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3"/>
  </bookViews>
  <sheets>
    <sheet name="Grade 3" sheetId="1" r:id="rId1"/>
    <sheet name="StaticValues" sheetId="2" r:id="rId2"/>
    <sheet name="agg" sheetId="3" r:id="rId3"/>
    <sheet name="CSVdata" sheetId="4" r:id="rId4"/>
  </sheets>
  <definedNames>
    <definedName name="_xlnm._FilterDatabase" localSheetId="2" hidden="1">agg!$A$1:$U$4997</definedName>
    <definedName name="_xlnm.Print_Area" localSheetId="0">'Grade 3'!$A$1:$AK$1252</definedName>
    <definedName name="_xlnm.Print_Titles" localSheetId="0">'Grade 3'!$A:$D,'Grade 3'!$1:$3</definedName>
  </definedNames>
  <calcPr calcId="125725"/>
</workbook>
</file>

<file path=xl/calcChain.xml><?xml version="1.0" encoding="utf-8"?>
<calcChain xmlns="http://schemas.openxmlformats.org/spreadsheetml/2006/main">
  <c r="A4997" i="3"/>
  <c r="B4997" s="1"/>
  <c r="A4996"/>
  <c r="B4996" s="1"/>
  <c r="U4996" s="1"/>
  <c r="A4995"/>
  <c r="B4995" s="1"/>
  <c r="A4994"/>
  <c r="B4994" s="1"/>
  <c r="U4994" s="1"/>
  <c r="A4993"/>
  <c r="B4993" s="1"/>
  <c r="A4992"/>
  <c r="B4992" s="1"/>
  <c r="U4992" s="1"/>
  <c r="A4991"/>
  <c r="B4991" s="1"/>
  <c r="A4990"/>
  <c r="B4990" s="1"/>
  <c r="U4990" s="1"/>
  <c r="A4989"/>
  <c r="B4989" s="1"/>
  <c r="A4988"/>
  <c r="B4988" s="1"/>
  <c r="U4988" s="1"/>
  <c r="A4987"/>
  <c r="B4987" s="1"/>
  <c r="B4986"/>
  <c r="U4986" s="1"/>
  <c r="A4986"/>
  <c r="A4985"/>
  <c r="B4985" s="1"/>
  <c r="A4984"/>
  <c r="B4984" s="1"/>
  <c r="U4984" s="1"/>
  <c r="A4983"/>
  <c r="B4983" s="1"/>
  <c r="A4982"/>
  <c r="B4982" s="1"/>
  <c r="U4982" s="1"/>
  <c r="A4981"/>
  <c r="B4981" s="1"/>
  <c r="A4980"/>
  <c r="B4980" s="1"/>
  <c r="A4979"/>
  <c r="B4979" s="1"/>
  <c r="A4978"/>
  <c r="B4978" s="1"/>
  <c r="A4977"/>
  <c r="B4977" s="1"/>
  <c r="A4976"/>
  <c r="B4976" s="1"/>
  <c r="A4975"/>
  <c r="B4975" s="1"/>
  <c r="A4974"/>
  <c r="B4974" s="1"/>
  <c r="A4973"/>
  <c r="B4973" s="1"/>
  <c r="A4972"/>
  <c r="B4972" s="1"/>
  <c r="A4971"/>
  <c r="B4971" s="1"/>
  <c r="A4970"/>
  <c r="B4970" s="1"/>
  <c r="A4969"/>
  <c r="B4969" s="1"/>
  <c r="A4968"/>
  <c r="B4968" s="1"/>
  <c r="A4967"/>
  <c r="B4967" s="1"/>
  <c r="A4966"/>
  <c r="B4966" s="1"/>
  <c r="A4965"/>
  <c r="B4965" s="1"/>
  <c r="A4964"/>
  <c r="B4964" s="1"/>
  <c r="A4963"/>
  <c r="B4963" s="1"/>
  <c r="A4962"/>
  <c r="B4962" s="1"/>
  <c r="A4961"/>
  <c r="B4961" s="1"/>
  <c r="A4960"/>
  <c r="B4960" s="1"/>
  <c r="A4959"/>
  <c r="B4959" s="1"/>
  <c r="A4958"/>
  <c r="B4958" s="1"/>
  <c r="A4957"/>
  <c r="B4957" s="1"/>
  <c r="B4956"/>
  <c r="A4956"/>
  <c r="A4955"/>
  <c r="B4955" s="1"/>
  <c r="A4954"/>
  <c r="B4954" s="1"/>
  <c r="A4953"/>
  <c r="B4953" s="1"/>
  <c r="A4952"/>
  <c r="B4952" s="1"/>
  <c r="A4951"/>
  <c r="B4951" s="1"/>
  <c r="A4950"/>
  <c r="B4950" s="1"/>
  <c r="A4949"/>
  <c r="B4949" s="1"/>
  <c r="A4948"/>
  <c r="B4948" s="1"/>
  <c r="A4947"/>
  <c r="B4947" s="1"/>
  <c r="A4946"/>
  <c r="B4946" s="1"/>
  <c r="A4945"/>
  <c r="B4945" s="1"/>
  <c r="A4944"/>
  <c r="B4944" s="1"/>
  <c r="U4944" s="1"/>
  <c r="A4943"/>
  <c r="B4943" s="1"/>
  <c r="A4942"/>
  <c r="B4942" s="1"/>
  <c r="U4942" s="1"/>
  <c r="A4941"/>
  <c r="B4941" s="1"/>
  <c r="B4940"/>
  <c r="U4940" s="1"/>
  <c r="A4940"/>
  <c r="A4939"/>
  <c r="B4939" s="1"/>
  <c r="A4938"/>
  <c r="B4938" s="1"/>
  <c r="U4938" s="1"/>
  <c r="A4937"/>
  <c r="B4937" s="1"/>
  <c r="A4936"/>
  <c r="B4936" s="1"/>
  <c r="U4936" s="1"/>
  <c r="A4935"/>
  <c r="B4935" s="1"/>
  <c r="A4934"/>
  <c r="B4934" s="1"/>
  <c r="U4934" s="1"/>
  <c r="A4933"/>
  <c r="B4933" s="1"/>
  <c r="B4932"/>
  <c r="U4932" s="1"/>
  <c r="A4932"/>
  <c r="A4931"/>
  <c r="B4931" s="1"/>
  <c r="A4930"/>
  <c r="B4930" s="1"/>
  <c r="U4930" s="1"/>
  <c r="A4929"/>
  <c r="B4929" s="1"/>
  <c r="A4928"/>
  <c r="B4928" s="1"/>
  <c r="U4928" s="1"/>
  <c r="A4927"/>
  <c r="B4927" s="1"/>
  <c r="A4926"/>
  <c r="B4926" s="1"/>
  <c r="U4926" s="1"/>
  <c r="A4925"/>
  <c r="B4925" s="1"/>
  <c r="B4924"/>
  <c r="U4924" s="1"/>
  <c r="A4924"/>
  <c r="A4923"/>
  <c r="B4923" s="1"/>
  <c r="A4922"/>
  <c r="B4922" s="1"/>
  <c r="A4921"/>
  <c r="B4921" s="1"/>
  <c r="A4920"/>
  <c r="B4920" s="1"/>
  <c r="A4919"/>
  <c r="B4919" s="1"/>
  <c r="A4918"/>
  <c r="B4918" s="1"/>
  <c r="A4917"/>
  <c r="B4917" s="1"/>
  <c r="A4916"/>
  <c r="B4916" s="1"/>
  <c r="A4915"/>
  <c r="B4915" s="1"/>
  <c r="A4914"/>
  <c r="B4914" s="1"/>
  <c r="A4913"/>
  <c r="B4913" s="1"/>
  <c r="A4912"/>
  <c r="B4912" s="1"/>
  <c r="U4912" s="1"/>
  <c r="A4911"/>
  <c r="B4911" s="1"/>
  <c r="A4910"/>
  <c r="B4910" s="1"/>
  <c r="U4910" s="1"/>
  <c r="A4909"/>
  <c r="B4909" s="1"/>
  <c r="A4908"/>
  <c r="B4908" s="1"/>
  <c r="U4908" s="1"/>
  <c r="A4907"/>
  <c r="B4907" s="1"/>
  <c r="A4906"/>
  <c r="B4906" s="1"/>
  <c r="A4905"/>
  <c r="B4905" s="1"/>
  <c r="A4904"/>
  <c r="B4904" s="1"/>
  <c r="A4903"/>
  <c r="B4903" s="1"/>
  <c r="B4902"/>
  <c r="U4902" s="1"/>
  <c r="A4902"/>
  <c r="A4901"/>
  <c r="B4901" s="1"/>
  <c r="A4900"/>
  <c r="B4900" s="1"/>
  <c r="A4899"/>
  <c r="B4899" s="1"/>
  <c r="A4898"/>
  <c r="B4898" s="1"/>
  <c r="A4897"/>
  <c r="B4897" s="1"/>
  <c r="A4896"/>
  <c r="B4896" s="1"/>
  <c r="B4895"/>
  <c r="A4895"/>
  <c r="A4894"/>
  <c r="B4894" s="1"/>
  <c r="A4893"/>
  <c r="B4893" s="1"/>
  <c r="A4892"/>
  <c r="B4892" s="1"/>
  <c r="A4891"/>
  <c r="B4891" s="1"/>
  <c r="A4890"/>
  <c r="B4890" s="1"/>
  <c r="A4889"/>
  <c r="B4889" s="1"/>
  <c r="A4888"/>
  <c r="B4888" s="1"/>
  <c r="A4887"/>
  <c r="B4887" s="1"/>
  <c r="A4886"/>
  <c r="B4886" s="1"/>
  <c r="U4886" s="1"/>
  <c r="A4885"/>
  <c r="B4885" s="1"/>
  <c r="A4884"/>
  <c r="B4884" s="1"/>
  <c r="A4883"/>
  <c r="B4883" s="1"/>
  <c r="A4882"/>
  <c r="B4882" s="1"/>
  <c r="A4881"/>
  <c r="B4881" s="1"/>
  <c r="A4880"/>
  <c r="B4880" s="1"/>
  <c r="A4879"/>
  <c r="B4879" s="1"/>
  <c r="A4878"/>
  <c r="B4878" s="1"/>
  <c r="A4877"/>
  <c r="B4877" s="1"/>
  <c r="A4876"/>
  <c r="B4876" s="1"/>
  <c r="A4875"/>
  <c r="B4875" s="1"/>
  <c r="A4874"/>
  <c r="B4874" s="1"/>
  <c r="A4873"/>
  <c r="B4873" s="1"/>
  <c r="A4872"/>
  <c r="B4872" s="1"/>
  <c r="B4871"/>
  <c r="A4871"/>
  <c r="A4870"/>
  <c r="B4870" s="1"/>
  <c r="A4869"/>
  <c r="B4869" s="1"/>
  <c r="A4868"/>
  <c r="B4868" s="1"/>
  <c r="A4867"/>
  <c r="B4867" s="1"/>
  <c r="A4866"/>
  <c r="B4866" s="1"/>
  <c r="A4865"/>
  <c r="B4865" s="1"/>
  <c r="A4864"/>
  <c r="B4864" s="1"/>
  <c r="A4863"/>
  <c r="B4863" s="1"/>
  <c r="A4862"/>
  <c r="B4862" s="1"/>
  <c r="A4861"/>
  <c r="B4861" s="1"/>
  <c r="A4860"/>
  <c r="B4860" s="1"/>
  <c r="A4859"/>
  <c r="B4859" s="1"/>
  <c r="A4858"/>
  <c r="B4858" s="1"/>
  <c r="A4857"/>
  <c r="B4857" s="1"/>
  <c r="A4856"/>
  <c r="B4856" s="1"/>
  <c r="A4855"/>
  <c r="B4855" s="1"/>
  <c r="A4854"/>
  <c r="B4854" s="1"/>
  <c r="A4853"/>
  <c r="B4853" s="1"/>
  <c r="A4852"/>
  <c r="B4852" s="1"/>
  <c r="A4851"/>
  <c r="B4851" s="1"/>
  <c r="A4850"/>
  <c r="B4850" s="1"/>
  <c r="A4849"/>
  <c r="B4849" s="1"/>
  <c r="C4850" s="1"/>
  <c r="L4850" s="1"/>
  <c r="A4848"/>
  <c r="B4848" s="1"/>
  <c r="A4847"/>
  <c r="B4847" s="1"/>
  <c r="A4846"/>
  <c r="B4846" s="1"/>
  <c r="A4845"/>
  <c r="B4845" s="1"/>
  <c r="A4844"/>
  <c r="B4844" s="1"/>
  <c r="B4843"/>
  <c r="U4843" s="1"/>
  <c r="A4843"/>
  <c r="A4842"/>
  <c r="B4842" s="1"/>
  <c r="A4841"/>
  <c r="B4841" s="1"/>
  <c r="U4841" s="1"/>
  <c r="A4840"/>
  <c r="B4840" s="1"/>
  <c r="A4839"/>
  <c r="B4839" s="1"/>
  <c r="U4839" s="1"/>
  <c r="A4838"/>
  <c r="B4838" s="1"/>
  <c r="A4837"/>
  <c r="B4837" s="1"/>
  <c r="U4837" s="1"/>
  <c r="A4836"/>
  <c r="B4836" s="1"/>
  <c r="B4835"/>
  <c r="U4835" s="1"/>
  <c r="A4835"/>
  <c r="A4834"/>
  <c r="B4834" s="1"/>
  <c r="A4833"/>
  <c r="B4833" s="1"/>
  <c r="U4833" s="1"/>
  <c r="A4832"/>
  <c r="B4832" s="1"/>
  <c r="A4831"/>
  <c r="B4831" s="1"/>
  <c r="U4831" s="1"/>
  <c r="A4830"/>
  <c r="B4830" s="1"/>
  <c r="A4829"/>
  <c r="B4829" s="1"/>
  <c r="U4829" s="1"/>
  <c r="A4828"/>
  <c r="B4828" s="1"/>
  <c r="B4827"/>
  <c r="U4827" s="1"/>
  <c r="A4827"/>
  <c r="A4826"/>
  <c r="B4826" s="1"/>
  <c r="A4825"/>
  <c r="B4825" s="1"/>
  <c r="U4825" s="1"/>
  <c r="A4824"/>
  <c r="B4824" s="1"/>
  <c r="A4823"/>
  <c r="B4823" s="1"/>
  <c r="U4823" s="1"/>
  <c r="A4822"/>
  <c r="B4822" s="1"/>
  <c r="A4821"/>
  <c r="B4821" s="1"/>
  <c r="U4821" s="1"/>
  <c r="A4820"/>
  <c r="B4820" s="1"/>
  <c r="B4819"/>
  <c r="U4819" s="1"/>
  <c r="A4819"/>
  <c r="A4818"/>
  <c r="B4818" s="1"/>
  <c r="A4817"/>
  <c r="B4817" s="1"/>
  <c r="U4817" s="1"/>
  <c r="A4816"/>
  <c r="B4816" s="1"/>
  <c r="A4815"/>
  <c r="B4815" s="1"/>
  <c r="U4815" s="1"/>
  <c r="A4814"/>
  <c r="B4814" s="1"/>
  <c r="A4813"/>
  <c r="B4813" s="1"/>
  <c r="U4813" s="1"/>
  <c r="A4812"/>
  <c r="B4812" s="1"/>
  <c r="B4811"/>
  <c r="U4811" s="1"/>
  <c r="A4811"/>
  <c r="A4810"/>
  <c r="B4810" s="1"/>
  <c r="A4809"/>
  <c r="B4809" s="1"/>
  <c r="U4809" s="1"/>
  <c r="A4808"/>
  <c r="B4808" s="1"/>
  <c r="A4807"/>
  <c r="B4807" s="1"/>
  <c r="U4807" s="1"/>
  <c r="A4806"/>
  <c r="B4806" s="1"/>
  <c r="A4805"/>
  <c r="B4805" s="1"/>
  <c r="U4805" s="1"/>
  <c r="A4804"/>
  <c r="B4804" s="1"/>
  <c r="B4803"/>
  <c r="U4803" s="1"/>
  <c r="A4803"/>
  <c r="A4802"/>
  <c r="B4802" s="1"/>
  <c r="A4801"/>
  <c r="B4801" s="1"/>
  <c r="A4800"/>
  <c r="B4800" s="1"/>
  <c r="A4799"/>
  <c r="B4799" s="1"/>
  <c r="A4798"/>
  <c r="B4798" s="1"/>
  <c r="A4797"/>
  <c r="B4797" s="1"/>
  <c r="A4796"/>
  <c r="B4796" s="1"/>
  <c r="A4795"/>
  <c r="B4795" s="1"/>
  <c r="A4794"/>
  <c r="B4794" s="1"/>
  <c r="A4793"/>
  <c r="B4793" s="1"/>
  <c r="A4792"/>
  <c r="B4792" s="1"/>
  <c r="A4791"/>
  <c r="B4791" s="1"/>
  <c r="A4790"/>
  <c r="B4790" s="1"/>
  <c r="A4789"/>
  <c r="B4789" s="1"/>
  <c r="A4788"/>
  <c r="B4788" s="1"/>
  <c r="A4787"/>
  <c r="B4787" s="1"/>
  <c r="A4786"/>
  <c r="B4786" s="1"/>
  <c r="A4785"/>
  <c r="B4785" s="1"/>
  <c r="A4784"/>
  <c r="B4784" s="1"/>
  <c r="A4783"/>
  <c r="B4783" s="1"/>
  <c r="A4782"/>
  <c r="B4782" s="1"/>
  <c r="A4781"/>
  <c r="B4781" s="1"/>
  <c r="U4781" s="1"/>
  <c r="A4780"/>
  <c r="B4780" s="1"/>
  <c r="A4779"/>
  <c r="B4779" s="1"/>
  <c r="A4778"/>
  <c r="B4778" s="1"/>
  <c r="A4777"/>
  <c r="B4777" s="1"/>
  <c r="A4776"/>
  <c r="B4776" s="1"/>
  <c r="A4775"/>
  <c r="B4775" s="1"/>
  <c r="A4774"/>
  <c r="B4774" s="1"/>
  <c r="A4773"/>
  <c r="B4773" s="1"/>
  <c r="A4772"/>
  <c r="B4772" s="1"/>
  <c r="A4771"/>
  <c r="B4771" s="1"/>
  <c r="A4770"/>
  <c r="B4770" s="1"/>
  <c r="A4769"/>
  <c r="B4769" s="1"/>
  <c r="A4768"/>
  <c r="B4768" s="1"/>
  <c r="A4767"/>
  <c r="B4767" s="1"/>
  <c r="A4766"/>
  <c r="B4766" s="1"/>
  <c r="A4765"/>
  <c r="B4765" s="1"/>
  <c r="B4764"/>
  <c r="A4764"/>
  <c r="A4763"/>
  <c r="B4763" s="1"/>
  <c r="A4762"/>
  <c r="B4762" s="1"/>
  <c r="A4761"/>
  <c r="B4761" s="1"/>
  <c r="A4760"/>
  <c r="B4760" s="1"/>
  <c r="A4759"/>
  <c r="B4759" s="1"/>
  <c r="A4758"/>
  <c r="B4758" s="1"/>
  <c r="A4757"/>
  <c r="B4757" s="1"/>
  <c r="A4756"/>
  <c r="B4756" s="1"/>
  <c r="A4755"/>
  <c r="B4755" s="1"/>
  <c r="A4754"/>
  <c r="B4754" s="1"/>
  <c r="A4753"/>
  <c r="B4753" s="1"/>
  <c r="A4752"/>
  <c r="B4752" s="1"/>
  <c r="A4751"/>
  <c r="B4751" s="1"/>
  <c r="A4750"/>
  <c r="B4750" s="1"/>
  <c r="A4749"/>
  <c r="B4749" s="1"/>
  <c r="A4748"/>
  <c r="B4748" s="1"/>
  <c r="A4747"/>
  <c r="B4747" s="1"/>
  <c r="A4746"/>
  <c r="B4746" s="1"/>
  <c r="A4745"/>
  <c r="B4745" s="1"/>
  <c r="A4744"/>
  <c r="B4744" s="1"/>
  <c r="A4743"/>
  <c r="B4743" s="1"/>
  <c r="A4742"/>
  <c r="B4742" s="1"/>
  <c r="A4741"/>
  <c r="B4741" s="1"/>
  <c r="A4740"/>
  <c r="B4740" s="1"/>
  <c r="A4739"/>
  <c r="B4739" s="1"/>
  <c r="U4739" s="1"/>
  <c r="A4738"/>
  <c r="B4738" s="1"/>
  <c r="B4737"/>
  <c r="U4737" s="1"/>
  <c r="A4737"/>
  <c r="A4736"/>
  <c r="B4736" s="1"/>
  <c r="A4735"/>
  <c r="B4735" s="1"/>
  <c r="B4734"/>
  <c r="A4734"/>
  <c r="A4733"/>
  <c r="B4733" s="1"/>
  <c r="A4732"/>
  <c r="B4732" s="1"/>
  <c r="A4731"/>
  <c r="B4731" s="1"/>
  <c r="A4730"/>
  <c r="B4730" s="1"/>
  <c r="A4729"/>
  <c r="B4729" s="1"/>
  <c r="A4728"/>
  <c r="B4728" s="1"/>
  <c r="A4727"/>
  <c r="B4727" s="1"/>
  <c r="A4726"/>
  <c r="B4726" s="1"/>
  <c r="A4725"/>
  <c r="B4725" s="1"/>
  <c r="A4724"/>
  <c r="B4724" s="1"/>
  <c r="A4723"/>
  <c r="B4723" s="1"/>
  <c r="U4723" s="1"/>
  <c r="A4722"/>
  <c r="B4722" s="1"/>
  <c r="A4721"/>
  <c r="B4721" s="1"/>
  <c r="A4720"/>
  <c r="B4720" s="1"/>
  <c r="A4719"/>
  <c r="B4719" s="1"/>
  <c r="A4718"/>
  <c r="B4718" s="1"/>
  <c r="A4717"/>
  <c r="B4717" s="1"/>
  <c r="A4716"/>
  <c r="B4716" s="1"/>
  <c r="A4715"/>
  <c r="B4715" s="1"/>
  <c r="A4714"/>
  <c r="B4714" s="1"/>
  <c r="A4713"/>
  <c r="B4713" s="1"/>
  <c r="A4712"/>
  <c r="B4712" s="1"/>
  <c r="A4711"/>
  <c r="B4711" s="1"/>
  <c r="U4711" s="1"/>
  <c r="A4710"/>
  <c r="B4710" s="1"/>
  <c r="A4709"/>
  <c r="B4709" s="1"/>
  <c r="A4708"/>
  <c r="B4708" s="1"/>
  <c r="A4707"/>
  <c r="B4707" s="1"/>
  <c r="A4706"/>
  <c r="B4706" s="1"/>
  <c r="A4705"/>
  <c r="B4705" s="1"/>
  <c r="A4704"/>
  <c r="B4704" s="1"/>
  <c r="A4703"/>
  <c r="B4703" s="1"/>
  <c r="A4702"/>
  <c r="B4702" s="1"/>
  <c r="A4701"/>
  <c r="B4701" s="1"/>
  <c r="A4700"/>
  <c r="B4700" s="1"/>
  <c r="A4699"/>
  <c r="B4699" s="1"/>
  <c r="A4698"/>
  <c r="B4698" s="1"/>
  <c r="A4697"/>
  <c r="B4697" s="1"/>
  <c r="A4696"/>
  <c r="B4696" s="1"/>
  <c r="A4695"/>
  <c r="B4695" s="1"/>
  <c r="A4694"/>
  <c r="B4694" s="1"/>
  <c r="A4693"/>
  <c r="B4693" s="1"/>
  <c r="A4692"/>
  <c r="B4692" s="1"/>
  <c r="A4691"/>
  <c r="B4691" s="1"/>
  <c r="A4690"/>
  <c r="B4690" s="1"/>
  <c r="A4689"/>
  <c r="B4689" s="1"/>
  <c r="A4688"/>
  <c r="B4688" s="1"/>
  <c r="A4687"/>
  <c r="B4687" s="1"/>
  <c r="A4686"/>
  <c r="B4686" s="1"/>
  <c r="A4685"/>
  <c r="B4685" s="1"/>
  <c r="A4684"/>
  <c r="B4684" s="1"/>
  <c r="A4683"/>
  <c r="B4683" s="1"/>
  <c r="A4682"/>
  <c r="B4682" s="1"/>
  <c r="A4681"/>
  <c r="B4681" s="1"/>
  <c r="A4680"/>
  <c r="B4680" s="1"/>
  <c r="A4679"/>
  <c r="B4679" s="1"/>
  <c r="A4678"/>
  <c r="B4678" s="1"/>
  <c r="A4677"/>
  <c r="B4677" s="1"/>
  <c r="A4676"/>
  <c r="B4676" s="1"/>
  <c r="A4675"/>
  <c r="B4675" s="1"/>
  <c r="A4674"/>
  <c r="B4674" s="1"/>
  <c r="A4673"/>
  <c r="B4673" s="1"/>
  <c r="B4672"/>
  <c r="A4672"/>
  <c r="A4671"/>
  <c r="B4671" s="1"/>
  <c r="A4670"/>
  <c r="B4670" s="1"/>
  <c r="A4669"/>
  <c r="B4669" s="1"/>
  <c r="A4668"/>
  <c r="B4668" s="1"/>
  <c r="A4667"/>
  <c r="B4667" s="1"/>
  <c r="A4666"/>
  <c r="B4666" s="1"/>
  <c r="B4665"/>
  <c r="U4665" s="1"/>
  <c r="A4665"/>
  <c r="A4664"/>
  <c r="B4664" s="1"/>
  <c r="A4663"/>
  <c r="B4663" s="1"/>
  <c r="U4663" s="1"/>
  <c r="A4662"/>
  <c r="B4662" s="1"/>
  <c r="A4661"/>
  <c r="B4661" s="1"/>
  <c r="A4660"/>
  <c r="B4660" s="1"/>
  <c r="A4659"/>
  <c r="B4659" s="1"/>
  <c r="A4658"/>
  <c r="B4658" s="1"/>
  <c r="A4657"/>
  <c r="B4657" s="1"/>
  <c r="A4656"/>
  <c r="B4656" s="1"/>
  <c r="A4655"/>
  <c r="B4655" s="1"/>
  <c r="A4654"/>
  <c r="B4654" s="1"/>
  <c r="A4653"/>
  <c r="B4653" s="1"/>
  <c r="A4652"/>
  <c r="B4652" s="1"/>
  <c r="A4651"/>
  <c r="B4651" s="1"/>
  <c r="U4651" s="1"/>
  <c r="A4650"/>
  <c r="B4650" s="1"/>
  <c r="A4649"/>
  <c r="B4649" s="1"/>
  <c r="A4648"/>
  <c r="B4648" s="1"/>
  <c r="A4647"/>
  <c r="B4647" s="1"/>
  <c r="A4646"/>
  <c r="B4646" s="1"/>
  <c r="A4645"/>
  <c r="B4645" s="1"/>
  <c r="A4644"/>
  <c r="B4644" s="1"/>
  <c r="A4643"/>
  <c r="B4643" s="1"/>
  <c r="A4642"/>
  <c r="B4642" s="1"/>
  <c r="A4641"/>
  <c r="B4641" s="1"/>
  <c r="A4640"/>
  <c r="B4640" s="1"/>
  <c r="A4639"/>
  <c r="B4639" s="1"/>
  <c r="A4638"/>
  <c r="B4638" s="1"/>
  <c r="A4637"/>
  <c r="B4637" s="1"/>
  <c r="U4637" s="1"/>
  <c r="A4636"/>
  <c r="B4636" s="1"/>
  <c r="A4635"/>
  <c r="B4635" s="1"/>
  <c r="U4635" s="1"/>
  <c r="A4634"/>
  <c r="B4634" s="1"/>
  <c r="B4633"/>
  <c r="U4633" s="1"/>
  <c r="A4633"/>
  <c r="A4632"/>
  <c r="B4632" s="1"/>
  <c r="A4631"/>
  <c r="B4631" s="1"/>
  <c r="U4631" s="1"/>
  <c r="A4630"/>
  <c r="B4630" s="1"/>
  <c r="A4629"/>
  <c r="B4629" s="1"/>
  <c r="U4629" s="1"/>
  <c r="A4628"/>
  <c r="B4628" s="1"/>
  <c r="A4627"/>
  <c r="B4627" s="1"/>
  <c r="A4626"/>
  <c r="B4626" s="1"/>
  <c r="A4625"/>
  <c r="B4625" s="1"/>
  <c r="A4624"/>
  <c r="B4624" s="1"/>
  <c r="A4623"/>
  <c r="B4623" s="1"/>
  <c r="A4622"/>
  <c r="B4622" s="1"/>
  <c r="A4621"/>
  <c r="B4621" s="1"/>
  <c r="A4620"/>
  <c r="B4620" s="1"/>
  <c r="A4619"/>
  <c r="B4619" s="1"/>
  <c r="U4619" s="1"/>
  <c r="A4618"/>
  <c r="B4618" s="1"/>
  <c r="B4617"/>
  <c r="U4617" s="1"/>
  <c r="A4617"/>
  <c r="A4616"/>
  <c r="B4616" s="1"/>
  <c r="A4615"/>
  <c r="B4615" s="1"/>
  <c r="A4614"/>
  <c r="B4614" s="1"/>
  <c r="A4613"/>
  <c r="B4613" s="1"/>
  <c r="A4612"/>
  <c r="B4612" s="1"/>
  <c r="A4611"/>
  <c r="B4611" s="1"/>
  <c r="A4610"/>
  <c r="B4610" s="1"/>
  <c r="A4609"/>
  <c r="B4609" s="1"/>
  <c r="B4608"/>
  <c r="A4608"/>
  <c r="A4607"/>
  <c r="B4607" s="1"/>
  <c r="A4606"/>
  <c r="B4606" s="1"/>
  <c r="A4605"/>
  <c r="B4605" s="1"/>
  <c r="A4604"/>
  <c r="B4604" s="1"/>
  <c r="B4603"/>
  <c r="U4603" s="1"/>
  <c r="A4603"/>
  <c r="A4602"/>
  <c r="B4602" s="1"/>
  <c r="A4601"/>
  <c r="B4601" s="1"/>
  <c r="A4600"/>
  <c r="B4600" s="1"/>
  <c r="A4599"/>
  <c r="B4599" s="1"/>
  <c r="A4598"/>
  <c r="B4598" s="1"/>
  <c r="A4597"/>
  <c r="B4597" s="1"/>
  <c r="B4596"/>
  <c r="A4596"/>
  <c r="A4595"/>
  <c r="B4595" s="1"/>
  <c r="A4594"/>
  <c r="B4594" s="1"/>
  <c r="A4593"/>
  <c r="B4593" s="1"/>
  <c r="A4592"/>
  <c r="B4592" s="1"/>
  <c r="A4591"/>
  <c r="B4591" s="1"/>
  <c r="A4590"/>
  <c r="B4590" s="1"/>
  <c r="A4589"/>
  <c r="B4589" s="1"/>
  <c r="A4588"/>
  <c r="B4588" s="1"/>
  <c r="B4587"/>
  <c r="U4587" s="1"/>
  <c r="A4587"/>
  <c r="A4586"/>
  <c r="B4586" s="1"/>
  <c r="A4585"/>
  <c r="B4585" s="1"/>
  <c r="A4584"/>
  <c r="B4584" s="1"/>
  <c r="A4583"/>
  <c r="B4583" s="1"/>
  <c r="A4582"/>
  <c r="B4582" s="1"/>
  <c r="A4581"/>
  <c r="B4581" s="1"/>
  <c r="A4580"/>
  <c r="B4580" s="1"/>
  <c r="A4579"/>
  <c r="B4579" s="1"/>
  <c r="A4578"/>
  <c r="B4578" s="1"/>
  <c r="A4577"/>
  <c r="B4577" s="1"/>
  <c r="A4576"/>
  <c r="B4576" s="1"/>
  <c r="A4575"/>
  <c r="B4575" s="1"/>
  <c r="A4574"/>
  <c r="B4574" s="1"/>
  <c r="A4573"/>
  <c r="B4573" s="1"/>
  <c r="A4572"/>
  <c r="B4572" s="1"/>
  <c r="A4571"/>
  <c r="B4571" s="1"/>
  <c r="A4570"/>
  <c r="B4570" s="1"/>
  <c r="A4569"/>
  <c r="B4569" s="1"/>
  <c r="B4568"/>
  <c r="A4568"/>
  <c r="A4567"/>
  <c r="B4567" s="1"/>
  <c r="A4566"/>
  <c r="B4566" s="1"/>
  <c r="A4565"/>
  <c r="B4565" s="1"/>
  <c r="A4564"/>
  <c r="B4564" s="1"/>
  <c r="A4563"/>
  <c r="B4563" s="1"/>
  <c r="A4562"/>
  <c r="B4562" s="1"/>
  <c r="A4561"/>
  <c r="B4561" s="1"/>
  <c r="A4560"/>
  <c r="B4560" s="1"/>
  <c r="A4559"/>
  <c r="B4559" s="1"/>
  <c r="A4558"/>
  <c r="B4558" s="1"/>
  <c r="A4557"/>
  <c r="B4557" s="1"/>
  <c r="A4556"/>
  <c r="B4556" s="1"/>
  <c r="A4555"/>
  <c r="B4555" s="1"/>
  <c r="A4554"/>
  <c r="B4554" s="1"/>
  <c r="A4553"/>
  <c r="B4553" s="1"/>
  <c r="A4552"/>
  <c r="B4552" s="1"/>
  <c r="A4551"/>
  <c r="B4551" s="1"/>
  <c r="A4550"/>
  <c r="B4550" s="1"/>
  <c r="A4549"/>
  <c r="B4549" s="1"/>
  <c r="A4548"/>
  <c r="B4548" s="1"/>
  <c r="A4547"/>
  <c r="B4547" s="1"/>
  <c r="A4546"/>
  <c r="B4546" s="1"/>
  <c r="A4545"/>
  <c r="B4545" s="1"/>
  <c r="A4544"/>
  <c r="B4544" s="1"/>
  <c r="A4543"/>
  <c r="B4543" s="1"/>
  <c r="A4542"/>
  <c r="B4542" s="1"/>
  <c r="A4541"/>
  <c r="B4541" s="1"/>
  <c r="A4540"/>
  <c r="B4540" s="1"/>
  <c r="A4539"/>
  <c r="B4539" s="1"/>
  <c r="A4538"/>
  <c r="B4538" s="1"/>
  <c r="A4537"/>
  <c r="B4537" s="1"/>
  <c r="A4536"/>
  <c r="B4536" s="1"/>
  <c r="A4535"/>
  <c r="B4535" s="1"/>
  <c r="A4534"/>
  <c r="B4534" s="1"/>
  <c r="A4533"/>
  <c r="B4533" s="1"/>
  <c r="A4532"/>
  <c r="B4532" s="1"/>
  <c r="A4531"/>
  <c r="B4531" s="1"/>
  <c r="A4530"/>
  <c r="B4530" s="1"/>
  <c r="A4529"/>
  <c r="B4529" s="1"/>
  <c r="A4528"/>
  <c r="B4528" s="1"/>
  <c r="A4527"/>
  <c r="B4527" s="1"/>
  <c r="A4526"/>
  <c r="B4526" s="1"/>
  <c r="A4525"/>
  <c r="B4525" s="1"/>
  <c r="A4524"/>
  <c r="B4524" s="1"/>
  <c r="A4523"/>
  <c r="B4523" s="1"/>
  <c r="A4522"/>
  <c r="B4522" s="1"/>
  <c r="A4521"/>
  <c r="B4521" s="1"/>
  <c r="A4520"/>
  <c r="B4520" s="1"/>
  <c r="A4519"/>
  <c r="B4519" s="1"/>
  <c r="A4518"/>
  <c r="B4518" s="1"/>
  <c r="A4517"/>
  <c r="B4517" s="1"/>
  <c r="A4516"/>
  <c r="B4516" s="1"/>
  <c r="A4515"/>
  <c r="B4515" s="1"/>
  <c r="A4514"/>
  <c r="B4514" s="1"/>
  <c r="A4513"/>
  <c r="B4513" s="1"/>
  <c r="A4512"/>
  <c r="B4512" s="1"/>
  <c r="A4511"/>
  <c r="B4511" s="1"/>
  <c r="A4510"/>
  <c r="B4510" s="1"/>
  <c r="A4509"/>
  <c r="B4509" s="1"/>
  <c r="A4508"/>
  <c r="B4508" s="1"/>
  <c r="A4507"/>
  <c r="B4507" s="1"/>
  <c r="A4506"/>
  <c r="B4506" s="1"/>
  <c r="A4505"/>
  <c r="B4505" s="1"/>
  <c r="A4504"/>
  <c r="B4504" s="1"/>
  <c r="A4503"/>
  <c r="B4503" s="1"/>
  <c r="A4502"/>
  <c r="B4502" s="1"/>
  <c r="A4501"/>
  <c r="B4501" s="1"/>
  <c r="A4500"/>
  <c r="B4500" s="1"/>
  <c r="A4499"/>
  <c r="B4499" s="1"/>
  <c r="A4498"/>
  <c r="B4498" s="1"/>
  <c r="A4497"/>
  <c r="B4497" s="1"/>
  <c r="B4496"/>
  <c r="A4496"/>
  <c r="A4495"/>
  <c r="B4495" s="1"/>
  <c r="A4494"/>
  <c r="B4494" s="1"/>
  <c r="A4493"/>
  <c r="B4493" s="1"/>
  <c r="A4492"/>
  <c r="B4492" s="1"/>
  <c r="A4491"/>
  <c r="B4491" s="1"/>
  <c r="A4490"/>
  <c r="B4490" s="1"/>
  <c r="A4489"/>
  <c r="B4489" s="1"/>
  <c r="A4488"/>
  <c r="B4488" s="1"/>
  <c r="A4487"/>
  <c r="B4487" s="1"/>
  <c r="A4486"/>
  <c r="B4486" s="1"/>
  <c r="A4485"/>
  <c r="B4485" s="1"/>
  <c r="A4484"/>
  <c r="B4484" s="1"/>
  <c r="A4483"/>
  <c r="B4483" s="1"/>
  <c r="A4482"/>
  <c r="B4482" s="1"/>
  <c r="A4481"/>
  <c r="B4481" s="1"/>
  <c r="A4480"/>
  <c r="B4480" s="1"/>
  <c r="A4479"/>
  <c r="B4479" s="1"/>
  <c r="A4478"/>
  <c r="B4478" s="1"/>
  <c r="A4477"/>
  <c r="B4477" s="1"/>
  <c r="A4476"/>
  <c r="B4476" s="1"/>
  <c r="A4475"/>
  <c r="B4475" s="1"/>
  <c r="A4474"/>
  <c r="B4474" s="1"/>
  <c r="A4473"/>
  <c r="B4473" s="1"/>
  <c r="A4472"/>
  <c r="B4472" s="1"/>
  <c r="A4471"/>
  <c r="B4471" s="1"/>
  <c r="A4470"/>
  <c r="B4470" s="1"/>
  <c r="A4469"/>
  <c r="B4469" s="1"/>
  <c r="A4468"/>
  <c r="B4468" s="1"/>
  <c r="A4467"/>
  <c r="B4467" s="1"/>
  <c r="U4467" s="1"/>
  <c r="A4466"/>
  <c r="B4466" s="1"/>
  <c r="A4465"/>
  <c r="B4465" s="1"/>
  <c r="A4464"/>
  <c r="B4464" s="1"/>
  <c r="A4463"/>
  <c r="B4463" s="1"/>
  <c r="A4462"/>
  <c r="B4462" s="1"/>
  <c r="A4461"/>
  <c r="B4461" s="1"/>
  <c r="A4460"/>
  <c r="B4460" s="1"/>
  <c r="A4459"/>
  <c r="B4459" s="1"/>
  <c r="A4458"/>
  <c r="B4458" s="1"/>
  <c r="A4457"/>
  <c r="B4457" s="1"/>
  <c r="A4456"/>
  <c r="B4456" s="1"/>
  <c r="A4455"/>
  <c r="B4455" s="1"/>
  <c r="A4454"/>
  <c r="B4454" s="1"/>
  <c r="A4453"/>
  <c r="B4453" s="1"/>
  <c r="A4452"/>
  <c r="B4452" s="1"/>
  <c r="A4451"/>
  <c r="B4451" s="1"/>
  <c r="A4450"/>
  <c r="B4450" s="1"/>
  <c r="A4449"/>
  <c r="B4449" s="1"/>
  <c r="A4448"/>
  <c r="B4448" s="1"/>
  <c r="A4447"/>
  <c r="B4447" s="1"/>
  <c r="A4446"/>
  <c r="B4446" s="1"/>
  <c r="A4445"/>
  <c r="B4445" s="1"/>
  <c r="A4444"/>
  <c r="B4444" s="1"/>
  <c r="A4443"/>
  <c r="B4443" s="1"/>
  <c r="A4442"/>
  <c r="B4442" s="1"/>
  <c r="A4441"/>
  <c r="B4441" s="1"/>
  <c r="A4440"/>
  <c r="B4440" s="1"/>
  <c r="A4439"/>
  <c r="B4439" s="1"/>
  <c r="A4438"/>
  <c r="B4438" s="1"/>
  <c r="A4437"/>
  <c r="B4437" s="1"/>
  <c r="A4436"/>
  <c r="B4436" s="1"/>
  <c r="A4435"/>
  <c r="B4435" s="1"/>
  <c r="A4434"/>
  <c r="B4434" s="1"/>
  <c r="A4433"/>
  <c r="B4433" s="1"/>
  <c r="A4432"/>
  <c r="B4432" s="1"/>
  <c r="U4432" s="1"/>
  <c r="A4431"/>
  <c r="B4431" s="1"/>
  <c r="A4430"/>
  <c r="B4430" s="1"/>
  <c r="U4430" s="1"/>
  <c r="A4429"/>
  <c r="B4429" s="1"/>
  <c r="B4428"/>
  <c r="U4428" s="1"/>
  <c r="A4428"/>
  <c r="A4427"/>
  <c r="B4427" s="1"/>
  <c r="A4426"/>
  <c r="B4426" s="1"/>
  <c r="U4426" s="1"/>
  <c r="A4425"/>
  <c r="B4425" s="1"/>
  <c r="A4424"/>
  <c r="B4424" s="1"/>
  <c r="U4424" s="1"/>
  <c r="A4423"/>
  <c r="B4423" s="1"/>
  <c r="A4422"/>
  <c r="B4422" s="1"/>
  <c r="U4422" s="1"/>
  <c r="A4421"/>
  <c r="B4421" s="1"/>
  <c r="B4420"/>
  <c r="U4420" s="1"/>
  <c r="A4420"/>
  <c r="A4419"/>
  <c r="B4419" s="1"/>
  <c r="A4418"/>
  <c r="B4418" s="1"/>
  <c r="U4418" s="1"/>
  <c r="A4417"/>
  <c r="B4417" s="1"/>
  <c r="A4416"/>
  <c r="B4416" s="1"/>
  <c r="U4416" s="1"/>
  <c r="A4415"/>
  <c r="B4415" s="1"/>
  <c r="A4414"/>
  <c r="B4414" s="1"/>
  <c r="U4414" s="1"/>
  <c r="A4413"/>
  <c r="B4413" s="1"/>
  <c r="B4412"/>
  <c r="U4412" s="1"/>
  <c r="A4412"/>
  <c r="A4411"/>
  <c r="B4411" s="1"/>
  <c r="A4410"/>
  <c r="B4410" s="1"/>
  <c r="A4409"/>
  <c r="B4409" s="1"/>
  <c r="A4408"/>
  <c r="B4408" s="1"/>
  <c r="A4407"/>
  <c r="B4407" s="1"/>
  <c r="A4406"/>
  <c r="B4406" s="1"/>
  <c r="A4405"/>
  <c r="B4405" s="1"/>
  <c r="A4404"/>
  <c r="B4404" s="1"/>
  <c r="B4403"/>
  <c r="A4403"/>
  <c r="A4402"/>
  <c r="B4402" s="1"/>
  <c r="A4401"/>
  <c r="B4401" s="1"/>
  <c r="A4400"/>
  <c r="B4400" s="1"/>
  <c r="A4399"/>
  <c r="B4399" s="1"/>
  <c r="A4398"/>
  <c r="B4398" s="1"/>
  <c r="A4397"/>
  <c r="B4397" s="1"/>
  <c r="A4396"/>
  <c r="B4396" s="1"/>
  <c r="A4395"/>
  <c r="B4395" s="1"/>
  <c r="A4394"/>
  <c r="B4394" s="1"/>
  <c r="A4393"/>
  <c r="B4393" s="1"/>
  <c r="A4392"/>
  <c r="B4392" s="1"/>
  <c r="A4391"/>
  <c r="B4391" s="1"/>
  <c r="A4390"/>
  <c r="B4390" s="1"/>
  <c r="A4389"/>
  <c r="B4389" s="1"/>
  <c r="A4388"/>
  <c r="B4388" s="1"/>
  <c r="A4387"/>
  <c r="B4387" s="1"/>
  <c r="A4386"/>
  <c r="B4386" s="1"/>
  <c r="A4385"/>
  <c r="B4385" s="1"/>
  <c r="A4384"/>
  <c r="B4384" s="1"/>
  <c r="A4383"/>
  <c r="B4383" s="1"/>
  <c r="A4382"/>
  <c r="B4382" s="1"/>
  <c r="A4381"/>
  <c r="B4381" s="1"/>
  <c r="A4380"/>
  <c r="B4380" s="1"/>
  <c r="A4379"/>
  <c r="B4379" s="1"/>
  <c r="A4378"/>
  <c r="B4378" s="1"/>
  <c r="A4377"/>
  <c r="B4377" s="1"/>
  <c r="A4376"/>
  <c r="B4376" s="1"/>
  <c r="A4375"/>
  <c r="B4375" s="1"/>
  <c r="A4374"/>
  <c r="B4374" s="1"/>
  <c r="A4373"/>
  <c r="B4373" s="1"/>
  <c r="A4372"/>
  <c r="B4372" s="1"/>
  <c r="A4371"/>
  <c r="B4371" s="1"/>
  <c r="A4370"/>
  <c r="B4370" s="1"/>
  <c r="A4369"/>
  <c r="B4369" s="1"/>
  <c r="A4368"/>
  <c r="B4368" s="1"/>
  <c r="A4367"/>
  <c r="B4367" s="1"/>
  <c r="A4366"/>
  <c r="B4366" s="1"/>
  <c r="A4365"/>
  <c r="B4365" s="1"/>
  <c r="A4364"/>
  <c r="B4364" s="1"/>
  <c r="A4363"/>
  <c r="B4363" s="1"/>
  <c r="A4362"/>
  <c r="B4362" s="1"/>
  <c r="A4361"/>
  <c r="B4361" s="1"/>
  <c r="A4360"/>
  <c r="B4360" s="1"/>
  <c r="A4359"/>
  <c r="B4359" s="1"/>
  <c r="A4358"/>
  <c r="B4358" s="1"/>
  <c r="U4358" s="1"/>
  <c r="A4357"/>
  <c r="B4357" s="1"/>
  <c r="A4356"/>
  <c r="B4356" s="1"/>
  <c r="A4355"/>
  <c r="B4355" s="1"/>
  <c r="A4354"/>
  <c r="B4354" s="1"/>
  <c r="A4353"/>
  <c r="B4353" s="1"/>
  <c r="A4352"/>
  <c r="B4352" s="1"/>
  <c r="A4351"/>
  <c r="B4351" s="1"/>
  <c r="A4350"/>
  <c r="B4350" s="1"/>
  <c r="A4349"/>
  <c r="B4349" s="1"/>
  <c r="A4348"/>
  <c r="B4348" s="1"/>
  <c r="A4347"/>
  <c r="B4347" s="1"/>
  <c r="A4346"/>
  <c r="B4346" s="1"/>
  <c r="A4345"/>
  <c r="B4345" s="1"/>
  <c r="C4346" s="1"/>
  <c r="L4346" s="1"/>
  <c r="A4344"/>
  <c r="B4344" s="1"/>
  <c r="A4343"/>
  <c r="B4343" s="1"/>
  <c r="A4342"/>
  <c r="B4342" s="1"/>
  <c r="A4341"/>
  <c r="B4341" s="1"/>
  <c r="A4340"/>
  <c r="B4340" s="1"/>
  <c r="A4339"/>
  <c r="B4339" s="1"/>
  <c r="A4338"/>
  <c r="B4338" s="1"/>
  <c r="A4337"/>
  <c r="B4337" s="1"/>
  <c r="A4336"/>
  <c r="B4336" s="1"/>
  <c r="A4335"/>
  <c r="B4335" s="1"/>
  <c r="A4334"/>
  <c r="B4334" s="1"/>
  <c r="A4333"/>
  <c r="B4333" s="1"/>
  <c r="A4332"/>
  <c r="B4332" s="1"/>
  <c r="A4331"/>
  <c r="B4331" s="1"/>
  <c r="A4330"/>
  <c r="B4330" s="1"/>
  <c r="B4329"/>
  <c r="C4330" s="1"/>
  <c r="L4330" s="1"/>
  <c r="A4329"/>
  <c r="A4328"/>
  <c r="B4328" s="1"/>
  <c r="A4327"/>
  <c r="B4327" s="1"/>
  <c r="A4326"/>
  <c r="B4326" s="1"/>
  <c r="A4325"/>
  <c r="B4325" s="1"/>
  <c r="C4326" s="1"/>
  <c r="L4326" s="1"/>
  <c r="A4324"/>
  <c r="B4324" s="1"/>
  <c r="A4323"/>
  <c r="B4323" s="1"/>
  <c r="A4322"/>
  <c r="B4322" s="1"/>
  <c r="B4321"/>
  <c r="C4322" s="1"/>
  <c r="L4322" s="1"/>
  <c r="A4321"/>
  <c r="A4320"/>
  <c r="B4320" s="1"/>
  <c r="A4319"/>
  <c r="B4319" s="1"/>
  <c r="A4318"/>
  <c r="B4318" s="1"/>
  <c r="A4317"/>
  <c r="B4317" s="1"/>
  <c r="A4316"/>
  <c r="B4316" s="1"/>
  <c r="A4315"/>
  <c r="B4315" s="1"/>
  <c r="A4314"/>
  <c r="B4314" s="1"/>
  <c r="A4313"/>
  <c r="B4313" s="1"/>
  <c r="A4312"/>
  <c r="B4312" s="1"/>
  <c r="A4311"/>
  <c r="B4311" s="1"/>
  <c r="A4310"/>
  <c r="B4310" s="1"/>
  <c r="A4309"/>
  <c r="B4309" s="1"/>
  <c r="A4308"/>
  <c r="B4308" s="1"/>
  <c r="A4307"/>
  <c r="B4307" s="1"/>
  <c r="A4306"/>
  <c r="B4306" s="1"/>
  <c r="A4305"/>
  <c r="B4305" s="1"/>
  <c r="A4304"/>
  <c r="B4304" s="1"/>
  <c r="A4303"/>
  <c r="B4303" s="1"/>
  <c r="A4302"/>
  <c r="B4302" s="1"/>
  <c r="A4301"/>
  <c r="B4301" s="1"/>
  <c r="A4300"/>
  <c r="B4300" s="1"/>
  <c r="B4299"/>
  <c r="A4299"/>
  <c r="A4298"/>
  <c r="B4298" s="1"/>
  <c r="A4297"/>
  <c r="B4297" s="1"/>
  <c r="A4296"/>
  <c r="B4296" s="1"/>
  <c r="A4295"/>
  <c r="B4295" s="1"/>
  <c r="A4294"/>
  <c r="B4294" s="1"/>
  <c r="A4293"/>
  <c r="B4293" s="1"/>
  <c r="A4292"/>
  <c r="B4292" s="1"/>
  <c r="A4291"/>
  <c r="B4291" s="1"/>
  <c r="A4290"/>
  <c r="B4290" s="1"/>
  <c r="A4289"/>
  <c r="B4289" s="1"/>
  <c r="A4288"/>
  <c r="B4288" s="1"/>
  <c r="A4287"/>
  <c r="B4287" s="1"/>
  <c r="A4286"/>
  <c r="B4286" s="1"/>
  <c r="A4285"/>
  <c r="B4285" s="1"/>
  <c r="A4284"/>
  <c r="B4284" s="1"/>
  <c r="A4283"/>
  <c r="B4283" s="1"/>
  <c r="A4282"/>
  <c r="B4282" s="1"/>
  <c r="A4281"/>
  <c r="B4281" s="1"/>
  <c r="C4282" s="1"/>
  <c r="L4282" s="1"/>
  <c r="A4280"/>
  <c r="B4280" s="1"/>
  <c r="A4279"/>
  <c r="B4279" s="1"/>
  <c r="A4278"/>
  <c r="B4278" s="1"/>
  <c r="A4277"/>
  <c r="B4277" s="1"/>
  <c r="A4276"/>
  <c r="B4276" s="1"/>
  <c r="A4275"/>
  <c r="B4275" s="1"/>
  <c r="A4274"/>
  <c r="B4274" s="1"/>
  <c r="A4273"/>
  <c r="B4273" s="1"/>
  <c r="A4272"/>
  <c r="B4272" s="1"/>
  <c r="A4271"/>
  <c r="B4271" s="1"/>
  <c r="A4270"/>
  <c r="B4270" s="1"/>
  <c r="A4269"/>
  <c r="B4269" s="1"/>
  <c r="A4268"/>
  <c r="B4268" s="1"/>
  <c r="A4267"/>
  <c r="B4267" s="1"/>
  <c r="A4266"/>
  <c r="B4266" s="1"/>
  <c r="A4265"/>
  <c r="B4265" s="1"/>
  <c r="A4264"/>
  <c r="B4264" s="1"/>
  <c r="A4263"/>
  <c r="B4263" s="1"/>
  <c r="A4262"/>
  <c r="B4262" s="1"/>
  <c r="U4262" s="1"/>
  <c r="A4261"/>
  <c r="B4261" s="1"/>
  <c r="A4260"/>
  <c r="B4260" s="1"/>
  <c r="A4259"/>
  <c r="B4259" s="1"/>
  <c r="A4258"/>
  <c r="B4258" s="1"/>
  <c r="A4257"/>
  <c r="B4257" s="1"/>
  <c r="A4256"/>
  <c r="B4256" s="1"/>
  <c r="A4255"/>
  <c r="B4255" s="1"/>
  <c r="A4254"/>
  <c r="B4254" s="1"/>
  <c r="A4253"/>
  <c r="B4253" s="1"/>
  <c r="A4252"/>
  <c r="B4252" s="1"/>
  <c r="A4251"/>
  <c r="B4251" s="1"/>
  <c r="A4250"/>
  <c r="B4250" s="1"/>
  <c r="A4249"/>
  <c r="B4249" s="1"/>
  <c r="A4248"/>
  <c r="B4248" s="1"/>
  <c r="A4247"/>
  <c r="B4247" s="1"/>
  <c r="A4246"/>
  <c r="B4246" s="1"/>
  <c r="A4245"/>
  <c r="B4245" s="1"/>
  <c r="A4244"/>
  <c r="B4244" s="1"/>
  <c r="A4243"/>
  <c r="B4243" s="1"/>
  <c r="A4242"/>
  <c r="B4242" s="1"/>
  <c r="A4241"/>
  <c r="B4241" s="1"/>
  <c r="A4240"/>
  <c r="B4240" s="1"/>
  <c r="A4239"/>
  <c r="B4239" s="1"/>
  <c r="A4238"/>
  <c r="B4238" s="1"/>
  <c r="A4237"/>
  <c r="B4237" s="1"/>
  <c r="A4236"/>
  <c r="B4236" s="1"/>
  <c r="A4235"/>
  <c r="B4235" s="1"/>
  <c r="A4234"/>
  <c r="B4234" s="1"/>
  <c r="A4233"/>
  <c r="B4233" s="1"/>
  <c r="A4232"/>
  <c r="B4232" s="1"/>
  <c r="A4231"/>
  <c r="B4231" s="1"/>
  <c r="A4230"/>
  <c r="B4230" s="1"/>
  <c r="A4229"/>
  <c r="B4229" s="1"/>
  <c r="A4228"/>
  <c r="B4228" s="1"/>
  <c r="A4227"/>
  <c r="B4227" s="1"/>
  <c r="A4226"/>
  <c r="B4226" s="1"/>
  <c r="U4226" s="1"/>
  <c r="A4225"/>
  <c r="B4225" s="1"/>
  <c r="B4224"/>
  <c r="U4224" s="1"/>
  <c r="A4224"/>
  <c r="A4223"/>
  <c r="B4223" s="1"/>
  <c r="A4222"/>
  <c r="B4222" s="1"/>
  <c r="U4222" s="1"/>
  <c r="A4221"/>
  <c r="B4221" s="1"/>
  <c r="A4220"/>
  <c r="B4220" s="1"/>
  <c r="U4220" s="1"/>
  <c r="A4219"/>
  <c r="B4219" s="1"/>
  <c r="A4218"/>
  <c r="B4218" s="1"/>
  <c r="U4218" s="1"/>
  <c r="A4217"/>
  <c r="B4217" s="1"/>
  <c r="B4216"/>
  <c r="U4216" s="1"/>
  <c r="A4216"/>
  <c r="A4215"/>
  <c r="B4215" s="1"/>
  <c r="A4214"/>
  <c r="B4214" s="1"/>
  <c r="U4214" s="1"/>
  <c r="A4213"/>
  <c r="B4213" s="1"/>
  <c r="A4212"/>
  <c r="B4212" s="1"/>
  <c r="U4212" s="1"/>
  <c r="A4211"/>
  <c r="B4211" s="1"/>
  <c r="A4210"/>
  <c r="B4210" s="1"/>
  <c r="U4210" s="1"/>
  <c r="A4209"/>
  <c r="B4209" s="1"/>
  <c r="B4208"/>
  <c r="U4208" s="1"/>
  <c r="A4208"/>
  <c r="A4207"/>
  <c r="B4207" s="1"/>
  <c r="A4206"/>
  <c r="B4206" s="1"/>
  <c r="U4206" s="1"/>
  <c r="A4205"/>
  <c r="B4205" s="1"/>
  <c r="A4204"/>
  <c r="B4204" s="1"/>
  <c r="U4204" s="1"/>
  <c r="A4203"/>
  <c r="B4203" s="1"/>
  <c r="A4202"/>
  <c r="B4202" s="1"/>
  <c r="U4202" s="1"/>
  <c r="A4201"/>
  <c r="B4201" s="1"/>
  <c r="B4200"/>
  <c r="U4200" s="1"/>
  <c r="A4200"/>
  <c r="A4199"/>
  <c r="B4199" s="1"/>
  <c r="A4198"/>
  <c r="B4198" s="1"/>
  <c r="U4198" s="1"/>
  <c r="A4197"/>
  <c r="B4197" s="1"/>
  <c r="A4196"/>
  <c r="B4196" s="1"/>
  <c r="U4196" s="1"/>
  <c r="A4195"/>
  <c r="B4195" s="1"/>
  <c r="A4194"/>
  <c r="B4194" s="1"/>
  <c r="U4194" s="1"/>
  <c r="A4193"/>
  <c r="B4193" s="1"/>
  <c r="B4192"/>
  <c r="U4192" s="1"/>
  <c r="A4192"/>
  <c r="A4191"/>
  <c r="B4191" s="1"/>
  <c r="A4190"/>
  <c r="B4190" s="1"/>
  <c r="U4190" s="1"/>
  <c r="A4189"/>
  <c r="B4189" s="1"/>
  <c r="A4188"/>
  <c r="B4188" s="1"/>
  <c r="U4188" s="1"/>
  <c r="A4187"/>
  <c r="B4187" s="1"/>
  <c r="A4186"/>
  <c r="B4186" s="1"/>
  <c r="U4186" s="1"/>
  <c r="A4185"/>
  <c r="B4185" s="1"/>
  <c r="B4184"/>
  <c r="U4184" s="1"/>
  <c r="A4184"/>
  <c r="A4183"/>
  <c r="B4183" s="1"/>
  <c r="A4182"/>
  <c r="B4182" s="1"/>
  <c r="U4182" s="1"/>
  <c r="A4181"/>
  <c r="B4181" s="1"/>
  <c r="A4180"/>
  <c r="B4180" s="1"/>
  <c r="U4180" s="1"/>
  <c r="A4179"/>
  <c r="B4179" s="1"/>
  <c r="A4178"/>
  <c r="B4178" s="1"/>
  <c r="U4178" s="1"/>
  <c r="A4177"/>
  <c r="B4177" s="1"/>
  <c r="B4176"/>
  <c r="U4176" s="1"/>
  <c r="A4176"/>
  <c r="A4175"/>
  <c r="B4175" s="1"/>
  <c r="A4174"/>
  <c r="B4174" s="1"/>
  <c r="U4174" s="1"/>
  <c r="A4173"/>
  <c r="B4173" s="1"/>
  <c r="A4172"/>
  <c r="B4172" s="1"/>
  <c r="U4172" s="1"/>
  <c r="A4171"/>
  <c r="B4171" s="1"/>
  <c r="A4170"/>
  <c r="B4170" s="1"/>
  <c r="A4169"/>
  <c r="B4169" s="1"/>
  <c r="A4168"/>
  <c r="B4168" s="1"/>
  <c r="A4167"/>
  <c r="B4167" s="1"/>
  <c r="A4166"/>
  <c r="B4166" s="1"/>
  <c r="U4166" s="1"/>
  <c r="A4165"/>
  <c r="B4165" s="1"/>
  <c r="A4164"/>
  <c r="B4164" s="1"/>
  <c r="A4163"/>
  <c r="B4163" s="1"/>
  <c r="A4162"/>
  <c r="B4162" s="1"/>
  <c r="A4161"/>
  <c r="B4161" s="1"/>
  <c r="A4160"/>
  <c r="B4160" s="1"/>
  <c r="A4159"/>
  <c r="B4159" s="1"/>
  <c r="A4158"/>
  <c r="B4158" s="1"/>
  <c r="A4157"/>
  <c r="B4157" s="1"/>
  <c r="A4156"/>
  <c r="B4156" s="1"/>
  <c r="A4155"/>
  <c r="B4155" s="1"/>
  <c r="A4154"/>
  <c r="B4154" s="1"/>
  <c r="A4153"/>
  <c r="B4153" s="1"/>
  <c r="A4152"/>
  <c r="B4152" s="1"/>
  <c r="A4151"/>
  <c r="B4151" s="1"/>
  <c r="A4150"/>
  <c r="B4150" s="1"/>
  <c r="A4149"/>
  <c r="B4149" s="1"/>
  <c r="A4148"/>
  <c r="B4148" s="1"/>
  <c r="A4147"/>
  <c r="B4147" s="1"/>
  <c r="A4146"/>
  <c r="B4146" s="1"/>
  <c r="A4145"/>
  <c r="B4145" s="1"/>
  <c r="A4144"/>
  <c r="B4144" s="1"/>
  <c r="A4143"/>
  <c r="B4143" s="1"/>
  <c r="B4142"/>
  <c r="U4142" s="1"/>
  <c r="A4142"/>
  <c r="A4141"/>
  <c r="B4141" s="1"/>
  <c r="A4140"/>
  <c r="B4140" s="1"/>
  <c r="A4139"/>
  <c r="B4139" s="1"/>
  <c r="A4138"/>
  <c r="B4138" s="1"/>
  <c r="A4137"/>
  <c r="B4137" s="1"/>
  <c r="A4136"/>
  <c r="B4136" s="1"/>
  <c r="A4135"/>
  <c r="B4135" s="1"/>
  <c r="A4134"/>
  <c r="B4134" s="1"/>
  <c r="A4133"/>
  <c r="B4133" s="1"/>
  <c r="A4132"/>
  <c r="B4132" s="1"/>
  <c r="A4131"/>
  <c r="B4131" s="1"/>
  <c r="A4130"/>
  <c r="B4130" s="1"/>
  <c r="A4129"/>
  <c r="B4129" s="1"/>
  <c r="A4128"/>
  <c r="B4128" s="1"/>
  <c r="U4128" s="1"/>
  <c r="A4127"/>
  <c r="B4127" s="1"/>
  <c r="A4126"/>
  <c r="B4126" s="1"/>
  <c r="A4125"/>
  <c r="B4125" s="1"/>
  <c r="A4124"/>
  <c r="B4124" s="1"/>
  <c r="A4123"/>
  <c r="B4123" s="1"/>
  <c r="A4122"/>
  <c r="B4122" s="1"/>
  <c r="U4122" s="1"/>
  <c r="A4121"/>
  <c r="B4121" s="1"/>
  <c r="A4120"/>
  <c r="B4120" s="1"/>
  <c r="U4120" s="1"/>
  <c r="A4119"/>
  <c r="B4119" s="1"/>
  <c r="B4118"/>
  <c r="U4118" s="1"/>
  <c r="A4118"/>
  <c r="A4117"/>
  <c r="B4117" s="1"/>
  <c r="A4116"/>
  <c r="B4116" s="1"/>
  <c r="U4116" s="1"/>
  <c r="A4115"/>
  <c r="B4115" s="1"/>
  <c r="A4114"/>
  <c r="B4114" s="1"/>
  <c r="U4114" s="1"/>
  <c r="A4113"/>
  <c r="B4113" s="1"/>
  <c r="A4112"/>
  <c r="B4112" s="1"/>
  <c r="U4112" s="1"/>
  <c r="A4111"/>
  <c r="B4111" s="1"/>
  <c r="B4110"/>
  <c r="U4110" s="1"/>
  <c r="A4110"/>
  <c r="A4109"/>
  <c r="B4109" s="1"/>
  <c r="A4108"/>
  <c r="B4108" s="1"/>
  <c r="U4108" s="1"/>
  <c r="A4107"/>
  <c r="B4107" s="1"/>
  <c r="A4106"/>
  <c r="B4106" s="1"/>
  <c r="U4106" s="1"/>
  <c r="A4105"/>
  <c r="B4105" s="1"/>
  <c r="A4104"/>
  <c r="B4104" s="1"/>
  <c r="U4104" s="1"/>
  <c r="A4103"/>
  <c r="B4103" s="1"/>
  <c r="B4102"/>
  <c r="U4102" s="1"/>
  <c r="A4102"/>
  <c r="A4101"/>
  <c r="B4101" s="1"/>
  <c r="A4100"/>
  <c r="B4100" s="1"/>
  <c r="A4099"/>
  <c r="B4099" s="1"/>
  <c r="A4098"/>
  <c r="B4098" s="1"/>
  <c r="A4097"/>
  <c r="B4097" s="1"/>
  <c r="A4096"/>
  <c r="B4096" s="1"/>
  <c r="A4095"/>
  <c r="B4095" s="1"/>
  <c r="A4094"/>
  <c r="B4094" s="1"/>
  <c r="A4093"/>
  <c r="B4093" s="1"/>
  <c r="A4092"/>
  <c r="B4092" s="1"/>
  <c r="A4091"/>
  <c r="B4091" s="1"/>
  <c r="A4090"/>
  <c r="B4090" s="1"/>
  <c r="A4089"/>
  <c r="B4089" s="1"/>
  <c r="A4088"/>
  <c r="B4088" s="1"/>
  <c r="A4087"/>
  <c r="B4087" s="1"/>
  <c r="A4086"/>
  <c r="B4086" s="1"/>
  <c r="A4085"/>
  <c r="B4085" s="1"/>
  <c r="A4084"/>
  <c r="B4084" s="1"/>
  <c r="A4083"/>
  <c r="B4083" s="1"/>
  <c r="A4082"/>
  <c r="B4082" s="1"/>
  <c r="A4081"/>
  <c r="B4081" s="1"/>
  <c r="A4080"/>
  <c r="B4080" s="1"/>
  <c r="A4079"/>
  <c r="B4079" s="1"/>
  <c r="A4078"/>
  <c r="B4078" s="1"/>
  <c r="A4077"/>
  <c r="B4077" s="1"/>
  <c r="A4076"/>
  <c r="B4076" s="1"/>
  <c r="A4075"/>
  <c r="B4075" s="1"/>
  <c r="A4074"/>
  <c r="B4074" s="1"/>
  <c r="A4073"/>
  <c r="B4073" s="1"/>
  <c r="A4072"/>
  <c r="B4072" s="1"/>
  <c r="U4072" s="1"/>
  <c r="A4071"/>
  <c r="B4071" s="1"/>
  <c r="A4070"/>
  <c r="B4070" s="1"/>
  <c r="U4070" s="1"/>
  <c r="A4069"/>
  <c r="B4069" s="1"/>
  <c r="A4068"/>
  <c r="B4068" s="1"/>
  <c r="A4067"/>
  <c r="B4067" s="1"/>
  <c r="A4066"/>
  <c r="B4066" s="1"/>
  <c r="A4065"/>
  <c r="B4065" s="1"/>
  <c r="A4064"/>
  <c r="B4064" s="1"/>
  <c r="A4063"/>
  <c r="B4063" s="1"/>
  <c r="A4062"/>
  <c r="B4062" s="1"/>
  <c r="A4061"/>
  <c r="B4061" s="1"/>
  <c r="A4060"/>
  <c r="B4060" s="1"/>
  <c r="A4059"/>
  <c r="B4059" s="1"/>
  <c r="A4058"/>
  <c r="B4058" s="1"/>
  <c r="A4057"/>
  <c r="B4057" s="1"/>
  <c r="A4056"/>
  <c r="B4056" s="1"/>
  <c r="A4055"/>
  <c r="B4055" s="1"/>
  <c r="A4054"/>
  <c r="B4054" s="1"/>
  <c r="A4053"/>
  <c r="B4053" s="1"/>
  <c r="A4052"/>
  <c r="B4052" s="1"/>
  <c r="A4051"/>
  <c r="B4051" s="1"/>
  <c r="A4050"/>
  <c r="B4050" s="1"/>
  <c r="A4049"/>
  <c r="B4049" s="1"/>
  <c r="A4048"/>
  <c r="B4048" s="1"/>
  <c r="U4048" s="1"/>
  <c r="A4047"/>
  <c r="B4047" s="1"/>
  <c r="A4046"/>
  <c r="B4046" s="1"/>
  <c r="U4046" s="1"/>
  <c r="A4045"/>
  <c r="B4045" s="1"/>
  <c r="B4044"/>
  <c r="U4044" s="1"/>
  <c r="A4044"/>
  <c r="A4043"/>
  <c r="B4043" s="1"/>
  <c r="A4042"/>
  <c r="B4042" s="1"/>
  <c r="A4041"/>
  <c r="B4041" s="1"/>
  <c r="A4040"/>
  <c r="B4040" s="1"/>
  <c r="A4039"/>
  <c r="B4039" s="1"/>
  <c r="A4038"/>
  <c r="B4038" s="1"/>
  <c r="A4037"/>
  <c r="B4037" s="1"/>
  <c r="A4036"/>
  <c r="B4036" s="1"/>
  <c r="A4035"/>
  <c r="B4035" s="1"/>
  <c r="A4034"/>
  <c r="B4034" s="1"/>
  <c r="A4033"/>
  <c r="B4033" s="1"/>
  <c r="A4032"/>
  <c r="B4032" s="1"/>
  <c r="A4031"/>
  <c r="B4031" s="1"/>
  <c r="A4030"/>
  <c r="B4030" s="1"/>
  <c r="A4029"/>
  <c r="B4029" s="1"/>
  <c r="A4028"/>
  <c r="B4028" s="1"/>
  <c r="A4027"/>
  <c r="B4027" s="1"/>
  <c r="A4026"/>
  <c r="B4026" s="1"/>
  <c r="A4025"/>
  <c r="B4025" s="1"/>
  <c r="A4024"/>
  <c r="B4024" s="1"/>
  <c r="B4023"/>
  <c r="A4023"/>
  <c r="A4022"/>
  <c r="B4022" s="1"/>
  <c r="A4021"/>
  <c r="B4021" s="1"/>
  <c r="A4020"/>
  <c r="B4020" s="1"/>
  <c r="A4019"/>
  <c r="B4019" s="1"/>
  <c r="A4018"/>
  <c r="B4018" s="1"/>
  <c r="U4018" s="1"/>
  <c r="A4017"/>
  <c r="B4017" s="1"/>
  <c r="B4016"/>
  <c r="U4016" s="1"/>
  <c r="A4016"/>
  <c r="A4015"/>
  <c r="B4015" s="1"/>
  <c r="A4014"/>
  <c r="B4014" s="1"/>
  <c r="U4014" s="1"/>
  <c r="A4013"/>
  <c r="B4013" s="1"/>
  <c r="A4012"/>
  <c r="B4012" s="1"/>
  <c r="U4012" s="1"/>
  <c r="A4011"/>
  <c r="B4011" s="1"/>
  <c r="A4010"/>
  <c r="B4010" s="1"/>
  <c r="U4010" s="1"/>
  <c r="A4009"/>
  <c r="B4009" s="1"/>
  <c r="B4008"/>
  <c r="U4008" s="1"/>
  <c r="A4008"/>
  <c r="A4007"/>
  <c r="B4007" s="1"/>
  <c r="A4006"/>
  <c r="B4006" s="1"/>
  <c r="A4005"/>
  <c r="B4005" s="1"/>
  <c r="A4004"/>
  <c r="B4004" s="1"/>
  <c r="A4003"/>
  <c r="B4003" s="1"/>
  <c r="A4002"/>
  <c r="B4002" s="1"/>
  <c r="A4001"/>
  <c r="B4001" s="1"/>
  <c r="A4000"/>
  <c r="B4000" s="1"/>
  <c r="A3999"/>
  <c r="B3999" s="1"/>
  <c r="A3998"/>
  <c r="B3998" s="1"/>
  <c r="A3997"/>
  <c r="B3997" s="1"/>
  <c r="A3996"/>
  <c r="B3996" s="1"/>
  <c r="A3995"/>
  <c r="B3995" s="1"/>
  <c r="A3994"/>
  <c r="B3994" s="1"/>
  <c r="A3993"/>
  <c r="B3993" s="1"/>
  <c r="A3992"/>
  <c r="B3992" s="1"/>
  <c r="A3991"/>
  <c r="B3991" s="1"/>
  <c r="A3990"/>
  <c r="B3990" s="1"/>
  <c r="A3989"/>
  <c r="B3989" s="1"/>
  <c r="A3988"/>
  <c r="B3988" s="1"/>
  <c r="A3987"/>
  <c r="B3987" s="1"/>
  <c r="A3986"/>
  <c r="B3986" s="1"/>
  <c r="A3985"/>
  <c r="B3985" s="1"/>
  <c r="A3984"/>
  <c r="B3984" s="1"/>
  <c r="B3983"/>
  <c r="A3983"/>
  <c r="A3982"/>
  <c r="B3982" s="1"/>
  <c r="A3981"/>
  <c r="B3981" s="1"/>
  <c r="A3980"/>
  <c r="B3980" s="1"/>
  <c r="A3979"/>
  <c r="B3979" s="1"/>
  <c r="A3978"/>
  <c r="B3978" s="1"/>
  <c r="A3977"/>
  <c r="B3977" s="1"/>
  <c r="A3976"/>
  <c r="B3976" s="1"/>
  <c r="A3975"/>
  <c r="B3975" s="1"/>
  <c r="A3974"/>
  <c r="B3974" s="1"/>
  <c r="A3973"/>
  <c r="B3973" s="1"/>
  <c r="A3972"/>
  <c r="B3972" s="1"/>
  <c r="A3971"/>
  <c r="B3971" s="1"/>
  <c r="A3970"/>
  <c r="B3970" s="1"/>
  <c r="A3969"/>
  <c r="B3969" s="1"/>
  <c r="A3968"/>
  <c r="B3968" s="1"/>
  <c r="A3967"/>
  <c r="B3967" s="1"/>
  <c r="A3966"/>
  <c r="B3966" s="1"/>
  <c r="A3965"/>
  <c r="B3965" s="1"/>
  <c r="A3964"/>
  <c r="B3964" s="1"/>
  <c r="A3963"/>
  <c r="B3963" s="1"/>
  <c r="A3962"/>
  <c r="B3962" s="1"/>
  <c r="B3961"/>
  <c r="A3961"/>
  <c r="A3960"/>
  <c r="B3960" s="1"/>
  <c r="A3959"/>
  <c r="B3959" s="1"/>
  <c r="A3958"/>
  <c r="B3958" s="1"/>
  <c r="A3957"/>
  <c r="B3957" s="1"/>
  <c r="A3956"/>
  <c r="B3956" s="1"/>
  <c r="A3955"/>
  <c r="B3955" s="1"/>
  <c r="A3954"/>
  <c r="B3954" s="1"/>
  <c r="A3953"/>
  <c r="B3953" s="1"/>
  <c r="A3952"/>
  <c r="B3952" s="1"/>
  <c r="A3951"/>
  <c r="B3951" s="1"/>
  <c r="A3950"/>
  <c r="B3950" s="1"/>
  <c r="A3949"/>
  <c r="B3949" s="1"/>
  <c r="A3948"/>
  <c r="B3948" s="1"/>
  <c r="A3947"/>
  <c r="B3947" s="1"/>
  <c r="A3946"/>
  <c r="B3946" s="1"/>
  <c r="A3945"/>
  <c r="B3945" s="1"/>
  <c r="A3944"/>
  <c r="B3944" s="1"/>
  <c r="A3943"/>
  <c r="B3943" s="1"/>
  <c r="A3942"/>
  <c r="B3942" s="1"/>
  <c r="A3941"/>
  <c r="B3941" s="1"/>
  <c r="A3940"/>
  <c r="B3940" s="1"/>
  <c r="A3939"/>
  <c r="B3939" s="1"/>
  <c r="A3938"/>
  <c r="B3938" s="1"/>
  <c r="A3937"/>
  <c r="B3937" s="1"/>
  <c r="A3936"/>
  <c r="B3936" s="1"/>
  <c r="A3935"/>
  <c r="B3935" s="1"/>
  <c r="A3934"/>
  <c r="B3934" s="1"/>
  <c r="A3933"/>
  <c r="B3933" s="1"/>
  <c r="A3932"/>
  <c r="B3932" s="1"/>
  <c r="A3931"/>
  <c r="B3931" s="1"/>
  <c r="A3930"/>
  <c r="B3930" s="1"/>
  <c r="A3929"/>
  <c r="B3929" s="1"/>
  <c r="A3928"/>
  <c r="B3928" s="1"/>
  <c r="A3927"/>
  <c r="B3927" s="1"/>
  <c r="A3926"/>
  <c r="B3926" s="1"/>
  <c r="A3925"/>
  <c r="B3925" s="1"/>
  <c r="A3924"/>
  <c r="B3924" s="1"/>
  <c r="A3923"/>
  <c r="B3923" s="1"/>
  <c r="A3922"/>
  <c r="B3922" s="1"/>
  <c r="U3922" s="1"/>
  <c r="A3921"/>
  <c r="B3921" s="1"/>
  <c r="A3920"/>
  <c r="B3920" s="1"/>
  <c r="A3919"/>
  <c r="B3919" s="1"/>
  <c r="A3918"/>
  <c r="B3918" s="1"/>
  <c r="A3917"/>
  <c r="B3917" s="1"/>
  <c r="A3916"/>
  <c r="B3916" s="1"/>
  <c r="A3915"/>
  <c r="B3915" s="1"/>
  <c r="A3914"/>
  <c r="B3914" s="1"/>
  <c r="U3914" s="1"/>
  <c r="A3913"/>
  <c r="B3913" s="1"/>
  <c r="A3912"/>
  <c r="B3912" s="1"/>
  <c r="U3912" s="1"/>
  <c r="A3911"/>
  <c r="B3911" s="1"/>
  <c r="B3910"/>
  <c r="U3910" s="1"/>
  <c r="A3910"/>
  <c r="A3909"/>
  <c r="B3909" s="1"/>
  <c r="A3908"/>
  <c r="B3908" s="1"/>
  <c r="U3908" s="1"/>
  <c r="A3907"/>
  <c r="B3907" s="1"/>
  <c r="A3906"/>
  <c r="B3906" s="1"/>
  <c r="U3906" s="1"/>
  <c r="A3905"/>
  <c r="B3905" s="1"/>
  <c r="A3904"/>
  <c r="B3904" s="1"/>
  <c r="A3903"/>
  <c r="B3903" s="1"/>
  <c r="A3902"/>
  <c r="B3902" s="1"/>
  <c r="A3901"/>
  <c r="B3901" s="1"/>
  <c r="A3900"/>
  <c r="B3900" s="1"/>
  <c r="A3899"/>
  <c r="B3899" s="1"/>
  <c r="A3898"/>
  <c r="B3898" s="1"/>
  <c r="A3897"/>
  <c r="B3897" s="1"/>
  <c r="A3896"/>
  <c r="B3896" s="1"/>
  <c r="A3895"/>
  <c r="B3895" s="1"/>
  <c r="A3894"/>
  <c r="B3894" s="1"/>
  <c r="A3893"/>
  <c r="B3893" s="1"/>
  <c r="A3892"/>
  <c r="B3892" s="1"/>
  <c r="A3891"/>
  <c r="B3891" s="1"/>
  <c r="A3890"/>
  <c r="B3890" s="1"/>
  <c r="A3889"/>
  <c r="B3889" s="1"/>
  <c r="A3888"/>
  <c r="B3888" s="1"/>
  <c r="A3887"/>
  <c r="B3887" s="1"/>
  <c r="A3886"/>
  <c r="B3886" s="1"/>
  <c r="U3886" s="1"/>
  <c r="A3885"/>
  <c r="B3885" s="1"/>
  <c r="A3884"/>
  <c r="B3884" s="1"/>
  <c r="A3883"/>
  <c r="B3883" s="1"/>
  <c r="A3882"/>
  <c r="B3882" s="1"/>
  <c r="A3881"/>
  <c r="B3881" s="1"/>
  <c r="A3880"/>
  <c r="B3880" s="1"/>
  <c r="A3879"/>
  <c r="B3879" s="1"/>
  <c r="A3878"/>
  <c r="B3878" s="1"/>
  <c r="A3877"/>
  <c r="B3877" s="1"/>
  <c r="A3876"/>
  <c r="B3876" s="1"/>
  <c r="A3875"/>
  <c r="B3875" s="1"/>
  <c r="A3874"/>
  <c r="B3874" s="1"/>
  <c r="A3873"/>
  <c r="B3873" s="1"/>
  <c r="A3872"/>
  <c r="B3872" s="1"/>
  <c r="A3871"/>
  <c r="B3871" s="1"/>
  <c r="A3870"/>
  <c r="B3870" s="1"/>
  <c r="A3869"/>
  <c r="B3869" s="1"/>
  <c r="A3868"/>
  <c r="B3868" s="1"/>
  <c r="A3867"/>
  <c r="B3867" s="1"/>
  <c r="A3866"/>
  <c r="B3866" s="1"/>
  <c r="A3865"/>
  <c r="B3865" s="1"/>
  <c r="A3864"/>
  <c r="B3864" s="1"/>
  <c r="A3863"/>
  <c r="B3863" s="1"/>
  <c r="A3862"/>
  <c r="B3862" s="1"/>
  <c r="A3861"/>
  <c r="B3861" s="1"/>
  <c r="A3860"/>
  <c r="B3860" s="1"/>
  <c r="A3859"/>
  <c r="B3859" s="1"/>
  <c r="A3858"/>
  <c r="B3858" s="1"/>
  <c r="A3857"/>
  <c r="B3857" s="1"/>
  <c r="A3856"/>
  <c r="B3856" s="1"/>
  <c r="A3855"/>
  <c r="B3855" s="1"/>
  <c r="A3854"/>
  <c r="B3854" s="1"/>
  <c r="A3853"/>
  <c r="B3853" s="1"/>
  <c r="A3852"/>
  <c r="B3852" s="1"/>
  <c r="A3851"/>
  <c r="B3851" s="1"/>
  <c r="A3850"/>
  <c r="B3850" s="1"/>
  <c r="A3849"/>
  <c r="B3849" s="1"/>
  <c r="A3848"/>
  <c r="B3848" s="1"/>
  <c r="A3847"/>
  <c r="B3847" s="1"/>
  <c r="A3846"/>
  <c r="B3846" s="1"/>
  <c r="U3846" s="1"/>
  <c r="A3845"/>
  <c r="B3845" s="1"/>
  <c r="A3844"/>
  <c r="B3844" s="1"/>
  <c r="A3843"/>
  <c r="B3843" s="1"/>
  <c r="A3842"/>
  <c r="B3842" s="1"/>
  <c r="A3841"/>
  <c r="B3841" s="1"/>
  <c r="A3840"/>
  <c r="B3840" s="1"/>
  <c r="A3839"/>
  <c r="B3839" s="1"/>
  <c r="A3838"/>
  <c r="B3838" s="1"/>
  <c r="A3837"/>
  <c r="B3837" s="1"/>
  <c r="A3836"/>
  <c r="B3836" s="1"/>
  <c r="A3835"/>
  <c r="B3835" s="1"/>
  <c r="A3834"/>
  <c r="B3834" s="1"/>
  <c r="A3833"/>
  <c r="B3833" s="1"/>
  <c r="A3832"/>
  <c r="B3832" s="1"/>
  <c r="A3831"/>
  <c r="B3831" s="1"/>
  <c r="A3830"/>
  <c r="B3830" s="1"/>
  <c r="A3829"/>
  <c r="B3829" s="1"/>
  <c r="A3828"/>
  <c r="B3828" s="1"/>
  <c r="A3827"/>
  <c r="B3827" s="1"/>
  <c r="A3826"/>
  <c r="B3826" s="1"/>
  <c r="A3825"/>
  <c r="B3825" s="1"/>
  <c r="A3824"/>
  <c r="B3824" s="1"/>
  <c r="A3823"/>
  <c r="B3823" s="1"/>
  <c r="A3822"/>
  <c r="B3822" s="1"/>
  <c r="A3821"/>
  <c r="B3821" s="1"/>
  <c r="A3820"/>
  <c r="B3820" s="1"/>
  <c r="U3820" s="1"/>
  <c r="A3819"/>
  <c r="B3819" s="1"/>
  <c r="A3818"/>
  <c r="B3818" s="1"/>
  <c r="A3817"/>
  <c r="B3817" s="1"/>
  <c r="A3816"/>
  <c r="B3816" s="1"/>
  <c r="A3815"/>
  <c r="B3815" s="1"/>
  <c r="A3814"/>
  <c r="B3814" s="1"/>
  <c r="A3813"/>
  <c r="B3813" s="1"/>
  <c r="A3812"/>
  <c r="B3812" s="1"/>
  <c r="A3811"/>
  <c r="B3811" s="1"/>
  <c r="A3810"/>
  <c r="B3810" s="1"/>
  <c r="A3809"/>
  <c r="B3809" s="1"/>
  <c r="A3808"/>
  <c r="B3808" s="1"/>
  <c r="A3807"/>
  <c r="B3807" s="1"/>
  <c r="A3806"/>
  <c r="B3806" s="1"/>
  <c r="A3805"/>
  <c r="B3805" s="1"/>
  <c r="A3804"/>
  <c r="B3804" s="1"/>
  <c r="A3803"/>
  <c r="B3803" s="1"/>
  <c r="A3802"/>
  <c r="B3802" s="1"/>
  <c r="A3801"/>
  <c r="B3801" s="1"/>
  <c r="A3800"/>
  <c r="B3800" s="1"/>
  <c r="A3799"/>
  <c r="B3799" s="1"/>
  <c r="A3798"/>
  <c r="B3798" s="1"/>
  <c r="A3797"/>
  <c r="B3797" s="1"/>
  <c r="A3796"/>
  <c r="B3796" s="1"/>
  <c r="A3795"/>
  <c r="B3795" s="1"/>
  <c r="A3794"/>
  <c r="B3794" s="1"/>
  <c r="A3793"/>
  <c r="B3793" s="1"/>
  <c r="A3792"/>
  <c r="B3792" s="1"/>
  <c r="A3791"/>
  <c r="B3791" s="1"/>
  <c r="A3790"/>
  <c r="B3790" s="1"/>
  <c r="A3789"/>
  <c r="B3789" s="1"/>
  <c r="A3788"/>
  <c r="B3788" s="1"/>
  <c r="A3787"/>
  <c r="B3787" s="1"/>
  <c r="A3786"/>
  <c r="B3786" s="1"/>
  <c r="A3785"/>
  <c r="B3785" s="1"/>
  <c r="A3784"/>
  <c r="B3784" s="1"/>
  <c r="A3783"/>
  <c r="B3783" s="1"/>
  <c r="A3782"/>
  <c r="B3782" s="1"/>
  <c r="A3781"/>
  <c r="B3781" s="1"/>
  <c r="A3780"/>
  <c r="B3780" s="1"/>
  <c r="A3779"/>
  <c r="B3779" s="1"/>
  <c r="A3778"/>
  <c r="B3778" s="1"/>
  <c r="A3777"/>
  <c r="B3777" s="1"/>
  <c r="A3776"/>
  <c r="B3776" s="1"/>
  <c r="A3775"/>
  <c r="B3775" s="1"/>
  <c r="A3774"/>
  <c r="B3774" s="1"/>
  <c r="A3773"/>
  <c r="B3773" s="1"/>
  <c r="A3772"/>
  <c r="B3772" s="1"/>
  <c r="A3771"/>
  <c r="B3771" s="1"/>
  <c r="A3770"/>
  <c r="B3770" s="1"/>
  <c r="A3769"/>
  <c r="B3769" s="1"/>
  <c r="A3768"/>
  <c r="B3768" s="1"/>
  <c r="A3767"/>
  <c r="B3767" s="1"/>
  <c r="A3766"/>
  <c r="B3766" s="1"/>
  <c r="A3765"/>
  <c r="B3765" s="1"/>
  <c r="A3764"/>
  <c r="B3764" s="1"/>
  <c r="A3763"/>
  <c r="B3763" s="1"/>
  <c r="A3762"/>
  <c r="B3762" s="1"/>
  <c r="A3761"/>
  <c r="B3761" s="1"/>
  <c r="B3760"/>
  <c r="A3760"/>
  <c r="A3759"/>
  <c r="B3759" s="1"/>
  <c r="A3758"/>
  <c r="B3758" s="1"/>
  <c r="A3757"/>
  <c r="B3757" s="1"/>
  <c r="A3756"/>
  <c r="B3756" s="1"/>
  <c r="A3755"/>
  <c r="B3755" s="1"/>
  <c r="A3754"/>
  <c r="B3754" s="1"/>
  <c r="A3753"/>
  <c r="B3753" s="1"/>
  <c r="A3752"/>
  <c r="B3752" s="1"/>
  <c r="A3751"/>
  <c r="B3751" s="1"/>
  <c r="A3750"/>
  <c r="B3750" s="1"/>
  <c r="A3749"/>
  <c r="B3749" s="1"/>
  <c r="A3748"/>
  <c r="B3748" s="1"/>
  <c r="A3747"/>
  <c r="B3747" s="1"/>
  <c r="A3746"/>
  <c r="B3746" s="1"/>
  <c r="A3745"/>
  <c r="B3745" s="1"/>
  <c r="A3744"/>
  <c r="B3744" s="1"/>
  <c r="A3743"/>
  <c r="B3743" s="1"/>
  <c r="A3742"/>
  <c r="B3742" s="1"/>
  <c r="A3741"/>
  <c r="B3741" s="1"/>
  <c r="A3740"/>
  <c r="B3740" s="1"/>
  <c r="A3739"/>
  <c r="B3739" s="1"/>
  <c r="A3738"/>
  <c r="B3738" s="1"/>
  <c r="A3737"/>
  <c r="B3737" s="1"/>
  <c r="B3736"/>
  <c r="A3736"/>
  <c r="A3735"/>
  <c r="B3735" s="1"/>
  <c r="A3734"/>
  <c r="B3734" s="1"/>
  <c r="A3733"/>
  <c r="B3733" s="1"/>
  <c r="A3732"/>
  <c r="B3732" s="1"/>
  <c r="A3731"/>
  <c r="B3731" s="1"/>
  <c r="A3730"/>
  <c r="B3730" s="1"/>
  <c r="A3729"/>
  <c r="B3729" s="1"/>
  <c r="A3728"/>
  <c r="B3728" s="1"/>
  <c r="A3727"/>
  <c r="B3727" s="1"/>
  <c r="A3726"/>
  <c r="B3726" s="1"/>
  <c r="A3725"/>
  <c r="B3725" s="1"/>
  <c r="A3724"/>
  <c r="B3724" s="1"/>
  <c r="A3723"/>
  <c r="B3723" s="1"/>
  <c r="A3722"/>
  <c r="B3722" s="1"/>
  <c r="A3721"/>
  <c r="B3721" s="1"/>
  <c r="A3720"/>
  <c r="B3720" s="1"/>
  <c r="A3719"/>
  <c r="B3719" s="1"/>
  <c r="A3718"/>
  <c r="B3718" s="1"/>
  <c r="A3717"/>
  <c r="B3717" s="1"/>
  <c r="A3716"/>
  <c r="B3716" s="1"/>
  <c r="A3715"/>
  <c r="B3715" s="1"/>
  <c r="A3714"/>
  <c r="B3714" s="1"/>
  <c r="A3713"/>
  <c r="B3713" s="1"/>
  <c r="A3712"/>
  <c r="B3712" s="1"/>
  <c r="A3711"/>
  <c r="B3711" s="1"/>
  <c r="B3710"/>
  <c r="A3710"/>
  <c r="A3709"/>
  <c r="B3709" s="1"/>
  <c r="A3708"/>
  <c r="B3708" s="1"/>
  <c r="A3707"/>
  <c r="B3707" s="1"/>
  <c r="A3706"/>
  <c r="B3706" s="1"/>
  <c r="A3705"/>
  <c r="B3705" s="1"/>
  <c r="A3704"/>
  <c r="B3704" s="1"/>
  <c r="A3703"/>
  <c r="B3703" s="1"/>
  <c r="B3702"/>
  <c r="A3702"/>
  <c r="A3701"/>
  <c r="B3701" s="1"/>
  <c r="A3700"/>
  <c r="B3700" s="1"/>
  <c r="A3699"/>
  <c r="B3699" s="1"/>
  <c r="A3698"/>
  <c r="B3698" s="1"/>
  <c r="A3697"/>
  <c r="B3697" s="1"/>
  <c r="A3696"/>
  <c r="B3696" s="1"/>
  <c r="A3695"/>
  <c r="B3695" s="1"/>
  <c r="A3694"/>
  <c r="B3694" s="1"/>
  <c r="A3693"/>
  <c r="B3693" s="1"/>
  <c r="A3692"/>
  <c r="B3692" s="1"/>
  <c r="A3691"/>
  <c r="B3691" s="1"/>
  <c r="U3691" s="1"/>
  <c r="A3690"/>
  <c r="B3690" s="1"/>
  <c r="A3689"/>
  <c r="B3689" s="1"/>
  <c r="U3689" s="1"/>
  <c r="A3688"/>
  <c r="B3688" s="1"/>
  <c r="A3687"/>
  <c r="B3687" s="1"/>
  <c r="A3686"/>
  <c r="B3686" s="1"/>
  <c r="A3685"/>
  <c r="B3685" s="1"/>
  <c r="A3684"/>
  <c r="B3684" s="1"/>
  <c r="A3683"/>
  <c r="B3683" s="1"/>
  <c r="A3682"/>
  <c r="B3682" s="1"/>
  <c r="A3681"/>
  <c r="B3681" s="1"/>
  <c r="A3680"/>
  <c r="B3680" s="1"/>
  <c r="A3679"/>
  <c r="B3679" s="1"/>
  <c r="A3678"/>
  <c r="B3678" s="1"/>
  <c r="A3677"/>
  <c r="B3677" s="1"/>
  <c r="A3676"/>
  <c r="B3676" s="1"/>
  <c r="A3675"/>
  <c r="B3675" s="1"/>
  <c r="A3674"/>
  <c r="B3674" s="1"/>
  <c r="A3673"/>
  <c r="B3673" s="1"/>
  <c r="A3672"/>
  <c r="B3672" s="1"/>
  <c r="A3671"/>
  <c r="B3671" s="1"/>
  <c r="A3670"/>
  <c r="B3670" s="1"/>
  <c r="A3669"/>
  <c r="B3669" s="1"/>
  <c r="A3668"/>
  <c r="B3668" s="1"/>
  <c r="A3667"/>
  <c r="B3667" s="1"/>
  <c r="A3666"/>
  <c r="B3666" s="1"/>
  <c r="A3665"/>
  <c r="B3665" s="1"/>
  <c r="A3664"/>
  <c r="B3664" s="1"/>
  <c r="A3663"/>
  <c r="B3663" s="1"/>
  <c r="A3662"/>
  <c r="B3662" s="1"/>
  <c r="A3661"/>
  <c r="B3661" s="1"/>
  <c r="A3660"/>
  <c r="B3660" s="1"/>
  <c r="A3659"/>
  <c r="B3659" s="1"/>
  <c r="A3658"/>
  <c r="B3658" s="1"/>
  <c r="A3657"/>
  <c r="B3657" s="1"/>
  <c r="A3656"/>
  <c r="B3656" s="1"/>
  <c r="A3655"/>
  <c r="B3655" s="1"/>
  <c r="A3654"/>
  <c r="B3654" s="1"/>
  <c r="A3653"/>
  <c r="B3653" s="1"/>
  <c r="B3652"/>
  <c r="A3652"/>
  <c r="A3651"/>
  <c r="B3651" s="1"/>
  <c r="A3650"/>
  <c r="B3650" s="1"/>
  <c r="A3649"/>
  <c r="B3649" s="1"/>
  <c r="A3648"/>
  <c r="B3648" s="1"/>
  <c r="A3647"/>
  <c r="B3647" s="1"/>
  <c r="A3646"/>
  <c r="B3646" s="1"/>
  <c r="A3645"/>
  <c r="B3645" s="1"/>
  <c r="A3644"/>
  <c r="B3644" s="1"/>
  <c r="A3643"/>
  <c r="B3643" s="1"/>
  <c r="A3642"/>
  <c r="B3642" s="1"/>
  <c r="A3641"/>
  <c r="B3641" s="1"/>
  <c r="A3640"/>
  <c r="B3640" s="1"/>
  <c r="A3639"/>
  <c r="B3639" s="1"/>
  <c r="A3638"/>
  <c r="B3638" s="1"/>
  <c r="A3637"/>
  <c r="B3637" s="1"/>
  <c r="A3636"/>
  <c r="B3636" s="1"/>
  <c r="A3635"/>
  <c r="B3635" s="1"/>
  <c r="A3634"/>
  <c r="B3634" s="1"/>
  <c r="A3633"/>
  <c r="B3633" s="1"/>
  <c r="A3632"/>
  <c r="B3632" s="1"/>
  <c r="A3631"/>
  <c r="B3631" s="1"/>
  <c r="A3630"/>
  <c r="B3630" s="1"/>
  <c r="A3629"/>
  <c r="B3629" s="1"/>
  <c r="A3628"/>
  <c r="B3628" s="1"/>
  <c r="A3627"/>
  <c r="B3627" s="1"/>
  <c r="A3626"/>
  <c r="B3626" s="1"/>
  <c r="A3625"/>
  <c r="B3625" s="1"/>
  <c r="A3624"/>
  <c r="B3624" s="1"/>
  <c r="A3623"/>
  <c r="B3623" s="1"/>
  <c r="A3622"/>
  <c r="B3622" s="1"/>
  <c r="A3621"/>
  <c r="B3621" s="1"/>
  <c r="U3621" s="1"/>
  <c r="A3620"/>
  <c r="B3620" s="1"/>
  <c r="A3619"/>
  <c r="B3619" s="1"/>
  <c r="A3618"/>
  <c r="B3618" s="1"/>
  <c r="A3617"/>
  <c r="B3617" s="1"/>
  <c r="A3616"/>
  <c r="B3616" s="1"/>
  <c r="A3615"/>
  <c r="B3615" s="1"/>
  <c r="A3614"/>
  <c r="B3614" s="1"/>
  <c r="A3613"/>
  <c r="B3613" s="1"/>
  <c r="A3612"/>
  <c r="B3612" s="1"/>
  <c r="A3611"/>
  <c r="B3611" s="1"/>
  <c r="A3610"/>
  <c r="B3610" s="1"/>
  <c r="A3609"/>
  <c r="B3609" s="1"/>
  <c r="A3608"/>
  <c r="B3608" s="1"/>
  <c r="A3607"/>
  <c r="B3607" s="1"/>
  <c r="B3606"/>
  <c r="A3606"/>
  <c r="A3605"/>
  <c r="B3605" s="1"/>
  <c r="A3604"/>
  <c r="B3604" s="1"/>
  <c r="A3603"/>
  <c r="B3603" s="1"/>
  <c r="A3602"/>
  <c r="B3602" s="1"/>
  <c r="A3601"/>
  <c r="B3601" s="1"/>
  <c r="A3600"/>
  <c r="B3600" s="1"/>
  <c r="A3599"/>
  <c r="B3599" s="1"/>
  <c r="B3598"/>
  <c r="A3598"/>
  <c r="A3597"/>
  <c r="B3597" s="1"/>
  <c r="A3596"/>
  <c r="B3596" s="1"/>
  <c r="A3595"/>
  <c r="B3595" s="1"/>
  <c r="A3594"/>
  <c r="B3594" s="1"/>
  <c r="A3593"/>
  <c r="B3593" s="1"/>
  <c r="A3592"/>
  <c r="B3592" s="1"/>
  <c r="A3591"/>
  <c r="B3591" s="1"/>
  <c r="A3590"/>
  <c r="B3590" s="1"/>
  <c r="A3589"/>
  <c r="B3589" s="1"/>
  <c r="A3588"/>
  <c r="B3588" s="1"/>
  <c r="A3587"/>
  <c r="B3587" s="1"/>
  <c r="A3586"/>
  <c r="B3586" s="1"/>
  <c r="A3585"/>
  <c r="B3585" s="1"/>
  <c r="A3584"/>
  <c r="B3584" s="1"/>
  <c r="A3583"/>
  <c r="B3583" s="1"/>
  <c r="A3582"/>
  <c r="B3582" s="1"/>
  <c r="A3581"/>
  <c r="B3581" s="1"/>
  <c r="A3580"/>
  <c r="B3580" s="1"/>
  <c r="A3579"/>
  <c r="B3579" s="1"/>
  <c r="A3578"/>
  <c r="B3578" s="1"/>
  <c r="A3577"/>
  <c r="B3577" s="1"/>
  <c r="A3576"/>
  <c r="B3576" s="1"/>
  <c r="A3575"/>
  <c r="B3575" s="1"/>
  <c r="A3574"/>
  <c r="B3574" s="1"/>
  <c r="A3573"/>
  <c r="B3573" s="1"/>
  <c r="A3572"/>
  <c r="B3572" s="1"/>
  <c r="A3571"/>
  <c r="B3571" s="1"/>
  <c r="A3570"/>
  <c r="B3570" s="1"/>
  <c r="A3569"/>
  <c r="B3569" s="1"/>
  <c r="A3568"/>
  <c r="B3568" s="1"/>
  <c r="A3567"/>
  <c r="B3567" s="1"/>
  <c r="A3566"/>
  <c r="B3566" s="1"/>
  <c r="A3565"/>
  <c r="B3565" s="1"/>
  <c r="A3564"/>
  <c r="B3564" s="1"/>
  <c r="A3563"/>
  <c r="B3563" s="1"/>
  <c r="A3562"/>
  <c r="B3562" s="1"/>
  <c r="A3561"/>
  <c r="B3561" s="1"/>
  <c r="A3560"/>
  <c r="B3560" s="1"/>
  <c r="A3559"/>
  <c r="B3559" s="1"/>
  <c r="A3558"/>
  <c r="B3558" s="1"/>
  <c r="A3557"/>
  <c r="B3557" s="1"/>
  <c r="A3556"/>
  <c r="B3556" s="1"/>
  <c r="A3555"/>
  <c r="B3555" s="1"/>
  <c r="A3554"/>
  <c r="B3554" s="1"/>
  <c r="A3553"/>
  <c r="B3553" s="1"/>
  <c r="A3552"/>
  <c r="B3552" s="1"/>
  <c r="A3551"/>
  <c r="B3551" s="1"/>
  <c r="A3550"/>
  <c r="B3550" s="1"/>
  <c r="A3549"/>
  <c r="B3549" s="1"/>
  <c r="A3548"/>
  <c r="B3548" s="1"/>
  <c r="A3547"/>
  <c r="B3547" s="1"/>
  <c r="A3546"/>
  <c r="B3546" s="1"/>
  <c r="A3545"/>
  <c r="B3545" s="1"/>
  <c r="A3544"/>
  <c r="B3544" s="1"/>
  <c r="A3543"/>
  <c r="B3543" s="1"/>
  <c r="A3542"/>
  <c r="B3542" s="1"/>
  <c r="A3541"/>
  <c r="B3541" s="1"/>
  <c r="A3540"/>
  <c r="B3540" s="1"/>
  <c r="A3539"/>
  <c r="B3539" s="1"/>
  <c r="A3538"/>
  <c r="B3538" s="1"/>
  <c r="A3537"/>
  <c r="B3537" s="1"/>
  <c r="A3536"/>
  <c r="B3536" s="1"/>
  <c r="A3535"/>
  <c r="B3535" s="1"/>
  <c r="A3534"/>
  <c r="B3534" s="1"/>
  <c r="A3533"/>
  <c r="B3533" s="1"/>
  <c r="A3532"/>
  <c r="B3532" s="1"/>
  <c r="A3531"/>
  <c r="B3531" s="1"/>
  <c r="A3530"/>
  <c r="B3530" s="1"/>
  <c r="A3529"/>
  <c r="B3529" s="1"/>
  <c r="A3528"/>
  <c r="B3528" s="1"/>
  <c r="A3527"/>
  <c r="B3527" s="1"/>
  <c r="A3526"/>
  <c r="B3526" s="1"/>
  <c r="A3525"/>
  <c r="B3525" s="1"/>
  <c r="A3524"/>
  <c r="B3524" s="1"/>
  <c r="A3523"/>
  <c r="B3523" s="1"/>
  <c r="A3522"/>
  <c r="B3522" s="1"/>
  <c r="A3521"/>
  <c r="B3521" s="1"/>
  <c r="A3520"/>
  <c r="B3520" s="1"/>
  <c r="A3519"/>
  <c r="B3519" s="1"/>
  <c r="A3518"/>
  <c r="B3518" s="1"/>
  <c r="A3517"/>
  <c r="B3517" s="1"/>
  <c r="A3516"/>
  <c r="B3516" s="1"/>
  <c r="A3515"/>
  <c r="B3515" s="1"/>
  <c r="A3514"/>
  <c r="B3514" s="1"/>
  <c r="A3513"/>
  <c r="B3513" s="1"/>
  <c r="A3512"/>
  <c r="B3512" s="1"/>
  <c r="A3511"/>
  <c r="B3511" s="1"/>
  <c r="A3510"/>
  <c r="B3510" s="1"/>
  <c r="A3509"/>
  <c r="B3509" s="1"/>
  <c r="A3508"/>
  <c r="B3508" s="1"/>
  <c r="A3507"/>
  <c r="B3507" s="1"/>
  <c r="A3506"/>
  <c r="B3506" s="1"/>
  <c r="A3505"/>
  <c r="B3505" s="1"/>
  <c r="B3504"/>
  <c r="A3504"/>
  <c r="A3503"/>
  <c r="B3503" s="1"/>
  <c r="A3502"/>
  <c r="B3502" s="1"/>
  <c r="A3501"/>
  <c r="B3501" s="1"/>
  <c r="A3500"/>
  <c r="B3500" s="1"/>
  <c r="A3499"/>
  <c r="B3499" s="1"/>
  <c r="A3498"/>
  <c r="B3498" s="1"/>
  <c r="A3497"/>
  <c r="B3497" s="1"/>
  <c r="B3496"/>
  <c r="A3496"/>
  <c r="A3495"/>
  <c r="B3495" s="1"/>
  <c r="A3494"/>
  <c r="B3494" s="1"/>
  <c r="A3493"/>
  <c r="B3493" s="1"/>
  <c r="A3492"/>
  <c r="B3492" s="1"/>
  <c r="A3491"/>
  <c r="B3491" s="1"/>
  <c r="A3490"/>
  <c r="B3490" s="1"/>
  <c r="A3489"/>
  <c r="B3489" s="1"/>
  <c r="B3488"/>
  <c r="A3488"/>
  <c r="A3487"/>
  <c r="B3487" s="1"/>
  <c r="A3486"/>
  <c r="B3486" s="1"/>
  <c r="A3485"/>
  <c r="B3485" s="1"/>
  <c r="A3484"/>
  <c r="B3484" s="1"/>
  <c r="A3483"/>
  <c r="B3483" s="1"/>
  <c r="A3482"/>
  <c r="B3482" s="1"/>
  <c r="A3481"/>
  <c r="B3481" s="1"/>
  <c r="A3480"/>
  <c r="B3480" s="1"/>
  <c r="A3479"/>
  <c r="B3479" s="1"/>
  <c r="A3478"/>
  <c r="B3478" s="1"/>
  <c r="A3477"/>
  <c r="B3477" s="1"/>
  <c r="A3476"/>
  <c r="B3476" s="1"/>
  <c r="A3475"/>
  <c r="B3475" s="1"/>
  <c r="A3474"/>
  <c r="B3474" s="1"/>
  <c r="A3473"/>
  <c r="B3473" s="1"/>
  <c r="A3472"/>
  <c r="B3472" s="1"/>
  <c r="A3471"/>
  <c r="B3471" s="1"/>
  <c r="A3470"/>
  <c r="B3470" s="1"/>
  <c r="A3469"/>
  <c r="B3469" s="1"/>
  <c r="A3468"/>
  <c r="B3468" s="1"/>
  <c r="A3467"/>
  <c r="B3467" s="1"/>
  <c r="A3466"/>
  <c r="B3466" s="1"/>
  <c r="A3465"/>
  <c r="B3465" s="1"/>
  <c r="A3464"/>
  <c r="B3464" s="1"/>
  <c r="A3463"/>
  <c r="B3463" s="1"/>
  <c r="A3462"/>
  <c r="B3462" s="1"/>
  <c r="A3461"/>
  <c r="B3461" s="1"/>
  <c r="A3460"/>
  <c r="B3460" s="1"/>
  <c r="A3459"/>
  <c r="B3459" s="1"/>
  <c r="A3458"/>
  <c r="B3458" s="1"/>
  <c r="A3457"/>
  <c r="B3457" s="1"/>
  <c r="A3456"/>
  <c r="B3456" s="1"/>
  <c r="A3455"/>
  <c r="B3455" s="1"/>
  <c r="A3454"/>
  <c r="B3454" s="1"/>
  <c r="A3453"/>
  <c r="B3453" s="1"/>
  <c r="A3452"/>
  <c r="B3452" s="1"/>
  <c r="A3451"/>
  <c r="B3451" s="1"/>
  <c r="A3450"/>
  <c r="B3450" s="1"/>
  <c r="A3449"/>
  <c r="B3449" s="1"/>
  <c r="A3448"/>
  <c r="B3448" s="1"/>
  <c r="A3447"/>
  <c r="B3447" s="1"/>
  <c r="A3446"/>
  <c r="B3446" s="1"/>
  <c r="A3445"/>
  <c r="B3445" s="1"/>
  <c r="A3444"/>
  <c r="B3444" s="1"/>
  <c r="A3443"/>
  <c r="B3443" s="1"/>
  <c r="A3442"/>
  <c r="B3442" s="1"/>
  <c r="A3441"/>
  <c r="B3441" s="1"/>
  <c r="B3440"/>
  <c r="A3440"/>
  <c r="A3439"/>
  <c r="B3439" s="1"/>
  <c r="A3438"/>
  <c r="B3438" s="1"/>
  <c r="A3437"/>
  <c r="B3437" s="1"/>
  <c r="A3436"/>
  <c r="B3436" s="1"/>
  <c r="A3435"/>
  <c r="B3435" s="1"/>
  <c r="A3434"/>
  <c r="B3434" s="1"/>
  <c r="A3433"/>
  <c r="B3433" s="1"/>
  <c r="A3432"/>
  <c r="B3432" s="1"/>
  <c r="A3431"/>
  <c r="B3431" s="1"/>
  <c r="A3430"/>
  <c r="B3430" s="1"/>
  <c r="A3429"/>
  <c r="B3429" s="1"/>
  <c r="A3428"/>
  <c r="B3428" s="1"/>
  <c r="B3427"/>
  <c r="U3427" s="1"/>
  <c r="A3427"/>
  <c r="A3426"/>
  <c r="B3426" s="1"/>
  <c r="A3425"/>
  <c r="B3425" s="1"/>
  <c r="A3424"/>
  <c r="B3424" s="1"/>
  <c r="A3423"/>
  <c r="B3423" s="1"/>
  <c r="B3422"/>
  <c r="A3422"/>
  <c r="A3421"/>
  <c r="B3421" s="1"/>
  <c r="A3420"/>
  <c r="B3420" s="1"/>
  <c r="A3419"/>
  <c r="B3419" s="1"/>
  <c r="A3418"/>
  <c r="B3418" s="1"/>
  <c r="A3417"/>
  <c r="B3417" s="1"/>
  <c r="A3416"/>
  <c r="B3416" s="1"/>
  <c r="A3415"/>
  <c r="B3415" s="1"/>
  <c r="A3414"/>
  <c r="B3414" s="1"/>
  <c r="A3413"/>
  <c r="B3413" s="1"/>
  <c r="A3412"/>
  <c r="B3412" s="1"/>
  <c r="A3411"/>
  <c r="B3411" s="1"/>
  <c r="A3410"/>
  <c r="B3410" s="1"/>
  <c r="A3409"/>
  <c r="B3409" s="1"/>
  <c r="A3408"/>
  <c r="B3408" s="1"/>
  <c r="A3407"/>
  <c r="B3407" s="1"/>
  <c r="U3407" s="1"/>
  <c r="A3406"/>
  <c r="B3406" s="1"/>
  <c r="B3405"/>
  <c r="U3405" s="1"/>
  <c r="A3405"/>
  <c r="A3404"/>
  <c r="B3404" s="1"/>
  <c r="A3403"/>
  <c r="B3403" s="1"/>
  <c r="U3403" s="1"/>
  <c r="A3402"/>
  <c r="B3402" s="1"/>
  <c r="A3401"/>
  <c r="B3401" s="1"/>
  <c r="U3401" s="1"/>
  <c r="A3400"/>
  <c r="B3400" s="1"/>
  <c r="A3399"/>
  <c r="B3399" s="1"/>
  <c r="U3399" s="1"/>
  <c r="A3398"/>
  <c r="B3398" s="1"/>
  <c r="B3397"/>
  <c r="U3397" s="1"/>
  <c r="A3397"/>
  <c r="A3396"/>
  <c r="B3396" s="1"/>
  <c r="A3395"/>
  <c r="B3395" s="1"/>
  <c r="U3395" s="1"/>
  <c r="A3394"/>
  <c r="B3394" s="1"/>
  <c r="A3393"/>
  <c r="B3393" s="1"/>
  <c r="U3393" s="1"/>
  <c r="A3392"/>
  <c r="B3392" s="1"/>
  <c r="A3391"/>
  <c r="B3391" s="1"/>
  <c r="U3391" s="1"/>
  <c r="A3390"/>
  <c r="B3390" s="1"/>
  <c r="B3389"/>
  <c r="U3389" s="1"/>
  <c r="A3389"/>
  <c r="A3388"/>
  <c r="B3388" s="1"/>
  <c r="A3387"/>
  <c r="B3387" s="1"/>
  <c r="U3387" s="1"/>
  <c r="A3386"/>
  <c r="B3386" s="1"/>
  <c r="A3385"/>
  <c r="B3385" s="1"/>
  <c r="U3385" s="1"/>
  <c r="A3384"/>
  <c r="B3384" s="1"/>
  <c r="A3383"/>
  <c r="B3383" s="1"/>
  <c r="U3383" s="1"/>
  <c r="A3382"/>
  <c r="B3382" s="1"/>
  <c r="B3381"/>
  <c r="U3381" s="1"/>
  <c r="A3381"/>
  <c r="A3380"/>
  <c r="B3380" s="1"/>
  <c r="A3379"/>
  <c r="B3379" s="1"/>
  <c r="U3379" s="1"/>
  <c r="A3378"/>
  <c r="B3378" s="1"/>
  <c r="A3377"/>
  <c r="B3377" s="1"/>
  <c r="U3377" s="1"/>
  <c r="A3376"/>
  <c r="B3376" s="1"/>
  <c r="A3375"/>
  <c r="B3375" s="1"/>
  <c r="U3375" s="1"/>
  <c r="A3374"/>
  <c r="B3374" s="1"/>
  <c r="B3373"/>
  <c r="U3373" s="1"/>
  <c r="A3373"/>
  <c r="A3372"/>
  <c r="B3372" s="1"/>
  <c r="A3371"/>
  <c r="B3371" s="1"/>
  <c r="U3371" s="1"/>
  <c r="A3370"/>
  <c r="B3370" s="1"/>
  <c r="A3369"/>
  <c r="B3369" s="1"/>
  <c r="U3369" s="1"/>
  <c r="A3368"/>
  <c r="B3368" s="1"/>
  <c r="A3367"/>
  <c r="B3367" s="1"/>
  <c r="U3367" s="1"/>
  <c r="A3366"/>
  <c r="B3366" s="1"/>
  <c r="B3365"/>
  <c r="U3365" s="1"/>
  <c r="A3365"/>
  <c r="A3364"/>
  <c r="B3364" s="1"/>
  <c r="A3363"/>
  <c r="B3363" s="1"/>
  <c r="A3362"/>
  <c r="B3362" s="1"/>
  <c r="A3361"/>
  <c r="B3361" s="1"/>
  <c r="A3360"/>
  <c r="B3360" s="1"/>
  <c r="A3359"/>
  <c r="B3359" s="1"/>
  <c r="A3358"/>
  <c r="B3358" s="1"/>
  <c r="A3357"/>
  <c r="B3357" s="1"/>
  <c r="A3356"/>
  <c r="B3356" s="1"/>
  <c r="A3355"/>
  <c r="B3355" s="1"/>
  <c r="U3355" s="1"/>
  <c r="A3354"/>
  <c r="B3354" s="1"/>
  <c r="A3353"/>
  <c r="B3353" s="1"/>
  <c r="A3352"/>
  <c r="B3352" s="1"/>
  <c r="A3351"/>
  <c r="B3351" s="1"/>
  <c r="A3350"/>
  <c r="B3350" s="1"/>
  <c r="A3349"/>
  <c r="B3349" s="1"/>
  <c r="A3348"/>
  <c r="B3348" s="1"/>
  <c r="A3347"/>
  <c r="B3347" s="1"/>
  <c r="A3346"/>
  <c r="B3346" s="1"/>
  <c r="A3345"/>
  <c r="B3345" s="1"/>
  <c r="A3344"/>
  <c r="B3344" s="1"/>
  <c r="A3343"/>
  <c r="B3343" s="1"/>
  <c r="A3342"/>
  <c r="B3342" s="1"/>
  <c r="A3341"/>
  <c r="B3341" s="1"/>
  <c r="A3340"/>
  <c r="B3340" s="1"/>
  <c r="A3339"/>
  <c r="B3339" s="1"/>
  <c r="A3338"/>
  <c r="B3338" s="1"/>
  <c r="A3337"/>
  <c r="B3337" s="1"/>
  <c r="A3336"/>
  <c r="B3336" s="1"/>
  <c r="A3335"/>
  <c r="B3335" s="1"/>
  <c r="A3334"/>
  <c r="B3334" s="1"/>
  <c r="A3333"/>
  <c r="B3333" s="1"/>
  <c r="A3332"/>
  <c r="B3332" s="1"/>
  <c r="A3331"/>
  <c r="B3331" s="1"/>
  <c r="A3330"/>
  <c r="B3330" s="1"/>
  <c r="A3329"/>
  <c r="B3329" s="1"/>
  <c r="A3328"/>
  <c r="B3328" s="1"/>
  <c r="A3327"/>
  <c r="B3327" s="1"/>
  <c r="A3326"/>
  <c r="B3326" s="1"/>
  <c r="A3325"/>
  <c r="B3325" s="1"/>
  <c r="A3324"/>
  <c r="B3324" s="1"/>
  <c r="A3323"/>
  <c r="B3323" s="1"/>
  <c r="A3322"/>
  <c r="B3322" s="1"/>
  <c r="A3321"/>
  <c r="B3321" s="1"/>
  <c r="A3320"/>
  <c r="B3320" s="1"/>
  <c r="A3319"/>
  <c r="B3319" s="1"/>
  <c r="U3319" s="1"/>
  <c r="A3318"/>
  <c r="B3318" s="1"/>
  <c r="A3317"/>
  <c r="B3317" s="1"/>
  <c r="A3316"/>
  <c r="B3316" s="1"/>
  <c r="A3315"/>
  <c r="B3315" s="1"/>
  <c r="A3314"/>
  <c r="B3314" s="1"/>
  <c r="A3313"/>
  <c r="B3313" s="1"/>
  <c r="A3312"/>
  <c r="B3312" s="1"/>
  <c r="A3311"/>
  <c r="B3311" s="1"/>
  <c r="A3310"/>
  <c r="B3310" s="1"/>
  <c r="A3309"/>
  <c r="B3309" s="1"/>
  <c r="A3308"/>
  <c r="B3308" s="1"/>
  <c r="A3307"/>
  <c r="B3307" s="1"/>
  <c r="U3307" s="1"/>
  <c r="A3306"/>
  <c r="B3306" s="1"/>
  <c r="B3305"/>
  <c r="U3305" s="1"/>
  <c r="A3305"/>
  <c r="A3304"/>
  <c r="B3304" s="1"/>
  <c r="A3303"/>
  <c r="B3303" s="1"/>
  <c r="U3303" s="1"/>
  <c r="A3302"/>
  <c r="B3302" s="1"/>
  <c r="A3301"/>
  <c r="B3301" s="1"/>
  <c r="U3301" s="1"/>
  <c r="A3300"/>
  <c r="B3300" s="1"/>
  <c r="A3299"/>
  <c r="B3299" s="1"/>
  <c r="U3299" s="1"/>
  <c r="A3298"/>
  <c r="B3298" s="1"/>
  <c r="B3297"/>
  <c r="U3297" s="1"/>
  <c r="A3297"/>
  <c r="A3296"/>
  <c r="B3296" s="1"/>
  <c r="A3295"/>
  <c r="B3295" s="1"/>
  <c r="U3295" s="1"/>
  <c r="A3294"/>
  <c r="B3294" s="1"/>
  <c r="A3293"/>
  <c r="B3293" s="1"/>
  <c r="U3293" s="1"/>
  <c r="A3292"/>
  <c r="B3292" s="1"/>
  <c r="A3291"/>
  <c r="B3291" s="1"/>
  <c r="U3291" s="1"/>
  <c r="A3290"/>
  <c r="B3290" s="1"/>
  <c r="B3289"/>
  <c r="U3289" s="1"/>
  <c r="A3289"/>
  <c r="A3288"/>
  <c r="B3288" s="1"/>
  <c r="A3287"/>
  <c r="B3287" s="1"/>
  <c r="U3287" s="1"/>
  <c r="A3286"/>
  <c r="B3286" s="1"/>
  <c r="A3285"/>
  <c r="B3285" s="1"/>
  <c r="U3285" s="1"/>
  <c r="A3284"/>
  <c r="B3284" s="1"/>
  <c r="A3283"/>
  <c r="B3283" s="1"/>
  <c r="A3282"/>
  <c r="B3282" s="1"/>
  <c r="A3281"/>
  <c r="B3281" s="1"/>
  <c r="A3280"/>
  <c r="B3280" s="1"/>
  <c r="A3279"/>
  <c r="B3279" s="1"/>
  <c r="A3278"/>
  <c r="B3278" s="1"/>
  <c r="A3277"/>
  <c r="B3277" s="1"/>
  <c r="U3277" s="1"/>
  <c r="A3276"/>
  <c r="B3276" s="1"/>
  <c r="B3275"/>
  <c r="U3275" s="1"/>
  <c r="A3275"/>
  <c r="A3274"/>
  <c r="B3274" s="1"/>
  <c r="A3273"/>
  <c r="B3273" s="1"/>
  <c r="A3272"/>
  <c r="B3272" s="1"/>
  <c r="A3271"/>
  <c r="B3271" s="1"/>
  <c r="U3271" s="1"/>
  <c r="A3270"/>
  <c r="B3270" s="1"/>
  <c r="A3269"/>
  <c r="B3269" s="1"/>
  <c r="A3268"/>
  <c r="B3268" s="1"/>
  <c r="A3267"/>
  <c r="B3267" s="1"/>
  <c r="A3266"/>
  <c r="B3266" s="1"/>
  <c r="A3265"/>
  <c r="B3265" s="1"/>
  <c r="A3264"/>
  <c r="B3264" s="1"/>
  <c r="A3263"/>
  <c r="B3263" s="1"/>
  <c r="A3262"/>
  <c r="B3262" s="1"/>
  <c r="A3261"/>
  <c r="B3261" s="1"/>
  <c r="A3260"/>
  <c r="B3260" s="1"/>
  <c r="A3259"/>
  <c r="B3259" s="1"/>
  <c r="A3258"/>
  <c r="B3258" s="1"/>
  <c r="A3257"/>
  <c r="B3257" s="1"/>
  <c r="U3257" s="1"/>
  <c r="A3256"/>
  <c r="B3256" s="1"/>
  <c r="A3255"/>
  <c r="B3255" s="1"/>
  <c r="A3254"/>
  <c r="B3254" s="1"/>
  <c r="A3253"/>
  <c r="B3253" s="1"/>
  <c r="A3252"/>
  <c r="B3252" s="1"/>
  <c r="A3251"/>
  <c r="B3251" s="1"/>
  <c r="A3250"/>
  <c r="B3250" s="1"/>
  <c r="A3249"/>
  <c r="B3249" s="1"/>
  <c r="A3248"/>
  <c r="B3248" s="1"/>
  <c r="A3247"/>
  <c r="B3247" s="1"/>
  <c r="U3247" s="1"/>
  <c r="A3246"/>
  <c r="B3246" s="1"/>
  <c r="A3245"/>
  <c r="B3245" s="1"/>
  <c r="A3244"/>
  <c r="B3244" s="1"/>
  <c r="A3243"/>
  <c r="B3243" s="1"/>
  <c r="A3242"/>
  <c r="B3242" s="1"/>
  <c r="A3241"/>
  <c r="B3241" s="1"/>
  <c r="A3240"/>
  <c r="B3240" s="1"/>
  <c r="B3239"/>
  <c r="U3239" s="1"/>
  <c r="A3239"/>
  <c r="A3238"/>
  <c r="B3238" s="1"/>
  <c r="A3237"/>
  <c r="B3237" s="1"/>
  <c r="A3236"/>
  <c r="B3236" s="1"/>
  <c r="A3235"/>
  <c r="B3235" s="1"/>
  <c r="A3234"/>
  <c r="B3234" s="1"/>
  <c r="A3233"/>
  <c r="B3233" s="1"/>
  <c r="A3232"/>
  <c r="B3232" s="1"/>
  <c r="A3231"/>
  <c r="B3231" s="1"/>
  <c r="A3230"/>
  <c r="B3230" s="1"/>
  <c r="A3229"/>
  <c r="B3229" s="1"/>
  <c r="U3229" s="1"/>
  <c r="A3228"/>
  <c r="B3228" s="1"/>
  <c r="A3227"/>
  <c r="B3227" s="1"/>
  <c r="A3226"/>
  <c r="B3226" s="1"/>
  <c r="A3225"/>
  <c r="B3225" s="1"/>
  <c r="A3224"/>
  <c r="B3224" s="1"/>
  <c r="A3223"/>
  <c r="B3223" s="1"/>
  <c r="A3222"/>
  <c r="B3222" s="1"/>
  <c r="A3221"/>
  <c r="B3221" s="1"/>
  <c r="A3220"/>
  <c r="B3220" s="1"/>
  <c r="A3219"/>
  <c r="B3219" s="1"/>
  <c r="A3218"/>
  <c r="B3218" s="1"/>
  <c r="A3217"/>
  <c r="B3217" s="1"/>
  <c r="A3216"/>
  <c r="B3216" s="1"/>
  <c r="A3215"/>
  <c r="B3215" s="1"/>
  <c r="B3214"/>
  <c r="A3214"/>
  <c r="A3213"/>
  <c r="B3213" s="1"/>
  <c r="A3212"/>
  <c r="B3212" s="1"/>
  <c r="A3211"/>
  <c r="B3211" s="1"/>
  <c r="A3210"/>
  <c r="B3210" s="1"/>
  <c r="A3209"/>
  <c r="B3209" s="1"/>
  <c r="A3208"/>
  <c r="B3208" s="1"/>
  <c r="A3207"/>
  <c r="B3207" s="1"/>
  <c r="A3206"/>
  <c r="B3206" s="1"/>
  <c r="A3205"/>
  <c r="B3205" s="1"/>
  <c r="A3204"/>
  <c r="B3204" s="1"/>
  <c r="A3203"/>
  <c r="B3203" s="1"/>
  <c r="A3202"/>
  <c r="B3202" s="1"/>
  <c r="B3201"/>
  <c r="U3201" s="1"/>
  <c r="A3201"/>
  <c r="A3200"/>
  <c r="B3200" s="1"/>
  <c r="A3199"/>
  <c r="B3199" s="1"/>
  <c r="U3199" s="1"/>
  <c r="A3198"/>
  <c r="B3198" s="1"/>
  <c r="A3197"/>
  <c r="B3197" s="1"/>
  <c r="U3197" s="1"/>
  <c r="A3196"/>
  <c r="B3196" s="1"/>
  <c r="A3195"/>
  <c r="B3195" s="1"/>
  <c r="U3195" s="1"/>
  <c r="A3194"/>
  <c r="B3194" s="1"/>
  <c r="B3193"/>
  <c r="U3193" s="1"/>
  <c r="A3193"/>
  <c r="A3192"/>
  <c r="B3192" s="1"/>
  <c r="A3191"/>
  <c r="B3191" s="1"/>
  <c r="U3191" s="1"/>
  <c r="A3190"/>
  <c r="B3190" s="1"/>
  <c r="A3189"/>
  <c r="B3189" s="1"/>
  <c r="U3189" s="1"/>
  <c r="A3188"/>
  <c r="B3188" s="1"/>
  <c r="A3187"/>
  <c r="B3187" s="1"/>
  <c r="U3187" s="1"/>
  <c r="A3186"/>
  <c r="B3186" s="1"/>
  <c r="B3185"/>
  <c r="U3185" s="1"/>
  <c r="A3185"/>
  <c r="A3184"/>
  <c r="B3184" s="1"/>
  <c r="A3183"/>
  <c r="B3183" s="1"/>
  <c r="A3182"/>
  <c r="B3182" s="1"/>
  <c r="A3181"/>
  <c r="B3181" s="1"/>
  <c r="A3180"/>
  <c r="B3180" s="1"/>
  <c r="A3179"/>
  <c r="B3179" s="1"/>
  <c r="U3179" s="1"/>
  <c r="A3178"/>
  <c r="B3178" s="1"/>
  <c r="A3177"/>
  <c r="B3177" s="1"/>
  <c r="A3176"/>
  <c r="B3176" s="1"/>
  <c r="A3175"/>
  <c r="B3175" s="1"/>
  <c r="A3174"/>
  <c r="B3174" s="1"/>
  <c r="A3173"/>
  <c r="B3173" s="1"/>
  <c r="A3172"/>
  <c r="B3172" s="1"/>
  <c r="A3171"/>
  <c r="B3171" s="1"/>
  <c r="A3170"/>
  <c r="B3170" s="1"/>
  <c r="A3169"/>
  <c r="B3169" s="1"/>
  <c r="A3168"/>
  <c r="B3168" s="1"/>
  <c r="A3167"/>
  <c r="B3167" s="1"/>
  <c r="A3166"/>
  <c r="B3166" s="1"/>
  <c r="A3165"/>
  <c r="B3165" s="1"/>
  <c r="A3164"/>
  <c r="B3164" s="1"/>
  <c r="A3163"/>
  <c r="B3163" s="1"/>
  <c r="A3162"/>
  <c r="B3162" s="1"/>
  <c r="A3161"/>
  <c r="B3161" s="1"/>
  <c r="A3160"/>
  <c r="B3160" s="1"/>
  <c r="A3159"/>
  <c r="B3159" s="1"/>
  <c r="A3158"/>
  <c r="B3158" s="1"/>
  <c r="A3157"/>
  <c r="B3157" s="1"/>
  <c r="A3156"/>
  <c r="B3156" s="1"/>
  <c r="A3155"/>
  <c r="B3155" s="1"/>
  <c r="A3154"/>
  <c r="B3154" s="1"/>
  <c r="A3153"/>
  <c r="B3153" s="1"/>
  <c r="A3152"/>
  <c r="B3152" s="1"/>
  <c r="A3151"/>
  <c r="B3151" s="1"/>
  <c r="A3150"/>
  <c r="B3150" s="1"/>
  <c r="A3149"/>
  <c r="B3149" s="1"/>
  <c r="A3148"/>
  <c r="B3148" s="1"/>
  <c r="A3147"/>
  <c r="B3147" s="1"/>
  <c r="A3146"/>
  <c r="B3146" s="1"/>
  <c r="A3145"/>
  <c r="B3145" s="1"/>
  <c r="A3144"/>
  <c r="B3144" s="1"/>
  <c r="A3143"/>
  <c r="B3143" s="1"/>
  <c r="A3142"/>
  <c r="B3142" s="1"/>
  <c r="A3141"/>
  <c r="B3141" s="1"/>
  <c r="A3140"/>
  <c r="B3140" s="1"/>
  <c r="A3139"/>
  <c r="B3139" s="1"/>
  <c r="A3138"/>
  <c r="B3138" s="1"/>
  <c r="A3137"/>
  <c r="B3137" s="1"/>
  <c r="A3136"/>
  <c r="B3136" s="1"/>
  <c r="A3135"/>
  <c r="B3135" s="1"/>
  <c r="A3134"/>
  <c r="B3134" s="1"/>
  <c r="A3133"/>
  <c r="B3133" s="1"/>
  <c r="A3132"/>
  <c r="B3132" s="1"/>
  <c r="A3131"/>
  <c r="B3131" s="1"/>
  <c r="A3130"/>
  <c r="B3130" s="1"/>
  <c r="A3129"/>
  <c r="B3129" s="1"/>
  <c r="A3128"/>
  <c r="B3128" s="1"/>
  <c r="A3127"/>
  <c r="B3127" s="1"/>
  <c r="A3126"/>
  <c r="B3126" s="1"/>
  <c r="A3125"/>
  <c r="B3125" s="1"/>
  <c r="A3124"/>
  <c r="B3124" s="1"/>
  <c r="A3123"/>
  <c r="B3123" s="1"/>
  <c r="A3122"/>
  <c r="B3122" s="1"/>
  <c r="A3121"/>
  <c r="B3121" s="1"/>
  <c r="A3120"/>
  <c r="B3120" s="1"/>
  <c r="A3119"/>
  <c r="B3119" s="1"/>
  <c r="A3118"/>
  <c r="B3118" s="1"/>
  <c r="A3117"/>
  <c r="B3117" s="1"/>
  <c r="A3116"/>
  <c r="B3116" s="1"/>
  <c r="A3115"/>
  <c r="B3115" s="1"/>
  <c r="A3114"/>
  <c r="B3114" s="1"/>
  <c r="A3113"/>
  <c r="B3113" s="1"/>
  <c r="A3112"/>
  <c r="B3112" s="1"/>
  <c r="A3111"/>
  <c r="B3111" s="1"/>
  <c r="A3110"/>
  <c r="B3110" s="1"/>
  <c r="A3109"/>
  <c r="B3109" s="1"/>
  <c r="A3108"/>
  <c r="B3108" s="1"/>
  <c r="A3107"/>
  <c r="B3107" s="1"/>
  <c r="A3106"/>
  <c r="B3106" s="1"/>
  <c r="A3105"/>
  <c r="B3105" s="1"/>
  <c r="A3104"/>
  <c r="B3104" s="1"/>
  <c r="A3103"/>
  <c r="B3103" s="1"/>
  <c r="A3102"/>
  <c r="B3102" s="1"/>
  <c r="A3101"/>
  <c r="B3101" s="1"/>
  <c r="A3100"/>
  <c r="B3100" s="1"/>
  <c r="A3099"/>
  <c r="B3099" s="1"/>
  <c r="A3098"/>
  <c r="B3098" s="1"/>
  <c r="A3097"/>
  <c r="B3097" s="1"/>
  <c r="U3097" s="1"/>
  <c r="A3096"/>
  <c r="B3096" s="1"/>
  <c r="B3095"/>
  <c r="U3095" s="1"/>
  <c r="A3095"/>
  <c r="A3094"/>
  <c r="B3094" s="1"/>
  <c r="A3093"/>
  <c r="B3093" s="1"/>
  <c r="U3093" s="1"/>
  <c r="A3092"/>
  <c r="B3092" s="1"/>
  <c r="A3091"/>
  <c r="B3091" s="1"/>
  <c r="U3091" s="1"/>
  <c r="A3090"/>
  <c r="B3090" s="1"/>
  <c r="A3089"/>
  <c r="B3089" s="1"/>
  <c r="U3089" s="1"/>
  <c r="A3088"/>
  <c r="B3088" s="1"/>
  <c r="B3087"/>
  <c r="U3087" s="1"/>
  <c r="A3087"/>
  <c r="A3086"/>
  <c r="B3086" s="1"/>
  <c r="A3085"/>
  <c r="B3085" s="1"/>
  <c r="U3085" s="1"/>
  <c r="A3084"/>
  <c r="B3084" s="1"/>
  <c r="A3083"/>
  <c r="B3083" s="1"/>
  <c r="A3082"/>
  <c r="B3082" s="1"/>
  <c r="A3081"/>
  <c r="B3081" s="1"/>
  <c r="A3080"/>
  <c r="B3080" s="1"/>
  <c r="A3079"/>
  <c r="B3079" s="1"/>
  <c r="A3078"/>
  <c r="B3078" s="1"/>
  <c r="A3077"/>
  <c r="B3077" s="1"/>
  <c r="A3076"/>
  <c r="B3076" s="1"/>
  <c r="A3075"/>
  <c r="B3075" s="1"/>
  <c r="A3074"/>
  <c r="B3074" s="1"/>
  <c r="A3073"/>
  <c r="B3073" s="1"/>
  <c r="A3072"/>
  <c r="B3072" s="1"/>
  <c r="A3071"/>
  <c r="B3071" s="1"/>
  <c r="A3070"/>
  <c r="B3070" s="1"/>
  <c r="A3069"/>
  <c r="B3069" s="1"/>
  <c r="A3068"/>
  <c r="B3068" s="1"/>
  <c r="A3067"/>
  <c r="B3067" s="1"/>
  <c r="A3066"/>
  <c r="B3066" s="1"/>
  <c r="A3065"/>
  <c r="B3065" s="1"/>
  <c r="A3064"/>
  <c r="B3064" s="1"/>
  <c r="A3063"/>
  <c r="B3063" s="1"/>
  <c r="A3062"/>
  <c r="B3062" s="1"/>
  <c r="A3061"/>
  <c r="B3061" s="1"/>
  <c r="A3060"/>
  <c r="B3060" s="1"/>
  <c r="A3059"/>
  <c r="B3059" s="1"/>
  <c r="A3058"/>
  <c r="B3058" s="1"/>
  <c r="A3057"/>
  <c r="B3057" s="1"/>
  <c r="A3056"/>
  <c r="B3056" s="1"/>
  <c r="A3055"/>
  <c r="B3055" s="1"/>
  <c r="A3054"/>
  <c r="B3054" s="1"/>
  <c r="A3053"/>
  <c r="B3053" s="1"/>
  <c r="A3052"/>
  <c r="B3052" s="1"/>
  <c r="A3051"/>
  <c r="B3051" s="1"/>
  <c r="U3051" s="1"/>
  <c r="A3050"/>
  <c r="B3050" s="1"/>
  <c r="A3049"/>
  <c r="B3049" s="1"/>
  <c r="U3049" s="1"/>
  <c r="A3048"/>
  <c r="B3048" s="1"/>
  <c r="B3047"/>
  <c r="U3047" s="1"/>
  <c r="A3047"/>
  <c r="A3046"/>
  <c r="B3046" s="1"/>
  <c r="A3045"/>
  <c r="B3045" s="1"/>
  <c r="A3044"/>
  <c r="B3044" s="1"/>
  <c r="A3043"/>
  <c r="B3043" s="1"/>
  <c r="A3042"/>
  <c r="B3042" s="1"/>
  <c r="A3041"/>
  <c r="B3041" s="1"/>
  <c r="A3040"/>
  <c r="B3040" s="1"/>
  <c r="A3039"/>
  <c r="B3039" s="1"/>
  <c r="A3038"/>
  <c r="B3038" s="1"/>
  <c r="A3037"/>
  <c r="B3037" s="1"/>
  <c r="A3036"/>
  <c r="B3036" s="1"/>
  <c r="A3035"/>
  <c r="B3035" s="1"/>
  <c r="A3034"/>
  <c r="B3034" s="1"/>
  <c r="A3033"/>
  <c r="B3033" s="1"/>
  <c r="U3033" s="1"/>
  <c r="A3032"/>
  <c r="B3032" s="1"/>
  <c r="A3031"/>
  <c r="B3031" s="1"/>
  <c r="A3030"/>
  <c r="B3030" s="1"/>
  <c r="A3029"/>
  <c r="B3029" s="1"/>
  <c r="A3028"/>
  <c r="B3028" s="1"/>
  <c r="A3027"/>
  <c r="B3027" s="1"/>
  <c r="A3026"/>
  <c r="B3026" s="1"/>
  <c r="A3025"/>
  <c r="B3025" s="1"/>
  <c r="B3024"/>
  <c r="A3024"/>
  <c r="A3023"/>
  <c r="B3023" s="1"/>
  <c r="A3022"/>
  <c r="B3022" s="1"/>
  <c r="A3021"/>
  <c r="B3021" s="1"/>
  <c r="A3020"/>
  <c r="B3020" s="1"/>
  <c r="A3019"/>
  <c r="B3019" s="1"/>
  <c r="A3018"/>
  <c r="B3018" s="1"/>
  <c r="A3017"/>
  <c r="B3017" s="1"/>
  <c r="A3016"/>
  <c r="B3016" s="1"/>
  <c r="A3015"/>
  <c r="B3015" s="1"/>
  <c r="A3014"/>
  <c r="B3014" s="1"/>
  <c r="A3013"/>
  <c r="B3013" s="1"/>
  <c r="A3012"/>
  <c r="B3012" s="1"/>
  <c r="A3011"/>
  <c r="B3011" s="1"/>
  <c r="A3010"/>
  <c r="B3010" s="1"/>
  <c r="A3009"/>
  <c r="B3009" s="1"/>
  <c r="A3008"/>
  <c r="B3008" s="1"/>
  <c r="A3007"/>
  <c r="B3007" s="1"/>
  <c r="A3006"/>
  <c r="B3006" s="1"/>
  <c r="A3005"/>
  <c r="B3005" s="1"/>
  <c r="A3004"/>
  <c r="B3004" s="1"/>
  <c r="A3003"/>
  <c r="B3003" s="1"/>
  <c r="A3002"/>
  <c r="B3002" s="1"/>
  <c r="A3001"/>
  <c r="B3001" s="1"/>
  <c r="A3000"/>
  <c r="B3000" s="1"/>
  <c r="A2999"/>
  <c r="B2999" s="1"/>
  <c r="A2998"/>
  <c r="B2998" s="1"/>
  <c r="A2997"/>
  <c r="B2997" s="1"/>
  <c r="A2996"/>
  <c r="B2996" s="1"/>
  <c r="A2995"/>
  <c r="B2995" s="1"/>
  <c r="U2995" s="1"/>
  <c r="A2994"/>
  <c r="B2994" s="1"/>
  <c r="A2993"/>
  <c r="B2993" s="1"/>
  <c r="U2993" s="1"/>
  <c r="A2992"/>
  <c r="B2992" s="1"/>
  <c r="B2991"/>
  <c r="U2991" s="1"/>
  <c r="A2991"/>
  <c r="A2990"/>
  <c r="B2990" s="1"/>
  <c r="A2989"/>
  <c r="B2989" s="1"/>
  <c r="U2989" s="1"/>
  <c r="A2988"/>
  <c r="B2988" s="1"/>
  <c r="A2987"/>
  <c r="B2987" s="1"/>
  <c r="U2987" s="1"/>
  <c r="A2986"/>
  <c r="B2986" s="1"/>
  <c r="A2985"/>
  <c r="B2985" s="1"/>
  <c r="A2984"/>
  <c r="B2984" s="1"/>
  <c r="A2983"/>
  <c r="B2983" s="1"/>
  <c r="A2982"/>
  <c r="B2982" s="1"/>
  <c r="A2981"/>
  <c r="B2981" s="1"/>
  <c r="A2980"/>
  <c r="B2980" s="1"/>
  <c r="A2979"/>
  <c r="B2979" s="1"/>
  <c r="A2978"/>
  <c r="B2978" s="1"/>
  <c r="A2977"/>
  <c r="B2977" s="1"/>
  <c r="A2976"/>
  <c r="B2976" s="1"/>
  <c r="A2975"/>
  <c r="B2975" s="1"/>
  <c r="A2974"/>
  <c r="B2974" s="1"/>
  <c r="A2973"/>
  <c r="B2973" s="1"/>
  <c r="A2972"/>
  <c r="B2972" s="1"/>
  <c r="A2971"/>
  <c r="B2971" s="1"/>
  <c r="A2970"/>
  <c r="B2970" s="1"/>
  <c r="A2969"/>
  <c r="B2969" s="1"/>
  <c r="A2968"/>
  <c r="B2968" s="1"/>
  <c r="A2967"/>
  <c r="B2967" s="1"/>
  <c r="A2966"/>
  <c r="B2966" s="1"/>
  <c r="A2965"/>
  <c r="B2965" s="1"/>
  <c r="A2964"/>
  <c r="B2964" s="1"/>
  <c r="A2963"/>
  <c r="B2963" s="1"/>
  <c r="A2962"/>
  <c r="B2962" s="1"/>
  <c r="A2961"/>
  <c r="B2961" s="1"/>
  <c r="A2960"/>
  <c r="B2960" s="1"/>
  <c r="A2959"/>
  <c r="B2959" s="1"/>
  <c r="A2958"/>
  <c r="B2958" s="1"/>
  <c r="A2957"/>
  <c r="B2957" s="1"/>
  <c r="A2956"/>
  <c r="B2956" s="1"/>
  <c r="A2955"/>
  <c r="B2955" s="1"/>
  <c r="A2954"/>
  <c r="B2954" s="1"/>
  <c r="A2953"/>
  <c r="B2953" s="1"/>
  <c r="A2952"/>
  <c r="B2952" s="1"/>
  <c r="A2951"/>
  <c r="B2951" s="1"/>
  <c r="B2950"/>
  <c r="A2950"/>
  <c r="A2949"/>
  <c r="B2949" s="1"/>
  <c r="A2948"/>
  <c r="B2948" s="1"/>
  <c r="A2947"/>
  <c r="B2947" s="1"/>
  <c r="A2946"/>
  <c r="B2946" s="1"/>
  <c r="A2945"/>
  <c r="B2945" s="1"/>
  <c r="A2944"/>
  <c r="B2944" s="1"/>
  <c r="A2943"/>
  <c r="B2943" s="1"/>
  <c r="A2942"/>
  <c r="B2942" s="1"/>
  <c r="A2941"/>
  <c r="B2941" s="1"/>
  <c r="A2940"/>
  <c r="B2940" s="1"/>
  <c r="A2939"/>
  <c r="B2939" s="1"/>
  <c r="A2938"/>
  <c r="B2938" s="1"/>
  <c r="A2937"/>
  <c r="B2937" s="1"/>
  <c r="A2936"/>
  <c r="B2936" s="1"/>
  <c r="A2935"/>
  <c r="B2935" s="1"/>
  <c r="A2934"/>
  <c r="B2934" s="1"/>
  <c r="A2933"/>
  <c r="B2933" s="1"/>
  <c r="A2932"/>
  <c r="B2932" s="1"/>
  <c r="A2931"/>
  <c r="B2931" s="1"/>
  <c r="A2930"/>
  <c r="B2930" s="1"/>
  <c r="A2929"/>
  <c r="B2929" s="1"/>
  <c r="A2928"/>
  <c r="B2928" s="1"/>
  <c r="A2927"/>
  <c r="B2927" s="1"/>
  <c r="A2926"/>
  <c r="B2926" s="1"/>
  <c r="A2925"/>
  <c r="B2925" s="1"/>
  <c r="A2924"/>
  <c r="B2924" s="1"/>
  <c r="A2923"/>
  <c r="B2923" s="1"/>
  <c r="A2922"/>
  <c r="B2922" s="1"/>
  <c r="A2921"/>
  <c r="B2921" s="1"/>
  <c r="A2920"/>
  <c r="B2920" s="1"/>
  <c r="A2919"/>
  <c r="B2919" s="1"/>
  <c r="A2918"/>
  <c r="B2918" s="1"/>
  <c r="A2917"/>
  <c r="B2917" s="1"/>
  <c r="A2916"/>
  <c r="B2916" s="1"/>
  <c r="A2915"/>
  <c r="B2915" s="1"/>
  <c r="A2914"/>
  <c r="B2914" s="1"/>
  <c r="A2913"/>
  <c r="B2913" s="1"/>
  <c r="A2912"/>
  <c r="B2912" s="1"/>
  <c r="A2911"/>
  <c r="B2911" s="1"/>
  <c r="A2910"/>
  <c r="B2910" s="1"/>
  <c r="A2909"/>
  <c r="B2909" s="1"/>
  <c r="A2908"/>
  <c r="B2908" s="1"/>
  <c r="A2907"/>
  <c r="B2907" s="1"/>
  <c r="A2906"/>
  <c r="B2906" s="1"/>
  <c r="A2905"/>
  <c r="B2905" s="1"/>
  <c r="B2904"/>
  <c r="A2904"/>
  <c r="A2903"/>
  <c r="B2903" s="1"/>
  <c r="A2902"/>
  <c r="B2902" s="1"/>
  <c r="A2901"/>
  <c r="B2901" s="1"/>
  <c r="A2900"/>
  <c r="B2900" s="1"/>
  <c r="A2899"/>
  <c r="B2899" s="1"/>
  <c r="A2898"/>
  <c r="B2898" s="1"/>
  <c r="A2897"/>
  <c r="B2897" s="1"/>
  <c r="A2896"/>
  <c r="B2896" s="1"/>
  <c r="A2895"/>
  <c r="B2895" s="1"/>
  <c r="A2894"/>
  <c r="B2894" s="1"/>
  <c r="A2893"/>
  <c r="B2893" s="1"/>
  <c r="A2892"/>
  <c r="B2892" s="1"/>
  <c r="A2891"/>
  <c r="B2891" s="1"/>
  <c r="U2891" s="1"/>
  <c r="A2890"/>
  <c r="B2890" s="1"/>
  <c r="A2889"/>
  <c r="B2889" s="1"/>
  <c r="U2889" s="1"/>
  <c r="A2888"/>
  <c r="B2888" s="1"/>
  <c r="B2887"/>
  <c r="U2887" s="1"/>
  <c r="A2887"/>
  <c r="A2886"/>
  <c r="B2886" s="1"/>
  <c r="A2885"/>
  <c r="B2885" s="1"/>
  <c r="A2884"/>
  <c r="B2884" s="1"/>
  <c r="A2883"/>
  <c r="B2883" s="1"/>
  <c r="A2882"/>
  <c r="B2882" s="1"/>
  <c r="A2881"/>
  <c r="B2881" s="1"/>
  <c r="A2880"/>
  <c r="B2880" s="1"/>
  <c r="A2879"/>
  <c r="B2879" s="1"/>
  <c r="A2878"/>
  <c r="B2878" s="1"/>
  <c r="A2877"/>
  <c r="B2877" s="1"/>
  <c r="A2876"/>
  <c r="B2876" s="1"/>
  <c r="A2875"/>
  <c r="B2875" s="1"/>
  <c r="A2874"/>
  <c r="B2874" s="1"/>
  <c r="A2873"/>
  <c r="B2873" s="1"/>
  <c r="A2872"/>
  <c r="B2872" s="1"/>
  <c r="A2871"/>
  <c r="B2871" s="1"/>
  <c r="A2870"/>
  <c r="B2870" s="1"/>
  <c r="A2869"/>
  <c r="B2869" s="1"/>
  <c r="B2868"/>
  <c r="A2868"/>
  <c r="A2867"/>
  <c r="B2867" s="1"/>
  <c r="A2866"/>
  <c r="B2866" s="1"/>
  <c r="A2865"/>
  <c r="B2865" s="1"/>
  <c r="A2864"/>
  <c r="B2864" s="1"/>
  <c r="A2863"/>
  <c r="B2863" s="1"/>
  <c r="A2862"/>
  <c r="B2862" s="1"/>
  <c r="A2861"/>
  <c r="B2861" s="1"/>
  <c r="A2860"/>
  <c r="B2860" s="1"/>
  <c r="A2859"/>
  <c r="B2859" s="1"/>
  <c r="A2858"/>
  <c r="B2858" s="1"/>
  <c r="A2857"/>
  <c r="B2857" s="1"/>
  <c r="A2856"/>
  <c r="B2856" s="1"/>
  <c r="A2855"/>
  <c r="B2855" s="1"/>
  <c r="A2854"/>
  <c r="B2854" s="1"/>
  <c r="A2853"/>
  <c r="B2853" s="1"/>
  <c r="A2852"/>
  <c r="B2852" s="1"/>
  <c r="A2851"/>
  <c r="B2851" s="1"/>
  <c r="A2850"/>
  <c r="B2850" s="1"/>
  <c r="A2849"/>
  <c r="B2849" s="1"/>
  <c r="A2848"/>
  <c r="B2848" s="1"/>
  <c r="A2847"/>
  <c r="B2847" s="1"/>
  <c r="A2846"/>
  <c r="B2846" s="1"/>
  <c r="A2845"/>
  <c r="B2845" s="1"/>
  <c r="A2844"/>
  <c r="B2844" s="1"/>
  <c r="A2843"/>
  <c r="B2843" s="1"/>
  <c r="A2842"/>
  <c r="B2842" s="1"/>
  <c r="A2841"/>
  <c r="B2841" s="1"/>
  <c r="A2840"/>
  <c r="B2840" s="1"/>
  <c r="A2839"/>
  <c r="B2839" s="1"/>
  <c r="A2838"/>
  <c r="B2838" s="1"/>
  <c r="A2837"/>
  <c r="B2837" s="1"/>
  <c r="A2836"/>
  <c r="B2836" s="1"/>
  <c r="A2835"/>
  <c r="B2835" s="1"/>
  <c r="A2834"/>
  <c r="B2834" s="1"/>
  <c r="A2833"/>
  <c r="B2833" s="1"/>
  <c r="A2832"/>
  <c r="B2832" s="1"/>
  <c r="A2831"/>
  <c r="B2831" s="1"/>
  <c r="A2830"/>
  <c r="B2830" s="1"/>
  <c r="A2829"/>
  <c r="B2829" s="1"/>
  <c r="A2828"/>
  <c r="B2828" s="1"/>
  <c r="A2827"/>
  <c r="B2827" s="1"/>
  <c r="A2826"/>
  <c r="B2826" s="1"/>
  <c r="A2825"/>
  <c r="B2825" s="1"/>
  <c r="A2824"/>
  <c r="B2824" s="1"/>
  <c r="A2823"/>
  <c r="B2823" s="1"/>
  <c r="U2823" s="1"/>
  <c r="A2822"/>
  <c r="B2822" s="1"/>
  <c r="A2821"/>
  <c r="B2821" s="1"/>
  <c r="A2820"/>
  <c r="B2820" s="1"/>
  <c r="A2819"/>
  <c r="B2819" s="1"/>
  <c r="A2818"/>
  <c r="B2818" s="1"/>
  <c r="A2817"/>
  <c r="B2817" s="1"/>
  <c r="A2816"/>
  <c r="B2816" s="1"/>
  <c r="A2815"/>
  <c r="B2815" s="1"/>
  <c r="A2814"/>
  <c r="B2814" s="1"/>
  <c r="A2813"/>
  <c r="B2813" s="1"/>
  <c r="A2812"/>
  <c r="B2812" s="1"/>
  <c r="A2811"/>
  <c r="B2811" s="1"/>
  <c r="U2811" s="1"/>
  <c r="A2810"/>
  <c r="B2810" s="1"/>
  <c r="B2809"/>
  <c r="U2809" s="1"/>
  <c r="A2809"/>
  <c r="A2808"/>
  <c r="B2808" s="1"/>
  <c r="A2807"/>
  <c r="B2807" s="1"/>
  <c r="U2807" s="1"/>
  <c r="A2806"/>
  <c r="B2806" s="1"/>
  <c r="A2805"/>
  <c r="B2805" s="1"/>
  <c r="A2804"/>
  <c r="B2804" s="1"/>
  <c r="A2803"/>
  <c r="B2803" s="1"/>
  <c r="A2802"/>
  <c r="B2802" s="1"/>
  <c r="A2801"/>
  <c r="B2801" s="1"/>
  <c r="A2800"/>
  <c r="B2800" s="1"/>
  <c r="A2799"/>
  <c r="B2799" s="1"/>
  <c r="U2799" s="1"/>
  <c r="A2798"/>
  <c r="B2798" s="1"/>
  <c r="A2797"/>
  <c r="B2797" s="1"/>
  <c r="A2796"/>
  <c r="B2796" s="1"/>
  <c r="A2795"/>
  <c r="B2795" s="1"/>
  <c r="A2794"/>
  <c r="B2794" s="1"/>
  <c r="A2793"/>
  <c r="B2793" s="1"/>
  <c r="A2792"/>
  <c r="B2792" s="1"/>
  <c r="A2791"/>
  <c r="B2791" s="1"/>
  <c r="A2790"/>
  <c r="B2790" s="1"/>
  <c r="A2789"/>
  <c r="B2789" s="1"/>
  <c r="A2788"/>
  <c r="B2788" s="1"/>
  <c r="A2787"/>
  <c r="B2787" s="1"/>
  <c r="U2787" s="1"/>
  <c r="A2786"/>
  <c r="B2786" s="1"/>
  <c r="A2785"/>
  <c r="B2785" s="1"/>
  <c r="A2784"/>
  <c r="B2784" s="1"/>
  <c r="A2783"/>
  <c r="B2783" s="1"/>
  <c r="A2782"/>
  <c r="B2782" s="1"/>
  <c r="A2781"/>
  <c r="B2781" s="1"/>
  <c r="A2780"/>
  <c r="B2780" s="1"/>
  <c r="A2779"/>
  <c r="B2779" s="1"/>
  <c r="A2778"/>
  <c r="B2778" s="1"/>
  <c r="A2777"/>
  <c r="B2777" s="1"/>
  <c r="A2776"/>
  <c r="B2776" s="1"/>
  <c r="A2775"/>
  <c r="B2775" s="1"/>
  <c r="A2774"/>
  <c r="B2774" s="1"/>
  <c r="A2773"/>
  <c r="B2773" s="1"/>
  <c r="A2772"/>
  <c r="B2772" s="1"/>
  <c r="A2771"/>
  <c r="B2771" s="1"/>
  <c r="A2770"/>
  <c r="B2770" s="1"/>
  <c r="A2769"/>
  <c r="B2769" s="1"/>
  <c r="A2768"/>
  <c r="B2768" s="1"/>
  <c r="A2767"/>
  <c r="B2767" s="1"/>
  <c r="A2766"/>
  <c r="B2766" s="1"/>
  <c r="A2765"/>
  <c r="B2765" s="1"/>
  <c r="A2764"/>
  <c r="B2764" s="1"/>
  <c r="A2763"/>
  <c r="B2763" s="1"/>
  <c r="U2763" s="1"/>
  <c r="A2762"/>
  <c r="B2762" s="1"/>
  <c r="A2761"/>
  <c r="B2761" s="1"/>
  <c r="A2760"/>
  <c r="B2760" s="1"/>
  <c r="A2759"/>
  <c r="B2759" s="1"/>
  <c r="A2758"/>
  <c r="B2758" s="1"/>
  <c r="A2757"/>
  <c r="B2757" s="1"/>
  <c r="A2756"/>
  <c r="B2756" s="1"/>
  <c r="A2755"/>
  <c r="B2755" s="1"/>
  <c r="A2754"/>
  <c r="B2754" s="1"/>
  <c r="A2753"/>
  <c r="B2753" s="1"/>
  <c r="A2752"/>
  <c r="B2752" s="1"/>
  <c r="A2751"/>
  <c r="B2751" s="1"/>
  <c r="A2750"/>
  <c r="B2750" s="1"/>
  <c r="A2749"/>
  <c r="B2749" s="1"/>
  <c r="A2748"/>
  <c r="B2748" s="1"/>
  <c r="A2747"/>
  <c r="B2747" s="1"/>
  <c r="A2746"/>
  <c r="B2746" s="1"/>
  <c r="A2745"/>
  <c r="B2745" s="1"/>
  <c r="A2744"/>
  <c r="B2744" s="1"/>
  <c r="A2743"/>
  <c r="B2743" s="1"/>
  <c r="A2742"/>
  <c r="B2742" s="1"/>
  <c r="A2741"/>
  <c r="B2741" s="1"/>
  <c r="A2740"/>
  <c r="B2740" s="1"/>
  <c r="A2739"/>
  <c r="B2739" s="1"/>
  <c r="A2738"/>
  <c r="B2738" s="1"/>
  <c r="A2737"/>
  <c r="B2737" s="1"/>
  <c r="A2736"/>
  <c r="B2736" s="1"/>
  <c r="A2735"/>
  <c r="B2735" s="1"/>
  <c r="A2734"/>
  <c r="B2734" s="1"/>
  <c r="A2733"/>
  <c r="B2733" s="1"/>
  <c r="A2732"/>
  <c r="B2732" s="1"/>
  <c r="A2731"/>
  <c r="B2731" s="1"/>
  <c r="A2730"/>
  <c r="B2730" s="1"/>
  <c r="A2729"/>
  <c r="B2729" s="1"/>
  <c r="A2728"/>
  <c r="B2728" s="1"/>
  <c r="A2727"/>
  <c r="B2727" s="1"/>
  <c r="A2726"/>
  <c r="B2726" s="1"/>
  <c r="A2725"/>
  <c r="B2725" s="1"/>
  <c r="A2724"/>
  <c r="B2724" s="1"/>
  <c r="A2723"/>
  <c r="B2723" s="1"/>
  <c r="A2722"/>
  <c r="B2722" s="1"/>
  <c r="A2721"/>
  <c r="B2721" s="1"/>
  <c r="A2720"/>
  <c r="B2720" s="1"/>
  <c r="A2719"/>
  <c r="B2719" s="1"/>
  <c r="A2718"/>
  <c r="B2718" s="1"/>
  <c r="A2717"/>
  <c r="B2717" s="1"/>
  <c r="A2716"/>
  <c r="B2716" s="1"/>
  <c r="A2715"/>
  <c r="B2715" s="1"/>
  <c r="A2714"/>
  <c r="B2714" s="1"/>
  <c r="A2713"/>
  <c r="B2713" s="1"/>
  <c r="A2712"/>
  <c r="B2712" s="1"/>
  <c r="A2711"/>
  <c r="B2711" s="1"/>
  <c r="A2710"/>
  <c r="B2710" s="1"/>
  <c r="A2709"/>
  <c r="B2709" s="1"/>
  <c r="A2708"/>
  <c r="B2708" s="1"/>
  <c r="A2707"/>
  <c r="B2707" s="1"/>
  <c r="A2706"/>
  <c r="B2706" s="1"/>
  <c r="A2705"/>
  <c r="B2705" s="1"/>
  <c r="A2704"/>
  <c r="B2704" s="1"/>
  <c r="A2703"/>
  <c r="B2703" s="1"/>
  <c r="A2702"/>
  <c r="B2702" s="1"/>
  <c r="A2701"/>
  <c r="B2701" s="1"/>
  <c r="A2700"/>
  <c r="B2700" s="1"/>
  <c r="A2699"/>
  <c r="B2699" s="1"/>
  <c r="A2698"/>
  <c r="B2698" s="1"/>
  <c r="A2697"/>
  <c r="B2697" s="1"/>
  <c r="A2696"/>
  <c r="B2696" s="1"/>
  <c r="A2695"/>
  <c r="B2695" s="1"/>
  <c r="A2694"/>
  <c r="B2694" s="1"/>
  <c r="A2693"/>
  <c r="B2693" s="1"/>
  <c r="A2692"/>
  <c r="B2692" s="1"/>
  <c r="A2691"/>
  <c r="B2691" s="1"/>
  <c r="A2690"/>
  <c r="B2690" s="1"/>
  <c r="A2689"/>
  <c r="B2689" s="1"/>
  <c r="A2688"/>
  <c r="B2688" s="1"/>
  <c r="A2687"/>
  <c r="B2687" s="1"/>
  <c r="A2686"/>
  <c r="B2686" s="1"/>
  <c r="A2685"/>
  <c r="B2685" s="1"/>
  <c r="U2685" s="1"/>
  <c r="A2684"/>
  <c r="B2684" s="1"/>
  <c r="B2683"/>
  <c r="U2683" s="1"/>
  <c r="A2683"/>
  <c r="A2682"/>
  <c r="B2682" s="1"/>
  <c r="A2681"/>
  <c r="B2681" s="1"/>
  <c r="U2681" s="1"/>
  <c r="A2680"/>
  <c r="B2680" s="1"/>
  <c r="A2679"/>
  <c r="B2679" s="1"/>
  <c r="U2679" s="1"/>
  <c r="A2678"/>
  <c r="B2678" s="1"/>
  <c r="A2677"/>
  <c r="B2677" s="1"/>
  <c r="A2676"/>
  <c r="B2676" s="1"/>
  <c r="A2675"/>
  <c r="B2675" s="1"/>
  <c r="A2674"/>
  <c r="B2674" s="1"/>
  <c r="A2673"/>
  <c r="B2673" s="1"/>
  <c r="A2672"/>
  <c r="B2672" s="1"/>
  <c r="A2671"/>
  <c r="B2671" s="1"/>
  <c r="A2670"/>
  <c r="B2670" s="1"/>
  <c r="A2669"/>
  <c r="B2669" s="1"/>
  <c r="U2669" s="1"/>
  <c r="A2668"/>
  <c r="B2668" s="1"/>
  <c r="B2667"/>
  <c r="U2667" s="1"/>
  <c r="A2667"/>
  <c r="A2666"/>
  <c r="B2666" s="1"/>
  <c r="A2665"/>
  <c r="B2665" s="1"/>
  <c r="A2664"/>
  <c r="B2664" s="1"/>
  <c r="A2663"/>
  <c r="B2663" s="1"/>
  <c r="A2662"/>
  <c r="B2662" s="1"/>
  <c r="A2661"/>
  <c r="B2661" s="1"/>
  <c r="A2660"/>
  <c r="B2660" s="1"/>
  <c r="A2659"/>
  <c r="B2659" s="1"/>
  <c r="A2658"/>
  <c r="B2658" s="1"/>
  <c r="A2657"/>
  <c r="B2657" s="1"/>
  <c r="A2656"/>
  <c r="B2656" s="1"/>
  <c r="A2655"/>
  <c r="B2655" s="1"/>
  <c r="A2654"/>
  <c r="B2654" s="1"/>
  <c r="A2653"/>
  <c r="B2653" s="1"/>
  <c r="A2652"/>
  <c r="B2652" s="1"/>
  <c r="A2651"/>
  <c r="B2651" s="1"/>
  <c r="U2651" s="1"/>
  <c r="A2650"/>
  <c r="B2650" s="1"/>
  <c r="A2649"/>
  <c r="B2649" s="1"/>
  <c r="A2648"/>
  <c r="B2648" s="1"/>
  <c r="A2647"/>
  <c r="B2647" s="1"/>
  <c r="U2647" s="1"/>
  <c r="A2646"/>
  <c r="B2646" s="1"/>
  <c r="A2645"/>
  <c r="B2645" s="1"/>
  <c r="A2644"/>
  <c r="B2644" s="1"/>
  <c r="A2643"/>
  <c r="B2643" s="1"/>
  <c r="A2642"/>
  <c r="B2642" s="1"/>
  <c r="A2641"/>
  <c r="B2641" s="1"/>
  <c r="A2640"/>
  <c r="B2640" s="1"/>
  <c r="A2639"/>
  <c r="B2639" s="1"/>
  <c r="A2638"/>
  <c r="B2638" s="1"/>
  <c r="A2637"/>
  <c r="B2637" s="1"/>
  <c r="A2636"/>
  <c r="B2636" s="1"/>
  <c r="A2635"/>
  <c r="B2635" s="1"/>
  <c r="A2634"/>
  <c r="B2634" s="1"/>
  <c r="A2633"/>
  <c r="B2633" s="1"/>
  <c r="A2632"/>
  <c r="B2632" s="1"/>
  <c r="A2631"/>
  <c r="B2631" s="1"/>
  <c r="A2630"/>
  <c r="B2630" s="1"/>
  <c r="A2629"/>
  <c r="B2629" s="1"/>
  <c r="A2628"/>
  <c r="B2628" s="1"/>
  <c r="A2627"/>
  <c r="B2627" s="1"/>
  <c r="A2626"/>
  <c r="B2626" s="1"/>
  <c r="A2625"/>
  <c r="B2625" s="1"/>
  <c r="A2624"/>
  <c r="B2624" s="1"/>
  <c r="A2623"/>
  <c r="B2623" s="1"/>
  <c r="A2622"/>
  <c r="B2622" s="1"/>
  <c r="A2621"/>
  <c r="B2621" s="1"/>
  <c r="A2620"/>
  <c r="B2620" s="1"/>
  <c r="A2619"/>
  <c r="B2619" s="1"/>
  <c r="A2618"/>
  <c r="B2618" s="1"/>
  <c r="A2617"/>
  <c r="B2617" s="1"/>
  <c r="A2616"/>
  <c r="B2616" s="1"/>
  <c r="A2615"/>
  <c r="B2615" s="1"/>
  <c r="A2614"/>
  <c r="B2614" s="1"/>
  <c r="A2613"/>
  <c r="B2613" s="1"/>
  <c r="A2612"/>
  <c r="B2612" s="1"/>
  <c r="A2611"/>
  <c r="B2611" s="1"/>
  <c r="A2610"/>
  <c r="B2610" s="1"/>
  <c r="A2609"/>
  <c r="B2609" s="1"/>
  <c r="A2608"/>
  <c r="B2608" s="1"/>
  <c r="A2607"/>
  <c r="B2607" s="1"/>
  <c r="A2606"/>
  <c r="B2606" s="1"/>
  <c r="A2605"/>
  <c r="B2605" s="1"/>
  <c r="A2604"/>
  <c r="B2604" s="1"/>
  <c r="A2603"/>
  <c r="B2603" s="1"/>
  <c r="A2602"/>
  <c r="B2602" s="1"/>
  <c r="A2601"/>
  <c r="B2601" s="1"/>
  <c r="A2600"/>
  <c r="B2600" s="1"/>
  <c r="A2599"/>
  <c r="B2599" s="1"/>
  <c r="A2598"/>
  <c r="B2598" s="1"/>
  <c r="A2597"/>
  <c r="B2597" s="1"/>
  <c r="A2596"/>
  <c r="B2596" s="1"/>
  <c r="A2595"/>
  <c r="B2595" s="1"/>
  <c r="A2594"/>
  <c r="B2594" s="1"/>
  <c r="A2593"/>
  <c r="B2593" s="1"/>
  <c r="A2592"/>
  <c r="B2592" s="1"/>
  <c r="A2591"/>
  <c r="B2591" s="1"/>
  <c r="A2590"/>
  <c r="B2590" s="1"/>
  <c r="A2589"/>
  <c r="B2589" s="1"/>
  <c r="A2588"/>
  <c r="B2588" s="1"/>
  <c r="A2587"/>
  <c r="B2587" s="1"/>
  <c r="A2586"/>
  <c r="B2586" s="1"/>
  <c r="A2585"/>
  <c r="B2585" s="1"/>
  <c r="A2584"/>
  <c r="B2584" s="1"/>
  <c r="A2583"/>
  <c r="B2583" s="1"/>
  <c r="A2582"/>
  <c r="B2582" s="1"/>
  <c r="A2581"/>
  <c r="B2581" s="1"/>
  <c r="A2580"/>
  <c r="B2580" s="1"/>
  <c r="A2579"/>
  <c r="B2579" s="1"/>
  <c r="A2578"/>
  <c r="B2578" s="1"/>
  <c r="A2577"/>
  <c r="B2577" s="1"/>
  <c r="A2576"/>
  <c r="B2576" s="1"/>
  <c r="A2575"/>
  <c r="B2575" s="1"/>
  <c r="A2574"/>
  <c r="B2574" s="1"/>
  <c r="A2573"/>
  <c r="B2573" s="1"/>
  <c r="A2572"/>
  <c r="B2572" s="1"/>
  <c r="A2571"/>
  <c r="B2571" s="1"/>
  <c r="A2570"/>
  <c r="B2570" s="1"/>
  <c r="A2569"/>
  <c r="B2569" s="1"/>
  <c r="A2568"/>
  <c r="B2568" s="1"/>
  <c r="A2567"/>
  <c r="B2567" s="1"/>
  <c r="A2566"/>
  <c r="B2566" s="1"/>
  <c r="A2565"/>
  <c r="B2565" s="1"/>
  <c r="A2564"/>
  <c r="B2564" s="1"/>
  <c r="A2563"/>
  <c r="B2563" s="1"/>
  <c r="A2562"/>
  <c r="B2562" s="1"/>
  <c r="A2561"/>
  <c r="B2561" s="1"/>
  <c r="A2560"/>
  <c r="B2560" s="1"/>
  <c r="A2559"/>
  <c r="B2559" s="1"/>
  <c r="A2558"/>
  <c r="B2558" s="1"/>
  <c r="A2557"/>
  <c r="B2557" s="1"/>
  <c r="A2556"/>
  <c r="B2556" s="1"/>
  <c r="A2555"/>
  <c r="B2555" s="1"/>
  <c r="A2554"/>
  <c r="B2554" s="1"/>
  <c r="A2553"/>
  <c r="B2553" s="1"/>
  <c r="A2552"/>
  <c r="B2552" s="1"/>
  <c r="A2551"/>
  <c r="B2551" s="1"/>
  <c r="A2550"/>
  <c r="B2550" s="1"/>
  <c r="A2549"/>
  <c r="B2549" s="1"/>
  <c r="A2548"/>
  <c r="B2548" s="1"/>
  <c r="A2547"/>
  <c r="B2547" s="1"/>
  <c r="A2546"/>
  <c r="B2546" s="1"/>
  <c r="A2545"/>
  <c r="B2545" s="1"/>
  <c r="A2544"/>
  <c r="B2544" s="1"/>
  <c r="A2543"/>
  <c r="B2543" s="1"/>
  <c r="A2542"/>
  <c r="B2542" s="1"/>
  <c r="A2541"/>
  <c r="B2541" s="1"/>
  <c r="A2540"/>
  <c r="B2540" s="1"/>
  <c r="A2539"/>
  <c r="B2539" s="1"/>
  <c r="A2538"/>
  <c r="B2538" s="1"/>
  <c r="A2537"/>
  <c r="B2537" s="1"/>
  <c r="A2536"/>
  <c r="B2536" s="1"/>
  <c r="A2535"/>
  <c r="B2535" s="1"/>
  <c r="A2534"/>
  <c r="B2534" s="1"/>
  <c r="A2533"/>
  <c r="B2533" s="1"/>
  <c r="A2532"/>
  <c r="B2532" s="1"/>
  <c r="A2531"/>
  <c r="B2531" s="1"/>
  <c r="A2530"/>
  <c r="B2530" s="1"/>
  <c r="A2529"/>
  <c r="B2529" s="1"/>
  <c r="A2528"/>
  <c r="B2528" s="1"/>
  <c r="A2527"/>
  <c r="B2527" s="1"/>
  <c r="A2526"/>
  <c r="B2526" s="1"/>
  <c r="A2525"/>
  <c r="B2525" s="1"/>
  <c r="A2524"/>
  <c r="B2524" s="1"/>
  <c r="A2523"/>
  <c r="B2523" s="1"/>
  <c r="A2522"/>
  <c r="B2522" s="1"/>
  <c r="A2521"/>
  <c r="B2521" s="1"/>
  <c r="A2520"/>
  <c r="B2520" s="1"/>
  <c r="A2519"/>
  <c r="B2519" s="1"/>
  <c r="A2518"/>
  <c r="B2518" s="1"/>
  <c r="A2517"/>
  <c r="B2517" s="1"/>
  <c r="A2516"/>
  <c r="B2516" s="1"/>
  <c r="A2515"/>
  <c r="B2515" s="1"/>
  <c r="A2514"/>
  <c r="B2514" s="1"/>
  <c r="A2513"/>
  <c r="B2513" s="1"/>
  <c r="A2512"/>
  <c r="B2512" s="1"/>
  <c r="A2511"/>
  <c r="B2511" s="1"/>
  <c r="A2510"/>
  <c r="B2510" s="1"/>
  <c r="A2509"/>
  <c r="B2509" s="1"/>
  <c r="A2508"/>
  <c r="B2508" s="1"/>
  <c r="A2507"/>
  <c r="B2507" s="1"/>
  <c r="A2506"/>
  <c r="B2506" s="1"/>
  <c r="A2505"/>
  <c r="B2505" s="1"/>
  <c r="A2504"/>
  <c r="B2504" s="1"/>
  <c r="A2503"/>
  <c r="B2503" s="1"/>
  <c r="A2502"/>
  <c r="B2502" s="1"/>
  <c r="A2501"/>
  <c r="B2501" s="1"/>
  <c r="A2500"/>
  <c r="B2500" s="1"/>
  <c r="A2499"/>
  <c r="B2499" s="1"/>
  <c r="A2498"/>
  <c r="B2498" s="1"/>
  <c r="A2497"/>
  <c r="B2497" s="1"/>
  <c r="U2497" s="1"/>
  <c r="A2496"/>
  <c r="B2496" s="1"/>
  <c r="A2495"/>
  <c r="B2495" s="1"/>
  <c r="A2494"/>
  <c r="B2494" s="1"/>
  <c r="A2493"/>
  <c r="B2493" s="1"/>
  <c r="A2492"/>
  <c r="B2492" s="1"/>
  <c r="A2491"/>
  <c r="B2491" s="1"/>
  <c r="A2490"/>
  <c r="B2490" s="1"/>
  <c r="A2489"/>
  <c r="B2489" s="1"/>
  <c r="A2488"/>
  <c r="B2488" s="1"/>
  <c r="A2487"/>
  <c r="B2487" s="1"/>
  <c r="A2486"/>
  <c r="B2486" s="1"/>
  <c r="A2485"/>
  <c r="B2485" s="1"/>
  <c r="A2484"/>
  <c r="B2484" s="1"/>
  <c r="A2483"/>
  <c r="B2483" s="1"/>
  <c r="A2482"/>
  <c r="B2482" s="1"/>
  <c r="A2481"/>
  <c r="B2481" s="1"/>
  <c r="B2480"/>
  <c r="A2480"/>
  <c r="A2479"/>
  <c r="B2479" s="1"/>
  <c r="A2478"/>
  <c r="B2478" s="1"/>
  <c r="A2477"/>
  <c r="B2477" s="1"/>
  <c r="A2476"/>
  <c r="B2476" s="1"/>
  <c r="A2475"/>
  <c r="B2475" s="1"/>
  <c r="A2474"/>
  <c r="B2474" s="1"/>
  <c r="A2473"/>
  <c r="B2473" s="1"/>
  <c r="B2472"/>
  <c r="A2472"/>
  <c r="A2471"/>
  <c r="B2471" s="1"/>
  <c r="A2470"/>
  <c r="B2470" s="1"/>
  <c r="A2469"/>
  <c r="B2469" s="1"/>
  <c r="A2468"/>
  <c r="B2468" s="1"/>
  <c r="B2467"/>
  <c r="U2467" s="1"/>
  <c r="A2467"/>
  <c r="A2466"/>
  <c r="B2466" s="1"/>
  <c r="A2465"/>
  <c r="B2465" s="1"/>
  <c r="A2464"/>
  <c r="B2464" s="1"/>
  <c r="A2463"/>
  <c r="B2463" s="1"/>
  <c r="A2462"/>
  <c r="B2462" s="1"/>
  <c r="A2461"/>
  <c r="B2461" s="1"/>
  <c r="A2460"/>
  <c r="B2460" s="1"/>
  <c r="A2459"/>
  <c r="B2459" s="1"/>
  <c r="A2458"/>
  <c r="B2458" s="1"/>
  <c r="A2457"/>
  <c r="B2457" s="1"/>
  <c r="B2456"/>
  <c r="A2456"/>
  <c r="A2455"/>
  <c r="B2455" s="1"/>
  <c r="A2454"/>
  <c r="B2454" s="1"/>
  <c r="A2453"/>
  <c r="B2453" s="1"/>
  <c r="A2452"/>
  <c r="B2452" s="1"/>
  <c r="A2451"/>
  <c r="B2451" s="1"/>
  <c r="A2450"/>
  <c r="B2450" s="1"/>
  <c r="A2449"/>
  <c r="B2449" s="1"/>
  <c r="A2448"/>
  <c r="B2448" s="1"/>
  <c r="A2447"/>
  <c r="B2447" s="1"/>
  <c r="A2446"/>
  <c r="B2446" s="1"/>
  <c r="A2445"/>
  <c r="B2445" s="1"/>
  <c r="A2444"/>
  <c r="B2444" s="1"/>
  <c r="A2443"/>
  <c r="B2443" s="1"/>
  <c r="A2442"/>
  <c r="B2442" s="1"/>
  <c r="A2441"/>
  <c r="B2441" s="1"/>
  <c r="A2440"/>
  <c r="B2440" s="1"/>
  <c r="A2439"/>
  <c r="B2439" s="1"/>
  <c r="A2438"/>
  <c r="B2438" s="1"/>
  <c r="A2437"/>
  <c r="B2437" s="1"/>
  <c r="A2436"/>
  <c r="B2436" s="1"/>
  <c r="A2435"/>
  <c r="B2435" s="1"/>
  <c r="A2434"/>
  <c r="B2434" s="1"/>
  <c r="A2433"/>
  <c r="B2433" s="1"/>
  <c r="A2432"/>
  <c r="B2432" s="1"/>
  <c r="A2431"/>
  <c r="B2431" s="1"/>
  <c r="A2430"/>
  <c r="B2430" s="1"/>
  <c r="A2429"/>
  <c r="B2429" s="1"/>
  <c r="A2428"/>
  <c r="B2428" s="1"/>
  <c r="A2427"/>
  <c r="B2427" s="1"/>
  <c r="A2426"/>
  <c r="B2426" s="1"/>
  <c r="A2425"/>
  <c r="B2425" s="1"/>
  <c r="A2424"/>
  <c r="B2424" s="1"/>
  <c r="A2423"/>
  <c r="B2423" s="1"/>
  <c r="A2422"/>
  <c r="B2422" s="1"/>
  <c r="A2421"/>
  <c r="B2421" s="1"/>
  <c r="A2420"/>
  <c r="B2420" s="1"/>
  <c r="A2419"/>
  <c r="B2419" s="1"/>
  <c r="A2418"/>
  <c r="B2418" s="1"/>
  <c r="A2417"/>
  <c r="B2417" s="1"/>
  <c r="A2416"/>
  <c r="B2416" s="1"/>
  <c r="A2415"/>
  <c r="B2415" s="1"/>
  <c r="A2414"/>
  <c r="B2414" s="1"/>
  <c r="A2413"/>
  <c r="B2413" s="1"/>
  <c r="A2412"/>
  <c r="B2412" s="1"/>
  <c r="A2411"/>
  <c r="B2411" s="1"/>
  <c r="A2410"/>
  <c r="B2410" s="1"/>
  <c r="A2409"/>
  <c r="B2409" s="1"/>
  <c r="A2408"/>
  <c r="B2408" s="1"/>
  <c r="A2407"/>
  <c r="B2407" s="1"/>
  <c r="A2406"/>
  <c r="B2406" s="1"/>
  <c r="A2405"/>
  <c r="B2405" s="1"/>
  <c r="A2404"/>
  <c r="B2404" s="1"/>
  <c r="A2403"/>
  <c r="B2403" s="1"/>
  <c r="U2403" s="1"/>
  <c r="A2402"/>
  <c r="B2402" s="1"/>
  <c r="A2401"/>
  <c r="B2401" s="1"/>
  <c r="A2400"/>
  <c r="B2400" s="1"/>
  <c r="A2399"/>
  <c r="B2399" s="1"/>
  <c r="A2398"/>
  <c r="B2398" s="1"/>
  <c r="A2397"/>
  <c r="B2397" s="1"/>
  <c r="A2396"/>
  <c r="B2396" s="1"/>
  <c r="A2395"/>
  <c r="B2395" s="1"/>
  <c r="A2394"/>
  <c r="B2394" s="1"/>
  <c r="A2393"/>
  <c r="B2393" s="1"/>
  <c r="A2392"/>
  <c r="B2392" s="1"/>
  <c r="A2391"/>
  <c r="B2391" s="1"/>
  <c r="A2390"/>
  <c r="B2390" s="1"/>
  <c r="A2389"/>
  <c r="B2389" s="1"/>
  <c r="A2388"/>
  <c r="B2388" s="1"/>
  <c r="A2387"/>
  <c r="B2387" s="1"/>
  <c r="A2386"/>
  <c r="B2386" s="1"/>
  <c r="A2385"/>
  <c r="B2385" s="1"/>
  <c r="A2384"/>
  <c r="B2384" s="1"/>
  <c r="A2383"/>
  <c r="B2383" s="1"/>
  <c r="A2382"/>
  <c r="B2382" s="1"/>
  <c r="A2381"/>
  <c r="B2381" s="1"/>
  <c r="A2380"/>
  <c r="B2380" s="1"/>
  <c r="A2379"/>
  <c r="B2379" s="1"/>
  <c r="A2378"/>
  <c r="B2378" s="1"/>
  <c r="A2377"/>
  <c r="B2377" s="1"/>
  <c r="A2376"/>
  <c r="B2376" s="1"/>
  <c r="A2375"/>
  <c r="B2375" s="1"/>
  <c r="A2374"/>
  <c r="B2374" s="1"/>
  <c r="A2373"/>
  <c r="B2373" s="1"/>
  <c r="A2372"/>
  <c r="B2372" s="1"/>
  <c r="A2371"/>
  <c r="B2371" s="1"/>
  <c r="A2370"/>
  <c r="B2370" s="1"/>
  <c r="A2369"/>
  <c r="B2369" s="1"/>
  <c r="A2368"/>
  <c r="B2368" s="1"/>
  <c r="A2367"/>
  <c r="B2367" s="1"/>
  <c r="A2366"/>
  <c r="B2366" s="1"/>
  <c r="A2365"/>
  <c r="B2365" s="1"/>
  <c r="A2364"/>
  <c r="B2364" s="1"/>
  <c r="A2363"/>
  <c r="B2363" s="1"/>
  <c r="A2362"/>
  <c r="B2362" s="1"/>
  <c r="A2361"/>
  <c r="B2361" s="1"/>
  <c r="A2360"/>
  <c r="B2360" s="1"/>
  <c r="A2359"/>
  <c r="B2359" s="1"/>
  <c r="A2358"/>
  <c r="B2358" s="1"/>
  <c r="A2357"/>
  <c r="B2357" s="1"/>
  <c r="A2356"/>
  <c r="B2356" s="1"/>
  <c r="A2355"/>
  <c r="B2355" s="1"/>
  <c r="A2354"/>
  <c r="B2354" s="1"/>
  <c r="A2353"/>
  <c r="B2353" s="1"/>
  <c r="A2352"/>
  <c r="B2352" s="1"/>
  <c r="A2351"/>
  <c r="B2351" s="1"/>
  <c r="A2350"/>
  <c r="B2350" s="1"/>
  <c r="A2349"/>
  <c r="B2349" s="1"/>
  <c r="A2348"/>
  <c r="B2348" s="1"/>
  <c r="A2347"/>
  <c r="B2347" s="1"/>
  <c r="A2346"/>
  <c r="B2346" s="1"/>
  <c r="A2345"/>
  <c r="B2345" s="1"/>
  <c r="A2344"/>
  <c r="B2344" s="1"/>
  <c r="A2343"/>
  <c r="B2343" s="1"/>
  <c r="A2342"/>
  <c r="B2342" s="1"/>
  <c r="A2341"/>
  <c r="B2341" s="1"/>
  <c r="A2340"/>
  <c r="B2340" s="1"/>
  <c r="A2339"/>
  <c r="B2339" s="1"/>
  <c r="A2338"/>
  <c r="B2338" s="1"/>
  <c r="A2337"/>
  <c r="B2337" s="1"/>
  <c r="A2336"/>
  <c r="B2336" s="1"/>
  <c r="A2335"/>
  <c r="B2335" s="1"/>
  <c r="A2334"/>
  <c r="B2334" s="1"/>
  <c r="A2333"/>
  <c r="B2333" s="1"/>
  <c r="A2332"/>
  <c r="B2332" s="1"/>
  <c r="A2331"/>
  <c r="B2331" s="1"/>
  <c r="A2330"/>
  <c r="B2330" s="1"/>
  <c r="A2329"/>
  <c r="B2329" s="1"/>
  <c r="A2328"/>
  <c r="B2328" s="1"/>
  <c r="A2327"/>
  <c r="B2327" s="1"/>
  <c r="A2326"/>
  <c r="B2326" s="1"/>
  <c r="A2325"/>
  <c r="B2325" s="1"/>
  <c r="A2324"/>
  <c r="B2324" s="1"/>
  <c r="A2323"/>
  <c r="B2323" s="1"/>
  <c r="A2322"/>
  <c r="B2322" s="1"/>
  <c r="A2321"/>
  <c r="B2321" s="1"/>
  <c r="A2320"/>
  <c r="B2320" s="1"/>
  <c r="A2319"/>
  <c r="B2319" s="1"/>
  <c r="A2318"/>
  <c r="B2318" s="1"/>
  <c r="A2317"/>
  <c r="B2317" s="1"/>
  <c r="A2316"/>
  <c r="B2316" s="1"/>
  <c r="A2315"/>
  <c r="B2315" s="1"/>
  <c r="A2314"/>
  <c r="B2314" s="1"/>
  <c r="A2313"/>
  <c r="B2313" s="1"/>
  <c r="A2312"/>
  <c r="B2312" s="1"/>
  <c r="A2311"/>
  <c r="B2311" s="1"/>
  <c r="B2310"/>
  <c r="A2310"/>
  <c r="A2309"/>
  <c r="B2309" s="1"/>
  <c r="A2308"/>
  <c r="B2308" s="1"/>
  <c r="A2307"/>
  <c r="B2307" s="1"/>
  <c r="A2306"/>
  <c r="B2306" s="1"/>
  <c r="A2305"/>
  <c r="B2305" s="1"/>
  <c r="A2304"/>
  <c r="B2304" s="1"/>
  <c r="A2303"/>
  <c r="B2303" s="1"/>
  <c r="A2302"/>
  <c r="B2302" s="1"/>
  <c r="A2301"/>
  <c r="B2301" s="1"/>
  <c r="A2300"/>
  <c r="B2300" s="1"/>
  <c r="A2299"/>
  <c r="B2299" s="1"/>
  <c r="A2298"/>
  <c r="B2298" s="1"/>
  <c r="A2297"/>
  <c r="B2297" s="1"/>
  <c r="A2296"/>
  <c r="B2296" s="1"/>
  <c r="A2295"/>
  <c r="B2295" s="1"/>
  <c r="A2294"/>
  <c r="B2294" s="1"/>
  <c r="A2293"/>
  <c r="B2293" s="1"/>
  <c r="A2292"/>
  <c r="B2292" s="1"/>
  <c r="A2291"/>
  <c r="B2291" s="1"/>
  <c r="A2290"/>
  <c r="B2290" s="1"/>
  <c r="A2289"/>
  <c r="B2289" s="1"/>
  <c r="A2288"/>
  <c r="B2288" s="1"/>
  <c r="A2287"/>
  <c r="B2287" s="1"/>
  <c r="A2286"/>
  <c r="B2286" s="1"/>
  <c r="A2285"/>
  <c r="B2285" s="1"/>
  <c r="A2284"/>
  <c r="B2284" s="1"/>
  <c r="A2283"/>
  <c r="B2283" s="1"/>
  <c r="A2282"/>
  <c r="B2282" s="1"/>
  <c r="A2281"/>
  <c r="B2281" s="1"/>
  <c r="A2280"/>
  <c r="B2280" s="1"/>
  <c r="A2279"/>
  <c r="B2279" s="1"/>
  <c r="A2278"/>
  <c r="B2278" s="1"/>
  <c r="A2277"/>
  <c r="B2277" s="1"/>
  <c r="B2276"/>
  <c r="A2276"/>
  <c r="A2275"/>
  <c r="B2275" s="1"/>
  <c r="A2274"/>
  <c r="B2274" s="1"/>
  <c r="A2273"/>
  <c r="B2273" s="1"/>
  <c r="A2272"/>
  <c r="B2272" s="1"/>
  <c r="A2271"/>
  <c r="B2271" s="1"/>
  <c r="A2270"/>
  <c r="B2270" s="1"/>
  <c r="A2269"/>
  <c r="B2269" s="1"/>
  <c r="A2268"/>
  <c r="B2268" s="1"/>
  <c r="A2267"/>
  <c r="B2267" s="1"/>
  <c r="A2266"/>
  <c r="B2266" s="1"/>
  <c r="A2265"/>
  <c r="B2265" s="1"/>
  <c r="A2264"/>
  <c r="B2264" s="1"/>
  <c r="A2263"/>
  <c r="B2263" s="1"/>
  <c r="A2262"/>
  <c r="B2262" s="1"/>
  <c r="A2261"/>
  <c r="B2261" s="1"/>
  <c r="A2260"/>
  <c r="B2260" s="1"/>
  <c r="A2259"/>
  <c r="B2259" s="1"/>
  <c r="A2258"/>
  <c r="B2258" s="1"/>
  <c r="A2257"/>
  <c r="B2257" s="1"/>
  <c r="A2256"/>
  <c r="B2256" s="1"/>
  <c r="A2255"/>
  <c r="B2255" s="1"/>
  <c r="A2254"/>
  <c r="B2254" s="1"/>
  <c r="A2253"/>
  <c r="B2253" s="1"/>
  <c r="A2252"/>
  <c r="B2252" s="1"/>
  <c r="A2251"/>
  <c r="B2251" s="1"/>
  <c r="A2250"/>
  <c r="B2250" s="1"/>
  <c r="A2249"/>
  <c r="B2249" s="1"/>
  <c r="A2248"/>
  <c r="B2248" s="1"/>
  <c r="A2247"/>
  <c r="B2247" s="1"/>
  <c r="A2246"/>
  <c r="B2246" s="1"/>
  <c r="A2245"/>
  <c r="B2245" s="1"/>
  <c r="A2244"/>
  <c r="B2244" s="1"/>
  <c r="A2243"/>
  <c r="B2243" s="1"/>
  <c r="A2242"/>
  <c r="B2242" s="1"/>
  <c r="A2241"/>
  <c r="B2241" s="1"/>
  <c r="A2240"/>
  <c r="B2240" s="1"/>
  <c r="A2239"/>
  <c r="B2239" s="1"/>
  <c r="U2239" s="1"/>
  <c r="A2238"/>
  <c r="B2238" s="1"/>
  <c r="A2237"/>
  <c r="B2237" s="1"/>
  <c r="A2236"/>
  <c r="B2236" s="1"/>
  <c r="A2235"/>
  <c r="B2235" s="1"/>
  <c r="A2234"/>
  <c r="B2234" s="1"/>
  <c r="A2233"/>
  <c r="B2233" s="1"/>
  <c r="A2232"/>
  <c r="B2232" s="1"/>
  <c r="A2231"/>
  <c r="B2231" s="1"/>
  <c r="A2230"/>
  <c r="B2230" s="1"/>
  <c r="A2229"/>
  <c r="B2229" s="1"/>
  <c r="A2228"/>
  <c r="B2228" s="1"/>
  <c r="A2227"/>
  <c r="B2227" s="1"/>
  <c r="A2226"/>
  <c r="B2226" s="1"/>
  <c r="A2225"/>
  <c r="B2225" s="1"/>
  <c r="A2224"/>
  <c r="B2224" s="1"/>
  <c r="A2223"/>
  <c r="B2223" s="1"/>
  <c r="A2222"/>
  <c r="B2222" s="1"/>
  <c r="A2221"/>
  <c r="B2221" s="1"/>
  <c r="A2220"/>
  <c r="B2220" s="1"/>
  <c r="A2219"/>
  <c r="B2219" s="1"/>
  <c r="A2218"/>
  <c r="B2218" s="1"/>
  <c r="A2217"/>
  <c r="B2217" s="1"/>
  <c r="B2216"/>
  <c r="A2216"/>
  <c r="A2215"/>
  <c r="B2215" s="1"/>
  <c r="A2214"/>
  <c r="B2214" s="1"/>
  <c r="A2213"/>
  <c r="B2213" s="1"/>
  <c r="A2212"/>
  <c r="B2212" s="1"/>
  <c r="A2211"/>
  <c r="B2211" s="1"/>
  <c r="A2210"/>
  <c r="B2210" s="1"/>
  <c r="A2209"/>
  <c r="B2209" s="1"/>
  <c r="A2208"/>
  <c r="B2208" s="1"/>
  <c r="A2207"/>
  <c r="B2207" s="1"/>
  <c r="A2206"/>
  <c r="B2206" s="1"/>
  <c r="A2205"/>
  <c r="B2205" s="1"/>
  <c r="A2204"/>
  <c r="B2204" s="1"/>
  <c r="A2203"/>
  <c r="B2203" s="1"/>
  <c r="A2202"/>
  <c r="B2202" s="1"/>
  <c r="A2201"/>
  <c r="B2201" s="1"/>
  <c r="A2200"/>
  <c r="B2200" s="1"/>
  <c r="A2199"/>
  <c r="B2199" s="1"/>
  <c r="A2198"/>
  <c r="B2198" s="1"/>
  <c r="A2197"/>
  <c r="B2197" s="1"/>
  <c r="A2196"/>
  <c r="B2196" s="1"/>
  <c r="A2195"/>
  <c r="B2195" s="1"/>
  <c r="B2194"/>
  <c r="A2194"/>
  <c r="A2193"/>
  <c r="B2193" s="1"/>
  <c r="A2192"/>
  <c r="B2192" s="1"/>
  <c r="A2191"/>
  <c r="B2191" s="1"/>
  <c r="A2190"/>
  <c r="B2190" s="1"/>
  <c r="A2189"/>
  <c r="B2189" s="1"/>
  <c r="A2188"/>
  <c r="B2188" s="1"/>
  <c r="A2187"/>
  <c r="B2187" s="1"/>
  <c r="U2187" s="1"/>
  <c r="A2186"/>
  <c r="B2186" s="1"/>
  <c r="A2185"/>
  <c r="B2185" s="1"/>
  <c r="A2184"/>
  <c r="B2184" s="1"/>
  <c r="A2183"/>
  <c r="B2183" s="1"/>
  <c r="A2182"/>
  <c r="B2182" s="1"/>
  <c r="A2181"/>
  <c r="B2181" s="1"/>
  <c r="A2180"/>
  <c r="B2180" s="1"/>
  <c r="A2179"/>
  <c r="B2179" s="1"/>
  <c r="A2178"/>
  <c r="B2178" s="1"/>
  <c r="A2177"/>
  <c r="B2177" s="1"/>
  <c r="A2176"/>
  <c r="B2176" s="1"/>
  <c r="A2175"/>
  <c r="B2175" s="1"/>
  <c r="U2175" s="1"/>
  <c r="A2174"/>
  <c r="B2174" s="1"/>
  <c r="A2173"/>
  <c r="B2173" s="1"/>
  <c r="A2172"/>
  <c r="B2172" s="1"/>
  <c r="A2171"/>
  <c r="B2171" s="1"/>
  <c r="A2170"/>
  <c r="B2170" s="1"/>
  <c r="A2169"/>
  <c r="B2169" s="1"/>
  <c r="A2168"/>
  <c r="B2168" s="1"/>
  <c r="A2167"/>
  <c r="B2167" s="1"/>
  <c r="A2166"/>
  <c r="B2166" s="1"/>
  <c r="A2165"/>
  <c r="B2165" s="1"/>
  <c r="A2164"/>
  <c r="B2164" s="1"/>
  <c r="A2163"/>
  <c r="B2163" s="1"/>
  <c r="A2162"/>
  <c r="B2162" s="1"/>
  <c r="A2161"/>
  <c r="B2161" s="1"/>
  <c r="A2160"/>
  <c r="B2160" s="1"/>
  <c r="A2159"/>
  <c r="B2159" s="1"/>
  <c r="A2158"/>
  <c r="B2158" s="1"/>
  <c r="A2157"/>
  <c r="B2157" s="1"/>
  <c r="A2156"/>
  <c r="B2156" s="1"/>
  <c r="A2155"/>
  <c r="B2155" s="1"/>
  <c r="A2154"/>
  <c r="B2154" s="1"/>
  <c r="A2153"/>
  <c r="B2153" s="1"/>
  <c r="A2152"/>
  <c r="B2152" s="1"/>
  <c r="A2151"/>
  <c r="B2151" s="1"/>
  <c r="U2151" s="1"/>
  <c r="A2150"/>
  <c r="B2150" s="1"/>
  <c r="A2149"/>
  <c r="B2149" s="1"/>
  <c r="A2148"/>
  <c r="B2148" s="1"/>
  <c r="A2147"/>
  <c r="B2147" s="1"/>
  <c r="A2146"/>
  <c r="B2146" s="1"/>
  <c r="A2145"/>
  <c r="B2145" s="1"/>
  <c r="A2144"/>
  <c r="B2144" s="1"/>
  <c r="A2143"/>
  <c r="B2143" s="1"/>
  <c r="A2142"/>
  <c r="B2142" s="1"/>
  <c r="A2141"/>
  <c r="B2141" s="1"/>
  <c r="A2140"/>
  <c r="B2140" s="1"/>
  <c r="A2139"/>
  <c r="B2139" s="1"/>
  <c r="A2138"/>
  <c r="B2138" s="1"/>
  <c r="A2137"/>
  <c r="B2137" s="1"/>
  <c r="A2136"/>
  <c r="B2136" s="1"/>
  <c r="A2135"/>
  <c r="B2135" s="1"/>
  <c r="A2134"/>
  <c r="B2134" s="1"/>
  <c r="A2133"/>
  <c r="B2133" s="1"/>
  <c r="A2132"/>
  <c r="B2132" s="1"/>
  <c r="A2131"/>
  <c r="B2131" s="1"/>
  <c r="A2130"/>
  <c r="B2130" s="1"/>
  <c r="A2129"/>
  <c r="B2129" s="1"/>
  <c r="A2128"/>
  <c r="B2128" s="1"/>
  <c r="A2127"/>
  <c r="B2127" s="1"/>
  <c r="A2126"/>
  <c r="B2126" s="1"/>
  <c r="A2125"/>
  <c r="B2125" s="1"/>
  <c r="A2124"/>
  <c r="B2124" s="1"/>
  <c r="A2123"/>
  <c r="B2123" s="1"/>
  <c r="A2122"/>
  <c r="B2122" s="1"/>
  <c r="A2121"/>
  <c r="B2121" s="1"/>
  <c r="A2120"/>
  <c r="B2120" s="1"/>
  <c r="A2119"/>
  <c r="B2119" s="1"/>
  <c r="A2118"/>
  <c r="B2118" s="1"/>
  <c r="A2117"/>
  <c r="B2117" s="1"/>
  <c r="A2116"/>
  <c r="B2116" s="1"/>
  <c r="A2115"/>
  <c r="B2115" s="1"/>
  <c r="A2114"/>
  <c r="B2114" s="1"/>
  <c r="A2113"/>
  <c r="B2113" s="1"/>
  <c r="A2112"/>
  <c r="B2112" s="1"/>
  <c r="A2111"/>
  <c r="B2111" s="1"/>
  <c r="A2110"/>
  <c r="B2110" s="1"/>
  <c r="A2109"/>
  <c r="B2109" s="1"/>
  <c r="A2108"/>
  <c r="B2108" s="1"/>
  <c r="A2107"/>
  <c r="B2107" s="1"/>
  <c r="A2106"/>
  <c r="B2106" s="1"/>
  <c r="A2105"/>
  <c r="B2105" s="1"/>
  <c r="A2104"/>
  <c r="B2104" s="1"/>
  <c r="A2103"/>
  <c r="B2103" s="1"/>
  <c r="A2102"/>
  <c r="B2102" s="1"/>
  <c r="A2101"/>
  <c r="B2101" s="1"/>
  <c r="A2100"/>
  <c r="B2100" s="1"/>
  <c r="A2099"/>
  <c r="B2099" s="1"/>
  <c r="A2098"/>
  <c r="B2098" s="1"/>
  <c r="A2097"/>
  <c r="B2097" s="1"/>
  <c r="A2096"/>
  <c r="B2096" s="1"/>
  <c r="A2095"/>
  <c r="B2095" s="1"/>
  <c r="A2094"/>
  <c r="B2094" s="1"/>
  <c r="A2093"/>
  <c r="B2093" s="1"/>
  <c r="A2092"/>
  <c r="B2092" s="1"/>
  <c r="A2091"/>
  <c r="B2091" s="1"/>
  <c r="U2091" s="1"/>
  <c r="A2090"/>
  <c r="B2090" s="1"/>
  <c r="A2089"/>
  <c r="B2089" s="1"/>
  <c r="A2088"/>
  <c r="B2088" s="1"/>
  <c r="A2087"/>
  <c r="B2087" s="1"/>
  <c r="A2086"/>
  <c r="B2086" s="1"/>
  <c r="A2085"/>
  <c r="B2085" s="1"/>
  <c r="A2084"/>
  <c r="B2084" s="1"/>
  <c r="A2083"/>
  <c r="B2083" s="1"/>
  <c r="A2082"/>
  <c r="B2082" s="1"/>
  <c r="A2081"/>
  <c r="B2081" s="1"/>
  <c r="A2080"/>
  <c r="B2080" s="1"/>
  <c r="A2079"/>
  <c r="B2079" s="1"/>
  <c r="A2078"/>
  <c r="B2078" s="1"/>
  <c r="A2077"/>
  <c r="B2077" s="1"/>
  <c r="A2076"/>
  <c r="B2076" s="1"/>
  <c r="A2075"/>
  <c r="B2075" s="1"/>
  <c r="A2074"/>
  <c r="B2074" s="1"/>
  <c r="A2073"/>
  <c r="B2073" s="1"/>
  <c r="A2072"/>
  <c r="B2072" s="1"/>
  <c r="A2071"/>
  <c r="B2071" s="1"/>
  <c r="A2070"/>
  <c r="B2070" s="1"/>
  <c r="A2069"/>
  <c r="B2069" s="1"/>
  <c r="A2068"/>
  <c r="B2068" s="1"/>
  <c r="A2067"/>
  <c r="B2067" s="1"/>
  <c r="B2066"/>
  <c r="A2066"/>
  <c r="A2065"/>
  <c r="B2065" s="1"/>
  <c r="A2064"/>
  <c r="B2064" s="1"/>
  <c r="A2063"/>
  <c r="B2063" s="1"/>
  <c r="A2062"/>
  <c r="B2062" s="1"/>
  <c r="A2061"/>
  <c r="B2061" s="1"/>
  <c r="A2060"/>
  <c r="B2060" s="1"/>
  <c r="A2059"/>
  <c r="B2059" s="1"/>
  <c r="A2058"/>
  <c r="B2058" s="1"/>
  <c r="A2057"/>
  <c r="B2057" s="1"/>
  <c r="A2056"/>
  <c r="B2056" s="1"/>
  <c r="A2055"/>
  <c r="B2055" s="1"/>
  <c r="A2054"/>
  <c r="B2054" s="1"/>
  <c r="A2053"/>
  <c r="B2053" s="1"/>
  <c r="A2052"/>
  <c r="B2052" s="1"/>
  <c r="A2051"/>
  <c r="B2051" s="1"/>
  <c r="A2050"/>
  <c r="B2050" s="1"/>
  <c r="A2049"/>
  <c r="B2049" s="1"/>
  <c r="A2048"/>
  <c r="B2048" s="1"/>
  <c r="A2047"/>
  <c r="B2047" s="1"/>
  <c r="A2046"/>
  <c r="B2046" s="1"/>
  <c r="A2045"/>
  <c r="B2045" s="1"/>
  <c r="A2044"/>
  <c r="B2044" s="1"/>
  <c r="A2043"/>
  <c r="B2043" s="1"/>
  <c r="A2042"/>
  <c r="B2042" s="1"/>
  <c r="A2041"/>
  <c r="B2041" s="1"/>
  <c r="A2040"/>
  <c r="B2040" s="1"/>
  <c r="A2039"/>
  <c r="B2039" s="1"/>
  <c r="A2038"/>
  <c r="B2038" s="1"/>
  <c r="A2037"/>
  <c r="B2037" s="1"/>
  <c r="A2036"/>
  <c r="B2036" s="1"/>
  <c r="A2035"/>
  <c r="B2035" s="1"/>
  <c r="A2034"/>
  <c r="B2034" s="1"/>
  <c r="A2033"/>
  <c r="B2033" s="1"/>
  <c r="A2032"/>
  <c r="B2032" s="1"/>
  <c r="A2031"/>
  <c r="B2031" s="1"/>
  <c r="A2030"/>
  <c r="B2030" s="1"/>
  <c r="A2029"/>
  <c r="B2029" s="1"/>
  <c r="A2028"/>
  <c r="B2028" s="1"/>
  <c r="A2027"/>
  <c r="B2027" s="1"/>
  <c r="A2026"/>
  <c r="B2026" s="1"/>
  <c r="A2025"/>
  <c r="B2025" s="1"/>
  <c r="A2024"/>
  <c r="B2024" s="1"/>
  <c r="A2023"/>
  <c r="B2023" s="1"/>
  <c r="A2022"/>
  <c r="B2022" s="1"/>
  <c r="A2021"/>
  <c r="B2021" s="1"/>
  <c r="A2020"/>
  <c r="B2020" s="1"/>
  <c r="A2019"/>
  <c r="B2019" s="1"/>
  <c r="A2018"/>
  <c r="B2018" s="1"/>
  <c r="A2017"/>
  <c r="B2017" s="1"/>
  <c r="A2016"/>
  <c r="B2016" s="1"/>
  <c r="A2015"/>
  <c r="B2015" s="1"/>
  <c r="A2014"/>
  <c r="B2014" s="1"/>
  <c r="A2013"/>
  <c r="B2013" s="1"/>
  <c r="A2012"/>
  <c r="B2012" s="1"/>
  <c r="A2011"/>
  <c r="B2011" s="1"/>
  <c r="A2010"/>
  <c r="B2010" s="1"/>
  <c r="A2009"/>
  <c r="B2009" s="1"/>
  <c r="A2008"/>
  <c r="B2008" s="1"/>
  <c r="A2007"/>
  <c r="B2007" s="1"/>
  <c r="A2006"/>
  <c r="B2006" s="1"/>
  <c r="A2005"/>
  <c r="B2005" s="1"/>
  <c r="B2004"/>
  <c r="A2004"/>
  <c r="A2003"/>
  <c r="B2003" s="1"/>
  <c r="A2002"/>
  <c r="B2002" s="1"/>
  <c r="A2001"/>
  <c r="B2001" s="1"/>
  <c r="A2000"/>
  <c r="B2000" s="1"/>
  <c r="A1999"/>
  <c r="B1999" s="1"/>
  <c r="A1998"/>
  <c r="B1998" s="1"/>
  <c r="A1997"/>
  <c r="B1997" s="1"/>
  <c r="A1996"/>
  <c r="B1996" s="1"/>
  <c r="A1995"/>
  <c r="B1995" s="1"/>
  <c r="A1994"/>
  <c r="B1994" s="1"/>
  <c r="A1993"/>
  <c r="B1993" s="1"/>
  <c r="A1992"/>
  <c r="B1992" s="1"/>
  <c r="A1991"/>
  <c r="B1991" s="1"/>
  <c r="A1990"/>
  <c r="B1990" s="1"/>
  <c r="A1989"/>
  <c r="B1989" s="1"/>
  <c r="B1988"/>
  <c r="A1988"/>
  <c r="A1987"/>
  <c r="B1987" s="1"/>
  <c r="A1986"/>
  <c r="B1986" s="1"/>
  <c r="A1985"/>
  <c r="B1985" s="1"/>
  <c r="A1984"/>
  <c r="B1984" s="1"/>
  <c r="A1983"/>
  <c r="B1983" s="1"/>
  <c r="A1982"/>
  <c r="B1982" s="1"/>
  <c r="A1981"/>
  <c r="B1981" s="1"/>
  <c r="B1980"/>
  <c r="A1980"/>
  <c r="A1979"/>
  <c r="B1979" s="1"/>
  <c r="A1978"/>
  <c r="B1978" s="1"/>
  <c r="A1977"/>
  <c r="B1977" s="1"/>
  <c r="A1976"/>
  <c r="B1976" s="1"/>
  <c r="A1975"/>
  <c r="B1975" s="1"/>
  <c r="A1974"/>
  <c r="B1974" s="1"/>
  <c r="A1973"/>
  <c r="B1973" s="1"/>
  <c r="B1972"/>
  <c r="A1972"/>
  <c r="A1971"/>
  <c r="B1971" s="1"/>
  <c r="A1970"/>
  <c r="B1970" s="1"/>
  <c r="A1969"/>
  <c r="B1969" s="1"/>
  <c r="A1968"/>
  <c r="B1968" s="1"/>
  <c r="A1967"/>
  <c r="B1967" s="1"/>
  <c r="A1966"/>
  <c r="B1966" s="1"/>
  <c r="A1965"/>
  <c r="B1965" s="1"/>
  <c r="A1964"/>
  <c r="B1964" s="1"/>
  <c r="A1963"/>
  <c r="B1963" s="1"/>
  <c r="A1962"/>
  <c r="B1962" s="1"/>
  <c r="A1961"/>
  <c r="B1961" s="1"/>
  <c r="A1960"/>
  <c r="B1960" s="1"/>
  <c r="A1959"/>
  <c r="B1959" s="1"/>
  <c r="A1958"/>
  <c r="B1958" s="1"/>
  <c r="A1957"/>
  <c r="B1957" s="1"/>
  <c r="A1956"/>
  <c r="B1956" s="1"/>
  <c r="A1955"/>
  <c r="B1955" s="1"/>
  <c r="A1954"/>
  <c r="B1954" s="1"/>
  <c r="A1953"/>
  <c r="B1953" s="1"/>
  <c r="A1952"/>
  <c r="B1952" s="1"/>
  <c r="A1951"/>
  <c r="B1951" s="1"/>
  <c r="A1950"/>
  <c r="B1950" s="1"/>
  <c r="A1949"/>
  <c r="B1949" s="1"/>
  <c r="A1948"/>
  <c r="B1948" s="1"/>
  <c r="A1947"/>
  <c r="B1947" s="1"/>
  <c r="A1946"/>
  <c r="B1946" s="1"/>
  <c r="A1945"/>
  <c r="B1945" s="1"/>
  <c r="A1944"/>
  <c r="B1944" s="1"/>
  <c r="A1943"/>
  <c r="B1943" s="1"/>
  <c r="A1942"/>
  <c r="B1942" s="1"/>
  <c r="A1941"/>
  <c r="B1941" s="1"/>
  <c r="A1940"/>
  <c r="B1940" s="1"/>
  <c r="A1939"/>
  <c r="B1939" s="1"/>
  <c r="A1938"/>
  <c r="B1938" s="1"/>
  <c r="A1937"/>
  <c r="B1937" s="1"/>
  <c r="B1936"/>
  <c r="A1936"/>
  <c r="A1935"/>
  <c r="B1935" s="1"/>
  <c r="A1934"/>
  <c r="B1934" s="1"/>
  <c r="A1933"/>
  <c r="B1933" s="1"/>
  <c r="A1932"/>
  <c r="B1932" s="1"/>
  <c r="A1931"/>
  <c r="B1931" s="1"/>
  <c r="A1930"/>
  <c r="B1930" s="1"/>
  <c r="A1929"/>
  <c r="B1929" s="1"/>
  <c r="B1928"/>
  <c r="A1928"/>
  <c r="A1927"/>
  <c r="B1927" s="1"/>
  <c r="A1926"/>
  <c r="B1926" s="1"/>
  <c r="A1925"/>
  <c r="B1925" s="1"/>
  <c r="A1924"/>
  <c r="B1924" s="1"/>
  <c r="A1923"/>
  <c r="B1923" s="1"/>
  <c r="A1922"/>
  <c r="B1922" s="1"/>
  <c r="A1921"/>
  <c r="B1921" s="1"/>
  <c r="B1920"/>
  <c r="A1920"/>
  <c r="A1919"/>
  <c r="B1919" s="1"/>
  <c r="A1918"/>
  <c r="B1918" s="1"/>
  <c r="A1917"/>
  <c r="B1917" s="1"/>
  <c r="A1916"/>
  <c r="B1916" s="1"/>
  <c r="A1915"/>
  <c r="B1915" s="1"/>
  <c r="A1914"/>
  <c r="B1914" s="1"/>
  <c r="A1913"/>
  <c r="B1913" s="1"/>
  <c r="A1912"/>
  <c r="B1912" s="1"/>
  <c r="A1911"/>
  <c r="B1911" s="1"/>
  <c r="A1910"/>
  <c r="B1910" s="1"/>
  <c r="A1909"/>
  <c r="B1909" s="1"/>
  <c r="A1908"/>
  <c r="B1908" s="1"/>
  <c r="A1907"/>
  <c r="B1907" s="1"/>
  <c r="A1906"/>
  <c r="B1906" s="1"/>
  <c r="A1905"/>
  <c r="B1905" s="1"/>
  <c r="B1904"/>
  <c r="A1904"/>
  <c r="A1903"/>
  <c r="B1903" s="1"/>
  <c r="A1902"/>
  <c r="B1902" s="1"/>
  <c r="A1901"/>
  <c r="B1901" s="1"/>
  <c r="A1900"/>
  <c r="B1900" s="1"/>
  <c r="A1899"/>
  <c r="B1899" s="1"/>
  <c r="A1898"/>
  <c r="B1898" s="1"/>
  <c r="A1897"/>
  <c r="B1897" s="1"/>
  <c r="A1896"/>
  <c r="B1896" s="1"/>
  <c r="A1895"/>
  <c r="B1895" s="1"/>
  <c r="A1894"/>
  <c r="B1894" s="1"/>
  <c r="A1893"/>
  <c r="B1893" s="1"/>
  <c r="A1892"/>
  <c r="B1892" s="1"/>
  <c r="A1891"/>
  <c r="B1891" s="1"/>
  <c r="A1890"/>
  <c r="B1890" s="1"/>
  <c r="A1889"/>
  <c r="B1889" s="1"/>
  <c r="A1888"/>
  <c r="B1888" s="1"/>
  <c r="A1887"/>
  <c r="B1887" s="1"/>
  <c r="A1886"/>
  <c r="B1886" s="1"/>
  <c r="A1885"/>
  <c r="B1885" s="1"/>
  <c r="A1884"/>
  <c r="B1884" s="1"/>
  <c r="A1883"/>
  <c r="B1883" s="1"/>
  <c r="A1882"/>
  <c r="B1882" s="1"/>
  <c r="A1881"/>
  <c r="B1881" s="1"/>
  <c r="A1880"/>
  <c r="B1880" s="1"/>
  <c r="A1879"/>
  <c r="B1879" s="1"/>
  <c r="A1878"/>
  <c r="B1878" s="1"/>
  <c r="A1877"/>
  <c r="B1877" s="1"/>
  <c r="A1876"/>
  <c r="B1876" s="1"/>
  <c r="A1875"/>
  <c r="B1875" s="1"/>
  <c r="A1874"/>
  <c r="B1874" s="1"/>
  <c r="A1873"/>
  <c r="B1873" s="1"/>
  <c r="A1872"/>
  <c r="B1872" s="1"/>
  <c r="A1871"/>
  <c r="B1871" s="1"/>
  <c r="A1870"/>
  <c r="B1870" s="1"/>
  <c r="A1869"/>
  <c r="B1869" s="1"/>
  <c r="A1868"/>
  <c r="B1868" s="1"/>
  <c r="A1867"/>
  <c r="B1867" s="1"/>
  <c r="A1866"/>
  <c r="B1866" s="1"/>
  <c r="A1865"/>
  <c r="B1865" s="1"/>
  <c r="A1864"/>
  <c r="B1864" s="1"/>
  <c r="A1863"/>
  <c r="B1863" s="1"/>
  <c r="A1862"/>
  <c r="B1862" s="1"/>
  <c r="A1861"/>
  <c r="B1861" s="1"/>
  <c r="A1860"/>
  <c r="B1860" s="1"/>
  <c r="A1859"/>
  <c r="B1859" s="1"/>
  <c r="A1858"/>
  <c r="B1858" s="1"/>
  <c r="A1857"/>
  <c r="B1857" s="1"/>
  <c r="B1856"/>
  <c r="A1856"/>
  <c r="A1855"/>
  <c r="B1855" s="1"/>
  <c r="A1854"/>
  <c r="B1854" s="1"/>
  <c r="A1853"/>
  <c r="B1853" s="1"/>
  <c r="A1852"/>
  <c r="B1852" s="1"/>
  <c r="A1851"/>
  <c r="B1851" s="1"/>
  <c r="A1850"/>
  <c r="B1850" s="1"/>
  <c r="A1849"/>
  <c r="B1849" s="1"/>
  <c r="A1848"/>
  <c r="B1848" s="1"/>
  <c r="A1847"/>
  <c r="B1847" s="1"/>
  <c r="A1846"/>
  <c r="B1846" s="1"/>
  <c r="A1845"/>
  <c r="B1845" s="1"/>
  <c r="A1844"/>
  <c r="B1844" s="1"/>
  <c r="A1843"/>
  <c r="B1843" s="1"/>
  <c r="A1842"/>
  <c r="B1842" s="1"/>
  <c r="A1841"/>
  <c r="B1841" s="1"/>
  <c r="B1840"/>
  <c r="A1840"/>
  <c r="A1839"/>
  <c r="B1839" s="1"/>
  <c r="A1838"/>
  <c r="B1838" s="1"/>
  <c r="A1837"/>
  <c r="B1837" s="1"/>
  <c r="A1836"/>
  <c r="B1836" s="1"/>
  <c r="A1835"/>
  <c r="B1835" s="1"/>
  <c r="A1834"/>
  <c r="B1834" s="1"/>
  <c r="A1833"/>
  <c r="B1833" s="1"/>
  <c r="B1832"/>
  <c r="A1832"/>
  <c r="A1831"/>
  <c r="B1831" s="1"/>
  <c r="A1830"/>
  <c r="B1830" s="1"/>
  <c r="A1829"/>
  <c r="B1829" s="1"/>
  <c r="A1828"/>
  <c r="B1828" s="1"/>
  <c r="A1827"/>
  <c r="B1827" s="1"/>
  <c r="A1826"/>
  <c r="B1826" s="1"/>
  <c r="A1825"/>
  <c r="B1825" s="1"/>
  <c r="B1824"/>
  <c r="A1824"/>
  <c r="A1823"/>
  <c r="B1823" s="1"/>
  <c r="A1822"/>
  <c r="B1822" s="1"/>
  <c r="A1821"/>
  <c r="B1821" s="1"/>
  <c r="A1820"/>
  <c r="B1820" s="1"/>
  <c r="A1819"/>
  <c r="B1819" s="1"/>
  <c r="A1818"/>
  <c r="B1818" s="1"/>
  <c r="A1817"/>
  <c r="B1817" s="1"/>
  <c r="A1816"/>
  <c r="B1816" s="1"/>
  <c r="A1815"/>
  <c r="B1815" s="1"/>
  <c r="A1814"/>
  <c r="B1814" s="1"/>
  <c r="A1813"/>
  <c r="B1813" s="1"/>
  <c r="G1813" s="1"/>
  <c r="A1812"/>
  <c r="B1812" s="1"/>
  <c r="D1812" s="1"/>
  <c r="A1811"/>
  <c r="B1811" s="1"/>
  <c r="G1811" s="1"/>
  <c r="A1810"/>
  <c r="B1810" s="1"/>
  <c r="D1810" s="1"/>
  <c r="A1809"/>
  <c r="B1809" s="1"/>
  <c r="G1809" s="1"/>
  <c r="A1808"/>
  <c r="B1808" s="1"/>
  <c r="D1808" s="1"/>
  <c r="A1807"/>
  <c r="B1807" s="1"/>
  <c r="G1807" s="1"/>
  <c r="A1806"/>
  <c r="B1806" s="1"/>
  <c r="D1806" s="1"/>
  <c r="A1805"/>
  <c r="B1805" s="1"/>
  <c r="G1805" s="1"/>
  <c r="A1804"/>
  <c r="B1804" s="1"/>
  <c r="D1804" s="1"/>
  <c r="A1803"/>
  <c r="B1803" s="1"/>
  <c r="G1803" s="1"/>
  <c r="A1802"/>
  <c r="B1802" s="1"/>
  <c r="D1802" s="1"/>
  <c r="A1801"/>
  <c r="B1801" s="1"/>
  <c r="G1801" s="1"/>
  <c r="A1800"/>
  <c r="B1800" s="1"/>
  <c r="D1800" s="1"/>
  <c r="A1799"/>
  <c r="B1799" s="1"/>
  <c r="G1799" s="1"/>
  <c r="A1798"/>
  <c r="B1798" s="1"/>
  <c r="D1798" s="1"/>
  <c r="A1797"/>
  <c r="B1797" s="1"/>
  <c r="G1797" s="1"/>
  <c r="A1796"/>
  <c r="B1796" s="1"/>
  <c r="D1796" s="1"/>
  <c r="A1795"/>
  <c r="B1795" s="1"/>
  <c r="G1795" s="1"/>
  <c r="A1794"/>
  <c r="B1794" s="1"/>
  <c r="D1794" s="1"/>
  <c r="A1793"/>
  <c r="B1793" s="1"/>
  <c r="G1793" s="1"/>
  <c r="A1792"/>
  <c r="B1792" s="1"/>
  <c r="D1792" s="1"/>
  <c r="A1791"/>
  <c r="B1791" s="1"/>
  <c r="G1791" s="1"/>
  <c r="A1790"/>
  <c r="B1790" s="1"/>
  <c r="D1790" s="1"/>
  <c r="A1789"/>
  <c r="B1789" s="1"/>
  <c r="G1789" s="1"/>
  <c r="A1788"/>
  <c r="B1788" s="1"/>
  <c r="D1788" s="1"/>
  <c r="A1787"/>
  <c r="B1787" s="1"/>
  <c r="G1787" s="1"/>
  <c r="A1786"/>
  <c r="B1786" s="1"/>
  <c r="D1786" s="1"/>
  <c r="A1785"/>
  <c r="B1785" s="1"/>
  <c r="G1785" s="1"/>
  <c r="A1784"/>
  <c r="B1784" s="1"/>
  <c r="D1784" s="1"/>
  <c r="A1783"/>
  <c r="B1783" s="1"/>
  <c r="G1783" s="1"/>
  <c r="A1782"/>
  <c r="B1782" s="1"/>
  <c r="D1782" s="1"/>
  <c r="A1781"/>
  <c r="B1781" s="1"/>
  <c r="G1781" s="1"/>
  <c r="A1780"/>
  <c r="B1780" s="1"/>
  <c r="D1780" s="1"/>
  <c r="A1779"/>
  <c r="B1779" s="1"/>
  <c r="G1779" s="1"/>
  <c r="A1778"/>
  <c r="B1778" s="1"/>
  <c r="D1778" s="1"/>
  <c r="A1777"/>
  <c r="B1777" s="1"/>
  <c r="G1777" s="1"/>
  <c r="A1776"/>
  <c r="B1776" s="1"/>
  <c r="D1776" s="1"/>
  <c r="A1775"/>
  <c r="B1775" s="1"/>
  <c r="G1775" s="1"/>
  <c r="A1774"/>
  <c r="B1774" s="1"/>
  <c r="D1774" s="1"/>
  <c r="A1773"/>
  <c r="B1773" s="1"/>
  <c r="G1773" s="1"/>
  <c r="A1772"/>
  <c r="B1772" s="1"/>
  <c r="D1772" s="1"/>
  <c r="A1771"/>
  <c r="B1771" s="1"/>
  <c r="G1771" s="1"/>
  <c r="A1770"/>
  <c r="B1770" s="1"/>
  <c r="D1770" s="1"/>
  <c r="A1769"/>
  <c r="B1769" s="1"/>
  <c r="G1769" s="1"/>
  <c r="A1768"/>
  <c r="B1768" s="1"/>
  <c r="A1767"/>
  <c r="B1767" s="1"/>
  <c r="A1766"/>
  <c r="B1766" s="1"/>
  <c r="A1765"/>
  <c r="B1765" s="1"/>
  <c r="A1764"/>
  <c r="B1764" s="1"/>
  <c r="A1763"/>
  <c r="B1763" s="1"/>
  <c r="B1762"/>
  <c r="A1762"/>
  <c r="A1761"/>
  <c r="B1761" s="1"/>
  <c r="A1760"/>
  <c r="B1760" s="1"/>
  <c r="A1759"/>
  <c r="B1759" s="1"/>
  <c r="A1758"/>
  <c r="B1758" s="1"/>
  <c r="A1757"/>
  <c r="B1757" s="1"/>
  <c r="A1756"/>
  <c r="B1756" s="1"/>
  <c r="A1755"/>
  <c r="B1755" s="1"/>
  <c r="B1754"/>
  <c r="A1754"/>
  <c r="A1753"/>
  <c r="B1753" s="1"/>
  <c r="A1752"/>
  <c r="B1752" s="1"/>
  <c r="A1751"/>
  <c r="B1751" s="1"/>
  <c r="A1750"/>
  <c r="B1750" s="1"/>
  <c r="A1749"/>
  <c r="B1749" s="1"/>
  <c r="A1748"/>
  <c r="B1748" s="1"/>
  <c r="A1747"/>
  <c r="B1747" s="1"/>
  <c r="B1746"/>
  <c r="A1746"/>
  <c r="A1745"/>
  <c r="B1745" s="1"/>
  <c r="A1744"/>
  <c r="B1744" s="1"/>
  <c r="A1743"/>
  <c r="B1743" s="1"/>
  <c r="A1742"/>
  <c r="B1742" s="1"/>
  <c r="A1741"/>
  <c r="B1741" s="1"/>
  <c r="A1740"/>
  <c r="B1740" s="1"/>
  <c r="A1739"/>
  <c r="B1739" s="1"/>
  <c r="B1738"/>
  <c r="A1738"/>
  <c r="A1737"/>
  <c r="B1737" s="1"/>
  <c r="A1736"/>
  <c r="B1736" s="1"/>
  <c r="A1735"/>
  <c r="B1735" s="1"/>
  <c r="A1734"/>
  <c r="B1734" s="1"/>
  <c r="A1733"/>
  <c r="B1733" s="1"/>
  <c r="A1732"/>
  <c r="B1732" s="1"/>
  <c r="A1731"/>
  <c r="B1731" s="1"/>
  <c r="B1730"/>
  <c r="A1730"/>
  <c r="A1729"/>
  <c r="B1729" s="1"/>
  <c r="A1728"/>
  <c r="B1728" s="1"/>
  <c r="A1727"/>
  <c r="B1727" s="1"/>
  <c r="A1726"/>
  <c r="B1726" s="1"/>
  <c r="A1725"/>
  <c r="B1725" s="1"/>
  <c r="A1724"/>
  <c r="B1724" s="1"/>
  <c r="A1723"/>
  <c r="B1723" s="1"/>
  <c r="B1722"/>
  <c r="A1722"/>
  <c r="A1721"/>
  <c r="B1721" s="1"/>
  <c r="A1720"/>
  <c r="B1720" s="1"/>
  <c r="A1719"/>
  <c r="B1719" s="1"/>
  <c r="A1718"/>
  <c r="B1718" s="1"/>
  <c r="A1717"/>
  <c r="B1717" s="1"/>
  <c r="A1716"/>
  <c r="B1716" s="1"/>
  <c r="A1715"/>
  <c r="B1715" s="1"/>
  <c r="B1714"/>
  <c r="A1714"/>
  <c r="A1713"/>
  <c r="B1713" s="1"/>
  <c r="A1712"/>
  <c r="B1712" s="1"/>
  <c r="A1711"/>
  <c r="B1711" s="1"/>
  <c r="A1710"/>
  <c r="B1710" s="1"/>
  <c r="A1709"/>
  <c r="B1709" s="1"/>
  <c r="A1708"/>
  <c r="B1708" s="1"/>
  <c r="A1707"/>
  <c r="B1707" s="1"/>
  <c r="B1706"/>
  <c r="A1706"/>
  <c r="A1705"/>
  <c r="B1705" s="1"/>
  <c r="A1704"/>
  <c r="B1704" s="1"/>
  <c r="A1703"/>
  <c r="B1703" s="1"/>
  <c r="A1702"/>
  <c r="B1702" s="1"/>
  <c r="A1701"/>
  <c r="B1701" s="1"/>
  <c r="A1700"/>
  <c r="B1700" s="1"/>
  <c r="A1699"/>
  <c r="B1699" s="1"/>
  <c r="B1698"/>
  <c r="A1698"/>
  <c r="A1697"/>
  <c r="B1697" s="1"/>
  <c r="A1696"/>
  <c r="B1696" s="1"/>
  <c r="A1695"/>
  <c r="B1695" s="1"/>
  <c r="A1694"/>
  <c r="B1694" s="1"/>
  <c r="A1693"/>
  <c r="B1693" s="1"/>
  <c r="A1692"/>
  <c r="B1692" s="1"/>
  <c r="A1691"/>
  <c r="B1691" s="1"/>
  <c r="B1690"/>
  <c r="A1690"/>
  <c r="A1689"/>
  <c r="B1689" s="1"/>
  <c r="A1688"/>
  <c r="B1688" s="1"/>
  <c r="A1687"/>
  <c r="B1687" s="1"/>
  <c r="A1686"/>
  <c r="B1686" s="1"/>
  <c r="A1685"/>
  <c r="B1685" s="1"/>
  <c r="A1684"/>
  <c r="B1684" s="1"/>
  <c r="A1683"/>
  <c r="B1683" s="1"/>
  <c r="B1682"/>
  <c r="A1682"/>
  <c r="A1681"/>
  <c r="B1681" s="1"/>
  <c r="A1680"/>
  <c r="B1680" s="1"/>
  <c r="A1679"/>
  <c r="B1679" s="1"/>
  <c r="A1678"/>
  <c r="B1678" s="1"/>
  <c r="A1677"/>
  <c r="B1677" s="1"/>
  <c r="A1676"/>
  <c r="B1676" s="1"/>
  <c r="A1675"/>
  <c r="B1675" s="1"/>
  <c r="B1674"/>
  <c r="A1674"/>
  <c r="A1673"/>
  <c r="B1673" s="1"/>
  <c r="A1672"/>
  <c r="B1672" s="1"/>
  <c r="A1671"/>
  <c r="B1671" s="1"/>
  <c r="A1670"/>
  <c r="B1670" s="1"/>
  <c r="A1669"/>
  <c r="B1669" s="1"/>
  <c r="A1668"/>
  <c r="B1668" s="1"/>
  <c r="A1667"/>
  <c r="B1667" s="1"/>
  <c r="B1666"/>
  <c r="A1666"/>
  <c r="A1665"/>
  <c r="B1665" s="1"/>
  <c r="A1664"/>
  <c r="B1664" s="1"/>
  <c r="A1663"/>
  <c r="B1663" s="1"/>
  <c r="A1662"/>
  <c r="B1662" s="1"/>
  <c r="A1661"/>
  <c r="B1661" s="1"/>
  <c r="A1660"/>
  <c r="B1660" s="1"/>
  <c r="A1659"/>
  <c r="B1659" s="1"/>
  <c r="A1658"/>
  <c r="B1658" s="1"/>
  <c r="A1657"/>
  <c r="B1657" s="1"/>
  <c r="A1656"/>
  <c r="B1656" s="1"/>
  <c r="A1655"/>
  <c r="B1655" s="1"/>
  <c r="A1654"/>
  <c r="B1654" s="1"/>
  <c r="A1653"/>
  <c r="B1653" s="1"/>
  <c r="A1652"/>
  <c r="B1652" s="1"/>
  <c r="A1651"/>
  <c r="B1651" s="1"/>
  <c r="B1650"/>
  <c r="A1650"/>
  <c r="A1649"/>
  <c r="B1649" s="1"/>
  <c r="A1648"/>
  <c r="B1648" s="1"/>
  <c r="A1647"/>
  <c r="B1647" s="1"/>
  <c r="A1646"/>
  <c r="B1646" s="1"/>
  <c r="A1645"/>
  <c r="B1645" s="1"/>
  <c r="A1644"/>
  <c r="B1644" s="1"/>
  <c r="A1643"/>
  <c r="B1643" s="1"/>
  <c r="A1642"/>
  <c r="B1642" s="1"/>
  <c r="A1641"/>
  <c r="B1641" s="1"/>
  <c r="A1640"/>
  <c r="B1640" s="1"/>
  <c r="A1639"/>
  <c r="B1639" s="1"/>
  <c r="A1638"/>
  <c r="B1638" s="1"/>
  <c r="A1637"/>
  <c r="B1637" s="1"/>
  <c r="A1636"/>
  <c r="B1636" s="1"/>
  <c r="A1635"/>
  <c r="B1635" s="1"/>
  <c r="A1634"/>
  <c r="B1634" s="1"/>
  <c r="A1633"/>
  <c r="B1633" s="1"/>
  <c r="A1632"/>
  <c r="B1632" s="1"/>
  <c r="A1631"/>
  <c r="B1631" s="1"/>
  <c r="A1630"/>
  <c r="B1630" s="1"/>
  <c r="A1629"/>
  <c r="B1629" s="1"/>
  <c r="A1628"/>
  <c r="B1628" s="1"/>
  <c r="A1627"/>
  <c r="B1627" s="1"/>
  <c r="A1626"/>
  <c r="B1626" s="1"/>
  <c r="A1625"/>
  <c r="B1625" s="1"/>
  <c r="A1624"/>
  <c r="B1624" s="1"/>
  <c r="A1623"/>
  <c r="B1623" s="1"/>
  <c r="A1622"/>
  <c r="B1622" s="1"/>
  <c r="A1621"/>
  <c r="B1621" s="1"/>
  <c r="A1620"/>
  <c r="B1620" s="1"/>
  <c r="A1619"/>
  <c r="B1619" s="1"/>
  <c r="A1618"/>
  <c r="B1618" s="1"/>
  <c r="A1617"/>
  <c r="B1617" s="1"/>
  <c r="A1616"/>
  <c r="B1616" s="1"/>
  <c r="A1615"/>
  <c r="B1615" s="1"/>
  <c r="A1614"/>
  <c r="B1614" s="1"/>
  <c r="A1613"/>
  <c r="B1613" s="1"/>
  <c r="A1612"/>
  <c r="B1612" s="1"/>
  <c r="A1611"/>
  <c r="B1611" s="1"/>
  <c r="B1610"/>
  <c r="A1610"/>
  <c r="A1609"/>
  <c r="B1609" s="1"/>
  <c r="A1608"/>
  <c r="B1608" s="1"/>
  <c r="A1607"/>
  <c r="B1607" s="1"/>
  <c r="A1606"/>
  <c r="B1606" s="1"/>
  <c r="A1605"/>
  <c r="B1605" s="1"/>
  <c r="A1604"/>
  <c r="B1604" s="1"/>
  <c r="A1603"/>
  <c r="B1603" s="1"/>
  <c r="A1602"/>
  <c r="B1602" s="1"/>
  <c r="A1601"/>
  <c r="B1601" s="1"/>
  <c r="A1600"/>
  <c r="B1600" s="1"/>
  <c r="A1599"/>
  <c r="B1599" s="1"/>
  <c r="A1598"/>
  <c r="B1598" s="1"/>
  <c r="A1597"/>
  <c r="B1597" s="1"/>
  <c r="A1596"/>
  <c r="B1596" s="1"/>
  <c r="A1595"/>
  <c r="B1595" s="1"/>
  <c r="A1594"/>
  <c r="B1594" s="1"/>
  <c r="A1593"/>
  <c r="B1593" s="1"/>
  <c r="A1592"/>
  <c r="B1592" s="1"/>
  <c r="A1591"/>
  <c r="B1591" s="1"/>
  <c r="A1590"/>
  <c r="B1590" s="1"/>
  <c r="A1589"/>
  <c r="B1589" s="1"/>
  <c r="A1588"/>
  <c r="B1588" s="1"/>
  <c r="A1587"/>
  <c r="B1587" s="1"/>
  <c r="A1586"/>
  <c r="B1586" s="1"/>
  <c r="A1585"/>
  <c r="B1585" s="1"/>
  <c r="A1584"/>
  <c r="B1584" s="1"/>
  <c r="A1583"/>
  <c r="B1583" s="1"/>
  <c r="A1582"/>
  <c r="B1582" s="1"/>
  <c r="A1581"/>
  <c r="B1581" s="1"/>
  <c r="A1580"/>
  <c r="B1580" s="1"/>
  <c r="A1579"/>
  <c r="B1579" s="1"/>
  <c r="A1578"/>
  <c r="B1578" s="1"/>
  <c r="A1577"/>
  <c r="B1577" s="1"/>
  <c r="A1576"/>
  <c r="B1576" s="1"/>
  <c r="A1575"/>
  <c r="B1575" s="1"/>
  <c r="A1574"/>
  <c r="B1574" s="1"/>
  <c r="A1573"/>
  <c r="B1573" s="1"/>
  <c r="A1572"/>
  <c r="B1572" s="1"/>
  <c r="A1571"/>
  <c r="B1571" s="1"/>
  <c r="A1570"/>
  <c r="B1570" s="1"/>
  <c r="A1569"/>
  <c r="B1569" s="1"/>
  <c r="A1568"/>
  <c r="B1568" s="1"/>
  <c r="A1567"/>
  <c r="B1567" s="1"/>
  <c r="A1566"/>
  <c r="B1566" s="1"/>
  <c r="A1565"/>
  <c r="B1565" s="1"/>
  <c r="A1564"/>
  <c r="B1564" s="1"/>
  <c r="A1563"/>
  <c r="B1563" s="1"/>
  <c r="A1562"/>
  <c r="B1562" s="1"/>
  <c r="A1561"/>
  <c r="B1561" s="1"/>
  <c r="A1560"/>
  <c r="B1560" s="1"/>
  <c r="A1559"/>
  <c r="B1559" s="1"/>
  <c r="A1558"/>
  <c r="B1558" s="1"/>
  <c r="A1557"/>
  <c r="B1557" s="1"/>
  <c r="A1556"/>
  <c r="B1556" s="1"/>
  <c r="A1555"/>
  <c r="B1555" s="1"/>
  <c r="A1554"/>
  <c r="B1554" s="1"/>
  <c r="A1553"/>
  <c r="B1553" s="1"/>
  <c r="A1552"/>
  <c r="B1552" s="1"/>
  <c r="A1551"/>
  <c r="B1551" s="1"/>
  <c r="A1550"/>
  <c r="B1550" s="1"/>
  <c r="A1549"/>
  <c r="B1549" s="1"/>
  <c r="A1548"/>
  <c r="B1548" s="1"/>
  <c r="A1547"/>
  <c r="B1547" s="1"/>
  <c r="A1546"/>
  <c r="B1546" s="1"/>
  <c r="A1545"/>
  <c r="B1545" s="1"/>
  <c r="A1544"/>
  <c r="B1544" s="1"/>
  <c r="A1543"/>
  <c r="B1543" s="1"/>
  <c r="B1542"/>
  <c r="A1542"/>
  <c r="A1541"/>
  <c r="B1541" s="1"/>
  <c r="A1540"/>
  <c r="B1540" s="1"/>
  <c r="A1539"/>
  <c r="B1539" s="1"/>
  <c r="A1538"/>
  <c r="B1538" s="1"/>
  <c r="A1537"/>
  <c r="B1537" s="1"/>
  <c r="A1536"/>
  <c r="B1536" s="1"/>
  <c r="A1535"/>
  <c r="B1535" s="1"/>
  <c r="A1534"/>
  <c r="B1534" s="1"/>
  <c r="A1533"/>
  <c r="B1533" s="1"/>
  <c r="A1532"/>
  <c r="B1532" s="1"/>
  <c r="A1531"/>
  <c r="B1531" s="1"/>
  <c r="A1530"/>
  <c r="B1530" s="1"/>
  <c r="A1529"/>
  <c r="B1529" s="1"/>
  <c r="A1528"/>
  <c r="B1528" s="1"/>
  <c r="A1527"/>
  <c r="B1527" s="1"/>
  <c r="A1526"/>
  <c r="B1526" s="1"/>
  <c r="A1525"/>
  <c r="B1525" s="1"/>
  <c r="A1524"/>
  <c r="B1524" s="1"/>
  <c r="A1523"/>
  <c r="B1523" s="1"/>
  <c r="A1522"/>
  <c r="B1522" s="1"/>
  <c r="A1521"/>
  <c r="B1521" s="1"/>
  <c r="A1520"/>
  <c r="B1520" s="1"/>
  <c r="A1519"/>
  <c r="B1519" s="1"/>
  <c r="B1518"/>
  <c r="A1518"/>
  <c r="A1517"/>
  <c r="B1517" s="1"/>
  <c r="A1516"/>
  <c r="B1516" s="1"/>
  <c r="A1515"/>
  <c r="B1515" s="1"/>
  <c r="A1514"/>
  <c r="B1514" s="1"/>
  <c r="A1513"/>
  <c r="B1513" s="1"/>
  <c r="A1512"/>
  <c r="B1512" s="1"/>
  <c r="A1511"/>
  <c r="B1511" s="1"/>
  <c r="B1510"/>
  <c r="A1510"/>
  <c r="A1509"/>
  <c r="B1509" s="1"/>
  <c r="A1508"/>
  <c r="B1508" s="1"/>
  <c r="A1507"/>
  <c r="B1507" s="1"/>
  <c r="A1506"/>
  <c r="B1506" s="1"/>
  <c r="A1505"/>
  <c r="B1505" s="1"/>
  <c r="A1504"/>
  <c r="B1504" s="1"/>
  <c r="A1503"/>
  <c r="B1503" s="1"/>
  <c r="A1502"/>
  <c r="B1502" s="1"/>
  <c r="A1501"/>
  <c r="B1501" s="1"/>
  <c r="A1500"/>
  <c r="B1500" s="1"/>
  <c r="A1499"/>
  <c r="B1499" s="1"/>
  <c r="A1498"/>
  <c r="B1498" s="1"/>
  <c r="A1497"/>
  <c r="B1497" s="1"/>
  <c r="A1496"/>
  <c r="B1496" s="1"/>
  <c r="A1495"/>
  <c r="B1495" s="1"/>
  <c r="A1494"/>
  <c r="B1494" s="1"/>
  <c r="A1493"/>
  <c r="B1493" s="1"/>
  <c r="A1492"/>
  <c r="B1492" s="1"/>
  <c r="A1491"/>
  <c r="B1491" s="1"/>
  <c r="A1490"/>
  <c r="B1490" s="1"/>
  <c r="A1489"/>
  <c r="B1489" s="1"/>
  <c r="A1488"/>
  <c r="B1488" s="1"/>
  <c r="A1487"/>
  <c r="B1487" s="1"/>
  <c r="B1486"/>
  <c r="A1486"/>
  <c r="A1485"/>
  <c r="B1485" s="1"/>
  <c r="A1484"/>
  <c r="B1484" s="1"/>
  <c r="A1483"/>
  <c r="B1483" s="1"/>
  <c r="A1482"/>
  <c r="B1482" s="1"/>
  <c r="A1481"/>
  <c r="B1481" s="1"/>
  <c r="A1480"/>
  <c r="B1480" s="1"/>
  <c r="A1479"/>
  <c r="B1479" s="1"/>
  <c r="A1478"/>
  <c r="B1478" s="1"/>
  <c r="A1477"/>
  <c r="B1477" s="1"/>
  <c r="A1476"/>
  <c r="B1476" s="1"/>
  <c r="A1475"/>
  <c r="B1475" s="1"/>
  <c r="A1474"/>
  <c r="B1474" s="1"/>
  <c r="A1473"/>
  <c r="B1473" s="1"/>
  <c r="A1472"/>
  <c r="B1472" s="1"/>
  <c r="A1471"/>
  <c r="B1471" s="1"/>
  <c r="A1470"/>
  <c r="B1470" s="1"/>
  <c r="A1469"/>
  <c r="B1469" s="1"/>
  <c r="A1468"/>
  <c r="B1468" s="1"/>
  <c r="A1467"/>
  <c r="B1467" s="1"/>
  <c r="A1466"/>
  <c r="B1466" s="1"/>
  <c r="A1465"/>
  <c r="B1465" s="1"/>
  <c r="A1464"/>
  <c r="B1464" s="1"/>
  <c r="A1463"/>
  <c r="B1463" s="1"/>
  <c r="B1462"/>
  <c r="A1462"/>
  <c r="A1461"/>
  <c r="B1461" s="1"/>
  <c r="A1460"/>
  <c r="B1460" s="1"/>
  <c r="A1459"/>
  <c r="B1459" s="1"/>
  <c r="A1458"/>
  <c r="B1458" s="1"/>
  <c r="A1457"/>
  <c r="B1457" s="1"/>
  <c r="A1456"/>
  <c r="B1456" s="1"/>
  <c r="A1455"/>
  <c r="B1455" s="1"/>
  <c r="A1454"/>
  <c r="B1454" s="1"/>
  <c r="A1453"/>
  <c r="B1453" s="1"/>
  <c r="A1452"/>
  <c r="B1452" s="1"/>
  <c r="A1451"/>
  <c r="B1451" s="1"/>
  <c r="A1450"/>
  <c r="B1450" s="1"/>
  <c r="A1449"/>
  <c r="B1449" s="1"/>
  <c r="A1448"/>
  <c r="B1448" s="1"/>
  <c r="A1447"/>
  <c r="B1447" s="1"/>
  <c r="A1446"/>
  <c r="B1446" s="1"/>
  <c r="A1445"/>
  <c r="B1445" s="1"/>
  <c r="A1444"/>
  <c r="B1444" s="1"/>
  <c r="A1443"/>
  <c r="B1443" s="1"/>
  <c r="A1442"/>
  <c r="B1442" s="1"/>
  <c r="A1441"/>
  <c r="B1441" s="1"/>
  <c r="A1440"/>
  <c r="B1440" s="1"/>
  <c r="A1439"/>
  <c r="B1439" s="1"/>
  <c r="A1438"/>
  <c r="B1438" s="1"/>
  <c r="A1437"/>
  <c r="B1437" s="1"/>
  <c r="A1436"/>
  <c r="B1436" s="1"/>
  <c r="A1435"/>
  <c r="B1435" s="1"/>
  <c r="A1434"/>
  <c r="B1434" s="1"/>
  <c r="A1433"/>
  <c r="B1433" s="1"/>
  <c r="A1432"/>
  <c r="B1432" s="1"/>
  <c r="A1431"/>
  <c r="B1431" s="1"/>
  <c r="B1430"/>
  <c r="A1430"/>
  <c r="A1429"/>
  <c r="B1429" s="1"/>
  <c r="A1428"/>
  <c r="B1428" s="1"/>
  <c r="A1427"/>
  <c r="B1427" s="1"/>
  <c r="A1426"/>
  <c r="B1426" s="1"/>
  <c r="A1425"/>
  <c r="B1425" s="1"/>
  <c r="A1424"/>
  <c r="B1424" s="1"/>
  <c r="A1423"/>
  <c r="B1423" s="1"/>
  <c r="A1422"/>
  <c r="B1422" s="1"/>
  <c r="A1421"/>
  <c r="B1421" s="1"/>
  <c r="A1420"/>
  <c r="B1420" s="1"/>
  <c r="A1419"/>
  <c r="B1419" s="1"/>
  <c r="A1418"/>
  <c r="B1418" s="1"/>
  <c r="A1417"/>
  <c r="B1417" s="1"/>
  <c r="A1416"/>
  <c r="B1416" s="1"/>
  <c r="A1415"/>
  <c r="B1415" s="1"/>
  <c r="A1414"/>
  <c r="B1414" s="1"/>
  <c r="A1413"/>
  <c r="B1413" s="1"/>
  <c r="A1412"/>
  <c r="B1412" s="1"/>
  <c r="A1411"/>
  <c r="B1411" s="1"/>
  <c r="A1410"/>
  <c r="B1410" s="1"/>
  <c r="A1409"/>
  <c r="B1409" s="1"/>
  <c r="A1408"/>
  <c r="B1408" s="1"/>
  <c r="A1407"/>
  <c r="B1407" s="1"/>
  <c r="A1406"/>
  <c r="B1406" s="1"/>
  <c r="A1405"/>
  <c r="B1405" s="1"/>
  <c r="A1404"/>
  <c r="B1404" s="1"/>
  <c r="A1403"/>
  <c r="B1403" s="1"/>
  <c r="A1402"/>
  <c r="B1402" s="1"/>
  <c r="A1401"/>
  <c r="B1401" s="1"/>
  <c r="A1400"/>
  <c r="B1400" s="1"/>
  <c r="A1399"/>
  <c r="B1399" s="1"/>
  <c r="A1398"/>
  <c r="B1398" s="1"/>
  <c r="A1397"/>
  <c r="B1397" s="1"/>
  <c r="A1396"/>
  <c r="B1396" s="1"/>
  <c r="A1395"/>
  <c r="B1395" s="1"/>
  <c r="A1394"/>
  <c r="B1394" s="1"/>
  <c r="A1393"/>
  <c r="B1393" s="1"/>
  <c r="A1392"/>
  <c r="B1392" s="1"/>
  <c r="A1391"/>
  <c r="B1391" s="1"/>
  <c r="A1390"/>
  <c r="B1390" s="1"/>
  <c r="A1389"/>
  <c r="B1389" s="1"/>
  <c r="A1388"/>
  <c r="B1388" s="1"/>
  <c r="A1387"/>
  <c r="B1387" s="1"/>
  <c r="A1386"/>
  <c r="B1386" s="1"/>
  <c r="A1385"/>
  <c r="B1385" s="1"/>
  <c r="A1384"/>
  <c r="B1384" s="1"/>
  <c r="A1383"/>
  <c r="B1383" s="1"/>
  <c r="A1382"/>
  <c r="B1382" s="1"/>
  <c r="A1381"/>
  <c r="B1381" s="1"/>
  <c r="A1380"/>
  <c r="B1380" s="1"/>
  <c r="A1379"/>
  <c r="B1379" s="1"/>
  <c r="A1378"/>
  <c r="B1378" s="1"/>
  <c r="A1377"/>
  <c r="B1377" s="1"/>
  <c r="A1376"/>
  <c r="B1376" s="1"/>
  <c r="A1375"/>
  <c r="B1375" s="1"/>
  <c r="A1374"/>
  <c r="B1374" s="1"/>
  <c r="A1373"/>
  <c r="B1373" s="1"/>
  <c r="A1372"/>
  <c r="B1372" s="1"/>
  <c r="A1371"/>
  <c r="B1371" s="1"/>
  <c r="A1370"/>
  <c r="B1370" s="1"/>
  <c r="A1369"/>
  <c r="B1369" s="1"/>
  <c r="A1368"/>
  <c r="B1368" s="1"/>
  <c r="A1367"/>
  <c r="B1367" s="1"/>
  <c r="A1366"/>
  <c r="B1366" s="1"/>
  <c r="A1365"/>
  <c r="B1365" s="1"/>
  <c r="A1364"/>
  <c r="B1364" s="1"/>
  <c r="A1363"/>
  <c r="B1363" s="1"/>
  <c r="A1362"/>
  <c r="B1362" s="1"/>
  <c r="A1361"/>
  <c r="B1361" s="1"/>
  <c r="A1360"/>
  <c r="B1360" s="1"/>
  <c r="A1359"/>
  <c r="B1359" s="1"/>
  <c r="A1358"/>
  <c r="B1358" s="1"/>
  <c r="A1357"/>
  <c r="B1357" s="1"/>
  <c r="A1356"/>
  <c r="B1356" s="1"/>
  <c r="A1355"/>
  <c r="B1355" s="1"/>
  <c r="A1354"/>
  <c r="B1354" s="1"/>
  <c r="A1353"/>
  <c r="B1353" s="1"/>
  <c r="A1352"/>
  <c r="B1352" s="1"/>
  <c r="A1351"/>
  <c r="B1351" s="1"/>
  <c r="B1350"/>
  <c r="A1350"/>
  <c r="A1349"/>
  <c r="B1349" s="1"/>
  <c r="A1348"/>
  <c r="B1348" s="1"/>
  <c r="A1347"/>
  <c r="B1347" s="1"/>
  <c r="A1346"/>
  <c r="B1346" s="1"/>
  <c r="A1345"/>
  <c r="B1345" s="1"/>
  <c r="A1344"/>
  <c r="B1344" s="1"/>
  <c r="A1343"/>
  <c r="B1343" s="1"/>
  <c r="B1342"/>
  <c r="A1342"/>
  <c r="A1341"/>
  <c r="B1341" s="1"/>
  <c r="A1340"/>
  <c r="B1340" s="1"/>
  <c r="A1339"/>
  <c r="B1339" s="1"/>
  <c r="A1338"/>
  <c r="B1338" s="1"/>
  <c r="A1337"/>
  <c r="B1337" s="1"/>
  <c r="A1336"/>
  <c r="B1336" s="1"/>
  <c r="A1335"/>
  <c r="B1335" s="1"/>
  <c r="A1334"/>
  <c r="B1334" s="1"/>
  <c r="A1333"/>
  <c r="B1333" s="1"/>
  <c r="A1332"/>
  <c r="B1332" s="1"/>
  <c r="A1331"/>
  <c r="B1331" s="1"/>
  <c r="A1330"/>
  <c r="B1330" s="1"/>
  <c r="A1329"/>
  <c r="B1329" s="1"/>
  <c r="A1328"/>
  <c r="B1328" s="1"/>
  <c r="A1327"/>
  <c r="B1327" s="1"/>
  <c r="A1326"/>
  <c r="B1326" s="1"/>
  <c r="A1325"/>
  <c r="B1325" s="1"/>
  <c r="A1324"/>
  <c r="B1324" s="1"/>
  <c r="A1323"/>
  <c r="B1323" s="1"/>
  <c r="A1322"/>
  <c r="B1322" s="1"/>
  <c r="A1321"/>
  <c r="B1321" s="1"/>
  <c r="A1320"/>
  <c r="B1320" s="1"/>
  <c r="A1319"/>
  <c r="B1319" s="1"/>
  <c r="A1318"/>
  <c r="B1318" s="1"/>
  <c r="A1317"/>
  <c r="B1317" s="1"/>
  <c r="A1316"/>
  <c r="B1316" s="1"/>
  <c r="A1315"/>
  <c r="B1315" s="1"/>
  <c r="A1314"/>
  <c r="B1314" s="1"/>
  <c r="A1313"/>
  <c r="B1313" s="1"/>
  <c r="A1312"/>
  <c r="B1312" s="1"/>
  <c r="A1311"/>
  <c r="B1311" s="1"/>
  <c r="A1310"/>
  <c r="B1310" s="1"/>
  <c r="A1309"/>
  <c r="B1309" s="1"/>
  <c r="A1308"/>
  <c r="B1308" s="1"/>
  <c r="A1307"/>
  <c r="B1307" s="1"/>
  <c r="A1306"/>
  <c r="B1306" s="1"/>
  <c r="A1305"/>
  <c r="B1305" s="1"/>
  <c r="A1304"/>
  <c r="B1304" s="1"/>
  <c r="A1303"/>
  <c r="B1303" s="1"/>
  <c r="A1302"/>
  <c r="B1302" s="1"/>
  <c r="A1301"/>
  <c r="B1301" s="1"/>
  <c r="A1300"/>
  <c r="B1300" s="1"/>
  <c r="A1299"/>
  <c r="B1299" s="1"/>
  <c r="A1298"/>
  <c r="B1298" s="1"/>
  <c r="A1297"/>
  <c r="B1297" s="1"/>
  <c r="A1296"/>
  <c r="B1296" s="1"/>
  <c r="A1295"/>
  <c r="B1295" s="1"/>
  <c r="A1294"/>
  <c r="B1294" s="1"/>
  <c r="A1293"/>
  <c r="B1293" s="1"/>
  <c r="A1292"/>
  <c r="B1292" s="1"/>
  <c r="A1291"/>
  <c r="B1291" s="1"/>
  <c r="A1290"/>
  <c r="B1290" s="1"/>
  <c r="A1289"/>
  <c r="B1289" s="1"/>
  <c r="A1288"/>
  <c r="B1288" s="1"/>
  <c r="A1287"/>
  <c r="B1287" s="1"/>
  <c r="A1286"/>
  <c r="B1286" s="1"/>
  <c r="A1285"/>
  <c r="B1285" s="1"/>
  <c r="A1284"/>
  <c r="B1284" s="1"/>
  <c r="A1283"/>
  <c r="B1283" s="1"/>
  <c r="U1283" s="1"/>
  <c r="A1282"/>
  <c r="B1282" s="1"/>
  <c r="A1281"/>
  <c r="B1281" s="1"/>
  <c r="U1281" s="1"/>
  <c r="A1280"/>
  <c r="B1280" s="1"/>
  <c r="B1279"/>
  <c r="U1279" s="1"/>
  <c r="A1279"/>
  <c r="A1278"/>
  <c r="B1278" s="1"/>
  <c r="A1277"/>
  <c r="B1277" s="1"/>
  <c r="U1277" s="1"/>
  <c r="A1276"/>
  <c r="B1276" s="1"/>
  <c r="A1275"/>
  <c r="B1275" s="1"/>
  <c r="U1275" s="1"/>
  <c r="A1274"/>
  <c r="B1274" s="1"/>
  <c r="A1273"/>
  <c r="B1273" s="1"/>
  <c r="U1273" s="1"/>
  <c r="A1272"/>
  <c r="B1272" s="1"/>
  <c r="B1271"/>
  <c r="U1271" s="1"/>
  <c r="A1271"/>
  <c r="A1270"/>
  <c r="B1270" s="1"/>
  <c r="A1269"/>
  <c r="B1269" s="1"/>
  <c r="A1268"/>
  <c r="B1268" s="1"/>
  <c r="A1267"/>
  <c r="B1267" s="1"/>
  <c r="A1266"/>
  <c r="B1266" s="1"/>
  <c r="A1265"/>
  <c r="B1265" s="1"/>
  <c r="B1264"/>
  <c r="A1264"/>
  <c r="A1263"/>
  <c r="B1263" s="1"/>
  <c r="A1262"/>
  <c r="B1262" s="1"/>
  <c r="A1261"/>
  <c r="B1261" s="1"/>
  <c r="A1260"/>
  <c r="B1260" s="1"/>
  <c r="A1259"/>
  <c r="B1259" s="1"/>
  <c r="A1258"/>
  <c r="B1258" s="1"/>
  <c r="A1257"/>
  <c r="B1257" s="1"/>
  <c r="A1256"/>
  <c r="B1256" s="1"/>
  <c r="A1255"/>
  <c r="B1255" s="1"/>
  <c r="A1254"/>
  <c r="B1254" s="1"/>
  <c r="A1253"/>
  <c r="B1253" s="1"/>
  <c r="A1252"/>
  <c r="B1252" s="1"/>
  <c r="A1251"/>
  <c r="B1251" s="1"/>
  <c r="A1250"/>
  <c r="B1250" s="1"/>
  <c r="A1249"/>
  <c r="B1249" s="1"/>
  <c r="A1248"/>
  <c r="B1248" s="1"/>
  <c r="A1247"/>
  <c r="B1247" s="1"/>
  <c r="A1246"/>
  <c r="B1246" s="1"/>
  <c r="A1245"/>
  <c r="B1245" s="1"/>
  <c r="A1244"/>
  <c r="B1244" s="1"/>
  <c r="A1243"/>
  <c r="B1243" s="1"/>
  <c r="A1242"/>
  <c r="B1242" s="1"/>
  <c r="A1241"/>
  <c r="B1241" s="1"/>
  <c r="A1240"/>
  <c r="B1240" s="1"/>
  <c r="A1239"/>
  <c r="B1239" s="1"/>
  <c r="A1238"/>
  <c r="B1238" s="1"/>
  <c r="A1237"/>
  <c r="B1237" s="1"/>
  <c r="A1236"/>
  <c r="B1236" s="1"/>
  <c r="A1235"/>
  <c r="B1235" s="1"/>
  <c r="A1234"/>
  <c r="B1234" s="1"/>
  <c r="A1233"/>
  <c r="B1233" s="1"/>
  <c r="A1232"/>
  <c r="B1232" s="1"/>
  <c r="A1231"/>
  <c r="B1231" s="1"/>
  <c r="A1230"/>
  <c r="B1230" s="1"/>
  <c r="A1229"/>
  <c r="B1229" s="1"/>
  <c r="A1228"/>
  <c r="B1228" s="1"/>
  <c r="A1227"/>
  <c r="B1227" s="1"/>
  <c r="A1226"/>
  <c r="B1226" s="1"/>
  <c r="A1225"/>
  <c r="B1225" s="1"/>
  <c r="A1224"/>
  <c r="B1224" s="1"/>
  <c r="A1223"/>
  <c r="B1223" s="1"/>
  <c r="A1222"/>
  <c r="B1222" s="1"/>
  <c r="A1221"/>
  <c r="B1221" s="1"/>
  <c r="A1220"/>
  <c r="B1220" s="1"/>
  <c r="B1219"/>
  <c r="U1219" s="1"/>
  <c r="A1219"/>
  <c r="A1218"/>
  <c r="B1218" s="1"/>
  <c r="A1217"/>
  <c r="B1217" s="1"/>
  <c r="A1216"/>
  <c r="B1216" s="1"/>
  <c r="A1215"/>
  <c r="B1215" s="1"/>
  <c r="A1214"/>
  <c r="B1214" s="1"/>
  <c r="A1213"/>
  <c r="B1213" s="1"/>
  <c r="A1212"/>
  <c r="B1212" s="1"/>
  <c r="A1211"/>
  <c r="B1211" s="1"/>
  <c r="A1210"/>
  <c r="B1210" s="1"/>
  <c r="A1209"/>
  <c r="B1209" s="1"/>
  <c r="A1208"/>
  <c r="B1208" s="1"/>
  <c r="A1207"/>
  <c r="B1207" s="1"/>
  <c r="A1206"/>
  <c r="B1206" s="1"/>
  <c r="A1205"/>
  <c r="B1205" s="1"/>
  <c r="A1204"/>
  <c r="B1204" s="1"/>
  <c r="A1203"/>
  <c r="B1203" s="1"/>
  <c r="A1202"/>
  <c r="B1202" s="1"/>
  <c r="A1201"/>
  <c r="B1201" s="1"/>
  <c r="A1200"/>
  <c r="B1200" s="1"/>
  <c r="A1199"/>
  <c r="B1199" s="1"/>
  <c r="A1198"/>
  <c r="B1198" s="1"/>
  <c r="A1197"/>
  <c r="B1197" s="1"/>
  <c r="A1196"/>
  <c r="B1196" s="1"/>
  <c r="A1195"/>
  <c r="B1195" s="1"/>
  <c r="A1194"/>
  <c r="B1194" s="1"/>
  <c r="A1193"/>
  <c r="B1193" s="1"/>
  <c r="A1192"/>
  <c r="B1192" s="1"/>
  <c r="A1191"/>
  <c r="B1191" s="1"/>
  <c r="A1190"/>
  <c r="B1190" s="1"/>
  <c r="A1189"/>
  <c r="B1189" s="1"/>
  <c r="U1189" s="1"/>
  <c r="A1188"/>
  <c r="B1188" s="1"/>
  <c r="A1187"/>
  <c r="B1187" s="1"/>
  <c r="A1186"/>
  <c r="B1186" s="1"/>
  <c r="A1185"/>
  <c r="B1185" s="1"/>
  <c r="A1184"/>
  <c r="B1184" s="1"/>
  <c r="A1183"/>
  <c r="B1183" s="1"/>
  <c r="A1182"/>
  <c r="B1182" s="1"/>
  <c r="B1181"/>
  <c r="U1181" s="1"/>
  <c r="A1181"/>
  <c r="A1180"/>
  <c r="B1180" s="1"/>
  <c r="A1179"/>
  <c r="B1179" s="1"/>
  <c r="U1179" s="1"/>
  <c r="A1178"/>
  <c r="B1178" s="1"/>
  <c r="A1177"/>
  <c r="B1177" s="1"/>
  <c r="U1177" s="1"/>
  <c r="A1176"/>
  <c r="B1176" s="1"/>
  <c r="A1175"/>
  <c r="B1175" s="1"/>
  <c r="U1175" s="1"/>
  <c r="A1174"/>
  <c r="B1174" s="1"/>
  <c r="B1173"/>
  <c r="U1173" s="1"/>
  <c r="A1173"/>
  <c r="A1172"/>
  <c r="B1172" s="1"/>
  <c r="A1171"/>
  <c r="B1171" s="1"/>
  <c r="U1171" s="1"/>
  <c r="A1170"/>
  <c r="B1170" s="1"/>
  <c r="A1169"/>
  <c r="B1169" s="1"/>
  <c r="U1169" s="1"/>
  <c r="A1168"/>
  <c r="B1168" s="1"/>
  <c r="A1167"/>
  <c r="B1167" s="1"/>
  <c r="U1167" s="1"/>
  <c r="A1166"/>
  <c r="B1166" s="1"/>
  <c r="A1165"/>
  <c r="B1165" s="1"/>
  <c r="A1164"/>
  <c r="B1164" s="1"/>
  <c r="A1163"/>
  <c r="B1163" s="1"/>
  <c r="A1162"/>
  <c r="B1162" s="1"/>
  <c r="A1161"/>
  <c r="B1161" s="1"/>
  <c r="A1160"/>
  <c r="B1160" s="1"/>
  <c r="A1159"/>
  <c r="B1159" s="1"/>
  <c r="A1158"/>
  <c r="B1158" s="1"/>
  <c r="A1157"/>
  <c r="B1157" s="1"/>
  <c r="A1156"/>
  <c r="B1156" s="1"/>
  <c r="A1155"/>
  <c r="B1155" s="1"/>
  <c r="A1154"/>
  <c r="B1154" s="1"/>
  <c r="A1153"/>
  <c r="B1153" s="1"/>
  <c r="A1152"/>
  <c r="B1152" s="1"/>
  <c r="A1151"/>
  <c r="B1151" s="1"/>
  <c r="A1150"/>
  <c r="B1150" s="1"/>
  <c r="A1149"/>
  <c r="B1149" s="1"/>
  <c r="A1148"/>
  <c r="B1148" s="1"/>
  <c r="A1147"/>
  <c r="B1147" s="1"/>
  <c r="A1146"/>
  <c r="B1146" s="1"/>
  <c r="A1145"/>
  <c r="B1145" s="1"/>
  <c r="A1144"/>
  <c r="B1144" s="1"/>
  <c r="A1143"/>
  <c r="B1143" s="1"/>
  <c r="A1142"/>
  <c r="B1142" s="1"/>
  <c r="A1141"/>
  <c r="B1141" s="1"/>
  <c r="A1140"/>
  <c r="B1140" s="1"/>
  <c r="A1139"/>
  <c r="B1139" s="1"/>
  <c r="A1138"/>
  <c r="B1138" s="1"/>
  <c r="A1137"/>
  <c r="B1137" s="1"/>
  <c r="A1136"/>
  <c r="B1136" s="1"/>
  <c r="A1135"/>
  <c r="B1135" s="1"/>
  <c r="A1134"/>
  <c r="B1134" s="1"/>
  <c r="A1133"/>
  <c r="B1133" s="1"/>
  <c r="A1132"/>
  <c r="B1132" s="1"/>
  <c r="B1131"/>
  <c r="U1131" s="1"/>
  <c r="A1131"/>
  <c r="A1130"/>
  <c r="B1130" s="1"/>
  <c r="A1129"/>
  <c r="B1129" s="1"/>
  <c r="A1128"/>
  <c r="B1128" s="1"/>
  <c r="A1127"/>
  <c r="B1127" s="1"/>
  <c r="A1126"/>
  <c r="B1126" s="1"/>
  <c r="A1125"/>
  <c r="B1125" s="1"/>
  <c r="A1124"/>
  <c r="B1124" s="1"/>
  <c r="A1123"/>
  <c r="B1123" s="1"/>
  <c r="A1122"/>
  <c r="B1122" s="1"/>
  <c r="A1121"/>
  <c r="B1121" s="1"/>
  <c r="A1120"/>
  <c r="B1120" s="1"/>
  <c r="A1119"/>
  <c r="B1119" s="1"/>
  <c r="A1118"/>
  <c r="B1118" s="1"/>
  <c r="A1117"/>
  <c r="B1117" s="1"/>
  <c r="A1116"/>
  <c r="B1116" s="1"/>
  <c r="A1115"/>
  <c r="B1115" s="1"/>
  <c r="A1114"/>
  <c r="B1114" s="1"/>
  <c r="A1113"/>
  <c r="B1113" s="1"/>
  <c r="A1112"/>
  <c r="B1112" s="1"/>
  <c r="A1111"/>
  <c r="B1111" s="1"/>
  <c r="A1110"/>
  <c r="B1110" s="1"/>
  <c r="A1109"/>
  <c r="B1109" s="1"/>
  <c r="A1108"/>
  <c r="B1108" s="1"/>
  <c r="A1107"/>
  <c r="B1107" s="1"/>
  <c r="A1106"/>
  <c r="B1106" s="1"/>
  <c r="A1105"/>
  <c r="B1105" s="1"/>
  <c r="B1104"/>
  <c r="A1104"/>
  <c r="A1103"/>
  <c r="B1103" s="1"/>
  <c r="A1102"/>
  <c r="B1102" s="1"/>
  <c r="A1101"/>
  <c r="B1101" s="1"/>
  <c r="A1100"/>
  <c r="B1100" s="1"/>
  <c r="A1099"/>
  <c r="B1099" s="1"/>
  <c r="A1098"/>
  <c r="B1098" s="1"/>
  <c r="A1097"/>
  <c r="B1097" s="1"/>
  <c r="A1096"/>
  <c r="B1096" s="1"/>
  <c r="A1095"/>
  <c r="B1095" s="1"/>
  <c r="A1094"/>
  <c r="B1094" s="1"/>
  <c r="A1093"/>
  <c r="B1093" s="1"/>
  <c r="A1092"/>
  <c r="B1092" s="1"/>
  <c r="A1091"/>
  <c r="B1091" s="1"/>
  <c r="A1090"/>
  <c r="B1090" s="1"/>
  <c r="A1089"/>
  <c r="B1089" s="1"/>
  <c r="A1088"/>
  <c r="B1088" s="1"/>
  <c r="A1087"/>
  <c r="B1087" s="1"/>
  <c r="A1086"/>
  <c r="B1086" s="1"/>
  <c r="A1085"/>
  <c r="B1085" s="1"/>
  <c r="A1084"/>
  <c r="B1084" s="1"/>
  <c r="A1083"/>
  <c r="B1083" s="1"/>
  <c r="A1082"/>
  <c r="B1082" s="1"/>
  <c r="A1081"/>
  <c r="B1081" s="1"/>
  <c r="U1081" s="1"/>
  <c r="A1080"/>
  <c r="B1080" s="1"/>
  <c r="A1079"/>
  <c r="B1079" s="1"/>
  <c r="A1078"/>
  <c r="B1078" s="1"/>
  <c r="B1077"/>
  <c r="U1077" s="1"/>
  <c r="A1077"/>
  <c r="A1076"/>
  <c r="B1076" s="1"/>
  <c r="A1075"/>
  <c r="B1075" s="1"/>
  <c r="U1075" s="1"/>
  <c r="A1074"/>
  <c r="B1074" s="1"/>
  <c r="A1073"/>
  <c r="B1073" s="1"/>
  <c r="U1073" s="1"/>
  <c r="A1072"/>
  <c r="B1072" s="1"/>
  <c r="A1071"/>
  <c r="B1071" s="1"/>
  <c r="U1071" s="1"/>
  <c r="A1070"/>
  <c r="B1070" s="1"/>
  <c r="B1069"/>
  <c r="U1069" s="1"/>
  <c r="A1069"/>
  <c r="A1068"/>
  <c r="B1068" s="1"/>
  <c r="A1067"/>
  <c r="B1067" s="1"/>
  <c r="U1067" s="1"/>
  <c r="A1066"/>
  <c r="B1066" s="1"/>
  <c r="A1065"/>
  <c r="B1065" s="1"/>
  <c r="U1065" s="1"/>
  <c r="A1064"/>
  <c r="B1064" s="1"/>
  <c r="A1063"/>
  <c r="B1063" s="1"/>
  <c r="U1063" s="1"/>
  <c r="A1062"/>
  <c r="B1062" s="1"/>
  <c r="A1061"/>
  <c r="B1061" s="1"/>
  <c r="A1060"/>
  <c r="B1060" s="1"/>
  <c r="A1059"/>
  <c r="B1059" s="1"/>
  <c r="A1058"/>
  <c r="B1058" s="1"/>
  <c r="A1057"/>
  <c r="B1057" s="1"/>
  <c r="A1056"/>
  <c r="B1056" s="1"/>
  <c r="A1055"/>
  <c r="B1055" s="1"/>
  <c r="A1054"/>
  <c r="B1054" s="1"/>
  <c r="A1053"/>
  <c r="B1053" s="1"/>
  <c r="A1052"/>
  <c r="B1052" s="1"/>
  <c r="A1051"/>
  <c r="B1051" s="1"/>
  <c r="A1050"/>
  <c r="B1050" s="1"/>
  <c r="A1049"/>
  <c r="B1049" s="1"/>
  <c r="A1048"/>
  <c r="B1048" s="1"/>
  <c r="A1047"/>
  <c r="B1047" s="1"/>
  <c r="A1046"/>
  <c r="B1046" s="1"/>
  <c r="A1045"/>
  <c r="B1045" s="1"/>
  <c r="A1044"/>
  <c r="B1044" s="1"/>
  <c r="A1043"/>
  <c r="B1043" s="1"/>
  <c r="A1042"/>
  <c r="B1042" s="1"/>
  <c r="A1041"/>
  <c r="B1041" s="1"/>
  <c r="A1040"/>
  <c r="B1040" s="1"/>
  <c r="A1039"/>
  <c r="B1039" s="1"/>
  <c r="A1038"/>
  <c r="B1038" s="1"/>
  <c r="A1037"/>
  <c r="B1037" s="1"/>
  <c r="A1036"/>
  <c r="B1036" s="1"/>
  <c r="A1035"/>
  <c r="B1035" s="1"/>
  <c r="A1034"/>
  <c r="B1034" s="1"/>
  <c r="A1033"/>
  <c r="B1033" s="1"/>
  <c r="A1032"/>
  <c r="B1032" s="1"/>
  <c r="A1031"/>
  <c r="B1031" s="1"/>
  <c r="A1030"/>
  <c r="B1030" s="1"/>
  <c r="A1029"/>
  <c r="B1029" s="1"/>
  <c r="A1028"/>
  <c r="B1028" s="1"/>
  <c r="A1027"/>
  <c r="B1027" s="1"/>
  <c r="A1026"/>
  <c r="B1026" s="1"/>
  <c r="A1025"/>
  <c r="B1025" s="1"/>
  <c r="A1024"/>
  <c r="B1024" s="1"/>
  <c r="A1023"/>
  <c r="B1023" s="1"/>
  <c r="A1022"/>
  <c r="B1022" s="1"/>
  <c r="A1021"/>
  <c r="B1021" s="1"/>
  <c r="A1020"/>
  <c r="B1020" s="1"/>
  <c r="A1019"/>
  <c r="B1019" s="1"/>
  <c r="A1018"/>
  <c r="B1018" s="1"/>
  <c r="A1017"/>
  <c r="B1017" s="1"/>
  <c r="A1016"/>
  <c r="B1016" s="1"/>
  <c r="A1015"/>
  <c r="B1015" s="1"/>
  <c r="A1014"/>
  <c r="B1014" s="1"/>
  <c r="A1013"/>
  <c r="B1013" s="1"/>
  <c r="A1012"/>
  <c r="B1012" s="1"/>
  <c r="A1011"/>
  <c r="B1011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A1003"/>
  <c r="B1003" s="1"/>
  <c r="U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A995"/>
  <c r="B995" s="1"/>
  <c r="A994"/>
  <c r="B994" s="1"/>
  <c r="A993"/>
  <c r="B993" s="1"/>
  <c r="A992"/>
  <c r="B992" s="1"/>
  <c r="A991"/>
  <c r="B991" s="1"/>
  <c r="A990"/>
  <c r="B990" s="1"/>
  <c r="A989"/>
  <c r="B989" s="1"/>
  <c r="A988"/>
  <c r="B988" s="1"/>
  <c r="A987"/>
  <c r="B987" s="1"/>
  <c r="A986"/>
  <c r="B986" s="1"/>
  <c r="A985"/>
  <c r="B985" s="1"/>
  <c r="A984"/>
  <c r="B984" s="1"/>
  <c r="A983"/>
  <c r="B983" s="1"/>
  <c r="A982"/>
  <c r="B982" s="1"/>
  <c r="A981"/>
  <c r="B981" s="1"/>
  <c r="A980"/>
  <c r="B980" s="1"/>
  <c r="A979"/>
  <c r="B979" s="1"/>
  <c r="A978"/>
  <c r="B978" s="1"/>
  <c r="A977"/>
  <c r="B977" s="1"/>
  <c r="A976"/>
  <c r="B976" s="1"/>
  <c r="A975"/>
  <c r="B975" s="1"/>
  <c r="U975" s="1"/>
  <c r="A974"/>
  <c r="B974" s="1"/>
  <c r="B973"/>
  <c r="U973" s="1"/>
  <c r="A973"/>
  <c r="A972"/>
  <c r="B972" s="1"/>
  <c r="A971"/>
  <c r="B971" s="1"/>
  <c r="U971" s="1"/>
  <c r="A970"/>
  <c r="B970" s="1"/>
  <c r="A969"/>
  <c r="B969" s="1"/>
  <c r="U969" s="1"/>
  <c r="A968"/>
  <c r="B968" s="1"/>
  <c r="A967"/>
  <c r="B967" s="1"/>
  <c r="U967" s="1"/>
  <c r="A966"/>
  <c r="B966" s="1"/>
  <c r="B965"/>
  <c r="U965" s="1"/>
  <c r="A965"/>
  <c r="A964"/>
  <c r="B964" s="1"/>
  <c r="A963"/>
  <c r="B963" s="1"/>
  <c r="U963" s="1"/>
  <c r="A962"/>
  <c r="B962" s="1"/>
  <c r="A961"/>
  <c r="B961" s="1"/>
  <c r="U961" s="1"/>
  <c r="A960"/>
  <c r="B960" s="1"/>
  <c r="A959"/>
  <c r="B959" s="1"/>
  <c r="U959" s="1"/>
  <c r="A958"/>
  <c r="B958" s="1"/>
  <c r="B957"/>
  <c r="U957" s="1"/>
  <c r="A957"/>
  <c r="A956"/>
  <c r="B956" s="1"/>
  <c r="A955"/>
  <c r="B955" s="1"/>
  <c r="U955" s="1"/>
  <c r="A954"/>
  <c r="B954" s="1"/>
  <c r="A953"/>
  <c r="B953" s="1"/>
  <c r="A952"/>
  <c r="B952" s="1"/>
  <c r="A951"/>
  <c r="B951" s="1"/>
  <c r="A950"/>
  <c r="B950" s="1"/>
  <c r="A949"/>
  <c r="B949" s="1"/>
  <c r="A948"/>
  <c r="B948" s="1"/>
  <c r="A947"/>
  <c r="B947" s="1"/>
  <c r="B946"/>
  <c r="A946"/>
  <c r="A945"/>
  <c r="B945" s="1"/>
  <c r="A944"/>
  <c r="B944" s="1"/>
  <c r="A943"/>
  <c r="B943" s="1"/>
  <c r="A942"/>
  <c r="B942" s="1"/>
  <c r="A941"/>
  <c r="B941" s="1"/>
  <c r="A940"/>
  <c r="B940" s="1"/>
  <c r="A939"/>
  <c r="B939" s="1"/>
  <c r="B938"/>
  <c r="A938"/>
  <c r="A937"/>
  <c r="B937" s="1"/>
  <c r="A936"/>
  <c r="B936" s="1"/>
  <c r="A935"/>
  <c r="B935" s="1"/>
  <c r="A934"/>
  <c r="B934" s="1"/>
  <c r="A933"/>
  <c r="B933" s="1"/>
  <c r="A932"/>
  <c r="B932" s="1"/>
  <c r="A931"/>
  <c r="B931" s="1"/>
  <c r="A930"/>
  <c r="B930" s="1"/>
  <c r="A929"/>
  <c r="B929" s="1"/>
  <c r="A928"/>
  <c r="B928" s="1"/>
  <c r="A927"/>
  <c r="B927" s="1"/>
  <c r="A926"/>
  <c r="B926" s="1"/>
  <c r="A925"/>
  <c r="B925" s="1"/>
  <c r="A924"/>
  <c r="B924" s="1"/>
  <c r="A923"/>
  <c r="B923" s="1"/>
  <c r="A922"/>
  <c r="B922" s="1"/>
  <c r="A921"/>
  <c r="B921" s="1"/>
  <c r="A920"/>
  <c r="B920" s="1"/>
  <c r="A919"/>
  <c r="B919" s="1"/>
  <c r="A918"/>
  <c r="B918" s="1"/>
  <c r="A917"/>
  <c r="B917" s="1"/>
  <c r="A916"/>
  <c r="B916" s="1"/>
  <c r="A915"/>
  <c r="B915" s="1"/>
  <c r="A914"/>
  <c r="B914" s="1"/>
  <c r="A913"/>
  <c r="B913" s="1"/>
  <c r="A912"/>
  <c r="B912" s="1"/>
  <c r="A911"/>
  <c r="B911" s="1"/>
  <c r="B910"/>
  <c r="A910"/>
  <c r="A909"/>
  <c r="B909" s="1"/>
  <c r="A908"/>
  <c r="B908" s="1"/>
  <c r="A907"/>
  <c r="B907" s="1"/>
  <c r="A906"/>
  <c r="B906" s="1"/>
  <c r="A905"/>
  <c r="B905" s="1"/>
  <c r="A904"/>
  <c r="B904" s="1"/>
  <c r="A903"/>
  <c r="B903" s="1"/>
  <c r="A902"/>
  <c r="B902" s="1"/>
  <c r="A901"/>
  <c r="B901" s="1"/>
  <c r="A900"/>
  <c r="B900" s="1"/>
  <c r="B899"/>
  <c r="U899" s="1"/>
  <c r="A899"/>
  <c r="A898"/>
  <c r="B898" s="1"/>
  <c r="A897"/>
  <c r="B897" s="1"/>
  <c r="A896"/>
  <c r="B896" s="1"/>
  <c r="A895"/>
  <c r="B895" s="1"/>
  <c r="A894"/>
  <c r="B894" s="1"/>
  <c r="A893"/>
  <c r="B893" s="1"/>
  <c r="A892"/>
  <c r="B892" s="1"/>
  <c r="A891"/>
  <c r="B891" s="1"/>
  <c r="A890"/>
  <c r="B890" s="1"/>
  <c r="A889"/>
  <c r="B889" s="1"/>
  <c r="A888"/>
  <c r="B888" s="1"/>
  <c r="A887"/>
  <c r="B887" s="1"/>
  <c r="A886"/>
  <c r="B886" s="1"/>
  <c r="A885"/>
  <c r="B885" s="1"/>
  <c r="A884"/>
  <c r="B884" s="1"/>
  <c r="A883"/>
  <c r="B883" s="1"/>
  <c r="A882"/>
  <c r="B882" s="1"/>
  <c r="A881"/>
  <c r="B881" s="1"/>
  <c r="A880"/>
  <c r="B880" s="1"/>
  <c r="A879"/>
  <c r="B879" s="1"/>
  <c r="A878"/>
  <c r="B878" s="1"/>
  <c r="A877"/>
  <c r="B877" s="1"/>
  <c r="A876"/>
  <c r="B876" s="1"/>
  <c r="A875"/>
  <c r="B875" s="1"/>
  <c r="A874"/>
  <c r="B874" s="1"/>
  <c r="A873"/>
  <c r="B873" s="1"/>
  <c r="A872"/>
  <c r="B872" s="1"/>
  <c r="A871"/>
  <c r="B871" s="1"/>
  <c r="A870"/>
  <c r="B870" s="1"/>
  <c r="A869"/>
  <c r="B869" s="1"/>
  <c r="U869" s="1"/>
  <c r="A868"/>
  <c r="B868" s="1"/>
  <c r="B867"/>
  <c r="U867" s="1"/>
  <c r="A867"/>
  <c r="A866"/>
  <c r="B866" s="1"/>
  <c r="A865"/>
  <c r="B865" s="1"/>
  <c r="U865" s="1"/>
  <c r="A864"/>
  <c r="B864" s="1"/>
  <c r="A863"/>
  <c r="B863" s="1"/>
  <c r="U863" s="1"/>
  <c r="A862"/>
  <c r="B862" s="1"/>
  <c r="A861"/>
  <c r="B861" s="1"/>
  <c r="U861" s="1"/>
  <c r="A860"/>
  <c r="B860" s="1"/>
  <c r="B859"/>
  <c r="U859" s="1"/>
  <c r="A859"/>
  <c r="A858"/>
  <c r="B858" s="1"/>
  <c r="A857"/>
  <c r="B857" s="1"/>
  <c r="U857" s="1"/>
  <c r="A856"/>
  <c r="B856" s="1"/>
  <c r="A855"/>
  <c r="B855" s="1"/>
  <c r="A854"/>
  <c r="B854" s="1"/>
  <c r="A853"/>
  <c r="B853" s="1"/>
  <c r="A852"/>
  <c r="B852" s="1"/>
  <c r="A851"/>
  <c r="B851" s="1"/>
  <c r="A850"/>
  <c r="B850" s="1"/>
  <c r="A849"/>
  <c r="B849" s="1"/>
  <c r="A848"/>
  <c r="B848" s="1"/>
  <c r="A847"/>
  <c r="B847" s="1"/>
  <c r="A846"/>
  <c r="B846" s="1"/>
  <c r="A845"/>
  <c r="B845" s="1"/>
  <c r="B844"/>
  <c r="A844"/>
  <c r="A843"/>
  <c r="B843" s="1"/>
  <c r="A842"/>
  <c r="B842" s="1"/>
  <c r="A841"/>
  <c r="B841" s="1"/>
  <c r="A840"/>
  <c r="B840" s="1"/>
  <c r="A839"/>
  <c r="B839" s="1"/>
  <c r="A838"/>
  <c r="B838" s="1"/>
  <c r="A837"/>
  <c r="B837" s="1"/>
  <c r="B836"/>
  <c r="A836"/>
  <c r="A835"/>
  <c r="B835" s="1"/>
  <c r="A834"/>
  <c r="B834" s="1"/>
  <c r="A833"/>
  <c r="B833" s="1"/>
  <c r="A832"/>
  <c r="B832" s="1"/>
  <c r="A831"/>
  <c r="B831" s="1"/>
  <c r="A830"/>
  <c r="B830" s="1"/>
  <c r="A829"/>
  <c r="B829" s="1"/>
  <c r="A828"/>
  <c r="B828" s="1"/>
  <c r="A827"/>
  <c r="B827" s="1"/>
  <c r="A826"/>
  <c r="B826" s="1"/>
  <c r="A825"/>
  <c r="B825" s="1"/>
  <c r="A824"/>
  <c r="B824" s="1"/>
  <c r="A823"/>
  <c r="B823" s="1"/>
  <c r="A822"/>
  <c r="B822" s="1"/>
  <c r="A821"/>
  <c r="B821" s="1"/>
  <c r="A820"/>
  <c r="B820" s="1"/>
  <c r="A819"/>
  <c r="B819" s="1"/>
  <c r="A818"/>
  <c r="B818" s="1"/>
  <c r="A817"/>
  <c r="B817" s="1"/>
  <c r="A816"/>
  <c r="B816" s="1"/>
  <c r="A815"/>
  <c r="B815" s="1"/>
  <c r="A814"/>
  <c r="B814" s="1"/>
  <c r="A813"/>
  <c r="B813" s="1"/>
  <c r="A812"/>
  <c r="B812" s="1"/>
  <c r="A811"/>
  <c r="B811" s="1"/>
  <c r="A810"/>
  <c r="B810" s="1"/>
  <c r="A809"/>
  <c r="B809" s="1"/>
  <c r="A808"/>
  <c r="B808" s="1"/>
  <c r="A807"/>
  <c r="B807" s="1"/>
  <c r="A806"/>
  <c r="B806" s="1"/>
  <c r="A805"/>
  <c r="B805" s="1"/>
  <c r="A804"/>
  <c r="B804" s="1"/>
  <c r="A803"/>
  <c r="B803" s="1"/>
  <c r="A802"/>
  <c r="B802" s="1"/>
  <c r="A801"/>
  <c r="B801" s="1"/>
  <c r="A800"/>
  <c r="B800" s="1"/>
  <c r="A799"/>
  <c r="B799" s="1"/>
  <c r="A798"/>
  <c r="B798" s="1"/>
  <c r="A797"/>
  <c r="B797" s="1"/>
  <c r="A796"/>
  <c r="B796" s="1"/>
  <c r="A795"/>
  <c r="B795" s="1"/>
  <c r="A794"/>
  <c r="B794" s="1"/>
  <c r="A793"/>
  <c r="B793" s="1"/>
  <c r="U793" s="1"/>
  <c r="A792"/>
  <c r="B792" s="1"/>
  <c r="A791"/>
  <c r="B791" s="1"/>
  <c r="U791" s="1"/>
  <c r="A790"/>
  <c r="B790" s="1"/>
  <c r="A789"/>
  <c r="B789" s="1"/>
  <c r="A788"/>
  <c r="B788" s="1"/>
  <c r="A787"/>
  <c r="B787" s="1"/>
  <c r="A786"/>
  <c r="B786" s="1"/>
  <c r="A785"/>
  <c r="B785" s="1"/>
  <c r="A784"/>
  <c r="B784" s="1"/>
  <c r="A783"/>
  <c r="B783" s="1"/>
  <c r="A782"/>
  <c r="B782" s="1"/>
  <c r="A781"/>
  <c r="B781" s="1"/>
  <c r="A780"/>
  <c r="B780" s="1"/>
  <c r="A779"/>
  <c r="B779" s="1"/>
  <c r="A778"/>
  <c r="B778" s="1"/>
  <c r="A777"/>
  <c r="B777" s="1"/>
  <c r="A776"/>
  <c r="B776" s="1"/>
  <c r="A775"/>
  <c r="B775" s="1"/>
  <c r="A774"/>
  <c r="B774" s="1"/>
  <c r="A773"/>
  <c r="B773" s="1"/>
  <c r="A772"/>
  <c r="B772" s="1"/>
  <c r="A771"/>
  <c r="B771" s="1"/>
  <c r="A770"/>
  <c r="B770" s="1"/>
  <c r="A769"/>
  <c r="B769" s="1"/>
  <c r="U769" s="1"/>
  <c r="A768"/>
  <c r="B768" s="1"/>
  <c r="B767"/>
  <c r="U767" s="1"/>
  <c r="A767"/>
  <c r="A766"/>
  <c r="B766" s="1"/>
  <c r="A765"/>
  <c r="B765" s="1"/>
  <c r="U765" s="1"/>
  <c r="A764"/>
  <c r="B764" s="1"/>
  <c r="A763"/>
  <c r="B763" s="1"/>
  <c r="U763" s="1"/>
  <c r="A762"/>
  <c r="B762" s="1"/>
  <c r="A761"/>
  <c r="B761" s="1"/>
  <c r="U761" s="1"/>
  <c r="A760"/>
  <c r="B760" s="1"/>
  <c r="B759"/>
  <c r="U759" s="1"/>
  <c r="A759"/>
  <c r="A758"/>
  <c r="B758" s="1"/>
  <c r="A757"/>
  <c r="B757" s="1"/>
  <c r="U757" s="1"/>
  <c r="A756"/>
  <c r="B756" s="1"/>
  <c r="A755"/>
  <c r="B755" s="1"/>
  <c r="U755" s="1"/>
  <c r="A754"/>
  <c r="B754" s="1"/>
  <c r="A753"/>
  <c r="B753" s="1"/>
  <c r="U753" s="1"/>
  <c r="A752"/>
  <c r="B752" s="1"/>
  <c r="B751"/>
  <c r="U751" s="1"/>
  <c r="A751"/>
  <c r="A750"/>
  <c r="B750" s="1"/>
  <c r="A749"/>
  <c r="B749" s="1"/>
  <c r="U749" s="1"/>
  <c r="A748"/>
  <c r="B748" s="1"/>
  <c r="A747"/>
  <c r="B747" s="1"/>
  <c r="A746"/>
  <c r="B746" s="1"/>
  <c r="A745"/>
  <c r="B745" s="1"/>
  <c r="A744"/>
  <c r="B744" s="1"/>
  <c r="A743"/>
  <c r="B743" s="1"/>
  <c r="A742"/>
  <c r="B742" s="1"/>
  <c r="A741"/>
  <c r="B741" s="1"/>
  <c r="B740"/>
  <c r="A740"/>
  <c r="A739"/>
  <c r="B739" s="1"/>
  <c r="A738"/>
  <c r="B738" s="1"/>
  <c r="A737"/>
  <c r="B737" s="1"/>
  <c r="A736"/>
  <c r="B736" s="1"/>
  <c r="A735"/>
  <c r="B735" s="1"/>
  <c r="A734"/>
  <c r="B734" s="1"/>
  <c r="A733"/>
  <c r="B733" s="1"/>
  <c r="B732"/>
  <c r="A732"/>
  <c r="A731"/>
  <c r="B731" s="1"/>
  <c r="A730"/>
  <c r="B730" s="1"/>
  <c r="A729"/>
  <c r="B729" s="1"/>
  <c r="A728"/>
  <c r="B728" s="1"/>
  <c r="A727"/>
  <c r="B727" s="1"/>
  <c r="A726"/>
  <c r="B726" s="1"/>
  <c r="A725"/>
  <c r="B725" s="1"/>
  <c r="A724"/>
  <c r="B724" s="1"/>
  <c r="A723"/>
  <c r="B723" s="1"/>
  <c r="A722"/>
  <c r="B722" s="1"/>
  <c r="A721"/>
  <c r="B721" s="1"/>
  <c r="A720"/>
  <c r="B720" s="1"/>
  <c r="A719"/>
  <c r="B719" s="1"/>
  <c r="A718"/>
  <c r="B718" s="1"/>
  <c r="A717"/>
  <c r="B717" s="1"/>
  <c r="A716"/>
  <c r="B716" s="1"/>
  <c r="A715"/>
  <c r="B715" s="1"/>
  <c r="A714"/>
  <c r="B714" s="1"/>
  <c r="A713"/>
  <c r="B713" s="1"/>
  <c r="A712"/>
  <c r="B712" s="1"/>
  <c r="A711"/>
  <c r="B711" s="1"/>
  <c r="B710"/>
  <c r="A710"/>
  <c r="A709"/>
  <c r="B709" s="1"/>
  <c r="A708"/>
  <c r="B708" s="1"/>
  <c r="A707"/>
  <c r="B707" s="1"/>
  <c r="A706"/>
  <c r="B706" s="1"/>
  <c r="A705"/>
  <c r="B705" s="1"/>
  <c r="A704"/>
  <c r="B704" s="1"/>
  <c r="A703"/>
  <c r="B703" s="1"/>
  <c r="A702"/>
  <c r="B702" s="1"/>
  <c r="A701"/>
  <c r="B701" s="1"/>
  <c r="A700"/>
  <c r="B700" s="1"/>
  <c r="A699"/>
  <c r="B699" s="1"/>
  <c r="A698"/>
  <c r="B698" s="1"/>
  <c r="A697"/>
  <c r="B697" s="1"/>
  <c r="A696"/>
  <c r="B696" s="1"/>
  <c r="A695"/>
  <c r="B695" s="1"/>
  <c r="A694"/>
  <c r="B694" s="1"/>
  <c r="A693"/>
  <c r="B693" s="1"/>
  <c r="A692"/>
  <c r="B692" s="1"/>
  <c r="A691"/>
  <c r="B691" s="1"/>
  <c r="A690"/>
  <c r="B690" s="1"/>
  <c r="A689"/>
  <c r="B689" s="1"/>
  <c r="A688"/>
  <c r="B688" s="1"/>
  <c r="A687"/>
  <c r="B687" s="1"/>
  <c r="A686"/>
  <c r="B686" s="1"/>
  <c r="A685"/>
  <c r="B685" s="1"/>
  <c r="A684"/>
  <c r="B684" s="1"/>
  <c r="A683"/>
  <c r="B683" s="1"/>
  <c r="A682"/>
  <c r="B682" s="1"/>
  <c r="A681"/>
  <c r="B681" s="1"/>
  <c r="A680"/>
  <c r="B680" s="1"/>
  <c r="A679"/>
  <c r="B679" s="1"/>
  <c r="A678"/>
  <c r="B678" s="1"/>
  <c r="A677"/>
  <c r="B677" s="1"/>
  <c r="A676"/>
  <c r="B676" s="1"/>
  <c r="A675"/>
  <c r="B675" s="1"/>
  <c r="A674"/>
  <c r="B674" s="1"/>
  <c r="A673"/>
  <c r="B673" s="1"/>
  <c r="A672"/>
  <c r="B672" s="1"/>
  <c r="A671"/>
  <c r="B671" s="1"/>
  <c r="A670"/>
  <c r="B670" s="1"/>
  <c r="A669"/>
  <c r="B669" s="1"/>
  <c r="A668"/>
  <c r="B668" s="1"/>
  <c r="A667"/>
  <c r="B667" s="1"/>
  <c r="A666"/>
  <c r="B666" s="1"/>
  <c r="A665"/>
  <c r="B665" s="1"/>
  <c r="A664"/>
  <c r="B664" s="1"/>
  <c r="B663"/>
  <c r="U663" s="1"/>
  <c r="A663"/>
  <c r="A662"/>
  <c r="B662" s="1"/>
  <c r="A661"/>
  <c r="B661" s="1"/>
  <c r="U661" s="1"/>
  <c r="A660"/>
  <c r="B660" s="1"/>
  <c r="A659"/>
  <c r="B659" s="1"/>
  <c r="U659" s="1"/>
  <c r="A658"/>
  <c r="B658" s="1"/>
  <c r="A657"/>
  <c r="B657" s="1"/>
  <c r="U657" s="1"/>
  <c r="A656"/>
  <c r="B656" s="1"/>
  <c r="B655"/>
  <c r="U655" s="1"/>
  <c r="A655"/>
  <c r="A654"/>
  <c r="B654" s="1"/>
  <c r="A653"/>
  <c r="B653" s="1"/>
  <c r="U653" s="1"/>
  <c r="A652"/>
  <c r="B652" s="1"/>
  <c r="A651"/>
  <c r="B651" s="1"/>
  <c r="A650"/>
  <c r="B650" s="1"/>
  <c r="A649"/>
  <c r="B649" s="1"/>
  <c r="A648"/>
  <c r="B648" s="1"/>
  <c r="A647"/>
  <c r="B647" s="1"/>
  <c r="A646"/>
  <c r="B646" s="1"/>
  <c r="A645"/>
  <c r="B645" s="1"/>
  <c r="A644"/>
  <c r="B644" s="1"/>
  <c r="A643"/>
  <c r="B643" s="1"/>
  <c r="A642"/>
  <c r="B642" s="1"/>
  <c r="A641"/>
  <c r="B641" s="1"/>
  <c r="A640"/>
  <c r="B640" s="1"/>
  <c r="A639"/>
  <c r="B639" s="1"/>
  <c r="B638"/>
  <c r="A638"/>
  <c r="A637"/>
  <c r="B637" s="1"/>
  <c r="A636"/>
  <c r="B636" s="1"/>
  <c r="A635"/>
  <c r="B635" s="1"/>
  <c r="A634"/>
  <c r="B634" s="1"/>
  <c r="A633"/>
  <c r="B633" s="1"/>
  <c r="A632"/>
  <c r="B632" s="1"/>
  <c r="A631"/>
  <c r="B631" s="1"/>
  <c r="A630"/>
  <c r="B630" s="1"/>
  <c r="A629"/>
  <c r="B629" s="1"/>
  <c r="A628"/>
  <c r="B628" s="1"/>
  <c r="A627"/>
  <c r="B627" s="1"/>
  <c r="A626"/>
  <c r="B626" s="1"/>
  <c r="A625"/>
  <c r="B625" s="1"/>
  <c r="A624"/>
  <c r="B624" s="1"/>
  <c r="A623"/>
  <c r="B623" s="1"/>
  <c r="A622"/>
  <c r="B622" s="1"/>
  <c r="A621"/>
  <c r="B621" s="1"/>
  <c r="A620"/>
  <c r="B620" s="1"/>
  <c r="A619"/>
  <c r="B619" s="1"/>
  <c r="A618"/>
  <c r="B618" s="1"/>
  <c r="A617"/>
  <c r="B617" s="1"/>
  <c r="A616"/>
  <c r="B616" s="1"/>
  <c r="A615"/>
  <c r="B615" s="1"/>
  <c r="A614"/>
  <c r="B614" s="1"/>
  <c r="B613"/>
  <c r="U613" s="1"/>
  <c r="A613"/>
  <c r="A612"/>
  <c r="B612" s="1"/>
  <c r="A611"/>
  <c r="B611" s="1"/>
  <c r="A610"/>
  <c r="B610" s="1"/>
  <c r="A609"/>
  <c r="B609" s="1"/>
  <c r="A608"/>
  <c r="B608" s="1"/>
  <c r="A607"/>
  <c r="B607" s="1"/>
  <c r="A606"/>
  <c r="B606" s="1"/>
  <c r="A605"/>
  <c r="B605" s="1"/>
  <c r="U605" s="1"/>
  <c r="A604"/>
  <c r="B604" s="1"/>
  <c r="A603"/>
  <c r="B603" s="1"/>
  <c r="U603" s="1"/>
  <c r="A602"/>
  <c r="B602" s="1"/>
  <c r="A601"/>
  <c r="B601" s="1"/>
  <c r="A600"/>
  <c r="B600" s="1"/>
  <c r="A599"/>
  <c r="B599" s="1"/>
  <c r="A598"/>
  <c r="B598" s="1"/>
  <c r="A597"/>
  <c r="B597" s="1"/>
  <c r="A596"/>
  <c r="B596" s="1"/>
  <c r="A595"/>
  <c r="B595" s="1"/>
  <c r="A594"/>
  <c r="B594" s="1"/>
  <c r="A593"/>
  <c r="B593" s="1"/>
  <c r="A592"/>
  <c r="B592" s="1"/>
  <c r="A591"/>
  <c r="B591" s="1"/>
  <c r="A590"/>
  <c r="B590" s="1"/>
  <c r="A589"/>
  <c r="B589" s="1"/>
  <c r="A588"/>
  <c r="B588" s="1"/>
  <c r="A587"/>
  <c r="B587" s="1"/>
  <c r="A586"/>
  <c r="B586" s="1"/>
  <c r="A585"/>
  <c r="B585" s="1"/>
  <c r="A584"/>
  <c r="B584" s="1"/>
  <c r="A583"/>
  <c r="B583" s="1"/>
  <c r="A582"/>
  <c r="B582" s="1"/>
  <c r="A581"/>
  <c r="B581" s="1"/>
  <c r="A580"/>
  <c r="B580" s="1"/>
  <c r="A579"/>
  <c r="B579" s="1"/>
  <c r="A578"/>
  <c r="B578" s="1"/>
  <c r="A577"/>
  <c r="B577" s="1"/>
  <c r="A576"/>
  <c r="B576" s="1"/>
  <c r="A575"/>
  <c r="B575" s="1"/>
  <c r="A574"/>
  <c r="B574" s="1"/>
  <c r="A573"/>
  <c r="B573" s="1"/>
  <c r="A572"/>
  <c r="B572" s="1"/>
  <c r="A571"/>
  <c r="B571" s="1"/>
  <c r="A570"/>
  <c r="B570" s="1"/>
  <c r="A569"/>
  <c r="B569" s="1"/>
  <c r="A568"/>
  <c r="B568" s="1"/>
  <c r="A567"/>
  <c r="B567" s="1"/>
  <c r="U567" s="1"/>
  <c r="A566"/>
  <c r="B566" s="1"/>
  <c r="A565"/>
  <c r="B565" s="1"/>
  <c r="A564"/>
  <c r="B564" s="1"/>
  <c r="A563"/>
  <c r="B563" s="1"/>
  <c r="A562"/>
  <c r="B562" s="1"/>
  <c r="A561"/>
  <c r="B561" s="1"/>
  <c r="A560"/>
  <c r="B560" s="1"/>
  <c r="A559"/>
  <c r="B559" s="1"/>
  <c r="U559" s="1"/>
  <c r="A558"/>
  <c r="B558" s="1"/>
  <c r="B557"/>
  <c r="U557" s="1"/>
  <c r="A557"/>
  <c r="A556"/>
  <c r="B556" s="1"/>
  <c r="A555"/>
  <c r="B555" s="1"/>
  <c r="U555" s="1"/>
  <c r="A554"/>
  <c r="B554" s="1"/>
  <c r="A553"/>
  <c r="B553" s="1"/>
  <c r="U553" s="1"/>
  <c r="A552"/>
  <c r="B552" s="1"/>
  <c r="A551"/>
  <c r="B551" s="1"/>
  <c r="U551" s="1"/>
  <c r="A550"/>
  <c r="B550" s="1"/>
  <c r="B549"/>
  <c r="U549" s="1"/>
  <c r="A549"/>
  <c r="A548"/>
  <c r="B548" s="1"/>
  <c r="A547"/>
  <c r="B547" s="1"/>
  <c r="U547" s="1"/>
  <c r="A546"/>
  <c r="B546" s="1"/>
  <c r="A545"/>
  <c r="B545" s="1"/>
  <c r="U545" s="1"/>
  <c r="A544"/>
  <c r="B544" s="1"/>
  <c r="A543"/>
  <c r="B543" s="1"/>
  <c r="A542"/>
  <c r="B542" s="1"/>
  <c r="A541"/>
  <c r="B541" s="1"/>
  <c r="A540"/>
  <c r="B540" s="1"/>
  <c r="A539"/>
  <c r="B539" s="1"/>
  <c r="A538"/>
  <c r="B538" s="1"/>
  <c r="A537"/>
  <c r="B537" s="1"/>
  <c r="A536"/>
  <c r="B536" s="1"/>
  <c r="A535"/>
  <c r="B535" s="1"/>
  <c r="A534"/>
  <c r="B534" s="1"/>
  <c r="A533"/>
  <c r="B533" s="1"/>
  <c r="A532"/>
  <c r="B532" s="1"/>
  <c r="A531"/>
  <c r="B531" s="1"/>
  <c r="A530"/>
  <c r="B530" s="1"/>
  <c r="A529"/>
  <c r="B529" s="1"/>
  <c r="A528"/>
  <c r="B528" s="1"/>
  <c r="A527"/>
  <c r="B527" s="1"/>
  <c r="A526"/>
  <c r="B526" s="1"/>
  <c r="A525"/>
  <c r="B525" s="1"/>
  <c r="A524"/>
  <c r="B524" s="1"/>
  <c r="A523"/>
  <c r="B523" s="1"/>
  <c r="A522"/>
  <c r="B522" s="1"/>
  <c r="A521"/>
  <c r="B521" s="1"/>
  <c r="A520"/>
  <c r="B520" s="1"/>
  <c r="A519"/>
  <c r="B519" s="1"/>
  <c r="A518"/>
  <c r="B518" s="1"/>
  <c r="A517"/>
  <c r="B517" s="1"/>
  <c r="A516"/>
  <c r="B516" s="1"/>
  <c r="A515"/>
  <c r="B515" s="1"/>
  <c r="A514"/>
  <c r="B514" s="1"/>
  <c r="A513"/>
  <c r="B513" s="1"/>
  <c r="A512"/>
  <c r="B512" s="1"/>
  <c r="A511"/>
  <c r="B511" s="1"/>
  <c r="A510"/>
  <c r="B510" s="1"/>
  <c r="A509"/>
  <c r="B509" s="1"/>
  <c r="U509" s="1"/>
  <c r="A508"/>
  <c r="B508" s="1"/>
  <c r="A507"/>
  <c r="B507" s="1"/>
  <c r="A506"/>
  <c r="B506" s="1"/>
  <c r="A505"/>
  <c r="B505" s="1"/>
  <c r="A504"/>
  <c r="B504" s="1"/>
  <c r="A503"/>
  <c r="B503" s="1"/>
  <c r="A502"/>
  <c r="B502" s="1"/>
  <c r="A501"/>
  <c r="B501" s="1"/>
  <c r="A500"/>
  <c r="B500" s="1"/>
  <c r="A499"/>
  <c r="B499" s="1"/>
  <c r="A498"/>
  <c r="B498" s="1"/>
  <c r="B497"/>
  <c r="U497" s="1"/>
  <c r="A497"/>
  <c r="A496"/>
  <c r="B496" s="1"/>
  <c r="A495"/>
  <c r="B495" s="1"/>
  <c r="A494"/>
  <c r="B494" s="1"/>
  <c r="A493"/>
  <c r="B493" s="1"/>
  <c r="A492"/>
  <c r="B492" s="1"/>
  <c r="A491"/>
  <c r="B491" s="1"/>
  <c r="A490"/>
  <c r="B490" s="1"/>
  <c r="A489"/>
  <c r="B489" s="1"/>
  <c r="A488"/>
  <c r="B488" s="1"/>
  <c r="A487"/>
  <c r="B487" s="1"/>
  <c r="A486"/>
  <c r="B486" s="1"/>
  <c r="A485"/>
  <c r="B485" s="1"/>
  <c r="A484"/>
  <c r="B484" s="1"/>
  <c r="A483"/>
  <c r="B483" s="1"/>
  <c r="A482"/>
  <c r="B482" s="1"/>
  <c r="A481"/>
  <c r="B481" s="1"/>
  <c r="A480"/>
  <c r="B480" s="1"/>
  <c r="A479"/>
  <c r="B479" s="1"/>
  <c r="A478"/>
  <c r="B478" s="1"/>
  <c r="A477"/>
  <c r="B477" s="1"/>
  <c r="A476"/>
  <c r="B476" s="1"/>
  <c r="A475"/>
  <c r="B475" s="1"/>
  <c r="A474"/>
  <c r="B474" s="1"/>
  <c r="A473"/>
  <c r="B473" s="1"/>
  <c r="A472"/>
  <c r="B472" s="1"/>
  <c r="A471"/>
  <c r="B471" s="1"/>
  <c r="A470"/>
  <c r="B470" s="1"/>
  <c r="A469"/>
  <c r="B469" s="1"/>
  <c r="A468"/>
  <c r="B468" s="1"/>
  <c r="A467"/>
  <c r="B467" s="1"/>
  <c r="A466"/>
  <c r="B466" s="1"/>
  <c r="A465"/>
  <c r="B465" s="1"/>
  <c r="A464"/>
  <c r="B464" s="1"/>
  <c r="A463"/>
  <c r="B463" s="1"/>
  <c r="B462"/>
  <c r="A462"/>
  <c r="A461"/>
  <c r="B461" s="1"/>
  <c r="A460"/>
  <c r="B460" s="1"/>
  <c r="A459"/>
  <c r="B459" s="1"/>
  <c r="A458"/>
  <c r="B458" s="1"/>
  <c r="A457"/>
  <c r="B457" s="1"/>
  <c r="U457" s="1"/>
  <c r="A456"/>
  <c r="B456" s="1"/>
  <c r="A455"/>
  <c r="B455" s="1"/>
  <c r="U455" s="1"/>
  <c r="A454"/>
  <c r="B454" s="1"/>
  <c r="B453"/>
  <c r="U453" s="1"/>
  <c r="A453"/>
  <c r="A452"/>
  <c r="B452" s="1"/>
  <c r="A451"/>
  <c r="B451" s="1"/>
  <c r="U451" s="1"/>
  <c r="A450"/>
  <c r="B450" s="1"/>
  <c r="A449"/>
  <c r="B449" s="1"/>
  <c r="U449" s="1"/>
  <c r="A448"/>
  <c r="B448" s="1"/>
  <c r="A447"/>
  <c r="B447" s="1"/>
  <c r="U447" s="1"/>
  <c r="A446"/>
  <c r="B446" s="1"/>
  <c r="A445"/>
  <c r="B445" s="1"/>
  <c r="A444"/>
  <c r="B444" s="1"/>
  <c r="A443"/>
  <c r="B443" s="1"/>
  <c r="A442"/>
  <c r="B442" s="1"/>
  <c r="A441"/>
  <c r="B441" s="1"/>
  <c r="A440"/>
  <c r="B440" s="1"/>
  <c r="A439"/>
  <c r="B439" s="1"/>
  <c r="A438"/>
  <c r="B438" s="1"/>
  <c r="A437"/>
  <c r="B437" s="1"/>
  <c r="A436"/>
  <c r="B436" s="1"/>
  <c r="A435"/>
  <c r="B435" s="1"/>
  <c r="A434"/>
  <c r="B434" s="1"/>
  <c r="A433"/>
  <c r="B433" s="1"/>
  <c r="A432"/>
  <c r="B432" s="1"/>
  <c r="A431"/>
  <c r="B431" s="1"/>
  <c r="A430"/>
  <c r="B430" s="1"/>
  <c r="A429"/>
  <c r="B429" s="1"/>
  <c r="B428"/>
  <c r="A428"/>
  <c r="A427"/>
  <c r="B427" s="1"/>
  <c r="A426"/>
  <c r="B426" s="1"/>
  <c r="A425"/>
  <c r="B425" s="1"/>
  <c r="A424"/>
  <c r="B424" s="1"/>
  <c r="A423"/>
  <c r="B423" s="1"/>
  <c r="A422"/>
  <c r="B422" s="1"/>
  <c r="A421"/>
  <c r="B421" s="1"/>
  <c r="A420"/>
  <c r="B420" s="1"/>
  <c r="A419"/>
  <c r="B419" s="1"/>
  <c r="A418"/>
  <c r="B418" s="1"/>
  <c r="A417"/>
  <c r="B417" s="1"/>
  <c r="A416"/>
  <c r="B416" s="1"/>
  <c r="A415"/>
  <c r="B415" s="1"/>
  <c r="A414"/>
  <c r="B414" s="1"/>
  <c r="A413"/>
  <c r="B413" s="1"/>
  <c r="A412"/>
  <c r="B412" s="1"/>
  <c r="A411"/>
  <c r="B411" s="1"/>
  <c r="A410"/>
  <c r="B410" s="1"/>
  <c r="A409"/>
  <c r="B409" s="1"/>
  <c r="A408"/>
  <c r="B408" s="1"/>
  <c r="A407"/>
  <c r="B407" s="1"/>
  <c r="A406"/>
  <c r="B406" s="1"/>
  <c r="A405"/>
  <c r="B405" s="1"/>
  <c r="A404"/>
  <c r="B404" s="1"/>
  <c r="A403"/>
  <c r="B403" s="1"/>
  <c r="A402"/>
  <c r="B402" s="1"/>
  <c r="A401"/>
  <c r="B401" s="1"/>
  <c r="A400"/>
  <c r="B400" s="1"/>
  <c r="A399"/>
  <c r="B399" s="1"/>
  <c r="B398"/>
  <c r="A398"/>
  <c r="A397"/>
  <c r="B397" s="1"/>
  <c r="A396"/>
  <c r="B396" s="1"/>
  <c r="A395"/>
  <c r="B395" s="1"/>
  <c r="A394"/>
  <c r="B394" s="1"/>
  <c r="A393"/>
  <c r="B393" s="1"/>
  <c r="A392"/>
  <c r="B392" s="1"/>
  <c r="A391"/>
  <c r="B391" s="1"/>
  <c r="A390"/>
  <c r="B390" s="1"/>
  <c r="A389"/>
  <c r="B389" s="1"/>
  <c r="A388"/>
  <c r="B388" s="1"/>
  <c r="A387"/>
  <c r="B387" s="1"/>
  <c r="A386"/>
  <c r="B386" s="1"/>
  <c r="A385"/>
  <c r="B385" s="1"/>
  <c r="A384"/>
  <c r="B384" s="1"/>
  <c r="A383"/>
  <c r="B383" s="1"/>
  <c r="A382"/>
  <c r="B382" s="1"/>
  <c r="A381"/>
  <c r="B381" s="1"/>
  <c r="A380"/>
  <c r="B380" s="1"/>
  <c r="A379"/>
  <c r="B379" s="1"/>
  <c r="A378"/>
  <c r="B378" s="1"/>
  <c r="A377"/>
  <c r="B377" s="1"/>
  <c r="A376"/>
  <c r="B376" s="1"/>
  <c r="A375"/>
  <c r="B375" s="1"/>
  <c r="A374"/>
  <c r="B374" s="1"/>
  <c r="A373"/>
  <c r="B373" s="1"/>
  <c r="A372"/>
  <c r="B372" s="1"/>
  <c r="A371"/>
  <c r="B371" s="1"/>
  <c r="A370"/>
  <c r="B370" s="1"/>
  <c r="A369"/>
  <c r="B369" s="1"/>
  <c r="A368"/>
  <c r="B368" s="1"/>
  <c r="A367"/>
  <c r="B367" s="1"/>
  <c r="A366"/>
  <c r="B366" s="1"/>
  <c r="A365"/>
  <c r="B365" s="1"/>
  <c r="A364"/>
  <c r="B364" s="1"/>
  <c r="A363"/>
  <c r="B363" s="1"/>
  <c r="A362"/>
  <c r="B362" s="1"/>
  <c r="A361"/>
  <c r="B361" s="1"/>
  <c r="A360"/>
  <c r="B360" s="1"/>
  <c r="A359"/>
  <c r="B359" s="1"/>
  <c r="A358"/>
  <c r="B358" s="1"/>
  <c r="A357"/>
  <c r="B357" s="1"/>
  <c r="A356"/>
  <c r="B356" s="1"/>
  <c r="A355"/>
  <c r="B355" s="1"/>
  <c r="A354"/>
  <c r="B354" s="1"/>
  <c r="A353"/>
  <c r="B353" s="1"/>
  <c r="U353" s="1"/>
  <c r="A352"/>
  <c r="B352" s="1"/>
  <c r="B351"/>
  <c r="U351" s="1"/>
  <c r="A351"/>
  <c r="A350"/>
  <c r="B350" s="1"/>
  <c r="A349"/>
  <c r="B349" s="1"/>
  <c r="U349" s="1"/>
  <c r="A348"/>
  <c r="B348" s="1"/>
  <c r="A347"/>
  <c r="B347" s="1"/>
  <c r="U347" s="1"/>
  <c r="A346"/>
  <c r="B346" s="1"/>
  <c r="A345"/>
  <c r="B345" s="1"/>
  <c r="U345" s="1"/>
  <c r="A344"/>
  <c r="B344" s="1"/>
  <c r="B343"/>
  <c r="U343" s="1"/>
  <c r="A343"/>
  <c r="A342"/>
  <c r="B342" s="1"/>
  <c r="A341"/>
  <c r="B341" s="1"/>
  <c r="U341" s="1"/>
  <c r="A340"/>
  <c r="B340" s="1"/>
  <c r="A339"/>
  <c r="B339" s="1"/>
  <c r="U339" s="1"/>
  <c r="A338"/>
  <c r="B338" s="1"/>
  <c r="A337"/>
  <c r="B337" s="1"/>
  <c r="A336"/>
  <c r="B336" s="1"/>
  <c r="A335"/>
  <c r="B335" s="1"/>
  <c r="A334"/>
  <c r="B334" s="1"/>
  <c r="A333"/>
  <c r="B333" s="1"/>
  <c r="A332"/>
  <c r="B332" s="1"/>
  <c r="A331"/>
  <c r="B331" s="1"/>
  <c r="A330"/>
  <c r="B330" s="1"/>
  <c r="A329"/>
  <c r="B329" s="1"/>
  <c r="A328"/>
  <c r="B328" s="1"/>
  <c r="A327"/>
  <c r="B327" s="1"/>
  <c r="A326"/>
  <c r="B326" s="1"/>
  <c r="A325"/>
  <c r="B325" s="1"/>
  <c r="A324"/>
  <c r="B324" s="1"/>
  <c r="A323"/>
  <c r="B323" s="1"/>
  <c r="A322"/>
  <c r="B322" s="1"/>
  <c r="A321"/>
  <c r="B321" s="1"/>
  <c r="A320"/>
  <c r="B320" s="1"/>
  <c r="A319"/>
  <c r="B319" s="1"/>
  <c r="A318"/>
  <c r="B318" s="1"/>
  <c r="A317"/>
  <c r="B317" s="1"/>
  <c r="A316"/>
  <c r="B316" s="1"/>
  <c r="A315"/>
  <c r="B315" s="1"/>
  <c r="A314"/>
  <c r="B314" s="1"/>
  <c r="A313"/>
  <c r="B313" s="1"/>
  <c r="A312"/>
  <c r="B312" s="1"/>
  <c r="A311"/>
  <c r="B311" s="1"/>
  <c r="A310"/>
  <c r="B310" s="1"/>
  <c r="A309"/>
  <c r="B309" s="1"/>
  <c r="A308"/>
  <c r="B308" s="1"/>
  <c r="A307"/>
  <c r="B307" s="1"/>
  <c r="U307" s="1"/>
  <c r="A306"/>
  <c r="B306" s="1"/>
  <c r="A305"/>
  <c r="B305" s="1"/>
  <c r="A304"/>
  <c r="B304" s="1"/>
  <c r="A303"/>
  <c r="B303" s="1"/>
  <c r="A302"/>
  <c r="B302" s="1"/>
  <c r="A301"/>
  <c r="B301" s="1"/>
  <c r="A300"/>
  <c r="B300" s="1"/>
  <c r="A299"/>
  <c r="B299" s="1"/>
  <c r="A298"/>
  <c r="B298" s="1"/>
  <c r="A297"/>
  <c r="B297" s="1"/>
  <c r="A296"/>
  <c r="B296" s="1"/>
  <c r="A295"/>
  <c r="B295" s="1"/>
  <c r="A294"/>
  <c r="B294" s="1"/>
  <c r="A293"/>
  <c r="B293" s="1"/>
  <c r="A292"/>
  <c r="B292" s="1"/>
  <c r="A291"/>
  <c r="B291" s="1"/>
  <c r="A290"/>
  <c r="B290" s="1"/>
  <c r="A289"/>
  <c r="B289" s="1"/>
  <c r="A288"/>
  <c r="B288" s="1"/>
  <c r="A287"/>
  <c r="B287" s="1"/>
  <c r="A286"/>
  <c r="B286" s="1"/>
  <c r="A285"/>
  <c r="B285" s="1"/>
  <c r="A284"/>
  <c r="B284" s="1"/>
  <c r="A283"/>
  <c r="B283" s="1"/>
  <c r="A282"/>
  <c r="B282" s="1"/>
  <c r="A281"/>
  <c r="B281" s="1"/>
  <c r="A280"/>
  <c r="B280" s="1"/>
  <c r="A279"/>
  <c r="B279" s="1"/>
  <c r="A278"/>
  <c r="B278" s="1"/>
  <c r="A277"/>
  <c r="B277" s="1"/>
  <c r="A276"/>
  <c r="B276" s="1"/>
  <c r="A275"/>
  <c r="B275" s="1"/>
  <c r="A274"/>
  <c r="B274" s="1"/>
  <c r="A273"/>
  <c r="B273" s="1"/>
  <c r="A272"/>
  <c r="B272" s="1"/>
  <c r="A271"/>
  <c r="B271" s="1"/>
  <c r="A270"/>
  <c r="B270" s="1"/>
  <c r="A269"/>
  <c r="B269" s="1"/>
  <c r="A268"/>
  <c r="B268" s="1"/>
  <c r="A267"/>
  <c r="B267" s="1"/>
  <c r="A266"/>
  <c r="B266" s="1"/>
  <c r="A265"/>
  <c r="B265" s="1"/>
  <c r="A264"/>
  <c r="B264" s="1"/>
  <c r="A263"/>
  <c r="B263" s="1"/>
  <c r="A262"/>
  <c r="B262" s="1"/>
  <c r="A261"/>
  <c r="B261" s="1"/>
  <c r="A260"/>
  <c r="B260" s="1"/>
  <c r="A259"/>
  <c r="B259" s="1"/>
  <c r="A258"/>
  <c r="B258" s="1"/>
  <c r="A257"/>
  <c r="B257" s="1"/>
  <c r="A256"/>
  <c r="B256" s="1"/>
  <c r="A255"/>
  <c r="B255" s="1"/>
  <c r="A254"/>
  <c r="B254" s="1"/>
  <c r="A253"/>
  <c r="B253" s="1"/>
  <c r="A252"/>
  <c r="B252" s="1"/>
  <c r="A251"/>
  <c r="B251" s="1"/>
  <c r="A250"/>
  <c r="B250" s="1"/>
  <c r="A249"/>
  <c r="B249" s="1"/>
  <c r="U249" s="1"/>
  <c r="A248"/>
  <c r="B248" s="1"/>
  <c r="B247"/>
  <c r="U247" s="1"/>
  <c r="A247"/>
  <c r="A246"/>
  <c r="B246" s="1"/>
  <c r="A245"/>
  <c r="B245" s="1"/>
  <c r="U245" s="1"/>
  <c r="A244"/>
  <c r="B244" s="1"/>
  <c r="A243"/>
  <c r="B243" s="1"/>
  <c r="U243" s="1"/>
  <c r="A242"/>
  <c r="B242" s="1"/>
  <c r="A241"/>
  <c r="B241" s="1"/>
  <c r="U241" s="1"/>
  <c r="A240"/>
  <c r="B240" s="1"/>
  <c r="B239"/>
  <c r="U239" s="1"/>
  <c r="A239"/>
  <c r="A238"/>
  <c r="B238" s="1"/>
  <c r="A237"/>
  <c r="B237" s="1"/>
  <c r="U237" s="1"/>
  <c r="A236"/>
  <c r="B236" s="1"/>
  <c r="A235"/>
  <c r="B235" s="1"/>
  <c r="U235" s="1"/>
  <c r="A234"/>
  <c r="B234" s="1"/>
  <c r="A233"/>
  <c r="B233" s="1"/>
  <c r="A232"/>
  <c r="B232" s="1"/>
  <c r="A231"/>
  <c r="B231" s="1"/>
  <c r="A230"/>
  <c r="B230" s="1"/>
  <c r="A229"/>
  <c r="B229" s="1"/>
  <c r="A228"/>
  <c r="B228" s="1"/>
  <c r="A227"/>
  <c r="B227" s="1"/>
  <c r="A226"/>
  <c r="B226" s="1"/>
  <c r="A225"/>
  <c r="B225" s="1"/>
  <c r="A224"/>
  <c r="B224" s="1"/>
  <c r="A223"/>
  <c r="B223" s="1"/>
  <c r="B222"/>
  <c r="A222"/>
  <c r="A221"/>
  <c r="B221" s="1"/>
  <c r="A220"/>
  <c r="B220" s="1"/>
  <c r="A219"/>
  <c r="B219" s="1"/>
  <c r="A218"/>
  <c r="B218" s="1"/>
  <c r="A217"/>
  <c r="B217" s="1"/>
  <c r="A216"/>
  <c r="B216" s="1"/>
  <c r="A215"/>
  <c r="B215" s="1"/>
  <c r="B214"/>
  <c r="A214"/>
  <c r="A213"/>
  <c r="B213" s="1"/>
  <c r="A212"/>
  <c r="B212" s="1"/>
  <c r="A211"/>
  <c r="B211" s="1"/>
  <c r="A210"/>
  <c r="B210" s="1"/>
  <c r="A209"/>
  <c r="B209" s="1"/>
  <c r="A208"/>
  <c r="B208" s="1"/>
  <c r="A207"/>
  <c r="B207" s="1"/>
  <c r="A206"/>
  <c r="B206" s="1"/>
  <c r="A205"/>
  <c r="B205" s="1"/>
  <c r="A204"/>
  <c r="B204" s="1"/>
  <c r="A203"/>
  <c r="B203" s="1"/>
  <c r="A202"/>
  <c r="B202" s="1"/>
  <c r="A201"/>
  <c r="B201" s="1"/>
  <c r="A200"/>
  <c r="B200" s="1"/>
  <c r="A199"/>
  <c r="B199" s="1"/>
  <c r="A198"/>
  <c r="B198" s="1"/>
  <c r="A197"/>
  <c r="B197" s="1"/>
  <c r="A196"/>
  <c r="B196" s="1"/>
  <c r="A195"/>
  <c r="B195" s="1"/>
  <c r="A194"/>
  <c r="B194" s="1"/>
  <c r="A193"/>
  <c r="B193" s="1"/>
  <c r="A192"/>
  <c r="B192" s="1"/>
  <c r="A191"/>
  <c r="B191" s="1"/>
  <c r="A190"/>
  <c r="B190" s="1"/>
  <c r="A189"/>
  <c r="B189" s="1"/>
  <c r="A188"/>
  <c r="B188" s="1"/>
  <c r="A187"/>
  <c r="B187" s="1"/>
  <c r="A186"/>
  <c r="B186" s="1"/>
  <c r="A185"/>
  <c r="B185" s="1"/>
  <c r="A184"/>
  <c r="B184" s="1"/>
  <c r="A183"/>
  <c r="B183" s="1"/>
  <c r="A182"/>
  <c r="B182" s="1"/>
  <c r="A181"/>
  <c r="B181" s="1"/>
  <c r="A180"/>
  <c r="B180" s="1"/>
  <c r="A179"/>
  <c r="B179" s="1"/>
  <c r="A178"/>
  <c r="B178" s="1"/>
  <c r="A177"/>
  <c r="B177" s="1"/>
  <c r="A176"/>
  <c r="B176" s="1"/>
  <c r="A175"/>
  <c r="B175" s="1"/>
  <c r="A174"/>
  <c r="B174" s="1"/>
  <c r="A173"/>
  <c r="B173" s="1"/>
  <c r="A172"/>
  <c r="B172" s="1"/>
  <c r="A171"/>
  <c r="B171" s="1"/>
  <c r="A170"/>
  <c r="B170" s="1"/>
  <c r="A169"/>
  <c r="B169" s="1"/>
  <c r="A168"/>
  <c r="B168" s="1"/>
  <c r="A167"/>
  <c r="B167" s="1"/>
  <c r="A166"/>
  <c r="B166" s="1"/>
  <c r="A165"/>
  <c r="B165" s="1"/>
  <c r="A164"/>
  <c r="B164" s="1"/>
  <c r="A163"/>
  <c r="B163" s="1"/>
  <c r="A162"/>
  <c r="B162" s="1"/>
  <c r="A161"/>
  <c r="B161" s="1"/>
  <c r="A160"/>
  <c r="B160" s="1"/>
  <c r="A159"/>
  <c r="B159" s="1"/>
  <c r="A158"/>
  <c r="B158" s="1"/>
  <c r="A157"/>
  <c r="B157" s="1"/>
  <c r="A156"/>
  <c r="B156" s="1"/>
  <c r="A155"/>
  <c r="B155" s="1"/>
  <c r="A154"/>
  <c r="B154" s="1"/>
  <c r="A153"/>
  <c r="B153" s="1"/>
  <c r="A152"/>
  <c r="B152" s="1"/>
  <c r="A151"/>
  <c r="B151" s="1"/>
  <c r="A150"/>
  <c r="B150" s="1"/>
  <c r="A149"/>
  <c r="B149" s="1"/>
  <c r="A148"/>
  <c r="B148" s="1"/>
  <c r="A147"/>
  <c r="B147" s="1"/>
  <c r="A146"/>
  <c r="B146" s="1"/>
  <c r="A145"/>
  <c r="B145" s="1"/>
  <c r="A144"/>
  <c r="B144" s="1"/>
  <c r="A143"/>
  <c r="B143" s="1"/>
  <c r="A142"/>
  <c r="B142" s="1"/>
  <c r="A141"/>
  <c r="B141" s="1"/>
  <c r="A140"/>
  <c r="B140" s="1"/>
  <c r="A139"/>
  <c r="B139" s="1"/>
  <c r="A138"/>
  <c r="B138" s="1"/>
  <c r="A137"/>
  <c r="B137" s="1"/>
  <c r="A136"/>
  <c r="B136" s="1"/>
  <c r="A135"/>
  <c r="B135" s="1"/>
  <c r="U135" s="1"/>
  <c r="A134"/>
  <c r="B134" s="1"/>
  <c r="A133"/>
  <c r="B133" s="1"/>
  <c r="A132"/>
  <c r="B132" s="1"/>
  <c r="A131"/>
  <c r="B131" s="1"/>
  <c r="A130"/>
  <c r="B130" s="1"/>
  <c r="A129"/>
  <c r="B129" s="1"/>
  <c r="A128"/>
  <c r="B128" s="1"/>
  <c r="A127"/>
  <c r="B127" s="1"/>
  <c r="A126"/>
  <c r="B126" s="1"/>
  <c r="A125"/>
  <c r="B125" s="1"/>
  <c r="A124"/>
  <c r="B124" s="1"/>
  <c r="A123"/>
  <c r="B123" s="1"/>
  <c r="A122"/>
  <c r="B122" s="1"/>
  <c r="A121"/>
  <c r="B121" s="1"/>
  <c r="U121" s="1"/>
  <c r="A120"/>
  <c r="B120" s="1"/>
  <c r="B119"/>
  <c r="U119" s="1"/>
  <c r="A119"/>
  <c r="A118"/>
  <c r="B118" s="1"/>
  <c r="A117"/>
  <c r="B117" s="1"/>
  <c r="A116"/>
  <c r="B116" s="1"/>
  <c r="A115"/>
  <c r="B115" s="1"/>
  <c r="A114"/>
  <c r="B114" s="1"/>
  <c r="A113"/>
  <c r="B113" s="1"/>
  <c r="A112"/>
  <c r="B112" s="1"/>
  <c r="A111"/>
  <c r="B111" s="1"/>
  <c r="U111" s="1"/>
  <c r="A110"/>
  <c r="B110" s="1"/>
  <c r="A109"/>
  <c r="B109" s="1"/>
  <c r="A108"/>
  <c r="B108" s="1"/>
  <c r="A107"/>
  <c r="B107" s="1"/>
  <c r="A106"/>
  <c r="B106" s="1"/>
  <c r="A105"/>
  <c r="B105" s="1"/>
  <c r="A104"/>
  <c r="B104" s="1"/>
  <c r="A103"/>
  <c r="B103" s="1"/>
  <c r="B102"/>
  <c r="A102"/>
  <c r="A101"/>
  <c r="B101" s="1"/>
  <c r="A100"/>
  <c r="B100" s="1"/>
  <c r="A99"/>
  <c r="B99" s="1"/>
  <c r="A98"/>
  <c r="B98" s="1"/>
  <c r="A97"/>
  <c r="B97" s="1"/>
  <c r="A96"/>
  <c r="B96" s="1"/>
  <c r="A95"/>
  <c r="B95" s="1"/>
  <c r="A94"/>
  <c r="B94" s="1"/>
  <c r="A93"/>
  <c r="B93" s="1"/>
  <c r="A92"/>
  <c r="B92" s="1"/>
  <c r="A91"/>
  <c r="B91" s="1"/>
  <c r="A90"/>
  <c r="B90" s="1"/>
  <c r="A89"/>
  <c r="B89" s="1"/>
  <c r="A88"/>
  <c r="B88" s="1"/>
  <c r="A87"/>
  <c r="B87" s="1"/>
  <c r="A86"/>
  <c r="B86" s="1"/>
  <c r="A85"/>
  <c r="B85" s="1"/>
  <c r="A84"/>
  <c r="B84" s="1"/>
  <c r="A83"/>
  <c r="B83" s="1"/>
  <c r="A82"/>
  <c r="B82" s="1"/>
  <c r="A81"/>
  <c r="B81" s="1"/>
  <c r="A80"/>
  <c r="B80" s="1"/>
  <c r="A79"/>
  <c r="B79" s="1"/>
  <c r="A78"/>
  <c r="B78" s="1"/>
  <c r="A77"/>
  <c r="B77" s="1"/>
  <c r="A76"/>
  <c r="B76" s="1"/>
  <c r="A75"/>
  <c r="B75" s="1"/>
  <c r="A74"/>
  <c r="B74" s="1"/>
  <c r="A73"/>
  <c r="B73" s="1"/>
  <c r="A72"/>
  <c r="B72" s="1"/>
  <c r="A71"/>
  <c r="B71" s="1"/>
  <c r="A70"/>
  <c r="B70" s="1"/>
  <c r="A69"/>
  <c r="B69" s="1"/>
  <c r="A68"/>
  <c r="B68" s="1"/>
  <c r="A67"/>
  <c r="B67" s="1"/>
  <c r="A66"/>
  <c r="B66" s="1"/>
  <c r="A65"/>
  <c r="B65" s="1"/>
  <c r="A64"/>
  <c r="B64" s="1"/>
  <c r="A63"/>
  <c r="B63" s="1"/>
  <c r="A62"/>
  <c r="B62" s="1"/>
  <c r="A61"/>
  <c r="B61" s="1"/>
  <c r="A60"/>
  <c r="B60" s="1"/>
  <c r="A59"/>
  <c r="B59" s="1"/>
  <c r="A58"/>
  <c r="B58" s="1"/>
  <c r="A57"/>
  <c r="B57" s="1"/>
  <c r="A56"/>
  <c r="B56" s="1"/>
  <c r="A55"/>
  <c r="B55" s="1"/>
  <c r="A54"/>
  <c r="B54" s="1"/>
  <c r="A53"/>
  <c r="B53" s="1"/>
  <c r="A52"/>
  <c r="B52" s="1"/>
  <c r="A51"/>
  <c r="B51" s="1"/>
  <c r="A50"/>
  <c r="B50" s="1"/>
  <c r="A49"/>
  <c r="B49" s="1"/>
  <c r="A48"/>
  <c r="B48" s="1"/>
  <c r="A47"/>
  <c r="B47" s="1"/>
  <c r="A46"/>
  <c r="B46" s="1"/>
  <c r="A45"/>
  <c r="B45" s="1"/>
  <c r="U45" s="1"/>
  <c r="A44"/>
  <c r="B44" s="1"/>
  <c r="A43"/>
  <c r="B43" s="1"/>
  <c r="U43" s="1"/>
  <c r="A42"/>
  <c r="B42" s="1"/>
  <c r="B41"/>
  <c r="U41" s="1"/>
  <c r="A41"/>
  <c r="A40"/>
  <c r="B40" s="1"/>
  <c r="A39"/>
  <c r="B39" s="1"/>
  <c r="U39" s="1"/>
  <c r="A38"/>
  <c r="B38" s="1"/>
  <c r="A37"/>
  <c r="B37" s="1"/>
  <c r="U37" s="1"/>
  <c r="A36"/>
  <c r="B36" s="1"/>
  <c r="A35"/>
  <c r="B35" s="1"/>
  <c r="U35" s="1"/>
  <c r="A34"/>
  <c r="B34" s="1"/>
  <c r="B33"/>
  <c r="U33" s="1"/>
  <c r="A33"/>
  <c r="A32"/>
  <c r="B32" s="1"/>
  <c r="A31"/>
  <c r="B31" s="1"/>
  <c r="U31" s="1"/>
  <c r="A30"/>
  <c r="B30" s="1"/>
  <c r="A29"/>
  <c r="B29" s="1"/>
  <c r="U29" s="1"/>
  <c r="A28"/>
  <c r="B28" s="1"/>
  <c r="A27"/>
  <c r="B27" s="1"/>
  <c r="A26"/>
  <c r="B26" s="1"/>
  <c r="A25"/>
  <c r="B25" s="1"/>
  <c r="A24"/>
  <c r="B24" s="1"/>
  <c r="A23"/>
  <c r="B23" s="1"/>
  <c r="A22"/>
  <c r="B22" s="1"/>
  <c r="A21"/>
  <c r="B21" s="1"/>
  <c r="A20"/>
  <c r="B20" s="1"/>
  <c r="A19"/>
  <c r="B19" s="1"/>
  <c r="A18"/>
  <c r="B18" s="1"/>
  <c r="A17"/>
  <c r="B17" s="1"/>
  <c r="A16"/>
  <c r="B16" s="1"/>
  <c r="A15"/>
  <c r="B15" s="1"/>
  <c r="A14"/>
  <c r="B14" s="1"/>
  <c r="A13"/>
  <c r="B13" s="1"/>
  <c r="A12"/>
  <c r="B12" s="1"/>
  <c r="A11"/>
  <c r="B11" s="1"/>
  <c r="A10"/>
  <c r="B10" s="1"/>
  <c r="A9"/>
  <c r="B9" s="1"/>
  <c r="U9" s="1"/>
  <c r="A8"/>
  <c r="B8" s="1"/>
  <c r="A7"/>
  <c r="B7" s="1"/>
  <c r="A6"/>
  <c r="B6" s="1"/>
  <c r="A5"/>
  <c r="B5" s="1"/>
  <c r="A4"/>
  <c r="B4" s="1"/>
  <c r="A3"/>
  <c r="B3" s="1"/>
  <c r="A2"/>
  <c r="B2" s="1"/>
  <c r="U2" s="1"/>
  <c r="A20" i="2"/>
  <c r="A2"/>
  <c r="A4" s="1"/>
  <c r="F2" i="3" l="1"/>
  <c r="C3970"/>
  <c r="L3970" s="1"/>
  <c r="D2"/>
  <c r="E2"/>
  <c r="G2"/>
  <c r="U3"/>
  <c r="G3"/>
  <c r="E3"/>
  <c r="F3"/>
  <c r="D3"/>
  <c r="U5"/>
  <c r="G5"/>
  <c r="E5"/>
  <c r="C6"/>
  <c r="L6" s="1"/>
  <c r="F5"/>
  <c r="D5"/>
  <c r="U7"/>
  <c r="G7"/>
  <c r="E7"/>
  <c r="F7"/>
  <c r="D7"/>
  <c r="F10"/>
  <c r="D10"/>
  <c r="U10"/>
  <c r="G10"/>
  <c r="E10"/>
  <c r="F12"/>
  <c r="D12"/>
  <c r="U12"/>
  <c r="G12"/>
  <c r="E12"/>
  <c r="F14"/>
  <c r="D14"/>
  <c r="U14"/>
  <c r="G14"/>
  <c r="E14"/>
  <c r="F16"/>
  <c r="D16"/>
  <c r="U16"/>
  <c r="G16"/>
  <c r="E16"/>
  <c r="F18"/>
  <c r="D18"/>
  <c r="U18"/>
  <c r="G18"/>
  <c r="E18"/>
  <c r="F20"/>
  <c r="D20"/>
  <c r="U20"/>
  <c r="G20"/>
  <c r="E20"/>
  <c r="F22"/>
  <c r="D22"/>
  <c r="U22"/>
  <c r="G22"/>
  <c r="E22"/>
  <c r="F24"/>
  <c r="D24"/>
  <c r="U24"/>
  <c r="G24"/>
  <c r="E24"/>
  <c r="F26"/>
  <c r="D26"/>
  <c r="U26"/>
  <c r="G26"/>
  <c r="E26"/>
  <c r="F28"/>
  <c r="D28"/>
  <c r="U28"/>
  <c r="G28"/>
  <c r="E28"/>
  <c r="F32"/>
  <c r="D32"/>
  <c r="U32"/>
  <c r="G32"/>
  <c r="E32"/>
  <c r="F36"/>
  <c r="D36"/>
  <c r="U36"/>
  <c r="G36"/>
  <c r="E36"/>
  <c r="F40"/>
  <c r="D40"/>
  <c r="U40"/>
  <c r="G40"/>
  <c r="E40"/>
  <c r="F44"/>
  <c r="D44"/>
  <c r="U44"/>
  <c r="G44"/>
  <c r="E44"/>
  <c r="U47"/>
  <c r="G47"/>
  <c r="E47"/>
  <c r="F47"/>
  <c r="D47"/>
  <c r="U49"/>
  <c r="G49"/>
  <c r="E49"/>
  <c r="C50"/>
  <c r="L50" s="1"/>
  <c r="F49"/>
  <c r="D49"/>
  <c r="U51"/>
  <c r="G51"/>
  <c r="E51"/>
  <c r="F51"/>
  <c r="D51"/>
  <c r="U53"/>
  <c r="G53"/>
  <c r="E53"/>
  <c r="C54"/>
  <c r="L54" s="1"/>
  <c r="F53"/>
  <c r="D53"/>
  <c r="U55"/>
  <c r="G55"/>
  <c r="E55"/>
  <c r="F55"/>
  <c r="D55"/>
  <c r="U57"/>
  <c r="G57"/>
  <c r="E57"/>
  <c r="C58"/>
  <c r="L58" s="1"/>
  <c r="F57"/>
  <c r="D57"/>
  <c r="U59"/>
  <c r="G59"/>
  <c r="E59"/>
  <c r="F59"/>
  <c r="D59"/>
  <c r="U61"/>
  <c r="G61"/>
  <c r="E61"/>
  <c r="C62"/>
  <c r="L62" s="1"/>
  <c r="F61"/>
  <c r="D61"/>
  <c r="U63"/>
  <c r="G63"/>
  <c r="E63"/>
  <c r="F63"/>
  <c r="D63"/>
  <c r="U65"/>
  <c r="G65"/>
  <c r="E65"/>
  <c r="C66"/>
  <c r="L66" s="1"/>
  <c r="F65"/>
  <c r="D65"/>
  <c r="U67"/>
  <c r="G67"/>
  <c r="E67"/>
  <c r="F67"/>
  <c r="D67"/>
  <c r="U69"/>
  <c r="G69"/>
  <c r="E69"/>
  <c r="C70"/>
  <c r="L70" s="1"/>
  <c r="F69"/>
  <c r="D69"/>
  <c r="U71"/>
  <c r="G71"/>
  <c r="E71"/>
  <c r="F71"/>
  <c r="D71"/>
  <c r="U73"/>
  <c r="G73"/>
  <c r="E73"/>
  <c r="C74"/>
  <c r="L74" s="1"/>
  <c r="F73"/>
  <c r="D73"/>
  <c r="U75"/>
  <c r="G75"/>
  <c r="E75"/>
  <c r="F75"/>
  <c r="D75"/>
  <c r="U77"/>
  <c r="G77"/>
  <c r="E77"/>
  <c r="C78"/>
  <c r="L78" s="1"/>
  <c r="F77"/>
  <c r="D77"/>
  <c r="U79"/>
  <c r="G79"/>
  <c r="E79"/>
  <c r="F79"/>
  <c r="D79"/>
  <c r="U81"/>
  <c r="G81"/>
  <c r="E81"/>
  <c r="C82"/>
  <c r="L82" s="1"/>
  <c r="F81"/>
  <c r="D81"/>
  <c r="U83"/>
  <c r="G83"/>
  <c r="E83"/>
  <c r="F83"/>
  <c r="D83"/>
  <c r="U85"/>
  <c r="G85"/>
  <c r="E85"/>
  <c r="C86"/>
  <c r="L86" s="1"/>
  <c r="F85"/>
  <c r="D85"/>
  <c r="U87"/>
  <c r="G87"/>
  <c r="E87"/>
  <c r="F87"/>
  <c r="D87"/>
  <c r="U89"/>
  <c r="G89"/>
  <c r="E89"/>
  <c r="C90"/>
  <c r="L90" s="1"/>
  <c r="F89"/>
  <c r="D89"/>
  <c r="U91"/>
  <c r="G91"/>
  <c r="E91"/>
  <c r="F91"/>
  <c r="D91"/>
  <c r="U93"/>
  <c r="G93"/>
  <c r="E93"/>
  <c r="C94"/>
  <c r="L94" s="1"/>
  <c r="F93"/>
  <c r="D93"/>
  <c r="U95"/>
  <c r="G95"/>
  <c r="E95"/>
  <c r="F95"/>
  <c r="D95"/>
  <c r="U97"/>
  <c r="G97"/>
  <c r="E97"/>
  <c r="C98"/>
  <c r="L98" s="1"/>
  <c r="F97"/>
  <c r="D97"/>
  <c r="U99"/>
  <c r="G99"/>
  <c r="E99"/>
  <c r="F99"/>
  <c r="D99"/>
  <c r="U101"/>
  <c r="G101"/>
  <c r="E101"/>
  <c r="C102"/>
  <c r="L102" s="1"/>
  <c r="F101"/>
  <c r="D101"/>
  <c r="U105"/>
  <c r="G105"/>
  <c r="E105"/>
  <c r="C106"/>
  <c r="L106" s="1"/>
  <c r="F105"/>
  <c r="D105"/>
  <c r="U107"/>
  <c r="G107"/>
  <c r="E107"/>
  <c r="F107"/>
  <c r="D107"/>
  <c r="U109"/>
  <c r="G109"/>
  <c r="E109"/>
  <c r="C110"/>
  <c r="L110" s="1"/>
  <c r="F109"/>
  <c r="D109"/>
  <c r="F112"/>
  <c r="D112"/>
  <c r="U112"/>
  <c r="G112"/>
  <c r="E112"/>
  <c r="F114"/>
  <c r="D114"/>
  <c r="U114"/>
  <c r="G114"/>
  <c r="E114"/>
  <c r="F116"/>
  <c r="D116"/>
  <c r="U116"/>
  <c r="G116"/>
  <c r="E116"/>
  <c r="F118"/>
  <c r="D118"/>
  <c r="U118"/>
  <c r="G118"/>
  <c r="E118"/>
  <c r="F122"/>
  <c r="D122"/>
  <c r="U122"/>
  <c r="G122"/>
  <c r="E122"/>
  <c r="F124"/>
  <c r="D124"/>
  <c r="U124"/>
  <c r="G124"/>
  <c r="E124"/>
  <c r="F126"/>
  <c r="D126"/>
  <c r="U126"/>
  <c r="G126"/>
  <c r="E126"/>
  <c r="F128"/>
  <c r="D128"/>
  <c r="U128"/>
  <c r="G128"/>
  <c r="E128"/>
  <c r="F130"/>
  <c r="D130"/>
  <c r="U130"/>
  <c r="G130"/>
  <c r="E130"/>
  <c r="F132"/>
  <c r="D132"/>
  <c r="U132"/>
  <c r="G132"/>
  <c r="E132"/>
  <c r="F134"/>
  <c r="D134"/>
  <c r="U134"/>
  <c r="G134"/>
  <c r="E134"/>
  <c r="U137"/>
  <c r="G137"/>
  <c r="E137"/>
  <c r="C138"/>
  <c r="L138" s="1"/>
  <c r="F137"/>
  <c r="D137"/>
  <c r="U139"/>
  <c r="G139"/>
  <c r="E139"/>
  <c r="F139"/>
  <c r="D139"/>
  <c r="U141"/>
  <c r="G141"/>
  <c r="E141"/>
  <c r="C142"/>
  <c r="L142" s="1"/>
  <c r="F141"/>
  <c r="D141"/>
  <c r="U143"/>
  <c r="G143"/>
  <c r="E143"/>
  <c r="F143"/>
  <c r="D143"/>
  <c r="U145"/>
  <c r="G145"/>
  <c r="E145"/>
  <c r="C146"/>
  <c r="L146" s="1"/>
  <c r="F145"/>
  <c r="D145"/>
  <c r="C103"/>
  <c r="L103" s="1"/>
  <c r="C147"/>
  <c r="L147" s="1"/>
  <c r="F4"/>
  <c r="D4"/>
  <c r="U4"/>
  <c r="G4"/>
  <c r="E4"/>
  <c r="C7"/>
  <c r="L7" s="1"/>
  <c r="T6"/>
  <c r="R6"/>
  <c r="P6"/>
  <c r="N6"/>
  <c r="F6"/>
  <c r="D6"/>
  <c r="U6"/>
  <c r="S6"/>
  <c r="Q6"/>
  <c r="O6"/>
  <c r="M6"/>
  <c r="G6"/>
  <c r="E6"/>
  <c r="F8"/>
  <c r="D8"/>
  <c r="U8"/>
  <c r="G8"/>
  <c r="E8"/>
  <c r="U11"/>
  <c r="G11"/>
  <c r="E11"/>
  <c r="F11"/>
  <c r="D11"/>
  <c r="U13"/>
  <c r="G13"/>
  <c r="E13"/>
  <c r="C14"/>
  <c r="L14" s="1"/>
  <c r="F13"/>
  <c r="D13"/>
  <c r="U15"/>
  <c r="G15"/>
  <c r="E15"/>
  <c r="F15"/>
  <c r="D15"/>
  <c r="U17"/>
  <c r="G17"/>
  <c r="E17"/>
  <c r="C18"/>
  <c r="L18" s="1"/>
  <c r="F17"/>
  <c r="D17"/>
  <c r="U19"/>
  <c r="G19"/>
  <c r="E19"/>
  <c r="F19"/>
  <c r="D19"/>
  <c r="U21"/>
  <c r="G21"/>
  <c r="E21"/>
  <c r="C22"/>
  <c r="L22" s="1"/>
  <c r="F21"/>
  <c r="D21"/>
  <c r="U23"/>
  <c r="G23"/>
  <c r="E23"/>
  <c r="F23"/>
  <c r="D23"/>
  <c r="U25"/>
  <c r="G25"/>
  <c r="E25"/>
  <c r="C26"/>
  <c r="L26" s="1"/>
  <c r="F25"/>
  <c r="D25"/>
  <c r="U27"/>
  <c r="G27"/>
  <c r="E27"/>
  <c r="F27"/>
  <c r="D27"/>
  <c r="F30"/>
  <c r="D30"/>
  <c r="U30"/>
  <c r="G30"/>
  <c r="E30"/>
  <c r="F34"/>
  <c r="D34"/>
  <c r="U34"/>
  <c r="G34"/>
  <c r="E34"/>
  <c r="F38"/>
  <c r="D38"/>
  <c r="U38"/>
  <c r="G38"/>
  <c r="E38"/>
  <c r="F42"/>
  <c r="D42"/>
  <c r="U42"/>
  <c r="G42"/>
  <c r="E42"/>
  <c r="F46"/>
  <c r="D46"/>
  <c r="U46"/>
  <c r="G46"/>
  <c r="E46"/>
  <c r="F48"/>
  <c r="D48"/>
  <c r="U48"/>
  <c r="G48"/>
  <c r="E48"/>
  <c r="C51"/>
  <c r="L51" s="1"/>
  <c r="T50"/>
  <c r="R50"/>
  <c r="P50"/>
  <c r="N50"/>
  <c r="F50"/>
  <c r="D50"/>
  <c r="U50"/>
  <c r="S50"/>
  <c r="Q50"/>
  <c r="O50"/>
  <c r="M50"/>
  <c r="G50"/>
  <c r="E50"/>
  <c r="F52"/>
  <c r="D52"/>
  <c r="U52"/>
  <c r="G52"/>
  <c r="E52"/>
  <c r="C55"/>
  <c r="L55" s="1"/>
  <c r="T54"/>
  <c r="R54"/>
  <c r="P54"/>
  <c r="N54"/>
  <c r="F54"/>
  <c r="D54"/>
  <c r="U54"/>
  <c r="S54"/>
  <c r="Q54"/>
  <c r="O54"/>
  <c r="M54"/>
  <c r="G54"/>
  <c r="E54"/>
  <c r="F56"/>
  <c r="D56"/>
  <c r="U56"/>
  <c r="G56"/>
  <c r="E56"/>
  <c r="C59"/>
  <c r="L59" s="1"/>
  <c r="T58"/>
  <c r="R58"/>
  <c r="P58"/>
  <c r="N58"/>
  <c r="F58"/>
  <c r="D58"/>
  <c r="U58"/>
  <c r="S58"/>
  <c r="Q58"/>
  <c r="O58"/>
  <c r="M58"/>
  <c r="G58"/>
  <c r="E58"/>
  <c r="F60"/>
  <c r="D60"/>
  <c r="U60"/>
  <c r="G60"/>
  <c r="E60"/>
  <c r="C63"/>
  <c r="L63" s="1"/>
  <c r="T62"/>
  <c r="R62"/>
  <c r="P62"/>
  <c r="N62"/>
  <c r="F62"/>
  <c r="D62"/>
  <c r="U62"/>
  <c r="S62"/>
  <c r="Q62"/>
  <c r="O62"/>
  <c r="M62"/>
  <c r="G62"/>
  <c r="E62"/>
  <c r="F64"/>
  <c r="D64"/>
  <c r="U64"/>
  <c r="G64"/>
  <c r="E64"/>
  <c r="C67"/>
  <c r="L67" s="1"/>
  <c r="T66"/>
  <c r="R66"/>
  <c r="P66"/>
  <c r="N66"/>
  <c r="F66"/>
  <c r="D66"/>
  <c r="U66"/>
  <c r="S66"/>
  <c r="Q66"/>
  <c r="O66"/>
  <c r="M66"/>
  <c r="G66"/>
  <c r="E66"/>
  <c r="F68"/>
  <c r="D68"/>
  <c r="U68"/>
  <c r="G68"/>
  <c r="E68"/>
  <c r="C71"/>
  <c r="L71" s="1"/>
  <c r="T70"/>
  <c r="R70"/>
  <c r="P70"/>
  <c r="N70"/>
  <c r="F70"/>
  <c r="D70"/>
  <c r="U70"/>
  <c r="S70"/>
  <c r="Q70"/>
  <c r="O70"/>
  <c r="M70"/>
  <c r="G70"/>
  <c r="E70"/>
  <c r="F72"/>
  <c r="D72"/>
  <c r="U72"/>
  <c r="G72"/>
  <c r="E72"/>
  <c r="C75"/>
  <c r="L75" s="1"/>
  <c r="T74"/>
  <c r="R74"/>
  <c r="P74"/>
  <c r="N74"/>
  <c r="F74"/>
  <c r="D74"/>
  <c r="U74"/>
  <c r="S74"/>
  <c r="Q74"/>
  <c r="O74"/>
  <c r="M74"/>
  <c r="G74"/>
  <c r="E74"/>
  <c r="F76"/>
  <c r="D76"/>
  <c r="U76"/>
  <c r="G76"/>
  <c r="E76"/>
  <c r="C79"/>
  <c r="L79" s="1"/>
  <c r="T78"/>
  <c r="R78"/>
  <c r="P78"/>
  <c r="N78"/>
  <c r="F78"/>
  <c r="D78"/>
  <c r="U78"/>
  <c r="S78"/>
  <c r="Q78"/>
  <c r="O78"/>
  <c r="M78"/>
  <c r="G78"/>
  <c r="E78"/>
  <c r="F80"/>
  <c r="D80"/>
  <c r="U80"/>
  <c r="G80"/>
  <c r="E80"/>
  <c r="C83"/>
  <c r="L83" s="1"/>
  <c r="T82"/>
  <c r="R82"/>
  <c r="P82"/>
  <c r="N82"/>
  <c r="F82"/>
  <c r="D82"/>
  <c r="U82"/>
  <c r="S82"/>
  <c r="Q82"/>
  <c r="O82"/>
  <c r="M82"/>
  <c r="G82"/>
  <c r="E82"/>
  <c r="F84"/>
  <c r="D84"/>
  <c r="U84"/>
  <c r="G84"/>
  <c r="E84"/>
  <c r="C87"/>
  <c r="L87" s="1"/>
  <c r="T86"/>
  <c r="R86"/>
  <c r="P86"/>
  <c r="N86"/>
  <c r="F86"/>
  <c r="D86"/>
  <c r="U86"/>
  <c r="S86"/>
  <c r="Q86"/>
  <c r="O86"/>
  <c r="M86"/>
  <c r="G86"/>
  <c r="E86"/>
  <c r="F88"/>
  <c r="D88"/>
  <c r="U88"/>
  <c r="G88"/>
  <c r="E88"/>
  <c r="C91"/>
  <c r="L91" s="1"/>
  <c r="T90"/>
  <c r="R90"/>
  <c r="P90"/>
  <c r="N90"/>
  <c r="F90"/>
  <c r="D90"/>
  <c r="U90"/>
  <c r="S90"/>
  <c r="Q90"/>
  <c r="O90"/>
  <c r="M90"/>
  <c r="G90"/>
  <c r="E90"/>
  <c r="F92"/>
  <c r="D92"/>
  <c r="U92"/>
  <c r="G92"/>
  <c r="E92"/>
  <c r="C95"/>
  <c r="L95" s="1"/>
  <c r="T94"/>
  <c r="R94"/>
  <c r="P94"/>
  <c r="N94"/>
  <c r="F94"/>
  <c r="D94"/>
  <c r="U94"/>
  <c r="S94"/>
  <c r="Q94"/>
  <c r="O94"/>
  <c r="M94"/>
  <c r="G94"/>
  <c r="E94"/>
  <c r="F96"/>
  <c r="D96"/>
  <c r="U96"/>
  <c r="G96"/>
  <c r="E96"/>
  <c r="C99"/>
  <c r="L99" s="1"/>
  <c r="T98"/>
  <c r="R98"/>
  <c r="P98"/>
  <c r="N98"/>
  <c r="F98"/>
  <c r="D98"/>
  <c r="U98"/>
  <c r="S98"/>
  <c r="Q98"/>
  <c r="O98"/>
  <c r="M98"/>
  <c r="G98"/>
  <c r="E98"/>
  <c r="F100"/>
  <c r="D100"/>
  <c r="U100"/>
  <c r="G100"/>
  <c r="E100"/>
  <c r="U103"/>
  <c r="S103"/>
  <c r="Q103"/>
  <c r="O103"/>
  <c r="M103"/>
  <c r="G103"/>
  <c r="E103"/>
  <c r="C104"/>
  <c r="L104" s="1"/>
  <c r="T103"/>
  <c r="R103"/>
  <c r="P103"/>
  <c r="N103"/>
  <c r="F103"/>
  <c r="D103"/>
  <c r="C107"/>
  <c r="L107" s="1"/>
  <c r="T106"/>
  <c r="R106"/>
  <c r="P106"/>
  <c r="N106"/>
  <c r="F106"/>
  <c r="D106"/>
  <c r="U106"/>
  <c r="S106"/>
  <c r="Q106"/>
  <c r="O106"/>
  <c r="M106"/>
  <c r="G106"/>
  <c r="E106"/>
  <c r="F108"/>
  <c r="D108"/>
  <c r="U108"/>
  <c r="G108"/>
  <c r="E108"/>
  <c r="C111"/>
  <c r="L111" s="1"/>
  <c r="T110"/>
  <c r="R110"/>
  <c r="P110"/>
  <c r="N110"/>
  <c r="F110"/>
  <c r="D110"/>
  <c r="U110"/>
  <c r="S110"/>
  <c r="Q110"/>
  <c r="O110"/>
  <c r="M110"/>
  <c r="G110"/>
  <c r="E110"/>
  <c r="U113"/>
  <c r="G113"/>
  <c r="E113"/>
  <c r="C114"/>
  <c r="L114" s="1"/>
  <c r="F113"/>
  <c r="D113"/>
  <c r="U115"/>
  <c r="G115"/>
  <c r="E115"/>
  <c r="F115"/>
  <c r="D115"/>
  <c r="U117"/>
  <c r="G117"/>
  <c r="E117"/>
  <c r="C118"/>
  <c r="L118" s="1"/>
  <c r="F117"/>
  <c r="D117"/>
  <c r="F120"/>
  <c r="D120"/>
  <c r="U120"/>
  <c r="G120"/>
  <c r="E120"/>
  <c r="U123"/>
  <c r="G123"/>
  <c r="E123"/>
  <c r="F123"/>
  <c r="D123"/>
  <c r="U125"/>
  <c r="G125"/>
  <c r="E125"/>
  <c r="C126"/>
  <c r="L126" s="1"/>
  <c r="F125"/>
  <c r="D125"/>
  <c r="U127"/>
  <c r="G127"/>
  <c r="E127"/>
  <c r="F127"/>
  <c r="D127"/>
  <c r="U129"/>
  <c r="G129"/>
  <c r="E129"/>
  <c r="C130"/>
  <c r="L130" s="1"/>
  <c r="F129"/>
  <c r="D129"/>
  <c r="U131"/>
  <c r="G131"/>
  <c r="E131"/>
  <c r="F131"/>
  <c r="D131"/>
  <c r="U133"/>
  <c r="G133"/>
  <c r="E133"/>
  <c r="C134"/>
  <c r="L134" s="1"/>
  <c r="F133"/>
  <c r="D133"/>
  <c r="F136"/>
  <c r="D136"/>
  <c r="U136"/>
  <c r="G136"/>
  <c r="E136"/>
  <c r="C139"/>
  <c r="L139" s="1"/>
  <c r="T138"/>
  <c r="R138"/>
  <c r="P138"/>
  <c r="N138"/>
  <c r="F138"/>
  <c r="D138"/>
  <c r="U138"/>
  <c r="S138"/>
  <c r="Q138"/>
  <c r="O138"/>
  <c r="M138"/>
  <c r="G138"/>
  <c r="E138"/>
  <c r="F140"/>
  <c r="D140"/>
  <c r="U140"/>
  <c r="G140"/>
  <c r="E140"/>
  <c r="C143"/>
  <c r="L143" s="1"/>
  <c r="T142"/>
  <c r="R142"/>
  <c r="P142"/>
  <c r="N142"/>
  <c r="F142"/>
  <c r="D142"/>
  <c r="U142"/>
  <c r="S142"/>
  <c r="Q142"/>
  <c r="O142"/>
  <c r="M142"/>
  <c r="G142"/>
  <c r="E142"/>
  <c r="F144"/>
  <c r="D144"/>
  <c r="U144"/>
  <c r="G144"/>
  <c r="E144"/>
  <c r="U147"/>
  <c r="S147"/>
  <c r="Q147"/>
  <c r="C148"/>
  <c r="L148" s="1"/>
  <c r="T147"/>
  <c r="R147"/>
  <c r="O147"/>
  <c r="M147"/>
  <c r="G147"/>
  <c r="E147"/>
  <c r="P147"/>
  <c r="N147"/>
  <c r="F147"/>
  <c r="D147"/>
  <c r="C105"/>
  <c r="L105" s="1"/>
  <c r="C149"/>
  <c r="L149" s="1"/>
  <c r="N148"/>
  <c r="F148"/>
  <c r="D148"/>
  <c r="U148"/>
  <c r="S148"/>
  <c r="G148"/>
  <c r="E148"/>
  <c r="F150"/>
  <c r="D150"/>
  <c r="U150"/>
  <c r="G150"/>
  <c r="E150"/>
  <c r="F152"/>
  <c r="D152"/>
  <c r="U152"/>
  <c r="G152"/>
  <c r="E152"/>
  <c r="F154"/>
  <c r="D154"/>
  <c r="U154"/>
  <c r="G154"/>
  <c r="E154"/>
  <c r="U157"/>
  <c r="G157"/>
  <c r="E157"/>
  <c r="C158"/>
  <c r="L158" s="1"/>
  <c r="F157"/>
  <c r="D157"/>
  <c r="F160"/>
  <c r="D160"/>
  <c r="U160"/>
  <c r="G160"/>
  <c r="E160"/>
  <c r="F162"/>
  <c r="D162"/>
  <c r="U162"/>
  <c r="G162"/>
  <c r="E162"/>
  <c r="F164"/>
  <c r="D164"/>
  <c r="U164"/>
  <c r="G164"/>
  <c r="E164"/>
  <c r="F166"/>
  <c r="D166"/>
  <c r="U166"/>
  <c r="G166"/>
  <c r="E166"/>
  <c r="F168"/>
  <c r="D168"/>
  <c r="U168"/>
  <c r="G168"/>
  <c r="E168"/>
  <c r="F170"/>
  <c r="D170"/>
  <c r="U170"/>
  <c r="G170"/>
  <c r="E170"/>
  <c r="F172"/>
  <c r="D172"/>
  <c r="U172"/>
  <c r="G172"/>
  <c r="E172"/>
  <c r="F174"/>
  <c r="D174"/>
  <c r="U174"/>
  <c r="G174"/>
  <c r="E174"/>
  <c r="F176"/>
  <c r="D176"/>
  <c r="U176"/>
  <c r="G176"/>
  <c r="E176"/>
  <c r="F178"/>
  <c r="D178"/>
  <c r="U178"/>
  <c r="G178"/>
  <c r="E178"/>
  <c r="F180"/>
  <c r="D180"/>
  <c r="U180"/>
  <c r="G180"/>
  <c r="E180"/>
  <c r="F182"/>
  <c r="D182"/>
  <c r="U182"/>
  <c r="G182"/>
  <c r="E182"/>
  <c r="F184"/>
  <c r="D184"/>
  <c r="U184"/>
  <c r="G184"/>
  <c r="E184"/>
  <c r="F186"/>
  <c r="D186"/>
  <c r="U186"/>
  <c r="G186"/>
  <c r="E186"/>
  <c r="F188"/>
  <c r="D188"/>
  <c r="U188"/>
  <c r="G188"/>
  <c r="E188"/>
  <c r="F190"/>
  <c r="D190"/>
  <c r="U190"/>
  <c r="G190"/>
  <c r="E190"/>
  <c r="F192"/>
  <c r="D192"/>
  <c r="U192"/>
  <c r="G192"/>
  <c r="E192"/>
  <c r="F194"/>
  <c r="D194"/>
  <c r="U194"/>
  <c r="G194"/>
  <c r="E194"/>
  <c r="U197"/>
  <c r="G197"/>
  <c r="E197"/>
  <c r="C198"/>
  <c r="L198" s="1"/>
  <c r="F197"/>
  <c r="D197"/>
  <c r="U199"/>
  <c r="G199"/>
  <c r="E199"/>
  <c r="F199"/>
  <c r="D199"/>
  <c r="U201"/>
  <c r="G201"/>
  <c r="E201"/>
  <c r="C202"/>
  <c r="L202" s="1"/>
  <c r="F201"/>
  <c r="D201"/>
  <c r="U203"/>
  <c r="G203"/>
  <c r="E203"/>
  <c r="F203"/>
  <c r="D203"/>
  <c r="F206"/>
  <c r="D206"/>
  <c r="U206"/>
  <c r="G206"/>
  <c r="E206"/>
  <c r="F208"/>
  <c r="D208"/>
  <c r="U208"/>
  <c r="G208"/>
  <c r="E208"/>
  <c r="F210"/>
  <c r="D210"/>
  <c r="U210"/>
  <c r="G210"/>
  <c r="E210"/>
  <c r="U213"/>
  <c r="G213"/>
  <c r="E213"/>
  <c r="C214"/>
  <c r="L214" s="1"/>
  <c r="F213"/>
  <c r="D213"/>
  <c r="U217"/>
  <c r="G217"/>
  <c r="E217"/>
  <c r="C218"/>
  <c r="L218" s="1"/>
  <c r="F217"/>
  <c r="D217"/>
  <c r="U221"/>
  <c r="G221"/>
  <c r="E221"/>
  <c r="C222"/>
  <c r="L222" s="1"/>
  <c r="F221"/>
  <c r="D221"/>
  <c r="U225"/>
  <c r="G225"/>
  <c r="E225"/>
  <c r="C226"/>
  <c r="L226" s="1"/>
  <c r="F225"/>
  <c r="D225"/>
  <c r="F228"/>
  <c r="D228"/>
  <c r="U228"/>
  <c r="G228"/>
  <c r="E228"/>
  <c r="F230"/>
  <c r="D230"/>
  <c r="U230"/>
  <c r="G230"/>
  <c r="E230"/>
  <c r="F232"/>
  <c r="D232"/>
  <c r="U232"/>
  <c r="G232"/>
  <c r="E232"/>
  <c r="F234"/>
  <c r="D234"/>
  <c r="U234"/>
  <c r="G234"/>
  <c r="E234"/>
  <c r="F238"/>
  <c r="D238"/>
  <c r="U238"/>
  <c r="G238"/>
  <c r="E238"/>
  <c r="F242"/>
  <c r="D242"/>
  <c r="U242"/>
  <c r="G242"/>
  <c r="E242"/>
  <c r="F246"/>
  <c r="D246"/>
  <c r="U246"/>
  <c r="G246"/>
  <c r="E246"/>
  <c r="F250"/>
  <c r="D250"/>
  <c r="U250"/>
  <c r="G250"/>
  <c r="E250"/>
  <c r="F252"/>
  <c r="D252"/>
  <c r="U252"/>
  <c r="G252"/>
  <c r="E252"/>
  <c r="F254"/>
  <c r="D254"/>
  <c r="U254"/>
  <c r="G254"/>
  <c r="E254"/>
  <c r="F256"/>
  <c r="D256"/>
  <c r="U256"/>
  <c r="G256"/>
  <c r="E256"/>
  <c r="F258"/>
  <c r="D258"/>
  <c r="U258"/>
  <c r="G258"/>
  <c r="E258"/>
  <c r="F260"/>
  <c r="D260"/>
  <c r="U260"/>
  <c r="G260"/>
  <c r="E260"/>
  <c r="F262"/>
  <c r="D262"/>
  <c r="U262"/>
  <c r="G262"/>
  <c r="E262"/>
  <c r="F264"/>
  <c r="D264"/>
  <c r="U264"/>
  <c r="G264"/>
  <c r="E264"/>
  <c r="U267"/>
  <c r="G267"/>
  <c r="E267"/>
  <c r="F267"/>
  <c r="D267"/>
  <c r="U269"/>
  <c r="G269"/>
  <c r="E269"/>
  <c r="C270"/>
  <c r="L270" s="1"/>
  <c r="F269"/>
  <c r="D269"/>
  <c r="U271"/>
  <c r="G271"/>
  <c r="E271"/>
  <c r="F271"/>
  <c r="D271"/>
  <c r="U273"/>
  <c r="G273"/>
  <c r="E273"/>
  <c r="C274"/>
  <c r="L274" s="1"/>
  <c r="F273"/>
  <c r="D273"/>
  <c r="F276"/>
  <c r="D276"/>
  <c r="U276"/>
  <c r="G276"/>
  <c r="E276"/>
  <c r="F278"/>
  <c r="D278"/>
  <c r="U278"/>
  <c r="G278"/>
  <c r="E278"/>
  <c r="F280"/>
  <c r="D280"/>
  <c r="U280"/>
  <c r="G280"/>
  <c r="E280"/>
  <c r="U283"/>
  <c r="G283"/>
  <c r="E283"/>
  <c r="F283"/>
  <c r="D283"/>
  <c r="U285"/>
  <c r="G285"/>
  <c r="E285"/>
  <c r="C286"/>
  <c r="L286" s="1"/>
  <c r="F285"/>
  <c r="D285"/>
  <c r="U287"/>
  <c r="G287"/>
  <c r="E287"/>
  <c r="F287"/>
  <c r="D287"/>
  <c r="U289"/>
  <c r="G289"/>
  <c r="E289"/>
  <c r="C290"/>
  <c r="L290" s="1"/>
  <c r="F289"/>
  <c r="D289"/>
  <c r="U291"/>
  <c r="G291"/>
  <c r="E291"/>
  <c r="F291"/>
  <c r="D291"/>
  <c r="U293"/>
  <c r="G293"/>
  <c r="E293"/>
  <c r="C294"/>
  <c r="L294" s="1"/>
  <c r="F293"/>
  <c r="D293"/>
  <c r="U295"/>
  <c r="G295"/>
  <c r="E295"/>
  <c r="F295"/>
  <c r="D295"/>
  <c r="U297"/>
  <c r="G297"/>
  <c r="E297"/>
  <c r="C298"/>
  <c r="L298" s="1"/>
  <c r="F297"/>
  <c r="D297"/>
  <c r="U299"/>
  <c r="G299"/>
  <c r="E299"/>
  <c r="F299"/>
  <c r="D299"/>
  <c r="U301"/>
  <c r="G301"/>
  <c r="E301"/>
  <c r="C302"/>
  <c r="L302" s="1"/>
  <c r="F301"/>
  <c r="D301"/>
  <c r="U303"/>
  <c r="G303"/>
  <c r="E303"/>
  <c r="F303"/>
  <c r="D303"/>
  <c r="U305"/>
  <c r="G305"/>
  <c r="E305"/>
  <c r="C306"/>
  <c r="L306" s="1"/>
  <c r="F305"/>
  <c r="D305"/>
  <c r="F308"/>
  <c r="D308"/>
  <c r="U308"/>
  <c r="G308"/>
  <c r="E308"/>
  <c r="F310"/>
  <c r="D310"/>
  <c r="U310"/>
  <c r="G310"/>
  <c r="E310"/>
  <c r="F312"/>
  <c r="D312"/>
  <c r="U312"/>
  <c r="G312"/>
  <c r="E312"/>
  <c r="F314"/>
  <c r="D314"/>
  <c r="U314"/>
  <c r="G314"/>
  <c r="E314"/>
  <c r="F316"/>
  <c r="D316"/>
  <c r="U316"/>
  <c r="G316"/>
  <c r="E316"/>
  <c r="U319"/>
  <c r="G319"/>
  <c r="E319"/>
  <c r="F319"/>
  <c r="D319"/>
  <c r="U323"/>
  <c r="G323"/>
  <c r="E323"/>
  <c r="F323"/>
  <c r="D323"/>
  <c r="U327"/>
  <c r="G327"/>
  <c r="E327"/>
  <c r="F327"/>
  <c r="D327"/>
  <c r="F330"/>
  <c r="D330"/>
  <c r="U330"/>
  <c r="G330"/>
  <c r="E330"/>
  <c r="F332"/>
  <c r="D332"/>
  <c r="U332"/>
  <c r="G332"/>
  <c r="E332"/>
  <c r="F334"/>
  <c r="D334"/>
  <c r="U334"/>
  <c r="G334"/>
  <c r="E334"/>
  <c r="F336"/>
  <c r="D336"/>
  <c r="U336"/>
  <c r="G336"/>
  <c r="E336"/>
  <c r="F338"/>
  <c r="D338"/>
  <c r="U338"/>
  <c r="G338"/>
  <c r="E338"/>
  <c r="F342"/>
  <c r="D342"/>
  <c r="U342"/>
  <c r="G342"/>
  <c r="E342"/>
  <c r="D9"/>
  <c r="F9"/>
  <c r="C10"/>
  <c r="L10" s="1"/>
  <c r="D29"/>
  <c r="F29"/>
  <c r="C30"/>
  <c r="L30" s="1"/>
  <c r="D31"/>
  <c r="F31"/>
  <c r="D33"/>
  <c r="F33"/>
  <c r="C34"/>
  <c r="L34" s="1"/>
  <c r="D35"/>
  <c r="F35"/>
  <c r="D37"/>
  <c r="F37"/>
  <c r="C38"/>
  <c r="L38" s="1"/>
  <c r="D39"/>
  <c r="F39"/>
  <c r="D41"/>
  <c r="F41"/>
  <c r="C42"/>
  <c r="L42" s="1"/>
  <c r="D43"/>
  <c r="F43"/>
  <c r="D45"/>
  <c r="F45"/>
  <c r="C46"/>
  <c r="L46" s="1"/>
  <c r="E102"/>
  <c r="G102"/>
  <c r="M102"/>
  <c r="O102"/>
  <c r="Q102"/>
  <c r="S102"/>
  <c r="U102"/>
  <c r="E104"/>
  <c r="G104"/>
  <c r="M104"/>
  <c r="O104"/>
  <c r="Q104"/>
  <c r="S104"/>
  <c r="U104"/>
  <c r="D111"/>
  <c r="F111"/>
  <c r="N111"/>
  <c r="P111"/>
  <c r="R111"/>
  <c r="T111"/>
  <c r="C112"/>
  <c r="L112" s="1"/>
  <c r="D119"/>
  <c r="F119"/>
  <c r="D121"/>
  <c r="F121"/>
  <c r="C122"/>
  <c r="L122" s="1"/>
  <c r="D135"/>
  <c r="F135"/>
  <c r="E146"/>
  <c r="G146"/>
  <c r="M146"/>
  <c r="O146"/>
  <c r="Q146"/>
  <c r="S146"/>
  <c r="U146"/>
  <c r="C159"/>
  <c r="L159" s="1"/>
  <c r="C215"/>
  <c r="L215" s="1"/>
  <c r="C219"/>
  <c r="L219" s="1"/>
  <c r="C223"/>
  <c r="L223" s="1"/>
  <c r="C227"/>
  <c r="L227" s="1"/>
  <c r="C275"/>
  <c r="L275" s="1"/>
  <c r="U149"/>
  <c r="S149"/>
  <c r="Q149"/>
  <c r="O149"/>
  <c r="M149"/>
  <c r="G149"/>
  <c r="E149"/>
  <c r="C150"/>
  <c r="L150" s="1"/>
  <c r="T149"/>
  <c r="R149"/>
  <c r="P149"/>
  <c r="N149"/>
  <c r="F149"/>
  <c r="D149"/>
  <c r="U151"/>
  <c r="G151"/>
  <c r="E151"/>
  <c r="F151"/>
  <c r="D151"/>
  <c r="U153"/>
  <c r="G153"/>
  <c r="E153"/>
  <c r="C154"/>
  <c r="L154" s="1"/>
  <c r="F153"/>
  <c r="D153"/>
  <c r="U155"/>
  <c r="G155"/>
  <c r="E155"/>
  <c r="F155"/>
  <c r="D155"/>
  <c r="U159"/>
  <c r="S159"/>
  <c r="Q159"/>
  <c r="O159"/>
  <c r="M159"/>
  <c r="G159"/>
  <c r="E159"/>
  <c r="C160"/>
  <c r="L160" s="1"/>
  <c r="T159"/>
  <c r="R159"/>
  <c r="P159"/>
  <c r="N159"/>
  <c r="F159"/>
  <c r="D159"/>
  <c r="U161"/>
  <c r="G161"/>
  <c r="E161"/>
  <c r="C162"/>
  <c r="L162" s="1"/>
  <c r="F161"/>
  <c r="D161"/>
  <c r="U163"/>
  <c r="G163"/>
  <c r="E163"/>
  <c r="F163"/>
  <c r="D163"/>
  <c r="U165"/>
  <c r="G165"/>
  <c r="E165"/>
  <c r="C166"/>
  <c r="L166" s="1"/>
  <c r="F165"/>
  <c r="D165"/>
  <c r="U167"/>
  <c r="G167"/>
  <c r="E167"/>
  <c r="F167"/>
  <c r="D167"/>
  <c r="U169"/>
  <c r="G169"/>
  <c r="E169"/>
  <c r="C170"/>
  <c r="L170" s="1"/>
  <c r="F169"/>
  <c r="D169"/>
  <c r="U171"/>
  <c r="G171"/>
  <c r="E171"/>
  <c r="F171"/>
  <c r="D171"/>
  <c r="U173"/>
  <c r="G173"/>
  <c r="E173"/>
  <c r="C174"/>
  <c r="L174" s="1"/>
  <c r="F173"/>
  <c r="D173"/>
  <c r="U175"/>
  <c r="G175"/>
  <c r="E175"/>
  <c r="F175"/>
  <c r="D175"/>
  <c r="U177"/>
  <c r="G177"/>
  <c r="E177"/>
  <c r="C178"/>
  <c r="L178" s="1"/>
  <c r="F177"/>
  <c r="D177"/>
  <c r="U179"/>
  <c r="G179"/>
  <c r="E179"/>
  <c r="F179"/>
  <c r="D179"/>
  <c r="U181"/>
  <c r="G181"/>
  <c r="E181"/>
  <c r="C182"/>
  <c r="L182" s="1"/>
  <c r="F181"/>
  <c r="D181"/>
  <c r="U183"/>
  <c r="G183"/>
  <c r="E183"/>
  <c r="F183"/>
  <c r="D183"/>
  <c r="U185"/>
  <c r="G185"/>
  <c r="E185"/>
  <c r="C186"/>
  <c r="L186" s="1"/>
  <c r="F185"/>
  <c r="D185"/>
  <c r="U187"/>
  <c r="G187"/>
  <c r="E187"/>
  <c r="F187"/>
  <c r="D187"/>
  <c r="U189"/>
  <c r="G189"/>
  <c r="E189"/>
  <c r="C190"/>
  <c r="L190" s="1"/>
  <c r="F189"/>
  <c r="D189"/>
  <c r="U191"/>
  <c r="G191"/>
  <c r="E191"/>
  <c r="F191"/>
  <c r="D191"/>
  <c r="U193"/>
  <c r="G193"/>
  <c r="E193"/>
  <c r="C194"/>
  <c r="L194" s="1"/>
  <c r="F193"/>
  <c r="D193"/>
  <c r="U195"/>
  <c r="G195"/>
  <c r="E195"/>
  <c r="F195"/>
  <c r="D195"/>
  <c r="C199"/>
  <c r="L199" s="1"/>
  <c r="T198"/>
  <c r="R198"/>
  <c r="P198"/>
  <c r="N198"/>
  <c r="F198"/>
  <c r="D198"/>
  <c r="U198"/>
  <c r="S198"/>
  <c r="Q198"/>
  <c r="O198"/>
  <c r="M198"/>
  <c r="G198"/>
  <c r="E198"/>
  <c r="F200"/>
  <c r="D200"/>
  <c r="U200"/>
  <c r="G200"/>
  <c r="E200"/>
  <c r="C203"/>
  <c r="L203" s="1"/>
  <c r="T202"/>
  <c r="R202"/>
  <c r="P202"/>
  <c r="N202"/>
  <c r="F202"/>
  <c r="D202"/>
  <c r="U202"/>
  <c r="S202"/>
  <c r="Q202"/>
  <c r="O202"/>
  <c r="M202"/>
  <c r="G202"/>
  <c r="E202"/>
  <c r="U205"/>
  <c r="G205"/>
  <c r="E205"/>
  <c r="C206"/>
  <c r="L206" s="1"/>
  <c r="F205"/>
  <c r="D205"/>
  <c r="U207"/>
  <c r="G207"/>
  <c r="E207"/>
  <c r="F207"/>
  <c r="D207"/>
  <c r="U209"/>
  <c r="G209"/>
  <c r="E209"/>
  <c r="C210"/>
  <c r="L210" s="1"/>
  <c r="F209"/>
  <c r="D209"/>
  <c r="U211"/>
  <c r="G211"/>
  <c r="E211"/>
  <c r="F211"/>
  <c r="D211"/>
  <c r="U215"/>
  <c r="S215"/>
  <c r="Q215"/>
  <c r="O215"/>
  <c r="M215"/>
  <c r="G215"/>
  <c r="E215"/>
  <c r="C216"/>
  <c r="L216" s="1"/>
  <c r="T215"/>
  <c r="R215"/>
  <c r="P215"/>
  <c r="N215"/>
  <c r="F215"/>
  <c r="D215"/>
  <c r="U219"/>
  <c r="S219"/>
  <c r="Q219"/>
  <c r="O219"/>
  <c r="M219"/>
  <c r="G219"/>
  <c r="E219"/>
  <c r="C220"/>
  <c r="L220" s="1"/>
  <c r="T219"/>
  <c r="R219"/>
  <c r="P219"/>
  <c r="N219"/>
  <c r="F219"/>
  <c r="D219"/>
  <c r="U223"/>
  <c r="S223"/>
  <c r="Q223"/>
  <c r="O223"/>
  <c r="M223"/>
  <c r="G223"/>
  <c r="E223"/>
  <c r="C224"/>
  <c r="L224" s="1"/>
  <c r="T223"/>
  <c r="R223"/>
  <c r="P223"/>
  <c r="N223"/>
  <c r="F223"/>
  <c r="D223"/>
  <c r="U227"/>
  <c r="S227"/>
  <c r="Q227"/>
  <c r="O227"/>
  <c r="M227"/>
  <c r="G227"/>
  <c r="E227"/>
  <c r="C228"/>
  <c r="L228" s="1"/>
  <c r="T227"/>
  <c r="R227"/>
  <c r="P227"/>
  <c r="N227"/>
  <c r="F227"/>
  <c r="D227"/>
  <c r="U229"/>
  <c r="G229"/>
  <c r="E229"/>
  <c r="C230"/>
  <c r="L230" s="1"/>
  <c r="F229"/>
  <c r="D229"/>
  <c r="U231"/>
  <c r="G231"/>
  <c r="E231"/>
  <c r="F231"/>
  <c r="D231"/>
  <c r="U233"/>
  <c r="G233"/>
  <c r="E233"/>
  <c r="C234"/>
  <c r="L234" s="1"/>
  <c r="F233"/>
  <c r="D233"/>
  <c r="F236"/>
  <c r="D236"/>
  <c r="U236"/>
  <c r="G236"/>
  <c r="E236"/>
  <c r="F240"/>
  <c r="D240"/>
  <c r="U240"/>
  <c r="G240"/>
  <c r="E240"/>
  <c r="F244"/>
  <c r="D244"/>
  <c r="U244"/>
  <c r="G244"/>
  <c r="E244"/>
  <c r="F248"/>
  <c r="D248"/>
  <c r="U248"/>
  <c r="G248"/>
  <c r="E248"/>
  <c r="U251"/>
  <c r="G251"/>
  <c r="E251"/>
  <c r="F251"/>
  <c r="D251"/>
  <c r="U253"/>
  <c r="G253"/>
  <c r="E253"/>
  <c r="C254"/>
  <c r="L254" s="1"/>
  <c r="F253"/>
  <c r="D253"/>
  <c r="U255"/>
  <c r="G255"/>
  <c r="E255"/>
  <c r="F255"/>
  <c r="D255"/>
  <c r="U257"/>
  <c r="G257"/>
  <c r="E257"/>
  <c r="C258"/>
  <c r="L258" s="1"/>
  <c r="F257"/>
  <c r="D257"/>
  <c r="U259"/>
  <c r="G259"/>
  <c r="E259"/>
  <c r="F259"/>
  <c r="D259"/>
  <c r="U261"/>
  <c r="G261"/>
  <c r="E261"/>
  <c r="C262"/>
  <c r="L262" s="1"/>
  <c r="F261"/>
  <c r="D261"/>
  <c r="U263"/>
  <c r="G263"/>
  <c r="E263"/>
  <c r="F263"/>
  <c r="D263"/>
  <c r="U265"/>
  <c r="G265"/>
  <c r="E265"/>
  <c r="C266"/>
  <c r="L266" s="1"/>
  <c r="F265"/>
  <c r="D265"/>
  <c r="F268"/>
  <c r="D268"/>
  <c r="U268"/>
  <c r="G268"/>
  <c r="E268"/>
  <c r="C271"/>
  <c r="L271" s="1"/>
  <c r="T270"/>
  <c r="R270"/>
  <c r="P270"/>
  <c r="N270"/>
  <c r="F270"/>
  <c r="D270"/>
  <c r="U270"/>
  <c r="S270"/>
  <c r="Q270"/>
  <c r="O270"/>
  <c r="M270"/>
  <c r="G270"/>
  <c r="E270"/>
  <c r="F272"/>
  <c r="D272"/>
  <c r="U272"/>
  <c r="G272"/>
  <c r="E272"/>
  <c r="U275"/>
  <c r="S275"/>
  <c r="Q275"/>
  <c r="O275"/>
  <c r="M275"/>
  <c r="G275"/>
  <c r="E275"/>
  <c r="C276"/>
  <c r="L276" s="1"/>
  <c r="T275"/>
  <c r="R275"/>
  <c r="P275"/>
  <c r="N275"/>
  <c r="F275"/>
  <c r="D275"/>
  <c r="U277"/>
  <c r="G277"/>
  <c r="E277"/>
  <c r="C278"/>
  <c r="L278" s="1"/>
  <c r="F277"/>
  <c r="D277"/>
  <c r="U279"/>
  <c r="G279"/>
  <c r="E279"/>
  <c r="F279"/>
  <c r="D279"/>
  <c r="U281"/>
  <c r="G281"/>
  <c r="E281"/>
  <c r="C282"/>
  <c r="L282" s="1"/>
  <c r="F281"/>
  <c r="D281"/>
  <c r="F284"/>
  <c r="D284"/>
  <c r="U284"/>
  <c r="G284"/>
  <c r="E284"/>
  <c r="C287"/>
  <c r="L287" s="1"/>
  <c r="T286"/>
  <c r="R286"/>
  <c r="P286"/>
  <c r="N286"/>
  <c r="F286"/>
  <c r="D286"/>
  <c r="U286"/>
  <c r="S286"/>
  <c r="Q286"/>
  <c r="O286"/>
  <c r="M286"/>
  <c r="G286"/>
  <c r="E286"/>
  <c r="F288"/>
  <c r="D288"/>
  <c r="U288"/>
  <c r="G288"/>
  <c r="E288"/>
  <c r="C291"/>
  <c r="L291" s="1"/>
  <c r="T290"/>
  <c r="R290"/>
  <c r="P290"/>
  <c r="N290"/>
  <c r="F290"/>
  <c r="D290"/>
  <c r="U290"/>
  <c r="S290"/>
  <c r="Q290"/>
  <c r="O290"/>
  <c r="M290"/>
  <c r="G290"/>
  <c r="E290"/>
  <c r="F292"/>
  <c r="D292"/>
  <c r="U292"/>
  <c r="G292"/>
  <c r="E292"/>
  <c r="C295"/>
  <c r="L295" s="1"/>
  <c r="T294"/>
  <c r="R294"/>
  <c r="P294"/>
  <c r="N294"/>
  <c r="F294"/>
  <c r="D294"/>
  <c r="U294"/>
  <c r="S294"/>
  <c r="Q294"/>
  <c r="O294"/>
  <c r="M294"/>
  <c r="G294"/>
  <c r="E294"/>
  <c r="F296"/>
  <c r="D296"/>
  <c r="U296"/>
  <c r="G296"/>
  <c r="E296"/>
  <c r="C299"/>
  <c r="L299" s="1"/>
  <c r="T298"/>
  <c r="R298"/>
  <c r="P298"/>
  <c r="N298"/>
  <c r="F298"/>
  <c r="D298"/>
  <c r="U298"/>
  <c r="S298"/>
  <c r="Q298"/>
  <c r="O298"/>
  <c r="M298"/>
  <c r="G298"/>
  <c r="E298"/>
  <c r="F300"/>
  <c r="D300"/>
  <c r="U300"/>
  <c r="G300"/>
  <c r="E300"/>
  <c r="C303"/>
  <c r="L303" s="1"/>
  <c r="T302"/>
  <c r="R302"/>
  <c r="P302"/>
  <c r="N302"/>
  <c r="F302"/>
  <c r="D302"/>
  <c r="U302"/>
  <c r="S302"/>
  <c r="Q302"/>
  <c r="O302"/>
  <c r="M302"/>
  <c r="G302"/>
  <c r="E302"/>
  <c r="F304"/>
  <c r="D304"/>
  <c r="U304"/>
  <c r="G304"/>
  <c r="E304"/>
  <c r="C307"/>
  <c r="L307" s="1"/>
  <c r="T306"/>
  <c r="R306"/>
  <c r="P306"/>
  <c r="N306"/>
  <c r="F306"/>
  <c r="D306"/>
  <c r="U306"/>
  <c r="S306"/>
  <c r="Q306"/>
  <c r="O306"/>
  <c r="M306"/>
  <c r="G306"/>
  <c r="E306"/>
  <c r="U309"/>
  <c r="G309"/>
  <c r="E309"/>
  <c r="C310"/>
  <c r="L310" s="1"/>
  <c r="F309"/>
  <c r="D309"/>
  <c r="U311"/>
  <c r="G311"/>
  <c r="E311"/>
  <c r="F311"/>
  <c r="D311"/>
  <c r="U313"/>
  <c r="G313"/>
  <c r="E313"/>
  <c r="C314"/>
  <c r="L314" s="1"/>
  <c r="F313"/>
  <c r="D313"/>
  <c r="U315"/>
  <c r="G315"/>
  <c r="E315"/>
  <c r="F315"/>
  <c r="D315"/>
  <c r="U317"/>
  <c r="G317"/>
  <c r="E317"/>
  <c r="C318"/>
  <c r="L318" s="1"/>
  <c r="F317"/>
  <c r="D317"/>
  <c r="U321"/>
  <c r="G321"/>
  <c r="E321"/>
  <c r="C322"/>
  <c r="L322" s="1"/>
  <c r="F321"/>
  <c r="D321"/>
  <c r="U325"/>
  <c r="G325"/>
  <c r="E325"/>
  <c r="C326"/>
  <c r="L326" s="1"/>
  <c r="F325"/>
  <c r="D325"/>
  <c r="U329"/>
  <c r="G329"/>
  <c r="E329"/>
  <c r="C330"/>
  <c r="L330" s="1"/>
  <c r="F329"/>
  <c r="D329"/>
  <c r="U331"/>
  <c r="G331"/>
  <c r="E331"/>
  <c r="F331"/>
  <c r="D331"/>
  <c r="U333"/>
  <c r="G333"/>
  <c r="E333"/>
  <c r="C334"/>
  <c r="L334" s="1"/>
  <c r="F333"/>
  <c r="D333"/>
  <c r="U335"/>
  <c r="G335"/>
  <c r="E335"/>
  <c r="F335"/>
  <c r="D335"/>
  <c r="U337"/>
  <c r="G337"/>
  <c r="E337"/>
  <c r="C338"/>
  <c r="L338" s="1"/>
  <c r="F337"/>
  <c r="D337"/>
  <c r="F340"/>
  <c r="D340"/>
  <c r="U340"/>
  <c r="G340"/>
  <c r="E340"/>
  <c r="F344"/>
  <c r="D344"/>
  <c r="U344"/>
  <c r="G344"/>
  <c r="E344"/>
  <c r="E9"/>
  <c r="G9"/>
  <c r="E29"/>
  <c r="G29"/>
  <c r="E31"/>
  <c r="G31"/>
  <c r="E33"/>
  <c r="G33"/>
  <c r="E35"/>
  <c r="G35"/>
  <c r="E37"/>
  <c r="G37"/>
  <c r="E39"/>
  <c r="G39"/>
  <c r="E41"/>
  <c r="G41"/>
  <c r="E43"/>
  <c r="G43"/>
  <c r="E45"/>
  <c r="G45"/>
  <c r="D102"/>
  <c r="F102"/>
  <c r="N102"/>
  <c r="P102"/>
  <c r="R102"/>
  <c r="T102"/>
  <c r="D104"/>
  <c r="F104"/>
  <c r="N104"/>
  <c r="P104"/>
  <c r="R104"/>
  <c r="T104"/>
  <c r="E111"/>
  <c r="G111"/>
  <c r="M111"/>
  <c r="O111"/>
  <c r="Q111"/>
  <c r="S111"/>
  <c r="E119"/>
  <c r="G119"/>
  <c r="E121"/>
  <c r="G121"/>
  <c r="E135"/>
  <c r="G135"/>
  <c r="D146"/>
  <c r="F146"/>
  <c r="N146"/>
  <c r="P146"/>
  <c r="R146"/>
  <c r="T146"/>
  <c r="C217"/>
  <c r="L217" s="1"/>
  <c r="C221"/>
  <c r="L221" s="1"/>
  <c r="C225"/>
  <c r="L225" s="1"/>
  <c r="C267"/>
  <c r="L267" s="1"/>
  <c r="C319"/>
  <c r="L319" s="1"/>
  <c r="C327"/>
  <c r="L327" s="1"/>
  <c r="F346"/>
  <c r="D346"/>
  <c r="U346"/>
  <c r="G346"/>
  <c r="E346"/>
  <c r="F350"/>
  <c r="D350"/>
  <c r="U350"/>
  <c r="G350"/>
  <c r="E350"/>
  <c r="F354"/>
  <c r="D354"/>
  <c r="U354"/>
  <c r="G354"/>
  <c r="E354"/>
  <c r="F356"/>
  <c r="D356"/>
  <c r="U356"/>
  <c r="G356"/>
  <c r="E356"/>
  <c r="F358"/>
  <c r="D358"/>
  <c r="U358"/>
  <c r="G358"/>
  <c r="E358"/>
  <c r="F360"/>
  <c r="D360"/>
  <c r="U360"/>
  <c r="G360"/>
  <c r="E360"/>
  <c r="F362"/>
  <c r="D362"/>
  <c r="U362"/>
  <c r="G362"/>
  <c r="E362"/>
  <c r="F364"/>
  <c r="D364"/>
  <c r="U364"/>
  <c r="G364"/>
  <c r="E364"/>
  <c r="F366"/>
  <c r="D366"/>
  <c r="U366"/>
  <c r="G366"/>
  <c r="E366"/>
  <c r="F368"/>
  <c r="D368"/>
  <c r="U368"/>
  <c r="G368"/>
  <c r="E368"/>
  <c r="F370"/>
  <c r="D370"/>
  <c r="U370"/>
  <c r="G370"/>
  <c r="E370"/>
  <c r="F372"/>
  <c r="D372"/>
  <c r="U372"/>
  <c r="G372"/>
  <c r="E372"/>
  <c r="F374"/>
  <c r="D374"/>
  <c r="U374"/>
  <c r="G374"/>
  <c r="E374"/>
  <c r="F376"/>
  <c r="D376"/>
  <c r="U376"/>
  <c r="G376"/>
  <c r="E376"/>
  <c r="F378"/>
  <c r="D378"/>
  <c r="U378"/>
  <c r="G378"/>
  <c r="E378"/>
  <c r="F380"/>
  <c r="D380"/>
  <c r="U380"/>
  <c r="G380"/>
  <c r="E380"/>
  <c r="F382"/>
  <c r="D382"/>
  <c r="U382"/>
  <c r="G382"/>
  <c r="E382"/>
  <c r="F384"/>
  <c r="D384"/>
  <c r="U384"/>
  <c r="G384"/>
  <c r="E384"/>
  <c r="F386"/>
  <c r="D386"/>
  <c r="U386"/>
  <c r="G386"/>
  <c r="E386"/>
  <c r="F388"/>
  <c r="D388"/>
  <c r="U388"/>
  <c r="G388"/>
  <c r="E388"/>
  <c r="F390"/>
  <c r="D390"/>
  <c r="U390"/>
  <c r="G390"/>
  <c r="E390"/>
  <c r="F392"/>
  <c r="D392"/>
  <c r="U392"/>
  <c r="G392"/>
  <c r="E392"/>
  <c r="F394"/>
  <c r="D394"/>
  <c r="U394"/>
  <c r="G394"/>
  <c r="E394"/>
  <c r="U397"/>
  <c r="G397"/>
  <c r="E397"/>
  <c r="C398"/>
  <c r="L398" s="1"/>
  <c r="F397"/>
  <c r="D397"/>
  <c r="F400"/>
  <c r="D400"/>
  <c r="U400"/>
  <c r="G400"/>
  <c r="E400"/>
  <c r="F402"/>
  <c r="D402"/>
  <c r="U402"/>
  <c r="G402"/>
  <c r="E402"/>
  <c r="F404"/>
  <c r="D404"/>
  <c r="U404"/>
  <c r="G404"/>
  <c r="E404"/>
  <c r="F406"/>
  <c r="D406"/>
  <c r="U406"/>
  <c r="G406"/>
  <c r="E406"/>
  <c r="F408"/>
  <c r="D408"/>
  <c r="U408"/>
  <c r="G408"/>
  <c r="E408"/>
  <c r="F410"/>
  <c r="D410"/>
  <c r="U410"/>
  <c r="G410"/>
  <c r="E410"/>
  <c r="F412"/>
  <c r="D412"/>
  <c r="U412"/>
  <c r="G412"/>
  <c r="E412"/>
  <c r="F414"/>
  <c r="D414"/>
  <c r="U414"/>
  <c r="G414"/>
  <c r="E414"/>
  <c r="F416"/>
  <c r="D416"/>
  <c r="U416"/>
  <c r="G416"/>
  <c r="E416"/>
  <c r="F418"/>
  <c r="D418"/>
  <c r="U418"/>
  <c r="G418"/>
  <c r="E418"/>
  <c r="F420"/>
  <c r="D420"/>
  <c r="U420"/>
  <c r="G420"/>
  <c r="E420"/>
  <c r="U423"/>
  <c r="G423"/>
  <c r="E423"/>
  <c r="F423"/>
  <c r="D423"/>
  <c r="U427"/>
  <c r="G427"/>
  <c r="E427"/>
  <c r="F427"/>
  <c r="D427"/>
  <c r="U431"/>
  <c r="G431"/>
  <c r="E431"/>
  <c r="F431"/>
  <c r="D431"/>
  <c r="F434"/>
  <c r="D434"/>
  <c r="U434"/>
  <c r="G434"/>
  <c r="E434"/>
  <c r="U437"/>
  <c r="G437"/>
  <c r="E437"/>
  <c r="C438"/>
  <c r="L438" s="1"/>
  <c r="F437"/>
  <c r="D437"/>
  <c r="U439"/>
  <c r="G439"/>
  <c r="E439"/>
  <c r="F439"/>
  <c r="D439"/>
  <c r="U441"/>
  <c r="G441"/>
  <c r="E441"/>
  <c r="C442"/>
  <c r="L442" s="1"/>
  <c r="F441"/>
  <c r="D441"/>
  <c r="U443"/>
  <c r="G443"/>
  <c r="E443"/>
  <c r="F443"/>
  <c r="D443"/>
  <c r="U445"/>
  <c r="G445"/>
  <c r="E445"/>
  <c r="C446"/>
  <c r="L446" s="1"/>
  <c r="F445"/>
  <c r="D445"/>
  <c r="F448"/>
  <c r="D448"/>
  <c r="U448"/>
  <c r="G448"/>
  <c r="E448"/>
  <c r="F452"/>
  <c r="D452"/>
  <c r="U452"/>
  <c r="G452"/>
  <c r="E452"/>
  <c r="F456"/>
  <c r="D456"/>
  <c r="U456"/>
  <c r="G456"/>
  <c r="E456"/>
  <c r="U461"/>
  <c r="G461"/>
  <c r="E461"/>
  <c r="C462"/>
  <c r="L462" s="1"/>
  <c r="F461"/>
  <c r="D461"/>
  <c r="F464"/>
  <c r="D464"/>
  <c r="U464"/>
  <c r="G464"/>
  <c r="E464"/>
  <c r="F466"/>
  <c r="D466"/>
  <c r="U466"/>
  <c r="G466"/>
  <c r="E466"/>
  <c r="F468"/>
  <c r="D468"/>
  <c r="U468"/>
  <c r="G468"/>
  <c r="E468"/>
  <c r="F470"/>
  <c r="D470"/>
  <c r="U470"/>
  <c r="G470"/>
  <c r="E470"/>
  <c r="F472"/>
  <c r="D472"/>
  <c r="U472"/>
  <c r="G472"/>
  <c r="E472"/>
  <c r="F474"/>
  <c r="D474"/>
  <c r="U474"/>
  <c r="G474"/>
  <c r="E474"/>
  <c r="F476"/>
  <c r="D476"/>
  <c r="U476"/>
  <c r="G476"/>
  <c r="E476"/>
  <c r="F478"/>
  <c r="D478"/>
  <c r="U478"/>
  <c r="G478"/>
  <c r="E478"/>
  <c r="F480"/>
  <c r="D480"/>
  <c r="U480"/>
  <c r="G480"/>
  <c r="E480"/>
  <c r="F482"/>
  <c r="D482"/>
  <c r="U482"/>
  <c r="G482"/>
  <c r="E482"/>
  <c r="F484"/>
  <c r="D484"/>
  <c r="U484"/>
  <c r="G484"/>
  <c r="E484"/>
  <c r="F486"/>
  <c r="D486"/>
  <c r="U486"/>
  <c r="G486"/>
  <c r="E486"/>
  <c r="F488"/>
  <c r="D488"/>
  <c r="U488"/>
  <c r="G488"/>
  <c r="E488"/>
  <c r="F490"/>
  <c r="D490"/>
  <c r="U490"/>
  <c r="G490"/>
  <c r="E490"/>
  <c r="F492"/>
  <c r="D492"/>
  <c r="U492"/>
  <c r="G492"/>
  <c r="E492"/>
  <c r="F494"/>
  <c r="D494"/>
  <c r="U494"/>
  <c r="G494"/>
  <c r="E494"/>
  <c r="F496"/>
  <c r="D496"/>
  <c r="U496"/>
  <c r="G496"/>
  <c r="E496"/>
  <c r="U499"/>
  <c r="G499"/>
  <c r="E499"/>
  <c r="F499"/>
  <c r="D499"/>
  <c r="U501"/>
  <c r="G501"/>
  <c r="E501"/>
  <c r="C502"/>
  <c r="L502" s="1"/>
  <c r="F501"/>
  <c r="D501"/>
  <c r="U503"/>
  <c r="G503"/>
  <c r="E503"/>
  <c r="F503"/>
  <c r="D503"/>
  <c r="U505"/>
  <c r="G505"/>
  <c r="E505"/>
  <c r="C506"/>
  <c r="L506" s="1"/>
  <c r="F505"/>
  <c r="D505"/>
  <c r="U507"/>
  <c r="G507"/>
  <c r="E507"/>
  <c r="F507"/>
  <c r="D507"/>
  <c r="F510"/>
  <c r="D510"/>
  <c r="U510"/>
  <c r="G510"/>
  <c r="E510"/>
  <c r="U513"/>
  <c r="G513"/>
  <c r="E513"/>
  <c r="C514"/>
  <c r="L514" s="1"/>
  <c r="F513"/>
  <c r="D513"/>
  <c r="U515"/>
  <c r="G515"/>
  <c r="E515"/>
  <c r="F515"/>
  <c r="D515"/>
  <c r="U517"/>
  <c r="G517"/>
  <c r="E517"/>
  <c r="C518"/>
  <c r="L518" s="1"/>
  <c r="F517"/>
  <c r="D517"/>
  <c r="U519"/>
  <c r="G519"/>
  <c r="E519"/>
  <c r="F519"/>
  <c r="D519"/>
  <c r="U523"/>
  <c r="G523"/>
  <c r="E523"/>
  <c r="F523"/>
  <c r="D523"/>
  <c r="U527"/>
  <c r="G527"/>
  <c r="E527"/>
  <c r="F527"/>
  <c r="D527"/>
  <c r="U531"/>
  <c r="G531"/>
  <c r="E531"/>
  <c r="F531"/>
  <c r="D531"/>
  <c r="U535"/>
  <c r="G535"/>
  <c r="E535"/>
  <c r="F535"/>
  <c r="D535"/>
  <c r="F538"/>
  <c r="D538"/>
  <c r="U538"/>
  <c r="G538"/>
  <c r="E538"/>
  <c r="F540"/>
  <c r="D540"/>
  <c r="U540"/>
  <c r="G540"/>
  <c r="E540"/>
  <c r="F542"/>
  <c r="D542"/>
  <c r="U542"/>
  <c r="G542"/>
  <c r="E542"/>
  <c r="F544"/>
  <c r="D544"/>
  <c r="U544"/>
  <c r="G544"/>
  <c r="E544"/>
  <c r="F548"/>
  <c r="D548"/>
  <c r="U548"/>
  <c r="G548"/>
  <c r="E548"/>
  <c r="F552"/>
  <c r="D552"/>
  <c r="U552"/>
  <c r="G552"/>
  <c r="E552"/>
  <c r="F556"/>
  <c r="D556"/>
  <c r="U556"/>
  <c r="G556"/>
  <c r="E556"/>
  <c r="F560"/>
  <c r="D560"/>
  <c r="U560"/>
  <c r="G560"/>
  <c r="E560"/>
  <c r="F562"/>
  <c r="D562"/>
  <c r="U562"/>
  <c r="G562"/>
  <c r="E562"/>
  <c r="F564"/>
  <c r="D564"/>
  <c r="U564"/>
  <c r="G564"/>
  <c r="E564"/>
  <c r="F566"/>
  <c r="D566"/>
  <c r="U566"/>
  <c r="G566"/>
  <c r="E566"/>
  <c r="U569"/>
  <c r="G569"/>
  <c r="E569"/>
  <c r="C570"/>
  <c r="L570" s="1"/>
  <c r="F569"/>
  <c r="D569"/>
  <c r="U571"/>
  <c r="G571"/>
  <c r="E571"/>
  <c r="F571"/>
  <c r="D571"/>
  <c r="U573"/>
  <c r="G573"/>
  <c r="E573"/>
  <c r="C574"/>
  <c r="L574" s="1"/>
  <c r="F573"/>
  <c r="D573"/>
  <c r="U575"/>
  <c r="G575"/>
  <c r="E575"/>
  <c r="F575"/>
  <c r="D575"/>
  <c r="U577"/>
  <c r="G577"/>
  <c r="E577"/>
  <c r="C578"/>
  <c r="L578" s="1"/>
  <c r="F577"/>
  <c r="D577"/>
  <c r="U579"/>
  <c r="G579"/>
  <c r="E579"/>
  <c r="F579"/>
  <c r="D579"/>
  <c r="U581"/>
  <c r="G581"/>
  <c r="E581"/>
  <c r="C582"/>
  <c r="L582" s="1"/>
  <c r="F581"/>
  <c r="D581"/>
  <c r="U583"/>
  <c r="G583"/>
  <c r="E583"/>
  <c r="F583"/>
  <c r="D583"/>
  <c r="U585"/>
  <c r="G585"/>
  <c r="E585"/>
  <c r="C586"/>
  <c r="L586" s="1"/>
  <c r="F585"/>
  <c r="D585"/>
  <c r="U587"/>
  <c r="G587"/>
  <c r="E587"/>
  <c r="F587"/>
  <c r="D587"/>
  <c r="U589"/>
  <c r="G589"/>
  <c r="E589"/>
  <c r="C590"/>
  <c r="L590" s="1"/>
  <c r="F589"/>
  <c r="D589"/>
  <c r="U591"/>
  <c r="G591"/>
  <c r="E591"/>
  <c r="F591"/>
  <c r="D591"/>
  <c r="U593"/>
  <c r="G593"/>
  <c r="E593"/>
  <c r="C594"/>
  <c r="L594" s="1"/>
  <c r="F593"/>
  <c r="D593"/>
  <c r="F596"/>
  <c r="D596"/>
  <c r="U596"/>
  <c r="G596"/>
  <c r="E596"/>
  <c r="F598"/>
  <c r="D598"/>
  <c r="U598"/>
  <c r="G598"/>
  <c r="E598"/>
  <c r="F600"/>
  <c r="D600"/>
  <c r="U600"/>
  <c r="G600"/>
  <c r="E600"/>
  <c r="F602"/>
  <c r="D602"/>
  <c r="U602"/>
  <c r="G602"/>
  <c r="E602"/>
  <c r="F606"/>
  <c r="D606"/>
  <c r="U606"/>
  <c r="G606"/>
  <c r="E606"/>
  <c r="F608"/>
  <c r="D608"/>
  <c r="U608"/>
  <c r="G608"/>
  <c r="E608"/>
  <c r="F610"/>
  <c r="D610"/>
  <c r="U610"/>
  <c r="G610"/>
  <c r="E610"/>
  <c r="F612"/>
  <c r="D612"/>
  <c r="U612"/>
  <c r="G612"/>
  <c r="E612"/>
  <c r="U615"/>
  <c r="G615"/>
  <c r="E615"/>
  <c r="F615"/>
  <c r="D615"/>
  <c r="U617"/>
  <c r="G617"/>
  <c r="E617"/>
  <c r="C618"/>
  <c r="L618" s="1"/>
  <c r="F617"/>
  <c r="D617"/>
  <c r="U619"/>
  <c r="G619"/>
  <c r="E619"/>
  <c r="F619"/>
  <c r="D619"/>
  <c r="U621"/>
  <c r="G621"/>
  <c r="E621"/>
  <c r="C622"/>
  <c r="L622" s="1"/>
  <c r="F621"/>
  <c r="D621"/>
  <c r="U623"/>
  <c r="G623"/>
  <c r="E623"/>
  <c r="F623"/>
  <c r="D623"/>
  <c r="U625"/>
  <c r="G625"/>
  <c r="E625"/>
  <c r="C626"/>
  <c r="L626" s="1"/>
  <c r="F625"/>
  <c r="D625"/>
  <c r="U627"/>
  <c r="G627"/>
  <c r="E627"/>
  <c r="F627"/>
  <c r="D627"/>
  <c r="U629"/>
  <c r="G629"/>
  <c r="E629"/>
  <c r="C630"/>
  <c r="L630" s="1"/>
  <c r="F629"/>
  <c r="D629"/>
  <c r="U633"/>
  <c r="G633"/>
  <c r="E633"/>
  <c r="C634"/>
  <c r="L634" s="1"/>
  <c r="F633"/>
  <c r="D633"/>
  <c r="U637"/>
  <c r="G637"/>
  <c r="E637"/>
  <c r="C638"/>
  <c r="L638" s="1"/>
  <c r="F637"/>
  <c r="D637"/>
  <c r="F640"/>
  <c r="D640"/>
  <c r="U640"/>
  <c r="G640"/>
  <c r="E640"/>
  <c r="F642"/>
  <c r="D642"/>
  <c r="U642"/>
  <c r="G642"/>
  <c r="E642"/>
  <c r="F644"/>
  <c r="D644"/>
  <c r="U644"/>
  <c r="G644"/>
  <c r="E644"/>
  <c r="F646"/>
  <c r="D646"/>
  <c r="U646"/>
  <c r="G646"/>
  <c r="E646"/>
  <c r="U649"/>
  <c r="G649"/>
  <c r="E649"/>
  <c r="C650"/>
  <c r="L650" s="1"/>
  <c r="F649"/>
  <c r="D649"/>
  <c r="U651"/>
  <c r="G651"/>
  <c r="E651"/>
  <c r="F651"/>
  <c r="D651"/>
  <c r="F654"/>
  <c r="D654"/>
  <c r="U654"/>
  <c r="G654"/>
  <c r="E654"/>
  <c r="F658"/>
  <c r="D658"/>
  <c r="U658"/>
  <c r="G658"/>
  <c r="E658"/>
  <c r="F662"/>
  <c r="D662"/>
  <c r="U662"/>
  <c r="G662"/>
  <c r="E662"/>
  <c r="U665"/>
  <c r="G665"/>
  <c r="E665"/>
  <c r="C666"/>
  <c r="L666" s="1"/>
  <c r="F665"/>
  <c r="D665"/>
  <c r="U667"/>
  <c r="G667"/>
  <c r="E667"/>
  <c r="F667"/>
  <c r="D667"/>
  <c r="F670"/>
  <c r="D670"/>
  <c r="U670"/>
  <c r="G670"/>
  <c r="E670"/>
  <c r="F672"/>
  <c r="D672"/>
  <c r="U672"/>
  <c r="G672"/>
  <c r="E672"/>
  <c r="F674"/>
  <c r="D674"/>
  <c r="U674"/>
  <c r="G674"/>
  <c r="E674"/>
  <c r="F676"/>
  <c r="D676"/>
  <c r="U676"/>
  <c r="G676"/>
  <c r="E676"/>
  <c r="F678"/>
  <c r="D678"/>
  <c r="U678"/>
  <c r="G678"/>
  <c r="E678"/>
  <c r="F680"/>
  <c r="D680"/>
  <c r="U680"/>
  <c r="G680"/>
  <c r="E680"/>
  <c r="F682"/>
  <c r="D682"/>
  <c r="U682"/>
  <c r="G682"/>
  <c r="E682"/>
  <c r="F684"/>
  <c r="D684"/>
  <c r="U684"/>
  <c r="G684"/>
  <c r="E684"/>
  <c r="F686"/>
  <c r="D686"/>
  <c r="U686"/>
  <c r="G686"/>
  <c r="E686"/>
  <c r="F688"/>
  <c r="D688"/>
  <c r="U688"/>
  <c r="G688"/>
  <c r="E688"/>
  <c r="U691"/>
  <c r="G691"/>
  <c r="E691"/>
  <c r="F691"/>
  <c r="D691"/>
  <c r="U693"/>
  <c r="G693"/>
  <c r="E693"/>
  <c r="C694"/>
  <c r="L694" s="1"/>
  <c r="F693"/>
  <c r="D693"/>
  <c r="U695"/>
  <c r="G695"/>
  <c r="E695"/>
  <c r="F695"/>
  <c r="D695"/>
  <c r="U697"/>
  <c r="G697"/>
  <c r="E697"/>
  <c r="C698"/>
  <c r="L698" s="1"/>
  <c r="F697"/>
  <c r="D697"/>
  <c r="U699"/>
  <c r="G699"/>
  <c r="E699"/>
  <c r="F699"/>
  <c r="D699"/>
  <c r="U701"/>
  <c r="G701"/>
  <c r="E701"/>
  <c r="C702"/>
  <c r="L702" s="1"/>
  <c r="F701"/>
  <c r="D701"/>
  <c r="U703"/>
  <c r="G703"/>
  <c r="E703"/>
  <c r="F703"/>
  <c r="D703"/>
  <c r="U705"/>
  <c r="G705"/>
  <c r="E705"/>
  <c r="C706"/>
  <c r="L706" s="1"/>
  <c r="F705"/>
  <c r="D705"/>
  <c r="U707"/>
  <c r="G707"/>
  <c r="E707"/>
  <c r="F707"/>
  <c r="D707"/>
  <c r="U709"/>
  <c r="G709"/>
  <c r="E709"/>
  <c r="C710"/>
  <c r="L710" s="1"/>
  <c r="F709"/>
  <c r="D709"/>
  <c r="F712"/>
  <c r="D712"/>
  <c r="U712"/>
  <c r="G712"/>
  <c r="E712"/>
  <c r="F714"/>
  <c r="D714"/>
  <c r="U714"/>
  <c r="G714"/>
  <c r="E714"/>
  <c r="F716"/>
  <c r="D716"/>
  <c r="U716"/>
  <c r="G716"/>
  <c r="E716"/>
  <c r="U719"/>
  <c r="G719"/>
  <c r="E719"/>
  <c r="F719"/>
  <c r="D719"/>
  <c r="F722"/>
  <c r="D722"/>
  <c r="U722"/>
  <c r="G722"/>
  <c r="E722"/>
  <c r="F724"/>
  <c r="D724"/>
  <c r="U724"/>
  <c r="G724"/>
  <c r="E724"/>
  <c r="F726"/>
  <c r="D726"/>
  <c r="U726"/>
  <c r="G726"/>
  <c r="E726"/>
  <c r="F728"/>
  <c r="D728"/>
  <c r="U728"/>
  <c r="G728"/>
  <c r="E728"/>
  <c r="U731"/>
  <c r="G731"/>
  <c r="E731"/>
  <c r="F731"/>
  <c r="D731"/>
  <c r="U735"/>
  <c r="G735"/>
  <c r="E735"/>
  <c r="F735"/>
  <c r="D735"/>
  <c r="U739"/>
  <c r="G739"/>
  <c r="E739"/>
  <c r="F739"/>
  <c r="D739"/>
  <c r="U743"/>
  <c r="G743"/>
  <c r="E743"/>
  <c r="F743"/>
  <c r="D743"/>
  <c r="U745"/>
  <c r="G745"/>
  <c r="E745"/>
  <c r="C746"/>
  <c r="L746" s="1"/>
  <c r="F745"/>
  <c r="D745"/>
  <c r="U747"/>
  <c r="G747"/>
  <c r="E747"/>
  <c r="F747"/>
  <c r="D747"/>
  <c r="F750"/>
  <c r="D750"/>
  <c r="U750"/>
  <c r="G750"/>
  <c r="E750"/>
  <c r="F754"/>
  <c r="D754"/>
  <c r="U754"/>
  <c r="G754"/>
  <c r="E754"/>
  <c r="F758"/>
  <c r="D758"/>
  <c r="U758"/>
  <c r="G758"/>
  <c r="E758"/>
  <c r="F762"/>
  <c r="D762"/>
  <c r="U762"/>
  <c r="G762"/>
  <c r="E762"/>
  <c r="F766"/>
  <c r="D766"/>
  <c r="U766"/>
  <c r="G766"/>
  <c r="E766"/>
  <c r="F770"/>
  <c r="D770"/>
  <c r="U770"/>
  <c r="G770"/>
  <c r="E770"/>
  <c r="F772"/>
  <c r="D772"/>
  <c r="U772"/>
  <c r="G772"/>
  <c r="E772"/>
  <c r="U775"/>
  <c r="G775"/>
  <c r="E775"/>
  <c r="F775"/>
  <c r="D775"/>
  <c r="U777"/>
  <c r="G777"/>
  <c r="E777"/>
  <c r="C778"/>
  <c r="L778" s="1"/>
  <c r="F777"/>
  <c r="D777"/>
  <c r="U779"/>
  <c r="G779"/>
  <c r="E779"/>
  <c r="F779"/>
  <c r="D779"/>
  <c r="U781"/>
  <c r="G781"/>
  <c r="E781"/>
  <c r="C782"/>
  <c r="L782" s="1"/>
  <c r="F781"/>
  <c r="D781"/>
  <c r="U783"/>
  <c r="G783"/>
  <c r="E783"/>
  <c r="F783"/>
  <c r="D783"/>
  <c r="U785"/>
  <c r="G785"/>
  <c r="E785"/>
  <c r="C786"/>
  <c r="L786" s="1"/>
  <c r="F785"/>
  <c r="D785"/>
  <c r="U787"/>
  <c r="G787"/>
  <c r="E787"/>
  <c r="F787"/>
  <c r="D787"/>
  <c r="U789"/>
  <c r="G789"/>
  <c r="E789"/>
  <c r="C790"/>
  <c r="L790" s="1"/>
  <c r="F789"/>
  <c r="D789"/>
  <c r="F792"/>
  <c r="D792"/>
  <c r="U792"/>
  <c r="G792"/>
  <c r="E792"/>
  <c r="U795"/>
  <c r="G795"/>
  <c r="E795"/>
  <c r="F795"/>
  <c r="D795"/>
  <c r="U797"/>
  <c r="G797"/>
  <c r="E797"/>
  <c r="C798"/>
  <c r="L798" s="1"/>
  <c r="F797"/>
  <c r="D797"/>
  <c r="U799"/>
  <c r="G799"/>
  <c r="E799"/>
  <c r="F799"/>
  <c r="D799"/>
  <c r="U801"/>
  <c r="G801"/>
  <c r="E801"/>
  <c r="C802"/>
  <c r="L802" s="1"/>
  <c r="F801"/>
  <c r="D801"/>
  <c r="U803"/>
  <c r="G803"/>
  <c r="E803"/>
  <c r="F803"/>
  <c r="D803"/>
  <c r="U805"/>
  <c r="G805"/>
  <c r="E805"/>
  <c r="C806"/>
  <c r="L806" s="1"/>
  <c r="F805"/>
  <c r="D805"/>
  <c r="U807"/>
  <c r="G807"/>
  <c r="E807"/>
  <c r="F807"/>
  <c r="D807"/>
  <c r="U809"/>
  <c r="G809"/>
  <c r="E809"/>
  <c r="C810"/>
  <c r="L810" s="1"/>
  <c r="F809"/>
  <c r="D809"/>
  <c r="U811"/>
  <c r="G811"/>
  <c r="E811"/>
  <c r="F811"/>
  <c r="D811"/>
  <c r="U813"/>
  <c r="G813"/>
  <c r="E813"/>
  <c r="C814"/>
  <c r="L814" s="1"/>
  <c r="F813"/>
  <c r="D813"/>
  <c r="U815"/>
  <c r="G815"/>
  <c r="E815"/>
  <c r="F815"/>
  <c r="D815"/>
  <c r="U817"/>
  <c r="G817"/>
  <c r="E817"/>
  <c r="C818"/>
  <c r="L818" s="1"/>
  <c r="F817"/>
  <c r="D817"/>
  <c r="U819"/>
  <c r="G819"/>
  <c r="E819"/>
  <c r="F819"/>
  <c r="D819"/>
  <c r="U821"/>
  <c r="G821"/>
  <c r="E821"/>
  <c r="C822"/>
  <c r="L822" s="1"/>
  <c r="F821"/>
  <c r="D821"/>
  <c r="U823"/>
  <c r="G823"/>
  <c r="E823"/>
  <c r="F823"/>
  <c r="D823"/>
  <c r="U825"/>
  <c r="G825"/>
  <c r="E825"/>
  <c r="C826"/>
  <c r="L826" s="1"/>
  <c r="F825"/>
  <c r="D825"/>
  <c r="F828"/>
  <c r="D828"/>
  <c r="U828"/>
  <c r="G828"/>
  <c r="E828"/>
  <c r="F830"/>
  <c r="D830"/>
  <c r="U830"/>
  <c r="G830"/>
  <c r="E830"/>
  <c r="F832"/>
  <c r="D832"/>
  <c r="U832"/>
  <c r="G832"/>
  <c r="E832"/>
  <c r="U835"/>
  <c r="G835"/>
  <c r="E835"/>
  <c r="F835"/>
  <c r="D835"/>
  <c r="U839"/>
  <c r="G839"/>
  <c r="E839"/>
  <c r="F839"/>
  <c r="D839"/>
  <c r="U843"/>
  <c r="G843"/>
  <c r="E843"/>
  <c r="F843"/>
  <c r="D843"/>
  <c r="U847"/>
  <c r="G847"/>
  <c r="E847"/>
  <c r="F847"/>
  <c r="D847"/>
  <c r="U849"/>
  <c r="G849"/>
  <c r="E849"/>
  <c r="C850"/>
  <c r="L850" s="1"/>
  <c r="F849"/>
  <c r="D849"/>
  <c r="U851"/>
  <c r="G851"/>
  <c r="E851"/>
  <c r="F851"/>
  <c r="D851"/>
  <c r="U853"/>
  <c r="G853"/>
  <c r="E853"/>
  <c r="C854"/>
  <c r="L854" s="1"/>
  <c r="F853"/>
  <c r="D853"/>
  <c r="U855"/>
  <c r="G855"/>
  <c r="E855"/>
  <c r="F855"/>
  <c r="D855"/>
  <c r="F858"/>
  <c r="D858"/>
  <c r="U858"/>
  <c r="G858"/>
  <c r="E858"/>
  <c r="F862"/>
  <c r="D862"/>
  <c r="U862"/>
  <c r="G862"/>
  <c r="E862"/>
  <c r="F866"/>
  <c r="D866"/>
  <c r="U866"/>
  <c r="G866"/>
  <c r="E866"/>
  <c r="F870"/>
  <c r="D870"/>
  <c r="U870"/>
  <c r="G870"/>
  <c r="E870"/>
  <c r="F872"/>
  <c r="D872"/>
  <c r="U872"/>
  <c r="G872"/>
  <c r="E872"/>
  <c r="F874"/>
  <c r="D874"/>
  <c r="U874"/>
  <c r="G874"/>
  <c r="E874"/>
  <c r="F876"/>
  <c r="D876"/>
  <c r="U876"/>
  <c r="G876"/>
  <c r="E876"/>
  <c r="F878"/>
  <c r="D878"/>
  <c r="U878"/>
  <c r="G878"/>
  <c r="E878"/>
  <c r="F880"/>
  <c r="D880"/>
  <c r="U880"/>
  <c r="G880"/>
  <c r="E880"/>
  <c r="F882"/>
  <c r="D882"/>
  <c r="U882"/>
  <c r="G882"/>
  <c r="E882"/>
  <c r="F884"/>
  <c r="D884"/>
  <c r="U884"/>
  <c r="G884"/>
  <c r="E884"/>
  <c r="F886"/>
  <c r="D886"/>
  <c r="U886"/>
  <c r="G886"/>
  <c r="E886"/>
  <c r="F888"/>
  <c r="D888"/>
  <c r="U888"/>
  <c r="G888"/>
  <c r="E888"/>
  <c r="F890"/>
  <c r="D890"/>
  <c r="U890"/>
  <c r="G890"/>
  <c r="E890"/>
  <c r="F892"/>
  <c r="D892"/>
  <c r="U892"/>
  <c r="G892"/>
  <c r="E892"/>
  <c r="F894"/>
  <c r="D894"/>
  <c r="U894"/>
  <c r="G894"/>
  <c r="E894"/>
  <c r="F896"/>
  <c r="D896"/>
  <c r="U896"/>
  <c r="G896"/>
  <c r="E896"/>
  <c r="F898"/>
  <c r="D898"/>
  <c r="U898"/>
  <c r="G898"/>
  <c r="E898"/>
  <c r="U901"/>
  <c r="G901"/>
  <c r="E901"/>
  <c r="C902"/>
  <c r="L902" s="1"/>
  <c r="F901"/>
  <c r="D901"/>
  <c r="U903"/>
  <c r="G903"/>
  <c r="E903"/>
  <c r="F903"/>
  <c r="D903"/>
  <c r="U905"/>
  <c r="G905"/>
  <c r="E905"/>
  <c r="C906"/>
  <c r="L906" s="1"/>
  <c r="F905"/>
  <c r="D905"/>
  <c r="U907"/>
  <c r="G907"/>
  <c r="E907"/>
  <c r="F907"/>
  <c r="D907"/>
  <c r="U909"/>
  <c r="G909"/>
  <c r="E909"/>
  <c r="C910"/>
  <c r="L910" s="1"/>
  <c r="F909"/>
  <c r="D909"/>
  <c r="F912"/>
  <c r="D912"/>
  <c r="U912"/>
  <c r="G912"/>
  <c r="E912"/>
  <c r="F914"/>
  <c r="D914"/>
  <c r="U914"/>
  <c r="G914"/>
  <c r="E914"/>
  <c r="F916"/>
  <c r="D916"/>
  <c r="U916"/>
  <c r="G916"/>
  <c r="E916"/>
  <c r="F918"/>
  <c r="D918"/>
  <c r="U918"/>
  <c r="G918"/>
  <c r="E918"/>
  <c r="F920"/>
  <c r="D920"/>
  <c r="U920"/>
  <c r="G920"/>
  <c r="E920"/>
  <c r="F922"/>
  <c r="D922"/>
  <c r="U922"/>
  <c r="G922"/>
  <c r="E922"/>
  <c r="F924"/>
  <c r="D924"/>
  <c r="U924"/>
  <c r="G924"/>
  <c r="E924"/>
  <c r="F926"/>
  <c r="D926"/>
  <c r="U926"/>
  <c r="G926"/>
  <c r="E926"/>
  <c r="F928"/>
  <c r="D928"/>
  <c r="U928"/>
  <c r="G928"/>
  <c r="E928"/>
  <c r="F930"/>
  <c r="D930"/>
  <c r="U930"/>
  <c r="G930"/>
  <c r="E930"/>
  <c r="U933"/>
  <c r="G933"/>
  <c r="E933"/>
  <c r="C934"/>
  <c r="L934" s="1"/>
  <c r="F933"/>
  <c r="D933"/>
  <c r="U937"/>
  <c r="G937"/>
  <c r="E937"/>
  <c r="C938"/>
  <c r="L938" s="1"/>
  <c r="F937"/>
  <c r="D937"/>
  <c r="U941"/>
  <c r="G941"/>
  <c r="E941"/>
  <c r="C942"/>
  <c r="L942" s="1"/>
  <c r="F941"/>
  <c r="D941"/>
  <c r="U945"/>
  <c r="G945"/>
  <c r="E945"/>
  <c r="C946"/>
  <c r="L946" s="1"/>
  <c r="F945"/>
  <c r="D945"/>
  <c r="U949"/>
  <c r="G949"/>
  <c r="E949"/>
  <c r="C950"/>
  <c r="L950" s="1"/>
  <c r="F949"/>
  <c r="D949"/>
  <c r="U951"/>
  <c r="G951"/>
  <c r="E951"/>
  <c r="F951"/>
  <c r="D951"/>
  <c r="U953"/>
  <c r="G953"/>
  <c r="E953"/>
  <c r="C954"/>
  <c r="L954" s="1"/>
  <c r="F953"/>
  <c r="D953"/>
  <c r="F956"/>
  <c r="D956"/>
  <c r="U956"/>
  <c r="G956"/>
  <c r="E956"/>
  <c r="F960"/>
  <c r="D960"/>
  <c r="U960"/>
  <c r="G960"/>
  <c r="E960"/>
  <c r="F964"/>
  <c r="D964"/>
  <c r="U964"/>
  <c r="G964"/>
  <c r="E964"/>
  <c r="F968"/>
  <c r="D968"/>
  <c r="U968"/>
  <c r="G968"/>
  <c r="E968"/>
  <c r="F972"/>
  <c r="D972"/>
  <c r="U972"/>
  <c r="G972"/>
  <c r="E972"/>
  <c r="F976"/>
  <c r="D976"/>
  <c r="U976"/>
  <c r="G976"/>
  <c r="E976"/>
  <c r="F978"/>
  <c r="D978"/>
  <c r="U978"/>
  <c r="G978"/>
  <c r="E978"/>
  <c r="F980"/>
  <c r="D980"/>
  <c r="U980"/>
  <c r="G980"/>
  <c r="E980"/>
  <c r="F982"/>
  <c r="D982"/>
  <c r="U982"/>
  <c r="G982"/>
  <c r="E982"/>
  <c r="F984"/>
  <c r="D984"/>
  <c r="U984"/>
  <c r="G984"/>
  <c r="E984"/>
  <c r="F986"/>
  <c r="D986"/>
  <c r="U986"/>
  <c r="G986"/>
  <c r="E986"/>
  <c r="F988"/>
  <c r="D988"/>
  <c r="U988"/>
  <c r="G988"/>
  <c r="E988"/>
  <c r="U991"/>
  <c r="G991"/>
  <c r="E991"/>
  <c r="F991"/>
  <c r="D991"/>
  <c r="U993"/>
  <c r="G993"/>
  <c r="E993"/>
  <c r="C994"/>
  <c r="L994" s="1"/>
  <c r="F993"/>
  <c r="D993"/>
  <c r="U995"/>
  <c r="G995"/>
  <c r="E995"/>
  <c r="F995"/>
  <c r="D995"/>
  <c r="U997"/>
  <c r="G997"/>
  <c r="E997"/>
  <c r="C998"/>
  <c r="L998" s="1"/>
  <c r="F997"/>
  <c r="D997"/>
  <c r="U999"/>
  <c r="G999"/>
  <c r="E999"/>
  <c r="F999"/>
  <c r="D999"/>
  <c r="U1001"/>
  <c r="G1001"/>
  <c r="E1001"/>
  <c r="C1002"/>
  <c r="L1002" s="1"/>
  <c r="F1001"/>
  <c r="D1001"/>
  <c r="F1004"/>
  <c r="D1004"/>
  <c r="U1004"/>
  <c r="G1004"/>
  <c r="E1004"/>
  <c r="F1006"/>
  <c r="D1006"/>
  <c r="U1006"/>
  <c r="G1006"/>
  <c r="E1006"/>
  <c r="F1008"/>
  <c r="D1008"/>
  <c r="U1008"/>
  <c r="G1008"/>
  <c r="E1008"/>
  <c r="F1010"/>
  <c r="D1010"/>
  <c r="U1010"/>
  <c r="G1010"/>
  <c r="E1010"/>
  <c r="F1012"/>
  <c r="D1012"/>
  <c r="U1012"/>
  <c r="G1012"/>
  <c r="E1012"/>
  <c r="F1014"/>
  <c r="D1014"/>
  <c r="U1014"/>
  <c r="G1014"/>
  <c r="E1014"/>
  <c r="F1016"/>
  <c r="D1016"/>
  <c r="U1016"/>
  <c r="G1016"/>
  <c r="E1016"/>
  <c r="F1018"/>
  <c r="D1018"/>
  <c r="U1018"/>
  <c r="G1018"/>
  <c r="E1018"/>
  <c r="F1020"/>
  <c r="D1020"/>
  <c r="U1020"/>
  <c r="G1020"/>
  <c r="E1020"/>
  <c r="F1022"/>
  <c r="D1022"/>
  <c r="U1022"/>
  <c r="G1022"/>
  <c r="E1022"/>
  <c r="F1024"/>
  <c r="D1024"/>
  <c r="U1024"/>
  <c r="G1024"/>
  <c r="E1024"/>
  <c r="F1026"/>
  <c r="D1026"/>
  <c r="U1026"/>
  <c r="G1026"/>
  <c r="E1026"/>
  <c r="F1028"/>
  <c r="D1028"/>
  <c r="U1028"/>
  <c r="G1028"/>
  <c r="E1028"/>
  <c r="F1030"/>
  <c r="D1030"/>
  <c r="U1030"/>
  <c r="G1030"/>
  <c r="E1030"/>
  <c r="F1032"/>
  <c r="D1032"/>
  <c r="U1032"/>
  <c r="G1032"/>
  <c r="E1032"/>
  <c r="F1034"/>
  <c r="D1034"/>
  <c r="U1034"/>
  <c r="G1034"/>
  <c r="E1034"/>
  <c r="U1037"/>
  <c r="G1037"/>
  <c r="E1037"/>
  <c r="C1038"/>
  <c r="L1038" s="1"/>
  <c r="F1037"/>
  <c r="D1037"/>
  <c r="U1041"/>
  <c r="G1041"/>
  <c r="E1041"/>
  <c r="C1042"/>
  <c r="L1042" s="1"/>
  <c r="F1041"/>
  <c r="D1041"/>
  <c r="U1043"/>
  <c r="G1043"/>
  <c r="E1043"/>
  <c r="F1043"/>
  <c r="D1043"/>
  <c r="U1045"/>
  <c r="G1045"/>
  <c r="E1045"/>
  <c r="C1046"/>
  <c r="L1046" s="1"/>
  <c r="F1045"/>
  <c r="D1045"/>
  <c r="U1047"/>
  <c r="G1047"/>
  <c r="E1047"/>
  <c r="F1047"/>
  <c r="D1047"/>
  <c r="U1049"/>
  <c r="G1049"/>
  <c r="E1049"/>
  <c r="C1050"/>
  <c r="L1050" s="1"/>
  <c r="F1049"/>
  <c r="D1049"/>
  <c r="U1051"/>
  <c r="G1051"/>
  <c r="E1051"/>
  <c r="F1051"/>
  <c r="D1051"/>
  <c r="U1053"/>
  <c r="G1053"/>
  <c r="E1053"/>
  <c r="C1054"/>
  <c r="L1054" s="1"/>
  <c r="F1053"/>
  <c r="D1053"/>
  <c r="U1055"/>
  <c r="G1055"/>
  <c r="E1055"/>
  <c r="F1055"/>
  <c r="D1055"/>
  <c r="U1057"/>
  <c r="G1057"/>
  <c r="E1057"/>
  <c r="C1058"/>
  <c r="L1058" s="1"/>
  <c r="F1057"/>
  <c r="D1057"/>
  <c r="U1059"/>
  <c r="G1059"/>
  <c r="E1059"/>
  <c r="F1059"/>
  <c r="D1059"/>
  <c r="U1061"/>
  <c r="G1061"/>
  <c r="E1061"/>
  <c r="C1062"/>
  <c r="L1062" s="1"/>
  <c r="F1061"/>
  <c r="D1061"/>
  <c r="F1064"/>
  <c r="D1064"/>
  <c r="U1064"/>
  <c r="G1064"/>
  <c r="E1064"/>
  <c r="F1068"/>
  <c r="D1068"/>
  <c r="U1068"/>
  <c r="G1068"/>
  <c r="E1068"/>
  <c r="F1072"/>
  <c r="D1072"/>
  <c r="U1072"/>
  <c r="G1072"/>
  <c r="E1072"/>
  <c r="F1076"/>
  <c r="D1076"/>
  <c r="U1076"/>
  <c r="G1076"/>
  <c r="E1076"/>
  <c r="U1079"/>
  <c r="G1079"/>
  <c r="E1079"/>
  <c r="F1079"/>
  <c r="D1079"/>
  <c r="F1082"/>
  <c r="D1082"/>
  <c r="U1082"/>
  <c r="G1082"/>
  <c r="E1082"/>
  <c r="F1084"/>
  <c r="D1084"/>
  <c r="U1084"/>
  <c r="G1084"/>
  <c r="E1084"/>
  <c r="F1086"/>
  <c r="D1086"/>
  <c r="U1086"/>
  <c r="G1086"/>
  <c r="E1086"/>
  <c r="F1088"/>
  <c r="D1088"/>
  <c r="U1088"/>
  <c r="G1088"/>
  <c r="E1088"/>
  <c r="F1090"/>
  <c r="D1090"/>
  <c r="U1090"/>
  <c r="G1090"/>
  <c r="E1090"/>
  <c r="F1092"/>
  <c r="D1092"/>
  <c r="U1092"/>
  <c r="G1092"/>
  <c r="E1092"/>
  <c r="F1094"/>
  <c r="D1094"/>
  <c r="U1094"/>
  <c r="G1094"/>
  <c r="E1094"/>
  <c r="F1096"/>
  <c r="D1096"/>
  <c r="U1096"/>
  <c r="G1096"/>
  <c r="E1096"/>
  <c r="F1098"/>
  <c r="D1098"/>
  <c r="U1098"/>
  <c r="G1098"/>
  <c r="E1098"/>
  <c r="F1100"/>
  <c r="D1100"/>
  <c r="U1100"/>
  <c r="G1100"/>
  <c r="E1100"/>
  <c r="U1103"/>
  <c r="G1103"/>
  <c r="E1103"/>
  <c r="F1103"/>
  <c r="D1103"/>
  <c r="F1106"/>
  <c r="D1106"/>
  <c r="U1106"/>
  <c r="G1106"/>
  <c r="E1106"/>
  <c r="F1108"/>
  <c r="D1108"/>
  <c r="U1108"/>
  <c r="G1108"/>
  <c r="E1108"/>
  <c r="F1110"/>
  <c r="D1110"/>
  <c r="U1110"/>
  <c r="G1110"/>
  <c r="E1110"/>
  <c r="F1112"/>
  <c r="D1112"/>
  <c r="U1112"/>
  <c r="G1112"/>
  <c r="E1112"/>
  <c r="F1114"/>
  <c r="D1114"/>
  <c r="U1114"/>
  <c r="G1114"/>
  <c r="E1114"/>
  <c r="F1116"/>
  <c r="D1116"/>
  <c r="U1116"/>
  <c r="G1116"/>
  <c r="E1116"/>
  <c r="F1118"/>
  <c r="D1118"/>
  <c r="U1118"/>
  <c r="G1118"/>
  <c r="E1118"/>
  <c r="F1120"/>
  <c r="D1120"/>
  <c r="U1120"/>
  <c r="G1120"/>
  <c r="E1120"/>
  <c r="F1122"/>
  <c r="D1122"/>
  <c r="U1122"/>
  <c r="G1122"/>
  <c r="E1122"/>
  <c r="F1124"/>
  <c r="D1124"/>
  <c r="U1124"/>
  <c r="G1124"/>
  <c r="E1124"/>
  <c r="F1126"/>
  <c r="D1126"/>
  <c r="U1126"/>
  <c r="G1126"/>
  <c r="E1126"/>
  <c r="F1128"/>
  <c r="D1128"/>
  <c r="U1128"/>
  <c r="G1128"/>
  <c r="E1128"/>
  <c r="F1130"/>
  <c r="D1130"/>
  <c r="U1130"/>
  <c r="G1130"/>
  <c r="E1130"/>
  <c r="U1133"/>
  <c r="G1133"/>
  <c r="E1133"/>
  <c r="C1134"/>
  <c r="L1134" s="1"/>
  <c r="F1133"/>
  <c r="D1133"/>
  <c r="U1135"/>
  <c r="G1135"/>
  <c r="E1135"/>
  <c r="F1135"/>
  <c r="D1135"/>
  <c r="U1137"/>
  <c r="G1137"/>
  <c r="E1137"/>
  <c r="C1138"/>
  <c r="L1138" s="1"/>
  <c r="F1137"/>
  <c r="D1137"/>
  <c r="U1139"/>
  <c r="G1139"/>
  <c r="E1139"/>
  <c r="F1139"/>
  <c r="D1139"/>
  <c r="U1141"/>
  <c r="G1141"/>
  <c r="E1141"/>
  <c r="C1142"/>
  <c r="L1142" s="1"/>
  <c r="F1141"/>
  <c r="D1141"/>
  <c r="U1143"/>
  <c r="G1143"/>
  <c r="E1143"/>
  <c r="F1143"/>
  <c r="D1143"/>
  <c r="U1145"/>
  <c r="G1145"/>
  <c r="E1145"/>
  <c r="C1146"/>
  <c r="L1146" s="1"/>
  <c r="F1145"/>
  <c r="D1145"/>
  <c r="U1147"/>
  <c r="G1147"/>
  <c r="E1147"/>
  <c r="F1147"/>
  <c r="D1147"/>
  <c r="U1149"/>
  <c r="G1149"/>
  <c r="E1149"/>
  <c r="C1150"/>
  <c r="L1150" s="1"/>
  <c r="F1149"/>
  <c r="D1149"/>
  <c r="U1151"/>
  <c r="G1151"/>
  <c r="E1151"/>
  <c r="F1151"/>
  <c r="D1151"/>
  <c r="U1153"/>
  <c r="G1153"/>
  <c r="E1153"/>
  <c r="C1154"/>
  <c r="L1154" s="1"/>
  <c r="F1153"/>
  <c r="D1153"/>
  <c r="U1155"/>
  <c r="G1155"/>
  <c r="E1155"/>
  <c r="F1155"/>
  <c r="D1155"/>
  <c r="U1157"/>
  <c r="G1157"/>
  <c r="E1157"/>
  <c r="C1158"/>
  <c r="L1158" s="1"/>
  <c r="F1157"/>
  <c r="D1157"/>
  <c r="U1159"/>
  <c r="G1159"/>
  <c r="E1159"/>
  <c r="F1159"/>
  <c r="D1159"/>
  <c r="U1161"/>
  <c r="G1161"/>
  <c r="E1161"/>
  <c r="C1162"/>
  <c r="L1162" s="1"/>
  <c r="F1161"/>
  <c r="D1161"/>
  <c r="U1163"/>
  <c r="G1163"/>
  <c r="E1163"/>
  <c r="F1163"/>
  <c r="D1163"/>
  <c r="U1165"/>
  <c r="G1165"/>
  <c r="E1165"/>
  <c r="C1166"/>
  <c r="L1166" s="1"/>
  <c r="F1165"/>
  <c r="D1165"/>
  <c r="F1168"/>
  <c r="D1168"/>
  <c r="U1168"/>
  <c r="G1168"/>
  <c r="E1168"/>
  <c r="F1172"/>
  <c r="D1172"/>
  <c r="U1172"/>
  <c r="G1172"/>
  <c r="E1172"/>
  <c r="F1176"/>
  <c r="D1176"/>
  <c r="U1176"/>
  <c r="G1176"/>
  <c r="E1176"/>
  <c r="F1180"/>
  <c r="D1180"/>
  <c r="U1180"/>
  <c r="G1180"/>
  <c r="E1180"/>
  <c r="U1183"/>
  <c r="G1183"/>
  <c r="E1183"/>
  <c r="F1183"/>
  <c r="D1183"/>
  <c r="U1185"/>
  <c r="G1185"/>
  <c r="E1185"/>
  <c r="C1186"/>
  <c r="L1186" s="1"/>
  <c r="F1185"/>
  <c r="D1185"/>
  <c r="U1187"/>
  <c r="G1187"/>
  <c r="E1187"/>
  <c r="F1187"/>
  <c r="D1187"/>
  <c r="F1190"/>
  <c r="D1190"/>
  <c r="U1190"/>
  <c r="G1190"/>
  <c r="E1190"/>
  <c r="F1192"/>
  <c r="D1192"/>
  <c r="U1192"/>
  <c r="G1192"/>
  <c r="E1192"/>
  <c r="F1194"/>
  <c r="D1194"/>
  <c r="U1194"/>
  <c r="G1194"/>
  <c r="E1194"/>
  <c r="F1196"/>
  <c r="D1196"/>
  <c r="U1196"/>
  <c r="G1196"/>
  <c r="E1196"/>
  <c r="F1198"/>
  <c r="D1198"/>
  <c r="U1198"/>
  <c r="G1198"/>
  <c r="E1198"/>
  <c r="F1200"/>
  <c r="D1200"/>
  <c r="U1200"/>
  <c r="G1200"/>
  <c r="E1200"/>
  <c r="F1202"/>
  <c r="D1202"/>
  <c r="U1202"/>
  <c r="G1202"/>
  <c r="E1202"/>
  <c r="F1204"/>
  <c r="D1204"/>
  <c r="U1204"/>
  <c r="G1204"/>
  <c r="E1204"/>
  <c r="F1206"/>
  <c r="D1206"/>
  <c r="U1206"/>
  <c r="G1206"/>
  <c r="E1206"/>
  <c r="F1208"/>
  <c r="D1208"/>
  <c r="U1208"/>
  <c r="G1208"/>
  <c r="E1208"/>
  <c r="F1210"/>
  <c r="D1210"/>
  <c r="U1210"/>
  <c r="G1210"/>
  <c r="E1210"/>
  <c r="F1212"/>
  <c r="D1212"/>
  <c r="U1212"/>
  <c r="G1212"/>
  <c r="E1212"/>
  <c r="F1214"/>
  <c r="D1214"/>
  <c r="U1214"/>
  <c r="G1214"/>
  <c r="E1214"/>
  <c r="F1216"/>
  <c r="D1216"/>
  <c r="U1216"/>
  <c r="G1216"/>
  <c r="E1216"/>
  <c r="F1218"/>
  <c r="D1218"/>
  <c r="U1218"/>
  <c r="G1218"/>
  <c r="E1218"/>
  <c r="U1221"/>
  <c r="G1221"/>
  <c r="E1221"/>
  <c r="C1222"/>
  <c r="L1222" s="1"/>
  <c r="F1221"/>
  <c r="D1221"/>
  <c r="U1223"/>
  <c r="G1223"/>
  <c r="E1223"/>
  <c r="F1223"/>
  <c r="D1223"/>
  <c r="U1225"/>
  <c r="G1225"/>
  <c r="E1225"/>
  <c r="C1226"/>
  <c r="L1226" s="1"/>
  <c r="F1225"/>
  <c r="D1225"/>
  <c r="U1227"/>
  <c r="G1227"/>
  <c r="E1227"/>
  <c r="F1227"/>
  <c r="D1227"/>
  <c r="U1229"/>
  <c r="G1229"/>
  <c r="E1229"/>
  <c r="C1230"/>
  <c r="L1230" s="1"/>
  <c r="F1229"/>
  <c r="D1229"/>
  <c r="U1231"/>
  <c r="G1231"/>
  <c r="E1231"/>
  <c r="F1231"/>
  <c r="D1231"/>
  <c r="U1233"/>
  <c r="G1233"/>
  <c r="E1233"/>
  <c r="C1234"/>
  <c r="L1234" s="1"/>
  <c r="F1233"/>
  <c r="D1233"/>
  <c r="U1235"/>
  <c r="G1235"/>
  <c r="E1235"/>
  <c r="F1235"/>
  <c r="D1235"/>
  <c r="U1237"/>
  <c r="G1237"/>
  <c r="E1237"/>
  <c r="C1238"/>
  <c r="L1238" s="1"/>
  <c r="F1237"/>
  <c r="D1237"/>
  <c r="U1239"/>
  <c r="G1239"/>
  <c r="E1239"/>
  <c r="F1239"/>
  <c r="D1239"/>
  <c r="U1241"/>
  <c r="G1241"/>
  <c r="E1241"/>
  <c r="C1242"/>
  <c r="L1242" s="1"/>
  <c r="F1241"/>
  <c r="D1241"/>
  <c r="U1243"/>
  <c r="G1243"/>
  <c r="E1243"/>
  <c r="F1243"/>
  <c r="D1243"/>
  <c r="U1245"/>
  <c r="G1245"/>
  <c r="E1245"/>
  <c r="C1246"/>
  <c r="L1246" s="1"/>
  <c r="F1245"/>
  <c r="D1245"/>
  <c r="U1247"/>
  <c r="G1247"/>
  <c r="E1247"/>
  <c r="F1247"/>
  <c r="D1247"/>
  <c r="U1249"/>
  <c r="G1249"/>
  <c r="E1249"/>
  <c r="C1250"/>
  <c r="L1250" s="1"/>
  <c r="F1249"/>
  <c r="D1249"/>
  <c r="U1251"/>
  <c r="G1251"/>
  <c r="E1251"/>
  <c r="F1251"/>
  <c r="D1251"/>
  <c r="U1253"/>
  <c r="G1253"/>
  <c r="E1253"/>
  <c r="C1254"/>
  <c r="L1254" s="1"/>
  <c r="F1253"/>
  <c r="D1253"/>
  <c r="U1255"/>
  <c r="G1255"/>
  <c r="E1255"/>
  <c r="F1255"/>
  <c r="D1255"/>
  <c r="U1257"/>
  <c r="G1257"/>
  <c r="E1257"/>
  <c r="C1258"/>
  <c r="L1258" s="1"/>
  <c r="F1257"/>
  <c r="D1257"/>
  <c r="U1259"/>
  <c r="G1259"/>
  <c r="E1259"/>
  <c r="F1259"/>
  <c r="D1259"/>
  <c r="U1261"/>
  <c r="G1261"/>
  <c r="E1261"/>
  <c r="C1262"/>
  <c r="L1262" s="1"/>
  <c r="F1261"/>
  <c r="D1261"/>
  <c r="U1263"/>
  <c r="G1263"/>
  <c r="E1263"/>
  <c r="F1263"/>
  <c r="D1263"/>
  <c r="F1266"/>
  <c r="D1266"/>
  <c r="U1266"/>
  <c r="G1266"/>
  <c r="E1266"/>
  <c r="F1268"/>
  <c r="D1268"/>
  <c r="U1268"/>
  <c r="G1268"/>
  <c r="E1268"/>
  <c r="F1270"/>
  <c r="D1270"/>
  <c r="U1270"/>
  <c r="G1270"/>
  <c r="E1270"/>
  <c r="F1274"/>
  <c r="D1274"/>
  <c r="U1274"/>
  <c r="G1274"/>
  <c r="E1274"/>
  <c r="F1278"/>
  <c r="D1278"/>
  <c r="U1278"/>
  <c r="G1278"/>
  <c r="E1278"/>
  <c r="F1282"/>
  <c r="D1282"/>
  <c r="U1282"/>
  <c r="G1282"/>
  <c r="E1282"/>
  <c r="U1285"/>
  <c r="G1285"/>
  <c r="E1285"/>
  <c r="C1286"/>
  <c r="L1286" s="1"/>
  <c r="F1285"/>
  <c r="D1285"/>
  <c r="U1289"/>
  <c r="G1289"/>
  <c r="E1289"/>
  <c r="C1290"/>
  <c r="L1290" s="1"/>
  <c r="F1289"/>
  <c r="D1289"/>
  <c r="U1293"/>
  <c r="G1293"/>
  <c r="E1293"/>
  <c r="C1294"/>
  <c r="L1294" s="1"/>
  <c r="F1293"/>
  <c r="D1293"/>
  <c r="U1297"/>
  <c r="G1297"/>
  <c r="E1297"/>
  <c r="C1298"/>
  <c r="L1298" s="1"/>
  <c r="F1297"/>
  <c r="D1297"/>
  <c r="U1301"/>
  <c r="G1301"/>
  <c r="E1301"/>
  <c r="C1302"/>
  <c r="L1302" s="1"/>
  <c r="F1301"/>
  <c r="D1301"/>
  <c r="U1305"/>
  <c r="G1305"/>
  <c r="E1305"/>
  <c r="C1306"/>
  <c r="L1306" s="1"/>
  <c r="F1305"/>
  <c r="D1305"/>
  <c r="U1309"/>
  <c r="G1309"/>
  <c r="E1309"/>
  <c r="C1310"/>
  <c r="L1310" s="1"/>
  <c r="F1309"/>
  <c r="D1309"/>
  <c r="U1313"/>
  <c r="G1313"/>
  <c r="E1313"/>
  <c r="C1314"/>
  <c r="L1314" s="1"/>
  <c r="F1313"/>
  <c r="D1313"/>
  <c r="U1317"/>
  <c r="G1317"/>
  <c r="E1317"/>
  <c r="C1318"/>
  <c r="L1318" s="1"/>
  <c r="F1317"/>
  <c r="D1317"/>
  <c r="U1321"/>
  <c r="G1321"/>
  <c r="E1321"/>
  <c r="C1322"/>
  <c r="L1322" s="1"/>
  <c r="F1321"/>
  <c r="D1321"/>
  <c r="U1325"/>
  <c r="G1325"/>
  <c r="E1325"/>
  <c r="C1326"/>
  <c r="L1326" s="1"/>
  <c r="F1325"/>
  <c r="D1325"/>
  <c r="U1329"/>
  <c r="G1329"/>
  <c r="E1329"/>
  <c r="C1330"/>
  <c r="L1330" s="1"/>
  <c r="F1329"/>
  <c r="D1329"/>
  <c r="U1333"/>
  <c r="G1333"/>
  <c r="E1333"/>
  <c r="C1334"/>
  <c r="L1334" s="1"/>
  <c r="F1333"/>
  <c r="D1333"/>
  <c r="U1337"/>
  <c r="G1337"/>
  <c r="E1337"/>
  <c r="C1338"/>
  <c r="L1338" s="1"/>
  <c r="F1337"/>
  <c r="D1337"/>
  <c r="U1341"/>
  <c r="G1341"/>
  <c r="E1341"/>
  <c r="C1342"/>
  <c r="L1342" s="1"/>
  <c r="F1341"/>
  <c r="D1341"/>
  <c r="U1345"/>
  <c r="G1345"/>
  <c r="E1345"/>
  <c r="C1346"/>
  <c r="L1346" s="1"/>
  <c r="F1345"/>
  <c r="D1345"/>
  <c r="U1349"/>
  <c r="G1349"/>
  <c r="E1349"/>
  <c r="C1350"/>
  <c r="L1350" s="1"/>
  <c r="F1349"/>
  <c r="D1349"/>
  <c r="U1353"/>
  <c r="G1353"/>
  <c r="E1353"/>
  <c r="C1354"/>
  <c r="L1354" s="1"/>
  <c r="F1353"/>
  <c r="D1353"/>
  <c r="U1357"/>
  <c r="G1357"/>
  <c r="E1357"/>
  <c r="C1358"/>
  <c r="L1358" s="1"/>
  <c r="F1357"/>
  <c r="D1357"/>
  <c r="U1361"/>
  <c r="G1361"/>
  <c r="E1361"/>
  <c r="C1362"/>
  <c r="L1362" s="1"/>
  <c r="F1361"/>
  <c r="D1361"/>
  <c r="U1365"/>
  <c r="G1365"/>
  <c r="E1365"/>
  <c r="C1366"/>
  <c r="L1366" s="1"/>
  <c r="F1365"/>
  <c r="D1365"/>
  <c r="U1369"/>
  <c r="G1369"/>
  <c r="E1369"/>
  <c r="C1370"/>
  <c r="L1370" s="1"/>
  <c r="F1369"/>
  <c r="D1369"/>
  <c r="U1373"/>
  <c r="G1373"/>
  <c r="E1373"/>
  <c r="C1374"/>
  <c r="L1374" s="1"/>
  <c r="F1373"/>
  <c r="D1373"/>
  <c r="U1377"/>
  <c r="G1377"/>
  <c r="E1377"/>
  <c r="C1378"/>
  <c r="L1378" s="1"/>
  <c r="F1377"/>
  <c r="D1377"/>
  <c r="U1381"/>
  <c r="G1381"/>
  <c r="E1381"/>
  <c r="C1382"/>
  <c r="L1382" s="1"/>
  <c r="F1381"/>
  <c r="D1381"/>
  <c r="U1385"/>
  <c r="G1385"/>
  <c r="E1385"/>
  <c r="C1386"/>
  <c r="L1386" s="1"/>
  <c r="F1385"/>
  <c r="D1385"/>
  <c r="U1389"/>
  <c r="G1389"/>
  <c r="E1389"/>
  <c r="C1390"/>
  <c r="L1390" s="1"/>
  <c r="F1389"/>
  <c r="D1389"/>
  <c r="U1393"/>
  <c r="G1393"/>
  <c r="E1393"/>
  <c r="C1394"/>
  <c r="L1394" s="1"/>
  <c r="F1393"/>
  <c r="D1393"/>
  <c r="U1397"/>
  <c r="G1397"/>
  <c r="E1397"/>
  <c r="C1398"/>
  <c r="L1398" s="1"/>
  <c r="F1397"/>
  <c r="D1397"/>
  <c r="U1401"/>
  <c r="G1401"/>
  <c r="E1401"/>
  <c r="C1402"/>
  <c r="L1402" s="1"/>
  <c r="F1401"/>
  <c r="D1401"/>
  <c r="U1405"/>
  <c r="G1405"/>
  <c r="E1405"/>
  <c r="C1406"/>
  <c r="L1406" s="1"/>
  <c r="F1405"/>
  <c r="D1405"/>
  <c r="U1409"/>
  <c r="G1409"/>
  <c r="E1409"/>
  <c r="C1410"/>
  <c r="L1410" s="1"/>
  <c r="F1409"/>
  <c r="D1409"/>
  <c r="U1413"/>
  <c r="G1413"/>
  <c r="E1413"/>
  <c r="C1414"/>
  <c r="L1414" s="1"/>
  <c r="F1413"/>
  <c r="D1413"/>
  <c r="U1417"/>
  <c r="G1417"/>
  <c r="E1417"/>
  <c r="C1418"/>
  <c r="L1418" s="1"/>
  <c r="F1417"/>
  <c r="D1417"/>
  <c r="U1421"/>
  <c r="G1421"/>
  <c r="E1421"/>
  <c r="C1422"/>
  <c r="L1422" s="1"/>
  <c r="F1421"/>
  <c r="D1421"/>
  <c r="U1425"/>
  <c r="G1425"/>
  <c r="E1425"/>
  <c r="C1426"/>
  <c r="L1426" s="1"/>
  <c r="F1425"/>
  <c r="D1425"/>
  <c r="U1429"/>
  <c r="G1429"/>
  <c r="E1429"/>
  <c r="C1430"/>
  <c r="L1430" s="1"/>
  <c r="F1429"/>
  <c r="D1429"/>
  <c r="U1433"/>
  <c r="G1433"/>
  <c r="E1433"/>
  <c r="C1434"/>
  <c r="L1434" s="1"/>
  <c r="F1433"/>
  <c r="D1433"/>
  <c r="U1437"/>
  <c r="G1437"/>
  <c r="E1437"/>
  <c r="C1438"/>
  <c r="L1438" s="1"/>
  <c r="F1437"/>
  <c r="D1437"/>
  <c r="U1441"/>
  <c r="G1441"/>
  <c r="E1441"/>
  <c r="C1442"/>
  <c r="L1442" s="1"/>
  <c r="F1441"/>
  <c r="D1441"/>
  <c r="U1445"/>
  <c r="G1445"/>
  <c r="E1445"/>
  <c r="C1446"/>
  <c r="L1446" s="1"/>
  <c r="F1445"/>
  <c r="D1445"/>
  <c r="U1449"/>
  <c r="G1449"/>
  <c r="E1449"/>
  <c r="C1450"/>
  <c r="L1450" s="1"/>
  <c r="F1449"/>
  <c r="D1449"/>
  <c r="U1453"/>
  <c r="G1453"/>
  <c r="E1453"/>
  <c r="C1454"/>
  <c r="L1454" s="1"/>
  <c r="F1453"/>
  <c r="D1453"/>
  <c r="U1457"/>
  <c r="G1457"/>
  <c r="E1457"/>
  <c r="C1458"/>
  <c r="L1458" s="1"/>
  <c r="F1457"/>
  <c r="D1457"/>
  <c r="U1461"/>
  <c r="G1461"/>
  <c r="E1461"/>
  <c r="C1462"/>
  <c r="L1462" s="1"/>
  <c r="F1461"/>
  <c r="D1461"/>
  <c r="U1465"/>
  <c r="G1465"/>
  <c r="E1465"/>
  <c r="C1466"/>
  <c r="L1466" s="1"/>
  <c r="F1465"/>
  <c r="D1465"/>
  <c r="U1469"/>
  <c r="G1469"/>
  <c r="E1469"/>
  <c r="C1470"/>
  <c r="L1470" s="1"/>
  <c r="F1469"/>
  <c r="D1469"/>
  <c r="U1473"/>
  <c r="G1473"/>
  <c r="E1473"/>
  <c r="C1474"/>
  <c r="L1474" s="1"/>
  <c r="F1473"/>
  <c r="D1473"/>
  <c r="U1477"/>
  <c r="G1477"/>
  <c r="E1477"/>
  <c r="C1478"/>
  <c r="L1478" s="1"/>
  <c r="F1477"/>
  <c r="D1477"/>
  <c r="U1481"/>
  <c r="G1481"/>
  <c r="E1481"/>
  <c r="C1482"/>
  <c r="L1482" s="1"/>
  <c r="F1481"/>
  <c r="D1481"/>
  <c r="U1485"/>
  <c r="G1485"/>
  <c r="E1485"/>
  <c r="C1486"/>
  <c r="L1486" s="1"/>
  <c r="F1485"/>
  <c r="D1485"/>
  <c r="U1489"/>
  <c r="G1489"/>
  <c r="E1489"/>
  <c r="C1490"/>
  <c r="L1490" s="1"/>
  <c r="F1489"/>
  <c r="D1489"/>
  <c r="U1493"/>
  <c r="G1493"/>
  <c r="E1493"/>
  <c r="C1494"/>
  <c r="L1494" s="1"/>
  <c r="F1493"/>
  <c r="D1493"/>
  <c r="U1497"/>
  <c r="G1497"/>
  <c r="E1497"/>
  <c r="C1498"/>
  <c r="L1498" s="1"/>
  <c r="F1497"/>
  <c r="D1497"/>
  <c r="U1501"/>
  <c r="G1501"/>
  <c r="E1501"/>
  <c r="C1502"/>
  <c r="L1502" s="1"/>
  <c r="F1501"/>
  <c r="D1501"/>
  <c r="U1505"/>
  <c r="G1505"/>
  <c r="E1505"/>
  <c r="C1506"/>
  <c r="L1506" s="1"/>
  <c r="F1505"/>
  <c r="D1505"/>
  <c r="U1509"/>
  <c r="G1509"/>
  <c r="E1509"/>
  <c r="C1510"/>
  <c r="L1510" s="1"/>
  <c r="F1509"/>
  <c r="D1509"/>
  <c r="U1513"/>
  <c r="G1513"/>
  <c r="E1513"/>
  <c r="C1514"/>
  <c r="L1514" s="1"/>
  <c r="F1513"/>
  <c r="D1513"/>
  <c r="U1517"/>
  <c r="G1517"/>
  <c r="E1517"/>
  <c r="C1518"/>
  <c r="L1518" s="1"/>
  <c r="F1517"/>
  <c r="D1517"/>
  <c r="U1521"/>
  <c r="G1521"/>
  <c r="E1521"/>
  <c r="C1522"/>
  <c r="L1522" s="1"/>
  <c r="F1521"/>
  <c r="D1521"/>
  <c r="U1525"/>
  <c r="G1525"/>
  <c r="E1525"/>
  <c r="C1526"/>
  <c r="L1526" s="1"/>
  <c r="F1525"/>
  <c r="D1525"/>
  <c r="U1529"/>
  <c r="G1529"/>
  <c r="E1529"/>
  <c r="C1530"/>
  <c r="L1530" s="1"/>
  <c r="F1529"/>
  <c r="D1529"/>
  <c r="U1533"/>
  <c r="G1533"/>
  <c r="E1533"/>
  <c r="C1534"/>
  <c r="L1534" s="1"/>
  <c r="F1533"/>
  <c r="D1533"/>
  <c r="U1537"/>
  <c r="G1537"/>
  <c r="E1537"/>
  <c r="C1538"/>
  <c r="L1538" s="1"/>
  <c r="F1537"/>
  <c r="D1537"/>
  <c r="U1541"/>
  <c r="G1541"/>
  <c r="E1541"/>
  <c r="C1542"/>
  <c r="L1542" s="1"/>
  <c r="F1541"/>
  <c r="D1541"/>
  <c r="U1545"/>
  <c r="G1545"/>
  <c r="E1545"/>
  <c r="C1546"/>
  <c r="L1546" s="1"/>
  <c r="F1545"/>
  <c r="D1545"/>
  <c r="U1549"/>
  <c r="G1549"/>
  <c r="E1549"/>
  <c r="C1550"/>
  <c r="L1550" s="1"/>
  <c r="F1549"/>
  <c r="D1549"/>
  <c r="U1553"/>
  <c r="G1553"/>
  <c r="E1553"/>
  <c r="C1554"/>
  <c r="L1554" s="1"/>
  <c r="F1553"/>
  <c r="D1553"/>
  <c r="U1557"/>
  <c r="G1557"/>
  <c r="E1557"/>
  <c r="C1558"/>
  <c r="L1558" s="1"/>
  <c r="F1557"/>
  <c r="D1557"/>
  <c r="U1561"/>
  <c r="G1561"/>
  <c r="E1561"/>
  <c r="C1562"/>
  <c r="L1562" s="1"/>
  <c r="F1561"/>
  <c r="D1561"/>
  <c r="U1565"/>
  <c r="G1565"/>
  <c r="E1565"/>
  <c r="C1566"/>
  <c r="L1566" s="1"/>
  <c r="F1565"/>
  <c r="D1565"/>
  <c r="U1569"/>
  <c r="G1569"/>
  <c r="E1569"/>
  <c r="C1570"/>
  <c r="L1570" s="1"/>
  <c r="F1569"/>
  <c r="D1569"/>
  <c r="U1573"/>
  <c r="G1573"/>
  <c r="E1573"/>
  <c r="C1574"/>
  <c r="L1574" s="1"/>
  <c r="F1573"/>
  <c r="D1573"/>
  <c r="U1577"/>
  <c r="G1577"/>
  <c r="E1577"/>
  <c r="C1578"/>
  <c r="L1578" s="1"/>
  <c r="F1577"/>
  <c r="D1577"/>
  <c r="U1581"/>
  <c r="G1581"/>
  <c r="E1581"/>
  <c r="C1582"/>
  <c r="L1582" s="1"/>
  <c r="F1581"/>
  <c r="D1581"/>
  <c r="U1585"/>
  <c r="G1585"/>
  <c r="E1585"/>
  <c r="C1586"/>
  <c r="L1586" s="1"/>
  <c r="F1585"/>
  <c r="D1585"/>
  <c r="U1589"/>
  <c r="G1589"/>
  <c r="E1589"/>
  <c r="C1590"/>
  <c r="L1590" s="1"/>
  <c r="F1589"/>
  <c r="D1589"/>
  <c r="U1593"/>
  <c r="G1593"/>
  <c r="E1593"/>
  <c r="C1594"/>
  <c r="L1594" s="1"/>
  <c r="F1593"/>
  <c r="D1593"/>
  <c r="U1597"/>
  <c r="G1597"/>
  <c r="E1597"/>
  <c r="C1598"/>
  <c r="L1598" s="1"/>
  <c r="F1597"/>
  <c r="D1597"/>
  <c r="U1601"/>
  <c r="G1601"/>
  <c r="E1601"/>
  <c r="C1602"/>
  <c r="L1602" s="1"/>
  <c r="F1601"/>
  <c r="D1601"/>
  <c r="U1605"/>
  <c r="G1605"/>
  <c r="E1605"/>
  <c r="C1606"/>
  <c r="L1606" s="1"/>
  <c r="F1605"/>
  <c r="D1605"/>
  <c r="U1609"/>
  <c r="G1609"/>
  <c r="E1609"/>
  <c r="C1610"/>
  <c r="L1610" s="1"/>
  <c r="F1609"/>
  <c r="D1609"/>
  <c r="U1613"/>
  <c r="G1613"/>
  <c r="E1613"/>
  <c r="C1614"/>
  <c r="L1614" s="1"/>
  <c r="F1613"/>
  <c r="D1613"/>
  <c r="U1617"/>
  <c r="G1617"/>
  <c r="E1617"/>
  <c r="C1618"/>
  <c r="L1618" s="1"/>
  <c r="F1617"/>
  <c r="D1617"/>
  <c r="U1621"/>
  <c r="G1621"/>
  <c r="E1621"/>
  <c r="C1622"/>
  <c r="L1622" s="1"/>
  <c r="F1621"/>
  <c r="D1621"/>
  <c r="U1625"/>
  <c r="G1625"/>
  <c r="E1625"/>
  <c r="C1626"/>
  <c r="L1626" s="1"/>
  <c r="F1625"/>
  <c r="D1625"/>
  <c r="U1629"/>
  <c r="G1629"/>
  <c r="E1629"/>
  <c r="C1630"/>
  <c r="L1630" s="1"/>
  <c r="F1629"/>
  <c r="D1629"/>
  <c r="U1633"/>
  <c r="G1633"/>
  <c r="E1633"/>
  <c r="C1634"/>
  <c r="L1634" s="1"/>
  <c r="F1633"/>
  <c r="D1633"/>
  <c r="U1637"/>
  <c r="G1637"/>
  <c r="E1637"/>
  <c r="C1638"/>
  <c r="L1638" s="1"/>
  <c r="F1637"/>
  <c r="D1637"/>
  <c r="U1641"/>
  <c r="G1641"/>
  <c r="E1641"/>
  <c r="C1642"/>
  <c r="L1642" s="1"/>
  <c r="F1641"/>
  <c r="D1641"/>
  <c r="U1645"/>
  <c r="G1645"/>
  <c r="E1645"/>
  <c r="C1646"/>
  <c r="L1646" s="1"/>
  <c r="F1645"/>
  <c r="D1645"/>
  <c r="U1649"/>
  <c r="G1649"/>
  <c r="E1649"/>
  <c r="C1650"/>
  <c r="L1650" s="1"/>
  <c r="F1649"/>
  <c r="D1649"/>
  <c r="U1653"/>
  <c r="G1653"/>
  <c r="E1653"/>
  <c r="C1654"/>
  <c r="L1654" s="1"/>
  <c r="F1653"/>
  <c r="D1653"/>
  <c r="U1657"/>
  <c r="G1657"/>
  <c r="E1657"/>
  <c r="C1658"/>
  <c r="L1658" s="1"/>
  <c r="F1657"/>
  <c r="D1657"/>
  <c r="U1661"/>
  <c r="G1661"/>
  <c r="E1661"/>
  <c r="C1662"/>
  <c r="L1662" s="1"/>
  <c r="F1661"/>
  <c r="D1661"/>
  <c r="U1665"/>
  <c r="G1665"/>
  <c r="E1665"/>
  <c r="C1666"/>
  <c r="L1666" s="1"/>
  <c r="F1665"/>
  <c r="D1665"/>
  <c r="U1669"/>
  <c r="G1669"/>
  <c r="E1669"/>
  <c r="C1670"/>
  <c r="L1670" s="1"/>
  <c r="F1669"/>
  <c r="D1669"/>
  <c r="U1673"/>
  <c r="G1673"/>
  <c r="E1673"/>
  <c r="C1674"/>
  <c r="L1674" s="1"/>
  <c r="F1673"/>
  <c r="D1673"/>
  <c r="U1677"/>
  <c r="G1677"/>
  <c r="E1677"/>
  <c r="C1678"/>
  <c r="L1678" s="1"/>
  <c r="F1677"/>
  <c r="D1677"/>
  <c r="U1681"/>
  <c r="G1681"/>
  <c r="E1681"/>
  <c r="C1682"/>
  <c r="L1682" s="1"/>
  <c r="F1681"/>
  <c r="D1681"/>
  <c r="U1685"/>
  <c r="G1685"/>
  <c r="E1685"/>
  <c r="C1686"/>
  <c r="L1686" s="1"/>
  <c r="F1685"/>
  <c r="D1685"/>
  <c r="U1689"/>
  <c r="G1689"/>
  <c r="E1689"/>
  <c r="C1690"/>
  <c r="L1690" s="1"/>
  <c r="F1689"/>
  <c r="D1689"/>
  <c r="U1693"/>
  <c r="G1693"/>
  <c r="E1693"/>
  <c r="C1694"/>
  <c r="L1694" s="1"/>
  <c r="F1693"/>
  <c r="D1693"/>
  <c r="U1697"/>
  <c r="G1697"/>
  <c r="E1697"/>
  <c r="C1698"/>
  <c r="L1698" s="1"/>
  <c r="F1697"/>
  <c r="D1697"/>
  <c r="U1701"/>
  <c r="G1701"/>
  <c r="E1701"/>
  <c r="C1702"/>
  <c r="L1702" s="1"/>
  <c r="F1701"/>
  <c r="D1701"/>
  <c r="U1705"/>
  <c r="G1705"/>
  <c r="E1705"/>
  <c r="C1706"/>
  <c r="L1706" s="1"/>
  <c r="F1705"/>
  <c r="D1705"/>
  <c r="U1709"/>
  <c r="G1709"/>
  <c r="E1709"/>
  <c r="C1710"/>
  <c r="L1710" s="1"/>
  <c r="F1709"/>
  <c r="D1709"/>
  <c r="U1713"/>
  <c r="G1713"/>
  <c r="E1713"/>
  <c r="C1714"/>
  <c r="L1714" s="1"/>
  <c r="F1713"/>
  <c r="D1713"/>
  <c r="U1717"/>
  <c r="G1717"/>
  <c r="E1717"/>
  <c r="C1718"/>
  <c r="L1718" s="1"/>
  <c r="F1717"/>
  <c r="D1717"/>
  <c r="U1721"/>
  <c r="G1721"/>
  <c r="E1721"/>
  <c r="C1722"/>
  <c r="L1722" s="1"/>
  <c r="F1721"/>
  <c r="D1721"/>
  <c r="U1725"/>
  <c r="G1725"/>
  <c r="E1725"/>
  <c r="C1726"/>
  <c r="L1726" s="1"/>
  <c r="F1725"/>
  <c r="D1725"/>
  <c r="U1729"/>
  <c r="G1729"/>
  <c r="E1729"/>
  <c r="C1730"/>
  <c r="L1730" s="1"/>
  <c r="F1729"/>
  <c r="D1729"/>
  <c r="U1733"/>
  <c r="G1733"/>
  <c r="E1733"/>
  <c r="C1734"/>
  <c r="L1734" s="1"/>
  <c r="F1733"/>
  <c r="D1733"/>
  <c r="U1737"/>
  <c r="G1737"/>
  <c r="E1737"/>
  <c r="C1738"/>
  <c r="L1738" s="1"/>
  <c r="F1737"/>
  <c r="D1737"/>
  <c r="U1741"/>
  <c r="G1741"/>
  <c r="E1741"/>
  <c r="C1742"/>
  <c r="L1742" s="1"/>
  <c r="F1741"/>
  <c r="D1741"/>
  <c r="U1745"/>
  <c r="G1745"/>
  <c r="E1745"/>
  <c r="C1746"/>
  <c r="L1746" s="1"/>
  <c r="F1745"/>
  <c r="D1745"/>
  <c r="U1749"/>
  <c r="G1749"/>
  <c r="E1749"/>
  <c r="C1750"/>
  <c r="L1750" s="1"/>
  <c r="F1749"/>
  <c r="D1749"/>
  <c r="U1753"/>
  <c r="G1753"/>
  <c r="E1753"/>
  <c r="C1754"/>
  <c r="L1754" s="1"/>
  <c r="F1753"/>
  <c r="D1753"/>
  <c r="U1757"/>
  <c r="G1757"/>
  <c r="E1757"/>
  <c r="C1758"/>
  <c r="L1758" s="1"/>
  <c r="F1757"/>
  <c r="D1757"/>
  <c r="U1761"/>
  <c r="G1761"/>
  <c r="E1761"/>
  <c r="C1762"/>
  <c r="L1762" s="1"/>
  <c r="F1761"/>
  <c r="D1761"/>
  <c r="U1765"/>
  <c r="G1765"/>
  <c r="E1765"/>
  <c r="C1766"/>
  <c r="L1766" s="1"/>
  <c r="F1765"/>
  <c r="D1765"/>
  <c r="C399"/>
  <c r="L399" s="1"/>
  <c r="C463"/>
  <c r="L463" s="1"/>
  <c r="C595"/>
  <c r="L595" s="1"/>
  <c r="C631"/>
  <c r="L631" s="1"/>
  <c r="C635"/>
  <c r="L635" s="1"/>
  <c r="C639"/>
  <c r="L639" s="1"/>
  <c r="C711"/>
  <c r="L711" s="1"/>
  <c r="C827"/>
  <c r="L827" s="1"/>
  <c r="C911"/>
  <c r="L911" s="1"/>
  <c r="C935"/>
  <c r="L935" s="1"/>
  <c r="C939"/>
  <c r="L939" s="1"/>
  <c r="C943"/>
  <c r="L943" s="1"/>
  <c r="C947"/>
  <c r="L947" s="1"/>
  <c r="C1039"/>
  <c r="L1039" s="1"/>
  <c r="C1287"/>
  <c r="L1287" s="1"/>
  <c r="C1291"/>
  <c r="L1291" s="1"/>
  <c r="C1295"/>
  <c r="L1295" s="1"/>
  <c r="C1299"/>
  <c r="L1299" s="1"/>
  <c r="C1303"/>
  <c r="L1303" s="1"/>
  <c r="C1307"/>
  <c r="L1307" s="1"/>
  <c r="C1311"/>
  <c r="L1311" s="1"/>
  <c r="C1315"/>
  <c r="L1315" s="1"/>
  <c r="C1319"/>
  <c r="L1319" s="1"/>
  <c r="C1323"/>
  <c r="L1323" s="1"/>
  <c r="C1327"/>
  <c r="L1327" s="1"/>
  <c r="C1331"/>
  <c r="L1331" s="1"/>
  <c r="C1335"/>
  <c r="L1335" s="1"/>
  <c r="C1339"/>
  <c r="L1339" s="1"/>
  <c r="C1343"/>
  <c r="L1343" s="1"/>
  <c r="C1347"/>
  <c r="L1347" s="1"/>
  <c r="C1351"/>
  <c r="L1351" s="1"/>
  <c r="C1355"/>
  <c r="L1355" s="1"/>
  <c r="C1359"/>
  <c r="L1359" s="1"/>
  <c r="C1363"/>
  <c r="L1363" s="1"/>
  <c r="C1367"/>
  <c r="L1367" s="1"/>
  <c r="C1371"/>
  <c r="L1371" s="1"/>
  <c r="C1375"/>
  <c r="L1375" s="1"/>
  <c r="C1379"/>
  <c r="L1379" s="1"/>
  <c r="C1383"/>
  <c r="L1383" s="1"/>
  <c r="C1387"/>
  <c r="L1387" s="1"/>
  <c r="C1391"/>
  <c r="L1391" s="1"/>
  <c r="C1395"/>
  <c r="L1395" s="1"/>
  <c r="C1399"/>
  <c r="L1399" s="1"/>
  <c r="C1403"/>
  <c r="L1403" s="1"/>
  <c r="C1407"/>
  <c r="L1407" s="1"/>
  <c r="C1411"/>
  <c r="L1411" s="1"/>
  <c r="C1415"/>
  <c r="L1415" s="1"/>
  <c r="C1419"/>
  <c r="L1419" s="1"/>
  <c r="C1423"/>
  <c r="L1423" s="1"/>
  <c r="C1427"/>
  <c r="L1427" s="1"/>
  <c r="C1431"/>
  <c r="L1431" s="1"/>
  <c r="C1435"/>
  <c r="L1435" s="1"/>
  <c r="C1439"/>
  <c r="L1439" s="1"/>
  <c r="C1443"/>
  <c r="L1443" s="1"/>
  <c r="C1447"/>
  <c r="L1447" s="1"/>
  <c r="C1451"/>
  <c r="L1451" s="1"/>
  <c r="C1455"/>
  <c r="L1455" s="1"/>
  <c r="C1459"/>
  <c r="L1459" s="1"/>
  <c r="C1463"/>
  <c r="L1463" s="1"/>
  <c r="C1467"/>
  <c r="L1467" s="1"/>
  <c r="C1471"/>
  <c r="L1471" s="1"/>
  <c r="C1475"/>
  <c r="L1475" s="1"/>
  <c r="C1479"/>
  <c r="L1479" s="1"/>
  <c r="C1483"/>
  <c r="L1483" s="1"/>
  <c r="C1487"/>
  <c r="L1487" s="1"/>
  <c r="C1491"/>
  <c r="L1491" s="1"/>
  <c r="C1495"/>
  <c r="L1495" s="1"/>
  <c r="C1499"/>
  <c r="L1499" s="1"/>
  <c r="C1503"/>
  <c r="L1503" s="1"/>
  <c r="C1507"/>
  <c r="L1507" s="1"/>
  <c r="C1511"/>
  <c r="L1511" s="1"/>
  <c r="C1515"/>
  <c r="L1515" s="1"/>
  <c r="C1519"/>
  <c r="L1519" s="1"/>
  <c r="C1523"/>
  <c r="L1523" s="1"/>
  <c r="C1527"/>
  <c r="L1527" s="1"/>
  <c r="C1531"/>
  <c r="L1531" s="1"/>
  <c r="C1535"/>
  <c r="L1535" s="1"/>
  <c r="C1539"/>
  <c r="L1539" s="1"/>
  <c r="C1543"/>
  <c r="L1543" s="1"/>
  <c r="C1547"/>
  <c r="L1547" s="1"/>
  <c r="C1551"/>
  <c r="L1551" s="1"/>
  <c r="C1555"/>
  <c r="L1555" s="1"/>
  <c r="C1559"/>
  <c r="L1559" s="1"/>
  <c r="C1563"/>
  <c r="L1563" s="1"/>
  <c r="C1567"/>
  <c r="L1567" s="1"/>
  <c r="C1571"/>
  <c r="L1571" s="1"/>
  <c r="C1575"/>
  <c r="L1575" s="1"/>
  <c r="C1579"/>
  <c r="L1579" s="1"/>
  <c r="C1583"/>
  <c r="L1583" s="1"/>
  <c r="C1587"/>
  <c r="L1587" s="1"/>
  <c r="C1591"/>
  <c r="L1591" s="1"/>
  <c r="C1595"/>
  <c r="L1595" s="1"/>
  <c r="C1599"/>
  <c r="L1599" s="1"/>
  <c r="C1603"/>
  <c r="L1603" s="1"/>
  <c r="C1607"/>
  <c r="L1607" s="1"/>
  <c r="C1611"/>
  <c r="L1611" s="1"/>
  <c r="C1615"/>
  <c r="L1615" s="1"/>
  <c r="C1619"/>
  <c r="L1619" s="1"/>
  <c r="C1623"/>
  <c r="L1623" s="1"/>
  <c r="C1627"/>
  <c r="L1627" s="1"/>
  <c r="C1631"/>
  <c r="L1631" s="1"/>
  <c r="C1635"/>
  <c r="L1635" s="1"/>
  <c r="C1639"/>
  <c r="L1639" s="1"/>
  <c r="C1643"/>
  <c r="L1643" s="1"/>
  <c r="C1647"/>
  <c r="L1647" s="1"/>
  <c r="C1651"/>
  <c r="L1651" s="1"/>
  <c r="C1655"/>
  <c r="L1655" s="1"/>
  <c r="C1659"/>
  <c r="L1659" s="1"/>
  <c r="C1663"/>
  <c r="L1663" s="1"/>
  <c r="C1667"/>
  <c r="L1667" s="1"/>
  <c r="C1671"/>
  <c r="L1671" s="1"/>
  <c r="C1675"/>
  <c r="L1675" s="1"/>
  <c r="C1679"/>
  <c r="L1679" s="1"/>
  <c r="C1683"/>
  <c r="L1683" s="1"/>
  <c r="C1687"/>
  <c r="L1687" s="1"/>
  <c r="C1691"/>
  <c r="L1691" s="1"/>
  <c r="C1695"/>
  <c r="L1695" s="1"/>
  <c r="C1699"/>
  <c r="L1699" s="1"/>
  <c r="C1703"/>
  <c r="L1703" s="1"/>
  <c r="C1707"/>
  <c r="L1707" s="1"/>
  <c r="C1711"/>
  <c r="L1711" s="1"/>
  <c r="C1715"/>
  <c r="L1715" s="1"/>
  <c r="C1719"/>
  <c r="L1719" s="1"/>
  <c r="C1723"/>
  <c r="L1723" s="1"/>
  <c r="C1727"/>
  <c r="L1727" s="1"/>
  <c r="C1731"/>
  <c r="L1731" s="1"/>
  <c r="C1735"/>
  <c r="L1735" s="1"/>
  <c r="C1739"/>
  <c r="L1739" s="1"/>
  <c r="C1743"/>
  <c r="L1743" s="1"/>
  <c r="C1747"/>
  <c r="L1747" s="1"/>
  <c r="C1751"/>
  <c r="L1751" s="1"/>
  <c r="C1755"/>
  <c r="L1755" s="1"/>
  <c r="C1759"/>
  <c r="L1759" s="1"/>
  <c r="C1763"/>
  <c r="L1763" s="1"/>
  <c r="C1767"/>
  <c r="L1767" s="1"/>
  <c r="F348"/>
  <c r="D348"/>
  <c r="U348"/>
  <c r="G348"/>
  <c r="E348"/>
  <c r="F352"/>
  <c r="D352"/>
  <c r="U352"/>
  <c r="G352"/>
  <c r="E352"/>
  <c r="U355"/>
  <c r="G355"/>
  <c r="E355"/>
  <c r="F355"/>
  <c r="D355"/>
  <c r="U357"/>
  <c r="G357"/>
  <c r="E357"/>
  <c r="C358"/>
  <c r="L358" s="1"/>
  <c r="F357"/>
  <c r="D357"/>
  <c r="U359"/>
  <c r="G359"/>
  <c r="E359"/>
  <c r="F359"/>
  <c r="D359"/>
  <c r="U361"/>
  <c r="G361"/>
  <c r="E361"/>
  <c r="C362"/>
  <c r="L362" s="1"/>
  <c r="F361"/>
  <c r="D361"/>
  <c r="U363"/>
  <c r="G363"/>
  <c r="E363"/>
  <c r="F363"/>
  <c r="D363"/>
  <c r="U365"/>
  <c r="G365"/>
  <c r="E365"/>
  <c r="C366"/>
  <c r="L366" s="1"/>
  <c r="F365"/>
  <c r="D365"/>
  <c r="U367"/>
  <c r="G367"/>
  <c r="E367"/>
  <c r="F367"/>
  <c r="D367"/>
  <c r="U369"/>
  <c r="G369"/>
  <c r="E369"/>
  <c r="C370"/>
  <c r="L370" s="1"/>
  <c r="F369"/>
  <c r="D369"/>
  <c r="U371"/>
  <c r="G371"/>
  <c r="E371"/>
  <c r="F371"/>
  <c r="D371"/>
  <c r="U373"/>
  <c r="G373"/>
  <c r="E373"/>
  <c r="C374"/>
  <c r="L374" s="1"/>
  <c r="F373"/>
  <c r="D373"/>
  <c r="U375"/>
  <c r="G375"/>
  <c r="E375"/>
  <c r="F375"/>
  <c r="D375"/>
  <c r="U377"/>
  <c r="G377"/>
  <c r="E377"/>
  <c r="C378"/>
  <c r="L378" s="1"/>
  <c r="F377"/>
  <c r="D377"/>
  <c r="U379"/>
  <c r="G379"/>
  <c r="E379"/>
  <c r="F379"/>
  <c r="D379"/>
  <c r="U381"/>
  <c r="G381"/>
  <c r="E381"/>
  <c r="C382"/>
  <c r="L382" s="1"/>
  <c r="F381"/>
  <c r="D381"/>
  <c r="U383"/>
  <c r="G383"/>
  <c r="E383"/>
  <c r="F383"/>
  <c r="D383"/>
  <c r="U385"/>
  <c r="G385"/>
  <c r="E385"/>
  <c r="C386"/>
  <c r="L386" s="1"/>
  <c r="F385"/>
  <c r="D385"/>
  <c r="U387"/>
  <c r="G387"/>
  <c r="E387"/>
  <c r="F387"/>
  <c r="D387"/>
  <c r="U389"/>
  <c r="G389"/>
  <c r="E389"/>
  <c r="C390"/>
  <c r="L390" s="1"/>
  <c r="F389"/>
  <c r="D389"/>
  <c r="U391"/>
  <c r="G391"/>
  <c r="E391"/>
  <c r="F391"/>
  <c r="D391"/>
  <c r="U393"/>
  <c r="G393"/>
  <c r="E393"/>
  <c r="C394"/>
  <c r="L394" s="1"/>
  <c r="F393"/>
  <c r="D393"/>
  <c r="U395"/>
  <c r="G395"/>
  <c r="E395"/>
  <c r="F395"/>
  <c r="D395"/>
  <c r="U399"/>
  <c r="S399"/>
  <c r="Q399"/>
  <c r="O399"/>
  <c r="M399"/>
  <c r="G399"/>
  <c r="E399"/>
  <c r="C400"/>
  <c r="L400" s="1"/>
  <c r="T399"/>
  <c r="R399"/>
  <c r="P399"/>
  <c r="N399"/>
  <c r="F399"/>
  <c r="D399"/>
  <c r="U401"/>
  <c r="G401"/>
  <c r="E401"/>
  <c r="C402"/>
  <c r="L402" s="1"/>
  <c r="F401"/>
  <c r="D401"/>
  <c r="U403"/>
  <c r="G403"/>
  <c r="E403"/>
  <c r="F403"/>
  <c r="D403"/>
  <c r="U405"/>
  <c r="G405"/>
  <c r="E405"/>
  <c r="C406"/>
  <c r="L406" s="1"/>
  <c r="F405"/>
  <c r="D405"/>
  <c r="U407"/>
  <c r="G407"/>
  <c r="E407"/>
  <c r="F407"/>
  <c r="D407"/>
  <c r="U409"/>
  <c r="G409"/>
  <c r="E409"/>
  <c r="C410"/>
  <c r="L410" s="1"/>
  <c r="F409"/>
  <c r="D409"/>
  <c r="U411"/>
  <c r="G411"/>
  <c r="E411"/>
  <c r="F411"/>
  <c r="D411"/>
  <c r="U413"/>
  <c r="G413"/>
  <c r="E413"/>
  <c r="C414"/>
  <c r="L414" s="1"/>
  <c r="F413"/>
  <c r="D413"/>
  <c r="U415"/>
  <c r="G415"/>
  <c r="E415"/>
  <c r="F415"/>
  <c r="D415"/>
  <c r="U417"/>
  <c r="G417"/>
  <c r="E417"/>
  <c r="C418"/>
  <c r="L418" s="1"/>
  <c r="F417"/>
  <c r="D417"/>
  <c r="U419"/>
  <c r="G419"/>
  <c r="E419"/>
  <c r="F419"/>
  <c r="D419"/>
  <c r="U421"/>
  <c r="G421"/>
  <c r="E421"/>
  <c r="C422"/>
  <c r="L422" s="1"/>
  <c r="F421"/>
  <c r="D421"/>
  <c r="U425"/>
  <c r="G425"/>
  <c r="E425"/>
  <c r="C426"/>
  <c r="L426" s="1"/>
  <c r="F425"/>
  <c r="D425"/>
  <c r="U429"/>
  <c r="G429"/>
  <c r="E429"/>
  <c r="C430"/>
  <c r="L430" s="1"/>
  <c r="F429"/>
  <c r="D429"/>
  <c r="U433"/>
  <c r="G433"/>
  <c r="E433"/>
  <c r="C434"/>
  <c r="L434" s="1"/>
  <c r="F433"/>
  <c r="D433"/>
  <c r="U435"/>
  <c r="G435"/>
  <c r="E435"/>
  <c r="F435"/>
  <c r="D435"/>
  <c r="C439"/>
  <c r="L439" s="1"/>
  <c r="T438"/>
  <c r="R438"/>
  <c r="P438"/>
  <c r="N438"/>
  <c r="F438"/>
  <c r="D438"/>
  <c r="U438"/>
  <c r="S438"/>
  <c r="Q438"/>
  <c r="O438"/>
  <c r="M438"/>
  <c r="G438"/>
  <c r="E438"/>
  <c r="F440"/>
  <c r="D440"/>
  <c r="U440"/>
  <c r="G440"/>
  <c r="E440"/>
  <c r="C443"/>
  <c r="L443" s="1"/>
  <c r="T442"/>
  <c r="R442"/>
  <c r="P442"/>
  <c r="N442"/>
  <c r="F442"/>
  <c r="D442"/>
  <c r="U442"/>
  <c r="S442"/>
  <c r="Q442"/>
  <c r="O442"/>
  <c r="M442"/>
  <c r="G442"/>
  <c r="E442"/>
  <c r="F444"/>
  <c r="D444"/>
  <c r="U444"/>
  <c r="G444"/>
  <c r="E444"/>
  <c r="C447"/>
  <c r="L447" s="1"/>
  <c r="T446"/>
  <c r="R446"/>
  <c r="P446"/>
  <c r="N446"/>
  <c r="F446"/>
  <c r="D446"/>
  <c r="U446"/>
  <c r="S446"/>
  <c r="Q446"/>
  <c r="O446"/>
  <c r="M446"/>
  <c r="G446"/>
  <c r="E446"/>
  <c r="F450"/>
  <c r="D450"/>
  <c r="U450"/>
  <c r="G450"/>
  <c r="E450"/>
  <c r="F454"/>
  <c r="D454"/>
  <c r="U454"/>
  <c r="G454"/>
  <c r="E454"/>
  <c r="U459"/>
  <c r="G459"/>
  <c r="E459"/>
  <c r="F459"/>
  <c r="D459"/>
  <c r="U463"/>
  <c r="S463"/>
  <c r="Q463"/>
  <c r="O463"/>
  <c r="M463"/>
  <c r="G463"/>
  <c r="E463"/>
  <c r="C464"/>
  <c r="L464" s="1"/>
  <c r="T463"/>
  <c r="R463"/>
  <c r="P463"/>
  <c r="N463"/>
  <c r="F463"/>
  <c r="D463"/>
  <c r="U465"/>
  <c r="G465"/>
  <c r="E465"/>
  <c r="C466"/>
  <c r="L466" s="1"/>
  <c r="F465"/>
  <c r="D465"/>
  <c r="U467"/>
  <c r="G467"/>
  <c r="E467"/>
  <c r="F467"/>
  <c r="D467"/>
  <c r="U469"/>
  <c r="G469"/>
  <c r="E469"/>
  <c r="C470"/>
  <c r="L470" s="1"/>
  <c r="F469"/>
  <c r="D469"/>
  <c r="U471"/>
  <c r="G471"/>
  <c r="E471"/>
  <c r="F471"/>
  <c r="D471"/>
  <c r="U473"/>
  <c r="G473"/>
  <c r="E473"/>
  <c r="C474"/>
  <c r="L474" s="1"/>
  <c r="F473"/>
  <c r="D473"/>
  <c r="U475"/>
  <c r="G475"/>
  <c r="E475"/>
  <c r="F475"/>
  <c r="D475"/>
  <c r="U477"/>
  <c r="G477"/>
  <c r="E477"/>
  <c r="C478"/>
  <c r="L478" s="1"/>
  <c r="F477"/>
  <c r="D477"/>
  <c r="U479"/>
  <c r="G479"/>
  <c r="E479"/>
  <c r="F479"/>
  <c r="D479"/>
  <c r="U481"/>
  <c r="G481"/>
  <c r="E481"/>
  <c r="C482"/>
  <c r="L482" s="1"/>
  <c r="F481"/>
  <c r="D481"/>
  <c r="U483"/>
  <c r="G483"/>
  <c r="E483"/>
  <c r="F483"/>
  <c r="D483"/>
  <c r="U485"/>
  <c r="G485"/>
  <c r="E485"/>
  <c r="C486"/>
  <c r="L486" s="1"/>
  <c r="F485"/>
  <c r="D485"/>
  <c r="U487"/>
  <c r="G487"/>
  <c r="E487"/>
  <c r="F487"/>
  <c r="D487"/>
  <c r="U489"/>
  <c r="G489"/>
  <c r="E489"/>
  <c r="C490"/>
  <c r="L490" s="1"/>
  <c r="F489"/>
  <c r="D489"/>
  <c r="U491"/>
  <c r="G491"/>
  <c r="E491"/>
  <c r="F491"/>
  <c r="D491"/>
  <c r="U493"/>
  <c r="G493"/>
  <c r="E493"/>
  <c r="C494"/>
  <c r="L494" s="1"/>
  <c r="F493"/>
  <c r="D493"/>
  <c r="U495"/>
  <c r="G495"/>
  <c r="E495"/>
  <c r="F495"/>
  <c r="D495"/>
  <c r="F498"/>
  <c r="D498"/>
  <c r="U498"/>
  <c r="G498"/>
  <c r="E498"/>
  <c r="F500"/>
  <c r="D500"/>
  <c r="U500"/>
  <c r="G500"/>
  <c r="E500"/>
  <c r="C503"/>
  <c r="L503" s="1"/>
  <c r="T502"/>
  <c r="R502"/>
  <c r="P502"/>
  <c r="N502"/>
  <c r="F502"/>
  <c r="D502"/>
  <c r="U502"/>
  <c r="S502"/>
  <c r="Q502"/>
  <c r="O502"/>
  <c r="M502"/>
  <c r="G502"/>
  <c r="E502"/>
  <c r="F504"/>
  <c r="D504"/>
  <c r="U504"/>
  <c r="G504"/>
  <c r="E504"/>
  <c r="C507"/>
  <c r="L507" s="1"/>
  <c r="T506"/>
  <c r="R506"/>
  <c r="P506"/>
  <c r="N506"/>
  <c r="F506"/>
  <c r="D506"/>
  <c r="U506"/>
  <c r="S506"/>
  <c r="Q506"/>
  <c r="O506"/>
  <c r="M506"/>
  <c r="G506"/>
  <c r="E506"/>
  <c r="F508"/>
  <c r="D508"/>
  <c r="U508"/>
  <c r="G508"/>
  <c r="E508"/>
  <c r="U511"/>
  <c r="G511"/>
  <c r="E511"/>
  <c r="F511"/>
  <c r="D511"/>
  <c r="C515"/>
  <c r="L515" s="1"/>
  <c r="T514"/>
  <c r="R514"/>
  <c r="P514"/>
  <c r="N514"/>
  <c r="F514"/>
  <c r="D514"/>
  <c r="U514"/>
  <c r="S514"/>
  <c r="Q514"/>
  <c r="O514"/>
  <c r="M514"/>
  <c r="G514"/>
  <c r="E514"/>
  <c r="F516"/>
  <c r="D516"/>
  <c r="U516"/>
  <c r="G516"/>
  <c r="E516"/>
  <c r="C519"/>
  <c r="L519" s="1"/>
  <c r="T518"/>
  <c r="R518"/>
  <c r="P518"/>
  <c r="N518"/>
  <c r="F518"/>
  <c r="D518"/>
  <c r="U518"/>
  <c r="S518"/>
  <c r="Q518"/>
  <c r="O518"/>
  <c r="M518"/>
  <c r="G518"/>
  <c r="E518"/>
  <c r="U521"/>
  <c r="G521"/>
  <c r="E521"/>
  <c r="C522"/>
  <c r="L522" s="1"/>
  <c r="F521"/>
  <c r="D521"/>
  <c r="U525"/>
  <c r="G525"/>
  <c r="E525"/>
  <c r="C526"/>
  <c r="L526" s="1"/>
  <c r="F525"/>
  <c r="D525"/>
  <c r="U529"/>
  <c r="G529"/>
  <c r="E529"/>
  <c r="C530"/>
  <c r="L530" s="1"/>
  <c r="F529"/>
  <c r="D529"/>
  <c r="U533"/>
  <c r="G533"/>
  <c r="E533"/>
  <c r="C534"/>
  <c r="L534" s="1"/>
  <c r="F533"/>
  <c r="D533"/>
  <c r="U537"/>
  <c r="G537"/>
  <c r="E537"/>
  <c r="C538"/>
  <c r="L538" s="1"/>
  <c r="F537"/>
  <c r="D537"/>
  <c r="U539"/>
  <c r="G539"/>
  <c r="E539"/>
  <c r="F539"/>
  <c r="D539"/>
  <c r="U541"/>
  <c r="G541"/>
  <c r="E541"/>
  <c r="C542"/>
  <c r="L542" s="1"/>
  <c r="F541"/>
  <c r="D541"/>
  <c r="U543"/>
  <c r="G543"/>
  <c r="E543"/>
  <c r="F543"/>
  <c r="D543"/>
  <c r="F546"/>
  <c r="D546"/>
  <c r="U546"/>
  <c r="G546"/>
  <c r="E546"/>
  <c r="F550"/>
  <c r="D550"/>
  <c r="U550"/>
  <c r="G550"/>
  <c r="E550"/>
  <c r="F554"/>
  <c r="D554"/>
  <c r="U554"/>
  <c r="G554"/>
  <c r="E554"/>
  <c r="F558"/>
  <c r="D558"/>
  <c r="U558"/>
  <c r="G558"/>
  <c r="E558"/>
  <c r="U561"/>
  <c r="G561"/>
  <c r="E561"/>
  <c r="C562"/>
  <c r="L562" s="1"/>
  <c r="F561"/>
  <c r="D561"/>
  <c r="U563"/>
  <c r="G563"/>
  <c r="E563"/>
  <c r="F563"/>
  <c r="D563"/>
  <c r="U565"/>
  <c r="G565"/>
  <c r="E565"/>
  <c r="C566"/>
  <c r="L566" s="1"/>
  <c r="F565"/>
  <c r="D565"/>
  <c r="F568"/>
  <c r="D568"/>
  <c r="U568"/>
  <c r="G568"/>
  <c r="E568"/>
  <c r="C571"/>
  <c r="L571" s="1"/>
  <c r="T570"/>
  <c r="R570"/>
  <c r="P570"/>
  <c r="N570"/>
  <c r="F570"/>
  <c r="D570"/>
  <c r="U570"/>
  <c r="S570"/>
  <c r="Q570"/>
  <c r="O570"/>
  <c r="M570"/>
  <c r="G570"/>
  <c r="E570"/>
  <c r="F572"/>
  <c r="D572"/>
  <c r="U572"/>
  <c r="G572"/>
  <c r="E572"/>
  <c r="C575"/>
  <c r="L575" s="1"/>
  <c r="T574"/>
  <c r="R574"/>
  <c r="P574"/>
  <c r="N574"/>
  <c r="F574"/>
  <c r="D574"/>
  <c r="U574"/>
  <c r="S574"/>
  <c r="Q574"/>
  <c r="O574"/>
  <c r="M574"/>
  <c r="G574"/>
  <c r="E574"/>
  <c r="F576"/>
  <c r="D576"/>
  <c r="U576"/>
  <c r="G576"/>
  <c r="E576"/>
  <c r="C579"/>
  <c r="L579" s="1"/>
  <c r="T578"/>
  <c r="R578"/>
  <c r="P578"/>
  <c r="N578"/>
  <c r="F578"/>
  <c r="D578"/>
  <c r="U578"/>
  <c r="S578"/>
  <c r="Q578"/>
  <c r="O578"/>
  <c r="M578"/>
  <c r="G578"/>
  <c r="E578"/>
  <c r="F580"/>
  <c r="D580"/>
  <c r="U580"/>
  <c r="G580"/>
  <c r="E580"/>
  <c r="C583"/>
  <c r="L583" s="1"/>
  <c r="T582"/>
  <c r="R582"/>
  <c r="P582"/>
  <c r="N582"/>
  <c r="F582"/>
  <c r="D582"/>
  <c r="U582"/>
  <c r="S582"/>
  <c r="Q582"/>
  <c r="O582"/>
  <c r="M582"/>
  <c r="G582"/>
  <c r="E582"/>
  <c r="F584"/>
  <c r="D584"/>
  <c r="U584"/>
  <c r="G584"/>
  <c r="E584"/>
  <c r="C587"/>
  <c r="L587" s="1"/>
  <c r="T586"/>
  <c r="R586"/>
  <c r="P586"/>
  <c r="N586"/>
  <c r="F586"/>
  <c r="D586"/>
  <c r="U586"/>
  <c r="S586"/>
  <c r="Q586"/>
  <c r="O586"/>
  <c r="M586"/>
  <c r="G586"/>
  <c r="E586"/>
  <c r="F588"/>
  <c r="D588"/>
  <c r="U588"/>
  <c r="G588"/>
  <c r="E588"/>
  <c r="C591"/>
  <c r="L591" s="1"/>
  <c r="T590"/>
  <c r="R590"/>
  <c r="P590"/>
  <c r="N590"/>
  <c r="F590"/>
  <c r="D590"/>
  <c r="U590"/>
  <c r="S590"/>
  <c r="Q590"/>
  <c r="O590"/>
  <c r="M590"/>
  <c r="G590"/>
  <c r="E590"/>
  <c r="F592"/>
  <c r="D592"/>
  <c r="U592"/>
  <c r="G592"/>
  <c r="E592"/>
  <c r="U595"/>
  <c r="S595"/>
  <c r="Q595"/>
  <c r="O595"/>
  <c r="M595"/>
  <c r="G595"/>
  <c r="E595"/>
  <c r="C596"/>
  <c r="L596" s="1"/>
  <c r="T595"/>
  <c r="R595"/>
  <c r="P595"/>
  <c r="N595"/>
  <c r="F595"/>
  <c r="D595"/>
  <c r="U597"/>
  <c r="G597"/>
  <c r="E597"/>
  <c r="C598"/>
  <c r="L598" s="1"/>
  <c r="F597"/>
  <c r="D597"/>
  <c r="U599"/>
  <c r="G599"/>
  <c r="E599"/>
  <c r="F599"/>
  <c r="D599"/>
  <c r="U601"/>
  <c r="G601"/>
  <c r="E601"/>
  <c r="C602"/>
  <c r="L602" s="1"/>
  <c r="F601"/>
  <c r="D601"/>
  <c r="F604"/>
  <c r="D604"/>
  <c r="U604"/>
  <c r="G604"/>
  <c r="E604"/>
  <c r="U607"/>
  <c r="G607"/>
  <c r="E607"/>
  <c r="F607"/>
  <c r="D607"/>
  <c r="U609"/>
  <c r="G609"/>
  <c r="E609"/>
  <c r="C610"/>
  <c r="L610" s="1"/>
  <c r="F609"/>
  <c r="D609"/>
  <c r="U611"/>
  <c r="G611"/>
  <c r="E611"/>
  <c r="F611"/>
  <c r="D611"/>
  <c r="F614"/>
  <c r="D614"/>
  <c r="U614"/>
  <c r="G614"/>
  <c r="E614"/>
  <c r="F616"/>
  <c r="D616"/>
  <c r="U616"/>
  <c r="G616"/>
  <c r="E616"/>
  <c r="C619"/>
  <c r="L619" s="1"/>
  <c r="T618"/>
  <c r="R618"/>
  <c r="P618"/>
  <c r="N618"/>
  <c r="F618"/>
  <c r="D618"/>
  <c r="U618"/>
  <c r="S618"/>
  <c r="Q618"/>
  <c r="O618"/>
  <c r="M618"/>
  <c r="G618"/>
  <c r="E618"/>
  <c r="F620"/>
  <c r="D620"/>
  <c r="U620"/>
  <c r="G620"/>
  <c r="E620"/>
  <c r="C623"/>
  <c r="L623" s="1"/>
  <c r="T622"/>
  <c r="R622"/>
  <c r="P622"/>
  <c r="N622"/>
  <c r="F622"/>
  <c r="D622"/>
  <c r="U622"/>
  <c r="S622"/>
  <c r="Q622"/>
  <c r="O622"/>
  <c r="M622"/>
  <c r="G622"/>
  <c r="E622"/>
  <c r="F624"/>
  <c r="D624"/>
  <c r="U624"/>
  <c r="G624"/>
  <c r="E624"/>
  <c r="C627"/>
  <c r="L627" s="1"/>
  <c r="T626"/>
  <c r="R626"/>
  <c r="P626"/>
  <c r="N626"/>
  <c r="F626"/>
  <c r="D626"/>
  <c r="U626"/>
  <c r="S626"/>
  <c r="Q626"/>
  <c r="O626"/>
  <c r="M626"/>
  <c r="G626"/>
  <c r="E626"/>
  <c r="F628"/>
  <c r="D628"/>
  <c r="U628"/>
  <c r="G628"/>
  <c r="E628"/>
  <c r="U631"/>
  <c r="S631"/>
  <c r="Q631"/>
  <c r="O631"/>
  <c r="M631"/>
  <c r="G631"/>
  <c r="E631"/>
  <c r="C632"/>
  <c r="L632" s="1"/>
  <c r="T631"/>
  <c r="R631"/>
  <c r="P631"/>
  <c r="N631"/>
  <c r="F631"/>
  <c r="D631"/>
  <c r="U635"/>
  <c r="S635"/>
  <c r="Q635"/>
  <c r="O635"/>
  <c r="M635"/>
  <c r="G635"/>
  <c r="E635"/>
  <c r="C636"/>
  <c r="L636" s="1"/>
  <c r="T635"/>
  <c r="R635"/>
  <c r="P635"/>
  <c r="N635"/>
  <c r="F635"/>
  <c r="D635"/>
  <c r="U639"/>
  <c r="S639"/>
  <c r="Q639"/>
  <c r="O639"/>
  <c r="M639"/>
  <c r="G639"/>
  <c r="E639"/>
  <c r="C640"/>
  <c r="L640" s="1"/>
  <c r="T639"/>
  <c r="R639"/>
  <c r="P639"/>
  <c r="N639"/>
  <c r="F639"/>
  <c r="D639"/>
  <c r="U641"/>
  <c r="G641"/>
  <c r="E641"/>
  <c r="C642"/>
  <c r="L642" s="1"/>
  <c r="F641"/>
  <c r="D641"/>
  <c r="U643"/>
  <c r="G643"/>
  <c r="E643"/>
  <c r="F643"/>
  <c r="D643"/>
  <c r="U645"/>
  <c r="G645"/>
  <c r="E645"/>
  <c r="C646"/>
  <c r="L646" s="1"/>
  <c r="F645"/>
  <c r="D645"/>
  <c r="U647"/>
  <c r="G647"/>
  <c r="E647"/>
  <c r="F647"/>
  <c r="D647"/>
  <c r="C651"/>
  <c r="L651" s="1"/>
  <c r="T650"/>
  <c r="R650"/>
  <c r="P650"/>
  <c r="N650"/>
  <c r="F650"/>
  <c r="D650"/>
  <c r="U650"/>
  <c r="S650"/>
  <c r="Q650"/>
  <c r="O650"/>
  <c r="M650"/>
  <c r="G650"/>
  <c r="E650"/>
  <c r="F652"/>
  <c r="D652"/>
  <c r="U652"/>
  <c r="G652"/>
  <c r="E652"/>
  <c r="F656"/>
  <c r="D656"/>
  <c r="U656"/>
  <c r="G656"/>
  <c r="E656"/>
  <c r="F660"/>
  <c r="D660"/>
  <c r="U660"/>
  <c r="G660"/>
  <c r="E660"/>
  <c r="F664"/>
  <c r="D664"/>
  <c r="U664"/>
  <c r="G664"/>
  <c r="E664"/>
  <c r="C667"/>
  <c r="L667" s="1"/>
  <c r="T666"/>
  <c r="R666"/>
  <c r="P666"/>
  <c r="N666"/>
  <c r="F666"/>
  <c r="D666"/>
  <c r="U666"/>
  <c r="S666"/>
  <c r="Q666"/>
  <c r="O666"/>
  <c r="M666"/>
  <c r="G666"/>
  <c r="E666"/>
  <c r="U669"/>
  <c r="G669"/>
  <c r="E669"/>
  <c r="C670"/>
  <c r="L670" s="1"/>
  <c r="F669"/>
  <c r="D669"/>
  <c r="U671"/>
  <c r="G671"/>
  <c r="E671"/>
  <c r="F671"/>
  <c r="D671"/>
  <c r="U673"/>
  <c r="G673"/>
  <c r="E673"/>
  <c r="C674"/>
  <c r="L674" s="1"/>
  <c r="F673"/>
  <c r="D673"/>
  <c r="U675"/>
  <c r="G675"/>
  <c r="E675"/>
  <c r="F675"/>
  <c r="D675"/>
  <c r="U677"/>
  <c r="G677"/>
  <c r="E677"/>
  <c r="C678"/>
  <c r="L678" s="1"/>
  <c r="F677"/>
  <c r="D677"/>
  <c r="U679"/>
  <c r="G679"/>
  <c r="E679"/>
  <c r="F679"/>
  <c r="D679"/>
  <c r="U681"/>
  <c r="G681"/>
  <c r="E681"/>
  <c r="C682"/>
  <c r="L682" s="1"/>
  <c r="F681"/>
  <c r="D681"/>
  <c r="U683"/>
  <c r="G683"/>
  <c r="E683"/>
  <c r="F683"/>
  <c r="D683"/>
  <c r="U685"/>
  <c r="G685"/>
  <c r="E685"/>
  <c r="C686"/>
  <c r="L686" s="1"/>
  <c r="F685"/>
  <c r="D685"/>
  <c r="U687"/>
  <c r="G687"/>
  <c r="E687"/>
  <c r="F687"/>
  <c r="D687"/>
  <c r="U689"/>
  <c r="G689"/>
  <c r="E689"/>
  <c r="C690"/>
  <c r="L690" s="1"/>
  <c r="F689"/>
  <c r="D689"/>
  <c r="F692"/>
  <c r="D692"/>
  <c r="U692"/>
  <c r="G692"/>
  <c r="E692"/>
  <c r="C695"/>
  <c r="L695" s="1"/>
  <c r="T694"/>
  <c r="R694"/>
  <c r="P694"/>
  <c r="N694"/>
  <c r="F694"/>
  <c r="D694"/>
  <c r="U694"/>
  <c r="S694"/>
  <c r="Q694"/>
  <c r="O694"/>
  <c r="M694"/>
  <c r="G694"/>
  <c r="E694"/>
  <c r="F696"/>
  <c r="D696"/>
  <c r="U696"/>
  <c r="G696"/>
  <c r="E696"/>
  <c r="C699"/>
  <c r="L699" s="1"/>
  <c r="T698"/>
  <c r="R698"/>
  <c r="P698"/>
  <c r="N698"/>
  <c r="F698"/>
  <c r="D698"/>
  <c r="U698"/>
  <c r="S698"/>
  <c r="Q698"/>
  <c r="O698"/>
  <c r="M698"/>
  <c r="G698"/>
  <c r="E698"/>
  <c r="F700"/>
  <c r="D700"/>
  <c r="U700"/>
  <c r="G700"/>
  <c r="E700"/>
  <c r="C703"/>
  <c r="L703" s="1"/>
  <c r="T702"/>
  <c r="R702"/>
  <c r="P702"/>
  <c r="N702"/>
  <c r="F702"/>
  <c r="D702"/>
  <c r="U702"/>
  <c r="S702"/>
  <c r="Q702"/>
  <c r="O702"/>
  <c r="M702"/>
  <c r="G702"/>
  <c r="E702"/>
  <c r="F704"/>
  <c r="D704"/>
  <c r="U704"/>
  <c r="G704"/>
  <c r="E704"/>
  <c r="C707"/>
  <c r="L707" s="1"/>
  <c r="T706"/>
  <c r="R706"/>
  <c r="P706"/>
  <c r="N706"/>
  <c r="F706"/>
  <c r="D706"/>
  <c r="U706"/>
  <c r="S706"/>
  <c r="Q706"/>
  <c r="O706"/>
  <c r="M706"/>
  <c r="G706"/>
  <c r="E706"/>
  <c r="F708"/>
  <c r="D708"/>
  <c r="U708"/>
  <c r="G708"/>
  <c r="E708"/>
  <c r="U711"/>
  <c r="S711"/>
  <c r="Q711"/>
  <c r="O711"/>
  <c r="M711"/>
  <c r="G711"/>
  <c r="E711"/>
  <c r="C712"/>
  <c r="L712" s="1"/>
  <c r="T711"/>
  <c r="R711"/>
  <c r="P711"/>
  <c r="N711"/>
  <c r="F711"/>
  <c r="D711"/>
  <c r="U713"/>
  <c r="G713"/>
  <c r="E713"/>
  <c r="C714"/>
  <c r="L714" s="1"/>
  <c r="F713"/>
  <c r="D713"/>
  <c r="U715"/>
  <c r="G715"/>
  <c r="E715"/>
  <c r="F715"/>
  <c r="D715"/>
  <c r="U717"/>
  <c r="G717"/>
  <c r="E717"/>
  <c r="C718"/>
  <c r="L718" s="1"/>
  <c r="F717"/>
  <c r="D717"/>
  <c r="U721"/>
  <c r="G721"/>
  <c r="E721"/>
  <c r="C722"/>
  <c r="L722" s="1"/>
  <c r="F721"/>
  <c r="D721"/>
  <c r="U723"/>
  <c r="G723"/>
  <c r="E723"/>
  <c r="F723"/>
  <c r="D723"/>
  <c r="U725"/>
  <c r="G725"/>
  <c r="E725"/>
  <c r="C726"/>
  <c r="L726" s="1"/>
  <c r="F725"/>
  <c r="D725"/>
  <c r="U727"/>
  <c r="G727"/>
  <c r="E727"/>
  <c r="F727"/>
  <c r="D727"/>
  <c r="U729"/>
  <c r="G729"/>
  <c r="E729"/>
  <c r="C730"/>
  <c r="L730" s="1"/>
  <c r="F729"/>
  <c r="D729"/>
  <c r="U733"/>
  <c r="G733"/>
  <c r="E733"/>
  <c r="C734"/>
  <c r="L734" s="1"/>
  <c r="F733"/>
  <c r="D733"/>
  <c r="U737"/>
  <c r="G737"/>
  <c r="E737"/>
  <c r="C738"/>
  <c r="L738" s="1"/>
  <c r="F737"/>
  <c r="D737"/>
  <c r="U741"/>
  <c r="G741"/>
  <c r="E741"/>
  <c r="C742"/>
  <c r="L742" s="1"/>
  <c r="F741"/>
  <c r="D741"/>
  <c r="F744"/>
  <c r="D744"/>
  <c r="U744"/>
  <c r="G744"/>
  <c r="E744"/>
  <c r="C747"/>
  <c r="L747" s="1"/>
  <c r="T746"/>
  <c r="R746"/>
  <c r="P746"/>
  <c r="N746"/>
  <c r="F746"/>
  <c r="D746"/>
  <c r="U746"/>
  <c r="S746"/>
  <c r="Q746"/>
  <c r="O746"/>
  <c r="M746"/>
  <c r="G746"/>
  <c r="E746"/>
  <c r="F748"/>
  <c r="D748"/>
  <c r="U748"/>
  <c r="G748"/>
  <c r="E748"/>
  <c r="F752"/>
  <c r="D752"/>
  <c r="U752"/>
  <c r="G752"/>
  <c r="E752"/>
  <c r="F756"/>
  <c r="D756"/>
  <c r="U756"/>
  <c r="G756"/>
  <c r="E756"/>
  <c r="F760"/>
  <c r="D760"/>
  <c r="U760"/>
  <c r="G760"/>
  <c r="E760"/>
  <c r="F764"/>
  <c r="D764"/>
  <c r="U764"/>
  <c r="G764"/>
  <c r="E764"/>
  <c r="F768"/>
  <c r="D768"/>
  <c r="U768"/>
  <c r="G768"/>
  <c r="E768"/>
  <c r="U771"/>
  <c r="G771"/>
  <c r="E771"/>
  <c r="F771"/>
  <c r="D771"/>
  <c r="U773"/>
  <c r="G773"/>
  <c r="E773"/>
  <c r="C774"/>
  <c r="L774" s="1"/>
  <c r="F773"/>
  <c r="D773"/>
  <c r="F776"/>
  <c r="D776"/>
  <c r="U776"/>
  <c r="G776"/>
  <c r="E776"/>
  <c r="C779"/>
  <c r="L779" s="1"/>
  <c r="T778"/>
  <c r="R778"/>
  <c r="P778"/>
  <c r="N778"/>
  <c r="F778"/>
  <c r="D778"/>
  <c r="U778"/>
  <c r="S778"/>
  <c r="Q778"/>
  <c r="O778"/>
  <c r="M778"/>
  <c r="G778"/>
  <c r="E778"/>
  <c r="F780"/>
  <c r="D780"/>
  <c r="U780"/>
  <c r="G780"/>
  <c r="E780"/>
  <c r="C783"/>
  <c r="L783" s="1"/>
  <c r="T782"/>
  <c r="R782"/>
  <c r="P782"/>
  <c r="N782"/>
  <c r="F782"/>
  <c r="D782"/>
  <c r="U782"/>
  <c r="S782"/>
  <c r="Q782"/>
  <c r="O782"/>
  <c r="M782"/>
  <c r="G782"/>
  <c r="E782"/>
  <c r="F784"/>
  <c r="D784"/>
  <c r="U784"/>
  <c r="G784"/>
  <c r="E784"/>
  <c r="C787"/>
  <c r="L787" s="1"/>
  <c r="T786"/>
  <c r="R786"/>
  <c r="P786"/>
  <c r="N786"/>
  <c r="F786"/>
  <c r="D786"/>
  <c r="U786"/>
  <c r="S786"/>
  <c r="Q786"/>
  <c r="O786"/>
  <c r="M786"/>
  <c r="G786"/>
  <c r="E786"/>
  <c r="F788"/>
  <c r="D788"/>
  <c r="U788"/>
  <c r="G788"/>
  <c r="E788"/>
  <c r="C791"/>
  <c r="L791" s="1"/>
  <c r="T790"/>
  <c r="R790"/>
  <c r="P790"/>
  <c r="N790"/>
  <c r="F790"/>
  <c r="D790"/>
  <c r="U790"/>
  <c r="S790"/>
  <c r="Q790"/>
  <c r="O790"/>
  <c r="M790"/>
  <c r="G790"/>
  <c r="E790"/>
  <c r="F794"/>
  <c r="D794"/>
  <c r="U794"/>
  <c r="G794"/>
  <c r="E794"/>
  <c r="F796"/>
  <c r="D796"/>
  <c r="U796"/>
  <c r="G796"/>
  <c r="E796"/>
  <c r="C799"/>
  <c r="L799" s="1"/>
  <c r="T798"/>
  <c r="R798"/>
  <c r="P798"/>
  <c r="N798"/>
  <c r="F798"/>
  <c r="D798"/>
  <c r="U798"/>
  <c r="S798"/>
  <c r="Q798"/>
  <c r="O798"/>
  <c r="M798"/>
  <c r="G798"/>
  <c r="E798"/>
  <c r="F800"/>
  <c r="D800"/>
  <c r="U800"/>
  <c r="G800"/>
  <c r="E800"/>
  <c r="C803"/>
  <c r="L803" s="1"/>
  <c r="T802"/>
  <c r="R802"/>
  <c r="P802"/>
  <c r="N802"/>
  <c r="F802"/>
  <c r="D802"/>
  <c r="U802"/>
  <c r="S802"/>
  <c r="Q802"/>
  <c r="O802"/>
  <c r="M802"/>
  <c r="G802"/>
  <c r="E802"/>
  <c r="F804"/>
  <c r="D804"/>
  <c r="U804"/>
  <c r="G804"/>
  <c r="E804"/>
  <c r="C807"/>
  <c r="L807" s="1"/>
  <c r="T806"/>
  <c r="R806"/>
  <c r="P806"/>
  <c r="N806"/>
  <c r="F806"/>
  <c r="D806"/>
  <c r="U806"/>
  <c r="S806"/>
  <c r="Q806"/>
  <c r="O806"/>
  <c r="M806"/>
  <c r="G806"/>
  <c r="E806"/>
  <c r="F808"/>
  <c r="D808"/>
  <c r="U808"/>
  <c r="G808"/>
  <c r="E808"/>
  <c r="C811"/>
  <c r="L811" s="1"/>
  <c r="T810"/>
  <c r="R810"/>
  <c r="P810"/>
  <c r="N810"/>
  <c r="F810"/>
  <c r="D810"/>
  <c r="U810"/>
  <c r="S810"/>
  <c r="Q810"/>
  <c r="O810"/>
  <c r="M810"/>
  <c r="G810"/>
  <c r="E810"/>
  <c r="F812"/>
  <c r="D812"/>
  <c r="U812"/>
  <c r="G812"/>
  <c r="E812"/>
  <c r="C815"/>
  <c r="L815" s="1"/>
  <c r="T814"/>
  <c r="R814"/>
  <c r="P814"/>
  <c r="N814"/>
  <c r="F814"/>
  <c r="D814"/>
  <c r="U814"/>
  <c r="S814"/>
  <c r="Q814"/>
  <c r="O814"/>
  <c r="M814"/>
  <c r="G814"/>
  <c r="E814"/>
  <c r="F816"/>
  <c r="D816"/>
  <c r="U816"/>
  <c r="G816"/>
  <c r="E816"/>
  <c r="C819"/>
  <c r="L819" s="1"/>
  <c r="T818"/>
  <c r="R818"/>
  <c r="P818"/>
  <c r="N818"/>
  <c r="F818"/>
  <c r="D818"/>
  <c r="U818"/>
  <c r="S818"/>
  <c r="Q818"/>
  <c r="O818"/>
  <c r="M818"/>
  <c r="G818"/>
  <c r="E818"/>
  <c r="F820"/>
  <c r="D820"/>
  <c r="U820"/>
  <c r="G820"/>
  <c r="E820"/>
  <c r="C823"/>
  <c r="L823" s="1"/>
  <c r="T822"/>
  <c r="R822"/>
  <c r="P822"/>
  <c r="N822"/>
  <c r="F822"/>
  <c r="D822"/>
  <c r="U822"/>
  <c r="S822"/>
  <c r="Q822"/>
  <c r="O822"/>
  <c r="M822"/>
  <c r="G822"/>
  <c r="E822"/>
  <c r="F824"/>
  <c r="D824"/>
  <c r="U824"/>
  <c r="G824"/>
  <c r="E824"/>
  <c r="U827"/>
  <c r="S827"/>
  <c r="Q827"/>
  <c r="O827"/>
  <c r="M827"/>
  <c r="G827"/>
  <c r="E827"/>
  <c r="C828"/>
  <c r="L828" s="1"/>
  <c r="T827"/>
  <c r="R827"/>
  <c r="P827"/>
  <c r="N827"/>
  <c r="F827"/>
  <c r="D827"/>
  <c r="U829"/>
  <c r="G829"/>
  <c r="E829"/>
  <c r="C830"/>
  <c r="L830" s="1"/>
  <c r="F829"/>
  <c r="D829"/>
  <c r="U831"/>
  <c r="G831"/>
  <c r="E831"/>
  <c r="F831"/>
  <c r="D831"/>
  <c r="U833"/>
  <c r="G833"/>
  <c r="E833"/>
  <c r="C834"/>
  <c r="L834" s="1"/>
  <c r="F833"/>
  <c r="D833"/>
  <c r="U837"/>
  <c r="G837"/>
  <c r="E837"/>
  <c r="C838"/>
  <c r="L838" s="1"/>
  <c r="F837"/>
  <c r="D837"/>
  <c r="U841"/>
  <c r="G841"/>
  <c r="E841"/>
  <c r="C842"/>
  <c r="L842" s="1"/>
  <c r="F841"/>
  <c r="D841"/>
  <c r="U845"/>
  <c r="G845"/>
  <c r="E845"/>
  <c r="C846"/>
  <c r="L846" s="1"/>
  <c r="F845"/>
  <c r="D845"/>
  <c r="F848"/>
  <c r="D848"/>
  <c r="U848"/>
  <c r="G848"/>
  <c r="E848"/>
  <c r="C851"/>
  <c r="L851" s="1"/>
  <c r="T850"/>
  <c r="R850"/>
  <c r="P850"/>
  <c r="N850"/>
  <c r="F850"/>
  <c r="D850"/>
  <c r="U850"/>
  <c r="S850"/>
  <c r="Q850"/>
  <c r="O850"/>
  <c r="M850"/>
  <c r="G850"/>
  <c r="E850"/>
  <c r="F852"/>
  <c r="D852"/>
  <c r="U852"/>
  <c r="G852"/>
  <c r="E852"/>
  <c r="C855"/>
  <c r="L855" s="1"/>
  <c r="T854"/>
  <c r="R854"/>
  <c r="P854"/>
  <c r="N854"/>
  <c r="F854"/>
  <c r="D854"/>
  <c r="U854"/>
  <c r="S854"/>
  <c r="Q854"/>
  <c r="O854"/>
  <c r="M854"/>
  <c r="G854"/>
  <c r="E854"/>
  <c r="F856"/>
  <c r="D856"/>
  <c r="U856"/>
  <c r="G856"/>
  <c r="E856"/>
  <c r="F860"/>
  <c r="D860"/>
  <c r="U860"/>
  <c r="G860"/>
  <c r="E860"/>
  <c r="F864"/>
  <c r="D864"/>
  <c r="U864"/>
  <c r="G864"/>
  <c r="E864"/>
  <c r="F868"/>
  <c r="D868"/>
  <c r="U868"/>
  <c r="G868"/>
  <c r="E868"/>
  <c r="U871"/>
  <c r="G871"/>
  <c r="E871"/>
  <c r="F871"/>
  <c r="D871"/>
  <c r="U873"/>
  <c r="G873"/>
  <c r="E873"/>
  <c r="C874"/>
  <c r="L874" s="1"/>
  <c r="F873"/>
  <c r="D873"/>
  <c r="U875"/>
  <c r="G875"/>
  <c r="E875"/>
  <c r="F875"/>
  <c r="D875"/>
  <c r="U877"/>
  <c r="G877"/>
  <c r="E877"/>
  <c r="C878"/>
  <c r="L878" s="1"/>
  <c r="F877"/>
  <c r="D877"/>
  <c r="U879"/>
  <c r="G879"/>
  <c r="E879"/>
  <c r="F879"/>
  <c r="D879"/>
  <c r="U881"/>
  <c r="G881"/>
  <c r="E881"/>
  <c r="C882"/>
  <c r="L882" s="1"/>
  <c r="F881"/>
  <c r="D881"/>
  <c r="U883"/>
  <c r="G883"/>
  <c r="E883"/>
  <c r="F883"/>
  <c r="D883"/>
  <c r="U885"/>
  <c r="G885"/>
  <c r="E885"/>
  <c r="C886"/>
  <c r="L886" s="1"/>
  <c r="F885"/>
  <c r="D885"/>
  <c r="U887"/>
  <c r="G887"/>
  <c r="E887"/>
  <c r="F887"/>
  <c r="D887"/>
  <c r="U889"/>
  <c r="G889"/>
  <c r="E889"/>
  <c r="C890"/>
  <c r="L890" s="1"/>
  <c r="F889"/>
  <c r="D889"/>
  <c r="U891"/>
  <c r="G891"/>
  <c r="E891"/>
  <c r="F891"/>
  <c r="D891"/>
  <c r="U893"/>
  <c r="G893"/>
  <c r="E893"/>
  <c r="C894"/>
  <c r="L894" s="1"/>
  <c r="F893"/>
  <c r="D893"/>
  <c r="U895"/>
  <c r="G895"/>
  <c r="E895"/>
  <c r="F895"/>
  <c r="D895"/>
  <c r="U897"/>
  <c r="G897"/>
  <c r="E897"/>
  <c r="C898"/>
  <c r="L898" s="1"/>
  <c r="F897"/>
  <c r="D897"/>
  <c r="F900"/>
  <c r="D900"/>
  <c r="U900"/>
  <c r="G900"/>
  <c r="E900"/>
  <c r="C903"/>
  <c r="L903" s="1"/>
  <c r="T902"/>
  <c r="R902"/>
  <c r="P902"/>
  <c r="N902"/>
  <c r="F902"/>
  <c r="D902"/>
  <c r="U902"/>
  <c r="S902"/>
  <c r="Q902"/>
  <c r="O902"/>
  <c r="M902"/>
  <c r="G902"/>
  <c r="E902"/>
  <c r="F904"/>
  <c r="D904"/>
  <c r="U904"/>
  <c r="G904"/>
  <c r="E904"/>
  <c r="C907"/>
  <c r="L907" s="1"/>
  <c r="T906"/>
  <c r="R906"/>
  <c r="P906"/>
  <c r="N906"/>
  <c r="F906"/>
  <c r="D906"/>
  <c r="U906"/>
  <c r="S906"/>
  <c r="Q906"/>
  <c r="O906"/>
  <c r="M906"/>
  <c r="G906"/>
  <c r="E906"/>
  <c r="F908"/>
  <c r="D908"/>
  <c r="U908"/>
  <c r="G908"/>
  <c r="E908"/>
  <c r="U911"/>
  <c r="S911"/>
  <c r="Q911"/>
  <c r="O911"/>
  <c r="M911"/>
  <c r="G911"/>
  <c r="E911"/>
  <c r="C912"/>
  <c r="L912" s="1"/>
  <c r="T911"/>
  <c r="R911"/>
  <c r="P911"/>
  <c r="N911"/>
  <c r="F911"/>
  <c r="D911"/>
  <c r="U913"/>
  <c r="G913"/>
  <c r="E913"/>
  <c r="C914"/>
  <c r="L914" s="1"/>
  <c r="F913"/>
  <c r="D913"/>
  <c r="U915"/>
  <c r="G915"/>
  <c r="E915"/>
  <c r="F915"/>
  <c r="D915"/>
  <c r="U917"/>
  <c r="G917"/>
  <c r="E917"/>
  <c r="C918"/>
  <c r="L918" s="1"/>
  <c r="F917"/>
  <c r="D917"/>
  <c r="U919"/>
  <c r="G919"/>
  <c r="E919"/>
  <c r="F919"/>
  <c r="D919"/>
  <c r="U921"/>
  <c r="G921"/>
  <c r="E921"/>
  <c r="C922"/>
  <c r="L922" s="1"/>
  <c r="F921"/>
  <c r="D921"/>
  <c r="U923"/>
  <c r="G923"/>
  <c r="E923"/>
  <c r="F923"/>
  <c r="D923"/>
  <c r="U925"/>
  <c r="G925"/>
  <c r="E925"/>
  <c r="C926"/>
  <c r="L926" s="1"/>
  <c r="F925"/>
  <c r="D925"/>
  <c r="U927"/>
  <c r="G927"/>
  <c r="E927"/>
  <c r="F927"/>
  <c r="D927"/>
  <c r="U929"/>
  <c r="G929"/>
  <c r="E929"/>
  <c r="C930"/>
  <c r="L930" s="1"/>
  <c r="F929"/>
  <c r="D929"/>
  <c r="U931"/>
  <c r="G931"/>
  <c r="E931"/>
  <c r="F931"/>
  <c r="D931"/>
  <c r="U935"/>
  <c r="S935"/>
  <c r="Q935"/>
  <c r="O935"/>
  <c r="M935"/>
  <c r="G935"/>
  <c r="E935"/>
  <c r="C936"/>
  <c r="L936" s="1"/>
  <c r="T935"/>
  <c r="R935"/>
  <c r="P935"/>
  <c r="N935"/>
  <c r="F935"/>
  <c r="D935"/>
  <c r="U939"/>
  <c r="S939"/>
  <c r="Q939"/>
  <c r="O939"/>
  <c r="M939"/>
  <c r="G939"/>
  <c r="E939"/>
  <c r="C940"/>
  <c r="L940" s="1"/>
  <c r="T939"/>
  <c r="R939"/>
  <c r="P939"/>
  <c r="N939"/>
  <c r="F939"/>
  <c r="D939"/>
  <c r="U943"/>
  <c r="S943"/>
  <c r="Q943"/>
  <c r="O943"/>
  <c r="M943"/>
  <c r="G943"/>
  <c r="E943"/>
  <c r="C944"/>
  <c r="L944" s="1"/>
  <c r="T943"/>
  <c r="R943"/>
  <c r="P943"/>
  <c r="N943"/>
  <c r="F943"/>
  <c r="D943"/>
  <c r="U947"/>
  <c r="S947"/>
  <c r="Q947"/>
  <c r="O947"/>
  <c r="M947"/>
  <c r="G947"/>
  <c r="E947"/>
  <c r="C948"/>
  <c r="L948" s="1"/>
  <c r="T947"/>
  <c r="R947"/>
  <c r="P947"/>
  <c r="N947"/>
  <c r="F947"/>
  <c r="D947"/>
  <c r="C951"/>
  <c r="L951" s="1"/>
  <c r="T950"/>
  <c r="R950"/>
  <c r="P950"/>
  <c r="N950"/>
  <c r="F950"/>
  <c r="D950"/>
  <c r="U950"/>
  <c r="S950"/>
  <c r="Q950"/>
  <c r="O950"/>
  <c r="M950"/>
  <c r="G950"/>
  <c r="E950"/>
  <c r="F952"/>
  <c r="D952"/>
  <c r="U952"/>
  <c r="G952"/>
  <c r="E952"/>
  <c r="C955"/>
  <c r="L955" s="1"/>
  <c r="T954"/>
  <c r="R954"/>
  <c r="P954"/>
  <c r="N954"/>
  <c r="F954"/>
  <c r="D954"/>
  <c r="U954"/>
  <c r="S954"/>
  <c r="Q954"/>
  <c r="O954"/>
  <c r="M954"/>
  <c r="G954"/>
  <c r="E954"/>
  <c r="F958"/>
  <c r="D958"/>
  <c r="U958"/>
  <c r="G958"/>
  <c r="E958"/>
  <c r="F962"/>
  <c r="D962"/>
  <c r="U962"/>
  <c r="G962"/>
  <c r="E962"/>
  <c r="F966"/>
  <c r="D966"/>
  <c r="U966"/>
  <c r="G966"/>
  <c r="E966"/>
  <c r="F970"/>
  <c r="D970"/>
  <c r="U970"/>
  <c r="G970"/>
  <c r="E970"/>
  <c r="F974"/>
  <c r="D974"/>
  <c r="U974"/>
  <c r="G974"/>
  <c r="E974"/>
  <c r="U977"/>
  <c r="G977"/>
  <c r="E977"/>
  <c r="C978"/>
  <c r="L978" s="1"/>
  <c r="F977"/>
  <c r="D977"/>
  <c r="U979"/>
  <c r="G979"/>
  <c r="E979"/>
  <c r="F979"/>
  <c r="D979"/>
  <c r="U981"/>
  <c r="G981"/>
  <c r="E981"/>
  <c r="C982"/>
  <c r="L982" s="1"/>
  <c r="F981"/>
  <c r="D981"/>
  <c r="U983"/>
  <c r="G983"/>
  <c r="E983"/>
  <c r="F983"/>
  <c r="D983"/>
  <c r="U985"/>
  <c r="G985"/>
  <c r="E985"/>
  <c r="C986"/>
  <c r="L986" s="1"/>
  <c r="F985"/>
  <c r="D985"/>
  <c r="U987"/>
  <c r="G987"/>
  <c r="E987"/>
  <c r="F987"/>
  <c r="D987"/>
  <c r="U989"/>
  <c r="G989"/>
  <c r="E989"/>
  <c r="C990"/>
  <c r="L990" s="1"/>
  <c r="F989"/>
  <c r="D989"/>
  <c r="F992"/>
  <c r="D992"/>
  <c r="U992"/>
  <c r="G992"/>
  <c r="E992"/>
  <c r="C995"/>
  <c r="L995" s="1"/>
  <c r="T994"/>
  <c r="R994"/>
  <c r="P994"/>
  <c r="N994"/>
  <c r="F994"/>
  <c r="D994"/>
  <c r="U994"/>
  <c r="S994"/>
  <c r="Q994"/>
  <c r="O994"/>
  <c r="M994"/>
  <c r="G994"/>
  <c r="E994"/>
  <c r="F996"/>
  <c r="D996"/>
  <c r="U996"/>
  <c r="G996"/>
  <c r="E996"/>
  <c r="C999"/>
  <c r="L999" s="1"/>
  <c r="T998"/>
  <c r="R998"/>
  <c r="P998"/>
  <c r="N998"/>
  <c r="F998"/>
  <c r="D998"/>
  <c r="U998"/>
  <c r="S998"/>
  <c r="Q998"/>
  <c r="O998"/>
  <c r="M998"/>
  <c r="G998"/>
  <c r="E998"/>
  <c r="F1000"/>
  <c r="D1000"/>
  <c r="U1000"/>
  <c r="G1000"/>
  <c r="E1000"/>
  <c r="C1003"/>
  <c r="L1003" s="1"/>
  <c r="T1002"/>
  <c r="R1002"/>
  <c r="P1002"/>
  <c r="N1002"/>
  <c r="F1002"/>
  <c r="D1002"/>
  <c r="U1002"/>
  <c r="S1002"/>
  <c r="Q1002"/>
  <c r="O1002"/>
  <c r="M1002"/>
  <c r="G1002"/>
  <c r="E1002"/>
  <c r="U1005"/>
  <c r="G1005"/>
  <c r="E1005"/>
  <c r="C1006"/>
  <c r="L1006" s="1"/>
  <c r="F1005"/>
  <c r="D1005"/>
  <c r="U1007"/>
  <c r="G1007"/>
  <c r="E1007"/>
  <c r="F1007"/>
  <c r="D1007"/>
  <c r="U1009"/>
  <c r="G1009"/>
  <c r="E1009"/>
  <c r="C1010"/>
  <c r="L1010" s="1"/>
  <c r="F1009"/>
  <c r="D1009"/>
  <c r="U1011"/>
  <c r="G1011"/>
  <c r="E1011"/>
  <c r="F1011"/>
  <c r="D1011"/>
  <c r="U1013"/>
  <c r="G1013"/>
  <c r="E1013"/>
  <c r="C1014"/>
  <c r="L1014" s="1"/>
  <c r="F1013"/>
  <c r="D1013"/>
  <c r="U1015"/>
  <c r="G1015"/>
  <c r="E1015"/>
  <c r="F1015"/>
  <c r="D1015"/>
  <c r="U1017"/>
  <c r="G1017"/>
  <c r="E1017"/>
  <c r="C1018"/>
  <c r="L1018" s="1"/>
  <c r="F1017"/>
  <c r="D1017"/>
  <c r="U1019"/>
  <c r="G1019"/>
  <c r="E1019"/>
  <c r="F1019"/>
  <c r="D1019"/>
  <c r="U1021"/>
  <c r="G1021"/>
  <c r="E1021"/>
  <c r="C1022"/>
  <c r="L1022" s="1"/>
  <c r="F1021"/>
  <c r="D1021"/>
  <c r="U1023"/>
  <c r="G1023"/>
  <c r="E1023"/>
  <c r="F1023"/>
  <c r="D1023"/>
  <c r="U1025"/>
  <c r="G1025"/>
  <c r="E1025"/>
  <c r="C1026"/>
  <c r="L1026" s="1"/>
  <c r="F1025"/>
  <c r="D1025"/>
  <c r="U1027"/>
  <c r="G1027"/>
  <c r="E1027"/>
  <c r="F1027"/>
  <c r="D1027"/>
  <c r="U1029"/>
  <c r="G1029"/>
  <c r="E1029"/>
  <c r="C1030"/>
  <c r="L1030" s="1"/>
  <c r="F1029"/>
  <c r="D1029"/>
  <c r="U1031"/>
  <c r="G1031"/>
  <c r="E1031"/>
  <c r="F1031"/>
  <c r="D1031"/>
  <c r="U1033"/>
  <c r="G1033"/>
  <c r="E1033"/>
  <c r="C1034"/>
  <c r="L1034" s="1"/>
  <c r="F1033"/>
  <c r="D1033"/>
  <c r="U1035"/>
  <c r="G1035"/>
  <c r="E1035"/>
  <c r="F1035"/>
  <c r="D1035"/>
  <c r="U1039"/>
  <c r="S1039"/>
  <c r="Q1039"/>
  <c r="O1039"/>
  <c r="M1039"/>
  <c r="G1039"/>
  <c r="E1039"/>
  <c r="C1040"/>
  <c r="L1040" s="1"/>
  <c r="T1039"/>
  <c r="R1039"/>
  <c r="P1039"/>
  <c r="N1039"/>
  <c r="F1039"/>
  <c r="D1039"/>
  <c r="C1043"/>
  <c r="L1043" s="1"/>
  <c r="T1042"/>
  <c r="R1042"/>
  <c r="P1042"/>
  <c r="N1042"/>
  <c r="F1042"/>
  <c r="D1042"/>
  <c r="U1042"/>
  <c r="S1042"/>
  <c r="Q1042"/>
  <c r="O1042"/>
  <c r="M1042"/>
  <c r="G1042"/>
  <c r="E1042"/>
  <c r="F1044"/>
  <c r="D1044"/>
  <c r="U1044"/>
  <c r="G1044"/>
  <c r="E1044"/>
  <c r="C1047"/>
  <c r="L1047" s="1"/>
  <c r="T1046"/>
  <c r="R1046"/>
  <c r="P1046"/>
  <c r="N1046"/>
  <c r="F1046"/>
  <c r="D1046"/>
  <c r="U1046"/>
  <c r="S1046"/>
  <c r="Q1046"/>
  <c r="O1046"/>
  <c r="M1046"/>
  <c r="G1046"/>
  <c r="E1046"/>
  <c r="F1048"/>
  <c r="D1048"/>
  <c r="U1048"/>
  <c r="G1048"/>
  <c r="E1048"/>
  <c r="C1051"/>
  <c r="L1051" s="1"/>
  <c r="T1050"/>
  <c r="R1050"/>
  <c r="P1050"/>
  <c r="N1050"/>
  <c r="F1050"/>
  <c r="D1050"/>
  <c r="U1050"/>
  <c r="S1050"/>
  <c r="Q1050"/>
  <c r="O1050"/>
  <c r="M1050"/>
  <c r="G1050"/>
  <c r="E1050"/>
  <c r="F1052"/>
  <c r="D1052"/>
  <c r="U1052"/>
  <c r="G1052"/>
  <c r="E1052"/>
  <c r="C1055"/>
  <c r="L1055" s="1"/>
  <c r="T1054"/>
  <c r="R1054"/>
  <c r="P1054"/>
  <c r="N1054"/>
  <c r="F1054"/>
  <c r="D1054"/>
  <c r="U1054"/>
  <c r="S1054"/>
  <c r="Q1054"/>
  <c r="O1054"/>
  <c r="M1054"/>
  <c r="G1054"/>
  <c r="E1054"/>
  <c r="F1056"/>
  <c r="D1056"/>
  <c r="U1056"/>
  <c r="G1056"/>
  <c r="E1056"/>
  <c r="C1059"/>
  <c r="L1059" s="1"/>
  <c r="T1058"/>
  <c r="R1058"/>
  <c r="P1058"/>
  <c r="N1058"/>
  <c r="F1058"/>
  <c r="D1058"/>
  <c r="U1058"/>
  <c r="S1058"/>
  <c r="Q1058"/>
  <c r="O1058"/>
  <c r="M1058"/>
  <c r="G1058"/>
  <c r="E1058"/>
  <c r="F1060"/>
  <c r="D1060"/>
  <c r="U1060"/>
  <c r="G1060"/>
  <c r="E1060"/>
  <c r="C1063"/>
  <c r="L1063" s="1"/>
  <c r="T1062"/>
  <c r="R1062"/>
  <c r="P1062"/>
  <c r="N1062"/>
  <c r="F1062"/>
  <c r="D1062"/>
  <c r="U1062"/>
  <c r="S1062"/>
  <c r="Q1062"/>
  <c r="O1062"/>
  <c r="M1062"/>
  <c r="G1062"/>
  <c r="E1062"/>
  <c r="F1066"/>
  <c r="D1066"/>
  <c r="U1066"/>
  <c r="G1066"/>
  <c r="E1066"/>
  <c r="F1070"/>
  <c r="D1070"/>
  <c r="U1070"/>
  <c r="G1070"/>
  <c r="E1070"/>
  <c r="F1074"/>
  <c r="D1074"/>
  <c r="U1074"/>
  <c r="G1074"/>
  <c r="E1074"/>
  <c r="F1078"/>
  <c r="D1078"/>
  <c r="U1078"/>
  <c r="G1078"/>
  <c r="E1078"/>
  <c r="F1080"/>
  <c r="D1080"/>
  <c r="U1080"/>
  <c r="G1080"/>
  <c r="E1080"/>
  <c r="U1083"/>
  <c r="G1083"/>
  <c r="E1083"/>
  <c r="F1083"/>
  <c r="D1083"/>
  <c r="U1085"/>
  <c r="G1085"/>
  <c r="E1085"/>
  <c r="C1086"/>
  <c r="L1086" s="1"/>
  <c r="F1085"/>
  <c r="D1085"/>
  <c r="U1087"/>
  <c r="G1087"/>
  <c r="E1087"/>
  <c r="F1087"/>
  <c r="D1087"/>
  <c r="U1089"/>
  <c r="G1089"/>
  <c r="E1089"/>
  <c r="C1090"/>
  <c r="L1090" s="1"/>
  <c r="F1089"/>
  <c r="D1089"/>
  <c r="U1091"/>
  <c r="G1091"/>
  <c r="E1091"/>
  <c r="F1091"/>
  <c r="D1091"/>
  <c r="U1093"/>
  <c r="G1093"/>
  <c r="E1093"/>
  <c r="C1094"/>
  <c r="L1094" s="1"/>
  <c r="F1093"/>
  <c r="D1093"/>
  <c r="U1095"/>
  <c r="G1095"/>
  <c r="E1095"/>
  <c r="F1095"/>
  <c r="D1095"/>
  <c r="U1097"/>
  <c r="G1097"/>
  <c r="E1097"/>
  <c r="C1098"/>
  <c r="L1098" s="1"/>
  <c r="F1097"/>
  <c r="D1097"/>
  <c r="U1099"/>
  <c r="G1099"/>
  <c r="E1099"/>
  <c r="F1099"/>
  <c r="D1099"/>
  <c r="U1101"/>
  <c r="G1101"/>
  <c r="E1101"/>
  <c r="C1102"/>
  <c r="L1102" s="1"/>
  <c r="F1101"/>
  <c r="D1101"/>
  <c r="U1105"/>
  <c r="G1105"/>
  <c r="E1105"/>
  <c r="C1106"/>
  <c r="L1106" s="1"/>
  <c r="F1105"/>
  <c r="D1105"/>
  <c r="U1107"/>
  <c r="G1107"/>
  <c r="E1107"/>
  <c r="F1107"/>
  <c r="D1107"/>
  <c r="U1109"/>
  <c r="G1109"/>
  <c r="E1109"/>
  <c r="C1110"/>
  <c r="L1110" s="1"/>
  <c r="F1109"/>
  <c r="D1109"/>
  <c r="U1111"/>
  <c r="G1111"/>
  <c r="E1111"/>
  <c r="F1111"/>
  <c r="D1111"/>
  <c r="U1113"/>
  <c r="G1113"/>
  <c r="E1113"/>
  <c r="C1114"/>
  <c r="L1114" s="1"/>
  <c r="F1113"/>
  <c r="D1113"/>
  <c r="U1115"/>
  <c r="G1115"/>
  <c r="E1115"/>
  <c r="F1115"/>
  <c r="D1115"/>
  <c r="U1117"/>
  <c r="G1117"/>
  <c r="E1117"/>
  <c r="C1118"/>
  <c r="L1118" s="1"/>
  <c r="F1117"/>
  <c r="D1117"/>
  <c r="U1119"/>
  <c r="G1119"/>
  <c r="E1119"/>
  <c r="F1119"/>
  <c r="D1119"/>
  <c r="U1121"/>
  <c r="G1121"/>
  <c r="E1121"/>
  <c r="C1122"/>
  <c r="L1122" s="1"/>
  <c r="F1121"/>
  <c r="D1121"/>
  <c r="U1123"/>
  <c r="G1123"/>
  <c r="E1123"/>
  <c r="F1123"/>
  <c r="D1123"/>
  <c r="U1125"/>
  <c r="G1125"/>
  <c r="E1125"/>
  <c r="C1126"/>
  <c r="L1126" s="1"/>
  <c r="F1125"/>
  <c r="D1125"/>
  <c r="U1127"/>
  <c r="G1127"/>
  <c r="E1127"/>
  <c r="F1127"/>
  <c r="D1127"/>
  <c r="U1129"/>
  <c r="G1129"/>
  <c r="E1129"/>
  <c r="C1130"/>
  <c r="L1130" s="1"/>
  <c r="F1129"/>
  <c r="D1129"/>
  <c r="F1132"/>
  <c r="D1132"/>
  <c r="U1132"/>
  <c r="G1132"/>
  <c r="E1132"/>
  <c r="C1135"/>
  <c r="L1135" s="1"/>
  <c r="T1134"/>
  <c r="R1134"/>
  <c r="P1134"/>
  <c r="N1134"/>
  <c r="F1134"/>
  <c r="D1134"/>
  <c r="U1134"/>
  <c r="S1134"/>
  <c r="Q1134"/>
  <c r="O1134"/>
  <c r="M1134"/>
  <c r="G1134"/>
  <c r="E1134"/>
  <c r="F1136"/>
  <c r="D1136"/>
  <c r="U1136"/>
  <c r="G1136"/>
  <c r="E1136"/>
  <c r="C1139"/>
  <c r="L1139" s="1"/>
  <c r="T1138"/>
  <c r="R1138"/>
  <c r="P1138"/>
  <c r="N1138"/>
  <c r="F1138"/>
  <c r="D1138"/>
  <c r="U1138"/>
  <c r="S1138"/>
  <c r="Q1138"/>
  <c r="O1138"/>
  <c r="M1138"/>
  <c r="G1138"/>
  <c r="E1138"/>
  <c r="F1140"/>
  <c r="D1140"/>
  <c r="U1140"/>
  <c r="G1140"/>
  <c r="E1140"/>
  <c r="C1143"/>
  <c r="L1143" s="1"/>
  <c r="T1142"/>
  <c r="R1142"/>
  <c r="P1142"/>
  <c r="N1142"/>
  <c r="F1142"/>
  <c r="D1142"/>
  <c r="U1142"/>
  <c r="S1142"/>
  <c r="Q1142"/>
  <c r="O1142"/>
  <c r="M1142"/>
  <c r="G1142"/>
  <c r="E1142"/>
  <c r="F1144"/>
  <c r="D1144"/>
  <c r="U1144"/>
  <c r="G1144"/>
  <c r="E1144"/>
  <c r="C1147"/>
  <c r="L1147" s="1"/>
  <c r="T1146"/>
  <c r="R1146"/>
  <c r="P1146"/>
  <c r="N1146"/>
  <c r="F1146"/>
  <c r="D1146"/>
  <c r="U1146"/>
  <c r="S1146"/>
  <c r="Q1146"/>
  <c r="O1146"/>
  <c r="M1146"/>
  <c r="G1146"/>
  <c r="E1146"/>
  <c r="F1148"/>
  <c r="D1148"/>
  <c r="U1148"/>
  <c r="G1148"/>
  <c r="E1148"/>
  <c r="C1151"/>
  <c r="L1151" s="1"/>
  <c r="T1150"/>
  <c r="R1150"/>
  <c r="P1150"/>
  <c r="N1150"/>
  <c r="F1150"/>
  <c r="D1150"/>
  <c r="U1150"/>
  <c r="S1150"/>
  <c r="Q1150"/>
  <c r="O1150"/>
  <c r="M1150"/>
  <c r="G1150"/>
  <c r="E1150"/>
  <c r="F1152"/>
  <c r="D1152"/>
  <c r="U1152"/>
  <c r="G1152"/>
  <c r="E1152"/>
  <c r="C1155"/>
  <c r="L1155" s="1"/>
  <c r="T1154"/>
  <c r="R1154"/>
  <c r="P1154"/>
  <c r="N1154"/>
  <c r="F1154"/>
  <c r="D1154"/>
  <c r="U1154"/>
  <c r="S1154"/>
  <c r="Q1154"/>
  <c r="O1154"/>
  <c r="M1154"/>
  <c r="G1154"/>
  <c r="E1154"/>
  <c r="F1156"/>
  <c r="D1156"/>
  <c r="U1156"/>
  <c r="G1156"/>
  <c r="E1156"/>
  <c r="C1159"/>
  <c r="L1159" s="1"/>
  <c r="T1158"/>
  <c r="R1158"/>
  <c r="P1158"/>
  <c r="N1158"/>
  <c r="F1158"/>
  <c r="D1158"/>
  <c r="U1158"/>
  <c r="S1158"/>
  <c r="Q1158"/>
  <c r="O1158"/>
  <c r="M1158"/>
  <c r="G1158"/>
  <c r="E1158"/>
  <c r="F1160"/>
  <c r="D1160"/>
  <c r="U1160"/>
  <c r="G1160"/>
  <c r="E1160"/>
  <c r="C1163"/>
  <c r="L1163" s="1"/>
  <c r="T1162"/>
  <c r="R1162"/>
  <c r="P1162"/>
  <c r="N1162"/>
  <c r="F1162"/>
  <c r="D1162"/>
  <c r="U1162"/>
  <c r="S1162"/>
  <c r="Q1162"/>
  <c r="O1162"/>
  <c r="M1162"/>
  <c r="G1162"/>
  <c r="E1162"/>
  <c r="F1164"/>
  <c r="D1164"/>
  <c r="U1164"/>
  <c r="G1164"/>
  <c r="E1164"/>
  <c r="C1167"/>
  <c r="L1167" s="1"/>
  <c r="T1166"/>
  <c r="R1166"/>
  <c r="P1166"/>
  <c r="N1166"/>
  <c r="F1166"/>
  <c r="D1166"/>
  <c r="U1166"/>
  <c r="S1166"/>
  <c r="Q1166"/>
  <c r="O1166"/>
  <c r="M1166"/>
  <c r="G1166"/>
  <c r="E1166"/>
  <c r="F1170"/>
  <c r="D1170"/>
  <c r="U1170"/>
  <c r="G1170"/>
  <c r="E1170"/>
  <c r="F1174"/>
  <c r="D1174"/>
  <c r="U1174"/>
  <c r="G1174"/>
  <c r="E1174"/>
  <c r="F1178"/>
  <c r="D1178"/>
  <c r="U1178"/>
  <c r="G1178"/>
  <c r="E1178"/>
  <c r="F1182"/>
  <c r="D1182"/>
  <c r="U1182"/>
  <c r="G1182"/>
  <c r="E1182"/>
  <c r="F1184"/>
  <c r="D1184"/>
  <c r="U1184"/>
  <c r="G1184"/>
  <c r="E1184"/>
  <c r="C1187"/>
  <c r="L1187" s="1"/>
  <c r="T1186"/>
  <c r="R1186"/>
  <c r="P1186"/>
  <c r="N1186"/>
  <c r="F1186"/>
  <c r="D1186"/>
  <c r="U1186"/>
  <c r="S1186"/>
  <c r="Q1186"/>
  <c r="O1186"/>
  <c r="M1186"/>
  <c r="G1186"/>
  <c r="E1186"/>
  <c r="F1188"/>
  <c r="D1188"/>
  <c r="U1188"/>
  <c r="G1188"/>
  <c r="E1188"/>
  <c r="U1191"/>
  <c r="G1191"/>
  <c r="E1191"/>
  <c r="F1191"/>
  <c r="D1191"/>
  <c r="U1193"/>
  <c r="G1193"/>
  <c r="E1193"/>
  <c r="C1194"/>
  <c r="L1194" s="1"/>
  <c r="F1193"/>
  <c r="D1193"/>
  <c r="U1195"/>
  <c r="G1195"/>
  <c r="E1195"/>
  <c r="F1195"/>
  <c r="D1195"/>
  <c r="U1197"/>
  <c r="G1197"/>
  <c r="E1197"/>
  <c r="C1198"/>
  <c r="L1198" s="1"/>
  <c r="F1197"/>
  <c r="D1197"/>
  <c r="U1199"/>
  <c r="G1199"/>
  <c r="E1199"/>
  <c r="F1199"/>
  <c r="D1199"/>
  <c r="U1201"/>
  <c r="G1201"/>
  <c r="E1201"/>
  <c r="C1202"/>
  <c r="L1202" s="1"/>
  <c r="F1201"/>
  <c r="D1201"/>
  <c r="U1203"/>
  <c r="G1203"/>
  <c r="E1203"/>
  <c r="F1203"/>
  <c r="D1203"/>
  <c r="U1205"/>
  <c r="G1205"/>
  <c r="E1205"/>
  <c r="C1206"/>
  <c r="L1206" s="1"/>
  <c r="F1205"/>
  <c r="D1205"/>
  <c r="U1207"/>
  <c r="G1207"/>
  <c r="E1207"/>
  <c r="F1207"/>
  <c r="D1207"/>
  <c r="U1209"/>
  <c r="G1209"/>
  <c r="E1209"/>
  <c r="C1210"/>
  <c r="L1210" s="1"/>
  <c r="F1209"/>
  <c r="D1209"/>
  <c r="U1211"/>
  <c r="G1211"/>
  <c r="E1211"/>
  <c r="F1211"/>
  <c r="D1211"/>
  <c r="U1213"/>
  <c r="G1213"/>
  <c r="E1213"/>
  <c r="C1214"/>
  <c r="L1214" s="1"/>
  <c r="F1213"/>
  <c r="D1213"/>
  <c r="U1215"/>
  <c r="G1215"/>
  <c r="E1215"/>
  <c r="F1215"/>
  <c r="D1215"/>
  <c r="U1217"/>
  <c r="G1217"/>
  <c r="E1217"/>
  <c r="C1218"/>
  <c r="L1218" s="1"/>
  <c r="F1217"/>
  <c r="D1217"/>
  <c r="F1220"/>
  <c r="D1220"/>
  <c r="U1220"/>
  <c r="G1220"/>
  <c r="E1220"/>
  <c r="C1223"/>
  <c r="L1223" s="1"/>
  <c r="T1222"/>
  <c r="R1222"/>
  <c r="P1222"/>
  <c r="N1222"/>
  <c r="F1222"/>
  <c r="D1222"/>
  <c r="U1222"/>
  <c r="S1222"/>
  <c r="Q1222"/>
  <c r="O1222"/>
  <c r="M1222"/>
  <c r="G1222"/>
  <c r="E1222"/>
  <c r="F1224"/>
  <c r="D1224"/>
  <c r="U1224"/>
  <c r="G1224"/>
  <c r="E1224"/>
  <c r="C1227"/>
  <c r="L1227" s="1"/>
  <c r="T1226"/>
  <c r="R1226"/>
  <c r="P1226"/>
  <c r="N1226"/>
  <c r="F1226"/>
  <c r="D1226"/>
  <c r="U1226"/>
  <c r="S1226"/>
  <c r="Q1226"/>
  <c r="O1226"/>
  <c r="M1226"/>
  <c r="G1226"/>
  <c r="E1226"/>
  <c r="F1228"/>
  <c r="D1228"/>
  <c r="U1228"/>
  <c r="G1228"/>
  <c r="E1228"/>
  <c r="C1231"/>
  <c r="L1231" s="1"/>
  <c r="T1230"/>
  <c r="R1230"/>
  <c r="P1230"/>
  <c r="N1230"/>
  <c r="F1230"/>
  <c r="D1230"/>
  <c r="U1230"/>
  <c r="S1230"/>
  <c r="Q1230"/>
  <c r="O1230"/>
  <c r="M1230"/>
  <c r="G1230"/>
  <c r="E1230"/>
  <c r="F1232"/>
  <c r="D1232"/>
  <c r="U1232"/>
  <c r="G1232"/>
  <c r="E1232"/>
  <c r="C1235"/>
  <c r="L1235" s="1"/>
  <c r="T1234"/>
  <c r="R1234"/>
  <c r="P1234"/>
  <c r="N1234"/>
  <c r="F1234"/>
  <c r="D1234"/>
  <c r="U1234"/>
  <c r="S1234"/>
  <c r="Q1234"/>
  <c r="O1234"/>
  <c r="M1234"/>
  <c r="G1234"/>
  <c r="E1234"/>
  <c r="F1236"/>
  <c r="D1236"/>
  <c r="U1236"/>
  <c r="G1236"/>
  <c r="E1236"/>
  <c r="C1239"/>
  <c r="L1239" s="1"/>
  <c r="T1238"/>
  <c r="R1238"/>
  <c r="P1238"/>
  <c r="N1238"/>
  <c r="F1238"/>
  <c r="D1238"/>
  <c r="U1238"/>
  <c r="S1238"/>
  <c r="Q1238"/>
  <c r="O1238"/>
  <c r="M1238"/>
  <c r="G1238"/>
  <c r="E1238"/>
  <c r="F1240"/>
  <c r="D1240"/>
  <c r="U1240"/>
  <c r="G1240"/>
  <c r="E1240"/>
  <c r="C1243"/>
  <c r="L1243" s="1"/>
  <c r="T1242"/>
  <c r="R1242"/>
  <c r="P1242"/>
  <c r="N1242"/>
  <c r="F1242"/>
  <c r="D1242"/>
  <c r="U1242"/>
  <c r="S1242"/>
  <c r="Q1242"/>
  <c r="O1242"/>
  <c r="M1242"/>
  <c r="G1242"/>
  <c r="E1242"/>
  <c r="F1244"/>
  <c r="D1244"/>
  <c r="U1244"/>
  <c r="G1244"/>
  <c r="E1244"/>
  <c r="C1247"/>
  <c r="L1247" s="1"/>
  <c r="T1246"/>
  <c r="R1246"/>
  <c r="P1246"/>
  <c r="N1246"/>
  <c r="F1246"/>
  <c r="D1246"/>
  <c r="U1246"/>
  <c r="S1246"/>
  <c r="Q1246"/>
  <c r="O1246"/>
  <c r="M1246"/>
  <c r="G1246"/>
  <c r="E1246"/>
  <c r="F1248"/>
  <c r="D1248"/>
  <c r="U1248"/>
  <c r="G1248"/>
  <c r="E1248"/>
  <c r="C1251"/>
  <c r="L1251" s="1"/>
  <c r="T1250"/>
  <c r="R1250"/>
  <c r="P1250"/>
  <c r="N1250"/>
  <c r="F1250"/>
  <c r="D1250"/>
  <c r="U1250"/>
  <c r="S1250"/>
  <c r="Q1250"/>
  <c r="O1250"/>
  <c r="M1250"/>
  <c r="G1250"/>
  <c r="E1250"/>
  <c r="F1252"/>
  <c r="D1252"/>
  <c r="U1252"/>
  <c r="G1252"/>
  <c r="E1252"/>
  <c r="C1255"/>
  <c r="L1255" s="1"/>
  <c r="T1254"/>
  <c r="R1254"/>
  <c r="P1254"/>
  <c r="N1254"/>
  <c r="F1254"/>
  <c r="D1254"/>
  <c r="U1254"/>
  <c r="S1254"/>
  <c r="Q1254"/>
  <c r="O1254"/>
  <c r="M1254"/>
  <c r="G1254"/>
  <c r="E1254"/>
  <c r="F1256"/>
  <c r="D1256"/>
  <c r="U1256"/>
  <c r="G1256"/>
  <c r="E1256"/>
  <c r="C1259"/>
  <c r="L1259" s="1"/>
  <c r="T1258"/>
  <c r="R1258"/>
  <c r="P1258"/>
  <c r="N1258"/>
  <c r="F1258"/>
  <c r="D1258"/>
  <c r="U1258"/>
  <c r="S1258"/>
  <c r="Q1258"/>
  <c r="O1258"/>
  <c r="M1258"/>
  <c r="G1258"/>
  <c r="E1258"/>
  <c r="F1260"/>
  <c r="D1260"/>
  <c r="U1260"/>
  <c r="G1260"/>
  <c r="E1260"/>
  <c r="C1263"/>
  <c r="L1263" s="1"/>
  <c r="T1262"/>
  <c r="R1262"/>
  <c r="P1262"/>
  <c r="N1262"/>
  <c r="F1262"/>
  <c r="D1262"/>
  <c r="U1262"/>
  <c r="S1262"/>
  <c r="Q1262"/>
  <c r="O1262"/>
  <c r="M1262"/>
  <c r="G1262"/>
  <c r="E1262"/>
  <c r="U1265"/>
  <c r="G1265"/>
  <c r="E1265"/>
  <c r="C1266"/>
  <c r="L1266" s="1"/>
  <c r="F1265"/>
  <c r="D1265"/>
  <c r="U1267"/>
  <c r="G1267"/>
  <c r="E1267"/>
  <c r="F1267"/>
  <c r="D1267"/>
  <c r="U1269"/>
  <c r="G1269"/>
  <c r="E1269"/>
  <c r="C1270"/>
  <c r="L1270" s="1"/>
  <c r="F1269"/>
  <c r="D1269"/>
  <c r="F1272"/>
  <c r="D1272"/>
  <c r="U1272"/>
  <c r="G1272"/>
  <c r="E1272"/>
  <c r="F1276"/>
  <c r="D1276"/>
  <c r="U1276"/>
  <c r="G1276"/>
  <c r="E1276"/>
  <c r="F1280"/>
  <c r="D1280"/>
  <c r="U1280"/>
  <c r="G1280"/>
  <c r="E1280"/>
  <c r="F1284"/>
  <c r="D1284"/>
  <c r="U1284"/>
  <c r="G1284"/>
  <c r="E1284"/>
  <c r="U1287"/>
  <c r="S1287"/>
  <c r="Q1287"/>
  <c r="O1287"/>
  <c r="M1287"/>
  <c r="G1287"/>
  <c r="E1287"/>
  <c r="C1288"/>
  <c r="L1288" s="1"/>
  <c r="T1287"/>
  <c r="R1287"/>
  <c r="P1287"/>
  <c r="N1287"/>
  <c r="F1287"/>
  <c r="D1287"/>
  <c r="U1291"/>
  <c r="S1291"/>
  <c r="Q1291"/>
  <c r="O1291"/>
  <c r="M1291"/>
  <c r="G1291"/>
  <c r="E1291"/>
  <c r="C1292"/>
  <c r="L1292" s="1"/>
  <c r="T1291"/>
  <c r="R1291"/>
  <c r="P1291"/>
  <c r="N1291"/>
  <c r="F1291"/>
  <c r="D1291"/>
  <c r="U1295"/>
  <c r="S1295"/>
  <c r="Q1295"/>
  <c r="O1295"/>
  <c r="M1295"/>
  <c r="G1295"/>
  <c r="E1295"/>
  <c r="C1296"/>
  <c r="L1296" s="1"/>
  <c r="T1295"/>
  <c r="R1295"/>
  <c r="P1295"/>
  <c r="N1295"/>
  <c r="F1295"/>
  <c r="D1295"/>
  <c r="U1299"/>
  <c r="S1299"/>
  <c r="Q1299"/>
  <c r="O1299"/>
  <c r="M1299"/>
  <c r="G1299"/>
  <c r="E1299"/>
  <c r="C1300"/>
  <c r="L1300" s="1"/>
  <c r="T1299"/>
  <c r="R1299"/>
  <c r="P1299"/>
  <c r="N1299"/>
  <c r="F1299"/>
  <c r="D1299"/>
  <c r="U1303"/>
  <c r="S1303"/>
  <c r="Q1303"/>
  <c r="O1303"/>
  <c r="M1303"/>
  <c r="G1303"/>
  <c r="E1303"/>
  <c r="C1304"/>
  <c r="L1304" s="1"/>
  <c r="T1303"/>
  <c r="R1303"/>
  <c r="P1303"/>
  <c r="N1303"/>
  <c r="F1303"/>
  <c r="D1303"/>
  <c r="U1307"/>
  <c r="S1307"/>
  <c r="Q1307"/>
  <c r="O1307"/>
  <c r="M1307"/>
  <c r="G1307"/>
  <c r="E1307"/>
  <c r="C1308"/>
  <c r="L1308" s="1"/>
  <c r="T1307"/>
  <c r="R1307"/>
  <c r="P1307"/>
  <c r="N1307"/>
  <c r="F1307"/>
  <c r="D1307"/>
  <c r="U1311"/>
  <c r="S1311"/>
  <c r="Q1311"/>
  <c r="O1311"/>
  <c r="M1311"/>
  <c r="G1311"/>
  <c r="E1311"/>
  <c r="C1312"/>
  <c r="L1312" s="1"/>
  <c r="T1311"/>
  <c r="R1311"/>
  <c r="P1311"/>
  <c r="N1311"/>
  <c r="F1311"/>
  <c r="D1311"/>
  <c r="U1315"/>
  <c r="S1315"/>
  <c r="Q1315"/>
  <c r="O1315"/>
  <c r="M1315"/>
  <c r="G1315"/>
  <c r="E1315"/>
  <c r="C1316"/>
  <c r="L1316" s="1"/>
  <c r="T1315"/>
  <c r="R1315"/>
  <c r="P1315"/>
  <c r="N1315"/>
  <c r="F1315"/>
  <c r="D1315"/>
  <c r="U1319"/>
  <c r="S1319"/>
  <c r="Q1319"/>
  <c r="O1319"/>
  <c r="M1319"/>
  <c r="G1319"/>
  <c r="E1319"/>
  <c r="C1320"/>
  <c r="L1320" s="1"/>
  <c r="T1319"/>
  <c r="R1319"/>
  <c r="P1319"/>
  <c r="N1319"/>
  <c r="F1319"/>
  <c r="D1319"/>
  <c r="U1323"/>
  <c r="S1323"/>
  <c r="Q1323"/>
  <c r="O1323"/>
  <c r="M1323"/>
  <c r="G1323"/>
  <c r="E1323"/>
  <c r="C1324"/>
  <c r="L1324" s="1"/>
  <c r="T1323"/>
  <c r="R1323"/>
  <c r="P1323"/>
  <c r="N1323"/>
  <c r="F1323"/>
  <c r="D1323"/>
  <c r="U1327"/>
  <c r="S1327"/>
  <c r="Q1327"/>
  <c r="O1327"/>
  <c r="M1327"/>
  <c r="G1327"/>
  <c r="E1327"/>
  <c r="C1328"/>
  <c r="L1328" s="1"/>
  <c r="T1327"/>
  <c r="R1327"/>
  <c r="P1327"/>
  <c r="N1327"/>
  <c r="F1327"/>
  <c r="D1327"/>
  <c r="U1331"/>
  <c r="S1331"/>
  <c r="Q1331"/>
  <c r="O1331"/>
  <c r="M1331"/>
  <c r="G1331"/>
  <c r="E1331"/>
  <c r="C1332"/>
  <c r="L1332" s="1"/>
  <c r="T1331"/>
  <c r="R1331"/>
  <c r="P1331"/>
  <c r="N1331"/>
  <c r="F1331"/>
  <c r="D1331"/>
  <c r="U1335"/>
  <c r="S1335"/>
  <c r="Q1335"/>
  <c r="O1335"/>
  <c r="M1335"/>
  <c r="G1335"/>
  <c r="E1335"/>
  <c r="C1336"/>
  <c r="L1336" s="1"/>
  <c r="T1335"/>
  <c r="R1335"/>
  <c r="P1335"/>
  <c r="N1335"/>
  <c r="F1335"/>
  <c r="D1335"/>
  <c r="U1339"/>
  <c r="S1339"/>
  <c r="Q1339"/>
  <c r="O1339"/>
  <c r="M1339"/>
  <c r="G1339"/>
  <c r="E1339"/>
  <c r="C1340"/>
  <c r="L1340" s="1"/>
  <c r="T1339"/>
  <c r="R1339"/>
  <c r="P1339"/>
  <c r="N1339"/>
  <c r="F1339"/>
  <c r="D1339"/>
  <c r="U1343"/>
  <c r="S1343"/>
  <c r="Q1343"/>
  <c r="O1343"/>
  <c r="M1343"/>
  <c r="G1343"/>
  <c r="E1343"/>
  <c r="C1344"/>
  <c r="L1344" s="1"/>
  <c r="T1343"/>
  <c r="R1343"/>
  <c r="P1343"/>
  <c r="N1343"/>
  <c r="F1343"/>
  <c r="D1343"/>
  <c r="U1347"/>
  <c r="S1347"/>
  <c r="Q1347"/>
  <c r="O1347"/>
  <c r="M1347"/>
  <c r="G1347"/>
  <c r="E1347"/>
  <c r="C1348"/>
  <c r="L1348" s="1"/>
  <c r="T1347"/>
  <c r="R1347"/>
  <c r="P1347"/>
  <c r="N1347"/>
  <c r="F1347"/>
  <c r="D1347"/>
  <c r="U1351"/>
  <c r="S1351"/>
  <c r="Q1351"/>
  <c r="O1351"/>
  <c r="M1351"/>
  <c r="G1351"/>
  <c r="E1351"/>
  <c r="C1352"/>
  <c r="L1352" s="1"/>
  <c r="T1351"/>
  <c r="R1351"/>
  <c r="P1351"/>
  <c r="N1351"/>
  <c r="F1351"/>
  <c r="D1351"/>
  <c r="U1355"/>
  <c r="S1355"/>
  <c r="Q1355"/>
  <c r="O1355"/>
  <c r="M1355"/>
  <c r="G1355"/>
  <c r="E1355"/>
  <c r="C1356"/>
  <c r="L1356" s="1"/>
  <c r="T1355"/>
  <c r="R1355"/>
  <c r="P1355"/>
  <c r="N1355"/>
  <c r="F1355"/>
  <c r="D1355"/>
  <c r="U1359"/>
  <c r="S1359"/>
  <c r="Q1359"/>
  <c r="O1359"/>
  <c r="M1359"/>
  <c r="G1359"/>
  <c r="E1359"/>
  <c r="C1360"/>
  <c r="L1360" s="1"/>
  <c r="T1359"/>
  <c r="R1359"/>
  <c r="P1359"/>
  <c r="N1359"/>
  <c r="F1359"/>
  <c r="D1359"/>
  <c r="U1363"/>
  <c r="S1363"/>
  <c r="Q1363"/>
  <c r="O1363"/>
  <c r="M1363"/>
  <c r="G1363"/>
  <c r="E1363"/>
  <c r="C1364"/>
  <c r="L1364" s="1"/>
  <c r="T1363"/>
  <c r="R1363"/>
  <c r="P1363"/>
  <c r="N1363"/>
  <c r="F1363"/>
  <c r="D1363"/>
  <c r="U1367"/>
  <c r="S1367"/>
  <c r="Q1367"/>
  <c r="O1367"/>
  <c r="M1367"/>
  <c r="G1367"/>
  <c r="E1367"/>
  <c r="C1368"/>
  <c r="L1368" s="1"/>
  <c r="T1367"/>
  <c r="R1367"/>
  <c r="P1367"/>
  <c r="N1367"/>
  <c r="F1367"/>
  <c r="D1367"/>
  <c r="U1371"/>
  <c r="S1371"/>
  <c r="Q1371"/>
  <c r="O1371"/>
  <c r="M1371"/>
  <c r="G1371"/>
  <c r="E1371"/>
  <c r="C1372"/>
  <c r="L1372" s="1"/>
  <c r="T1371"/>
  <c r="R1371"/>
  <c r="P1371"/>
  <c r="N1371"/>
  <c r="F1371"/>
  <c r="D1371"/>
  <c r="U1375"/>
  <c r="S1375"/>
  <c r="Q1375"/>
  <c r="O1375"/>
  <c r="M1375"/>
  <c r="G1375"/>
  <c r="E1375"/>
  <c r="C1376"/>
  <c r="L1376" s="1"/>
  <c r="T1375"/>
  <c r="R1375"/>
  <c r="P1375"/>
  <c r="N1375"/>
  <c r="F1375"/>
  <c r="D1375"/>
  <c r="U1379"/>
  <c r="S1379"/>
  <c r="Q1379"/>
  <c r="O1379"/>
  <c r="M1379"/>
  <c r="G1379"/>
  <c r="E1379"/>
  <c r="C1380"/>
  <c r="L1380" s="1"/>
  <c r="T1379"/>
  <c r="R1379"/>
  <c r="P1379"/>
  <c r="N1379"/>
  <c r="F1379"/>
  <c r="D1379"/>
  <c r="U1383"/>
  <c r="S1383"/>
  <c r="Q1383"/>
  <c r="O1383"/>
  <c r="M1383"/>
  <c r="G1383"/>
  <c r="E1383"/>
  <c r="C1384"/>
  <c r="L1384" s="1"/>
  <c r="T1383"/>
  <c r="R1383"/>
  <c r="P1383"/>
  <c r="N1383"/>
  <c r="F1383"/>
  <c r="D1383"/>
  <c r="U1387"/>
  <c r="S1387"/>
  <c r="Q1387"/>
  <c r="O1387"/>
  <c r="M1387"/>
  <c r="G1387"/>
  <c r="E1387"/>
  <c r="C1388"/>
  <c r="L1388" s="1"/>
  <c r="T1387"/>
  <c r="R1387"/>
  <c r="P1387"/>
  <c r="N1387"/>
  <c r="F1387"/>
  <c r="D1387"/>
  <c r="U1391"/>
  <c r="S1391"/>
  <c r="Q1391"/>
  <c r="O1391"/>
  <c r="M1391"/>
  <c r="G1391"/>
  <c r="E1391"/>
  <c r="C1392"/>
  <c r="L1392" s="1"/>
  <c r="T1391"/>
  <c r="R1391"/>
  <c r="P1391"/>
  <c r="N1391"/>
  <c r="F1391"/>
  <c r="D1391"/>
  <c r="U1395"/>
  <c r="S1395"/>
  <c r="Q1395"/>
  <c r="O1395"/>
  <c r="M1395"/>
  <c r="G1395"/>
  <c r="E1395"/>
  <c r="C1396"/>
  <c r="L1396" s="1"/>
  <c r="T1395"/>
  <c r="R1395"/>
  <c r="P1395"/>
  <c r="N1395"/>
  <c r="F1395"/>
  <c r="D1395"/>
  <c r="U1399"/>
  <c r="S1399"/>
  <c r="Q1399"/>
  <c r="O1399"/>
  <c r="M1399"/>
  <c r="G1399"/>
  <c r="E1399"/>
  <c r="C1400"/>
  <c r="L1400" s="1"/>
  <c r="T1399"/>
  <c r="R1399"/>
  <c r="P1399"/>
  <c r="N1399"/>
  <c r="F1399"/>
  <c r="D1399"/>
  <c r="U1403"/>
  <c r="S1403"/>
  <c r="Q1403"/>
  <c r="O1403"/>
  <c r="M1403"/>
  <c r="G1403"/>
  <c r="E1403"/>
  <c r="C1404"/>
  <c r="L1404" s="1"/>
  <c r="T1403"/>
  <c r="R1403"/>
  <c r="P1403"/>
  <c r="N1403"/>
  <c r="F1403"/>
  <c r="D1403"/>
  <c r="U1407"/>
  <c r="S1407"/>
  <c r="Q1407"/>
  <c r="O1407"/>
  <c r="M1407"/>
  <c r="G1407"/>
  <c r="E1407"/>
  <c r="C1408"/>
  <c r="L1408" s="1"/>
  <c r="T1407"/>
  <c r="R1407"/>
  <c r="P1407"/>
  <c r="N1407"/>
  <c r="F1407"/>
  <c r="D1407"/>
  <c r="U1411"/>
  <c r="S1411"/>
  <c r="Q1411"/>
  <c r="O1411"/>
  <c r="M1411"/>
  <c r="G1411"/>
  <c r="E1411"/>
  <c r="C1412"/>
  <c r="L1412" s="1"/>
  <c r="T1411"/>
  <c r="R1411"/>
  <c r="P1411"/>
  <c r="N1411"/>
  <c r="F1411"/>
  <c r="D1411"/>
  <c r="U1415"/>
  <c r="S1415"/>
  <c r="Q1415"/>
  <c r="O1415"/>
  <c r="M1415"/>
  <c r="G1415"/>
  <c r="E1415"/>
  <c r="C1416"/>
  <c r="L1416" s="1"/>
  <c r="T1415"/>
  <c r="R1415"/>
  <c r="P1415"/>
  <c r="N1415"/>
  <c r="F1415"/>
  <c r="D1415"/>
  <c r="U1419"/>
  <c r="S1419"/>
  <c r="Q1419"/>
  <c r="O1419"/>
  <c r="M1419"/>
  <c r="G1419"/>
  <c r="E1419"/>
  <c r="C1420"/>
  <c r="L1420" s="1"/>
  <c r="T1419"/>
  <c r="R1419"/>
  <c r="P1419"/>
  <c r="N1419"/>
  <c r="F1419"/>
  <c r="D1419"/>
  <c r="U1423"/>
  <c r="S1423"/>
  <c r="Q1423"/>
  <c r="O1423"/>
  <c r="M1423"/>
  <c r="G1423"/>
  <c r="E1423"/>
  <c r="C1424"/>
  <c r="L1424" s="1"/>
  <c r="T1423"/>
  <c r="R1423"/>
  <c r="P1423"/>
  <c r="N1423"/>
  <c r="F1423"/>
  <c r="D1423"/>
  <c r="U1427"/>
  <c r="S1427"/>
  <c r="Q1427"/>
  <c r="O1427"/>
  <c r="M1427"/>
  <c r="G1427"/>
  <c r="E1427"/>
  <c r="C1428"/>
  <c r="L1428" s="1"/>
  <c r="T1427"/>
  <c r="R1427"/>
  <c r="P1427"/>
  <c r="N1427"/>
  <c r="F1427"/>
  <c r="D1427"/>
  <c r="U1431"/>
  <c r="S1431"/>
  <c r="Q1431"/>
  <c r="O1431"/>
  <c r="M1431"/>
  <c r="G1431"/>
  <c r="E1431"/>
  <c r="C1432"/>
  <c r="L1432" s="1"/>
  <c r="T1431"/>
  <c r="R1431"/>
  <c r="P1431"/>
  <c r="N1431"/>
  <c r="F1431"/>
  <c r="D1431"/>
  <c r="U1435"/>
  <c r="S1435"/>
  <c r="Q1435"/>
  <c r="O1435"/>
  <c r="M1435"/>
  <c r="G1435"/>
  <c r="E1435"/>
  <c r="C1436"/>
  <c r="L1436" s="1"/>
  <c r="T1435"/>
  <c r="R1435"/>
  <c r="P1435"/>
  <c r="N1435"/>
  <c r="F1435"/>
  <c r="D1435"/>
  <c r="U1439"/>
  <c r="S1439"/>
  <c r="Q1439"/>
  <c r="O1439"/>
  <c r="M1439"/>
  <c r="G1439"/>
  <c r="E1439"/>
  <c r="C1440"/>
  <c r="L1440" s="1"/>
  <c r="T1439"/>
  <c r="R1439"/>
  <c r="P1439"/>
  <c r="N1439"/>
  <c r="F1439"/>
  <c r="D1439"/>
  <c r="U1443"/>
  <c r="S1443"/>
  <c r="Q1443"/>
  <c r="O1443"/>
  <c r="M1443"/>
  <c r="G1443"/>
  <c r="E1443"/>
  <c r="C1444"/>
  <c r="L1444" s="1"/>
  <c r="T1443"/>
  <c r="R1443"/>
  <c r="P1443"/>
  <c r="N1443"/>
  <c r="F1443"/>
  <c r="D1443"/>
  <c r="U1447"/>
  <c r="S1447"/>
  <c r="Q1447"/>
  <c r="O1447"/>
  <c r="M1447"/>
  <c r="G1447"/>
  <c r="E1447"/>
  <c r="C1448"/>
  <c r="L1448" s="1"/>
  <c r="T1447"/>
  <c r="R1447"/>
  <c r="P1447"/>
  <c r="N1447"/>
  <c r="F1447"/>
  <c r="D1447"/>
  <c r="U1451"/>
  <c r="S1451"/>
  <c r="Q1451"/>
  <c r="O1451"/>
  <c r="M1451"/>
  <c r="G1451"/>
  <c r="E1451"/>
  <c r="C1452"/>
  <c r="L1452" s="1"/>
  <c r="T1451"/>
  <c r="R1451"/>
  <c r="P1451"/>
  <c r="N1451"/>
  <c r="F1451"/>
  <c r="D1451"/>
  <c r="U1455"/>
  <c r="S1455"/>
  <c r="Q1455"/>
  <c r="O1455"/>
  <c r="M1455"/>
  <c r="G1455"/>
  <c r="E1455"/>
  <c r="C1456"/>
  <c r="L1456" s="1"/>
  <c r="T1455"/>
  <c r="R1455"/>
  <c r="P1455"/>
  <c r="N1455"/>
  <c r="F1455"/>
  <c r="D1455"/>
  <c r="U1459"/>
  <c r="S1459"/>
  <c r="Q1459"/>
  <c r="O1459"/>
  <c r="M1459"/>
  <c r="G1459"/>
  <c r="E1459"/>
  <c r="C1460"/>
  <c r="L1460" s="1"/>
  <c r="T1459"/>
  <c r="R1459"/>
  <c r="P1459"/>
  <c r="N1459"/>
  <c r="F1459"/>
  <c r="D1459"/>
  <c r="U1463"/>
  <c r="S1463"/>
  <c r="Q1463"/>
  <c r="O1463"/>
  <c r="M1463"/>
  <c r="G1463"/>
  <c r="E1463"/>
  <c r="C1464"/>
  <c r="L1464" s="1"/>
  <c r="T1463"/>
  <c r="R1463"/>
  <c r="P1463"/>
  <c r="N1463"/>
  <c r="F1463"/>
  <c r="D1463"/>
  <c r="U1467"/>
  <c r="S1467"/>
  <c r="Q1467"/>
  <c r="O1467"/>
  <c r="M1467"/>
  <c r="G1467"/>
  <c r="E1467"/>
  <c r="C1468"/>
  <c r="L1468" s="1"/>
  <c r="T1467"/>
  <c r="R1467"/>
  <c r="P1467"/>
  <c r="N1467"/>
  <c r="F1467"/>
  <c r="D1467"/>
  <c r="U1471"/>
  <c r="S1471"/>
  <c r="Q1471"/>
  <c r="O1471"/>
  <c r="M1471"/>
  <c r="G1471"/>
  <c r="E1471"/>
  <c r="C1472"/>
  <c r="L1472" s="1"/>
  <c r="T1471"/>
  <c r="R1471"/>
  <c r="P1471"/>
  <c r="N1471"/>
  <c r="F1471"/>
  <c r="D1471"/>
  <c r="U1475"/>
  <c r="S1475"/>
  <c r="Q1475"/>
  <c r="O1475"/>
  <c r="M1475"/>
  <c r="G1475"/>
  <c r="E1475"/>
  <c r="C1476"/>
  <c r="L1476" s="1"/>
  <c r="T1475"/>
  <c r="R1475"/>
  <c r="P1475"/>
  <c r="N1475"/>
  <c r="F1475"/>
  <c r="D1475"/>
  <c r="U1479"/>
  <c r="S1479"/>
  <c r="Q1479"/>
  <c r="O1479"/>
  <c r="M1479"/>
  <c r="G1479"/>
  <c r="E1479"/>
  <c r="C1480"/>
  <c r="L1480" s="1"/>
  <c r="T1479"/>
  <c r="R1479"/>
  <c r="P1479"/>
  <c r="N1479"/>
  <c r="F1479"/>
  <c r="D1479"/>
  <c r="U1483"/>
  <c r="S1483"/>
  <c r="Q1483"/>
  <c r="O1483"/>
  <c r="M1483"/>
  <c r="G1483"/>
  <c r="E1483"/>
  <c r="C1484"/>
  <c r="L1484" s="1"/>
  <c r="T1483"/>
  <c r="R1483"/>
  <c r="P1483"/>
  <c r="N1483"/>
  <c r="F1483"/>
  <c r="D1483"/>
  <c r="U1487"/>
  <c r="S1487"/>
  <c r="Q1487"/>
  <c r="O1487"/>
  <c r="M1487"/>
  <c r="G1487"/>
  <c r="E1487"/>
  <c r="C1488"/>
  <c r="L1488" s="1"/>
  <c r="T1487"/>
  <c r="R1487"/>
  <c r="P1487"/>
  <c r="N1487"/>
  <c r="F1487"/>
  <c r="D1487"/>
  <c r="U1491"/>
  <c r="S1491"/>
  <c r="Q1491"/>
  <c r="O1491"/>
  <c r="M1491"/>
  <c r="G1491"/>
  <c r="E1491"/>
  <c r="C1492"/>
  <c r="L1492" s="1"/>
  <c r="T1491"/>
  <c r="R1491"/>
  <c r="P1491"/>
  <c r="N1491"/>
  <c r="F1491"/>
  <c r="D1491"/>
  <c r="U1495"/>
  <c r="S1495"/>
  <c r="Q1495"/>
  <c r="O1495"/>
  <c r="M1495"/>
  <c r="G1495"/>
  <c r="E1495"/>
  <c r="C1496"/>
  <c r="L1496" s="1"/>
  <c r="T1495"/>
  <c r="R1495"/>
  <c r="P1495"/>
  <c r="N1495"/>
  <c r="F1495"/>
  <c r="D1495"/>
  <c r="U1499"/>
  <c r="S1499"/>
  <c r="Q1499"/>
  <c r="O1499"/>
  <c r="M1499"/>
  <c r="G1499"/>
  <c r="E1499"/>
  <c r="C1500"/>
  <c r="L1500" s="1"/>
  <c r="T1499"/>
  <c r="R1499"/>
  <c r="P1499"/>
  <c r="N1499"/>
  <c r="F1499"/>
  <c r="D1499"/>
  <c r="U1503"/>
  <c r="S1503"/>
  <c r="Q1503"/>
  <c r="O1503"/>
  <c r="M1503"/>
  <c r="G1503"/>
  <c r="E1503"/>
  <c r="C1504"/>
  <c r="L1504" s="1"/>
  <c r="T1503"/>
  <c r="R1503"/>
  <c r="P1503"/>
  <c r="N1503"/>
  <c r="F1503"/>
  <c r="D1503"/>
  <c r="U1507"/>
  <c r="S1507"/>
  <c r="Q1507"/>
  <c r="O1507"/>
  <c r="M1507"/>
  <c r="G1507"/>
  <c r="E1507"/>
  <c r="C1508"/>
  <c r="L1508" s="1"/>
  <c r="T1507"/>
  <c r="R1507"/>
  <c r="P1507"/>
  <c r="N1507"/>
  <c r="F1507"/>
  <c r="D1507"/>
  <c r="U1511"/>
  <c r="S1511"/>
  <c r="Q1511"/>
  <c r="O1511"/>
  <c r="M1511"/>
  <c r="G1511"/>
  <c r="E1511"/>
  <c r="C1512"/>
  <c r="L1512" s="1"/>
  <c r="T1511"/>
  <c r="R1511"/>
  <c r="P1511"/>
  <c r="N1511"/>
  <c r="F1511"/>
  <c r="D1511"/>
  <c r="U1515"/>
  <c r="S1515"/>
  <c r="Q1515"/>
  <c r="O1515"/>
  <c r="M1515"/>
  <c r="G1515"/>
  <c r="E1515"/>
  <c r="C1516"/>
  <c r="L1516" s="1"/>
  <c r="T1515"/>
  <c r="R1515"/>
  <c r="P1515"/>
  <c r="N1515"/>
  <c r="F1515"/>
  <c r="D1515"/>
  <c r="U1519"/>
  <c r="S1519"/>
  <c r="Q1519"/>
  <c r="O1519"/>
  <c r="M1519"/>
  <c r="G1519"/>
  <c r="E1519"/>
  <c r="C1520"/>
  <c r="L1520" s="1"/>
  <c r="T1519"/>
  <c r="R1519"/>
  <c r="P1519"/>
  <c r="N1519"/>
  <c r="F1519"/>
  <c r="D1519"/>
  <c r="U1523"/>
  <c r="S1523"/>
  <c r="Q1523"/>
  <c r="O1523"/>
  <c r="M1523"/>
  <c r="G1523"/>
  <c r="E1523"/>
  <c r="C1524"/>
  <c r="L1524" s="1"/>
  <c r="T1523"/>
  <c r="R1523"/>
  <c r="P1523"/>
  <c r="N1523"/>
  <c r="F1523"/>
  <c r="D1523"/>
  <c r="U1527"/>
  <c r="S1527"/>
  <c r="Q1527"/>
  <c r="O1527"/>
  <c r="M1527"/>
  <c r="G1527"/>
  <c r="E1527"/>
  <c r="C1528"/>
  <c r="L1528" s="1"/>
  <c r="T1527"/>
  <c r="R1527"/>
  <c r="P1527"/>
  <c r="N1527"/>
  <c r="F1527"/>
  <c r="D1527"/>
  <c r="U1531"/>
  <c r="S1531"/>
  <c r="Q1531"/>
  <c r="O1531"/>
  <c r="M1531"/>
  <c r="G1531"/>
  <c r="E1531"/>
  <c r="C1532"/>
  <c r="L1532" s="1"/>
  <c r="T1531"/>
  <c r="R1531"/>
  <c r="P1531"/>
  <c r="N1531"/>
  <c r="F1531"/>
  <c r="D1531"/>
  <c r="U1535"/>
  <c r="S1535"/>
  <c r="Q1535"/>
  <c r="O1535"/>
  <c r="M1535"/>
  <c r="G1535"/>
  <c r="E1535"/>
  <c r="C1536"/>
  <c r="L1536" s="1"/>
  <c r="T1535"/>
  <c r="R1535"/>
  <c r="P1535"/>
  <c r="N1535"/>
  <c r="F1535"/>
  <c r="D1535"/>
  <c r="U1539"/>
  <c r="S1539"/>
  <c r="Q1539"/>
  <c r="O1539"/>
  <c r="M1539"/>
  <c r="G1539"/>
  <c r="E1539"/>
  <c r="C1540"/>
  <c r="L1540" s="1"/>
  <c r="T1539"/>
  <c r="R1539"/>
  <c r="P1539"/>
  <c r="N1539"/>
  <c r="F1539"/>
  <c r="D1539"/>
  <c r="U1543"/>
  <c r="S1543"/>
  <c r="Q1543"/>
  <c r="O1543"/>
  <c r="M1543"/>
  <c r="G1543"/>
  <c r="E1543"/>
  <c r="C1544"/>
  <c r="L1544" s="1"/>
  <c r="T1543"/>
  <c r="R1543"/>
  <c r="P1543"/>
  <c r="N1543"/>
  <c r="F1543"/>
  <c r="D1543"/>
  <c r="U1547"/>
  <c r="S1547"/>
  <c r="Q1547"/>
  <c r="O1547"/>
  <c r="M1547"/>
  <c r="G1547"/>
  <c r="E1547"/>
  <c r="C1548"/>
  <c r="L1548" s="1"/>
  <c r="T1547"/>
  <c r="R1547"/>
  <c r="P1547"/>
  <c r="N1547"/>
  <c r="F1547"/>
  <c r="D1547"/>
  <c r="U1551"/>
  <c r="S1551"/>
  <c r="Q1551"/>
  <c r="O1551"/>
  <c r="M1551"/>
  <c r="G1551"/>
  <c r="E1551"/>
  <c r="C1552"/>
  <c r="L1552" s="1"/>
  <c r="T1551"/>
  <c r="R1551"/>
  <c r="P1551"/>
  <c r="N1551"/>
  <c r="F1551"/>
  <c r="D1551"/>
  <c r="U1555"/>
  <c r="S1555"/>
  <c r="Q1555"/>
  <c r="O1555"/>
  <c r="M1555"/>
  <c r="G1555"/>
  <c r="E1555"/>
  <c r="C1556"/>
  <c r="L1556" s="1"/>
  <c r="T1555"/>
  <c r="R1555"/>
  <c r="P1555"/>
  <c r="N1555"/>
  <c r="F1555"/>
  <c r="D1555"/>
  <c r="U1559"/>
  <c r="S1559"/>
  <c r="Q1559"/>
  <c r="O1559"/>
  <c r="M1559"/>
  <c r="G1559"/>
  <c r="E1559"/>
  <c r="C1560"/>
  <c r="L1560" s="1"/>
  <c r="T1559"/>
  <c r="R1559"/>
  <c r="P1559"/>
  <c r="N1559"/>
  <c r="F1559"/>
  <c r="D1559"/>
  <c r="U1563"/>
  <c r="S1563"/>
  <c r="Q1563"/>
  <c r="O1563"/>
  <c r="M1563"/>
  <c r="G1563"/>
  <c r="E1563"/>
  <c r="C1564"/>
  <c r="L1564" s="1"/>
  <c r="T1563"/>
  <c r="R1563"/>
  <c r="P1563"/>
  <c r="N1563"/>
  <c r="F1563"/>
  <c r="D1563"/>
  <c r="U1567"/>
  <c r="S1567"/>
  <c r="Q1567"/>
  <c r="O1567"/>
  <c r="M1567"/>
  <c r="G1567"/>
  <c r="E1567"/>
  <c r="C1568"/>
  <c r="L1568" s="1"/>
  <c r="T1567"/>
  <c r="R1567"/>
  <c r="P1567"/>
  <c r="N1567"/>
  <c r="F1567"/>
  <c r="D1567"/>
  <c r="U1571"/>
  <c r="S1571"/>
  <c r="Q1571"/>
  <c r="O1571"/>
  <c r="M1571"/>
  <c r="G1571"/>
  <c r="E1571"/>
  <c r="C1572"/>
  <c r="L1572" s="1"/>
  <c r="T1571"/>
  <c r="R1571"/>
  <c r="P1571"/>
  <c r="N1571"/>
  <c r="F1571"/>
  <c r="D1571"/>
  <c r="U1575"/>
  <c r="S1575"/>
  <c r="Q1575"/>
  <c r="O1575"/>
  <c r="M1575"/>
  <c r="G1575"/>
  <c r="E1575"/>
  <c r="C1576"/>
  <c r="L1576" s="1"/>
  <c r="T1575"/>
  <c r="R1575"/>
  <c r="P1575"/>
  <c r="N1575"/>
  <c r="F1575"/>
  <c r="D1575"/>
  <c r="U1579"/>
  <c r="S1579"/>
  <c r="Q1579"/>
  <c r="O1579"/>
  <c r="M1579"/>
  <c r="G1579"/>
  <c r="E1579"/>
  <c r="C1580"/>
  <c r="L1580" s="1"/>
  <c r="T1579"/>
  <c r="R1579"/>
  <c r="P1579"/>
  <c r="N1579"/>
  <c r="F1579"/>
  <c r="D1579"/>
  <c r="U1583"/>
  <c r="S1583"/>
  <c r="Q1583"/>
  <c r="O1583"/>
  <c r="M1583"/>
  <c r="G1583"/>
  <c r="E1583"/>
  <c r="C1584"/>
  <c r="L1584" s="1"/>
  <c r="T1583"/>
  <c r="R1583"/>
  <c r="P1583"/>
  <c r="N1583"/>
  <c r="F1583"/>
  <c r="D1583"/>
  <c r="U1587"/>
  <c r="S1587"/>
  <c r="Q1587"/>
  <c r="O1587"/>
  <c r="M1587"/>
  <c r="G1587"/>
  <c r="E1587"/>
  <c r="C1588"/>
  <c r="L1588" s="1"/>
  <c r="T1587"/>
  <c r="R1587"/>
  <c r="P1587"/>
  <c r="N1587"/>
  <c r="F1587"/>
  <c r="D1587"/>
  <c r="U1591"/>
  <c r="S1591"/>
  <c r="Q1591"/>
  <c r="O1591"/>
  <c r="M1591"/>
  <c r="G1591"/>
  <c r="E1591"/>
  <c r="C1592"/>
  <c r="L1592" s="1"/>
  <c r="T1591"/>
  <c r="R1591"/>
  <c r="P1591"/>
  <c r="N1591"/>
  <c r="F1591"/>
  <c r="D1591"/>
  <c r="U1595"/>
  <c r="S1595"/>
  <c r="Q1595"/>
  <c r="O1595"/>
  <c r="M1595"/>
  <c r="G1595"/>
  <c r="E1595"/>
  <c r="C1596"/>
  <c r="L1596" s="1"/>
  <c r="T1595"/>
  <c r="R1595"/>
  <c r="P1595"/>
  <c r="N1595"/>
  <c r="F1595"/>
  <c r="D1595"/>
  <c r="U1599"/>
  <c r="S1599"/>
  <c r="Q1599"/>
  <c r="O1599"/>
  <c r="M1599"/>
  <c r="G1599"/>
  <c r="E1599"/>
  <c r="C1600"/>
  <c r="L1600" s="1"/>
  <c r="T1599"/>
  <c r="R1599"/>
  <c r="P1599"/>
  <c r="N1599"/>
  <c r="F1599"/>
  <c r="D1599"/>
  <c r="U1603"/>
  <c r="S1603"/>
  <c r="Q1603"/>
  <c r="O1603"/>
  <c r="M1603"/>
  <c r="G1603"/>
  <c r="E1603"/>
  <c r="C1604"/>
  <c r="L1604" s="1"/>
  <c r="T1603"/>
  <c r="R1603"/>
  <c r="P1603"/>
  <c r="N1603"/>
  <c r="F1603"/>
  <c r="D1603"/>
  <c r="U1607"/>
  <c r="S1607"/>
  <c r="Q1607"/>
  <c r="O1607"/>
  <c r="M1607"/>
  <c r="G1607"/>
  <c r="E1607"/>
  <c r="C1608"/>
  <c r="L1608" s="1"/>
  <c r="T1607"/>
  <c r="R1607"/>
  <c r="P1607"/>
  <c r="N1607"/>
  <c r="F1607"/>
  <c r="D1607"/>
  <c r="U1611"/>
  <c r="S1611"/>
  <c r="Q1611"/>
  <c r="O1611"/>
  <c r="M1611"/>
  <c r="G1611"/>
  <c r="E1611"/>
  <c r="C1612"/>
  <c r="L1612" s="1"/>
  <c r="T1611"/>
  <c r="R1611"/>
  <c r="P1611"/>
  <c r="N1611"/>
  <c r="F1611"/>
  <c r="D1611"/>
  <c r="U1615"/>
  <c r="S1615"/>
  <c r="Q1615"/>
  <c r="O1615"/>
  <c r="M1615"/>
  <c r="G1615"/>
  <c r="E1615"/>
  <c r="C1616"/>
  <c r="L1616" s="1"/>
  <c r="T1615"/>
  <c r="R1615"/>
  <c r="P1615"/>
  <c r="N1615"/>
  <c r="F1615"/>
  <c r="D1615"/>
  <c r="U1619"/>
  <c r="S1619"/>
  <c r="Q1619"/>
  <c r="O1619"/>
  <c r="M1619"/>
  <c r="G1619"/>
  <c r="E1619"/>
  <c r="C1620"/>
  <c r="L1620" s="1"/>
  <c r="T1619"/>
  <c r="R1619"/>
  <c r="P1619"/>
  <c r="N1619"/>
  <c r="F1619"/>
  <c r="D1619"/>
  <c r="U1623"/>
  <c r="S1623"/>
  <c r="Q1623"/>
  <c r="O1623"/>
  <c r="M1623"/>
  <c r="G1623"/>
  <c r="E1623"/>
  <c r="C1624"/>
  <c r="L1624" s="1"/>
  <c r="T1623"/>
  <c r="R1623"/>
  <c r="P1623"/>
  <c r="N1623"/>
  <c r="F1623"/>
  <c r="D1623"/>
  <c r="U1627"/>
  <c r="S1627"/>
  <c r="Q1627"/>
  <c r="O1627"/>
  <c r="M1627"/>
  <c r="G1627"/>
  <c r="E1627"/>
  <c r="C1628"/>
  <c r="L1628" s="1"/>
  <c r="T1627"/>
  <c r="R1627"/>
  <c r="P1627"/>
  <c r="N1627"/>
  <c r="F1627"/>
  <c r="D1627"/>
  <c r="U1631"/>
  <c r="S1631"/>
  <c r="Q1631"/>
  <c r="O1631"/>
  <c r="M1631"/>
  <c r="G1631"/>
  <c r="E1631"/>
  <c r="C1632"/>
  <c r="L1632" s="1"/>
  <c r="T1631"/>
  <c r="R1631"/>
  <c r="P1631"/>
  <c r="N1631"/>
  <c r="F1631"/>
  <c r="D1631"/>
  <c r="U1635"/>
  <c r="S1635"/>
  <c r="Q1635"/>
  <c r="O1635"/>
  <c r="M1635"/>
  <c r="G1635"/>
  <c r="E1635"/>
  <c r="C1636"/>
  <c r="L1636" s="1"/>
  <c r="T1635"/>
  <c r="R1635"/>
  <c r="P1635"/>
  <c r="N1635"/>
  <c r="F1635"/>
  <c r="D1635"/>
  <c r="U1639"/>
  <c r="S1639"/>
  <c r="Q1639"/>
  <c r="O1639"/>
  <c r="M1639"/>
  <c r="G1639"/>
  <c r="E1639"/>
  <c r="C1640"/>
  <c r="L1640" s="1"/>
  <c r="T1639"/>
  <c r="R1639"/>
  <c r="P1639"/>
  <c r="N1639"/>
  <c r="F1639"/>
  <c r="D1639"/>
  <c r="U1643"/>
  <c r="S1643"/>
  <c r="Q1643"/>
  <c r="O1643"/>
  <c r="M1643"/>
  <c r="G1643"/>
  <c r="E1643"/>
  <c r="C1644"/>
  <c r="L1644" s="1"/>
  <c r="T1643"/>
  <c r="R1643"/>
  <c r="P1643"/>
  <c r="N1643"/>
  <c r="F1643"/>
  <c r="D1643"/>
  <c r="U1647"/>
  <c r="S1647"/>
  <c r="Q1647"/>
  <c r="O1647"/>
  <c r="M1647"/>
  <c r="G1647"/>
  <c r="E1647"/>
  <c r="C1648"/>
  <c r="L1648" s="1"/>
  <c r="T1647"/>
  <c r="R1647"/>
  <c r="P1647"/>
  <c r="N1647"/>
  <c r="F1647"/>
  <c r="D1647"/>
  <c r="U1651"/>
  <c r="S1651"/>
  <c r="Q1651"/>
  <c r="O1651"/>
  <c r="M1651"/>
  <c r="G1651"/>
  <c r="E1651"/>
  <c r="C1652"/>
  <c r="L1652" s="1"/>
  <c r="T1651"/>
  <c r="R1651"/>
  <c r="P1651"/>
  <c r="N1651"/>
  <c r="F1651"/>
  <c r="D1651"/>
  <c r="U1655"/>
  <c r="S1655"/>
  <c r="Q1655"/>
  <c r="O1655"/>
  <c r="M1655"/>
  <c r="G1655"/>
  <c r="E1655"/>
  <c r="C1656"/>
  <c r="L1656" s="1"/>
  <c r="T1655"/>
  <c r="R1655"/>
  <c r="P1655"/>
  <c r="N1655"/>
  <c r="F1655"/>
  <c r="D1655"/>
  <c r="U1659"/>
  <c r="S1659"/>
  <c r="Q1659"/>
  <c r="O1659"/>
  <c r="M1659"/>
  <c r="G1659"/>
  <c r="E1659"/>
  <c r="C1660"/>
  <c r="L1660" s="1"/>
  <c r="T1659"/>
  <c r="R1659"/>
  <c r="P1659"/>
  <c r="N1659"/>
  <c r="F1659"/>
  <c r="D1659"/>
  <c r="U1663"/>
  <c r="S1663"/>
  <c r="Q1663"/>
  <c r="O1663"/>
  <c r="M1663"/>
  <c r="G1663"/>
  <c r="E1663"/>
  <c r="C1664"/>
  <c r="L1664" s="1"/>
  <c r="T1663"/>
  <c r="R1663"/>
  <c r="P1663"/>
  <c r="N1663"/>
  <c r="F1663"/>
  <c r="D1663"/>
  <c r="U1667"/>
  <c r="S1667"/>
  <c r="Q1667"/>
  <c r="O1667"/>
  <c r="M1667"/>
  <c r="G1667"/>
  <c r="E1667"/>
  <c r="C1668"/>
  <c r="L1668" s="1"/>
  <c r="T1667"/>
  <c r="R1667"/>
  <c r="P1667"/>
  <c r="N1667"/>
  <c r="F1667"/>
  <c r="D1667"/>
  <c r="U1671"/>
  <c r="S1671"/>
  <c r="Q1671"/>
  <c r="O1671"/>
  <c r="M1671"/>
  <c r="G1671"/>
  <c r="E1671"/>
  <c r="C1672"/>
  <c r="L1672" s="1"/>
  <c r="T1671"/>
  <c r="R1671"/>
  <c r="P1671"/>
  <c r="N1671"/>
  <c r="F1671"/>
  <c r="D1671"/>
  <c r="U1675"/>
  <c r="S1675"/>
  <c r="Q1675"/>
  <c r="O1675"/>
  <c r="M1675"/>
  <c r="G1675"/>
  <c r="E1675"/>
  <c r="C1676"/>
  <c r="L1676" s="1"/>
  <c r="T1675"/>
  <c r="R1675"/>
  <c r="P1675"/>
  <c r="N1675"/>
  <c r="F1675"/>
  <c r="D1675"/>
  <c r="U1679"/>
  <c r="S1679"/>
  <c r="Q1679"/>
  <c r="O1679"/>
  <c r="M1679"/>
  <c r="G1679"/>
  <c r="E1679"/>
  <c r="C1680"/>
  <c r="L1680" s="1"/>
  <c r="T1679"/>
  <c r="R1679"/>
  <c r="P1679"/>
  <c r="N1679"/>
  <c r="F1679"/>
  <c r="D1679"/>
  <c r="U1683"/>
  <c r="S1683"/>
  <c r="Q1683"/>
  <c r="O1683"/>
  <c r="M1683"/>
  <c r="G1683"/>
  <c r="E1683"/>
  <c r="C1684"/>
  <c r="L1684" s="1"/>
  <c r="T1683"/>
  <c r="R1683"/>
  <c r="P1683"/>
  <c r="N1683"/>
  <c r="F1683"/>
  <c r="D1683"/>
  <c r="U1687"/>
  <c r="S1687"/>
  <c r="Q1687"/>
  <c r="O1687"/>
  <c r="M1687"/>
  <c r="G1687"/>
  <c r="E1687"/>
  <c r="C1688"/>
  <c r="L1688" s="1"/>
  <c r="T1687"/>
  <c r="R1687"/>
  <c r="P1687"/>
  <c r="N1687"/>
  <c r="F1687"/>
  <c r="D1687"/>
  <c r="U1691"/>
  <c r="S1691"/>
  <c r="Q1691"/>
  <c r="O1691"/>
  <c r="M1691"/>
  <c r="G1691"/>
  <c r="E1691"/>
  <c r="C1692"/>
  <c r="L1692" s="1"/>
  <c r="T1691"/>
  <c r="R1691"/>
  <c r="P1691"/>
  <c r="N1691"/>
  <c r="F1691"/>
  <c r="D1691"/>
  <c r="U1695"/>
  <c r="S1695"/>
  <c r="Q1695"/>
  <c r="O1695"/>
  <c r="M1695"/>
  <c r="G1695"/>
  <c r="E1695"/>
  <c r="C1696"/>
  <c r="L1696" s="1"/>
  <c r="T1695"/>
  <c r="R1695"/>
  <c r="P1695"/>
  <c r="N1695"/>
  <c r="F1695"/>
  <c r="D1695"/>
  <c r="U1699"/>
  <c r="S1699"/>
  <c r="Q1699"/>
  <c r="O1699"/>
  <c r="M1699"/>
  <c r="G1699"/>
  <c r="E1699"/>
  <c r="C1700"/>
  <c r="L1700" s="1"/>
  <c r="T1699"/>
  <c r="R1699"/>
  <c r="P1699"/>
  <c r="N1699"/>
  <c r="F1699"/>
  <c r="D1699"/>
  <c r="U1703"/>
  <c r="S1703"/>
  <c r="Q1703"/>
  <c r="O1703"/>
  <c r="M1703"/>
  <c r="G1703"/>
  <c r="E1703"/>
  <c r="C1704"/>
  <c r="L1704" s="1"/>
  <c r="T1703"/>
  <c r="R1703"/>
  <c r="P1703"/>
  <c r="N1703"/>
  <c r="F1703"/>
  <c r="D1703"/>
  <c r="U1707"/>
  <c r="S1707"/>
  <c r="Q1707"/>
  <c r="O1707"/>
  <c r="M1707"/>
  <c r="G1707"/>
  <c r="E1707"/>
  <c r="C1708"/>
  <c r="L1708" s="1"/>
  <c r="T1707"/>
  <c r="R1707"/>
  <c r="P1707"/>
  <c r="N1707"/>
  <c r="F1707"/>
  <c r="D1707"/>
  <c r="U1711"/>
  <c r="S1711"/>
  <c r="Q1711"/>
  <c r="O1711"/>
  <c r="M1711"/>
  <c r="G1711"/>
  <c r="E1711"/>
  <c r="C1712"/>
  <c r="L1712" s="1"/>
  <c r="T1711"/>
  <c r="R1711"/>
  <c r="P1711"/>
  <c r="N1711"/>
  <c r="F1711"/>
  <c r="D1711"/>
  <c r="U1715"/>
  <c r="S1715"/>
  <c r="Q1715"/>
  <c r="O1715"/>
  <c r="M1715"/>
  <c r="G1715"/>
  <c r="E1715"/>
  <c r="C1716"/>
  <c r="L1716" s="1"/>
  <c r="T1715"/>
  <c r="R1715"/>
  <c r="P1715"/>
  <c r="N1715"/>
  <c r="F1715"/>
  <c r="D1715"/>
  <c r="U1719"/>
  <c r="S1719"/>
  <c r="Q1719"/>
  <c r="O1719"/>
  <c r="M1719"/>
  <c r="G1719"/>
  <c r="E1719"/>
  <c r="C1720"/>
  <c r="L1720" s="1"/>
  <c r="T1719"/>
  <c r="R1719"/>
  <c r="P1719"/>
  <c r="N1719"/>
  <c r="F1719"/>
  <c r="D1719"/>
  <c r="U1723"/>
  <c r="S1723"/>
  <c r="Q1723"/>
  <c r="O1723"/>
  <c r="M1723"/>
  <c r="G1723"/>
  <c r="E1723"/>
  <c r="C1724"/>
  <c r="L1724" s="1"/>
  <c r="T1723"/>
  <c r="R1723"/>
  <c r="P1723"/>
  <c r="N1723"/>
  <c r="F1723"/>
  <c r="D1723"/>
  <c r="U1727"/>
  <c r="S1727"/>
  <c r="Q1727"/>
  <c r="O1727"/>
  <c r="M1727"/>
  <c r="G1727"/>
  <c r="E1727"/>
  <c r="C1728"/>
  <c r="L1728" s="1"/>
  <c r="T1727"/>
  <c r="R1727"/>
  <c r="P1727"/>
  <c r="N1727"/>
  <c r="F1727"/>
  <c r="D1727"/>
  <c r="U1731"/>
  <c r="S1731"/>
  <c r="Q1731"/>
  <c r="O1731"/>
  <c r="M1731"/>
  <c r="G1731"/>
  <c r="E1731"/>
  <c r="C1732"/>
  <c r="L1732" s="1"/>
  <c r="T1731"/>
  <c r="R1731"/>
  <c r="P1731"/>
  <c r="N1731"/>
  <c r="F1731"/>
  <c r="D1731"/>
  <c r="U1735"/>
  <c r="S1735"/>
  <c r="Q1735"/>
  <c r="O1735"/>
  <c r="M1735"/>
  <c r="G1735"/>
  <c r="E1735"/>
  <c r="C1736"/>
  <c r="L1736" s="1"/>
  <c r="T1735"/>
  <c r="R1735"/>
  <c r="P1735"/>
  <c r="N1735"/>
  <c r="F1735"/>
  <c r="D1735"/>
  <c r="U1739"/>
  <c r="S1739"/>
  <c r="Q1739"/>
  <c r="O1739"/>
  <c r="M1739"/>
  <c r="G1739"/>
  <c r="E1739"/>
  <c r="C1740"/>
  <c r="L1740" s="1"/>
  <c r="T1739"/>
  <c r="R1739"/>
  <c r="P1739"/>
  <c r="N1739"/>
  <c r="F1739"/>
  <c r="D1739"/>
  <c r="U1743"/>
  <c r="S1743"/>
  <c r="Q1743"/>
  <c r="O1743"/>
  <c r="M1743"/>
  <c r="G1743"/>
  <c r="E1743"/>
  <c r="C1744"/>
  <c r="L1744" s="1"/>
  <c r="T1743"/>
  <c r="R1743"/>
  <c r="P1743"/>
  <c r="N1743"/>
  <c r="F1743"/>
  <c r="D1743"/>
  <c r="U1747"/>
  <c r="S1747"/>
  <c r="Q1747"/>
  <c r="O1747"/>
  <c r="M1747"/>
  <c r="G1747"/>
  <c r="E1747"/>
  <c r="C1748"/>
  <c r="L1748" s="1"/>
  <c r="T1747"/>
  <c r="R1747"/>
  <c r="P1747"/>
  <c r="N1747"/>
  <c r="F1747"/>
  <c r="D1747"/>
  <c r="U1751"/>
  <c r="S1751"/>
  <c r="Q1751"/>
  <c r="O1751"/>
  <c r="M1751"/>
  <c r="G1751"/>
  <c r="E1751"/>
  <c r="C1752"/>
  <c r="L1752" s="1"/>
  <c r="T1751"/>
  <c r="R1751"/>
  <c r="P1751"/>
  <c r="N1751"/>
  <c r="F1751"/>
  <c r="D1751"/>
  <c r="U1755"/>
  <c r="S1755"/>
  <c r="Q1755"/>
  <c r="O1755"/>
  <c r="M1755"/>
  <c r="G1755"/>
  <c r="E1755"/>
  <c r="C1756"/>
  <c r="L1756" s="1"/>
  <c r="T1755"/>
  <c r="R1755"/>
  <c r="P1755"/>
  <c r="N1755"/>
  <c r="F1755"/>
  <c r="D1755"/>
  <c r="U1759"/>
  <c r="S1759"/>
  <c r="Q1759"/>
  <c r="O1759"/>
  <c r="M1759"/>
  <c r="G1759"/>
  <c r="E1759"/>
  <c r="C1760"/>
  <c r="L1760" s="1"/>
  <c r="T1759"/>
  <c r="R1759"/>
  <c r="P1759"/>
  <c r="N1759"/>
  <c r="F1759"/>
  <c r="D1759"/>
  <c r="U1763"/>
  <c r="S1763"/>
  <c r="Q1763"/>
  <c r="O1763"/>
  <c r="M1763"/>
  <c r="G1763"/>
  <c r="E1763"/>
  <c r="C1764"/>
  <c r="L1764" s="1"/>
  <c r="T1763"/>
  <c r="R1763"/>
  <c r="P1763"/>
  <c r="N1763"/>
  <c r="F1763"/>
  <c r="D1763"/>
  <c r="U1767"/>
  <c r="S1767"/>
  <c r="Q1767"/>
  <c r="O1767"/>
  <c r="M1767"/>
  <c r="G1767"/>
  <c r="E1767"/>
  <c r="C1768"/>
  <c r="L1768" s="1"/>
  <c r="T1767"/>
  <c r="R1767"/>
  <c r="P1767"/>
  <c r="N1767"/>
  <c r="F1767"/>
  <c r="D1767"/>
  <c r="C423"/>
  <c r="L423" s="1"/>
  <c r="C427"/>
  <c r="L427" s="1"/>
  <c r="C431"/>
  <c r="L431" s="1"/>
  <c r="C523"/>
  <c r="L523" s="1"/>
  <c r="C527"/>
  <c r="L527" s="1"/>
  <c r="C531"/>
  <c r="L531" s="1"/>
  <c r="C535"/>
  <c r="L535" s="1"/>
  <c r="C633"/>
  <c r="L633" s="1"/>
  <c r="C637"/>
  <c r="L637" s="1"/>
  <c r="C691"/>
  <c r="L691" s="1"/>
  <c r="C719"/>
  <c r="L719" s="1"/>
  <c r="C731"/>
  <c r="L731" s="1"/>
  <c r="C735"/>
  <c r="L735" s="1"/>
  <c r="C739"/>
  <c r="L739" s="1"/>
  <c r="C743"/>
  <c r="L743" s="1"/>
  <c r="C775"/>
  <c r="L775" s="1"/>
  <c r="C835"/>
  <c r="L835" s="1"/>
  <c r="C839"/>
  <c r="L839" s="1"/>
  <c r="C843"/>
  <c r="L843" s="1"/>
  <c r="C847"/>
  <c r="L847" s="1"/>
  <c r="C937"/>
  <c r="L937" s="1"/>
  <c r="C941"/>
  <c r="L941" s="1"/>
  <c r="C945"/>
  <c r="L945" s="1"/>
  <c r="C949"/>
  <c r="L949" s="1"/>
  <c r="C991"/>
  <c r="L991" s="1"/>
  <c r="C1041"/>
  <c r="L1041" s="1"/>
  <c r="C1103"/>
  <c r="L1103" s="1"/>
  <c r="C1289"/>
  <c r="L1289" s="1"/>
  <c r="C1293"/>
  <c r="L1293" s="1"/>
  <c r="C1297"/>
  <c r="L1297" s="1"/>
  <c r="C1301"/>
  <c r="L1301" s="1"/>
  <c r="C1305"/>
  <c r="L1305" s="1"/>
  <c r="C1309"/>
  <c r="L1309" s="1"/>
  <c r="C1313"/>
  <c r="L1313" s="1"/>
  <c r="C1317"/>
  <c r="L1317" s="1"/>
  <c r="C1321"/>
  <c r="L1321" s="1"/>
  <c r="C1325"/>
  <c r="L1325" s="1"/>
  <c r="C1329"/>
  <c r="L1329" s="1"/>
  <c r="C1333"/>
  <c r="L1333" s="1"/>
  <c r="C1337"/>
  <c r="L1337" s="1"/>
  <c r="C1341"/>
  <c r="L1341" s="1"/>
  <c r="C1345"/>
  <c r="L1345" s="1"/>
  <c r="C1349"/>
  <c r="L1349" s="1"/>
  <c r="C1353"/>
  <c r="L1353" s="1"/>
  <c r="C1357"/>
  <c r="L1357" s="1"/>
  <c r="C1361"/>
  <c r="L1361" s="1"/>
  <c r="C1365"/>
  <c r="L1365" s="1"/>
  <c r="C1369"/>
  <c r="L1369" s="1"/>
  <c r="C1373"/>
  <c r="L1373" s="1"/>
  <c r="C1377"/>
  <c r="L1377" s="1"/>
  <c r="C1381"/>
  <c r="L1381" s="1"/>
  <c r="C1385"/>
  <c r="L1385" s="1"/>
  <c r="C1389"/>
  <c r="L1389" s="1"/>
  <c r="C1393"/>
  <c r="L1393" s="1"/>
  <c r="C1397"/>
  <c r="L1397" s="1"/>
  <c r="C1401"/>
  <c r="L1401" s="1"/>
  <c r="C1405"/>
  <c r="L1405" s="1"/>
  <c r="C1409"/>
  <c r="L1409" s="1"/>
  <c r="C1413"/>
  <c r="L1413" s="1"/>
  <c r="C1417"/>
  <c r="L1417" s="1"/>
  <c r="C1421"/>
  <c r="L1421" s="1"/>
  <c r="C1425"/>
  <c r="L1425" s="1"/>
  <c r="C1429"/>
  <c r="L1429" s="1"/>
  <c r="C1433"/>
  <c r="L1433" s="1"/>
  <c r="C1437"/>
  <c r="L1437" s="1"/>
  <c r="C1441"/>
  <c r="L1441" s="1"/>
  <c r="C1445"/>
  <c r="L1445" s="1"/>
  <c r="C1449"/>
  <c r="L1449" s="1"/>
  <c r="C1453"/>
  <c r="L1453" s="1"/>
  <c r="C1457"/>
  <c r="L1457" s="1"/>
  <c r="C1461"/>
  <c r="L1461" s="1"/>
  <c r="C1465"/>
  <c r="L1465" s="1"/>
  <c r="C1469"/>
  <c r="L1469" s="1"/>
  <c r="C1473"/>
  <c r="L1473" s="1"/>
  <c r="C1477"/>
  <c r="L1477" s="1"/>
  <c r="C1481"/>
  <c r="L1481" s="1"/>
  <c r="C1485"/>
  <c r="L1485" s="1"/>
  <c r="C1489"/>
  <c r="L1489" s="1"/>
  <c r="C1493"/>
  <c r="L1493" s="1"/>
  <c r="C1497"/>
  <c r="L1497" s="1"/>
  <c r="C1501"/>
  <c r="L1501" s="1"/>
  <c r="C1505"/>
  <c r="L1505" s="1"/>
  <c r="C1509"/>
  <c r="L1509" s="1"/>
  <c r="C1513"/>
  <c r="L1513" s="1"/>
  <c r="C1517"/>
  <c r="L1517" s="1"/>
  <c r="C1521"/>
  <c r="L1521" s="1"/>
  <c r="C1525"/>
  <c r="L1525" s="1"/>
  <c r="C1529"/>
  <c r="L1529" s="1"/>
  <c r="C1533"/>
  <c r="L1533" s="1"/>
  <c r="C1537"/>
  <c r="L1537" s="1"/>
  <c r="C1541"/>
  <c r="L1541" s="1"/>
  <c r="C1545"/>
  <c r="L1545" s="1"/>
  <c r="C1549"/>
  <c r="L1549" s="1"/>
  <c r="C1553"/>
  <c r="L1553" s="1"/>
  <c r="C1557"/>
  <c r="L1557" s="1"/>
  <c r="C1561"/>
  <c r="L1561" s="1"/>
  <c r="C1565"/>
  <c r="L1565" s="1"/>
  <c r="C1569"/>
  <c r="L1569" s="1"/>
  <c r="C1573"/>
  <c r="L1573" s="1"/>
  <c r="C1577"/>
  <c r="L1577" s="1"/>
  <c r="C1581"/>
  <c r="L1581" s="1"/>
  <c r="C1585"/>
  <c r="L1585" s="1"/>
  <c r="C1589"/>
  <c r="L1589" s="1"/>
  <c r="C1593"/>
  <c r="L1593" s="1"/>
  <c r="C1597"/>
  <c r="L1597" s="1"/>
  <c r="C1601"/>
  <c r="L1601" s="1"/>
  <c r="C1605"/>
  <c r="L1605" s="1"/>
  <c r="C1609"/>
  <c r="L1609" s="1"/>
  <c r="C1613"/>
  <c r="L1613" s="1"/>
  <c r="C1617"/>
  <c r="L1617" s="1"/>
  <c r="C1621"/>
  <c r="L1621" s="1"/>
  <c r="C1625"/>
  <c r="L1625" s="1"/>
  <c r="C1629"/>
  <c r="L1629" s="1"/>
  <c r="C1633"/>
  <c r="L1633" s="1"/>
  <c r="C1637"/>
  <c r="L1637" s="1"/>
  <c r="C1641"/>
  <c r="L1641" s="1"/>
  <c r="C1645"/>
  <c r="L1645" s="1"/>
  <c r="C1649"/>
  <c r="L1649" s="1"/>
  <c r="C1653"/>
  <c r="L1653" s="1"/>
  <c r="C1657"/>
  <c r="L1657" s="1"/>
  <c r="C1661"/>
  <c r="L1661" s="1"/>
  <c r="C1665"/>
  <c r="L1665" s="1"/>
  <c r="C1669"/>
  <c r="L1669" s="1"/>
  <c r="C1673"/>
  <c r="L1673" s="1"/>
  <c r="C1677"/>
  <c r="L1677" s="1"/>
  <c r="C1681"/>
  <c r="L1681" s="1"/>
  <c r="C1685"/>
  <c r="L1685" s="1"/>
  <c r="C1689"/>
  <c r="L1689" s="1"/>
  <c r="C1693"/>
  <c r="L1693" s="1"/>
  <c r="C1697"/>
  <c r="L1697" s="1"/>
  <c r="C1701"/>
  <c r="L1701" s="1"/>
  <c r="C1705"/>
  <c r="L1705" s="1"/>
  <c r="C1709"/>
  <c r="L1709" s="1"/>
  <c r="C1713"/>
  <c r="L1713" s="1"/>
  <c r="C1717"/>
  <c r="L1717" s="1"/>
  <c r="C1721"/>
  <c r="L1721" s="1"/>
  <c r="C1725"/>
  <c r="L1725" s="1"/>
  <c r="C1729"/>
  <c r="L1729" s="1"/>
  <c r="C1733"/>
  <c r="L1733" s="1"/>
  <c r="C1737"/>
  <c r="L1737" s="1"/>
  <c r="C1741"/>
  <c r="L1741" s="1"/>
  <c r="C1745"/>
  <c r="L1745" s="1"/>
  <c r="C1749"/>
  <c r="L1749" s="1"/>
  <c r="C1753"/>
  <c r="L1753" s="1"/>
  <c r="C1757"/>
  <c r="L1757" s="1"/>
  <c r="C1761"/>
  <c r="L1761" s="1"/>
  <c r="C1765"/>
  <c r="L1765" s="1"/>
  <c r="R1768"/>
  <c r="C1770"/>
  <c r="Q1770" s="1"/>
  <c r="F1769"/>
  <c r="D1769"/>
  <c r="U1770"/>
  <c r="S1770"/>
  <c r="O1770"/>
  <c r="G1770"/>
  <c r="E1770"/>
  <c r="F1771"/>
  <c r="D1771"/>
  <c r="U1772"/>
  <c r="G1772"/>
  <c r="E1772"/>
  <c r="C1774"/>
  <c r="Q1774" s="1"/>
  <c r="F1773"/>
  <c r="D1773"/>
  <c r="U1774"/>
  <c r="S1774"/>
  <c r="G1774"/>
  <c r="E1774"/>
  <c r="F1775"/>
  <c r="D1775"/>
  <c r="U1776"/>
  <c r="G1776"/>
  <c r="E1776"/>
  <c r="C1778"/>
  <c r="Q1778" s="1"/>
  <c r="F1777"/>
  <c r="D1777"/>
  <c r="U1778"/>
  <c r="S1778"/>
  <c r="M1778"/>
  <c r="G1778"/>
  <c r="E1778"/>
  <c r="F1779"/>
  <c r="D1779"/>
  <c r="U1780"/>
  <c r="G1780"/>
  <c r="E1780"/>
  <c r="C1782"/>
  <c r="F1781"/>
  <c r="D1781"/>
  <c r="U1782"/>
  <c r="S1782"/>
  <c r="Q1782"/>
  <c r="O1782"/>
  <c r="M1782"/>
  <c r="G1782"/>
  <c r="E1782"/>
  <c r="F1783"/>
  <c r="D1783"/>
  <c r="U1784"/>
  <c r="G1784"/>
  <c r="E1784"/>
  <c r="C1786"/>
  <c r="Q1786" s="1"/>
  <c r="F1785"/>
  <c r="D1785"/>
  <c r="U1786"/>
  <c r="S1786"/>
  <c r="O1786"/>
  <c r="G1786"/>
  <c r="E1786"/>
  <c r="F1787"/>
  <c r="D1787"/>
  <c r="U1788"/>
  <c r="G1788"/>
  <c r="E1788"/>
  <c r="C1790"/>
  <c r="F1789"/>
  <c r="D1789"/>
  <c r="U1790"/>
  <c r="S1790"/>
  <c r="Q1790"/>
  <c r="O1790"/>
  <c r="M1790"/>
  <c r="G1790"/>
  <c r="E1790"/>
  <c r="F1791"/>
  <c r="D1791"/>
  <c r="U1792"/>
  <c r="G1792"/>
  <c r="E1792"/>
  <c r="C1794"/>
  <c r="Q1794" s="1"/>
  <c r="F1793"/>
  <c r="D1793"/>
  <c r="U1794"/>
  <c r="S1794"/>
  <c r="O1794"/>
  <c r="G1794"/>
  <c r="E1794"/>
  <c r="F1795"/>
  <c r="D1795"/>
  <c r="U1796"/>
  <c r="G1796"/>
  <c r="E1796"/>
  <c r="C1798"/>
  <c r="F1797"/>
  <c r="D1797"/>
  <c r="U1798"/>
  <c r="S1798"/>
  <c r="Q1798"/>
  <c r="O1798"/>
  <c r="M1798"/>
  <c r="G1798"/>
  <c r="E1798"/>
  <c r="F1799"/>
  <c r="D1799"/>
  <c r="U1800"/>
  <c r="G1800"/>
  <c r="E1800"/>
  <c r="C1802"/>
  <c r="Q1802" s="1"/>
  <c r="F1801"/>
  <c r="D1801"/>
  <c r="U1802"/>
  <c r="S1802"/>
  <c r="O1802"/>
  <c r="G1802"/>
  <c r="E1802"/>
  <c r="F1803"/>
  <c r="D1803"/>
  <c r="U1804"/>
  <c r="G1804"/>
  <c r="E1804"/>
  <c r="C1806"/>
  <c r="F1805"/>
  <c r="D1805"/>
  <c r="U1806"/>
  <c r="S1806"/>
  <c r="Q1806"/>
  <c r="O1806"/>
  <c r="M1806"/>
  <c r="G1806"/>
  <c r="E1806"/>
  <c r="F1807"/>
  <c r="D1807"/>
  <c r="U1808"/>
  <c r="G1808"/>
  <c r="E1808"/>
  <c r="C1810"/>
  <c r="Q1810" s="1"/>
  <c r="F1809"/>
  <c r="D1809"/>
  <c r="U1810"/>
  <c r="S1810"/>
  <c r="O1810"/>
  <c r="G1810"/>
  <c r="E1810"/>
  <c r="F1811"/>
  <c r="D1811"/>
  <c r="U1812"/>
  <c r="G1812"/>
  <c r="E1812"/>
  <c r="U1813"/>
  <c r="C1814"/>
  <c r="L1814" s="1"/>
  <c r="F1813"/>
  <c r="D1813"/>
  <c r="U1815"/>
  <c r="G1815"/>
  <c r="E1815"/>
  <c r="F1815"/>
  <c r="D1815"/>
  <c r="U1819"/>
  <c r="G1819"/>
  <c r="E1819"/>
  <c r="F1819"/>
  <c r="D1819"/>
  <c r="U1823"/>
  <c r="G1823"/>
  <c r="E1823"/>
  <c r="F1823"/>
  <c r="D1823"/>
  <c r="U1827"/>
  <c r="G1827"/>
  <c r="E1827"/>
  <c r="F1827"/>
  <c r="D1827"/>
  <c r="U1831"/>
  <c r="G1831"/>
  <c r="E1831"/>
  <c r="F1831"/>
  <c r="D1831"/>
  <c r="U1835"/>
  <c r="G1835"/>
  <c r="E1835"/>
  <c r="F1835"/>
  <c r="D1835"/>
  <c r="U1839"/>
  <c r="G1839"/>
  <c r="E1839"/>
  <c r="F1839"/>
  <c r="D1839"/>
  <c r="U1843"/>
  <c r="G1843"/>
  <c r="E1843"/>
  <c r="F1843"/>
  <c r="D1843"/>
  <c r="U1847"/>
  <c r="G1847"/>
  <c r="E1847"/>
  <c r="F1847"/>
  <c r="D1847"/>
  <c r="U1851"/>
  <c r="G1851"/>
  <c r="E1851"/>
  <c r="F1851"/>
  <c r="D1851"/>
  <c r="U1855"/>
  <c r="G1855"/>
  <c r="E1855"/>
  <c r="F1855"/>
  <c r="D1855"/>
  <c r="U1859"/>
  <c r="G1859"/>
  <c r="E1859"/>
  <c r="F1859"/>
  <c r="D1859"/>
  <c r="U1863"/>
  <c r="G1863"/>
  <c r="E1863"/>
  <c r="F1863"/>
  <c r="D1863"/>
  <c r="U1867"/>
  <c r="G1867"/>
  <c r="E1867"/>
  <c r="F1867"/>
  <c r="D1867"/>
  <c r="U1871"/>
  <c r="G1871"/>
  <c r="E1871"/>
  <c r="F1871"/>
  <c r="D1871"/>
  <c r="U1875"/>
  <c r="G1875"/>
  <c r="E1875"/>
  <c r="F1875"/>
  <c r="D1875"/>
  <c r="U1879"/>
  <c r="G1879"/>
  <c r="E1879"/>
  <c r="F1879"/>
  <c r="D1879"/>
  <c r="U1883"/>
  <c r="G1883"/>
  <c r="E1883"/>
  <c r="F1883"/>
  <c r="D1883"/>
  <c r="U1887"/>
  <c r="G1887"/>
  <c r="E1887"/>
  <c r="F1887"/>
  <c r="D1887"/>
  <c r="U1891"/>
  <c r="G1891"/>
  <c r="E1891"/>
  <c r="F1891"/>
  <c r="D1891"/>
  <c r="U1895"/>
  <c r="G1895"/>
  <c r="E1895"/>
  <c r="F1895"/>
  <c r="D1895"/>
  <c r="U1899"/>
  <c r="G1899"/>
  <c r="E1899"/>
  <c r="F1899"/>
  <c r="D1899"/>
  <c r="U1903"/>
  <c r="G1903"/>
  <c r="E1903"/>
  <c r="F1903"/>
  <c r="D1903"/>
  <c r="U1907"/>
  <c r="G1907"/>
  <c r="E1907"/>
  <c r="F1907"/>
  <c r="D1907"/>
  <c r="U1911"/>
  <c r="G1911"/>
  <c r="E1911"/>
  <c r="F1911"/>
  <c r="D1911"/>
  <c r="U1915"/>
  <c r="G1915"/>
  <c r="E1915"/>
  <c r="F1915"/>
  <c r="D1915"/>
  <c r="U1919"/>
  <c r="G1919"/>
  <c r="E1919"/>
  <c r="F1919"/>
  <c r="D1919"/>
  <c r="U1923"/>
  <c r="G1923"/>
  <c r="E1923"/>
  <c r="F1923"/>
  <c r="D1923"/>
  <c r="U1927"/>
  <c r="G1927"/>
  <c r="E1927"/>
  <c r="F1927"/>
  <c r="D1927"/>
  <c r="U1931"/>
  <c r="G1931"/>
  <c r="E1931"/>
  <c r="F1931"/>
  <c r="D1931"/>
  <c r="U1935"/>
  <c r="G1935"/>
  <c r="E1935"/>
  <c r="F1935"/>
  <c r="D1935"/>
  <c r="U1939"/>
  <c r="G1939"/>
  <c r="E1939"/>
  <c r="F1939"/>
  <c r="D1939"/>
  <c r="U1943"/>
  <c r="G1943"/>
  <c r="E1943"/>
  <c r="F1943"/>
  <c r="D1943"/>
  <c r="U1947"/>
  <c r="G1947"/>
  <c r="E1947"/>
  <c r="F1947"/>
  <c r="D1947"/>
  <c r="U1951"/>
  <c r="G1951"/>
  <c r="E1951"/>
  <c r="F1951"/>
  <c r="D1951"/>
  <c r="U1955"/>
  <c r="G1955"/>
  <c r="E1955"/>
  <c r="F1955"/>
  <c r="D1955"/>
  <c r="U1959"/>
  <c r="G1959"/>
  <c r="E1959"/>
  <c r="F1959"/>
  <c r="D1959"/>
  <c r="U1963"/>
  <c r="G1963"/>
  <c r="E1963"/>
  <c r="F1963"/>
  <c r="D1963"/>
  <c r="U1967"/>
  <c r="G1967"/>
  <c r="E1967"/>
  <c r="F1967"/>
  <c r="D1967"/>
  <c r="U1971"/>
  <c r="G1971"/>
  <c r="E1971"/>
  <c r="F1971"/>
  <c r="D1971"/>
  <c r="U1975"/>
  <c r="G1975"/>
  <c r="E1975"/>
  <c r="F1975"/>
  <c r="D1975"/>
  <c r="U1979"/>
  <c r="G1979"/>
  <c r="E1979"/>
  <c r="F1979"/>
  <c r="D1979"/>
  <c r="U1983"/>
  <c r="G1983"/>
  <c r="E1983"/>
  <c r="F1983"/>
  <c r="D1983"/>
  <c r="U1987"/>
  <c r="G1987"/>
  <c r="E1987"/>
  <c r="F1987"/>
  <c r="D1987"/>
  <c r="U1991"/>
  <c r="G1991"/>
  <c r="E1991"/>
  <c r="F1991"/>
  <c r="D1991"/>
  <c r="U1995"/>
  <c r="G1995"/>
  <c r="E1995"/>
  <c r="F1995"/>
  <c r="D1995"/>
  <c r="U1999"/>
  <c r="G1999"/>
  <c r="E1999"/>
  <c r="F1999"/>
  <c r="D1999"/>
  <c r="U2003"/>
  <c r="G2003"/>
  <c r="E2003"/>
  <c r="F2003"/>
  <c r="D2003"/>
  <c r="F2006"/>
  <c r="D2006"/>
  <c r="U2006"/>
  <c r="G2006"/>
  <c r="E2006"/>
  <c r="F2008"/>
  <c r="D2008"/>
  <c r="U2008"/>
  <c r="G2008"/>
  <c r="E2008"/>
  <c r="F2010"/>
  <c r="D2010"/>
  <c r="U2010"/>
  <c r="G2010"/>
  <c r="E2010"/>
  <c r="U2013"/>
  <c r="G2013"/>
  <c r="E2013"/>
  <c r="C2014"/>
  <c r="L2014" s="1"/>
  <c r="F2013"/>
  <c r="D2013"/>
  <c r="F2016"/>
  <c r="D2016"/>
  <c r="U2016"/>
  <c r="G2016"/>
  <c r="E2016"/>
  <c r="F2018"/>
  <c r="D2018"/>
  <c r="U2018"/>
  <c r="G2018"/>
  <c r="E2018"/>
  <c r="F2020"/>
  <c r="D2020"/>
  <c r="U2020"/>
  <c r="G2020"/>
  <c r="E2020"/>
  <c r="U2023"/>
  <c r="G2023"/>
  <c r="E2023"/>
  <c r="F2023"/>
  <c r="D2023"/>
  <c r="U2027"/>
  <c r="G2027"/>
  <c r="E2027"/>
  <c r="F2027"/>
  <c r="D2027"/>
  <c r="U2029"/>
  <c r="G2029"/>
  <c r="E2029"/>
  <c r="C2030"/>
  <c r="L2030" s="1"/>
  <c r="F2029"/>
  <c r="D2029"/>
  <c r="U2031"/>
  <c r="G2031"/>
  <c r="E2031"/>
  <c r="F2031"/>
  <c r="D2031"/>
  <c r="U2033"/>
  <c r="G2033"/>
  <c r="E2033"/>
  <c r="C2034"/>
  <c r="L2034" s="1"/>
  <c r="F2033"/>
  <c r="D2033"/>
  <c r="U2035"/>
  <c r="G2035"/>
  <c r="E2035"/>
  <c r="F2035"/>
  <c r="D2035"/>
  <c r="U2037"/>
  <c r="G2037"/>
  <c r="E2037"/>
  <c r="C2038"/>
  <c r="L2038" s="1"/>
  <c r="F2037"/>
  <c r="D2037"/>
  <c r="U2039"/>
  <c r="G2039"/>
  <c r="E2039"/>
  <c r="F2039"/>
  <c r="D2039"/>
  <c r="U2041"/>
  <c r="G2041"/>
  <c r="E2041"/>
  <c r="C2042"/>
  <c r="L2042" s="1"/>
  <c r="F2041"/>
  <c r="D2041"/>
  <c r="U2043"/>
  <c r="G2043"/>
  <c r="E2043"/>
  <c r="F2043"/>
  <c r="D2043"/>
  <c r="U2045"/>
  <c r="G2045"/>
  <c r="E2045"/>
  <c r="C2046"/>
  <c r="L2046" s="1"/>
  <c r="F2045"/>
  <c r="D2045"/>
  <c r="U2047"/>
  <c r="G2047"/>
  <c r="E2047"/>
  <c r="F2047"/>
  <c r="D2047"/>
  <c r="U2049"/>
  <c r="G2049"/>
  <c r="E2049"/>
  <c r="C2050"/>
  <c r="L2050" s="1"/>
  <c r="F2049"/>
  <c r="D2049"/>
  <c r="U2051"/>
  <c r="G2051"/>
  <c r="E2051"/>
  <c r="F2051"/>
  <c r="D2051"/>
  <c r="U2053"/>
  <c r="G2053"/>
  <c r="E2053"/>
  <c r="C2054"/>
  <c r="L2054" s="1"/>
  <c r="F2053"/>
  <c r="D2053"/>
  <c r="U2055"/>
  <c r="G2055"/>
  <c r="E2055"/>
  <c r="F2055"/>
  <c r="D2055"/>
  <c r="U2057"/>
  <c r="G2057"/>
  <c r="E2057"/>
  <c r="C2058"/>
  <c r="L2058" s="1"/>
  <c r="F2057"/>
  <c r="D2057"/>
  <c r="U2059"/>
  <c r="G2059"/>
  <c r="E2059"/>
  <c r="F2059"/>
  <c r="D2059"/>
  <c r="U2061"/>
  <c r="G2061"/>
  <c r="E2061"/>
  <c r="C2062"/>
  <c r="L2062" s="1"/>
  <c r="F2061"/>
  <c r="D2061"/>
  <c r="U2065"/>
  <c r="G2065"/>
  <c r="E2065"/>
  <c r="C2066"/>
  <c r="L2066" s="1"/>
  <c r="F2065"/>
  <c r="D2065"/>
  <c r="U2069"/>
  <c r="G2069"/>
  <c r="E2069"/>
  <c r="C2070"/>
  <c r="L2070" s="1"/>
  <c r="F2069"/>
  <c r="D2069"/>
  <c r="F2072"/>
  <c r="D2072"/>
  <c r="U2072"/>
  <c r="G2072"/>
  <c r="E2072"/>
  <c r="F2074"/>
  <c r="D2074"/>
  <c r="U2074"/>
  <c r="G2074"/>
  <c r="E2074"/>
  <c r="F2076"/>
  <c r="D2076"/>
  <c r="U2076"/>
  <c r="G2076"/>
  <c r="E2076"/>
  <c r="F2078"/>
  <c r="D2078"/>
  <c r="U2078"/>
  <c r="G2078"/>
  <c r="E2078"/>
  <c r="F2080"/>
  <c r="D2080"/>
  <c r="U2080"/>
  <c r="G2080"/>
  <c r="E2080"/>
  <c r="F2082"/>
  <c r="D2082"/>
  <c r="U2082"/>
  <c r="G2082"/>
  <c r="E2082"/>
  <c r="F2084"/>
  <c r="D2084"/>
  <c r="U2084"/>
  <c r="G2084"/>
  <c r="E2084"/>
  <c r="F2086"/>
  <c r="D2086"/>
  <c r="U2086"/>
  <c r="G2086"/>
  <c r="E2086"/>
  <c r="F2088"/>
  <c r="D2088"/>
  <c r="U2088"/>
  <c r="G2088"/>
  <c r="E2088"/>
  <c r="F2090"/>
  <c r="D2090"/>
  <c r="U2090"/>
  <c r="G2090"/>
  <c r="E2090"/>
  <c r="U2093"/>
  <c r="G2093"/>
  <c r="E2093"/>
  <c r="C2094"/>
  <c r="L2094" s="1"/>
  <c r="F2093"/>
  <c r="D2093"/>
  <c r="U2095"/>
  <c r="G2095"/>
  <c r="E2095"/>
  <c r="F2095"/>
  <c r="D2095"/>
  <c r="U2097"/>
  <c r="G2097"/>
  <c r="E2097"/>
  <c r="C2098"/>
  <c r="L2098" s="1"/>
  <c r="F2097"/>
  <c r="D2097"/>
  <c r="U2099"/>
  <c r="G2099"/>
  <c r="E2099"/>
  <c r="F2099"/>
  <c r="D2099"/>
  <c r="F2102"/>
  <c r="D2102"/>
  <c r="U2102"/>
  <c r="G2102"/>
  <c r="E2102"/>
  <c r="F2104"/>
  <c r="D2104"/>
  <c r="U2104"/>
  <c r="G2104"/>
  <c r="E2104"/>
  <c r="F2106"/>
  <c r="D2106"/>
  <c r="U2106"/>
  <c r="G2106"/>
  <c r="E2106"/>
  <c r="F2108"/>
  <c r="D2108"/>
  <c r="U2108"/>
  <c r="G2108"/>
  <c r="E2108"/>
  <c r="F2110"/>
  <c r="D2110"/>
  <c r="U2110"/>
  <c r="G2110"/>
  <c r="E2110"/>
  <c r="F2112"/>
  <c r="D2112"/>
  <c r="U2112"/>
  <c r="G2112"/>
  <c r="E2112"/>
  <c r="F2114"/>
  <c r="D2114"/>
  <c r="U2114"/>
  <c r="G2114"/>
  <c r="E2114"/>
  <c r="F2116"/>
  <c r="D2116"/>
  <c r="U2116"/>
  <c r="G2116"/>
  <c r="E2116"/>
  <c r="F2118"/>
  <c r="D2118"/>
  <c r="U2118"/>
  <c r="G2118"/>
  <c r="E2118"/>
  <c r="F2120"/>
  <c r="D2120"/>
  <c r="U2120"/>
  <c r="G2120"/>
  <c r="E2120"/>
  <c r="F2122"/>
  <c r="D2122"/>
  <c r="U2122"/>
  <c r="G2122"/>
  <c r="E2122"/>
  <c r="U2125"/>
  <c r="G2125"/>
  <c r="E2125"/>
  <c r="C2126"/>
  <c r="L2126" s="1"/>
  <c r="F2125"/>
  <c r="D2125"/>
  <c r="U2127"/>
  <c r="G2127"/>
  <c r="E2127"/>
  <c r="F2127"/>
  <c r="D2127"/>
  <c r="U2129"/>
  <c r="G2129"/>
  <c r="E2129"/>
  <c r="C2130"/>
  <c r="L2130" s="1"/>
  <c r="F2129"/>
  <c r="D2129"/>
  <c r="U2131"/>
  <c r="G2131"/>
  <c r="E2131"/>
  <c r="F2131"/>
  <c r="D2131"/>
  <c r="U2133"/>
  <c r="G2133"/>
  <c r="E2133"/>
  <c r="C2134"/>
  <c r="L2134" s="1"/>
  <c r="F2133"/>
  <c r="D2133"/>
  <c r="U2135"/>
  <c r="G2135"/>
  <c r="E2135"/>
  <c r="F2135"/>
  <c r="D2135"/>
  <c r="U2137"/>
  <c r="G2137"/>
  <c r="E2137"/>
  <c r="C2138"/>
  <c r="L2138" s="1"/>
  <c r="F2137"/>
  <c r="D2137"/>
  <c r="U2139"/>
  <c r="G2139"/>
  <c r="E2139"/>
  <c r="F2139"/>
  <c r="D2139"/>
  <c r="U2141"/>
  <c r="G2141"/>
  <c r="E2141"/>
  <c r="C2142"/>
  <c r="L2142" s="1"/>
  <c r="F2141"/>
  <c r="D2141"/>
  <c r="U2143"/>
  <c r="G2143"/>
  <c r="E2143"/>
  <c r="F2143"/>
  <c r="D2143"/>
  <c r="F2146"/>
  <c r="D2146"/>
  <c r="U2146"/>
  <c r="G2146"/>
  <c r="E2146"/>
  <c r="F2148"/>
  <c r="D2148"/>
  <c r="U2148"/>
  <c r="G2148"/>
  <c r="E2148"/>
  <c r="F2150"/>
  <c r="D2150"/>
  <c r="U2150"/>
  <c r="G2150"/>
  <c r="E2150"/>
  <c r="U2153"/>
  <c r="G2153"/>
  <c r="E2153"/>
  <c r="C2154"/>
  <c r="L2154" s="1"/>
  <c r="F2153"/>
  <c r="D2153"/>
  <c r="U2155"/>
  <c r="G2155"/>
  <c r="E2155"/>
  <c r="F2155"/>
  <c r="D2155"/>
  <c r="U2157"/>
  <c r="G2157"/>
  <c r="E2157"/>
  <c r="C2158"/>
  <c r="L2158" s="1"/>
  <c r="F2157"/>
  <c r="D2157"/>
  <c r="U2159"/>
  <c r="G2159"/>
  <c r="E2159"/>
  <c r="F2159"/>
  <c r="D2159"/>
  <c r="U2161"/>
  <c r="G2161"/>
  <c r="E2161"/>
  <c r="C2162"/>
  <c r="L2162" s="1"/>
  <c r="F2161"/>
  <c r="D2161"/>
  <c r="U2163"/>
  <c r="G2163"/>
  <c r="E2163"/>
  <c r="F2163"/>
  <c r="D2163"/>
  <c r="U2167"/>
  <c r="G2167"/>
  <c r="E2167"/>
  <c r="F2167"/>
  <c r="D2167"/>
  <c r="U2171"/>
  <c r="G2171"/>
  <c r="E2171"/>
  <c r="F2171"/>
  <c r="D2171"/>
  <c r="F2176"/>
  <c r="D2176"/>
  <c r="U2176"/>
  <c r="G2176"/>
  <c r="E2176"/>
  <c r="F2178"/>
  <c r="D2178"/>
  <c r="U2178"/>
  <c r="G2178"/>
  <c r="E2178"/>
  <c r="F2180"/>
  <c r="D2180"/>
  <c r="U2180"/>
  <c r="G2180"/>
  <c r="E2180"/>
  <c r="F2182"/>
  <c r="D2182"/>
  <c r="U2182"/>
  <c r="G2182"/>
  <c r="E2182"/>
  <c r="F2184"/>
  <c r="D2184"/>
  <c r="U2184"/>
  <c r="G2184"/>
  <c r="E2184"/>
  <c r="F2186"/>
  <c r="D2186"/>
  <c r="U2186"/>
  <c r="G2186"/>
  <c r="E2186"/>
  <c r="U2189"/>
  <c r="G2189"/>
  <c r="E2189"/>
  <c r="C2190"/>
  <c r="L2190" s="1"/>
  <c r="F2189"/>
  <c r="D2189"/>
  <c r="U2191"/>
  <c r="G2191"/>
  <c r="E2191"/>
  <c r="F2191"/>
  <c r="D2191"/>
  <c r="U2193"/>
  <c r="G2193"/>
  <c r="E2193"/>
  <c r="C2194"/>
  <c r="L2194" s="1"/>
  <c r="F2193"/>
  <c r="D2193"/>
  <c r="F2196"/>
  <c r="D2196"/>
  <c r="U2196"/>
  <c r="G2196"/>
  <c r="E2196"/>
  <c r="F2198"/>
  <c r="D2198"/>
  <c r="U2198"/>
  <c r="G2198"/>
  <c r="E2198"/>
  <c r="U2201"/>
  <c r="G2201"/>
  <c r="E2201"/>
  <c r="C2202"/>
  <c r="L2202" s="1"/>
  <c r="F2201"/>
  <c r="D2201"/>
  <c r="F2204"/>
  <c r="D2204"/>
  <c r="U2204"/>
  <c r="G2204"/>
  <c r="E2204"/>
  <c r="F2206"/>
  <c r="D2206"/>
  <c r="U2206"/>
  <c r="G2206"/>
  <c r="E2206"/>
  <c r="F2208"/>
  <c r="D2208"/>
  <c r="U2208"/>
  <c r="G2208"/>
  <c r="E2208"/>
  <c r="F2210"/>
  <c r="D2210"/>
  <c r="U2210"/>
  <c r="G2210"/>
  <c r="E2210"/>
  <c r="F2212"/>
  <c r="D2212"/>
  <c r="U2212"/>
  <c r="G2212"/>
  <c r="E2212"/>
  <c r="U2215"/>
  <c r="G2215"/>
  <c r="E2215"/>
  <c r="F2215"/>
  <c r="D2215"/>
  <c r="F2218"/>
  <c r="D2218"/>
  <c r="U2218"/>
  <c r="G2218"/>
  <c r="E2218"/>
  <c r="F2220"/>
  <c r="D2220"/>
  <c r="U2220"/>
  <c r="G2220"/>
  <c r="E2220"/>
  <c r="F2222"/>
  <c r="D2222"/>
  <c r="U2222"/>
  <c r="G2222"/>
  <c r="E2222"/>
  <c r="F2224"/>
  <c r="D2224"/>
  <c r="U2224"/>
  <c r="G2224"/>
  <c r="E2224"/>
  <c r="F2226"/>
  <c r="D2226"/>
  <c r="U2226"/>
  <c r="G2226"/>
  <c r="E2226"/>
  <c r="F2228"/>
  <c r="D2228"/>
  <c r="U2228"/>
  <c r="G2228"/>
  <c r="E2228"/>
  <c r="F2230"/>
  <c r="D2230"/>
  <c r="U2230"/>
  <c r="G2230"/>
  <c r="E2230"/>
  <c r="F2232"/>
  <c r="D2232"/>
  <c r="U2232"/>
  <c r="G2232"/>
  <c r="E2232"/>
  <c r="F2234"/>
  <c r="D2234"/>
  <c r="U2234"/>
  <c r="G2234"/>
  <c r="E2234"/>
  <c r="F2236"/>
  <c r="D2236"/>
  <c r="U2236"/>
  <c r="G2236"/>
  <c r="E2236"/>
  <c r="F2238"/>
  <c r="D2238"/>
  <c r="U2238"/>
  <c r="G2238"/>
  <c r="E2238"/>
  <c r="U2241"/>
  <c r="G2241"/>
  <c r="E2241"/>
  <c r="C2242"/>
  <c r="L2242" s="1"/>
  <c r="F2241"/>
  <c r="D2241"/>
  <c r="U2243"/>
  <c r="G2243"/>
  <c r="E2243"/>
  <c r="F2243"/>
  <c r="D2243"/>
  <c r="U2245"/>
  <c r="G2245"/>
  <c r="E2245"/>
  <c r="C2246"/>
  <c r="L2246" s="1"/>
  <c r="F2245"/>
  <c r="D2245"/>
  <c r="U2247"/>
  <c r="G2247"/>
  <c r="E2247"/>
  <c r="F2247"/>
  <c r="D2247"/>
  <c r="U2249"/>
  <c r="G2249"/>
  <c r="E2249"/>
  <c r="C2250"/>
  <c r="L2250" s="1"/>
  <c r="F2249"/>
  <c r="D2249"/>
  <c r="F2252"/>
  <c r="D2252"/>
  <c r="U2252"/>
  <c r="G2252"/>
  <c r="E2252"/>
  <c r="F2254"/>
  <c r="D2254"/>
  <c r="U2254"/>
  <c r="G2254"/>
  <c r="E2254"/>
  <c r="F2256"/>
  <c r="D2256"/>
  <c r="U2256"/>
  <c r="G2256"/>
  <c r="E2256"/>
  <c r="F2258"/>
  <c r="D2258"/>
  <c r="U2258"/>
  <c r="G2258"/>
  <c r="E2258"/>
  <c r="U2261"/>
  <c r="G2261"/>
  <c r="E2261"/>
  <c r="C2262"/>
  <c r="L2262" s="1"/>
  <c r="F2261"/>
  <c r="D2261"/>
  <c r="U2263"/>
  <c r="G2263"/>
  <c r="E2263"/>
  <c r="F2263"/>
  <c r="D2263"/>
  <c r="U2267"/>
  <c r="G2267"/>
  <c r="E2267"/>
  <c r="F2267"/>
  <c r="D2267"/>
  <c r="U2271"/>
  <c r="G2271"/>
  <c r="E2271"/>
  <c r="F2271"/>
  <c r="D2271"/>
  <c r="U2275"/>
  <c r="G2275"/>
  <c r="E2275"/>
  <c r="F2275"/>
  <c r="D2275"/>
  <c r="U2279"/>
  <c r="G2279"/>
  <c r="E2279"/>
  <c r="F2279"/>
  <c r="D2279"/>
  <c r="U2281"/>
  <c r="G2281"/>
  <c r="E2281"/>
  <c r="C2282"/>
  <c r="L2282" s="1"/>
  <c r="F2281"/>
  <c r="D2281"/>
  <c r="U2283"/>
  <c r="G2283"/>
  <c r="E2283"/>
  <c r="F2283"/>
  <c r="D2283"/>
  <c r="U2285"/>
  <c r="G2285"/>
  <c r="E2285"/>
  <c r="C2286"/>
  <c r="L2286" s="1"/>
  <c r="F2285"/>
  <c r="D2285"/>
  <c r="U2287"/>
  <c r="G2287"/>
  <c r="E2287"/>
  <c r="F2287"/>
  <c r="D2287"/>
  <c r="U2289"/>
  <c r="G2289"/>
  <c r="E2289"/>
  <c r="C2290"/>
  <c r="L2290" s="1"/>
  <c r="F2289"/>
  <c r="D2289"/>
  <c r="U2291"/>
  <c r="G2291"/>
  <c r="E2291"/>
  <c r="F2291"/>
  <c r="D2291"/>
  <c r="U2293"/>
  <c r="G2293"/>
  <c r="E2293"/>
  <c r="C2294"/>
  <c r="L2294" s="1"/>
  <c r="F2293"/>
  <c r="D2293"/>
  <c r="U2295"/>
  <c r="G2295"/>
  <c r="E2295"/>
  <c r="F2295"/>
  <c r="D2295"/>
  <c r="U2297"/>
  <c r="G2297"/>
  <c r="E2297"/>
  <c r="C2298"/>
  <c r="L2298" s="1"/>
  <c r="F2297"/>
  <c r="D2297"/>
  <c r="U2299"/>
  <c r="G2299"/>
  <c r="E2299"/>
  <c r="F2299"/>
  <c r="D2299"/>
  <c r="U2301"/>
  <c r="G2301"/>
  <c r="E2301"/>
  <c r="C2302"/>
  <c r="L2302" s="1"/>
  <c r="F2301"/>
  <c r="D2301"/>
  <c r="U2303"/>
  <c r="G2303"/>
  <c r="E2303"/>
  <c r="F2303"/>
  <c r="D2303"/>
  <c r="U2305"/>
  <c r="G2305"/>
  <c r="E2305"/>
  <c r="C2306"/>
  <c r="L2306" s="1"/>
  <c r="F2305"/>
  <c r="D2305"/>
  <c r="U2307"/>
  <c r="G2307"/>
  <c r="E2307"/>
  <c r="F2307"/>
  <c r="D2307"/>
  <c r="U2309"/>
  <c r="G2309"/>
  <c r="E2309"/>
  <c r="C2310"/>
  <c r="L2310" s="1"/>
  <c r="F2309"/>
  <c r="D2309"/>
  <c r="F2312"/>
  <c r="D2312"/>
  <c r="U2312"/>
  <c r="G2312"/>
  <c r="E2312"/>
  <c r="F2314"/>
  <c r="D2314"/>
  <c r="U2314"/>
  <c r="G2314"/>
  <c r="E2314"/>
  <c r="F2316"/>
  <c r="D2316"/>
  <c r="U2316"/>
  <c r="G2316"/>
  <c r="E2316"/>
  <c r="F2318"/>
  <c r="D2318"/>
  <c r="U2318"/>
  <c r="G2318"/>
  <c r="E2318"/>
  <c r="U2321"/>
  <c r="G2321"/>
  <c r="E2321"/>
  <c r="C2322"/>
  <c r="L2322" s="1"/>
  <c r="F2321"/>
  <c r="D2321"/>
  <c r="U2323"/>
  <c r="G2323"/>
  <c r="E2323"/>
  <c r="F2323"/>
  <c r="D2323"/>
  <c r="U2325"/>
  <c r="G2325"/>
  <c r="E2325"/>
  <c r="C2326"/>
  <c r="L2326" s="1"/>
  <c r="F2325"/>
  <c r="D2325"/>
  <c r="U2327"/>
  <c r="G2327"/>
  <c r="E2327"/>
  <c r="F2327"/>
  <c r="D2327"/>
  <c r="F2330"/>
  <c r="D2330"/>
  <c r="U2330"/>
  <c r="G2330"/>
  <c r="E2330"/>
  <c r="F2332"/>
  <c r="D2332"/>
  <c r="U2332"/>
  <c r="G2332"/>
  <c r="E2332"/>
  <c r="F2334"/>
  <c r="D2334"/>
  <c r="U2334"/>
  <c r="G2334"/>
  <c r="E2334"/>
  <c r="U2337"/>
  <c r="G2337"/>
  <c r="E2337"/>
  <c r="C2338"/>
  <c r="L2338" s="1"/>
  <c r="F2337"/>
  <c r="D2337"/>
  <c r="U2339"/>
  <c r="G2339"/>
  <c r="E2339"/>
  <c r="F2339"/>
  <c r="D2339"/>
  <c r="U2341"/>
  <c r="G2341"/>
  <c r="E2341"/>
  <c r="C2342"/>
  <c r="L2342" s="1"/>
  <c r="F2341"/>
  <c r="D2341"/>
  <c r="U2343"/>
  <c r="G2343"/>
  <c r="E2343"/>
  <c r="F2343"/>
  <c r="D2343"/>
  <c r="U2345"/>
  <c r="G2345"/>
  <c r="E2345"/>
  <c r="C2346"/>
  <c r="L2346" s="1"/>
  <c r="F2345"/>
  <c r="D2345"/>
  <c r="U2347"/>
  <c r="G2347"/>
  <c r="E2347"/>
  <c r="F2347"/>
  <c r="D2347"/>
  <c r="U2349"/>
  <c r="G2349"/>
  <c r="E2349"/>
  <c r="C2350"/>
  <c r="L2350" s="1"/>
  <c r="F2349"/>
  <c r="D2349"/>
  <c r="U2351"/>
  <c r="G2351"/>
  <c r="E2351"/>
  <c r="F2351"/>
  <c r="D2351"/>
  <c r="U2353"/>
  <c r="G2353"/>
  <c r="E2353"/>
  <c r="C2354"/>
  <c r="L2354" s="1"/>
  <c r="F2353"/>
  <c r="D2353"/>
  <c r="U2355"/>
  <c r="G2355"/>
  <c r="E2355"/>
  <c r="F2355"/>
  <c r="D2355"/>
  <c r="U2357"/>
  <c r="G2357"/>
  <c r="E2357"/>
  <c r="C2358"/>
  <c r="L2358" s="1"/>
  <c r="F2357"/>
  <c r="D2357"/>
  <c r="U2359"/>
  <c r="G2359"/>
  <c r="E2359"/>
  <c r="F2359"/>
  <c r="D2359"/>
  <c r="U2361"/>
  <c r="G2361"/>
  <c r="E2361"/>
  <c r="C2362"/>
  <c r="L2362" s="1"/>
  <c r="F2361"/>
  <c r="D2361"/>
  <c r="U2363"/>
  <c r="G2363"/>
  <c r="E2363"/>
  <c r="F2363"/>
  <c r="D2363"/>
  <c r="U2365"/>
  <c r="G2365"/>
  <c r="E2365"/>
  <c r="C2366"/>
  <c r="L2366" s="1"/>
  <c r="F2365"/>
  <c r="D2365"/>
  <c r="U2369"/>
  <c r="G2369"/>
  <c r="E2369"/>
  <c r="C2370"/>
  <c r="L2370" s="1"/>
  <c r="F2369"/>
  <c r="D2369"/>
  <c r="U2373"/>
  <c r="G2373"/>
  <c r="E2373"/>
  <c r="C2374"/>
  <c r="L2374" s="1"/>
  <c r="F2373"/>
  <c r="D2373"/>
  <c r="U2377"/>
  <c r="G2377"/>
  <c r="E2377"/>
  <c r="C2378"/>
  <c r="L2378" s="1"/>
  <c r="F2377"/>
  <c r="D2377"/>
  <c r="U2381"/>
  <c r="G2381"/>
  <c r="E2381"/>
  <c r="C2382"/>
  <c r="L2382" s="1"/>
  <c r="F2381"/>
  <c r="D2381"/>
  <c r="F2384"/>
  <c r="D2384"/>
  <c r="U2384"/>
  <c r="G2384"/>
  <c r="E2384"/>
  <c r="F2386"/>
  <c r="D2386"/>
  <c r="U2386"/>
  <c r="G2386"/>
  <c r="E2386"/>
  <c r="F2388"/>
  <c r="D2388"/>
  <c r="U2388"/>
  <c r="G2388"/>
  <c r="E2388"/>
  <c r="F2390"/>
  <c r="D2390"/>
  <c r="U2390"/>
  <c r="G2390"/>
  <c r="E2390"/>
  <c r="F2392"/>
  <c r="D2392"/>
  <c r="U2392"/>
  <c r="G2392"/>
  <c r="E2392"/>
  <c r="U2395"/>
  <c r="G2395"/>
  <c r="E2395"/>
  <c r="F2395"/>
  <c r="D2395"/>
  <c r="U2397"/>
  <c r="G2397"/>
  <c r="E2397"/>
  <c r="C2398"/>
  <c r="L2398" s="1"/>
  <c r="F2397"/>
  <c r="D2397"/>
  <c r="U2399"/>
  <c r="G2399"/>
  <c r="E2399"/>
  <c r="F2399"/>
  <c r="D2399"/>
  <c r="F2402"/>
  <c r="D2402"/>
  <c r="U2402"/>
  <c r="G2402"/>
  <c r="E2402"/>
  <c r="U2405"/>
  <c r="G2405"/>
  <c r="E2405"/>
  <c r="C2406"/>
  <c r="L2406" s="1"/>
  <c r="F2405"/>
  <c r="D2405"/>
  <c r="U2407"/>
  <c r="G2407"/>
  <c r="E2407"/>
  <c r="F2407"/>
  <c r="D2407"/>
  <c r="F2410"/>
  <c r="D2410"/>
  <c r="U2410"/>
  <c r="G2410"/>
  <c r="E2410"/>
  <c r="F2412"/>
  <c r="D2412"/>
  <c r="U2412"/>
  <c r="G2412"/>
  <c r="E2412"/>
  <c r="F2414"/>
  <c r="D2414"/>
  <c r="U2414"/>
  <c r="G2414"/>
  <c r="E2414"/>
  <c r="F2416"/>
  <c r="D2416"/>
  <c r="U2416"/>
  <c r="G2416"/>
  <c r="E2416"/>
  <c r="F2418"/>
  <c r="D2418"/>
  <c r="U2418"/>
  <c r="G2418"/>
  <c r="E2418"/>
  <c r="F2420"/>
  <c r="D2420"/>
  <c r="U2420"/>
  <c r="G2420"/>
  <c r="E2420"/>
  <c r="F2422"/>
  <c r="D2422"/>
  <c r="U2422"/>
  <c r="G2422"/>
  <c r="E2422"/>
  <c r="F2424"/>
  <c r="D2424"/>
  <c r="U2424"/>
  <c r="G2424"/>
  <c r="E2424"/>
  <c r="F2426"/>
  <c r="D2426"/>
  <c r="U2426"/>
  <c r="G2426"/>
  <c r="E2426"/>
  <c r="F2428"/>
  <c r="D2428"/>
  <c r="U2428"/>
  <c r="G2428"/>
  <c r="E2428"/>
  <c r="F2430"/>
  <c r="D2430"/>
  <c r="U2430"/>
  <c r="G2430"/>
  <c r="E2430"/>
  <c r="F2432"/>
  <c r="D2432"/>
  <c r="U2432"/>
  <c r="G2432"/>
  <c r="E2432"/>
  <c r="F2434"/>
  <c r="D2434"/>
  <c r="U2434"/>
  <c r="G2434"/>
  <c r="E2434"/>
  <c r="F2436"/>
  <c r="D2436"/>
  <c r="U2436"/>
  <c r="G2436"/>
  <c r="E2436"/>
  <c r="F2438"/>
  <c r="D2438"/>
  <c r="U2438"/>
  <c r="G2438"/>
  <c r="E2438"/>
  <c r="F2440"/>
  <c r="D2440"/>
  <c r="U2440"/>
  <c r="G2440"/>
  <c r="E2440"/>
  <c r="U2443"/>
  <c r="G2443"/>
  <c r="E2443"/>
  <c r="F2443"/>
  <c r="D2443"/>
  <c r="U2445"/>
  <c r="G2445"/>
  <c r="E2445"/>
  <c r="C2446"/>
  <c r="L2446" s="1"/>
  <c r="F2445"/>
  <c r="D2445"/>
  <c r="U2447"/>
  <c r="G2447"/>
  <c r="E2447"/>
  <c r="F2447"/>
  <c r="D2447"/>
  <c r="U2449"/>
  <c r="G2449"/>
  <c r="E2449"/>
  <c r="C2450"/>
  <c r="L2450" s="1"/>
  <c r="F2449"/>
  <c r="D2449"/>
  <c r="U2451"/>
  <c r="G2451"/>
  <c r="E2451"/>
  <c r="F2451"/>
  <c r="D2451"/>
  <c r="U2453"/>
  <c r="G2453"/>
  <c r="E2453"/>
  <c r="C2454"/>
  <c r="L2454" s="1"/>
  <c r="F2453"/>
  <c r="D2453"/>
  <c r="U2455"/>
  <c r="G2455"/>
  <c r="E2455"/>
  <c r="F2455"/>
  <c r="D2455"/>
  <c r="F2458"/>
  <c r="D2458"/>
  <c r="U2458"/>
  <c r="G2458"/>
  <c r="E2458"/>
  <c r="F2460"/>
  <c r="D2460"/>
  <c r="U2460"/>
  <c r="G2460"/>
  <c r="E2460"/>
  <c r="F2462"/>
  <c r="D2462"/>
  <c r="U2462"/>
  <c r="G2462"/>
  <c r="E2462"/>
  <c r="F2464"/>
  <c r="D2464"/>
  <c r="U2464"/>
  <c r="G2464"/>
  <c r="E2464"/>
  <c r="F2466"/>
  <c r="D2466"/>
  <c r="U2466"/>
  <c r="G2466"/>
  <c r="E2466"/>
  <c r="U2469"/>
  <c r="G2469"/>
  <c r="E2469"/>
  <c r="C2470"/>
  <c r="L2470" s="1"/>
  <c r="F2469"/>
  <c r="D2469"/>
  <c r="U2471"/>
  <c r="G2471"/>
  <c r="E2471"/>
  <c r="F2471"/>
  <c r="D2471"/>
  <c r="U2475"/>
  <c r="G2475"/>
  <c r="E2475"/>
  <c r="F2475"/>
  <c r="D2475"/>
  <c r="U2479"/>
  <c r="G2479"/>
  <c r="E2479"/>
  <c r="F2479"/>
  <c r="D2479"/>
  <c r="U2483"/>
  <c r="G2483"/>
  <c r="E2483"/>
  <c r="F2483"/>
  <c r="D2483"/>
  <c r="U2487"/>
  <c r="G2487"/>
  <c r="E2487"/>
  <c r="F2487"/>
  <c r="D2487"/>
  <c r="U2489"/>
  <c r="G2489"/>
  <c r="E2489"/>
  <c r="C2490"/>
  <c r="L2490" s="1"/>
  <c r="F2489"/>
  <c r="D2489"/>
  <c r="U2491"/>
  <c r="G2491"/>
  <c r="E2491"/>
  <c r="F2491"/>
  <c r="D2491"/>
  <c r="U2493"/>
  <c r="G2493"/>
  <c r="E2493"/>
  <c r="C2494"/>
  <c r="L2494" s="1"/>
  <c r="F2493"/>
  <c r="D2493"/>
  <c r="U2495"/>
  <c r="G2495"/>
  <c r="E2495"/>
  <c r="F2495"/>
  <c r="D2495"/>
  <c r="F2498"/>
  <c r="D2498"/>
  <c r="U2498"/>
  <c r="G2498"/>
  <c r="E2498"/>
  <c r="F2500"/>
  <c r="D2500"/>
  <c r="U2500"/>
  <c r="G2500"/>
  <c r="E2500"/>
  <c r="F2502"/>
  <c r="D2502"/>
  <c r="U2502"/>
  <c r="G2502"/>
  <c r="E2502"/>
  <c r="F2504"/>
  <c r="D2504"/>
  <c r="U2504"/>
  <c r="G2504"/>
  <c r="E2504"/>
  <c r="F2506"/>
  <c r="D2506"/>
  <c r="U2506"/>
  <c r="G2506"/>
  <c r="E2506"/>
  <c r="F2508"/>
  <c r="D2508"/>
  <c r="U2508"/>
  <c r="G2508"/>
  <c r="E2508"/>
  <c r="F2510"/>
  <c r="D2510"/>
  <c r="U2510"/>
  <c r="G2510"/>
  <c r="E2510"/>
  <c r="F2512"/>
  <c r="D2512"/>
  <c r="U2512"/>
  <c r="G2512"/>
  <c r="E2512"/>
  <c r="F2514"/>
  <c r="D2514"/>
  <c r="U2514"/>
  <c r="G2514"/>
  <c r="E2514"/>
  <c r="F2516"/>
  <c r="D2516"/>
  <c r="U2516"/>
  <c r="G2516"/>
  <c r="E2516"/>
  <c r="F2518"/>
  <c r="D2518"/>
  <c r="U2518"/>
  <c r="G2518"/>
  <c r="E2518"/>
  <c r="F2520"/>
  <c r="D2520"/>
  <c r="U2520"/>
  <c r="G2520"/>
  <c r="E2520"/>
  <c r="F2522"/>
  <c r="D2522"/>
  <c r="U2522"/>
  <c r="G2522"/>
  <c r="E2522"/>
  <c r="F2524"/>
  <c r="D2524"/>
  <c r="U2524"/>
  <c r="G2524"/>
  <c r="E2524"/>
  <c r="F2526"/>
  <c r="D2526"/>
  <c r="U2526"/>
  <c r="G2526"/>
  <c r="E2526"/>
  <c r="F2528"/>
  <c r="D2528"/>
  <c r="U2528"/>
  <c r="G2528"/>
  <c r="E2528"/>
  <c r="F2530"/>
  <c r="D2530"/>
  <c r="U2530"/>
  <c r="G2530"/>
  <c r="E2530"/>
  <c r="F2532"/>
  <c r="D2532"/>
  <c r="U2532"/>
  <c r="G2532"/>
  <c r="E2532"/>
  <c r="F2534"/>
  <c r="D2534"/>
  <c r="U2534"/>
  <c r="G2534"/>
  <c r="E2534"/>
  <c r="F2536"/>
  <c r="D2536"/>
  <c r="U2536"/>
  <c r="G2536"/>
  <c r="E2536"/>
  <c r="F2538"/>
  <c r="D2538"/>
  <c r="U2538"/>
  <c r="G2538"/>
  <c r="E2538"/>
  <c r="F2540"/>
  <c r="D2540"/>
  <c r="U2540"/>
  <c r="G2540"/>
  <c r="E2540"/>
  <c r="F2542"/>
  <c r="D2542"/>
  <c r="U2542"/>
  <c r="G2542"/>
  <c r="E2542"/>
  <c r="F2544"/>
  <c r="D2544"/>
  <c r="U2544"/>
  <c r="G2544"/>
  <c r="E2544"/>
  <c r="F2546"/>
  <c r="D2546"/>
  <c r="U2546"/>
  <c r="G2546"/>
  <c r="E2546"/>
  <c r="F2548"/>
  <c r="D2548"/>
  <c r="U2548"/>
  <c r="G2548"/>
  <c r="E2548"/>
  <c r="F2550"/>
  <c r="D2550"/>
  <c r="U2550"/>
  <c r="G2550"/>
  <c r="E2550"/>
  <c r="F2552"/>
  <c r="D2552"/>
  <c r="U2552"/>
  <c r="G2552"/>
  <c r="E2552"/>
  <c r="F2554"/>
  <c r="D2554"/>
  <c r="U2554"/>
  <c r="G2554"/>
  <c r="E2554"/>
  <c r="F2556"/>
  <c r="D2556"/>
  <c r="U2556"/>
  <c r="G2556"/>
  <c r="E2556"/>
  <c r="F2558"/>
  <c r="D2558"/>
  <c r="U2558"/>
  <c r="G2558"/>
  <c r="E2558"/>
  <c r="F2560"/>
  <c r="D2560"/>
  <c r="U2560"/>
  <c r="G2560"/>
  <c r="E2560"/>
  <c r="F2562"/>
  <c r="D2562"/>
  <c r="U2562"/>
  <c r="G2562"/>
  <c r="E2562"/>
  <c r="F2564"/>
  <c r="D2564"/>
  <c r="U2564"/>
  <c r="G2564"/>
  <c r="E2564"/>
  <c r="F2566"/>
  <c r="D2566"/>
  <c r="U2566"/>
  <c r="G2566"/>
  <c r="E2566"/>
  <c r="F2568"/>
  <c r="D2568"/>
  <c r="U2568"/>
  <c r="G2568"/>
  <c r="E2568"/>
  <c r="F2570"/>
  <c r="D2570"/>
  <c r="U2570"/>
  <c r="G2570"/>
  <c r="E2570"/>
  <c r="F2572"/>
  <c r="D2572"/>
  <c r="U2572"/>
  <c r="G2572"/>
  <c r="E2572"/>
  <c r="F2574"/>
  <c r="D2574"/>
  <c r="U2574"/>
  <c r="G2574"/>
  <c r="E2574"/>
  <c r="F2576"/>
  <c r="D2576"/>
  <c r="U2576"/>
  <c r="G2576"/>
  <c r="E2576"/>
  <c r="F2578"/>
  <c r="D2578"/>
  <c r="U2578"/>
  <c r="G2578"/>
  <c r="E2578"/>
  <c r="F2580"/>
  <c r="D2580"/>
  <c r="U2580"/>
  <c r="G2580"/>
  <c r="E2580"/>
  <c r="U2583"/>
  <c r="G2583"/>
  <c r="E2583"/>
  <c r="F2583"/>
  <c r="D2583"/>
  <c r="U2585"/>
  <c r="G2585"/>
  <c r="E2585"/>
  <c r="C2586"/>
  <c r="L2586" s="1"/>
  <c r="F2585"/>
  <c r="D2585"/>
  <c r="U2587"/>
  <c r="G2587"/>
  <c r="E2587"/>
  <c r="F2587"/>
  <c r="D2587"/>
  <c r="E156"/>
  <c r="G156"/>
  <c r="U156"/>
  <c r="E158"/>
  <c r="G158"/>
  <c r="M158"/>
  <c r="O158"/>
  <c r="Q158"/>
  <c r="S158"/>
  <c r="U158"/>
  <c r="E196"/>
  <c r="G196"/>
  <c r="U196"/>
  <c r="E204"/>
  <c r="G204"/>
  <c r="U204"/>
  <c r="E212"/>
  <c r="G212"/>
  <c r="U212"/>
  <c r="E214"/>
  <c r="G214"/>
  <c r="M214"/>
  <c r="O214"/>
  <c r="Q214"/>
  <c r="S214"/>
  <c r="U214"/>
  <c r="E216"/>
  <c r="G216"/>
  <c r="M216"/>
  <c r="O216"/>
  <c r="Q216"/>
  <c r="S216"/>
  <c r="U216"/>
  <c r="E218"/>
  <c r="G218"/>
  <c r="M218"/>
  <c r="O218"/>
  <c r="Q218"/>
  <c r="S218"/>
  <c r="U218"/>
  <c r="E220"/>
  <c r="G220"/>
  <c r="M220"/>
  <c r="O220"/>
  <c r="Q220"/>
  <c r="S220"/>
  <c r="U220"/>
  <c r="E222"/>
  <c r="G222"/>
  <c r="M222"/>
  <c r="O222"/>
  <c r="Q222"/>
  <c r="S222"/>
  <c r="U222"/>
  <c r="E224"/>
  <c r="G224"/>
  <c r="M224"/>
  <c r="O224"/>
  <c r="Q224"/>
  <c r="S224"/>
  <c r="U224"/>
  <c r="E226"/>
  <c r="G226"/>
  <c r="M226"/>
  <c r="O226"/>
  <c r="Q226"/>
  <c r="S226"/>
  <c r="U226"/>
  <c r="D235"/>
  <c r="F235"/>
  <c r="D237"/>
  <c r="F237"/>
  <c r="C238"/>
  <c r="L238" s="1"/>
  <c r="D239"/>
  <c r="F239"/>
  <c r="D241"/>
  <c r="F241"/>
  <c r="C242"/>
  <c r="L242" s="1"/>
  <c r="D243"/>
  <c r="F243"/>
  <c r="D245"/>
  <c r="F245"/>
  <c r="C246"/>
  <c r="L246" s="1"/>
  <c r="D247"/>
  <c r="F247"/>
  <c r="D249"/>
  <c r="F249"/>
  <c r="C250"/>
  <c r="L250" s="1"/>
  <c r="E266"/>
  <c r="G266"/>
  <c r="M266"/>
  <c r="O266"/>
  <c r="Q266"/>
  <c r="S266"/>
  <c r="U266"/>
  <c r="E274"/>
  <c r="G274"/>
  <c r="M274"/>
  <c r="O274"/>
  <c r="Q274"/>
  <c r="S274"/>
  <c r="U274"/>
  <c r="E282"/>
  <c r="G282"/>
  <c r="M282"/>
  <c r="O282"/>
  <c r="Q282"/>
  <c r="S282"/>
  <c r="U282"/>
  <c r="D307"/>
  <c r="F307"/>
  <c r="N307"/>
  <c r="P307"/>
  <c r="R307"/>
  <c r="T307"/>
  <c r="C308"/>
  <c r="L308" s="1"/>
  <c r="E318"/>
  <c r="G318"/>
  <c r="M318"/>
  <c r="O318"/>
  <c r="Q318"/>
  <c r="S318"/>
  <c r="U318"/>
  <c r="E320"/>
  <c r="G320"/>
  <c r="U320"/>
  <c r="E322"/>
  <c r="G322"/>
  <c r="M322"/>
  <c r="O322"/>
  <c r="Q322"/>
  <c r="S322"/>
  <c r="U322"/>
  <c r="E324"/>
  <c r="G324"/>
  <c r="U324"/>
  <c r="E326"/>
  <c r="G326"/>
  <c r="M326"/>
  <c r="O326"/>
  <c r="Q326"/>
  <c r="S326"/>
  <c r="U326"/>
  <c r="E328"/>
  <c r="G328"/>
  <c r="U328"/>
  <c r="D339"/>
  <c r="F339"/>
  <c r="D341"/>
  <c r="F341"/>
  <c r="C342"/>
  <c r="L342" s="1"/>
  <c r="D343"/>
  <c r="F343"/>
  <c r="D345"/>
  <c r="F345"/>
  <c r="C346"/>
  <c r="L346" s="1"/>
  <c r="D347"/>
  <c r="F347"/>
  <c r="D349"/>
  <c r="F349"/>
  <c r="C350"/>
  <c r="L350" s="1"/>
  <c r="D351"/>
  <c r="F351"/>
  <c r="D353"/>
  <c r="F353"/>
  <c r="C354"/>
  <c r="L354" s="1"/>
  <c r="E396"/>
  <c r="G396"/>
  <c r="U396"/>
  <c r="E398"/>
  <c r="G398"/>
  <c r="M398"/>
  <c r="O398"/>
  <c r="Q398"/>
  <c r="S398"/>
  <c r="U398"/>
  <c r="E422"/>
  <c r="G422"/>
  <c r="M422"/>
  <c r="O422"/>
  <c r="Q422"/>
  <c r="S422"/>
  <c r="U422"/>
  <c r="E424"/>
  <c r="G424"/>
  <c r="U424"/>
  <c r="E426"/>
  <c r="G426"/>
  <c r="M426"/>
  <c r="O426"/>
  <c r="Q426"/>
  <c r="S426"/>
  <c r="U426"/>
  <c r="E428"/>
  <c r="G428"/>
  <c r="U428"/>
  <c r="E430"/>
  <c r="G430"/>
  <c r="M430"/>
  <c r="O430"/>
  <c r="Q430"/>
  <c r="S430"/>
  <c r="U430"/>
  <c r="E432"/>
  <c r="G432"/>
  <c r="U432"/>
  <c r="E436"/>
  <c r="G436"/>
  <c r="U436"/>
  <c r="D447"/>
  <c r="F447"/>
  <c r="N447"/>
  <c r="P447"/>
  <c r="R447"/>
  <c r="T447"/>
  <c r="C448"/>
  <c r="L448" s="1"/>
  <c r="D449"/>
  <c r="F449"/>
  <c r="C450"/>
  <c r="L450" s="1"/>
  <c r="D451"/>
  <c r="F451"/>
  <c r="D453"/>
  <c r="F453"/>
  <c r="C454"/>
  <c r="L454" s="1"/>
  <c r="D455"/>
  <c r="F455"/>
  <c r="D457"/>
  <c r="F457"/>
  <c r="C458"/>
  <c r="L458" s="1"/>
  <c r="E458"/>
  <c r="G458"/>
  <c r="M458"/>
  <c r="O458"/>
  <c r="Q458"/>
  <c r="S458"/>
  <c r="U458"/>
  <c r="E460"/>
  <c r="G460"/>
  <c r="U460"/>
  <c r="E462"/>
  <c r="G462"/>
  <c r="M462"/>
  <c r="O462"/>
  <c r="Q462"/>
  <c r="S462"/>
  <c r="U462"/>
  <c r="D497"/>
  <c r="F497"/>
  <c r="C498"/>
  <c r="L498" s="1"/>
  <c r="D509"/>
  <c r="F509"/>
  <c r="C510"/>
  <c r="L510" s="1"/>
  <c r="E512"/>
  <c r="G512"/>
  <c r="U512"/>
  <c r="E520"/>
  <c r="G520"/>
  <c r="U520"/>
  <c r="E522"/>
  <c r="G522"/>
  <c r="M522"/>
  <c r="O522"/>
  <c r="Q522"/>
  <c r="S522"/>
  <c r="U522"/>
  <c r="E524"/>
  <c r="G524"/>
  <c r="U524"/>
  <c r="E526"/>
  <c r="G526"/>
  <c r="M526"/>
  <c r="O526"/>
  <c r="Q526"/>
  <c r="S526"/>
  <c r="U526"/>
  <c r="E528"/>
  <c r="G528"/>
  <c r="U528"/>
  <c r="E530"/>
  <c r="G530"/>
  <c r="M530"/>
  <c r="O530"/>
  <c r="Q530"/>
  <c r="S530"/>
  <c r="U530"/>
  <c r="E532"/>
  <c r="G532"/>
  <c r="U532"/>
  <c r="E534"/>
  <c r="G534"/>
  <c r="M534"/>
  <c r="O534"/>
  <c r="Q534"/>
  <c r="S534"/>
  <c r="U534"/>
  <c r="E536"/>
  <c r="G536"/>
  <c r="U536"/>
  <c r="D545"/>
  <c r="F545"/>
  <c r="C546"/>
  <c r="L546" s="1"/>
  <c r="D547"/>
  <c r="F547"/>
  <c r="D549"/>
  <c r="F549"/>
  <c r="C550"/>
  <c r="L550" s="1"/>
  <c r="D551"/>
  <c r="F551"/>
  <c r="D553"/>
  <c r="F553"/>
  <c r="C554"/>
  <c r="L554" s="1"/>
  <c r="D555"/>
  <c r="F555"/>
  <c r="D557"/>
  <c r="F557"/>
  <c r="C558"/>
  <c r="L558" s="1"/>
  <c r="D559"/>
  <c r="F559"/>
  <c r="D567"/>
  <c r="F567"/>
  <c r="E594"/>
  <c r="G594"/>
  <c r="M594"/>
  <c r="O594"/>
  <c r="Q594"/>
  <c r="S594"/>
  <c r="U594"/>
  <c r="D603"/>
  <c r="F603"/>
  <c r="D605"/>
  <c r="F605"/>
  <c r="C606"/>
  <c r="L606" s="1"/>
  <c r="D613"/>
  <c r="F613"/>
  <c r="C614"/>
  <c r="L614" s="1"/>
  <c r="E630"/>
  <c r="G630"/>
  <c r="M630"/>
  <c r="O630"/>
  <c r="Q630"/>
  <c r="S630"/>
  <c r="U630"/>
  <c r="E632"/>
  <c r="G632"/>
  <c r="M632"/>
  <c r="O632"/>
  <c r="Q632"/>
  <c r="S632"/>
  <c r="U632"/>
  <c r="E634"/>
  <c r="G634"/>
  <c r="M634"/>
  <c r="O634"/>
  <c r="Q634"/>
  <c r="S634"/>
  <c r="U634"/>
  <c r="E636"/>
  <c r="G636"/>
  <c r="M636"/>
  <c r="O636"/>
  <c r="Q636"/>
  <c r="S636"/>
  <c r="U636"/>
  <c r="E638"/>
  <c r="G638"/>
  <c r="M638"/>
  <c r="O638"/>
  <c r="Q638"/>
  <c r="S638"/>
  <c r="U638"/>
  <c r="E648"/>
  <c r="G648"/>
  <c r="U648"/>
  <c r="D653"/>
  <c r="F653"/>
  <c r="C654"/>
  <c r="L654" s="1"/>
  <c r="D655"/>
  <c r="F655"/>
  <c r="D657"/>
  <c r="F657"/>
  <c r="C658"/>
  <c r="L658" s="1"/>
  <c r="D659"/>
  <c r="F659"/>
  <c r="D661"/>
  <c r="F661"/>
  <c r="C662"/>
  <c r="L662" s="1"/>
  <c r="D663"/>
  <c r="F663"/>
  <c r="E668"/>
  <c r="G668"/>
  <c r="U668"/>
  <c r="E690"/>
  <c r="G690"/>
  <c r="M690"/>
  <c r="O690"/>
  <c r="Q690"/>
  <c r="S690"/>
  <c r="U690"/>
  <c r="E710"/>
  <c r="G710"/>
  <c r="M710"/>
  <c r="O710"/>
  <c r="Q710"/>
  <c r="S710"/>
  <c r="U710"/>
  <c r="E718"/>
  <c r="G718"/>
  <c r="M718"/>
  <c r="O718"/>
  <c r="Q718"/>
  <c r="S718"/>
  <c r="U718"/>
  <c r="E720"/>
  <c r="G720"/>
  <c r="U720"/>
  <c r="E730"/>
  <c r="G730"/>
  <c r="M730"/>
  <c r="O730"/>
  <c r="Q730"/>
  <c r="S730"/>
  <c r="U730"/>
  <c r="E732"/>
  <c r="G732"/>
  <c r="U732"/>
  <c r="E734"/>
  <c r="G734"/>
  <c r="M734"/>
  <c r="O734"/>
  <c r="Q734"/>
  <c r="S734"/>
  <c r="U734"/>
  <c r="E736"/>
  <c r="G736"/>
  <c r="U736"/>
  <c r="E738"/>
  <c r="G738"/>
  <c r="M738"/>
  <c r="O738"/>
  <c r="Q738"/>
  <c r="S738"/>
  <c r="U738"/>
  <c r="E740"/>
  <c r="G740"/>
  <c r="U740"/>
  <c r="E742"/>
  <c r="G742"/>
  <c r="M742"/>
  <c r="O742"/>
  <c r="Q742"/>
  <c r="S742"/>
  <c r="U742"/>
  <c r="D749"/>
  <c r="F749"/>
  <c r="C750"/>
  <c r="L750" s="1"/>
  <c r="D751"/>
  <c r="F751"/>
  <c r="D753"/>
  <c r="F753"/>
  <c r="C754"/>
  <c r="L754" s="1"/>
  <c r="D755"/>
  <c r="F755"/>
  <c r="D757"/>
  <c r="F757"/>
  <c r="C758"/>
  <c r="L758" s="1"/>
  <c r="D759"/>
  <c r="F759"/>
  <c r="D761"/>
  <c r="F761"/>
  <c r="C762"/>
  <c r="L762" s="1"/>
  <c r="D763"/>
  <c r="F763"/>
  <c r="D765"/>
  <c r="F765"/>
  <c r="C766"/>
  <c r="L766" s="1"/>
  <c r="D767"/>
  <c r="F767"/>
  <c r="D769"/>
  <c r="F769"/>
  <c r="C770"/>
  <c r="L770" s="1"/>
  <c r="E774"/>
  <c r="G774"/>
  <c r="M774"/>
  <c r="O774"/>
  <c r="Q774"/>
  <c r="S774"/>
  <c r="U774"/>
  <c r="D791"/>
  <c r="F791"/>
  <c r="N791"/>
  <c r="P791"/>
  <c r="R791"/>
  <c r="T791"/>
  <c r="C792"/>
  <c r="L792" s="1"/>
  <c r="D793"/>
  <c r="F793"/>
  <c r="C794"/>
  <c r="L794" s="1"/>
  <c r="E826"/>
  <c r="G826"/>
  <c r="M826"/>
  <c r="O826"/>
  <c r="Q826"/>
  <c r="S826"/>
  <c r="U826"/>
  <c r="E834"/>
  <c r="G834"/>
  <c r="M834"/>
  <c r="O834"/>
  <c r="Q834"/>
  <c r="S834"/>
  <c r="U834"/>
  <c r="E836"/>
  <c r="G836"/>
  <c r="U836"/>
  <c r="E838"/>
  <c r="G838"/>
  <c r="M838"/>
  <c r="O838"/>
  <c r="Q838"/>
  <c r="S838"/>
  <c r="U838"/>
  <c r="E840"/>
  <c r="G840"/>
  <c r="U840"/>
  <c r="E842"/>
  <c r="G842"/>
  <c r="M842"/>
  <c r="O842"/>
  <c r="Q842"/>
  <c r="S842"/>
  <c r="U842"/>
  <c r="E844"/>
  <c r="G844"/>
  <c r="U844"/>
  <c r="E846"/>
  <c r="G846"/>
  <c r="M846"/>
  <c r="O846"/>
  <c r="Q846"/>
  <c r="S846"/>
  <c r="U846"/>
  <c r="D857"/>
  <c r="F857"/>
  <c r="C858"/>
  <c r="L858" s="1"/>
  <c r="D859"/>
  <c r="F859"/>
  <c r="D861"/>
  <c r="F861"/>
  <c r="C862"/>
  <c r="L862" s="1"/>
  <c r="D863"/>
  <c r="F863"/>
  <c r="D865"/>
  <c r="F865"/>
  <c r="C866"/>
  <c r="L866" s="1"/>
  <c r="D867"/>
  <c r="F867"/>
  <c r="D869"/>
  <c r="F869"/>
  <c r="C870"/>
  <c r="L870" s="1"/>
  <c r="D899"/>
  <c r="F899"/>
  <c r="E910"/>
  <c r="G910"/>
  <c r="M910"/>
  <c r="O910"/>
  <c r="Q910"/>
  <c r="S910"/>
  <c r="U910"/>
  <c r="E932"/>
  <c r="G932"/>
  <c r="U932"/>
  <c r="E934"/>
  <c r="G934"/>
  <c r="M934"/>
  <c r="O934"/>
  <c r="Q934"/>
  <c r="S934"/>
  <c r="U934"/>
  <c r="E936"/>
  <c r="G936"/>
  <c r="M936"/>
  <c r="O936"/>
  <c r="Q936"/>
  <c r="S936"/>
  <c r="U936"/>
  <c r="E938"/>
  <c r="G938"/>
  <c r="M938"/>
  <c r="O938"/>
  <c r="Q938"/>
  <c r="S938"/>
  <c r="U938"/>
  <c r="E940"/>
  <c r="G940"/>
  <c r="M940"/>
  <c r="O940"/>
  <c r="Q940"/>
  <c r="S940"/>
  <c r="U940"/>
  <c r="E942"/>
  <c r="G942"/>
  <c r="M942"/>
  <c r="O942"/>
  <c r="Q942"/>
  <c r="S942"/>
  <c r="U942"/>
  <c r="E944"/>
  <c r="G944"/>
  <c r="M944"/>
  <c r="O944"/>
  <c r="Q944"/>
  <c r="S944"/>
  <c r="U944"/>
  <c r="E946"/>
  <c r="G946"/>
  <c r="M946"/>
  <c r="O946"/>
  <c r="Q946"/>
  <c r="S946"/>
  <c r="U946"/>
  <c r="E948"/>
  <c r="G948"/>
  <c r="M948"/>
  <c r="O948"/>
  <c r="Q948"/>
  <c r="S948"/>
  <c r="U948"/>
  <c r="D955"/>
  <c r="F955"/>
  <c r="N955"/>
  <c r="P955"/>
  <c r="R955"/>
  <c r="T955"/>
  <c r="C956"/>
  <c r="L956" s="1"/>
  <c r="D957"/>
  <c r="F957"/>
  <c r="C958"/>
  <c r="L958" s="1"/>
  <c r="D959"/>
  <c r="F959"/>
  <c r="D961"/>
  <c r="F961"/>
  <c r="C962"/>
  <c r="L962" s="1"/>
  <c r="D963"/>
  <c r="F963"/>
  <c r="D965"/>
  <c r="F965"/>
  <c r="C966"/>
  <c r="L966" s="1"/>
  <c r="D967"/>
  <c r="F967"/>
  <c r="D969"/>
  <c r="F969"/>
  <c r="C970"/>
  <c r="L970" s="1"/>
  <c r="D971"/>
  <c r="F971"/>
  <c r="D973"/>
  <c r="F973"/>
  <c r="C974"/>
  <c r="L974" s="1"/>
  <c r="D975"/>
  <c r="F975"/>
  <c r="E990"/>
  <c r="G990"/>
  <c r="M990"/>
  <c r="O990"/>
  <c r="Q990"/>
  <c r="S990"/>
  <c r="U990"/>
  <c r="D1003"/>
  <c r="F1003"/>
  <c r="N1003"/>
  <c r="P1003"/>
  <c r="R1003"/>
  <c r="T1003"/>
  <c r="C1004"/>
  <c r="L1004" s="1"/>
  <c r="E1036"/>
  <c r="G1036"/>
  <c r="U1036"/>
  <c r="E1038"/>
  <c r="G1038"/>
  <c r="M1038"/>
  <c r="O1038"/>
  <c r="Q1038"/>
  <c r="S1038"/>
  <c r="U1038"/>
  <c r="E1040"/>
  <c r="G1040"/>
  <c r="M1040"/>
  <c r="O1040"/>
  <c r="Q1040"/>
  <c r="S1040"/>
  <c r="U1040"/>
  <c r="D1063"/>
  <c r="F1063"/>
  <c r="N1063"/>
  <c r="P1063"/>
  <c r="R1063"/>
  <c r="T1063"/>
  <c r="C1064"/>
  <c r="L1064" s="1"/>
  <c r="D1065"/>
  <c r="F1065"/>
  <c r="C1066"/>
  <c r="L1066" s="1"/>
  <c r="D1067"/>
  <c r="F1067"/>
  <c r="D1069"/>
  <c r="F1069"/>
  <c r="C1070"/>
  <c r="L1070" s="1"/>
  <c r="D1071"/>
  <c r="F1071"/>
  <c r="D1073"/>
  <c r="F1073"/>
  <c r="C1074"/>
  <c r="L1074" s="1"/>
  <c r="D1075"/>
  <c r="F1075"/>
  <c r="D1077"/>
  <c r="F1077"/>
  <c r="C1078"/>
  <c r="L1078" s="1"/>
  <c r="D1081"/>
  <c r="F1081"/>
  <c r="C1082"/>
  <c r="L1082" s="1"/>
  <c r="E1102"/>
  <c r="G1102"/>
  <c r="M1102"/>
  <c r="O1102"/>
  <c r="Q1102"/>
  <c r="S1102"/>
  <c r="U1102"/>
  <c r="E1104"/>
  <c r="G1104"/>
  <c r="U1104"/>
  <c r="D1131"/>
  <c r="F1131"/>
  <c r="D1167"/>
  <c r="F1167"/>
  <c r="N1167"/>
  <c r="P1167"/>
  <c r="R1167"/>
  <c r="T1167"/>
  <c r="C1168"/>
  <c r="L1168" s="1"/>
  <c r="D1169"/>
  <c r="F1169"/>
  <c r="C1170"/>
  <c r="L1170" s="1"/>
  <c r="D1171"/>
  <c r="F1171"/>
  <c r="D1173"/>
  <c r="F1173"/>
  <c r="C1174"/>
  <c r="L1174" s="1"/>
  <c r="D1175"/>
  <c r="F1175"/>
  <c r="D1177"/>
  <c r="F1177"/>
  <c r="C1178"/>
  <c r="L1178" s="1"/>
  <c r="D1179"/>
  <c r="F1179"/>
  <c r="D1181"/>
  <c r="F1181"/>
  <c r="C1182"/>
  <c r="L1182" s="1"/>
  <c r="D1189"/>
  <c r="F1189"/>
  <c r="C1190"/>
  <c r="L1190" s="1"/>
  <c r="D1219"/>
  <c r="F1219"/>
  <c r="E1264"/>
  <c r="G1264"/>
  <c r="U1264"/>
  <c r="D1271"/>
  <c r="F1271"/>
  <c r="D1273"/>
  <c r="F1273"/>
  <c r="C1274"/>
  <c r="L1274" s="1"/>
  <c r="D1275"/>
  <c r="F1275"/>
  <c r="D1277"/>
  <c r="F1277"/>
  <c r="C1278"/>
  <c r="L1278" s="1"/>
  <c r="D1279"/>
  <c r="F1279"/>
  <c r="D1281"/>
  <c r="F1281"/>
  <c r="C1282"/>
  <c r="L1282" s="1"/>
  <c r="D1283"/>
  <c r="F1283"/>
  <c r="E1286"/>
  <c r="G1286"/>
  <c r="M1286"/>
  <c r="O1286"/>
  <c r="Q1286"/>
  <c r="S1286"/>
  <c r="U1286"/>
  <c r="E1288"/>
  <c r="G1288"/>
  <c r="M1288"/>
  <c r="O1288"/>
  <c r="Q1288"/>
  <c r="S1288"/>
  <c r="U1288"/>
  <c r="E1290"/>
  <c r="G1290"/>
  <c r="M1290"/>
  <c r="O1290"/>
  <c r="Q1290"/>
  <c r="S1290"/>
  <c r="U1290"/>
  <c r="E1292"/>
  <c r="G1292"/>
  <c r="M1292"/>
  <c r="O1292"/>
  <c r="Q1292"/>
  <c r="S1292"/>
  <c r="U1292"/>
  <c r="E1294"/>
  <c r="G1294"/>
  <c r="M1294"/>
  <c r="O1294"/>
  <c r="Q1294"/>
  <c r="S1294"/>
  <c r="U1294"/>
  <c r="E1296"/>
  <c r="G1296"/>
  <c r="M1296"/>
  <c r="O1296"/>
  <c r="Q1296"/>
  <c r="S1296"/>
  <c r="U1296"/>
  <c r="E1298"/>
  <c r="G1298"/>
  <c r="M1298"/>
  <c r="O1298"/>
  <c r="Q1298"/>
  <c r="S1298"/>
  <c r="U1298"/>
  <c r="E1300"/>
  <c r="G1300"/>
  <c r="M1300"/>
  <c r="O1300"/>
  <c r="Q1300"/>
  <c r="S1300"/>
  <c r="U1300"/>
  <c r="E1302"/>
  <c r="G1302"/>
  <c r="M1302"/>
  <c r="O1302"/>
  <c r="Q1302"/>
  <c r="S1302"/>
  <c r="U1302"/>
  <c r="E1304"/>
  <c r="G1304"/>
  <c r="M1304"/>
  <c r="O1304"/>
  <c r="Q1304"/>
  <c r="S1304"/>
  <c r="U1304"/>
  <c r="E1306"/>
  <c r="G1306"/>
  <c r="M1306"/>
  <c r="O1306"/>
  <c r="Q1306"/>
  <c r="S1306"/>
  <c r="U1306"/>
  <c r="E1308"/>
  <c r="G1308"/>
  <c r="M1308"/>
  <c r="O1308"/>
  <c r="Q1308"/>
  <c r="S1308"/>
  <c r="U1308"/>
  <c r="E1310"/>
  <c r="G1310"/>
  <c r="M1310"/>
  <c r="O1310"/>
  <c r="Q1310"/>
  <c r="S1310"/>
  <c r="U1310"/>
  <c r="E1312"/>
  <c r="G1312"/>
  <c r="M1312"/>
  <c r="O1312"/>
  <c r="Q1312"/>
  <c r="S1312"/>
  <c r="U1312"/>
  <c r="E1314"/>
  <c r="G1314"/>
  <c r="M1314"/>
  <c r="O1314"/>
  <c r="Q1314"/>
  <c r="S1314"/>
  <c r="U1314"/>
  <c r="E1316"/>
  <c r="G1316"/>
  <c r="M1316"/>
  <c r="O1316"/>
  <c r="Q1316"/>
  <c r="S1316"/>
  <c r="U1316"/>
  <c r="E1318"/>
  <c r="G1318"/>
  <c r="M1318"/>
  <c r="O1318"/>
  <c r="Q1318"/>
  <c r="S1318"/>
  <c r="U1318"/>
  <c r="E1320"/>
  <c r="G1320"/>
  <c r="M1320"/>
  <c r="O1320"/>
  <c r="Q1320"/>
  <c r="S1320"/>
  <c r="U1320"/>
  <c r="E1322"/>
  <c r="G1322"/>
  <c r="M1322"/>
  <c r="O1322"/>
  <c r="Q1322"/>
  <c r="S1322"/>
  <c r="U1322"/>
  <c r="E1324"/>
  <c r="G1324"/>
  <c r="M1324"/>
  <c r="O1324"/>
  <c r="Q1324"/>
  <c r="S1324"/>
  <c r="U1324"/>
  <c r="E1326"/>
  <c r="G1326"/>
  <c r="M1326"/>
  <c r="O1326"/>
  <c r="Q1326"/>
  <c r="S1326"/>
  <c r="U1326"/>
  <c r="E1328"/>
  <c r="G1328"/>
  <c r="M1328"/>
  <c r="O1328"/>
  <c r="Q1328"/>
  <c r="S1328"/>
  <c r="U1328"/>
  <c r="E1330"/>
  <c r="G1330"/>
  <c r="M1330"/>
  <c r="O1330"/>
  <c r="Q1330"/>
  <c r="S1330"/>
  <c r="U1330"/>
  <c r="E1332"/>
  <c r="G1332"/>
  <c r="M1332"/>
  <c r="O1332"/>
  <c r="Q1332"/>
  <c r="S1332"/>
  <c r="U1332"/>
  <c r="E1334"/>
  <c r="G1334"/>
  <c r="M1334"/>
  <c r="O1334"/>
  <c r="Q1334"/>
  <c r="S1334"/>
  <c r="U1334"/>
  <c r="E1336"/>
  <c r="G1336"/>
  <c r="M1336"/>
  <c r="O1336"/>
  <c r="Q1336"/>
  <c r="S1336"/>
  <c r="U1336"/>
  <c r="E1338"/>
  <c r="G1338"/>
  <c r="M1338"/>
  <c r="O1338"/>
  <c r="Q1338"/>
  <c r="S1338"/>
  <c r="U1338"/>
  <c r="E1340"/>
  <c r="G1340"/>
  <c r="M1340"/>
  <c r="O1340"/>
  <c r="Q1340"/>
  <c r="S1340"/>
  <c r="U1340"/>
  <c r="E1342"/>
  <c r="G1342"/>
  <c r="M1342"/>
  <c r="O1342"/>
  <c r="Q1342"/>
  <c r="S1342"/>
  <c r="U1342"/>
  <c r="E1344"/>
  <c r="G1344"/>
  <c r="M1344"/>
  <c r="O1344"/>
  <c r="Q1344"/>
  <c r="S1344"/>
  <c r="U1344"/>
  <c r="E1346"/>
  <c r="G1346"/>
  <c r="M1346"/>
  <c r="O1346"/>
  <c r="Q1346"/>
  <c r="S1346"/>
  <c r="U1346"/>
  <c r="E1348"/>
  <c r="G1348"/>
  <c r="M1348"/>
  <c r="O1348"/>
  <c r="Q1348"/>
  <c r="S1348"/>
  <c r="U1348"/>
  <c r="E1350"/>
  <c r="G1350"/>
  <c r="M1350"/>
  <c r="O1350"/>
  <c r="Q1350"/>
  <c r="S1350"/>
  <c r="U1350"/>
  <c r="E1352"/>
  <c r="G1352"/>
  <c r="M1352"/>
  <c r="O1352"/>
  <c r="Q1352"/>
  <c r="S1352"/>
  <c r="U1352"/>
  <c r="E1354"/>
  <c r="G1354"/>
  <c r="M1354"/>
  <c r="O1354"/>
  <c r="Q1354"/>
  <c r="S1354"/>
  <c r="U1354"/>
  <c r="E1356"/>
  <c r="G1356"/>
  <c r="M1356"/>
  <c r="O1356"/>
  <c r="Q1356"/>
  <c r="S1356"/>
  <c r="U1356"/>
  <c r="E1358"/>
  <c r="G1358"/>
  <c r="M1358"/>
  <c r="O1358"/>
  <c r="Q1358"/>
  <c r="S1358"/>
  <c r="U1358"/>
  <c r="E1360"/>
  <c r="G1360"/>
  <c r="M1360"/>
  <c r="O1360"/>
  <c r="Q1360"/>
  <c r="S1360"/>
  <c r="U1360"/>
  <c r="E1362"/>
  <c r="G1362"/>
  <c r="M1362"/>
  <c r="O1362"/>
  <c r="Q1362"/>
  <c r="S1362"/>
  <c r="U1362"/>
  <c r="E1364"/>
  <c r="G1364"/>
  <c r="M1364"/>
  <c r="O1364"/>
  <c r="Q1364"/>
  <c r="S1364"/>
  <c r="U1364"/>
  <c r="E1366"/>
  <c r="G1366"/>
  <c r="M1366"/>
  <c r="O1366"/>
  <c r="Q1366"/>
  <c r="S1366"/>
  <c r="U1366"/>
  <c r="E1368"/>
  <c r="G1368"/>
  <c r="M1368"/>
  <c r="O1368"/>
  <c r="Q1368"/>
  <c r="S1368"/>
  <c r="U1368"/>
  <c r="E1370"/>
  <c r="G1370"/>
  <c r="M1370"/>
  <c r="O1370"/>
  <c r="Q1370"/>
  <c r="S1370"/>
  <c r="U1370"/>
  <c r="E1372"/>
  <c r="G1372"/>
  <c r="M1372"/>
  <c r="O1372"/>
  <c r="Q1372"/>
  <c r="S1372"/>
  <c r="U1372"/>
  <c r="E1374"/>
  <c r="G1374"/>
  <c r="M1374"/>
  <c r="O1374"/>
  <c r="Q1374"/>
  <c r="S1374"/>
  <c r="U1374"/>
  <c r="E1376"/>
  <c r="G1376"/>
  <c r="M1376"/>
  <c r="O1376"/>
  <c r="Q1376"/>
  <c r="S1376"/>
  <c r="U1376"/>
  <c r="E1378"/>
  <c r="G1378"/>
  <c r="M1378"/>
  <c r="O1378"/>
  <c r="Q1378"/>
  <c r="S1378"/>
  <c r="U1378"/>
  <c r="E1380"/>
  <c r="G1380"/>
  <c r="M1380"/>
  <c r="O1380"/>
  <c r="Q1380"/>
  <c r="S1380"/>
  <c r="U1380"/>
  <c r="E1382"/>
  <c r="G1382"/>
  <c r="M1382"/>
  <c r="O1382"/>
  <c r="Q1382"/>
  <c r="S1382"/>
  <c r="U1382"/>
  <c r="E1384"/>
  <c r="G1384"/>
  <c r="M1384"/>
  <c r="O1384"/>
  <c r="Q1384"/>
  <c r="S1384"/>
  <c r="U1384"/>
  <c r="E1386"/>
  <c r="G1386"/>
  <c r="M1386"/>
  <c r="O1386"/>
  <c r="Q1386"/>
  <c r="S1386"/>
  <c r="U1386"/>
  <c r="E1388"/>
  <c r="G1388"/>
  <c r="M1388"/>
  <c r="O1388"/>
  <c r="Q1388"/>
  <c r="S1388"/>
  <c r="U1388"/>
  <c r="E1390"/>
  <c r="G1390"/>
  <c r="M1390"/>
  <c r="O1390"/>
  <c r="Q1390"/>
  <c r="S1390"/>
  <c r="U1390"/>
  <c r="E1392"/>
  <c r="G1392"/>
  <c r="M1392"/>
  <c r="O1392"/>
  <c r="Q1392"/>
  <c r="S1392"/>
  <c r="U1392"/>
  <c r="E1394"/>
  <c r="G1394"/>
  <c r="M1394"/>
  <c r="O1394"/>
  <c r="Q1394"/>
  <c r="S1394"/>
  <c r="U1394"/>
  <c r="E1396"/>
  <c r="G1396"/>
  <c r="M1396"/>
  <c r="O1396"/>
  <c r="Q1396"/>
  <c r="S1396"/>
  <c r="U1396"/>
  <c r="E1398"/>
  <c r="G1398"/>
  <c r="M1398"/>
  <c r="O1398"/>
  <c r="Q1398"/>
  <c r="S1398"/>
  <c r="U1398"/>
  <c r="E1400"/>
  <c r="G1400"/>
  <c r="M1400"/>
  <c r="O1400"/>
  <c r="Q1400"/>
  <c r="S1400"/>
  <c r="U1400"/>
  <c r="E1402"/>
  <c r="G1402"/>
  <c r="M1402"/>
  <c r="O1402"/>
  <c r="Q1402"/>
  <c r="S1402"/>
  <c r="U1402"/>
  <c r="E1404"/>
  <c r="G1404"/>
  <c r="M1404"/>
  <c r="O1404"/>
  <c r="Q1404"/>
  <c r="S1404"/>
  <c r="U1404"/>
  <c r="E1406"/>
  <c r="G1406"/>
  <c r="M1406"/>
  <c r="O1406"/>
  <c r="Q1406"/>
  <c r="S1406"/>
  <c r="U1406"/>
  <c r="E1408"/>
  <c r="G1408"/>
  <c r="M1408"/>
  <c r="O1408"/>
  <c r="Q1408"/>
  <c r="S1408"/>
  <c r="U1408"/>
  <c r="E1410"/>
  <c r="G1410"/>
  <c r="M1410"/>
  <c r="O1410"/>
  <c r="Q1410"/>
  <c r="S1410"/>
  <c r="U1410"/>
  <c r="E1412"/>
  <c r="G1412"/>
  <c r="M1412"/>
  <c r="O1412"/>
  <c r="Q1412"/>
  <c r="S1412"/>
  <c r="U1412"/>
  <c r="E1414"/>
  <c r="G1414"/>
  <c r="M1414"/>
  <c r="O1414"/>
  <c r="Q1414"/>
  <c r="S1414"/>
  <c r="U1414"/>
  <c r="E1416"/>
  <c r="G1416"/>
  <c r="M1416"/>
  <c r="O1416"/>
  <c r="Q1416"/>
  <c r="S1416"/>
  <c r="U1416"/>
  <c r="E1418"/>
  <c r="G1418"/>
  <c r="M1418"/>
  <c r="O1418"/>
  <c r="Q1418"/>
  <c r="S1418"/>
  <c r="U1418"/>
  <c r="E1420"/>
  <c r="G1420"/>
  <c r="M1420"/>
  <c r="O1420"/>
  <c r="Q1420"/>
  <c r="S1420"/>
  <c r="U1420"/>
  <c r="E1422"/>
  <c r="G1422"/>
  <c r="M1422"/>
  <c r="O1422"/>
  <c r="Q1422"/>
  <c r="S1422"/>
  <c r="U1422"/>
  <c r="E1424"/>
  <c r="G1424"/>
  <c r="M1424"/>
  <c r="O1424"/>
  <c r="Q1424"/>
  <c r="S1424"/>
  <c r="U1424"/>
  <c r="E1426"/>
  <c r="G1426"/>
  <c r="M1426"/>
  <c r="O1426"/>
  <c r="Q1426"/>
  <c r="S1426"/>
  <c r="U1426"/>
  <c r="E1428"/>
  <c r="G1428"/>
  <c r="M1428"/>
  <c r="O1428"/>
  <c r="Q1428"/>
  <c r="S1428"/>
  <c r="U1428"/>
  <c r="E1430"/>
  <c r="G1430"/>
  <c r="M1430"/>
  <c r="O1430"/>
  <c r="Q1430"/>
  <c r="S1430"/>
  <c r="U1430"/>
  <c r="E1432"/>
  <c r="G1432"/>
  <c r="M1432"/>
  <c r="O1432"/>
  <c r="Q1432"/>
  <c r="S1432"/>
  <c r="U1432"/>
  <c r="E1434"/>
  <c r="G1434"/>
  <c r="M1434"/>
  <c r="O1434"/>
  <c r="Q1434"/>
  <c r="S1434"/>
  <c r="U1434"/>
  <c r="E1436"/>
  <c r="G1436"/>
  <c r="M1436"/>
  <c r="O1436"/>
  <c r="Q1436"/>
  <c r="S1436"/>
  <c r="U1436"/>
  <c r="E1438"/>
  <c r="G1438"/>
  <c r="M1438"/>
  <c r="O1438"/>
  <c r="Q1438"/>
  <c r="S1438"/>
  <c r="U1438"/>
  <c r="E1440"/>
  <c r="G1440"/>
  <c r="M1440"/>
  <c r="O1440"/>
  <c r="Q1440"/>
  <c r="S1440"/>
  <c r="U1440"/>
  <c r="E1442"/>
  <c r="G1442"/>
  <c r="M1442"/>
  <c r="O1442"/>
  <c r="Q1442"/>
  <c r="S1442"/>
  <c r="U1442"/>
  <c r="E1444"/>
  <c r="G1444"/>
  <c r="M1444"/>
  <c r="O1444"/>
  <c r="Q1444"/>
  <c r="S1444"/>
  <c r="U1444"/>
  <c r="E1446"/>
  <c r="G1446"/>
  <c r="M1446"/>
  <c r="O1446"/>
  <c r="Q1446"/>
  <c r="S1446"/>
  <c r="U1446"/>
  <c r="E1448"/>
  <c r="G1448"/>
  <c r="M1448"/>
  <c r="O1448"/>
  <c r="Q1448"/>
  <c r="S1448"/>
  <c r="U1448"/>
  <c r="E1450"/>
  <c r="G1450"/>
  <c r="M1450"/>
  <c r="O1450"/>
  <c r="Q1450"/>
  <c r="S1450"/>
  <c r="U1450"/>
  <c r="E1452"/>
  <c r="G1452"/>
  <c r="M1452"/>
  <c r="O1452"/>
  <c r="Q1452"/>
  <c r="S1452"/>
  <c r="U1452"/>
  <c r="E1454"/>
  <c r="G1454"/>
  <c r="M1454"/>
  <c r="O1454"/>
  <c r="Q1454"/>
  <c r="S1454"/>
  <c r="U1454"/>
  <c r="E1456"/>
  <c r="G1456"/>
  <c r="M1456"/>
  <c r="O1456"/>
  <c r="Q1456"/>
  <c r="S1456"/>
  <c r="U1456"/>
  <c r="E1458"/>
  <c r="G1458"/>
  <c r="M1458"/>
  <c r="O1458"/>
  <c r="Q1458"/>
  <c r="S1458"/>
  <c r="U1458"/>
  <c r="E1460"/>
  <c r="G1460"/>
  <c r="M1460"/>
  <c r="O1460"/>
  <c r="Q1460"/>
  <c r="S1460"/>
  <c r="U1460"/>
  <c r="E1462"/>
  <c r="G1462"/>
  <c r="M1462"/>
  <c r="O1462"/>
  <c r="Q1462"/>
  <c r="S1462"/>
  <c r="U1462"/>
  <c r="E1464"/>
  <c r="G1464"/>
  <c r="M1464"/>
  <c r="O1464"/>
  <c r="Q1464"/>
  <c r="S1464"/>
  <c r="U1464"/>
  <c r="E1466"/>
  <c r="G1466"/>
  <c r="M1466"/>
  <c r="O1466"/>
  <c r="Q1466"/>
  <c r="S1466"/>
  <c r="U1466"/>
  <c r="E1468"/>
  <c r="G1468"/>
  <c r="M1468"/>
  <c r="O1468"/>
  <c r="Q1468"/>
  <c r="S1468"/>
  <c r="U1468"/>
  <c r="E1470"/>
  <c r="G1470"/>
  <c r="M1470"/>
  <c r="O1470"/>
  <c r="Q1470"/>
  <c r="S1470"/>
  <c r="U1470"/>
  <c r="E1472"/>
  <c r="G1472"/>
  <c r="M1472"/>
  <c r="O1472"/>
  <c r="Q1472"/>
  <c r="S1472"/>
  <c r="U1472"/>
  <c r="E1474"/>
  <c r="G1474"/>
  <c r="M1474"/>
  <c r="O1474"/>
  <c r="Q1474"/>
  <c r="S1474"/>
  <c r="U1474"/>
  <c r="E1476"/>
  <c r="G1476"/>
  <c r="M1476"/>
  <c r="O1476"/>
  <c r="Q1476"/>
  <c r="S1476"/>
  <c r="U1476"/>
  <c r="E1478"/>
  <c r="G1478"/>
  <c r="M1478"/>
  <c r="O1478"/>
  <c r="Q1478"/>
  <c r="S1478"/>
  <c r="U1478"/>
  <c r="E1480"/>
  <c r="G1480"/>
  <c r="M1480"/>
  <c r="O1480"/>
  <c r="Q1480"/>
  <c r="S1480"/>
  <c r="U1480"/>
  <c r="E1482"/>
  <c r="G1482"/>
  <c r="M1482"/>
  <c r="O1482"/>
  <c r="Q1482"/>
  <c r="S1482"/>
  <c r="U1482"/>
  <c r="E1484"/>
  <c r="G1484"/>
  <c r="M1484"/>
  <c r="O1484"/>
  <c r="Q1484"/>
  <c r="S1484"/>
  <c r="U1484"/>
  <c r="E1486"/>
  <c r="G1486"/>
  <c r="M1486"/>
  <c r="O1486"/>
  <c r="Q1486"/>
  <c r="S1486"/>
  <c r="U1486"/>
  <c r="E1488"/>
  <c r="G1488"/>
  <c r="M1488"/>
  <c r="O1488"/>
  <c r="Q1488"/>
  <c r="S1488"/>
  <c r="U1488"/>
  <c r="E1490"/>
  <c r="G1490"/>
  <c r="M1490"/>
  <c r="O1490"/>
  <c r="Q1490"/>
  <c r="S1490"/>
  <c r="U1490"/>
  <c r="E1492"/>
  <c r="G1492"/>
  <c r="M1492"/>
  <c r="O1492"/>
  <c r="Q1492"/>
  <c r="S1492"/>
  <c r="U1492"/>
  <c r="E1494"/>
  <c r="G1494"/>
  <c r="M1494"/>
  <c r="O1494"/>
  <c r="Q1494"/>
  <c r="S1494"/>
  <c r="U1494"/>
  <c r="E1496"/>
  <c r="G1496"/>
  <c r="M1496"/>
  <c r="O1496"/>
  <c r="Q1496"/>
  <c r="S1496"/>
  <c r="U1496"/>
  <c r="E1498"/>
  <c r="G1498"/>
  <c r="M1498"/>
  <c r="O1498"/>
  <c r="Q1498"/>
  <c r="S1498"/>
  <c r="U1498"/>
  <c r="E1500"/>
  <c r="G1500"/>
  <c r="M1500"/>
  <c r="O1500"/>
  <c r="Q1500"/>
  <c r="S1500"/>
  <c r="U1500"/>
  <c r="E1502"/>
  <c r="G1502"/>
  <c r="M1502"/>
  <c r="O1502"/>
  <c r="Q1502"/>
  <c r="S1502"/>
  <c r="U1502"/>
  <c r="E1504"/>
  <c r="G1504"/>
  <c r="M1504"/>
  <c r="O1504"/>
  <c r="Q1504"/>
  <c r="S1504"/>
  <c r="U1504"/>
  <c r="E1506"/>
  <c r="G1506"/>
  <c r="M1506"/>
  <c r="O1506"/>
  <c r="Q1506"/>
  <c r="S1506"/>
  <c r="U1506"/>
  <c r="E1508"/>
  <c r="G1508"/>
  <c r="M1508"/>
  <c r="O1508"/>
  <c r="Q1508"/>
  <c r="S1508"/>
  <c r="U1508"/>
  <c r="E1510"/>
  <c r="G1510"/>
  <c r="M1510"/>
  <c r="O1510"/>
  <c r="Q1510"/>
  <c r="S1510"/>
  <c r="U1510"/>
  <c r="E1512"/>
  <c r="G1512"/>
  <c r="M1512"/>
  <c r="O1512"/>
  <c r="Q1512"/>
  <c r="S1512"/>
  <c r="U1512"/>
  <c r="E1514"/>
  <c r="G1514"/>
  <c r="M1514"/>
  <c r="O1514"/>
  <c r="Q1514"/>
  <c r="S1514"/>
  <c r="U1514"/>
  <c r="E1516"/>
  <c r="G1516"/>
  <c r="M1516"/>
  <c r="O1516"/>
  <c r="Q1516"/>
  <c r="S1516"/>
  <c r="U1516"/>
  <c r="E1518"/>
  <c r="G1518"/>
  <c r="M1518"/>
  <c r="O1518"/>
  <c r="Q1518"/>
  <c r="S1518"/>
  <c r="U1518"/>
  <c r="E1520"/>
  <c r="G1520"/>
  <c r="M1520"/>
  <c r="O1520"/>
  <c r="Q1520"/>
  <c r="S1520"/>
  <c r="U1520"/>
  <c r="E1522"/>
  <c r="G1522"/>
  <c r="M1522"/>
  <c r="O1522"/>
  <c r="Q1522"/>
  <c r="S1522"/>
  <c r="U1522"/>
  <c r="E1524"/>
  <c r="G1524"/>
  <c r="M1524"/>
  <c r="O1524"/>
  <c r="Q1524"/>
  <c r="S1524"/>
  <c r="U1524"/>
  <c r="E1526"/>
  <c r="G1526"/>
  <c r="M1526"/>
  <c r="O1526"/>
  <c r="Q1526"/>
  <c r="S1526"/>
  <c r="U1526"/>
  <c r="E1528"/>
  <c r="G1528"/>
  <c r="M1528"/>
  <c r="O1528"/>
  <c r="Q1528"/>
  <c r="S1528"/>
  <c r="U1528"/>
  <c r="E1530"/>
  <c r="G1530"/>
  <c r="M1530"/>
  <c r="O1530"/>
  <c r="Q1530"/>
  <c r="S1530"/>
  <c r="U1530"/>
  <c r="E1532"/>
  <c r="G1532"/>
  <c r="M1532"/>
  <c r="O1532"/>
  <c r="Q1532"/>
  <c r="S1532"/>
  <c r="U1532"/>
  <c r="E1534"/>
  <c r="G1534"/>
  <c r="M1534"/>
  <c r="O1534"/>
  <c r="Q1534"/>
  <c r="S1534"/>
  <c r="U1534"/>
  <c r="E1536"/>
  <c r="G1536"/>
  <c r="M1536"/>
  <c r="O1536"/>
  <c r="Q1536"/>
  <c r="S1536"/>
  <c r="U1536"/>
  <c r="E1538"/>
  <c r="G1538"/>
  <c r="M1538"/>
  <c r="O1538"/>
  <c r="Q1538"/>
  <c r="S1538"/>
  <c r="U1538"/>
  <c r="E1540"/>
  <c r="G1540"/>
  <c r="M1540"/>
  <c r="O1540"/>
  <c r="Q1540"/>
  <c r="S1540"/>
  <c r="U1540"/>
  <c r="E1542"/>
  <c r="G1542"/>
  <c r="M1542"/>
  <c r="O1542"/>
  <c r="Q1542"/>
  <c r="S1542"/>
  <c r="U1542"/>
  <c r="E1544"/>
  <c r="G1544"/>
  <c r="M1544"/>
  <c r="O1544"/>
  <c r="Q1544"/>
  <c r="S1544"/>
  <c r="U1544"/>
  <c r="E1546"/>
  <c r="G1546"/>
  <c r="M1546"/>
  <c r="O1546"/>
  <c r="Q1546"/>
  <c r="S1546"/>
  <c r="U1546"/>
  <c r="E1548"/>
  <c r="G1548"/>
  <c r="M1548"/>
  <c r="O1548"/>
  <c r="Q1548"/>
  <c r="S1548"/>
  <c r="U1548"/>
  <c r="E1550"/>
  <c r="G1550"/>
  <c r="M1550"/>
  <c r="O1550"/>
  <c r="Q1550"/>
  <c r="S1550"/>
  <c r="U1550"/>
  <c r="E1552"/>
  <c r="G1552"/>
  <c r="M1552"/>
  <c r="O1552"/>
  <c r="Q1552"/>
  <c r="S1552"/>
  <c r="U1552"/>
  <c r="E1554"/>
  <c r="G1554"/>
  <c r="M1554"/>
  <c r="O1554"/>
  <c r="Q1554"/>
  <c r="S1554"/>
  <c r="U1554"/>
  <c r="E1556"/>
  <c r="G1556"/>
  <c r="M1556"/>
  <c r="O1556"/>
  <c r="Q1556"/>
  <c r="S1556"/>
  <c r="U1556"/>
  <c r="E1558"/>
  <c r="G1558"/>
  <c r="M1558"/>
  <c r="O1558"/>
  <c r="Q1558"/>
  <c r="S1558"/>
  <c r="U1558"/>
  <c r="E1560"/>
  <c r="G1560"/>
  <c r="M1560"/>
  <c r="O1560"/>
  <c r="Q1560"/>
  <c r="S1560"/>
  <c r="U1560"/>
  <c r="E1562"/>
  <c r="G1562"/>
  <c r="M1562"/>
  <c r="O1562"/>
  <c r="Q1562"/>
  <c r="S1562"/>
  <c r="U1562"/>
  <c r="E1564"/>
  <c r="G1564"/>
  <c r="M1564"/>
  <c r="O1564"/>
  <c r="Q1564"/>
  <c r="S1564"/>
  <c r="U1564"/>
  <c r="E1566"/>
  <c r="G1566"/>
  <c r="M1566"/>
  <c r="O1566"/>
  <c r="Q1566"/>
  <c r="S1566"/>
  <c r="U1566"/>
  <c r="E1568"/>
  <c r="G1568"/>
  <c r="M1568"/>
  <c r="O1568"/>
  <c r="Q1568"/>
  <c r="S1568"/>
  <c r="U1568"/>
  <c r="E1570"/>
  <c r="G1570"/>
  <c r="M1570"/>
  <c r="O1570"/>
  <c r="Q1570"/>
  <c r="S1570"/>
  <c r="U1570"/>
  <c r="E1572"/>
  <c r="G1572"/>
  <c r="M1572"/>
  <c r="O1572"/>
  <c r="Q1572"/>
  <c r="S1572"/>
  <c r="U1572"/>
  <c r="E1574"/>
  <c r="G1574"/>
  <c r="M1574"/>
  <c r="O1574"/>
  <c r="Q1574"/>
  <c r="S1574"/>
  <c r="U1574"/>
  <c r="E1576"/>
  <c r="G1576"/>
  <c r="M1576"/>
  <c r="O1576"/>
  <c r="Q1576"/>
  <c r="S1576"/>
  <c r="U1576"/>
  <c r="E1578"/>
  <c r="G1578"/>
  <c r="M1578"/>
  <c r="O1578"/>
  <c r="Q1578"/>
  <c r="S1578"/>
  <c r="U1578"/>
  <c r="E1580"/>
  <c r="G1580"/>
  <c r="M1580"/>
  <c r="O1580"/>
  <c r="Q1580"/>
  <c r="S1580"/>
  <c r="U1580"/>
  <c r="E1582"/>
  <c r="G1582"/>
  <c r="M1582"/>
  <c r="O1582"/>
  <c r="Q1582"/>
  <c r="S1582"/>
  <c r="U1582"/>
  <c r="E1584"/>
  <c r="G1584"/>
  <c r="M1584"/>
  <c r="O1584"/>
  <c r="Q1584"/>
  <c r="S1584"/>
  <c r="U1584"/>
  <c r="E1586"/>
  <c r="G1586"/>
  <c r="M1586"/>
  <c r="O1586"/>
  <c r="Q1586"/>
  <c r="S1586"/>
  <c r="U1586"/>
  <c r="E1588"/>
  <c r="G1588"/>
  <c r="M1588"/>
  <c r="O1588"/>
  <c r="Q1588"/>
  <c r="S1588"/>
  <c r="U1588"/>
  <c r="E1590"/>
  <c r="G1590"/>
  <c r="M1590"/>
  <c r="O1590"/>
  <c r="Q1590"/>
  <c r="S1590"/>
  <c r="U1590"/>
  <c r="E1592"/>
  <c r="G1592"/>
  <c r="M1592"/>
  <c r="O1592"/>
  <c r="Q1592"/>
  <c r="S1592"/>
  <c r="U1592"/>
  <c r="E1594"/>
  <c r="G1594"/>
  <c r="M1594"/>
  <c r="O1594"/>
  <c r="Q1594"/>
  <c r="S1594"/>
  <c r="U1594"/>
  <c r="E1596"/>
  <c r="G1596"/>
  <c r="M1596"/>
  <c r="O1596"/>
  <c r="Q1596"/>
  <c r="S1596"/>
  <c r="U1596"/>
  <c r="E1598"/>
  <c r="G1598"/>
  <c r="M1598"/>
  <c r="O1598"/>
  <c r="Q1598"/>
  <c r="S1598"/>
  <c r="U1598"/>
  <c r="E1600"/>
  <c r="G1600"/>
  <c r="M1600"/>
  <c r="O1600"/>
  <c r="Q1600"/>
  <c r="S1600"/>
  <c r="U1600"/>
  <c r="E1602"/>
  <c r="G1602"/>
  <c r="M1602"/>
  <c r="O1602"/>
  <c r="Q1602"/>
  <c r="S1602"/>
  <c r="U1602"/>
  <c r="E1604"/>
  <c r="G1604"/>
  <c r="M1604"/>
  <c r="O1604"/>
  <c r="Q1604"/>
  <c r="S1604"/>
  <c r="U1604"/>
  <c r="E1606"/>
  <c r="G1606"/>
  <c r="M1606"/>
  <c r="O1606"/>
  <c r="Q1606"/>
  <c r="S1606"/>
  <c r="U1606"/>
  <c r="E1608"/>
  <c r="G1608"/>
  <c r="M1608"/>
  <c r="O1608"/>
  <c r="Q1608"/>
  <c r="S1608"/>
  <c r="U1608"/>
  <c r="E1610"/>
  <c r="G1610"/>
  <c r="M1610"/>
  <c r="O1610"/>
  <c r="Q1610"/>
  <c r="S1610"/>
  <c r="U1610"/>
  <c r="E1612"/>
  <c r="G1612"/>
  <c r="M1612"/>
  <c r="O1612"/>
  <c r="Q1612"/>
  <c r="S1612"/>
  <c r="U1612"/>
  <c r="E1614"/>
  <c r="G1614"/>
  <c r="M1614"/>
  <c r="O1614"/>
  <c r="Q1614"/>
  <c r="S1614"/>
  <c r="U1614"/>
  <c r="E1616"/>
  <c r="G1616"/>
  <c r="M1616"/>
  <c r="O1616"/>
  <c r="Q1616"/>
  <c r="S1616"/>
  <c r="U1616"/>
  <c r="E1618"/>
  <c r="G1618"/>
  <c r="M1618"/>
  <c r="O1618"/>
  <c r="Q1618"/>
  <c r="S1618"/>
  <c r="U1618"/>
  <c r="E1620"/>
  <c r="G1620"/>
  <c r="M1620"/>
  <c r="O1620"/>
  <c r="Q1620"/>
  <c r="S1620"/>
  <c r="U1620"/>
  <c r="E1622"/>
  <c r="G1622"/>
  <c r="M1622"/>
  <c r="O1622"/>
  <c r="Q1622"/>
  <c r="S1622"/>
  <c r="U1622"/>
  <c r="E1624"/>
  <c r="G1624"/>
  <c r="M1624"/>
  <c r="O1624"/>
  <c r="Q1624"/>
  <c r="S1624"/>
  <c r="U1624"/>
  <c r="E1626"/>
  <c r="G1626"/>
  <c r="M1626"/>
  <c r="O1626"/>
  <c r="Q1626"/>
  <c r="S1626"/>
  <c r="U1626"/>
  <c r="E1628"/>
  <c r="G1628"/>
  <c r="M1628"/>
  <c r="O1628"/>
  <c r="Q1628"/>
  <c r="S1628"/>
  <c r="U1628"/>
  <c r="E1630"/>
  <c r="G1630"/>
  <c r="M1630"/>
  <c r="O1630"/>
  <c r="Q1630"/>
  <c r="S1630"/>
  <c r="U1630"/>
  <c r="E1632"/>
  <c r="G1632"/>
  <c r="M1632"/>
  <c r="O1632"/>
  <c r="Q1632"/>
  <c r="S1632"/>
  <c r="U1632"/>
  <c r="E1634"/>
  <c r="G1634"/>
  <c r="M1634"/>
  <c r="O1634"/>
  <c r="Q1634"/>
  <c r="S1634"/>
  <c r="U1634"/>
  <c r="E1636"/>
  <c r="G1636"/>
  <c r="M1636"/>
  <c r="O1636"/>
  <c r="Q1636"/>
  <c r="S1636"/>
  <c r="U1636"/>
  <c r="E1638"/>
  <c r="G1638"/>
  <c r="M1638"/>
  <c r="O1638"/>
  <c r="Q1638"/>
  <c r="S1638"/>
  <c r="U1638"/>
  <c r="E1640"/>
  <c r="G1640"/>
  <c r="M1640"/>
  <c r="O1640"/>
  <c r="Q1640"/>
  <c r="S1640"/>
  <c r="U1640"/>
  <c r="E1642"/>
  <c r="G1642"/>
  <c r="M1642"/>
  <c r="O1642"/>
  <c r="Q1642"/>
  <c r="S1642"/>
  <c r="U1642"/>
  <c r="E1644"/>
  <c r="G1644"/>
  <c r="M1644"/>
  <c r="O1644"/>
  <c r="Q1644"/>
  <c r="S1644"/>
  <c r="U1644"/>
  <c r="E1646"/>
  <c r="G1646"/>
  <c r="M1646"/>
  <c r="O1646"/>
  <c r="Q1646"/>
  <c r="S1646"/>
  <c r="U1646"/>
  <c r="E1648"/>
  <c r="G1648"/>
  <c r="M1648"/>
  <c r="O1648"/>
  <c r="Q1648"/>
  <c r="S1648"/>
  <c r="U1648"/>
  <c r="E1650"/>
  <c r="G1650"/>
  <c r="M1650"/>
  <c r="O1650"/>
  <c r="Q1650"/>
  <c r="S1650"/>
  <c r="U1650"/>
  <c r="E1652"/>
  <c r="G1652"/>
  <c r="M1652"/>
  <c r="O1652"/>
  <c r="Q1652"/>
  <c r="S1652"/>
  <c r="U1652"/>
  <c r="E1654"/>
  <c r="G1654"/>
  <c r="M1654"/>
  <c r="O1654"/>
  <c r="Q1654"/>
  <c r="S1654"/>
  <c r="U1654"/>
  <c r="E1656"/>
  <c r="G1656"/>
  <c r="M1656"/>
  <c r="O1656"/>
  <c r="Q1656"/>
  <c r="S1656"/>
  <c r="U1656"/>
  <c r="E1658"/>
  <c r="G1658"/>
  <c r="M1658"/>
  <c r="O1658"/>
  <c r="Q1658"/>
  <c r="S1658"/>
  <c r="U1658"/>
  <c r="E1660"/>
  <c r="G1660"/>
  <c r="M1660"/>
  <c r="O1660"/>
  <c r="Q1660"/>
  <c r="S1660"/>
  <c r="U1660"/>
  <c r="E1662"/>
  <c r="G1662"/>
  <c r="M1662"/>
  <c r="O1662"/>
  <c r="Q1662"/>
  <c r="S1662"/>
  <c r="U1662"/>
  <c r="E1664"/>
  <c r="G1664"/>
  <c r="M1664"/>
  <c r="O1664"/>
  <c r="Q1664"/>
  <c r="S1664"/>
  <c r="U1664"/>
  <c r="E1666"/>
  <c r="G1666"/>
  <c r="M1666"/>
  <c r="O1666"/>
  <c r="Q1666"/>
  <c r="S1666"/>
  <c r="U1666"/>
  <c r="E1668"/>
  <c r="G1668"/>
  <c r="M1668"/>
  <c r="O1668"/>
  <c r="Q1668"/>
  <c r="S1668"/>
  <c r="U1668"/>
  <c r="E1670"/>
  <c r="G1670"/>
  <c r="M1670"/>
  <c r="O1670"/>
  <c r="Q1670"/>
  <c r="S1670"/>
  <c r="U1670"/>
  <c r="E1672"/>
  <c r="G1672"/>
  <c r="M1672"/>
  <c r="O1672"/>
  <c r="Q1672"/>
  <c r="S1672"/>
  <c r="U1672"/>
  <c r="E1674"/>
  <c r="G1674"/>
  <c r="M1674"/>
  <c r="O1674"/>
  <c r="Q1674"/>
  <c r="S1674"/>
  <c r="U1674"/>
  <c r="E1676"/>
  <c r="G1676"/>
  <c r="M1676"/>
  <c r="O1676"/>
  <c r="Q1676"/>
  <c r="S1676"/>
  <c r="U1676"/>
  <c r="E1678"/>
  <c r="G1678"/>
  <c r="M1678"/>
  <c r="O1678"/>
  <c r="Q1678"/>
  <c r="S1678"/>
  <c r="U1678"/>
  <c r="E1680"/>
  <c r="G1680"/>
  <c r="M1680"/>
  <c r="O1680"/>
  <c r="Q1680"/>
  <c r="S1680"/>
  <c r="U1680"/>
  <c r="E1682"/>
  <c r="G1682"/>
  <c r="M1682"/>
  <c r="O1682"/>
  <c r="Q1682"/>
  <c r="S1682"/>
  <c r="U1682"/>
  <c r="E1684"/>
  <c r="G1684"/>
  <c r="M1684"/>
  <c r="O1684"/>
  <c r="Q1684"/>
  <c r="S1684"/>
  <c r="U1684"/>
  <c r="E1686"/>
  <c r="G1686"/>
  <c r="M1686"/>
  <c r="O1686"/>
  <c r="Q1686"/>
  <c r="S1686"/>
  <c r="U1686"/>
  <c r="E1688"/>
  <c r="G1688"/>
  <c r="M1688"/>
  <c r="O1688"/>
  <c r="Q1688"/>
  <c r="S1688"/>
  <c r="U1688"/>
  <c r="E1690"/>
  <c r="G1690"/>
  <c r="M1690"/>
  <c r="O1690"/>
  <c r="Q1690"/>
  <c r="S1690"/>
  <c r="U1690"/>
  <c r="E1692"/>
  <c r="G1692"/>
  <c r="M1692"/>
  <c r="O1692"/>
  <c r="Q1692"/>
  <c r="S1692"/>
  <c r="U1692"/>
  <c r="E1694"/>
  <c r="G1694"/>
  <c r="M1694"/>
  <c r="O1694"/>
  <c r="Q1694"/>
  <c r="S1694"/>
  <c r="U1694"/>
  <c r="E1696"/>
  <c r="G1696"/>
  <c r="M1696"/>
  <c r="O1696"/>
  <c r="Q1696"/>
  <c r="S1696"/>
  <c r="U1696"/>
  <c r="E1698"/>
  <c r="G1698"/>
  <c r="M1698"/>
  <c r="O1698"/>
  <c r="Q1698"/>
  <c r="S1698"/>
  <c r="U1698"/>
  <c r="E1700"/>
  <c r="G1700"/>
  <c r="M1700"/>
  <c r="O1700"/>
  <c r="Q1700"/>
  <c r="S1700"/>
  <c r="U1700"/>
  <c r="E1702"/>
  <c r="G1702"/>
  <c r="M1702"/>
  <c r="O1702"/>
  <c r="Q1702"/>
  <c r="S1702"/>
  <c r="U1702"/>
  <c r="E1704"/>
  <c r="G1704"/>
  <c r="M1704"/>
  <c r="O1704"/>
  <c r="Q1704"/>
  <c r="S1704"/>
  <c r="U1704"/>
  <c r="E1706"/>
  <c r="G1706"/>
  <c r="M1706"/>
  <c r="O1706"/>
  <c r="Q1706"/>
  <c r="S1706"/>
  <c r="U1706"/>
  <c r="E1708"/>
  <c r="G1708"/>
  <c r="M1708"/>
  <c r="O1708"/>
  <c r="Q1708"/>
  <c r="S1708"/>
  <c r="U1708"/>
  <c r="E1710"/>
  <c r="G1710"/>
  <c r="M1710"/>
  <c r="O1710"/>
  <c r="Q1710"/>
  <c r="S1710"/>
  <c r="U1710"/>
  <c r="E1712"/>
  <c r="G1712"/>
  <c r="M1712"/>
  <c r="O1712"/>
  <c r="Q1712"/>
  <c r="S1712"/>
  <c r="U1712"/>
  <c r="E1714"/>
  <c r="G1714"/>
  <c r="M1714"/>
  <c r="O1714"/>
  <c r="Q1714"/>
  <c r="S1714"/>
  <c r="U1714"/>
  <c r="E1716"/>
  <c r="G1716"/>
  <c r="M1716"/>
  <c r="O1716"/>
  <c r="Q1716"/>
  <c r="S1716"/>
  <c r="U1716"/>
  <c r="E1718"/>
  <c r="G1718"/>
  <c r="M1718"/>
  <c r="O1718"/>
  <c r="Q1718"/>
  <c r="S1718"/>
  <c r="U1718"/>
  <c r="E1720"/>
  <c r="G1720"/>
  <c r="M1720"/>
  <c r="O1720"/>
  <c r="Q1720"/>
  <c r="S1720"/>
  <c r="U1720"/>
  <c r="E1722"/>
  <c r="G1722"/>
  <c r="M1722"/>
  <c r="O1722"/>
  <c r="Q1722"/>
  <c r="S1722"/>
  <c r="U1722"/>
  <c r="E1724"/>
  <c r="G1724"/>
  <c r="M1724"/>
  <c r="O1724"/>
  <c r="Q1724"/>
  <c r="S1724"/>
  <c r="U1724"/>
  <c r="E1726"/>
  <c r="G1726"/>
  <c r="M1726"/>
  <c r="O1726"/>
  <c r="Q1726"/>
  <c r="S1726"/>
  <c r="U1726"/>
  <c r="E1728"/>
  <c r="G1728"/>
  <c r="M1728"/>
  <c r="O1728"/>
  <c r="Q1728"/>
  <c r="S1728"/>
  <c r="U1728"/>
  <c r="E1730"/>
  <c r="G1730"/>
  <c r="M1730"/>
  <c r="O1730"/>
  <c r="Q1730"/>
  <c r="S1730"/>
  <c r="U1730"/>
  <c r="E1732"/>
  <c r="G1732"/>
  <c r="M1732"/>
  <c r="O1732"/>
  <c r="Q1732"/>
  <c r="S1732"/>
  <c r="U1732"/>
  <c r="E1734"/>
  <c r="G1734"/>
  <c r="M1734"/>
  <c r="O1734"/>
  <c r="Q1734"/>
  <c r="S1734"/>
  <c r="U1734"/>
  <c r="E1736"/>
  <c r="G1736"/>
  <c r="M1736"/>
  <c r="O1736"/>
  <c r="Q1736"/>
  <c r="S1736"/>
  <c r="U1736"/>
  <c r="E1738"/>
  <c r="G1738"/>
  <c r="M1738"/>
  <c r="O1738"/>
  <c r="Q1738"/>
  <c r="S1738"/>
  <c r="U1738"/>
  <c r="E1740"/>
  <c r="G1740"/>
  <c r="M1740"/>
  <c r="O1740"/>
  <c r="Q1740"/>
  <c r="S1740"/>
  <c r="U1740"/>
  <c r="E1742"/>
  <c r="G1742"/>
  <c r="M1742"/>
  <c r="O1742"/>
  <c r="Q1742"/>
  <c r="S1742"/>
  <c r="U1742"/>
  <c r="E1744"/>
  <c r="G1744"/>
  <c r="M1744"/>
  <c r="O1744"/>
  <c r="Q1744"/>
  <c r="S1744"/>
  <c r="U1744"/>
  <c r="E1746"/>
  <c r="G1746"/>
  <c r="M1746"/>
  <c r="O1746"/>
  <c r="Q1746"/>
  <c r="S1746"/>
  <c r="U1746"/>
  <c r="E1748"/>
  <c r="G1748"/>
  <c r="M1748"/>
  <c r="O1748"/>
  <c r="Q1748"/>
  <c r="S1748"/>
  <c r="U1748"/>
  <c r="E1750"/>
  <c r="G1750"/>
  <c r="M1750"/>
  <c r="O1750"/>
  <c r="Q1750"/>
  <c r="S1750"/>
  <c r="U1750"/>
  <c r="E1752"/>
  <c r="G1752"/>
  <c r="M1752"/>
  <c r="O1752"/>
  <c r="Q1752"/>
  <c r="S1752"/>
  <c r="U1752"/>
  <c r="E1754"/>
  <c r="G1754"/>
  <c r="M1754"/>
  <c r="O1754"/>
  <c r="Q1754"/>
  <c r="S1754"/>
  <c r="U1754"/>
  <c r="E1756"/>
  <c r="G1756"/>
  <c r="M1756"/>
  <c r="O1756"/>
  <c r="Q1756"/>
  <c r="S1756"/>
  <c r="U1756"/>
  <c r="E1758"/>
  <c r="G1758"/>
  <c r="M1758"/>
  <c r="O1758"/>
  <c r="Q1758"/>
  <c r="S1758"/>
  <c r="U1758"/>
  <c r="E1760"/>
  <c r="G1760"/>
  <c r="M1760"/>
  <c r="O1760"/>
  <c r="Q1760"/>
  <c r="S1760"/>
  <c r="U1760"/>
  <c r="E1762"/>
  <c r="G1762"/>
  <c r="M1762"/>
  <c r="O1762"/>
  <c r="Q1762"/>
  <c r="S1762"/>
  <c r="U1762"/>
  <c r="E1764"/>
  <c r="G1764"/>
  <c r="M1764"/>
  <c r="O1764"/>
  <c r="Q1764"/>
  <c r="S1764"/>
  <c r="U1764"/>
  <c r="E1766"/>
  <c r="G1766"/>
  <c r="M1766"/>
  <c r="O1766"/>
  <c r="Q1766"/>
  <c r="S1766"/>
  <c r="U1766"/>
  <c r="E1768"/>
  <c r="G1768"/>
  <c r="N1768"/>
  <c r="E1769"/>
  <c r="U1769"/>
  <c r="F1770"/>
  <c r="N1770"/>
  <c r="R1770"/>
  <c r="E1771"/>
  <c r="U1771"/>
  <c r="F1772"/>
  <c r="E1773"/>
  <c r="U1773"/>
  <c r="F1774"/>
  <c r="N1774"/>
  <c r="R1774"/>
  <c r="E1775"/>
  <c r="U1775"/>
  <c r="F1776"/>
  <c r="E1777"/>
  <c r="U1777"/>
  <c r="F1778"/>
  <c r="N1778"/>
  <c r="R1778"/>
  <c r="E1779"/>
  <c r="U1779"/>
  <c r="F1780"/>
  <c r="E1781"/>
  <c r="U1781"/>
  <c r="F1782"/>
  <c r="N1782"/>
  <c r="R1782"/>
  <c r="E1783"/>
  <c r="U1783"/>
  <c r="F1784"/>
  <c r="E1785"/>
  <c r="U1785"/>
  <c r="F1786"/>
  <c r="N1786"/>
  <c r="R1786"/>
  <c r="E1787"/>
  <c r="U1787"/>
  <c r="F1788"/>
  <c r="E1789"/>
  <c r="U1789"/>
  <c r="F1790"/>
  <c r="N1790"/>
  <c r="R1790"/>
  <c r="E1791"/>
  <c r="U1791"/>
  <c r="F1792"/>
  <c r="E1793"/>
  <c r="U1793"/>
  <c r="F1794"/>
  <c r="N1794"/>
  <c r="R1794"/>
  <c r="E1795"/>
  <c r="U1795"/>
  <c r="F1796"/>
  <c r="E1797"/>
  <c r="U1797"/>
  <c r="F1798"/>
  <c r="N1798"/>
  <c r="R1798"/>
  <c r="E1799"/>
  <c r="U1799"/>
  <c r="F1800"/>
  <c r="E1801"/>
  <c r="U1801"/>
  <c r="F1802"/>
  <c r="N1802"/>
  <c r="R1802"/>
  <c r="E1803"/>
  <c r="U1803"/>
  <c r="F1804"/>
  <c r="E1805"/>
  <c r="U1805"/>
  <c r="F1806"/>
  <c r="N1806"/>
  <c r="R1806"/>
  <c r="E1807"/>
  <c r="U1807"/>
  <c r="F1808"/>
  <c r="E1809"/>
  <c r="U1809"/>
  <c r="F1810"/>
  <c r="N1810"/>
  <c r="R1810"/>
  <c r="E1811"/>
  <c r="U1811"/>
  <c r="F1812"/>
  <c r="E1813"/>
  <c r="C2015"/>
  <c r="L2015" s="1"/>
  <c r="C2063"/>
  <c r="L2063" s="1"/>
  <c r="C2067"/>
  <c r="L2067" s="1"/>
  <c r="C2071"/>
  <c r="L2071" s="1"/>
  <c r="C2195"/>
  <c r="L2195" s="1"/>
  <c r="C2203"/>
  <c r="L2203" s="1"/>
  <c r="C2251"/>
  <c r="L2251" s="1"/>
  <c r="C2311"/>
  <c r="L2311" s="1"/>
  <c r="C2367"/>
  <c r="L2367" s="1"/>
  <c r="C2371"/>
  <c r="L2371" s="1"/>
  <c r="C2375"/>
  <c r="L2375" s="1"/>
  <c r="C2379"/>
  <c r="L2379" s="1"/>
  <c r="C2383"/>
  <c r="L2383" s="1"/>
  <c r="U1768"/>
  <c r="S1768"/>
  <c r="Q1768"/>
  <c r="O1768"/>
  <c r="M1768"/>
  <c r="U1817"/>
  <c r="G1817"/>
  <c r="E1817"/>
  <c r="C1818"/>
  <c r="L1818" s="1"/>
  <c r="F1817"/>
  <c r="D1817"/>
  <c r="U1821"/>
  <c r="G1821"/>
  <c r="E1821"/>
  <c r="C1822"/>
  <c r="L1822" s="1"/>
  <c r="F1821"/>
  <c r="D1821"/>
  <c r="U1825"/>
  <c r="G1825"/>
  <c r="E1825"/>
  <c r="C1826"/>
  <c r="L1826" s="1"/>
  <c r="F1825"/>
  <c r="D1825"/>
  <c r="U1829"/>
  <c r="G1829"/>
  <c r="E1829"/>
  <c r="C1830"/>
  <c r="L1830" s="1"/>
  <c r="F1829"/>
  <c r="D1829"/>
  <c r="U1833"/>
  <c r="G1833"/>
  <c r="E1833"/>
  <c r="C1834"/>
  <c r="L1834" s="1"/>
  <c r="F1833"/>
  <c r="D1833"/>
  <c r="U1837"/>
  <c r="G1837"/>
  <c r="E1837"/>
  <c r="C1838"/>
  <c r="L1838" s="1"/>
  <c r="F1837"/>
  <c r="D1837"/>
  <c r="U1841"/>
  <c r="G1841"/>
  <c r="E1841"/>
  <c r="C1842"/>
  <c r="L1842" s="1"/>
  <c r="F1841"/>
  <c r="D1841"/>
  <c r="U1845"/>
  <c r="G1845"/>
  <c r="E1845"/>
  <c r="C1846"/>
  <c r="L1846" s="1"/>
  <c r="F1845"/>
  <c r="D1845"/>
  <c r="U1849"/>
  <c r="G1849"/>
  <c r="E1849"/>
  <c r="C1850"/>
  <c r="L1850" s="1"/>
  <c r="F1849"/>
  <c r="D1849"/>
  <c r="U1853"/>
  <c r="G1853"/>
  <c r="E1853"/>
  <c r="C1854"/>
  <c r="L1854" s="1"/>
  <c r="F1853"/>
  <c r="D1853"/>
  <c r="U1857"/>
  <c r="G1857"/>
  <c r="E1857"/>
  <c r="C1858"/>
  <c r="L1858" s="1"/>
  <c r="F1857"/>
  <c r="D1857"/>
  <c r="U1861"/>
  <c r="G1861"/>
  <c r="E1861"/>
  <c r="C1862"/>
  <c r="L1862" s="1"/>
  <c r="F1861"/>
  <c r="D1861"/>
  <c r="U1865"/>
  <c r="G1865"/>
  <c r="E1865"/>
  <c r="C1866"/>
  <c r="L1866" s="1"/>
  <c r="F1865"/>
  <c r="D1865"/>
  <c r="U1869"/>
  <c r="G1869"/>
  <c r="E1869"/>
  <c r="C1870"/>
  <c r="L1870" s="1"/>
  <c r="F1869"/>
  <c r="D1869"/>
  <c r="U1873"/>
  <c r="G1873"/>
  <c r="E1873"/>
  <c r="C1874"/>
  <c r="L1874" s="1"/>
  <c r="F1873"/>
  <c r="D1873"/>
  <c r="U1877"/>
  <c r="G1877"/>
  <c r="E1877"/>
  <c r="C1878"/>
  <c r="L1878" s="1"/>
  <c r="F1877"/>
  <c r="D1877"/>
  <c r="U1881"/>
  <c r="G1881"/>
  <c r="E1881"/>
  <c r="C1882"/>
  <c r="L1882" s="1"/>
  <c r="F1881"/>
  <c r="D1881"/>
  <c r="U1885"/>
  <c r="G1885"/>
  <c r="E1885"/>
  <c r="C1886"/>
  <c r="L1886" s="1"/>
  <c r="F1885"/>
  <c r="D1885"/>
  <c r="U1889"/>
  <c r="G1889"/>
  <c r="E1889"/>
  <c r="C1890"/>
  <c r="L1890" s="1"/>
  <c r="F1889"/>
  <c r="D1889"/>
  <c r="U1893"/>
  <c r="G1893"/>
  <c r="E1893"/>
  <c r="C1894"/>
  <c r="L1894" s="1"/>
  <c r="F1893"/>
  <c r="D1893"/>
  <c r="U1897"/>
  <c r="G1897"/>
  <c r="E1897"/>
  <c r="C1898"/>
  <c r="L1898" s="1"/>
  <c r="F1897"/>
  <c r="D1897"/>
  <c r="U1901"/>
  <c r="G1901"/>
  <c r="E1901"/>
  <c r="C1902"/>
  <c r="L1902" s="1"/>
  <c r="F1901"/>
  <c r="D1901"/>
  <c r="U1905"/>
  <c r="G1905"/>
  <c r="E1905"/>
  <c r="C1906"/>
  <c r="L1906" s="1"/>
  <c r="F1905"/>
  <c r="D1905"/>
  <c r="U1909"/>
  <c r="G1909"/>
  <c r="E1909"/>
  <c r="C1910"/>
  <c r="L1910" s="1"/>
  <c r="F1909"/>
  <c r="D1909"/>
  <c r="U1913"/>
  <c r="G1913"/>
  <c r="E1913"/>
  <c r="C1914"/>
  <c r="L1914" s="1"/>
  <c r="F1913"/>
  <c r="D1913"/>
  <c r="U1917"/>
  <c r="G1917"/>
  <c r="E1917"/>
  <c r="C1918"/>
  <c r="L1918" s="1"/>
  <c r="F1917"/>
  <c r="D1917"/>
  <c r="U1921"/>
  <c r="G1921"/>
  <c r="E1921"/>
  <c r="C1922"/>
  <c r="L1922" s="1"/>
  <c r="F1921"/>
  <c r="D1921"/>
  <c r="U1925"/>
  <c r="G1925"/>
  <c r="E1925"/>
  <c r="C1926"/>
  <c r="L1926" s="1"/>
  <c r="F1925"/>
  <c r="D1925"/>
  <c r="U1929"/>
  <c r="G1929"/>
  <c r="E1929"/>
  <c r="C1930"/>
  <c r="L1930" s="1"/>
  <c r="F1929"/>
  <c r="D1929"/>
  <c r="U1933"/>
  <c r="G1933"/>
  <c r="E1933"/>
  <c r="C1934"/>
  <c r="L1934" s="1"/>
  <c r="F1933"/>
  <c r="D1933"/>
  <c r="U1937"/>
  <c r="G1937"/>
  <c r="E1937"/>
  <c r="C1938"/>
  <c r="L1938" s="1"/>
  <c r="F1937"/>
  <c r="D1937"/>
  <c r="U1941"/>
  <c r="G1941"/>
  <c r="E1941"/>
  <c r="C1942"/>
  <c r="L1942" s="1"/>
  <c r="F1941"/>
  <c r="D1941"/>
  <c r="U1945"/>
  <c r="G1945"/>
  <c r="E1945"/>
  <c r="C1946"/>
  <c r="L1946" s="1"/>
  <c r="F1945"/>
  <c r="D1945"/>
  <c r="U1949"/>
  <c r="G1949"/>
  <c r="E1949"/>
  <c r="C1950"/>
  <c r="L1950" s="1"/>
  <c r="F1949"/>
  <c r="D1949"/>
  <c r="U1953"/>
  <c r="G1953"/>
  <c r="E1953"/>
  <c r="C1954"/>
  <c r="L1954" s="1"/>
  <c r="F1953"/>
  <c r="D1953"/>
  <c r="U1957"/>
  <c r="G1957"/>
  <c r="E1957"/>
  <c r="C1958"/>
  <c r="L1958" s="1"/>
  <c r="F1957"/>
  <c r="D1957"/>
  <c r="U1961"/>
  <c r="G1961"/>
  <c r="E1961"/>
  <c r="C1962"/>
  <c r="L1962" s="1"/>
  <c r="F1961"/>
  <c r="D1961"/>
  <c r="U1965"/>
  <c r="G1965"/>
  <c r="E1965"/>
  <c r="C1966"/>
  <c r="L1966" s="1"/>
  <c r="F1965"/>
  <c r="D1965"/>
  <c r="U1969"/>
  <c r="G1969"/>
  <c r="E1969"/>
  <c r="C1970"/>
  <c r="L1970" s="1"/>
  <c r="F1969"/>
  <c r="D1969"/>
  <c r="U1973"/>
  <c r="G1973"/>
  <c r="E1973"/>
  <c r="C1974"/>
  <c r="L1974" s="1"/>
  <c r="F1973"/>
  <c r="D1973"/>
  <c r="U1977"/>
  <c r="G1977"/>
  <c r="E1977"/>
  <c r="C1978"/>
  <c r="L1978" s="1"/>
  <c r="F1977"/>
  <c r="D1977"/>
  <c r="U1981"/>
  <c r="G1981"/>
  <c r="E1981"/>
  <c r="C1982"/>
  <c r="L1982" s="1"/>
  <c r="F1981"/>
  <c r="D1981"/>
  <c r="U1985"/>
  <c r="G1985"/>
  <c r="E1985"/>
  <c r="C1986"/>
  <c r="L1986" s="1"/>
  <c r="F1985"/>
  <c r="D1985"/>
  <c r="U1989"/>
  <c r="G1989"/>
  <c r="E1989"/>
  <c r="C1990"/>
  <c r="L1990" s="1"/>
  <c r="F1989"/>
  <c r="D1989"/>
  <c r="U1993"/>
  <c r="G1993"/>
  <c r="E1993"/>
  <c r="C1994"/>
  <c r="L1994" s="1"/>
  <c r="F1993"/>
  <c r="D1993"/>
  <c r="U1997"/>
  <c r="G1997"/>
  <c r="E1997"/>
  <c r="C1998"/>
  <c r="L1998" s="1"/>
  <c r="F1997"/>
  <c r="D1997"/>
  <c r="U2001"/>
  <c r="G2001"/>
  <c r="E2001"/>
  <c r="C2002"/>
  <c r="L2002" s="1"/>
  <c r="F2001"/>
  <c r="D2001"/>
  <c r="U2005"/>
  <c r="G2005"/>
  <c r="E2005"/>
  <c r="C2006"/>
  <c r="L2006" s="1"/>
  <c r="F2005"/>
  <c r="D2005"/>
  <c r="U2007"/>
  <c r="G2007"/>
  <c r="E2007"/>
  <c r="F2007"/>
  <c r="D2007"/>
  <c r="U2009"/>
  <c r="G2009"/>
  <c r="E2009"/>
  <c r="C2010"/>
  <c r="L2010" s="1"/>
  <c r="F2009"/>
  <c r="D2009"/>
  <c r="U2011"/>
  <c r="G2011"/>
  <c r="E2011"/>
  <c r="F2011"/>
  <c r="D2011"/>
  <c r="U2015"/>
  <c r="S2015"/>
  <c r="Q2015"/>
  <c r="O2015"/>
  <c r="M2015"/>
  <c r="G2015"/>
  <c r="E2015"/>
  <c r="C2016"/>
  <c r="L2016" s="1"/>
  <c r="T2015"/>
  <c r="R2015"/>
  <c r="P2015"/>
  <c r="N2015"/>
  <c r="F2015"/>
  <c r="D2015"/>
  <c r="U2017"/>
  <c r="G2017"/>
  <c r="E2017"/>
  <c r="C2018"/>
  <c r="L2018" s="1"/>
  <c r="F2017"/>
  <c r="D2017"/>
  <c r="U2019"/>
  <c r="G2019"/>
  <c r="E2019"/>
  <c r="F2019"/>
  <c r="D2019"/>
  <c r="U2021"/>
  <c r="G2021"/>
  <c r="E2021"/>
  <c r="C2022"/>
  <c r="L2022" s="1"/>
  <c r="F2021"/>
  <c r="D2021"/>
  <c r="U2025"/>
  <c r="G2025"/>
  <c r="E2025"/>
  <c r="C2026"/>
  <c r="L2026" s="1"/>
  <c r="F2025"/>
  <c r="D2025"/>
  <c r="F2028"/>
  <c r="D2028"/>
  <c r="U2028"/>
  <c r="G2028"/>
  <c r="E2028"/>
  <c r="C2031"/>
  <c r="L2031" s="1"/>
  <c r="T2030"/>
  <c r="R2030"/>
  <c r="P2030"/>
  <c r="N2030"/>
  <c r="F2030"/>
  <c r="D2030"/>
  <c r="U2030"/>
  <c r="S2030"/>
  <c r="Q2030"/>
  <c r="O2030"/>
  <c r="M2030"/>
  <c r="G2030"/>
  <c r="E2030"/>
  <c r="F2032"/>
  <c r="D2032"/>
  <c r="U2032"/>
  <c r="G2032"/>
  <c r="E2032"/>
  <c r="C2035"/>
  <c r="L2035" s="1"/>
  <c r="T2034"/>
  <c r="R2034"/>
  <c r="P2034"/>
  <c r="N2034"/>
  <c r="F2034"/>
  <c r="D2034"/>
  <c r="U2034"/>
  <c r="S2034"/>
  <c r="Q2034"/>
  <c r="O2034"/>
  <c r="M2034"/>
  <c r="G2034"/>
  <c r="E2034"/>
  <c r="F2036"/>
  <c r="D2036"/>
  <c r="U2036"/>
  <c r="G2036"/>
  <c r="E2036"/>
  <c r="C2039"/>
  <c r="L2039" s="1"/>
  <c r="T2038"/>
  <c r="R2038"/>
  <c r="P2038"/>
  <c r="N2038"/>
  <c r="F2038"/>
  <c r="D2038"/>
  <c r="U2038"/>
  <c r="S2038"/>
  <c r="Q2038"/>
  <c r="O2038"/>
  <c r="M2038"/>
  <c r="G2038"/>
  <c r="E2038"/>
  <c r="F2040"/>
  <c r="D2040"/>
  <c r="U2040"/>
  <c r="G2040"/>
  <c r="E2040"/>
  <c r="C2043"/>
  <c r="L2043" s="1"/>
  <c r="T2042"/>
  <c r="R2042"/>
  <c r="P2042"/>
  <c r="N2042"/>
  <c r="F2042"/>
  <c r="D2042"/>
  <c r="U2042"/>
  <c r="S2042"/>
  <c r="Q2042"/>
  <c r="O2042"/>
  <c r="M2042"/>
  <c r="G2042"/>
  <c r="E2042"/>
  <c r="F2044"/>
  <c r="D2044"/>
  <c r="U2044"/>
  <c r="G2044"/>
  <c r="E2044"/>
  <c r="C2047"/>
  <c r="L2047" s="1"/>
  <c r="T2046"/>
  <c r="R2046"/>
  <c r="P2046"/>
  <c r="N2046"/>
  <c r="F2046"/>
  <c r="D2046"/>
  <c r="U2046"/>
  <c r="S2046"/>
  <c r="Q2046"/>
  <c r="O2046"/>
  <c r="M2046"/>
  <c r="G2046"/>
  <c r="E2046"/>
  <c r="F2048"/>
  <c r="D2048"/>
  <c r="U2048"/>
  <c r="G2048"/>
  <c r="E2048"/>
  <c r="C2051"/>
  <c r="L2051" s="1"/>
  <c r="T2050"/>
  <c r="R2050"/>
  <c r="P2050"/>
  <c r="N2050"/>
  <c r="F2050"/>
  <c r="D2050"/>
  <c r="U2050"/>
  <c r="S2050"/>
  <c r="Q2050"/>
  <c r="O2050"/>
  <c r="M2050"/>
  <c r="G2050"/>
  <c r="E2050"/>
  <c r="F2052"/>
  <c r="D2052"/>
  <c r="U2052"/>
  <c r="G2052"/>
  <c r="E2052"/>
  <c r="C2055"/>
  <c r="L2055" s="1"/>
  <c r="T2054"/>
  <c r="R2054"/>
  <c r="P2054"/>
  <c r="N2054"/>
  <c r="F2054"/>
  <c r="D2054"/>
  <c r="U2054"/>
  <c r="S2054"/>
  <c r="Q2054"/>
  <c r="O2054"/>
  <c r="M2054"/>
  <c r="G2054"/>
  <c r="E2054"/>
  <c r="F2056"/>
  <c r="D2056"/>
  <c r="U2056"/>
  <c r="G2056"/>
  <c r="E2056"/>
  <c r="C2059"/>
  <c r="L2059" s="1"/>
  <c r="T2058"/>
  <c r="R2058"/>
  <c r="P2058"/>
  <c r="N2058"/>
  <c r="F2058"/>
  <c r="D2058"/>
  <c r="U2058"/>
  <c r="S2058"/>
  <c r="Q2058"/>
  <c r="O2058"/>
  <c r="M2058"/>
  <c r="G2058"/>
  <c r="E2058"/>
  <c r="F2060"/>
  <c r="D2060"/>
  <c r="U2060"/>
  <c r="G2060"/>
  <c r="E2060"/>
  <c r="U2063"/>
  <c r="S2063"/>
  <c r="Q2063"/>
  <c r="O2063"/>
  <c r="M2063"/>
  <c r="G2063"/>
  <c r="E2063"/>
  <c r="C2064"/>
  <c r="L2064" s="1"/>
  <c r="T2063"/>
  <c r="R2063"/>
  <c r="P2063"/>
  <c r="N2063"/>
  <c r="F2063"/>
  <c r="D2063"/>
  <c r="U2067"/>
  <c r="S2067"/>
  <c r="Q2067"/>
  <c r="O2067"/>
  <c r="M2067"/>
  <c r="G2067"/>
  <c r="E2067"/>
  <c r="C2068"/>
  <c r="L2068" s="1"/>
  <c r="T2067"/>
  <c r="R2067"/>
  <c r="P2067"/>
  <c r="N2067"/>
  <c r="F2067"/>
  <c r="D2067"/>
  <c r="U2071"/>
  <c r="S2071"/>
  <c r="Q2071"/>
  <c r="O2071"/>
  <c r="M2071"/>
  <c r="G2071"/>
  <c r="E2071"/>
  <c r="C2072"/>
  <c r="L2072" s="1"/>
  <c r="T2071"/>
  <c r="R2071"/>
  <c r="P2071"/>
  <c r="N2071"/>
  <c r="F2071"/>
  <c r="D2071"/>
  <c r="U2073"/>
  <c r="G2073"/>
  <c r="E2073"/>
  <c r="C2074"/>
  <c r="L2074" s="1"/>
  <c r="F2073"/>
  <c r="D2073"/>
  <c r="U2075"/>
  <c r="G2075"/>
  <c r="E2075"/>
  <c r="F2075"/>
  <c r="D2075"/>
  <c r="U2077"/>
  <c r="G2077"/>
  <c r="E2077"/>
  <c r="C2078"/>
  <c r="L2078" s="1"/>
  <c r="F2077"/>
  <c r="D2077"/>
  <c r="U2079"/>
  <c r="G2079"/>
  <c r="E2079"/>
  <c r="F2079"/>
  <c r="D2079"/>
  <c r="U2081"/>
  <c r="G2081"/>
  <c r="E2081"/>
  <c r="C2082"/>
  <c r="L2082" s="1"/>
  <c r="F2081"/>
  <c r="D2081"/>
  <c r="U2083"/>
  <c r="G2083"/>
  <c r="E2083"/>
  <c r="F2083"/>
  <c r="D2083"/>
  <c r="U2085"/>
  <c r="G2085"/>
  <c r="E2085"/>
  <c r="C2086"/>
  <c r="L2086" s="1"/>
  <c r="F2085"/>
  <c r="D2085"/>
  <c r="U2087"/>
  <c r="G2087"/>
  <c r="E2087"/>
  <c r="F2087"/>
  <c r="D2087"/>
  <c r="U2089"/>
  <c r="G2089"/>
  <c r="E2089"/>
  <c r="C2090"/>
  <c r="L2090" s="1"/>
  <c r="F2089"/>
  <c r="D2089"/>
  <c r="F2092"/>
  <c r="D2092"/>
  <c r="U2092"/>
  <c r="G2092"/>
  <c r="E2092"/>
  <c r="C2095"/>
  <c r="L2095" s="1"/>
  <c r="T2094"/>
  <c r="R2094"/>
  <c r="P2094"/>
  <c r="N2094"/>
  <c r="F2094"/>
  <c r="D2094"/>
  <c r="U2094"/>
  <c r="S2094"/>
  <c r="Q2094"/>
  <c r="O2094"/>
  <c r="M2094"/>
  <c r="G2094"/>
  <c r="E2094"/>
  <c r="F2096"/>
  <c r="D2096"/>
  <c r="U2096"/>
  <c r="G2096"/>
  <c r="E2096"/>
  <c r="C2099"/>
  <c r="L2099" s="1"/>
  <c r="T2098"/>
  <c r="R2098"/>
  <c r="P2098"/>
  <c r="N2098"/>
  <c r="F2098"/>
  <c r="D2098"/>
  <c r="U2098"/>
  <c r="S2098"/>
  <c r="Q2098"/>
  <c r="O2098"/>
  <c r="M2098"/>
  <c r="G2098"/>
  <c r="E2098"/>
  <c r="U2101"/>
  <c r="G2101"/>
  <c r="E2101"/>
  <c r="C2102"/>
  <c r="L2102" s="1"/>
  <c r="F2101"/>
  <c r="D2101"/>
  <c r="U2103"/>
  <c r="G2103"/>
  <c r="E2103"/>
  <c r="F2103"/>
  <c r="D2103"/>
  <c r="U2105"/>
  <c r="G2105"/>
  <c r="E2105"/>
  <c r="C2106"/>
  <c r="L2106" s="1"/>
  <c r="F2105"/>
  <c r="D2105"/>
  <c r="U2107"/>
  <c r="G2107"/>
  <c r="E2107"/>
  <c r="F2107"/>
  <c r="D2107"/>
  <c r="U2109"/>
  <c r="G2109"/>
  <c r="E2109"/>
  <c r="C2110"/>
  <c r="L2110" s="1"/>
  <c r="F2109"/>
  <c r="D2109"/>
  <c r="U2111"/>
  <c r="G2111"/>
  <c r="E2111"/>
  <c r="F2111"/>
  <c r="D2111"/>
  <c r="U2113"/>
  <c r="G2113"/>
  <c r="E2113"/>
  <c r="C2114"/>
  <c r="L2114" s="1"/>
  <c r="F2113"/>
  <c r="D2113"/>
  <c r="U2115"/>
  <c r="G2115"/>
  <c r="E2115"/>
  <c r="F2115"/>
  <c r="D2115"/>
  <c r="U2117"/>
  <c r="G2117"/>
  <c r="E2117"/>
  <c r="C2118"/>
  <c r="L2118" s="1"/>
  <c r="F2117"/>
  <c r="D2117"/>
  <c r="U2119"/>
  <c r="G2119"/>
  <c r="E2119"/>
  <c r="F2119"/>
  <c r="D2119"/>
  <c r="U2121"/>
  <c r="G2121"/>
  <c r="E2121"/>
  <c r="C2122"/>
  <c r="L2122" s="1"/>
  <c r="F2121"/>
  <c r="D2121"/>
  <c r="U2123"/>
  <c r="G2123"/>
  <c r="E2123"/>
  <c r="F2123"/>
  <c r="D2123"/>
  <c r="C2127"/>
  <c r="L2127" s="1"/>
  <c r="T2126"/>
  <c r="R2126"/>
  <c r="P2126"/>
  <c r="N2126"/>
  <c r="F2126"/>
  <c r="D2126"/>
  <c r="U2126"/>
  <c r="S2126"/>
  <c r="Q2126"/>
  <c r="O2126"/>
  <c r="M2126"/>
  <c r="G2126"/>
  <c r="E2126"/>
  <c r="F2128"/>
  <c r="D2128"/>
  <c r="U2128"/>
  <c r="G2128"/>
  <c r="E2128"/>
  <c r="C2131"/>
  <c r="L2131" s="1"/>
  <c r="T2130"/>
  <c r="R2130"/>
  <c r="P2130"/>
  <c r="N2130"/>
  <c r="F2130"/>
  <c r="D2130"/>
  <c r="U2130"/>
  <c r="S2130"/>
  <c r="Q2130"/>
  <c r="O2130"/>
  <c r="M2130"/>
  <c r="G2130"/>
  <c r="E2130"/>
  <c r="F2132"/>
  <c r="D2132"/>
  <c r="U2132"/>
  <c r="G2132"/>
  <c r="E2132"/>
  <c r="C2135"/>
  <c r="L2135" s="1"/>
  <c r="T2134"/>
  <c r="R2134"/>
  <c r="P2134"/>
  <c r="N2134"/>
  <c r="F2134"/>
  <c r="D2134"/>
  <c r="U2134"/>
  <c r="S2134"/>
  <c r="Q2134"/>
  <c r="O2134"/>
  <c r="M2134"/>
  <c r="G2134"/>
  <c r="E2134"/>
  <c r="F2136"/>
  <c r="D2136"/>
  <c r="U2136"/>
  <c r="G2136"/>
  <c r="E2136"/>
  <c r="C2139"/>
  <c r="L2139" s="1"/>
  <c r="T2138"/>
  <c r="R2138"/>
  <c r="P2138"/>
  <c r="N2138"/>
  <c r="F2138"/>
  <c r="D2138"/>
  <c r="U2138"/>
  <c r="S2138"/>
  <c r="Q2138"/>
  <c r="O2138"/>
  <c r="M2138"/>
  <c r="G2138"/>
  <c r="E2138"/>
  <c r="F2140"/>
  <c r="D2140"/>
  <c r="U2140"/>
  <c r="G2140"/>
  <c r="E2140"/>
  <c r="C2143"/>
  <c r="L2143" s="1"/>
  <c r="T2142"/>
  <c r="R2142"/>
  <c r="P2142"/>
  <c r="N2142"/>
  <c r="F2142"/>
  <c r="D2142"/>
  <c r="U2142"/>
  <c r="S2142"/>
  <c r="Q2142"/>
  <c r="O2142"/>
  <c r="M2142"/>
  <c r="G2142"/>
  <c r="E2142"/>
  <c r="U2145"/>
  <c r="G2145"/>
  <c r="E2145"/>
  <c r="C2146"/>
  <c r="L2146" s="1"/>
  <c r="F2145"/>
  <c r="D2145"/>
  <c r="U2147"/>
  <c r="G2147"/>
  <c r="E2147"/>
  <c r="F2147"/>
  <c r="D2147"/>
  <c r="U2149"/>
  <c r="G2149"/>
  <c r="E2149"/>
  <c r="C2150"/>
  <c r="L2150" s="1"/>
  <c r="F2149"/>
  <c r="D2149"/>
  <c r="F2152"/>
  <c r="D2152"/>
  <c r="U2152"/>
  <c r="G2152"/>
  <c r="E2152"/>
  <c r="C2155"/>
  <c r="L2155" s="1"/>
  <c r="T2154"/>
  <c r="R2154"/>
  <c r="P2154"/>
  <c r="N2154"/>
  <c r="F2154"/>
  <c r="D2154"/>
  <c r="U2154"/>
  <c r="S2154"/>
  <c r="Q2154"/>
  <c r="O2154"/>
  <c r="M2154"/>
  <c r="G2154"/>
  <c r="E2154"/>
  <c r="F2156"/>
  <c r="D2156"/>
  <c r="U2156"/>
  <c r="G2156"/>
  <c r="E2156"/>
  <c r="C2159"/>
  <c r="L2159" s="1"/>
  <c r="T2158"/>
  <c r="R2158"/>
  <c r="P2158"/>
  <c r="N2158"/>
  <c r="F2158"/>
  <c r="D2158"/>
  <c r="U2158"/>
  <c r="S2158"/>
  <c r="Q2158"/>
  <c r="O2158"/>
  <c r="M2158"/>
  <c r="G2158"/>
  <c r="E2158"/>
  <c r="F2160"/>
  <c r="D2160"/>
  <c r="U2160"/>
  <c r="G2160"/>
  <c r="E2160"/>
  <c r="C2163"/>
  <c r="L2163" s="1"/>
  <c r="T2162"/>
  <c r="R2162"/>
  <c r="P2162"/>
  <c r="N2162"/>
  <c r="F2162"/>
  <c r="D2162"/>
  <c r="U2162"/>
  <c r="S2162"/>
  <c r="Q2162"/>
  <c r="O2162"/>
  <c r="M2162"/>
  <c r="G2162"/>
  <c r="E2162"/>
  <c r="U2165"/>
  <c r="G2165"/>
  <c r="E2165"/>
  <c r="C2166"/>
  <c r="L2166" s="1"/>
  <c r="F2165"/>
  <c r="D2165"/>
  <c r="U2169"/>
  <c r="G2169"/>
  <c r="E2169"/>
  <c r="C2170"/>
  <c r="L2170" s="1"/>
  <c r="F2169"/>
  <c r="D2169"/>
  <c r="U2173"/>
  <c r="G2173"/>
  <c r="E2173"/>
  <c r="C2174"/>
  <c r="L2174" s="1"/>
  <c r="F2173"/>
  <c r="D2173"/>
  <c r="U2177"/>
  <c r="G2177"/>
  <c r="E2177"/>
  <c r="C2178"/>
  <c r="L2178" s="1"/>
  <c r="F2177"/>
  <c r="D2177"/>
  <c r="U2179"/>
  <c r="G2179"/>
  <c r="E2179"/>
  <c r="F2179"/>
  <c r="D2179"/>
  <c r="U2181"/>
  <c r="G2181"/>
  <c r="E2181"/>
  <c r="C2182"/>
  <c r="L2182" s="1"/>
  <c r="F2181"/>
  <c r="D2181"/>
  <c r="U2183"/>
  <c r="G2183"/>
  <c r="E2183"/>
  <c r="F2183"/>
  <c r="D2183"/>
  <c r="U2185"/>
  <c r="G2185"/>
  <c r="E2185"/>
  <c r="C2186"/>
  <c r="L2186" s="1"/>
  <c r="F2185"/>
  <c r="D2185"/>
  <c r="F2188"/>
  <c r="D2188"/>
  <c r="U2188"/>
  <c r="G2188"/>
  <c r="E2188"/>
  <c r="C2191"/>
  <c r="L2191" s="1"/>
  <c r="T2190"/>
  <c r="R2190"/>
  <c r="P2190"/>
  <c r="N2190"/>
  <c r="F2190"/>
  <c r="D2190"/>
  <c r="U2190"/>
  <c r="S2190"/>
  <c r="Q2190"/>
  <c r="O2190"/>
  <c r="M2190"/>
  <c r="G2190"/>
  <c r="E2190"/>
  <c r="F2192"/>
  <c r="D2192"/>
  <c r="U2192"/>
  <c r="G2192"/>
  <c r="E2192"/>
  <c r="U2195"/>
  <c r="S2195"/>
  <c r="Q2195"/>
  <c r="O2195"/>
  <c r="M2195"/>
  <c r="G2195"/>
  <c r="E2195"/>
  <c r="C2196"/>
  <c r="L2196" s="1"/>
  <c r="T2195"/>
  <c r="R2195"/>
  <c r="P2195"/>
  <c r="N2195"/>
  <c r="F2195"/>
  <c r="D2195"/>
  <c r="U2197"/>
  <c r="G2197"/>
  <c r="E2197"/>
  <c r="C2198"/>
  <c r="L2198" s="1"/>
  <c r="F2197"/>
  <c r="D2197"/>
  <c r="U2199"/>
  <c r="G2199"/>
  <c r="E2199"/>
  <c r="F2199"/>
  <c r="D2199"/>
  <c r="U2203"/>
  <c r="S2203"/>
  <c r="Q2203"/>
  <c r="O2203"/>
  <c r="M2203"/>
  <c r="G2203"/>
  <c r="E2203"/>
  <c r="C2204"/>
  <c r="L2204" s="1"/>
  <c r="T2203"/>
  <c r="R2203"/>
  <c r="P2203"/>
  <c r="N2203"/>
  <c r="F2203"/>
  <c r="D2203"/>
  <c r="U2205"/>
  <c r="G2205"/>
  <c r="E2205"/>
  <c r="C2206"/>
  <c r="L2206" s="1"/>
  <c r="F2205"/>
  <c r="D2205"/>
  <c r="U2207"/>
  <c r="G2207"/>
  <c r="E2207"/>
  <c r="F2207"/>
  <c r="D2207"/>
  <c r="U2209"/>
  <c r="G2209"/>
  <c r="E2209"/>
  <c r="C2210"/>
  <c r="L2210" s="1"/>
  <c r="F2209"/>
  <c r="D2209"/>
  <c r="U2211"/>
  <c r="G2211"/>
  <c r="E2211"/>
  <c r="F2211"/>
  <c r="D2211"/>
  <c r="U2213"/>
  <c r="G2213"/>
  <c r="E2213"/>
  <c r="C2214"/>
  <c r="L2214" s="1"/>
  <c r="F2213"/>
  <c r="D2213"/>
  <c r="U2217"/>
  <c r="G2217"/>
  <c r="E2217"/>
  <c r="C2218"/>
  <c r="L2218" s="1"/>
  <c r="F2217"/>
  <c r="D2217"/>
  <c r="U2219"/>
  <c r="G2219"/>
  <c r="E2219"/>
  <c r="F2219"/>
  <c r="D2219"/>
  <c r="U2221"/>
  <c r="G2221"/>
  <c r="E2221"/>
  <c r="C2222"/>
  <c r="L2222" s="1"/>
  <c r="F2221"/>
  <c r="D2221"/>
  <c r="U2223"/>
  <c r="G2223"/>
  <c r="E2223"/>
  <c r="F2223"/>
  <c r="D2223"/>
  <c r="U2225"/>
  <c r="G2225"/>
  <c r="E2225"/>
  <c r="C2226"/>
  <c r="L2226" s="1"/>
  <c r="F2225"/>
  <c r="D2225"/>
  <c r="U2227"/>
  <c r="G2227"/>
  <c r="E2227"/>
  <c r="F2227"/>
  <c r="D2227"/>
  <c r="U2229"/>
  <c r="G2229"/>
  <c r="E2229"/>
  <c r="C2230"/>
  <c r="L2230" s="1"/>
  <c r="F2229"/>
  <c r="D2229"/>
  <c r="U2231"/>
  <c r="G2231"/>
  <c r="E2231"/>
  <c r="F2231"/>
  <c r="D2231"/>
  <c r="U2233"/>
  <c r="G2233"/>
  <c r="E2233"/>
  <c r="C2234"/>
  <c r="L2234" s="1"/>
  <c r="F2233"/>
  <c r="D2233"/>
  <c r="U2235"/>
  <c r="G2235"/>
  <c r="E2235"/>
  <c r="F2235"/>
  <c r="D2235"/>
  <c r="U2237"/>
  <c r="G2237"/>
  <c r="E2237"/>
  <c r="C2238"/>
  <c r="L2238" s="1"/>
  <c r="F2237"/>
  <c r="D2237"/>
  <c r="F2240"/>
  <c r="D2240"/>
  <c r="U2240"/>
  <c r="G2240"/>
  <c r="E2240"/>
  <c r="C2243"/>
  <c r="L2243" s="1"/>
  <c r="T2242"/>
  <c r="R2242"/>
  <c r="P2242"/>
  <c r="N2242"/>
  <c r="F2242"/>
  <c r="D2242"/>
  <c r="U2242"/>
  <c r="S2242"/>
  <c r="Q2242"/>
  <c r="O2242"/>
  <c r="M2242"/>
  <c r="G2242"/>
  <c r="E2242"/>
  <c r="F2244"/>
  <c r="D2244"/>
  <c r="U2244"/>
  <c r="G2244"/>
  <c r="E2244"/>
  <c r="C2247"/>
  <c r="L2247" s="1"/>
  <c r="T2246"/>
  <c r="R2246"/>
  <c r="P2246"/>
  <c r="N2246"/>
  <c r="F2246"/>
  <c r="D2246"/>
  <c r="U2246"/>
  <c r="S2246"/>
  <c r="Q2246"/>
  <c r="O2246"/>
  <c r="M2246"/>
  <c r="G2246"/>
  <c r="E2246"/>
  <c r="F2248"/>
  <c r="D2248"/>
  <c r="U2248"/>
  <c r="G2248"/>
  <c r="E2248"/>
  <c r="U2251"/>
  <c r="S2251"/>
  <c r="Q2251"/>
  <c r="O2251"/>
  <c r="M2251"/>
  <c r="G2251"/>
  <c r="E2251"/>
  <c r="C2252"/>
  <c r="L2252" s="1"/>
  <c r="T2251"/>
  <c r="R2251"/>
  <c r="P2251"/>
  <c r="N2251"/>
  <c r="F2251"/>
  <c r="D2251"/>
  <c r="U2253"/>
  <c r="G2253"/>
  <c r="E2253"/>
  <c r="C2254"/>
  <c r="L2254" s="1"/>
  <c r="F2253"/>
  <c r="D2253"/>
  <c r="U2255"/>
  <c r="G2255"/>
  <c r="E2255"/>
  <c r="F2255"/>
  <c r="D2255"/>
  <c r="U2257"/>
  <c r="G2257"/>
  <c r="E2257"/>
  <c r="C2258"/>
  <c r="L2258" s="1"/>
  <c r="F2257"/>
  <c r="D2257"/>
  <c r="U2259"/>
  <c r="G2259"/>
  <c r="E2259"/>
  <c r="F2259"/>
  <c r="D2259"/>
  <c r="C2263"/>
  <c r="L2263" s="1"/>
  <c r="T2262"/>
  <c r="R2262"/>
  <c r="P2262"/>
  <c r="N2262"/>
  <c r="F2262"/>
  <c r="D2262"/>
  <c r="U2262"/>
  <c r="S2262"/>
  <c r="Q2262"/>
  <c r="O2262"/>
  <c r="M2262"/>
  <c r="G2262"/>
  <c r="E2262"/>
  <c r="U2265"/>
  <c r="G2265"/>
  <c r="E2265"/>
  <c r="C2266"/>
  <c r="L2266" s="1"/>
  <c r="F2265"/>
  <c r="D2265"/>
  <c r="U2269"/>
  <c r="G2269"/>
  <c r="E2269"/>
  <c r="C2270"/>
  <c r="L2270" s="1"/>
  <c r="F2269"/>
  <c r="D2269"/>
  <c r="U2273"/>
  <c r="G2273"/>
  <c r="E2273"/>
  <c r="C2274"/>
  <c r="L2274" s="1"/>
  <c r="F2273"/>
  <c r="D2273"/>
  <c r="U2277"/>
  <c r="G2277"/>
  <c r="E2277"/>
  <c r="C2278"/>
  <c r="L2278" s="1"/>
  <c r="F2277"/>
  <c r="D2277"/>
  <c r="F2280"/>
  <c r="D2280"/>
  <c r="U2280"/>
  <c r="G2280"/>
  <c r="E2280"/>
  <c r="C2283"/>
  <c r="L2283" s="1"/>
  <c r="T2282"/>
  <c r="R2282"/>
  <c r="P2282"/>
  <c r="N2282"/>
  <c r="F2282"/>
  <c r="D2282"/>
  <c r="U2282"/>
  <c r="S2282"/>
  <c r="Q2282"/>
  <c r="O2282"/>
  <c r="M2282"/>
  <c r="G2282"/>
  <c r="E2282"/>
  <c r="F2284"/>
  <c r="D2284"/>
  <c r="U2284"/>
  <c r="G2284"/>
  <c r="E2284"/>
  <c r="C2287"/>
  <c r="L2287" s="1"/>
  <c r="T2286"/>
  <c r="R2286"/>
  <c r="P2286"/>
  <c r="N2286"/>
  <c r="F2286"/>
  <c r="D2286"/>
  <c r="U2286"/>
  <c r="S2286"/>
  <c r="Q2286"/>
  <c r="O2286"/>
  <c r="M2286"/>
  <c r="G2286"/>
  <c r="E2286"/>
  <c r="F2288"/>
  <c r="D2288"/>
  <c r="U2288"/>
  <c r="G2288"/>
  <c r="E2288"/>
  <c r="C2291"/>
  <c r="L2291" s="1"/>
  <c r="T2290"/>
  <c r="R2290"/>
  <c r="P2290"/>
  <c r="N2290"/>
  <c r="F2290"/>
  <c r="D2290"/>
  <c r="U2290"/>
  <c r="S2290"/>
  <c r="Q2290"/>
  <c r="O2290"/>
  <c r="M2290"/>
  <c r="G2290"/>
  <c r="E2290"/>
  <c r="F2292"/>
  <c r="D2292"/>
  <c r="U2292"/>
  <c r="G2292"/>
  <c r="E2292"/>
  <c r="C2295"/>
  <c r="L2295" s="1"/>
  <c r="T2294"/>
  <c r="R2294"/>
  <c r="P2294"/>
  <c r="N2294"/>
  <c r="F2294"/>
  <c r="D2294"/>
  <c r="U2294"/>
  <c r="S2294"/>
  <c r="Q2294"/>
  <c r="O2294"/>
  <c r="M2294"/>
  <c r="G2294"/>
  <c r="E2294"/>
  <c r="F2296"/>
  <c r="D2296"/>
  <c r="U2296"/>
  <c r="G2296"/>
  <c r="E2296"/>
  <c r="C2299"/>
  <c r="L2299" s="1"/>
  <c r="T2298"/>
  <c r="R2298"/>
  <c r="P2298"/>
  <c r="N2298"/>
  <c r="F2298"/>
  <c r="D2298"/>
  <c r="U2298"/>
  <c r="S2298"/>
  <c r="Q2298"/>
  <c r="O2298"/>
  <c r="M2298"/>
  <c r="G2298"/>
  <c r="E2298"/>
  <c r="F2300"/>
  <c r="D2300"/>
  <c r="U2300"/>
  <c r="G2300"/>
  <c r="E2300"/>
  <c r="C2303"/>
  <c r="L2303" s="1"/>
  <c r="T2302"/>
  <c r="R2302"/>
  <c r="P2302"/>
  <c r="N2302"/>
  <c r="F2302"/>
  <c r="D2302"/>
  <c r="U2302"/>
  <c r="S2302"/>
  <c r="Q2302"/>
  <c r="O2302"/>
  <c r="M2302"/>
  <c r="G2302"/>
  <c r="E2302"/>
  <c r="F2304"/>
  <c r="D2304"/>
  <c r="U2304"/>
  <c r="G2304"/>
  <c r="E2304"/>
  <c r="C2307"/>
  <c r="L2307" s="1"/>
  <c r="T2306"/>
  <c r="R2306"/>
  <c r="P2306"/>
  <c r="N2306"/>
  <c r="F2306"/>
  <c r="D2306"/>
  <c r="U2306"/>
  <c r="S2306"/>
  <c r="Q2306"/>
  <c r="O2306"/>
  <c r="M2306"/>
  <c r="G2306"/>
  <c r="E2306"/>
  <c r="F2308"/>
  <c r="D2308"/>
  <c r="U2308"/>
  <c r="G2308"/>
  <c r="E2308"/>
  <c r="U2311"/>
  <c r="S2311"/>
  <c r="Q2311"/>
  <c r="O2311"/>
  <c r="M2311"/>
  <c r="G2311"/>
  <c r="E2311"/>
  <c r="C2312"/>
  <c r="L2312" s="1"/>
  <c r="T2311"/>
  <c r="R2311"/>
  <c r="P2311"/>
  <c r="N2311"/>
  <c r="F2311"/>
  <c r="D2311"/>
  <c r="U2313"/>
  <c r="G2313"/>
  <c r="E2313"/>
  <c r="C2314"/>
  <c r="L2314" s="1"/>
  <c r="F2313"/>
  <c r="D2313"/>
  <c r="U2315"/>
  <c r="G2315"/>
  <c r="E2315"/>
  <c r="F2315"/>
  <c r="D2315"/>
  <c r="U2317"/>
  <c r="G2317"/>
  <c r="E2317"/>
  <c r="C2318"/>
  <c r="L2318" s="1"/>
  <c r="F2317"/>
  <c r="D2317"/>
  <c r="U2319"/>
  <c r="G2319"/>
  <c r="E2319"/>
  <c r="F2319"/>
  <c r="D2319"/>
  <c r="C2323"/>
  <c r="L2323" s="1"/>
  <c r="T2322"/>
  <c r="R2322"/>
  <c r="P2322"/>
  <c r="N2322"/>
  <c r="F2322"/>
  <c r="D2322"/>
  <c r="U2322"/>
  <c r="S2322"/>
  <c r="Q2322"/>
  <c r="O2322"/>
  <c r="M2322"/>
  <c r="G2322"/>
  <c r="E2322"/>
  <c r="F2324"/>
  <c r="D2324"/>
  <c r="U2324"/>
  <c r="G2324"/>
  <c r="E2324"/>
  <c r="C2327"/>
  <c r="L2327" s="1"/>
  <c r="T2326"/>
  <c r="R2326"/>
  <c r="P2326"/>
  <c r="N2326"/>
  <c r="F2326"/>
  <c r="D2326"/>
  <c r="U2326"/>
  <c r="S2326"/>
  <c r="Q2326"/>
  <c r="O2326"/>
  <c r="M2326"/>
  <c r="G2326"/>
  <c r="E2326"/>
  <c r="U2329"/>
  <c r="G2329"/>
  <c r="E2329"/>
  <c r="C2330"/>
  <c r="L2330" s="1"/>
  <c r="F2329"/>
  <c r="D2329"/>
  <c r="U2331"/>
  <c r="G2331"/>
  <c r="E2331"/>
  <c r="F2331"/>
  <c r="D2331"/>
  <c r="U2333"/>
  <c r="G2333"/>
  <c r="E2333"/>
  <c r="C2334"/>
  <c r="L2334" s="1"/>
  <c r="F2333"/>
  <c r="D2333"/>
  <c r="U2335"/>
  <c r="G2335"/>
  <c r="E2335"/>
  <c r="F2335"/>
  <c r="D2335"/>
  <c r="C2339"/>
  <c r="L2339" s="1"/>
  <c r="T2338"/>
  <c r="R2338"/>
  <c r="P2338"/>
  <c r="N2338"/>
  <c r="F2338"/>
  <c r="D2338"/>
  <c r="U2338"/>
  <c r="S2338"/>
  <c r="Q2338"/>
  <c r="O2338"/>
  <c r="M2338"/>
  <c r="G2338"/>
  <c r="E2338"/>
  <c r="F2340"/>
  <c r="D2340"/>
  <c r="U2340"/>
  <c r="G2340"/>
  <c r="E2340"/>
  <c r="C2343"/>
  <c r="L2343" s="1"/>
  <c r="T2342"/>
  <c r="R2342"/>
  <c r="P2342"/>
  <c r="N2342"/>
  <c r="F2342"/>
  <c r="D2342"/>
  <c r="U2342"/>
  <c r="S2342"/>
  <c r="Q2342"/>
  <c r="O2342"/>
  <c r="M2342"/>
  <c r="G2342"/>
  <c r="E2342"/>
  <c r="F2344"/>
  <c r="D2344"/>
  <c r="U2344"/>
  <c r="G2344"/>
  <c r="E2344"/>
  <c r="C2347"/>
  <c r="L2347" s="1"/>
  <c r="T2346"/>
  <c r="R2346"/>
  <c r="P2346"/>
  <c r="N2346"/>
  <c r="F2346"/>
  <c r="D2346"/>
  <c r="U2346"/>
  <c r="S2346"/>
  <c r="Q2346"/>
  <c r="O2346"/>
  <c r="M2346"/>
  <c r="G2346"/>
  <c r="E2346"/>
  <c r="F2348"/>
  <c r="D2348"/>
  <c r="U2348"/>
  <c r="G2348"/>
  <c r="E2348"/>
  <c r="C2351"/>
  <c r="L2351" s="1"/>
  <c r="T2350"/>
  <c r="R2350"/>
  <c r="P2350"/>
  <c r="N2350"/>
  <c r="F2350"/>
  <c r="D2350"/>
  <c r="U2350"/>
  <c r="S2350"/>
  <c r="Q2350"/>
  <c r="O2350"/>
  <c r="M2350"/>
  <c r="G2350"/>
  <c r="E2350"/>
  <c r="F2352"/>
  <c r="D2352"/>
  <c r="U2352"/>
  <c r="G2352"/>
  <c r="E2352"/>
  <c r="C2355"/>
  <c r="L2355" s="1"/>
  <c r="T2354"/>
  <c r="R2354"/>
  <c r="P2354"/>
  <c r="N2354"/>
  <c r="F2354"/>
  <c r="D2354"/>
  <c r="U2354"/>
  <c r="S2354"/>
  <c r="Q2354"/>
  <c r="O2354"/>
  <c r="M2354"/>
  <c r="G2354"/>
  <c r="E2354"/>
  <c r="F2356"/>
  <c r="D2356"/>
  <c r="U2356"/>
  <c r="G2356"/>
  <c r="E2356"/>
  <c r="C2359"/>
  <c r="L2359" s="1"/>
  <c r="T2358"/>
  <c r="R2358"/>
  <c r="P2358"/>
  <c r="N2358"/>
  <c r="F2358"/>
  <c r="D2358"/>
  <c r="U2358"/>
  <c r="S2358"/>
  <c r="Q2358"/>
  <c r="O2358"/>
  <c r="M2358"/>
  <c r="G2358"/>
  <c r="E2358"/>
  <c r="F2360"/>
  <c r="D2360"/>
  <c r="U2360"/>
  <c r="G2360"/>
  <c r="E2360"/>
  <c r="C2363"/>
  <c r="L2363" s="1"/>
  <c r="T2362"/>
  <c r="R2362"/>
  <c r="P2362"/>
  <c r="N2362"/>
  <c r="F2362"/>
  <c r="D2362"/>
  <c r="U2362"/>
  <c r="S2362"/>
  <c r="Q2362"/>
  <c r="O2362"/>
  <c r="M2362"/>
  <c r="G2362"/>
  <c r="E2362"/>
  <c r="F2364"/>
  <c r="D2364"/>
  <c r="U2364"/>
  <c r="G2364"/>
  <c r="E2364"/>
  <c r="U2367"/>
  <c r="S2367"/>
  <c r="Q2367"/>
  <c r="O2367"/>
  <c r="M2367"/>
  <c r="G2367"/>
  <c r="E2367"/>
  <c r="C2368"/>
  <c r="L2368" s="1"/>
  <c r="T2367"/>
  <c r="R2367"/>
  <c r="P2367"/>
  <c r="N2367"/>
  <c r="F2367"/>
  <c r="D2367"/>
  <c r="U2371"/>
  <c r="S2371"/>
  <c r="Q2371"/>
  <c r="O2371"/>
  <c r="M2371"/>
  <c r="G2371"/>
  <c r="E2371"/>
  <c r="C2372"/>
  <c r="L2372" s="1"/>
  <c r="T2371"/>
  <c r="R2371"/>
  <c r="P2371"/>
  <c r="N2371"/>
  <c r="F2371"/>
  <c r="D2371"/>
  <c r="U2375"/>
  <c r="S2375"/>
  <c r="Q2375"/>
  <c r="O2375"/>
  <c r="M2375"/>
  <c r="G2375"/>
  <c r="E2375"/>
  <c r="C2376"/>
  <c r="L2376" s="1"/>
  <c r="T2375"/>
  <c r="R2375"/>
  <c r="P2375"/>
  <c r="N2375"/>
  <c r="F2375"/>
  <c r="D2375"/>
  <c r="U2379"/>
  <c r="S2379"/>
  <c r="Q2379"/>
  <c r="O2379"/>
  <c r="M2379"/>
  <c r="G2379"/>
  <c r="E2379"/>
  <c r="C2380"/>
  <c r="L2380" s="1"/>
  <c r="T2379"/>
  <c r="R2379"/>
  <c r="P2379"/>
  <c r="N2379"/>
  <c r="F2379"/>
  <c r="D2379"/>
  <c r="U2383"/>
  <c r="S2383"/>
  <c r="Q2383"/>
  <c r="O2383"/>
  <c r="M2383"/>
  <c r="G2383"/>
  <c r="E2383"/>
  <c r="C2384"/>
  <c r="L2384" s="1"/>
  <c r="T2383"/>
  <c r="R2383"/>
  <c r="P2383"/>
  <c r="N2383"/>
  <c r="F2383"/>
  <c r="D2383"/>
  <c r="U2385"/>
  <c r="G2385"/>
  <c r="E2385"/>
  <c r="C2386"/>
  <c r="L2386" s="1"/>
  <c r="F2385"/>
  <c r="D2385"/>
  <c r="U2387"/>
  <c r="G2387"/>
  <c r="E2387"/>
  <c r="F2387"/>
  <c r="D2387"/>
  <c r="U2389"/>
  <c r="G2389"/>
  <c r="E2389"/>
  <c r="C2390"/>
  <c r="L2390" s="1"/>
  <c r="F2389"/>
  <c r="D2389"/>
  <c r="U2391"/>
  <c r="G2391"/>
  <c r="E2391"/>
  <c r="F2391"/>
  <c r="D2391"/>
  <c r="U2393"/>
  <c r="G2393"/>
  <c r="E2393"/>
  <c r="C2394"/>
  <c r="L2394" s="1"/>
  <c r="F2393"/>
  <c r="D2393"/>
  <c r="F2396"/>
  <c r="D2396"/>
  <c r="U2396"/>
  <c r="G2396"/>
  <c r="E2396"/>
  <c r="C2399"/>
  <c r="L2399" s="1"/>
  <c r="T2398"/>
  <c r="R2398"/>
  <c r="P2398"/>
  <c r="N2398"/>
  <c r="F2398"/>
  <c r="D2398"/>
  <c r="U2398"/>
  <c r="S2398"/>
  <c r="Q2398"/>
  <c r="O2398"/>
  <c r="M2398"/>
  <c r="G2398"/>
  <c r="E2398"/>
  <c r="U2401"/>
  <c r="G2401"/>
  <c r="E2401"/>
  <c r="C2402"/>
  <c r="L2402" s="1"/>
  <c r="F2401"/>
  <c r="D2401"/>
  <c r="F2404"/>
  <c r="D2404"/>
  <c r="U2404"/>
  <c r="G2404"/>
  <c r="E2404"/>
  <c r="C2407"/>
  <c r="L2407" s="1"/>
  <c r="T2406"/>
  <c r="R2406"/>
  <c r="P2406"/>
  <c r="N2406"/>
  <c r="F2406"/>
  <c r="D2406"/>
  <c r="U2406"/>
  <c r="S2406"/>
  <c r="Q2406"/>
  <c r="O2406"/>
  <c r="M2406"/>
  <c r="G2406"/>
  <c r="E2406"/>
  <c r="U2409"/>
  <c r="G2409"/>
  <c r="E2409"/>
  <c r="C2410"/>
  <c r="L2410" s="1"/>
  <c r="F2409"/>
  <c r="D2409"/>
  <c r="U2411"/>
  <c r="G2411"/>
  <c r="E2411"/>
  <c r="F2411"/>
  <c r="D2411"/>
  <c r="U2413"/>
  <c r="G2413"/>
  <c r="E2413"/>
  <c r="C2414"/>
  <c r="L2414" s="1"/>
  <c r="F2413"/>
  <c r="D2413"/>
  <c r="U2415"/>
  <c r="G2415"/>
  <c r="E2415"/>
  <c r="F2415"/>
  <c r="D2415"/>
  <c r="U2417"/>
  <c r="G2417"/>
  <c r="E2417"/>
  <c r="C2418"/>
  <c r="L2418" s="1"/>
  <c r="F2417"/>
  <c r="D2417"/>
  <c r="U2419"/>
  <c r="G2419"/>
  <c r="E2419"/>
  <c r="F2419"/>
  <c r="D2419"/>
  <c r="U2421"/>
  <c r="G2421"/>
  <c r="E2421"/>
  <c r="C2422"/>
  <c r="L2422" s="1"/>
  <c r="F2421"/>
  <c r="D2421"/>
  <c r="U2423"/>
  <c r="G2423"/>
  <c r="E2423"/>
  <c r="F2423"/>
  <c r="D2423"/>
  <c r="U2425"/>
  <c r="G2425"/>
  <c r="E2425"/>
  <c r="C2426"/>
  <c r="L2426" s="1"/>
  <c r="F2425"/>
  <c r="D2425"/>
  <c r="U2427"/>
  <c r="G2427"/>
  <c r="E2427"/>
  <c r="F2427"/>
  <c r="D2427"/>
  <c r="U2429"/>
  <c r="G2429"/>
  <c r="E2429"/>
  <c r="C2430"/>
  <c r="L2430" s="1"/>
  <c r="F2429"/>
  <c r="D2429"/>
  <c r="U2431"/>
  <c r="G2431"/>
  <c r="E2431"/>
  <c r="F2431"/>
  <c r="D2431"/>
  <c r="U2433"/>
  <c r="G2433"/>
  <c r="E2433"/>
  <c r="C2434"/>
  <c r="L2434" s="1"/>
  <c r="F2433"/>
  <c r="D2433"/>
  <c r="U2435"/>
  <c r="G2435"/>
  <c r="E2435"/>
  <c r="F2435"/>
  <c r="D2435"/>
  <c r="U2437"/>
  <c r="G2437"/>
  <c r="E2437"/>
  <c r="C2438"/>
  <c r="L2438" s="1"/>
  <c r="F2437"/>
  <c r="D2437"/>
  <c r="U2439"/>
  <c r="G2439"/>
  <c r="E2439"/>
  <c r="F2439"/>
  <c r="D2439"/>
  <c r="U2441"/>
  <c r="G2441"/>
  <c r="E2441"/>
  <c r="C2442"/>
  <c r="L2442" s="1"/>
  <c r="F2441"/>
  <c r="D2441"/>
  <c r="F2444"/>
  <c r="D2444"/>
  <c r="U2444"/>
  <c r="G2444"/>
  <c r="E2444"/>
  <c r="C2447"/>
  <c r="L2447" s="1"/>
  <c r="T2446"/>
  <c r="R2446"/>
  <c r="P2446"/>
  <c r="N2446"/>
  <c r="F2446"/>
  <c r="D2446"/>
  <c r="U2446"/>
  <c r="S2446"/>
  <c r="Q2446"/>
  <c r="O2446"/>
  <c r="M2446"/>
  <c r="G2446"/>
  <c r="E2446"/>
  <c r="F2448"/>
  <c r="D2448"/>
  <c r="U2448"/>
  <c r="G2448"/>
  <c r="E2448"/>
  <c r="C2451"/>
  <c r="L2451" s="1"/>
  <c r="T2450"/>
  <c r="R2450"/>
  <c r="P2450"/>
  <c r="N2450"/>
  <c r="F2450"/>
  <c r="D2450"/>
  <c r="U2450"/>
  <c r="S2450"/>
  <c r="Q2450"/>
  <c r="O2450"/>
  <c r="M2450"/>
  <c r="G2450"/>
  <c r="E2450"/>
  <c r="F2452"/>
  <c r="D2452"/>
  <c r="U2452"/>
  <c r="G2452"/>
  <c r="E2452"/>
  <c r="C2455"/>
  <c r="L2455" s="1"/>
  <c r="T2454"/>
  <c r="R2454"/>
  <c r="P2454"/>
  <c r="N2454"/>
  <c r="F2454"/>
  <c r="D2454"/>
  <c r="U2454"/>
  <c r="S2454"/>
  <c r="Q2454"/>
  <c r="O2454"/>
  <c r="M2454"/>
  <c r="G2454"/>
  <c r="E2454"/>
  <c r="U2457"/>
  <c r="G2457"/>
  <c r="E2457"/>
  <c r="C2458"/>
  <c r="L2458" s="1"/>
  <c r="F2457"/>
  <c r="D2457"/>
  <c r="U2459"/>
  <c r="G2459"/>
  <c r="E2459"/>
  <c r="F2459"/>
  <c r="D2459"/>
  <c r="U2461"/>
  <c r="G2461"/>
  <c r="E2461"/>
  <c r="C2462"/>
  <c r="L2462" s="1"/>
  <c r="F2461"/>
  <c r="D2461"/>
  <c r="U2463"/>
  <c r="G2463"/>
  <c r="E2463"/>
  <c r="F2463"/>
  <c r="D2463"/>
  <c r="U2465"/>
  <c r="G2465"/>
  <c r="E2465"/>
  <c r="C2466"/>
  <c r="L2466" s="1"/>
  <c r="F2465"/>
  <c r="D2465"/>
  <c r="F2468"/>
  <c r="D2468"/>
  <c r="U2468"/>
  <c r="G2468"/>
  <c r="E2468"/>
  <c r="C2471"/>
  <c r="L2471" s="1"/>
  <c r="T2470"/>
  <c r="R2470"/>
  <c r="P2470"/>
  <c r="N2470"/>
  <c r="F2470"/>
  <c r="D2470"/>
  <c r="U2470"/>
  <c r="S2470"/>
  <c r="Q2470"/>
  <c r="O2470"/>
  <c r="M2470"/>
  <c r="G2470"/>
  <c r="E2470"/>
  <c r="U2473"/>
  <c r="G2473"/>
  <c r="E2473"/>
  <c r="C2474"/>
  <c r="L2474" s="1"/>
  <c r="F2473"/>
  <c r="D2473"/>
  <c r="U2477"/>
  <c r="G2477"/>
  <c r="E2477"/>
  <c r="C2478"/>
  <c r="L2478" s="1"/>
  <c r="F2477"/>
  <c r="D2477"/>
  <c r="U2481"/>
  <c r="G2481"/>
  <c r="E2481"/>
  <c r="C2482"/>
  <c r="L2482" s="1"/>
  <c r="F2481"/>
  <c r="D2481"/>
  <c r="U2485"/>
  <c r="G2485"/>
  <c r="E2485"/>
  <c r="C2486"/>
  <c r="L2486" s="1"/>
  <c r="F2485"/>
  <c r="D2485"/>
  <c r="F2488"/>
  <c r="D2488"/>
  <c r="U2488"/>
  <c r="G2488"/>
  <c r="E2488"/>
  <c r="C2491"/>
  <c r="L2491" s="1"/>
  <c r="T2490"/>
  <c r="R2490"/>
  <c r="P2490"/>
  <c r="N2490"/>
  <c r="F2490"/>
  <c r="D2490"/>
  <c r="U2490"/>
  <c r="S2490"/>
  <c r="Q2490"/>
  <c r="O2490"/>
  <c r="M2490"/>
  <c r="G2490"/>
  <c r="E2490"/>
  <c r="F2492"/>
  <c r="D2492"/>
  <c r="U2492"/>
  <c r="G2492"/>
  <c r="E2492"/>
  <c r="C2495"/>
  <c r="L2495" s="1"/>
  <c r="T2494"/>
  <c r="R2494"/>
  <c r="P2494"/>
  <c r="N2494"/>
  <c r="F2494"/>
  <c r="D2494"/>
  <c r="U2494"/>
  <c r="S2494"/>
  <c r="Q2494"/>
  <c r="O2494"/>
  <c r="M2494"/>
  <c r="G2494"/>
  <c r="E2494"/>
  <c r="F2496"/>
  <c r="D2496"/>
  <c r="U2496"/>
  <c r="G2496"/>
  <c r="E2496"/>
  <c r="U2499"/>
  <c r="G2499"/>
  <c r="E2499"/>
  <c r="F2499"/>
  <c r="D2499"/>
  <c r="U2501"/>
  <c r="G2501"/>
  <c r="E2501"/>
  <c r="C2502"/>
  <c r="L2502" s="1"/>
  <c r="F2501"/>
  <c r="D2501"/>
  <c r="U2503"/>
  <c r="G2503"/>
  <c r="E2503"/>
  <c r="F2503"/>
  <c r="D2503"/>
  <c r="U2505"/>
  <c r="G2505"/>
  <c r="E2505"/>
  <c r="C2506"/>
  <c r="L2506" s="1"/>
  <c r="F2505"/>
  <c r="D2505"/>
  <c r="U2507"/>
  <c r="G2507"/>
  <c r="E2507"/>
  <c r="F2507"/>
  <c r="D2507"/>
  <c r="U2509"/>
  <c r="G2509"/>
  <c r="E2509"/>
  <c r="C2510"/>
  <c r="L2510" s="1"/>
  <c r="F2509"/>
  <c r="D2509"/>
  <c r="U2511"/>
  <c r="G2511"/>
  <c r="E2511"/>
  <c r="F2511"/>
  <c r="D2511"/>
  <c r="U2513"/>
  <c r="G2513"/>
  <c r="E2513"/>
  <c r="C2514"/>
  <c r="L2514" s="1"/>
  <c r="F2513"/>
  <c r="D2513"/>
  <c r="U2515"/>
  <c r="G2515"/>
  <c r="E2515"/>
  <c r="F2515"/>
  <c r="D2515"/>
  <c r="U2517"/>
  <c r="G2517"/>
  <c r="E2517"/>
  <c r="C2518"/>
  <c r="L2518" s="1"/>
  <c r="F2517"/>
  <c r="D2517"/>
  <c r="U2519"/>
  <c r="G2519"/>
  <c r="E2519"/>
  <c r="F2519"/>
  <c r="D2519"/>
  <c r="U2521"/>
  <c r="G2521"/>
  <c r="E2521"/>
  <c r="C2522"/>
  <c r="L2522" s="1"/>
  <c r="F2521"/>
  <c r="D2521"/>
  <c r="U2523"/>
  <c r="G2523"/>
  <c r="E2523"/>
  <c r="F2523"/>
  <c r="D2523"/>
  <c r="U2525"/>
  <c r="G2525"/>
  <c r="E2525"/>
  <c r="C2526"/>
  <c r="L2526" s="1"/>
  <c r="F2525"/>
  <c r="D2525"/>
  <c r="U2527"/>
  <c r="G2527"/>
  <c r="E2527"/>
  <c r="F2527"/>
  <c r="D2527"/>
  <c r="U2529"/>
  <c r="G2529"/>
  <c r="E2529"/>
  <c r="C2530"/>
  <c r="L2530" s="1"/>
  <c r="F2529"/>
  <c r="D2529"/>
  <c r="U2531"/>
  <c r="G2531"/>
  <c r="E2531"/>
  <c r="F2531"/>
  <c r="D2531"/>
  <c r="U2533"/>
  <c r="G2533"/>
  <c r="E2533"/>
  <c r="C2534"/>
  <c r="L2534" s="1"/>
  <c r="F2533"/>
  <c r="D2533"/>
  <c r="U2535"/>
  <c r="G2535"/>
  <c r="E2535"/>
  <c r="F2535"/>
  <c r="D2535"/>
  <c r="U2537"/>
  <c r="G2537"/>
  <c r="E2537"/>
  <c r="C2538"/>
  <c r="L2538" s="1"/>
  <c r="F2537"/>
  <c r="D2537"/>
  <c r="U2539"/>
  <c r="G2539"/>
  <c r="E2539"/>
  <c r="F2539"/>
  <c r="D2539"/>
  <c r="U2541"/>
  <c r="G2541"/>
  <c r="E2541"/>
  <c r="C2542"/>
  <c r="L2542" s="1"/>
  <c r="F2541"/>
  <c r="D2541"/>
  <c r="U2543"/>
  <c r="G2543"/>
  <c r="E2543"/>
  <c r="F2543"/>
  <c r="D2543"/>
  <c r="U2545"/>
  <c r="G2545"/>
  <c r="E2545"/>
  <c r="C2546"/>
  <c r="L2546" s="1"/>
  <c r="F2545"/>
  <c r="D2545"/>
  <c r="U2547"/>
  <c r="G2547"/>
  <c r="E2547"/>
  <c r="F2547"/>
  <c r="D2547"/>
  <c r="U2549"/>
  <c r="G2549"/>
  <c r="E2549"/>
  <c r="C2550"/>
  <c r="L2550" s="1"/>
  <c r="F2549"/>
  <c r="D2549"/>
  <c r="U2551"/>
  <c r="G2551"/>
  <c r="E2551"/>
  <c r="F2551"/>
  <c r="D2551"/>
  <c r="U2553"/>
  <c r="G2553"/>
  <c r="E2553"/>
  <c r="C2554"/>
  <c r="L2554" s="1"/>
  <c r="F2553"/>
  <c r="D2553"/>
  <c r="U2555"/>
  <c r="G2555"/>
  <c r="E2555"/>
  <c r="F2555"/>
  <c r="D2555"/>
  <c r="U2557"/>
  <c r="G2557"/>
  <c r="E2557"/>
  <c r="C2558"/>
  <c r="L2558" s="1"/>
  <c r="F2557"/>
  <c r="D2557"/>
  <c r="U2559"/>
  <c r="G2559"/>
  <c r="E2559"/>
  <c r="F2559"/>
  <c r="D2559"/>
  <c r="U2561"/>
  <c r="G2561"/>
  <c r="E2561"/>
  <c r="C2562"/>
  <c r="L2562" s="1"/>
  <c r="F2561"/>
  <c r="D2561"/>
  <c r="U2563"/>
  <c r="G2563"/>
  <c r="E2563"/>
  <c r="F2563"/>
  <c r="D2563"/>
  <c r="U2565"/>
  <c r="G2565"/>
  <c r="E2565"/>
  <c r="C2566"/>
  <c r="L2566" s="1"/>
  <c r="F2565"/>
  <c r="D2565"/>
  <c r="U2567"/>
  <c r="G2567"/>
  <c r="E2567"/>
  <c r="F2567"/>
  <c r="D2567"/>
  <c r="U2569"/>
  <c r="G2569"/>
  <c r="E2569"/>
  <c r="C2570"/>
  <c r="L2570" s="1"/>
  <c r="F2569"/>
  <c r="D2569"/>
  <c r="U2571"/>
  <c r="G2571"/>
  <c r="E2571"/>
  <c r="F2571"/>
  <c r="D2571"/>
  <c r="U2573"/>
  <c r="G2573"/>
  <c r="E2573"/>
  <c r="C2574"/>
  <c r="L2574" s="1"/>
  <c r="F2573"/>
  <c r="D2573"/>
  <c r="U2575"/>
  <c r="G2575"/>
  <c r="E2575"/>
  <c r="F2575"/>
  <c r="D2575"/>
  <c r="U2577"/>
  <c r="G2577"/>
  <c r="E2577"/>
  <c r="C2578"/>
  <c r="L2578" s="1"/>
  <c r="F2577"/>
  <c r="D2577"/>
  <c r="U2579"/>
  <c r="G2579"/>
  <c r="E2579"/>
  <c r="F2579"/>
  <c r="D2579"/>
  <c r="U2581"/>
  <c r="G2581"/>
  <c r="E2581"/>
  <c r="C2582"/>
  <c r="L2582" s="1"/>
  <c r="F2581"/>
  <c r="D2581"/>
  <c r="F2584"/>
  <c r="D2584"/>
  <c r="U2584"/>
  <c r="G2584"/>
  <c r="E2584"/>
  <c r="C2587"/>
  <c r="L2587" s="1"/>
  <c r="T2586"/>
  <c r="R2586"/>
  <c r="P2586"/>
  <c r="N2586"/>
  <c r="F2586"/>
  <c r="D2586"/>
  <c r="U2586"/>
  <c r="S2586"/>
  <c r="Q2586"/>
  <c r="O2586"/>
  <c r="M2586"/>
  <c r="G2586"/>
  <c r="E2586"/>
  <c r="F2588"/>
  <c r="D2588"/>
  <c r="U2588"/>
  <c r="G2588"/>
  <c r="E2588"/>
  <c r="D156"/>
  <c r="F156"/>
  <c r="D158"/>
  <c r="F158"/>
  <c r="N158"/>
  <c r="P158"/>
  <c r="R158"/>
  <c r="T158"/>
  <c r="D196"/>
  <c r="F196"/>
  <c r="D204"/>
  <c r="F204"/>
  <c r="D212"/>
  <c r="F212"/>
  <c r="D214"/>
  <c r="F214"/>
  <c r="N214"/>
  <c r="P214"/>
  <c r="R214"/>
  <c r="T214"/>
  <c r="D216"/>
  <c r="F216"/>
  <c r="N216"/>
  <c r="P216"/>
  <c r="R216"/>
  <c r="T216"/>
  <c r="D218"/>
  <c r="F218"/>
  <c r="N218"/>
  <c r="P218"/>
  <c r="R218"/>
  <c r="T218"/>
  <c r="D220"/>
  <c r="F220"/>
  <c r="N220"/>
  <c r="P220"/>
  <c r="R220"/>
  <c r="T220"/>
  <c r="D222"/>
  <c r="F222"/>
  <c r="N222"/>
  <c r="P222"/>
  <c r="R222"/>
  <c r="T222"/>
  <c r="D224"/>
  <c r="F224"/>
  <c r="N224"/>
  <c r="P224"/>
  <c r="R224"/>
  <c r="T224"/>
  <c r="D226"/>
  <c r="F226"/>
  <c r="N226"/>
  <c r="P226"/>
  <c r="R226"/>
  <c r="T226"/>
  <c r="E235"/>
  <c r="G235"/>
  <c r="E237"/>
  <c r="G237"/>
  <c r="E239"/>
  <c r="G239"/>
  <c r="E241"/>
  <c r="G241"/>
  <c r="E243"/>
  <c r="G243"/>
  <c r="E245"/>
  <c r="G245"/>
  <c r="E247"/>
  <c r="G247"/>
  <c r="E249"/>
  <c r="G249"/>
  <c r="D266"/>
  <c r="F266"/>
  <c r="N266"/>
  <c r="P266"/>
  <c r="R266"/>
  <c r="T266"/>
  <c r="D274"/>
  <c r="F274"/>
  <c r="N274"/>
  <c r="P274"/>
  <c r="R274"/>
  <c r="T274"/>
  <c r="D282"/>
  <c r="F282"/>
  <c r="N282"/>
  <c r="P282"/>
  <c r="R282"/>
  <c r="T282"/>
  <c r="E307"/>
  <c r="G307"/>
  <c r="M307"/>
  <c r="O307"/>
  <c r="Q307"/>
  <c r="S307"/>
  <c r="D318"/>
  <c r="F318"/>
  <c r="N318"/>
  <c r="P318"/>
  <c r="R318"/>
  <c r="T318"/>
  <c r="D320"/>
  <c r="F320"/>
  <c r="D322"/>
  <c r="F322"/>
  <c r="N322"/>
  <c r="P322"/>
  <c r="R322"/>
  <c r="T322"/>
  <c r="D324"/>
  <c r="F324"/>
  <c r="D326"/>
  <c r="F326"/>
  <c r="N326"/>
  <c r="P326"/>
  <c r="R326"/>
  <c r="T326"/>
  <c r="D328"/>
  <c r="F328"/>
  <c r="E339"/>
  <c r="G339"/>
  <c r="E341"/>
  <c r="G341"/>
  <c r="E343"/>
  <c r="G343"/>
  <c r="E345"/>
  <c r="G345"/>
  <c r="E347"/>
  <c r="G347"/>
  <c r="E349"/>
  <c r="G349"/>
  <c r="E351"/>
  <c r="G351"/>
  <c r="E353"/>
  <c r="G353"/>
  <c r="D396"/>
  <c r="F396"/>
  <c r="D398"/>
  <c r="F398"/>
  <c r="N398"/>
  <c r="P398"/>
  <c r="R398"/>
  <c r="T398"/>
  <c r="D422"/>
  <c r="F422"/>
  <c r="N422"/>
  <c r="P422"/>
  <c r="R422"/>
  <c r="T422"/>
  <c r="D424"/>
  <c r="F424"/>
  <c r="D426"/>
  <c r="F426"/>
  <c r="N426"/>
  <c r="P426"/>
  <c r="R426"/>
  <c r="T426"/>
  <c r="D428"/>
  <c r="F428"/>
  <c r="D430"/>
  <c r="F430"/>
  <c r="N430"/>
  <c r="P430"/>
  <c r="R430"/>
  <c r="T430"/>
  <c r="D432"/>
  <c r="F432"/>
  <c r="D436"/>
  <c r="F436"/>
  <c r="E447"/>
  <c r="G447"/>
  <c r="M447"/>
  <c r="O447"/>
  <c r="Q447"/>
  <c r="S447"/>
  <c r="E449"/>
  <c r="G449"/>
  <c r="E451"/>
  <c r="G451"/>
  <c r="E453"/>
  <c r="G453"/>
  <c r="E455"/>
  <c r="G455"/>
  <c r="E457"/>
  <c r="G457"/>
  <c r="D458"/>
  <c r="F458"/>
  <c r="N458"/>
  <c r="P458"/>
  <c r="R458"/>
  <c r="T458"/>
  <c r="D460"/>
  <c r="F460"/>
  <c r="D462"/>
  <c r="F462"/>
  <c r="N462"/>
  <c r="P462"/>
  <c r="R462"/>
  <c r="T462"/>
  <c r="E497"/>
  <c r="G497"/>
  <c r="E509"/>
  <c r="G509"/>
  <c r="D512"/>
  <c r="F512"/>
  <c r="D520"/>
  <c r="F520"/>
  <c r="D522"/>
  <c r="F522"/>
  <c r="N522"/>
  <c r="P522"/>
  <c r="R522"/>
  <c r="T522"/>
  <c r="D524"/>
  <c r="F524"/>
  <c r="D526"/>
  <c r="F526"/>
  <c r="N526"/>
  <c r="P526"/>
  <c r="R526"/>
  <c r="T526"/>
  <c r="D528"/>
  <c r="F528"/>
  <c r="D530"/>
  <c r="F530"/>
  <c r="N530"/>
  <c r="P530"/>
  <c r="R530"/>
  <c r="T530"/>
  <c r="D532"/>
  <c r="F532"/>
  <c r="D534"/>
  <c r="F534"/>
  <c r="N534"/>
  <c r="P534"/>
  <c r="R534"/>
  <c r="T534"/>
  <c r="D536"/>
  <c r="F536"/>
  <c r="E545"/>
  <c r="G545"/>
  <c r="E547"/>
  <c r="G547"/>
  <c r="E549"/>
  <c r="G549"/>
  <c r="E551"/>
  <c r="G551"/>
  <c r="E553"/>
  <c r="G553"/>
  <c r="E555"/>
  <c r="G555"/>
  <c r="E557"/>
  <c r="G557"/>
  <c r="E559"/>
  <c r="G559"/>
  <c r="E567"/>
  <c r="G567"/>
  <c r="D594"/>
  <c r="F594"/>
  <c r="N594"/>
  <c r="P594"/>
  <c r="R594"/>
  <c r="T594"/>
  <c r="E603"/>
  <c r="G603"/>
  <c r="E605"/>
  <c r="G605"/>
  <c r="E613"/>
  <c r="G613"/>
  <c r="D630"/>
  <c r="F630"/>
  <c r="N630"/>
  <c r="P630"/>
  <c r="R630"/>
  <c r="T630"/>
  <c r="D632"/>
  <c r="F632"/>
  <c r="N632"/>
  <c r="P632"/>
  <c r="R632"/>
  <c r="T632"/>
  <c r="D634"/>
  <c r="F634"/>
  <c r="N634"/>
  <c r="P634"/>
  <c r="R634"/>
  <c r="T634"/>
  <c r="D636"/>
  <c r="F636"/>
  <c r="N636"/>
  <c r="P636"/>
  <c r="R636"/>
  <c r="T636"/>
  <c r="D638"/>
  <c r="F638"/>
  <c r="N638"/>
  <c r="P638"/>
  <c r="R638"/>
  <c r="T638"/>
  <c r="D648"/>
  <c r="F648"/>
  <c r="E653"/>
  <c r="G653"/>
  <c r="E655"/>
  <c r="G655"/>
  <c r="E657"/>
  <c r="G657"/>
  <c r="E659"/>
  <c r="G659"/>
  <c r="E661"/>
  <c r="G661"/>
  <c r="E663"/>
  <c r="G663"/>
  <c r="D668"/>
  <c r="F668"/>
  <c r="D690"/>
  <c r="F690"/>
  <c r="N690"/>
  <c r="P690"/>
  <c r="R690"/>
  <c r="T690"/>
  <c r="D710"/>
  <c r="F710"/>
  <c r="N710"/>
  <c r="P710"/>
  <c r="R710"/>
  <c r="T710"/>
  <c r="D718"/>
  <c r="F718"/>
  <c r="N718"/>
  <c r="P718"/>
  <c r="R718"/>
  <c r="T718"/>
  <c r="D720"/>
  <c r="F720"/>
  <c r="D730"/>
  <c r="F730"/>
  <c r="N730"/>
  <c r="P730"/>
  <c r="R730"/>
  <c r="T730"/>
  <c r="D732"/>
  <c r="F732"/>
  <c r="D734"/>
  <c r="F734"/>
  <c r="N734"/>
  <c r="P734"/>
  <c r="R734"/>
  <c r="T734"/>
  <c r="D736"/>
  <c r="F736"/>
  <c r="D738"/>
  <c r="F738"/>
  <c r="N738"/>
  <c r="P738"/>
  <c r="R738"/>
  <c r="T738"/>
  <c r="D740"/>
  <c r="F740"/>
  <c r="D742"/>
  <c r="F742"/>
  <c r="N742"/>
  <c r="P742"/>
  <c r="R742"/>
  <c r="T742"/>
  <c r="E749"/>
  <c r="G749"/>
  <c r="E751"/>
  <c r="G751"/>
  <c r="E753"/>
  <c r="G753"/>
  <c r="E755"/>
  <c r="G755"/>
  <c r="E757"/>
  <c r="G757"/>
  <c r="E759"/>
  <c r="G759"/>
  <c r="E761"/>
  <c r="G761"/>
  <c r="E763"/>
  <c r="G763"/>
  <c r="E765"/>
  <c r="G765"/>
  <c r="E767"/>
  <c r="G767"/>
  <c r="E769"/>
  <c r="G769"/>
  <c r="D774"/>
  <c r="F774"/>
  <c r="N774"/>
  <c r="P774"/>
  <c r="R774"/>
  <c r="T774"/>
  <c r="E791"/>
  <c r="G791"/>
  <c r="M791"/>
  <c r="O791"/>
  <c r="Q791"/>
  <c r="S791"/>
  <c r="E793"/>
  <c r="G793"/>
  <c r="D826"/>
  <c r="F826"/>
  <c r="N826"/>
  <c r="P826"/>
  <c r="R826"/>
  <c r="T826"/>
  <c r="D834"/>
  <c r="F834"/>
  <c r="N834"/>
  <c r="P834"/>
  <c r="R834"/>
  <c r="T834"/>
  <c r="D836"/>
  <c r="F836"/>
  <c r="D838"/>
  <c r="F838"/>
  <c r="N838"/>
  <c r="P838"/>
  <c r="R838"/>
  <c r="T838"/>
  <c r="D840"/>
  <c r="F840"/>
  <c r="D842"/>
  <c r="F842"/>
  <c r="N842"/>
  <c r="P842"/>
  <c r="R842"/>
  <c r="T842"/>
  <c r="D844"/>
  <c r="F844"/>
  <c r="D846"/>
  <c r="F846"/>
  <c r="N846"/>
  <c r="P846"/>
  <c r="R846"/>
  <c r="T846"/>
  <c r="E857"/>
  <c r="G857"/>
  <c r="E859"/>
  <c r="G859"/>
  <c r="E861"/>
  <c r="G861"/>
  <c r="E863"/>
  <c r="G863"/>
  <c r="E865"/>
  <c r="G865"/>
  <c r="E867"/>
  <c r="G867"/>
  <c r="E869"/>
  <c r="G869"/>
  <c r="E899"/>
  <c r="G899"/>
  <c r="D910"/>
  <c r="F910"/>
  <c r="N910"/>
  <c r="P910"/>
  <c r="R910"/>
  <c r="T910"/>
  <c r="D932"/>
  <c r="F932"/>
  <c r="D934"/>
  <c r="F934"/>
  <c r="N934"/>
  <c r="P934"/>
  <c r="R934"/>
  <c r="T934"/>
  <c r="D936"/>
  <c r="F936"/>
  <c r="N936"/>
  <c r="P936"/>
  <c r="R936"/>
  <c r="T936"/>
  <c r="D938"/>
  <c r="F938"/>
  <c r="N938"/>
  <c r="P938"/>
  <c r="R938"/>
  <c r="T938"/>
  <c r="D940"/>
  <c r="F940"/>
  <c r="N940"/>
  <c r="P940"/>
  <c r="R940"/>
  <c r="T940"/>
  <c r="D942"/>
  <c r="F942"/>
  <c r="N942"/>
  <c r="P942"/>
  <c r="R942"/>
  <c r="T942"/>
  <c r="D944"/>
  <c r="F944"/>
  <c r="N944"/>
  <c r="P944"/>
  <c r="R944"/>
  <c r="T944"/>
  <c r="D946"/>
  <c r="F946"/>
  <c r="N946"/>
  <c r="P946"/>
  <c r="R946"/>
  <c r="T946"/>
  <c r="D948"/>
  <c r="F948"/>
  <c r="N948"/>
  <c r="P948"/>
  <c r="R948"/>
  <c r="T948"/>
  <c r="E955"/>
  <c r="G955"/>
  <c r="M955"/>
  <c r="O955"/>
  <c r="Q955"/>
  <c r="S955"/>
  <c r="E957"/>
  <c r="G957"/>
  <c r="E959"/>
  <c r="G959"/>
  <c r="E961"/>
  <c r="G961"/>
  <c r="E963"/>
  <c r="G963"/>
  <c r="E965"/>
  <c r="G965"/>
  <c r="E967"/>
  <c r="G967"/>
  <c r="E969"/>
  <c r="G969"/>
  <c r="E971"/>
  <c r="G971"/>
  <c r="E973"/>
  <c r="G973"/>
  <c r="E975"/>
  <c r="G975"/>
  <c r="D990"/>
  <c r="F990"/>
  <c r="N990"/>
  <c r="P990"/>
  <c r="R990"/>
  <c r="T990"/>
  <c r="E1003"/>
  <c r="G1003"/>
  <c r="M1003"/>
  <c r="O1003"/>
  <c r="Q1003"/>
  <c r="S1003"/>
  <c r="D1036"/>
  <c r="F1036"/>
  <c r="D1038"/>
  <c r="F1038"/>
  <c r="N1038"/>
  <c r="P1038"/>
  <c r="R1038"/>
  <c r="T1038"/>
  <c r="D1040"/>
  <c r="F1040"/>
  <c r="N1040"/>
  <c r="P1040"/>
  <c r="R1040"/>
  <c r="T1040"/>
  <c r="E1063"/>
  <c r="G1063"/>
  <c r="M1063"/>
  <c r="O1063"/>
  <c r="Q1063"/>
  <c r="S1063"/>
  <c r="E1065"/>
  <c r="G1065"/>
  <c r="E1067"/>
  <c r="G1067"/>
  <c r="E1069"/>
  <c r="G1069"/>
  <c r="E1071"/>
  <c r="G1071"/>
  <c r="E1073"/>
  <c r="G1073"/>
  <c r="E1075"/>
  <c r="G1075"/>
  <c r="E1077"/>
  <c r="G1077"/>
  <c r="E1081"/>
  <c r="G1081"/>
  <c r="D1102"/>
  <c r="F1102"/>
  <c r="N1102"/>
  <c r="P1102"/>
  <c r="R1102"/>
  <c r="T1102"/>
  <c r="D1104"/>
  <c r="F1104"/>
  <c r="E1131"/>
  <c r="G1131"/>
  <c r="E1167"/>
  <c r="G1167"/>
  <c r="M1167"/>
  <c r="O1167"/>
  <c r="Q1167"/>
  <c r="S1167"/>
  <c r="E1169"/>
  <c r="G1169"/>
  <c r="E1171"/>
  <c r="G1171"/>
  <c r="E1173"/>
  <c r="G1173"/>
  <c r="E1175"/>
  <c r="G1175"/>
  <c r="E1177"/>
  <c r="G1177"/>
  <c r="E1179"/>
  <c r="G1179"/>
  <c r="E1181"/>
  <c r="G1181"/>
  <c r="E1189"/>
  <c r="G1189"/>
  <c r="E1219"/>
  <c r="G1219"/>
  <c r="D1264"/>
  <c r="F1264"/>
  <c r="E1271"/>
  <c r="G1271"/>
  <c r="E1273"/>
  <c r="G1273"/>
  <c r="E1275"/>
  <c r="G1275"/>
  <c r="E1277"/>
  <c r="G1277"/>
  <c r="E1279"/>
  <c r="G1279"/>
  <c r="E1281"/>
  <c r="G1281"/>
  <c r="E1283"/>
  <c r="G1283"/>
  <c r="D1286"/>
  <c r="F1286"/>
  <c r="N1286"/>
  <c r="P1286"/>
  <c r="R1286"/>
  <c r="T1286"/>
  <c r="D1288"/>
  <c r="F1288"/>
  <c r="N1288"/>
  <c r="P1288"/>
  <c r="R1288"/>
  <c r="T1288"/>
  <c r="D1290"/>
  <c r="F1290"/>
  <c r="N1290"/>
  <c r="P1290"/>
  <c r="R1290"/>
  <c r="T1290"/>
  <c r="D1292"/>
  <c r="F1292"/>
  <c r="N1292"/>
  <c r="P1292"/>
  <c r="R1292"/>
  <c r="T1292"/>
  <c r="D1294"/>
  <c r="F1294"/>
  <c r="N1294"/>
  <c r="P1294"/>
  <c r="R1294"/>
  <c r="T1294"/>
  <c r="D1296"/>
  <c r="F1296"/>
  <c r="N1296"/>
  <c r="P1296"/>
  <c r="R1296"/>
  <c r="T1296"/>
  <c r="D1298"/>
  <c r="F1298"/>
  <c r="N1298"/>
  <c r="P1298"/>
  <c r="R1298"/>
  <c r="T1298"/>
  <c r="D1300"/>
  <c r="F1300"/>
  <c r="N1300"/>
  <c r="P1300"/>
  <c r="R1300"/>
  <c r="T1300"/>
  <c r="D1302"/>
  <c r="F1302"/>
  <c r="N1302"/>
  <c r="P1302"/>
  <c r="R1302"/>
  <c r="T1302"/>
  <c r="D1304"/>
  <c r="F1304"/>
  <c r="N1304"/>
  <c r="P1304"/>
  <c r="R1304"/>
  <c r="T1304"/>
  <c r="D1306"/>
  <c r="F1306"/>
  <c r="N1306"/>
  <c r="P1306"/>
  <c r="R1306"/>
  <c r="T1306"/>
  <c r="D1308"/>
  <c r="F1308"/>
  <c r="N1308"/>
  <c r="P1308"/>
  <c r="R1308"/>
  <c r="T1308"/>
  <c r="D1310"/>
  <c r="F1310"/>
  <c r="N1310"/>
  <c r="P1310"/>
  <c r="R1310"/>
  <c r="T1310"/>
  <c r="D1312"/>
  <c r="F1312"/>
  <c r="N1312"/>
  <c r="P1312"/>
  <c r="R1312"/>
  <c r="T1312"/>
  <c r="D1314"/>
  <c r="F1314"/>
  <c r="N1314"/>
  <c r="P1314"/>
  <c r="R1314"/>
  <c r="T1314"/>
  <c r="D1316"/>
  <c r="F1316"/>
  <c r="N1316"/>
  <c r="P1316"/>
  <c r="R1316"/>
  <c r="T1316"/>
  <c r="D1318"/>
  <c r="F1318"/>
  <c r="N1318"/>
  <c r="P1318"/>
  <c r="R1318"/>
  <c r="T1318"/>
  <c r="D1320"/>
  <c r="F1320"/>
  <c r="N1320"/>
  <c r="P1320"/>
  <c r="R1320"/>
  <c r="T1320"/>
  <c r="D1322"/>
  <c r="F1322"/>
  <c r="N1322"/>
  <c r="P1322"/>
  <c r="R1322"/>
  <c r="T1322"/>
  <c r="D1324"/>
  <c r="F1324"/>
  <c r="N1324"/>
  <c r="P1324"/>
  <c r="R1324"/>
  <c r="T1324"/>
  <c r="D1326"/>
  <c r="F1326"/>
  <c r="N1326"/>
  <c r="P1326"/>
  <c r="R1326"/>
  <c r="T1326"/>
  <c r="D1328"/>
  <c r="F1328"/>
  <c r="N1328"/>
  <c r="P1328"/>
  <c r="R1328"/>
  <c r="T1328"/>
  <c r="D1330"/>
  <c r="F1330"/>
  <c r="N1330"/>
  <c r="P1330"/>
  <c r="R1330"/>
  <c r="T1330"/>
  <c r="D1332"/>
  <c r="F1332"/>
  <c r="N1332"/>
  <c r="P1332"/>
  <c r="R1332"/>
  <c r="T1332"/>
  <c r="D1334"/>
  <c r="F1334"/>
  <c r="N1334"/>
  <c r="P1334"/>
  <c r="R1334"/>
  <c r="T1334"/>
  <c r="D1336"/>
  <c r="F1336"/>
  <c r="N1336"/>
  <c r="P1336"/>
  <c r="R1336"/>
  <c r="T1336"/>
  <c r="D1338"/>
  <c r="F1338"/>
  <c r="N1338"/>
  <c r="P1338"/>
  <c r="R1338"/>
  <c r="T1338"/>
  <c r="D1340"/>
  <c r="F1340"/>
  <c r="N1340"/>
  <c r="P1340"/>
  <c r="R1340"/>
  <c r="T1340"/>
  <c r="D1342"/>
  <c r="F1342"/>
  <c r="N1342"/>
  <c r="P1342"/>
  <c r="R1342"/>
  <c r="T1342"/>
  <c r="D1344"/>
  <c r="F1344"/>
  <c r="N1344"/>
  <c r="P1344"/>
  <c r="R1344"/>
  <c r="T1344"/>
  <c r="D1346"/>
  <c r="F1346"/>
  <c r="N1346"/>
  <c r="P1346"/>
  <c r="R1346"/>
  <c r="T1346"/>
  <c r="D1348"/>
  <c r="F1348"/>
  <c r="N1348"/>
  <c r="P1348"/>
  <c r="R1348"/>
  <c r="T1348"/>
  <c r="D1350"/>
  <c r="F1350"/>
  <c r="N1350"/>
  <c r="P1350"/>
  <c r="R1350"/>
  <c r="T1350"/>
  <c r="D1352"/>
  <c r="F1352"/>
  <c r="N1352"/>
  <c r="P1352"/>
  <c r="R1352"/>
  <c r="T1352"/>
  <c r="D1354"/>
  <c r="F1354"/>
  <c r="N1354"/>
  <c r="P1354"/>
  <c r="R1354"/>
  <c r="T1354"/>
  <c r="D1356"/>
  <c r="F1356"/>
  <c r="N1356"/>
  <c r="P1356"/>
  <c r="R1356"/>
  <c r="T1356"/>
  <c r="D1358"/>
  <c r="F1358"/>
  <c r="N1358"/>
  <c r="P1358"/>
  <c r="R1358"/>
  <c r="T1358"/>
  <c r="D1360"/>
  <c r="F1360"/>
  <c r="N1360"/>
  <c r="P1360"/>
  <c r="R1360"/>
  <c r="T1360"/>
  <c r="D1362"/>
  <c r="F1362"/>
  <c r="N1362"/>
  <c r="P1362"/>
  <c r="R1362"/>
  <c r="T1362"/>
  <c r="D1364"/>
  <c r="F1364"/>
  <c r="N1364"/>
  <c r="P1364"/>
  <c r="R1364"/>
  <c r="T1364"/>
  <c r="D1366"/>
  <c r="F1366"/>
  <c r="N1366"/>
  <c r="P1366"/>
  <c r="R1366"/>
  <c r="T1366"/>
  <c r="D1368"/>
  <c r="F1368"/>
  <c r="N1368"/>
  <c r="P1368"/>
  <c r="R1368"/>
  <c r="T1368"/>
  <c r="D1370"/>
  <c r="F1370"/>
  <c r="N1370"/>
  <c r="P1370"/>
  <c r="R1370"/>
  <c r="T1370"/>
  <c r="D1372"/>
  <c r="F1372"/>
  <c r="N1372"/>
  <c r="P1372"/>
  <c r="R1372"/>
  <c r="T1372"/>
  <c r="D1374"/>
  <c r="F1374"/>
  <c r="N1374"/>
  <c r="P1374"/>
  <c r="R1374"/>
  <c r="T1374"/>
  <c r="D1376"/>
  <c r="F1376"/>
  <c r="N1376"/>
  <c r="P1376"/>
  <c r="R1376"/>
  <c r="T1376"/>
  <c r="D1378"/>
  <c r="F1378"/>
  <c r="N1378"/>
  <c r="P1378"/>
  <c r="R1378"/>
  <c r="T1378"/>
  <c r="D1380"/>
  <c r="F1380"/>
  <c r="N1380"/>
  <c r="P1380"/>
  <c r="R1380"/>
  <c r="T1380"/>
  <c r="D1382"/>
  <c r="F1382"/>
  <c r="N1382"/>
  <c r="P1382"/>
  <c r="R1382"/>
  <c r="T1382"/>
  <c r="D1384"/>
  <c r="F1384"/>
  <c r="N1384"/>
  <c r="P1384"/>
  <c r="R1384"/>
  <c r="T1384"/>
  <c r="D1386"/>
  <c r="F1386"/>
  <c r="N1386"/>
  <c r="P1386"/>
  <c r="R1386"/>
  <c r="T1386"/>
  <c r="D1388"/>
  <c r="F1388"/>
  <c r="N1388"/>
  <c r="P1388"/>
  <c r="R1388"/>
  <c r="T1388"/>
  <c r="D1390"/>
  <c r="F1390"/>
  <c r="N1390"/>
  <c r="P1390"/>
  <c r="R1390"/>
  <c r="T1390"/>
  <c r="D1392"/>
  <c r="F1392"/>
  <c r="N1392"/>
  <c r="P1392"/>
  <c r="R1392"/>
  <c r="T1392"/>
  <c r="D1394"/>
  <c r="F1394"/>
  <c r="N1394"/>
  <c r="P1394"/>
  <c r="R1394"/>
  <c r="T1394"/>
  <c r="D1396"/>
  <c r="F1396"/>
  <c r="N1396"/>
  <c r="P1396"/>
  <c r="R1396"/>
  <c r="T1396"/>
  <c r="D1398"/>
  <c r="F1398"/>
  <c r="N1398"/>
  <c r="P1398"/>
  <c r="R1398"/>
  <c r="T1398"/>
  <c r="D1400"/>
  <c r="F1400"/>
  <c r="N1400"/>
  <c r="P1400"/>
  <c r="R1400"/>
  <c r="T1400"/>
  <c r="D1402"/>
  <c r="F1402"/>
  <c r="N1402"/>
  <c r="P1402"/>
  <c r="R1402"/>
  <c r="T1402"/>
  <c r="D1404"/>
  <c r="F1404"/>
  <c r="N1404"/>
  <c r="P1404"/>
  <c r="R1404"/>
  <c r="T1404"/>
  <c r="D1406"/>
  <c r="F1406"/>
  <c r="N1406"/>
  <c r="P1406"/>
  <c r="R1406"/>
  <c r="T1406"/>
  <c r="D1408"/>
  <c r="F1408"/>
  <c r="N1408"/>
  <c r="P1408"/>
  <c r="R1408"/>
  <c r="T1408"/>
  <c r="D1410"/>
  <c r="F1410"/>
  <c r="N1410"/>
  <c r="P1410"/>
  <c r="R1410"/>
  <c r="T1410"/>
  <c r="D1412"/>
  <c r="F1412"/>
  <c r="N1412"/>
  <c r="P1412"/>
  <c r="R1412"/>
  <c r="T1412"/>
  <c r="D1414"/>
  <c r="F1414"/>
  <c r="N1414"/>
  <c r="P1414"/>
  <c r="R1414"/>
  <c r="T1414"/>
  <c r="D1416"/>
  <c r="F1416"/>
  <c r="N1416"/>
  <c r="P1416"/>
  <c r="R1416"/>
  <c r="T1416"/>
  <c r="D1418"/>
  <c r="F1418"/>
  <c r="N1418"/>
  <c r="P1418"/>
  <c r="R1418"/>
  <c r="T1418"/>
  <c r="D1420"/>
  <c r="F1420"/>
  <c r="N1420"/>
  <c r="P1420"/>
  <c r="R1420"/>
  <c r="T1420"/>
  <c r="D1422"/>
  <c r="F1422"/>
  <c r="N1422"/>
  <c r="P1422"/>
  <c r="R1422"/>
  <c r="T1422"/>
  <c r="D1424"/>
  <c r="F1424"/>
  <c r="N1424"/>
  <c r="P1424"/>
  <c r="R1424"/>
  <c r="T1424"/>
  <c r="D1426"/>
  <c r="F1426"/>
  <c r="N1426"/>
  <c r="P1426"/>
  <c r="R1426"/>
  <c r="T1426"/>
  <c r="D1428"/>
  <c r="F1428"/>
  <c r="N1428"/>
  <c r="P1428"/>
  <c r="R1428"/>
  <c r="T1428"/>
  <c r="D1430"/>
  <c r="F1430"/>
  <c r="N1430"/>
  <c r="P1430"/>
  <c r="R1430"/>
  <c r="T1430"/>
  <c r="D1432"/>
  <c r="F1432"/>
  <c r="N1432"/>
  <c r="P1432"/>
  <c r="R1432"/>
  <c r="T1432"/>
  <c r="D1434"/>
  <c r="F1434"/>
  <c r="N1434"/>
  <c r="P1434"/>
  <c r="R1434"/>
  <c r="T1434"/>
  <c r="D1436"/>
  <c r="F1436"/>
  <c r="N1436"/>
  <c r="P1436"/>
  <c r="R1436"/>
  <c r="T1436"/>
  <c r="D1438"/>
  <c r="F1438"/>
  <c r="N1438"/>
  <c r="P1438"/>
  <c r="R1438"/>
  <c r="T1438"/>
  <c r="D1440"/>
  <c r="F1440"/>
  <c r="N1440"/>
  <c r="P1440"/>
  <c r="R1440"/>
  <c r="T1440"/>
  <c r="D1442"/>
  <c r="F1442"/>
  <c r="N1442"/>
  <c r="P1442"/>
  <c r="R1442"/>
  <c r="T1442"/>
  <c r="D1444"/>
  <c r="F1444"/>
  <c r="N1444"/>
  <c r="P1444"/>
  <c r="R1444"/>
  <c r="T1444"/>
  <c r="D1446"/>
  <c r="F1446"/>
  <c r="N1446"/>
  <c r="P1446"/>
  <c r="R1446"/>
  <c r="T1446"/>
  <c r="D1448"/>
  <c r="F1448"/>
  <c r="N1448"/>
  <c r="P1448"/>
  <c r="R1448"/>
  <c r="T1448"/>
  <c r="D1450"/>
  <c r="F1450"/>
  <c r="N1450"/>
  <c r="P1450"/>
  <c r="R1450"/>
  <c r="T1450"/>
  <c r="D1452"/>
  <c r="F1452"/>
  <c r="N1452"/>
  <c r="P1452"/>
  <c r="R1452"/>
  <c r="T1452"/>
  <c r="D1454"/>
  <c r="F1454"/>
  <c r="N1454"/>
  <c r="P1454"/>
  <c r="R1454"/>
  <c r="T1454"/>
  <c r="D1456"/>
  <c r="F1456"/>
  <c r="N1456"/>
  <c r="P1456"/>
  <c r="R1456"/>
  <c r="T1456"/>
  <c r="D1458"/>
  <c r="F1458"/>
  <c r="N1458"/>
  <c r="P1458"/>
  <c r="R1458"/>
  <c r="T1458"/>
  <c r="D1460"/>
  <c r="F1460"/>
  <c r="N1460"/>
  <c r="P1460"/>
  <c r="R1460"/>
  <c r="T1460"/>
  <c r="D1462"/>
  <c r="F1462"/>
  <c r="N1462"/>
  <c r="P1462"/>
  <c r="R1462"/>
  <c r="T1462"/>
  <c r="D1464"/>
  <c r="F1464"/>
  <c r="N1464"/>
  <c r="P1464"/>
  <c r="R1464"/>
  <c r="T1464"/>
  <c r="D1466"/>
  <c r="F1466"/>
  <c r="N1466"/>
  <c r="P1466"/>
  <c r="R1466"/>
  <c r="T1466"/>
  <c r="D1468"/>
  <c r="F1468"/>
  <c r="N1468"/>
  <c r="P1468"/>
  <c r="R1468"/>
  <c r="T1468"/>
  <c r="D1470"/>
  <c r="F1470"/>
  <c r="N1470"/>
  <c r="P1470"/>
  <c r="R1470"/>
  <c r="T1470"/>
  <c r="D1472"/>
  <c r="F1472"/>
  <c r="N1472"/>
  <c r="P1472"/>
  <c r="R1472"/>
  <c r="T1472"/>
  <c r="D1474"/>
  <c r="F1474"/>
  <c r="N1474"/>
  <c r="P1474"/>
  <c r="R1474"/>
  <c r="T1474"/>
  <c r="D1476"/>
  <c r="F1476"/>
  <c r="N1476"/>
  <c r="P1476"/>
  <c r="R1476"/>
  <c r="T1476"/>
  <c r="D1478"/>
  <c r="F1478"/>
  <c r="N1478"/>
  <c r="P1478"/>
  <c r="R1478"/>
  <c r="T1478"/>
  <c r="D1480"/>
  <c r="F1480"/>
  <c r="N1480"/>
  <c r="P1480"/>
  <c r="R1480"/>
  <c r="T1480"/>
  <c r="D1482"/>
  <c r="F1482"/>
  <c r="N1482"/>
  <c r="P1482"/>
  <c r="R1482"/>
  <c r="T1482"/>
  <c r="D1484"/>
  <c r="F1484"/>
  <c r="N1484"/>
  <c r="P1484"/>
  <c r="R1484"/>
  <c r="T1484"/>
  <c r="D1486"/>
  <c r="F1486"/>
  <c r="N1486"/>
  <c r="P1486"/>
  <c r="R1486"/>
  <c r="T1486"/>
  <c r="D1488"/>
  <c r="F1488"/>
  <c r="N1488"/>
  <c r="P1488"/>
  <c r="R1488"/>
  <c r="T1488"/>
  <c r="D1490"/>
  <c r="F1490"/>
  <c r="N1490"/>
  <c r="P1490"/>
  <c r="R1490"/>
  <c r="T1490"/>
  <c r="D1492"/>
  <c r="F1492"/>
  <c r="N1492"/>
  <c r="P1492"/>
  <c r="R1492"/>
  <c r="T1492"/>
  <c r="D1494"/>
  <c r="F1494"/>
  <c r="N1494"/>
  <c r="P1494"/>
  <c r="R1494"/>
  <c r="T1494"/>
  <c r="D1496"/>
  <c r="F1496"/>
  <c r="N1496"/>
  <c r="P1496"/>
  <c r="R1496"/>
  <c r="T1496"/>
  <c r="D1498"/>
  <c r="F1498"/>
  <c r="N1498"/>
  <c r="P1498"/>
  <c r="R1498"/>
  <c r="T1498"/>
  <c r="D1500"/>
  <c r="F1500"/>
  <c r="N1500"/>
  <c r="P1500"/>
  <c r="R1500"/>
  <c r="T1500"/>
  <c r="D1502"/>
  <c r="F1502"/>
  <c r="N1502"/>
  <c r="P1502"/>
  <c r="R1502"/>
  <c r="T1502"/>
  <c r="D1504"/>
  <c r="F1504"/>
  <c r="N1504"/>
  <c r="P1504"/>
  <c r="R1504"/>
  <c r="T1504"/>
  <c r="D1506"/>
  <c r="F1506"/>
  <c r="N1506"/>
  <c r="P1506"/>
  <c r="R1506"/>
  <c r="T1506"/>
  <c r="D1508"/>
  <c r="F1508"/>
  <c r="N1508"/>
  <c r="P1508"/>
  <c r="R1508"/>
  <c r="T1508"/>
  <c r="D1510"/>
  <c r="F1510"/>
  <c r="N1510"/>
  <c r="P1510"/>
  <c r="R1510"/>
  <c r="T1510"/>
  <c r="D1512"/>
  <c r="F1512"/>
  <c r="N1512"/>
  <c r="P1512"/>
  <c r="R1512"/>
  <c r="T1512"/>
  <c r="D1514"/>
  <c r="F1514"/>
  <c r="N1514"/>
  <c r="P1514"/>
  <c r="R1514"/>
  <c r="T1514"/>
  <c r="D1516"/>
  <c r="F1516"/>
  <c r="N1516"/>
  <c r="P1516"/>
  <c r="R1516"/>
  <c r="T1516"/>
  <c r="D1518"/>
  <c r="F1518"/>
  <c r="N1518"/>
  <c r="P1518"/>
  <c r="R1518"/>
  <c r="T1518"/>
  <c r="D1520"/>
  <c r="F1520"/>
  <c r="N1520"/>
  <c r="P1520"/>
  <c r="R1520"/>
  <c r="T1520"/>
  <c r="D1522"/>
  <c r="F1522"/>
  <c r="N1522"/>
  <c r="P1522"/>
  <c r="R1522"/>
  <c r="T1522"/>
  <c r="D1524"/>
  <c r="F1524"/>
  <c r="N1524"/>
  <c r="P1524"/>
  <c r="R1524"/>
  <c r="T1524"/>
  <c r="D1526"/>
  <c r="F1526"/>
  <c r="N1526"/>
  <c r="P1526"/>
  <c r="R1526"/>
  <c r="T1526"/>
  <c r="D1528"/>
  <c r="F1528"/>
  <c r="N1528"/>
  <c r="P1528"/>
  <c r="R1528"/>
  <c r="T1528"/>
  <c r="D1530"/>
  <c r="F1530"/>
  <c r="N1530"/>
  <c r="P1530"/>
  <c r="R1530"/>
  <c r="T1530"/>
  <c r="D1532"/>
  <c r="F1532"/>
  <c r="N1532"/>
  <c r="P1532"/>
  <c r="R1532"/>
  <c r="T1532"/>
  <c r="D1534"/>
  <c r="F1534"/>
  <c r="N1534"/>
  <c r="P1534"/>
  <c r="R1534"/>
  <c r="T1534"/>
  <c r="D1536"/>
  <c r="F1536"/>
  <c r="N1536"/>
  <c r="P1536"/>
  <c r="R1536"/>
  <c r="T1536"/>
  <c r="D1538"/>
  <c r="F1538"/>
  <c r="N1538"/>
  <c r="P1538"/>
  <c r="R1538"/>
  <c r="T1538"/>
  <c r="D1540"/>
  <c r="F1540"/>
  <c r="N1540"/>
  <c r="P1540"/>
  <c r="R1540"/>
  <c r="T1540"/>
  <c r="D1542"/>
  <c r="F1542"/>
  <c r="N1542"/>
  <c r="P1542"/>
  <c r="R1542"/>
  <c r="T1542"/>
  <c r="D1544"/>
  <c r="F1544"/>
  <c r="N1544"/>
  <c r="P1544"/>
  <c r="R1544"/>
  <c r="T1544"/>
  <c r="D1546"/>
  <c r="F1546"/>
  <c r="N1546"/>
  <c r="P1546"/>
  <c r="R1546"/>
  <c r="T1546"/>
  <c r="D1548"/>
  <c r="F1548"/>
  <c r="N1548"/>
  <c r="P1548"/>
  <c r="R1548"/>
  <c r="T1548"/>
  <c r="D1550"/>
  <c r="F1550"/>
  <c r="N1550"/>
  <c r="P1550"/>
  <c r="R1550"/>
  <c r="T1550"/>
  <c r="D1552"/>
  <c r="F1552"/>
  <c r="N1552"/>
  <c r="P1552"/>
  <c r="R1552"/>
  <c r="T1552"/>
  <c r="D1554"/>
  <c r="F1554"/>
  <c r="N1554"/>
  <c r="P1554"/>
  <c r="R1554"/>
  <c r="T1554"/>
  <c r="D1556"/>
  <c r="F1556"/>
  <c r="N1556"/>
  <c r="P1556"/>
  <c r="R1556"/>
  <c r="T1556"/>
  <c r="D1558"/>
  <c r="F1558"/>
  <c r="N1558"/>
  <c r="P1558"/>
  <c r="R1558"/>
  <c r="T1558"/>
  <c r="D1560"/>
  <c r="F1560"/>
  <c r="N1560"/>
  <c r="P1560"/>
  <c r="R1560"/>
  <c r="T1560"/>
  <c r="D1562"/>
  <c r="F1562"/>
  <c r="N1562"/>
  <c r="P1562"/>
  <c r="R1562"/>
  <c r="T1562"/>
  <c r="D1564"/>
  <c r="F1564"/>
  <c r="N1564"/>
  <c r="P1564"/>
  <c r="R1564"/>
  <c r="T1564"/>
  <c r="D1566"/>
  <c r="F1566"/>
  <c r="N1566"/>
  <c r="P1566"/>
  <c r="R1566"/>
  <c r="T1566"/>
  <c r="D1568"/>
  <c r="F1568"/>
  <c r="N1568"/>
  <c r="P1568"/>
  <c r="R1568"/>
  <c r="T1568"/>
  <c r="D1570"/>
  <c r="F1570"/>
  <c r="N1570"/>
  <c r="P1570"/>
  <c r="R1570"/>
  <c r="T1570"/>
  <c r="D1572"/>
  <c r="F1572"/>
  <c r="N1572"/>
  <c r="P1572"/>
  <c r="R1572"/>
  <c r="T1572"/>
  <c r="D1574"/>
  <c r="F1574"/>
  <c r="N1574"/>
  <c r="P1574"/>
  <c r="R1574"/>
  <c r="T1574"/>
  <c r="D1576"/>
  <c r="F1576"/>
  <c r="N1576"/>
  <c r="P1576"/>
  <c r="R1576"/>
  <c r="T1576"/>
  <c r="D1578"/>
  <c r="F1578"/>
  <c r="N1578"/>
  <c r="P1578"/>
  <c r="R1578"/>
  <c r="T1578"/>
  <c r="D1580"/>
  <c r="F1580"/>
  <c r="N1580"/>
  <c r="P1580"/>
  <c r="R1580"/>
  <c r="T1580"/>
  <c r="D1582"/>
  <c r="F1582"/>
  <c r="N1582"/>
  <c r="P1582"/>
  <c r="R1582"/>
  <c r="T1582"/>
  <c r="D1584"/>
  <c r="F1584"/>
  <c r="N1584"/>
  <c r="P1584"/>
  <c r="R1584"/>
  <c r="T1584"/>
  <c r="D1586"/>
  <c r="F1586"/>
  <c r="N1586"/>
  <c r="P1586"/>
  <c r="R1586"/>
  <c r="T1586"/>
  <c r="D1588"/>
  <c r="F1588"/>
  <c r="N1588"/>
  <c r="P1588"/>
  <c r="R1588"/>
  <c r="T1588"/>
  <c r="D1590"/>
  <c r="F1590"/>
  <c r="N1590"/>
  <c r="P1590"/>
  <c r="R1590"/>
  <c r="T1590"/>
  <c r="D1592"/>
  <c r="F1592"/>
  <c r="N1592"/>
  <c r="P1592"/>
  <c r="R1592"/>
  <c r="T1592"/>
  <c r="D1594"/>
  <c r="F1594"/>
  <c r="N1594"/>
  <c r="P1594"/>
  <c r="R1594"/>
  <c r="T1594"/>
  <c r="D1596"/>
  <c r="F1596"/>
  <c r="N1596"/>
  <c r="P1596"/>
  <c r="R1596"/>
  <c r="T1596"/>
  <c r="D1598"/>
  <c r="F1598"/>
  <c r="N1598"/>
  <c r="P1598"/>
  <c r="R1598"/>
  <c r="T1598"/>
  <c r="D1600"/>
  <c r="F1600"/>
  <c r="N1600"/>
  <c r="P1600"/>
  <c r="R1600"/>
  <c r="T1600"/>
  <c r="D1602"/>
  <c r="F1602"/>
  <c r="N1602"/>
  <c r="P1602"/>
  <c r="R1602"/>
  <c r="T1602"/>
  <c r="D1604"/>
  <c r="F1604"/>
  <c r="N1604"/>
  <c r="P1604"/>
  <c r="R1604"/>
  <c r="T1604"/>
  <c r="D1606"/>
  <c r="F1606"/>
  <c r="N1606"/>
  <c r="P1606"/>
  <c r="R1606"/>
  <c r="T1606"/>
  <c r="D1608"/>
  <c r="F1608"/>
  <c r="N1608"/>
  <c r="P1608"/>
  <c r="R1608"/>
  <c r="T1608"/>
  <c r="D1610"/>
  <c r="F1610"/>
  <c r="N1610"/>
  <c r="P1610"/>
  <c r="R1610"/>
  <c r="T1610"/>
  <c r="D1612"/>
  <c r="F1612"/>
  <c r="N1612"/>
  <c r="P1612"/>
  <c r="R1612"/>
  <c r="T1612"/>
  <c r="D1614"/>
  <c r="F1614"/>
  <c r="N1614"/>
  <c r="P1614"/>
  <c r="R1614"/>
  <c r="T1614"/>
  <c r="D1616"/>
  <c r="F1616"/>
  <c r="N1616"/>
  <c r="P1616"/>
  <c r="R1616"/>
  <c r="T1616"/>
  <c r="D1618"/>
  <c r="F1618"/>
  <c r="N1618"/>
  <c r="P1618"/>
  <c r="R1618"/>
  <c r="T1618"/>
  <c r="D1620"/>
  <c r="F1620"/>
  <c r="N1620"/>
  <c r="P1620"/>
  <c r="R1620"/>
  <c r="T1620"/>
  <c r="D1622"/>
  <c r="F1622"/>
  <c r="N1622"/>
  <c r="P1622"/>
  <c r="R1622"/>
  <c r="T1622"/>
  <c r="D1624"/>
  <c r="F1624"/>
  <c r="N1624"/>
  <c r="P1624"/>
  <c r="R1624"/>
  <c r="T1624"/>
  <c r="D1626"/>
  <c r="F1626"/>
  <c r="N1626"/>
  <c r="P1626"/>
  <c r="R1626"/>
  <c r="T1626"/>
  <c r="D1628"/>
  <c r="F1628"/>
  <c r="N1628"/>
  <c r="P1628"/>
  <c r="R1628"/>
  <c r="T1628"/>
  <c r="D1630"/>
  <c r="F1630"/>
  <c r="N1630"/>
  <c r="P1630"/>
  <c r="R1630"/>
  <c r="T1630"/>
  <c r="D1632"/>
  <c r="F1632"/>
  <c r="N1632"/>
  <c r="P1632"/>
  <c r="R1632"/>
  <c r="T1632"/>
  <c r="D1634"/>
  <c r="F1634"/>
  <c r="N1634"/>
  <c r="P1634"/>
  <c r="R1634"/>
  <c r="T1634"/>
  <c r="D1636"/>
  <c r="F1636"/>
  <c r="N1636"/>
  <c r="P1636"/>
  <c r="R1636"/>
  <c r="T1636"/>
  <c r="D1638"/>
  <c r="F1638"/>
  <c r="N1638"/>
  <c r="P1638"/>
  <c r="R1638"/>
  <c r="T1638"/>
  <c r="D1640"/>
  <c r="F1640"/>
  <c r="N1640"/>
  <c r="P1640"/>
  <c r="R1640"/>
  <c r="T1640"/>
  <c r="D1642"/>
  <c r="F1642"/>
  <c r="N1642"/>
  <c r="P1642"/>
  <c r="R1642"/>
  <c r="T1642"/>
  <c r="D1644"/>
  <c r="F1644"/>
  <c r="N1644"/>
  <c r="P1644"/>
  <c r="R1644"/>
  <c r="T1644"/>
  <c r="D1646"/>
  <c r="F1646"/>
  <c r="N1646"/>
  <c r="P1646"/>
  <c r="R1646"/>
  <c r="T1646"/>
  <c r="D1648"/>
  <c r="F1648"/>
  <c r="N1648"/>
  <c r="P1648"/>
  <c r="R1648"/>
  <c r="T1648"/>
  <c r="D1650"/>
  <c r="F1650"/>
  <c r="N1650"/>
  <c r="P1650"/>
  <c r="R1650"/>
  <c r="T1650"/>
  <c r="D1652"/>
  <c r="F1652"/>
  <c r="N1652"/>
  <c r="P1652"/>
  <c r="R1652"/>
  <c r="T1652"/>
  <c r="D1654"/>
  <c r="F1654"/>
  <c r="N1654"/>
  <c r="P1654"/>
  <c r="R1654"/>
  <c r="T1654"/>
  <c r="D1656"/>
  <c r="F1656"/>
  <c r="N1656"/>
  <c r="P1656"/>
  <c r="R1656"/>
  <c r="T1656"/>
  <c r="D1658"/>
  <c r="F1658"/>
  <c r="N1658"/>
  <c r="P1658"/>
  <c r="R1658"/>
  <c r="T1658"/>
  <c r="D1660"/>
  <c r="F1660"/>
  <c r="N1660"/>
  <c r="P1660"/>
  <c r="R1660"/>
  <c r="T1660"/>
  <c r="D1662"/>
  <c r="F1662"/>
  <c r="N1662"/>
  <c r="P1662"/>
  <c r="R1662"/>
  <c r="T1662"/>
  <c r="D1664"/>
  <c r="F1664"/>
  <c r="N1664"/>
  <c r="P1664"/>
  <c r="R1664"/>
  <c r="T1664"/>
  <c r="D1666"/>
  <c r="F1666"/>
  <c r="N1666"/>
  <c r="P1666"/>
  <c r="R1666"/>
  <c r="T1666"/>
  <c r="D1668"/>
  <c r="F1668"/>
  <c r="N1668"/>
  <c r="P1668"/>
  <c r="R1668"/>
  <c r="T1668"/>
  <c r="D1670"/>
  <c r="F1670"/>
  <c r="N1670"/>
  <c r="P1670"/>
  <c r="R1670"/>
  <c r="T1670"/>
  <c r="D1672"/>
  <c r="F1672"/>
  <c r="N1672"/>
  <c r="P1672"/>
  <c r="R1672"/>
  <c r="T1672"/>
  <c r="D1674"/>
  <c r="F1674"/>
  <c r="N1674"/>
  <c r="P1674"/>
  <c r="R1674"/>
  <c r="T1674"/>
  <c r="D1676"/>
  <c r="F1676"/>
  <c r="N1676"/>
  <c r="P1676"/>
  <c r="R1676"/>
  <c r="T1676"/>
  <c r="D1678"/>
  <c r="F1678"/>
  <c r="N1678"/>
  <c r="P1678"/>
  <c r="R1678"/>
  <c r="T1678"/>
  <c r="D1680"/>
  <c r="F1680"/>
  <c r="N1680"/>
  <c r="P1680"/>
  <c r="R1680"/>
  <c r="T1680"/>
  <c r="D1682"/>
  <c r="F1682"/>
  <c r="N1682"/>
  <c r="P1682"/>
  <c r="R1682"/>
  <c r="T1682"/>
  <c r="D1684"/>
  <c r="F1684"/>
  <c r="N1684"/>
  <c r="P1684"/>
  <c r="R1684"/>
  <c r="T1684"/>
  <c r="D1686"/>
  <c r="F1686"/>
  <c r="N1686"/>
  <c r="P1686"/>
  <c r="R1686"/>
  <c r="T1686"/>
  <c r="D1688"/>
  <c r="F1688"/>
  <c r="N1688"/>
  <c r="P1688"/>
  <c r="R1688"/>
  <c r="T1688"/>
  <c r="D1690"/>
  <c r="F1690"/>
  <c r="N1690"/>
  <c r="P1690"/>
  <c r="R1690"/>
  <c r="T1690"/>
  <c r="D1692"/>
  <c r="F1692"/>
  <c r="N1692"/>
  <c r="P1692"/>
  <c r="R1692"/>
  <c r="T1692"/>
  <c r="D1694"/>
  <c r="F1694"/>
  <c r="N1694"/>
  <c r="P1694"/>
  <c r="R1694"/>
  <c r="T1694"/>
  <c r="D1696"/>
  <c r="F1696"/>
  <c r="N1696"/>
  <c r="P1696"/>
  <c r="R1696"/>
  <c r="T1696"/>
  <c r="D1698"/>
  <c r="F1698"/>
  <c r="N1698"/>
  <c r="P1698"/>
  <c r="R1698"/>
  <c r="T1698"/>
  <c r="D1700"/>
  <c r="F1700"/>
  <c r="N1700"/>
  <c r="P1700"/>
  <c r="R1700"/>
  <c r="T1700"/>
  <c r="D1702"/>
  <c r="F1702"/>
  <c r="N1702"/>
  <c r="P1702"/>
  <c r="R1702"/>
  <c r="T1702"/>
  <c r="D1704"/>
  <c r="F1704"/>
  <c r="N1704"/>
  <c r="P1704"/>
  <c r="R1704"/>
  <c r="T1704"/>
  <c r="D1706"/>
  <c r="F1706"/>
  <c r="N1706"/>
  <c r="P1706"/>
  <c r="R1706"/>
  <c r="T1706"/>
  <c r="D1708"/>
  <c r="F1708"/>
  <c r="N1708"/>
  <c r="P1708"/>
  <c r="R1708"/>
  <c r="T1708"/>
  <c r="D1710"/>
  <c r="F1710"/>
  <c r="N1710"/>
  <c r="P1710"/>
  <c r="R1710"/>
  <c r="T1710"/>
  <c r="D1712"/>
  <c r="F1712"/>
  <c r="N1712"/>
  <c r="P1712"/>
  <c r="R1712"/>
  <c r="T1712"/>
  <c r="D1714"/>
  <c r="F1714"/>
  <c r="N1714"/>
  <c r="P1714"/>
  <c r="R1714"/>
  <c r="T1714"/>
  <c r="D1716"/>
  <c r="F1716"/>
  <c r="N1716"/>
  <c r="P1716"/>
  <c r="R1716"/>
  <c r="T1716"/>
  <c r="D1718"/>
  <c r="F1718"/>
  <c r="N1718"/>
  <c r="P1718"/>
  <c r="R1718"/>
  <c r="T1718"/>
  <c r="D1720"/>
  <c r="F1720"/>
  <c r="N1720"/>
  <c r="P1720"/>
  <c r="R1720"/>
  <c r="T1720"/>
  <c r="D1722"/>
  <c r="F1722"/>
  <c r="N1722"/>
  <c r="P1722"/>
  <c r="R1722"/>
  <c r="T1722"/>
  <c r="D1724"/>
  <c r="F1724"/>
  <c r="N1724"/>
  <c r="P1724"/>
  <c r="R1724"/>
  <c r="T1724"/>
  <c r="D1726"/>
  <c r="F1726"/>
  <c r="N1726"/>
  <c r="P1726"/>
  <c r="R1726"/>
  <c r="T1726"/>
  <c r="D1728"/>
  <c r="F1728"/>
  <c r="N1728"/>
  <c r="P1728"/>
  <c r="R1728"/>
  <c r="T1728"/>
  <c r="D1730"/>
  <c r="F1730"/>
  <c r="N1730"/>
  <c r="P1730"/>
  <c r="R1730"/>
  <c r="T1730"/>
  <c r="D1732"/>
  <c r="F1732"/>
  <c r="N1732"/>
  <c r="P1732"/>
  <c r="R1732"/>
  <c r="T1732"/>
  <c r="D1734"/>
  <c r="F1734"/>
  <c r="N1734"/>
  <c r="P1734"/>
  <c r="R1734"/>
  <c r="T1734"/>
  <c r="D1736"/>
  <c r="F1736"/>
  <c r="N1736"/>
  <c r="P1736"/>
  <c r="R1736"/>
  <c r="T1736"/>
  <c r="D1738"/>
  <c r="F1738"/>
  <c r="N1738"/>
  <c r="P1738"/>
  <c r="R1738"/>
  <c r="T1738"/>
  <c r="D1740"/>
  <c r="F1740"/>
  <c r="N1740"/>
  <c r="P1740"/>
  <c r="R1740"/>
  <c r="T1740"/>
  <c r="D1742"/>
  <c r="F1742"/>
  <c r="N1742"/>
  <c r="P1742"/>
  <c r="R1742"/>
  <c r="T1742"/>
  <c r="D1744"/>
  <c r="F1744"/>
  <c r="N1744"/>
  <c r="P1744"/>
  <c r="R1744"/>
  <c r="T1744"/>
  <c r="D1746"/>
  <c r="F1746"/>
  <c r="N1746"/>
  <c r="P1746"/>
  <c r="R1746"/>
  <c r="T1746"/>
  <c r="D1748"/>
  <c r="F1748"/>
  <c r="N1748"/>
  <c r="P1748"/>
  <c r="R1748"/>
  <c r="T1748"/>
  <c r="D1750"/>
  <c r="F1750"/>
  <c r="N1750"/>
  <c r="P1750"/>
  <c r="R1750"/>
  <c r="T1750"/>
  <c r="D1752"/>
  <c r="F1752"/>
  <c r="N1752"/>
  <c r="P1752"/>
  <c r="R1752"/>
  <c r="T1752"/>
  <c r="D1754"/>
  <c r="F1754"/>
  <c r="N1754"/>
  <c r="P1754"/>
  <c r="R1754"/>
  <c r="T1754"/>
  <c r="D1756"/>
  <c r="F1756"/>
  <c r="N1756"/>
  <c r="P1756"/>
  <c r="R1756"/>
  <c r="T1756"/>
  <c r="D1758"/>
  <c r="F1758"/>
  <c r="N1758"/>
  <c r="P1758"/>
  <c r="R1758"/>
  <c r="T1758"/>
  <c r="D1760"/>
  <c r="F1760"/>
  <c r="N1760"/>
  <c r="P1760"/>
  <c r="R1760"/>
  <c r="T1760"/>
  <c r="D1762"/>
  <c r="F1762"/>
  <c r="N1762"/>
  <c r="P1762"/>
  <c r="R1762"/>
  <c r="T1762"/>
  <c r="D1764"/>
  <c r="F1764"/>
  <c r="N1764"/>
  <c r="P1764"/>
  <c r="R1764"/>
  <c r="T1764"/>
  <c r="D1766"/>
  <c r="F1766"/>
  <c r="N1766"/>
  <c r="P1766"/>
  <c r="R1766"/>
  <c r="T1766"/>
  <c r="D1768"/>
  <c r="F1768"/>
  <c r="P1768"/>
  <c r="T1768"/>
  <c r="C1769"/>
  <c r="C1815"/>
  <c r="L1815" s="1"/>
  <c r="C1819"/>
  <c r="L1819" s="1"/>
  <c r="C1823"/>
  <c r="L1823" s="1"/>
  <c r="C1827"/>
  <c r="L1827" s="1"/>
  <c r="C1831"/>
  <c r="L1831" s="1"/>
  <c r="C1835"/>
  <c r="L1835" s="1"/>
  <c r="C1839"/>
  <c r="L1839" s="1"/>
  <c r="C1843"/>
  <c r="L1843" s="1"/>
  <c r="C1847"/>
  <c r="L1847" s="1"/>
  <c r="C1851"/>
  <c r="L1851" s="1"/>
  <c r="C1855"/>
  <c r="L1855" s="1"/>
  <c r="C1859"/>
  <c r="L1859" s="1"/>
  <c r="C1863"/>
  <c r="L1863" s="1"/>
  <c r="C1867"/>
  <c r="L1867" s="1"/>
  <c r="C1871"/>
  <c r="L1871" s="1"/>
  <c r="C1875"/>
  <c r="L1875" s="1"/>
  <c r="C1879"/>
  <c r="L1879" s="1"/>
  <c r="C1883"/>
  <c r="L1883" s="1"/>
  <c r="C1887"/>
  <c r="L1887" s="1"/>
  <c r="C1891"/>
  <c r="L1891" s="1"/>
  <c r="C1895"/>
  <c r="L1895" s="1"/>
  <c r="C1899"/>
  <c r="L1899" s="1"/>
  <c r="C1903"/>
  <c r="L1903" s="1"/>
  <c r="C1907"/>
  <c r="L1907" s="1"/>
  <c r="C1911"/>
  <c r="L1911" s="1"/>
  <c r="C1915"/>
  <c r="L1915" s="1"/>
  <c r="C1919"/>
  <c r="L1919" s="1"/>
  <c r="C1923"/>
  <c r="L1923" s="1"/>
  <c r="C1927"/>
  <c r="L1927" s="1"/>
  <c r="C1931"/>
  <c r="L1931" s="1"/>
  <c r="C1935"/>
  <c r="L1935" s="1"/>
  <c r="C1939"/>
  <c r="L1939" s="1"/>
  <c r="C1943"/>
  <c r="L1943" s="1"/>
  <c r="C1947"/>
  <c r="L1947" s="1"/>
  <c r="C1951"/>
  <c r="L1951" s="1"/>
  <c r="C1955"/>
  <c r="L1955" s="1"/>
  <c r="C1959"/>
  <c r="L1959" s="1"/>
  <c r="C1963"/>
  <c r="L1963" s="1"/>
  <c r="C1967"/>
  <c r="L1967" s="1"/>
  <c r="C1971"/>
  <c r="L1971" s="1"/>
  <c r="C1975"/>
  <c r="L1975" s="1"/>
  <c r="C1979"/>
  <c r="L1979" s="1"/>
  <c r="C1983"/>
  <c r="L1983" s="1"/>
  <c r="C1987"/>
  <c r="L1987" s="1"/>
  <c r="C1991"/>
  <c r="L1991" s="1"/>
  <c r="C1995"/>
  <c r="L1995" s="1"/>
  <c r="C1999"/>
  <c r="L1999" s="1"/>
  <c r="C2003"/>
  <c r="L2003" s="1"/>
  <c r="C2023"/>
  <c r="L2023" s="1"/>
  <c r="C2027"/>
  <c r="L2027" s="1"/>
  <c r="C2065"/>
  <c r="L2065" s="1"/>
  <c r="C2069"/>
  <c r="L2069" s="1"/>
  <c r="C2167"/>
  <c r="L2167" s="1"/>
  <c r="C2171"/>
  <c r="L2171" s="1"/>
  <c r="C2175"/>
  <c r="L2175" s="1"/>
  <c r="C2215"/>
  <c r="L2215" s="1"/>
  <c r="C2267"/>
  <c r="L2267" s="1"/>
  <c r="C2271"/>
  <c r="L2271" s="1"/>
  <c r="C2275"/>
  <c r="L2275" s="1"/>
  <c r="C2279"/>
  <c r="L2279" s="1"/>
  <c r="C2369"/>
  <c r="L2369" s="1"/>
  <c r="C2373"/>
  <c r="L2373" s="1"/>
  <c r="C2377"/>
  <c r="L2377" s="1"/>
  <c r="C2381"/>
  <c r="L2381" s="1"/>
  <c r="C2395"/>
  <c r="L2395" s="1"/>
  <c r="C2443"/>
  <c r="L2443" s="1"/>
  <c r="C2475"/>
  <c r="L2475" s="1"/>
  <c r="C2479"/>
  <c r="L2479" s="1"/>
  <c r="C2483"/>
  <c r="L2483" s="1"/>
  <c r="C2487"/>
  <c r="L2487" s="1"/>
  <c r="C2583"/>
  <c r="L2583" s="1"/>
  <c r="U2589"/>
  <c r="G2589"/>
  <c r="E2589"/>
  <c r="C2590"/>
  <c r="L2590" s="1"/>
  <c r="F2589"/>
  <c r="D2589"/>
  <c r="U2591"/>
  <c r="G2591"/>
  <c r="E2591"/>
  <c r="F2591"/>
  <c r="D2591"/>
  <c r="U2593"/>
  <c r="G2593"/>
  <c r="E2593"/>
  <c r="C2594"/>
  <c r="L2594" s="1"/>
  <c r="F2593"/>
  <c r="D2593"/>
  <c r="U2595"/>
  <c r="G2595"/>
  <c r="E2595"/>
  <c r="F2595"/>
  <c r="D2595"/>
  <c r="U2597"/>
  <c r="G2597"/>
  <c r="E2597"/>
  <c r="C2598"/>
  <c r="L2598" s="1"/>
  <c r="F2597"/>
  <c r="D2597"/>
  <c r="U2599"/>
  <c r="G2599"/>
  <c r="E2599"/>
  <c r="F2599"/>
  <c r="D2599"/>
  <c r="U2601"/>
  <c r="G2601"/>
  <c r="E2601"/>
  <c r="C2602"/>
  <c r="L2602" s="1"/>
  <c r="F2601"/>
  <c r="D2601"/>
  <c r="F2604"/>
  <c r="D2604"/>
  <c r="U2604"/>
  <c r="G2604"/>
  <c r="E2604"/>
  <c r="F2606"/>
  <c r="D2606"/>
  <c r="U2606"/>
  <c r="G2606"/>
  <c r="E2606"/>
  <c r="F2608"/>
  <c r="D2608"/>
  <c r="U2608"/>
  <c r="G2608"/>
  <c r="E2608"/>
  <c r="F2610"/>
  <c r="D2610"/>
  <c r="U2610"/>
  <c r="G2610"/>
  <c r="E2610"/>
  <c r="F2612"/>
  <c r="D2612"/>
  <c r="U2612"/>
  <c r="G2612"/>
  <c r="E2612"/>
  <c r="F2614"/>
  <c r="D2614"/>
  <c r="U2614"/>
  <c r="G2614"/>
  <c r="E2614"/>
  <c r="F2616"/>
  <c r="D2616"/>
  <c r="U2616"/>
  <c r="G2616"/>
  <c r="E2616"/>
  <c r="F2618"/>
  <c r="D2618"/>
  <c r="U2618"/>
  <c r="G2618"/>
  <c r="E2618"/>
  <c r="F2620"/>
  <c r="D2620"/>
  <c r="U2620"/>
  <c r="G2620"/>
  <c r="E2620"/>
  <c r="F2622"/>
  <c r="D2622"/>
  <c r="U2622"/>
  <c r="G2622"/>
  <c r="E2622"/>
  <c r="F2624"/>
  <c r="D2624"/>
  <c r="U2624"/>
  <c r="G2624"/>
  <c r="E2624"/>
  <c r="F2626"/>
  <c r="D2626"/>
  <c r="U2626"/>
  <c r="G2626"/>
  <c r="E2626"/>
  <c r="F2628"/>
  <c r="D2628"/>
  <c r="U2628"/>
  <c r="G2628"/>
  <c r="E2628"/>
  <c r="F2630"/>
  <c r="D2630"/>
  <c r="U2630"/>
  <c r="G2630"/>
  <c r="E2630"/>
  <c r="F2632"/>
  <c r="D2632"/>
  <c r="U2632"/>
  <c r="G2632"/>
  <c r="E2632"/>
  <c r="F2634"/>
  <c r="D2634"/>
  <c r="U2634"/>
  <c r="G2634"/>
  <c r="E2634"/>
  <c r="F2636"/>
  <c r="D2636"/>
  <c r="U2636"/>
  <c r="G2636"/>
  <c r="E2636"/>
  <c r="F2638"/>
  <c r="D2638"/>
  <c r="U2638"/>
  <c r="G2638"/>
  <c r="E2638"/>
  <c r="F2640"/>
  <c r="D2640"/>
  <c r="U2640"/>
  <c r="G2640"/>
  <c r="E2640"/>
  <c r="F2642"/>
  <c r="D2642"/>
  <c r="U2642"/>
  <c r="G2642"/>
  <c r="E2642"/>
  <c r="F2644"/>
  <c r="D2644"/>
  <c r="U2644"/>
  <c r="G2644"/>
  <c r="E2644"/>
  <c r="F2646"/>
  <c r="D2646"/>
  <c r="U2646"/>
  <c r="G2646"/>
  <c r="E2646"/>
  <c r="U2649"/>
  <c r="G2649"/>
  <c r="E2649"/>
  <c r="C2650"/>
  <c r="L2650" s="1"/>
  <c r="F2649"/>
  <c r="D2649"/>
  <c r="F2652"/>
  <c r="D2652"/>
  <c r="U2652"/>
  <c r="G2652"/>
  <c r="E2652"/>
  <c r="F2654"/>
  <c r="D2654"/>
  <c r="U2654"/>
  <c r="G2654"/>
  <c r="E2654"/>
  <c r="F2656"/>
  <c r="D2656"/>
  <c r="U2656"/>
  <c r="G2656"/>
  <c r="E2656"/>
  <c r="F2658"/>
  <c r="D2658"/>
  <c r="U2658"/>
  <c r="G2658"/>
  <c r="E2658"/>
  <c r="F2660"/>
  <c r="D2660"/>
  <c r="U2660"/>
  <c r="G2660"/>
  <c r="E2660"/>
  <c r="F2662"/>
  <c r="D2662"/>
  <c r="U2662"/>
  <c r="G2662"/>
  <c r="E2662"/>
  <c r="F2664"/>
  <c r="D2664"/>
  <c r="U2664"/>
  <c r="G2664"/>
  <c r="E2664"/>
  <c r="F2666"/>
  <c r="D2666"/>
  <c r="U2666"/>
  <c r="G2666"/>
  <c r="E2666"/>
  <c r="F2670"/>
  <c r="D2670"/>
  <c r="U2670"/>
  <c r="G2670"/>
  <c r="E2670"/>
  <c r="F2672"/>
  <c r="D2672"/>
  <c r="U2672"/>
  <c r="G2672"/>
  <c r="E2672"/>
  <c r="F2674"/>
  <c r="D2674"/>
  <c r="U2674"/>
  <c r="G2674"/>
  <c r="E2674"/>
  <c r="F2676"/>
  <c r="D2676"/>
  <c r="U2676"/>
  <c r="G2676"/>
  <c r="E2676"/>
  <c r="F2678"/>
  <c r="D2678"/>
  <c r="U2678"/>
  <c r="G2678"/>
  <c r="E2678"/>
  <c r="F2682"/>
  <c r="D2682"/>
  <c r="U2682"/>
  <c r="G2682"/>
  <c r="E2682"/>
  <c r="F2686"/>
  <c r="D2686"/>
  <c r="U2686"/>
  <c r="G2686"/>
  <c r="E2686"/>
  <c r="U2689"/>
  <c r="G2689"/>
  <c r="E2689"/>
  <c r="C2690"/>
  <c r="L2690" s="1"/>
  <c r="F2689"/>
  <c r="D2689"/>
  <c r="F2692"/>
  <c r="D2692"/>
  <c r="U2692"/>
  <c r="G2692"/>
  <c r="E2692"/>
  <c r="F2694"/>
  <c r="D2694"/>
  <c r="U2694"/>
  <c r="G2694"/>
  <c r="E2694"/>
  <c r="F2696"/>
  <c r="D2696"/>
  <c r="U2696"/>
  <c r="G2696"/>
  <c r="E2696"/>
  <c r="F2698"/>
  <c r="D2698"/>
  <c r="U2698"/>
  <c r="G2698"/>
  <c r="E2698"/>
  <c r="U2701"/>
  <c r="G2701"/>
  <c r="E2701"/>
  <c r="C2702"/>
  <c r="L2702" s="1"/>
  <c r="F2701"/>
  <c r="D2701"/>
  <c r="U2705"/>
  <c r="G2705"/>
  <c r="E2705"/>
  <c r="C2706"/>
  <c r="L2706" s="1"/>
  <c r="F2705"/>
  <c r="D2705"/>
  <c r="U2707"/>
  <c r="G2707"/>
  <c r="E2707"/>
  <c r="F2707"/>
  <c r="D2707"/>
  <c r="U2709"/>
  <c r="G2709"/>
  <c r="E2709"/>
  <c r="C2710"/>
  <c r="L2710" s="1"/>
  <c r="F2709"/>
  <c r="D2709"/>
  <c r="U2711"/>
  <c r="G2711"/>
  <c r="E2711"/>
  <c r="F2711"/>
  <c r="D2711"/>
  <c r="U2713"/>
  <c r="G2713"/>
  <c r="E2713"/>
  <c r="C2714"/>
  <c r="L2714" s="1"/>
  <c r="F2713"/>
  <c r="D2713"/>
  <c r="U2715"/>
  <c r="G2715"/>
  <c r="E2715"/>
  <c r="F2715"/>
  <c r="D2715"/>
  <c r="U2717"/>
  <c r="G2717"/>
  <c r="E2717"/>
  <c r="C2718"/>
  <c r="L2718" s="1"/>
  <c r="F2717"/>
  <c r="D2717"/>
  <c r="F2720"/>
  <c r="D2720"/>
  <c r="U2720"/>
  <c r="G2720"/>
  <c r="E2720"/>
  <c r="F2722"/>
  <c r="D2722"/>
  <c r="U2722"/>
  <c r="G2722"/>
  <c r="E2722"/>
  <c r="F2724"/>
  <c r="D2724"/>
  <c r="U2724"/>
  <c r="G2724"/>
  <c r="E2724"/>
  <c r="F2726"/>
  <c r="D2726"/>
  <c r="U2726"/>
  <c r="G2726"/>
  <c r="E2726"/>
  <c r="F2728"/>
  <c r="D2728"/>
  <c r="U2728"/>
  <c r="G2728"/>
  <c r="E2728"/>
  <c r="F2730"/>
  <c r="D2730"/>
  <c r="U2730"/>
  <c r="G2730"/>
  <c r="E2730"/>
  <c r="U2733"/>
  <c r="G2733"/>
  <c r="E2733"/>
  <c r="C2734"/>
  <c r="L2734" s="1"/>
  <c r="F2733"/>
  <c r="D2733"/>
  <c r="U2735"/>
  <c r="G2735"/>
  <c r="E2735"/>
  <c r="F2735"/>
  <c r="D2735"/>
  <c r="U2737"/>
  <c r="G2737"/>
  <c r="E2737"/>
  <c r="C2738"/>
  <c r="L2738" s="1"/>
  <c r="F2737"/>
  <c r="D2737"/>
  <c r="U2739"/>
  <c r="G2739"/>
  <c r="E2739"/>
  <c r="F2739"/>
  <c r="D2739"/>
  <c r="U2741"/>
  <c r="G2741"/>
  <c r="E2741"/>
  <c r="C2742"/>
  <c r="L2742" s="1"/>
  <c r="F2741"/>
  <c r="D2741"/>
  <c r="U2743"/>
  <c r="G2743"/>
  <c r="E2743"/>
  <c r="F2743"/>
  <c r="D2743"/>
  <c r="U2745"/>
  <c r="G2745"/>
  <c r="E2745"/>
  <c r="C2746"/>
  <c r="L2746" s="1"/>
  <c r="F2745"/>
  <c r="D2745"/>
  <c r="U2747"/>
  <c r="G2747"/>
  <c r="E2747"/>
  <c r="F2747"/>
  <c r="D2747"/>
  <c r="U2749"/>
  <c r="G2749"/>
  <c r="E2749"/>
  <c r="C2750"/>
  <c r="L2750" s="1"/>
  <c r="F2749"/>
  <c r="D2749"/>
  <c r="U2751"/>
  <c r="G2751"/>
  <c r="E2751"/>
  <c r="F2751"/>
  <c r="D2751"/>
  <c r="U2753"/>
  <c r="G2753"/>
  <c r="E2753"/>
  <c r="C2754"/>
  <c r="L2754" s="1"/>
  <c r="F2753"/>
  <c r="D2753"/>
  <c r="U2755"/>
  <c r="G2755"/>
  <c r="E2755"/>
  <c r="F2755"/>
  <c r="D2755"/>
  <c r="U2757"/>
  <c r="G2757"/>
  <c r="E2757"/>
  <c r="C2758"/>
  <c r="L2758" s="1"/>
  <c r="F2757"/>
  <c r="D2757"/>
  <c r="U2759"/>
  <c r="G2759"/>
  <c r="E2759"/>
  <c r="F2759"/>
  <c r="D2759"/>
  <c r="U2761"/>
  <c r="G2761"/>
  <c r="E2761"/>
  <c r="C2762"/>
  <c r="L2762" s="1"/>
  <c r="F2761"/>
  <c r="D2761"/>
  <c r="F2764"/>
  <c r="D2764"/>
  <c r="U2764"/>
  <c r="G2764"/>
  <c r="E2764"/>
  <c r="F2766"/>
  <c r="D2766"/>
  <c r="U2766"/>
  <c r="G2766"/>
  <c r="E2766"/>
  <c r="U2769"/>
  <c r="G2769"/>
  <c r="E2769"/>
  <c r="C2770"/>
  <c r="L2770" s="1"/>
  <c r="F2769"/>
  <c r="D2769"/>
  <c r="U2771"/>
  <c r="G2771"/>
  <c r="E2771"/>
  <c r="F2771"/>
  <c r="D2771"/>
  <c r="U2773"/>
  <c r="G2773"/>
  <c r="E2773"/>
  <c r="C2774"/>
  <c r="L2774" s="1"/>
  <c r="F2773"/>
  <c r="D2773"/>
  <c r="U2775"/>
  <c r="G2775"/>
  <c r="E2775"/>
  <c r="F2775"/>
  <c r="D2775"/>
  <c r="U2777"/>
  <c r="G2777"/>
  <c r="E2777"/>
  <c r="C2778"/>
  <c r="L2778" s="1"/>
  <c r="F2777"/>
  <c r="D2777"/>
  <c r="U2779"/>
  <c r="G2779"/>
  <c r="E2779"/>
  <c r="F2779"/>
  <c r="D2779"/>
  <c r="U2781"/>
  <c r="G2781"/>
  <c r="E2781"/>
  <c r="C2782"/>
  <c r="L2782" s="1"/>
  <c r="F2781"/>
  <c r="D2781"/>
  <c r="U2783"/>
  <c r="G2783"/>
  <c r="E2783"/>
  <c r="F2783"/>
  <c r="D2783"/>
  <c r="U2785"/>
  <c r="G2785"/>
  <c r="E2785"/>
  <c r="C2786"/>
  <c r="L2786" s="1"/>
  <c r="F2785"/>
  <c r="D2785"/>
  <c r="F2788"/>
  <c r="D2788"/>
  <c r="U2788"/>
  <c r="G2788"/>
  <c r="E2788"/>
  <c r="U2791"/>
  <c r="G2791"/>
  <c r="E2791"/>
  <c r="F2791"/>
  <c r="D2791"/>
  <c r="E1814"/>
  <c r="G1814"/>
  <c r="M1814"/>
  <c r="O1814"/>
  <c r="Q1814"/>
  <c r="S1814"/>
  <c r="U1814"/>
  <c r="E1816"/>
  <c r="G1816"/>
  <c r="U1816"/>
  <c r="E1818"/>
  <c r="G1818"/>
  <c r="M1818"/>
  <c r="O1818"/>
  <c r="Q1818"/>
  <c r="S1818"/>
  <c r="U1818"/>
  <c r="E1820"/>
  <c r="G1820"/>
  <c r="U1820"/>
  <c r="E1822"/>
  <c r="G1822"/>
  <c r="M1822"/>
  <c r="O1822"/>
  <c r="Q1822"/>
  <c r="S1822"/>
  <c r="U1822"/>
  <c r="E1824"/>
  <c r="G1824"/>
  <c r="U1824"/>
  <c r="E1826"/>
  <c r="G1826"/>
  <c r="M1826"/>
  <c r="O1826"/>
  <c r="Q1826"/>
  <c r="S1826"/>
  <c r="U1826"/>
  <c r="E1828"/>
  <c r="G1828"/>
  <c r="U1828"/>
  <c r="E1830"/>
  <c r="G1830"/>
  <c r="M1830"/>
  <c r="O1830"/>
  <c r="Q1830"/>
  <c r="S1830"/>
  <c r="U1830"/>
  <c r="E1832"/>
  <c r="G1832"/>
  <c r="U1832"/>
  <c r="E1834"/>
  <c r="G1834"/>
  <c r="M1834"/>
  <c r="O1834"/>
  <c r="Q1834"/>
  <c r="S1834"/>
  <c r="U1834"/>
  <c r="E1836"/>
  <c r="G1836"/>
  <c r="U1836"/>
  <c r="E1838"/>
  <c r="G1838"/>
  <c r="M1838"/>
  <c r="O1838"/>
  <c r="Q1838"/>
  <c r="S1838"/>
  <c r="U1838"/>
  <c r="E1840"/>
  <c r="G1840"/>
  <c r="U1840"/>
  <c r="E1842"/>
  <c r="G1842"/>
  <c r="M1842"/>
  <c r="O1842"/>
  <c r="Q1842"/>
  <c r="S1842"/>
  <c r="U1842"/>
  <c r="E1844"/>
  <c r="G1844"/>
  <c r="U1844"/>
  <c r="E1846"/>
  <c r="G1846"/>
  <c r="M1846"/>
  <c r="O1846"/>
  <c r="Q1846"/>
  <c r="S1846"/>
  <c r="U1846"/>
  <c r="E1848"/>
  <c r="G1848"/>
  <c r="U1848"/>
  <c r="E1850"/>
  <c r="G1850"/>
  <c r="M1850"/>
  <c r="O1850"/>
  <c r="Q1850"/>
  <c r="S1850"/>
  <c r="U1850"/>
  <c r="E1852"/>
  <c r="G1852"/>
  <c r="U1852"/>
  <c r="E1854"/>
  <c r="G1854"/>
  <c r="M1854"/>
  <c r="O1854"/>
  <c r="Q1854"/>
  <c r="S1854"/>
  <c r="U1854"/>
  <c r="E1856"/>
  <c r="G1856"/>
  <c r="U1856"/>
  <c r="E1858"/>
  <c r="G1858"/>
  <c r="M1858"/>
  <c r="O1858"/>
  <c r="Q1858"/>
  <c r="S1858"/>
  <c r="U1858"/>
  <c r="E1860"/>
  <c r="G1860"/>
  <c r="U1860"/>
  <c r="E1862"/>
  <c r="G1862"/>
  <c r="M1862"/>
  <c r="O1862"/>
  <c r="Q1862"/>
  <c r="S1862"/>
  <c r="U1862"/>
  <c r="E1864"/>
  <c r="G1864"/>
  <c r="U1864"/>
  <c r="E1866"/>
  <c r="G1866"/>
  <c r="M1866"/>
  <c r="O1866"/>
  <c r="Q1866"/>
  <c r="S1866"/>
  <c r="U1866"/>
  <c r="E1868"/>
  <c r="G1868"/>
  <c r="U1868"/>
  <c r="E1870"/>
  <c r="G1870"/>
  <c r="M1870"/>
  <c r="O1870"/>
  <c r="Q1870"/>
  <c r="S1870"/>
  <c r="U1870"/>
  <c r="E1872"/>
  <c r="G1872"/>
  <c r="U1872"/>
  <c r="E1874"/>
  <c r="G1874"/>
  <c r="M1874"/>
  <c r="O1874"/>
  <c r="Q1874"/>
  <c r="S1874"/>
  <c r="U1874"/>
  <c r="E1876"/>
  <c r="G1876"/>
  <c r="U1876"/>
  <c r="E1878"/>
  <c r="G1878"/>
  <c r="M1878"/>
  <c r="O1878"/>
  <c r="Q1878"/>
  <c r="S1878"/>
  <c r="U1878"/>
  <c r="E1880"/>
  <c r="G1880"/>
  <c r="U1880"/>
  <c r="E1882"/>
  <c r="G1882"/>
  <c r="M1882"/>
  <c r="O1882"/>
  <c r="Q1882"/>
  <c r="S1882"/>
  <c r="U1882"/>
  <c r="E1884"/>
  <c r="G1884"/>
  <c r="U1884"/>
  <c r="E1886"/>
  <c r="G1886"/>
  <c r="M1886"/>
  <c r="O1886"/>
  <c r="Q1886"/>
  <c r="S1886"/>
  <c r="U1886"/>
  <c r="E1888"/>
  <c r="G1888"/>
  <c r="U1888"/>
  <c r="E1890"/>
  <c r="G1890"/>
  <c r="M1890"/>
  <c r="O1890"/>
  <c r="Q1890"/>
  <c r="S1890"/>
  <c r="U1890"/>
  <c r="E1892"/>
  <c r="G1892"/>
  <c r="U1892"/>
  <c r="E1894"/>
  <c r="G1894"/>
  <c r="M1894"/>
  <c r="O1894"/>
  <c r="Q1894"/>
  <c r="S1894"/>
  <c r="U1894"/>
  <c r="E1896"/>
  <c r="G1896"/>
  <c r="U1896"/>
  <c r="E1898"/>
  <c r="G1898"/>
  <c r="M1898"/>
  <c r="O1898"/>
  <c r="Q1898"/>
  <c r="S1898"/>
  <c r="U1898"/>
  <c r="E1900"/>
  <c r="G1900"/>
  <c r="U1900"/>
  <c r="E1902"/>
  <c r="G1902"/>
  <c r="M1902"/>
  <c r="O1902"/>
  <c r="Q1902"/>
  <c r="S1902"/>
  <c r="U1902"/>
  <c r="E1904"/>
  <c r="G1904"/>
  <c r="U1904"/>
  <c r="E1906"/>
  <c r="G1906"/>
  <c r="M1906"/>
  <c r="O1906"/>
  <c r="Q1906"/>
  <c r="S1906"/>
  <c r="U1906"/>
  <c r="E1908"/>
  <c r="G1908"/>
  <c r="U1908"/>
  <c r="E1910"/>
  <c r="G1910"/>
  <c r="M1910"/>
  <c r="O1910"/>
  <c r="Q1910"/>
  <c r="S1910"/>
  <c r="U1910"/>
  <c r="E1912"/>
  <c r="G1912"/>
  <c r="U1912"/>
  <c r="E1914"/>
  <c r="G1914"/>
  <c r="M1914"/>
  <c r="O1914"/>
  <c r="Q1914"/>
  <c r="S1914"/>
  <c r="U1914"/>
  <c r="E1916"/>
  <c r="G1916"/>
  <c r="U1916"/>
  <c r="E1918"/>
  <c r="G1918"/>
  <c r="M1918"/>
  <c r="O1918"/>
  <c r="Q1918"/>
  <c r="S1918"/>
  <c r="U1918"/>
  <c r="E1920"/>
  <c r="G1920"/>
  <c r="U1920"/>
  <c r="E1922"/>
  <c r="G1922"/>
  <c r="M1922"/>
  <c r="O1922"/>
  <c r="Q1922"/>
  <c r="S1922"/>
  <c r="U1922"/>
  <c r="E1924"/>
  <c r="G1924"/>
  <c r="U1924"/>
  <c r="E1926"/>
  <c r="G1926"/>
  <c r="M1926"/>
  <c r="O1926"/>
  <c r="Q1926"/>
  <c r="S1926"/>
  <c r="U1926"/>
  <c r="E1928"/>
  <c r="G1928"/>
  <c r="U1928"/>
  <c r="E1930"/>
  <c r="G1930"/>
  <c r="M1930"/>
  <c r="O1930"/>
  <c r="Q1930"/>
  <c r="S1930"/>
  <c r="U1930"/>
  <c r="E1932"/>
  <c r="G1932"/>
  <c r="U1932"/>
  <c r="E1934"/>
  <c r="G1934"/>
  <c r="M1934"/>
  <c r="O1934"/>
  <c r="Q1934"/>
  <c r="S1934"/>
  <c r="U1934"/>
  <c r="E1936"/>
  <c r="G1936"/>
  <c r="U1936"/>
  <c r="E1938"/>
  <c r="G1938"/>
  <c r="M1938"/>
  <c r="O1938"/>
  <c r="Q1938"/>
  <c r="S1938"/>
  <c r="U1938"/>
  <c r="E1940"/>
  <c r="G1940"/>
  <c r="U1940"/>
  <c r="E1942"/>
  <c r="G1942"/>
  <c r="M1942"/>
  <c r="O1942"/>
  <c r="Q1942"/>
  <c r="S1942"/>
  <c r="U1942"/>
  <c r="E1944"/>
  <c r="G1944"/>
  <c r="U1944"/>
  <c r="E1946"/>
  <c r="G1946"/>
  <c r="M1946"/>
  <c r="O1946"/>
  <c r="Q1946"/>
  <c r="S1946"/>
  <c r="U1946"/>
  <c r="E1948"/>
  <c r="G1948"/>
  <c r="U1948"/>
  <c r="E1950"/>
  <c r="G1950"/>
  <c r="M1950"/>
  <c r="O1950"/>
  <c r="Q1950"/>
  <c r="S1950"/>
  <c r="U1950"/>
  <c r="E1952"/>
  <c r="G1952"/>
  <c r="U1952"/>
  <c r="E1954"/>
  <c r="G1954"/>
  <c r="M1954"/>
  <c r="O1954"/>
  <c r="Q1954"/>
  <c r="S1954"/>
  <c r="U1954"/>
  <c r="E1956"/>
  <c r="G1956"/>
  <c r="U1956"/>
  <c r="E1958"/>
  <c r="G1958"/>
  <c r="M1958"/>
  <c r="O1958"/>
  <c r="Q1958"/>
  <c r="S1958"/>
  <c r="U1958"/>
  <c r="E1960"/>
  <c r="G1960"/>
  <c r="U1960"/>
  <c r="E1962"/>
  <c r="G1962"/>
  <c r="M1962"/>
  <c r="O1962"/>
  <c r="Q1962"/>
  <c r="S1962"/>
  <c r="U1962"/>
  <c r="E1964"/>
  <c r="G1964"/>
  <c r="U1964"/>
  <c r="E1966"/>
  <c r="G1966"/>
  <c r="M1966"/>
  <c r="O1966"/>
  <c r="Q1966"/>
  <c r="S1966"/>
  <c r="U1966"/>
  <c r="E1968"/>
  <c r="G1968"/>
  <c r="U1968"/>
  <c r="E1970"/>
  <c r="G1970"/>
  <c r="M1970"/>
  <c r="O1970"/>
  <c r="Q1970"/>
  <c r="S1970"/>
  <c r="U1970"/>
  <c r="E1972"/>
  <c r="G1972"/>
  <c r="U1972"/>
  <c r="E1974"/>
  <c r="G1974"/>
  <c r="M1974"/>
  <c r="O1974"/>
  <c r="Q1974"/>
  <c r="S1974"/>
  <c r="U1974"/>
  <c r="E1976"/>
  <c r="G1976"/>
  <c r="U1976"/>
  <c r="E1978"/>
  <c r="G1978"/>
  <c r="M1978"/>
  <c r="O1978"/>
  <c r="Q1978"/>
  <c r="S1978"/>
  <c r="U1978"/>
  <c r="E1980"/>
  <c r="G1980"/>
  <c r="U1980"/>
  <c r="E1982"/>
  <c r="G1982"/>
  <c r="M1982"/>
  <c r="O1982"/>
  <c r="Q1982"/>
  <c r="S1982"/>
  <c r="U1982"/>
  <c r="E1984"/>
  <c r="G1984"/>
  <c r="U1984"/>
  <c r="E1986"/>
  <c r="G1986"/>
  <c r="M1986"/>
  <c r="O1986"/>
  <c r="Q1986"/>
  <c r="S1986"/>
  <c r="U1986"/>
  <c r="E1988"/>
  <c r="G1988"/>
  <c r="U1988"/>
  <c r="E1990"/>
  <c r="G1990"/>
  <c r="M1990"/>
  <c r="O1990"/>
  <c r="Q1990"/>
  <c r="S1990"/>
  <c r="U1990"/>
  <c r="E1992"/>
  <c r="G1992"/>
  <c r="U1992"/>
  <c r="E1994"/>
  <c r="G1994"/>
  <c r="M1994"/>
  <c r="O1994"/>
  <c r="Q1994"/>
  <c r="S1994"/>
  <c r="U1994"/>
  <c r="E1996"/>
  <c r="G1996"/>
  <c r="U1996"/>
  <c r="E1998"/>
  <c r="G1998"/>
  <c r="M1998"/>
  <c r="O1998"/>
  <c r="Q1998"/>
  <c r="S1998"/>
  <c r="U1998"/>
  <c r="E2000"/>
  <c r="G2000"/>
  <c r="U2000"/>
  <c r="E2002"/>
  <c r="G2002"/>
  <c r="M2002"/>
  <c r="O2002"/>
  <c r="Q2002"/>
  <c r="S2002"/>
  <c r="U2002"/>
  <c r="E2004"/>
  <c r="G2004"/>
  <c r="U2004"/>
  <c r="E2012"/>
  <c r="G2012"/>
  <c r="U2012"/>
  <c r="E2014"/>
  <c r="G2014"/>
  <c r="M2014"/>
  <c r="O2014"/>
  <c r="Q2014"/>
  <c r="S2014"/>
  <c r="U2014"/>
  <c r="E2022"/>
  <c r="G2022"/>
  <c r="M2022"/>
  <c r="O2022"/>
  <c r="Q2022"/>
  <c r="S2022"/>
  <c r="U2022"/>
  <c r="E2024"/>
  <c r="G2024"/>
  <c r="U2024"/>
  <c r="E2026"/>
  <c r="G2026"/>
  <c r="M2026"/>
  <c r="O2026"/>
  <c r="Q2026"/>
  <c r="S2026"/>
  <c r="U2026"/>
  <c r="E2062"/>
  <c r="G2062"/>
  <c r="M2062"/>
  <c r="O2062"/>
  <c r="Q2062"/>
  <c r="S2062"/>
  <c r="U2062"/>
  <c r="E2064"/>
  <c r="G2064"/>
  <c r="M2064"/>
  <c r="O2064"/>
  <c r="Q2064"/>
  <c r="S2064"/>
  <c r="U2064"/>
  <c r="E2066"/>
  <c r="G2066"/>
  <c r="M2066"/>
  <c r="O2066"/>
  <c r="Q2066"/>
  <c r="S2066"/>
  <c r="U2066"/>
  <c r="E2068"/>
  <c r="G2068"/>
  <c r="M2068"/>
  <c r="O2068"/>
  <c r="Q2068"/>
  <c r="S2068"/>
  <c r="U2068"/>
  <c r="E2070"/>
  <c r="G2070"/>
  <c r="M2070"/>
  <c r="O2070"/>
  <c r="Q2070"/>
  <c r="S2070"/>
  <c r="U2070"/>
  <c r="D2091"/>
  <c r="F2091"/>
  <c r="E2100"/>
  <c r="G2100"/>
  <c r="U2100"/>
  <c r="E2124"/>
  <c r="G2124"/>
  <c r="U2124"/>
  <c r="E2144"/>
  <c r="G2144"/>
  <c r="U2144"/>
  <c r="D2151"/>
  <c r="F2151"/>
  <c r="E2164"/>
  <c r="G2164"/>
  <c r="U2164"/>
  <c r="E2166"/>
  <c r="G2166"/>
  <c r="M2166"/>
  <c r="O2166"/>
  <c r="Q2166"/>
  <c r="S2166"/>
  <c r="U2166"/>
  <c r="E2168"/>
  <c r="G2168"/>
  <c r="U2168"/>
  <c r="E2170"/>
  <c r="G2170"/>
  <c r="M2170"/>
  <c r="O2170"/>
  <c r="Q2170"/>
  <c r="S2170"/>
  <c r="U2170"/>
  <c r="E2172"/>
  <c r="G2172"/>
  <c r="U2172"/>
  <c r="E2174"/>
  <c r="G2174"/>
  <c r="M2174"/>
  <c r="O2174"/>
  <c r="Q2174"/>
  <c r="S2174"/>
  <c r="U2174"/>
  <c r="D2175"/>
  <c r="F2175"/>
  <c r="N2175"/>
  <c r="P2175"/>
  <c r="R2175"/>
  <c r="T2175"/>
  <c r="C2176"/>
  <c r="L2176" s="1"/>
  <c r="D2187"/>
  <c r="F2187"/>
  <c r="E2194"/>
  <c r="G2194"/>
  <c r="M2194"/>
  <c r="O2194"/>
  <c r="Q2194"/>
  <c r="S2194"/>
  <c r="U2194"/>
  <c r="E2200"/>
  <c r="G2200"/>
  <c r="U2200"/>
  <c r="E2202"/>
  <c r="G2202"/>
  <c r="M2202"/>
  <c r="O2202"/>
  <c r="Q2202"/>
  <c r="S2202"/>
  <c r="U2202"/>
  <c r="E2214"/>
  <c r="G2214"/>
  <c r="M2214"/>
  <c r="O2214"/>
  <c r="Q2214"/>
  <c r="S2214"/>
  <c r="U2214"/>
  <c r="E2216"/>
  <c r="G2216"/>
  <c r="U2216"/>
  <c r="D2239"/>
  <c r="F2239"/>
  <c r="E2250"/>
  <c r="G2250"/>
  <c r="M2250"/>
  <c r="O2250"/>
  <c r="Q2250"/>
  <c r="S2250"/>
  <c r="U2250"/>
  <c r="E2260"/>
  <c r="G2260"/>
  <c r="U2260"/>
  <c r="E2264"/>
  <c r="G2264"/>
  <c r="U2264"/>
  <c r="E2266"/>
  <c r="G2266"/>
  <c r="M2266"/>
  <c r="O2266"/>
  <c r="Q2266"/>
  <c r="S2266"/>
  <c r="U2266"/>
  <c r="E2268"/>
  <c r="G2268"/>
  <c r="U2268"/>
  <c r="E2270"/>
  <c r="G2270"/>
  <c r="M2270"/>
  <c r="O2270"/>
  <c r="Q2270"/>
  <c r="S2270"/>
  <c r="U2270"/>
  <c r="E2272"/>
  <c r="G2272"/>
  <c r="U2272"/>
  <c r="E2274"/>
  <c r="G2274"/>
  <c r="M2274"/>
  <c r="O2274"/>
  <c r="Q2274"/>
  <c r="S2274"/>
  <c r="U2274"/>
  <c r="E2276"/>
  <c r="G2276"/>
  <c r="U2276"/>
  <c r="E2278"/>
  <c r="G2278"/>
  <c r="M2278"/>
  <c r="O2278"/>
  <c r="Q2278"/>
  <c r="S2278"/>
  <c r="U2278"/>
  <c r="E2310"/>
  <c r="G2310"/>
  <c r="M2310"/>
  <c r="O2310"/>
  <c r="Q2310"/>
  <c r="S2310"/>
  <c r="U2310"/>
  <c r="E2320"/>
  <c r="G2320"/>
  <c r="U2320"/>
  <c r="E2328"/>
  <c r="G2328"/>
  <c r="U2328"/>
  <c r="E2336"/>
  <c r="G2336"/>
  <c r="U2336"/>
  <c r="E2366"/>
  <c r="G2366"/>
  <c r="M2366"/>
  <c r="O2366"/>
  <c r="Q2366"/>
  <c r="S2366"/>
  <c r="U2366"/>
  <c r="E2368"/>
  <c r="G2368"/>
  <c r="M2368"/>
  <c r="O2368"/>
  <c r="Q2368"/>
  <c r="S2368"/>
  <c r="U2368"/>
  <c r="E2370"/>
  <c r="G2370"/>
  <c r="M2370"/>
  <c r="O2370"/>
  <c r="Q2370"/>
  <c r="S2370"/>
  <c r="U2370"/>
  <c r="E2372"/>
  <c r="G2372"/>
  <c r="M2372"/>
  <c r="O2372"/>
  <c r="Q2372"/>
  <c r="S2372"/>
  <c r="U2372"/>
  <c r="E2374"/>
  <c r="G2374"/>
  <c r="M2374"/>
  <c r="O2374"/>
  <c r="Q2374"/>
  <c r="S2374"/>
  <c r="U2374"/>
  <c r="E2376"/>
  <c r="G2376"/>
  <c r="M2376"/>
  <c r="O2376"/>
  <c r="Q2376"/>
  <c r="S2376"/>
  <c r="U2376"/>
  <c r="E2378"/>
  <c r="G2378"/>
  <c r="M2378"/>
  <c r="O2378"/>
  <c r="Q2378"/>
  <c r="S2378"/>
  <c r="U2378"/>
  <c r="E2380"/>
  <c r="G2380"/>
  <c r="M2380"/>
  <c r="O2380"/>
  <c r="Q2380"/>
  <c r="S2380"/>
  <c r="U2380"/>
  <c r="E2382"/>
  <c r="G2382"/>
  <c r="M2382"/>
  <c r="O2382"/>
  <c r="Q2382"/>
  <c r="S2382"/>
  <c r="U2382"/>
  <c r="E2394"/>
  <c r="G2394"/>
  <c r="M2394"/>
  <c r="O2394"/>
  <c r="Q2394"/>
  <c r="S2394"/>
  <c r="U2394"/>
  <c r="E2400"/>
  <c r="G2400"/>
  <c r="U2400"/>
  <c r="D2403"/>
  <c r="F2403"/>
  <c r="E2408"/>
  <c r="G2408"/>
  <c r="U2408"/>
  <c r="E2442"/>
  <c r="G2442"/>
  <c r="M2442"/>
  <c r="O2442"/>
  <c r="Q2442"/>
  <c r="S2442"/>
  <c r="U2442"/>
  <c r="E2456"/>
  <c r="G2456"/>
  <c r="U2456"/>
  <c r="D2467"/>
  <c r="F2467"/>
  <c r="E2472"/>
  <c r="G2472"/>
  <c r="U2472"/>
  <c r="E2474"/>
  <c r="G2474"/>
  <c r="M2474"/>
  <c r="O2474"/>
  <c r="Q2474"/>
  <c r="S2474"/>
  <c r="U2474"/>
  <c r="E2476"/>
  <c r="G2476"/>
  <c r="U2476"/>
  <c r="E2478"/>
  <c r="G2478"/>
  <c r="M2478"/>
  <c r="O2478"/>
  <c r="Q2478"/>
  <c r="S2478"/>
  <c r="U2478"/>
  <c r="E2480"/>
  <c r="G2480"/>
  <c r="U2480"/>
  <c r="E2482"/>
  <c r="G2482"/>
  <c r="M2482"/>
  <c r="O2482"/>
  <c r="Q2482"/>
  <c r="S2482"/>
  <c r="U2482"/>
  <c r="E2484"/>
  <c r="G2484"/>
  <c r="U2484"/>
  <c r="E2486"/>
  <c r="G2486"/>
  <c r="M2486"/>
  <c r="O2486"/>
  <c r="Q2486"/>
  <c r="S2486"/>
  <c r="U2486"/>
  <c r="D2497"/>
  <c r="F2497"/>
  <c r="C2498"/>
  <c r="L2498" s="1"/>
  <c r="E2582"/>
  <c r="G2582"/>
  <c r="M2582"/>
  <c r="O2582"/>
  <c r="Q2582"/>
  <c r="S2582"/>
  <c r="U2582"/>
  <c r="C2603"/>
  <c r="L2603" s="1"/>
  <c r="C2691"/>
  <c r="L2691" s="1"/>
  <c r="C2703"/>
  <c r="L2703" s="1"/>
  <c r="C2719"/>
  <c r="L2719" s="1"/>
  <c r="C2591"/>
  <c r="L2591" s="1"/>
  <c r="T2590"/>
  <c r="R2590"/>
  <c r="P2590"/>
  <c r="N2590"/>
  <c r="F2590"/>
  <c r="D2590"/>
  <c r="U2590"/>
  <c r="S2590"/>
  <c r="Q2590"/>
  <c r="O2590"/>
  <c r="M2590"/>
  <c r="G2590"/>
  <c r="E2590"/>
  <c r="F2592"/>
  <c r="D2592"/>
  <c r="U2592"/>
  <c r="G2592"/>
  <c r="E2592"/>
  <c r="C2595"/>
  <c r="L2595" s="1"/>
  <c r="T2594"/>
  <c r="R2594"/>
  <c r="P2594"/>
  <c r="N2594"/>
  <c r="F2594"/>
  <c r="D2594"/>
  <c r="U2594"/>
  <c r="S2594"/>
  <c r="Q2594"/>
  <c r="O2594"/>
  <c r="M2594"/>
  <c r="G2594"/>
  <c r="E2594"/>
  <c r="F2596"/>
  <c r="D2596"/>
  <c r="U2596"/>
  <c r="G2596"/>
  <c r="E2596"/>
  <c r="C2599"/>
  <c r="L2599" s="1"/>
  <c r="T2598"/>
  <c r="R2598"/>
  <c r="P2598"/>
  <c r="N2598"/>
  <c r="F2598"/>
  <c r="D2598"/>
  <c r="U2598"/>
  <c r="S2598"/>
  <c r="Q2598"/>
  <c r="O2598"/>
  <c r="M2598"/>
  <c r="G2598"/>
  <c r="E2598"/>
  <c r="F2600"/>
  <c r="D2600"/>
  <c r="U2600"/>
  <c r="G2600"/>
  <c r="E2600"/>
  <c r="U2603"/>
  <c r="S2603"/>
  <c r="G2603"/>
  <c r="E2603"/>
  <c r="N2603"/>
  <c r="F2603"/>
  <c r="D2603"/>
  <c r="U2605"/>
  <c r="G2605"/>
  <c r="E2605"/>
  <c r="C2606"/>
  <c r="L2606" s="1"/>
  <c r="F2605"/>
  <c r="D2605"/>
  <c r="U2607"/>
  <c r="G2607"/>
  <c r="E2607"/>
  <c r="F2607"/>
  <c r="D2607"/>
  <c r="U2609"/>
  <c r="G2609"/>
  <c r="E2609"/>
  <c r="C2610"/>
  <c r="L2610" s="1"/>
  <c r="F2609"/>
  <c r="D2609"/>
  <c r="U2611"/>
  <c r="G2611"/>
  <c r="E2611"/>
  <c r="F2611"/>
  <c r="D2611"/>
  <c r="U2613"/>
  <c r="G2613"/>
  <c r="E2613"/>
  <c r="C2614"/>
  <c r="L2614" s="1"/>
  <c r="F2613"/>
  <c r="D2613"/>
  <c r="U2615"/>
  <c r="G2615"/>
  <c r="E2615"/>
  <c r="F2615"/>
  <c r="D2615"/>
  <c r="U2617"/>
  <c r="G2617"/>
  <c r="E2617"/>
  <c r="C2618"/>
  <c r="L2618" s="1"/>
  <c r="F2617"/>
  <c r="D2617"/>
  <c r="U2619"/>
  <c r="G2619"/>
  <c r="E2619"/>
  <c r="F2619"/>
  <c r="D2619"/>
  <c r="U2621"/>
  <c r="G2621"/>
  <c r="E2621"/>
  <c r="C2622"/>
  <c r="L2622" s="1"/>
  <c r="F2621"/>
  <c r="D2621"/>
  <c r="U2623"/>
  <c r="G2623"/>
  <c r="E2623"/>
  <c r="F2623"/>
  <c r="D2623"/>
  <c r="U2625"/>
  <c r="G2625"/>
  <c r="E2625"/>
  <c r="C2626"/>
  <c r="L2626" s="1"/>
  <c r="F2625"/>
  <c r="D2625"/>
  <c r="U2627"/>
  <c r="G2627"/>
  <c r="E2627"/>
  <c r="F2627"/>
  <c r="D2627"/>
  <c r="U2629"/>
  <c r="G2629"/>
  <c r="E2629"/>
  <c r="C2630"/>
  <c r="L2630" s="1"/>
  <c r="F2629"/>
  <c r="D2629"/>
  <c r="U2631"/>
  <c r="G2631"/>
  <c r="E2631"/>
  <c r="F2631"/>
  <c r="D2631"/>
  <c r="U2633"/>
  <c r="G2633"/>
  <c r="E2633"/>
  <c r="C2634"/>
  <c r="L2634" s="1"/>
  <c r="F2633"/>
  <c r="D2633"/>
  <c r="U2635"/>
  <c r="G2635"/>
  <c r="E2635"/>
  <c r="F2635"/>
  <c r="D2635"/>
  <c r="U2637"/>
  <c r="G2637"/>
  <c r="E2637"/>
  <c r="C2638"/>
  <c r="L2638" s="1"/>
  <c r="F2637"/>
  <c r="D2637"/>
  <c r="U2639"/>
  <c r="G2639"/>
  <c r="E2639"/>
  <c r="F2639"/>
  <c r="D2639"/>
  <c r="U2641"/>
  <c r="G2641"/>
  <c r="E2641"/>
  <c r="C2642"/>
  <c r="L2642" s="1"/>
  <c r="F2641"/>
  <c r="D2641"/>
  <c r="U2643"/>
  <c r="G2643"/>
  <c r="E2643"/>
  <c r="F2643"/>
  <c r="D2643"/>
  <c r="U2645"/>
  <c r="G2645"/>
  <c r="E2645"/>
  <c r="C2646"/>
  <c r="L2646" s="1"/>
  <c r="F2645"/>
  <c r="D2645"/>
  <c r="F2648"/>
  <c r="D2648"/>
  <c r="U2648"/>
  <c r="G2648"/>
  <c r="E2648"/>
  <c r="C2651"/>
  <c r="L2651" s="1"/>
  <c r="T2650"/>
  <c r="R2650"/>
  <c r="P2650"/>
  <c r="N2650"/>
  <c r="F2650"/>
  <c r="D2650"/>
  <c r="U2650"/>
  <c r="S2650"/>
  <c r="Q2650"/>
  <c r="O2650"/>
  <c r="M2650"/>
  <c r="G2650"/>
  <c r="E2650"/>
  <c r="U2653"/>
  <c r="G2653"/>
  <c r="E2653"/>
  <c r="C2654"/>
  <c r="L2654" s="1"/>
  <c r="F2653"/>
  <c r="D2653"/>
  <c r="U2655"/>
  <c r="G2655"/>
  <c r="E2655"/>
  <c r="F2655"/>
  <c r="D2655"/>
  <c r="U2657"/>
  <c r="G2657"/>
  <c r="E2657"/>
  <c r="C2658"/>
  <c r="L2658" s="1"/>
  <c r="F2657"/>
  <c r="D2657"/>
  <c r="U2659"/>
  <c r="G2659"/>
  <c r="E2659"/>
  <c r="F2659"/>
  <c r="D2659"/>
  <c r="U2661"/>
  <c r="G2661"/>
  <c r="E2661"/>
  <c r="C2662"/>
  <c r="L2662" s="1"/>
  <c r="F2661"/>
  <c r="D2661"/>
  <c r="U2663"/>
  <c r="G2663"/>
  <c r="E2663"/>
  <c r="F2663"/>
  <c r="D2663"/>
  <c r="U2665"/>
  <c r="G2665"/>
  <c r="E2665"/>
  <c r="C2666"/>
  <c r="L2666" s="1"/>
  <c r="F2665"/>
  <c r="D2665"/>
  <c r="F2668"/>
  <c r="D2668"/>
  <c r="U2668"/>
  <c r="G2668"/>
  <c r="E2668"/>
  <c r="U2671"/>
  <c r="G2671"/>
  <c r="E2671"/>
  <c r="F2671"/>
  <c r="D2671"/>
  <c r="U2673"/>
  <c r="G2673"/>
  <c r="E2673"/>
  <c r="C2674"/>
  <c r="L2674" s="1"/>
  <c r="F2673"/>
  <c r="D2673"/>
  <c r="U2675"/>
  <c r="G2675"/>
  <c r="E2675"/>
  <c r="F2675"/>
  <c r="D2675"/>
  <c r="U2677"/>
  <c r="G2677"/>
  <c r="E2677"/>
  <c r="C2678"/>
  <c r="L2678" s="1"/>
  <c r="F2677"/>
  <c r="D2677"/>
  <c r="F2680"/>
  <c r="D2680"/>
  <c r="U2680"/>
  <c r="G2680"/>
  <c r="E2680"/>
  <c r="F2684"/>
  <c r="D2684"/>
  <c r="U2684"/>
  <c r="G2684"/>
  <c r="E2684"/>
  <c r="U2687"/>
  <c r="G2687"/>
  <c r="E2687"/>
  <c r="F2687"/>
  <c r="D2687"/>
  <c r="U2691"/>
  <c r="S2691"/>
  <c r="Q2691"/>
  <c r="O2691"/>
  <c r="M2691"/>
  <c r="G2691"/>
  <c r="E2691"/>
  <c r="C2692"/>
  <c r="L2692" s="1"/>
  <c r="T2691"/>
  <c r="R2691"/>
  <c r="P2691"/>
  <c r="N2691"/>
  <c r="F2691"/>
  <c r="D2691"/>
  <c r="U2693"/>
  <c r="G2693"/>
  <c r="E2693"/>
  <c r="C2694"/>
  <c r="L2694" s="1"/>
  <c r="F2693"/>
  <c r="D2693"/>
  <c r="U2695"/>
  <c r="G2695"/>
  <c r="E2695"/>
  <c r="F2695"/>
  <c r="D2695"/>
  <c r="U2697"/>
  <c r="G2697"/>
  <c r="E2697"/>
  <c r="C2698"/>
  <c r="L2698" s="1"/>
  <c r="F2697"/>
  <c r="D2697"/>
  <c r="U2699"/>
  <c r="G2699"/>
  <c r="E2699"/>
  <c r="F2699"/>
  <c r="D2699"/>
  <c r="U2703"/>
  <c r="S2703"/>
  <c r="Q2703"/>
  <c r="O2703"/>
  <c r="M2703"/>
  <c r="G2703"/>
  <c r="E2703"/>
  <c r="C2704"/>
  <c r="L2704" s="1"/>
  <c r="T2703"/>
  <c r="R2703"/>
  <c r="P2703"/>
  <c r="N2703"/>
  <c r="F2703"/>
  <c r="D2703"/>
  <c r="C2707"/>
  <c r="L2707" s="1"/>
  <c r="T2706"/>
  <c r="R2706"/>
  <c r="P2706"/>
  <c r="N2706"/>
  <c r="F2706"/>
  <c r="D2706"/>
  <c r="U2706"/>
  <c r="S2706"/>
  <c r="Q2706"/>
  <c r="O2706"/>
  <c r="M2706"/>
  <c r="G2706"/>
  <c r="E2706"/>
  <c r="F2708"/>
  <c r="D2708"/>
  <c r="U2708"/>
  <c r="G2708"/>
  <c r="E2708"/>
  <c r="C2711"/>
  <c r="L2711" s="1"/>
  <c r="T2710"/>
  <c r="R2710"/>
  <c r="P2710"/>
  <c r="N2710"/>
  <c r="F2710"/>
  <c r="D2710"/>
  <c r="U2710"/>
  <c r="S2710"/>
  <c r="Q2710"/>
  <c r="O2710"/>
  <c r="M2710"/>
  <c r="G2710"/>
  <c r="E2710"/>
  <c r="F2712"/>
  <c r="D2712"/>
  <c r="U2712"/>
  <c r="G2712"/>
  <c r="E2712"/>
  <c r="C2715"/>
  <c r="L2715" s="1"/>
  <c r="T2714"/>
  <c r="R2714"/>
  <c r="P2714"/>
  <c r="N2714"/>
  <c r="F2714"/>
  <c r="D2714"/>
  <c r="U2714"/>
  <c r="S2714"/>
  <c r="Q2714"/>
  <c r="O2714"/>
  <c r="M2714"/>
  <c r="G2714"/>
  <c r="E2714"/>
  <c r="F2716"/>
  <c r="D2716"/>
  <c r="U2716"/>
  <c r="G2716"/>
  <c r="E2716"/>
  <c r="U2719"/>
  <c r="S2719"/>
  <c r="Q2719"/>
  <c r="O2719"/>
  <c r="M2719"/>
  <c r="G2719"/>
  <c r="E2719"/>
  <c r="C2720"/>
  <c r="L2720" s="1"/>
  <c r="T2719"/>
  <c r="R2719"/>
  <c r="P2719"/>
  <c r="N2719"/>
  <c r="F2719"/>
  <c r="D2719"/>
  <c r="U2721"/>
  <c r="G2721"/>
  <c r="E2721"/>
  <c r="C2722"/>
  <c r="L2722" s="1"/>
  <c r="F2721"/>
  <c r="D2721"/>
  <c r="U2723"/>
  <c r="G2723"/>
  <c r="E2723"/>
  <c r="F2723"/>
  <c r="D2723"/>
  <c r="U2725"/>
  <c r="G2725"/>
  <c r="E2725"/>
  <c r="C2726"/>
  <c r="L2726" s="1"/>
  <c r="F2725"/>
  <c r="D2725"/>
  <c r="U2727"/>
  <c r="G2727"/>
  <c r="E2727"/>
  <c r="F2727"/>
  <c r="D2727"/>
  <c r="U2729"/>
  <c r="G2729"/>
  <c r="E2729"/>
  <c r="C2730"/>
  <c r="L2730" s="1"/>
  <c r="F2729"/>
  <c r="D2729"/>
  <c r="U2731"/>
  <c r="G2731"/>
  <c r="E2731"/>
  <c r="F2731"/>
  <c r="D2731"/>
  <c r="C2735"/>
  <c r="L2735" s="1"/>
  <c r="T2734"/>
  <c r="R2734"/>
  <c r="P2734"/>
  <c r="N2734"/>
  <c r="F2734"/>
  <c r="D2734"/>
  <c r="U2734"/>
  <c r="S2734"/>
  <c r="Q2734"/>
  <c r="O2734"/>
  <c r="M2734"/>
  <c r="G2734"/>
  <c r="E2734"/>
  <c r="F2736"/>
  <c r="D2736"/>
  <c r="U2736"/>
  <c r="G2736"/>
  <c r="E2736"/>
  <c r="C2739"/>
  <c r="L2739" s="1"/>
  <c r="T2738"/>
  <c r="R2738"/>
  <c r="P2738"/>
  <c r="N2738"/>
  <c r="F2738"/>
  <c r="D2738"/>
  <c r="U2738"/>
  <c r="S2738"/>
  <c r="Q2738"/>
  <c r="O2738"/>
  <c r="M2738"/>
  <c r="G2738"/>
  <c r="E2738"/>
  <c r="F2740"/>
  <c r="D2740"/>
  <c r="U2740"/>
  <c r="G2740"/>
  <c r="E2740"/>
  <c r="C2743"/>
  <c r="L2743" s="1"/>
  <c r="T2742"/>
  <c r="R2742"/>
  <c r="P2742"/>
  <c r="N2742"/>
  <c r="F2742"/>
  <c r="D2742"/>
  <c r="U2742"/>
  <c r="S2742"/>
  <c r="Q2742"/>
  <c r="O2742"/>
  <c r="M2742"/>
  <c r="G2742"/>
  <c r="E2742"/>
  <c r="F2744"/>
  <c r="D2744"/>
  <c r="U2744"/>
  <c r="G2744"/>
  <c r="E2744"/>
  <c r="C2747"/>
  <c r="L2747" s="1"/>
  <c r="T2746"/>
  <c r="R2746"/>
  <c r="P2746"/>
  <c r="N2746"/>
  <c r="F2746"/>
  <c r="D2746"/>
  <c r="U2746"/>
  <c r="S2746"/>
  <c r="Q2746"/>
  <c r="O2746"/>
  <c r="M2746"/>
  <c r="G2746"/>
  <c r="E2746"/>
  <c r="F2748"/>
  <c r="D2748"/>
  <c r="U2748"/>
  <c r="G2748"/>
  <c r="E2748"/>
  <c r="C2751"/>
  <c r="L2751" s="1"/>
  <c r="T2750"/>
  <c r="R2750"/>
  <c r="P2750"/>
  <c r="N2750"/>
  <c r="F2750"/>
  <c r="D2750"/>
  <c r="U2750"/>
  <c r="S2750"/>
  <c r="Q2750"/>
  <c r="O2750"/>
  <c r="M2750"/>
  <c r="G2750"/>
  <c r="E2750"/>
  <c r="F2752"/>
  <c r="D2752"/>
  <c r="U2752"/>
  <c r="G2752"/>
  <c r="E2752"/>
  <c r="C2755"/>
  <c r="L2755" s="1"/>
  <c r="T2754"/>
  <c r="R2754"/>
  <c r="P2754"/>
  <c r="N2754"/>
  <c r="F2754"/>
  <c r="D2754"/>
  <c r="U2754"/>
  <c r="S2754"/>
  <c r="Q2754"/>
  <c r="O2754"/>
  <c r="M2754"/>
  <c r="G2754"/>
  <c r="E2754"/>
  <c r="F2756"/>
  <c r="D2756"/>
  <c r="U2756"/>
  <c r="G2756"/>
  <c r="E2756"/>
  <c r="C2759"/>
  <c r="L2759" s="1"/>
  <c r="T2758"/>
  <c r="R2758"/>
  <c r="P2758"/>
  <c r="N2758"/>
  <c r="F2758"/>
  <c r="D2758"/>
  <c r="U2758"/>
  <c r="S2758"/>
  <c r="Q2758"/>
  <c r="O2758"/>
  <c r="M2758"/>
  <c r="G2758"/>
  <c r="E2758"/>
  <c r="F2760"/>
  <c r="D2760"/>
  <c r="U2760"/>
  <c r="G2760"/>
  <c r="E2760"/>
  <c r="C2763"/>
  <c r="L2763" s="1"/>
  <c r="T2762"/>
  <c r="R2762"/>
  <c r="P2762"/>
  <c r="N2762"/>
  <c r="F2762"/>
  <c r="D2762"/>
  <c r="U2762"/>
  <c r="S2762"/>
  <c r="Q2762"/>
  <c r="O2762"/>
  <c r="M2762"/>
  <c r="G2762"/>
  <c r="E2762"/>
  <c r="U2765"/>
  <c r="G2765"/>
  <c r="E2765"/>
  <c r="C2766"/>
  <c r="L2766" s="1"/>
  <c r="F2765"/>
  <c r="D2765"/>
  <c r="U2767"/>
  <c r="G2767"/>
  <c r="E2767"/>
  <c r="F2767"/>
  <c r="D2767"/>
  <c r="C2771"/>
  <c r="L2771" s="1"/>
  <c r="T2770"/>
  <c r="R2770"/>
  <c r="P2770"/>
  <c r="N2770"/>
  <c r="F2770"/>
  <c r="D2770"/>
  <c r="U2770"/>
  <c r="S2770"/>
  <c r="Q2770"/>
  <c r="O2770"/>
  <c r="M2770"/>
  <c r="G2770"/>
  <c r="E2770"/>
  <c r="F2772"/>
  <c r="D2772"/>
  <c r="U2772"/>
  <c r="G2772"/>
  <c r="E2772"/>
  <c r="C2775"/>
  <c r="L2775" s="1"/>
  <c r="T2774"/>
  <c r="R2774"/>
  <c r="P2774"/>
  <c r="N2774"/>
  <c r="F2774"/>
  <c r="D2774"/>
  <c r="U2774"/>
  <c r="S2774"/>
  <c r="Q2774"/>
  <c r="O2774"/>
  <c r="M2774"/>
  <c r="G2774"/>
  <c r="E2774"/>
  <c r="F2776"/>
  <c r="D2776"/>
  <c r="U2776"/>
  <c r="G2776"/>
  <c r="E2776"/>
  <c r="C2779"/>
  <c r="L2779" s="1"/>
  <c r="T2778"/>
  <c r="R2778"/>
  <c r="P2778"/>
  <c r="N2778"/>
  <c r="F2778"/>
  <c r="D2778"/>
  <c r="U2778"/>
  <c r="S2778"/>
  <c r="Q2778"/>
  <c r="O2778"/>
  <c r="M2778"/>
  <c r="G2778"/>
  <c r="E2778"/>
  <c r="F2780"/>
  <c r="D2780"/>
  <c r="U2780"/>
  <c r="G2780"/>
  <c r="E2780"/>
  <c r="C2783"/>
  <c r="L2783" s="1"/>
  <c r="T2782"/>
  <c r="R2782"/>
  <c r="P2782"/>
  <c r="N2782"/>
  <c r="F2782"/>
  <c r="D2782"/>
  <c r="U2782"/>
  <c r="S2782"/>
  <c r="Q2782"/>
  <c r="O2782"/>
  <c r="M2782"/>
  <c r="G2782"/>
  <c r="E2782"/>
  <c r="F2784"/>
  <c r="D2784"/>
  <c r="U2784"/>
  <c r="G2784"/>
  <c r="E2784"/>
  <c r="C2787"/>
  <c r="L2787" s="1"/>
  <c r="T2786"/>
  <c r="R2786"/>
  <c r="P2786"/>
  <c r="N2786"/>
  <c r="F2786"/>
  <c r="D2786"/>
  <c r="U2786"/>
  <c r="S2786"/>
  <c r="Q2786"/>
  <c r="O2786"/>
  <c r="M2786"/>
  <c r="G2786"/>
  <c r="E2786"/>
  <c r="U2789"/>
  <c r="G2789"/>
  <c r="E2789"/>
  <c r="C2790"/>
  <c r="L2790" s="1"/>
  <c r="F2789"/>
  <c r="D2789"/>
  <c r="D1814"/>
  <c r="F1814"/>
  <c r="N1814"/>
  <c r="P1814"/>
  <c r="R1814"/>
  <c r="T1814"/>
  <c r="D1816"/>
  <c r="F1816"/>
  <c r="D1818"/>
  <c r="F1818"/>
  <c r="N1818"/>
  <c r="P1818"/>
  <c r="R1818"/>
  <c r="T1818"/>
  <c r="D1820"/>
  <c r="F1820"/>
  <c r="D1822"/>
  <c r="F1822"/>
  <c r="N1822"/>
  <c r="P1822"/>
  <c r="R1822"/>
  <c r="T1822"/>
  <c r="D1824"/>
  <c r="F1824"/>
  <c r="D1826"/>
  <c r="F1826"/>
  <c r="N1826"/>
  <c r="P1826"/>
  <c r="R1826"/>
  <c r="T1826"/>
  <c r="D1828"/>
  <c r="F1828"/>
  <c r="D1830"/>
  <c r="F1830"/>
  <c r="N1830"/>
  <c r="P1830"/>
  <c r="R1830"/>
  <c r="T1830"/>
  <c r="D1832"/>
  <c r="F1832"/>
  <c r="D1834"/>
  <c r="F1834"/>
  <c r="N1834"/>
  <c r="P1834"/>
  <c r="R1834"/>
  <c r="T1834"/>
  <c r="D1836"/>
  <c r="F1836"/>
  <c r="D1838"/>
  <c r="F1838"/>
  <c r="N1838"/>
  <c r="P1838"/>
  <c r="R1838"/>
  <c r="T1838"/>
  <c r="D1840"/>
  <c r="F1840"/>
  <c r="D1842"/>
  <c r="F1842"/>
  <c r="N1842"/>
  <c r="P1842"/>
  <c r="R1842"/>
  <c r="T1842"/>
  <c r="D1844"/>
  <c r="F1844"/>
  <c r="D1846"/>
  <c r="F1846"/>
  <c r="N1846"/>
  <c r="P1846"/>
  <c r="R1846"/>
  <c r="T1846"/>
  <c r="D1848"/>
  <c r="F1848"/>
  <c r="D1850"/>
  <c r="F1850"/>
  <c r="N1850"/>
  <c r="P1850"/>
  <c r="R1850"/>
  <c r="T1850"/>
  <c r="D1852"/>
  <c r="F1852"/>
  <c r="D1854"/>
  <c r="F1854"/>
  <c r="N1854"/>
  <c r="P1854"/>
  <c r="R1854"/>
  <c r="T1854"/>
  <c r="D1856"/>
  <c r="F1856"/>
  <c r="D1858"/>
  <c r="F1858"/>
  <c r="N1858"/>
  <c r="P1858"/>
  <c r="R1858"/>
  <c r="T1858"/>
  <c r="D1860"/>
  <c r="F1860"/>
  <c r="D1862"/>
  <c r="F1862"/>
  <c r="N1862"/>
  <c r="P1862"/>
  <c r="R1862"/>
  <c r="T1862"/>
  <c r="D1864"/>
  <c r="F1864"/>
  <c r="D1866"/>
  <c r="F1866"/>
  <c r="N1866"/>
  <c r="P1866"/>
  <c r="R1866"/>
  <c r="T1866"/>
  <c r="D1868"/>
  <c r="F1868"/>
  <c r="D1870"/>
  <c r="F1870"/>
  <c r="N1870"/>
  <c r="P1870"/>
  <c r="R1870"/>
  <c r="T1870"/>
  <c r="D1872"/>
  <c r="F1872"/>
  <c r="D1874"/>
  <c r="F1874"/>
  <c r="N1874"/>
  <c r="P1874"/>
  <c r="R1874"/>
  <c r="T1874"/>
  <c r="D1876"/>
  <c r="F1876"/>
  <c r="D1878"/>
  <c r="F1878"/>
  <c r="N1878"/>
  <c r="P1878"/>
  <c r="R1878"/>
  <c r="T1878"/>
  <c r="D1880"/>
  <c r="F1880"/>
  <c r="D1882"/>
  <c r="F1882"/>
  <c r="N1882"/>
  <c r="P1882"/>
  <c r="R1882"/>
  <c r="T1882"/>
  <c r="D1884"/>
  <c r="F1884"/>
  <c r="D1886"/>
  <c r="F1886"/>
  <c r="N1886"/>
  <c r="P1886"/>
  <c r="R1886"/>
  <c r="T1886"/>
  <c r="D1888"/>
  <c r="F1888"/>
  <c r="D1890"/>
  <c r="F1890"/>
  <c r="N1890"/>
  <c r="P1890"/>
  <c r="R1890"/>
  <c r="T1890"/>
  <c r="D1892"/>
  <c r="F1892"/>
  <c r="D1894"/>
  <c r="F1894"/>
  <c r="N1894"/>
  <c r="P1894"/>
  <c r="R1894"/>
  <c r="T1894"/>
  <c r="D1896"/>
  <c r="F1896"/>
  <c r="D1898"/>
  <c r="F1898"/>
  <c r="N1898"/>
  <c r="P1898"/>
  <c r="R1898"/>
  <c r="T1898"/>
  <c r="D1900"/>
  <c r="F1900"/>
  <c r="D1902"/>
  <c r="F1902"/>
  <c r="N1902"/>
  <c r="P1902"/>
  <c r="R1902"/>
  <c r="T1902"/>
  <c r="D1904"/>
  <c r="F1904"/>
  <c r="D1906"/>
  <c r="F1906"/>
  <c r="N1906"/>
  <c r="P1906"/>
  <c r="R1906"/>
  <c r="T1906"/>
  <c r="D1908"/>
  <c r="F1908"/>
  <c r="D1910"/>
  <c r="F1910"/>
  <c r="N1910"/>
  <c r="P1910"/>
  <c r="R1910"/>
  <c r="T1910"/>
  <c r="D1912"/>
  <c r="F1912"/>
  <c r="D1914"/>
  <c r="F1914"/>
  <c r="N1914"/>
  <c r="P1914"/>
  <c r="R1914"/>
  <c r="T1914"/>
  <c r="D1916"/>
  <c r="F1916"/>
  <c r="D1918"/>
  <c r="F1918"/>
  <c r="N1918"/>
  <c r="P1918"/>
  <c r="R1918"/>
  <c r="T1918"/>
  <c r="D1920"/>
  <c r="F1920"/>
  <c r="D1922"/>
  <c r="F1922"/>
  <c r="N1922"/>
  <c r="P1922"/>
  <c r="R1922"/>
  <c r="T1922"/>
  <c r="D1924"/>
  <c r="F1924"/>
  <c r="D1926"/>
  <c r="F1926"/>
  <c r="N1926"/>
  <c r="P1926"/>
  <c r="R1926"/>
  <c r="T1926"/>
  <c r="D1928"/>
  <c r="F1928"/>
  <c r="D1930"/>
  <c r="F1930"/>
  <c r="N1930"/>
  <c r="P1930"/>
  <c r="R1930"/>
  <c r="T1930"/>
  <c r="D1932"/>
  <c r="F1932"/>
  <c r="D1934"/>
  <c r="F1934"/>
  <c r="N1934"/>
  <c r="P1934"/>
  <c r="R1934"/>
  <c r="T1934"/>
  <c r="D1936"/>
  <c r="F1936"/>
  <c r="D1938"/>
  <c r="F1938"/>
  <c r="N1938"/>
  <c r="P1938"/>
  <c r="R1938"/>
  <c r="T1938"/>
  <c r="D1940"/>
  <c r="F1940"/>
  <c r="D1942"/>
  <c r="F1942"/>
  <c r="N1942"/>
  <c r="P1942"/>
  <c r="R1942"/>
  <c r="T1942"/>
  <c r="D1944"/>
  <c r="F1944"/>
  <c r="D1946"/>
  <c r="F1946"/>
  <c r="N1946"/>
  <c r="P1946"/>
  <c r="R1946"/>
  <c r="T1946"/>
  <c r="D1948"/>
  <c r="F1948"/>
  <c r="D1950"/>
  <c r="F1950"/>
  <c r="N1950"/>
  <c r="P1950"/>
  <c r="R1950"/>
  <c r="T1950"/>
  <c r="D1952"/>
  <c r="F1952"/>
  <c r="D1954"/>
  <c r="F1954"/>
  <c r="N1954"/>
  <c r="P1954"/>
  <c r="R1954"/>
  <c r="T1954"/>
  <c r="D1956"/>
  <c r="F1956"/>
  <c r="D1958"/>
  <c r="F1958"/>
  <c r="N1958"/>
  <c r="P1958"/>
  <c r="R1958"/>
  <c r="T1958"/>
  <c r="D1960"/>
  <c r="F1960"/>
  <c r="D1962"/>
  <c r="F1962"/>
  <c r="N1962"/>
  <c r="P1962"/>
  <c r="R1962"/>
  <c r="T1962"/>
  <c r="D1964"/>
  <c r="F1964"/>
  <c r="D1966"/>
  <c r="F1966"/>
  <c r="N1966"/>
  <c r="P1966"/>
  <c r="R1966"/>
  <c r="T1966"/>
  <c r="D1968"/>
  <c r="F1968"/>
  <c r="D1970"/>
  <c r="F1970"/>
  <c r="N1970"/>
  <c r="P1970"/>
  <c r="R1970"/>
  <c r="T1970"/>
  <c r="D1972"/>
  <c r="F1972"/>
  <c r="D1974"/>
  <c r="F1974"/>
  <c r="N1974"/>
  <c r="P1974"/>
  <c r="R1974"/>
  <c r="T1974"/>
  <c r="D1976"/>
  <c r="F1976"/>
  <c r="D1978"/>
  <c r="F1978"/>
  <c r="N1978"/>
  <c r="P1978"/>
  <c r="R1978"/>
  <c r="T1978"/>
  <c r="D1980"/>
  <c r="F1980"/>
  <c r="D1982"/>
  <c r="F1982"/>
  <c r="N1982"/>
  <c r="P1982"/>
  <c r="R1982"/>
  <c r="T1982"/>
  <c r="D1984"/>
  <c r="F1984"/>
  <c r="D1986"/>
  <c r="F1986"/>
  <c r="N1986"/>
  <c r="P1986"/>
  <c r="R1986"/>
  <c r="T1986"/>
  <c r="D1988"/>
  <c r="F1988"/>
  <c r="D1990"/>
  <c r="F1990"/>
  <c r="N1990"/>
  <c r="P1990"/>
  <c r="R1990"/>
  <c r="T1990"/>
  <c r="D1992"/>
  <c r="F1992"/>
  <c r="D1994"/>
  <c r="F1994"/>
  <c r="N1994"/>
  <c r="P1994"/>
  <c r="R1994"/>
  <c r="T1994"/>
  <c r="D1996"/>
  <c r="F1996"/>
  <c r="D1998"/>
  <c r="F1998"/>
  <c r="N1998"/>
  <c r="P1998"/>
  <c r="R1998"/>
  <c r="T1998"/>
  <c r="D2000"/>
  <c r="F2000"/>
  <c r="D2002"/>
  <c r="F2002"/>
  <c r="N2002"/>
  <c r="P2002"/>
  <c r="R2002"/>
  <c r="T2002"/>
  <c r="D2004"/>
  <c r="F2004"/>
  <c r="D2012"/>
  <c r="F2012"/>
  <c r="D2014"/>
  <c r="F2014"/>
  <c r="N2014"/>
  <c r="P2014"/>
  <c r="R2014"/>
  <c r="T2014"/>
  <c r="D2022"/>
  <c r="F2022"/>
  <c r="N2022"/>
  <c r="P2022"/>
  <c r="R2022"/>
  <c r="T2022"/>
  <c r="D2024"/>
  <c r="F2024"/>
  <c r="D2026"/>
  <c r="F2026"/>
  <c r="N2026"/>
  <c r="P2026"/>
  <c r="R2026"/>
  <c r="T2026"/>
  <c r="D2062"/>
  <c r="F2062"/>
  <c r="N2062"/>
  <c r="P2062"/>
  <c r="R2062"/>
  <c r="T2062"/>
  <c r="D2064"/>
  <c r="F2064"/>
  <c r="N2064"/>
  <c r="P2064"/>
  <c r="R2064"/>
  <c r="T2064"/>
  <c r="D2066"/>
  <c r="F2066"/>
  <c r="N2066"/>
  <c r="P2066"/>
  <c r="R2066"/>
  <c r="T2066"/>
  <c r="D2068"/>
  <c r="F2068"/>
  <c r="N2068"/>
  <c r="P2068"/>
  <c r="R2068"/>
  <c r="T2068"/>
  <c r="D2070"/>
  <c r="F2070"/>
  <c r="N2070"/>
  <c r="P2070"/>
  <c r="R2070"/>
  <c r="T2070"/>
  <c r="E2091"/>
  <c r="G2091"/>
  <c r="D2100"/>
  <c r="F2100"/>
  <c r="D2124"/>
  <c r="F2124"/>
  <c r="D2144"/>
  <c r="F2144"/>
  <c r="E2151"/>
  <c r="G2151"/>
  <c r="D2164"/>
  <c r="F2164"/>
  <c r="D2166"/>
  <c r="F2166"/>
  <c r="N2166"/>
  <c r="P2166"/>
  <c r="R2166"/>
  <c r="T2166"/>
  <c r="D2168"/>
  <c r="F2168"/>
  <c r="D2170"/>
  <c r="F2170"/>
  <c r="N2170"/>
  <c r="P2170"/>
  <c r="R2170"/>
  <c r="T2170"/>
  <c r="D2172"/>
  <c r="F2172"/>
  <c r="D2174"/>
  <c r="F2174"/>
  <c r="N2174"/>
  <c r="P2174"/>
  <c r="R2174"/>
  <c r="T2174"/>
  <c r="E2175"/>
  <c r="G2175"/>
  <c r="M2175"/>
  <c r="O2175"/>
  <c r="Q2175"/>
  <c r="S2175"/>
  <c r="E2187"/>
  <c r="G2187"/>
  <c r="D2194"/>
  <c r="F2194"/>
  <c r="N2194"/>
  <c r="P2194"/>
  <c r="R2194"/>
  <c r="T2194"/>
  <c r="D2200"/>
  <c r="F2200"/>
  <c r="D2202"/>
  <c r="F2202"/>
  <c r="N2202"/>
  <c r="P2202"/>
  <c r="R2202"/>
  <c r="T2202"/>
  <c r="D2214"/>
  <c r="F2214"/>
  <c r="N2214"/>
  <c r="P2214"/>
  <c r="R2214"/>
  <c r="T2214"/>
  <c r="D2216"/>
  <c r="F2216"/>
  <c r="E2239"/>
  <c r="G2239"/>
  <c r="D2250"/>
  <c r="F2250"/>
  <c r="N2250"/>
  <c r="P2250"/>
  <c r="R2250"/>
  <c r="T2250"/>
  <c r="D2260"/>
  <c r="F2260"/>
  <c r="D2264"/>
  <c r="F2264"/>
  <c r="D2266"/>
  <c r="F2266"/>
  <c r="N2266"/>
  <c r="P2266"/>
  <c r="R2266"/>
  <c r="T2266"/>
  <c r="D2268"/>
  <c r="F2268"/>
  <c r="D2270"/>
  <c r="F2270"/>
  <c r="N2270"/>
  <c r="P2270"/>
  <c r="R2270"/>
  <c r="T2270"/>
  <c r="D2272"/>
  <c r="F2272"/>
  <c r="D2274"/>
  <c r="F2274"/>
  <c r="N2274"/>
  <c r="P2274"/>
  <c r="R2274"/>
  <c r="T2274"/>
  <c r="D2276"/>
  <c r="F2276"/>
  <c r="D2278"/>
  <c r="F2278"/>
  <c r="N2278"/>
  <c r="P2278"/>
  <c r="R2278"/>
  <c r="T2278"/>
  <c r="D2310"/>
  <c r="F2310"/>
  <c r="N2310"/>
  <c r="P2310"/>
  <c r="R2310"/>
  <c r="T2310"/>
  <c r="D2320"/>
  <c r="F2320"/>
  <c r="D2328"/>
  <c r="F2328"/>
  <c r="D2336"/>
  <c r="F2336"/>
  <c r="D2366"/>
  <c r="F2366"/>
  <c r="N2366"/>
  <c r="P2366"/>
  <c r="R2366"/>
  <c r="T2366"/>
  <c r="D2368"/>
  <c r="F2368"/>
  <c r="N2368"/>
  <c r="P2368"/>
  <c r="R2368"/>
  <c r="T2368"/>
  <c r="D2370"/>
  <c r="F2370"/>
  <c r="N2370"/>
  <c r="P2370"/>
  <c r="R2370"/>
  <c r="T2370"/>
  <c r="D2372"/>
  <c r="F2372"/>
  <c r="N2372"/>
  <c r="P2372"/>
  <c r="R2372"/>
  <c r="T2372"/>
  <c r="D2374"/>
  <c r="F2374"/>
  <c r="N2374"/>
  <c r="P2374"/>
  <c r="R2374"/>
  <c r="T2374"/>
  <c r="D2376"/>
  <c r="F2376"/>
  <c r="N2376"/>
  <c r="P2376"/>
  <c r="R2376"/>
  <c r="T2376"/>
  <c r="D2378"/>
  <c r="F2378"/>
  <c r="N2378"/>
  <c r="P2378"/>
  <c r="R2378"/>
  <c r="T2378"/>
  <c r="D2380"/>
  <c r="F2380"/>
  <c r="N2380"/>
  <c r="P2380"/>
  <c r="R2380"/>
  <c r="T2380"/>
  <c r="D2382"/>
  <c r="F2382"/>
  <c r="N2382"/>
  <c r="P2382"/>
  <c r="R2382"/>
  <c r="T2382"/>
  <c r="D2394"/>
  <c r="F2394"/>
  <c r="N2394"/>
  <c r="P2394"/>
  <c r="R2394"/>
  <c r="T2394"/>
  <c r="D2400"/>
  <c r="F2400"/>
  <c r="E2403"/>
  <c r="G2403"/>
  <c r="D2408"/>
  <c r="F2408"/>
  <c r="D2442"/>
  <c r="F2442"/>
  <c r="N2442"/>
  <c r="P2442"/>
  <c r="R2442"/>
  <c r="T2442"/>
  <c r="D2456"/>
  <c r="F2456"/>
  <c r="E2467"/>
  <c r="G2467"/>
  <c r="D2472"/>
  <c r="F2472"/>
  <c r="D2474"/>
  <c r="F2474"/>
  <c r="N2474"/>
  <c r="P2474"/>
  <c r="R2474"/>
  <c r="T2474"/>
  <c r="D2476"/>
  <c r="F2476"/>
  <c r="D2478"/>
  <c r="F2478"/>
  <c r="N2478"/>
  <c r="P2478"/>
  <c r="R2478"/>
  <c r="T2478"/>
  <c r="D2480"/>
  <c r="F2480"/>
  <c r="D2482"/>
  <c r="F2482"/>
  <c r="N2482"/>
  <c r="P2482"/>
  <c r="R2482"/>
  <c r="T2482"/>
  <c r="D2484"/>
  <c r="F2484"/>
  <c r="D2486"/>
  <c r="F2486"/>
  <c r="N2486"/>
  <c r="P2486"/>
  <c r="R2486"/>
  <c r="T2486"/>
  <c r="E2497"/>
  <c r="G2497"/>
  <c r="D2582"/>
  <c r="F2582"/>
  <c r="N2582"/>
  <c r="P2582"/>
  <c r="R2582"/>
  <c r="T2582"/>
  <c r="C2705"/>
  <c r="L2705" s="1"/>
  <c r="C2791"/>
  <c r="L2791" s="1"/>
  <c r="F2794"/>
  <c r="D2794"/>
  <c r="U2794"/>
  <c r="G2794"/>
  <c r="E2794"/>
  <c r="F2796"/>
  <c r="D2796"/>
  <c r="U2796"/>
  <c r="G2796"/>
  <c r="E2796"/>
  <c r="F2798"/>
  <c r="D2798"/>
  <c r="U2798"/>
  <c r="G2798"/>
  <c r="E2798"/>
  <c r="U2801"/>
  <c r="G2801"/>
  <c r="E2801"/>
  <c r="C2802"/>
  <c r="L2802" s="1"/>
  <c r="F2801"/>
  <c r="D2801"/>
  <c r="U2803"/>
  <c r="G2803"/>
  <c r="E2803"/>
  <c r="F2803"/>
  <c r="D2803"/>
  <c r="U2805"/>
  <c r="G2805"/>
  <c r="E2805"/>
  <c r="C2806"/>
  <c r="L2806" s="1"/>
  <c r="F2805"/>
  <c r="D2805"/>
  <c r="F2808"/>
  <c r="D2808"/>
  <c r="U2808"/>
  <c r="G2808"/>
  <c r="E2808"/>
  <c r="F2812"/>
  <c r="D2812"/>
  <c r="U2812"/>
  <c r="G2812"/>
  <c r="E2812"/>
  <c r="F2814"/>
  <c r="D2814"/>
  <c r="U2814"/>
  <c r="G2814"/>
  <c r="E2814"/>
  <c r="F2816"/>
  <c r="D2816"/>
  <c r="U2816"/>
  <c r="G2816"/>
  <c r="E2816"/>
  <c r="F2818"/>
  <c r="D2818"/>
  <c r="U2818"/>
  <c r="G2818"/>
  <c r="E2818"/>
  <c r="F2820"/>
  <c r="D2820"/>
  <c r="U2820"/>
  <c r="G2820"/>
  <c r="E2820"/>
  <c r="F2822"/>
  <c r="D2822"/>
  <c r="U2822"/>
  <c r="G2822"/>
  <c r="E2822"/>
  <c r="U2825"/>
  <c r="G2825"/>
  <c r="E2825"/>
  <c r="C2826"/>
  <c r="L2826" s="1"/>
  <c r="F2825"/>
  <c r="D2825"/>
  <c r="U2827"/>
  <c r="G2827"/>
  <c r="E2827"/>
  <c r="F2827"/>
  <c r="D2827"/>
  <c r="U2829"/>
  <c r="G2829"/>
  <c r="E2829"/>
  <c r="C2830"/>
  <c r="L2830" s="1"/>
  <c r="F2829"/>
  <c r="D2829"/>
  <c r="U2833"/>
  <c r="G2833"/>
  <c r="E2833"/>
  <c r="C2834"/>
  <c r="L2834" s="1"/>
  <c r="F2833"/>
  <c r="D2833"/>
  <c r="U2835"/>
  <c r="G2835"/>
  <c r="E2835"/>
  <c r="F2835"/>
  <c r="D2835"/>
  <c r="U2837"/>
  <c r="G2837"/>
  <c r="E2837"/>
  <c r="C2838"/>
  <c r="L2838" s="1"/>
  <c r="F2837"/>
  <c r="D2837"/>
  <c r="U2839"/>
  <c r="G2839"/>
  <c r="E2839"/>
  <c r="F2839"/>
  <c r="D2839"/>
  <c r="U2841"/>
  <c r="G2841"/>
  <c r="E2841"/>
  <c r="C2842"/>
  <c r="L2842" s="1"/>
  <c r="F2841"/>
  <c r="D2841"/>
  <c r="U2843"/>
  <c r="G2843"/>
  <c r="E2843"/>
  <c r="F2843"/>
  <c r="D2843"/>
  <c r="U2845"/>
  <c r="G2845"/>
  <c r="E2845"/>
  <c r="C2846"/>
  <c r="L2846" s="1"/>
  <c r="F2845"/>
  <c r="D2845"/>
  <c r="U2849"/>
  <c r="G2849"/>
  <c r="E2849"/>
  <c r="C2850"/>
  <c r="L2850" s="1"/>
  <c r="F2849"/>
  <c r="D2849"/>
  <c r="U2851"/>
  <c r="G2851"/>
  <c r="E2851"/>
  <c r="F2851"/>
  <c r="D2851"/>
  <c r="U2853"/>
  <c r="G2853"/>
  <c r="E2853"/>
  <c r="C2854"/>
  <c r="L2854" s="1"/>
  <c r="F2853"/>
  <c r="D2853"/>
  <c r="U2855"/>
  <c r="G2855"/>
  <c r="E2855"/>
  <c r="F2855"/>
  <c r="D2855"/>
  <c r="U2859"/>
  <c r="G2859"/>
  <c r="E2859"/>
  <c r="F2859"/>
  <c r="D2859"/>
  <c r="U2861"/>
  <c r="G2861"/>
  <c r="E2861"/>
  <c r="C2862"/>
  <c r="L2862" s="1"/>
  <c r="F2861"/>
  <c r="D2861"/>
  <c r="U2863"/>
  <c r="G2863"/>
  <c r="E2863"/>
  <c r="F2863"/>
  <c r="D2863"/>
  <c r="U2867"/>
  <c r="G2867"/>
  <c r="E2867"/>
  <c r="F2867"/>
  <c r="D2867"/>
  <c r="F2870"/>
  <c r="D2870"/>
  <c r="U2870"/>
  <c r="G2870"/>
  <c r="E2870"/>
  <c r="F2872"/>
  <c r="D2872"/>
  <c r="U2872"/>
  <c r="G2872"/>
  <c r="E2872"/>
  <c r="F2874"/>
  <c r="D2874"/>
  <c r="U2874"/>
  <c r="G2874"/>
  <c r="E2874"/>
  <c r="F2876"/>
  <c r="D2876"/>
  <c r="U2876"/>
  <c r="G2876"/>
  <c r="E2876"/>
  <c r="F2878"/>
  <c r="D2878"/>
  <c r="U2878"/>
  <c r="G2878"/>
  <c r="E2878"/>
  <c r="F2880"/>
  <c r="D2880"/>
  <c r="U2880"/>
  <c r="G2880"/>
  <c r="E2880"/>
  <c r="F2882"/>
  <c r="D2882"/>
  <c r="U2882"/>
  <c r="G2882"/>
  <c r="E2882"/>
  <c r="F2884"/>
  <c r="D2884"/>
  <c r="U2884"/>
  <c r="G2884"/>
  <c r="E2884"/>
  <c r="F2886"/>
  <c r="D2886"/>
  <c r="U2886"/>
  <c r="G2886"/>
  <c r="E2886"/>
  <c r="F2890"/>
  <c r="D2890"/>
  <c r="U2890"/>
  <c r="G2890"/>
  <c r="E2890"/>
  <c r="U2893"/>
  <c r="G2893"/>
  <c r="E2893"/>
  <c r="C2894"/>
  <c r="L2894" s="1"/>
  <c r="F2893"/>
  <c r="D2893"/>
  <c r="U2897"/>
  <c r="G2897"/>
  <c r="E2897"/>
  <c r="C2898"/>
  <c r="L2898" s="1"/>
  <c r="F2897"/>
  <c r="D2897"/>
  <c r="U2899"/>
  <c r="G2899"/>
  <c r="E2899"/>
  <c r="F2899"/>
  <c r="D2899"/>
  <c r="U2901"/>
  <c r="G2901"/>
  <c r="E2901"/>
  <c r="C2902"/>
  <c r="L2902" s="1"/>
  <c r="F2901"/>
  <c r="D2901"/>
  <c r="U2903"/>
  <c r="G2903"/>
  <c r="E2903"/>
  <c r="F2903"/>
  <c r="D2903"/>
  <c r="F2906"/>
  <c r="D2906"/>
  <c r="U2906"/>
  <c r="G2906"/>
  <c r="E2906"/>
  <c r="F2908"/>
  <c r="D2908"/>
  <c r="U2908"/>
  <c r="G2908"/>
  <c r="E2908"/>
  <c r="F2910"/>
  <c r="D2910"/>
  <c r="U2910"/>
  <c r="G2910"/>
  <c r="E2910"/>
  <c r="F2912"/>
  <c r="D2912"/>
  <c r="U2912"/>
  <c r="G2912"/>
  <c r="E2912"/>
  <c r="F2914"/>
  <c r="D2914"/>
  <c r="U2914"/>
  <c r="G2914"/>
  <c r="E2914"/>
  <c r="F2916"/>
  <c r="D2916"/>
  <c r="U2916"/>
  <c r="G2916"/>
  <c r="E2916"/>
  <c r="F2918"/>
  <c r="D2918"/>
  <c r="U2918"/>
  <c r="G2918"/>
  <c r="E2918"/>
  <c r="F2920"/>
  <c r="D2920"/>
  <c r="U2920"/>
  <c r="G2920"/>
  <c r="E2920"/>
  <c r="F2922"/>
  <c r="D2922"/>
  <c r="U2922"/>
  <c r="G2922"/>
  <c r="E2922"/>
  <c r="F2924"/>
  <c r="D2924"/>
  <c r="U2924"/>
  <c r="G2924"/>
  <c r="E2924"/>
  <c r="U2927"/>
  <c r="G2927"/>
  <c r="E2927"/>
  <c r="F2927"/>
  <c r="D2927"/>
  <c r="U2929"/>
  <c r="G2929"/>
  <c r="E2929"/>
  <c r="C2930"/>
  <c r="L2930" s="1"/>
  <c r="F2929"/>
  <c r="D2929"/>
  <c r="U2931"/>
  <c r="G2931"/>
  <c r="E2931"/>
  <c r="F2931"/>
  <c r="D2931"/>
  <c r="U2933"/>
  <c r="G2933"/>
  <c r="E2933"/>
  <c r="C2934"/>
  <c r="L2934" s="1"/>
  <c r="F2933"/>
  <c r="D2933"/>
  <c r="U2935"/>
  <c r="G2935"/>
  <c r="E2935"/>
  <c r="F2935"/>
  <c r="D2935"/>
  <c r="U2937"/>
  <c r="G2937"/>
  <c r="E2937"/>
  <c r="C2938"/>
  <c r="L2938" s="1"/>
  <c r="F2937"/>
  <c r="D2937"/>
  <c r="U2939"/>
  <c r="G2939"/>
  <c r="E2939"/>
  <c r="F2939"/>
  <c r="D2939"/>
  <c r="U2941"/>
  <c r="G2941"/>
  <c r="E2941"/>
  <c r="C2942"/>
  <c r="L2942" s="1"/>
  <c r="F2941"/>
  <c r="D2941"/>
  <c r="U2943"/>
  <c r="G2943"/>
  <c r="E2943"/>
  <c r="F2943"/>
  <c r="D2943"/>
  <c r="U2945"/>
  <c r="G2945"/>
  <c r="E2945"/>
  <c r="C2946"/>
  <c r="L2946" s="1"/>
  <c r="F2945"/>
  <c r="D2945"/>
  <c r="U2947"/>
  <c r="G2947"/>
  <c r="E2947"/>
  <c r="F2947"/>
  <c r="D2947"/>
  <c r="U2949"/>
  <c r="G2949"/>
  <c r="E2949"/>
  <c r="C2950"/>
  <c r="L2950" s="1"/>
  <c r="F2949"/>
  <c r="D2949"/>
  <c r="F2952"/>
  <c r="D2952"/>
  <c r="U2952"/>
  <c r="G2952"/>
  <c r="E2952"/>
  <c r="F2954"/>
  <c r="D2954"/>
  <c r="U2954"/>
  <c r="G2954"/>
  <c r="E2954"/>
  <c r="F2956"/>
  <c r="D2956"/>
  <c r="U2956"/>
  <c r="G2956"/>
  <c r="E2956"/>
  <c r="U2959"/>
  <c r="G2959"/>
  <c r="E2959"/>
  <c r="F2959"/>
  <c r="D2959"/>
  <c r="U2961"/>
  <c r="G2961"/>
  <c r="E2961"/>
  <c r="C2962"/>
  <c r="L2962" s="1"/>
  <c r="F2961"/>
  <c r="D2961"/>
  <c r="U2963"/>
  <c r="G2963"/>
  <c r="E2963"/>
  <c r="F2963"/>
  <c r="D2963"/>
  <c r="U2965"/>
  <c r="G2965"/>
  <c r="E2965"/>
  <c r="C2966"/>
  <c r="L2966" s="1"/>
  <c r="F2965"/>
  <c r="D2965"/>
  <c r="U2967"/>
  <c r="G2967"/>
  <c r="E2967"/>
  <c r="F2967"/>
  <c r="D2967"/>
  <c r="F2970"/>
  <c r="D2970"/>
  <c r="U2970"/>
  <c r="G2970"/>
  <c r="E2970"/>
  <c r="F2972"/>
  <c r="D2972"/>
  <c r="U2972"/>
  <c r="G2972"/>
  <c r="E2972"/>
  <c r="F2974"/>
  <c r="D2974"/>
  <c r="U2974"/>
  <c r="G2974"/>
  <c r="E2974"/>
  <c r="F2976"/>
  <c r="D2976"/>
  <c r="U2976"/>
  <c r="G2976"/>
  <c r="E2976"/>
  <c r="F2978"/>
  <c r="D2978"/>
  <c r="U2978"/>
  <c r="G2978"/>
  <c r="E2978"/>
  <c r="F2980"/>
  <c r="D2980"/>
  <c r="U2980"/>
  <c r="G2980"/>
  <c r="E2980"/>
  <c r="F2982"/>
  <c r="D2982"/>
  <c r="U2982"/>
  <c r="G2982"/>
  <c r="E2982"/>
  <c r="F2984"/>
  <c r="D2984"/>
  <c r="U2984"/>
  <c r="G2984"/>
  <c r="E2984"/>
  <c r="F2986"/>
  <c r="D2986"/>
  <c r="U2986"/>
  <c r="G2986"/>
  <c r="E2986"/>
  <c r="F2990"/>
  <c r="D2990"/>
  <c r="U2990"/>
  <c r="G2990"/>
  <c r="E2990"/>
  <c r="F2994"/>
  <c r="D2994"/>
  <c r="U2994"/>
  <c r="G2994"/>
  <c r="E2994"/>
  <c r="U2999"/>
  <c r="G2999"/>
  <c r="E2999"/>
  <c r="F2999"/>
  <c r="D2999"/>
  <c r="U3003"/>
  <c r="G3003"/>
  <c r="E3003"/>
  <c r="F3003"/>
  <c r="D3003"/>
  <c r="U3005"/>
  <c r="G3005"/>
  <c r="E3005"/>
  <c r="C3006"/>
  <c r="L3006" s="1"/>
  <c r="F3005"/>
  <c r="D3005"/>
  <c r="U3007"/>
  <c r="G3007"/>
  <c r="E3007"/>
  <c r="F3007"/>
  <c r="D3007"/>
  <c r="U3009"/>
  <c r="G3009"/>
  <c r="E3009"/>
  <c r="C3010"/>
  <c r="L3010" s="1"/>
  <c r="F3009"/>
  <c r="D3009"/>
  <c r="U3011"/>
  <c r="G3011"/>
  <c r="E3011"/>
  <c r="F3011"/>
  <c r="D3011"/>
  <c r="U3013"/>
  <c r="G3013"/>
  <c r="E3013"/>
  <c r="C3014"/>
  <c r="L3014" s="1"/>
  <c r="F3013"/>
  <c r="D3013"/>
  <c r="U3015"/>
  <c r="G3015"/>
  <c r="E3015"/>
  <c r="F3015"/>
  <c r="D3015"/>
  <c r="U3017"/>
  <c r="G3017"/>
  <c r="E3017"/>
  <c r="C3018"/>
  <c r="L3018" s="1"/>
  <c r="F3017"/>
  <c r="D3017"/>
  <c r="U3021"/>
  <c r="G3021"/>
  <c r="E3021"/>
  <c r="C3022"/>
  <c r="L3022" s="1"/>
  <c r="F3021"/>
  <c r="D3021"/>
  <c r="U3023"/>
  <c r="G3023"/>
  <c r="E3023"/>
  <c r="F3023"/>
  <c r="D3023"/>
  <c r="F3026"/>
  <c r="D3026"/>
  <c r="U3026"/>
  <c r="G3026"/>
  <c r="E3026"/>
  <c r="U3029"/>
  <c r="G3029"/>
  <c r="E3029"/>
  <c r="C3030"/>
  <c r="L3030" s="1"/>
  <c r="F3029"/>
  <c r="D3029"/>
  <c r="U3031"/>
  <c r="G3031"/>
  <c r="E3031"/>
  <c r="F3031"/>
  <c r="D3031"/>
  <c r="F3034"/>
  <c r="D3034"/>
  <c r="U3034"/>
  <c r="G3034"/>
  <c r="E3034"/>
  <c r="F3036"/>
  <c r="D3036"/>
  <c r="U3036"/>
  <c r="G3036"/>
  <c r="E3036"/>
  <c r="F3038"/>
  <c r="D3038"/>
  <c r="U3038"/>
  <c r="G3038"/>
  <c r="E3038"/>
  <c r="F3040"/>
  <c r="D3040"/>
  <c r="U3040"/>
  <c r="G3040"/>
  <c r="E3040"/>
  <c r="F3042"/>
  <c r="D3042"/>
  <c r="U3042"/>
  <c r="G3042"/>
  <c r="E3042"/>
  <c r="F3044"/>
  <c r="D3044"/>
  <c r="U3044"/>
  <c r="G3044"/>
  <c r="E3044"/>
  <c r="F3046"/>
  <c r="D3046"/>
  <c r="U3046"/>
  <c r="G3046"/>
  <c r="E3046"/>
  <c r="F3050"/>
  <c r="D3050"/>
  <c r="U3050"/>
  <c r="G3050"/>
  <c r="E3050"/>
  <c r="U3053"/>
  <c r="G3053"/>
  <c r="E3053"/>
  <c r="C3054"/>
  <c r="L3054" s="1"/>
  <c r="F3053"/>
  <c r="D3053"/>
  <c r="U3055"/>
  <c r="G3055"/>
  <c r="E3055"/>
  <c r="F3055"/>
  <c r="D3055"/>
  <c r="U3057"/>
  <c r="G3057"/>
  <c r="E3057"/>
  <c r="C3058"/>
  <c r="L3058" s="1"/>
  <c r="F3057"/>
  <c r="D3057"/>
  <c r="U3059"/>
  <c r="G3059"/>
  <c r="E3059"/>
  <c r="F3059"/>
  <c r="D3059"/>
  <c r="U3061"/>
  <c r="G3061"/>
  <c r="E3061"/>
  <c r="C3062"/>
  <c r="L3062" s="1"/>
  <c r="F3061"/>
  <c r="D3061"/>
  <c r="U3063"/>
  <c r="G3063"/>
  <c r="E3063"/>
  <c r="F3063"/>
  <c r="D3063"/>
  <c r="U3065"/>
  <c r="G3065"/>
  <c r="E3065"/>
  <c r="C3066"/>
  <c r="L3066" s="1"/>
  <c r="F3065"/>
  <c r="D3065"/>
  <c r="U3067"/>
  <c r="G3067"/>
  <c r="E3067"/>
  <c r="F3067"/>
  <c r="D3067"/>
  <c r="U3069"/>
  <c r="G3069"/>
  <c r="E3069"/>
  <c r="C3070"/>
  <c r="L3070" s="1"/>
  <c r="F3069"/>
  <c r="D3069"/>
  <c r="U3071"/>
  <c r="G3071"/>
  <c r="E3071"/>
  <c r="F3071"/>
  <c r="D3071"/>
  <c r="U3073"/>
  <c r="G3073"/>
  <c r="E3073"/>
  <c r="C3074"/>
  <c r="L3074" s="1"/>
  <c r="F3073"/>
  <c r="D3073"/>
  <c r="U3075"/>
  <c r="G3075"/>
  <c r="E3075"/>
  <c r="F3075"/>
  <c r="D3075"/>
  <c r="U3077"/>
  <c r="G3077"/>
  <c r="E3077"/>
  <c r="C3078"/>
  <c r="L3078" s="1"/>
  <c r="F3077"/>
  <c r="D3077"/>
  <c r="U3079"/>
  <c r="G3079"/>
  <c r="E3079"/>
  <c r="F3079"/>
  <c r="D3079"/>
  <c r="U3081"/>
  <c r="G3081"/>
  <c r="E3081"/>
  <c r="C3082"/>
  <c r="L3082" s="1"/>
  <c r="F3081"/>
  <c r="D3081"/>
  <c r="U3083"/>
  <c r="G3083"/>
  <c r="E3083"/>
  <c r="F3083"/>
  <c r="D3083"/>
  <c r="F3086"/>
  <c r="D3086"/>
  <c r="U3086"/>
  <c r="G3086"/>
  <c r="E3086"/>
  <c r="F3090"/>
  <c r="D3090"/>
  <c r="U3090"/>
  <c r="G3090"/>
  <c r="E3090"/>
  <c r="F3094"/>
  <c r="D3094"/>
  <c r="U3094"/>
  <c r="G3094"/>
  <c r="E3094"/>
  <c r="F3098"/>
  <c r="D3098"/>
  <c r="U3098"/>
  <c r="G3098"/>
  <c r="E3098"/>
  <c r="F3100"/>
  <c r="D3100"/>
  <c r="U3100"/>
  <c r="G3100"/>
  <c r="E3100"/>
  <c r="F3102"/>
  <c r="D3102"/>
  <c r="U3102"/>
  <c r="G3102"/>
  <c r="E3102"/>
  <c r="F3104"/>
  <c r="D3104"/>
  <c r="U3104"/>
  <c r="G3104"/>
  <c r="E3104"/>
  <c r="F3106"/>
  <c r="D3106"/>
  <c r="U3106"/>
  <c r="G3106"/>
  <c r="E3106"/>
  <c r="F3108"/>
  <c r="D3108"/>
  <c r="U3108"/>
  <c r="G3108"/>
  <c r="E3108"/>
  <c r="F3110"/>
  <c r="D3110"/>
  <c r="U3110"/>
  <c r="G3110"/>
  <c r="E3110"/>
  <c r="F3112"/>
  <c r="D3112"/>
  <c r="U3112"/>
  <c r="G3112"/>
  <c r="E3112"/>
  <c r="F3114"/>
  <c r="D3114"/>
  <c r="U3114"/>
  <c r="G3114"/>
  <c r="E3114"/>
  <c r="F3116"/>
  <c r="D3116"/>
  <c r="U3116"/>
  <c r="G3116"/>
  <c r="E3116"/>
  <c r="F3118"/>
  <c r="D3118"/>
  <c r="U3118"/>
  <c r="G3118"/>
  <c r="E3118"/>
  <c r="F3120"/>
  <c r="D3120"/>
  <c r="U3120"/>
  <c r="G3120"/>
  <c r="E3120"/>
  <c r="F3122"/>
  <c r="D3122"/>
  <c r="U3122"/>
  <c r="G3122"/>
  <c r="E3122"/>
  <c r="F3124"/>
  <c r="D3124"/>
  <c r="U3124"/>
  <c r="G3124"/>
  <c r="E3124"/>
  <c r="F3126"/>
  <c r="D3126"/>
  <c r="U3126"/>
  <c r="G3126"/>
  <c r="E3126"/>
  <c r="F3128"/>
  <c r="D3128"/>
  <c r="U3128"/>
  <c r="G3128"/>
  <c r="E3128"/>
  <c r="F3130"/>
  <c r="D3130"/>
  <c r="U3130"/>
  <c r="G3130"/>
  <c r="E3130"/>
  <c r="F3132"/>
  <c r="D3132"/>
  <c r="U3132"/>
  <c r="G3132"/>
  <c r="E3132"/>
  <c r="F3134"/>
  <c r="D3134"/>
  <c r="U3134"/>
  <c r="G3134"/>
  <c r="E3134"/>
  <c r="F3136"/>
  <c r="D3136"/>
  <c r="U3136"/>
  <c r="G3136"/>
  <c r="E3136"/>
  <c r="F3138"/>
  <c r="D3138"/>
  <c r="U3138"/>
  <c r="G3138"/>
  <c r="E3138"/>
  <c r="F3140"/>
  <c r="D3140"/>
  <c r="U3140"/>
  <c r="G3140"/>
  <c r="E3140"/>
  <c r="F3142"/>
  <c r="D3142"/>
  <c r="U3142"/>
  <c r="G3142"/>
  <c r="E3142"/>
  <c r="U3145"/>
  <c r="G3145"/>
  <c r="E3145"/>
  <c r="C3146"/>
  <c r="L3146" s="1"/>
  <c r="F3145"/>
  <c r="D3145"/>
  <c r="U3147"/>
  <c r="G3147"/>
  <c r="E3147"/>
  <c r="F3147"/>
  <c r="D3147"/>
  <c r="U3149"/>
  <c r="G3149"/>
  <c r="E3149"/>
  <c r="C3150"/>
  <c r="L3150" s="1"/>
  <c r="F3149"/>
  <c r="D3149"/>
  <c r="U3151"/>
  <c r="G3151"/>
  <c r="E3151"/>
  <c r="F3151"/>
  <c r="D3151"/>
  <c r="U3153"/>
  <c r="G3153"/>
  <c r="E3153"/>
  <c r="C3154"/>
  <c r="L3154" s="1"/>
  <c r="F3153"/>
  <c r="D3153"/>
  <c r="U3155"/>
  <c r="G3155"/>
  <c r="E3155"/>
  <c r="F3155"/>
  <c r="D3155"/>
  <c r="U3157"/>
  <c r="G3157"/>
  <c r="E3157"/>
  <c r="C3158"/>
  <c r="L3158" s="1"/>
  <c r="F3157"/>
  <c r="D3157"/>
  <c r="U3159"/>
  <c r="G3159"/>
  <c r="E3159"/>
  <c r="F3159"/>
  <c r="D3159"/>
  <c r="U3161"/>
  <c r="G3161"/>
  <c r="E3161"/>
  <c r="C3162"/>
  <c r="L3162" s="1"/>
  <c r="F3161"/>
  <c r="D3161"/>
  <c r="U3163"/>
  <c r="G3163"/>
  <c r="E3163"/>
  <c r="F3163"/>
  <c r="D3163"/>
  <c r="U3165"/>
  <c r="G3165"/>
  <c r="E3165"/>
  <c r="C3166"/>
  <c r="L3166" s="1"/>
  <c r="F3165"/>
  <c r="D3165"/>
  <c r="U3167"/>
  <c r="G3167"/>
  <c r="E3167"/>
  <c r="F3167"/>
  <c r="D3167"/>
  <c r="U3169"/>
  <c r="G3169"/>
  <c r="E3169"/>
  <c r="C3170"/>
  <c r="L3170" s="1"/>
  <c r="F3169"/>
  <c r="D3169"/>
  <c r="U3171"/>
  <c r="G3171"/>
  <c r="E3171"/>
  <c r="F3171"/>
  <c r="D3171"/>
  <c r="U3173"/>
  <c r="G3173"/>
  <c r="E3173"/>
  <c r="C3174"/>
  <c r="L3174" s="1"/>
  <c r="F3173"/>
  <c r="D3173"/>
  <c r="U3175"/>
  <c r="G3175"/>
  <c r="E3175"/>
  <c r="F3175"/>
  <c r="D3175"/>
  <c r="U3177"/>
  <c r="G3177"/>
  <c r="E3177"/>
  <c r="C3178"/>
  <c r="L3178" s="1"/>
  <c r="F3177"/>
  <c r="D3177"/>
  <c r="F3180"/>
  <c r="D3180"/>
  <c r="U3180"/>
  <c r="G3180"/>
  <c r="E3180"/>
  <c r="F3182"/>
  <c r="D3182"/>
  <c r="U3182"/>
  <c r="G3182"/>
  <c r="E3182"/>
  <c r="F3184"/>
  <c r="D3184"/>
  <c r="U3184"/>
  <c r="G3184"/>
  <c r="E3184"/>
  <c r="F3188"/>
  <c r="D3188"/>
  <c r="U3188"/>
  <c r="G3188"/>
  <c r="E3188"/>
  <c r="F3192"/>
  <c r="D3192"/>
  <c r="U3192"/>
  <c r="G3192"/>
  <c r="E3192"/>
  <c r="F3196"/>
  <c r="D3196"/>
  <c r="U3196"/>
  <c r="G3196"/>
  <c r="E3196"/>
  <c r="F3200"/>
  <c r="D3200"/>
  <c r="U3200"/>
  <c r="G3200"/>
  <c r="E3200"/>
  <c r="U3203"/>
  <c r="G3203"/>
  <c r="E3203"/>
  <c r="F3203"/>
  <c r="D3203"/>
  <c r="U3205"/>
  <c r="G3205"/>
  <c r="E3205"/>
  <c r="C3206"/>
  <c r="L3206" s="1"/>
  <c r="F3205"/>
  <c r="D3205"/>
  <c r="U3207"/>
  <c r="G3207"/>
  <c r="E3207"/>
  <c r="F3207"/>
  <c r="D3207"/>
  <c r="U3209"/>
  <c r="G3209"/>
  <c r="E3209"/>
  <c r="C3210"/>
  <c r="L3210" s="1"/>
  <c r="F3209"/>
  <c r="D3209"/>
  <c r="U3211"/>
  <c r="G3211"/>
  <c r="E3211"/>
  <c r="F3211"/>
  <c r="D3211"/>
  <c r="U3213"/>
  <c r="G3213"/>
  <c r="E3213"/>
  <c r="C3214"/>
  <c r="L3214" s="1"/>
  <c r="F3213"/>
  <c r="D3213"/>
  <c r="F3216"/>
  <c r="D3216"/>
  <c r="U3216"/>
  <c r="G3216"/>
  <c r="E3216"/>
  <c r="F3218"/>
  <c r="D3218"/>
  <c r="U3218"/>
  <c r="G3218"/>
  <c r="E3218"/>
  <c r="U3221"/>
  <c r="G3221"/>
  <c r="E3221"/>
  <c r="C3222"/>
  <c r="L3222" s="1"/>
  <c r="F3221"/>
  <c r="D3221"/>
  <c r="U3223"/>
  <c r="G3223"/>
  <c r="E3223"/>
  <c r="F3223"/>
  <c r="D3223"/>
  <c r="U3225"/>
  <c r="G3225"/>
  <c r="E3225"/>
  <c r="C3226"/>
  <c r="L3226" s="1"/>
  <c r="F3225"/>
  <c r="D3225"/>
  <c r="U3227"/>
  <c r="G3227"/>
  <c r="E3227"/>
  <c r="F3227"/>
  <c r="D3227"/>
  <c r="F3230"/>
  <c r="D3230"/>
  <c r="U3230"/>
  <c r="G3230"/>
  <c r="E3230"/>
  <c r="F3232"/>
  <c r="D3232"/>
  <c r="U3232"/>
  <c r="G3232"/>
  <c r="E3232"/>
  <c r="F3234"/>
  <c r="D3234"/>
  <c r="U3234"/>
  <c r="G3234"/>
  <c r="E3234"/>
  <c r="F3236"/>
  <c r="D3236"/>
  <c r="U3236"/>
  <c r="G3236"/>
  <c r="E3236"/>
  <c r="F3238"/>
  <c r="D3238"/>
  <c r="U3238"/>
  <c r="G3238"/>
  <c r="E3238"/>
  <c r="U3241"/>
  <c r="G3241"/>
  <c r="E3241"/>
  <c r="C3242"/>
  <c r="L3242" s="1"/>
  <c r="F3241"/>
  <c r="D3241"/>
  <c r="U3243"/>
  <c r="G3243"/>
  <c r="E3243"/>
  <c r="F3243"/>
  <c r="D3243"/>
  <c r="U3245"/>
  <c r="G3245"/>
  <c r="E3245"/>
  <c r="C3246"/>
  <c r="L3246" s="1"/>
  <c r="F3245"/>
  <c r="D3245"/>
  <c r="F3248"/>
  <c r="D3248"/>
  <c r="U3248"/>
  <c r="G3248"/>
  <c r="E3248"/>
  <c r="F3250"/>
  <c r="D3250"/>
  <c r="U3250"/>
  <c r="G3250"/>
  <c r="E3250"/>
  <c r="F3252"/>
  <c r="D3252"/>
  <c r="U3252"/>
  <c r="G3252"/>
  <c r="E3252"/>
  <c r="F3254"/>
  <c r="D3254"/>
  <c r="U3254"/>
  <c r="G3254"/>
  <c r="E3254"/>
  <c r="F3256"/>
  <c r="D3256"/>
  <c r="U3256"/>
  <c r="G3256"/>
  <c r="E3256"/>
  <c r="U3259"/>
  <c r="G3259"/>
  <c r="E3259"/>
  <c r="F3259"/>
  <c r="D3259"/>
  <c r="U3261"/>
  <c r="G3261"/>
  <c r="E3261"/>
  <c r="C3262"/>
  <c r="L3262" s="1"/>
  <c r="F3261"/>
  <c r="D3261"/>
  <c r="U3263"/>
  <c r="G3263"/>
  <c r="E3263"/>
  <c r="F3263"/>
  <c r="D3263"/>
  <c r="U3265"/>
  <c r="G3265"/>
  <c r="E3265"/>
  <c r="C3266"/>
  <c r="L3266" s="1"/>
  <c r="F3265"/>
  <c r="D3265"/>
  <c r="U3267"/>
  <c r="G3267"/>
  <c r="E3267"/>
  <c r="F3267"/>
  <c r="D3267"/>
  <c r="U3269"/>
  <c r="G3269"/>
  <c r="E3269"/>
  <c r="C3270"/>
  <c r="L3270" s="1"/>
  <c r="F3269"/>
  <c r="D3269"/>
  <c r="F3272"/>
  <c r="D3272"/>
  <c r="U3272"/>
  <c r="G3272"/>
  <c r="E3272"/>
  <c r="F3274"/>
  <c r="D3274"/>
  <c r="U3274"/>
  <c r="G3274"/>
  <c r="E3274"/>
  <c r="F3278"/>
  <c r="D3278"/>
  <c r="U3278"/>
  <c r="G3278"/>
  <c r="E3278"/>
  <c r="F3280"/>
  <c r="D3280"/>
  <c r="U3280"/>
  <c r="G3280"/>
  <c r="E3280"/>
  <c r="F3282"/>
  <c r="D3282"/>
  <c r="U3282"/>
  <c r="G3282"/>
  <c r="E3282"/>
  <c r="F3284"/>
  <c r="D3284"/>
  <c r="U3284"/>
  <c r="G3284"/>
  <c r="E3284"/>
  <c r="F3288"/>
  <c r="D3288"/>
  <c r="U3288"/>
  <c r="G3288"/>
  <c r="E3288"/>
  <c r="F3292"/>
  <c r="D3292"/>
  <c r="U3292"/>
  <c r="G3292"/>
  <c r="E3292"/>
  <c r="F3296"/>
  <c r="D3296"/>
  <c r="U3296"/>
  <c r="G3296"/>
  <c r="E3296"/>
  <c r="F3300"/>
  <c r="D3300"/>
  <c r="U3300"/>
  <c r="G3300"/>
  <c r="E3300"/>
  <c r="F3304"/>
  <c r="D3304"/>
  <c r="U3304"/>
  <c r="G3304"/>
  <c r="E3304"/>
  <c r="F3308"/>
  <c r="D3308"/>
  <c r="U3308"/>
  <c r="G3308"/>
  <c r="E3308"/>
  <c r="F3310"/>
  <c r="D3310"/>
  <c r="U3310"/>
  <c r="G3310"/>
  <c r="E3310"/>
  <c r="F3312"/>
  <c r="D3312"/>
  <c r="U3312"/>
  <c r="G3312"/>
  <c r="E3312"/>
  <c r="F3314"/>
  <c r="D3314"/>
  <c r="U3314"/>
  <c r="G3314"/>
  <c r="E3314"/>
  <c r="F3316"/>
  <c r="D3316"/>
  <c r="U3316"/>
  <c r="G3316"/>
  <c r="E3316"/>
  <c r="F3318"/>
  <c r="D3318"/>
  <c r="U3318"/>
  <c r="G3318"/>
  <c r="E3318"/>
  <c r="U3321"/>
  <c r="G3321"/>
  <c r="E3321"/>
  <c r="C3322"/>
  <c r="L3322" s="1"/>
  <c r="F3321"/>
  <c r="D3321"/>
  <c r="U3323"/>
  <c r="G3323"/>
  <c r="E3323"/>
  <c r="F3323"/>
  <c r="D3323"/>
  <c r="U3325"/>
  <c r="G3325"/>
  <c r="E3325"/>
  <c r="C3326"/>
  <c r="L3326" s="1"/>
  <c r="F3325"/>
  <c r="D3325"/>
  <c r="U3327"/>
  <c r="G3327"/>
  <c r="E3327"/>
  <c r="F3327"/>
  <c r="D3327"/>
  <c r="U3329"/>
  <c r="G3329"/>
  <c r="E3329"/>
  <c r="C3330"/>
  <c r="L3330" s="1"/>
  <c r="F3329"/>
  <c r="D3329"/>
  <c r="U3331"/>
  <c r="G3331"/>
  <c r="E3331"/>
  <c r="F3331"/>
  <c r="D3331"/>
  <c r="U3333"/>
  <c r="G3333"/>
  <c r="E3333"/>
  <c r="C3334"/>
  <c r="L3334" s="1"/>
  <c r="F3333"/>
  <c r="D3333"/>
  <c r="U3335"/>
  <c r="G3335"/>
  <c r="E3335"/>
  <c r="F3335"/>
  <c r="D3335"/>
  <c r="U3337"/>
  <c r="G3337"/>
  <c r="E3337"/>
  <c r="C3338"/>
  <c r="L3338" s="1"/>
  <c r="F3337"/>
  <c r="D3337"/>
  <c r="U3339"/>
  <c r="G3339"/>
  <c r="E3339"/>
  <c r="F3339"/>
  <c r="D3339"/>
  <c r="U3341"/>
  <c r="G3341"/>
  <c r="E3341"/>
  <c r="C3342"/>
  <c r="L3342" s="1"/>
  <c r="F3341"/>
  <c r="D3341"/>
  <c r="U3343"/>
  <c r="G3343"/>
  <c r="E3343"/>
  <c r="F3343"/>
  <c r="D3343"/>
  <c r="U3345"/>
  <c r="G3345"/>
  <c r="E3345"/>
  <c r="C3346"/>
  <c r="L3346" s="1"/>
  <c r="F3345"/>
  <c r="D3345"/>
  <c r="U3347"/>
  <c r="G3347"/>
  <c r="E3347"/>
  <c r="F3347"/>
  <c r="D3347"/>
  <c r="U3349"/>
  <c r="G3349"/>
  <c r="E3349"/>
  <c r="C3350"/>
  <c r="L3350" s="1"/>
  <c r="F3349"/>
  <c r="D3349"/>
  <c r="U3351"/>
  <c r="G3351"/>
  <c r="E3351"/>
  <c r="F3351"/>
  <c r="D3351"/>
  <c r="U3353"/>
  <c r="G3353"/>
  <c r="E3353"/>
  <c r="C3354"/>
  <c r="L3354" s="1"/>
  <c r="F3353"/>
  <c r="D3353"/>
  <c r="F3356"/>
  <c r="D3356"/>
  <c r="U3356"/>
  <c r="G3356"/>
  <c r="E3356"/>
  <c r="F3358"/>
  <c r="D3358"/>
  <c r="U3358"/>
  <c r="G3358"/>
  <c r="E3358"/>
  <c r="F3360"/>
  <c r="D3360"/>
  <c r="U3360"/>
  <c r="G3360"/>
  <c r="E3360"/>
  <c r="F3362"/>
  <c r="D3362"/>
  <c r="U3362"/>
  <c r="G3362"/>
  <c r="E3362"/>
  <c r="F3364"/>
  <c r="D3364"/>
  <c r="U3364"/>
  <c r="G3364"/>
  <c r="E3364"/>
  <c r="F3368"/>
  <c r="D3368"/>
  <c r="U3368"/>
  <c r="G3368"/>
  <c r="E3368"/>
  <c r="F3372"/>
  <c r="D3372"/>
  <c r="U3372"/>
  <c r="G3372"/>
  <c r="E3372"/>
  <c r="F3376"/>
  <c r="D3376"/>
  <c r="U3376"/>
  <c r="G3376"/>
  <c r="E3376"/>
  <c r="F3380"/>
  <c r="D3380"/>
  <c r="U3380"/>
  <c r="G3380"/>
  <c r="E3380"/>
  <c r="F3384"/>
  <c r="D3384"/>
  <c r="U3384"/>
  <c r="G3384"/>
  <c r="E3384"/>
  <c r="F3388"/>
  <c r="D3388"/>
  <c r="U3388"/>
  <c r="G3388"/>
  <c r="E3388"/>
  <c r="F3392"/>
  <c r="D3392"/>
  <c r="U3392"/>
  <c r="G3392"/>
  <c r="E3392"/>
  <c r="F3396"/>
  <c r="D3396"/>
  <c r="U3396"/>
  <c r="G3396"/>
  <c r="E3396"/>
  <c r="F3400"/>
  <c r="D3400"/>
  <c r="U3400"/>
  <c r="G3400"/>
  <c r="E3400"/>
  <c r="F3404"/>
  <c r="D3404"/>
  <c r="U3404"/>
  <c r="G3404"/>
  <c r="E3404"/>
  <c r="U3408"/>
  <c r="F3408"/>
  <c r="D3408"/>
  <c r="G3408"/>
  <c r="E3408"/>
  <c r="C2831"/>
  <c r="L2831" s="1"/>
  <c r="C2847"/>
  <c r="L2847" s="1"/>
  <c r="C2895"/>
  <c r="L2895" s="1"/>
  <c r="C2951"/>
  <c r="L2951" s="1"/>
  <c r="C3019"/>
  <c r="L3019" s="1"/>
  <c r="C3215"/>
  <c r="L3215" s="1"/>
  <c r="U2793"/>
  <c r="G2793"/>
  <c r="E2793"/>
  <c r="C2794"/>
  <c r="L2794" s="1"/>
  <c r="F2793"/>
  <c r="D2793"/>
  <c r="U2795"/>
  <c r="G2795"/>
  <c r="E2795"/>
  <c r="F2795"/>
  <c r="D2795"/>
  <c r="U2797"/>
  <c r="G2797"/>
  <c r="E2797"/>
  <c r="C2798"/>
  <c r="L2798" s="1"/>
  <c r="F2797"/>
  <c r="D2797"/>
  <c r="F2800"/>
  <c r="D2800"/>
  <c r="U2800"/>
  <c r="G2800"/>
  <c r="E2800"/>
  <c r="C2803"/>
  <c r="L2803" s="1"/>
  <c r="T2802"/>
  <c r="R2802"/>
  <c r="P2802"/>
  <c r="N2802"/>
  <c r="F2802"/>
  <c r="D2802"/>
  <c r="U2802"/>
  <c r="S2802"/>
  <c r="Q2802"/>
  <c r="O2802"/>
  <c r="M2802"/>
  <c r="G2802"/>
  <c r="E2802"/>
  <c r="F2804"/>
  <c r="D2804"/>
  <c r="U2804"/>
  <c r="G2804"/>
  <c r="E2804"/>
  <c r="C2807"/>
  <c r="L2807" s="1"/>
  <c r="T2806"/>
  <c r="R2806"/>
  <c r="P2806"/>
  <c r="N2806"/>
  <c r="F2806"/>
  <c r="D2806"/>
  <c r="U2806"/>
  <c r="S2806"/>
  <c r="Q2806"/>
  <c r="O2806"/>
  <c r="M2806"/>
  <c r="G2806"/>
  <c r="E2806"/>
  <c r="F2810"/>
  <c r="D2810"/>
  <c r="U2810"/>
  <c r="G2810"/>
  <c r="E2810"/>
  <c r="U2813"/>
  <c r="G2813"/>
  <c r="E2813"/>
  <c r="C2814"/>
  <c r="L2814" s="1"/>
  <c r="F2813"/>
  <c r="D2813"/>
  <c r="U2815"/>
  <c r="G2815"/>
  <c r="E2815"/>
  <c r="F2815"/>
  <c r="D2815"/>
  <c r="U2817"/>
  <c r="G2817"/>
  <c r="E2817"/>
  <c r="C2818"/>
  <c r="L2818" s="1"/>
  <c r="F2817"/>
  <c r="D2817"/>
  <c r="U2819"/>
  <c r="G2819"/>
  <c r="E2819"/>
  <c r="F2819"/>
  <c r="D2819"/>
  <c r="U2821"/>
  <c r="G2821"/>
  <c r="E2821"/>
  <c r="C2822"/>
  <c r="L2822" s="1"/>
  <c r="F2821"/>
  <c r="D2821"/>
  <c r="F2824"/>
  <c r="D2824"/>
  <c r="U2824"/>
  <c r="G2824"/>
  <c r="E2824"/>
  <c r="C2827"/>
  <c r="L2827" s="1"/>
  <c r="T2826"/>
  <c r="R2826"/>
  <c r="P2826"/>
  <c r="N2826"/>
  <c r="F2826"/>
  <c r="D2826"/>
  <c r="U2826"/>
  <c r="S2826"/>
  <c r="Q2826"/>
  <c r="O2826"/>
  <c r="M2826"/>
  <c r="G2826"/>
  <c r="E2826"/>
  <c r="F2828"/>
  <c r="D2828"/>
  <c r="U2828"/>
  <c r="G2828"/>
  <c r="E2828"/>
  <c r="U2831"/>
  <c r="S2831"/>
  <c r="Q2831"/>
  <c r="O2831"/>
  <c r="M2831"/>
  <c r="G2831"/>
  <c r="E2831"/>
  <c r="C2832"/>
  <c r="L2832" s="1"/>
  <c r="T2831"/>
  <c r="R2831"/>
  <c r="P2831"/>
  <c r="N2831"/>
  <c r="F2831"/>
  <c r="D2831"/>
  <c r="C2835"/>
  <c r="L2835" s="1"/>
  <c r="T2834"/>
  <c r="R2834"/>
  <c r="P2834"/>
  <c r="N2834"/>
  <c r="F2834"/>
  <c r="D2834"/>
  <c r="U2834"/>
  <c r="S2834"/>
  <c r="Q2834"/>
  <c r="O2834"/>
  <c r="M2834"/>
  <c r="G2834"/>
  <c r="E2834"/>
  <c r="F2836"/>
  <c r="D2836"/>
  <c r="U2836"/>
  <c r="G2836"/>
  <c r="E2836"/>
  <c r="C2839"/>
  <c r="L2839" s="1"/>
  <c r="T2838"/>
  <c r="R2838"/>
  <c r="P2838"/>
  <c r="N2838"/>
  <c r="F2838"/>
  <c r="D2838"/>
  <c r="U2838"/>
  <c r="S2838"/>
  <c r="Q2838"/>
  <c r="O2838"/>
  <c r="M2838"/>
  <c r="G2838"/>
  <c r="E2838"/>
  <c r="F2840"/>
  <c r="D2840"/>
  <c r="U2840"/>
  <c r="G2840"/>
  <c r="E2840"/>
  <c r="C2843"/>
  <c r="L2843" s="1"/>
  <c r="T2842"/>
  <c r="R2842"/>
  <c r="P2842"/>
  <c r="N2842"/>
  <c r="F2842"/>
  <c r="D2842"/>
  <c r="U2842"/>
  <c r="S2842"/>
  <c r="Q2842"/>
  <c r="O2842"/>
  <c r="M2842"/>
  <c r="G2842"/>
  <c r="E2842"/>
  <c r="F2844"/>
  <c r="D2844"/>
  <c r="U2844"/>
  <c r="G2844"/>
  <c r="E2844"/>
  <c r="U2847"/>
  <c r="S2847"/>
  <c r="Q2847"/>
  <c r="O2847"/>
  <c r="M2847"/>
  <c r="G2847"/>
  <c r="E2847"/>
  <c r="C2848"/>
  <c r="L2848" s="1"/>
  <c r="T2847"/>
  <c r="R2847"/>
  <c r="P2847"/>
  <c r="N2847"/>
  <c r="F2847"/>
  <c r="D2847"/>
  <c r="C2851"/>
  <c r="L2851" s="1"/>
  <c r="T2850"/>
  <c r="R2850"/>
  <c r="P2850"/>
  <c r="N2850"/>
  <c r="F2850"/>
  <c r="D2850"/>
  <c r="U2850"/>
  <c r="S2850"/>
  <c r="Q2850"/>
  <c r="O2850"/>
  <c r="M2850"/>
  <c r="G2850"/>
  <c r="E2850"/>
  <c r="F2852"/>
  <c r="D2852"/>
  <c r="U2852"/>
  <c r="G2852"/>
  <c r="E2852"/>
  <c r="C2855"/>
  <c r="L2855" s="1"/>
  <c r="T2854"/>
  <c r="R2854"/>
  <c r="P2854"/>
  <c r="N2854"/>
  <c r="F2854"/>
  <c r="D2854"/>
  <c r="U2854"/>
  <c r="S2854"/>
  <c r="Q2854"/>
  <c r="O2854"/>
  <c r="M2854"/>
  <c r="G2854"/>
  <c r="E2854"/>
  <c r="U2857"/>
  <c r="G2857"/>
  <c r="E2857"/>
  <c r="C2858"/>
  <c r="L2858" s="1"/>
  <c r="F2857"/>
  <c r="D2857"/>
  <c r="F2860"/>
  <c r="D2860"/>
  <c r="U2860"/>
  <c r="G2860"/>
  <c r="E2860"/>
  <c r="C2863"/>
  <c r="L2863" s="1"/>
  <c r="T2862"/>
  <c r="R2862"/>
  <c r="P2862"/>
  <c r="N2862"/>
  <c r="F2862"/>
  <c r="D2862"/>
  <c r="U2862"/>
  <c r="S2862"/>
  <c r="Q2862"/>
  <c r="O2862"/>
  <c r="M2862"/>
  <c r="G2862"/>
  <c r="E2862"/>
  <c r="U2865"/>
  <c r="G2865"/>
  <c r="E2865"/>
  <c r="C2866"/>
  <c r="L2866" s="1"/>
  <c r="F2865"/>
  <c r="D2865"/>
  <c r="U2869"/>
  <c r="G2869"/>
  <c r="E2869"/>
  <c r="C2870"/>
  <c r="L2870" s="1"/>
  <c r="F2869"/>
  <c r="D2869"/>
  <c r="U2871"/>
  <c r="G2871"/>
  <c r="E2871"/>
  <c r="F2871"/>
  <c r="D2871"/>
  <c r="U2873"/>
  <c r="G2873"/>
  <c r="E2873"/>
  <c r="C2874"/>
  <c r="L2874" s="1"/>
  <c r="F2873"/>
  <c r="D2873"/>
  <c r="U2875"/>
  <c r="G2875"/>
  <c r="E2875"/>
  <c r="F2875"/>
  <c r="D2875"/>
  <c r="U2877"/>
  <c r="G2877"/>
  <c r="E2877"/>
  <c r="C2878"/>
  <c r="L2878" s="1"/>
  <c r="F2877"/>
  <c r="D2877"/>
  <c r="U2879"/>
  <c r="G2879"/>
  <c r="E2879"/>
  <c r="F2879"/>
  <c r="D2879"/>
  <c r="U2881"/>
  <c r="G2881"/>
  <c r="E2881"/>
  <c r="C2882"/>
  <c r="L2882" s="1"/>
  <c r="F2881"/>
  <c r="D2881"/>
  <c r="U2883"/>
  <c r="G2883"/>
  <c r="E2883"/>
  <c r="F2883"/>
  <c r="D2883"/>
  <c r="U2885"/>
  <c r="G2885"/>
  <c r="E2885"/>
  <c r="C2886"/>
  <c r="L2886" s="1"/>
  <c r="F2885"/>
  <c r="D2885"/>
  <c r="F2888"/>
  <c r="D2888"/>
  <c r="U2888"/>
  <c r="G2888"/>
  <c r="E2888"/>
  <c r="F2892"/>
  <c r="D2892"/>
  <c r="U2892"/>
  <c r="G2892"/>
  <c r="E2892"/>
  <c r="U2895"/>
  <c r="S2895"/>
  <c r="Q2895"/>
  <c r="O2895"/>
  <c r="M2895"/>
  <c r="G2895"/>
  <c r="E2895"/>
  <c r="C2896"/>
  <c r="L2896" s="1"/>
  <c r="T2895"/>
  <c r="R2895"/>
  <c r="P2895"/>
  <c r="N2895"/>
  <c r="F2895"/>
  <c r="D2895"/>
  <c r="C2899"/>
  <c r="L2899" s="1"/>
  <c r="T2898"/>
  <c r="R2898"/>
  <c r="P2898"/>
  <c r="N2898"/>
  <c r="F2898"/>
  <c r="D2898"/>
  <c r="U2898"/>
  <c r="S2898"/>
  <c r="Q2898"/>
  <c r="O2898"/>
  <c r="M2898"/>
  <c r="G2898"/>
  <c r="E2898"/>
  <c r="F2900"/>
  <c r="D2900"/>
  <c r="U2900"/>
  <c r="G2900"/>
  <c r="E2900"/>
  <c r="C2903"/>
  <c r="L2903" s="1"/>
  <c r="T2902"/>
  <c r="R2902"/>
  <c r="P2902"/>
  <c r="N2902"/>
  <c r="F2902"/>
  <c r="D2902"/>
  <c r="U2902"/>
  <c r="S2902"/>
  <c r="Q2902"/>
  <c r="O2902"/>
  <c r="M2902"/>
  <c r="G2902"/>
  <c r="E2902"/>
  <c r="U2905"/>
  <c r="G2905"/>
  <c r="E2905"/>
  <c r="C2906"/>
  <c r="L2906" s="1"/>
  <c r="F2905"/>
  <c r="D2905"/>
  <c r="U2907"/>
  <c r="G2907"/>
  <c r="E2907"/>
  <c r="F2907"/>
  <c r="D2907"/>
  <c r="U2909"/>
  <c r="G2909"/>
  <c r="E2909"/>
  <c r="C2910"/>
  <c r="L2910" s="1"/>
  <c r="F2909"/>
  <c r="D2909"/>
  <c r="U2911"/>
  <c r="G2911"/>
  <c r="E2911"/>
  <c r="F2911"/>
  <c r="D2911"/>
  <c r="U2913"/>
  <c r="G2913"/>
  <c r="E2913"/>
  <c r="C2914"/>
  <c r="L2914" s="1"/>
  <c r="F2913"/>
  <c r="D2913"/>
  <c r="U2915"/>
  <c r="G2915"/>
  <c r="E2915"/>
  <c r="F2915"/>
  <c r="D2915"/>
  <c r="U2917"/>
  <c r="G2917"/>
  <c r="E2917"/>
  <c r="C2918"/>
  <c r="L2918" s="1"/>
  <c r="F2917"/>
  <c r="D2917"/>
  <c r="U2919"/>
  <c r="G2919"/>
  <c r="E2919"/>
  <c r="F2919"/>
  <c r="D2919"/>
  <c r="U2921"/>
  <c r="G2921"/>
  <c r="E2921"/>
  <c r="C2922"/>
  <c r="L2922" s="1"/>
  <c r="F2921"/>
  <c r="D2921"/>
  <c r="U2923"/>
  <c r="G2923"/>
  <c r="E2923"/>
  <c r="F2923"/>
  <c r="D2923"/>
  <c r="U2925"/>
  <c r="G2925"/>
  <c r="E2925"/>
  <c r="C2926"/>
  <c r="L2926" s="1"/>
  <c r="F2925"/>
  <c r="D2925"/>
  <c r="F2928"/>
  <c r="D2928"/>
  <c r="U2928"/>
  <c r="G2928"/>
  <c r="E2928"/>
  <c r="C2931"/>
  <c r="L2931" s="1"/>
  <c r="T2930"/>
  <c r="R2930"/>
  <c r="P2930"/>
  <c r="N2930"/>
  <c r="F2930"/>
  <c r="D2930"/>
  <c r="U2930"/>
  <c r="S2930"/>
  <c r="Q2930"/>
  <c r="O2930"/>
  <c r="M2930"/>
  <c r="G2930"/>
  <c r="E2930"/>
  <c r="F2932"/>
  <c r="D2932"/>
  <c r="U2932"/>
  <c r="G2932"/>
  <c r="E2932"/>
  <c r="C2935"/>
  <c r="L2935" s="1"/>
  <c r="T2934"/>
  <c r="R2934"/>
  <c r="P2934"/>
  <c r="N2934"/>
  <c r="F2934"/>
  <c r="D2934"/>
  <c r="U2934"/>
  <c r="S2934"/>
  <c r="Q2934"/>
  <c r="O2934"/>
  <c r="M2934"/>
  <c r="G2934"/>
  <c r="E2934"/>
  <c r="F2936"/>
  <c r="D2936"/>
  <c r="U2936"/>
  <c r="G2936"/>
  <c r="E2936"/>
  <c r="C2939"/>
  <c r="L2939" s="1"/>
  <c r="T2938"/>
  <c r="R2938"/>
  <c r="P2938"/>
  <c r="N2938"/>
  <c r="F2938"/>
  <c r="D2938"/>
  <c r="U2938"/>
  <c r="S2938"/>
  <c r="Q2938"/>
  <c r="O2938"/>
  <c r="M2938"/>
  <c r="G2938"/>
  <c r="E2938"/>
  <c r="F2940"/>
  <c r="D2940"/>
  <c r="U2940"/>
  <c r="G2940"/>
  <c r="E2940"/>
  <c r="C2943"/>
  <c r="L2943" s="1"/>
  <c r="T2942"/>
  <c r="R2942"/>
  <c r="P2942"/>
  <c r="N2942"/>
  <c r="F2942"/>
  <c r="D2942"/>
  <c r="U2942"/>
  <c r="S2942"/>
  <c r="Q2942"/>
  <c r="O2942"/>
  <c r="M2942"/>
  <c r="G2942"/>
  <c r="E2942"/>
  <c r="F2944"/>
  <c r="D2944"/>
  <c r="U2944"/>
  <c r="G2944"/>
  <c r="E2944"/>
  <c r="C2947"/>
  <c r="L2947" s="1"/>
  <c r="T2946"/>
  <c r="R2946"/>
  <c r="P2946"/>
  <c r="N2946"/>
  <c r="F2946"/>
  <c r="D2946"/>
  <c r="U2946"/>
  <c r="S2946"/>
  <c r="Q2946"/>
  <c r="O2946"/>
  <c r="M2946"/>
  <c r="G2946"/>
  <c r="E2946"/>
  <c r="F2948"/>
  <c r="D2948"/>
  <c r="U2948"/>
  <c r="G2948"/>
  <c r="E2948"/>
  <c r="U2951"/>
  <c r="S2951"/>
  <c r="Q2951"/>
  <c r="O2951"/>
  <c r="M2951"/>
  <c r="G2951"/>
  <c r="E2951"/>
  <c r="C2952"/>
  <c r="L2952" s="1"/>
  <c r="T2951"/>
  <c r="R2951"/>
  <c r="P2951"/>
  <c r="N2951"/>
  <c r="F2951"/>
  <c r="D2951"/>
  <c r="U2953"/>
  <c r="G2953"/>
  <c r="E2953"/>
  <c r="C2954"/>
  <c r="L2954" s="1"/>
  <c r="F2953"/>
  <c r="D2953"/>
  <c r="U2955"/>
  <c r="G2955"/>
  <c r="E2955"/>
  <c r="F2955"/>
  <c r="D2955"/>
  <c r="U2957"/>
  <c r="G2957"/>
  <c r="E2957"/>
  <c r="C2958"/>
  <c r="L2958" s="1"/>
  <c r="F2957"/>
  <c r="D2957"/>
  <c r="F2960"/>
  <c r="D2960"/>
  <c r="U2960"/>
  <c r="G2960"/>
  <c r="E2960"/>
  <c r="C2963"/>
  <c r="L2963" s="1"/>
  <c r="T2962"/>
  <c r="R2962"/>
  <c r="P2962"/>
  <c r="N2962"/>
  <c r="F2962"/>
  <c r="D2962"/>
  <c r="U2962"/>
  <c r="S2962"/>
  <c r="Q2962"/>
  <c r="O2962"/>
  <c r="M2962"/>
  <c r="G2962"/>
  <c r="E2962"/>
  <c r="F2964"/>
  <c r="D2964"/>
  <c r="U2964"/>
  <c r="G2964"/>
  <c r="E2964"/>
  <c r="C2967"/>
  <c r="L2967" s="1"/>
  <c r="T2966"/>
  <c r="R2966"/>
  <c r="P2966"/>
  <c r="N2966"/>
  <c r="F2966"/>
  <c r="D2966"/>
  <c r="U2966"/>
  <c r="S2966"/>
  <c r="Q2966"/>
  <c r="O2966"/>
  <c r="M2966"/>
  <c r="G2966"/>
  <c r="E2966"/>
  <c r="U2969"/>
  <c r="G2969"/>
  <c r="E2969"/>
  <c r="C2970"/>
  <c r="L2970" s="1"/>
  <c r="F2969"/>
  <c r="D2969"/>
  <c r="U2971"/>
  <c r="G2971"/>
  <c r="E2971"/>
  <c r="F2971"/>
  <c r="D2971"/>
  <c r="U2973"/>
  <c r="G2973"/>
  <c r="E2973"/>
  <c r="C2974"/>
  <c r="L2974" s="1"/>
  <c r="F2973"/>
  <c r="D2973"/>
  <c r="U2975"/>
  <c r="G2975"/>
  <c r="E2975"/>
  <c r="F2975"/>
  <c r="D2975"/>
  <c r="U2977"/>
  <c r="G2977"/>
  <c r="E2977"/>
  <c r="C2978"/>
  <c r="L2978" s="1"/>
  <c r="F2977"/>
  <c r="D2977"/>
  <c r="U2979"/>
  <c r="G2979"/>
  <c r="E2979"/>
  <c r="F2979"/>
  <c r="D2979"/>
  <c r="U2981"/>
  <c r="G2981"/>
  <c r="E2981"/>
  <c r="C2982"/>
  <c r="L2982" s="1"/>
  <c r="F2981"/>
  <c r="D2981"/>
  <c r="U2983"/>
  <c r="G2983"/>
  <c r="E2983"/>
  <c r="F2983"/>
  <c r="D2983"/>
  <c r="U2985"/>
  <c r="G2985"/>
  <c r="E2985"/>
  <c r="C2986"/>
  <c r="L2986" s="1"/>
  <c r="F2985"/>
  <c r="D2985"/>
  <c r="F2988"/>
  <c r="D2988"/>
  <c r="U2988"/>
  <c r="G2988"/>
  <c r="E2988"/>
  <c r="F2992"/>
  <c r="D2992"/>
  <c r="U2992"/>
  <c r="G2992"/>
  <c r="E2992"/>
  <c r="U2997"/>
  <c r="G2997"/>
  <c r="E2997"/>
  <c r="C2998"/>
  <c r="L2998" s="1"/>
  <c r="F2997"/>
  <c r="D2997"/>
  <c r="U3001"/>
  <c r="G3001"/>
  <c r="E3001"/>
  <c r="C3002"/>
  <c r="L3002" s="1"/>
  <c r="F3001"/>
  <c r="D3001"/>
  <c r="F3004"/>
  <c r="D3004"/>
  <c r="U3004"/>
  <c r="G3004"/>
  <c r="E3004"/>
  <c r="C3007"/>
  <c r="L3007" s="1"/>
  <c r="T3006"/>
  <c r="R3006"/>
  <c r="P3006"/>
  <c r="N3006"/>
  <c r="F3006"/>
  <c r="D3006"/>
  <c r="U3006"/>
  <c r="S3006"/>
  <c r="Q3006"/>
  <c r="O3006"/>
  <c r="M3006"/>
  <c r="G3006"/>
  <c r="E3006"/>
  <c r="F3008"/>
  <c r="D3008"/>
  <c r="U3008"/>
  <c r="G3008"/>
  <c r="E3008"/>
  <c r="C3011"/>
  <c r="L3011" s="1"/>
  <c r="T3010"/>
  <c r="R3010"/>
  <c r="P3010"/>
  <c r="N3010"/>
  <c r="F3010"/>
  <c r="D3010"/>
  <c r="U3010"/>
  <c r="S3010"/>
  <c r="Q3010"/>
  <c r="O3010"/>
  <c r="M3010"/>
  <c r="G3010"/>
  <c r="E3010"/>
  <c r="F3012"/>
  <c r="D3012"/>
  <c r="U3012"/>
  <c r="G3012"/>
  <c r="E3012"/>
  <c r="C3015"/>
  <c r="L3015" s="1"/>
  <c r="T3014"/>
  <c r="R3014"/>
  <c r="P3014"/>
  <c r="N3014"/>
  <c r="F3014"/>
  <c r="D3014"/>
  <c r="U3014"/>
  <c r="S3014"/>
  <c r="Q3014"/>
  <c r="O3014"/>
  <c r="M3014"/>
  <c r="G3014"/>
  <c r="E3014"/>
  <c r="F3016"/>
  <c r="D3016"/>
  <c r="U3016"/>
  <c r="G3016"/>
  <c r="E3016"/>
  <c r="U3019"/>
  <c r="S3019"/>
  <c r="Q3019"/>
  <c r="O3019"/>
  <c r="M3019"/>
  <c r="G3019"/>
  <c r="E3019"/>
  <c r="C3020"/>
  <c r="L3020" s="1"/>
  <c r="T3019"/>
  <c r="R3019"/>
  <c r="P3019"/>
  <c r="N3019"/>
  <c r="F3019"/>
  <c r="D3019"/>
  <c r="C3023"/>
  <c r="L3023" s="1"/>
  <c r="T3022"/>
  <c r="R3022"/>
  <c r="P3022"/>
  <c r="N3022"/>
  <c r="F3022"/>
  <c r="D3022"/>
  <c r="U3022"/>
  <c r="S3022"/>
  <c r="Q3022"/>
  <c r="O3022"/>
  <c r="M3022"/>
  <c r="G3022"/>
  <c r="E3022"/>
  <c r="U3025"/>
  <c r="G3025"/>
  <c r="E3025"/>
  <c r="C3026"/>
  <c r="L3026" s="1"/>
  <c r="F3025"/>
  <c r="D3025"/>
  <c r="U3027"/>
  <c r="G3027"/>
  <c r="E3027"/>
  <c r="F3027"/>
  <c r="D3027"/>
  <c r="C3031"/>
  <c r="L3031" s="1"/>
  <c r="T3030"/>
  <c r="R3030"/>
  <c r="P3030"/>
  <c r="N3030"/>
  <c r="F3030"/>
  <c r="D3030"/>
  <c r="U3030"/>
  <c r="S3030"/>
  <c r="Q3030"/>
  <c r="O3030"/>
  <c r="M3030"/>
  <c r="G3030"/>
  <c r="E3030"/>
  <c r="F3032"/>
  <c r="D3032"/>
  <c r="U3032"/>
  <c r="G3032"/>
  <c r="E3032"/>
  <c r="U3035"/>
  <c r="G3035"/>
  <c r="E3035"/>
  <c r="F3035"/>
  <c r="D3035"/>
  <c r="U3037"/>
  <c r="G3037"/>
  <c r="E3037"/>
  <c r="C3038"/>
  <c r="L3038" s="1"/>
  <c r="F3037"/>
  <c r="D3037"/>
  <c r="U3039"/>
  <c r="G3039"/>
  <c r="E3039"/>
  <c r="F3039"/>
  <c r="D3039"/>
  <c r="U3041"/>
  <c r="G3041"/>
  <c r="E3041"/>
  <c r="C3042"/>
  <c r="L3042" s="1"/>
  <c r="F3041"/>
  <c r="D3041"/>
  <c r="U3043"/>
  <c r="G3043"/>
  <c r="E3043"/>
  <c r="F3043"/>
  <c r="D3043"/>
  <c r="U3045"/>
  <c r="G3045"/>
  <c r="E3045"/>
  <c r="C3046"/>
  <c r="L3046" s="1"/>
  <c r="F3045"/>
  <c r="D3045"/>
  <c r="F3048"/>
  <c r="D3048"/>
  <c r="U3048"/>
  <c r="G3048"/>
  <c r="E3048"/>
  <c r="F3052"/>
  <c r="D3052"/>
  <c r="U3052"/>
  <c r="G3052"/>
  <c r="E3052"/>
  <c r="C3055"/>
  <c r="L3055" s="1"/>
  <c r="T3054"/>
  <c r="R3054"/>
  <c r="P3054"/>
  <c r="N3054"/>
  <c r="F3054"/>
  <c r="D3054"/>
  <c r="U3054"/>
  <c r="S3054"/>
  <c r="Q3054"/>
  <c r="O3054"/>
  <c r="M3054"/>
  <c r="G3054"/>
  <c r="E3054"/>
  <c r="F3056"/>
  <c r="D3056"/>
  <c r="U3056"/>
  <c r="G3056"/>
  <c r="E3056"/>
  <c r="C3059"/>
  <c r="L3059" s="1"/>
  <c r="T3058"/>
  <c r="R3058"/>
  <c r="P3058"/>
  <c r="N3058"/>
  <c r="F3058"/>
  <c r="D3058"/>
  <c r="U3058"/>
  <c r="S3058"/>
  <c r="Q3058"/>
  <c r="O3058"/>
  <c r="M3058"/>
  <c r="G3058"/>
  <c r="E3058"/>
  <c r="F3060"/>
  <c r="D3060"/>
  <c r="U3060"/>
  <c r="G3060"/>
  <c r="E3060"/>
  <c r="C3063"/>
  <c r="L3063" s="1"/>
  <c r="T3062"/>
  <c r="R3062"/>
  <c r="P3062"/>
  <c r="N3062"/>
  <c r="F3062"/>
  <c r="D3062"/>
  <c r="U3062"/>
  <c r="S3062"/>
  <c r="Q3062"/>
  <c r="O3062"/>
  <c r="M3062"/>
  <c r="G3062"/>
  <c r="E3062"/>
  <c r="F3064"/>
  <c r="D3064"/>
  <c r="U3064"/>
  <c r="G3064"/>
  <c r="E3064"/>
  <c r="C3067"/>
  <c r="L3067" s="1"/>
  <c r="T3066"/>
  <c r="R3066"/>
  <c r="P3066"/>
  <c r="N3066"/>
  <c r="F3066"/>
  <c r="D3066"/>
  <c r="U3066"/>
  <c r="S3066"/>
  <c r="Q3066"/>
  <c r="O3066"/>
  <c r="M3066"/>
  <c r="G3066"/>
  <c r="E3066"/>
  <c r="F3068"/>
  <c r="D3068"/>
  <c r="U3068"/>
  <c r="G3068"/>
  <c r="E3068"/>
  <c r="C3071"/>
  <c r="L3071" s="1"/>
  <c r="T3070"/>
  <c r="R3070"/>
  <c r="P3070"/>
  <c r="N3070"/>
  <c r="F3070"/>
  <c r="D3070"/>
  <c r="U3070"/>
  <c r="S3070"/>
  <c r="Q3070"/>
  <c r="O3070"/>
  <c r="M3070"/>
  <c r="G3070"/>
  <c r="E3070"/>
  <c r="F3072"/>
  <c r="D3072"/>
  <c r="U3072"/>
  <c r="G3072"/>
  <c r="E3072"/>
  <c r="C3075"/>
  <c r="L3075" s="1"/>
  <c r="T3074"/>
  <c r="R3074"/>
  <c r="P3074"/>
  <c r="N3074"/>
  <c r="F3074"/>
  <c r="D3074"/>
  <c r="U3074"/>
  <c r="S3074"/>
  <c r="Q3074"/>
  <c r="O3074"/>
  <c r="M3074"/>
  <c r="G3074"/>
  <c r="E3074"/>
  <c r="F3076"/>
  <c r="D3076"/>
  <c r="U3076"/>
  <c r="G3076"/>
  <c r="E3076"/>
  <c r="C3079"/>
  <c r="L3079" s="1"/>
  <c r="T3078"/>
  <c r="R3078"/>
  <c r="P3078"/>
  <c r="N3078"/>
  <c r="F3078"/>
  <c r="D3078"/>
  <c r="U3078"/>
  <c r="S3078"/>
  <c r="Q3078"/>
  <c r="O3078"/>
  <c r="M3078"/>
  <c r="G3078"/>
  <c r="E3078"/>
  <c r="F3080"/>
  <c r="D3080"/>
  <c r="U3080"/>
  <c r="G3080"/>
  <c r="E3080"/>
  <c r="C3083"/>
  <c r="L3083" s="1"/>
  <c r="T3082"/>
  <c r="R3082"/>
  <c r="P3082"/>
  <c r="N3082"/>
  <c r="F3082"/>
  <c r="D3082"/>
  <c r="U3082"/>
  <c r="S3082"/>
  <c r="Q3082"/>
  <c r="O3082"/>
  <c r="M3082"/>
  <c r="G3082"/>
  <c r="E3082"/>
  <c r="F3084"/>
  <c r="D3084"/>
  <c r="U3084"/>
  <c r="G3084"/>
  <c r="E3084"/>
  <c r="F3088"/>
  <c r="D3088"/>
  <c r="U3088"/>
  <c r="G3088"/>
  <c r="E3088"/>
  <c r="F3092"/>
  <c r="D3092"/>
  <c r="U3092"/>
  <c r="G3092"/>
  <c r="E3092"/>
  <c r="F3096"/>
  <c r="D3096"/>
  <c r="U3096"/>
  <c r="G3096"/>
  <c r="E3096"/>
  <c r="U3099"/>
  <c r="G3099"/>
  <c r="E3099"/>
  <c r="F3099"/>
  <c r="D3099"/>
  <c r="U3101"/>
  <c r="G3101"/>
  <c r="E3101"/>
  <c r="C3102"/>
  <c r="L3102" s="1"/>
  <c r="F3101"/>
  <c r="D3101"/>
  <c r="U3103"/>
  <c r="G3103"/>
  <c r="E3103"/>
  <c r="F3103"/>
  <c r="D3103"/>
  <c r="U3105"/>
  <c r="G3105"/>
  <c r="E3105"/>
  <c r="C3106"/>
  <c r="L3106" s="1"/>
  <c r="F3105"/>
  <c r="D3105"/>
  <c r="U3107"/>
  <c r="G3107"/>
  <c r="E3107"/>
  <c r="F3107"/>
  <c r="D3107"/>
  <c r="U3109"/>
  <c r="G3109"/>
  <c r="E3109"/>
  <c r="C3110"/>
  <c r="L3110" s="1"/>
  <c r="F3109"/>
  <c r="D3109"/>
  <c r="U3111"/>
  <c r="G3111"/>
  <c r="E3111"/>
  <c r="F3111"/>
  <c r="D3111"/>
  <c r="U3113"/>
  <c r="G3113"/>
  <c r="E3113"/>
  <c r="C3114"/>
  <c r="L3114" s="1"/>
  <c r="F3113"/>
  <c r="D3113"/>
  <c r="U3115"/>
  <c r="G3115"/>
  <c r="E3115"/>
  <c r="F3115"/>
  <c r="D3115"/>
  <c r="U3117"/>
  <c r="G3117"/>
  <c r="E3117"/>
  <c r="C3118"/>
  <c r="L3118" s="1"/>
  <c r="F3117"/>
  <c r="D3117"/>
  <c r="U3119"/>
  <c r="G3119"/>
  <c r="E3119"/>
  <c r="F3119"/>
  <c r="D3119"/>
  <c r="U3121"/>
  <c r="G3121"/>
  <c r="E3121"/>
  <c r="C3122"/>
  <c r="L3122" s="1"/>
  <c r="F3121"/>
  <c r="D3121"/>
  <c r="U3123"/>
  <c r="G3123"/>
  <c r="E3123"/>
  <c r="F3123"/>
  <c r="D3123"/>
  <c r="U3125"/>
  <c r="G3125"/>
  <c r="E3125"/>
  <c r="C3126"/>
  <c r="L3126" s="1"/>
  <c r="F3125"/>
  <c r="D3125"/>
  <c r="U3127"/>
  <c r="G3127"/>
  <c r="E3127"/>
  <c r="F3127"/>
  <c r="D3127"/>
  <c r="U3129"/>
  <c r="G3129"/>
  <c r="E3129"/>
  <c r="C3130"/>
  <c r="L3130" s="1"/>
  <c r="F3129"/>
  <c r="D3129"/>
  <c r="U3131"/>
  <c r="G3131"/>
  <c r="E3131"/>
  <c r="F3131"/>
  <c r="D3131"/>
  <c r="U3133"/>
  <c r="G3133"/>
  <c r="E3133"/>
  <c r="C3134"/>
  <c r="L3134" s="1"/>
  <c r="F3133"/>
  <c r="D3133"/>
  <c r="U3135"/>
  <c r="G3135"/>
  <c r="E3135"/>
  <c r="F3135"/>
  <c r="D3135"/>
  <c r="U3137"/>
  <c r="G3137"/>
  <c r="E3137"/>
  <c r="C3138"/>
  <c r="L3138" s="1"/>
  <c r="F3137"/>
  <c r="D3137"/>
  <c r="U3139"/>
  <c r="G3139"/>
  <c r="E3139"/>
  <c r="F3139"/>
  <c r="D3139"/>
  <c r="U3141"/>
  <c r="G3141"/>
  <c r="E3141"/>
  <c r="C3142"/>
  <c r="L3142" s="1"/>
  <c r="F3141"/>
  <c r="D3141"/>
  <c r="U3143"/>
  <c r="G3143"/>
  <c r="E3143"/>
  <c r="F3143"/>
  <c r="D3143"/>
  <c r="C3147"/>
  <c r="L3147" s="1"/>
  <c r="T3146"/>
  <c r="R3146"/>
  <c r="P3146"/>
  <c r="N3146"/>
  <c r="F3146"/>
  <c r="D3146"/>
  <c r="U3146"/>
  <c r="S3146"/>
  <c r="Q3146"/>
  <c r="O3146"/>
  <c r="M3146"/>
  <c r="G3146"/>
  <c r="E3146"/>
  <c r="F3148"/>
  <c r="D3148"/>
  <c r="U3148"/>
  <c r="G3148"/>
  <c r="E3148"/>
  <c r="C3151"/>
  <c r="L3151" s="1"/>
  <c r="T3150"/>
  <c r="R3150"/>
  <c r="P3150"/>
  <c r="N3150"/>
  <c r="F3150"/>
  <c r="D3150"/>
  <c r="U3150"/>
  <c r="S3150"/>
  <c r="Q3150"/>
  <c r="O3150"/>
  <c r="M3150"/>
  <c r="G3150"/>
  <c r="E3150"/>
  <c r="F3152"/>
  <c r="D3152"/>
  <c r="U3152"/>
  <c r="G3152"/>
  <c r="E3152"/>
  <c r="C3155"/>
  <c r="L3155" s="1"/>
  <c r="T3154"/>
  <c r="R3154"/>
  <c r="P3154"/>
  <c r="N3154"/>
  <c r="F3154"/>
  <c r="D3154"/>
  <c r="U3154"/>
  <c r="S3154"/>
  <c r="Q3154"/>
  <c r="O3154"/>
  <c r="M3154"/>
  <c r="G3154"/>
  <c r="E3154"/>
  <c r="F3156"/>
  <c r="D3156"/>
  <c r="U3156"/>
  <c r="G3156"/>
  <c r="E3156"/>
  <c r="C3159"/>
  <c r="L3159" s="1"/>
  <c r="T3158"/>
  <c r="R3158"/>
  <c r="P3158"/>
  <c r="N3158"/>
  <c r="F3158"/>
  <c r="D3158"/>
  <c r="U3158"/>
  <c r="S3158"/>
  <c r="Q3158"/>
  <c r="O3158"/>
  <c r="M3158"/>
  <c r="G3158"/>
  <c r="E3158"/>
  <c r="F3160"/>
  <c r="D3160"/>
  <c r="U3160"/>
  <c r="G3160"/>
  <c r="E3160"/>
  <c r="C3163"/>
  <c r="L3163" s="1"/>
  <c r="T3162"/>
  <c r="R3162"/>
  <c r="P3162"/>
  <c r="N3162"/>
  <c r="F3162"/>
  <c r="D3162"/>
  <c r="U3162"/>
  <c r="S3162"/>
  <c r="Q3162"/>
  <c r="O3162"/>
  <c r="M3162"/>
  <c r="G3162"/>
  <c r="E3162"/>
  <c r="F3164"/>
  <c r="D3164"/>
  <c r="U3164"/>
  <c r="G3164"/>
  <c r="E3164"/>
  <c r="C3167"/>
  <c r="L3167" s="1"/>
  <c r="T3166"/>
  <c r="R3166"/>
  <c r="P3166"/>
  <c r="N3166"/>
  <c r="F3166"/>
  <c r="D3166"/>
  <c r="U3166"/>
  <c r="S3166"/>
  <c r="Q3166"/>
  <c r="O3166"/>
  <c r="M3166"/>
  <c r="G3166"/>
  <c r="E3166"/>
  <c r="F3168"/>
  <c r="D3168"/>
  <c r="U3168"/>
  <c r="G3168"/>
  <c r="E3168"/>
  <c r="C3171"/>
  <c r="L3171" s="1"/>
  <c r="T3170"/>
  <c r="R3170"/>
  <c r="P3170"/>
  <c r="N3170"/>
  <c r="F3170"/>
  <c r="D3170"/>
  <c r="U3170"/>
  <c r="S3170"/>
  <c r="Q3170"/>
  <c r="O3170"/>
  <c r="M3170"/>
  <c r="G3170"/>
  <c r="E3170"/>
  <c r="F3172"/>
  <c r="D3172"/>
  <c r="U3172"/>
  <c r="G3172"/>
  <c r="E3172"/>
  <c r="C3175"/>
  <c r="L3175" s="1"/>
  <c r="T3174"/>
  <c r="R3174"/>
  <c r="P3174"/>
  <c r="N3174"/>
  <c r="F3174"/>
  <c r="D3174"/>
  <c r="U3174"/>
  <c r="S3174"/>
  <c r="Q3174"/>
  <c r="O3174"/>
  <c r="M3174"/>
  <c r="G3174"/>
  <c r="E3174"/>
  <c r="F3176"/>
  <c r="D3176"/>
  <c r="U3176"/>
  <c r="G3176"/>
  <c r="E3176"/>
  <c r="C3179"/>
  <c r="L3179" s="1"/>
  <c r="T3178"/>
  <c r="R3178"/>
  <c r="P3178"/>
  <c r="N3178"/>
  <c r="F3178"/>
  <c r="D3178"/>
  <c r="U3178"/>
  <c r="S3178"/>
  <c r="Q3178"/>
  <c r="O3178"/>
  <c r="M3178"/>
  <c r="G3178"/>
  <c r="E3178"/>
  <c r="U3181"/>
  <c r="G3181"/>
  <c r="E3181"/>
  <c r="C3182"/>
  <c r="L3182" s="1"/>
  <c r="F3181"/>
  <c r="D3181"/>
  <c r="U3183"/>
  <c r="G3183"/>
  <c r="E3183"/>
  <c r="F3183"/>
  <c r="D3183"/>
  <c r="F3186"/>
  <c r="D3186"/>
  <c r="U3186"/>
  <c r="G3186"/>
  <c r="E3186"/>
  <c r="F3190"/>
  <c r="D3190"/>
  <c r="U3190"/>
  <c r="G3190"/>
  <c r="E3190"/>
  <c r="F3194"/>
  <c r="D3194"/>
  <c r="U3194"/>
  <c r="G3194"/>
  <c r="E3194"/>
  <c r="F3198"/>
  <c r="D3198"/>
  <c r="U3198"/>
  <c r="G3198"/>
  <c r="E3198"/>
  <c r="F3202"/>
  <c r="D3202"/>
  <c r="U3202"/>
  <c r="G3202"/>
  <c r="E3202"/>
  <c r="F3204"/>
  <c r="D3204"/>
  <c r="U3204"/>
  <c r="G3204"/>
  <c r="E3204"/>
  <c r="C3207"/>
  <c r="L3207" s="1"/>
  <c r="T3206"/>
  <c r="R3206"/>
  <c r="P3206"/>
  <c r="N3206"/>
  <c r="F3206"/>
  <c r="D3206"/>
  <c r="U3206"/>
  <c r="S3206"/>
  <c r="Q3206"/>
  <c r="O3206"/>
  <c r="M3206"/>
  <c r="G3206"/>
  <c r="E3206"/>
  <c r="F3208"/>
  <c r="D3208"/>
  <c r="U3208"/>
  <c r="G3208"/>
  <c r="E3208"/>
  <c r="C3211"/>
  <c r="L3211" s="1"/>
  <c r="T3210"/>
  <c r="R3210"/>
  <c r="P3210"/>
  <c r="N3210"/>
  <c r="F3210"/>
  <c r="D3210"/>
  <c r="U3210"/>
  <c r="S3210"/>
  <c r="Q3210"/>
  <c r="O3210"/>
  <c r="M3210"/>
  <c r="G3210"/>
  <c r="E3210"/>
  <c r="F3212"/>
  <c r="D3212"/>
  <c r="U3212"/>
  <c r="G3212"/>
  <c r="E3212"/>
  <c r="U3215"/>
  <c r="S3215"/>
  <c r="Q3215"/>
  <c r="O3215"/>
  <c r="M3215"/>
  <c r="G3215"/>
  <c r="E3215"/>
  <c r="C3216"/>
  <c r="L3216" s="1"/>
  <c r="T3215"/>
  <c r="R3215"/>
  <c r="P3215"/>
  <c r="N3215"/>
  <c r="F3215"/>
  <c r="D3215"/>
  <c r="U3217"/>
  <c r="G3217"/>
  <c r="E3217"/>
  <c r="C3218"/>
  <c r="L3218" s="1"/>
  <c r="F3217"/>
  <c r="D3217"/>
  <c r="U3219"/>
  <c r="G3219"/>
  <c r="E3219"/>
  <c r="F3219"/>
  <c r="D3219"/>
  <c r="C3223"/>
  <c r="L3223" s="1"/>
  <c r="T3222"/>
  <c r="R3222"/>
  <c r="P3222"/>
  <c r="N3222"/>
  <c r="F3222"/>
  <c r="D3222"/>
  <c r="U3222"/>
  <c r="S3222"/>
  <c r="Q3222"/>
  <c r="O3222"/>
  <c r="M3222"/>
  <c r="G3222"/>
  <c r="E3222"/>
  <c r="F3224"/>
  <c r="D3224"/>
  <c r="U3224"/>
  <c r="G3224"/>
  <c r="E3224"/>
  <c r="C3227"/>
  <c r="L3227" s="1"/>
  <c r="T3226"/>
  <c r="R3226"/>
  <c r="P3226"/>
  <c r="N3226"/>
  <c r="F3226"/>
  <c r="D3226"/>
  <c r="U3226"/>
  <c r="S3226"/>
  <c r="Q3226"/>
  <c r="O3226"/>
  <c r="M3226"/>
  <c r="G3226"/>
  <c r="E3226"/>
  <c r="F3228"/>
  <c r="D3228"/>
  <c r="U3228"/>
  <c r="G3228"/>
  <c r="E3228"/>
  <c r="U3231"/>
  <c r="G3231"/>
  <c r="E3231"/>
  <c r="F3231"/>
  <c r="D3231"/>
  <c r="U3233"/>
  <c r="G3233"/>
  <c r="E3233"/>
  <c r="C3234"/>
  <c r="L3234" s="1"/>
  <c r="F3233"/>
  <c r="D3233"/>
  <c r="U3235"/>
  <c r="G3235"/>
  <c r="E3235"/>
  <c r="F3235"/>
  <c r="D3235"/>
  <c r="U3237"/>
  <c r="G3237"/>
  <c r="E3237"/>
  <c r="C3238"/>
  <c r="L3238" s="1"/>
  <c r="F3237"/>
  <c r="D3237"/>
  <c r="F3240"/>
  <c r="D3240"/>
  <c r="U3240"/>
  <c r="G3240"/>
  <c r="E3240"/>
  <c r="C3243"/>
  <c r="L3243" s="1"/>
  <c r="T3242"/>
  <c r="R3242"/>
  <c r="P3242"/>
  <c r="N3242"/>
  <c r="F3242"/>
  <c r="D3242"/>
  <c r="U3242"/>
  <c r="S3242"/>
  <c r="Q3242"/>
  <c r="O3242"/>
  <c r="M3242"/>
  <c r="G3242"/>
  <c r="E3242"/>
  <c r="F3244"/>
  <c r="D3244"/>
  <c r="U3244"/>
  <c r="G3244"/>
  <c r="E3244"/>
  <c r="C3247"/>
  <c r="L3247" s="1"/>
  <c r="T3246"/>
  <c r="R3246"/>
  <c r="P3246"/>
  <c r="N3246"/>
  <c r="F3246"/>
  <c r="D3246"/>
  <c r="U3246"/>
  <c r="S3246"/>
  <c r="Q3246"/>
  <c r="O3246"/>
  <c r="M3246"/>
  <c r="G3246"/>
  <c r="E3246"/>
  <c r="U3249"/>
  <c r="G3249"/>
  <c r="E3249"/>
  <c r="C3250"/>
  <c r="L3250" s="1"/>
  <c r="F3249"/>
  <c r="D3249"/>
  <c r="U3251"/>
  <c r="G3251"/>
  <c r="E3251"/>
  <c r="F3251"/>
  <c r="D3251"/>
  <c r="U3253"/>
  <c r="G3253"/>
  <c r="E3253"/>
  <c r="C3254"/>
  <c r="L3254" s="1"/>
  <c r="F3253"/>
  <c r="D3253"/>
  <c r="U3255"/>
  <c r="G3255"/>
  <c r="E3255"/>
  <c r="F3255"/>
  <c r="D3255"/>
  <c r="F3258"/>
  <c r="D3258"/>
  <c r="U3258"/>
  <c r="G3258"/>
  <c r="E3258"/>
  <c r="F3260"/>
  <c r="D3260"/>
  <c r="U3260"/>
  <c r="G3260"/>
  <c r="E3260"/>
  <c r="C3263"/>
  <c r="L3263" s="1"/>
  <c r="T3262"/>
  <c r="R3262"/>
  <c r="P3262"/>
  <c r="N3262"/>
  <c r="F3262"/>
  <c r="D3262"/>
  <c r="U3262"/>
  <c r="S3262"/>
  <c r="Q3262"/>
  <c r="O3262"/>
  <c r="M3262"/>
  <c r="G3262"/>
  <c r="E3262"/>
  <c r="F3264"/>
  <c r="D3264"/>
  <c r="U3264"/>
  <c r="G3264"/>
  <c r="E3264"/>
  <c r="C3267"/>
  <c r="L3267" s="1"/>
  <c r="T3266"/>
  <c r="R3266"/>
  <c r="P3266"/>
  <c r="N3266"/>
  <c r="F3266"/>
  <c r="D3266"/>
  <c r="U3266"/>
  <c r="S3266"/>
  <c r="Q3266"/>
  <c r="O3266"/>
  <c r="M3266"/>
  <c r="G3266"/>
  <c r="E3266"/>
  <c r="F3268"/>
  <c r="D3268"/>
  <c r="U3268"/>
  <c r="G3268"/>
  <c r="E3268"/>
  <c r="C3271"/>
  <c r="L3271" s="1"/>
  <c r="T3270"/>
  <c r="R3270"/>
  <c r="P3270"/>
  <c r="N3270"/>
  <c r="F3270"/>
  <c r="D3270"/>
  <c r="U3270"/>
  <c r="S3270"/>
  <c r="Q3270"/>
  <c r="O3270"/>
  <c r="M3270"/>
  <c r="G3270"/>
  <c r="E3270"/>
  <c r="U3273"/>
  <c r="G3273"/>
  <c r="E3273"/>
  <c r="C3274"/>
  <c r="L3274" s="1"/>
  <c r="F3273"/>
  <c r="D3273"/>
  <c r="F3276"/>
  <c r="D3276"/>
  <c r="U3276"/>
  <c r="G3276"/>
  <c r="E3276"/>
  <c r="U3279"/>
  <c r="G3279"/>
  <c r="E3279"/>
  <c r="F3279"/>
  <c r="D3279"/>
  <c r="U3281"/>
  <c r="G3281"/>
  <c r="E3281"/>
  <c r="C3282"/>
  <c r="L3282" s="1"/>
  <c r="F3281"/>
  <c r="D3281"/>
  <c r="U3283"/>
  <c r="G3283"/>
  <c r="E3283"/>
  <c r="F3283"/>
  <c r="D3283"/>
  <c r="F3286"/>
  <c r="D3286"/>
  <c r="U3286"/>
  <c r="G3286"/>
  <c r="E3286"/>
  <c r="F3290"/>
  <c r="D3290"/>
  <c r="U3290"/>
  <c r="G3290"/>
  <c r="E3290"/>
  <c r="F3294"/>
  <c r="D3294"/>
  <c r="U3294"/>
  <c r="G3294"/>
  <c r="E3294"/>
  <c r="F3298"/>
  <c r="D3298"/>
  <c r="U3298"/>
  <c r="G3298"/>
  <c r="E3298"/>
  <c r="F3302"/>
  <c r="D3302"/>
  <c r="U3302"/>
  <c r="G3302"/>
  <c r="E3302"/>
  <c r="F3306"/>
  <c r="D3306"/>
  <c r="U3306"/>
  <c r="G3306"/>
  <c r="E3306"/>
  <c r="U3309"/>
  <c r="G3309"/>
  <c r="E3309"/>
  <c r="C3310"/>
  <c r="L3310" s="1"/>
  <c r="F3309"/>
  <c r="D3309"/>
  <c r="U3311"/>
  <c r="G3311"/>
  <c r="E3311"/>
  <c r="F3311"/>
  <c r="D3311"/>
  <c r="U3313"/>
  <c r="G3313"/>
  <c r="E3313"/>
  <c r="C3314"/>
  <c r="L3314" s="1"/>
  <c r="F3313"/>
  <c r="D3313"/>
  <c r="U3315"/>
  <c r="G3315"/>
  <c r="E3315"/>
  <c r="F3315"/>
  <c r="D3315"/>
  <c r="U3317"/>
  <c r="G3317"/>
  <c r="E3317"/>
  <c r="C3318"/>
  <c r="L3318" s="1"/>
  <c r="F3317"/>
  <c r="D3317"/>
  <c r="F3320"/>
  <c r="D3320"/>
  <c r="U3320"/>
  <c r="G3320"/>
  <c r="E3320"/>
  <c r="C3323"/>
  <c r="L3323" s="1"/>
  <c r="T3322"/>
  <c r="R3322"/>
  <c r="P3322"/>
  <c r="N3322"/>
  <c r="F3322"/>
  <c r="D3322"/>
  <c r="U3322"/>
  <c r="S3322"/>
  <c r="Q3322"/>
  <c r="O3322"/>
  <c r="M3322"/>
  <c r="G3322"/>
  <c r="E3322"/>
  <c r="F3324"/>
  <c r="D3324"/>
  <c r="U3324"/>
  <c r="G3324"/>
  <c r="E3324"/>
  <c r="C3327"/>
  <c r="L3327" s="1"/>
  <c r="T3326"/>
  <c r="R3326"/>
  <c r="P3326"/>
  <c r="N3326"/>
  <c r="F3326"/>
  <c r="D3326"/>
  <c r="U3326"/>
  <c r="S3326"/>
  <c r="Q3326"/>
  <c r="O3326"/>
  <c r="M3326"/>
  <c r="G3326"/>
  <c r="E3326"/>
  <c r="F3328"/>
  <c r="D3328"/>
  <c r="U3328"/>
  <c r="G3328"/>
  <c r="E3328"/>
  <c r="C3331"/>
  <c r="L3331" s="1"/>
  <c r="T3330"/>
  <c r="R3330"/>
  <c r="P3330"/>
  <c r="N3330"/>
  <c r="F3330"/>
  <c r="D3330"/>
  <c r="U3330"/>
  <c r="S3330"/>
  <c r="Q3330"/>
  <c r="O3330"/>
  <c r="M3330"/>
  <c r="G3330"/>
  <c r="E3330"/>
  <c r="F3332"/>
  <c r="D3332"/>
  <c r="U3332"/>
  <c r="G3332"/>
  <c r="E3332"/>
  <c r="C3335"/>
  <c r="L3335" s="1"/>
  <c r="T3334"/>
  <c r="R3334"/>
  <c r="P3334"/>
  <c r="N3334"/>
  <c r="F3334"/>
  <c r="D3334"/>
  <c r="U3334"/>
  <c r="S3334"/>
  <c r="Q3334"/>
  <c r="O3334"/>
  <c r="M3334"/>
  <c r="G3334"/>
  <c r="E3334"/>
  <c r="F3336"/>
  <c r="D3336"/>
  <c r="U3336"/>
  <c r="G3336"/>
  <c r="E3336"/>
  <c r="C3339"/>
  <c r="L3339" s="1"/>
  <c r="T3338"/>
  <c r="R3338"/>
  <c r="P3338"/>
  <c r="N3338"/>
  <c r="F3338"/>
  <c r="D3338"/>
  <c r="U3338"/>
  <c r="S3338"/>
  <c r="Q3338"/>
  <c r="O3338"/>
  <c r="M3338"/>
  <c r="G3338"/>
  <c r="E3338"/>
  <c r="F3340"/>
  <c r="D3340"/>
  <c r="U3340"/>
  <c r="G3340"/>
  <c r="E3340"/>
  <c r="C3343"/>
  <c r="L3343" s="1"/>
  <c r="T3342"/>
  <c r="R3342"/>
  <c r="P3342"/>
  <c r="N3342"/>
  <c r="F3342"/>
  <c r="D3342"/>
  <c r="U3342"/>
  <c r="S3342"/>
  <c r="Q3342"/>
  <c r="O3342"/>
  <c r="M3342"/>
  <c r="G3342"/>
  <c r="E3342"/>
  <c r="F3344"/>
  <c r="D3344"/>
  <c r="U3344"/>
  <c r="G3344"/>
  <c r="E3344"/>
  <c r="C3347"/>
  <c r="L3347" s="1"/>
  <c r="T3346"/>
  <c r="R3346"/>
  <c r="P3346"/>
  <c r="N3346"/>
  <c r="F3346"/>
  <c r="D3346"/>
  <c r="U3346"/>
  <c r="S3346"/>
  <c r="Q3346"/>
  <c r="O3346"/>
  <c r="M3346"/>
  <c r="G3346"/>
  <c r="E3346"/>
  <c r="F3348"/>
  <c r="D3348"/>
  <c r="U3348"/>
  <c r="G3348"/>
  <c r="E3348"/>
  <c r="C3351"/>
  <c r="L3351" s="1"/>
  <c r="T3350"/>
  <c r="R3350"/>
  <c r="P3350"/>
  <c r="N3350"/>
  <c r="F3350"/>
  <c r="D3350"/>
  <c r="U3350"/>
  <c r="S3350"/>
  <c r="Q3350"/>
  <c r="O3350"/>
  <c r="M3350"/>
  <c r="G3350"/>
  <c r="E3350"/>
  <c r="F3352"/>
  <c r="D3352"/>
  <c r="U3352"/>
  <c r="G3352"/>
  <c r="E3352"/>
  <c r="C3355"/>
  <c r="L3355" s="1"/>
  <c r="T3354"/>
  <c r="R3354"/>
  <c r="P3354"/>
  <c r="N3354"/>
  <c r="F3354"/>
  <c r="D3354"/>
  <c r="U3354"/>
  <c r="S3354"/>
  <c r="Q3354"/>
  <c r="O3354"/>
  <c r="M3354"/>
  <c r="G3354"/>
  <c r="E3354"/>
  <c r="U3357"/>
  <c r="G3357"/>
  <c r="E3357"/>
  <c r="C3358"/>
  <c r="L3358" s="1"/>
  <c r="F3357"/>
  <c r="D3357"/>
  <c r="U3359"/>
  <c r="G3359"/>
  <c r="E3359"/>
  <c r="F3359"/>
  <c r="D3359"/>
  <c r="U3361"/>
  <c r="G3361"/>
  <c r="E3361"/>
  <c r="C3362"/>
  <c r="L3362" s="1"/>
  <c r="F3361"/>
  <c r="D3361"/>
  <c r="U3363"/>
  <c r="G3363"/>
  <c r="E3363"/>
  <c r="F3363"/>
  <c r="D3363"/>
  <c r="F3366"/>
  <c r="D3366"/>
  <c r="U3366"/>
  <c r="G3366"/>
  <c r="E3366"/>
  <c r="F3370"/>
  <c r="D3370"/>
  <c r="U3370"/>
  <c r="G3370"/>
  <c r="E3370"/>
  <c r="F3374"/>
  <c r="D3374"/>
  <c r="U3374"/>
  <c r="G3374"/>
  <c r="E3374"/>
  <c r="F3378"/>
  <c r="D3378"/>
  <c r="U3378"/>
  <c r="G3378"/>
  <c r="E3378"/>
  <c r="F3382"/>
  <c r="D3382"/>
  <c r="U3382"/>
  <c r="G3382"/>
  <c r="E3382"/>
  <c r="F3386"/>
  <c r="D3386"/>
  <c r="U3386"/>
  <c r="G3386"/>
  <c r="E3386"/>
  <c r="F3390"/>
  <c r="D3390"/>
  <c r="U3390"/>
  <c r="G3390"/>
  <c r="E3390"/>
  <c r="F3394"/>
  <c r="D3394"/>
  <c r="U3394"/>
  <c r="G3394"/>
  <c r="E3394"/>
  <c r="F3398"/>
  <c r="D3398"/>
  <c r="U3398"/>
  <c r="G3398"/>
  <c r="E3398"/>
  <c r="F3402"/>
  <c r="D3402"/>
  <c r="U3402"/>
  <c r="G3402"/>
  <c r="E3402"/>
  <c r="F3406"/>
  <c r="D3406"/>
  <c r="U3406"/>
  <c r="G3406"/>
  <c r="E3406"/>
  <c r="C2833"/>
  <c r="L2833" s="1"/>
  <c r="C2849"/>
  <c r="L2849" s="1"/>
  <c r="C2859"/>
  <c r="L2859" s="1"/>
  <c r="C2867"/>
  <c r="L2867" s="1"/>
  <c r="C2897"/>
  <c r="L2897" s="1"/>
  <c r="C2927"/>
  <c r="L2927" s="1"/>
  <c r="C2959"/>
  <c r="L2959" s="1"/>
  <c r="C2999"/>
  <c r="L2999" s="1"/>
  <c r="C3003"/>
  <c r="L3003" s="1"/>
  <c r="C3021"/>
  <c r="L3021" s="1"/>
  <c r="F3410"/>
  <c r="D3410"/>
  <c r="U3410"/>
  <c r="G3410"/>
  <c r="E3410"/>
  <c r="F3412"/>
  <c r="D3412"/>
  <c r="U3412"/>
  <c r="G3412"/>
  <c r="E3412"/>
  <c r="F3414"/>
  <c r="D3414"/>
  <c r="U3414"/>
  <c r="G3414"/>
  <c r="E3414"/>
  <c r="F3416"/>
  <c r="D3416"/>
  <c r="U3416"/>
  <c r="G3416"/>
  <c r="E3416"/>
  <c r="F3418"/>
  <c r="D3418"/>
  <c r="U3418"/>
  <c r="G3418"/>
  <c r="E3418"/>
  <c r="U3421"/>
  <c r="G3421"/>
  <c r="E3421"/>
  <c r="C3422"/>
  <c r="L3422" s="1"/>
  <c r="F3421"/>
  <c r="D3421"/>
  <c r="F3424"/>
  <c r="D3424"/>
  <c r="U3424"/>
  <c r="G3424"/>
  <c r="E3424"/>
  <c r="F3426"/>
  <c r="D3426"/>
  <c r="U3426"/>
  <c r="G3426"/>
  <c r="E3426"/>
  <c r="U3429"/>
  <c r="G3429"/>
  <c r="E3429"/>
  <c r="C3430"/>
  <c r="L3430" s="1"/>
  <c r="F3429"/>
  <c r="D3429"/>
  <c r="U3431"/>
  <c r="G3431"/>
  <c r="E3431"/>
  <c r="F3431"/>
  <c r="D3431"/>
  <c r="U3433"/>
  <c r="G3433"/>
  <c r="E3433"/>
  <c r="C3434"/>
  <c r="L3434" s="1"/>
  <c r="F3433"/>
  <c r="D3433"/>
  <c r="U3435"/>
  <c r="G3435"/>
  <c r="E3435"/>
  <c r="F3435"/>
  <c r="D3435"/>
  <c r="U3437"/>
  <c r="G3437"/>
  <c r="E3437"/>
  <c r="C3438"/>
  <c r="L3438" s="1"/>
  <c r="F3437"/>
  <c r="D3437"/>
  <c r="U3439"/>
  <c r="G3439"/>
  <c r="E3439"/>
  <c r="F3439"/>
  <c r="D3439"/>
  <c r="F3442"/>
  <c r="D3442"/>
  <c r="U3442"/>
  <c r="G3442"/>
  <c r="E3442"/>
  <c r="F3444"/>
  <c r="D3444"/>
  <c r="U3444"/>
  <c r="G3444"/>
  <c r="E3444"/>
  <c r="F3446"/>
  <c r="D3446"/>
  <c r="U3446"/>
  <c r="G3446"/>
  <c r="E3446"/>
  <c r="F3448"/>
  <c r="D3448"/>
  <c r="U3448"/>
  <c r="G3448"/>
  <c r="E3448"/>
  <c r="F3450"/>
  <c r="D3450"/>
  <c r="U3450"/>
  <c r="G3450"/>
  <c r="E3450"/>
  <c r="F3452"/>
  <c r="D3452"/>
  <c r="U3452"/>
  <c r="G3452"/>
  <c r="E3452"/>
  <c r="F3454"/>
  <c r="D3454"/>
  <c r="U3454"/>
  <c r="G3454"/>
  <c r="E3454"/>
  <c r="F3456"/>
  <c r="D3456"/>
  <c r="U3456"/>
  <c r="G3456"/>
  <c r="E3456"/>
  <c r="F3458"/>
  <c r="D3458"/>
  <c r="U3458"/>
  <c r="G3458"/>
  <c r="E3458"/>
  <c r="F3460"/>
  <c r="D3460"/>
  <c r="U3460"/>
  <c r="G3460"/>
  <c r="E3460"/>
  <c r="F3462"/>
  <c r="D3462"/>
  <c r="U3462"/>
  <c r="G3462"/>
  <c r="E3462"/>
  <c r="F3464"/>
  <c r="D3464"/>
  <c r="U3464"/>
  <c r="G3464"/>
  <c r="E3464"/>
  <c r="F3466"/>
  <c r="D3466"/>
  <c r="U3466"/>
  <c r="G3466"/>
  <c r="E3466"/>
  <c r="F3468"/>
  <c r="D3468"/>
  <c r="U3468"/>
  <c r="G3468"/>
  <c r="E3468"/>
  <c r="F3470"/>
  <c r="D3470"/>
  <c r="U3470"/>
  <c r="G3470"/>
  <c r="E3470"/>
  <c r="F3472"/>
  <c r="D3472"/>
  <c r="U3472"/>
  <c r="G3472"/>
  <c r="E3472"/>
  <c r="F3474"/>
  <c r="D3474"/>
  <c r="U3474"/>
  <c r="G3474"/>
  <c r="E3474"/>
  <c r="F3476"/>
  <c r="D3476"/>
  <c r="U3476"/>
  <c r="G3476"/>
  <c r="E3476"/>
  <c r="U3479"/>
  <c r="G3479"/>
  <c r="E3479"/>
  <c r="F3479"/>
  <c r="D3479"/>
  <c r="U3481"/>
  <c r="G3481"/>
  <c r="E3481"/>
  <c r="C3482"/>
  <c r="L3482" s="1"/>
  <c r="F3481"/>
  <c r="D3481"/>
  <c r="U3483"/>
  <c r="G3483"/>
  <c r="E3483"/>
  <c r="F3483"/>
  <c r="D3483"/>
  <c r="U3485"/>
  <c r="G3485"/>
  <c r="E3485"/>
  <c r="C3486"/>
  <c r="L3486" s="1"/>
  <c r="F3485"/>
  <c r="D3485"/>
  <c r="U3487"/>
  <c r="G3487"/>
  <c r="E3487"/>
  <c r="F3487"/>
  <c r="D3487"/>
  <c r="U3491"/>
  <c r="G3491"/>
  <c r="E3491"/>
  <c r="F3491"/>
  <c r="D3491"/>
  <c r="U3495"/>
  <c r="G3495"/>
  <c r="E3495"/>
  <c r="F3495"/>
  <c r="D3495"/>
  <c r="U3499"/>
  <c r="G3499"/>
  <c r="E3499"/>
  <c r="F3499"/>
  <c r="D3499"/>
  <c r="U3503"/>
  <c r="G3503"/>
  <c r="E3503"/>
  <c r="F3503"/>
  <c r="D3503"/>
  <c r="U3507"/>
  <c r="G3507"/>
  <c r="E3507"/>
  <c r="F3507"/>
  <c r="D3507"/>
  <c r="U3509"/>
  <c r="G3509"/>
  <c r="E3509"/>
  <c r="C3510"/>
  <c r="L3510" s="1"/>
  <c r="F3509"/>
  <c r="D3509"/>
  <c r="U3511"/>
  <c r="G3511"/>
  <c r="E3511"/>
  <c r="F3511"/>
  <c r="D3511"/>
  <c r="U3513"/>
  <c r="G3513"/>
  <c r="E3513"/>
  <c r="C3514"/>
  <c r="L3514" s="1"/>
  <c r="F3513"/>
  <c r="D3513"/>
  <c r="U3515"/>
  <c r="G3515"/>
  <c r="E3515"/>
  <c r="F3515"/>
  <c r="D3515"/>
  <c r="U3517"/>
  <c r="G3517"/>
  <c r="E3517"/>
  <c r="C3518"/>
  <c r="L3518" s="1"/>
  <c r="F3517"/>
  <c r="D3517"/>
  <c r="U3519"/>
  <c r="G3519"/>
  <c r="E3519"/>
  <c r="F3519"/>
  <c r="D3519"/>
  <c r="U3521"/>
  <c r="G3521"/>
  <c r="E3521"/>
  <c r="C3522"/>
  <c r="L3522" s="1"/>
  <c r="F3521"/>
  <c r="D3521"/>
  <c r="U3523"/>
  <c r="G3523"/>
  <c r="E3523"/>
  <c r="F3523"/>
  <c r="D3523"/>
  <c r="U3525"/>
  <c r="G3525"/>
  <c r="E3525"/>
  <c r="C3526"/>
  <c r="L3526" s="1"/>
  <c r="F3525"/>
  <c r="D3525"/>
  <c r="U3527"/>
  <c r="G3527"/>
  <c r="E3527"/>
  <c r="F3527"/>
  <c r="D3527"/>
  <c r="U3529"/>
  <c r="G3529"/>
  <c r="E3529"/>
  <c r="C3530"/>
  <c r="L3530" s="1"/>
  <c r="F3529"/>
  <c r="D3529"/>
  <c r="U3531"/>
  <c r="G3531"/>
  <c r="E3531"/>
  <c r="F3531"/>
  <c r="D3531"/>
  <c r="U3533"/>
  <c r="G3533"/>
  <c r="E3533"/>
  <c r="C3534"/>
  <c r="L3534" s="1"/>
  <c r="F3533"/>
  <c r="D3533"/>
  <c r="U3535"/>
  <c r="G3535"/>
  <c r="E3535"/>
  <c r="F3535"/>
  <c r="D3535"/>
  <c r="U3537"/>
  <c r="G3537"/>
  <c r="E3537"/>
  <c r="C3538"/>
  <c r="L3538" s="1"/>
  <c r="F3537"/>
  <c r="D3537"/>
  <c r="U3539"/>
  <c r="G3539"/>
  <c r="E3539"/>
  <c r="F3539"/>
  <c r="D3539"/>
  <c r="U3541"/>
  <c r="G3541"/>
  <c r="E3541"/>
  <c r="C3542"/>
  <c r="L3542" s="1"/>
  <c r="F3541"/>
  <c r="D3541"/>
  <c r="U3545"/>
  <c r="G3545"/>
  <c r="E3545"/>
  <c r="C3546"/>
  <c r="L3546" s="1"/>
  <c r="F3545"/>
  <c r="D3545"/>
  <c r="U3549"/>
  <c r="G3549"/>
  <c r="E3549"/>
  <c r="C3550"/>
  <c r="L3550" s="1"/>
  <c r="F3549"/>
  <c r="D3549"/>
  <c r="U3551"/>
  <c r="G3551"/>
  <c r="E3551"/>
  <c r="F3551"/>
  <c r="D3551"/>
  <c r="U3553"/>
  <c r="G3553"/>
  <c r="E3553"/>
  <c r="C3554"/>
  <c r="L3554" s="1"/>
  <c r="F3553"/>
  <c r="D3553"/>
  <c r="U3555"/>
  <c r="G3555"/>
  <c r="E3555"/>
  <c r="F3555"/>
  <c r="D3555"/>
  <c r="U3557"/>
  <c r="G3557"/>
  <c r="E3557"/>
  <c r="C3558"/>
  <c r="L3558" s="1"/>
  <c r="F3557"/>
  <c r="D3557"/>
  <c r="U3559"/>
  <c r="G3559"/>
  <c r="E3559"/>
  <c r="F3559"/>
  <c r="D3559"/>
  <c r="U3561"/>
  <c r="G3561"/>
  <c r="E3561"/>
  <c r="C3562"/>
  <c r="L3562" s="1"/>
  <c r="F3561"/>
  <c r="D3561"/>
  <c r="U3563"/>
  <c r="G3563"/>
  <c r="E3563"/>
  <c r="F3563"/>
  <c r="D3563"/>
  <c r="U3565"/>
  <c r="G3565"/>
  <c r="E3565"/>
  <c r="C3566"/>
  <c r="L3566" s="1"/>
  <c r="F3565"/>
  <c r="D3565"/>
  <c r="U3567"/>
  <c r="G3567"/>
  <c r="E3567"/>
  <c r="F3567"/>
  <c r="D3567"/>
  <c r="U3569"/>
  <c r="G3569"/>
  <c r="E3569"/>
  <c r="C3570"/>
  <c r="L3570" s="1"/>
  <c r="F3569"/>
  <c r="D3569"/>
  <c r="U3571"/>
  <c r="G3571"/>
  <c r="E3571"/>
  <c r="F3571"/>
  <c r="D3571"/>
  <c r="U3573"/>
  <c r="G3573"/>
  <c r="E3573"/>
  <c r="C3574"/>
  <c r="L3574" s="1"/>
  <c r="F3573"/>
  <c r="D3573"/>
  <c r="U3575"/>
  <c r="G3575"/>
  <c r="E3575"/>
  <c r="F3575"/>
  <c r="D3575"/>
  <c r="U3577"/>
  <c r="G3577"/>
  <c r="E3577"/>
  <c r="C3578"/>
  <c r="L3578" s="1"/>
  <c r="F3577"/>
  <c r="D3577"/>
  <c r="U3579"/>
  <c r="G3579"/>
  <c r="E3579"/>
  <c r="F3579"/>
  <c r="D3579"/>
  <c r="U3581"/>
  <c r="G3581"/>
  <c r="E3581"/>
  <c r="C3582"/>
  <c r="L3582" s="1"/>
  <c r="F3581"/>
  <c r="D3581"/>
  <c r="U3583"/>
  <c r="G3583"/>
  <c r="E3583"/>
  <c r="F3583"/>
  <c r="D3583"/>
  <c r="F3586"/>
  <c r="D3586"/>
  <c r="U3586"/>
  <c r="G3586"/>
  <c r="E3586"/>
  <c r="F3588"/>
  <c r="D3588"/>
  <c r="U3588"/>
  <c r="G3588"/>
  <c r="E3588"/>
  <c r="F3590"/>
  <c r="D3590"/>
  <c r="U3590"/>
  <c r="G3590"/>
  <c r="E3590"/>
  <c r="F3592"/>
  <c r="D3592"/>
  <c r="U3592"/>
  <c r="G3592"/>
  <c r="E3592"/>
  <c r="F3594"/>
  <c r="D3594"/>
  <c r="U3594"/>
  <c r="G3594"/>
  <c r="E3594"/>
  <c r="U3597"/>
  <c r="G3597"/>
  <c r="E3597"/>
  <c r="C3598"/>
  <c r="L3598" s="1"/>
  <c r="F3597"/>
  <c r="D3597"/>
  <c r="U3601"/>
  <c r="G3601"/>
  <c r="E3601"/>
  <c r="C3602"/>
  <c r="L3602" s="1"/>
  <c r="F3601"/>
  <c r="D3601"/>
  <c r="U3605"/>
  <c r="G3605"/>
  <c r="E3605"/>
  <c r="C3606"/>
  <c r="L3606" s="1"/>
  <c r="F3605"/>
  <c r="D3605"/>
  <c r="U3609"/>
  <c r="G3609"/>
  <c r="E3609"/>
  <c r="C3610"/>
  <c r="L3610" s="1"/>
  <c r="F3609"/>
  <c r="D3609"/>
  <c r="F3612"/>
  <c r="D3612"/>
  <c r="U3612"/>
  <c r="G3612"/>
  <c r="E3612"/>
  <c r="F3614"/>
  <c r="D3614"/>
  <c r="U3614"/>
  <c r="G3614"/>
  <c r="E3614"/>
  <c r="F3616"/>
  <c r="D3616"/>
  <c r="U3616"/>
  <c r="G3616"/>
  <c r="E3616"/>
  <c r="F3618"/>
  <c r="D3618"/>
  <c r="U3618"/>
  <c r="G3618"/>
  <c r="E3618"/>
  <c r="F3620"/>
  <c r="D3620"/>
  <c r="U3620"/>
  <c r="G3620"/>
  <c r="E3620"/>
  <c r="U3623"/>
  <c r="G3623"/>
  <c r="E3623"/>
  <c r="F3623"/>
  <c r="D3623"/>
  <c r="U3625"/>
  <c r="G3625"/>
  <c r="E3625"/>
  <c r="C3626"/>
  <c r="L3626" s="1"/>
  <c r="F3625"/>
  <c r="D3625"/>
  <c r="U3627"/>
  <c r="G3627"/>
  <c r="E3627"/>
  <c r="F3627"/>
  <c r="D3627"/>
  <c r="U3629"/>
  <c r="G3629"/>
  <c r="E3629"/>
  <c r="C3630"/>
  <c r="L3630" s="1"/>
  <c r="F3629"/>
  <c r="D3629"/>
  <c r="U3631"/>
  <c r="G3631"/>
  <c r="E3631"/>
  <c r="F3631"/>
  <c r="D3631"/>
  <c r="U3633"/>
  <c r="G3633"/>
  <c r="E3633"/>
  <c r="C3634"/>
  <c r="L3634" s="1"/>
  <c r="F3633"/>
  <c r="D3633"/>
  <c r="U3635"/>
  <c r="G3635"/>
  <c r="E3635"/>
  <c r="F3635"/>
  <c r="D3635"/>
  <c r="U3637"/>
  <c r="G3637"/>
  <c r="E3637"/>
  <c r="C3638"/>
  <c r="L3638" s="1"/>
  <c r="F3637"/>
  <c r="D3637"/>
  <c r="U3639"/>
  <c r="G3639"/>
  <c r="E3639"/>
  <c r="F3639"/>
  <c r="D3639"/>
  <c r="U3641"/>
  <c r="G3641"/>
  <c r="E3641"/>
  <c r="C3642"/>
  <c r="L3642" s="1"/>
  <c r="F3641"/>
  <c r="D3641"/>
  <c r="U3643"/>
  <c r="G3643"/>
  <c r="E3643"/>
  <c r="F3643"/>
  <c r="D3643"/>
  <c r="F3646"/>
  <c r="D3646"/>
  <c r="U3646"/>
  <c r="G3646"/>
  <c r="E3646"/>
  <c r="U3649"/>
  <c r="G3649"/>
  <c r="E3649"/>
  <c r="C3650"/>
  <c r="L3650" s="1"/>
  <c r="F3649"/>
  <c r="D3649"/>
  <c r="U3651"/>
  <c r="G3651"/>
  <c r="E3651"/>
  <c r="F3651"/>
  <c r="D3651"/>
  <c r="U3655"/>
  <c r="G3655"/>
  <c r="E3655"/>
  <c r="F3655"/>
  <c r="D3655"/>
  <c r="U3657"/>
  <c r="G3657"/>
  <c r="E3657"/>
  <c r="C3658"/>
  <c r="L3658" s="1"/>
  <c r="F3657"/>
  <c r="D3657"/>
  <c r="U3659"/>
  <c r="G3659"/>
  <c r="E3659"/>
  <c r="F3659"/>
  <c r="D3659"/>
  <c r="U3661"/>
  <c r="G3661"/>
  <c r="E3661"/>
  <c r="C3662"/>
  <c r="L3662" s="1"/>
  <c r="F3661"/>
  <c r="D3661"/>
  <c r="U3663"/>
  <c r="G3663"/>
  <c r="E3663"/>
  <c r="F3663"/>
  <c r="D3663"/>
  <c r="U3665"/>
  <c r="G3665"/>
  <c r="E3665"/>
  <c r="C3666"/>
  <c r="L3666" s="1"/>
  <c r="F3665"/>
  <c r="D3665"/>
  <c r="U3667"/>
  <c r="G3667"/>
  <c r="E3667"/>
  <c r="F3667"/>
  <c r="D3667"/>
  <c r="U3669"/>
  <c r="G3669"/>
  <c r="E3669"/>
  <c r="C3670"/>
  <c r="L3670" s="1"/>
  <c r="F3669"/>
  <c r="D3669"/>
  <c r="U3671"/>
  <c r="G3671"/>
  <c r="E3671"/>
  <c r="F3671"/>
  <c r="D3671"/>
  <c r="F3674"/>
  <c r="D3674"/>
  <c r="U3674"/>
  <c r="G3674"/>
  <c r="E3674"/>
  <c r="F3676"/>
  <c r="D3676"/>
  <c r="U3676"/>
  <c r="G3676"/>
  <c r="E3676"/>
  <c r="F3678"/>
  <c r="D3678"/>
  <c r="U3678"/>
  <c r="G3678"/>
  <c r="E3678"/>
  <c r="U3681"/>
  <c r="G3681"/>
  <c r="E3681"/>
  <c r="C3682"/>
  <c r="L3682" s="1"/>
  <c r="F3681"/>
  <c r="D3681"/>
  <c r="U3683"/>
  <c r="G3683"/>
  <c r="E3683"/>
  <c r="F3683"/>
  <c r="D3683"/>
  <c r="U3685"/>
  <c r="G3685"/>
  <c r="E3685"/>
  <c r="C3686"/>
  <c r="L3686" s="1"/>
  <c r="F3685"/>
  <c r="D3685"/>
  <c r="U3687"/>
  <c r="G3687"/>
  <c r="E3687"/>
  <c r="F3687"/>
  <c r="D3687"/>
  <c r="F3690"/>
  <c r="D3690"/>
  <c r="U3690"/>
  <c r="G3690"/>
  <c r="E3690"/>
  <c r="U3693"/>
  <c r="G3693"/>
  <c r="E3693"/>
  <c r="C3694"/>
  <c r="L3694" s="1"/>
  <c r="F3693"/>
  <c r="D3693"/>
  <c r="U3695"/>
  <c r="G3695"/>
  <c r="E3695"/>
  <c r="F3695"/>
  <c r="D3695"/>
  <c r="U3697"/>
  <c r="G3697"/>
  <c r="E3697"/>
  <c r="C3698"/>
  <c r="L3698" s="1"/>
  <c r="F3697"/>
  <c r="D3697"/>
  <c r="U3699"/>
  <c r="G3699"/>
  <c r="E3699"/>
  <c r="F3699"/>
  <c r="D3699"/>
  <c r="U3701"/>
  <c r="G3701"/>
  <c r="E3701"/>
  <c r="C3702"/>
  <c r="L3702" s="1"/>
  <c r="F3701"/>
  <c r="D3701"/>
  <c r="U3705"/>
  <c r="G3705"/>
  <c r="E3705"/>
  <c r="C3706"/>
  <c r="L3706" s="1"/>
  <c r="F3705"/>
  <c r="D3705"/>
  <c r="U3709"/>
  <c r="G3709"/>
  <c r="E3709"/>
  <c r="C3710"/>
  <c r="L3710" s="1"/>
  <c r="F3709"/>
  <c r="D3709"/>
  <c r="U3713"/>
  <c r="G3713"/>
  <c r="E3713"/>
  <c r="C3714"/>
  <c r="L3714" s="1"/>
  <c r="F3713"/>
  <c r="D3713"/>
  <c r="F3716"/>
  <c r="D3716"/>
  <c r="U3716"/>
  <c r="G3716"/>
  <c r="E3716"/>
  <c r="F3718"/>
  <c r="D3718"/>
  <c r="U3718"/>
  <c r="G3718"/>
  <c r="E3718"/>
  <c r="F3720"/>
  <c r="D3720"/>
  <c r="U3720"/>
  <c r="G3720"/>
  <c r="E3720"/>
  <c r="F3722"/>
  <c r="D3722"/>
  <c r="U3722"/>
  <c r="G3722"/>
  <c r="E3722"/>
  <c r="F3724"/>
  <c r="D3724"/>
  <c r="U3724"/>
  <c r="G3724"/>
  <c r="E3724"/>
  <c r="F3726"/>
  <c r="D3726"/>
  <c r="U3726"/>
  <c r="G3726"/>
  <c r="E3726"/>
  <c r="F3728"/>
  <c r="D3728"/>
  <c r="U3728"/>
  <c r="G3728"/>
  <c r="E3728"/>
  <c r="U3731"/>
  <c r="G3731"/>
  <c r="E3731"/>
  <c r="F3731"/>
  <c r="D3731"/>
  <c r="U3733"/>
  <c r="G3733"/>
  <c r="E3733"/>
  <c r="C3734"/>
  <c r="L3734" s="1"/>
  <c r="F3733"/>
  <c r="D3733"/>
  <c r="U3735"/>
  <c r="G3735"/>
  <c r="E3735"/>
  <c r="F3735"/>
  <c r="D3735"/>
  <c r="U3739"/>
  <c r="G3739"/>
  <c r="E3739"/>
  <c r="F3739"/>
  <c r="D3739"/>
  <c r="U3741"/>
  <c r="G3741"/>
  <c r="E3741"/>
  <c r="C3742"/>
  <c r="L3742" s="1"/>
  <c r="F3741"/>
  <c r="D3741"/>
  <c r="U3743"/>
  <c r="G3743"/>
  <c r="E3743"/>
  <c r="F3743"/>
  <c r="D3743"/>
  <c r="F3746"/>
  <c r="D3746"/>
  <c r="U3746"/>
  <c r="G3746"/>
  <c r="E3746"/>
  <c r="F3748"/>
  <c r="D3748"/>
  <c r="U3748"/>
  <c r="G3748"/>
  <c r="E3748"/>
  <c r="U3751"/>
  <c r="G3751"/>
  <c r="E3751"/>
  <c r="F3751"/>
  <c r="D3751"/>
  <c r="U3753"/>
  <c r="G3753"/>
  <c r="E3753"/>
  <c r="C3754"/>
  <c r="L3754" s="1"/>
  <c r="F3753"/>
  <c r="D3753"/>
  <c r="U3755"/>
  <c r="G3755"/>
  <c r="E3755"/>
  <c r="F3755"/>
  <c r="D3755"/>
  <c r="U3757"/>
  <c r="G3757"/>
  <c r="E3757"/>
  <c r="C3758"/>
  <c r="L3758" s="1"/>
  <c r="F3757"/>
  <c r="D3757"/>
  <c r="U3759"/>
  <c r="G3759"/>
  <c r="E3759"/>
  <c r="F3759"/>
  <c r="D3759"/>
  <c r="F3762"/>
  <c r="D3762"/>
  <c r="U3762"/>
  <c r="G3762"/>
  <c r="E3762"/>
  <c r="F3764"/>
  <c r="D3764"/>
  <c r="U3764"/>
  <c r="G3764"/>
  <c r="E3764"/>
  <c r="F3766"/>
  <c r="D3766"/>
  <c r="U3766"/>
  <c r="G3766"/>
  <c r="E3766"/>
  <c r="F3768"/>
  <c r="D3768"/>
  <c r="U3768"/>
  <c r="G3768"/>
  <c r="E3768"/>
  <c r="F3770"/>
  <c r="D3770"/>
  <c r="U3770"/>
  <c r="G3770"/>
  <c r="E3770"/>
  <c r="F3772"/>
  <c r="D3772"/>
  <c r="U3772"/>
  <c r="G3772"/>
  <c r="E3772"/>
  <c r="F3774"/>
  <c r="D3774"/>
  <c r="U3774"/>
  <c r="G3774"/>
  <c r="E3774"/>
  <c r="F3776"/>
  <c r="D3776"/>
  <c r="U3776"/>
  <c r="G3776"/>
  <c r="E3776"/>
  <c r="F3778"/>
  <c r="D3778"/>
  <c r="U3778"/>
  <c r="G3778"/>
  <c r="E3778"/>
  <c r="F3780"/>
  <c r="D3780"/>
  <c r="U3780"/>
  <c r="G3780"/>
  <c r="E3780"/>
  <c r="F3782"/>
  <c r="D3782"/>
  <c r="U3782"/>
  <c r="G3782"/>
  <c r="E3782"/>
  <c r="F3784"/>
  <c r="D3784"/>
  <c r="U3784"/>
  <c r="G3784"/>
  <c r="E3784"/>
  <c r="F3786"/>
  <c r="D3786"/>
  <c r="U3786"/>
  <c r="G3786"/>
  <c r="E3786"/>
  <c r="F3788"/>
  <c r="D3788"/>
  <c r="U3788"/>
  <c r="G3788"/>
  <c r="E3788"/>
  <c r="F3790"/>
  <c r="D3790"/>
  <c r="U3790"/>
  <c r="G3790"/>
  <c r="E3790"/>
  <c r="F3792"/>
  <c r="D3792"/>
  <c r="U3792"/>
  <c r="G3792"/>
  <c r="E3792"/>
  <c r="F3794"/>
  <c r="D3794"/>
  <c r="U3794"/>
  <c r="G3794"/>
  <c r="E3794"/>
  <c r="F3796"/>
  <c r="D3796"/>
  <c r="U3796"/>
  <c r="G3796"/>
  <c r="E3796"/>
  <c r="U3799"/>
  <c r="G3799"/>
  <c r="E3799"/>
  <c r="F3799"/>
  <c r="D3799"/>
  <c r="U3801"/>
  <c r="G3801"/>
  <c r="E3801"/>
  <c r="C3802"/>
  <c r="L3802" s="1"/>
  <c r="F3801"/>
  <c r="D3801"/>
  <c r="U3805"/>
  <c r="G3805"/>
  <c r="E3805"/>
  <c r="C3806"/>
  <c r="L3806" s="1"/>
  <c r="F3805"/>
  <c r="D3805"/>
  <c r="U3809"/>
  <c r="G3809"/>
  <c r="E3809"/>
  <c r="C3810"/>
  <c r="L3810" s="1"/>
  <c r="F3809"/>
  <c r="D3809"/>
  <c r="U3813"/>
  <c r="G3813"/>
  <c r="E3813"/>
  <c r="C3814"/>
  <c r="L3814" s="1"/>
  <c r="F3813"/>
  <c r="D3813"/>
  <c r="C3818"/>
  <c r="L3818" s="1"/>
  <c r="U3817"/>
  <c r="G3817"/>
  <c r="E3817"/>
  <c r="F3817"/>
  <c r="D3817"/>
  <c r="E2602"/>
  <c r="G2602"/>
  <c r="M2602"/>
  <c r="O2602"/>
  <c r="Q2602"/>
  <c r="S2602"/>
  <c r="U2602"/>
  <c r="D2647"/>
  <c r="F2647"/>
  <c r="D2651"/>
  <c r="F2651"/>
  <c r="N2651"/>
  <c r="P2651"/>
  <c r="R2651"/>
  <c r="T2651"/>
  <c r="C2652"/>
  <c r="L2652" s="1"/>
  <c r="D2667"/>
  <c r="F2667"/>
  <c r="D2669"/>
  <c r="F2669"/>
  <c r="C2670"/>
  <c r="L2670" s="1"/>
  <c r="D2679"/>
  <c r="F2679"/>
  <c r="D2681"/>
  <c r="F2681"/>
  <c r="C2682"/>
  <c r="L2682" s="1"/>
  <c r="D2683"/>
  <c r="F2683"/>
  <c r="D2685"/>
  <c r="F2685"/>
  <c r="C2686"/>
  <c r="L2686" s="1"/>
  <c r="E2688"/>
  <c r="G2688"/>
  <c r="U2688"/>
  <c r="E2690"/>
  <c r="G2690"/>
  <c r="M2690"/>
  <c r="O2690"/>
  <c r="Q2690"/>
  <c r="S2690"/>
  <c r="U2690"/>
  <c r="E2700"/>
  <c r="G2700"/>
  <c r="U2700"/>
  <c r="E2702"/>
  <c r="G2702"/>
  <c r="M2702"/>
  <c r="O2702"/>
  <c r="Q2702"/>
  <c r="S2702"/>
  <c r="U2702"/>
  <c r="E2704"/>
  <c r="G2704"/>
  <c r="M2704"/>
  <c r="O2704"/>
  <c r="Q2704"/>
  <c r="S2704"/>
  <c r="U2704"/>
  <c r="E2718"/>
  <c r="G2718"/>
  <c r="M2718"/>
  <c r="O2718"/>
  <c r="Q2718"/>
  <c r="S2718"/>
  <c r="U2718"/>
  <c r="E2732"/>
  <c r="G2732"/>
  <c r="U2732"/>
  <c r="D2763"/>
  <c r="F2763"/>
  <c r="N2763"/>
  <c r="P2763"/>
  <c r="R2763"/>
  <c r="T2763"/>
  <c r="C2764"/>
  <c r="L2764" s="1"/>
  <c r="E2768"/>
  <c r="G2768"/>
  <c r="U2768"/>
  <c r="D2787"/>
  <c r="F2787"/>
  <c r="N2787"/>
  <c r="P2787"/>
  <c r="R2787"/>
  <c r="T2787"/>
  <c r="C2788"/>
  <c r="L2788" s="1"/>
  <c r="E2790"/>
  <c r="G2790"/>
  <c r="M2790"/>
  <c r="O2790"/>
  <c r="Q2790"/>
  <c r="S2790"/>
  <c r="U2790"/>
  <c r="E2792"/>
  <c r="G2792"/>
  <c r="U2792"/>
  <c r="D2799"/>
  <c r="F2799"/>
  <c r="D2807"/>
  <c r="F2807"/>
  <c r="N2807"/>
  <c r="P2807"/>
  <c r="R2807"/>
  <c r="T2807"/>
  <c r="C2808"/>
  <c r="L2808" s="1"/>
  <c r="D2809"/>
  <c r="F2809"/>
  <c r="C2810"/>
  <c r="L2810" s="1"/>
  <c r="D2811"/>
  <c r="F2811"/>
  <c r="D2823"/>
  <c r="F2823"/>
  <c r="E2830"/>
  <c r="G2830"/>
  <c r="M2830"/>
  <c r="O2830"/>
  <c r="Q2830"/>
  <c r="S2830"/>
  <c r="U2830"/>
  <c r="E2832"/>
  <c r="G2832"/>
  <c r="M2832"/>
  <c r="O2832"/>
  <c r="Q2832"/>
  <c r="S2832"/>
  <c r="U2832"/>
  <c r="E2846"/>
  <c r="G2846"/>
  <c r="M2846"/>
  <c r="O2846"/>
  <c r="Q2846"/>
  <c r="S2846"/>
  <c r="U2846"/>
  <c r="E2848"/>
  <c r="G2848"/>
  <c r="M2848"/>
  <c r="O2848"/>
  <c r="Q2848"/>
  <c r="S2848"/>
  <c r="U2848"/>
  <c r="E2856"/>
  <c r="G2856"/>
  <c r="U2856"/>
  <c r="E2858"/>
  <c r="G2858"/>
  <c r="M2858"/>
  <c r="O2858"/>
  <c r="Q2858"/>
  <c r="S2858"/>
  <c r="U2858"/>
  <c r="E2864"/>
  <c r="G2864"/>
  <c r="U2864"/>
  <c r="E2866"/>
  <c r="G2866"/>
  <c r="M2866"/>
  <c r="O2866"/>
  <c r="Q2866"/>
  <c r="S2866"/>
  <c r="U2866"/>
  <c r="E2868"/>
  <c r="G2868"/>
  <c r="U2868"/>
  <c r="D2887"/>
  <c r="F2887"/>
  <c r="D2889"/>
  <c r="F2889"/>
  <c r="C2890"/>
  <c r="L2890" s="1"/>
  <c r="D2891"/>
  <c r="F2891"/>
  <c r="E2894"/>
  <c r="G2894"/>
  <c r="M2894"/>
  <c r="O2894"/>
  <c r="Q2894"/>
  <c r="S2894"/>
  <c r="U2894"/>
  <c r="E2896"/>
  <c r="G2896"/>
  <c r="M2896"/>
  <c r="O2896"/>
  <c r="Q2896"/>
  <c r="S2896"/>
  <c r="U2896"/>
  <c r="E2904"/>
  <c r="G2904"/>
  <c r="U2904"/>
  <c r="E2926"/>
  <c r="G2926"/>
  <c r="M2926"/>
  <c r="O2926"/>
  <c r="Q2926"/>
  <c r="S2926"/>
  <c r="U2926"/>
  <c r="E2950"/>
  <c r="G2950"/>
  <c r="M2950"/>
  <c r="O2950"/>
  <c r="Q2950"/>
  <c r="S2950"/>
  <c r="U2950"/>
  <c r="E2958"/>
  <c r="G2958"/>
  <c r="M2958"/>
  <c r="O2958"/>
  <c r="Q2958"/>
  <c r="S2958"/>
  <c r="U2958"/>
  <c r="E2968"/>
  <c r="G2968"/>
  <c r="U2968"/>
  <c r="D2987"/>
  <c r="F2987"/>
  <c r="D2989"/>
  <c r="F2989"/>
  <c r="C2990"/>
  <c r="L2990" s="1"/>
  <c r="D2991"/>
  <c r="F2991"/>
  <c r="D2993"/>
  <c r="F2993"/>
  <c r="C2994"/>
  <c r="L2994" s="1"/>
  <c r="D2995"/>
  <c r="F2995"/>
  <c r="E2996"/>
  <c r="G2996"/>
  <c r="U2996"/>
  <c r="E2998"/>
  <c r="G2998"/>
  <c r="M2998"/>
  <c r="O2998"/>
  <c r="Q2998"/>
  <c r="S2998"/>
  <c r="U2998"/>
  <c r="E3000"/>
  <c r="G3000"/>
  <c r="U3000"/>
  <c r="E3002"/>
  <c r="G3002"/>
  <c r="M3002"/>
  <c r="O3002"/>
  <c r="Q3002"/>
  <c r="S3002"/>
  <c r="U3002"/>
  <c r="E3018"/>
  <c r="G3018"/>
  <c r="M3018"/>
  <c r="O3018"/>
  <c r="Q3018"/>
  <c r="S3018"/>
  <c r="U3018"/>
  <c r="E3020"/>
  <c r="G3020"/>
  <c r="M3020"/>
  <c r="O3020"/>
  <c r="Q3020"/>
  <c r="S3020"/>
  <c r="U3020"/>
  <c r="E3024"/>
  <c r="G3024"/>
  <c r="U3024"/>
  <c r="E3028"/>
  <c r="G3028"/>
  <c r="U3028"/>
  <c r="D3033"/>
  <c r="F3033"/>
  <c r="C3034"/>
  <c r="L3034" s="1"/>
  <c r="D3047"/>
  <c r="F3047"/>
  <c r="D3049"/>
  <c r="F3049"/>
  <c r="C3050"/>
  <c r="L3050" s="1"/>
  <c r="D3051"/>
  <c r="F3051"/>
  <c r="D3085"/>
  <c r="F3085"/>
  <c r="C3086"/>
  <c r="L3086" s="1"/>
  <c r="D3087"/>
  <c r="F3087"/>
  <c r="D3089"/>
  <c r="F3089"/>
  <c r="C3090"/>
  <c r="L3090" s="1"/>
  <c r="D3091"/>
  <c r="F3091"/>
  <c r="D3093"/>
  <c r="F3093"/>
  <c r="C3094"/>
  <c r="L3094" s="1"/>
  <c r="D3095"/>
  <c r="F3095"/>
  <c r="D3097"/>
  <c r="F3097"/>
  <c r="C3098"/>
  <c r="L3098" s="1"/>
  <c r="E3144"/>
  <c r="G3144"/>
  <c r="U3144"/>
  <c r="D3179"/>
  <c r="F3179"/>
  <c r="N3179"/>
  <c r="P3179"/>
  <c r="R3179"/>
  <c r="T3179"/>
  <c r="C3180"/>
  <c r="L3180" s="1"/>
  <c r="D3185"/>
  <c r="F3185"/>
  <c r="C3186"/>
  <c r="L3186" s="1"/>
  <c r="D3187"/>
  <c r="F3187"/>
  <c r="D3189"/>
  <c r="F3189"/>
  <c r="C3190"/>
  <c r="L3190" s="1"/>
  <c r="D3191"/>
  <c r="F3191"/>
  <c r="D3193"/>
  <c r="F3193"/>
  <c r="C3194"/>
  <c r="L3194" s="1"/>
  <c r="D3195"/>
  <c r="F3195"/>
  <c r="D3197"/>
  <c r="F3197"/>
  <c r="C3198"/>
  <c r="L3198" s="1"/>
  <c r="D3199"/>
  <c r="F3199"/>
  <c r="D3201"/>
  <c r="F3201"/>
  <c r="C3202"/>
  <c r="L3202" s="1"/>
  <c r="E3214"/>
  <c r="G3214"/>
  <c r="M3214"/>
  <c r="O3214"/>
  <c r="Q3214"/>
  <c r="S3214"/>
  <c r="U3214"/>
  <c r="E3220"/>
  <c r="G3220"/>
  <c r="U3220"/>
  <c r="D3229"/>
  <c r="F3229"/>
  <c r="C3230"/>
  <c r="L3230" s="1"/>
  <c r="D3239"/>
  <c r="F3239"/>
  <c r="D3247"/>
  <c r="F3247"/>
  <c r="N3247"/>
  <c r="P3247"/>
  <c r="R3247"/>
  <c r="T3247"/>
  <c r="C3248"/>
  <c r="L3248" s="1"/>
  <c r="D3257"/>
  <c r="F3257"/>
  <c r="C3258"/>
  <c r="L3258" s="1"/>
  <c r="D3271"/>
  <c r="F3271"/>
  <c r="N3271"/>
  <c r="P3271"/>
  <c r="R3271"/>
  <c r="T3271"/>
  <c r="C3272"/>
  <c r="L3272" s="1"/>
  <c r="D3275"/>
  <c r="F3275"/>
  <c r="D3277"/>
  <c r="F3277"/>
  <c r="C3278"/>
  <c r="L3278" s="1"/>
  <c r="D3285"/>
  <c r="F3285"/>
  <c r="C3286"/>
  <c r="L3286" s="1"/>
  <c r="D3287"/>
  <c r="F3287"/>
  <c r="D3289"/>
  <c r="F3289"/>
  <c r="C3290"/>
  <c r="L3290" s="1"/>
  <c r="D3291"/>
  <c r="F3291"/>
  <c r="D3293"/>
  <c r="F3293"/>
  <c r="C3294"/>
  <c r="L3294" s="1"/>
  <c r="D3295"/>
  <c r="F3295"/>
  <c r="D3297"/>
  <c r="F3297"/>
  <c r="C3298"/>
  <c r="L3298" s="1"/>
  <c r="D3299"/>
  <c r="F3299"/>
  <c r="D3301"/>
  <c r="F3301"/>
  <c r="C3302"/>
  <c r="L3302" s="1"/>
  <c r="D3303"/>
  <c r="F3303"/>
  <c r="D3305"/>
  <c r="F3305"/>
  <c r="C3306"/>
  <c r="L3306" s="1"/>
  <c r="D3307"/>
  <c r="F3307"/>
  <c r="D3319"/>
  <c r="F3319"/>
  <c r="D3355"/>
  <c r="F3355"/>
  <c r="N3355"/>
  <c r="P3355"/>
  <c r="R3355"/>
  <c r="T3355"/>
  <c r="C3356"/>
  <c r="L3356" s="1"/>
  <c r="D3365"/>
  <c r="F3365"/>
  <c r="C3366"/>
  <c r="L3366" s="1"/>
  <c r="D3367"/>
  <c r="F3367"/>
  <c r="D3369"/>
  <c r="F3369"/>
  <c r="C3370"/>
  <c r="L3370" s="1"/>
  <c r="D3371"/>
  <c r="F3371"/>
  <c r="D3373"/>
  <c r="F3373"/>
  <c r="C3374"/>
  <c r="L3374" s="1"/>
  <c r="D3375"/>
  <c r="F3375"/>
  <c r="D3377"/>
  <c r="F3377"/>
  <c r="C3378"/>
  <c r="L3378" s="1"/>
  <c r="D3379"/>
  <c r="F3379"/>
  <c r="D3381"/>
  <c r="F3381"/>
  <c r="C3382"/>
  <c r="L3382" s="1"/>
  <c r="D3383"/>
  <c r="F3383"/>
  <c r="D3385"/>
  <c r="F3385"/>
  <c r="C3386"/>
  <c r="L3386" s="1"/>
  <c r="D3387"/>
  <c r="F3387"/>
  <c r="D3389"/>
  <c r="F3389"/>
  <c r="C3390"/>
  <c r="L3390" s="1"/>
  <c r="D3391"/>
  <c r="F3391"/>
  <c r="D3393"/>
  <c r="F3393"/>
  <c r="C3394"/>
  <c r="L3394" s="1"/>
  <c r="D3395"/>
  <c r="F3395"/>
  <c r="D3397"/>
  <c r="F3397"/>
  <c r="C3398"/>
  <c r="L3398" s="1"/>
  <c r="D3399"/>
  <c r="F3399"/>
  <c r="D3401"/>
  <c r="F3401"/>
  <c r="C3402"/>
  <c r="L3402" s="1"/>
  <c r="D3403"/>
  <c r="F3403"/>
  <c r="D3405"/>
  <c r="F3405"/>
  <c r="C3406"/>
  <c r="L3406" s="1"/>
  <c r="D3407"/>
  <c r="F3407"/>
  <c r="C3423"/>
  <c r="L3423" s="1"/>
  <c r="C3543"/>
  <c r="L3543" s="1"/>
  <c r="C3547"/>
  <c r="L3547" s="1"/>
  <c r="C3599"/>
  <c r="L3599" s="1"/>
  <c r="C3603"/>
  <c r="L3603" s="1"/>
  <c r="C3607"/>
  <c r="L3607" s="1"/>
  <c r="C3611"/>
  <c r="L3611" s="1"/>
  <c r="C3703"/>
  <c r="L3703" s="1"/>
  <c r="C3707"/>
  <c r="L3707" s="1"/>
  <c r="C3711"/>
  <c r="L3711" s="1"/>
  <c r="C3715"/>
  <c r="L3715" s="1"/>
  <c r="C3803"/>
  <c r="L3803" s="1"/>
  <c r="C3807"/>
  <c r="L3807" s="1"/>
  <c r="C3811"/>
  <c r="L3811" s="1"/>
  <c r="C3815"/>
  <c r="L3815" s="1"/>
  <c r="U3409"/>
  <c r="G3409"/>
  <c r="E3409"/>
  <c r="C3410"/>
  <c r="L3410" s="1"/>
  <c r="F3409"/>
  <c r="D3409"/>
  <c r="U3411"/>
  <c r="G3411"/>
  <c r="E3411"/>
  <c r="F3411"/>
  <c r="D3411"/>
  <c r="U3413"/>
  <c r="G3413"/>
  <c r="E3413"/>
  <c r="C3414"/>
  <c r="L3414" s="1"/>
  <c r="F3413"/>
  <c r="D3413"/>
  <c r="U3415"/>
  <c r="G3415"/>
  <c r="E3415"/>
  <c r="F3415"/>
  <c r="D3415"/>
  <c r="U3417"/>
  <c r="G3417"/>
  <c r="E3417"/>
  <c r="C3418"/>
  <c r="L3418" s="1"/>
  <c r="F3417"/>
  <c r="D3417"/>
  <c r="U3419"/>
  <c r="G3419"/>
  <c r="E3419"/>
  <c r="F3419"/>
  <c r="D3419"/>
  <c r="U3423"/>
  <c r="S3423"/>
  <c r="Q3423"/>
  <c r="O3423"/>
  <c r="M3423"/>
  <c r="G3423"/>
  <c r="E3423"/>
  <c r="C3424"/>
  <c r="L3424" s="1"/>
  <c r="T3423"/>
  <c r="R3423"/>
  <c r="P3423"/>
  <c r="N3423"/>
  <c r="F3423"/>
  <c r="D3423"/>
  <c r="U3425"/>
  <c r="G3425"/>
  <c r="E3425"/>
  <c r="C3426"/>
  <c r="L3426" s="1"/>
  <c r="F3425"/>
  <c r="D3425"/>
  <c r="F3428"/>
  <c r="D3428"/>
  <c r="U3428"/>
  <c r="G3428"/>
  <c r="E3428"/>
  <c r="C3431"/>
  <c r="L3431" s="1"/>
  <c r="T3430"/>
  <c r="R3430"/>
  <c r="P3430"/>
  <c r="N3430"/>
  <c r="F3430"/>
  <c r="D3430"/>
  <c r="U3430"/>
  <c r="S3430"/>
  <c r="Q3430"/>
  <c r="O3430"/>
  <c r="M3430"/>
  <c r="G3430"/>
  <c r="E3430"/>
  <c r="F3432"/>
  <c r="D3432"/>
  <c r="U3432"/>
  <c r="G3432"/>
  <c r="E3432"/>
  <c r="C3435"/>
  <c r="L3435" s="1"/>
  <c r="T3434"/>
  <c r="R3434"/>
  <c r="P3434"/>
  <c r="N3434"/>
  <c r="F3434"/>
  <c r="D3434"/>
  <c r="U3434"/>
  <c r="S3434"/>
  <c r="Q3434"/>
  <c r="O3434"/>
  <c r="M3434"/>
  <c r="G3434"/>
  <c r="E3434"/>
  <c r="F3436"/>
  <c r="D3436"/>
  <c r="U3436"/>
  <c r="G3436"/>
  <c r="E3436"/>
  <c r="C3439"/>
  <c r="L3439" s="1"/>
  <c r="T3438"/>
  <c r="R3438"/>
  <c r="P3438"/>
  <c r="N3438"/>
  <c r="F3438"/>
  <c r="D3438"/>
  <c r="U3438"/>
  <c r="S3438"/>
  <c r="Q3438"/>
  <c r="O3438"/>
  <c r="M3438"/>
  <c r="G3438"/>
  <c r="E3438"/>
  <c r="U3441"/>
  <c r="G3441"/>
  <c r="E3441"/>
  <c r="C3442"/>
  <c r="L3442" s="1"/>
  <c r="F3441"/>
  <c r="D3441"/>
  <c r="U3443"/>
  <c r="G3443"/>
  <c r="E3443"/>
  <c r="F3443"/>
  <c r="D3443"/>
  <c r="U3445"/>
  <c r="G3445"/>
  <c r="E3445"/>
  <c r="C3446"/>
  <c r="L3446" s="1"/>
  <c r="F3445"/>
  <c r="D3445"/>
  <c r="U3447"/>
  <c r="G3447"/>
  <c r="E3447"/>
  <c r="F3447"/>
  <c r="D3447"/>
  <c r="U3449"/>
  <c r="G3449"/>
  <c r="E3449"/>
  <c r="C3450"/>
  <c r="L3450" s="1"/>
  <c r="F3449"/>
  <c r="D3449"/>
  <c r="U3451"/>
  <c r="G3451"/>
  <c r="E3451"/>
  <c r="F3451"/>
  <c r="D3451"/>
  <c r="U3453"/>
  <c r="G3453"/>
  <c r="E3453"/>
  <c r="C3454"/>
  <c r="L3454" s="1"/>
  <c r="F3453"/>
  <c r="D3453"/>
  <c r="U3455"/>
  <c r="G3455"/>
  <c r="E3455"/>
  <c r="F3455"/>
  <c r="D3455"/>
  <c r="U3457"/>
  <c r="G3457"/>
  <c r="E3457"/>
  <c r="C3458"/>
  <c r="L3458" s="1"/>
  <c r="F3457"/>
  <c r="D3457"/>
  <c r="U3459"/>
  <c r="G3459"/>
  <c r="E3459"/>
  <c r="F3459"/>
  <c r="D3459"/>
  <c r="U3461"/>
  <c r="G3461"/>
  <c r="E3461"/>
  <c r="C3462"/>
  <c r="L3462" s="1"/>
  <c r="F3461"/>
  <c r="D3461"/>
  <c r="U3463"/>
  <c r="G3463"/>
  <c r="E3463"/>
  <c r="F3463"/>
  <c r="D3463"/>
  <c r="U3465"/>
  <c r="G3465"/>
  <c r="E3465"/>
  <c r="C3466"/>
  <c r="L3466" s="1"/>
  <c r="F3465"/>
  <c r="D3465"/>
  <c r="U3467"/>
  <c r="G3467"/>
  <c r="E3467"/>
  <c r="F3467"/>
  <c r="D3467"/>
  <c r="U3469"/>
  <c r="G3469"/>
  <c r="E3469"/>
  <c r="C3470"/>
  <c r="L3470" s="1"/>
  <c r="F3469"/>
  <c r="D3469"/>
  <c r="U3471"/>
  <c r="G3471"/>
  <c r="E3471"/>
  <c r="F3471"/>
  <c r="D3471"/>
  <c r="U3473"/>
  <c r="G3473"/>
  <c r="E3473"/>
  <c r="C3474"/>
  <c r="L3474" s="1"/>
  <c r="F3473"/>
  <c r="D3473"/>
  <c r="U3475"/>
  <c r="G3475"/>
  <c r="E3475"/>
  <c r="F3475"/>
  <c r="D3475"/>
  <c r="U3477"/>
  <c r="G3477"/>
  <c r="E3477"/>
  <c r="C3478"/>
  <c r="L3478" s="1"/>
  <c r="F3477"/>
  <c r="D3477"/>
  <c r="F3480"/>
  <c r="D3480"/>
  <c r="U3480"/>
  <c r="G3480"/>
  <c r="E3480"/>
  <c r="C3483"/>
  <c r="L3483" s="1"/>
  <c r="T3482"/>
  <c r="R3482"/>
  <c r="P3482"/>
  <c r="N3482"/>
  <c r="F3482"/>
  <c r="D3482"/>
  <c r="U3482"/>
  <c r="S3482"/>
  <c r="Q3482"/>
  <c r="O3482"/>
  <c r="M3482"/>
  <c r="G3482"/>
  <c r="E3482"/>
  <c r="F3484"/>
  <c r="D3484"/>
  <c r="U3484"/>
  <c r="G3484"/>
  <c r="E3484"/>
  <c r="C3487"/>
  <c r="L3487" s="1"/>
  <c r="T3486"/>
  <c r="R3486"/>
  <c r="P3486"/>
  <c r="N3486"/>
  <c r="F3486"/>
  <c r="D3486"/>
  <c r="U3486"/>
  <c r="S3486"/>
  <c r="Q3486"/>
  <c r="O3486"/>
  <c r="M3486"/>
  <c r="G3486"/>
  <c r="E3486"/>
  <c r="U3489"/>
  <c r="G3489"/>
  <c r="E3489"/>
  <c r="C3490"/>
  <c r="L3490" s="1"/>
  <c r="F3489"/>
  <c r="D3489"/>
  <c r="U3493"/>
  <c r="G3493"/>
  <c r="E3493"/>
  <c r="C3494"/>
  <c r="L3494" s="1"/>
  <c r="F3493"/>
  <c r="D3493"/>
  <c r="U3497"/>
  <c r="G3497"/>
  <c r="E3497"/>
  <c r="C3498"/>
  <c r="L3498" s="1"/>
  <c r="F3497"/>
  <c r="D3497"/>
  <c r="U3501"/>
  <c r="G3501"/>
  <c r="E3501"/>
  <c r="C3502"/>
  <c r="L3502" s="1"/>
  <c r="F3501"/>
  <c r="D3501"/>
  <c r="U3505"/>
  <c r="G3505"/>
  <c r="E3505"/>
  <c r="C3506"/>
  <c r="L3506" s="1"/>
  <c r="F3505"/>
  <c r="D3505"/>
  <c r="F3508"/>
  <c r="D3508"/>
  <c r="U3508"/>
  <c r="G3508"/>
  <c r="E3508"/>
  <c r="C3511"/>
  <c r="L3511" s="1"/>
  <c r="T3510"/>
  <c r="R3510"/>
  <c r="P3510"/>
  <c r="N3510"/>
  <c r="F3510"/>
  <c r="D3510"/>
  <c r="U3510"/>
  <c r="S3510"/>
  <c r="Q3510"/>
  <c r="O3510"/>
  <c r="M3510"/>
  <c r="G3510"/>
  <c r="E3510"/>
  <c r="F3512"/>
  <c r="D3512"/>
  <c r="U3512"/>
  <c r="G3512"/>
  <c r="E3512"/>
  <c r="C3515"/>
  <c r="L3515" s="1"/>
  <c r="T3514"/>
  <c r="R3514"/>
  <c r="P3514"/>
  <c r="N3514"/>
  <c r="F3514"/>
  <c r="D3514"/>
  <c r="U3514"/>
  <c r="S3514"/>
  <c r="Q3514"/>
  <c r="O3514"/>
  <c r="M3514"/>
  <c r="G3514"/>
  <c r="E3514"/>
  <c r="F3516"/>
  <c r="D3516"/>
  <c r="U3516"/>
  <c r="G3516"/>
  <c r="E3516"/>
  <c r="C3519"/>
  <c r="L3519" s="1"/>
  <c r="T3518"/>
  <c r="R3518"/>
  <c r="P3518"/>
  <c r="N3518"/>
  <c r="F3518"/>
  <c r="D3518"/>
  <c r="U3518"/>
  <c r="S3518"/>
  <c r="Q3518"/>
  <c r="O3518"/>
  <c r="M3518"/>
  <c r="G3518"/>
  <c r="E3518"/>
  <c r="F3520"/>
  <c r="D3520"/>
  <c r="U3520"/>
  <c r="G3520"/>
  <c r="E3520"/>
  <c r="C3523"/>
  <c r="L3523" s="1"/>
  <c r="T3522"/>
  <c r="R3522"/>
  <c r="P3522"/>
  <c r="N3522"/>
  <c r="F3522"/>
  <c r="D3522"/>
  <c r="U3522"/>
  <c r="S3522"/>
  <c r="Q3522"/>
  <c r="O3522"/>
  <c r="M3522"/>
  <c r="G3522"/>
  <c r="E3522"/>
  <c r="F3524"/>
  <c r="D3524"/>
  <c r="U3524"/>
  <c r="G3524"/>
  <c r="E3524"/>
  <c r="C3527"/>
  <c r="L3527" s="1"/>
  <c r="T3526"/>
  <c r="R3526"/>
  <c r="P3526"/>
  <c r="N3526"/>
  <c r="F3526"/>
  <c r="D3526"/>
  <c r="U3526"/>
  <c r="S3526"/>
  <c r="Q3526"/>
  <c r="O3526"/>
  <c r="M3526"/>
  <c r="G3526"/>
  <c r="E3526"/>
  <c r="F3528"/>
  <c r="D3528"/>
  <c r="U3528"/>
  <c r="G3528"/>
  <c r="E3528"/>
  <c r="C3531"/>
  <c r="L3531" s="1"/>
  <c r="T3530"/>
  <c r="R3530"/>
  <c r="P3530"/>
  <c r="N3530"/>
  <c r="F3530"/>
  <c r="D3530"/>
  <c r="U3530"/>
  <c r="S3530"/>
  <c r="Q3530"/>
  <c r="O3530"/>
  <c r="M3530"/>
  <c r="G3530"/>
  <c r="E3530"/>
  <c r="F3532"/>
  <c r="D3532"/>
  <c r="U3532"/>
  <c r="G3532"/>
  <c r="E3532"/>
  <c r="C3535"/>
  <c r="L3535" s="1"/>
  <c r="T3534"/>
  <c r="R3534"/>
  <c r="P3534"/>
  <c r="N3534"/>
  <c r="F3534"/>
  <c r="D3534"/>
  <c r="U3534"/>
  <c r="S3534"/>
  <c r="Q3534"/>
  <c r="O3534"/>
  <c r="M3534"/>
  <c r="G3534"/>
  <c r="E3534"/>
  <c r="F3536"/>
  <c r="D3536"/>
  <c r="U3536"/>
  <c r="G3536"/>
  <c r="E3536"/>
  <c r="C3539"/>
  <c r="L3539" s="1"/>
  <c r="T3538"/>
  <c r="R3538"/>
  <c r="P3538"/>
  <c r="N3538"/>
  <c r="F3538"/>
  <c r="D3538"/>
  <c r="U3538"/>
  <c r="S3538"/>
  <c r="Q3538"/>
  <c r="O3538"/>
  <c r="M3538"/>
  <c r="G3538"/>
  <c r="E3538"/>
  <c r="F3540"/>
  <c r="D3540"/>
  <c r="U3540"/>
  <c r="G3540"/>
  <c r="E3540"/>
  <c r="U3543"/>
  <c r="S3543"/>
  <c r="Q3543"/>
  <c r="O3543"/>
  <c r="M3543"/>
  <c r="G3543"/>
  <c r="E3543"/>
  <c r="C3544"/>
  <c r="L3544" s="1"/>
  <c r="T3543"/>
  <c r="R3543"/>
  <c r="P3543"/>
  <c r="N3543"/>
  <c r="F3543"/>
  <c r="D3543"/>
  <c r="U3547"/>
  <c r="S3547"/>
  <c r="Q3547"/>
  <c r="O3547"/>
  <c r="M3547"/>
  <c r="G3547"/>
  <c r="E3547"/>
  <c r="C3548"/>
  <c r="L3548" s="1"/>
  <c r="T3547"/>
  <c r="R3547"/>
  <c r="P3547"/>
  <c r="N3547"/>
  <c r="F3547"/>
  <c r="D3547"/>
  <c r="C3551"/>
  <c r="L3551" s="1"/>
  <c r="T3550"/>
  <c r="R3550"/>
  <c r="P3550"/>
  <c r="N3550"/>
  <c r="F3550"/>
  <c r="D3550"/>
  <c r="U3550"/>
  <c r="S3550"/>
  <c r="Q3550"/>
  <c r="O3550"/>
  <c r="M3550"/>
  <c r="G3550"/>
  <c r="E3550"/>
  <c r="F3552"/>
  <c r="D3552"/>
  <c r="U3552"/>
  <c r="G3552"/>
  <c r="E3552"/>
  <c r="C3555"/>
  <c r="L3555" s="1"/>
  <c r="T3554"/>
  <c r="R3554"/>
  <c r="P3554"/>
  <c r="N3554"/>
  <c r="F3554"/>
  <c r="D3554"/>
  <c r="U3554"/>
  <c r="S3554"/>
  <c r="Q3554"/>
  <c r="O3554"/>
  <c r="M3554"/>
  <c r="G3554"/>
  <c r="E3554"/>
  <c r="F3556"/>
  <c r="D3556"/>
  <c r="U3556"/>
  <c r="G3556"/>
  <c r="E3556"/>
  <c r="C3559"/>
  <c r="L3559" s="1"/>
  <c r="T3558"/>
  <c r="R3558"/>
  <c r="P3558"/>
  <c r="N3558"/>
  <c r="F3558"/>
  <c r="D3558"/>
  <c r="U3558"/>
  <c r="S3558"/>
  <c r="Q3558"/>
  <c r="O3558"/>
  <c r="M3558"/>
  <c r="G3558"/>
  <c r="E3558"/>
  <c r="F3560"/>
  <c r="D3560"/>
  <c r="U3560"/>
  <c r="G3560"/>
  <c r="E3560"/>
  <c r="C3563"/>
  <c r="L3563" s="1"/>
  <c r="T3562"/>
  <c r="R3562"/>
  <c r="P3562"/>
  <c r="N3562"/>
  <c r="F3562"/>
  <c r="D3562"/>
  <c r="U3562"/>
  <c r="S3562"/>
  <c r="Q3562"/>
  <c r="O3562"/>
  <c r="M3562"/>
  <c r="G3562"/>
  <c r="E3562"/>
  <c r="F3564"/>
  <c r="D3564"/>
  <c r="U3564"/>
  <c r="G3564"/>
  <c r="E3564"/>
  <c r="C3567"/>
  <c r="L3567" s="1"/>
  <c r="T3566"/>
  <c r="R3566"/>
  <c r="P3566"/>
  <c r="N3566"/>
  <c r="F3566"/>
  <c r="D3566"/>
  <c r="U3566"/>
  <c r="S3566"/>
  <c r="Q3566"/>
  <c r="O3566"/>
  <c r="M3566"/>
  <c r="G3566"/>
  <c r="E3566"/>
  <c r="F3568"/>
  <c r="D3568"/>
  <c r="U3568"/>
  <c r="G3568"/>
  <c r="E3568"/>
  <c r="C3571"/>
  <c r="L3571" s="1"/>
  <c r="T3570"/>
  <c r="R3570"/>
  <c r="P3570"/>
  <c r="N3570"/>
  <c r="F3570"/>
  <c r="D3570"/>
  <c r="U3570"/>
  <c r="S3570"/>
  <c r="Q3570"/>
  <c r="O3570"/>
  <c r="M3570"/>
  <c r="G3570"/>
  <c r="E3570"/>
  <c r="F3572"/>
  <c r="D3572"/>
  <c r="U3572"/>
  <c r="G3572"/>
  <c r="E3572"/>
  <c r="C3575"/>
  <c r="L3575" s="1"/>
  <c r="T3574"/>
  <c r="R3574"/>
  <c r="P3574"/>
  <c r="N3574"/>
  <c r="F3574"/>
  <c r="D3574"/>
  <c r="U3574"/>
  <c r="S3574"/>
  <c r="Q3574"/>
  <c r="O3574"/>
  <c r="M3574"/>
  <c r="G3574"/>
  <c r="E3574"/>
  <c r="F3576"/>
  <c r="D3576"/>
  <c r="U3576"/>
  <c r="G3576"/>
  <c r="E3576"/>
  <c r="C3579"/>
  <c r="L3579" s="1"/>
  <c r="T3578"/>
  <c r="R3578"/>
  <c r="P3578"/>
  <c r="N3578"/>
  <c r="F3578"/>
  <c r="D3578"/>
  <c r="U3578"/>
  <c r="S3578"/>
  <c r="Q3578"/>
  <c r="O3578"/>
  <c r="M3578"/>
  <c r="G3578"/>
  <c r="E3578"/>
  <c r="F3580"/>
  <c r="D3580"/>
  <c r="U3580"/>
  <c r="G3580"/>
  <c r="E3580"/>
  <c r="C3583"/>
  <c r="L3583" s="1"/>
  <c r="T3582"/>
  <c r="R3582"/>
  <c r="P3582"/>
  <c r="N3582"/>
  <c r="F3582"/>
  <c r="D3582"/>
  <c r="U3582"/>
  <c r="S3582"/>
  <c r="Q3582"/>
  <c r="O3582"/>
  <c r="M3582"/>
  <c r="G3582"/>
  <c r="E3582"/>
  <c r="U3585"/>
  <c r="G3585"/>
  <c r="E3585"/>
  <c r="C3586"/>
  <c r="L3586" s="1"/>
  <c r="F3585"/>
  <c r="D3585"/>
  <c r="U3587"/>
  <c r="G3587"/>
  <c r="E3587"/>
  <c r="F3587"/>
  <c r="D3587"/>
  <c r="U3589"/>
  <c r="G3589"/>
  <c r="E3589"/>
  <c r="C3590"/>
  <c r="L3590" s="1"/>
  <c r="F3589"/>
  <c r="D3589"/>
  <c r="U3591"/>
  <c r="G3591"/>
  <c r="E3591"/>
  <c r="F3591"/>
  <c r="D3591"/>
  <c r="U3593"/>
  <c r="G3593"/>
  <c r="E3593"/>
  <c r="C3594"/>
  <c r="L3594" s="1"/>
  <c r="F3593"/>
  <c r="D3593"/>
  <c r="U3595"/>
  <c r="G3595"/>
  <c r="E3595"/>
  <c r="F3595"/>
  <c r="D3595"/>
  <c r="U3599"/>
  <c r="S3599"/>
  <c r="Q3599"/>
  <c r="O3599"/>
  <c r="M3599"/>
  <c r="G3599"/>
  <c r="E3599"/>
  <c r="C3600"/>
  <c r="L3600" s="1"/>
  <c r="T3599"/>
  <c r="R3599"/>
  <c r="P3599"/>
  <c r="N3599"/>
  <c r="F3599"/>
  <c r="D3599"/>
  <c r="U3603"/>
  <c r="S3603"/>
  <c r="Q3603"/>
  <c r="O3603"/>
  <c r="M3603"/>
  <c r="G3603"/>
  <c r="E3603"/>
  <c r="C3604"/>
  <c r="L3604" s="1"/>
  <c r="T3603"/>
  <c r="R3603"/>
  <c r="P3603"/>
  <c r="N3603"/>
  <c r="F3603"/>
  <c r="D3603"/>
  <c r="U3607"/>
  <c r="S3607"/>
  <c r="Q3607"/>
  <c r="O3607"/>
  <c r="M3607"/>
  <c r="G3607"/>
  <c r="E3607"/>
  <c r="C3608"/>
  <c r="L3608" s="1"/>
  <c r="T3607"/>
  <c r="R3607"/>
  <c r="P3607"/>
  <c r="N3607"/>
  <c r="F3607"/>
  <c r="D3607"/>
  <c r="U3611"/>
  <c r="S3611"/>
  <c r="Q3611"/>
  <c r="O3611"/>
  <c r="M3611"/>
  <c r="G3611"/>
  <c r="E3611"/>
  <c r="C3612"/>
  <c r="L3612" s="1"/>
  <c r="T3611"/>
  <c r="R3611"/>
  <c r="P3611"/>
  <c r="N3611"/>
  <c r="F3611"/>
  <c r="D3611"/>
  <c r="U3613"/>
  <c r="G3613"/>
  <c r="E3613"/>
  <c r="C3614"/>
  <c r="L3614" s="1"/>
  <c r="F3613"/>
  <c r="D3613"/>
  <c r="U3615"/>
  <c r="G3615"/>
  <c r="E3615"/>
  <c r="F3615"/>
  <c r="D3615"/>
  <c r="U3617"/>
  <c r="G3617"/>
  <c r="E3617"/>
  <c r="C3618"/>
  <c r="L3618" s="1"/>
  <c r="F3617"/>
  <c r="D3617"/>
  <c r="U3619"/>
  <c r="G3619"/>
  <c r="E3619"/>
  <c r="F3619"/>
  <c r="D3619"/>
  <c r="F3622"/>
  <c r="D3622"/>
  <c r="U3622"/>
  <c r="G3622"/>
  <c r="E3622"/>
  <c r="F3624"/>
  <c r="D3624"/>
  <c r="U3624"/>
  <c r="G3624"/>
  <c r="E3624"/>
  <c r="C3627"/>
  <c r="L3627" s="1"/>
  <c r="T3626"/>
  <c r="R3626"/>
  <c r="P3626"/>
  <c r="N3626"/>
  <c r="F3626"/>
  <c r="D3626"/>
  <c r="U3626"/>
  <c r="S3626"/>
  <c r="Q3626"/>
  <c r="O3626"/>
  <c r="M3626"/>
  <c r="G3626"/>
  <c r="E3626"/>
  <c r="F3628"/>
  <c r="D3628"/>
  <c r="U3628"/>
  <c r="G3628"/>
  <c r="E3628"/>
  <c r="C3631"/>
  <c r="L3631" s="1"/>
  <c r="T3630"/>
  <c r="R3630"/>
  <c r="P3630"/>
  <c r="N3630"/>
  <c r="F3630"/>
  <c r="D3630"/>
  <c r="U3630"/>
  <c r="S3630"/>
  <c r="Q3630"/>
  <c r="O3630"/>
  <c r="M3630"/>
  <c r="G3630"/>
  <c r="E3630"/>
  <c r="F3632"/>
  <c r="D3632"/>
  <c r="U3632"/>
  <c r="G3632"/>
  <c r="E3632"/>
  <c r="C3635"/>
  <c r="L3635" s="1"/>
  <c r="T3634"/>
  <c r="R3634"/>
  <c r="P3634"/>
  <c r="N3634"/>
  <c r="F3634"/>
  <c r="D3634"/>
  <c r="U3634"/>
  <c r="S3634"/>
  <c r="Q3634"/>
  <c r="O3634"/>
  <c r="M3634"/>
  <c r="G3634"/>
  <c r="E3634"/>
  <c r="F3636"/>
  <c r="D3636"/>
  <c r="U3636"/>
  <c r="G3636"/>
  <c r="E3636"/>
  <c r="C3639"/>
  <c r="L3639" s="1"/>
  <c r="T3638"/>
  <c r="R3638"/>
  <c r="P3638"/>
  <c r="N3638"/>
  <c r="F3638"/>
  <c r="D3638"/>
  <c r="U3638"/>
  <c r="S3638"/>
  <c r="Q3638"/>
  <c r="O3638"/>
  <c r="M3638"/>
  <c r="G3638"/>
  <c r="E3638"/>
  <c r="F3640"/>
  <c r="D3640"/>
  <c r="U3640"/>
  <c r="G3640"/>
  <c r="E3640"/>
  <c r="C3643"/>
  <c r="L3643" s="1"/>
  <c r="T3642"/>
  <c r="R3642"/>
  <c r="P3642"/>
  <c r="N3642"/>
  <c r="F3642"/>
  <c r="D3642"/>
  <c r="U3642"/>
  <c r="S3642"/>
  <c r="Q3642"/>
  <c r="O3642"/>
  <c r="M3642"/>
  <c r="G3642"/>
  <c r="E3642"/>
  <c r="U3645"/>
  <c r="G3645"/>
  <c r="E3645"/>
  <c r="C3646"/>
  <c r="L3646" s="1"/>
  <c r="F3645"/>
  <c r="D3645"/>
  <c r="U3647"/>
  <c r="G3647"/>
  <c r="E3647"/>
  <c r="F3647"/>
  <c r="D3647"/>
  <c r="C3651"/>
  <c r="L3651" s="1"/>
  <c r="T3650"/>
  <c r="R3650"/>
  <c r="P3650"/>
  <c r="N3650"/>
  <c r="F3650"/>
  <c r="D3650"/>
  <c r="U3650"/>
  <c r="S3650"/>
  <c r="Q3650"/>
  <c r="O3650"/>
  <c r="M3650"/>
  <c r="G3650"/>
  <c r="E3650"/>
  <c r="U3653"/>
  <c r="G3653"/>
  <c r="E3653"/>
  <c r="C3654"/>
  <c r="L3654" s="1"/>
  <c r="F3653"/>
  <c r="D3653"/>
  <c r="F3656"/>
  <c r="D3656"/>
  <c r="U3656"/>
  <c r="G3656"/>
  <c r="E3656"/>
  <c r="C3659"/>
  <c r="L3659" s="1"/>
  <c r="T3658"/>
  <c r="R3658"/>
  <c r="P3658"/>
  <c r="N3658"/>
  <c r="F3658"/>
  <c r="D3658"/>
  <c r="U3658"/>
  <c r="S3658"/>
  <c r="Q3658"/>
  <c r="O3658"/>
  <c r="M3658"/>
  <c r="G3658"/>
  <c r="E3658"/>
  <c r="F3660"/>
  <c r="D3660"/>
  <c r="U3660"/>
  <c r="G3660"/>
  <c r="E3660"/>
  <c r="C3663"/>
  <c r="L3663" s="1"/>
  <c r="T3662"/>
  <c r="R3662"/>
  <c r="P3662"/>
  <c r="N3662"/>
  <c r="F3662"/>
  <c r="D3662"/>
  <c r="U3662"/>
  <c r="S3662"/>
  <c r="Q3662"/>
  <c r="O3662"/>
  <c r="M3662"/>
  <c r="G3662"/>
  <c r="E3662"/>
  <c r="F3664"/>
  <c r="D3664"/>
  <c r="U3664"/>
  <c r="G3664"/>
  <c r="E3664"/>
  <c r="C3667"/>
  <c r="L3667" s="1"/>
  <c r="T3666"/>
  <c r="R3666"/>
  <c r="P3666"/>
  <c r="N3666"/>
  <c r="F3666"/>
  <c r="D3666"/>
  <c r="U3666"/>
  <c r="S3666"/>
  <c r="Q3666"/>
  <c r="O3666"/>
  <c r="M3666"/>
  <c r="G3666"/>
  <c r="E3666"/>
  <c r="F3668"/>
  <c r="D3668"/>
  <c r="U3668"/>
  <c r="G3668"/>
  <c r="E3668"/>
  <c r="C3671"/>
  <c r="L3671" s="1"/>
  <c r="T3670"/>
  <c r="R3670"/>
  <c r="P3670"/>
  <c r="N3670"/>
  <c r="F3670"/>
  <c r="D3670"/>
  <c r="U3670"/>
  <c r="S3670"/>
  <c r="Q3670"/>
  <c r="O3670"/>
  <c r="M3670"/>
  <c r="G3670"/>
  <c r="E3670"/>
  <c r="U3673"/>
  <c r="G3673"/>
  <c r="E3673"/>
  <c r="C3674"/>
  <c r="L3674" s="1"/>
  <c r="F3673"/>
  <c r="D3673"/>
  <c r="U3675"/>
  <c r="G3675"/>
  <c r="E3675"/>
  <c r="F3675"/>
  <c r="D3675"/>
  <c r="U3677"/>
  <c r="G3677"/>
  <c r="E3677"/>
  <c r="C3678"/>
  <c r="L3678" s="1"/>
  <c r="F3677"/>
  <c r="D3677"/>
  <c r="U3679"/>
  <c r="G3679"/>
  <c r="E3679"/>
  <c r="F3679"/>
  <c r="D3679"/>
  <c r="C3683"/>
  <c r="L3683" s="1"/>
  <c r="T3682"/>
  <c r="R3682"/>
  <c r="P3682"/>
  <c r="N3682"/>
  <c r="F3682"/>
  <c r="D3682"/>
  <c r="U3682"/>
  <c r="S3682"/>
  <c r="Q3682"/>
  <c r="O3682"/>
  <c r="M3682"/>
  <c r="G3682"/>
  <c r="E3682"/>
  <c r="F3684"/>
  <c r="D3684"/>
  <c r="U3684"/>
  <c r="G3684"/>
  <c r="E3684"/>
  <c r="C3687"/>
  <c r="L3687" s="1"/>
  <c r="T3686"/>
  <c r="R3686"/>
  <c r="P3686"/>
  <c r="N3686"/>
  <c r="F3686"/>
  <c r="D3686"/>
  <c r="U3686"/>
  <c r="S3686"/>
  <c r="Q3686"/>
  <c r="O3686"/>
  <c r="M3686"/>
  <c r="G3686"/>
  <c r="E3686"/>
  <c r="F3688"/>
  <c r="D3688"/>
  <c r="U3688"/>
  <c r="G3688"/>
  <c r="E3688"/>
  <c r="F3692"/>
  <c r="D3692"/>
  <c r="U3692"/>
  <c r="G3692"/>
  <c r="E3692"/>
  <c r="C3695"/>
  <c r="L3695" s="1"/>
  <c r="T3694"/>
  <c r="R3694"/>
  <c r="P3694"/>
  <c r="N3694"/>
  <c r="F3694"/>
  <c r="D3694"/>
  <c r="U3694"/>
  <c r="S3694"/>
  <c r="Q3694"/>
  <c r="O3694"/>
  <c r="M3694"/>
  <c r="G3694"/>
  <c r="E3694"/>
  <c r="F3696"/>
  <c r="D3696"/>
  <c r="U3696"/>
  <c r="G3696"/>
  <c r="E3696"/>
  <c r="C3699"/>
  <c r="L3699" s="1"/>
  <c r="T3698"/>
  <c r="R3698"/>
  <c r="P3698"/>
  <c r="N3698"/>
  <c r="F3698"/>
  <c r="D3698"/>
  <c r="U3698"/>
  <c r="S3698"/>
  <c r="Q3698"/>
  <c r="O3698"/>
  <c r="M3698"/>
  <c r="G3698"/>
  <c r="E3698"/>
  <c r="F3700"/>
  <c r="D3700"/>
  <c r="U3700"/>
  <c r="G3700"/>
  <c r="E3700"/>
  <c r="U3703"/>
  <c r="S3703"/>
  <c r="Q3703"/>
  <c r="O3703"/>
  <c r="M3703"/>
  <c r="G3703"/>
  <c r="E3703"/>
  <c r="C3704"/>
  <c r="L3704" s="1"/>
  <c r="T3703"/>
  <c r="R3703"/>
  <c r="P3703"/>
  <c r="N3703"/>
  <c r="F3703"/>
  <c r="D3703"/>
  <c r="U3707"/>
  <c r="S3707"/>
  <c r="Q3707"/>
  <c r="O3707"/>
  <c r="M3707"/>
  <c r="G3707"/>
  <c r="E3707"/>
  <c r="C3708"/>
  <c r="L3708" s="1"/>
  <c r="T3707"/>
  <c r="R3707"/>
  <c r="P3707"/>
  <c r="N3707"/>
  <c r="F3707"/>
  <c r="D3707"/>
  <c r="U3711"/>
  <c r="S3711"/>
  <c r="Q3711"/>
  <c r="O3711"/>
  <c r="M3711"/>
  <c r="G3711"/>
  <c r="E3711"/>
  <c r="C3712"/>
  <c r="L3712" s="1"/>
  <c r="T3711"/>
  <c r="R3711"/>
  <c r="P3711"/>
  <c r="N3711"/>
  <c r="F3711"/>
  <c r="D3711"/>
  <c r="U3715"/>
  <c r="S3715"/>
  <c r="Q3715"/>
  <c r="O3715"/>
  <c r="M3715"/>
  <c r="G3715"/>
  <c r="E3715"/>
  <c r="C3716"/>
  <c r="L3716" s="1"/>
  <c r="T3715"/>
  <c r="R3715"/>
  <c r="P3715"/>
  <c r="N3715"/>
  <c r="F3715"/>
  <c r="D3715"/>
  <c r="U3717"/>
  <c r="G3717"/>
  <c r="E3717"/>
  <c r="C3718"/>
  <c r="L3718" s="1"/>
  <c r="F3717"/>
  <c r="D3717"/>
  <c r="U3719"/>
  <c r="G3719"/>
  <c r="E3719"/>
  <c r="F3719"/>
  <c r="D3719"/>
  <c r="U3721"/>
  <c r="G3721"/>
  <c r="E3721"/>
  <c r="C3722"/>
  <c r="L3722" s="1"/>
  <c r="F3721"/>
  <c r="D3721"/>
  <c r="U3723"/>
  <c r="G3723"/>
  <c r="E3723"/>
  <c r="F3723"/>
  <c r="D3723"/>
  <c r="U3725"/>
  <c r="G3725"/>
  <c r="E3725"/>
  <c r="C3726"/>
  <c r="L3726" s="1"/>
  <c r="F3725"/>
  <c r="D3725"/>
  <c r="U3727"/>
  <c r="G3727"/>
  <c r="E3727"/>
  <c r="F3727"/>
  <c r="D3727"/>
  <c r="U3729"/>
  <c r="G3729"/>
  <c r="E3729"/>
  <c r="C3730"/>
  <c r="L3730" s="1"/>
  <c r="F3729"/>
  <c r="D3729"/>
  <c r="F3732"/>
  <c r="D3732"/>
  <c r="U3732"/>
  <c r="G3732"/>
  <c r="E3732"/>
  <c r="C3735"/>
  <c r="L3735" s="1"/>
  <c r="T3734"/>
  <c r="R3734"/>
  <c r="P3734"/>
  <c r="N3734"/>
  <c r="F3734"/>
  <c r="D3734"/>
  <c r="U3734"/>
  <c r="S3734"/>
  <c r="Q3734"/>
  <c r="O3734"/>
  <c r="M3734"/>
  <c r="G3734"/>
  <c r="E3734"/>
  <c r="U3737"/>
  <c r="G3737"/>
  <c r="E3737"/>
  <c r="C3738"/>
  <c r="L3738" s="1"/>
  <c r="F3737"/>
  <c r="D3737"/>
  <c r="F3740"/>
  <c r="D3740"/>
  <c r="U3740"/>
  <c r="G3740"/>
  <c r="E3740"/>
  <c r="C3743"/>
  <c r="L3743" s="1"/>
  <c r="T3742"/>
  <c r="R3742"/>
  <c r="P3742"/>
  <c r="N3742"/>
  <c r="F3742"/>
  <c r="D3742"/>
  <c r="U3742"/>
  <c r="S3742"/>
  <c r="Q3742"/>
  <c r="O3742"/>
  <c r="M3742"/>
  <c r="G3742"/>
  <c r="E3742"/>
  <c r="U3745"/>
  <c r="G3745"/>
  <c r="E3745"/>
  <c r="C3746"/>
  <c r="L3746" s="1"/>
  <c r="F3745"/>
  <c r="D3745"/>
  <c r="U3747"/>
  <c r="G3747"/>
  <c r="E3747"/>
  <c r="F3747"/>
  <c r="D3747"/>
  <c r="U3749"/>
  <c r="G3749"/>
  <c r="E3749"/>
  <c r="C3750"/>
  <c r="L3750" s="1"/>
  <c r="F3749"/>
  <c r="D3749"/>
  <c r="F3752"/>
  <c r="D3752"/>
  <c r="U3752"/>
  <c r="G3752"/>
  <c r="E3752"/>
  <c r="C3755"/>
  <c r="L3755" s="1"/>
  <c r="T3754"/>
  <c r="R3754"/>
  <c r="P3754"/>
  <c r="N3754"/>
  <c r="F3754"/>
  <c r="D3754"/>
  <c r="U3754"/>
  <c r="S3754"/>
  <c r="Q3754"/>
  <c r="O3754"/>
  <c r="M3754"/>
  <c r="G3754"/>
  <c r="E3754"/>
  <c r="F3756"/>
  <c r="D3756"/>
  <c r="U3756"/>
  <c r="G3756"/>
  <c r="E3756"/>
  <c r="C3759"/>
  <c r="L3759" s="1"/>
  <c r="T3758"/>
  <c r="R3758"/>
  <c r="P3758"/>
  <c r="N3758"/>
  <c r="F3758"/>
  <c r="D3758"/>
  <c r="U3758"/>
  <c r="S3758"/>
  <c r="Q3758"/>
  <c r="O3758"/>
  <c r="M3758"/>
  <c r="G3758"/>
  <c r="E3758"/>
  <c r="U3761"/>
  <c r="G3761"/>
  <c r="E3761"/>
  <c r="C3762"/>
  <c r="L3762" s="1"/>
  <c r="F3761"/>
  <c r="D3761"/>
  <c r="U3763"/>
  <c r="G3763"/>
  <c r="E3763"/>
  <c r="F3763"/>
  <c r="D3763"/>
  <c r="U3765"/>
  <c r="G3765"/>
  <c r="E3765"/>
  <c r="C3766"/>
  <c r="L3766" s="1"/>
  <c r="F3765"/>
  <c r="D3765"/>
  <c r="U3767"/>
  <c r="G3767"/>
  <c r="E3767"/>
  <c r="F3767"/>
  <c r="D3767"/>
  <c r="U3769"/>
  <c r="G3769"/>
  <c r="E3769"/>
  <c r="C3770"/>
  <c r="L3770" s="1"/>
  <c r="F3769"/>
  <c r="D3769"/>
  <c r="U3771"/>
  <c r="G3771"/>
  <c r="E3771"/>
  <c r="F3771"/>
  <c r="D3771"/>
  <c r="U3773"/>
  <c r="G3773"/>
  <c r="E3773"/>
  <c r="C3774"/>
  <c r="L3774" s="1"/>
  <c r="F3773"/>
  <c r="D3773"/>
  <c r="U3775"/>
  <c r="G3775"/>
  <c r="E3775"/>
  <c r="F3775"/>
  <c r="D3775"/>
  <c r="U3777"/>
  <c r="G3777"/>
  <c r="E3777"/>
  <c r="C3778"/>
  <c r="L3778" s="1"/>
  <c r="F3777"/>
  <c r="D3777"/>
  <c r="U3779"/>
  <c r="G3779"/>
  <c r="E3779"/>
  <c r="F3779"/>
  <c r="D3779"/>
  <c r="U3781"/>
  <c r="G3781"/>
  <c r="E3781"/>
  <c r="C3782"/>
  <c r="L3782" s="1"/>
  <c r="F3781"/>
  <c r="D3781"/>
  <c r="U3783"/>
  <c r="G3783"/>
  <c r="E3783"/>
  <c r="F3783"/>
  <c r="D3783"/>
  <c r="U3785"/>
  <c r="G3785"/>
  <c r="E3785"/>
  <c r="C3786"/>
  <c r="L3786" s="1"/>
  <c r="F3785"/>
  <c r="D3785"/>
  <c r="U3787"/>
  <c r="G3787"/>
  <c r="E3787"/>
  <c r="F3787"/>
  <c r="D3787"/>
  <c r="U3789"/>
  <c r="G3789"/>
  <c r="E3789"/>
  <c r="C3790"/>
  <c r="L3790" s="1"/>
  <c r="F3789"/>
  <c r="D3789"/>
  <c r="U3791"/>
  <c r="G3791"/>
  <c r="E3791"/>
  <c r="F3791"/>
  <c r="D3791"/>
  <c r="U3793"/>
  <c r="G3793"/>
  <c r="E3793"/>
  <c r="C3794"/>
  <c r="L3794" s="1"/>
  <c r="F3793"/>
  <c r="D3793"/>
  <c r="U3795"/>
  <c r="G3795"/>
  <c r="E3795"/>
  <c r="F3795"/>
  <c r="D3795"/>
  <c r="U3797"/>
  <c r="G3797"/>
  <c r="E3797"/>
  <c r="C3798"/>
  <c r="L3798" s="1"/>
  <c r="F3797"/>
  <c r="D3797"/>
  <c r="F3800"/>
  <c r="D3800"/>
  <c r="U3800"/>
  <c r="G3800"/>
  <c r="E3800"/>
  <c r="U3803"/>
  <c r="S3803"/>
  <c r="Q3803"/>
  <c r="O3803"/>
  <c r="M3803"/>
  <c r="G3803"/>
  <c r="E3803"/>
  <c r="C3804"/>
  <c r="L3804" s="1"/>
  <c r="T3803"/>
  <c r="R3803"/>
  <c r="P3803"/>
  <c r="N3803"/>
  <c r="F3803"/>
  <c r="D3803"/>
  <c r="U3807"/>
  <c r="S3807"/>
  <c r="Q3807"/>
  <c r="O3807"/>
  <c r="M3807"/>
  <c r="G3807"/>
  <c r="E3807"/>
  <c r="C3808"/>
  <c r="L3808" s="1"/>
  <c r="T3807"/>
  <c r="R3807"/>
  <c r="P3807"/>
  <c r="N3807"/>
  <c r="F3807"/>
  <c r="D3807"/>
  <c r="U3811"/>
  <c r="S3811"/>
  <c r="Q3811"/>
  <c r="O3811"/>
  <c r="M3811"/>
  <c r="G3811"/>
  <c r="E3811"/>
  <c r="C3812"/>
  <c r="L3812" s="1"/>
  <c r="T3811"/>
  <c r="R3811"/>
  <c r="P3811"/>
  <c r="N3811"/>
  <c r="F3811"/>
  <c r="D3811"/>
  <c r="U3815"/>
  <c r="S3815"/>
  <c r="Q3815"/>
  <c r="O3815"/>
  <c r="M3815"/>
  <c r="G3815"/>
  <c r="E3815"/>
  <c r="C3816"/>
  <c r="L3816" s="1"/>
  <c r="T3815"/>
  <c r="R3815"/>
  <c r="P3815"/>
  <c r="N3815"/>
  <c r="F3815"/>
  <c r="D3815"/>
  <c r="D2602"/>
  <c r="F2602"/>
  <c r="N2602"/>
  <c r="P2602"/>
  <c r="R2602"/>
  <c r="T2602"/>
  <c r="E2647"/>
  <c r="G2647"/>
  <c r="E2651"/>
  <c r="G2651"/>
  <c r="M2651"/>
  <c r="O2651"/>
  <c r="Q2651"/>
  <c r="S2651"/>
  <c r="E2667"/>
  <c r="G2667"/>
  <c r="E2669"/>
  <c r="G2669"/>
  <c r="E2679"/>
  <c r="G2679"/>
  <c r="E2681"/>
  <c r="G2681"/>
  <c r="E2683"/>
  <c r="G2683"/>
  <c r="E2685"/>
  <c r="G2685"/>
  <c r="D2688"/>
  <c r="F2688"/>
  <c r="D2690"/>
  <c r="F2690"/>
  <c r="N2690"/>
  <c r="P2690"/>
  <c r="R2690"/>
  <c r="T2690"/>
  <c r="D2700"/>
  <c r="F2700"/>
  <c r="D2702"/>
  <c r="F2702"/>
  <c r="N2702"/>
  <c r="P2702"/>
  <c r="R2702"/>
  <c r="T2702"/>
  <c r="D2704"/>
  <c r="F2704"/>
  <c r="N2704"/>
  <c r="P2704"/>
  <c r="R2704"/>
  <c r="T2704"/>
  <c r="D2718"/>
  <c r="F2718"/>
  <c r="N2718"/>
  <c r="P2718"/>
  <c r="R2718"/>
  <c r="T2718"/>
  <c r="D2732"/>
  <c r="F2732"/>
  <c r="E2763"/>
  <c r="G2763"/>
  <c r="M2763"/>
  <c r="O2763"/>
  <c r="Q2763"/>
  <c r="S2763"/>
  <c r="D2768"/>
  <c r="F2768"/>
  <c r="E2787"/>
  <c r="G2787"/>
  <c r="M2787"/>
  <c r="O2787"/>
  <c r="Q2787"/>
  <c r="S2787"/>
  <c r="D2790"/>
  <c r="F2790"/>
  <c r="N2790"/>
  <c r="P2790"/>
  <c r="R2790"/>
  <c r="T2790"/>
  <c r="D2792"/>
  <c r="F2792"/>
  <c r="E2799"/>
  <c r="G2799"/>
  <c r="E2807"/>
  <c r="G2807"/>
  <c r="M2807"/>
  <c r="O2807"/>
  <c r="Q2807"/>
  <c r="S2807"/>
  <c r="E2809"/>
  <c r="G2809"/>
  <c r="E2811"/>
  <c r="G2811"/>
  <c r="E2823"/>
  <c r="G2823"/>
  <c r="D2830"/>
  <c r="F2830"/>
  <c r="N2830"/>
  <c r="P2830"/>
  <c r="R2830"/>
  <c r="T2830"/>
  <c r="D2832"/>
  <c r="F2832"/>
  <c r="N2832"/>
  <c r="P2832"/>
  <c r="R2832"/>
  <c r="T2832"/>
  <c r="D2846"/>
  <c r="F2846"/>
  <c r="N2846"/>
  <c r="P2846"/>
  <c r="R2846"/>
  <c r="T2846"/>
  <c r="D2848"/>
  <c r="F2848"/>
  <c r="N2848"/>
  <c r="P2848"/>
  <c r="R2848"/>
  <c r="T2848"/>
  <c r="D2856"/>
  <c r="F2856"/>
  <c r="D2858"/>
  <c r="F2858"/>
  <c r="N2858"/>
  <c r="P2858"/>
  <c r="R2858"/>
  <c r="T2858"/>
  <c r="D2864"/>
  <c r="F2864"/>
  <c r="D2866"/>
  <c r="F2866"/>
  <c r="N2866"/>
  <c r="P2866"/>
  <c r="R2866"/>
  <c r="T2866"/>
  <c r="D2868"/>
  <c r="F2868"/>
  <c r="E2887"/>
  <c r="G2887"/>
  <c r="E2889"/>
  <c r="G2889"/>
  <c r="E2891"/>
  <c r="G2891"/>
  <c r="D2894"/>
  <c r="F2894"/>
  <c r="N2894"/>
  <c r="P2894"/>
  <c r="R2894"/>
  <c r="T2894"/>
  <c r="D2896"/>
  <c r="F2896"/>
  <c r="N2896"/>
  <c r="P2896"/>
  <c r="R2896"/>
  <c r="T2896"/>
  <c r="D2904"/>
  <c r="F2904"/>
  <c r="D2926"/>
  <c r="F2926"/>
  <c r="N2926"/>
  <c r="P2926"/>
  <c r="R2926"/>
  <c r="T2926"/>
  <c r="D2950"/>
  <c r="F2950"/>
  <c r="N2950"/>
  <c r="P2950"/>
  <c r="R2950"/>
  <c r="T2950"/>
  <c r="D2958"/>
  <c r="F2958"/>
  <c r="N2958"/>
  <c r="P2958"/>
  <c r="R2958"/>
  <c r="T2958"/>
  <c r="D2968"/>
  <c r="F2968"/>
  <c r="E2987"/>
  <c r="G2987"/>
  <c r="E2989"/>
  <c r="G2989"/>
  <c r="E2991"/>
  <c r="G2991"/>
  <c r="E2993"/>
  <c r="G2993"/>
  <c r="E2995"/>
  <c r="G2995"/>
  <c r="D2996"/>
  <c r="F2996"/>
  <c r="D2998"/>
  <c r="F2998"/>
  <c r="N2998"/>
  <c r="P2998"/>
  <c r="R2998"/>
  <c r="T2998"/>
  <c r="D3000"/>
  <c r="F3000"/>
  <c r="D3002"/>
  <c r="F3002"/>
  <c r="N3002"/>
  <c r="P3002"/>
  <c r="R3002"/>
  <c r="T3002"/>
  <c r="D3018"/>
  <c r="F3018"/>
  <c r="N3018"/>
  <c r="P3018"/>
  <c r="R3018"/>
  <c r="T3018"/>
  <c r="D3020"/>
  <c r="F3020"/>
  <c r="N3020"/>
  <c r="P3020"/>
  <c r="R3020"/>
  <c r="T3020"/>
  <c r="D3024"/>
  <c r="F3024"/>
  <c r="D3028"/>
  <c r="F3028"/>
  <c r="E3033"/>
  <c r="G3033"/>
  <c r="E3047"/>
  <c r="G3047"/>
  <c r="E3049"/>
  <c r="G3049"/>
  <c r="E3051"/>
  <c r="G3051"/>
  <c r="E3085"/>
  <c r="G3085"/>
  <c r="E3087"/>
  <c r="G3087"/>
  <c r="E3089"/>
  <c r="G3089"/>
  <c r="E3091"/>
  <c r="G3091"/>
  <c r="E3093"/>
  <c r="G3093"/>
  <c r="E3095"/>
  <c r="G3095"/>
  <c r="E3097"/>
  <c r="G3097"/>
  <c r="D3144"/>
  <c r="F3144"/>
  <c r="E3179"/>
  <c r="G3179"/>
  <c r="M3179"/>
  <c r="O3179"/>
  <c r="Q3179"/>
  <c r="S3179"/>
  <c r="E3185"/>
  <c r="G3185"/>
  <c r="E3187"/>
  <c r="G3187"/>
  <c r="E3189"/>
  <c r="G3189"/>
  <c r="E3191"/>
  <c r="G3191"/>
  <c r="E3193"/>
  <c r="G3193"/>
  <c r="E3195"/>
  <c r="G3195"/>
  <c r="E3197"/>
  <c r="G3197"/>
  <c r="E3199"/>
  <c r="G3199"/>
  <c r="E3201"/>
  <c r="G3201"/>
  <c r="D3214"/>
  <c r="F3214"/>
  <c r="N3214"/>
  <c r="P3214"/>
  <c r="R3214"/>
  <c r="T3214"/>
  <c r="D3220"/>
  <c r="F3220"/>
  <c r="E3229"/>
  <c r="G3229"/>
  <c r="E3239"/>
  <c r="G3239"/>
  <c r="E3247"/>
  <c r="G3247"/>
  <c r="M3247"/>
  <c r="O3247"/>
  <c r="Q3247"/>
  <c r="S3247"/>
  <c r="E3257"/>
  <c r="G3257"/>
  <c r="E3271"/>
  <c r="G3271"/>
  <c r="M3271"/>
  <c r="O3271"/>
  <c r="Q3271"/>
  <c r="S3271"/>
  <c r="E3275"/>
  <c r="G3275"/>
  <c r="E3277"/>
  <c r="G3277"/>
  <c r="E3285"/>
  <c r="G3285"/>
  <c r="E3287"/>
  <c r="G3287"/>
  <c r="E3289"/>
  <c r="G3289"/>
  <c r="E3291"/>
  <c r="G3291"/>
  <c r="E3293"/>
  <c r="G3293"/>
  <c r="E3295"/>
  <c r="G3295"/>
  <c r="E3297"/>
  <c r="G3297"/>
  <c r="E3299"/>
  <c r="G3299"/>
  <c r="E3301"/>
  <c r="G3301"/>
  <c r="E3303"/>
  <c r="G3303"/>
  <c r="E3305"/>
  <c r="G3305"/>
  <c r="E3307"/>
  <c r="G3307"/>
  <c r="E3319"/>
  <c r="G3319"/>
  <c r="E3355"/>
  <c r="G3355"/>
  <c r="M3355"/>
  <c r="O3355"/>
  <c r="Q3355"/>
  <c r="S3355"/>
  <c r="E3365"/>
  <c r="G3365"/>
  <c r="E3367"/>
  <c r="G3367"/>
  <c r="E3369"/>
  <c r="G3369"/>
  <c r="E3371"/>
  <c r="G3371"/>
  <c r="E3373"/>
  <c r="G3373"/>
  <c r="E3375"/>
  <c r="G3375"/>
  <c r="E3377"/>
  <c r="G3377"/>
  <c r="E3379"/>
  <c r="G3379"/>
  <c r="E3381"/>
  <c r="G3381"/>
  <c r="E3383"/>
  <c r="G3383"/>
  <c r="E3385"/>
  <c r="G3385"/>
  <c r="E3387"/>
  <c r="G3387"/>
  <c r="E3389"/>
  <c r="G3389"/>
  <c r="E3391"/>
  <c r="G3391"/>
  <c r="E3393"/>
  <c r="G3393"/>
  <c r="E3395"/>
  <c r="G3395"/>
  <c r="E3397"/>
  <c r="G3397"/>
  <c r="E3399"/>
  <c r="G3399"/>
  <c r="E3401"/>
  <c r="G3401"/>
  <c r="E3403"/>
  <c r="G3403"/>
  <c r="E3405"/>
  <c r="G3405"/>
  <c r="E3407"/>
  <c r="G3407"/>
  <c r="C3479"/>
  <c r="L3479" s="1"/>
  <c r="C3491"/>
  <c r="L3491" s="1"/>
  <c r="C3495"/>
  <c r="L3495" s="1"/>
  <c r="C3499"/>
  <c r="L3499" s="1"/>
  <c r="C3503"/>
  <c r="L3503" s="1"/>
  <c r="C3507"/>
  <c r="L3507" s="1"/>
  <c r="C3545"/>
  <c r="L3545" s="1"/>
  <c r="C3549"/>
  <c r="L3549" s="1"/>
  <c r="C3601"/>
  <c r="L3601" s="1"/>
  <c r="C3605"/>
  <c r="L3605" s="1"/>
  <c r="C3609"/>
  <c r="L3609" s="1"/>
  <c r="C3709"/>
  <c r="L3709" s="1"/>
  <c r="C3731"/>
  <c r="L3731" s="1"/>
  <c r="C3751"/>
  <c r="L3751" s="1"/>
  <c r="C3805"/>
  <c r="L3805" s="1"/>
  <c r="C3813"/>
  <c r="L3813" s="1"/>
  <c r="F3819"/>
  <c r="D3819"/>
  <c r="U3819"/>
  <c r="G3819"/>
  <c r="E3819"/>
  <c r="U3822"/>
  <c r="G3822"/>
  <c r="E3822"/>
  <c r="F3822"/>
  <c r="D3822"/>
  <c r="C3826"/>
  <c r="L3826" s="1"/>
  <c r="F3825"/>
  <c r="D3825"/>
  <c r="U3825"/>
  <c r="G3825"/>
  <c r="E3825"/>
  <c r="F3827"/>
  <c r="D3827"/>
  <c r="U3827"/>
  <c r="G3827"/>
  <c r="E3827"/>
  <c r="C3830"/>
  <c r="L3830" s="1"/>
  <c r="F3829"/>
  <c r="D3829"/>
  <c r="U3829"/>
  <c r="G3829"/>
  <c r="E3829"/>
  <c r="F3831"/>
  <c r="D3831"/>
  <c r="U3831"/>
  <c r="G3831"/>
  <c r="E3831"/>
  <c r="C3834"/>
  <c r="L3834" s="1"/>
  <c r="F3833"/>
  <c r="D3833"/>
  <c r="U3833"/>
  <c r="G3833"/>
  <c r="E3833"/>
  <c r="F3835"/>
  <c r="D3835"/>
  <c r="U3835"/>
  <c r="G3835"/>
  <c r="E3835"/>
  <c r="C3838"/>
  <c r="L3838" s="1"/>
  <c r="F3837"/>
  <c r="D3837"/>
  <c r="U3837"/>
  <c r="G3837"/>
  <c r="E3837"/>
  <c r="F3839"/>
  <c r="D3839"/>
  <c r="U3839"/>
  <c r="G3839"/>
  <c r="E3839"/>
  <c r="C3842"/>
  <c r="L3842" s="1"/>
  <c r="F3841"/>
  <c r="D3841"/>
  <c r="U3841"/>
  <c r="G3841"/>
  <c r="E3841"/>
  <c r="U3844"/>
  <c r="G3844"/>
  <c r="E3844"/>
  <c r="F3844"/>
  <c r="D3844"/>
  <c r="F3847"/>
  <c r="D3847"/>
  <c r="U3847"/>
  <c r="G3847"/>
  <c r="E3847"/>
  <c r="C3850"/>
  <c r="L3850" s="1"/>
  <c r="F3849"/>
  <c r="D3849"/>
  <c r="U3849"/>
  <c r="G3849"/>
  <c r="E3849"/>
  <c r="F3851"/>
  <c r="D3851"/>
  <c r="U3851"/>
  <c r="G3851"/>
  <c r="E3851"/>
  <c r="C3854"/>
  <c r="L3854" s="1"/>
  <c r="F3853"/>
  <c r="D3853"/>
  <c r="U3853"/>
  <c r="G3853"/>
  <c r="E3853"/>
  <c r="F3855"/>
  <c r="D3855"/>
  <c r="U3855"/>
  <c r="G3855"/>
  <c r="E3855"/>
  <c r="C3858"/>
  <c r="L3858" s="1"/>
  <c r="F3857"/>
  <c r="D3857"/>
  <c r="U3857"/>
  <c r="G3857"/>
  <c r="E3857"/>
  <c r="U3860"/>
  <c r="G3860"/>
  <c r="E3860"/>
  <c r="F3860"/>
  <c r="D3860"/>
  <c r="U3862"/>
  <c r="G3862"/>
  <c r="E3862"/>
  <c r="F3862"/>
  <c r="D3862"/>
  <c r="U3864"/>
  <c r="G3864"/>
  <c r="E3864"/>
  <c r="F3864"/>
  <c r="D3864"/>
  <c r="U3866"/>
  <c r="G3866"/>
  <c r="E3866"/>
  <c r="F3866"/>
  <c r="D3866"/>
  <c r="U3868"/>
  <c r="G3868"/>
  <c r="E3868"/>
  <c r="F3868"/>
  <c r="D3868"/>
  <c r="U3870"/>
  <c r="G3870"/>
  <c r="E3870"/>
  <c r="F3870"/>
  <c r="D3870"/>
  <c r="U3872"/>
  <c r="G3872"/>
  <c r="E3872"/>
  <c r="F3872"/>
  <c r="D3872"/>
  <c r="U3874"/>
  <c r="G3874"/>
  <c r="E3874"/>
  <c r="F3874"/>
  <c r="D3874"/>
  <c r="U3876"/>
  <c r="G3876"/>
  <c r="E3876"/>
  <c r="F3876"/>
  <c r="D3876"/>
  <c r="U3878"/>
  <c r="G3878"/>
  <c r="E3878"/>
  <c r="F3878"/>
  <c r="D3878"/>
  <c r="U3880"/>
  <c r="G3880"/>
  <c r="E3880"/>
  <c r="F3880"/>
  <c r="D3880"/>
  <c r="U3882"/>
  <c r="G3882"/>
  <c r="E3882"/>
  <c r="F3882"/>
  <c r="D3882"/>
  <c r="U3884"/>
  <c r="G3884"/>
  <c r="E3884"/>
  <c r="F3884"/>
  <c r="D3884"/>
  <c r="F3887"/>
  <c r="D3887"/>
  <c r="U3887"/>
  <c r="G3887"/>
  <c r="E3887"/>
  <c r="C3890"/>
  <c r="L3890" s="1"/>
  <c r="F3889"/>
  <c r="D3889"/>
  <c r="U3889"/>
  <c r="G3889"/>
  <c r="E3889"/>
  <c r="F3891"/>
  <c r="D3891"/>
  <c r="U3891"/>
  <c r="G3891"/>
  <c r="E3891"/>
  <c r="C3894"/>
  <c r="L3894" s="1"/>
  <c r="F3893"/>
  <c r="D3893"/>
  <c r="U3893"/>
  <c r="G3893"/>
  <c r="E3893"/>
  <c r="F3895"/>
  <c r="D3895"/>
  <c r="U3895"/>
  <c r="G3895"/>
  <c r="E3895"/>
  <c r="C3898"/>
  <c r="L3898" s="1"/>
  <c r="F3897"/>
  <c r="D3897"/>
  <c r="U3897"/>
  <c r="G3897"/>
  <c r="E3897"/>
  <c r="F3899"/>
  <c r="D3899"/>
  <c r="U3899"/>
  <c r="G3899"/>
  <c r="E3899"/>
  <c r="C3902"/>
  <c r="L3902" s="1"/>
  <c r="F3901"/>
  <c r="D3901"/>
  <c r="U3901"/>
  <c r="G3901"/>
  <c r="E3901"/>
  <c r="F3903"/>
  <c r="D3903"/>
  <c r="U3903"/>
  <c r="G3903"/>
  <c r="E3903"/>
  <c r="C3906"/>
  <c r="L3906" s="1"/>
  <c r="F3905"/>
  <c r="D3905"/>
  <c r="U3905"/>
  <c r="G3905"/>
  <c r="E3905"/>
  <c r="C3910"/>
  <c r="L3910" s="1"/>
  <c r="F3909"/>
  <c r="D3909"/>
  <c r="U3909"/>
  <c r="G3909"/>
  <c r="E3909"/>
  <c r="C3914"/>
  <c r="L3914" s="1"/>
  <c r="F3913"/>
  <c r="D3913"/>
  <c r="U3913"/>
  <c r="G3913"/>
  <c r="E3913"/>
  <c r="U3916"/>
  <c r="G3916"/>
  <c r="E3916"/>
  <c r="F3916"/>
  <c r="D3916"/>
  <c r="U3920"/>
  <c r="G3920"/>
  <c r="E3920"/>
  <c r="F3920"/>
  <c r="D3920"/>
  <c r="F3923"/>
  <c r="D3923"/>
  <c r="U3923"/>
  <c r="G3923"/>
  <c r="E3923"/>
  <c r="C3926"/>
  <c r="L3926" s="1"/>
  <c r="F3925"/>
  <c r="D3925"/>
  <c r="U3925"/>
  <c r="G3925"/>
  <c r="E3925"/>
  <c r="F3927"/>
  <c r="D3927"/>
  <c r="U3927"/>
  <c r="G3927"/>
  <c r="E3927"/>
  <c r="C3930"/>
  <c r="L3930" s="1"/>
  <c r="F3929"/>
  <c r="D3929"/>
  <c r="U3929"/>
  <c r="G3929"/>
  <c r="E3929"/>
  <c r="F3931"/>
  <c r="D3931"/>
  <c r="U3931"/>
  <c r="G3931"/>
  <c r="E3931"/>
  <c r="C3934"/>
  <c r="L3934" s="1"/>
  <c r="F3933"/>
  <c r="D3933"/>
  <c r="U3933"/>
  <c r="G3933"/>
  <c r="E3933"/>
  <c r="F3935"/>
  <c r="D3935"/>
  <c r="U3935"/>
  <c r="G3935"/>
  <c r="E3935"/>
  <c r="C3938"/>
  <c r="L3938" s="1"/>
  <c r="F3937"/>
  <c r="D3937"/>
  <c r="U3937"/>
  <c r="G3937"/>
  <c r="E3937"/>
  <c r="U3940"/>
  <c r="G3940"/>
  <c r="E3940"/>
  <c r="F3940"/>
  <c r="D3940"/>
  <c r="U3942"/>
  <c r="G3942"/>
  <c r="E3942"/>
  <c r="F3942"/>
  <c r="D3942"/>
  <c r="U3944"/>
  <c r="G3944"/>
  <c r="E3944"/>
  <c r="F3944"/>
  <c r="D3944"/>
  <c r="U3946"/>
  <c r="G3946"/>
  <c r="E3946"/>
  <c r="F3946"/>
  <c r="D3946"/>
  <c r="U3948"/>
  <c r="G3948"/>
  <c r="E3948"/>
  <c r="F3948"/>
  <c r="D3948"/>
  <c r="U3950"/>
  <c r="G3950"/>
  <c r="E3950"/>
  <c r="F3950"/>
  <c r="D3950"/>
  <c r="U3952"/>
  <c r="G3952"/>
  <c r="E3952"/>
  <c r="F3952"/>
  <c r="D3952"/>
  <c r="U3954"/>
  <c r="G3954"/>
  <c r="E3954"/>
  <c r="F3954"/>
  <c r="D3954"/>
  <c r="C3958"/>
  <c r="L3958" s="1"/>
  <c r="F3957"/>
  <c r="D3957"/>
  <c r="U3957"/>
  <c r="G3957"/>
  <c r="E3957"/>
  <c r="U3960"/>
  <c r="G3960"/>
  <c r="E3960"/>
  <c r="F3960"/>
  <c r="D3960"/>
  <c r="U3964"/>
  <c r="G3964"/>
  <c r="E3964"/>
  <c r="F3964"/>
  <c r="D3964"/>
  <c r="U3966"/>
  <c r="G3966"/>
  <c r="E3966"/>
  <c r="F3966"/>
  <c r="D3966"/>
  <c r="U3970"/>
  <c r="S3970"/>
  <c r="Q3970"/>
  <c r="O3970"/>
  <c r="M3970"/>
  <c r="G3970"/>
  <c r="E3970"/>
  <c r="C3971"/>
  <c r="L3971" s="1"/>
  <c r="T3970"/>
  <c r="R3970"/>
  <c r="P3970"/>
  <c r="N3970"/>
  <c r="F3970"/>
  <c r="D3970"/>
  <c r="U3972"/>
  <c r="G3972"/>
  <c r="E3972"/>
  <c r="F3972"/>
  <c r="D3972"/>
  <c r="U3974"/>
  <c r="G3974"/>
  <c r="E3974"/>
  <c r="F3974"/>
  <c r="D3974"/>
  <c r="U3976"/>
  <c r="G3976"/>
  <c r="E3976"/>
  <c r="F3976"/>
  <c r="D3976"/>
  <c r="U3978"/>
  <c r="G3978"/>
  <c r="E3978"/>
  <c r="F3978"/>
  <c r="D3978"/>
  <c r="U3980"/>
  <c r="G3980"/>
  <c r="E3980"/>
  <c r="F3980"/>
  <c r="D3980"/>
  <c r="U3982"/>
  <c r="G3982"/>
  <c r="E3982"/>
  <c r="F3982"/>
  <c r="D3982"/>
  <c r="C3986"/>
  <c r="L3986" s="1"/>
  <c r="F3985"/>
  <c r="D3985"/>
  <c r="U3985"/>
  <c r="G3985"/>
  <c r="E3985"/>
  <c r="F3987"/>
  <c r="D3987"/>
  <c r="U3987"/>
  <c r="G3987"/>
  <c r="E3987"/>
  <c r="C3990"/>
  <c r="L3990" s="1"/>
  <c r="F3989"/>
  <c r="D3989"/>
  <c r="U3989"/>
  <c r="G3989"/>
  <c r="E3989"/>
  <c r="F3991"/>
  <c r="D3991"/>
  <c r="U3991"/>
  <c r="G3991"/>
  <c r="E3991"/>
  <c r="C3994"/>
  <c r="L3994" s="1"/>
  <c r="F3993"/>
  <c r="D3993"/>
  <c r="U3993"/>
  <c r="G3993"/>
  <c r="E3993"/>
  <c r="F3995"/>
  <c r="D3995"/>
  <c r="U3995"/>
  <c r="G3995"/>
  <c r="E3995"/>
  <c r="C3998"/>
  <c r="L3998" s="1"/>
  <c r="F3997"/>
  <c r="D3997"/>
  <c r="U3997"/>
  <c r="G3997"/>
  <c r="E3997"/>
  <c r="F3999"/>
  <c r="D3999"/>
  <c r="U3999"/>
  <c r="G3999"/>
  <c r="E3999"/>
  <c r="C4002"/>
  <c r="L4002" s="1"/>
  <c r="F4001"/>
  <c r="D4001"/>
  <c r="U4001"/>
  <c r="G4001"/>
  <c r="E4001"/>
  <c r="F4003"/>
  <c r="D4003"/>
  <c r="U4003"/>
  <c r="G4003"/>
  <c r="E4003"/>
  <c r="C4006"/>
  <c r="L4006" s="1"/>
  <c r="F4005"/>
  <c r="D4005"/>
  <c r="U4005"/>
  <c r="G4005"/>
  <c r="E4005"/>
  <c r="F4007"/>
  <c r="D4007"/>
  <c r="U4007"/>
  <c r="G4007"/>
  <c r="E4007"/>
  <c r="F4011"/>
  <c r="D4011"/>
  <c r="U4011"/>
  <c r="G4011"/>
  <c r="E4011"/>
  <c r="F4015"/>
  <c r="D4015"/>
  <c r="U4015"/>
  <c r="G4015"/>
  <c r="E4015"/>
  <c r="F4019"/>
  <c r="D4019"/>
  <c r="U4019"/>
  <c r="G4019"/>
  <c r="E4019"/>
  <c r="U4022"/>
  <c r="G4022"/>
  <c r="E4022"/>
  <c r="F4022"/>
  <c r="D4022"/>
  <c r="C4026"/>
  <c r="L4026" s="1"/>
  <c r="F4025"/>
  <c r="D4025"/>
  <c r="U4025"/>
  <c r="G4025"/>
  <c r="E4025"/>
  <c r="F4027"/>
  <c r="D4027"/>
  <c r="U4027"/>
  <c r="G4027"/>
  <c r="E4027"/>
  <c r="C4030"/>
  <c r="L4030" s="1"/>
  <c r="F4029"/>
  <c r="D4029"/>
  <c r="U4029"/>
  <c r="G4029"/>
  <c r="E4029"/>
  <c r="F4031"/>
  <c r="D4031"/>
  <c r="U4031"/>
  <c r="G4031"/>
  <c r="E4031"/>
  <c r="C4034"/>
  <c r="L4034" s="1"/>
  <c r="F4033"/>
  <c r="D4033"/>
  <c r="U4033"/>
  <c r="G4033"/>
  <c r="E4033"/>
  <c r="F4035"/>
  <c r="D4035"/>
  <c r="U4035"/>
  <c r="G4035"/>
  <c r="E4035"/>
  <c r="C4038"/>
  <c r="L4038" s="1"/>
  <c r="F4037"/>
  <c r="D4037"/>
  <c r="U4037"/>
  <c r="G4037"/>
  <c r="E4037"/>
  <c r="F4039"/>
  <c r="D4039"/>
  <c r="U4039"/>
  <c r="G4039"/>
  <c r="E4039"/>
  <c r="C4042"/>
  <c r="L4042" s="1"/>
  <c r="F4041"/>
  <c r="D4041"/>
  <c r="U4041"/>
  <c r="G4041"/>
  <c r="E4041"/>
  <c r="F4043"/>
  <c r="D4043"/>
  <c r="U4043"/>
  <c r="G4043"/>
  <c r="E4043"/>
  <c r="F4047"/>
  <c r="D4047"/>
  <c r="U4047"/>
  <c r="G4047"/>
  <c r="E4047"/>
  <c r="U4050"/>
  <c r="G4050"/>
  <c r="E4050"/>
  <c r="F4050"/>
  <c r="D4050"/>
  <c r="U4052"/>
  <c r="G4052"/>
  <c r="E4052"/>
  <c r="F4052"/>
  <c r="D4052"/>
  <c r="U4054"/>
  <c r="G4054"/>
  <c r="E4054"/>
  <c r="F4054"/>
  <c r="D4054"/>
  <c r="C4058"/>
  <c r="L4058" s="1"/>
  <c r="F4057"/>
  <c r="D4057"/>
  <c r="U4057"/>
  <c r="G4057"/>
  <c r="E4057"/>
  <c r="F4059"/>
  <c r="D4059"/>
  <c r="U4059"/>
  <c r="G4059"/>
  <c r="E4059"/>
  <c r="C4062"/>
  <c r="L4062" s="1"/>
  <c r="F4061"/>
  <c r="D4061"/>
  <c r="U4061"/>
  <c r="G4061"/>
  <c r="E4061"/>
  <c r="F4063"/>
  <c r="D4063"/>
  <c r="U4063"/>
  <c r="G4063"/>
  <c r="E4063"/>
  <c r="C4066"/>
  <c r="L4066" s="1"/>
  <c r="F4065"/>
  <c r="D4065"/>
  <c r="U4065"/>
  <c r="G4065"/>
  <c r="E4065"/>
  <c r="F4067"/>
  <c r="D4067"/>
  <c r="U4067"/>
  <c r="G4067"/>
  <c r="E4067"/>
  <c r="C4070"/>
  <c r="L4070" s="1"/>
  <c r="F4069"/>
  <c r="D4069"/>
  <c r="U4069"/>
  <c r="G4069"/>
  <c r="E4069"/>
  <c r="C4074"/>
  <c r="L4074" s="1"/>
  <c r="F4073"/>
  <c r="D4073"/>
  <c r="U4073"/>
  <c r="G4073"/>
  <c r="E4073"/>
  <c r="F4075"/>
  <c r="D4075"/>
  <c r="U4075"/>
  <c r="G4075"/>
  <c r="E4075"/>
  <c r="C4078"/>
  <c r="L4078" s="1"/>
  <c r="F4077"/>
  <c r="D4077"/>
  <c r="U4077"/>
  <c r="G4077"/>
  <c r="E4077"/>
  <c r="F4079"/>
  <c r="D4079"/>
  <c r="U4079"/>
  <c r="G4079"/>
  <c r="E4079"/>
  <c r="C4082"/>
  <c r="L4082" s="1"/>
  <c r="F4081"/>
  <c r="D4081"/>
  <c r="U4081"/>
  <c r="G4081"/>
  <c r="E4081"/>
  <c r="F4083"/>
  <c r="D4083"/>
  <c r="U4083"/>
  <c r="G4083"/>
  <c r="E4083"/>
  <c r="C4086"/>
  <c r="L4086" s="1"/>
  <c r="F4085"/>
  <c r="D4085"/>
  <c r="U4085"/>
  <c r="G4085"/>
  <c r="E4085"/>
  <c r="F4087"/>
  <c r="D4087"/>
  <c r="U4087"/>
  <c r="G4087"/>
  <c r="E4087"/>
  <c r="C4090"/>
  <c r="L4090" s="1"/>
  <c r="F4089"/>
  <c r="D4089"/>
  <c r="U4089"/>
  <c r="G4089"/>
  <c r="E4089"/>
  <c r="F4091"/>
  <c r="D4091"/>
  <c r="U4091"/>
  <c r="G4091"/>
  <c r="E4091"/>
  <c r="C4094"/>
  <c r="L4094" s="1"/>
  <c r="F4093"/>
  <c r="D4093"/>
  <c r="U4093"/>
  <c r="G4093"/>
  <c r="E4093"/>
  <c r="F4095"/>
  <c r="D4095"/>
  <c r="U4095"/>
  <c r="G4095"/>
  <c r="E4095"/>
  <c r="C4098"/>
  <c r="L4098" s="1"/>
  <c r="F4097"/>
  <c r="D4097"/>
  <c r="U4097"/>
  <c r="G4097"/>
  <c r="E4097"/>
  <c r="F4099"/>
  <c r="D4099"/>
  <c r="U4099"/>
  <c r="G4099"/>
  <c r="E4099"/>
  <c r="C4102"/>
  <c r="L4102" s="1"/>
  <c r="F4101"/>
  <c r="D4101"/>
  <c r="U4101"/>
  <c r="G4101"/>
  <c r="E4101"/>
  <c r="C4106"/>
  <c r="L4106" s="1"/>
  <c r="F4105"/>
  <c r="D4105"/>
  <c r="U4105"/>
  <c r="G4105"/>
  <c r="E4105"/>
  <c r="C4110"/>
  <c r="L4110" s="1"/>
  <c r="F4109"/>
  <c r="D4109"/>
  <c r="U4109"/>
  <c r="G4109"/>
  <c r="E4109"/>
  <c r="C4114"/>
  <c r="L4114" s="1"/>
  <c r="F4113"/>
  <c r="D4113"/>
  <c r="U4113"/>
  <c r="G4113"/>
  <c r="E4113"/>
  <c r="C4118"/>
  <c r="L4118" s="1"/>
  <c r="F4117"/>
  <c r="D4117"/>
  <c r="U4117"/>
  <c r="G4117"/>
  <c r="E4117"/>
  <c r="C4122"/>
  <c r="L4122" s="1"/>
  <c r="F4121"/>
  <c r="D4121"/>
  <c r="U4121"/>
  <c r="G4121"/>
  <c r="E4121"/>
  <c r="U4124"/>
  <c r="G4124"/>
  <c r="E4124"/>
  <c r="F4124"/>
  <c r="D4124"/>
  <c r="U4126"/>
  <c r="G4126"/>
  <c r="E4126"/>
  <c r="F4126"/>
  <c r="D4126"/>
  <c r="C4130"/>
  <c r="L4130" s="1"/>
  <c r="F4129"/>
  <c r="D4129"/>
  <c r="U4129"/>
  <c r="G4129"/>
  <c r="E4129"/>
  <c r="F4131"/>
  <c r="D4131"/>
  <c r="U4131"/>
  <c r="G4131"/>
  <c r="E4131"/>
  <c r="C4134"/>
  <c r="L4134" s="1"/>
  <c r="F4133"/>
  <c r="D4133"/>
  <c r="U4133"/>
  <c r="G4133"/>
  <c r="E4133"/>
  <c r="F4135"/>
  <c r="D4135"/>
  <c r="U4135"/>
  <c r="G4135"/>
  <c r="E4135"/>
  <c r="C4138"/>
  <c r="L4138" s="1"/>
  <c r="F4137"/>
  <c r="D4137"/>
  <c r="U4137"/>
  <c r="G4137"/>
  <c r="E4137"/>
  <c r="F4139"/>
  <c r="D4139"/>
  <c r="U4139"/>
  <c r="G4139"/>
  <c r="E4139"/>
  <c r="C4142"/>
  <c r="L4142" s="1"/>
  <c r="F4141"/>
  <c r="D4141"/>
  <c r="U4141"/>
  <c r="G4141"/>
  <c r="E4141"/>
  <c r="U4144"/>
  <c r="G4144"/>
  <c r="E4144"/>
  <c r="F4144"/>
  <c r="D4144"/>
  <c r="U4146"/>
  <c r="G4146"/>
  <c r="E4146"/>
  <c r="F4146"/>
  <c r="D4146"/>
  <c r="U4148"/>
  <c r="G4148"/>
  <c r="E4148"/>
  <c r="F4148"/>
  <c r="D4148"/>
  <c r="U4150"/>
  <c r="G4150"/>
  <c r="E4150"/>
  <c r="F4150"/>
  <c r="D4150"/>
  <c r="U4152"/>
  <c r="G4152"/>
  <c r="E4152"/>
  <c r="F4152"/>
  <c r="D4152"/>
  <c r="U4154"/>
  <c r="G4154"/>
  <c r="E4154"/>
  <c r="F4154"/>
  <c r="D4154"/>
  <c r="U4156"/>
  <c r="G4156"/>
  <c r="E4156"/>
  <c r="F4156"/>
  <c r="D4156"/>
  <c r="U4158"/>
  <c r="G4158"/>
  <c r="E4158"/>
  <c r="F4158"/>
  <c r="D4158"/>
  <c r="U4160"/>
  <c r="G4160"/>
  <c r="E4160"/>
  <c r="F4160"/>
  <c r="D4160"/>
  <c r="U4162"/>
  <c r="G4162"/>
  <c r="E4162"/>
  <c r="F4162"/>
  <c r="D4162"/>
  <c r="U4164"/>
  <c r="G4164"/>
  <c r="E4164"/>
  <c r="F4164"/>
  <c r="D4164"/>
  <c r="F4167"/>
  <c r="D4167"/>
  <c r="U4167"/>
  <c r="G4167"/>
  <c r="E4167"/>
  <c r="C4170"/>
  <c r="L4170" s="1"/>
  <c r="F4169"/>
  <c r="D4169"/>
  <c r="U4169"/>
  <c r="G4169"/>
  <c r="E4169"/>
  <c r="F4171"/>
  <c r="D4171"/>
  <c r="U4171"/>
  <c r="G4171"/>
  <c r="E4171"/>
  <c r="F4175"/>
  <c r="D4175"/>
  <c r="U4175"/>
  <c r="G4175"/>
  <c r="E4175"/>
  <c r="F4179"/>
  <c r="D4179"/>
  <c r="U4179"/>
  <c r="G4179"/>
  <c r="E4179"/>
  <c r="F4183"/>
  <c r="D4183"/>
  <c r="U4183"/>
  <c r="G4183"/>
  <c r="E4183"/>
  <c r="F4187"/>
  <c r="D4187"/>
  <c r="U4187"/>
  <c r="G4187"/>
  <c r="E4187"/>
  <c r="F4191"/>
  <c r="D4191"/>
  <c r="U4191"/>
  <c r="G4191"/>
  <c r="E4191"/>
  <c r="F4195"/>
  <c r="D4195"/>
  <c r="U4195"/>
  <c r="G4195"/>
  <c r="E4195"/>
  <c r="F4199"/>
  <c r="D4199"/>
  <c r="U4199"/>
  <c r="G4199"/>
  <c r="E4199"/>
  <c r="F4203"/>
  <c r="D4203"/>
  <c r="U4203"/>
  <c r="G4203"/>
  <c r="E4203"/>
  <c r="F4207"/>
  <c r="D4207"/>
  <c r="U4207"/>
  <c r="G4207"/>
  <c r="E4207"/>
  <c r="F4211"/>
  <c r="D4211"/>
  <c r="U4211"/>
  <c r="G4211"/>
  <c r="E4211"/>
  <c r="F4215"/>
  <c r="D4215"/>
  <c r="U4215"/>
  <c r="G4215"/>
  <c r="E4215"/>
  <c r="F4219"/>
  <c r="D4219"/>
  <c r="U4219"/>
  <c r="G4219"/>
  <c r="E4219"/>
  <c r="F4223"/>
  <c r="D4223"/>
  <c r="U4223"/>
  <c r="G4223"/>
  <c r="E4223"/>
  <c r="F4227"/>
  <c r="D4227"/>
  <c r="U4227"/>
  <c r="G4227"/>
  <c r="E4227"/>
  <c r="E3420"/>
  <c r="G3420"/>
  <c r="U3420"/>
  <c r="E3422"/>
  <c r="G3422"/>
  <c r="M3422"/>
  <c r="O3422"/>
  <c r="Q3422"/>
  <c r="S3422"/>
  <c r="U3422"/>
  <c r="D3427"/>
  <c r="F3427"/>
  <c r="E3440"/>
  <c r="G3440"/>
  <c r="U3440"/>
  <c r="E3478"/>
  <c r="G3478"/>
  <c r="M3478"/>
  <c r="O3478"/>
  <c r="Q3478"/>
  <c r="S3478"/>
  <c r="U3478"/>
  <c r="E3488"/>
  <c r="G3488"/>
  <c r="U3488"/>
  <c r="E3490"/>
  <c r="G3490"/>
  <c r="M3490"/>
  <c r="O3490"/>
  <c r="Q3490"/>
  <c r="S3490"/>
  <c r="U3490"/>
  <c r="E3492"/>
  <c r="G3492"/>
  <c r="U3492"/>
  <c r="E3494"/>
  <c r="G3494"/>
  <c r="M3494"/>
  <c r="O3494"/>
  <c r="Q3494"/>
  <c r="S3494"/>
  <c r="U3494"/>
  <c r="E3496"/>
  <c r="G3496"/>
  <c r="U3496"/>
  <c r="E3498"/>
  <c r="G3498"/>
  <c r="M3498"/>
  <c r="O3498"/>
  <c r="Q3498"/>
  <c r="S3498"/>
  <c r="U3498"/>
  <c r="E3500"/>
  <c r="G3500"/>
  <c r="U3500"/>
  <c r="E3502"/>
  <c r="G3502"/>
  <c r="M3502"/>
  <c r="O3502"/>
  <c r="Q3502"/>
  <c r="S3502"/>
  <c r="U3502"/>
  <c r="E3504"/>
  <c r="G3504"/>
  <c r="U3504"/>
  <c r="E3506"/>
  <c r="G3506"/>
  <c r="M3506"/>
  <c r="O3506"/>
  <c r="Q3506"/>
  <c r="S3506"/>
  <c r="U3506"/>
  <c r="E3542"/>
  <c r="G3542"/>
  <c r="M3542"/>
  <c r="O3542"/>
  <c r="Q3542"/>
  <c r="S3542"/>
  <c r="U3542"/>
  <c r="E3544"/>
  <c r="G3544"/>
  <c r="M3544"/>
  <c r="O3544"/>
  <c r="Q3544"/>
  <c r="S3544"/>
  <c r="U3544"/>
  <c r="E3546"/>
  <c r="G3546"/>
  <c r="M3546"/>
  <c r="O3546"/>
  <c r="Q3546"/>
  <c r="S3546"/>
  <c r="U3546"/>
  <c r="E3548"/>
  <c r="G3548"/>
  <c r="M3548"/>
  <c r="O3548"/>
  <c r="Q3548"/>
  <c r="S3548"/>
  <c r="U3548"/>
  <c r="E3584"/>
  <c r="G3584"/>
  <c r="U3584"/>
  <c r="E3596"/>
  <c r="G3596"/>
  <c r="U3596"/>
  <c r="E3598"/>
  <c r="G3598"/>
  <c r="M3598"/>
  <c r="O3598"/>
  <c r="Q3598"/>
  <c r="S3598"/>
  <c r="U3598"/>
  <c r="E3600"/>
  <c r="G3600"/>
  <c r="M3600"/>
  <c r="O3600"/>
  <c r="Q3600"/>
  <c r="S3600"/>
  <c r="U3600"/>
  <c r="E3602"/>
  <c r="G3602"/>
  <c r="M3602"/>
  <c r="O3602"/>
  <c r="Q3602"/>
  <c r="S3602"/>
  <c r="U3602"/>
  <c r="E3604"/>
  <c r="G3604"/>
  <c r="M3604"/>
  <c r="O3604"/>
  <c r="Q3604"/>
  <c r="S3604"/>
  <c r="U3604"/>
  <c r="E3606"/>
  <c r="G3606"/>
  <c r="M3606"/>
  <c r="O3606"/>
  <c r="Q3606"/>
  <c r="S3606"/>
  <c r="U3606"/>
  <c r="E3608"/>
  <c r="G3608"/>
  <c r="M3608"/>
  <c r="O3608"/>
  <c r="Q3608"/>
  <c r="S3608"/>
  <c r="U3608"/>
  <c r="E3610"/>
  <c r="G3610"/>
  <c r="M3610"/>
  <c r="O3610"/>
  <c r="Q3610"/>
  <c r="S3610"/>
  <c r="U3610"/>
  <c r="D3621"/>
  <c r="F3621"/>
  <c r="C3622"/>
  <c r="L3622" s="1"/>
  <c r="E3644"/>
  <c r="G3644"/>
  <c r="U3644"/>
  <c r="E3648"/>
  <c r="G3648"/>
  <c r="U3648"/>
  <c r="E3652"/>
  <c r="G3652"/>
  <c r="U3652"/>
  <c r="E3654"/>
  <c r="G3654"/>
  <c r="M3654"/>
  <c r="O3654"/>
  <c r="Q3654"/>
  <c r="S3654"/>
  <c r="U3654"/>
  <c r="E3672"/>
  <c r="G3672"/>
  <c r="U3672"/>
  <c r="E3680"/>
  <c r="G3680"/>
  <c r="U3680"/>
  <c r="D3689"/>
  <c r="F3689"/>
  <c r="C3690"/>
  <c r="L3690" s="1"/>
  <c r="D3691"/>
  <c r="F3691"/>
  <c r="E3702"/>
  <c r="G3702"/>
  <c r="M3702"/>
  <c r="O3702"/>
  <c r="Q3702"/>
  <c r="S3702"/>
  <c r="U3702"/>
  <c r="E3704"/>
  <c r="G3704"/>
  <c r="M3704"/>
  <c r="O3704"/>
  <c r="Q3704"/>
  <c r="S3704"/>
  <c r="U3704"/>
  <c r="E3706"/>
  <c r="G3706"/>
  <c r="M3706"/>
  <c r="O3706"/>
  <c r="Q3706"/>
  <c r="S3706"/>
  <c r="U3706"/>
  <c r="E3708"/>
  <c r="G3708"/>
  <c r="M3708"/>
  <c r="O3708"/>
  <c r="Q3708"/>
  <c r="S3708"/>
  <c r="U3708"/>
  <c r="E3710"/>
  <c r="G3710"/>
  <c r="M3710"/>
  <c r="O3710"/>
  <c r="Q3710"/>
  <c r="S3710"/>
  <c r="U3710"/>
  <c r="E3712"/>
  <c r="G3712"/>
  <c r="M3712"/>
  <c r="O3712"/>
  <c r="Q3712"/>
  <c r="S3712"/>
  <c r="U3712"/>
  <c r="E3714"/>
  <c r="G3714"/>
  <c r="M3714"/>
  <c r="O3714"/>
  <c r="Q3714"/>
  <c r="S3714"/>
  <c r="U3714"/>
  <c r="E3730"/>
  <c r="G3730"/>
  <c r="M3730"/>
  <c r="O3730"/>
  <c r="Q3730"/>
  <c r="S3730"/>
  <c r="U3730"/>
  <c r="E3736"/>
  <c r="G3736"/>
  <c r="U3736"/>
  <c r="E3738"/>
  <c r="G3738"/>
  <c r="M3738"/>
  <c r="O3738"/>
  <c r="Q3738"/>
  <c r="S3738"/>
  <c r="U3738"/>
  <c r="E3744"/>
  <c r="G3744"/>
  <c r="U3744"/>
  <c r="E3750"/>
  <c r="G3750"/>
  <c r="M3750"/>
  <c r="O3750"/>
  <c r="Q3750"/>
  <c r="S3750"/>
  <c r="U3750"/>
  <c r="E3760"/>
  <c r="G3760"/>
  <c r="U3760"/>
  <c r="E3798"/>
  <c r="G3798"/>
  <c r="M3798"/>
  <c r="O3798"/>
  <c r="Q3798"/>
  <c r="S3798"/>
  <c r="U3798"/>
  <c r="E3802"/>
  <c r="G3802"/>
  <c r="M3802"/>
  <c r="O3802"/>
  <c r="Q3802"/>
  <c r="S3802"/>
  <c r="U3802"/>
  <c r="E3804"/>
  <c r="G3804"/>
  <c r="M3804"/>
  <c r="O3804"/>
  <c r="Q3804"/>
  <c r="S3804"/>
  <c r="U3804"/>
  <c r="E3806"/>
  <c r="G3806"/>
  <c r="M3806"/>
  <c r="O3806"/>
  <c r="Q3806"/>
  <c r="S3806"/>
  <c r="U3806"/>
  <c r="E3808"/>
  <c r="G3808"/>
  <c r="M3808"/>
  <c r="O3808"/>
  <c r="Q3808"/>
  <c r="S3808"/>
  <c r="U3808"/>
  <c r="E3810"/>
  <c r="G3810"/>
  <c r="M3810"/>
  <c r="O3810"/>
  <c r="Q3810"/>
  <c r="S3810"/>
  <c r="U3810"/>
  <c r="E3812"/>
  <c r="G3812"/>
  <c r="M3812"/>
  <c r="O3812"/>
  <c r="Q3812"/>
  <c r="S3812"/>
  <c r="U3812"/>
  <c r="E3814"/>
  <c r="G3814"/>
  <c r="M3814"/>
  <c r="O3814"/>
  <c r="Q3814"/>
  <c r="S3814"/>
  <c r="U3814"/>
  <c r="E3816"/>
  <c r="G3816"/>
  <c r="M3816"/>
  <c r="O3816"/>
  <c r="Q3816"/>
  <c r="S3816"/>
  <c r="U3816"/>
  <c r="C3918"/>
  <c r="L3918" s="1"/>
  <c r="C3962"/>
  <c r="L3962" s="1"/>
  <c r="U3818"/>
  <c r="S3818"/>
  <c r="Q3818"/>
  <c r="O3818"/>
  <c r="M3818"/>
  <c r="G3818"/>
  <c r="E3818"/>
  <c r="C3819"/>
  <c r="L3819" s="1"/>
  <c r="T3818"/>
  <c r="R3818"/>
  <c r="P3818"/>
  <c r="N3818"/>
  <c r="F3818"/>
  <c r="D3818"/>
  <c r="C3822"/>
  <c r="L3822" s="1"/>
  <c r="F3821"/>
  <c r="D3821"/>
  <c r="U3821"/>
  <c r="G3821"/>
  <c r="E3821"/>
  <c r="U3824"/>
  <c r="G3824"/>
  <c r="E3824"/>
  <c r="F3824"/>
  <c r="D3824"/>
  <c r="U3826"/>
  <c r="S3826"/>
  <c r="Q3826"/>
  <c r="O3826"/>
  <c r="M3826"/>
  <c r="G3826"/>
  <c r="E3826"/>
  <c r="C3827"/>
  <c r="L3827" s="1"/>
  <c r="T3826"/>
  <c r="R3826"/>
  <c r="P3826"/>
  <c r="N3826"/>
  <c r="F3826"/>
  <c r="D3826"/>
  <c r="U3828"/>
  <c r="G3828"/>
  <c r="E3828"/>
  <c r="F3828"/>
  <c r="D3828"/>
  <c r="U3830"/>
  <c r="S3830"/>
  <c r="Q3830"/>
  <c r="O3830"/>
  <c r="M3830"/>
  <c r="G3830"/>
  <c r="E3830"/>
  <c r="C3831"/>
  <c r="L3831" s="1"/>
  <c r="T3830"/>
  <c r="R3830"/>
  <c r="P3830"/>
  <c r="N3830"/>
  <c r="F3830"/>
  <c r="D3830"/>
  <c r="U3832"/>
  <c r="G3832"/>
  <c r="E3832"/>
  <c r="F3832"/>
  <c r="D3832"/>
  <c r="U3834"/>
  <c r="S3834"/>
  <c r="Q3834"/>
  <c r="O3834"/>
  <c r="M3834"/>
  <c r="G3834"/>
  <c r="E3834"/>
  <c r="C3835"/>
  <c r="L3835" s="1"/>
  <c r="T3834"/>
  <c r="R3834"/>
  <c r="P3834"/>
  <c r="N3834"/>
  <c r="F3834"/>
  <c r="D3834"/>
  <c r="U3836"/>
  <c r="G3836"/>
  <c r="E3836"/>
  <c r="F3836"/>
  <c r="D3836"/>
  <c r="U3838"/>
  <c r="S3838"/>
  <c r="Q3838"/>
  <c r="O3838"/>
  <c r="M3838"/>
  <c r="G3838"/>
  <c r="E3838"/>
  <c r="C3839"/>
  <c r="L3839" s="1"/>
  <c r="T3838"/>
  <c r="R3838"/>
  <c r="P3838"/>
  <c r="N3838"/>
  <c r="F3838"/>
  <c r="D3838"/>
  <c r="U3840"/>
  <c r="G3840"/>
  <c r="E3840"/>
  <c r="F3840"/>
  <c r="D3840"/>
  <c r="U3842"/>
  <c r="S3842"/>
  <c r="Q3842"/>
  <c r="O3842"/>
  <c r="M3842"/>
  <c r="G3842"/>
  <c r="E3842"/>
  <c r="C3843"/>
  <c r="L3843" s="1"/>
  <c r="T3842"/>
  <c r="R3842"/>
  <c r="P3842"/>
  <c r="N3842"/>
  <c r="F3842"/>
  <c r="D3842"/>
  <c r="C3846"/>
  <c r="L3846" s="1"/>
  <c r="F3845"/>
  <c r="D3845"/>
  <c r="U3845"/>
  <c r="G3845"/>
  <c r="E3845"/>
  <c r="U3848"/>
  <c r="G3848"/>
  <c r="E3848"/>
  <c r="F3848"/>
  <c r="D3848"/>
  <c r="U3850"/>
  <c r="S3850"/>
  <c r="Q3850"/>
  <c r="O3850"/>
  <c r="M3850"/>
  <c r="G3850"/>
  <c r="E3850"/>
  <c r="C3851"/>
  <c r="L3851" s="1"/>
  <c r="T3850"/>
  <c r="R3850"/>
  <c r="P3850"/>
  <c r="N3850"/>
  <c r="F3850"/>
  <c r="D3850"/>
  <c r="U3852"/>
  <c r="G3852"/>
  <c r="E3852"/>
  <c r="F3852"/>
  <c r="D3852"/>
  <c r="U3854"/>
  <c r="S3854"/>
  <c r="Q3854"/>
  <c r="O3854"/>
  <c r="M3854"/>
  <c r="G3854"/>
  <c r="E3854"/>
  <c r="C3855"/>
  <c r="L3855" s="1"/>
  <c r="T3854"/>
  <c r="R3854"/>
  <c r="P3854"/>
  <c r="N3854"/>
  <c r="F3854"/>
  <c r="D3854"/>
  <c r="U3856"/>
  <c r="G3856"/>
  <c r="E3856"/>
  <c r="F3856"/>
  <c r="D3856"/>
  <c r="U3858"/>
  <c r="S3858"/>
  <c r="Q3858"/>
  <c r="O3858"/>
  <c r="M3858"/>
  <c r="G3858"/>
  <c r="E3858"/>
  <c r="C3859"/>
  <c r="L3859" s="1"/>
  <c r="T3858"/>
  <c r="R3858"/>
  <c r="P3858"/>
  <c r="N3858"/>
  <c r="F3858"/>
  <c r="D3858"/>
  <c r="C3862"/>
  <c r="L3862" s="1"/>
  <c r="F3861"/>
  <c r="D3861"/>
  <c r="U3861"/>
  <c r="G3861"/>
  <c r="E3861"/>
  <c r="F3863"/>
  <c r="D3863"/>
  <c r="U3863"/>
  <c r="G3863"/>
  <c r="E3863"/>
  <c r="C3866"/>
  <c r="L3866" s="1"/>
  <c r="F3865"/>
  <c r="D3865"/>
  <c r="U3865"/>
  <c r="G3865"/>
  <c r="E3865"/>
  <c r="F3867"/>
  <c r="D3867"/>
  <c r="U3867"/>
  <c r="G3867"/>
  <c r="E3867"/>
  <c r="C3870"/>
  <c r="L3870" s="1"/>
  <c r="F3869"/>
  <c r="D3869"/>
  <c r="U3869"/>
  <c r="G3869"/>
  <c r="E3869"/>
  <c r="F3871"/>
  <c r="D3871"/>
  <c r="U3871"/>
  <c r="G3871"/>
  <c r="E3871"/>
  <c r="C3874"/>
  <c r="L3874" s="1"/>
  <c r="F3873"/>
  <c r="D3873"/>
  <c r="U3873"/>
  <c r="G3873"/>
  <c r="E3873"/>
  <c r="F3875"/>
  <c r="D3875"/>
  <c r="U3875"/>
  <c r="G3875"/>
  <c r="E3875"/>
  <c r="C3878"/>
  <c r="L3878" s="1"/>
  <c r="F3877"/>
  <c r="D3877"/>
  <c r="U3877"/>
  <c r="G3877"/>
  <c r="E3877"/>
  <c r="F3879"/>
  <c r="D3879"/>
  <c r="U3879"/>
  <c r="G3879"/>
  <c r="E3879"/>
  <c r="C3882"/>
  <c r="L3882" s="1"/>
  <c r="F3881"/>
  <c r="D3881"/>
  <c r="U3881"/>
  <c r="G3881"/>
  <c r="E3881"/>
  <c r="F3883"/>
  <c r="D3883"/>
  <c r="U3883"/>
  <c r="G3883"/>
  <c r="E3883"/>
  <c r="C3886"/>
  <c r="L3886" s="1"/>
  <c r="F3885"/>
  <c r="D3885"/>
  <c r="U3885"/>
  <c r="G3885"/>
  <c r="E3885"/>
  <c r="U3888"/>
  <c r="G3888"/>
  <c r="E3888"/>
  <c r="F3888"/>
  <c r="D3888"/>
  <c r="U3890"/>
  <c r="S3890"/>
  <c r="Q3890"/>
  <c r="O3890"/>
  <c r="M3890"/>
  <c r="G3890"/>
  <c r="E3890"/>
  <c r="C3891"/>
  <c r="L3891" s="1"/>
  <c r="T3890"/>
  <c r="R3890"/>
  <c r="P3890"/>
  <c r="N3890"/>
  <c r="F3890"/>
  <c r="D3890"/>
  <c r="U3892"/>
  <c r="G3892"/>
  <c r="E3892"/>
  <c r="F3892"/>
  <c r="D3892"/>
  <c r="U3894"/>
  <c r="S3894"/>
  <c r="Q3894"/>
  <c r="O3894"/>
  <c r="M3894"/>
  <c r="G3894"/>
  <c r="E3894"/>
  <c r="C3895"/>
  <c r="L3895" s="1"/>
  <c r="T3894"/>
  <c r="R3894"/>
  <c r="P3894"/>
  <c r="N3894"/>
  <c r="F3894"/>
  <c r="D3894"/>
  <c r="U3896"/>
  <c r="G3896"/>
  <c r="E3896"/>
  <c r="F3896"/>
  <c r="D3896"/>
  <c r="U3898"/>
  <c r="S3898"/>
  <c r="Q3898"/>
  <c r="O3898"/>
  <c r="M3898"/>
  <c r="G3898"/>
  <c r="E3898"/>
  <c r="C3899"/>
  <c r="L3899" s="1"/>
  <c r="T3898"/>
  <c r="R3898"/>
  <c r="P3898"/>
  <c r="N3898"/>
  <c r="F3898"/>
  <c r="D3898"/>
  <c r="U3900"/>
  <c r="G3900"/>
  <c r="E3900"/>
  <c r="F3900"/>
  <c r="D3900"/>
  <c r="U3902"/>
  <c r="S3902"/>
  <c r="Q3902"/>
  <c r="O3902"/>
  <c r="M3902"/>
  <c r="G3902"/>
  <c r="E3902"/>
  <c r="C3903"/>
  <c r="L3903" s="1"/>
  <c r="T3902"/>
  <c r="R3902"/>
  <c r="P3902"/>
  <c r="N3902"/>
  <c r="F3902"/>
  <c r="D3902"/>
  <c r="U3904"/>
  <c r="G3904"/>
  <c r="E3904"/>
  <c r="F3904"/>
  <c r="D3904"/>
  <c r="F3907"/>
  <c r="D3907"/>
  <c r="U3907"/>
  <c r="G3907"/>
  <c r="E3907"/>
  <c r="F3911"/>
  <c r="D3911"/>
  <c r="U3911"/>
  <c r="G3911"/>
  <c r="E3911"/>
  <c r="F3915"/>
  <c r="D3915"/>
  <c r="U3915"/>
  <c r="G3915"/>
  <c r="E3915"/>
  <c r="U3918"/>
  <c r="S3918"/>
  <c r="O3918"/>
  <c r="G3918"/>
  <c r="E3918"/>
  <c r="C3919"/>
  <c r="L3919" s="1"/>
  <c r="R3918"/>
  <c r="N3918"/>
  <c r="F3918"/>
  <c r="D3918"/>
  <c r="C3922"/>
  <c r="L3922" s="1"/>
  <c r="F3921"/>
  <c r="D3921"/>
  <c r="U3921"/>
  <c r="G3921"/>
  <c r="E3921"/>
  <c r="U3924"/>
  <c r="G3924"/>
  <c r="E3924"/>
  <c r="F3924"/>
  <c r="D3924"/>
  <c r="U3926"/>
  <c r="S3926"/>
  <c r="Q3926"/>
  <c r="O3926"/>
  <c r="M3926"/>
  <c r="G3926"/>
  <c r="E3926"/>
  <c r="C3927"/>
  <c r="L3927" s="1"/>
  <c r="T3926"/>
  <c r="R3926"/>
  <c r="P3926"/>
  <c r="N3926"/>
  <c r="F3926"/>
  <c r="D3926"/>
  <c r="U3928"/>
  <c r="G3928"/>
  <c r="E3928"/>
  <c r="F3928"/>
  <c r="D3928"/>
  <c r="U3930"/>
  <c r="S3930"/>
  <c r="Q3930"/>
  <c r="O3930"/>
  <c r="M3930"/>
  <c r="G3930"/>
  <c r="E3930"/>
  <c r="C3931"/>
  <c r="L3931" s="1"/>
  <c r="T3930"/>
  <c r="R3930"/>
  <c r="P3930"/>
  <c r="N3930"/>
  <c r="F3930"/>
  <c r="D3930"/>
  <c r="U3932"/>
  <c r="G3932"/>
  <c r="E3932"/>
  <c r="F3932"/>
  <c r="D3932"/>
  <c r="U3934"/>
  <c r="S3934"/>
  <c r="Q3934"/>
  <c r="O3934"/>
  <c r="M3934"/>
  <c r="G3934"/>
  <c r="E3934"/>
  <c r="C3935"/>
  <c r="L3935" s="1"/>
  <c r="T3934"/>
  <c r="R3934"/>
  <c r="P3934"/>
  <c r="N3934"/>
  <c r="F3934"/>
  <c r="D3934"/>
  <c r="U3936"/>
  <c r="G3936"/>
  <c r="E3936"/>
  <c r="F3936"/>
  <c r="D3936"/>
  <c r="U3938"/>
  <c r="S3938"/>
  <c r="Q3938"/>
  <c r="O3938"/>
  <c r="M3938"/>
  <c r="G3938"/>
  <c r="E3938"/>
  <c r="C3939"/>
  <c r="L3939" s="1"/>
  <c r="T3938"/>
  <c r="R3938"/>
  <c r="P3938"/>
  <c r="N3938"/>
  <c r="F3938"/>
  <c r="D3938"/>
  <c r="C3942"/>
  <c r="L3942" s="1"/>
  <c r="F3941"/>
  <c r="D3941"/>
  <c r="U3941"/>
  <c r="G3941"/>
  <c r="E3941"/>
  <c r="F3943"/>
  <c r="D3943"/>
  <c r="U3943"/>
  <c r="G3943"/>
  <c r="E3943"/>
  <c r="C3946"/>
  <c r="L3946" s="1"/>
  <c r="F3945"/>
  <c r="D3945"/>
  <c r="U3945"/>
  <c r="G3945"/>
  <c r="E3945"/>
  <c r="F3947"/>
  <c r="D3947"/>
  <c r="U3947"/>
  <c r="G3947"/>
  <c r="E3947"/>
  <c r="C3950"/>
  <c r="L3950" s="1"/>
  <c r="F3949"/>
  <c r="D3949"/>
  <c r="U3949"/>
  <c r="G3949"/>
  <c r="E3949"/>
  <c r="F3951"/>
  <c r="D3951"/>
  <c r="U3951"/>
  <c r="G3951"/>
  <c r="E3951"/>
  <c r="C3954"/>
  <c r="L3954" s="1"/>
  <c r="F3953"/>
  <c r="D3953"/>
  <c r="U3953"/>
  <c r="G3953"/>
  <c r="E3953"/>
  <c r="U3956"/>
  <c r="G3956"/>
  <c r="E3956"/>
  <c r="F3956"/>
  <c r="D3956"/>
  <c r="U3958"/>
  <c r="S3958"/>
  <c r="Q3958"/>
  <c r="O3958"/>
  <c r="M3958"/>
  <c r="G3958"/>
  <c r="E3958"/>
  <c r="C3959"/>
  <c r="L3959" s="1"/>
  <c r="T3958"/>
  <c r="R3958"/>
  <c r="P3958"/>
  <c r="N3958"/>
  <c r="F3958"/>
  <c r="D3958"/>
  <c r="U3962"/>
  <c r="S3962"/>
  <c r="O3962"/>
  <c r="G3962"/>
  <c r="E3962"/>
  <c r="C3963"/>
  <c r="L3963" s="1"/>
  <c r="R3962"/>
  <c r="N3962"/>
  <c r="F3962"/>
  <c r="D3962"/>
  <c r="C3966"/>
  <c r="L3966" s="1"/>
  <c r="F3965"/>
  <c r="D3965"/>
  <c r="U3965"/>
  <c r="G3965"/>
  <c r="E3965"/>
  <c r="U3968"/>
  <c r="G3968"/>
  <c r="E3968"/>
  <c r="F3968"/>
  <c r="D3968"/>
  <c r="C3972"/>
  <c r="L3972" s="1"/>
  <c r="T3971"/>
  <c r="R3971"/>
  <c r="P3971"/>
  <c r="N3971"/>
  <c r="F3971"/>
  <c r="D3971"/>
  <c r="U3971"/>
  <c r="S3971"/>
  <c r="Q3971"/>
  <c r="O3971"/>
  <c r="M3971"/>
  <c r="G3971"/>
  <c r="E3971"/>
  <c r="C3974"/>
  <c r="L3974" s="1"/>
  <c r="F3973"/>
  <c r="D3973"/>
  <c r="U3973"/>
  <c r="G3973"/>
  <c r="E3973"/>
  <c r="F3975"/>
  <c r="D3975"/>
  <c r="U3975"/>
  <c r="G3975"/>
  <c r="E3975"/>
  <c r="C3978"/>
  <c r="L3978" s="1"/>
  <c r="F3977"/>
  <c r="D3977"/>
  <c r="U3977"/>
  <c r="G3977"/>
  <c r="E3977"/>
  <c r="F3979"/>
  <c r="D3979"/>
  <c r="U3979"/>
  <c r="G3979"/>
  <c r="E3979"/>
  <c r="C3982"/>
  <c r="L3982" s="1"/>
  <c r="F3981"/>
  <c r="D3981"/>
  <c r="U3981"/>
  <c r="G3981"/>
  <c r="E3981"/>
  <c r="U3984"/>
  <c r="G3984"/>
  <c r="E3984"/>
  <c r="F3984"/>
  <c r="D3984"/>
  <c r="U3986"/>
  <c r="S3986"/>
  <c r="Q3986"/>
  <c r="O3986"/>
  <c r="M3986"/>
  <c r="G3986"/>
  <c r="E3986"/>
  <c r="C3987"/>
  <c r="L3987" s="1"/>
  <c r="T3986"/>
  <c r="R3986"/>
  <c r="P3986"/>
  <c r="N3986"/>
  <c r="F3986"/>
  <c r="D3986"/>
  <c r="U3988"/>
  <c r="G3988"/>
  <c r="E3988"/>
  <c r="F3988"/>
  <c r="D3988"/>
  <c r="U3990"/>
  <c r="S3990"/>
  <c r="Q3990"/>
  <c r="O3990"/>
  <c r="M3990"/>
  <c r="G3990"/>
  <c r="E3990"/>
  <c r="C3991"/>
  <c r="L3991" s="1"/>
  <c r="T3990"/>
  <c r="R3990"/>
  <c r="P3990"/>
  <c r="N3990"/>
  <c r="F3990"/>
  <c r="D3990"/>
  <c r="U3992"/>
  <c r="G3992"/>
  <c r="E3992"/>
  <c r="F3992"/>
  <c r="D3992"/>
  <c r="U3994"/>
  <c r="S3994"/>
  <c r="Q3994"/>
  <c r="O3994"/>
  <c r="M3994"/>
  <c r="G3994"/>
  <c r="E3994"/>
  <c r="C3995"/>
  <c r="L3995" s="1"/>
  <c r="T3994"/>
  <c r="R3994"/>
  <c r="P3994"/>
  <c r="N3994"/>
  <c r="F3994"/>
  <c r="D3994"/>
  <c r="U3996"/>
  <c r="G3996"/>
  <c r="E3996"/>
  <c r="F3996"/>
  <c r="D3996"/>
  <c r="U3998"/>
  <c r="S3998"/>
  <c r="Q3998"/>
  <c r="O3998"/>
  <c r="M3998"/>
  <c r="G3998"/>
  <c r="E3998"/>
  <c r="C3999"/>
  <c r="L3999" s="1"/>
  <c r="T3998"/>
  <c r="R3998"/>
  <c r="P3998"/>
  <c r="N3998"/>
  <c r="F3998"/>
  <c r="D3998"/>
  <c r="U4000"/>
  <c r="G4000"/>
  <c r="E4000"/>
  <c r="F4000"/>
  <c r="D4000"/>
  <c r="U4002"/>
  <c r="S4002"/>
  <c r="Q4002"/>
  <c r="O4002"/>
  <c r="M4002"/>
  <c r="G4002"/>
  <c r="E4002"/>
  <c r="C4003"/>
  <c r="L4003" s="1"/>
  <c r="T4002"/>
  <c r="R4002"/>
  <c r="P4002"/>
  <c r="N4002"/>
  <c r="F4002"/>
  <c r="D4002"/>
  <c r="U4004"/>
  <c r="G4004"/>
  <c r="E4004"/>
  <c r="F4004"/>
  <c r="D4004"/>
  <c r="U4006"/>
  <c r="S4006"/>
  <c r="Q4006"/>
  <c r="O4006"/>
  <c r="M4006"/>
  <c r="G4006"/>
  <c r="E4006"/>
  <c r="C4007"/>
  <c r="L4007" s="1"/>
  <c r="T4006"/>
  <c r="R4006"/>
  <c r="P4006"/>
  <c r="N4006"/>
  <c r="F4006"/>
  <c r="D4006"/>
  <c r="C4010"/>
  <c r="L4010" s="1"/>
  <c r="F4009"/>
  <c r="D4009"/>
  <c r="U4009"/>
  <c r="G4009"/>
  <c r="E4009"/>
  <c r="C4014"/>
  <c r="L4014" s="1"/>
  <c r="F4013"/>
  <c r="D4013"/>
  <c r="U4013"/>
  <c r="G4013"/>
  <c r="E4013"/>
  <c r="C4018"/>
  <c r="L4018" s="1"/>
  <c r="F4017"/>
  <c r="D4017"/>
  <c r="U4017"/>
  <c r="G4017"/>
  <c r="E4017"/>
  <c r="U4020"/>
  <c r="G4020"/>
  <c r="E4020"/>
  <c r="F4020"/>
  <c r="D4020"/>
  <c r="U4024"/>
  <c r="G4024"/>
  <c r="E4024"/>
  <c r="F4024"/>
  <c r="D4024"/>
  <c r="U4026"/>
  <c r="S4026"/>
  <c r="Q4026"/>
  <c r="O4026"/>
  <c r="M4026"/>
  <c r="G4026"/>
  <c r="E4026"/>
  <c r="C4027"/>
  <c r="L4027" s="1"/>
  <c r="T4026"/>
  <c r="R4026"/>
  <c r="P4026"/>
  <c r="N4026"/>
  <c r="F4026"/>
  <c r="D4026"/>
  <c r="U4028"/>
  <c r="G4028"/>
  <c r="E4028"/>
  <c r="F4028"/>
  <c r="D4028"/>
  <c r="U4030"/>
  <c r="S4030"/>
  <c r="Q4030"/>
  <c r="O4030"/>
  <c r="M4030"/>
  <c r="G4030"/>
  <c r="E4030"/>
  <c r="C4031"/>
  <c r="L4031" s="1"/>
  <c r="T4030"/>
  <c r="R4030"/>
  <c r="P4030"/>
  <c r="N4030"/>
  <c r="F4030"/>
  <c r="D4030"/>
  <c r="U4032"/>
  <c r="G4032"/>
  <c r="E4032"/>
  <c r="F4032"/>
  <c r="D4032"/>
  <c r="U4034"/>
  <c r="S4034"/>
  <c r="Q4034"/>
  <c r="O4034"/>
  <c r="M4034"/>
  <c r="G4034"/>
  <c r="E4034"/>
  <c r="C4035"/>
  <c r="L4035" s="1"/>
  <c r="T4034"/>
  <c r="R4034"/>
  <c r="P4034"/>
  <c r="N4034"/>
  <c r="F4034"/>
  <c r="D4034"/>
  <c r="U4036"/>
  <c r="G4036"/>
  <c r="E4036"/>
  <c r="F4036"/>
  <c r="D4036"/>
  <c r="U4038"/>
  <c r="S4038"/>
  <c r="Q4038"/>
  <c r="O4038"/>
  <c r="M4038"/>
  <c r="G4038"/>
  <c r="E4038"/>
  <c r="C4039"/>
  <c r="L4039" s="1"/>
  <c r="T4038"/>
  <c r="R4038"/>
  <c r="P4038"/>
  <c r="N4038"/>
  <c r="F4038"/>
  <c r="D4038"/>
  <c r="U4040"/>
  <c r="G4040"/>
  <c r="E4040"/>
  <c r="F4040"/>
  <c r="D4040"/>
  <c r="U4042"/>
  <c r="S4042"/>
  <c r="Q4042"/>
  <c r="O4042"/>
  <c r="M4042"/>
  <c r="G4042"/>
  <c r="E4042"/>
  <c r="C4043"/>
  <c r="L4043" s="1"/>
  <c r="T4042"/>
  <c r="R4042"/>
  <c r="P4042"/>
  <c r="N4042"/>
  <c r="F4042"/>
  <c r="D4042"/>
  <c r="C4046"/>
  <c r="L4046" s="1"/>
  <c r="F4045"/>
  <c r="D4045"/>
  <c r="U4045"/>
  <c r="G4045"/>
  <c r="E4045"/>
  <c r="C4050"/>
  <c r="L4050" s="1"/>
  <c r="F4049"/>
  <c r="D4049"/>
  <c r="U4049"/>
  <c r="G4049"/>
  <c r="E4049"/>
  <c r="F4051"/>
  <c r="D4051"/>
  <c r="U4051"/>
  <c r="G4051"/>
  <c r="E4051"/>
  <c r="C4054"/>
  <c r="L4054" s="1"/>
  <c r="F4053"/>
  <c r="D4053"/>
  <c r="U4053"/>
  <c r="G4053"/>
  <c r="E4053"/>
  <c r="U4056"/>
  <c r="G4056"/>
  <c r="E4056"/>
  <c r="F4056"/>
  <c r="D4056"/>
  <c r="U4058"/>
  <c r="S4058"/>
  <c r="Q4058"/>
  <c r="O4058"/>
  <c r="M4058"/>
  <c r="G4058"/>
  <c r="E4058"/>
  <c r="C4059"/>
  <c r="L4059" s="1"/>
  <c r="T4058"/>
  <c r="R4058"/>
  <c r="P4058"/>
  <c r="N4058"/>
  <c r="F4058"/>
  <c r="D4058"/>
  <c r="U4060"/>
  <c r="G4060"/>
  <c r="E4060"/>
  <c r="F4060"/>
  <c r="D4060"/>
  <c r="U4062"/>
  <c r="S4062"/>
  <c r="Q4062"/>
  <c r="O4062"/>
  <c r="M4062"/>
  <c r="G4062"/>
  <c r="E4062"/>
  <c r="C4063"/>
  <c r="L4063" s="1"/>
  <c r="T4062"/>
  <c r="R4062"/>
  <c r="P4062"/>
  <c r="N4062"/>
  <c r="F4062"/>
  <c r="D4062"/>
  <c r="U4064"/>
  <c r="G4064"/>
  <c r="E4064"/>
  <c r="F4064"/>
  <c r="D4064"/>
  <c r="U4066"/>
  <c r="S4066"/>
  <c r="Q4066"/>
  <c r="O4066"/>
  <c r="M4066"/>
  <c r="G4066"/>
  <c r="E4066"/>
  <c r="C4067"/>
  <c r="L4067" s="1"/>
  <c r="T4066"/>
  <c r="R4066"/>
  <c r="P4066"/>
  <c r="N4066"/>
  <c r="F4066"/>
  <c r="D4066"/>
  <c r="U4068"/>
  <c r="G4068"/>
  <c r="E4068"/>
  <c r="F4068"/>
  <c r="D4068"/>
  <c r="F4071"/>
  <c r="D4071"/>
  <c r="U4071"/>
  <c r="G4071"/>
  <c r="E4071"/>
  <c r="U4074"/>
  <c r="S4074"/>
  <c r="Q4074"/>
  <c r="O4074"/>
  <c r="M4074"/>
  <c r="G4074"/>
  <c r="E4074"/>
  <c r="C4075"/>
  <c r="L4075" s="1"/>
  <c r="T4074"/>
  <c r="R4074"/>
  <c r="P4074"/>
  <c r="N4074"/>
  <c r="F4074"/>
  <c r="D4074"/>
  <c r="U4076"/>
  <c r="G4076"/>
  <c r="E4076"/>
  <c r="F4076"/>
  <c r="D4076"/>
  <c r="U4078"/>
  <c r="S4078"/>
  <c r="Q4078"/>
  <c r="O4078"/>
  <c r="M4078"/>
  <c r="G4078"/>
  <c r="E4078"/>
  <c r="C4079"/>
  <c r="L4079" s="1"/>
  <c r="T4078"/>
  <c r="R4078"/>
  <c r="P4078"/>
  <c r="N4078"/>
  <c r="F4078"/>
  <c r="D4078"/>
  <c r="U4080"/>
  <c r="G4080"/>
  <c r="E4080"/>
  <c r="F4080"/>
  <c r="D4080"/>
  <c r="U4082"/>
  <c r="S4082"/>
  <c r="Q4082"/>
  <c r="O4082"/>
  <c r="M4082"/>
  <c r="G4082"/>
  <c r="E4082"/>
  <c r="C4083"/>
  <c r="L4083" s="1"/>
  <c r="T4082"/>
  <c r="R4082"/>
  <c r="P4082"/>
  <c r="N4082"/>
  <c r="F4082"/>
  <c r="D4082"/>
  <c r="U4084"/>
  <c r="G4084"/>
  <c r="E4084"/>
  <c r="F4084"/>
  <c r="D4084"/>
  <c r="U4086"/>
  <c r="S4086"/>
  <c r="Q4086"/>
  <c r="O4086"/>
  <c r="M4086"/>
  <c r="G4086"/>
  <c r="E4086"/>
  <c r="C4087"/>
  <c r="L4087" s="1"/>
  <c r="T4086"/>
  <c r="R4086"/>
  <c r="P4086"/>
  <c r="N4086"/>
  <c r="F4086"/>
  <c r="D4086"/>
  <c r="U4088"/>
  <c r="G4088"/>
  <c r="E4088"/>
  <c r="F4088"/>
  <c r="D4088"/>
  <c r="U4090"/>
  <c r="S4090"/>
  <c r="Q4090"/>
  <c r="O4090"/>
  <c r="M4090"/>
  <c r="G4090"/>
  <c r="E4090"/>
  <c r="C4091"/>
  <c r="L4091" s="1"/>
  <c r="T4090"/>
  <c r="R4090"/>
  <c r="P4090"/>
  <c r="N4090"/>
  <c r="F4090"/>
  <c r="D4090"/>
  <c r="U4092"/>
  <c r="G4092"/>
  <c r="E4092"/>
  <c r="F4092"/>
  <c r="D4092"/>
  <c r="U4094"/>
  <c r="S4094"/>
  <c r="Q4094"/>
  <c r="O4094"/>
  <c r="M4094"/>
  <c r="G4094"/>
  <c r="E4094"/>
  <c r="C4095"/>
  <c r="L4095" s="1"/>
  <c r="T4094"/>
  <c r="R4094"/>
  <c r="P4094"/>
  <c r="N4094"/>
  <c r="F4094"/>
  <c r="D4094"/>
  <c r="U4096"/>
  <c r="G4096"/>
  <c r="E4096"/>
  <c r="F4096"/>
  <c r="D4096"/>
  <c r="U4098"/>
  <c r="S4098"/>
  <c r="Q4098"/>
  <c r="O4098"/>
  <c r="M4098"/>
  <c r="G4098"/>
  <c r="E4098"/>
  <c r="C4099"/>
  <c r="L4099" s="1"/>
  <c r="T4098"/>
  <c r="R4098"/>
  <c r="P4098"/>
  <c r="N4098"/>
  <c r="F4098"/>
  <c r="D4098"/>
  <c r="U4100"/>
  <c r="G4100"/>
  <c r="E4100"/>
  <c r="F4100"/>
  <c r="D4100"/>
  <c r="F4103"/>
  <c r="D4103"/>
  <c r="U4103"/>
  <c r="G4103"/>
  <c r="E4103"/>
  <c r="F4107"/>
  <c r="D4107"/>
  <c r="U4107"/>
  <c r="G4107"/>
  <c r="E4107"/>
  <c r="F4111"/>
  <c r="D4111"/>
  <c r="U4111"/>
  <c r="G4111"/>
  <c r="E4111"/>
  <c r="F4115"/>
  <c r="D4115"/>
  <c r="U4115"/>
  <c r="G4115"/>
  <c r="E4115"/>
  <c r="F4119"/>
  <c r="D4119"/>
  <c r="U4119"/>
  <c r="G4119"/>
  <c r="E4119"/>
  <c r="F4123"/>
  <c r="D4123"/>
  <c r="U4123"/>
  <c r="G4123"/>
  <c r="E4123"/>
  <c r="C4126"/>
  <c r="L4126" s="1"/>
  <c r="F4125"/>
  <c r="D4125"/>
  <c r="U4125"/>
  <c r="G4125"/>
  <c r="E4125"/>
  <c r="F4127"/>
  <c r="D4127"/>
  <c r="U4127"/>
  <c r="G4127"/>
  <c r="E4127"/>
  <c r="U4130"/>
  <c r="S4130"/>
  <c r="Q4130"/>
  <c r="O4130"/>
  <c r="M4130"/>
  <c r="G4130"/>
  <c r="E4130"/>
  <c r="C4131"/>
  <c r="L4131" s="1"/>
  <c r="T4130"/>
  <c r="R4130"/>
  <c r="P4130"/>
  <c r="N4130"/>
  <c r="F4130"/>
  <c r="D4130"/>
  <c r="U4132"/>
  <c r="G4132"/>
  <c r="E4132"/>
  <c r="F4132"/>
  <c r="D4132"/>
  <c r="U4134"/>
  <c r="S4134"/>
  <c r="Q4134"/>
  <c r="O4134"/>
  <c r="M4134"/>
  <c r="G4134"/>
  <c r="E4134"/>
  <c r="C4135"/>
  <c r="L4135" s="1"/>
  <c r="T4134"/>
  <c r="R4134"/>
  <c r="P4134"/>
  <c r="N4134"/>
  <c r="F4134"/>
  <c r="D4134"/>
  <c r="U4136"/>
  <c r="G4136"/>
  <c r="E4136"/>
  <c r="F4136"/>
  <c r="D4136"/>
  <c r="U4138"/>
  <c r="S4138"/>
  <c r="Q4138"/>
  <c r="O4138"/>
  <c r="M4138"/>
  <c r="G4138"/>
  <c r="E4138"/>
  <c r="C4139"/>
  <c r="L4139" s="1"/>
  <c r="T4138"/>
  <c r="R4138"/>
  <c r="P4138"/>
  <c r="N4138"/>
  <c r="F4138"/>
  <c r="D4138"/>
  <c r="U4140"/>
  <c r="G4140"/>
  <c r="E4140"/>
  <c r="F4140"/>
  <c r="D4140"/>
  <c r="F4143"/>
  <c r="D4143"/>
  <c r="U4143"/>
  <c r="G4143"/>
  <c r="E4143"/>
  <c r="C4146"/>
  <c r="L4146" s="1"/>
  <c r="F4145"/>
  <c r="D4145"/>
  <c r="U4145"/>
  <c r="G4145"/>
  <c r="E4145"/>
  <c r="F4147"/>
  <c r="D4147"/>
  <c r="U4147"/>
  <c r="G4147"/>
  <c r="E4147"/>
  <c r="C4150"/>
  <c r="L4150" s="1"/>
  <c r="F4149"/>
  <c r="D4149"/>
  <c r="U4149"/>
  <c r="G4149"/>
  <c r="E4149"/>
  <c r="F4151"/>
  <c r="D4151"/>
  <c r="U4151"/>
  <c r="G4151"/>
  <c r="E4151"/>
  <c r="C4154"/>
  <c r="L4154" s="1"/>
  <c r="F4153"/>
  <c r="D4153"/>
  <c r="U4153"/>
  <c r="G4153"/>
  <c r="E4153"/>
  <c r="F4155"/>
  <c r="D4155"/>
  <c r="U4155"/>
  <c r="G4155"/>
  <c r="E4155"/>
  <c r="C4158"/>
  <c r="L4158" s="1"/>
  <c r="F4157"/>
  <c r="D4157"/>
  <c r="U4157"/>
  <c r="G4157"/>
  <c r="E4157"/>
  <c r="F4159"/>
  <c r="D4159"/>
  <c r="U4159"/>
  <c r="G4159"/>
  <c r="E4159"/>
  <c r="C4162"/>
  <c r="L4162" s="1"/>
  <c r="F4161"/>
  <c r="D4161"/>
  <c r="U4161"/>
  <c r="G4161"/>
  <c r="E4161"/>
  <c r="F4163"/>
  <c r="D4163"/>
  <c r="U4163"/>
  <c r="G4163"/>
  <c r="E4163"/>
  <c r="C4166"/>
  <c r="L4166" s="1"/>
  <c r="F4165"/>
  <c r="D4165"/>
  <c r="U4165"/>
  <c r="G4165"/>
  <c r="E4165"/>
  <c r="U4168"/>
  <c r="G4168"/>
  <c r="E4168"/>
  <c r="F4168"/>
  <c r="D4168"/>
  <c r="U4170"/>
  <c r="S4170"/>
  <c r="Q4170"/>
  <c r="O4170"/>
  <c r="M4170"/>
  <c r="G4170"/>
  <c r="E4170"/>
  <c r="C4171"/>
  <c r="L4171" s="1"/>
  <c r="T4170"/>
  <c r="R4170"/>
  <c r="P4170"/>
  <c r="N4170"/>
  <c r="F4170"/>
  <c r="D4170"/>
  <c r="C4174"/>
  <c r="L4174" s="1"/>
  <c r="F4173"/>
  <c r="D4173"/>
  <c r="U4173"/>
  <c r="G4173"/>
  <c r="E4173"/>
  <c r="C4178"/>
  <c r="L4178" s="1"/>
  <c r="F4177"/>
  <c r="D4177"/>
  <c r="U4177"/>
  <c r="G4177"/>
  <c r="E4177"/>
  <c r="C4182"/>
  <c r="L4182" s="1"/>
  <c r="F4181"/>
  <c r="D4181"/>
  <c r="U4181"/>
  <c r="G4181"/>
  <c r="E4181"/>
  <c r="C4186"/>
  <c r="L4186" s="1"/>
  <c r="F4185"/>
  <c r="D4185"/>
  <c r="U4185"/>
  <c r="G4185"/>
  <c r="E4185"/>
  <c r="C4190"/>
  <c r="L4190" s="1"/>
  <c r="F4189"/>
  <c r="D4189"/>
  <c r="U4189"/>
  <c r="G4189"/>
  <c r="E4189"/>
  <c r="C4194"/>
  <c r="L4194" s="1"/>
  <c r="F4193"/>
  <c r="D4193"/>
  <c r="U4193"/>
  <c r="G4193"/>
  <c r="E4193"/>
  <c r="C4198"/>
  <c r="L4198" s="1"/>
  <c r="F4197"/>
  <c r="D4197"/>
  <c r="U4197"/>
  <c r="G4197"/>
  <c r="E4197"/>
  <c r="C4202"/>
  <c r="L4202" s="1"/>
  <c r="F4201"/>
  <c r="D4201"/>
  <c r="U4201"/>
  <c r="G4201"/>
  <c r="E4201"/>
  <c r="C4206"/>
  <c r="L4206" s="1"/>
  <c r="F4205"/>
  <c r="D4205"/>
  <c r="U4205"/>
  <c r="G4205"/>
  <c r="E4205"/>
  <c r="C4210"/>
  <c r="L4210" s="1"/>
  <c r="F4209"/>
  <c r="D4209"/>
  <c r="U4209"/>
  <c r="G4209"/>
  <c r="E4209"/>
  <c r="C4214"/>
  <c r="L4214" s="1"/>
  <c r="F4213"/>
  <c r="D4213"/>
  <c r="U4213"/>
  <c r="G4213"/>
  <c r="E4213"/>
  <c r="C4218"/>
  <c r="L4218" s="1"/>
  <c r="F4217"/>
  <c r="D4217"/>
  <c r="U4217"/>
  <c r="G4217"/>
  <c r="E4217"/>
  <c r="C4222"/>
  <c r="L4222" s="1"/>
  <c r="F4221"/>
  <c r="D4221"/>
  <c r="U4221"/>
  <c r="G4221"/>
  <c r="E4221"/>
  <c r="C4226"/>
  <c r="L4226" s="1"/>
  <c r="F4225"/>
  <c r="D4225"/>
  <c r="U4225"/>
  <c r="G4225"/>
  <c r="E4225"/>
  <c r="D3420"/>
  <c r="F3420"/>
  <c r="D3422"/>
  <c r="F3422"/>
  <c r="N3422"/>
  <c r="P3422"/>
  <c r="R3422"/>
  <c r="T3422"/>
  <c r="E3427"/>
  <c r="G3427"/>
  <c r="D3440"/>
  <c r="F3440"/>
  <c r="D3478"/>
  <c r="F3478"/>
  <c r="N3478"/>
  <c r="P3478"/>
  <c r="R3478"/>
  <c r="T3478"/>
  <c r="D3488"/>
  <c r="F3488"/>
  <c r="D3490"/>
  <c r="F3490"/>
  <c r="N3490"/>
  <c r="P3490"/>
  <c r="R3490"/>
  <c r="T3490"/>
  <c r="D3492"/>
  <c r="F3492"/>
  <c r="D3494"/>
  <c r="F3494"/>
  <c r="N3494"/>
  <c r="P3494"/>
  <c r="R3494"/>
  <c r="T3494"/>
  <c r="D3496"/>
  <c r="F3496"/>
  <c r="D3498"/>
  <c r="F3498"/>
  <c r="N3498"/>
  <c r="P3498"/>
  <c r="R3498"/>
  <c r="T3498"/>
  <c r="D3500"/>
  <c r="F3500"/>
  <c r="D3502"/>
  <c r="F3502"/>
  <c r="N3502"/>
  <c r="P3502"/>
  <c r="R3502"/>
  <c r="T3502"/>
  <c r="D3504"/>
  <c r="F3504"/>
  <c r="D3506"/>
  <c r="F3506"/>
  <c r="N3506"/>
  <c r="P3506"/>
  <c r="R3506"/>
  <c r="T3506"/>
  <c r="D3542"/>
  <c r="F3542"/>
  <c r="N3542"/>
  <c r="P3542"/>
  <c r="R3542"/>
  <c r="T3542"/>
  <c r="D3544"/>
  <c r="F3544"/>
  <c r="N3544"/>
  <c r="P3544"/>
  <c r="R3544"/>
  <c r="T3544"/>
  <c r="D3546"/>
  <c r="F3546"/>
  <c r="N3546"/>
  <c r="P3546"/>
  <c r="R3546"/>
  <c r="T3546"/>
  <c r="D3548"/>
  <c r="F3548"/>
  <c r="N3548"/>
  <c r="P3548"/>
  <c r="R3548"/>
  <c r="T3548"/>
  <c r="D3584"/>
  <c r="F3584"/>
  <c r="D3596"/>
  <c r="F3596"/>
  <c r="D3598"/>
  <c r="F3598"/>
  <c r="N3598"/>
  <c r="P3598"/>
  <c r="R3598"/>
  <c r="T3598"/>
  <c r="D3600"/>
  <c r="F3600"/>
  <c r="N3600"/>
  <c r="P3600"/>
  <c r="R3600"/>
  <c r="T3600"/>
  <c r="D3602"/>
  <c r="F3602"/>
  <c r="N3602"/>
  <c r="P3602"/>
  <c r="R3602"/>
  <c r="T3602"/>
  <c r="D3604"/>
  <c r="F3604"/>
  <c r="N3604"/>
  <c r="P3604"/>
  <c r="R3604"/>
  <c r="T3604"/>
  <c r="D3606"/>
  <c r="F3606"/>
  <c r="N3606"/>
  <c r="P3606"/>
  <c r="R3606"/>
  <c r="T3606"/>
  <c r="D3608"/>
  <c r="F3608"/>
  <c r="N3608"/>
  <c r="P3608"/>
  <c r="R3608"/>
  <c r="T3608"/>
  <c r="D3610"/>
  <c r="F3610"/>
  <c r="N3610"/>
  <c r="P3610"/>
  <c r="R3610"/>
  <c r="T3610"/>
  <c r="E3621"/>
  <c r="G3621"/>
  <c r="D3644"/>
  <c r="F3644"/>
  <c r="D3648"/>
  <c r="F3648"/>
  <c r="D3652"/>
  <c r="F3652"/>
  <c r="D3654"/>
  <c r="F3654"/>
  <c r="N3654"/>
  <c r="P3654"/>
  <c r="R3654"/>
  <c r="T3654"/>
  <c r="D3672"/>
  <c r="F3672"/>
  <c r="D3680"/>
  <c r="F3680"/>
  <c r="E3689"/>
  <c r="G3689"/>
  <c r="E3691"/>
  <c r="G3691"/>
  <c r="D3702"/>
  <c r="F3702"/>
  <c r="N3702"/>
  <c r="P3702"/>
  <c r="R3702"/>
  <c r="T3702"/>
  <c r="D3704"/>
  <c r="F3704"/>
  <c r="N3704"/>
  <c r="P3704"/>
  <c r="R3704"/>
  <c r="T3704"/>
  <c r="D3706"/>
  <c r="F3706"/>
  <c r="N3706"/>
  <c r="P3706"/>
  <c r="R3706"/>
  <c r="T3706"/>
  <c r="D3708"/>
  <c r="F3708"/>
  <c r="N3708"/>
  <c r="P3708"/>
  <c r="R3708"/>
  <c r="T3708"/>
  <c r="D3710"/>
  <c r="F3710"/>
  <c r="N3710"/>
  <c r="P3710"/>
  <c r="R3710"/>
  <c r="T3710"/>
  <c r="D3712"/>
  <c r="F3712"/>
  <c r="N3712"/>
  <c r="P3712"/>
  <c r="R3712"/>
  <c r="T3712"/>
  <c r="D3714"/>
  <c r="F3714"/>
  <c r="N3714"/>
  <c r="P3714"/>
  <c r="R3714"/>
  <c r="T3714"/>
  <c r="D3730"/>
  <c r="F3730"/>
  <c r="N3730"/>
  <c r="P3730"/>
  <c r="R3730"/>
  <c r="T3730"/>
  <c r="D3736"/>
  <c r="F3736"/>
  <c r="D3738"/>
  <c r="F3738"/>
  <c r="N3738"/>
  <c r="P3738"/>
  <c r="R3738"/>
  <c r="T3738"/>
  <c r="D3744"/>
  <c r="F3744"/>
  <c r="D3750"/>
  <c r="F3750"/>
  <c r="N3750"/>
  <c r="P3750"/>
  <c r="R3750"/>
  <c r="T3750"/>
  <c r="D3760"/>
  <c r="F3760"/>
  <c r="D3798"/>
  <c r="F3798"/>
  <c r="N3798"/>
  <c r="P3798"/>
  <c r="R3798"/>
  <c r="T3798"/>
  <c r="D3802"/>
  <c r="F3802"/>
  <c r="N3802"/>
  <c r="P3802"/>
  <c r="R3802"/>
  <c r="T3802"/>
  <c r="D3804"/>
  <c r="F3804"/>
  <c r="N3804"/>
  <c r="P3804"/>
  <c r="R3804"/>
  <c r="T3804"/>
  <c r="D3806"/>
  <c r="F3806"/>
  <c r="N3806"/>
  <c r="P3806"/>
  <c r="R3806"/>
  <c r="T3806"/>
  <c r="D3808"/>
  <c r="F3808"/>
  <c r="N3808"/>
  <c r="P3808"/>
  <c r="R3808"/>
  <c r="T3808"/>
  <c r="D3810"/>
  <c r="F3810"/>
  <c r="N3810"/>
  <c r="P3810"/>
  <c r="R3810"/>
  <c r="T3810"/>
  <c r="D3812"/>
  <c r="F3812"/>
  <c r="N3812"/>
  <c r="P3812"/>
  <c r="R3812"/>
  <c r="T3812"/>
  <c r="D3814"/>
  <c r="F3814"/>
  <c r="N3814"/>
  <c r="P3814"/>
  <c r="R3814"/>
  <c r="T3814"/>
  <c r="D3816"/>
  <c r="F3816"/>
  <c r="N3816"/>
  <c r="P3816"/>
  <c r="R3816"/>
  <c r="T3816"/>
  <c r="C3844"/>
  <c r="L3844" s="1"/>
  <c r="C3860"/>
  <c r="L3860" s="1"/>
  <c r="C3920"/>
  <c r="L3920" s="1"/>
  <c r="C3940"/>
  <c r="L3940" s="1"/>
  <c r="C3960"/>
  <c r="L3960" s="1"/>
  <c r="C3964"/>
  <c r="L3964" s="1"/>
  <c r="C4022"/>
  <c r="L4022" s="1"/>
  <c r="U4228"/>
  <c r="G4228"/>
  <c r="E4228"/>
  <c r="F4228"/>
  <c r="D4228"/>
  <c r="U4230"/>
  <c r="G4230"/>
  <c r="E4230"/>
  <c r="F4230"/>
  <c r="D4230"/>
  <c r="U4232"/>
  <c r="G4232"/>
  <c r="E4232"/>
  <c r="F4232"/>
  <c r="D4232"/>
  <c r="U4234"/>
  <c r="G4234"/>
  <c r="E4234"/>
  <c r="F4234"/>
  <c r="D4234"/>
  <c r="U4236"/>
  <c r="G4236"/>
  <c r="E4236"/>
  <c r="F4236"/>
  <c r="D4236"/>
  <c r="U4238"/>
  <c r="G4238"/>
  <c r="E4238"/>
  <c r="F4238"/>
  <c r="D4238"/>
  <c r="U4240"/>
  <c r="G4240"/>
  <c r="E4240"/>
  <c r="F4240"/>
  <c r="D4240"/>
  <c r="U4242"/>
  <c r="G4242"/>
  <c r="E4242"/>
  <c r="F4242"/>
  <c r="D4242"/>
  <c r="U4244"/>
  <c r="G4244"/>
  <c r="E4244"/>
  <c r="F4244"/>
  <c r="D4244"/>
  <c r="U4246"/>
  <c r="G4246"/>
  <c r="E4246"/>
  <c r="F4246"/>
  <c r="D4246"/>
  <c r="U4248"/>
  <c r="G4248"/>
  <c r="E4248"/>
  <c r="F4248"/>
  <c r="D4248"/>
  <c r="U4250"/>
  <c r="G4250"/>
  <c r="E4250"/>
  <c r="F4250"/>
  <c r="D4250"/>
  <c r="U4252"/>
  <c r="G4252"/>
  <c r="E4252"/>
  <c r="F4252"/>
  <c r="D4252"/>
  <c r="U4254"/>
  <c r="G4254"/>
  <c r="E4254"/>
  <c r="F4254"/>
  <c r="D4254"/>
  <c r="U4256"/>
  <c r="G4256"/>
  <c r="E4256"/>
  <c r="F4256"/>
  <c r="D4256"/>
  <c r="U4258"/>
  <c r="G4258"/>
  <c r="E4258"/>
  <c r="F4258"/>
  <c r="D4258"/>
  <c r="C4262"/>
  <c r="L4262" s="1"/>
  <c r="F4261"/>
  <c r="D4261"/>
  <c r="U4261"/>
  <c r="G4261"/>
  <c r="E4261"/>
  <c r="U4264"/>
  <c r="G4264"/>
  <c r="E4264"/>
  <c r="F4264"/>
  <c r="D4264"/>
  <c r="U4266"/>
  <c r="G4266"/>
  <c r="E4266"/>
  <c r="F4266"/>
  <c r="D4266"/>
  <c r="U4268"/>
  <c r="G4268"/>
  <c r="E4268"/>
  <c r="F4268"/>
  <c r="D4268"/>
  <c r="U4270"/>
  <c r="G4270"/>
  <c r="E4270"/>
  <c r="F4270"/>
  <c r="D4270"/>
  <c r="U4272"/>
  <c r="G4272"/>
  <c r="E4272"/>
  <c r="F4272"/>
  <c r="D4272"/>
  <c r="U4274"/>
  <c r="G4274"/>
  <c r="E4274"/>
  <c r="F4274"/>
  <c r="D4274"/>
  <c r="U4276"/>
  <c r="G4276"/>
  <c r="E4276"/>
  <c r="F4276"/>
  <c r="D4276"/>
  <c r="U4278"/>
  <c r="G4278"/>
  <c r="E4278"/>
  <c r="F4278"/>
  <c r="D4278"/>
  <c r="U4280"/>
  <c r="G4280"/>
  <c r="E4280"/>
  <c r="F4280"/>
  <c r="D4280"/>
  <c r="F4283"/>
  <c r="D4283"/>
  <c r="U4283"/>
  <c r="G4283"/>
  <c r="E4283"/>
  <c r="C4286"/>
  <c r="L4286" s="1"/>
  <c r="F4285"/>
  <c r="D4285"/>
  <c r="U4285"/>
  <c r="G4285"/>
  <c r="E4285"/>
  <c r="F4287"/>
  <c r="D4287"/>
  <c r="U4287"/>
  <c r="G4287"/>
  <c r="E4287"/>
  <c r="C4290"/>
  <c r="L4290" s="1"/>
  <c r="F4289"/>
  <c r="D4289"/>
  <c r="U4289"/>
  <c r="G4289"/>
  <c r="E4289"/>
  <c r="U4292"/>
  <c r="G4292"/>
  <c r="E4292"/>
  <c r="F4292"/>
  <c r="D4292"/>
  <c r="U4294"/>
  <c r="G4294"/>
  <c r="E4294"/>
  <c r="F4294"/>
  <c r="D4294"/>
  <c r="U4296"/>
  <c r="G4296"/>
  <c r="E4296"/>
  <c r="F4296"/>
  <c r="D4296"/>
  <c r="U4298"/>
  <c r="G4298"/>
  <c r="E4298"/>
  <c r="F4298"/>
  <c r="D4298"/>
  <c r="U4302"/>
  <c r="G4302"/>
  <c r="E4302"/>
  <c r="F4302"/>
  <c r="D4302"/>
  <c r="U4304"/>
  <c r="G4304"/>
  <c r="E4304"/>
  <c r="F4304"/>
  <c r="D4304"/>
  <c r="U4306"/>
  <c r="G4306"/>
  <c r="E4306"/>
  <c r="F4306"/>
  <c r="D4306"/>
  <c r="C4310"/>
  <c r="L4310" s="1"/>
  <c r="F4309"/>
  <c r="D4309"/>
  <c r="U4309"/>
  <c r="G4309"/>
  <c r="E4309"/>
  <c r="F4311"/>
  <c r="D4311"/>
  <c r="U4311"/>
  <c r="G4311"/>
  <c r="E4311"/>
  <c r="C4314"/>
  <c r="L4314" s="1"/>
  <c r="F4313"/>
  <c r="D4313"/>
  <c r="U4313"/>
  <c r="G4313"/>
  <c r="E4313"/>
  <c r="F4315"/>
  <c r="D4315"/>
  <c r="U4315"/>
  <c r="G4315"/>
  <c r="E4315"/>
  <c r="C4318"/>
  <c r="L4318" s="1"/>
  <c r="F4317"/>
  <c r="D4317"/>
  <c r="U4317"/>
  <c r="G4317"/>
  <c r="E4317"/>
  <c r="U4320"/>
  <c r="G4320"/>
  <c r="E4320"/>
  <c r="F4320"/>
  <c r="D4320"/>
  <c r="U4324"/>
  <c r="G4324"/>
  <c r="E4324"/>
  <c r="F4324"/>
  <c r="D4324"/>
  <c r="U4328"/>
  <c r="G4328"/>
  <c r="E4328"/>
  <c r="F4328"/>
  <c r="D4328"/>
  <c r="F4331"/>
  <c r="D4331"/>
  <c r="U4331"/>
  <c r="G4331"/>
  <c r="E4331"/>
  <c r="C4334"/>
  <c r="L4334" s="1"/>
  <c r="F4333"/>
  <c r="D4333"/>
  <c r="U4333"/>
  <c r="G4333"/>
  <c r="E4333"/>
  <c r="U4336"/>
  <c r="G4336"/>
  <c r="E4336"/>
  <c r="F4336"/>
  <c r="D4336"/>
  <c r="U4338"/>
  <c r="G4338"/>
  <c r="E4338"/>
  <c r="F4338"/>
  <c r="D4338"/>
  <c r="U4340"/>
  <c r="G4340"/>
  <c r="E4340"/>
  <c r="F4340"/>
  <c r="D4340"/>
  <c r="U4342"/>
  <c r="G4342"/>
  <c r="E4342"/>
  <c r="F4342"/>
  <c r="D4342"/>
  <c r="U4344"/>
  <c r="G4344"/>
  <c r="E4344"/>
  <c r="F4344"/>
  <c r="D4344"/>
  <c r="U4348"/>
  <c r="G4348"/>
  <c r="E4348"/>
  <c r="F4348"/>
  <c r="D4348"/>
  <c r="U4350"/>
  <c r="G4350"/>
  <c r="E4350"/>
  <c r="F4350"/>
  <c r="D4350"/>
  <c r="U4352"/>
  <c r="G4352"/>
  <c r="E4352"/>
  <c r="F4352"/>
  <c r="D4352"/>
  <c r="U4354"/>
  <c r="G4354"/>
  <c r="E4354"/>
  <c r="F4354"/>
  <c r="D4354"/>
  <c r="U4356"/>
  <c r="G4356"/>
  <c r="E4356"/>
  <c r="F4356"/>
  <c r="D4356"/>
  <c r="F4359"/>
  <c r="D4359"/>
  <c r="U4359"/>
  <c r="G4359"/>
  <c r="E4359"/>
  <c r="C4362"/>
  <c r="L4362" s="1"/>
  <c r="F4361"/>
  <c r="D4361"/>
  <c r="U4361"/>
  <c r="G4361"/>
  <c r="E4361"/>
  <c r="F4363"/>
  <c r="D4363"/>
  <c r="U4363"/>
  <c r="G4363"/>
  <c r="E4363"/>
  <c r="C4366"/>
  <c r="L4366" s="1"/>
  <c r="F4365"/>
  <c r="D4365"/>
  <c r="U4365"/>
  <c r="G4365"/>
  <c r="E4365"/>
  <c r="F4367"/>
  <c r="D4367"/>
  <c r="U4367"/>
  <c r="G4367"/>
  <c r="E4367"/>
  <c r="C4370"/>
  <c r="L4370" s="1"/>
  <c r="F4369"/>
  <c r="D4369"/>
  <c r="U4369"/>
  <c r="G4369"/>
  <c r="E4369"/>
  <c r="F4371"/>
  <c r="D4371"/>
  <c r="U4371"/>
  <c r="G4371"/>
  <c r="E4371"/>
  <c r="C4374"/>
  <c r="L4374" s="1"/>
  <c r="F4373"/>
  <c r="D4373"/>
  <c r="U4373"/>
  <c r="G4373"/>
  <c r="E4373"/>
  <c r="F4375"/>
  <c r="D4375"/>
  <c r="U4375"/>
  <c r="G4375"/>
  <c r="E4375"/>
  <c r="U4378"/>
  <c r="G4378"/>
  <c r="E4378"/>
  <c r="F4378"/>
  <c r="D4378"/>
  <c r="U4380"/>
  <c r="G4380"/>
  <c r="E4380"/>
  <c r="F4380"/>
  <c r="D4380"/>
  <c r="U4382"/>
  <c r="G4382"/>
  <c r="E4382"/>
  <c r="F4382"/>
  <c r="D4382"/>
  <c r="U4384"/>
  <c r="G4384"/>
  <c r="E4384"/>
  <c r="F4384"/>
  <c r="D4384"/>
  <c r="U4386"/>
  <c r="G4386"/>
  <c r="E4386"/>
  <c r="F4386"/>
  <c r="D4386"/>
  <c r="U4388"/>
  <c r="G4388"/>
  <c r="E4388"/>
  <c r="F4388"/>
  <c r="D4388"/>
  <c r="U4390"/>
  <c r="G4390"/>
  <c r="E4390"/>
  <c r="F4390"/>
  <c r="D4390"/>
  <c r="U4392"/>
  <c r="G4392"/>
  <c r="E4392"/>
  <c r="F4392"/>
  <c r="D4392"/>
  <c r="U4394"/>
  <c r="G4394"/>
  <c r="E4394"/>
  <c r="F4394"/>
  <c r="D4394"/>
  <c r="U4396"/>
  <c r="G4396"/>
  <c r="E4396"/>
  <c r="F4396"/>
  <c r="D4396"/>
  <c r="U4398"/>
  <c r="G4398"/>
  <c r="E4398"/>
  <c r="F4398"/>
  <c r="D4398"/>
  <c r="U4400"/>
  <c r="G4400"/>
  <c r="E4400"/>
  <c r="F4400"/>
  <c r="D4400"/>
  <c r="U4402"/>
  <c r="G4402"/>
  <c r="E4402"/>
  <c r="F4402"/>
  <c r="D4402"/>
  <c r="C4406"/>
  <c r="L4406" s="1"/>
  <c r="F4405"/>
  <c r="D4405"/>
  <c r="U4405"/>
  <c r="G4405"/>
  <c r="E4405"/>
  <c r="F4407"/>
  <c r="D4407"/>
  <c r="U4407"/>
  <c r="G4407"/>
  <c r="E4407"/>
  <c r="C4410"/>
  <c r="L4410" s="1"/>
  <c r="F4409"/>
  <c r="D4409"/>
  <c r="U4409"/>
  <c r="G4409"/>
  <c r="E4409"/>
  <c r="F4411"/>
  <c r="D4411"/>
  <c r="U4411"/>
  <c r="G4411"/>
  <c r="E4411"/>
  <c r="F4415"/>
  <c r="D4415"/>
  <c r="U4415"/>
  <c r="G4415"/>
  <c r="E4415"/>
  <c r="F4419"/>
  <c r="D4419"/>
  <c r="U4419"/>
  <c r="G4419"/>
  <c r="E4419"/>
  <c r="F4423"/>
  <c r="D4423"/>
  <c r="U4423"/>
  <c r="G4423"/>
  <c r="E4423"/>
  <c r="F4427"/>
  <c r="D4427"/>
  <c r="U4427"/>
  <c r="G4427"/>
  <c r="E4427"/>
  <c r="F4431"/>
  <c r="D4431"/>
  <c r="U4431"/>
  <c r="G4431"/>
  <c r="E4431"/>
  <c r="D3820"/>
  <c r="F3820"/>
  <c r="E3823"/>
  <c r="G3823"/>
  <c r="U3823"/>
  <c r="E3843"/>
  <c r="G3843"/>
  <c r="M3843"/>
  <c r="O3843"/>
  <c r="Q3843"/>
  <c r="S3843"/>
  <c r="U3843"/>
  <c r="D3846"/>
  <c r="F3846"/>
  <c r="N3846"/>
  <c r="P3846"/>
  <c r="R3846"/>
  <c r="T3846"/>
  <c r="C3847"/>
  <c r="L3847" s="1"/>
  <c r="E3859"/>
  <c r="G3859"/>
  <c r="M3859"/>
  <c r="O3859"/>
  <c r="Q3859"/>
  <c r="S3859"/>
  <c r="U3859"/>
  <c r="D3886"/>
  <c r="F3886"/>
  <c r="N3886"/>
  <c r="P3886"/>
  <c r="R3886"/>
  <c r="T3886"/>
  <c r="C3887"/>
  <c r="L3887" s="1"/>
  <c r="D3906"/>
  <c r="F3906"/>
  <c r="N3906"/>
  <c r="P3906"/>
  <c r="R3906"/>
  <c r="T3906"/>
  <c r="C3907"/>
  <c r="L3907" s="1"/>
  <c r="D3908"/>
  <c r="F3908"/>
  <c r="D3910"/>
  <c r="F3910"/>
  <c r="N3910"/>
  <c r="P3910"/>
  <c r="R3910"/>
  <c r="T3910"/>
  <c r="C3911"/>
  <c r="L3911" s="1"/>
  <c r="D3912"/>
  <c r="F3912"/>
  <c r="D3914"/>
  <c r="F3914"/>
  <c r="N3914"/>
  <c r="P3914"/>
  <c r="R3914"/>
  <c r="T3914"/>
  <c r="C3915"/>
  <c r="L3915" s="1"/>
  <c r="E3917"/>
  <c r="G3917"/>
  <c r="U3917"/>
  <c r="E3919"/>
  <c r="G3919"/>
  <c r="M3919"/>
  <c r="O3919"/>
  <c r="Q3919"/>
  <c r="S3919"/>
  <c r="U3919"/>
  <c r="D3922"/>
  <c r="F3922"/>
  <c r="N3922"/>
  <c r="P3922"/>
  <c r="R3922"/>
  <c r="T3922"/>
  <c r="C3923"/>
  <c r="L3923" s="1"/>
  <c r="E3939"/>
  <c r="G3939"/>
  <c r="M3939"/>
  <c r="O3939"/>
  <c r="Q3939"/>
  <c r="S3939"/>
  <c r="U3939"/>
  <c r="E3955"/>
  <c r="G3955"/>
  <c r="U3955"/>
  <c r="E3959"/>
  <c r="G3959"/>
  <c r="M3959"/>
  <c r="O3959"/>
  <c r="Q3959"/>
  <c r="S3959"/>
  <c r="U3959"/>
  <c r="E3961"/>
  <c r="G3961"/>
  <c r="U3961"/>
  <c r="E3963"/>
  <c r="G3963"/>
  <c r="M3963"/>
  <c r="O3963"/>
  <c r="Q3963"/>
  <c r="S3963"/>
  <c r="U3963"/>
  <c r="E3967"/>
  <c r="G3967"/>
  <c r="U3967"/>
  <c r="E3969"/>
  <c r="G3969"/>
  <c r="U3969"/>
  <c r="E3983"/>
  <c r="G3983"/>
  <c r="U3983"/>
  <c r="D4008"/>
  <c r="F4008"/>
  <c r="D4010"/>
  <c r="F4010"/>
  <c r="N4010"/>
  <c r="P4010"/>
  <c r="R4010"/>
  <c r="T4010"/>
  <c r="C4011"/>
  <c r="L4011" s="1"/>
  <c r="D4012"/>
  <c r="F4012"/>
  <c r="D4014"/>
  <c r="F4014"/>
  <c r="N4014"/>
  <c r="P4014"/>
  <c r="R4014"/>
  <c r="T4014"/>
  <c r="C4015"/>
  <c r="L4015" s="1"/>
  <c r="D4016"/>
  <c r="F4016"/>
  <c r="D4018"/>
  <c r="F4018"/>
  <c r="N4018"/>
  <c r="P4018"/>
  <c r="R4018"/>
  <c r="T4018"/>
  <c r="C4019"/>
  <c r="L4019" s="1"/>
  <c r="E4021"/>
  <c r="G4021"/>
  <c r="U4021"/>
  <c r="E4023"/>
  <c r="G4023"/>
  <c r="U4023"/>
  <c r="D4044"/>
  <c r="F4044"/>
  <c r="D4046"/>
  <c r="F4046"/>
  <c r="N4046"/>
  <c r="P4046"/>
  <c r="R4046"/>
  <c r="T4046"/>
  <c r="C4047"/>
  <c r="L4047" s="1"/>
  <c r="D4048"/>
  <c r="F4048"/>
  <c r="E4055"/>
  <c r="G4055"/>
  <c r="U4055"/>
  <c r="D4070"/>
  <c r="F4070"/>
  <c r="N4070"/>
  <c r="P4070"/>
  <c r="R4070"/>
  <c r="T4070"/>
  <c r="C4071"/>
  <c r="L4071" s="1"/>
  <c r="D4072"/>
  <c r="F4072"/>
  <c r="D4102"/>
  <c r="F4102"/>
  <c r="N4102"/>
  <c r="P4102"/>
  <c r="R4102"/>
  <c r="T4102"/>
  <c r="C4103"/>
  <c r="L4103" s="1"/>
  <c r="D4104"/>
  <c r="F4104"/>
  <c r="D4106"/>
  <c r="F4106"/>
  <c r="N4106"/>
  <c r="P4106"/>
  <c r="R4106"/>
  <c r="T4106"/>
  <c r="C4107"/>
  <c r="L4107" s="1"/>
  <c r="D4108"/>
  <c r="F4108"/>
  <c r="D4110"/>
  <c r="F4110"/>
  <c r="N4110"/>
  <c r="P4110"/>
  <c r="R4110"/>
  <c r="T4110"/>
  <c r="C4111"/>
  <c r="L4111" s="1"/>
  <c r="D4112"/>
  <c r="F4112"/>
  <c r="D4114"/>
  <c r="F4114"/>
  <c r="N4114"/>
  <c r="P4114"/>
  <c r="R4114"/>
  <c r="T4114"/>
  <c r="C4115"/>
  <c r="L4115" s="1"/>
  <c r="D4116"/>
  <c r="F4116"/>
  <c r="D4118"/>
  <c r="F4118"/>
  <c r="N4118"/>
  <c r="P4118"/>
  <c r="R4118"/>
  <c r="T4118"/>
  <c r="C4119"/>
  <c r="L4119" s="1"/>
  <c r="D4120"/>
  <c r="F4120"/>
  <c r="D4122"/>
  <c r="F4122"/>
  <c r="N4122"/>
  <c r="P4122"/>
  <c r="R4122"/>
  <c r="T4122"/>
  <c r="C4123"/>
  <c r="L4123" s="1"/>
  <c r="D4128"/>
  <c r="F4128"/>
  <c r="D4142"/>
  <c r="F4142"/>
  <c r="N4142"/>
  <c r="P4142"/>
  <c r="R4142"/>
  <c r="T4142"/>
  <c r="C4143"/>
  <c r="L4143" s="1"/>
  <c r="D4166"/>
  <c r="F4166"/>
  <c r="N4166"/>
  <c r="P4166"/>
  <c r="R4166"/>
  <c r="T4166"/>
  <c r="C4167"/>
  <c r="L4167" s="1"/>
  <c r="D4172"/>
  <c r="F4172"/>
  <c r="D4174"/>
  <c r="F4174"/>
  <c r="N4174"/>
  <c r="P4174"/>
  <c r="R4174"/>
  <c r="T4174"/>
  <c r="C4175"/>
  <c r="L4175" s="1"/>
  <c r="D4176"/>
  <c r="F4176"/>
  <c r="D4178"/>
  <c r="F4178"/>
  <c r="N4178"/>
  <c r="P4178"/>
  <c r="R4178"/>
  <c r="T4178"/>
  <c r="C4179"/>
  <c r="L4179" s="1"/>
  <c r="D4180"/>
  <c r="F4180"/>
  <c r="D4182"/>
  <c r="F4182"/>
  <c r="N4182"/>
  <c r="P4182"/>
  <c r="R4182"/>
  <c r="T4182"/>
  <c r="C4183"/>
  <c r="L4183" s="1"/>
  <c r="D4184"/>
  <c r="F4184"/>
  <c r="D4186"/>
  <c r="F4186"/>
  <c r="N4186"/>
  <c r="P4186"/>
  <c r="R4186"/>
  <c r="T4186"/>
  <c r="C4187"/>
  <c r="L4187" s="1"/>
  <c r="D4188"/>
  <c r="F4188"/>
  <c r="D4190"/>
  <c r="F4190"/>
  <c r="N4190"/>
  <c r="P4190"/>
  <c r="R4190"/>
  <c r="T4190"/>
  <c r="C4191"/>
  <c r="L4191" s="1"/>
  <c r="D4192"/>
  <c r="F4192"/>
  <c r="D4194"/>
  <c r="F4194"/>
  <c r="N4194"/>
  <c r="P4194"/>
  <c r="R4194"/>
  <c r="T4194"/>
  <c r="C4195"/>
  <c r="L4195" s="1"/>
  <c r="D4196"/>
  <c r="F4196"/>
  <c r="D4198"/>
  <c r="F4198"/>
  <c r="N4198"/>
  <c r="P4198"/>
  <c r="R4198"/>
  <c r="T4198"/>
  <c r="C4199"/>
  <c r="L4199" s="1"/>
  <c r="D4200"/>
  <c r="F4200"/>
  <c r="D4202"/>
  <c r="F4202"/>
  <c r="N4202"/>
  <c r="P4202"/>
  <c r="R4202"/>
  <c r="T4202"/>
  <c r="C4203"/>
  <c r="L4203" s="1"/>
  <c r="D4204"/>
  <c r="F4204"/>
  <c r="D4206"/>
  <c r="F4206"/>
  <c r="N4206"/>
  <c r="P4206"/>
  <c r="R4206"/>
  <c r="T4206"/>
  <c r="C4207"/>
  <c r="L4207" s="1"/>
  <c r="D4208"/>
  <c r="F4208"/>
  <c r="D4210"/>
  <c r="F4210"/>
  <c r="N4210"/>
  <c r="P4210"/>
  <c r="R4210"/>
  <c r="T4210"/>
  <c r="C4211"/>
  <c r="L4211" s="1"/>
  <c r="D4212"/>
  <c r="F4212"/>
  <c r="D4214"/>
  <c r="F4214"/>
  <c r="N4214"/>
  <c r="P4214"/>
  <c r="R4214"/>
  <c r="T4214"/>
  <c r="C4215"/>
  <c r="L4215" s="1"/>
  <c r="D4216"/>
  <c r="F4216"/>
  <c r="D4218"/>
  <c r="F4218"/>
  <c r="N4218"/>
  <c r="P4218"/>
  <c r="R4218"/>
  <c r="T4218"/>
  <c r="C4219"/>
  <c r="L4219" s="1"/>
  <c r="D4220"/>
  <c r="F4220"/>
  <c r="D4222"/>
  <c r="F4222"/>
  <c r="N4222"/>
  <c r="P4222"/>
  <c r="R4222"/>
  <c r="T4222"/>
  <c r="C4223"/>
  <c r="L4223" s="1"/>
  <c r="D4224"/>
  <c r="F4224"/>
  <c r="D4226"/>
  <c r="F4226"/>
  <c r="N4226"/>
  <c r="P4226"/>
  <c r="R4226"/>
  <c r="T4226"/>
  <c r="C4227"/>
  <c r="L4227" s="1"/>
  <c r="C4230"/>
  <c r="L4230" s="1"/>
  <c r="F4229"/>
  <c r="D4229"/>
  <c r="U4229"/>
  <c r="G4229"/>
  <c r="E4229"/>
  <c r="F4231"/>
  <c r="D4231"/>
  <c r="U4231"/>
  <c r="G4231"/>
  <c r="E4231"/>
  <c r="C4234"/>
  <c r="L4234" s="1"/>
  <c r="F4233"/>
  <c r="D4233"/>
  <c r="U4233"/>
  <c r="G4233"/>
  <c r="E4233"/>
  <c r="F4235"/>
  <c r="D4235"/>
  <c r="U4235"/>
  <c r="G4235"/>
  <c r="E4235"/>
  <c r="C4238"/>
  <c r="L4238" s="1"/>
  <c r="F4237"/>
  <c r="D4237"/>
  <c r="U4237"/>
  <c r="G4237"/>
  <c r="E4237"/>
  <c r="F4239"/>
  <c r="D4239"/>
  <c r="U4239"/>
  <c r="G4239"/>
  <c r="E4239"/>
  <c r="C4242"/>
  <c r="L4242" s="1"/>
  <c r="F4241"/>
  <c r="D4241"/>
  <c r="U4241"/>
  <c r="G4241"/>
  <c r="E4241"/>
  <c r="F4243"/>
  <c r="D4243"/>
  <c r="U4243"/>
  <c r="G4243"/>
  <c r="E4243"/>
  <c r="C4246"/>
  <c r="L4246" s="1"/>
  <c r="F4245"/>
  <c r="D4245"/>
  <c r="U4245"/>
  <c r="G4245"/>
  <c r="E4245"/>
  <c r="F4247"/>
  <c r="D4247"/>
  <c r="U4247"/>
  <c r="G4247"/>
  <c r="E4247"/>
  <c r="C4250"/>
  <c r="L4250" s="1"/>
  <c r="F4249"/>
  <c r="D4249"/>
  <c r="U4249"/>
  <c r="G4249"/>
  <c r="E4249"/>
  <c r="F4251"/>
  <c r="D4251"/>
  <c r="U4251"/>
  <c r="G4251"/>
  <c r="E4251"/>
  <c r="C4254"/>
  <c r="L4254" s="1"/>
  <c r="F4253"/>
  <c r="D4253"/>
  <c r="U4253"/>
  <c r="G4253"/>
  <c r="E4253"/>
  <c r="F4255"/>
  <c r="D4255"/>
  <c r="U4255"/>
  <c r="G4255"/>
  <c r="E4255"/>
  <c r="C4258"/>
  <c r="L4258" s="1"/>
  <c r="F4257"/>
  <c r="D4257"/>
  <c r="U4257"/>
  <c r="G4257"/>
  <c r="E4257"/>
  <c r="U4260"/>
  <c r="G4260"/>
  <c r="E4260"/>
  <c r="F4260"/>
  <c r="D4260"/>
  <c r="F4263"/>
  <c r="D4263"/>
  <c r="U4263"/>
  <c r="G4263"/>
  <c r="E4263"/>
  <c r="C4266"/>
  <c r="L4266" s="1"/>
  <c r="F4265"/>
  <c r="D4265"/>
  <c r="U4265"/>
  <c r="G4265"/>
  <c r="E4265"/>
  <c r="F4267"/>
  <c r="D4267"/>
  <c r="U4267"/>
  <c r="G4267"/>
  <c r="E4267"/>
  <c r="C4270"/>
  <c r="L4270" s="1"/>
  <c r="F4269"/>
  <c r="D4269"/>
  <c r="U4269"/>
  <c r="G4269"/>
  <c r="E4269"/>
  <c r="F4271"/>
  <c r="D4271"/>
  <c r="U4271"/>
  <c r="G4271"/>
  <c r="E4271"/>
  <c r="C4274"/>
  <c r="L4274" s="1"/>
  <c r="F4273"/>
  <c r="D4273"/>
  <c r="U4273"/>
  <c r="G4273"/>
  <c r="E4273"/>
  <c r="F4275"/>
  <c r="D4275"/>
  <c r="U4275"/>
  <c r="G4275"/>
  <c r="E4275"/>
  <c r="C4278"/>
  <c r="L4278" s="1"/>
  <c r="F4277"/>
  <c r="D4277"/>
  <c r="U4277"/>
  <c r="G4277"/>
  <c r="E4277"/>
  <c r="F4279"/>
  <c r="D4279"/>
  <c r="U4279"/>
  <c r="G4279"/>
  <c r="E4279"/>
  <c r="U4282"/>
  <c r="S4282"/>
  <c r="Q4282"/>
  <c r="O4282"/>
  <c r="M4282"/>
  <c r="G4282"/>
  <c r="E4282"/>
  <c r="C4283"/>
  <c r="L4283" s="1"/>
  <c r="T4282"/>
  <c r="R4282"/>
  <c r="P4282"/>
  <c r="N4282"/>
  <c r="F4282"/>
  <c r="D4282"/>
  <c r="U4284"/>
  <c r="G4284"/>
  <c r="E4284"/>
  <c r="F4284"/>
  <c r="D4284"/>
  <c r="U4286"/>
  <c r="S4286"/>
  <c r="Q4286"/>
  <c r="O4286"/>
  <c r="M4286"/>
  <c r="G4286"/>
  <c r="E4286"/>
  <c r="C4287"/>
  <c r="L4287" s="1"/>
  <c r="T4286"/>
  <c r="R4286"/>
  <c r="P4286"/>
  <c r="N4286"/>
  <c r="F4286"/>
  <c r="D4286"/>
  <c r="U4288"/>
  <c r="G4288"/>
  <c r="E4288"/>
  <c r="F4288"/>
  <c r="D4288"/>
  <c r="U4290"/>
  <c r="S4290"/>
  <c r="Q4290"/>
  <c r="O4290"/>
  <c r="M4290"/>
  <c r="G4290"/>
  <c r="E4290"/>
  <c r="C4291"/>
  <c r="L4291" s="1"/>
  <c r="T4290"/>
  <c r="R4290"/>
  <c r="P4290"/>
  <c r="N4290"/>
  <c r="F4290"/>
  <c r="D4290"/>
  <c r="C4294"/>
  <c r="L4294" s="1"/>
  <c r="F4293"/>
  <c r="D4293"/>
  <c r="U4293"/>
  <c r="G4293"/>
  <c r="E4293"/>
  <c r="F4295"/>
  <c r="D4295"/>
  <c r="U4295"/>
  <c r="G4295"/>
  <c r="E4295"/>
  <c r="C4298"/>
  <c r="L4298" s="1"/>
  <c r="F4297"/>
  <c r="D4297"/>
  <c r="U4297"/>
  <c r="G4297"/>
  <c r="E4297"/>
  <c r="U4300"/>
  <c r="G4300"/>
  <c r="E4300"/>
  <c r="F4300"/>
  <c r="D4300"/>
  <c r="F4303"/>
  <c r="D4303"/>
  <c r="U4303"/>
  <c r="G4303"/>
  <c r="E4303"/>
  <c r="C4306"/>
  <c r="L4306" s="1"/>
  <c r="F4305"/>
  <c r="D4305"/>
  <c r="U4305"/>
  <c r="G4305"/>
  <c r="E4305"/>
  <c r="U4308"/>
  <c r="G4308"/>
  <c r="E4308"/>
  <c r="F4308"/>
  <c r="D4308"/>
  <c r="U4310"/>
  <c r="S4310"/>
  <c r="Q4310"/>
  <c r="O4310"/>
  <c r="M4310"/>
  <c r="G4310"/>
  <c r="E4310"/>
  <c r="C4311"/>
  <c r="L4311" s="1"/>
  <c r="T4310"/>
  <c r="R4310"/>
  <c r="P4310"/>
  <c r="N4310"/>
  <c r="F4310"/>
  <c r="D4310"/>
  <c r="U4312"/>
  <c r="G4312"/>
  <c r="E4312"/>
  <c r="F4312"/>
  <c r="D4312"/>
  <c r="U4314"/>
  <c r="S4314"/>
  <c r="Q4314"/>
  <c r="O4314"/>
  <c r="M4314"/>
  <c r="G4314"/>
  <c r="E4314"/>
  <c r="C4315"/>
  <c r="L4315" s="1"/>
  <c r="T4314"/>
  <c r="R4314"/>
  <c r="P4314"/>
  <c r="N4314"/>
  <c r="F4314"/>
  <c r="D4314"/>
  <c r="U4316"/>
  <c r="G4316"/>
  <c r="E4316"/>
  <c r="F4316"/>
  <c r="D4316"/>
  <c r="U4318"/>
  <c r="S4318"/>
  <c r="Q4318"/>
  <c r="O4318"/>
  <c r="M4318"/>
  <c r="G4318"/>
  <c r="E4318"/>
  <c r="C4319"/>
  <c r="L4319" s="1"/>
  <c r="T4318"/>
  <c r="R4318"/>
  <c r="P4318"/>
  <c r="N4318"/>
  <c r="F4318"/>
  <c r="D4318"/>
  <c r="U4322"/>
  <c r="S4322"/>
  <c r="Q4322"/>
  <c r="O4322"/>
  <c r="M4322"/>
  <c r="G4322"/>
  <c r="E4322"/>
  <c r="C4323"/>
  <c r="L4323" s="1"/>
  <c r="T4322"/>
  <c r="R4322"/>
  <c r="P4322"/>
  <c r="N4322"/>
  <c r="F4322"/>
  <c r="D4322"/>
  <c r="U4326"/>
  <c r="S4326"/>
  <c r="Q4326"/>
  <c r="O4326"/>
  <c r="M4326"/>
  <c r="G4326"/>
  <c r="E4326"/>
  <c r="C4327"/>
  <c r="L4327" s="1"/>
  <c r="T4326"/>
  <c r="R4326"/>
  <c r="P4326"/>
  <c r="N4326"/>
  <c r="F4326"/>
  <c r="D4326"/>
  <c r="U4330"/>
  <c r="S4330"/>
  <c r="Q4330"/>
  <c r="O4330"/>
  <c r="M4330"/>
  <c r="G4330"/>
  <c r="E4330"/>
  <c r="C4331"/>
  <c r="L4331" s="1"/>
  <c r="T4330"/>
  <c r="R4330"/>
  <c r="P4330"/>
  <c r="N4330"/>
  <c r="F4330"/>
  <c r="D4330"/>
  <c r="U4332"/>
  <c r="G4332"/>
  <c r="E4332"/>
  <c r="F4332"/>
  <c r="D4332"/>
  <c r="U4334"/>
  <c r="S4334"/>
  <c r="Q4334"/>
  <c r="O4334"/>
  <c r="M4334"/>
  <c r="G4334"/>
  <c r="E4334"/>
  <c r="C4335"/>
  <c r="L4335" s="1"/>
  <c r="T4334"/>
  <c r="R4334"/>
  <c r="P4334"/>
  <c r="N4334"/>
  <c r="F4334"/>
  <c r="D4334"/>
  <c r="C4338"/>
  <c r="L4338" s="1"/>
  <c r="F4337"/>
  <c r="D4337"/>
  <c r="U4337"/>
  <c r="G4337"/>
  <c r="E4337"/>
  <c r="F4339"/>
  <c r="D4339"/>
  <c r="U4339"/>
  <c r="G4339"/>
  <c r="E4339"/>
  <c r="C4342"/>
  <c r="L4342" s="1"/>
  <c r="F4341"/>
  <c r="D4341"/>
  <c r="U4341"/>
  <c r="G4341"/>
  <c r="E4341"/>
  <c r="F4343"/>
  <c r="D4343"/>
  <c r="U4343"/>
  <c r="G4343"/>
  <c r="E4343"/>
  <c r="U4346"/>
  <c r="S4346"/>
  <c r="Q4346"/>
  <c r="O4346"/>
  <c r="M4346"/>
  <c r="G4346"/>
  <c r="E4346"/>
  <c r="C4347"/>
  <c r="L4347" s="1"/>
  <c r="T4346"/>
  <c r="R4346"/>
  <c r="P4346"/>
  <c r="N4346"/>
  <c r="F4346"/>
  <c r="D4346"/>
  <c r="C4350"/>
  <c r="L4350" s="1"/>
  <c r="F4349"/>
  <c r="D4349"/>
  <c r="U4349"/>
  <c r="G4349"/>
  <c r="E4349"/>
  <c r="F4351"/>
  <c r="D4351"/>
  <c r="U4351"/>
  <c r="G4351"/>
  <c r="E4351"/>
  <c r="C4354"/>
  <c r="L4354" s="1"/>
  <c r="F4353"/>
  <c r="D4353"/>
  <c r="U4353"/>
  <c r="G4353"/>
  <c r="E4353"/>
  <c r="F4355"/>
  <c r="D4355"/>
  <c r="U4355"/>
  <c r="G4355"/>
  <c r="E4355"/>
  <c r="C4358"/>
  <c r="L4358" s="1"/>
  <c r="F4357"/>
  <c r="D4357"/>
  <c r="U4357"/>
  <c r="G4357"/>
  <c r="E4357"/>
  <c r="U4360"/>
  <c r="G4360"/>
  <c r="E4360"/>
  <c r="F4360"/>
  <c r="D4360"/>
  <c r="U4362"/>
  <c r="S4362"/>
  <c r="Q4362"/>
  <c r="O4362"/>
  <c r="M4362"/>
  <c r="G4362"/>
  <c r="E4362"/>
  <c r="C4363"/>
  <c r="L4363" s="1"/>
  <c r="T4362"/>
  <c r="R4362"/>
  <c r="P4362"/>
  <c r="N4362"/>
  <c r="F4362"/>
  <c r="D4362"/>
  <c r="U4364"/>
  <c r="G4364"/>
  <c r="E4364"/>
  <c r="F4364"/>
  <c r="D4364"/>
  <c r="U4366"/>
  <c r="S4366"/>
  <c r="Q4366"/>
  <c r="O4366"/>
  <c r="M4366"/>
  <c r="G4366"/>
  <c r="E4366"/>
  <c r="C4367"/>
  <c r="L4367" s="1"/>
  <c r="T4366"/>
  <c r="R4366"/>
  <c r="P4366"/>
  <c r="N4366"/>
  <c r="F4366"/>
  <c r="D4366"/>
  <c r="U4368"/>
  <c r="G4368"/>
  <c r="E4368"/>
  <c r="F4368"/>
  <c r="D4368"/>
  <c r="U4370"/>
  <c r="S4370"/>
  <c r="Q4370"/>
  <c r="O4370"/>
  <c r="M4370"/>
  <c r="G4370"/>
  <c r="E4370"/>
  <c r="C4371"/>
  <c r="L4371" s="1"/>
  <c r="T4370"/>
  <c r="R4370"/>
  <c r="P4370"/>
  <c r="N4370"/>
  <c r="F4370"/>
  <c r="D4370"/>
  <c r="U4372"/>
  <c r="G4372"/>
  <c r="E4372"/>
  <c r="F4372"/>
  <c r="D4372"/>
  <c r="U4374"/>
  <c r="S4374"/>
  <c r="Q4374"/>
  <c r="O4374"/>
  <c r="M4374"/>
  <c r="G4374"/>
  <c r="E4374"/>
  <c r="C4375"/>
  <c r="L4375" s="1"/>
  <c r="T4374"/>
  <c r="R4374"/>
  <c r="P4374"/>
  <c r="N4374"/>
  <c r="F4374"/>
  <c r="D4374"/>
  <c r="U4376"/>
  <c r="G4376"/>
  <c r="E4376"/>
  <c r="F4376"/>
  <c r="D4376"/>
  <c r="F4379"/>
  <c r="D4379"/>
  <c r="U4379"/>
  <c r="G4379"/>
  <c r="E4379"/>
  <c r="C4382"/>
  <c r="L4382" s="1"/>
  <c r="F4381"/>
  <c r="D4381"/>
  <c r="U4381"/>
  <c r="G4381"/>
  <c r="E4381"/>
  <c r="F4383"/>
  <c r="D4383"/>
  <c r="U4383"/>
  <c r="G4383"/>
  <c r="E4383"/>
  <c r="C4386"/>
  <c r="L4386" s="1"/>
  <c r="F4385"/>
  <c r="D4385"/>
  <c r="U4385"/>
  <c r="G4385"/>
  <c r="E4385"/>
  <c r="F4387"/>
  <c r="D4387"/>
  <c r="U4387"/>
  <c r="G4387"/>
  <c r="E4387"/>
  <c r="C4390"/>
  <c r="L4390" s="1"/>
  <c r="F4389"/>
  <c r="D4389"/>
  <c r="U4389"/>
  <c r="G4389"/>
  <c r="E4389"/>
  <c r="F4391"/>
  <c r="D4391"/>
  <c r="U4391"/>
  <c r="G4391"/>
  <c r="E4391"/>
  <c r="C4394"/>
  <c r="L4394" s="1"/>
  <c r="F4393"/>
  <c r="D4393"/>
  <c r="U4393"/>
  <c r="G4393"/>
  <c r="E4393"/>
  <c r="F4395"/>
  <c r="D4395"/>
  <c r="U4395"/>
  <c r="G4395"/>
  <c r="E4395"/>
  <c r="C4398"/>
  <c r="L4398" s="1"/>
  <c r="F4397"/>
  <c r="D4397"/>
  <c r="U4397"/>
  <c r="G4397"/>
  <c r="E4397"/>
  <c r="F4399"/>
  <c r="D4399"/>
  <c r="U4399"/>
  <c r="G4399"/>
  <c r="E4399"/>
  <c r="C4402"/>
  <c r="L4402" s="1"/>
  <c r="F4401"/>
  <c r="D4401"/>
  <c r="U4401"/>
  <c r="G4401"/>
  <c r="E4401"/>
  <c r="U4404"/>
  <c r="G4404"/>
  <c r="E4404"/>
  <c r="F4404"/>
  <c r="D4404"/>
  <c r="U4406"/>
  <c r="Q4406"/>
  <c r="M4406"/>
  <c r="G4406"/>
  <c r="E4406"/>
  <c r="T4406"/>
  <c r="P4406"/>
  <c r="F4406"/>
  <c r="D4406"/>
  <c r="U4408"/>
  <c r="G4408"/>
  <c r="E4408"/>
  <c r="F4408"/>
  <c r="D4408"/>
  <c r="U4410"/>
  <c r="Q4410"/>
  <c r="M4410"/>
  <c r="G4410"/>
  <c r="E4410"/>
  <c r="T4410"/>
  <c r="P4410"/>
  <c r="F4410"/>
  <c r="D4410"/>
  <c r="C4414"/>
  <c r="L4414" s="1"/>
  <c r="F4413"/>
  <c r="D4413"/>
  <c r="U4413"/>
  <c r="G4413"/>
  <c r="E4413"/>
  <c r="C4418"/>
  <c r="L4418" s="1"/>
  <c r="F4417"/>
  <c r="D4417"/>
  <c r="U4417"/>
  <c r="G4417"/>
  <c r="E4417"/>
  <c r="C4422"/>
  <c r="L4422" s="1"/>
  <c r="F4421"/>
  <c r="D4421"/>
  <c r="U4421"/>
  <c r="G4421"/>
  <c r="E4421"/>
  <c r="C4426"/>
  <c r="L4426" s="1"/>
  <c r="F4425"/>
  <c r="D4425"/>
  <c r="U4425"/>
  <c r="G4425"/>
  <c r="E4425"/>
  <c r="C4430"/>
  <c r="L4430" s="1"/>
  <c r="F4429"/>
  <c r="D4429"/>
  <c r="U4429"/>
  <c r="G4429"/>
  <c r="E4429"/>
  <c r="U4433"/>
  <c r="C4434"/>
  <c r="L4434" s="1"/>
  <c r="F4433"/>
  <c r="D4433"/>
  <c r="G4433"/>
  <c r="E4433"/>
  <c r="E3820"/>
  <c r="G3820"/>
  <c r="D3823"/>
  <c r="F3823"/>
  <c r="D3843"/>
  <c r="F3843"/>
  <c r="N3843"/>
  <c r="P3843"/>
  <c r="R3843"/>
  <c r="T3843"/>
  <c r="E3846"/>
  <c r="G3846"/>
  <c r="M3846"/>
  <c r="O3846"/>
  <c r="Q3846"/>
  <c r="S3846"/>
  <c r="D3859"/>
  <c r="F3859"/>
  <c r="N3859"/>
  <c r="P3859"/>
  <c r="R3859"/>
  <c r="T3859"/>
  <c r="E3886"/>
  <c r="G3886"/>
  <c r="M3886"/>
  <c r="O3886"/>
  <c r="Q3886"/>
  <c r="S3886"/>
  <c r="E3906"/>
  <c r="G3906"/>
  <c r="M3906"/>
  <c r="O3906"/>
  <c r="Q3906"/>
  <c r="S3906"/>
  <c r="E3908"/>
  <c r="G3908"/>
  <c r="E3910"/>
  <c r="G3910"/>
  <c r="M3910"/>
  <c r="O3910"/>
  <c r="Q3910"/>
  <c r="S3910"/>
  <c r="E3912"/>
  <c r="G3912"/>
  <c r="E3914"/>
  <c r="G3914"/>
  <c r="M3914"/>
  <c r="O3914"/>
  <c r="Q3914"/>
  <c r="S3914"/>
  <c r="D3917"/>
  <c r="F3917"/>
  <c r="D3919"/>
  <c r="F3919"/>
  <c r="N3919"/>
  <c r="P3919"/>
  <c r="R3919"/>
  <c r="T3919"/>
  <c r="E3922"/>
  <c r="G3922"/>
  <c r="M3922"/>
  <c r="O3922"/>
  <c r="Q3922"/>
  <c r="S3922"/>
  <c r="D3939"/>
  <c r="F3939"/>
  <c r="N3939"/>
  <c r="P3939"/>
  <c r="R3939"/>
  <c r="T3939"/>
  <c r="D3955"/>
  <c r="F3955"/>
  <c r="D3959"/>
  <c r="F3959"/>
  <c r="N3959"/>
  <c r="P3959"/>
  <c r="R3959"/>
  <c r="T3959"/>
  <c r="D3961"/>
  <c r="F3961"/>
  <c r="D3963"/>
  <c r="F3963"/>
  <c r="N3963"/>
  <c r="P3963"/>
  <c r="R3963"/>
  <c r="T3963"/>
  <c r="D3967"/>
  <c r="F3967"/>
  <c r="D3969"/>
  <c r="F3969"/>
  <c r="D3983"/>
  <c r="F3983"/>
  <c r="E4008"/>
  <c r="G4008"/>
  <c r="E4010"/>
  <c r="G4010"/>
  <c r="M4010"/>
  <c r="O4010"/>
  <c r="Q4010"/>
  <c r="S4010"/>
  <c r="E4012"/>
  <c r="G4012"/>
  <c r="E4014"/>
  <c r="G4014"/>
  <c r="M4014"/>
  <c r="O4014"/>
  <c r="Q4014"/>
  <c r="S4014"/>
  <c r="E4016"/>
  <c r="G4016"/>
  <c r="E4018"/>
  <c r="G4018"/>
  <c r="M4018"/>
  <c r="O4018"/>
  <c r="Q4018"/>
  <c r="S4018"/>
  <c r="D4021"/>
  <c r="F4021"/>
  <c r="D4023"/>
  <c r="F4023"/>
  <c r="E4044"/>
  <c r="G4044"/>
  <c r="E4046"/>
  <c r="G4046"/>
  <c r="M4046"/>
  <c r="O4046"/>
  <c r="Q4046"/>
  <c r="S4046"/>
  <c r="E4048"/>
  <c r="G4048"/>
  <c r="D4055"/>
  <c r="F4055"/>
  <c r="E4070"/>
  <c r="G4070"/>
  <c r="M4070"/>
  <c r="O4070"/>
  <c r="Q4070"/>
  <c r="S4070"/>
  <c r="E4072"/>
  <c r="G4072"/>
  <c r="E4102"/>
  <c r="G4102"/>
  <c r="M4102"/>
  <c r="O4102"/>
  <c r="Q4102"/>
  <c r="S4102"/>
  <c r="E4104"/>
  <c r="G4104"/>
  <c r="E4106"/>
  <c r="G4106"/>
  <c r="M4106"/>
  <c r="O4106"/>
  <c r="Q4106"/>
  <c r="S4106"/>
  <c r="E4108"/>
  <c r="G4108"/>
  <c r="E4110"/>
  <c r="G4110"/>
  <c r="M4110"/>
  <c r="O4110"/>
  <c r="Q4110"/>
  <c r="S4110"/>
  <c r="E4112"/>
  <c r="G4112"/>
  <c r="E4114"/>
  <c r="G4114"/>
  <c r="M4114"/>
  <c r="O4114"/>
  <c r="Q4114"/>
  <c r="S4114"/>
  <c r="E4116"/>
  <c r="G4116"/>
  <c r="E4118"/>
  <c r="G4118"/>
  <c r="M4118"/>
  <c r="O4118"/>
  <c r="Q4118"/>
  <c r="S4118"/>
  <c r="E4120"/>
  <c r="G4120"/>
  <c r="E4122"/>
  <c r="G4122"/>
  <c r="M4122"/>
  <c r="O4122"/>
  <c r="Q4122"/>
  <c r="S4122"/>
  <c r="E4128"/>
  <c r="G4128"/>
  <c r="E4142"/>
  <c r="G4142"/>
  <c r="M4142"/>
  <c r="O4142"/>
  <c r="Q4142"/>
  <c r="S4142"/>
  <c r="E4166"/>
  <c r="G4166"/>
  <c r="M4166"/>
  <c r="O4166"/>
  <c r="Q4166"/>
  <c r="S4166"/>
  <c r="E4172"/>
  <c r="G4172"/>
  <c r="E4174"/>
  <c r="G4174"/>
  <c r="M4174"/>
  <c r="O4174"/>
  <c r="Q4174"/>
  <c r="S4174"/>
  <c r="E4176"/>
  <c r="G4176"/>
  <c r="E4178"/>
  <c r="G4178"/>
  <c r="M4178"/>
  <c r="O4178"/>
  <c r="Q4178"/>
  <c r="S4178"/>
  <c r="E4180"/>
  <c r="G4180"/>
  <c r="E4182"/>
  <c r="G4182"/>
  <c r="M4182"/>
  <c r="O4182"/>
  <c r="Q4182"/>
  <c r="S4182"/>
  <c r="E4184"/>
  <c r="G4184"/>
  <c r="E4186"/>
  <c r="G4186"/>
  <c r="M4186"/>
  <c r="O4186"/>
  <c r="Q4186"/>
  <c r="S4186"/>
  <c r="E4188"/>
  <c r="G4188"/>
  <c r="E4190"/>
  <c r="G4190"/>
  <c r="M4190"/>
  <c r="O4190"/>
  <c r="Q4190"/>
  <c r="S4190"/>
  <c r="E4192"/>
  <c r="G4192"/>
  <c r="E4194"/>
  <c r="G4194"/>
  <c r="M4194"/>
  <c r="O4194"/>
  <c r="Q4194"/>
  <c r="S4194"/>
  <c r="E4196"/>
  <c r="G4196"/>
  <c r="E4198"/>
  <c r="G4198"/>
  <c r="M4198"/>
  <c r="O4198"/>
  <c r="Q4198"/>
  <c r="S4198"/>
  <c r="E4200"/>
  <c r="G4200"/>
  <c r="E4202"/>
  <c r="G4202"/>
  <c r="M4202"/>
  <c r="O4202"/>
  <c r="Q4202"/>
  <c r="S4202"/>
  <c r="E4204"/>
  <c r="G4204"/>
  <c r="E4206"/>
  <c r="G4206"/>
  <c r="M4206"/>
  <c r="O4206"/>
  <c r="Q4206"/>
  <c r="S4206"/>
  <c r="E4208"/>
  <c r="G4208"/>
  <c r="E4210"/>
  <c r="G4210"/>
  <c r="M4210"/>
  <c r="O4210"/>
  <c r="Q4210"/>
  <c r="S4210"/>
  <c r="E4212"/>
  <c r="G4212"/>
  <c r="E4214"/>
  <c r="G4214"/>
  <c r="M4214"/>
  <c r="O4214"/>
  <c r="Q4214"/>
  <c r="S4214"/>
  <c r="E4216"/>
  <c r="G4216"/>
  <c r="E4218"/>
  <c r="G4218"/>
  <c r="M4218"/>
  <c r="O4218"/>
  <c r="Q4218"/>
  <c r="S4218"/>
  <c r="E4220"/>
  <c r="G4220"/>
  <c r="E4222"/>
  <c r="G4222"/>
  <c r="M4222"/>
  <c r="O4222"/>
  <c r="Q4222"/>
  <c r="S4222"/>
  <c r="E4224"/>
  <c r="G4224"/>
  <c r="E4226"/>
  <c r="G4226"/>
  <c r="M4226"/>
  <c r="O4226"/>
  <c r="Q4226"/>
  <c r="S4226"/>
  <c r="C4292"/>
  <c r="L4292" s="1"/>
  <c r="C4302"/>
  <c r="L4302" s="1"/>
  <c r="C4320"/>
  <c r="L4320" s="1"/>
  <c r="C4324"/>
  <c r="L4324" s="1"/>
  <c r="C4328"/>
  <c r="L4328" s="1"/>
  <c r="C4336"/>
  <c r="L4336" s="1"/>
  <c r="C4348"/>
  <c r="L4348" s="1"/>
  <c r="C4378"/>
  <c r="L4378" s="1"/>
  <c r="C4435"/>
  <c r="L4435" s="1"/>
  <c r="R4434"/>
  <c r="N4434"/>
  <c r="F4434"/>
  <c r="D4434"/>
  <c r="U4434"/>
  <c r="S4434"/>
  <c r="O4434"/>
  <c r="G4434"/>
  <c r="E4434"/>
  <c r="F4436"/>
  <c r="D4436"/>
  <c r="U4436"/>
  <c r="G4436"/>
  <c r="E4436"/>
  <c r="F4438"/>
  <c r="D4438"/>
  <c r="U4438"/>
  <c r="G4438"/>
  <c r="E4438"/>
  <c r="F4440"/>
  <c r="D4440"/>
  <c r="U4440"/>
  <c r="G4440"/>
  <c r="E4440"/>
  <c r="F4442"/>
  <c r="D4442"/>
  <c r="U4442"/>
  <c r="G4442"/>
  <c r="E4442"/>
  <c r="F4444"/>
  <c r="D4444"/>
  <c r="U4444"/>
  <c r="G4444"/>
  <c r="E4444"/>
  <c r="F4446"/>
  <c r="D4446"/>
  <c r="U4446"/>
  <c r="G4446"/>
  <c r="E4446"/>
  <c r="F4448"/>
  <c r="D4448"/>
  <c r="U4448"/>
  <c r="G4448"/>
  <c r="E4448"/>
  <c r="F4450"/>
  <c r="D4450"/>
  <c r="U4450"/>
  <c r="G4450"/>
  <c r="E4450"/>
  <c r="F4452"/>
  <c r="D4452"/>
  <c r="U4452"/>
  <c r="G4452"/>
  <c r="E4452"/>
  <c r="F4454"/>
  <c r="D4454"/>
  <c r="U4454"/>
  <c r="G4454"/>
  <c r="E4454"/>
  <c r="F4456"/>
  <c r="D4456"/>
  <c r="U4456"/>
  <c r="G4456"/>
  <c r="E4456"/>
  <c r="F4458"/>
  <c r="D4458"/>
  <c r="U4458"/>
  <c r="G4458"/>
  <c r="E4458"/>
  <c r="F4460"/>
  <c r="D4460"/>
  <c r="U4460"/>
  <c r="G4460"/>
  <c r="E4460"/>
  <c r="F4462"/>
  <c r="D4462"/>
  <c r="U4462"/>
  <c r="G4462"/>
  <c r="E4462"/>
  <c r="F4464"/>
  <c r="D4464"/>
  <c r="U4464"/>
  <c r="G4464"/>
  <c r="E4464"/>
  <c r="F4466"/>
  <c r="D4466"/>
  <c r="U4466"/>
  <c r="G4466"/>
  <c r="E4466"/>
  <c r="U4469"/>
  <c r="G4469"/>
  <c r="E4469"/>
  <c r="C4470"/>
  <c r="L4470" s="1"/>
  <c r="F4469"/>
  <c r="D4469"/>
  <c r="U4471"/>
  <c r="G4471"/>
  <c r="E4471"/>
  <c r="F4471"/>
  <c r="D4471"/>
  <c r="U4473"/>
  <c r="G4473"/>
  <c r="E4473"/>
  <c r="C4474"/>
  <c r="L4474" s="1"/>
  <c r="F4473"/>
  <c r="D4473"/>
  <c r="U4475"/>
  <c r="G4475"/>
  <c r="E4475"/>
  <c r="F4475"/>
  <c r="D4475"/>
  <c r="U4477"/>
  <c r="G4477"/>
  <c r="E4477"/>
  <c r="C4478"/>
  <c r="L4478" s="1"/>
  <c r="F4477"/>
  <c r="D4477"/>
  <c r="U4479"/>
  <c r="G4479"/>
  <c r="E4479"/>
  <c r="F4479"/>
  <c r="D4479"/>
  <c r="U4481"/>
  <c r="G4481"/>
  <c r="E4481"/>
  <c r="C4482"/>
  <c r="L4482" s="1"/>
  <c r="F4481"/>
  <c r="D4481"/>
  <c r="U4483"/>
  <c r="G4483"/>
  <c r="E4483"/>
  <c r="F4483"/>
  <c r="D4483"/>
  <c r="U4485"/>
  <c r="G4485"/>
  <c r="E4485"/>
  <c r="C4486"/>
  <c r="L4486" s="1"/>
  <c r="F4485"/>
  <c r="D4485"/>
  <c r="U4487"/>
  <c r="G4487"/>
  <c r="E4487"/>
  <c r="F4487"/>
  <c r="D4487"/>
  <c r="U4489"/>
  <c r="G4489"/>
  <c r="E4489"/>
  <c r="C4490"/>
  <c r="L4490" s="1"/>
  <c r="F4489"/>
  <c r="D4489"/>
  <c r="U4491"/>
  <c r="G4491"/>
  <c r="E4491"/>
  <c r="F4491"/>
  <c r="D4491"/>
  <c r="U4495"/>
  <c r="G4495"/>
  <c r="E4495"/>
  <c r="F4495"/>
  <c r="D4495"/>
  <c r="F4498"/>
  <c r="D4498"/>
  <c r="U4498"/>
  <c r="G4498"/>
  <c r="E4498"/>
  <c r="F4500"/>
  <c r="D4500"/>
  <c r="U4500"/>
  <c r="G4500"/>
  <c r="E4500"/>
  <c r="F4502"/>
  <c r="D4502"/>
  <c r="U4502"/>
  <c r="G4502"/>
  <c r="E4502"/>
  <c r="U4505"/>
  <c r="G4505"/>
  <c r="E4505"/>
  <c r="C4506"/>
  <c r="L4506" s="1"/>
  <c r="F4505"/>
  <c r="D4505"/>
  <c r="U4507"/>
  <c r="G4507"/>
  <c r="E4507"/>
  <c r="F4507"/>
  <c r="D4507"/>
  <c r="U4509"/>
  <c r="G4509"/>
  <c r="E4509"/>
  <c r="C4510"/>
  <c r="L4510" s="1"/>
  <c r="F4509"/>
  <c r="D4509"/>
  <c r="U4511"/>
  <c r="G4511"/>
  <c r="E4511"/>
  <c r="F4511"/>
  <c r="D4511"/>
  <c r="U4513"/>
  <c r="G4513"/>
  <c r="E4513"/>
  <c r="C4514"/>
  <c r="L4514" s="1"/>
  <c r="F4513"/>
  <c r="D4513"/>
  <c r="U4515"/>
  <c r="G4515"/>
  <c r="E4515"/>
  <c r="F4515"/>
  <c r="D4515"/>
  <c r="U4517"/>
  <c r="G4517"/>
  <c r="E4517"/>
  <c r="C4518"/>
  <c r="L4518" s="1"/>
  <c r="F4517"/>
  <c r="D4517"/>
  <c r="U4519"/>
  <c r="G4519"/>
  <c r="E4519"/>
  <c r="F4519"/>
  <c r="D4519"/>
  <c r="U4521"/>
  <c r="G4521"/>
  <c r="E4521"/>
  <c r="C4522"/>
  <c r="L4522" s="1"/>
  <c r="F4521"/>
  <c r="D4521"/>
  <c r="U4523"/>
  <c r="G4523"/>
  <c r="E4523"/>
  <c r="F4523"/>
  <c r="D4523"/>
  <c r="U4525"/>
  <c r="G4525"/>
  <c r="E4525"/>
  <c r="C4526"/>
  <c r="L4526" s="1"/>
  <c r="F4525"/>
  <c r="D4525"/>
  <c r="F4528"/>
  <c r="D4528"/>
  <c r="U4528"/>
  <c r="G4528"/>
  <c r="E4528"/>
  <c r="F4530"/>
  <c r="D4530"/>
  <c r="U4530"/>
  <c r="G4530"/>
  <c r="E4530"/>
  <c r="F4532"/>
  <c r="D4532"/>
  <c r="U4532"/>
  <c r="G4532"/>
  <c r="E4532"/>
  <c r="F4534"/>
  <c r="D4534"/>
  <c r="U4534"/>
  <c r="G4534"/>
  <c r="E4534"/>
  <c r="F4536"/>
  <c r="D4536"/>
  <c r="U4536"/>
  <c r="G4536"/>
  <c r="E4536"/>
  <c r="F4538"/>
  <c r="D4538"/>
  <c r="U4538"/>
  <c r="G4538"/>
  <c r="E4538"/>
  <c r="F4540"/>
  <c r="D4540"/>
  <c r="U4540"/>
  <c r="G4540"/>
  <c r="E4540"/>
  <c r="F4542"/>
  <c r="D4542"/>
  <c r="U4542"/>
  <c r="G4542"/>
  <c r="E4542"/>
  <c r="F4544"/>
  <c r="D4544"/>
  <c r="U4544"/>
  <c r="G4544"/>
  <c r="E4544"/>
  <c r="F4546"/>
  <c r="D4546"/>
  <c r="U4546"/>
  <c r="G4546"/>
  <c r="E4546"/>
  <c r="F4548"/>
  <c r="D4548"/>
  <c r="U4548"/>
  <c r="G4548"/>
  <c r="E4548"/>
  <c r="F4550"/>
  <c r="D4550"/>
  <c r="U4550"/>
  <c r="G4550"/>
  <c r="E4550"/>
  <c r="F4552"/>
  <c r="D4552"/>
  <c r="U4552"/>
  <c r="G4552"/>
  <c r="E4552"/>
  <c r="F4554"/>
  <c r="D4554"/>
  <c r="U4554"/>
  <c r="G4554"/>
  <c r="E4554"/>
  <c r="F4556"/>
  <c r="D4556"/>
  <c r="U4556"/>
  <c r="G4556"/>
  <c r="E4556"/>
  <c r="F4558"/>
  <c r="D4558"/>
  <c r="U4558"/>
  <c r="G4558"/>
  <c r="E4558"/>
  <c r="F4560"/>
  <c r="D4560"/>
  <c r="U4560"/>
  <c r="G4560"/>
  <c r="E4560"/>
  <c r="F4562"/>
  <c r="D4562"/>
  <c r="U4562"/>
  <c r="G4562"/>
  <c r="E4562"/>
  <c r="F4564"/>
  <c r="D4564"/>
  <c r="U4564"/>
  <c r="G4564"/>
  <c r="E4564"/>
  <c r="U4567"/>
  <c r="G4567"/>
  <c r="E4567"/>
  <c r="F4567"/>
  <c r="D4567"/>
  <c r="F4570"/>
  <c r="D4570"/>
  <c r="U4570"/>
  <c r="G4570"/>
  <c r="E4570"/>
  <c r="F4572"/>
  <c r="D4572"/>
  <c r="U4572"/>
  <c r="G4572"/>
  <c r="E4572"/>
  <c r="F4574"/>
  <c r="D4574"/>
  <c r="U4574"/>
  <c r="G4574"/>
  <c r="E4574"/>
  <c r="F4576"/>
  <c r="D4576"/>
  <c r="U4576"/>
  <c r="G4576"/>
  <c r="E4576"/>
  <c r="F4578"/>
  <c r="D4578"/>
  <c r="U4578"/>
  <c r="G4578"/>
  <c r="E4578"/>
  <c r="F4580"/>
  <c r="D4580"/>
  <c r="U4580"/>
  <c r="G4580"/>
  <c r="E4580"/>
  <c r="F4582"/>
  <c r="D4582"/>
  <c r="U4582"/>
  <c r="G4582"/>
  <c r="E4582"/>
  <c r="F4584"/>
  <c r="D4584"/>
  <c r="U4584"/>
  <c r="G4584"/>
  <c r="E4584"/>
  <c r="F4586"/>
  <c r="D4586"/>
  <c r="U4586"/>
  <c r="G4586"/>
  <c r="E4586"/>
  <c r="U4589"/>
  <c r="G4589"/>
  <c r="E4589"/>
  <c r="C4590"/>
  <c r="L4590" s="1"/>
  <c r="F4589"/>
  <c r="D4589"/>
  <c r="U4591"/>
  <c r="G4591"/>
  <c r="E4591"/>
  <c r="F4591"/>
  <c r="D4591"/>
  <c r="U4593"/>
  <c r="G4593"/>
  <c r="E4593"/>
  <c r="C4594"/>
  <c r="L4594" s="1"/>
  <c r="F4593"/>
  <c r="D4593"/>
  <c r="U4595"/>
  <c r="G4595"/>
  <c r="E4595"/>
  <c r="F4595"/>
  <c r="D4595"/>
  <c r="F4598"/>
  <c r="D4598"/>
  <c r="U4598"/>
  <c r="G4598"/>
  <c r="E4598"/>
  <c r="F4600"/>
  <c r="D4600"/>
  <c r="U4600"/>
  <c r="G4600"/>
  <c r="E4600"/>
  <c r="F4602"/>
  <c r="D4602"/>
  <c r="U4602"/>
  <c r="G4602"/>
  <c r="E4602"/>
  <c r="U4605"/>
  <c r="G4605"/>
  <c r="E4605"/>
  <c r="C4606"/>
  <c r="L4606" s="1"/>
  <c r="F4605"/>
  <c r="D4605"/>
  <c r="U4607"/>
  <c r="G4607"/>
  <c r="E4607"/>
  <c r="F4607"/>
  <c r="D4607"/>
  <c r="F4610"/>
  <c r="D4610"/>
  <c r="U4610"/>
  <c r="G4610"/>
  <c r="E4610"/>
  <c r="F4612"/>
  <c r="D4612"/>
  <c r="U4612"/>
  <c r="G4612"/>
  <c r="E4612"/>
  <c r="F4614"/>
  <c r="D4614"/>
  <c r="U4614"/>
  <c r="G4614"/>
  <c r="E4614"/>
  <c r="F4616"/>
  <c r="D4616"/>
  <c r="U4616"/>
  <c r="G4616"/>
  <c r="E4616"/>
  <c r="F4620"/>
  <c r="D4620"/>
  <c r="U4620"/>
  <c r="G4620"/>
  <c r="E4620"/>
  <c r="F4622"/>
  <c r="D4622"/>
  <c r="U4622"/>
  <c r="G4622"/>
  <c r="E4622"/>
  <c r="F4624"/>
  <c r="D4624"/>
  <c r="U4624"/>
  <c r="G4624"/>
  <c r="E4624"/>
  <c r="F4626"/>
  <c r="D4626"/>
  <c r="U4626"/>
  <c r="G4626"/>
  <c r="E4626"/>
  <c r="F4628"/>
  <c r="D4628"/>
  <c r="U4628"/>
  <c r="G4628"/>
  <c r="E4628"/>
  <c r="F4632"/>
  <c r="D4632"/>
  <c r="U4632"/>
  <c r="G4632"/>
  <c r="E4632"/>
  <c r="F4636"/>
  <c r="D4636"/>
  <c r="U4636"/>
  <c r="G4636"/>
  <c r="E4636"/>
  <c r="E4259"/>
  <c r="G4259"/>
  <c r="U4259"/>
  <c r="D4262"/>
  <c r="F4262"/>
  <c r="N4262"/>
  <c r="P4262"/>
  <c r="R4262"/>
  <c r="T4262"/>
  <c r="C4263"/>
  <c r="L4263" s="1"/>
  <c r="E4281"/>
  <c r="G4281"/>
  <c r="U4281"/>
  <c r="E4291"/>
  <c r="G4291"/>
  <c r="M4291"/>
  <c r="O4291"/>
  <c r="Q4291"/>
  <c r="S4291"/>
  <c r="U4291"/>
  <c r="E4299"/>
  <c r="G4299"/>
  <c r="U4299"/>
  <c r="E4301"/>
  <c r="G4301"/>
  <c r="U4301"/>
  <c r="E4307"/>
  <c r="G4307"/>
  <c r="U4307"/>
  <c r="E4319"/>
  <c r="G4319"/>
  <c r="M4319"/>
  <c r="O4319"/>
  <c r="Q4319"/>
  <c r="S4319"/>
  <c r="U4319"/>
  <c r="E4321"/>
  <c r="G4321"/>
  <c r="U4321"/>
  <c r="E4323"/>
  <c r="G4323"/>
  <c r="M4323"/>
  <c r="O4323"/>
  <c r="Q4323"/>
  <c r="S4323"/>
  <c r="U4323"/>
  <c r="E4325"/>
  <c r="G4325"/>
  <c r="U4325"/>
  <c r="E4327"/>
  <c r="G4327"/>
  <c r="M4327"/>
  <c r="O4327"/>
  <c r="Q4327"/>
  <c r="S4327"/>
  <c r="U4327"/>
  <c r="E4329"/>
  <c r="G4329"/>
  <c r="U4329"/>
  <c r="E4335"/>
  <c r="G4335"/>
  <c r="M4335"/>
  <c r="O4335"/>
  <c r="Q4335"/>
  <c r="S4335"/>
  <c r="U4335"/>
  <c r="E4345"/>
  <c r="G4345"/>
  <c r="U4345"/>
  <c r="E4347"/>
  <c r="G4347"/>
  <c r="M4347"/>
  <c r="O4347"/>
  <c r="Q4347"/>
  <c r="S4347"/>
  <c r="U4347"/>
  <c r="D4358"/>
  <c r="F4358"/>
  <c r="N4358"/>
  <c r="R4358"/>
  <c r="C4359"/>
  <c r="L4359" s="1"/>
  <c r="E4377"/>
  <c r="G4377"/>
  <c r="U4377"/>
  <c r="E4403"/>
  <c r="G4403"/>
  <c r="U4403"/>
  <c r="D4412"/>
  <c r="F4412"/>
  <c r="D4414"/>
  <c r="F4414"/>
  <c r="N4414"/>
  <c r="R4414"/>
  <c r="C4415"/>
  <c r="L4415" s="1"/>
  <c r="D4416"/>
  <c r="F4416"/>
  <c r="D4418"/>
  <c r="F4418"/>
  <c r="N4418"/>
  <c r="R4418"/>
  <c r="C4419"/>
  <c r="L4419" s="1"/>
  <c r="D4420"/>
  <c r="F4420"/>
  <c r="D4422"/>
  <c r="F4422"/>
  <c r="N4422"/>
  <c r="R4422"/>
  <c r="C4423"/>
  <c r="L4423" s="1"/>
  <c r="D4424"/>
  <c r="F4424"/>
  <c r="D4426"/>
  <c r="F4426"/>
  <c r="N4426"/>
  <c r="R4426"/>
  <c r="C4427"/>
  <c r="L4427" s="1"/>
  <c r="D4428"/>
  <c r="F4428"/>
  <c r="D4430"/>
  <c r="F4430"/>
  <c r="N4430"/>
  <c r="R4430"/>
  <c r="C4431"/>
  <c r="L4431" s="1"/>
  <c r="D4432"/>
  <c r="F4432"/>
  <c r="C4527"/>
  <c r="L4527" s="1"/>
  <c r="U4435"/>
  <c r="Q4435"/>
  <c r="M4435"/>
  <c r="G4435"/>
  <c r="E4435"/>
  <c r="T4435"/>
  <c r="P4435"/>
  <c r="F4435"/>
  <c r="D4435"/>
  <c r="U4437"/>
  <c r="G4437"/>
  <c r="E4437"/>
  <c r="C4438"/>
  <c r="L4438" s="1"/>
  <c r="F4437"/>
  <c r="D4437"/>
  <c r="U4439"/>
  <c r="G4439"/>
  <c r="E4439"/>
  <c r="F4439"/>
  <c r="D4439"/>
  <c r="U4441"/>
  <c r="G4441"/>
  <c r="E4441"/>
  <c r="C4442"/>
  <c r="L4442" s="1"/>
  <c r="F4441"/>
  <c r="D4441"/>
  <c r="U4443"/>
  <c r="G4443"/>
  <c r="E4443"/>
  <c r="F4443"/>
  <c r="D4443"/>
  <c r="U4445"/>
  <c r="G4445"/>
  <c r="E4445"/>
  <c r="C4446"/>
  <c r="L4446" s="1"/>
  <c r="F4445"/>
  <c r="D4445"/>
  <c r="U4447"/>
  <c r="G4447"/>
  <c r="E4447"/>
  <c r="F4447"/>
  <c r="D4447"/>
  <c r="U4449"/>
  <c r="G4449"/>
  <c r="E4449"/>
  <c r="C4450"/>
  <c r="L4450" s="1"/>
  <c r="F4449"/>
  <c r="D4449"/>
  <c r="U4451"/>
  <c r="G4451"/>
  <c r="E4451"/>
  <c r="F4451"/>
  <c r="D4451"/>
  <c r="U4453"/>
  <c r="G4453"/>
  <c r="E4453"/>
  <c r="C4454"/>
  <c r="L4454" s="1"/>
  <c r="F4453"/>
  <c r="D4453"/>
  <c r="U4455"/>
  <c r="G4455"/>
  <c r="E4455"/>
  <c r="F4455"/>
  <c r="D4455"/>
  <c r="U4457"/>
  <c r="G4457"/>
  <c r="E4457"/>
  <c r="C4458"/>
  <c r="L4458" s="1"/>
  <c r="F4457"/>
  <c r="D4457"/>
  <c r="U4459"/>
  <c r="G4459"/>
  <c r="E4459"/>
  <c r="F4459"/>
  <c r="D4459"/>
  <c r="U4461"/>
  <c r="G4461"/>
  <c r="E4461"/>
  <c r="C4462"/>
  <c r="L4462" s="1"/>
  <c r="F4461"/>
  <c r="D4461"/>
  <c r="U4463"/>
  <c r="G4463"/>
  <c r="E4463"/>
  <c r="F4463"/>
  <c r="D4463"/>
  <c r="U4465"/>
  <c r="G4465"/>
  <c r="E4465"/>
  <c r="C4466"/>
  <c r="L4466" s="1"/>
  <c r="F4465"/>
  <c r="D4465"/>
  <c r="F4468"/>
  <c r="D4468"/>
  <c r="U4468"/>
  <c r="G4468"/>
  <c r="E4468"/>
  <c r="C4471"/>
  <c r="L4471" s="1"/>
  <c r="T4470"/>
  <c r="R4470"/>
  <c r="P4470"/>
  <c r="N4470"/>
  <c r="F4470"/>
  <c r="D4470"/>
  <c r="U4470"/>
  <c r="S4470"/>
  <c r="Q4470"/>
  <c r="O4470"/>
  <c r="M4470"/>
  <c r="G4470"/>
  <c r="E4470"/>
  <c r="F4472"/>
  <c r="D4472"/>
  <c r="U4472"/>
  <c r="G4472"/>
  <c r="E4472"/>
  <c r="C4475"/>
  <c r="L4475" s="1"/>
  <c r="T4474"/>
  <c r="R4474"/>
  <c r="P4474"/>
  <c r="N4474"/>
  <c r="F4474"/>
  <c r="D4474"/>
  <c r="U4474"/>
  <c r="S4474"/>
  <c r="Q4474"/>
  <c r="O4474"/>
  <c r="M4474"/>
  <c r="G4474"/>
  <c r="E4474"/>
  <c r="F4476"/>
  <c r="D4476"/>
  <c r="U4476"/>
  <c r="G4476"/>
  <c r="E4476"/>
  <c r="C4479"/>
  <c r="L4479" s="1"/>
  <c r="T4478"/>
  <c r="R4478"/>
  <c r="P4478"/>
  <c r="N4478"/>
  <c r="F4478"/>
  <c r="D4478"/>
  <c r="U4478"/>
  <c r="S4478"/>
  <c r="Q4478"/>
  <c r="O4478"/>
  <c r="M4478"/>
  <c r="G4478"/>
  <c r="E4478"/>
  <c r="F4480"/>
  <c r="D4480"/>
  <c r="U4480"/>
  <c r="G4480"/>
  <c r="E4480"/>
  <c r="C4483"/>
  <c r="L4483" s="1"/>
  <c r="T4482"/>
  <c r="R4482"/>
  <c r="P4482"/>
  <c r="N4482"/>
  <c r="F4482"/>
  <c r="D4482"/>
  <c r="U4482"/>
  <c r="S4482"/>
  <c r="Q4482"/>
  <c r="O4482"/>
  <c r="M4482"/>
  <c r="G4482"/>
  <c r="E4482"/>
  <c r="F4484"/>
  <c r="D4484"/>
  <c r="U4484"/>
  <c r="G4484"/>
  <c r="E4484"/>
  <c r="C4487"/>
  <c r="L4487" s="1"/>
  <c r="T4486"/>
  <c r="R4486"/>
  <c r="P4486"/>
  <c r="N4486"/>
  <c r="F4486"/>
  <c r="D4486"/>
  <c r="U4486"/>
  <c r="S4486"/>
  <c r="Q4486"/>
  <c r="O4486"/>
  <c r="M4486"/>
  <c r="G4486"/>
  <c r="E4486"/>
  <c r="F4488"/>
  <c r="D4488"/>
  <c r="U4488"/>
  <c r="G4488"/>
  <c r="E4488"/>
  <c r="C4491"/>
  <c r="L4491" s="1"/>
  <c r="T4490"/>
  <c r="R4490"/>
  <c r="P4490"/>
  <c r="N4490"/>
  <c r="F4490"/>
  <c r="D4490"/>
  <c r="U4490"/>
  <c r="S4490"/>
  <c r="Q4490"/>
  <c r="O4490"/>
  <c r="M4490"/>
  <c r="G4490"/>
  <c r="E4490"/>
  <c r="U4493"/>
  <c r="G4493"/>
  <c r="E4493"/>
  <c r="C4494"/>
  <c r="L4494" s="1"/>
  <c r="F4493"/>
  <c r="D4493"/>
  <c r="U4497"/>
  <c r="G4497"/>
  <c r="E4497"/>
  <c r="C4498"/>
  <c r="L4498" s="1"/>
  <c r="F4497"/>
  <c r="D4497"/>
  <c r="U4499"/>
  <c r="G4499"/>
  <c r="E4499"/>
  <c r="F4499"/>
  <c r="D4499"/>
  <c r="U4501"/>
  <c r="G4501"/>
  <c r="E4501"/>
  <c r="C4502"/>
  <c r="L4502" s="1"/>
  <c r="F4501"/>
  <c r="D4501"/>
  <c r="U4503"/>
  <c r="G4503"/>
  <c r="E4503"/>
  <c r="F4503"/>
  <c r="D4503"/>
  <c r="C4507"/>
  <c r="L4507" s="1"/>
  <c r="T4506"/>
  <c r="R4506"/>
  <c r="P4506"/>
  <c r="N4506"/>
  <c r="F4506"/>
  <c r="D4506"/>
  <c r="U4506"/>
  <c r="S4506"/>
  <c r="Q4506"/>
  <c r="O4506"/>
  <c r="M4506"/>
  <c r="G4506"/>
  <c r="E4506"/>
  <c r="F4508"/>
  <c r="D4508"/>
  <c r="U4508"/>
  <c r="G4508"/>
  <c r="E4508"/>
  <c r="C4511"/>
  <c r="L4511" s="1"/>
  <c r="T4510"/>
  <c r="R4510"/>
  <c r="P4510"/>
  <c r="N4510"/>
  <c r="F4510"/>
  <c r="D4510"/>
  <c r="U4510"/>
  <c r="S4510"/>
  <c r="Q4510"/>
  <c r="O4510"/>
  <c r="M4510"/>
  <c r="G4510"/>
  <c r="E4510"/>
  <c r="F4512"/>
  <c r="D4512"/>
  <c r="U4512"/>
  <c r="G4512"/>
  <c r="E4512"/>
  <c r="C4515"/>
  <c r="L4515" s="1"/>
  <c r="T4514"/>
  <c r="R4514"/>
  <c r="P4514"/>
  <c r="N4514"/>
  <c r="F4514"/>
  <c r="D4514"/>
  <c r="U4514"/>
  <c r="S4514"/>
  <c r="Q4514"/>
  <c r="O4514"/>
  <c r="M4514"/>
  <c r="G4514"/>
  <c r="E4514"/>
  <c r="F4516"/>
  <c r="D4516"/>
  <c r="U4516"/>
  <c r="G4516"/>
  <c r="E4516"/>
  <c r="C4519"/>
  <c r="L4519" s="1"/>
  <c r="T4518"/>
  <c r="R4518"/>
  <c r="P4518"/>
  <c r="N4518"/>
  <c r="F4518"/>
  <c r="D4518"/>
  <c r="U4518"/>
  <c r="S4518"/>
  <c r="Q4518"/>
  <c r="O4518"/>
  <c r="M4518"/>
  <c r="G4518"/>
  <c r="E4518"/>
  <c r="F4520"/>
  <c r="D4520"/>
  <c r="U4520"/>
  <c r="G4520"/>
  <c r="E4520"/>
  <c r="C4523"/>
  <c r="L4523" s="1"/>
  <c r="T4522"/>
  <c r="R4522"/>
  <c r="P4522"/>
  <c r="N4522"/>
  <c r="F4522"/>
  <c r="D4522"/>
  <c r="U4522"/>
  <c r="S4522"/>
  <c r="Q4522"/>
  <c r="O4522"/>
  <c r="M4522"/>
  <c r="G4522"/>
  <c r="E4522"/>
  <c r="F4524"/>
  <c r="D4524"/>
  <c r="U4524"/>
  <c r="G4524"/>
  <c r="E4524"/>
  <c r="U4527"/>
  <c r="Q4527"/>
  <c r="M4527"/>
  <c r="G4527"/>
  <c r="E4527"/>
  <c r="T4527"/>
  <c r="P4527"/>
  <c r="F4527"/>
  <c r="D4527"/>
  <c r="U4529"/>
  <c r="G4529"/>
  <c r="E4529"/>
  <c r="C4530"/>
  <c r="L4530" s="1"/>
  <c r="F4529"/>
  <c r="D4529"/>
  <c r="U4531"/>
  <c r="G4531"/>
  <c r="E4531"/>
  <c r="F4531"/>
  <c r="D4531"/>
  <c r="U4533"/>
  <c r="G4533"/>
  <c r="E4533"/>
  <c r="C4534"/>
  <c r="L4534" s="1"/>
  <c r="F4533"/>
  <c r="D4533"/>
  <c r="U4535"/>
  <c r="G4535"/>
  <c r="E4535"/>
  <c r="F4535"/>
  <c r="D4535"/>
  <c r="U4537"/>
  <c r="G4537"/>
  <c r="E4537"/>
  <c r="C4538"/>
  <c r="L4538" s="1"/>
  <c r="F4537"/>
  <c r="D4537"/>
  <c r="U4539"/>
  <c r="G4539"/>
  <c r="E4539"/>
  <c r="F4539"/>
  <c r="D4539"/>
  <c r="U4541"/>
  <c r="G4541"/>
  <c r="E4541"/>
  <c r="C4542"/>
  <c r="L4542" s="1"/>
  <c r="F4541"/>
  <c r="D4541"/>
  <c r="U4543"/>
  <c r="G4543"/>
  <c r="E4543"/>
  <c r="F4543"/>
  <c r="D4543"/>
  <c r="U4545"/>
  <c r="G4545"/>
  <c r="E4545"/>
  <c r="C4546"/>
  <c r="L4546" s="1"/>
  <c r="F4545"/>
  <c r="D4545"/>
  <c r="U4547"/>
  <c r="G4547"/>
  <c r="E4547"/>
  <c r="F4547"/>
  <c r="D4547"/>
  <c r="U4549"/>
  <c r="G4549"/>
  <c r="E4549"/>
  <c r="C4550"/>
  <c r="L4550" s="1"/>
  <c r="F4549"/>
  <c r="D4549"/>
  <c r="U4551"/>
  <c r="G4551"/>
  <c r="E4551"/>
  <c r="F4551"/>
  <c r="D4551"/>
  <c r="U4553"/>
  <c r="G4553"/>
  <c r="E4553"/>
  <c r="C4554"/>
  <c r="L4554" s="1"/>
  <c r="F4553"/>
  <c r="D4553"/>
  <c r="U4555"/>
  <c r="G4555"/>
  <c r="E4555"/>
  <c r="F4555"/>
  <c r="D4555"/>
  <c r="U4557"/>
  <c r="G4557"/>
  <c r="E4557"/>
  <c r="C4558"/>
  <c r="L4558" s="1"/>
  <c r="F4557"/>
  <c r="D4557"/>
  <c r="U4559"/>
  <c r="G4559"/>
  <c r="E4559"/>
  <c r="F4559"/>
  <c r="D4559"/>
  <c r="U4561"/>
  <c r="G4561"/>
  <c r="E4561"/>
  <c r="C4562"/>
  <c r="L4562" s="1"/>
  <c r="F4561"/>
  <c r="D4561"/>
  <c r="U4563"/>
  <c r="G4563"/>
  <c r="E4563"/>
  <c r="F4563"/>
  <c r="D4563"/>
  <c r="U4565"/>
  <c r="G4565"/>
  <c r="E4565"/>
  <c r="C4566"/>
  <c r="L4566" s="1"/>
  <c r="F4565"/>
  <c r="D4565"/>
  <c r="U4569"/>
  <c r="G4569"/>
  <c r="E4569"/>
  <c r="C4570"/>
  <c r="L4570" s="1"/>
  <c r="F4569"/>
  <c r="D4569"/>
  <c r="U4571"/>
  <c r="G4571"/>
  <c r="E4571"/>
  <c r="F4571"/>
  <c r="D4571"/>
  <c r="U4573"/>
  <c r="G4573"/>
  <c r="E4573"/>
  <c r="C4574"/>
  <c r="L4574" s="1"/>
  <c r="F4573"/>
  <c r="D4573"/>
  <c r="U4575"/>
  <c r="G4575"/>
  <c r="E4575"/>
  <c r="F4575"/>
  <c r="D4575"/>
  <c r="U4577"/>
  <c r="G4577"/>
  <c r="E4577"/>
  <c r="C4578"/>
  <c r="L4578" s="1"/>
  <c r="F4577"/>
  <c r="D4577"/>
  <c r="U4579"/>
  <c r="G4579"/>
  <c r="E4579"/>
  <c r="F4579"/>
  <c r="D4579"/>
  <c r="U4581"/>
  <c r="G4581"/>
  <c r="E4581"/>
  <c r="C4582"/>
  <c r="L4582" s="1"/>
  <c r="F4581"/>
  <c r="D4581"/>
  <c r="U4583"/>
  <c r="G4583"/>
  <c r="E4583"/>
  <c r="F4583"/>
  <c r="D4583"/>
  <c r="U4585"/>
  <c r="G4585"/>
  <c r="E4585"/>
  <c r="C4586"/>
  <c r="L4586" s="1"/>
  <c r="F4585"/>
  <c r="D4585"/>
  <c r="F4588"/>
  <c r="D4588"/>
  <c r="U4588"/>
  <c r="G4588"/>
  <c r="E4588"/>
  <c r="C4591"/>
  <c r="L4591" s="1"/>
  <c r="T4590"/>
  <c r="R4590"/>
  <c r="P4590"/>
  <c r="N4590"/>
  <c r="F4590"/>
  <c r="D4590"/>
  <c r="U4590"/>
  <c r="S4590"/>
  <c r="Q4590"/>
  <c r="O4590"/>
  <c r="M4590"/>
  <c r="G4590"/>
  <c r="E4590"/>
  <c r="F4592"/>
  <c r="D4592"/>
  <c r="U4592"/>
  <c r="G4592"/>
  <c r="E4592"/>
  <c r="C4595"/>
  <c r="L4595" s="1"/>
  <c r="T4594"/>
  <c r="R4594"/>
  <c r="P4594"/>
  <c r="N4594"/>
  <c r="F4594"/>
  <c r="D4594"/>
  <c r="U4594"/>
  <c r="S4594"/>
  <c r="Q4594"/>
  <c r="O4594"/>
  <c r="M4594"/>
  <c r="G4594"/>
  <c r="E4594"/>
  <c r="U4597"/>
  <c r="G4597"/>
  <c r="E4597"/>
  <c r="C4598"/>
  <c r="L4598" s="1"/>
  <c r="F4597"/>
  <c r="D4597"/>
  <c r="U4599"/>
  <c r="G4599"/>
  <c r="E4599"/>
  <c r="F4599"/>
  <c r="D4599"/>
  <c r="U4601"/>
  <c r="G4601"/>
  <c r="E4601"/>
  <c r="C4602"/>
  <c r="L4602" s="1"/>
  <c r="F4601"/>
  <c r="D4601"/>
  <c r="F4604"/>
  <c r="D4604"/>
  <c r="U4604"/>
  <c r="G4604"/>
  <c r="E4604"/>
  <c r="C4607"/>
  <c r="L4607" s="1"/>
  <c r="T4606"/>
  <c r="R4606"/>
  <c r="P4606"/>
  <c r="N4606"/>
  <c r="F4606"/>
  <c r="D4606"/>
  <c r="U4606"/>
  <c r="S4606"/>
  <c r="Q4606"/>
  <c r="O4606"/>
  <c r="M4606"/>
  <c r="G4606"/>
  <c r="E4606"/>
  <c r="U4609"/>
  <c r="G4609"/>
  <c r="E4609"/>
  <c r="C4610"/>
  <c r="L4610" s="1"/>
  <c r="F4609"/>
  <c r="D4609"/>
  <c r="U4611"/>
  <c r="G4611"/>
  <c r="E4611"/>
  <c r="F4611"/>
  <c r="D4611"/>
  <c r="U4613"/>
  <c r="G4613"/>
  <c r="E4613"/>
  <c r="C4614"/>
  <c r="L4614" s="1"/>
  <c r="F4613"/>
  <c r="D4613"/>
  <c r="U4615"/>
  <c r="G4615"/>
  <c r="E4615"/>
  <c r="F4615"/>
  <c r="D4615"/>
  <c r="F4618"/>
  <c r="D4618"/>
  <c r="U4618"/>
  <c r="G4618"/>
  <c r="E4618"/>
  <c r="U4621"/>
  <c r="G4621"/>
  <c r="E4621"/>
  <c r="C4622"/>
  <c r="L4622" s="1"/>
  <c r="F4621"/>
  <c r="D4621"/>
  <c r="U4623"/>
  <c r="G4623"/>
  <c r="E4623"/>
  <c r="F4623"/>
  <c r="D4623"/>
  <c r="U4625"/>
  <c r="G4625"/>
  <c r="E4625"/>
  <c r="C4626"/>
  <c r="L4626" s="1"/>
  <c r="F4625"/>
  <c r="D4625"/>
  <c r="U4627"/>
  <c r="G4627"/>
  <c r="E4627"/>
  <c r="F4627"/>
  <c r="D4627"/>
  <c r="F4630"/>
  <c r="D4630"/>
  <c r="U4630"/>
  <c r="G4630"/>
  <c r="E4630"/>
  <c r="F4634"/>
  <c r="D4634"/>
  <c r="U4634"/>
  <c r="G4634"/>
  <c r="E4634"/>
  <c r="F4638"/>
  <c r="D4638"/>
  <c r="U4638"/>
  <c r="G4638"/>
  <c r="E4638"/>
  <c r="D4259"/>
  <c r="F4259"/>
  <c r="E4262"/>
  <c r="G4262"/>
  <c r="M4262"/>
  <c r="O4262"/>
  <c r="Q4262"/>
  <c r="S4262"/>
  <c r="D4281"/>
  <c r="F4281"/>
  <c r="D4291"/>
  <c r="F4291"/>
  <c r="N4291"/>
  <c r="P4291"/>
  <c r="R4291"/>
  <c r="T4291"/>
  <c r="D4299"/>
  <c r="F4299"/>
  <c r="D4301"/>
  <c r="F4301"/>
  <c r="D4307"/>
  <c r="F4307"/>
  <c r="D4319"/>
  <c r="F4319"/>
  <c r="N4319"/>
  <c r="P4319"/>
  <c r="R4319"/>
  <c r="T4319"/>
  <c r="D4321"/>
  <c r="F4321"/>
  <c r="D4323"/>
  <c r="F4323"/>
  <c r="N4323"/>
  <c r="P4323"/>
  <c r="R4323"/>
  <c r="T4323"/>
  <c r="D4325"/>
  <c r="F4325"/>
  <c r="D4327"/>
  <c r="F4327"/>
  <c r="N4327"/>
  <c r="P4327"/>
  <c r="R4327"/>
  <c r="T4327"/>
  <c r="D4329"/>
  <c r="F4329"/>
  <c r="D4335"/>
  <c r="F4335"/>
  <c r="N4335"/>
  <c r="P4335"/>
  <c r="R4335"/>
  <c r="T4335"/>
  <c r="D4345"/>
  <c r="F4345"/>
  <c r="D4347"/>
  <c r="F4347"/>
  <c r="N4347"/>
  <c r="P4347"/>
  <c r="R4347"/>
  <c r="T4347"/>
  <c r="E4358"/>
  <c r="G4358"/>
  <c r="M4358"/>
  <c r="O4358"/>
  <c r="Q4358"/>
  <c r="S4358"/>
  <c r="D4377"/>
  <c r="F4377"/>
  <c r="D4403"/>
  <c r="F4403"/>
  <c r="E4412"/>
  <c r="G4412"/>
  <c r="E4414"/>
  <c r="G4414"/>
  <c r="M4414"/>
  <c r="Q4414"/>
  <c r="E4416"/>
  <c r="G4416"/>
  <c r="E4418"/>
  <c r="G4418"/>
  <c r="M4418"/>
  <c r="Q4418"/>
  <c r="E4420"/>
  <c r="G4420"/>
  <c r="E4422"/>
  <c r="G4422"/>
  <c r="M4422"/>
  <c r="Q4422"/>
  <c r="E4424"/>
  <c r="G4424"/>
  <c r="E4426"/>
  <c r="G4426"/>
  <c r="M4426"/>
  <c r="Q4426"/>
  <c r="E4428"/>
  <c r="G4428"/>
  <c r="E4430"/>
  <c r="G4430"/>
  <c r="M4430"/>
  <c r="Q4430"/>
  <c r="E4432"/>
  <c r="G4432"/>
  <c r="C4495"/>
  <c r="L4495" s="1"/>
  <c r="C4567"/>
  <c r="L4567" s="1"/>
  <c r="U4639"/>
  <c r="G4639"/>
  <c r="E4639"/>
  <c r="F4639"/>
  <c r="D4639"/>
  <c r="F4640"/>
  <c r="D4640"/>
  <c r="U4640"/>
  <c r="G4640"/>
  <c r="E4640"/>
  <c r="F4642"/>
  <c r="D4642"/>
  <c r="U4642"/>
  <c r="G4642"/>
  <c r="E4642"/>
  <c r="F4644"/>
  <c r="D4644"/>
  <c r="U4644"/>
  <c r="G4644"/>
  <c r="E4644"/>
  <c r="F4646"/>
  <c r="D4646"/>
  <c r="U4646"/>
  <c r="G4646"/>
  <c r="E4646"/>
  <c r="F4648"/>
  <c r="D4648"/>
  <c r="U4648"/>
  <c r="G4648"/>
  <c r="E4648"/>
  <c r="F4650"/>
  <c r="D4650"/>
  <c r="U4650"/>
  <c r="G4650"/>
  <c r="E4650"/>
  <c r="U4653"/>
  <c r="G4653"/>
  <c r="E4653"/>
  <c r="C4654"/>
  <c r="L4654" s="1"/>
  <c r="F4653"/>
  <c r="D4653"/>
  <c r="U4655"/>
  <c r="G4655"/>
  <c r="E4655"/>
  <c r="F4655"/>
  <c r="D4655"/>
  <c r="U4657"/>
  <c r="G4657"/>
  <c r="E4657"/>
  <c r="C4658"/>
  <c r="L4658" s="1"/>
  <c r="F4657"/>
  <c r="D4657"/>
  <c r="U4659"/>
  <c r="G4659"/>
  <c r="E4659"/>
  <c r="F4659"/>
  <c r="D4659"/>
  <c r="U4661"/>
  <c r="G4661"/>
  <c r="E4661"/>
  <c r="C4662"/>
  <c r="L4662" s="1"/>
  <c r="F4661"/>
  <c r="D4661"/>
  <c r="F4664"/>
  <c r="D4664"/>
  <c r="U4664"/>
  <c r="G4664"/>
  <c r="E4664"/>
  <c r="U4667"/>
  <c r="G4667"/>
  <c r="E4667"/>
  <c r="F4667"/>
  <c r="D4667"/>
  <c r="U4669"/>
  <c r="G4669"/>
  <c r="E4669"/>
  <c r="C4670"/>
  <c r="L4670" s="1"/>
  <c r="F4669"/>
  <c r="D4669"/>
  <c r="U4671"/>
  <c r="G4671"/>
  <c r="E4671"/>
  <c r="F4671"/>
  <c r="D4671"/>
  <c r="F4674"/>
  <c r="D4674"/>
  <c r="U4674"/>
  <c r="G4674"/>
  <c r="E4674"/>
  <c r="F4676"/>
  <c r="D4676"/>
  <c r="U4676"/>
  <c r="G4676"/>
  <c r="E4676"/>
  <c r="F4678"/>
  <c r="D4678"/>
  <c r="U4678"/>
  <c r="G4678"/>
  <c r="E4678"/>
  <c r="F4680"/>
  <c r="D4680"/>
  <c r="U4680"/>
  <c r="G4680"/>
  <c r="E4680"/>
  <c r="F4682"/>
  <c r="D4682"/>
  <c r="U4682"/>
  <c r="G4682"/>
  <c r="E4682"/>
  <c r="F4684"/>
  <c r="D4684"/>
  <c r="U4684"/>
  <c r="G4684"/>
  <c r="E4684"/>
  <c r="F4686"/>
  <c r="D4686"/>
  <c r="U4686"/>
  <c r="G4686"/>
  <c r="E4686"/>
  <c r="F4688"/>
  <c r="D4688"/>
  <c r="U4688"/>
  <c r="G4688"/>
  <c r="E4688"/>
  <c r="F4690"/>
  <c r="D4690"/>
  <c r="U4690"/>
  <c r="G4690"/>
  <c r="E4690"/>
  <c r="F4692"/>
  <c r="D4692"/>
  <c r="U4692"/>
  <c r="G4692"/>
  <c r="E4692"/>
  <c r="F4694"/>
  <c r="D4694"/>
  <c r="U4694"/>
  <c r="G4694"/>
  <c r="E4694"/>
  <c r="F4696"/>
  <c r="D4696"/>
  <c r="U4696"/>
  <c r="G4696"/>
  <c r="E4696"/>
  <c r="F4698"/>
  <c r="D4698"/>
  <c r="U4698"/>
  <c r="G4698"/>
  <c r="E4698"/>
  <c r="F4700"/>
  <c r="D4700"/>
  <c r="U4700"/>
  <c r="G4700"/>
  <c r="E4700"/>
  <c r="F4702"/>
  <c r="D4702"/>
  <c r="U4702"/>
  <c r="G4702"/>
  <c r="E4702"/>
  <c r="F4704"/>
  <c r="D4704"/>
  <c r="U4704"/>
  <c r="G4704"/>
  <c r="E4704"/>
  <c r="F4706"/>
  <c r="D4706"/>
  <c r="U4706"/>
  <c r="G4706"/>
  <c r="E4706"/>
  <c r="F4708"/>
  <c r="D4708"/>
  <c r="U4708"/>
  <c r="G4708"/>
  <c r="E4708"/>
  <c r="F4710"/>
  <c r="D4710"/>
  <c r="U4710"/>
  <c r="G4710"/>
  <c r="E4710"/>
  <c r="U4713"/>
  <c r="G4713"/>
  <c r="E4713"/>
  <c r="C4714"/>
  <c r="L4714" s="1"/>
  <c r="F4713"/>
  <c r="D4713"/>
  <c r="U4715"/>
  <c r="G4715"/>
  <c r="E4715"/>
  <c r="F4715"/>
  <c r="D4715"/>
  <c r="U4717"/>
  <c r="G4717"/>
  <c r="E4717"/>
  <c r="C4718"/>
  <c r="L4718" s="1"/>
  <c r="F4717"/>
  <c r="D4717"/>
  <c r="U4719"/>
  <c r="G4719"/>
  <c r="E4719"/>
  <c r="F4719"/>
  <c r="D4719"/>
  <c r="U4721"/>
  <c r="G4721"/>
  <c r="E4721"/>
  <c r="C4722"/>
  <c r="L4722" s="1"/>
  <c r="F4721"/>
  <c r="D4721"/>
  <c r="F4724"/>
  <c r="D4724"/>
  <c r="U4724"/>
  <c r="G4724"/>
  <c r="E4724"/>
  <c r="U4727"/>
  <c r="G4727"/>
  <c r="E4727"/>
  <c r="F4727"/>
  <c r="D4727"/>
  <c r="F4730"/>
  <c r="D4730"/>
  <c r="U4730"/>
  <c r="G4730"/>
  <c r="E4730"/>
  <c r="U4733"/>
  <c r="G4733"/>
  <c r="E4733"/>
  <c r="C4734"/>
  <c r="L4734" s="1"/>
  <c r="F4733"/>
  <c r="D4733"/>
  <c r="F4736"/>
  <c r="D4736"/>
  <c r="U4736"/>
  <c r="G4736"/>
  <c r="E4736"/>
  <c r="F4740"/>
  <c r="D4740"/>
  <c r="U4740"/>
  <c r="G4740"/>
  <c r="E4740"/>
  <c r="D4467"/>
  <c r="F4467"/>
  <c r="E4492"/>
  <c r="G4492"/>
  <c r="U4492"/>
  <c r="E4494"/>
  <c r="G4494"/>
  <c r="M4494"/>
  <c r="O4494"/>
  <c r="Q4494"/>
  <c r="S4494"/>
  <c r="U4494"/>
  <c r="E4496"/>
  <c r="G4496"/>
  <c r="U4496"/>
  <c r="E4504"/>
  <c r="G4504"/>
  <c r="U4504"/>
  <c r="E4526"/>
  <c r="G4526"/>
  <c r="M4526"/>
  <c r="O4526"/>
  <c r="Q4526"/>
  <c r="S4526"/>
  <c r="U4526"/>
  <c r="E4566"/>
  <c r="G4566"/>
  <c r="M4566"/>
  <c r="O4566"/>
  <c r="Q4566"/>
  <c r="S4566"/>
  <c r="U4566"/>
  <c r="E4568"/>
  <c r="G4568"/>
  <c r="U4568"/>
  <c r="D4587"/>
  <c r="F4587"/>
  <c r="E4596"/>
  <c r="G4596"/>
  <c r="U4596"/>
  <c r="D4603"/>
  <c r="F4603"/>
  <c r="E4608"/>
  <c r="G4608"/>
  <c r="U4608"/>
  <c r="D4617"/>
  <c r="F4617"/>
  <c r="C4618"/>
  <c r="L4618" s="1"/>
  <c r="D4619"/>
  <c r="F4619"/>
  <c r="D4629"/>
  <c r="F4629"/>
  <c r="C4630"/>
  <c r="L4630" s="1"/>
  <c r="D4631"/>
  <c r="F4631"/>
  <c r="D4633"/>
  <c r="F4633"/>
  <c r="C4634"/>
  <c r="L4634" s="1"/>
  <c r="D4635"/>
  <c r="F4635"/>
  <c r="D4637"/>
  <c r="F4637"/>
  <c r="C4638"/>
  <c r="L4638" s="1"/>
  <c r="C4735"/>
  <c r="L4735" s="1"/>
  <c r="U4641"/>
  <c r="G4641"/>
  <c r="E4641"/>
  <c r="C4642"/>
  <c r="L4642" s="1"/>
  <c r="F4641"/>
  <c r="D4641"/>
  <c r="U4643"/>
  <c r="G4643"/>
  <c r="E4643"/>
  <c r="F4643"/>
  <c r="D4643"/>
  <c r="U4645"/>
  <c r="G4645"/>
  <c r="E4645"/>
  <c r="C4646"/>
  <c r="L4646" s="1"/>
  <c r="F4645"/>
  <c r="D4645"/>
  <c r="U4647"/>
  <c r="G4647"/>
  <c r="E4647"/>
  <c r="F4647"/>
  <c r="D4647"/>
  <c r="U4649"/>
  <c r="G4649"/>
  <c r="E4649"/>
  <c r="C4650"/>
  <c r="L4650" s="1"/>
  <c r="F4649"/>
  <c r="D4649"/>
  <c r="F4652"/>
  <c r="D4652"/>
  <c r="U4652"/>
  <c r="G4652"/>
  <c r="E4652"/>
  <c r="T4654"/>
  <c r="P4654"/>
  <c r="F4654"/>
  <c r="D4654"/>
  <c r="U4654"/>
  <c r="Q4654"/>
  <c r="M4654"/>
  <c r="G4654"/>
  <c r="E4654"/>
  <c r="F4656"/>
  <c r="D4656"/>
  <c r="U4656"/>
  <c r="G4656"/>
  <c r="E4656"/>
  <c r="T4658"/>
  <c r="P4658"/>
  <c r="F4658"/>
  <c r="D4658"/>
  <c r="U4658"/>
  <c r="Q4658"/>
  <c r="M4658"/>
  <c r="G4658"/>
  <c r="E4658"/>
  <c r="F4660"/>
  <c r="D4660"/>
  <c r="U4660"/>
  <c r="G4660"/>
  <c r="E4660"/>
  <c r="T4662"/>
  <c r="P4662"/>
  <c r="F4662"/>
  <c r="D4662"/>
  <c r="U4662"/>
  <c r="Q4662"/>
  <c r="M4662"/>
  <c r="G4662"/>
  <c r="E4662"/>
  <c r="F4666"/>
  <c r="D4666"/>
  <c r="U4666"/>
  <c r="G4666"/>
  <c r="E4666"/>
  <c r="F4668"/>
  <c r="D4668"/>
  <c r="U4668"/>
  <c r="G4668"/>
  <c r="E4668"/>
  <c r="T4670"/>
  <c r="P4670"/>
  <c r="F4670"/>
  <c r="D4670"/>
  <c r="U4670"/>
  <c r="Q4670"/>
  <c r="M4670"/>
  <c r="G4670"/>
  <c r="E4670"/>
  <c r="U4673"/>
  <c r="G4673"/>
  <c r="E4673"/>
  <c r="C4674"/>
  <c r="L4674" s="1"/>
  <c r="F4673"/>
  <c r="D4673"/>
  <c r="U4675"/>
  <c r="G4675"/>
  <c r="E4675"/>
  <c r="F4675"/>
  <c r="D4675"/>
  <c r="U4677"/>
  <c r="G4677"/>
  <c r="E4677"/>
  <c r="C4678"/>
  <c r="L4678" s="1"/>
  <c r="F4677"/>
  <c r="D4677"/>
  <c r="U4679"/>
  <c r="G4679"/>
  <c r="E4679"/>
  <c r="F4679"/>
  <c r="D4679"/>
  <c r="U4681"/>
  <c r="G4681"/>
  <c r="E4681"/>
  <c r="C4682"/>
  <c r="L4682" s="1"/>
  <c r="F4681"/>
  <c r="D4681"/>
  <c r="U4683"/>
  <c r="G4683"/>
  <c r="E4683"/>
  <c r="F4683"/>
  <c r="D4683"/>
  <c r="U4685"/>
  <c r="G4685"/>
  <c r="E4685"/>
  <c r="C4686"/>
  <c r="L4686" s="1"/>
  <c r="F4685"/>
  <c r="D4685"/>
  <c r="U4687"/>
  <c r="G4687"/>
  <c r="E4687"/>
  <c r="F4687"/>
  <c r="D4687"/>
  <c r="U4689"/>
  <c r="G4689"/>
  <c r="E4689"/>
  <c r="C4690"/>
  <c r="L4690" s="1"/>
  <c r="F4689"/>
  <c r="D4689"/>
  <c r="U4691"/>
  <c r="G4691"/>
  <c r="E4691"/>
  <c r="F4691"/>
  <c r="D4691"/>
  <c r="U4693"/>
  <c r="G4693"/>
  <c r="E4693"/>
  <c r="C4694"/>
  <c r="L4694" s="1"/>
  <c r="F4693"/>
  <c r="D4693"/>
  <c r="U4695"/>
  <c r="G4695"/>
  <c r="E4695"/>
  <c r="F4695"/>
  <c r="D4695"/>
  <c r="U4697"/>
  <c r="G4697"/>
  <c r="E4697"/>
  <c r="C4698"/>
  <c r="L4698" s="1"/>
  <c r="F4697"/>
  <c r="D4697"/>
  <c r="U4699"/>
  <c r="G4699"/>
  <c r="E4699"/>
  <c r="F4699"/>
  <c r="D4699"/>
  <c r="U4701"/>
  <c r="G4701"/>
  <c r="E4701"/>
  <c r="C4702"/>
  <c r="L4702" s="1"/>
  <c r="F4701"/>
  <c r="D4701"/>
  <c r="U4703"/>
  <c r="G4703"/>
  <c r="E4703"/>
  <c r="F4703"/>
  <c r="D4703"/>
  <c r="U4705"/>
  <c r="G4705"/>
  <c r="E4705"/>
  <c r="C4706"/>
  <c r="L4706" s="1"/>
  <c r="F4705"/>
  <c r="D4705"/>
  <c r="U4707"/>
  <c r="G4707"/>
  <c r="E4707"/>
  <c r="F4707"/>
  <c r="D4707"/>
  <c r="U4709"/>
  <c r="G4709"/>
  <c r="E4709"/>
  <c r="C4710"/>
  <c r="L4710" s="1"/>
  <c r="F4709"/>
  <c r="D4709"/>
  <c r="F4712"/>
  <c r="D4712"/>
  <c r="U4712"/>
  <c r="G4712"/>
  <c r="E4712"/>
  <c r="T4714"/>
  <c r="P4714"/>
  <c r="F4714"/>
  <c r="D4714"/>
  <c r="U4714"/>
  <c r="Q4714"/>
  <c r="M4714"/>
  <c r="G4714"/>
  <c r="E4714"/>
  <c r="F4716"/>
  <c r="D4716"/>
  <c r="U4716"/>
  <c r="G4716"/>
  <c r="E4716"/>
  <c r="T4718"/>
  <c r="P4718"/>
  <c r="F4718"/>
  <c r="D4718"/>
  <c r="U4718"/>
  <c r="Q4718"/>
  <c r="M4718"/>
  <c r="G4718"/>
  <c r="E4718"/>
  <c r="F4720"/>
  <c r="D4720"/>
  <c r="U4720"/>
  <c r="G4720"/>
  <c r="E4720"/>
  <c r="T4722"/>
  <c r="P4722"/>
  <c r="F4722"/>
  <c r="D4722"/>
  <c r="U4722"/>
  <c r="Q4722"/>
  <c r="M4722"/>
  <c r="G4722"/>
  <c r="E4722"/>
  <c r="U4725"/>
  <c r="G4725"/>
  <c r="E4725"/>
  <c r="C4726"/>
  <c r="L4726" s="1"/>
  <c r="F4725"/>
  <c r="D4725"/>
  <c r="U4729"/>
  <c r="G4729"/>
  <c r="E4729"/>
  <c r="C4730"/>
  <c r="L4730" s="1"/>
  <c r="F4729"/>
  <c r="D4729"/>
  <c r="U4731"/>
  <c r="G4731"/>
  <c r="E4731"/>
  <c r="F4731"/>
  <c r="D4731"/>
  <c r="U4735"/>
  <c r="S4735"/>
  <c r="O4735"/>
  <c r="G4735"/>
  <c r="E4735"/>
  <c r="C4736"/>
  <c r="L4736" s="1"/>
  <c r="R4735"/>
  <c r="N4735"/>
  <c r="F4735"/>
  <c r="D4735"/>
  <c r="F4738"/>
  <c r="D4738"/>
  <c r="U4738"/>
  <c r="G4738"/>
  <c r="E4738"/>
  <c r="F4742"/>
  <c r="D4742"/>
  <c r="U4742"/>
  <c r="G4742"/>
  <c r="E4742"/>
  <c r="E4467"/>
  <c r="G4467"/>
  <c r="D4492"/>
  <c r="F4492"/>
  <c r="D4494"/>
  <c r="F4494"/>
  <c r="N4494"/>
  <c r="P4494"/>
  <c r="R4494"/>
  <c r="T4494"/>
  <c r="D4496"/>
  <c r="F4496"/>
  <c r="D4504"/>
  <c r="F4504"/>
  <c r="D4526"/>
  <c r="F4526"/>
  <c r="N4526"/>
  <c r="P4526"/>
  <c r="R4526"/>
  <c r="T4526"/>
  <c r="D4566"/>
  <c r="F4566"/>
  <c r="N4566"/>
  <c r="P4566"/>
  <c r="R4566"/>
  <c r="T4566"/>
  <c r="D4568"/>
  <c r="F4568"/>
  <c r="E4587"/>
  <c r="G4587"/>
  <c r="D4596"/>
  <c r="F4596"/>
  <c r="E4603"/>
  <c r="G4603"/>
  <c r="D4608"/>
  <c r="F4608"/>
  <c r="E4617"/>
  <c r="G4617"/>
  <c r="E4619"/>
  <c r="G4619"/>
  <c r="E4629"/>
  <c r="G4629"/>
  <c r="E4631"/>
  <c r="G4631"/>
  <c r="E4633"/>
  <c r="G4633"/>
  <c r="E4635"/>
  <c r="G4635"/>
  <c r="E4637"/>
  <c r="G4637"/>
  <c r="U4743"/>
  <c r="G4743"/>
  <c r="E4743"/>
  <c r="F4743"/>
  <c r="D4743"/>
  <c r="U4745"/>
  <c r="G4745"/>
  <c r="E4745"/>
  <c r="C4746"/>
  <c r="L4746" s="1"/>
  <c r="F4745"/>
  <c r="D4745"/>
  <c r="U4747"/>
  <c r="G4747"/>
  <c r="E4747"/>
  <c r="F4747"/>
  <c r="D4747"/>
  <c r="U4749"/>
  <c r="G4749"/>
  <c r="E4749"/>
  <c r="C4750"/>
  <c r="L4750" s="1"/>
  <c r="F4749"/>
  <c r="D4749"/>
  <c r="U4751"/>
  <c r="G4751"/>
  <c r="E4751"/>
  <c r="F4751"/>
  <c r="D4751"/>
  <c r="U4755"/>
  <c r="G4755"/>
  <c r="E4755"/>
  <c r="F4755"/>
  <c r="D4755"/>
  <c r="U4757"/>
  <c r="G4757"/>
  <c r="E4757"/>
  <c r="C4758"/>
  <c r="L4758" s="1"/>
  <c r="F4757"/>
  <c r="D4757"/>
  <c r="U4759"/>
  <c r="G4759"/>
  <c r="E4759"/>
  <c r="F4759"/>
  <c r="D4759"/>
  <c r="U4761"/>
  <c r="G4761"/>
  <c r="E4761"/>
  <c r="C4762"/>
  <c r="L4762" s="1"/>
  <c r="F4761"/>
  <c r="D4761"/>
  <c r="U4763"/>
  <c r="G4763"/>
  <c r="E4763"/>
  <c r="F4763"/>
  <c r="D4763"/>
  <c r="F4766"/>
  <c r="D4766"/>
  <c r="U4766"/>
  <c r="G4766"/>
  <c r="E4766"/>
  <c r="F4768"/>
  <c r="D4768"/>
  <c r="U4768"/>
  <c r="G4768"/>
  <c r="E4768"/>
  <c r="F4770"/>
  <c r="D4770"/>
  <c r="U4770"/>
  <c r="G4770"/>
  <c r="E4770"/>
  <c r="F4772"/>
  <c r="D4772"/>
  <c r="U4772"/>
  <c r="G4772"/>
  <c r="E4772"/>
  <c r="U4775"/>
  <c r="G4775"/>
  <c r="E4775"/>
  <c r="F4775"/>
  <c r="D4775"/>
  <c r="U4777"/>
  <c r="G4777"/>
  <c r="E4777"/>
  <c r="C4778"/>
  <c r="L4778" s="1"/>
  <c r="F4777"/>
  <c r="D4777"/>
  <c r="U4779"/>
  <c r="G4779"/>
  <c r="E4779"/>
  <c r="F4779"/>
  <c r="D4779"/>
  <c r="F4782"/>
  <c r="D4782"/>
  <c r="U4782"/>
  <c r="G4782"/>
  <c r="E4782"/>
  <c r="F4784"/>
  <c r="D4784"/>
  <c r="U4784"/>
  <c r="G4784"/>
  <c r="E4784"/>
  <c r="F4786"/>
  <c r="D4786"/>
  <c r="U4786"/>
  <c r="G4786"/>
  <c r="E4786"/>
  <c r="F4788"/>
  <c r="D4788"/>
  <c r="U4788"/>
  <c r="G4788"/>
  <c r="E4788"/>
  <c r="F4790"/>
  <c r="D4790"/>
  <c r="U4790"/>
  <c r="G4790"/>
  <c r="E4790"/>
  <c r="F4792"/>
  <c r="D4792"/>
  <c r="U4792"/>
  <c r="G4792"/>
  <c r="E4792"/>
  <c r="F4794"/>
  <c r="D4794"/>
  <c r="U4794"/>
  <c r="G4794"/>
  <c r="E4794"/>
  <c r="F4796"/>
  <c r="D4796"/>
  <c r="U4796"/>
  <c r="G4796"/>
  <c r="E4796"/>
  <c r="F4798"/>
  <c r="D4798"/>
  <c r="U4798"/>
  <c r="G4798"/>
  <c r="E4798"/>
  <c r="F4800"/>
  <c r="D4800"/>
  <c r="U4800"/>
  <c r="G4800"/>
  <c r="E4800"/>
  <c r="F4802"/>
  <c r="D4802"/>
  <c r="U4802"/>
  <c r="G4802"/>
  <c r="E4802"/>
  <c r="F4806"/>
  <c r="D4806"/>
  <c r="U4806"/>
  <c r="G4806"/>
  <c r="E4806"/>
  <c r="F4810"/>
  <c r="D4810"/>
  <c r="U4810"/>
  <c r="G4810"/>
  <c r="E4810"/>
  <c r="F4814"/>
  <c r="D4814"/>
  <c r="U4814"/>
  <c r="G4814"/>
  <c r="E4814"/>
  <c r="F4818"/>
  <c r="D4818"/>
  <c r="U4818"/>
  <c r="G4818"/>
  <c r="E4818"/>
  <c r="F4822"/>
  <c r="D4822"/>
  <c r="U4822"/>
  <c r="G4822"/>
  <c r="E4822"/>
  <c r="F4826"/>
  <c r="D4826"/>
  <c r="U4826"/>
  <c r="G4826"/>
  <c r="E4826"/>
  <c r="F4830"/>
  <c r="D4830"/>
  <c r="U4830"/>
  <c r="G4830"/>
  <c r="E4830"/>
  <c r="F4834"/>
  <c r="D4834"/>
  <c r="U4834"/>
  <c r="G4834"/>
  <c r="E4834"/>
  <c r="F4838"/>
  <c r="D4838"/>
  <c r="U4838"/>
  <c r="G4838"/>
  <c r="E4838"/>
  <c r="F4842"/>
  <c r="D4842"/>
  <c r="U4842"/>
  <c r="G4842"/>
  <c r="E4842"/>
  <c r="D4651"/>
  <c r="F4651"/>
  <c r="D4663"/>
  <c r="F4663"/>
  <c r="D4665"/>
  <c r="F4665"/>
  <c r="C4666"/>
  <c r="L4666" s="1"/>
  <c r="E4672"/>
  <c r="G4672"/>
  <c r="U4672"/>
  <c r="D4711"/>
  <c r="F4711"/>
  <c r="D4723"/>
  <c r="F4723"/>
  <c r="E4726"/>
  <c r="G4726"/>
  <c r="O4726"/>
  <c r="S4726"/>
  <c r="U4726"/>
  <c r="E4728"/>
  <c r="G4728"/>
  <c r="U4728"/>
  <c r="E4732"/>
  <c r="G4732"/>
  <c r="U4732"/>
  <c r="E4734"/>
  <c r="G4734"/>
  <c r="M4734"/>
  <c r="Q4734"/>
  <c r="U4734"/>
  <c r="D4737"/>
  <c r="F4737"/>
  <c r="C4738"/>
  <c r="L4738" s="1"/>
  <c r="D4739"/>
  <c r="F4739"/>
  <c r="C4742"/>
  <c r="L4742" s="1"/>
  <c r="D4741"/>
  <c r="F4741"/>
  <c r="F4744"/>
  <c r="D4744"/>
  <c r="U4744"/>
  <c r="G4744"/>
  <c r="E4744"/>
  <c r="C4747"/>
  <c r="L4747" s="1"/>
  <c r="R4746"/>
  <c r="N4746"/>
  <c r="F4746"/>
  <c r="D4746"/>
  <c r="U4746"/>
  <c r="S4746"/>
  <c r="O4746"/>
  <c r="G4746"/>
  <c r="E4746"/>
  <c r="F4748"/>
  <c r="D4748"/>
  <c r="U4748"/>
  <c r="G4748"/>
  <c r="E4748"/>
  <c r="C4751"/>
  <c r="L4751" s="1"/>
  <c r="R4750"/>
  <c r="N4750"/>
  <c r="F4750"/>
  <c r="D4750"/>
  <c r="U4750"/>
  <c r="S4750"/>
  <c r="O4750"/>
  <c r="G4750"/>
  <c r="E4750"/>
  <c r="U4753"/>
  <c r="G4753"/>
  <c r="E4753"/>
  <c r="C4754"/>
  <c r="L4754" s="1"/>
  <c r="F4753"/>
  <c r="D4753"/>
  <c r="F4756"/>
  <c r="D4756"/>
  <c r="U4756"/>
  <c r="G4756"/>
  <c r="E4756"/>
  <c r="C4759"/>
  <c r="L4759" s="1"/>
  <c r="R4758"/>
  <c r="N4758"/>
  <c r="F4758"/>
  <c r="D4758"/>
  <c r="U4758"/>
  <c r="S4758"/>
  <c r="O4758"/>
  <c r="G4758"/>
  <c r="E4758"/>
  <c r="F4760"/>
  <c r="D4760"/>
  <c r="U4760"/>
  <c r="G4760"/>
  <c r="E4760"/>
  <c r="C4763"/>
  <c r="L4763" s="1"/>
  <c r="R4762"/>
  <c r="N4762"/>
  <c r="F4762"/>
  <c r="D4762"/>
  <c r="U4762"/>
  <c r="S4762"/>
  <c r="O4762"/>
  <c r="G4762"/>
  <c r="E4762"/>
  <c r="U4765"/>
  <c r="G4765"/>
  <c r="E4765"/>
  <c r="C4766"/>
  <c r="L4766" s="1"/>
  <c r="F4765"/>
  <c r="D4765"/>
  <c r="U4767"/>
  <c r="G4767"/>
  <c r="E4767"/>
  <c r="F4767"/>
  <c r="D4767"/>
  <c r="U4769"/>
  <c r="G4769"/>
  <c r="E4769"/>
  <c r="C4770"/>
  <c r="L4770" s="1"/>
  <c r="F4769"/>
  <c r="D4769"/>
  <c r="U4771"/>
  <c r="G4771"/>
  <c r="E4771"/>
  <c r="F4771"/>
  <c r="D4771"/>
  <c r="U4773"/>
  <c r="G4773"/>
  <c r="E4773"/>
  <c r="C4774"/>
  <c r="L4774" s="1"/>
  <c r="F4773"/>
  <c r="D4773"/>
  <c r="F4776"/>
  <c r="D4776"/>
  <c r="U4776"/>
  <c r="G4776"/>
  <c r="E4776"/>
  <c r="C4779"/>
  <c r="L4779" s="1"/>
  <c r="R4778"/>
  <c r="N4778"/>
  <c r="F4778"/>
  <c r="D4778"/>
  <c r="U4778"/>
  <c r="S4778"/>
  <c r="O4778"/>
  <c r="G4778"/>
  <c r="E4778"/>
  <c r="F4780"/>
  <c r="D4780"/>
  <c r="U4780"/>
  <c r="G4780"/>
  <c r="E4780"/>
  <c r="U4783"/>
  <c r="G4783"/>
  <c r="E4783"/>
  <c r="F4783"/>
  <c r="D4783"/>
  <c r="U4785"/>
  <c r="G4785"/>
  <c r="E4785"/>
  <c r="C4786"/>
  <c r="L4786" s="1"/>
  <c r="F4785"/>
  <c r="D4785"/>
  <c r="U4787"/>
  <c r="G4787"/>
  <c r="E4787"/>
  <c r="F4787"/>
  <c r="D4787"/>
  <c r="U4789"/>
  <c r="G4789"/>
  <c r="E4789"/>
  <c r="C4790"/>
  <c r="L4790" s="1"/>
  <c r="F4789"/>
  <c r="D4789"/>
  <c r="U4791"/>
  <c r="G4791"/>
  <c r="E4791"/>
  <c r="F4791"/>
  <c r="D4791"/>
  <c r="U4793"/>
  <c r="G4793"/>
  <c r="E4793"/>
  <c r="C4794"/>
  <c r="L4794" s="1"/>
  <c r="F4793"/>
  <c r="D4793"/>
  <c r="U4795"/>
  <c r="G4795"/>
  <c r="E4795"/>
  <c r="F4795"/>
  <c r="D4795"/>
  <c r="U4797"/>
  <c r="G4797"/>
  <c r="E4797"/>
  <c r="C4798"/>
  <c r="L4798" s="1"/>
  <c r="F4797"/>
  <c r="D4797"/>
  <c r="U4799"/>
  <c r="G4799"/>
  <c r="E4799"/>
  <c r="F4799"/>
  <c r="D4799"/>
  <c r="U4801"/>
  <c r="G4801"/>
  <c r="E4801"/>
  <c r="C4802"/>
  <c r="L4802" s="1"/>
  <c r="F4801"/>
  <c r="D4801"/>
  <c r="F4804"/>
  <c r="D4804"/>
  <c r="U4804"/>
  <c r="G4804"/>
  <c r="E4804"/>
  <c r="F4808"/>
  <c r="D4808"/>
  <c r="U4808"/>
  <c r="G4808"/>
  <c r="E4808"/>
  <c r="F4812"/>
  <c r="D4812"/>
  <c r="U4812"/>
  <c r="G4812"/>
  <c r="E4812"/>
  <c r="F4816"/>
  <c r="D4816"/>
  <c r="U4816"/>
  <c r="G4816"/>
  <c r="E4816"/>
  <c r="F4820"/>
  <c r="D4820"/>
  <c r="U4820"/>
  <c r="G4820"/>
  <c r="E4820"/>
  <c r="F4824"/>
  <c r="D4824"/>
  <c r="U4824"/>
  <c r="G4824"/>
  <c r="E4824"/>
  <c r="F4828"/>
  <c r="D4828"/>
  <c r="U4828"/>
  <c r="G4828"/>
  <c r="E4828"/>
  <c r="F4832"/>
  <c r="D4832"/>
  <c r="U4832"/>
  <c r="G4832"/>
  <c r="E4832"/>
  <c r="F4836"/>
  <c r="D4836"/>
  <c r="U4836"/>
  <c r="G4836"/>
  <c r="E4836"/>
  <c r="F4840"/>
  <c r="D4840"/>
  <c r="U4840"/>
  <c r="G4840"/>
  <c r="E4840"/>
  <c r="U4844"/>
  <c r="F4844"/>
  <c r="D4844"/>
  <c r="G4844"/>
  <c r="E4844"/>
  <c r="E4651"/>
  <c r="G4651"/>
  <c r="E4663"/>
  <c r="G4663"/>
  <c r="E4665"/>
  <c r="G4665"/>
  <c r="D4672"/>
  <c r="F4672"/>
  <c r="E4711"/>
  <c r="G4711"/>
  <c r="E4723"/>
  <c r="G4723"/>
  <c r="D4726"/>
  <c r="F4726"/>
  <c r="N4726"/>
  <c r="R4726"/>
  <c r="D4728"/>
  <c r="F4728"/>
  <c r="D4732"/>
  <c r="F4732"/>
  <c r="D4734"/>
  <c r="F4734"/>
  <c r="N4734"/>
  <c r="R4734"/>
  <c r="E4737"/>
  <c r="G4737"/>
  <c r="E4739"/>
  <c r="G4739"/>
  <c r="E4741"/>
  <c r="G4741"/>
  <c r="U4741"/>
  <c r="C4755"/>
  <c r="L4755" s="1"/>
  <c r="C4775"/>
  <c r="L4775" s="1"/>
  <c r="C4846"/>
  <c r="L4846" s="1"/>
  <c r="F4845"/>
  <c r="D4845"/>
  <c r="U4845"/>
  <c r="G4845"/>
  <c r="E4845"/>
  <c r="U4848"/>
  <c r="G4848"/>
  <c r="E4848"/>
  <c r="F4848"/>
  <c r="D4848"/>
  <c r="F4851"/>
  <c r="D4851"/>
  <c r="U4851"/>
  <c r="G4851"/>
  <c r="E4851"/>
  <c r="C4854"/>
  <c r="L4854" s="1"/>
  <c r="F4853"/>
  <c r="D4853"/>
  <c r="U4853"/>
  <c r="G4853"/>
  <c r="E4853"/>
  <c r="U4856"/>
  <c r="G4856"/>
  <c r="E4856"/>
  <c r="F4856"/>
  <c r="D4856"/>
  <c r="U4858"/>
  <c r="G4858"/>
  <c r="E4858"/>
  <c r="F4858"/>
  <c r="D4858"/>
  <c r="U4860"/>
  <c r="G4860"/>
  <c r="E4860"/>
  <c r="F4860"/>
  <c r="D4860"/>
  <c r="U4862"/>
  <c r="G4862"/>
  <c r="E4862"/>
  <c r="F4862"/>
  <c r="D4862"/>
  <c r="U4864"/>
  <c r="G4864"/>
  <c r="E4864"/>
  <c r="F4864"/>
  <c r="D4864"/>
  <c r="U4866"/>
  <c r="G4866"/>
  <c r="E4866"/>
  <c r="F4866"/>
  <c r="D4866"/>
  <c r="U4868"/>
  <c r="G4868"/>
  <c r="E4868"/>
  <c r="F4868"/>
  <c r="D4868"/>
  <c r="U4870"/>
  <c r="G4870"/>
  <c r="E4870"/>
  <c r="F4870"/>
  <c r="D4870"/>
  <c r="U4874"/>
  <c r="G4874"/>
  <c r="E4874"/>
  <c r="F4874"/>
  <c r="D4874"/>
  <c r="U4876"/>
  <c r="G4876"/>
  <c r="E4876"/>
  <c r="F4876"/>
  <c r="D4876"/>
  <c r="U4878"/>
  <c r="G4878"/>
  <c r="E4878"/>
  <c r="F4878"/>
  <c r="D4878"/>
  <c r="U4880"/>
  <c r="G4880"/>
  <c r="E4880"/>
  <c r="F4880"/>
  <c r="D4880"/>
  <c r="U4882"/>
  <c r="G4882"/>
  <c r="E4882"/>
  <c r="F4882"/>
  <c r="D4882"/>
  <c r="U4884"/>
  <c r="G4884"/>
  <c r="E4884"/>
  <c r="F4884"/>
  <c r="D4884"/>
  <c r="F4887"/>
  <c r="D4887"/>
  <c r="U4887"/>
  <c r="G4887"/>
  <c r="E4887"/>
  <c r="U4890"/>
  <c r="G4890"/>
  <c r="E4890"/>
  <c r="F4890"/>
  <c r="D4890"/>
  <c r="U4894"/>
  <c r="G4894"/>
  <c r="E4894"/>
  <c r="F4894"/>
  <c r="D4894"/>
  <c r="E4752"/>
  <c r="G4752"/>
  <c r="U4752"/>
  <c r="E4754"/>
  <c r="G4754"/>
  <c r="M4754"/>
  <c r="O4754"/>
  <c r="Q4754"/>
  <c r="S4754"/>
  <c r="U4754"/>
  <c r="E4764"/>
  <c r="G4764"/>
  <c r="U4764"/>
  <c r="E4774"/>
  <c r="G4774"/>
  <c r="M4774"/>
  <c r="O4774"/>
  <c r="Q4774"/>
  <c r="S4774"/>
  <c r="U4774"/>
  <c r="D4781"/>
  <c r="F4781"/>
  <c r="C4782"/>
  <c r="L4782" s="1"/>
  <c r="D4803"/>
  <c r="F4803"/>
  <c r="D4805"/>
  <c r="F4805"/>
  <c r="C4806"/>
  <c r="L4806" s="1"/>
  <c r="D4807"/>
  <c r="F4807"/>
  <c r="D4809"/>
  <c r="F4809"/>
  <c r="C4810"/>
  <c r="L4810" s="1"/>
  <c r="D4811"/>
  <c r="F4811"/>
  <c r="D4813"/>
  <c r="F4813"/>
  <c r="C4814"/>
  <c r="L4814" s="1"/>
  <c r="D4815"/>
  <c r="F4815"/>
  <c r="D4817"/>
  <c r="F4817"/>
  <c r="C4818"/>
  <c r="L4818" s="1"/>
  <c r="D4819"/>
  <c r="F4819"/>
  <c r="D4821"/>
  <c r="F4821"/>
  <c r="C4822"/>
  <c r="L4822" s="1"/>
  <c r="D4823"/>
  <c r="F4823"/>
  <c r="D4825"/>
  <c r="F4825"/>
  <c r="C4826"/>
  <c r="L4826" s="1"/>
  <c r="D4827"/>
  <c r="F4827"/>
  <c r="D4829"/>
  <c r="F4829"/>
  <c r="C4830"/>
  <c r="L4830" s="1"/>
  <c r="D4831"/>
  <c r="F4831"/>
  <c r="D4833"/>
  <c r="F4833"/>
  <c r="C4834"/>
  <c r="L4834" s="1"/>
  <c r="D4835"/>
  <c r="F4835"/>
  <c r="D4837"/>
  <c r="F4837"/>
  <c r="C4838"/>
  <c r="L4838" s="1"/>
  <c r="D4839"/>
  <c r="F4839"/>
  <c r="D4841"/>
  <c r="F4841"/>
  <c r="C4842"/>
  <c r="L4842" s="1"/>
  <c r="D4843"/>
  <c r="F4843"/>
  <c r="U4846"/>
  <c r="S4846"/>
  <c r="Q4846"/>
  <c r="O4846"/>
  <c r="M4846"/>
  <c r="G4846"/>
  <c r="E4846"/>
  <c r="C4847"/>
  <c r="L4847" s="1"/>
  <c r="T4846"/>
  <c r="R4846"/>
  <c r="P4846"/>
  <c r="N4846"/>
  <c r="F4846"/>
  <c r="D4846"/>
  <c r="U4850"/>
  <c r="S4850"/>
  <c r="Q4850"/>
  <c r="O4850"/>
  <c r="M4850"/>
  <c r="G4850"/>
  <c r="E4850"/>
  <c r="C4851"/>
  <c r="L4851" s="1"/>
  <c r="T4850"/>
  <c r="R4850"/>
  <c r="P4850"/>
  <c r="N4850"/>
  <c r="F4850"/>
  <c r="D4850"/>
  <c r="U4852"/>
  <c r="G4852"/>
  <c r="E4852"/>
  <c r="F4852"/>
  <c r="D4852"/>
  <c r="U4854"/>
  <c r="S4854"/>
  <c r="Q4854"/>
  <c r="O4854"/>
  <c r="M4854"/>
  <c r="G4854"/>
  <c r="E4854"/>
  <c r="C4855"/>
  <c r="L4855" s="1"/>
  <c r="T4854"/>
  <c r="R4854"/>
  <c r="P4854"/>
  <c r="N4854"/>
  <c r="F4854"/>
  <c r="D4854"/>
  <c r="C4858"/>
  <c r="L4858" s="1"/>
  <c r="F4857"/>
  <c r="D4857"/>
  <c r="U4857"/>
  <c r="G4857"/>
  <c r="E4857"/>
  <c r="F4859"/>
  <c r="D4859"/>
  <c r="U4859"/>
  <c r="G4859"/>
  <c r="E4859"/>
  <c r="C4862"/>
  <c r="L4862" s="1"/>
  <c r="F4861"/>
  <c r="D4861"/>
  <c r="U4861"/>
  <c r="G4861"/>
  <c r="E4861"/>
  <c r="F4863"/>
  <c r="D4863"/>
  <c r="U4863"/>
  <c r="G4863"/>
  <c r="E4863"/>
  <c r="C4866"/>
  <c r="L4866" s="1"/>
  <c r="F4865"/>
  <c r="D4865"/>
  <c r="U4865"/>
  <c r="G4865"/>
  <c r="E4865"/>
  <c r="F4867"/>
  <c r="D4867"/>
  <c r="U4867"/>
  <c r="G4867"/>
  <c r="E4867"/>
  <c r="C4870"/>
  <c r="L4870" s="1"/>
  <c r="F4869"/>
  <c r="D4869"/>
  <c r="U4869"/>
  <c r="G4869"/>
  <c r="E4869"/>
  <c r="U4872"/>
  <c r="G4872"/>
  <c r="E4872"/>
  <c r="F4872"/>
  <c r="D4872"/>
  <c r="F4875"/>
  <c r="D4875"/>
  <c r="U4875"/>
  <c r="G4875"/>
  <c r="E4875"/>
  <c r="C4878"/>
  <c r="L4878" s="1"/>
  <c r="F4877"/>
  <c r="D4877"/>
  <c r="U4877"/>
  <c r="G4877"/>
  <c r="E4877"/>
  <c r="F4879"/>
  <c r="D4879"/>
  <c r="U4879"/>
  <c r="G4879"/>
  <c r="E4879"/>
  <c r="C4882"/>
  <c r="L4882" s="1"/>
  <c r="F4881"/>
  <c r="D4881"/>
  <c r="U4881"/>
  <c r="G4881"/>
  <c r="E4881"/>
  <c r="F4883"/>
  <c r="D4883"/>
  <c r="U4883"/>
  <c r="G4883"/>
  <c r="E4883"/>
  <c r="C4886"/>
  <c r="L4886" s="1"/>
  <c r="F4885"/>
  <c r="D4885"/>
  <c r="U4885"/>
  <c r="G4885"/>
  <c r="E4885"/>
  <c r="U4888"/>
  <c r="G4888"/>
  <c r="E4888"/>
  <c r="F4888"/>
  <c r="D4888"/>
  <c r="U4892"/>
  <c r="G4892"/>
  <c r="E4892"/>
  <c r="F4892"/>
  <c r="D4892"/>
  <c r="D4752"/>
  <c r="F4752"/>
  <c r="D4754"/>
  <c r="F4754"/>
  <c r="N4754"/>
  <c r="P4754"/>
  <c r="R4754"/>
  <c r="T4754"/>
  <c r="D4764"/>
  <c r="F4764"/>
  <c r="D4774"/>
  <c r="F4774"/>
  <c r="N4774"/>
  <c r="P4774"/>
  <c r="R4774"/>
  <c r="T4774"/>
  <c r="E4781"/>
  <c r="G4781"/>
  <c r="E4803"/>
  <c r="G4803"/>
  <c r="E4805"/>
  <c r="G4805"/>
  <c r="E4807"/>
  <c r="G4807"/>
  <c r="E4809"/>
  <c r="G4809"/>
  <c r="E4811"/>
  <c r="G4811"/>
  <c r="E4813"/>
  <c r="G4813"/>
  <c r="E4815"/>
  <c r="G4815"/>
  <c r="E4817"/>
  <c r="G4817"/>
  <c r="E4819"/>
  <c r="G4819"/>
  <c r="E4821"/>
  <c r="G4821"/>
  <c r="E4823"/>
  <c r="G4823"/>
  <c r="E4825"/>
  <c r="G4825"/>
  <c r="E4827"/>
  <c r="G4827"/>
  <c r="E4829"/>
  <c r="G4829"/>
  <c r="E4831"/>
  <c r="G4831"/>
  <c r="E4833"/>
  <c r="G4833"/>
  <c r="E4835"/>
  <c r="G4835"/>
  <c r="E4837"/>
  <c r="G4837"/>
  <c r="E4839"/>
  <c r="G4839"/>
  <c r="E4841"/>
  <c r="G4841"/>
  <c r="E4843"/>
  <c r="G4843"/>
  <c r="C4848"/>
  <c r="L4848" s="1"/>
  <c r="C4856"/>
  <c r="L4856" s="1"/>
  <c r="C4874"/>
  <c r="L4874" s="1"/>
  <c r="C4890"/>
  <c r="L4890" s="1"/>
  <c r="C4894"/>
  <c r="L4894" s="1"/>
  <c r="C4898"/>
  <c r="L4898" s="1"/>
  <c r="F4897"/>
  <c r="D4897"/>
  <c r="U4897"/>
  <c r="G4897"/>
  <c r="E4897"/>
  <c r="F4899"/>
  <c r="D4899"/>
  <c r="U4899"/>
  <c r="G4899"/>
  <c r="E4899"/>
  <c r="C4902"/>
  <c r="L4902" s="1"/>
  <c r="F4901"/>
  <c r="D4901"/>
  <c r="U4901"/>
  <c r="G4901"/>
  <c r="E4901"/>
  <c r="U4904"/>
  <c r="G4904"/>
  <c r="E4904"/>
  <c r="F4904"/>
  <c r="D4904"/>
  <c r="U4906"/>
  <c r="G4906"/>
  <c r="E4906"/>
  <c r="F4906"/>
  <c r="D4906"/>
  <c r="C4910"/>
  <c r="L4910" s="1"/>
  <c r="F4909"/>
  <c r="D4909"/>
  <c r="U4909"/>
  <c r="G4909"/>
  <c r="E4909"/>
  <c r="C4914"/>
  <c r="L4914" s="1"/>
  <c r="F4913"/>
  <c r="D4913"/>
  <c r="U4913"/>
  <c r="G4913"/>
  <c r="E4913"/>
  <c r="F4915"/>
  <c r="D4915"/>
  <c r="U4915"/>
  <c r="G4915"/>
  <c r="E4915"/>
  <c r="C4918"/>
  <c r="L4918" s="1"/>
  <c r="F4917"/>
  <c r="D4917"/>
  <c r="U4917"/>
  <c r="G4917"/>
  <c r="E4917"/>
  <c r="F4919"/>
  <c r="D4919"/>
  <c r="U4919"/>
  <c r="G4919"/>
  <c r="E4919"/>
  <c r="C4922"/>
  <c r="L4922" s="1"/>
  <c r="F4921"/>
  <c r="D4921"/>
  <c r="U4921"/>
  <c r="G4921"/>
  <c r="E4921"/>
  <c r="F4923"/>
  <c r="D4923"/>
  <c r="U4923"/>
  <c r="G4923"/>
  <c r="E4923"/>
  <c r="F4927"/>
  <c r="D4927"/>
  <c r="U4927"/>
  <c r="G4927"/>
  <c r="E4927"/>
  <c r="F4931"/>
  <c r="D4931"/>
  <c r="U4931"/>
  <c r="G4931"/>
  <c r="E4931"/>
  <c r="F4935"/>
  <c r="D4935"/>
  <c r="U4935"/>
  <c r="G4935"/>
  <c r="E4935"/>
  <c r="F4939"/>
  <c r="D4939"/>
  <c r="U4939"/>
  <c r="G4939"/>
  <c r="E4939"/>
  <c r="F4943"/>
  <c r="D4943"/>
  <c r="U4943"/>
  <c r="G4943"/>
  <c r="E4943"/>
  <c r="E4847"/>
  <c r="G4847"/>
  <c r="M4847"/>
  <c r="O4847"/>
  <c r="Q4847"/>
  <c r="S4847"/>
  <c r="U4847"/>
  <c r="E4849"/>
  <c r="G4849"/>
  <c r="U4849"/>
  <c r="E4855"/>
  <c r="G4855"/>
  <c r="M4855"/>
  <c r="O4855"/>
  <c r="Q4855"/>
  <c r="S4855"/>
  <c r="U4855"/>
  <c r="E4871"/>
  <c r="G4871"/>
  <c r="U4871"/>
  <c r="E4873"/>
  <c r="G4873"/>
  <c r="U4873"/>
  <c r="D4886"/>
  <c r="F4886"/>
  <c r="N4886"/>
  <c r="R4886"/>
  <c r="C4887"/>
  <c r="L4887" s="1"/>
  <c r="E4889"/>
  <c r="G4889"/>
  <c r="U4889"/>
  <c r="E4891"/>
  <c r="G4891"/>
  <c r="U4891"/>
  <c r="E4893"/>
  <c r="G4893"/>
  <c r="U4893"/>
  <c r="E4895"/>
  <c r="G4895"/>
  <c r="U4895"/>
  <c r="U4896"/>
  <c r="G4896"/>
  <c r="E4896"/>
  <c r="F4896"/>
  <c r="D4896"/>
  <c r="U4898"/>
  <c r="S4898"/>
  <c r="Q4898"/>
  <c r="O4898"/>
  <c r="M4898"/>
  <c r="G4898"/>
  <c r="E4898"/>
  <c r="C4899"/>
  <c r="L4899" s="1"/>
  <c r="T4898"/>
  <c r="R4898"/>
  <c r="P4898"/>
  <c r="N4898"/>
  <c r="F4898"/>
  <c r="D4898"/>
  <c r="U4900"/>
  <c r="G4900"/>
  <c r="E4900"/>
  <c r="F4900"/>
  <c r="D4900"/>
  <c r="F4903"/>
  <c r="D4903"/>
  <c r="U4903"/>
  <c r="G4903"/>
  <c r="E4903"/>
  <c r="C4906"/>
  <c r="L4906" s="1"/>
  <c r="F4905"/>
  <c r="D4905"/>
  <c r="U4905"/>
  <c r="G4905"/>
  <c r="E4905"/>
  <c r="F4907"/>
  <c r="D4907"/>
  <c r="U4907"/>
  <c r="G4907"/>
  <c r="E4907"/>
  <c r="F4911"/>
  <c r="D4911"/>
  <c r="U4911"/>
  <c r="G4911"/>
  <c r="E4911"/>
  <c r="U4914"/>
  <c r="S4914"/>
  <c r="Q4914"/>
  <c r="O4914"/>
  <c r="M4914"/>
  <c r="G4914"/>
  <c r="E4914"/>
  <c r="C4915"/>
  <c r="L4915" s="1"/>
  <c r="T4914"/>
  <c r="R4914"/>
  <c r="P4914"/>
  <c r="N4914"/>
  <c r="F4914"/>
  <c r="D4914"/>
  <c r="U4916"/>
  <c r="G4916"/>
  <c r="E4916"/>
  <c r="F4916"/>
  <c r="D4916"/>
  <c r="U4918"/>
  <c r="S4918"/>
  <c r="Q4918"/>
  <c r="O4918"/>
  <c r="M4918"/>
  <c r="G4918"/>
  <c r="E4918"/>
  <c r="C4919"/>
  <c r="L4919" s="1"/>
  <c r="T4918"/>
  <c r="R4918"/>
  <c r="P4918"/>
  <c r="N4918"/>
  <c r="F4918"/>
  <c r="D4918"/>
  <c r="U4920"/>
  <c r="G4920"/>
  <c r="E4920"/>
  <c r="F4920"/>
  <c r="D4920"/>
  <c r="U4922"/>
  <c r="S4922"/>
  <c r="Q4922"/>
  <c r="O4922"/>
  <c r="M4922"/>
  <c r="G4922"/>
  <c r="E4922"/>
  <c r="C4923"/>
  <c r="L4923" s="1"/>
  <c r="T4922"/>
  <c r="R4922"/>
  <c r="P4922"/>
  <c r="N4922"/>
  <c r="F4922"/>
  <c r="D4922"/>
  <c r="C4926"/>
  <c r="L4926" s="1"/>
  <c r="F4925"/>
  <c r="D4925"/>
  <c r="U4925"/>
  <c r="G4925"/>
  <c r="E4925"/>
  <c r="C4930"/>
  <c r="L4930" s="1"/>
  <c r="F4929"/>
  <c r="D4929"/>
  <c r="U4929"/>
  <c r="G4929"/>
  <c r="E4929"/>
  <c r="C4934"/>
  <c r="L4934" s="1"/>
  <c r="F4933"/>
  <c r="D4933"/>
  <c r="U4933"/>
  <c r="G4933"/>
  <c r="E4933"/>
  <c r="C4938"/>
  <c r="L4938" s="1"/>
  <c r="F4937"/>
  <c r="D4937"/>
  <c r="U4937"/>
  <c r="G4937"/>
  <c r="E4937"/>
  <c r="C4942"/>
  <c r="L4942" s="1"/>
  <c r="F4941"/>
  <c r="D4941"/>
  <c r="U4941"/>
  <c r="G4941"/>
  <c r="E4941"/>
  <c r="C4946"/>
  <c r="L4946" s="1"/>
  <c r="F4945"/>
  <c r="D4945"/>
  <c r="U4945"/>
  <c r="G4945"/>
  <c r="E4945"/>
  <c r="D4847"/>
  <c r="F4847"/>
  <c r="N4847"/>
  <c r="P4847"/>
  <c r="R4847"/>
  <c r="T4847"/>
  <c r="D4849"/>
  <c r="F4849"/>
  <c r="D4855"/>
  <c r="F4855"/>
  <c r="N4855"/>
  <c r="P4855"/>
  <c r="R4855"/>
  <c r="T4855"/>
  <c r="D4871"/>
  <c r="F4871"/>
  <c r="D4873"/>
  <c r="F4873"/>
  <c r="E4886"/>
  <c r="G4886"/>
  <c r="M4886"/>
  <c r="Q4886"/>
  <c r="D4889"/>
  <c r="F4889"/>
  <c r="D4891"/>
  <c r="F4891"/>
  <c r="D4893"/>
  <c r="F4893"/>
  <c r="D4895"/>
  <c r="F4895"/>
  <c r="T4946"/>
  <c r="U4946"/>
  <c r="U4947"/>
  <c r="G4947"/>
  <c r="E4947"/>
  <c r="F4947"/>
  <c r="D4947"/>
  <c r="U4949"/>
  <c r="G4949"/>
  <c r="E4949"/>
  <c r="C4950"/>
  <c r="L4950" s="1"/>
  <c r="F4949"/>
  <c r="D4949"/>
  <c r="U4951"/>
  <c r="G4951"/>
  <c r="E4951"/>
  <c r="F4951"/>
  <c r="D4951"/>
  <c r="U4953"/>
  <c r="G4953"/>
  <c r="E4953"/>
  <c r="C4954"/>
  <c r="L4954" s="1"/>
  <c r="F4953"/>
  <c r="D4953"/>
  <c r="U4955"/>
  <c r="G4955"/>
  <c r="E4955"/>
  <c r="F4955"/>
  <c r="D4955"/>
  <c r="U4959"/>
  <c r="G4959"/>
  <c r="E4959"/>
  <c r="F4959"/>
  <c r="D4959"/>
  <c r="U4961"/>
  <c r="G4961"/>
  <c r="E4961"/>
  <c r="C4962"/>
  <c r="L4962" s="1"/>
  <c r="F4961"/>
  <c r="D4961"/>
  <c r="U4963"/>
  <c r="G4963"/>
  <c r="E4963"/>
  <c r="F4963"/>
  <c r="D4963"/>
  <c r="U4965"/>
  <c r="G4965"/>
  <c r="E4965"/>
  <c r="C4966"/>
  <c r="L4966" s="1"/>
  <c r="F4965"/>
  <c r="D4965"/>
  <c r="U4967"/>
  <c r="G4967"/>
  <c r="E4967"/>
  <c r="F4967"/>
  <c r="D4967"/>
  <c r="U4969"/>
  <c r="G4969"/>
  <c r="E4969"/>
  <c r="C4970"/>
  <c r="L4970" s="1"/>
  <c r="F4969"/>
  <c r="D4969"/>
  <c r="U4971"/>
  <c r="G4971"/>
  <c r="E4971"/>
  <c r="F4971"/>
  <c r="D4971"/>
  <c r="D4902"/>
  <c r="F4902"/>
  <c r="N4902"/>
  <c r="P4902"/>
  <c r="R4902"/>
  <c r="T4902"/>
  <c r="C4903"/>
  <c r="L4903" s="1"/>
  <c r="D4908"/>
  <c r="F4908"/>
  <c r="D4910"/>
  <c r="F4910"/>
  <c r="N4910"/>
  <c r="P4910"/>
  <c r="R4910"/>
  <c r="T4910"/>
  <c r="C4911"/>
  <c r="L4911" s="1"/>
  <c r="D4912"/>
  <c r="F4912"/>
  <c r="D4924"/>
  <c r="F4924"/>
  <c r="D4926"/>
  <c r="F4926"/>
  <c r="P4926"/>
  <c r="T4926"/>
  <c r="D4928"/>
  <c r="F4928"/>
  <c r="D4930"/>
  <c r="F4930"/>
  <c r="P4930"/>
  <c r="T4930"/>
  <c r="D4932"/>
  <c r="F4932"/>
  <c r="D4934"/>
  <c r="F4934"/>
  <c r="P4934"/>
  <c r="T4934"/>
  <c r="D4936"/>
  <c r="F4936"/>
  <c r="D4938"/>
  <c r="F4938"/>
  <c r="P4938"/>
  <c r="T4938"/>
  <c r="D4940"/>
  <c r="F4940"/>
  <c r="D4942"/>
  <c r="F4942"/>
  <c r="P4942"/>
  <c r="T4942"/>
  <c r="D4944"/>
  <c r="F4944"/>
  <c r="D4946"/>
  <c r="F4946"/>
  <c r="P4946"/>
  <c r="F4948"/>
  <c r="D4948"/>
  <c r="U4948"/>
  <c r="G4948"/>
  <c r="E4948"/>
  <c r="C4951"/>
  <c r="L4951" s="1"/>
  <c r="T4950"/>
  <c r="R4950"/>
  <c r="P4950"/>
  <c r="N4950"/>
  <c r="F4950"/>
  <c r="D4950"/>
  <c r="U4950"/>
  <c r="S4950"/>
  <c r="Q4950"/>
  <c r="O4950"/>
  <c r="M4950"/>
  <c r="G4950"/>
  <c r="E4950"/>
  <c r="F4952"/>
  <c r="D4952"/>
  <c r="U4952"/>
  <c r="G4952"/>
  <c r="E4952"/>
  <c r="C4955"/>
  <c r="L4955" s="1"/>
  <c r="T4954"/>
  <c r="R4954"/>
  <c r="P4954"/>
  <c r="N4954"/>
  <c r="F4954"/>
  <c r="D4954"/>
  <c r="U4954"/>
  <c r="S4954"/>
  <c r="Q4954"/>
  <c r="O4954"/>
  <c r="M4954"/>
  <c r="G4954"/>
  <c r="E4954"/>
  <c r="U4957"/>
  <c r="G4957"/>
  <c r="E4957"/>
  <c r="C4958"/>
  <c r="L4958" s="1"/>
  <c r="F4957"/>
  <c r="D4957"/>
  <c r="F4960"/>
  <c r="D4960"/>
  <c r="U4960"/>
  <c r="G4960"/>
  <c r="E4960"/>
  <c r="C4963"/>
  <c r="L4963" s="1"/>
  <c r="T4962"/>
  <c r="R4962"/>
  <c r="P4962"/>
  <c r="N4962"/>
  <c r="F4962"/>
  <c r="D4962"/>
  <c r="U4962"/>
  <c r="S4962"/>
  <c r="Q4962"/>
  <c r="O4962"/>
  <c r="M4962"/>
  <c r="G4962"/>
  <c r="E4962"/>
  <c r="F4964"/>
  <c r="D4964"/>
  <c r="U4964"/>
  <c r="G4964"/>
  <c r="E4964"/>
  <c r="C4967"/>
  <c r="L4967" s="1"/>
  <c r="T4966"/>
  <c r="R4966"/>
  <c r="P4966"/>
  <c r="N4966"/>
  <c r="F4966"/>
  <c r="D4966"/>
  <c r="U4966"/>
  <c r="S4966"/>
  <c r="Q4966"/>
  <c r="O4966"/>
  <c r="M4966"/>
  <c r="G4966"/>
  <c r="E4966"/>
  <c r="F4968"/>
  <c r="D4968"/>
  <c r="U4968"/>
  <c r="G4968"/>
  <c r="E4968"/>
  <c r="C4971"/>
  <c r="L4971" s="1"/>
  <c r="T4970"/>
  <c r="R4970"/>
  <c r="P4970"/>
  <c r="N4970"/>
  <c r="F4970"/>
  <c r="D4970"/>
  <c r="U4970"/>
  <c r="S4970"/>
  <c r="Q4970"/>
  <c r="O4970"/>
  <c r="M4970"/>
  <c r="G4970"/>
  <c r="E4970"/>
  <c r="U4972"/>
  <c r="F4972"/>
  <c r="D4972"/>
  <c r="G4972"/>
  <c r="E4972"/>
  <c r="E4902"/>
  <c r="G4902"/>
  <c r="M4902"/>
  <c r="O4902"/>
  <c r="Q4902"/>
  <c r="S4902"/>
  <c r="E4908"/>
  <c r="G4908"/>
  <c r="E4910"/>
  <c r="G4910"/>
  <c r="M4910"/>
  <c r="O4910"/>
  <c r="Q4910"/>
  <c r="S4910"/>
  <c r="E4912"/>
  <c r="G4912"/>
  <c r="E4924"/>
  <c r="G4924"/>
  <c r="E4926"/>
  <c r="G4926"/>
  <c r="M4926"/>
  <c r="Q4926"/>
  <c r="E4928"/>
  <c r="G4928"/>
  <c r="E4930"/>
  <c r="G4930"/>
  <c r="M4930"/>
  <c r="Q4930"/>
  <c r="E4932"/>
  <c r="G4932"/>
  <c r="E4934"/>
  <c r="G4934"/>
  <c r="M4934"/>
  <c r="Q4934"/>
  <c r="E4936"/>
  <c r="G4936"/>
  <c r="E4938"/>
  <c r="G4938"/>
  <c r="M4938"/>
  <c r="Q4938"/>
  <c r="E4940"/>
  <c r="G4940"/>
  <c r="E4942"/>
  <c r="G4942"/>
  <c r="M4942"/>
  <c r="Q4942"/>
  <c r="E4944"/>
  <c r="G4944"/>
  <c r="E4946"/>
  <c r="G4946"/>
  <c r="M4946"/>
  <c r="Q4946"/>
  <c r="C4959"/>
  <c r="L4959" s="1"/>
  <c r="C4974"/>
  <c r="L4974" s="1"/>
  <c r="F4973"/>
  <c r="D4973"/>
  <c r="U4973"/>
  <c r="G4973"/>
  <c r="E4973"/>
  <c r="F4975"/>
  <c r="D4975"/>
  <c r="U4975"/>
  <c r="G4975"/>
  <c r="E4975"/>
  <c r="C4978"/>
  <c r="L4978" s="1"/>
  <c r="F4977"/>
  <c r="D4977"/>
  <c r="U4977"/>
  <c r="G4977"/>
  <c r="E4977"/>
  <c r="F4979"/>
  <c r="D4979"/>
  <c r="U4979"/>
  <c r="G4979"/>
  <c r="E4979"/>
  <c r="C4982"/>
  <c r="L4982" s="1"/>
  <c r="F4981"/>
  <c r="D4981"/>
  <c r="U4981"/>
  <c r="G4981"/>
  <c r="E4981"/>
  <c r="C4986"/>
  <c r="L4986" s="1"/>
  <c r="F4985"/>
  <c r="D4985"/>
  <c r="U4985"/>
  <c r="G4985"/>
  <c r="E4985"/>
  <c r="C4990"/>
  <c r="L4990" s="1"/>
  <c r="F4989"/>
  <c r="D4989"/>
  <c r="U4989"/>
  <c r="G4989"/>
  <c r="E4989"/>
  <c r="C4994"/>
  <c r="L4994" s="1"/>
  <c r="F4993"/>
  <c r="D4993"/>
  <c r="U4993"/>
  <c r="G4993"/>
  <c r="E4993"/>
  <c r="F4997"/>
  <c r="D4997"/>
  <c r="G4997"/>
  <c r="E4997"/>
  <c r="E4956"/>
  <c r="G4956"/>
  <c r="U4956"/>
  <c r="E4958"/>
  <c r="G4958"/>
  <c r="M4958"/>
  <c r="O4958"/>
  <c r="Q4958"/>
  <c r="S4958"/>
  <c r="U4958"/>
  <c r="U4974"/>
  <c r="S4974"/>
  <c r="O4974"/>
  <c r="G4974"/>
  <c r="E4974"/>
  <c r="C4975"/>
  <c r="L4975" s="1"/>
  <c r="R4974"/>
  <c r="N4974"/>
  <c r="F4974"/>
  <c r="D4974"/>
  <c r="U4976"/>
  <c r="G4976"/>
  <c r="E4976"/>
  <c r="F4976"/>
  <c r="D4976"/>
  <c r="U4978"/>
  <c r="S4978"/>
  <c r="O4978"/>
  <c r="G4978"/>
  <c r="E4978"/>
  <c r="C4979"/>
  <c r="L4979" s="1"/>
  <c r="R4978"/>
  <c r="N4978"/>
  <c r="F4978"/>
  <c r="D4978"/>
  <c r="U4980"/>
  <c r="G4980"/>
  <c r="E4980"/>
  <c r="F4980"/>
  <c r="D4980"/>
  <c r="F4983"/>
  <c r="D4983"/>
  <c r="U4983"/>
  <c r="G4983"/>
  <c r="E4983"/>
  <c r="F4987"/>
  <c r="D4987"/>
  <c r="U4987"/>
  <c r="G4987"/>
  <c r="E4987"/>
  <c r="F4991"/>
  <c r="D4991"/>
  <c r="U4991"/>
  <c r="G4991"/>
  <c r="E4991"/>
  <c r="F4995"/>
  <c r="D4995"/>
  <c r="U4995"/>
  <c r="G4995"/>
  <c r="E4995"/>
  <c r="D4956"/>
  <c r="F4956"/>
  <c r="D4958"/>
  <c r="F4958"/>
  <c r="N4958"/>
  <c r="P4958"/>
  <c r="R4958"/>
  <c r="T4958"/>
  <c r="D4982"/>
  <c r="F4982"/>
  <c r="P4982"/>
  <c r="T4982"/>
  <c r="D4984"/>
  <c r="F4984"/>
  <c r="D4986"/>
  <c r="F4986"/>
  <c r="P4986"/>
  <c r="T4986"/>
  <c r="D4988"/>
  <c r="F4988"/>
  <c r="D4990"/>
  <c r="F4990"/>
  <c r="P4990"/>
  <c r="T4990"/>
  <c r="D4992"/>
  <c r="F4992"/>
  <c r="D4994"/>
  <c r="F4994"/>
  <c r="P4994"/>
  <c r="T4994"/>
  <c r="D4996"/>
  <c r="F4996"/>
  <c r="E4982"/>
  <c r="G4982"/>
  <c r="O4982"/>
  <c r="S4982"/>
  <c r="E4984"/>
  <c r="G4984"/>
  <c r="E4986"/>
  <c r="G4986"/>
  <c r="O4986"/>
  <c r="S4986"/>
  <c r="E4988"/>
  <c r="G4988"/>
  <c r="E4990"/>
  <c r="G4990"/>
  <c r="O4990"/>
  <c r="S4990"/>
  <c r="E4992"/>
  <c r="G4992"/>
  <c r="E4994"/>
  <c r="G4994"/>
  <c r="O4994"/>
  <c r="S4994"/>
  <c r="E4996"/>
  <c r="G4996"/>
  <c r="C2"/>
  <c r="T2" s="1"/>
  <c r="A3" i="2"/>
  <c r="A5" s="1"/>
  <c r="C2604" i="3" l="1"/>
  <c r="L2604" s="1"/>
  <c r="O1778"/>
  <c r="T4959"/>
  <c r="Q4959"/>
  <c r="Q4923"/>
  <c r="P4923"/>
  <c r="M4919"/>
  <c r="T4919"/>
  <c r="Q4915"/>
  <c r="P4915"/>
  <c r="M4899"/>
  <c r="T4899"/>
  <c r="R4890"/>
  <c r="O4890"/>
  <c r="R4856"/>
  <c r="O4856"/>
  <c r="Q4851"/>
  <c r="P4851"/>
  <c r="Q4842"/>
  <c r="P4842"/>
  <c r="M4838"/>
  <c r="T4838"/>
  <c r="Q4834"/>
  <c r="P4834"/>
  <c r="M4830"/>
  <c r="T4830"/>
  <c r="Q4826"/>
  <c r="P4826"/>
  <c r="M4822"/>
  <c r="T4822"/>
  <c r="Q4818"/>
  <c r="P4818"/>
  <c r="M4814"/>
  <c r="T4814"/>
  <c r="Q4810"/>
  <c r="P4810"/>
  <c r="M4806"/>
  <c r="T4806"/>
  <c r="Q4802"/>
  <c r="P4802"/>
  <c r="Q4798"/>
  <c r="P4798"/>
  <c r="Q4794"/>
  <c r="P4794"/>
  <c r="Q4790"/>
  <c r="P4790"/>
  <c r="Q4786"/>
  <c r="P4786"/>
  <c r="Q4782"/>
  <c r="P4782"/>
  <c r="Q4770"/>
  <c r="P4770"/>
  <c r="Q4766"/>
  <c r="P4766"/>
  <c r="N4755"/>
  <c r="C4756"/>
  <c r="S4755"/>
  <c r="Q4742"/>
  <c r="P4742"/>
  <c r="M4738"/>
  <c r="T4738"/>
  <c r="Q4666"/>
  <c r="P4666"/>
  <c r="O4638"/>
  <c r="R4638"/>
  <c r="O4634"/>
  <c r="R4634"/>
  <c r="O4630"/>
  <c r="R4630"/>
  <c r="O4618"/>
  <c r="R4618"/>
  <c r="S4626"/>
  <c r="N4626"/>
  <c r="C4627"/>
  <c r="O4622"/>
  <c r="R4622"/>
  <c r="O4614"/>
  <c r="R4614"/>
  <c r="S4610"/>
  <c r="N4610"/>
  <c r="C4611"/>
  <c r="O4602"/>
  <c r="R4602"/>
  <c r="S4598"/>
  <c r="N4598"/>
  <c r="C4599"/>
  <c r="S4586"/>
  <c r="N4586"/>
  <c r="C4587"/>
  <c r="O4582"/>
  <c r="R4582"/>
  <c r="S4578"/>
  <c r="N4578"/>
  <c r="C4579"/>
  <c r="O4574"/>
  <c r="R4574"/>
  <c r="S4570"/>
  <c r="N4570"/>
  <c r="C4571"/>
  <c r="S4562"/>
  <c r="N4562"/>
  <c r="C4563"/>
  <c r="O4558"/>
  <c r="R4558"/>
  <c r="S4554"/>
  <c r="N4554"/>
  <c r="C4555"/>
  <c r="O4550"/>
  <c r="R4550"/>
  <c r="S4546"/>
  <c r="N4546"/>
  <c r="C4547"/>
  <c r="O4542"/>
  <c r="R4542"/>
  <c r="S4538"/>
  <c r="N4538"/>
  <c r="C4539"/>
  <c r="O4534"/>
  <c r="R4534"/>
  <c r="S4530"/>
  <c r="N4530"/>
  <c r="C4531"/>
  <c r="S4502"/>
  <c r="N4502"/>
  <c r="C4503"/>
  <c r="O4498"/>
  <c r="R4498"/>
  <c r="S4466"/>
  <c r="N4466"/>
  <c r="C4467"/>
  <c r="O4462"/>
  <c r="R4462"/>
  <c r="S4458"/>
  <c r="N4458"/>
  <c r="C4459"/>
  <c r="O4454"/>
  <c r="R4454"/>
  <c r="S4450"/>
  <c r="N4450"/>
  <c r="C4451"/>
  <c r="O4446"/>
  <c r="R4446"/>
  <c r="S4442"/>
  <c r="N4442"/>
  <c r="C4443"/>
  <c r="O4438"/>
  <c r="R4438"/>
  <c r="S4263"/>
  <c r="N4263"/>
  <c r="C4264"/>
  <c r="L4264" s="1"/>
  <c r="M1810"/>
  <c r="M1802"/>
  <c r="M1794"/>
  <c r="M1786"/>
  <c r="O1774"/>
  <c r="C323"/>
  <c r="L323" s="1"/>
  <c r="C283"/>
  <c r="L283" s="1"/>
  <c r="O148"/>
  <c r="R148"/>
  <c r="P2"/>
  <c r="L2"/>
  <c r="S2"/>
  <c r="Q2"/>
  <c r="O2"/>
  <c r="M2"/>
  <c r="P4959"/>
  <c r="M4959"/>
  <c r="M4923"/>
  <c r="T4923"/>
  <c r="Q4919"/>
  <c r="P4919"/>
  <c r="M4915"/>
  <c r="T4915"/>
  <c r="Q4899"/>
  <c r="P4899"/>
  <c r="N4890"/>
  <c r="C4891"/>
  <c r="S4890"/>
  <c r="N4856"/>
  <c r="C4857"/>
  <c r="S4856"/>
  <c r="M4851"/>
  <c r="T4851"/>
  <c r="M4842"/>
  <c r="T4842"/>
  <c r="Q4838"/>
  <c r="P4838"/>
  <c r="M4834"/>
  <c r="T4834"/>
  <c r="Q4830"/>
  <c r="P4830"/>
  <c r="M4826"/>
  <c r="T4826"/>
  <c r="Q4822"/>
  <c r="P4822"/>
  <c r="M4818"/>
  <c r="T4818"/>
  <c r="Q4814"/>
  <c r="P4814"/>
  <c r="M4810"/>
  <c r="T4810"/>
  <c r="Q4806"/>
  <c r="P4806"/>
  <c r="M4802"/>
  <c r="T4802"/>
  <c r="M4798"/>
  <c r="T4798"/>
  <c r="M4794"/>
  <c r="T4794"/>
  <c r="M4790"/>
  <c r="T4790"/>
  <c r="M4786"/>
  <c r="T4786"/>
  <c r="M4782"/>
  <c r="T4782"/>
  <c r="M4770"/>
  <c r="T4770"/>
  <c r="M4766"/>
  <c r="T4766"/>
  <c r="R4755"/>
  <c r="O4755"/>
  <c r="M4742"/>
  <c r="T4742"/>
  <c r="Q4738"/>
  <c r="P4738"/>
  <c r="M4666"/>
  <c r="T4666"/>
  <c r="S4638"/>
  <c r="N4638"/>
  <c r="C4639"/>
  <c r="S4634"/>
  <c r="N4634"/>
  <c r="C4635"/>
  <c r="S4630"/>
  <c r="N4630"/>
  <c r="C4631"/>
  <c r="S4618"/>
  <c r="N4618"/>
  <c r="C4619"/>
  <c r="O4626"/>
  <c r="R4626"/>
  <c r="S4622"/>
  <c r="N4622"/>
  <c r="C4623"/>
  <c r="S4614"/>
  <c r="N4614"/>
  <c r="C4615"/>
  <c r="O4610"/>
  <c r="R4610"/>
  <c r="S4602"/>
  <c r="N4602"/>
  <c r="C4603"/>
  <c r="O4598"/>
  <c r="R4598"/>
  <c r="O4586"/>
  <c r="R4586"/>
  <c r="S4582"/>
  <c r="N4582"/>
  <c r="C4583"/>
  <c r="O4578"/>
  <c r="R4578"/>
  <c r="S4574"/>
  <c r="N4574"/>
  <c r="C4575"/>
  <c r="O4570"/>
  <c r="R4570"/>
  <c r="O4562"/>
  <c r="R4562"/>
  <c r="S4558"/>
  <c r="N4558"/>
  <c r="C4559"/>
  <c r="O4554"/>
  <c r="R4554"/>
  <c r="S4550"/>
  <c r="N4550"/>
  <c r="C4551"/>
  <c r="O4546"/>
  <c r="R4546"/>
  <c r="S4542"/>
  <c r="N4542"/>
  <c r="C4543"/>
  <c r="O4538"/>
  <c r="R4538"/>
  <c r="S4534"/>
  <c r="N4534"/>
  <c r="C4535"/>
  <c r="O4530"/>
  <c r="R4530"/>
  <c r="O4502"/>
  <c r="R4502"/>
  <c r="S4498"/>
  <c r="N4498"/>
  <c r="C4499"/>
  <c r="O4466"/>
  <c r="R4466"/>
  <c r="S4462"/>
  <c r="N4462"/>
  <c r="C4463"/>
  <c r="O4458"/>
  <c r="R4458"/>
  <c r="S4454"/>
  <c r="N4454"/>
  <c r="C4455"/>
  <c r="O4450"/>
  <c r="R4450"/>
  <c r="S4446"/>
  <c r="N4446"/>
  <c r="C4447"/>
  <c r="O4442"/>
  <c r="R4442"/>
  <c r="S4438"/>
  <c r="N4438"/>
  <c r="C4439"/>
  <c r="O4263"/>
  <c r="R4263"/>
  <c r="R2603"/>
  <c r="O2603"/>
  <c r="C3"/>
  <c r="R2"/>
  <c r="N2"/>
  <c r="L1769"/>
  <c r="S1769"/>
  <c r="O1769"/>
  <c r="Q4994"/>
  <c r="M4994"/>
  <c r="Q4990"/>
  <c r="M4990"/>
  <c r="Q4986"/>
  <c r="M4986"/>
  <c r="Q4982"/>
  <c r="M4982"/>
  <c r="C4995"/>
  <c r="R4994"/>
  <c r="N4994"/>
  <c r="C4991"/>
  <c r="R4990"/>
  <c r="N4990"/>
  <c r="C4987"/>
  <c r="R4986"/>
  <c r="N4986"/>
  <c r="C4983"/>
  <c r="R4982"/>
  <c r="N4982"/>
  <c r="P4978"/>
  <c r="T4978"/>
  <c r="M4978"/>
  <c r="Q4978"/>
  <c r="P4974"/>
  <c r="T4974"/>
  <c r="M4974"/>
  <c r="Q4974"/>
  <c r="M4979"/>
  <c r="Q4979"/>
  <c r="P4979"/>
  <c r="T4979"/>
  <c r="M4975"/>
  <c r="Q4975"/>
  <c r="P4975"/>
  <c r="T4975"/>
  <c r="O4946"/>
  <c r="S4942"/>
  <c r="O4942"/>
  <c r="S4938"/>
  <c r="O4938"/>
  <c r="S4934"/>
  <c r="O4934"/>
  <c r="S4930"/>
  <c r="O4930"/>
  <c r="S4926"/>
  <c r="O4926"/>
  <c r="N4946"/>
  <c r="C4943"/>
  <c r="R4942"/>
  <c r="N4942"/>
  <c r="C4939"/>
  <c r="R4938"/>
  <c r="N4938"/>
  <c r="C4935"/>
  <c r="R4934"/>
  <c r="N4934"/>
  <c r="C4931"/>
  <c r="R4930"/>
  <c r="N4930"/>
  <c r="C4927"/>
  <c r="R4926"/>
  <c r="N4926"/>
  <c r="N4971"/>
  <c r="R4971"/>
  <c r="C4972"/>
  <c r="O4971"/>
  <c r="S4971"/>
  <c r="N4967"/>
  <c r="R4967"/>
  <c r="C4968"/>
  <c r="O4967"/>
  <c r="S4967"/>
  <c r="N4963"/>
  <c r="R4963"/>
  <c r="C4964"/>
  <c r="O4963"/>
  <c r="S4963"/>
  <c r="N4959"/>
  <c r="R4959"/>
  <c r="C4960"/>
  <c r="O4959"/>
  <c r="S4959"/>
  <c r="N4955"/>
  <c r="R4955"/>
  <c r="C4956"/>
  <c r="O4955"/>
  <c r="S4955"/>
  <c r="N4951"/>
  <c r="R4951"/>
  <c r="C4952"/>
  <c r="O4951"/>
  <c r="S4951"/>
  <c r="S4946"/>
  <c r="R4946"/>
  <c r="C4947"/>
  <c r="T4891"/>
  <c r="P4891"/>
  <c r="S4886"/>
  <c r="O4886"/>
  <c r="M4911"/>
  <c r="Q4911"/>
  <c r="P4911"/>
  <c r="T4911"/>
  <c r="M4903"/>
  <c r="Q4903"/>
  <c r="P4903"/>
  <c r="T4903"/>
  <c r="S4891"/>
  <c r="O4891"/>
  <c r="T4886"/>
  <c r="P4886"/>
  <c r="O4923"/>
  <c r="S4923"/>
  <c r="N4923"/>
  <c r="R4923"/>
  <c r="C4924"/>
  <c r="O4919"/>
  <c r="S4919"/>
  <c r="N4919"/>
  <c r="R4919"/>
  <c r="C4920"/>
  <c r="O4915"/>
  <c r="S4915"/>
  <c r="N4915"/>
  <c r="R4915"/>
  <c r="C4916"/>
  <c r="P4906"/>
  <c r="T4906"/>
  <c r="M4906"/>
  <c r="Q4906"/>
  <c r="O4899"/>
  <c r="S4899"/>
  <c r="N4899"/>
  <c r="R4899"/>
  <c r="C4900"/>
  <c r="M4857"/>
  <c r="Q4857"/>
  <c r="P4857"/>
  <c r="T4857"/>
  <c r="P4894"/>
  <c r="T4894"/>
  <c r="M4894"/>
  <c r="Q4894"/>
  <c r="P4890"/>
  <c r="T4890"/>
  <c r="M4890"/>
  <c r="Q4890"/>
  <c r="O4887"/>
  <c r="S4887"/>
  <c r="N4887"/>
  <c r="R4887"/>
  <c r="C4888"/>
  <c r="P4882"/>
  <c r="T4882"/>
  <c r="M4882"/>
  <c r="Q4882"/>
  <c r="P4878"/>
  <c r="T4878"/>
  <c r="M4878"/>
  <c r="Q4878"/>
  <c r="P4874"/>
  <c r="T4874"/>
  <c r="M4874"/>
  <c r="Q4874"/>
  <c r="P4870"/>
  <c r="T4870"/>
  <c r="M4870"/>
  <c r="Q4870"/>
  <c r="P4866"/>
  <c r="T4866"/>
  <c r="M4866"/>
  <c r="Q4866"/>
  <c r="P4862"/>
  <c r="T4862"/>
  <c r="M4862"/>
  <c r="Q4862"/>
  <c r="P4858"/>
  <c r="T4858"/>
  <c r="M4858"/>
  <c r="Q4858"/>
  <c r="P4856"/>
  <c r="T4856"/>
  <c r="M4856"/>
  <c r="Q4856"/>
  <c r="O4851"/>
  <c r="S4851"/>
  <c r="N4851"/>
  <c r="R4851"/>
  <c r="C4852"/>
  <c r="P4848"/>
  <c r="T4848"/>
  <c r="M4848"/>
  <c r="Q4848"/>
  <c r="T4734"/>
  <c r="P4734"/>
  <c r="T4726"/>
  <c r="P4726"/>
  <c r="M4778"/>
  <c r="Q4778"/>
  <c r="P4778"/>
  <c r="T4778"/>
  <c r="M4762"/>
  <c r="Q4762"/>
  <c r="P4762"/>
  <c r="T4762"/>
  <c r="M4758"/>
  <c r="Q4758"/>
  <c r="P4758"/>
  <c r="T4758"/>
  <c r="M4756"/>
  <c r="Q4756"/>
  <c r="P4756"/>
  <c r="T4756"/>
  <c r="M4750"/>
  <c r="Q4750"/>
  <c r="P4750"/>
  <c r="T4750"/>
  <c r="M4746"/>
  <c r="Q4746"/>
  <c r="P4746"/>
  <c r="T4746"/>
  <c r="S4734"/>
  <c r="O4734"/>
  <c r="Q4726"/>
  <c r="M4726"/>
  <c r="O4842"/>
  <c r="S4842"/>
  <c r="N4842"/>
  <c r="R4842"/>
  <c r="C4843"/>
  <c r="O4838"/>
  <c r="S4838"/>
  <c r="N4838"/>
  <c r="R4838"/>
  <c r="C4839"/>
  <c r="O4834"/>
  <c r="S4834"/>
  <c r="N4834"/>
  <c r="R4834"/>
  <c r="C4835"/>
  <c r="O4830"/>
  <c r="S4830"/>
  <c r="N4830"/>
  <c r="R4830"/>
  <c r="C4831"/>
  <c r="O4826"/>
  <c r="S4826"/>
  <c r="N4826"/>
  <c r="R4826"/>
  <c r="C4827"/>
  <c r="O4822"/>
  <c r="S4822"/>
  <c r="N4822"/>
  <c r="R4822"/>
  <c r="C4823"/>
  <c r="O4818"/>
  <c r="S4818"/>
  <c r="N4818"/>
  <c r="R4818"/>
  <c r="C4819"/>
  <c r="O4814"/>
  <c r="S4814"/>
  <c r="N4814"/>
  <c r="R4814"/>
  <c r="C4815"/>
  <c r="O4810"/>
  <c r="S4810"/>
  <c r="N4810"/>
  <c r="R4810"/>
  <c r="C4811"/>
  <c r="O4806"/>
  <c r="S4806"/>
  <c r="N4806"/>
  <c r="R4806"/>
  <c r="C4807"/>
  <c r="O4802"/>
  <c r="S4802"/>
  <c r="N4802"/>
  <c r="R4802"/>
  <c r="C4803"/>
  <c r="O4798"/>
  <c r="S4798"/>
  <c r="N4798"/>
  <c r="R4798"/>
  <c r="C4799"/>
  <c r="O4794"/>
  <c r="S4794"/>
  <c r="N4794"/>
  <c r="R4794"/>
  <c r="C4795"/>
  <c r="O4790"/>
  <c r="S4790"/>
  <c r="N4790"/>
  <c r="R4790"/>
  <c r="C4791"/>
  <c r="O4786"/>
  <c r="S4786"/>
  <c r="N4786"/>
  <c r="R4786"/>
  <c r="C4787"/>
  <c r="O4782"/>
  <c r="S4782"/>
  <c r="N4782"/>
  <c r="R4782"/>
  <c r="C4783"/>
  <c r="P4779"/>
  <c r="T4779"/>
  <c r="M4779"/>
  <c r="Q4779"/>
  <c r="P4775"/>
  <c r="T4775"/>
  <c r="M4775"/>
  <c r="Q4775"/>
  <c r="O4770"/>
  <c r="S4770"/>
  <c r="N4770"/>
  <c r="R4770"/>
  <c r="C4771"/>
  <c r="O4766"/>
  <c r="S4766"/>
  <c r="N4766"/>
  <c r="R4766"/>
  <c r="C4767"/>
  <c r="P4763"/>
  <c r="T4763"/>
  <c r="M4763"/>
  <c r="Q4763"/>
  <c r="P4759"/>
  <c r="T4759"/>
  <c r="M4759"/>
  <c r="Q4759"/>
  <c r="P4755"/>
  <c r="T4755"/>
  <c r="M4755"/>
  <c r="Q4755"/>
  <c r="P4751"/>
  <c r="T4751"/>
  <c r="M4751"/>
  <c r="Q4751"/>
  <c r="P4747"/>
  <c r="T4747"/>
  <c r="M4747"/>
  <c r="Q4747"/>
  <c r="C4727"/>
  <c r="Q4635"/>
  <c r="M4635"/>
  <c r="Q4631"/>
  <c r="M4631"/>
  <c r="Q4619"/>
  <c r="M4619"/>
  <c r="Q4603"/>
  <c r="M4603"/>
  <c r="Q4587"/>
  <c r="M4587"/>
  <c r="O4742"/>
  <c r="S4742"/>
  <c r="N4742"/>
  <c r="R4742"/>
  <c r="C4743"/>
  <c r="O4738"/>
  <c r="S4738"/>
  <c r="N4738"/>
  <c r="R4738"/>
  <c r="C4739"/>
  <c r="P4735"/>
  <c r="T4735"/>
  <c r="M4735"/>
  <c r="Q4735"/>
  <c r="O4722"/>
  <c r="S4722"/>
  <c r="N4722"/>
  <c r="R4722"/>
  <c r="C4723"/>
  <c r="O4718"/>
  <c r="S4718"/>
  <c r="N4718"/>
  <c r="R4718"/>
  <c r="C4719"/>
  <c r="O4714"/>
  <c r="S4714"/>
  <c r="N4714"/>
  <c r="R4714"/>
  <c r="C4715"/>
  <c r="O4670"/>
  <c r="S4670"/>
  <c r="N4670"/>
  <c r="R4670"/>
  <c r="C4671"/>
  <c r="O4666"/>
  <c r="S4666"/>
  <c r="N4666"/>
  <c r="R4666"/>
  <c r="C4667"/>
  <c r="O4662"/>
  <c r="S4662"/>
  <c r="N4662"/>
  <c r="R4662"/>
  <c r="C4663"/>
  <c r="O4658"/>
  <c r="S4658"/>
  <c r="N4658"/>
  <c r="R4658"/>
  <c r="C4659"/>
  <c r="O4654"/>
  <c r="S4654"/>
  <c r="N4654"/>
  <c r="R4654"/>
  <c r="C4655"/>
  <c r="T4635"/>
  <c r="P4635"/>
  <c r="T4631"/>
  <c r="P4631"/>
  <c r="T4619"/>
  <c r="P4619"/>
  <c r="C4604"/>
  <c r="R4603"/>
  <c r="N4603"/>
  <c r="C4588"/>
  <c r="R4587"/>
  <c r="N4587"/>
  <c r="C4468"/>
  <c r="R4467"/>
  <c r="N4467"/>
  <c r="O4736"/>
  <c r="S4736"/>
  <c r="N4736"/>
  <c r="R4736"/>
  <c r="C4737"/>
  <c r="O4730"/>
  <c r="S4730"/>
  <c r="N4730"/>
  <c r="R4730"/>
  <c r="C4731"/>
  <c r="O4710"/>
  <c r="S4710"/>
  <c r="N4710"/>
  <c r="R4710"/>
  <c r="C4711"/>
  <c r="O4706"/>
  <c r="S4706"/>
  <c r="N4706"/>
  <c r="R4706"/>
  <c r="C4707"/>
  <c r="O4702"/>
  <c r="S4702"/>
  <c r="N4702"/>
  <c r="R4702"/>
  <c r="C4703"/>
  <c r="O4698"/>
  <c r="S4698"/>
  <c r="N4698"/>
  <c r="R4698"/>
  <c r="C4699"/>
  <c r="O4694"/>
  <c r="S4694"/>
  <c r="N4694"/>
  <c r="R4694"/>
  <c r="C4695"/>
  <c r="O4690"/>
  <c r="S4690"/>
  <c r="N4690"/>
  <c r="R4690"/>
  <c r="C4691"/>
  <c r="O4686"/>
  <c r="S4686"/>
  <c r="N4686"/>
  <c r="R4686"/>
  <c r="C4687"/>
  <c r="O4682"/>
  <c r="S4682"/>
  <c r="N4682"/>
  <c r="R4682"/>
  <c r="C4683"/>
  <c r="O4678"/>
  <c r="S4678"/>
  <c r="N4678"/>
  <c r="R4678"/>
  <c r="C4679"/>
  <c r="O4674"/>
  <c r="S4674"/>
  <c r="N4674"/>
  <c r="R4674"/>
  <c r="C4675"/>
  <c r="O4650"/>
  <c r="S4650"/>
  <c r="N4650"/>
  <c r="R4650"/>
  <c r="C4651"/>
  <c r="O4646"/>
  <c r="S4646"/>
  <c r="N4646"/>
  <c r="R4646"/>
  <c r="C4647"/>
  <c r="O4642"/>
  <c r="S4642"/>
  <c r="N4642"/>
  <c r="R4642"/>
  <c r="C4643"/>
  <c r="P4639"/>
  <c r="T4639"/>
  <c r="M4639"/>
  <c r="Q4639"/>
  <c r="S4430"/>
  <c r="O4430"/>
  <c r="S4426"/>
  <c r="O4426"/>
  <c r="S4422"/>
  <c r="O4422"/>
  <c r="S4418"/>
  <c r="O4418"/>
  <c r="S4414"/>
  <c r="O4414"/>
  <c r="M4638"/>
  <c r="Q4638"/>
  <c r="P4638"/>
  <c r="T4638"/>
  <c r="M4634"/>
  <c r="Q4634"/>
  <c r="P4634"/>
  <c r="T4634"/>
  <c r="M4630"/>
  <c r="Q4630"/>
  <c r="P4630"/>
  <c r="T4630"/>
  <c r="N4627"/>
  <c r="R4627"/>
  <c r="C4628"/>
  <c r="O4627"/>
  <c r="S4627"/>
  <c r="N4623"/>
  <c r="R4623"/>
  <c r="C4624"/>
  <c r="O4623"/>
  <c r="S4623"/>
  <c r="M4618"/>
  <c r="Q4618"/>
  <c r="P4618"/>
  <c r="T4618"/>
  <c r="N4615"/>
  <c r="R4615"/>
  <c r="C4616"/>
  <c r="O4615"/>
  <c r="S4615"/>
  <c r="N4611"/>
  <c r="R4611"/>
  <c r="C4612"/>
  <c r="O4611"/>
  <c r="S4611"/>
  <c r="N4599"/>
  <c r="R4599"/>
  <c r="C4600"/>
  <c r="O4599"/>
  <c r="S4599"/>
  <c r="N4583"/>
  <c r="R4583"/>
  <c r="C4584"/>
  <c r="O4583"/>
  <c r="S4583"/>
  <c r="N4579"/>
  <c r="R4579"/>
  <c r="C4580"/>
  <c r="O4579"/>
  <c r="S4579"/>
  <c r="N4575"/>
  <c r="R4575"/>
  <c r="C4576"/>
  <c r="O4575"/>
  <c r="S4575"/>
  <c r="N4571"/>
  <c r="R4571"/>
  <c r="C4572"/>
  <c r="O4571"/>
  <c r="S4571"/>
  <c r="N4563"/>
  <c r="R4563"/>
  <c r="C4564"/>
  <c r="O4563"/>
  <c r="S4563"/>
  <c r="N4559"/>
  <c r="R4559"/>
  <c r="C4560"/>
  <c r="O4559"/>
  <c r="S4559"/>
  <c r="N4555"/>
  <c r="R4555"/>
  <c r="C4556"/>
  <c r="O4555"/>
  <c r="S4555"/>
  <c r="N4551"/>
  <c r="R4551"/>
  <c r="C4552"/>
  <c r="O4551"/>
  <c r="S4551"/>
  <c r="N4547"/>
  <c r="R4547"/>
  <c r="C4548"/>
  <c r="O4547"/>
  <c r="S4547"/>
  <c r="N4543"/>
  <c r="R4543"/>
  <c r="C4544"/>
  <c r="O4543"/>
  <c r="S4543"/>
  <c r="N4539"/>
  <c r="R4539"/>
  <c r="C4540"/>
  <c r="O4539"/>
  <c r="S4539"/>
  <c r="N4535"/>
  <c r="R4535"/>
  <c r="C4536"/>
  <c r="O4535"/>
  <c r="S4535"/>
  <c r="N4531"/>
  <c r="R4531"/>
  <c r="C4532"/>
  <c r="O4531"/>
  <c r="S4531"/>
  <c r="N4527"/>
  <c r="R4527"/>
  <c r="C4528"/>
  <c r="O4527"/>
  <c r="S4527"/>
  <c r="N4503"/>
  <c r="R4503"/>
  <c r="C4504"/>
  <c r="O4503"/>
  <c r="S4503"/>
  <c r="N4499"/>
  <c r="R4499"/>
  <c r="C4500"/>
  <c r="O4499"/>
  <c r="S4499"/>
  <c r="N4463"/>
  <c r="R4463"/>
  <c r="C4464"/>
  <c r="O4463"/>
  <c r="S4463"/>
  <c r="N4459"/>
  <c r="R4459"/>
  <c r="C4460"/>
  <c r="O4459"/>
  <c r="S4459"/>
  <c r="N4455"/>
  <c r="R4455"/>
  <c r="C4456"/>
  <c r="O4455"/>
  <c r="S4455"/>
  <c r="N4451"/>
  <c r="R4451"/>
  <c r="C4452"/>
  <c r="O4451"/>
  <c r="S4451"/>
  <c r="N4447"/>
  <c r="R4447"/>
  <c r="C4448"/>
  <c r="O4447"/>
  <c r="S4447"/>
  <c r="N4443"/>
  <c r="R4443"/>
  <c r="C4444"/>
  <c r="O4443"/>
  <c r="S4443"/>
  <c r="N4439"/>
  <c r="R4439"/>
  <c r="C4440"/>
  <c r="O4439"/>
  <c r="S4439"/>
  <c r="N4435"/>
  <c r="R4435"/>
  <c r="C4436"/>
  <c r="O4435"/>
  <c r="S4435"/>
  <c r="T4430"/>
  <c r="P4430"/>
  <c r="T4426"/>
  <c r="P4426"/>
  <c r="T4422"/>
  <c r="P4422"/>
  <c r="T4418"/>
  <c r="P4418"/>
  <c r="T4414"/>
  <c r="P4414"/>
  <c r="T4358"/>
  <c r="P4358"/>
  <c r="M4626"/>
  <c r="Q4626"/>
  <c r="P4626"/>
  <c r="T4626"/>
  <c r="M4622"/>
  <c r="Q4622"/>
  <c r="P4622"/>
  <c r="T4622"/>
  <c r="M4614"/>
  <c r="Q4614"/>
  <c r="P4614"/>
  <c r="T4614"/>
  <c r="M4610"/>
  <c r="Q4610"/>
  <c r="P4610"/>
  <c r="T4610"/>
  <c r="N4607"/>
  <c r="R4607"/>
  <c r="C4608"/>
  <c r="O4607"/>
  <c r="S4607"/>
  <c r="M4602"/>
  <c r="Q4602"/>
  <c r="P4602"/>
  <c r="T4602"/>
  <c r="M4598"/>
  <c r="Q4598"/>
  <c r="P4598"/>
  <c r="T4598"/>
  <c r="N4595"/>
  <c r="R4595"/>
  <c r="C4596"/>
  <c r="O4595"/>
  <c r="S4595"/>
  <c r="N4591"/>
  <c r="R4591"/>
  <c r="C4592"/>
  <c r="O4591"/>
  <c r="S4591"/>
  <c r="M4586"/>
  <c r="Q4586"/>
  <c r="P4586"/>
  <c r="T4586"/>
  <c r="M4582"/>
  <c r="Q4582"/>
  <c r="P4582"/>
  <c r="T4582"/>
  <c r="M4578"/>
  <c r="Q4578"/>
  <c r="P4578"/>
  <c r="T4578"/>
  <c r="M4574"/>
  <c r="Q4574"/>
  <c r="P4574"/>
  <c r="T4574"/>
  <c r="M4570"/>
  <c r="Q4570"/>
  <c r="P4570"/>
  <c r="T4570"/>
  <c r="N4567"/>
  <c r="R4567"/>
  <c r="C4568"/>
  <c r="O4567"/>
  <c r="S4567"/>
  <c r="M4562"/>
  <c r="Q4562"/>
  <c r="P4562"/>
  <c r="T4562"/>
  <c r="M4558"/>
  <c r="Q4558"/>
  <c r="P4558"/>
  <c r="T4558"/>
  <c r="M4554"/>
  <c r="Q4554"/>
  <c r="P4554"/>
  <c r="T4554"/>
  <c r="M4550"/>
  <c r="Q4550"/>
  <c r="P4550"/>
  <c r="T4550"/>
  <c r="M4546"/>
  <c r="Q4546"/>
  <c r="P4546"/>
  <c r="T4546"/>
  <c r="M4542"/>
  <c r="Q4542"/>
  <c r="P4542"/>
  <c r="T4542"/>
  <c r="M4538"/>
  <c r="Q4538"/>
  <c r="P4538"/>
  <c r="T4538"/>
  <c r="M4534"/>
  <c r="Q4534"/>
  <c r="P4534"/>
  <c r="T4534"/>
  <c r="M4530"/>
  <c r="Q4530"/>
  <c r="P4530"/>
  <c r="T4530"/>
  <c r="N4523"/>
  <c r="R4523"/>
  <c r="C4524"/>
  <c r="O4523"/>
  <c r="S4523"/>
  <c r="N4519"/>
  <c r="R4519"/>
  <c r="C4520"/>
  <c r="O4519"/>
  <c r="S4519"/>
  <c r="N4515"/>
  <c r="R4515"/>
  <c r="C4516"/>
  <c r="O4515"/>
  <c r="S4515"/>
  <c r="N4511"/>
  <c r="R4511"/>
  <c r="C4512"/>
  <c r="O4511"/>
  <c r="S4511"/>
  <c r="N4507"/>
  <c r="R4507"/>
  <c r="C4508"/>
  <c r="O4507"/>
  <c r="S4507"/>
  <c r="M4502"/>
  <c r="Q4502"/>
  <c r="P4502"/>
  <c r="T4502"/>
  <c r="M4498"/>
  <c r="Q4498"/>
  <c r="P4498"/>
  <c r="T4498"/>
  <c r="N4495"/>
  <c r="R4495"/>
  <c r="C4496"/>
  <c r="O4495"/>
  <c r="S4495"/>
  <c r="N4491"/>
  <c r="R4491"/>
  <c r="C4492"/>
  <c r="O4491"/>
  <c r="S4491"/>
  <c r="N4487"/>
  <c r="R4487"/>
  <c r="C4488"/>
  <c r="O4487"/>
  <c r="S4487"/>
  <c r="N4483"/>
  <c r="R4483"/>
  <c r="C4484"/>
  <c r="O4483"/>
  <c r="S4483"/>
  <c r="N4479"/>
  <c r="R4479"/>
  <c r="C4480"/>
  <c r="O4479"/>
  <c r="S4479"/>
  <c r="N4475"/>
  <c r="R4475"/>
  <c r="C4476"/>
  <c r="O4475"/>
  <c r="S4475"/>
  <c r="N4471"/>
  <c r="R4471"/>
  <c r="C4472"/>
  <c r="O4471"/>
  <c r="S4471"/>
  <c r="M4466"/>
  <c r="Q4466"/>
  <c r="P4466"/>
  <c r="T4466"/>
  <c r="M4462"/>
  <c r="Q4462"/>
  <c r="P4462"/>
  <c r="T4462"/>
  <c r="M4458"/>
  <c r="Q4458"/>
  <c r="P4458"/>
  <c r="T4458"/>
  <c r="M4454"/>
  <c r="Q4454"/>
  <c r="P4454"/>
  <c r="T4454"/>
  <c r="M4450"/>
  <c r="Q4450"/>
  <c r="P4450"/>
  <c r="T4450"/>
  <c r="M4446"/>
  <c r="Q4446"/>
  <c r="P4446"/>
  <c r="T4446"/>
  <c r="M4442"/>
  <c r="Q4442"/>
  <c r="P4442"/>
  <c r="T4442"/>
  <c r="M4438"/>
  <c r="Q4438"/>
  <c r="P4438"/>
  <c r="T4438"/>
  <c r="M4434"/>
  <c r="Q4434"/>
  <c r="P4434"/>
  <c r="T4434"/>
  <c r="N4410"/>
  <c r="R4410"/>
  <c r="C4411"/>
  <c r="O4410"/>
  <c r="S4410"/>
  <c r="N4406"/>
  <c r="R4406"/>
  <c r="C4407"/>
  <c r="O4406"/>
  <c r="S4406"/>
  <c r="M4263"/>
  <c r="Q4263"/>
  <c r="P4263"/>
  <c r="T4263"/>
  <c r="M4431"/>
  <c r="Q4431"/>
  <c r="P4431"/>
  <c r="T4431"/>
  <c r="M4427"/>
  <c r="Q4427"/>
  <c r="P4427"/>
  <c r="T4427"/>
  <c r="M4423"/>
  <c r="Q4423"/>
  <c r="P4423"/>
  <c r="T4423"/>
  <c r="M4419"/>
  <c r="Q4419"/>
  <c r="P4419"/>
  <c r="T4419"/>
  <c r="M4415"/>
  <c r="Q4415"/>
  <c r="P4415"/>
  <c r="T4415"/>
  <c r="N4402"/>
  <c r="R4402"/>
  <c r="C4403"/>
  <c r="O4402"/>
  <c r="S4402"/>
  <c r="N4398"/>
  <c r="R4398"/>
  <c r="C4399"/>
  <c r="O4398"/>
  <c r="S4398"/>
  <c r="N4394"/>
  <c r="R4394"/>
  <c r="C4395"/>
  <c r="O4394"/>
  <c r="S4394"/>
  <c r="N4390"/>
  <c r="R4390"/>
  <c r="C4391"/>
  <c r="O4390"/>
  <c r="S4390"/>
  <c r="N4386"/>
  <c r="R4386"/>
  <c r="C4387"/>
  <c r="O4386"/>
  <c r="S4386"/>
  <c r="N4382"/>
  <c r="R4382"/>
  <c r="C4383"/>
  <c r="O4382"/>
  <c r="S4382"/>
  <c r="N4378"/>
  <c r="R4378"/>
  <c r="C4379"/>
  <c r="O4378"/>
  <c r="S4378"/>
  <c r="M4375"/>
  <c r="Q4375"/>
  <c r="P4375"/>
  <c r="T4375"/>
  <c r="M4371"/>
  <c r="Q4371"/>
  <c r="P4371"/>
  <c r="T4371"/>
  <c r="M4367"/>
  <c r="Q4367"/>
  <c r="P4367"/>
  <c r="T4367"/>
  <c r="M4363"/>
  <c r="Q4363"/>
  <c r="P4363"/>
  <c r="T4363"/>
  <c r="M4359"/>
  <c r="Q4359"/>
  <c r="P4359"/>
  <c r="T4359"/>
  <c r="N4354"/>
  <c r="R4354"/>
  <c r="C4355"/>
  <c r="O4354"/>
  <c r="S4354"/>
  <c r="N4350"/>
  <c r="R4350"/>
  <c r="C4351"/>
  <c r="O4350"/>
  <c r="S4350"/>
  <c r="N4348"/>
  <c r="R4348"/>
  <c r="C4349"/>
  <c r="O4348"/>
  <c r="S4348"/>
  <c r="N4342"/>
  <c r="R4342"/>
  <c r="C4343"/>
  <c r="O4342"/>
  <c r="S4342"/>
  <c r="N4338"/>
  <c r="R4338"/>
  <c r="C4339"/>
  <c r="O4338"/>
  <c r="S4338"/>
  <c r="N4336"/>
  <c r="R4336"/>
  <c r="C4337"/>
  <c r="O4336"/>
  <c r="S4336"/>
  <c r="M4331"/>
  <c r="Q4331"/>
  <c r="P4331"/>
  <c r="T4331"/>
  <c r="N4328"/>
  <c r="R4328"/>
  <c r="C4329"/>
  <c r="O4328"/>
  <c r="S4328"/>
  <c r="N4324"/>
  <c r="R4324"/>
  <c r="C4325"/>
  <c r="O4324"/>
  <c r="S4324"/>
  <c r="N4320"/>
  <c r="R4320"/>
  <c r="C4321"/>
  <c r="O4320"/>
  <c r="S4320"/>
  <c r="M4315"/>
  <c r="Q4315"/>
  <c r="P4315"/>
  <c r="T4315"/>
  <c r="M4311"/>
  <c r="Q4311"/>
  <c r="P4311"/>
  <c r="T4311"/>
  <c r="N4306"/>
  <c r="R4306"/>
  <c r="C4307"/>
  <c r="O4306"/>
  <c r="S4306"/>
  <c r="N4302"/>
  <c r="R4302"/>
  <c r="C4303"/>
  <c r="O4302"/>
  <c r="S4302"/>
  <c r="N4298"/>
  <c r="R4298"/>
  <c r="C4299"/>
  <c r="O4298"/>
  <c r="S4298"/>
  <c r="N4294"/>
  <c r="R4294"/>
  <c r="C4295"/>
  <c r="O4294"/>
  <c r="S4294"/>
  <c r="N4292"/>
  <c r="R4292"/>
  <c r="C4293"/>
  <c r="O4292"/>
  <c r="S4292"/>
  <c r="M4287"/>
  <c r="Q4287"/>
  <c r="P4287"/>
  <c r="T4287"/>
  <c r="M4283"/>
  <c r="Q4283"/>
  <c r="P4283"/>
  <c r="T4283"/>
  <c r="N4278"/>
  <c r="R4278"/>
  <c r="C4279"/>
  <c r="O4278"/>
  <c r="S4278"/>
  <c r="N4274"/>
  <c r="R4274"/>
  <c r="C4275"/>
  <c r="O4274"/>
  <c r="S4274"/>
  <c r="N4270"/>
  <c r="R4270"/>
  <c r="C4271"/>
  <c r="O4270"/>
  <c r="S4270"/>
  <c r="N4266"/>
  <c r="R4266"/>
  <c r="C4267"/>
  <c r="O4266"/>
  <c r="S4266"/>
  <c r="N4264"/>
  <c r="R4264"/>
  <c r="C4265"/>
  <c r="O4264"/>
  <c r="S4264"/>
  <c r="N4258"/>
  <c r="R4258"/>
  <c r="C4259"/>
  <c r="O4258"/>
  <c r="S4258"/>
  <c r="N4254"/>
  <c r="R4254"/>
  <c r="C4255"/>
  <c r="O4254"/>
  <c r="S4254"/>
  <c r="N4250"/>
  <c r="R4250"/>
  <c r="C4251"/>
  <c r="O4250"/>
  <c r="S4250"/>
  <c r="N4246"/>
  <c r="R4246"/>
  <c r="C4247"/>
  <c r="O4246"/>
  <c r="S4246"/>
  <c r="N4242"/>
  <c r="R4242"/>
  <c r="C4243"/>
  <c r="O4242"/>
  <c r="S4242"/>
  <c r="N4238"/>
  <c r="R4238"/>
  <c r="C4239"/>
  <c r="O4238"/>
  <c r="S4238"/>
  <c r="N4234"/>
  <c r="R4234"/>
  <c r="C4235"/>
  <c r="O4234"/>
  <c r="S4234"/>
  <c r="N4230"/>
  <c r="R4230"/>
  <c r="C4231"/>
  <c r="O4230"/>
  <c r="S4230"/>
  <c r="O4143"/>
  <c r="S4143"/>
  <c r="N4143"/>
  <c r="R4143"/>
  <c r="C4144"/>
  <c r="O4123"/>
  <c r="S4123"/>
  <c r="N4123"/>
  <c r="R4123"/>
  <c r="C4124"/>
  <c r="O4119"/>
  <c r="S4119"/>
  <c r="N4119"/>
  <c r="R4119"/>
  <c r="C4120"/>
  <c r="O4115"/>
  <c r="S4115"/>
  <c r="N4115"/>
  <c r="R4115"/>
  <c r="C4116"/>
  <c r="O4111"/>
  <c r="S4111"/>
  <c r="N4111"/>
  <c r="R4111"/>
  <c r="C4112"/>
  <c r="O4107"/>
  <c r="S4107"/>
  <c r="N4107"/>
  <c r="R4107"/>
  <c r="C4108"/>
  <c r="O4103"/>
  <c r="S4103"/>
  <c r="N4103"/>
  <c r="R4103"/>
  <c r="C4104"/>
  <c r="O4071"/>
  <c r="S4071"/>
  <c r="N4071"/>
  <c r="R4071"/>
  <c r="C4072"/>
  <c r="P3962"/>
  <c r="T3962"/>
  <c r="M3962"/>
  <c r="Q3962"/>
  <c r="P3918"/>
  <c r="T3918"/>
  <c r="M3918"/>
  <c r="Q3918"/>
  <c r="O3915"/>
  <c r="S3915"/>
  <c r="N3915"/>
  <c r="R3915"/>
  <c r="C3916"/>
  <c r="O3911"/>
  <c r="S3911"/>
  <c r="N3911"/>
  <c r="R3911"/>
  <c r="C3912"/>
  <c r="O3907"/>
  <c r="S3907"/>
  <c r="N3907"/>
  <c r="R3907"/>
  <c r="C3908"/>
  <c r="M4227"/>
  <c r="Q4227"/>
  <c r="P4227"/>
  <c r="T4227"/>
  <c r="M4223"/>
  <c r="Q4223"/>
  <c r="P4223"/>
  <c r="T4223"/>
  <c r="M4219"/>
  <c r="Q4219"/>
  <c r="P4219"/>
  <c r="T4219"/>
  <c r="M4215"/>
  <c r="Q4215"/>
  <c r="P4215"/>
  <c r="T4215"/>
  <c r="M4211"/>
  <c r="Q4211"/>
  <c r="P4211"/>
  <c r="T4211"/>
  <c r="M4207"/>
  <c r="Q4207"/>
  <c r="P4207"/>
  <c r="T4207"/>
  <c r="M4203"/>
  <c r="Q4203"/>
  <c r="P4203"/>
  <c r="T4203"/>
  <c r="M4199"/>
  <c r="Q4199"/>
  <c r="P4199"/>
  <c r="T4199"/>
  <c r="M4195"/>
  <c r="Q4195"/>
  <c r="P4195"/>
  <c r="T4195"/>
  <c r="M4191"/>
  <c r="Q4191"/>
  <c r="P4191"/>
  <c r="T4191"/>
  <c r="M4187"/>
  <c r="Q4187"/>
  <c r="P4187"/>
  <c r="T4187"/>
  <c r="M4183"/>
  <c r="Q4183"/>
  <c r="P4183"/>
  <c r="T4183"/>
  <c r="M4179"/>
  <c r="Q4179"/>
  <c r="P4179"/>
  <c r="T4179"/>
  <c r="M4175"/>
  <c r="Q4175"/>
  <c r="P4175"/>
  <c r="T4175"/>
  <c r="M4171"/>
  <c r="Q4171"/>
  <c r="P4171"/>
  <c r="T4171"/>
  <c r="M4167"/>
  <c r="Q4167"/>
  <c r="P4167"/>
  <c r="T4167"/>
  <c r="N4162"/>
  <c r="R4162"/>
  <c r="C4163"/>
  <c r="O4162"/>
  <c r="S4162"/>
  <c r="N4158"/>
  <c r="R4158"/>
  <c r="C4159"/>
  <c r="O4158"/>
  <c r="S4158"/>
  <c r="N4154"/>
  <c r="R4154"/>
  <c r="C4155"/>
  <c r="O4154"/>
  <c r="S4154"/>
  <c r="N4150"/>
  <c r="R4150"/>
  <c r="C4151"/>
  <c r="O4150"/>
  <c r="S4150"/>
  <c r="N4146"/>
  <c r="R4146"/>
  <c r="C4147"/>
  <c r="O4146"/>
  <c r="S4146"/>
  <c r="M4139"/>
  <c r="Q4139"/>
  <c r="P4139"/>
  <c r="T4139"/>
  <c r="M4135"/>
  <c r="Q4135"/>
  <c r="P4135"/>
  <c r="T4135"/>
  <c r="M4131"/>
  <c r="Q4131"/>
  <c r="P4131"/>
  <c r="T4131"/>
  <c r="N4126"/>
  <c r="R4126"/>
  <c r="C4127"/>
  <c r="O4126"/>
  <c r="S4126"/>
  <c r="M4099"/>
  <c r="Q4099"/>
  <c r="P4099"/>
  <c r="T4099"/>
  <c r="M4095"/>
  <c r="Q4095"/>
  <c r="P4095"/>
  <c r="T4095"/>
  <c r="M4091"/>
  <c r="Q4091"/>
  <c r="P4091"/>
  <c r="T4091"/>
  <c r="M4087"/>
  <c r="Q4087"/>
  <c r="P4087"/>
  <c r="T4087"/>
  <c r="M4083"/>
  <c r="Q4083"/>
  <c r="P4083"/>
  <c r="T4083"/>
  <c r="M4079"/>
  <c r="Q4079"/>
  <c r="P4079"/>
  <c r="T4079"/>
  <c r="M4075"/>
  <c r="Q4075"/>
  <c r="P4075"/>
  <c r="T4075"/>
  <c r="M4067"/>
  <c r="Q4067"/>
  <c r="P4067"/>
  <c r="T4067"/>
  <c r="M4063"/>
  <c r="Q4063"/>
  <c r="P4063"/>
  <c r="T4063"/>
  <c r="M4059"/>
  <c r="Q4059"/>
  <c r="P4059"/>
  <c r="T4059"/>
  <c r="N4054"/>
  <c r="R4054"/>
  <c r="C4055"/>
  <c r="O4054"/>
  <c r="S4054"/>
  <c r="N4050"/>
  <c r="R4050"/>
  <c r="C4051"/>
  <c r="O4050"/>
  <c r="S4050"/>
  <c r="M4047"/>
  <c r="Q4047"/>
  <c r="P4047"/>
  <c r="T4047"/>
  <c r="M4043"/>
  <c r="Q4043"/>
  <c r="P4043"/>
  <c r="T4043"/>
  <c r="M4039"/>
  <c r="Q4039"/>
  <c r="P4039"/>
  <c r="T4039"/>
  <c r="M4035"/>
  <c r="Q4035"/>
  <c r="P4035"/>
  <c r="T4035"/>
  <c r="M4031"/>
  <c r="Q4031"/>
  <c r="P4031"/>
  <c r="T4031"/>
  <c r="M4027"/>
  <c r="Q4027"/>
  <c r="P4027"/>
  <c r="T4027"/>
  <c r="N4022"/>
  <c r="R4022"/>
  <c r="C4023"/>
  <c r="O4022"/>
  <c r="S4022"/>
  <c r="M4019"/>
  <c r="Q4019"/>
  <c r="P4019"/>
  <c r="T4019"/>
  <c r="M4015"/>
  <c r="Q4015"/>
  <c r="P4015"/>
  <c r="T4015"/>
  <c r="M4011"/>
  <c r="Q4011"/>
  <c r="P4011"/>
  <c r="T4011"/>
  <c r="M4007"/>
  <c r="Q4007"/>
  <c r="P4007"/>
  <c r="T4007"/>
  <c r="M4003"/>
  <c r="Q4003"/>
  <c r="P4003"/>
  <c r="T4003"/>
  <c r="M3999"/>
  <c r="Q3999"/>
  <c r="P3999"/>
  <c r="T3999"/>
  <c r="M3995"/>
  <c r="Q3995"/>
  <c r="P3995"/>
  <c r="T3995"/>
  <c r="M3991"/>
  <c r="Q3991"/>
  <c r="P3991"/>
  <c r="T3991"/>
  <c r="M3987"/>
  <c r="Q3987"/>
  <c r="P3987"/>
  <c r="T3987"/>
  <c r="N3982"/>
  <c r="R3982"/>
  <c r="C3983"/>
  <c r="O3982"/>
  <c r="S3982"/>
  <c r="N3978"/>
  <c r="R3978"/>
  <c r="C3979"/>
  <c r="O3978"/>
  <c r="S3978"/>
  <c r="N3974"/>
  <c r="R3974"/>
  <c r="C3975"/>
  <c r="O3974"/>
  <c r="S3974"/>
  <c r="N3972"/>
  <c r="R3972"/>
  <c r="C3973"/>
  <c r="O3972"/>
  <c r="S3972"/>
  <c r="N3966"/>
  <c r="R3966"/>
  <c r="C3967"/>
  <c r="O3966"/>
  <c r="S3966"/>
  <c r="N3964"/>
  <c r="R3964"/>
  <c r="C3965"/>
  <c r="O3964"/>
  <c r="S3964"/>
  <c r="N3960"/>
  <c r="R3960"/>
  <c r="C3961"/>
  <c r="O3960"/>
  <c r="S3960"/>
  <c r="N3954"/>
  <c r="R3954"/>
  <c r="C3955"/>
  <c r="O3954"/>
  <c r="S3954"/>
  <c r="N3950"/>
  <c r="R3950"/>
  <c r="C3951"/>
  <c r="O3950"/>
  <c r="S3950"/>
  <c r="N3946"/>
  <c r="R3946"/>
  <c r="C3947"/>
  <c r="O3946"/>
  <c r="S3946"/>
  <c r="N3942"/>
  <c r="R3942"/>
  <c r="C3943"/>
  <c r="O3942"/>
  <c r="S3942"/>
  <c r="N3940"/>
  <c r="R3940"/>
  <c r="C3941"/>
  <c r="O3940"/>
  <c r="S3940"/>
  <c r="M3935"/>
  <c r="Q3935"/>
  <c r="P3935"/>
  <c r="T3935"/>
  <c r="M3931"/>
  <c r="Q3931"/>
  <c r="P3931"/>
  <c r="T3931"/>
  <c r="M3927"/>
  <c r="Q3927"/>
  <c r="P3927"/>
  <c r="T3927"/>
  <c r="M3923"/>
  <c r="Q3923"/>
  <c r="P3923"/>
  <c r="T3923"/>
  <c r="N3920"/>
  <c r="R3920"/>
  <c r="C3921"/>
  <c r="O3920"/>
  <c r="S3920"/>
  <c r="M3903"/>
  <c r="Q3903"/>
  <c r="P3903"/>
  <c r="T3903"/>
  <c r="M3899"/>
  <c r="Q3899"/>
  <c r="P3899"/>
  <c r="T3899"/>
  <c r="M3895"/>
  <c r="Q3895"/>
  <c r="P3895"/>
  <c r="T3895"/>
  <c r="M3891"/>
  <c r="Q3891"/>
  <c r="P3891"/>
  <c r="T3891"/>
  <c r="M3887"/>
  <c r="Q3887"/>
  <c r="P3887"/>
  <c r="T3887"/>
  <c r="N3882"/>
  <c r="R3882"/>
  <c r="C3883"/>
  <c r="O3882"/>
  <c r="S3882"/>
  <c r="N3878"/>
  <c r="R3878"/>
  <c r="C3879"/>
  <c r="O3878"/>
  <c r="S3878"/>
  <c r="N3874"/>
  <c r="R3874"/>
  <c r="C3875"/>
  <c r="O3874"/>
  <c r="S3874"/>
  <c r="N3870"/>
  <c r="R3870"/>
  <c r="C3871"/>
  <c r="O3870"/>
  <c r="S3870"/>
  <c r="N3866"/>
  <c r="R3866"/>
  <c r="C3867"/>
  <c r="O3866"/>
  <c r="S3866"/>
  <c r="N3862"/>
  <c r="R3862"/>
  <c r="C3863"/>
  <c r="O3862"/>
  <c r="S3862"/>
  <c r="N3860"/>
  <c r="R3860"/>
  <c r="C3861"/>
  <c r="O3860"/>
  <c r="S3860"/>
  <c r="M3855"/>
  <c r="Q3855"/>
  <c r="P3855"/>
  <c r="T3855"/>
  <c r="M3851"/>
  <c r="Q3851"/>
  <c r="P3851"/>
  <c r="T3851"/>
  <c r="M3847"/>
  <c r="Q3847"/>
  <c r="P3847"/>
  <c r="T3847"/>
  <c r="N3844"/>
  <c r="R3844"/>
  <c r="C3845"/>
  <c r="O3844"/>
  <c r="S3844"/>
  <c r="M3839"/>
  <c r="Q3839"/>
  <c r="P3839"/>
  <c r="T3839"/>
  <c r="M3835"/>
  <c r="Q3835"/>
  <c r="P3835"/>
  <c r="T3835"/>
  <c r="M3831"/>
  <c r="Q3831"/>
  <c r="P3831"/>
  <c r="T3831"/>
  <c r="M3827"/>
  <c r="Q3827"/>
  <c r="P3827"/>
  <c r="T3827"/>
  <c r="N3822"/>
  <c r="R3822"/>
  <c r="C3823"/>
  <c r="O3822"/>
  <c r="S3822"/>
  <c r="M3819"/>
  <c r="Q3819"/>
  <c r="P3819"/>
  <c r="T3819"/>
  <c r="C3817"/>
  <c r="C3809"/>
  <c r="C3799"/>
  <c r="C3739"/>
  <c r="C3713"/>
  <c r="C3705"/>
  <c r="C3655"/>
  <c r="O3622"/>
  <c r="S3622"/>
  <c r="N3622"/>
  <c r="R3622"/>
  <c r="C3623"/>
  <c r="N3813"/>
  <c r="R3813"/>
  <c r="O3813"/>
  <c r="S3813"/>
  <c r="N3805"/>
  <c r="R3805"/>
  <c r="O3805"/>
  <c r="S3805"/>
  <c r="M3794"/>
  <c r="Q3794"/>
  <c r="P3794"/>
  <c r="T3794"/>
  <c r="M3790"/>
  <c r="Q3790"/>
  <c r="P3790"/>
  <c r="T3790"/>
  <c r="M3786"/>
  <c r="Q3786"/>
  <c r="P3786"/>
  <c r="T3786"/>
  <c r="M3782"/>
  <c r="Q3782"/>
  <c r="P3782"/>
  <c r="T3782"/>
  <c r="M3778"/>
  <c r="Q3778"/>
  <c r="P3778"/>
  <c r="T3778"/>
  <c r="M3774"/>
  <c r="Q3774"/>
  <c r="P3774"/>
  <c r="T3774"/>
  <c r="M3770"/>
  <c r="Q3770"/>
  <c r="P3770"/>
  <c r="T3770"/>
  <c r="M3766"/>
  <c r="Q3766"/>
  <c r="P3766"/>
  <c r="T3766"/>
  <c r="M3762"/>
  <c r="Q3762"/>
  <c r="P3762"/>
  <c r="T3762"/>
  <c r="N3759"/>
  <c r="R3759"/>
  <c r="C3760"/>
  <c r="O3759"/>
  <c r="S3759"/>
  <c r="N3755"/>
  <c r="R3755"/>
  <c r="C3756"/>
  <c r="O3755"/>
  <c r="S3755"/>
  <c r="N3751"/>
  <c r="R3751"/>
  <c r="C3752"/>
  <c r="O3751"/>
  <c r="S3751"/>
  <c r="M3746"/>
  <c r="Q3746"/>
  <c r="P3746"/>
  <c r="T3746"/>
  <c r="N3743"/>
  <c r="R3743"/>
  <c r="C3744"/>
  <c r="O3743"/>
  <c r="S3743"/>
  <c r="N3735"/>
  <c r="R3735"/>
  <c r="C3736"/>
  <c r="O3735"/>
  <c r="S3735"/>
  <c r="N3731"/>
  <c r="R3731"/>
  <c r="C3732"/>
  <c r="O3731"/>
  <c r="S3731"/>
  <c r="M3726"/>
  <c r="Q3726"/>
  <c r="P3726"/>
  <c r="T3726"/>
  <c r="M3722"/>
  <c r="Q3722"/>
  <c r="P3722"/>
  <c r="T3722"/>
  <c r="M3718"/>
  <c r="Q3718"/>
  <c r="P3718"/>
  <c r="T3718"/>
  <c r="M3716"/>
  <c r="Q3716"/>
  <c r="P3716"/>
  <c r="T3716"/>
  <c r="N3709"/>
  <c r="R3709"/>
  <c r="O3709"/>
  <c r="S3709"/>
  <c r="N3699"/>
  <c r="R3699"/>
  <c r="C3700"/>
  <c r="O3699"/>
  <c r="S3699"/>
  <c r="N3695"/>
  <c r="R3695"/>
  <c r="C3696"/>
  <c r="O3695"/>
  <c r="S3695"/>
  <c r="M3690"/>
  <c r="Q3690"/>
  <c r="P3690"/>
  <c r="T3690"/>
  <c r="N3687"/>
  <c r="R3687"/>
  <c r="C3688"/>
  <c r="O3687"/>
  <c r="S3687"/>
  <c r="N3683"/>
  <c r="R3683"/>
  <c r="C3684"/>
  <c r="O3683"/>
  <c r="S3683"/>
  <c r="M3678"/>
  <c r="Q3678"/>
  <c r="P3678"/>
  <c r="T3678"/>
  <c r="M3674"/>
  <c r="Q3674"/>
  <c r="P3674"/>
  <c r="T3674"/>
  <c r="N3671"/>
  <c r="R3671"/>
  <c r="C3672"/>
  <c r="O3671"/>
  <c r="S3671"/>
  <c r="N3667"/>
  <c r="R3667"/>
  <c r="C3668"/>
  <c r="O3667"/>
  <c r="S3667"/>
  <c r="N3663"/>
  <c r="R3663"/>
  <c r="C3664"/>
  <c r="O3663"/>
  <c r="S3663"/>
  <c r="N3659"/>
  <c r="R3659"/>
  <c r="C3660"/>
  <c r="O3659"/>
  <c r="S3659"/>
  <c r="N3651"/>
  <c r="R3651"/>
  <c r="C3652"/>
  <c r="O3651"/>
  <c r="S3651"/>
  <c r="M3646"/>
  <c r="Q3646"/>
  <c r="P3646"/>
  <c r="T3646"/>
  <c r="N3643"/>
  <c r="R3643"/>
  <c r="C3644"/>
  <c r="O3643"/>
  <c r="S3643"/>
  <c r="N3639"/>
  <c r="R3639"/>
  <c r="C3640"/>
  <c r="O3639"/>
  <c r="S3639"/>
  <c r="N3635"/>
  <c r="R3635"/>
  <c r="C3636"/>
  <c r="O3635"/>
  <c r="S3635"/>
  <c r="N3631"/>
  <c r="R3631"/>
  <c r="C3632"/>
  <c r="O3631"/>
  <c r="S3631"/>
  <c r="N3627"/>
  <c r="R3627"/>
  <c r="C3628"/>
  <c r="O3627"/>
  <c r="S3627"/>
  <c r="M3618"/>
  <c r="Q3618"/>
  <c r="P3618"/>
  <c r="T3618"/>
  <c r="M3614"/>
  <c r="Q3614"/>
  <c r="P3614"/>
  <c r="T3614"/>
  <c r="M3612"/>
  <c r="Q3612"/>
  <c r="P3612"/>
  <c r="T3612"/>
  <c r="N3609"/>
  <c r="R3609"/>
  <c r="O3609"/>
  <c r="S3609"/>
  <c r="N3605"/>
  <c r="R3605"/>
  <c r="O3605"/>
  <c r="S3605"/>
  <c r="N3601"/>
  <c r="R3601"/>
  <c r="O3601"/>
  <c r="S3601"/>
  <c r="M3594"/>
  <c r="Q3594"/>
  <c r="P3594"/>
  <c r="T3594"/>
  <c r="M3590"/>
  <c r="Q3590"/>
  <c r="P3590"/>
  <c r="T3590"/>
  <c r="M3586"/>
  <c r="Q3586"/>
  <c r="P3586"/>
  <c r="T3586"/>
  <c r="N3583"/>
  <c r="R3583"/>
  <c r="C3584"/>
  <c r="O3583"/>
  <c r="S3583"/>
  <c r="N3579"/>
  <c r="R3579"/>
  <c r="C3580"/>
  <c r="O3579"/>
  <c r="S3579"/>
  <c r="N3575"/>
  <c r="R3575"/>
  <c r="C3576"/>
  <c r="O3575"/>
  <c r="S3575"/>
  <c r="N3571"/>
  <c r="R3571"/>
  <c r="C3572"/>
  <c r="O3571"/>
  <c r="S3571"/>
  <c r="N3567"/>
  <c r="R3567"/>
  <c r="C3568"/>
  <c r="O3567"/>
  <c r="S3567"/>
  <c r="N3563"/>
  <c r="R3563"/>
  <c r="C3564"/>
  <c r="O3563"/>
  <c r="S3563"/>
  <c r="N3559"/>
  <c r="R3559"/>
  <c r="C3560"/>
  <c r="O3559"/>
  <c r="S3559"/>
  <c r="N3555"/>
  <c r="R3555"/>
  <c r="C3556"/>
  <c r="O3555"/>
  <c r="S3555"/>
  <c r="N3551"/>
  <c r="R3551"/>
  <c r="C3552"/>
  <c r="O3551"/>
  <c r="S3551"/>
  <c r="N3549"/>
  <c r="R3549"/>
  <c r="O3549"/>
  <c r="S3549"/>
  <c r="N3545"/>
  <c r="R3545"/>
  <c r="O3545"/>
  <c r="S3545"/>
  <c r="N3539"/>
  <c r="R3539"/>
  <c r="C3540"/>
  <c r="O3539"/>
  <c r="S3539"/>
  <c r="N3535"/>
  <c r="R3535"/>
  <c r="C3536"/>
  <c r="O3535"/>
  <c r="S3535"/>
  <c r="N3531"/>
  <c r="R3531"/>
  <c r="C3532"/>
  <c r="O3531"/>
  <c r="S3531"/>
  <c r="N3527"/>
  <c r="R3527"/>
  <c r="C3528"/>
  <c r="O3527"/>
  <c r="S3527"/>
  <c r="N3523"/>
  <c r="R3523"/>
  <c r="C3524"/>
  <c r="O3523"/>
  <c r="S3523"/>
  <c r="N3519"/>
  <c r="R3519"/>
  <c r="C3520"/>
  <c r="O3519"/>
  <c r="S3519"/>
  <c r="N3515"/>
  <c r="R3515"/>
  <c r="C3516"/>
  <c r="O3515"/>
  <c r="S3515"/>
  <c r="N3511"/>
  <c r="R3511"/>
  <c r="C3512"/>
  <c r="O3511"/>
  <c r="S3511"/>
  <c r="N3507"/>
  <c r="R3507"/>
  <c r="C3508"/>
  <c r="O3507"/>
  <c r="S3507"/>
  <c r="N3503"/>
  <c r="R3503"/>
  <c r="C3504"/>
  <c r="O3503"/>
  <c r="S3503"/>
  <c r="N3499"/>
  <c r="R3499"/>
  <c r="C3500"/>
  <c r="O3499"/>
  <c r="S3499"/>
  <c r="N3495"/>
  <c r="R3495"/>
  <c r="C3496"/>
  <c r="O3495"/>
  <c r="S3495"/>
  <c r="N3491"/>
  <c r="R3491"/>
  <c r="C3492"/>
  <c r="O3491"/>
  <c r="S3491"/>
  <c r="N3487"/>
  <c r="R3487"/>
  <c r="C3488"/>
  <c r="O3487"/>
  <c r="S3487"/>
  <c r="N3483"/>
  <c r="R3483"/>
  <c r="C3484"/>
  <c r="O3483"/>
  <c r="S3483"/>
  <c r="N3479"/>
  <c r="R3479"/>
  <c r="C3480"/>
  <c r="O3479"/>
  <c r="S3479"/>
  <c r="M3474"/>
  <c r="Q3474"/>
  <c r="P3474"/>
  <c r="T3474"/>
  <c r="M3470"/>
  <c r="Q3470"/>
  <c r="P3470"/>
  <c r="T3470"/>
  <c r="M3466"/>
  <c r="Q3466"/>
  <c r="P3466"/>
  <c r="T3466"/>
  <c r="M3462"/>
  <c r="Q3462"/>
  <c r="P3462"/>
  <c r="T3462"/>
  <c r="M3458"/>
  <c r="Q3458"/>
  <c r="P3458"/>
  <c r="T3458"/>
  <c r="M3454"/>
  <c r="Q3454"/>
  <c r="P3454"/>
  <c r="T3454"/>
  <c r="M3450"/>
  <c r="Q3450"/>
  <c r="P3450"/>
  <c r="T3450"/>
  <c r="M3446"/>
  <c r="Q3446"/>
  <c r="P3446"/>
  <c r="T3446"/>
  <c r="M3442"/>
  <c r="Q3442"/>
  <c r="P3442"/>
  <c r="T3442"/>
  <c r="N3439"/>
  <c r="R3439"/>
  <c r="C3440"/>
  <c r="O3439"/>
  <c r="S3439"/>
  <c r="N3435"/>
  <c r="R3435"/>
  <c r="C3436"/>
  <c r="O3435"/>
  <c r="S3435"/>
  <c r="N3431"/>
  <c r="R3431"/>
  <c r="C3432"/>
  <c r="O3431"/>
  <c r="S3431"/>
  <c r="M3426"/>
  <c r="Q3426"/>
  <c r="P3426"/>
  <c r="T3426"/>
  <c r="M3424"/>
  <c r="Q3424"/>
  <c r="P3424"/>
  <c r="T3424"/>
  <c r="M3418"/>
  <c r="Q3418"/>
  <c r="P3418"/>
  <c r="T3418"/>
  <c r="M3414"/>
  <c r="Q3414"/>
  <c r="P3414"/>
  <c r="T3414"/>
  <c r="M3410"/>
  <c r="Q3410"/>
  <c r="P3410"/>
  <c r="T3410"/>
  <c r="O3406"/>
  <c r="S3406"/>
  <c r="N3406"/>
  <c r="R3406"/>
  <c r="C3407"/>
  <c r="O3402"/>
  <c r="S3402"/>
  <c r="N3402"/>
  <c r="R3402"/>
  <c r="C3403"/>
  <c r="O3398"/>
  <c r="S3398"/>
  <c r="N3398"/>
  <c r="R3398"/>
  <c r="C3399"/>
  <c r="O3394"/>
  <c r="S3394"/>
  <c r="N3394"/>
  <c r="R3394"/>
  <c r="C3395"/>
  <c r="O3390"/>
  <c r="S3390"/>
  <c r="N3390"/>
  <c r="R3390"/>
  <c r="C3391"/>
  <c r="O3386"/>
  <c r="S3386"/>
  <c r="N3386"/>
  <c r="R3386"/>
  <c r="C3387"/>
  <c r="O3382"/>
  <c r="S3382"/>
  <c r="N3382"/>
  <c r="R3382"/>
  <c r="C3383"/>
  <c r="O3378"/>
  <c r="S3378"/>
  <c r="N3378"/>
  <c r="R3378"/>
  <c r="C3379"/>
  <c r="O3374"/>
  <c r="S3374"/>
  <c r="N3374"/>
  <c r="R3374"/>
  <c r="C3375"/>
  <c r="O3370"/>
  <c r="S3370"/>
  <c r="N3370"/>
  <c r="R3370"/>
  <c r="C3371"/>
  <c r="O3366"/>
  <c r="S3366"/>
  <c r="N3366"/>
  <c r="R3366"/>
  <c r="C3367"/>
  <c r="O3306"/>
  <c r="S3306"/>
  <c r="N3306"/>
  <c r="R3306"/>
  <c r="C3307"/>
  <c r="O3302"/>
  <c r="S3302"/>
  <c r="N3302"/>
  <c r="R3302"/>
  <c r="C3303"/>
  <c r="O3298"/>
  <c r="S3298"/>
  <c r="N3298"/>
  <c r="R3298"/>
  <c r="C3299"/>
  <c r="O3294"/>
  <c r="S3294"/>
  <c r="N3294"/>
  <c r="R3294"/>
  <c r="C3295"/>
  <c r="O3290"/>
  <c r="S3290"/>
  <c r="N3290"/>
  <c r="R3290"/>
  <c r="C3291"/>
  <c r="O3286"/>
  <c r="S3286"/>
  <c r="N3286"/>
  <c r="R3286"/>
  <c r="C3287"/>
  <c r="O3258"/>
  <c r="S3258"/>
  <c r="N3258"/>
  <c r="R3258"/>
  <c r="C3259"/>
  <c r="O3202"/>
  <c r="S3202"/>
  <c r="N3202"/>
  <c r="R3202"/>
  <c r="C3203"/>
  <c r="O3198"/>
  <c r="S3198"/>
  <c r="N3198"/>
  <c r="R3198"/>
  <c r="C3199"/>
  <c r="O3194"/>
  <c r="S3194"/>
  <c r="N3194"/>
  <c r="R3194"/>
  <c r="C3195"/>
  <c r="O3190"/>
  <c r="S3190"/>
  <c r="N3190"/>
  <c r="R3190"/>
  <c r="C3191"/>
  <c r="O3186"/>
  <c r="S3186"/>
  <c r="N3186"/>
  <c r="R3186"/>
  <c r="C3187"/>
  <c r="O2810"/>
  <c r="S2810"/>
  <c r="N2810"/>
  <c r="R2810"/>
  <c r="C2811"/>
  <c r="O3362"/>
  <c r="S3362"/>
  <c r="N3362"/>
  <c r="R3362"/>
  <c r="C3363"/>
  <c r="O3358"/>
  <c r="S3358"/>
  <c r="N3358"/>
  <c r="R3358"/>
  <c r="C3359"/>
  <c r="O3356"/>
  <c r="S3356"/>
  <c r="N3356"/>
  <c r="R3356"/>
  <c r="C3357"/>
  <c r="P3351"/>
  <c r="T3351"/>
  <c r="M3351"/>
  <c r="Q3351"/>
  <c r="P3347"/>
  <c r="T3347"/>
  <c r="M3347"/>
  <c r="Q3347"/>
  <c r="P3343"/>
  <c r="T3343"/>
  <c r="M3343"/>
  <c r="Q3343"/>
  <c r="P3339"/>
  <c r="T3339"/>
  <c r="M3339"/>
  <c r="Q3339"/>
  <c r="P3335"/>
  <c r="T3335"/>
  <c r="M3335"/>
  <c r="Q3335"/>
  <c r="P3331"/>
  <c r="T3331"/>
  <c r="M3331"/>
  <c r="Q3331"/>
  <c r="P3327"/>
  <c r="T3327"/>
  <c r="M3327"/>
  <c r="Q3327"/>
  <c r="P3323"/>
  <c r="T3323"/>
  <c r="M3323"/>
  <c r="Q3323"/>
  <c r="O3318"/>
  <c r="S3318"/>
  <c r="N3318"/>
  <c r="R3318"/>
  <c r="C3319"/>
  <c r="O3314"/>
  <c r="S3314"/>
  <c r="N3314"/>
  <c r="R3314"/>
  <c r="C3315"/>
  <c r="O3310"/>
  <c r="S3310"/>
  <c r="N3310"/>
  <c r="R3310"/>
  <c r="C3311"/>
  <c r="O3282"/>
  <c r="S3282"/>
  <c r="N3282"/>
  <c r="R3282"/>
  <c r="C3283"/>
  <c r="O3278"/>
  <c r="S3278"/>
  <c r="N3278"/>
  <c r="R3278"/>
  <c r="C3279"/>
  <c r="O3274"/>
  <c r="S3274"/>
  <c r="N3274"/>
  <c r="R3274"/>
  <c r="C3275"/>
  <c r="O3272"/>
  <c r="S3272"/>
  <c r="N3272"/>
  <c r="R3272"/>
  <c r="C3273"/>
  <c r="P3267"/>
  <c r="T3267"/>
  <c r="M3267"/>
  <c r="Q3267"/>
  <c r="P3263"/>
  <c r="T3263"/>
  <c r="M3263"/>
  <c r="Q3263"/>
  <c r="O3254"/>
  <c r="S3254"/>
  <c r="N3254"/>
  <c r="R3254"/>
  <c r="C3255"/>
  <c r="O3250"/>
  <c r="S3250"/>
  <c r="N3250"/>
  <c r="R3250"/>
  <c r="C3251"/>
  <c r="O3248"/>
  <c r="S3248"/>
  <c r="N3248"/>
  <c r="R3248"/>
  <c r="C3249"/>
  <c r="P3243"/>
  <c r="T3243"/>
  <c r="M3243"/>
  <c r="Q3243"/>
  <c r="O3238"/>
  <c r="S3238"/>
  <c r="N3238"/>
  <c r="R3238"/>
  <c r="C3239"/>
  <c r="O3234"/>
  <c r="S3234"/>
  <c r="N3234"/>
  <c r="R3234"/>
  <c r="C3235"/>
  <c r="O3230"/>
  <c r="S3230"/>
  <c r="N3230"/>
  <c r="R3230"/>
  <c r="C3231"/>
  <c r="P3227"/>
  <c r="T3227"/>
  <c r="M3227"/>
  <c r="Q3227"/>
  <c r="P3223"/>
  <c r="T3223"/>
  <c r="M3223"/>
  <c r="Q3223"/>
  <c r="O3218"/>
  <c r="S3218"/>
  <c r="N3218"/>
  <c r="R3218"/>
  <c r="C3219"/>
  <c r="O3216"/>
  <c r="S3216"/>
  <c r="N3216"/>
  <c r="R3216"/>
  <c r="C3217"/>
  <c r="P3211"/>
  <c r="T3211"/>
  <c r="M3211"/>
  <c r="Q3211"/>
  <c r="P3207"/>
  <c r="T3207"/>
  <c r="M3207"/>
  <c r="Q3207"/>
  <c r="O3182"/>
  <c r="S3182"/>
  <c r="N3182"/>
  <c r="R3182"/>
  <c r="C3183"/>
  <c r="O3180"/>
  <c r="S3180"/>
  <c r="N3180"/>
  <c r="R3180"/>
  <c r="C3181"/>
  <c r="P3175"/>
  <c r="T3175"/>
  <c r="M3175"/>
  <c r="Q3175"/>
  <c r="P3171"/>
  <c r="T3171"/>
  <c r="M3171"/>
  <c r="Q3171"/>
  <c r="P3167"/>
  <c r="T3167"/>
  <c r="M3167"/>
  <c r="Q3167"/>
  <c r="P3163"/>
  <c r="T3163"/>
  <c r="M3163"/>
  <c r="Q3163"/>
  <c r="P3159"/>
  <c r="T3159"/>
  <c r="M3159"/>
  <c r="Q3159"/>
  <c r="P3155"/>
  <c r="T3155"/>
  <c r="M3155"/>
  <c r="Q3155"/>
  <c r="P3151"/>
  <c r="T3151"/>
  <c r="M3151"/>
  <c r="Q3151"/>
  <c r="P3147"/>
  <c r="T3147"/>
  <c r="M3147"/>
  <c r="Q3147"/>
  <c r="O3142"/>
  <c r="S3142"/>
  <c r="N3142"/>
  <c r="R3142"/>
  <c r="C3143"/>
  <c r="O3138"/>
  <c r="S3138"/>
  <c r="N3138"/>
  <c r="R3138"/>
  <c r="C3139"/>
  <c r="O3134"/>
  <c r="S3134"/>
  <c r="N3134"/>
  <c r="R3134"/>
  <c r="C3135"/>
  <c r="O3130"/>
  <c r="S3130"/>
  <c r="N3130"/>
  <c r="R3130"/>
  <c r="C3131"/>
  <c r="O3126"/>
  <c r="S3126"/>
  <c r="N3126"/>
  <c r="R3126"/>
  <c r="C3127"/>
  <c r="O3122"/>
  <c r="S3122"/>
  <c r="N3122"/>
  <c r="R3122"/>
  <c r="C3123"/>
  <c r="O3118"/>
  <c r="S3118"/>
  <c r="N3118"/>
  <c r="R3118"/>
  <c r="C3119"/>
  <c r="O3114"/>
  <c r="S3114"/>
  <c r="N3114"/>
  <c r="R3114"/>
  <c r="C3115"/>
  <c r="O3110"/>
  <c r="S3110"/>
  <c r="N3110"/>
  <c r="R3110"/>
  <c r="C3111"/>
  <c r="O3106"/>
  <c r="S3106"/>
  <c r="N3106"/>
  <c r="R3106"/>
  <c r="C3107"/>
  <c r="O3102"/>
  <c r="S3102"/>
  <c r="N3102"/>
  <c r="R3102"/>
  <c r="C3103"/>
  <c r="O3098"/>
  <c r="S3098"/>
  <c r="N3098"/>
  <c r="R3098"/>
  <c r="C3099"/>
  <c r="O3094"/>
  <c r="S3094"/>
  <c r="N3094"/>
  <c r="R3094"/>
  <c r="C3095"/>
  <c r="O3090"/>
  <c r="S3090"/>
  <c r="N3090"/>
  <c r="R3090"/>
  <c r="C3091"/>
  <c r="O3086"/>
  <c r="S3086"/>
  <c r="N3086"/>
  <c r="R3086"/>
  <c r="C3087"/>
  <c r="P3083"/>
  <c r="T3083"/>
  <c r="M3083"/>
  <c r="Q3083"/>
  <c r="P3079"/>
  <c r="T3079"/>
  <c r="M3079"/>
  <c r="Q3079"/>
  <c r="P3075"/>
  <c r="T3075"/>
  <c r="M3075"/>
  <c r="Q3075"/>
  <c r="P3071"/>
  <c r="T3071"/>
  <c r="M3071"/>
  <c r="Q3071"/>
  <c r="P3067"/>
  <c r="T3067"/>
  <c r="M3067"/>
  <c r="Q3067"/>
  <c r="P3063"/>
  <c r="T3063"/>
  <c r="M3063"/>
  <c r="Q3063"/>
  <c r="P3059"/>
  <c r="T3059"/>
  <c r="M3059"/>
  <c r="Q3059"/>
  <c r="P3055"/>
  <c r="T3055"/>
  <c r="M3055"/>
  <c r="Q3055"/>
  <c r="O3050"/>
  <c r="S3050"/>
  <c r="N3050"/>
  <c r="R3050"/>
  <c r="C3051"/>
  <c r="O3046"/>
  <c r="S3046"/>
  <c r="N3046"/>
  <c r="R3046"/>
  <c r="C3047"/>
  <c r="O3042"/>
  <c r="S3042"/>
  <c r="N3042"/>
  <c r="R3042"/>
  <c r="C3043"/>
  <c r="O3038"/>
  <c r="S3038"/>
  <c r="N3038"/>
  <c r="R3038"/>
  <c r="C3039"/>
  <c r="O3034"/>
  <c r="S3034"/>
  <c r="N3034"/>
  <c r="R3034"/>
  <c r="C3035"/>
  <c r="P3031"/>
  <c r="T3031"/>
  <c r="M3031"/>
  <c r="Q3031"/>
  <c r="O3026"/>
  <c r="S3026"/>
  <c r="N3026"/>
  <c r="R3026"/>
  <c r="C3027"/>
  <c r="P3023"/>
  <c r="T3023"/>
  <c r="M3023"/>
  <c r="Q3023"/>
  <c r="P3021"/>
  <c r="T3021"/>
  <c r="M3021"/>
  <c r="Q3021"/>
  <c r="P3015"/>
  <c r="T3015"/>
  <c r="M3015"/>
  <c r="Q3015"/>
  <c r="P3011"/>
  <c r="T3011"/>
  <c r="M3011"/>
  <c r="Q3011"/>
  <c r="P3007"/>
  <c r="T3007"/>
  <c r="M3007"/>
  <c r="Q3007"/>
  <c r="P3003"/>
  <c r="T3003"/>
  <c r="M3003"/>
  <c r="Q3003"/>
  <c r="P2999"/>
  <c r="T2999"/>
  <c r="M2999"/>
  <c r="Q2999"/>
  <c r="O2994"/>
  <c r="S2994"/>
  <c r="N2994"/>
  <c r="R2994"/>
  <c r="C2995"/>
  <c r="O2990"/>
  <c r="S2990"/>
  <c r="N2990"/>
  <c r="R2990"/>
  <c r="C2991"/>
  <c r="O2986"/>
  <c r="S2986"/>
  <c r="N2986"/>
  <c r="R2986"/>
  <c r="C2987"/>
  <c r="O2982"/>
  <c r="S2982"/>
  <c r="N2982"/>
  <c r="R2982"/>
  <c r="C2983"/>
  <c r="O2978"/>
  <c r="S2978"/>
  <c r="N2978"/>
  <c r="R2978"/>
  <c r="C2979"/>
  <c r="O2974"/>
  <c r="S2974"/>
  <c r="N2974"/>
  <c r="R2974"/>
  <c r="C2975"/>
  <c r="O2970"/>
  <c r="S2970"/>
  <c r="N2970"/>
  <c r="R2970"/>
  <c r="C2971"/>
  <c r="P2967"/>
  <c r="T2967"/>
  <c r="M2967"/>
  <c r="Q2967"/>
  <c r="P2963"/>
  <c r="T2963"/>
  <c r="M2963"/>
  <c r="Q2963"/>
  <c r="P2959"/>
  <c r="T2959"/>
  <c r="M2959"/>
  <c r="Q2959"/>
  <c r="O2954"/>
  <c r="S2954"/>
  <c r="N2954"/>
  <c r="R2954"/>
  <c r="C2955"/>
  <c r="O2952"/>
  <c r="S2952"/>
  <c r="N2952"/>
  <c r="R2952"/>
  <c r="C2953"/>
  <c r="P2947"/>
  <c r="T2947"/>
  <c r="M2947"/>
  <c r="Q2947"/>
  <c r="P2943"/>
  <c r="T2943"/>
  <c r="M2943"/>
  <c r="Q2943"/>
  <c r="P2939"/>
  <c r="T2939"/>
  <c r="M2939"/>
  <c r="Q2939"/>
  <c r="P2935"/>
  <c r="T2935"/>
  <c r="M2935"/>
  <c r="Q2935"/>
  <c r="P2931"/>
  <c r="T2931"/>
  <c r="M2931"/>
  <c r="Q2931"/>
  <c r="P2927"/>
  <c r="T2927"/>
  <c r="M2927"/>
  <c r="Q2927"/>
  <c r="O2922"/>
  <c r="S2922"/>
  <c r="N2922"/>
  <c r="R2922"/>
  <c r="C2923"/>
  <c r="O2918"/>
  <c r="S2918"/>
  <c r="N2918"/>
  <c r="R2918"/>
  <c r="C2919"/>
  <c r="O2914"/>
  <c r="S2914"/>
  <c r="N2914"/>
  <c r="R2914"/>
  <c r="C2915"/>
  <c r="O2910"/>
  <c r="S2910"/>
  <c r="N2910"/>
  <c r="R2910"/>
  <c r="C2911"/>
  <c r="O2906"/>
  <c r="S2906"/>
  <c r="N2906"/>
  <c r="R2906"/>
  <c r="C2907"/>
  <c r="P2903"/>
  <c r="T2903"/>
  <c r="M2903"/>
  <c r="Q2903"/>
  <c r="P2899"/>
  <c r="T2899"/>
  <c r="M2899"/>
  <c r="Q2899"/>
  <c r="P2897"/>
  <c r="T2897"/>
  <c r="M2897"/>
  <c r="Q2897"/>
  <c r="O2890"/>
  <c r="S2890"/>
  <c r="N2890"/>
  <c r="R2890"/>
  <c r="C2891"/>
  <c r="O2886"/>
  <c r="S2886"/>
  <c r="N2886"/>
  <c r="R2886"/>
  <c r="C2887"/>
  <c r="O2882"/>
  <c r="S2882"/>
  <c r="N2882"/>
  <c r="R2882"/>
  <c r="C2883"/>
  <c r="O2878"/>
  <c r="S2878"/>
  <c r="N2878"/>
  <c r="R2878"/>
  <c r="C2879"/>
  <c r="O2874"/>
  <c r="S2874"/>
  <c r="N2874"/>
  <c r="R2874"/>
  <c r="C2875"/>
  <c r="O2870"/>
  <c r="S2870"/>
  <c r="N2870"/>
  <c r="R2870"/>
  <c r="C2871"/>
  <c r="P2867"/>
  <c r="T2867"/>
  <c r="M2867"/>
  <c r="Q2867"/>
  <c r="P2863"/>
  <c r="T2863"/>
  <c r="M2863"/>
  <c r="Q2863"/>
  <c r="P2859"/>
  <c r="T2859"/>
  <c r="M2859"/>
  <c r="Q2859"/>
  <c r="P2855"/>
  <c r="T2855"/>
  <c r="M2855"/>
  <c r="Q2855"/>
  <c r="P2851"/>
  <c r="T2851"/>
  <c r="M2851"/>
  <c r="Q2851"/>
  <c r="P2849"/>
  <c r="T2849"/>
  <c r="M2849"/>
  <c r="Q2849"/>
  <c r="P2843"/>
  <c r="T2843"/>
  <c r="M2843"/>
  <c r="Q2843"/>
  <c r="P2839"/>
  <c r="T2839"/>
  <c r="M2839"/>
  <c r="Q2839"/>
  <c r="P2835"/>
  <c r="T2835"/>
  <c r="M2835"/>
  <c r="Q2835"/>
  <c r="P2833"/>
  <c r="T2833"/>
  <c r="M2833"/>
  <c r="Q2833"/>
  <c r="P2827"/>
  <c r="T2827"/>
  <c r="M2827"/>
  <c r="Q2827"/>
  <c r="O2822"/>
  <c r="S2822"/>
  <c r="N2822"/>
  <c r="R2822"/>
  <c r="C2823"/>
  <c r="O2818"/>
  <c r="S2818"/>
  <c r="N2818"/>
  <c r="R2818"/>
  <c r="C2819"/>
  <c r="O2814"/>
  <c r="S2814"/>
  <c r="N2814"/>
  <c r="R2814"/>
  <c r="C2815"/>
  <c r="O2808"/>
  <c r="S2808"/>
  <c r="N2808"/>
  <c r="R2808"/>
  <c r="C2809"/>
  <c r="P2803"/>
  <c r="T2803"/>
  <c r="M2803"/>
  <c r="Q2803"/>
  <c r="O2798"/>
  <c r="S2798"/>
  <c r="N2798"/>
  <c r="R2798"/>
  <c r="C2799"/>
  <c r="O2794"/>
  <c r="S2794"/>
  <c r="N2794"/>
  <c r="R2794"/>
  <c r="C2795"/>
  <c r="P2603"/>
  <c r="T2603"/>
  <c r="M2603"/>
  <c r="Q2603"/>
  <c r="P2791"/>
  <c r="T2791"/>
  <c r="M2791"/>
  <c r="Q2791"/>
  <c r="O2788"/>
  <c r="S2788"/>
  <c r="N2788"/>
  <c r="R2788"/>
  <c r="C2789"/>
  <c r="P2783"/>
  <c r="T2783"/>
  <c r="M2783"/>
  <c r="Q2783"/>
  <c r="P2779"/>
  <c r="T2779"/>
  <c r="M2779"/>
  <c r="Q2779"/>
  <c r="P2775"/>
  <c r="T2775"/>
  <c r="M2775"/>
  <c r="Q2775"/>
  <c r="P2771"/>
  <c r="T2771"/>
  <c r="M2771"/>
  <c r="Q2771"/>
  <c r="O2766"/>
  <c r="S2766"/>
  <c r="N2766"/>
  <c r="R2766"/>
  <c r="C2767"/>
  <c r="O2764"/>
  <c r="S2764"/>
  <c r="N2764"/>
  <c r="R2764"/>
  <c r="C2765"/>
  <c r="P2759"/>
  <c r="T2759"/>
  <c r="M2759"/>
  <c r="Q2759"/>
  <c r="P2755"/>
  <c r="T2755"/>
  <c r="M2755"/>
  <c r="Q2755"/>
  <c r="P2751"/>
  <c r="T2751"/>
  <c r="M2751"/>
  <c r="Q2751"/>
  <c r="P2747"/>
  <c r="T2747"/>
  <c r="M2747"/>
  <c r="Q2747"/>
  <c r="P2743"/>
  <c r="T2743"/>
  <c r="M2743"/>
  <c r="Q2743"/>
  <c r="P2739"/>
  <c r="T2739"/>
  <c r="M2739"/>
  <c r="Q2739"/>
  <c r="P2735"/>
  <c r="T2735"/>
  <c r="M2735"/>
  <c r="Q2735"/>
  <c r="O2730"/>
  <c r="S2730"/>
  <c r="N2730"/>
  <c r="R2730"/>
  <c r="C2731"/>
  <c r="O2726"/>
  <c r="S2726"/>
  <c r="N2726"/>
  <c r="R2726"/>
  <c r="C2727"/>
  <c r="O2722"/>
  <c r="S2722"/>
  <c r="N2722"/>
  <c r="R2722"/>
  <c r="C2723"/>
  <c r="O2720"/>
  <c r="S2720"/>
  <c r="N2720"/>
  <c r="R2720"/>
  <c r="C2721"/>
  <c r="P2715"/>
  <c r="T2715"/>
  <c r="M2715"/>
  <c r="Q2715"/>
  <c r="P2711"/>
  <c r="T2711"/>
  <c r="M2711"/>
  <c r="Q2711"/>
  <c r="P2707"/>
  <c r="T2707"/>
  <c r="M2707"/>
  <c r="Q2707"/>
  <c r="P2705"/>
  <c r="T2705"/>
  <c r="M2705"/>
  <c r="Q2705"/>
  <c r="O2698"/>
  <c r="S2698"/>
  <c r="N2698"/>
  <c r="R2698"/>
  <c r="C2699"/>
  <c r="O2694"/>
  <c r="S2694"/>
  <c r="N2694"/>
  <c r="R2694"/>
  <c r="C2695"/>
  <c r="O2692"/>
  <c r="S2692"/>
  <c r="N2692"/>
  <c r="R2692"/>
  <c r="C2693"/>
  <c r="O2686"/>
  <c r="S2686"/>
  <c r="N2686"/>
  <c r="R2686"/>
  <c r="C2687"/>
  <c r="O2682"/>
  <c r="S2682"/>
  <c r="N2682"/>
  <c r="R2682"/>
  <c r="C2683"/>
  <c r="O2678"/>
  <c r="S2678"/>
  <c r="N2678"/>
  <c r="R2678"/>
  <c r="C2679"/>
  <c r="O2674"/>
  <c r="S2674"/>
  <c r="N2674"/>
  <c r="R2674"/>
  <c r="C2675"/>
  <c r="O2670"/>
  <c r="S2670"/>
  <c r="N2670"/>
  <c r="R2670"/>
  <c r="C2671"/>
  <c r="O2666"/>
  <c r="S2666"/>
  <c r="N2666"/>
  <c r="R2666"/>
  <c r="C2667"/>
  <c r="O2662"/>
  <c r="S2662"/>
  <c r="N2662"/>
  <c r="R2662"/>
  <c r="C2663"/>
  <c r="O2658"/>
  <c r="S2658"/>
  <c r="N2658"/>
  <c r="R2658"/>
  <c r="C2659"/>
  <c r="O2654"/>
  <c r="S2654"/>
  <c r="N2654"/>
  <c r="R2654"/>
  <c r="C2655"/>
  <c r="O2652"/>
  <c r="S2652"/>
  <c r="N2652"/>
  <c r="R2652"/>
  <c r="C2653"/>
  <c r="O2646"/>
  <c r="S2646"/>
  <c r="N2646"/>
  <c r="R2646"/>
  <c r="C2647"/>
  <c r="O2642"/>
  <c r="S2642"/>
  <c r="N2642"/>
  <c r="R2642"/>
  <c r="C2643"/>
  <c r="O2638"/>
  <c r="S2638"/>
  <c r="N2638"/>
  <c r="R2638"/>
  <c r="C2639"/>
  <c r="O2634"/>
  <c r="S2634"/>
  <c r="N2634"/>
  <c r="R2634"/>
  <c r="C2635"/>
  <c r="O2630"/>
  <c r="S2630"/>
  <c r="N2630"/>
  <c r="R2630"/>
  <c r="C2631"/>
  <c r="O2626"/>
  <c r="S2626"/>
  <c r="N2626"/>
  <c r="R2626"/>
  <c r="C2627"/>
  <c r="O2622"/>
  <c r="S2622"/>
  <c r="N2622"/>
  <c r="R2622"/>
  <c r="C2623"/>
  <c r="O2618"/>
  <c r="S2618"/>
  <c r="N2618"/>
  <c r="R2618"/>
  <c r="C2619"/>
  <c r="O2614"/>
  <c r="S2614"/>
  <c r="N2614"/>
  <c r="R2614"/>
  <c r="C2615"/>
  <c r="O2610"/>
  <c r="S2610"/>
  <c r="N2610"/>
  <c r="R2610"/>
  <c r="C2611"/>
  <c r="O2606"/>
  <c r="S2606"/>
  <c r="N2606"/>
  <c r="R2606"/>
  <c r="C2607"/>
  <c r="O2604"/>
  <c r="S2604"/>
  <c r="N2604"/>
  <c r="R2604"/>
  <c r="C2605"/>
  <c r="P2599"/>
  <c r="T2599"/>
  <c r="M2599"/>
  <c r="Q2599"/>
  <c r="P2595"/>
  <c r="T2595"/>
  <c r="M2595"/>
  <c r="Q2595"/>
  <c r="P2591"/>
  <c r="T2591"/>
  <c r="M2591"/>
  <c r="Q2591"/>
  <c r="Q1769"/>
  <c r="N2587"/>
  <c r="R2587"/>
  <c r="M2587"/>
  <c r="Q2587"/>
  <c r="N2583"/>
  <c r="R2583"/>
  <c r="C2584"/>
  <c r="O2583"/>
  <c r="S2583"/>
  <c r="M2578"/>
  <c r="Q2578"/>
  <c r="P2578"/>
  <c r="T2578"/>
  <c r="M2574"/>
  <c r="Q2574"/>
  <c r="P2574"/>
  <c r="T2574"/>
  <c r="M2570"/>
  <c r="Q2570"/>
  <c r="P2570"/>
  <c r="T2570"/>
  <c r="M2566"/>
  <c r="Q2566"/>
  <c r="P2566"/>
  <c r="T2566"/>
  <c r="M2562"/>
  <c r="Q2562"/>
  <c r="P2562"/>
  <c r="T2562"/>
  <c r="M2558"/>
  <c r="Q2558"/>
  <c r="P2558"/>
  <c r="T2558"/>
  <c r="M2554"/>
  <c r="Q2554"/>
  <c r="P2554"/>
  <c r="T2554"/>
  <c r="M2550"/>
  <c r="Q2550"/>
  <c r="P2550"/>
  <c r="T2550"/>
  <c r="M2546"/>
  <c r="Q2546"/>
  <c r="P2546"/>
  <c r="T2546"/>
  <c r="M2542"/>
  <c r="Q2542"/>
  <c r="P2542"/>
  <c r="T2542"/>
  <c r="M2538"/>
  <c r="Q2538"/>
  <c r="P2538"/>
  <c r="T2538"/>
  <c r="M2534"/>
  <c r="Q2534"/>
  <c r="P2534"/>
  <c r="T2534"/>
  <c r="M2530"/>
  <c r="Q2530"/>
  <c r="P2530"/>
  <c r="T2530"/>
  <c r="M2526"/>
  <c r="Q2526"/>
  <c r="P2526"/>
  <c r="T2526"/>
  <c r="M2522"/>
  <c r="Q2522"/>
  <c r="P2522"/>
  <c r="T2522"/>
  <c r="M2518"/>
  <c r="Q2518"/>
  <c r="P2518"/>
  <c r="T2518"/>
  <c r="M2514"/>
  <c r="Q2514"/>
  <c r="P2514"/>
  <c r="T2514"/>
  <c r="M2510"/>
  <c r="Q2510"/>
  <c r="P2510"/>
  <c r="T2510"/>
  <c r="M2506"/>
  <c r="Q2506"/>
  <c r="P2506"/>
  <c r="T2506"/>
  <c r="M2502"/>
  <c r="Q2502"/>
  <c r="P2502"/>
  <c r="T2502"/>
  <c r="M2498"/>
  <c r="Q2498"/>
  <c r="P2498"/>
  <c r="T2498"/>
  <c r="N2495"/>
  <c r="R2495"/>
  <c r="C2496"/>
  <c r="O2495"/>
  <c r="S2495"/>
  <c r="N2491"/>
  <c r="R2491"/>
  <c r="C2492"/>
  <c r="O2491"/>
  <c r="S2491"/>
  <c r="N2487"/>
  <c r="R2487"/>
  <c r="C2488"/>
  <c r="O2487"/>
  <c r="S2487"/>
  <c r="N2483"/>
  <c r="R2483"/>
  <c r="C2484"/>
  <c r="O2483"/>
  <c r="S2483"/>
  <c r="N2479"/>
  <c r="R2479"/>
  <c r="C2480"/>
  <c r="O2479"/>
  <c r="S2479"/>
  <c r="N2475"/>
  <c r="R2475"/>
  <c r="C2476"/>
  <c r="O2475"/>
  <c r="S2475"/>
  <c r="N2471"/>
  <c r="R2471"/>
  <c r="C2472"/>
  <c r="O2471"/>
  <c r="S2471"/>
  <c r="M2466"/>
  <c r="Q2466"/>
  <c r="P2466"/>
  <c r="T2466"/>
  <c r="M2462"/>
  <c r="Q2462"/>
  <c r="P2462"/>
  <c r="T2462"/>
  <c r="M2458"/>
  <c r="Q2458"/>
  <c r="P2458"/>
  <c r="T2458"/>
  <c r="N2455"/>
  <c r="R2455"/>
  <c r="C2456"/>
  <c r="O2455"/>
  <c r="S2455"/>
  <c r="N2451"/>
  <c r="R2451"/>
  <c r="C2452"/>
  <c r="O2451"/>
  <c r="S2451"/>
  <c r="N2447"/>
  <c r="R2447"/>
  <c r="C2448"/>
  <c r="O2447"/>
  <c r="S2447"/>
  <c r="N2443"/>
  <c r="R2443"/>
  <c r="C2444"/>
  <c r="O2443"/>
  <c r="S2443"/>
  <c r="M2438"/>
  <c r="Q2438"/>
  <c r="P2438"/>
  <c r="T2438"/>
  <c r="M2434"/>
  <c r="Q2434"/>
  <c r="P2434"/>
  <c r="T2434"/>
  <c r="M2430"/>
  <c r="Q2430"/>
  <c r="P2430"/>
  <c r="T2430"/>
  <c r="M2426"/>
  <c r="Q2426"/>
  <c r="P2426"/>
  <c r="T2426"/>
  <c r="M2422"/>
  <c r="Q2422"/>
  <c r="P2422"/>
  <c r="T2422"/>
  <c r="M2418"/>
  <c r="Q2418"/>
  <c r="P2418"/>
  <c r="T2418"/>
  <c r="M2414"/>
  <c r="Q2414"/>
  <c r="P2414"/>
  <c r="T2414"/>
  <c r="M2410"/>
  <c r="Q2410"/>
  <c r="P2410"/>
  <c r="T2410"/>
  <c r="N2407"/>
  <c r="R2407"/>
  <c r="C2408"/>
  <c r="O2407"/>
  <c r="S2407"/>
  <c r="M2402"/>
  <c r="Q2402"/>
  <c r="P2402"/>
  <c r="T2402"/>
  <c r="N2399"/>
  <c r="R2399"/>
  <c r="C2400"/>
  <c r="O2399"/>
  <c r="S2399"/>
  <c r="N2395"/>
  <c r="R2395"/>
  <c r="C2396"/>
  <c r="O2395"/>
  <c r="S2395"/>
  <c r="M2390"/>
  <c r="Q2390"/>
  <c r="P2390"/>
  <c r="T2390"/>
  <c r="M2386"/>
  <c r="Q2386"/>
  <c r="P2386"/>
  <c r="T2386"/>
  <c r="M2384"/>
  <c r="Q2384"/>
  <c r="P2384"/>
  <c r="T2384"/>
  <c r="N2381"/>
  <c r="R2381"/>
  <c r="O2381"/>
  <c r="S2381"/>
  <c r="N2377"/>
  <c r="R2377"/>
  <c r="O2377"/>
  <c r="S2377"/>
  <c r="N2373"/>
  <c r="R2373"/>
  <c r="O2373"/>
  <c r="S2373"/>
  <c r="N2369"/>
  <c r="R2369"/>
  <c r="O2369"/>
  <c r="S2369"/>
  <c r="N2363"/>
  <c r="R2363"/>
  <c r="C2364"/>
  <c r="O2363"/>
  <c r="S2363"/>
  <c r="N2359"/>
  <c r="R2359"/>
  <c r="C2360"/>
  <c r="O2359"/>
  <c r="S2359"/>
  <c r="N2355"/>
  <c r="R2355"/>
  <c r="C2356"/>
  <c r="O2355"/>
  <c r="S2355"/>
  <c r="N2351"/>
  <c r="R2351"/>
  <c r="C2352"/>
  <c r="O2351"/>
  <c r="S2351"/>
  <c r="N2347"/>
  <c r="R2347"/>
  <c r="C2348"/>
  <c r="O2347"/>
  <c r="S2347"/>
  <c r="N2343"/>
  <c r="R2343"/>
  <c r="C2344"/>
  <c r="O2343"/>
  <c r="S2343"/>
  <c r="N2339"/>
  <c r="R2339"/>
  <c r="C2340"/>
  <c r="O2339"/>
  <c r="S2339"/>
  <c r="M2334"/>
  <c r="Q2334"/>
  <c r="P2334"/>
  <c r="T2334"/>
  <c r="M2330"/>
  <c r="Q2330"/>
  <c r="P2330"/>
  <c r="T2330"/>
  <c r="N2327"/>
  <c r="R2327"/>
  <c r="C2328"/>
  <c r="O2327"/>
  <c r="S2327"/>
  <c r="N2323"/>
  <c r="R2323"/>
  <c r="C2324"/>
  <c r="O2323"/>
  <c r="S2323"/>
  <c r="M2318"/>
  <c r="Q2318"/>
  <c r="P2318"/>
  <c r="T2318"/>
  <c r="M2314"/>
  <c r="Q2314"/>
  <c r="P2314"/>
  <c r="T2314"/>
  <c r="M2312"/>
  <c r="Q2312"/>
  <c r="P2312"/>
  <c r="T2312"/>
  <c r="N2307"/>
  <c r="R2307"/>
  <c r="C2308"/>
  <c r="O2307"/>
  <c r="S2307"/>
  <c r="N2303"/>
  <c r="R2303"/>
  <c r="C2304"/>
  <c r="O2303"/>
  <c r="S2303"/>
  <c r="N2299"/>
  <c r="R2299"/>
  <c r="C2300"/>
  <c r="O2299"/>
  <c r="S2299"/>
  <c r="N2295"/>
  <c r="R2295"/>
  <c r="C2296"/>
  <c r="O2295"/>
  <c r="S2295"/>
  <c r="N2291"/>
  <c r="R2291"/>
  <c r="C2292"/>
  <c r="O2291"/>
  <c r="S2291"/>
  <c r="N2287"/>
  <c r="R2287"/>
  <c r="C2288"/>
  <c r="O2287"/>
  <c r="S2287"/>
  <c r="N2283"/>
  <c r="R2283"/>
  <c r="C2284"/>
  <c r="O2283"/>
  <c r="S2283"/>
  <c r="N2279"/>
  <c r="R2279"/>
  <c r="C2280"/>
  <c r="O2279"/>
  <c r="S2279"/>
  <c r="N2275"/>
  <c r="R2275"/>
  <c r="C2276"/>
  <c r="O2275"/>
  <c r="S2275"/>
  <c r="N2271"/>
  <c r="R2271"/>
  <c r="C2272"/>
  <c r="O2271"/>
  <c r="S2271"/>
  <c r="N2267"/>
  <c r="R2267"/>
  <c r="C2268"/>
  <c r="O2267"/>
  <c r="S2267"/>
  <c r="N2263"/>
  <c r="R2263"/>
  <c r="C2264"/>
  <c r="O2263"/>
  <c r="S2263"/>
  <c r="M2258"/>
  <c r="Q2258"/>
  <c r="P2258"/>
  <c r="T2258"/>
  <c r="M2254"/>
  <c r="Q2254"/>
  <c r="P2254"/>
  <c r="T2254"/>
  <c r="M2252"/>
  <c r="Q2252"/>
  <c r="P2252"/>
  <c r="T2252"/>
  <c r="N2247"/>
  <c r="R2247"/>
  <c r="C2248"/>
  <c r="O2247"/>
  <c r="S2247"/>
  <c r="N2243"/>
  <c r="R2243"/>
  <c r="C2244"/>
  <c r="O2243"/>
  <c r="S2243"/>
  <c r="M2238"/>
  <c r="Q2238"/>
  <c r="P2238"/>
  <c r="T2238"/>
  <c r="M2234"/>
  <c r="Q2234"/>
  <c r="P2234"/>
  <c r="T2234"/>
  <c r="M2230"/>
  <c r="Q2230"/>
  <c r="P2230"/>
  <c r="T2230"/>
  <c r="M2226"/>
  <c r="Q2226"/>
  <c r="P2226"/>
  <c r="T2226"/>
  <c r="M2222"/>
  <c r="Q2222"/>
  <c r="P2222"/>
  <c r="T2222"/>
  <c r="M2218"/>
  <c r="Q2218"/>
  <c r="P2218"/>
  <c r="T2218"/>
  <c r="N2215"/>
  <c r="R2215"/>
  <c r="C2216"/>
  <c r="O2215"/>
  <c r="S2215"/>
  <c r="M2210"/>
  <c r="Q2210"/>
  <c r="P2210"/>
  <c r="T2210"/>
  <c r="M2206"/>
  <c r="Q2206"/>
  <c r="P2206"/>
  <c r="T2206"/>
  <c r="M2204"/>
  <c r="Q2204"/>
  <c r="P2204"/>
  <c r="T2204"/>
  <c r="M2198"/>
  <c r="Q2198"/>
  <c r="P2198"/>
  <c r="T2198"/>
  <c r="M2196"/>
  <c r="Q2196"/>
  <c r="P2196"/>
  <c r="T2196"/>
  <c r="N2191"/>
  <c r="R2191"/>
  <c r="C2192"/>
  <c r="O2191"/>
  <c r="S2191"/>
  <c r="M2186"/>
  <c r="Q2186"/>
  <c r="P2186"/>
  <c r="T2186"/>
  <c r="M2182"/>
  <c r="Q2182"/>
  <c r="P2182"/>
  <c r="T2182"/>
  <c r="M2178"/>
  <c r="Q2178"/>
  <c r="P2178"/>
  <c r="T2178"/>
  <c r="M2176"/>
  <c r="Q2176"/>
  <c r="P2176"/>
  <c r="T2176"/>
  <c r="N2171"/>
  <c r="R2171"/>
  <c r="C2172"/>
  <c r="O2171"/>
  <c r="S2171"/>
  <c r="N2167"/>
  <c r="R2167"/>
  <c r="C2168"/>
  <c r="O2167"/>
  <c r="S2167"/>
  <c r="N2163"/>
  <c r="R2163"/>
  <c r="C2164"/>
  <c r="O2163"/>
  <c r="S2163"/>
  <c r="N2159"/>
  <c r="R2159"/>
  <c r="C2160"/>
  <c r="O2159"/>
  <c r="S2159"/>
  <c r="N2155"/>
  <c r="R2155"/>
  <c r="C2156"/>
  <c r="O2155"/>
  <c r="S2155"/>
  <c r="M2150"/>
  <c r="Q2150"/>
  <c r="P2150"/>
  <c r="T2150"/>
  <c r="M2146"/>
  <c r="Q2146"/>
  <c r="P2146"/>
  <c r="T2146"/>
  <c r="N2143"/>
  <c r="R2143"/>
  <c r="C2144"/>
  <c r="O2143"/>
  <c r="S2143"/>
  <c r="N2139"/>
  <c r="R2139"/>
  <c r="C2140"/>
  <c r="O2139"/>
  <c r="S2139"/>
  <c r="N2135"/>
  <c r="R2135"/>
  <c r="C2136"/>
  <c r="O2135"/>
  <c r="S2135"/>
  <c r="N2131"/>
  <c r="R2131"/>
  <c r="C2132"/>
  <c r="O2131"/>
  <c r="S2131"/>
  <c r="N2127"/>
  <c r="R2127"/>
  <c r="C2128"/>
  <c r="O2127"/>
  <c r="S2127"/>
  <c r="M2122"/>
  <c r="Q2122"/>
  <c r="P2122"/>
  <c r="T2122"/>
  <c r="M2118"/>
  <c r="Q2118"/>
  <c r="P2118"/>
  <c r="T2118"/>
  <c r="M2114"/>
  <c r="Q2114"/>
  <c r="P2114"/>
  <c r="T2114"/>
  <c r="M2110"/>
  <c r="Q2110"/>
  <c r="P2110"/>
  <c r="T2110"/>
  <c r="M2106"/>
  <c r="Q2106"/>
  <c r="P2106"/>
  <c r="T2106"/>
  <c r="M2102"/>
  <c r="Q2102"/>
  <c r="P2102"/>
  <c r="T2102"/>
  <c r="N2099"/>
  <c r="R2099"/>
  <c r="C2100"/>
  <c r="O2099"/>
  <c r="S2099"/>
  <c r="N2095"/>
  <c r="R2095"/>
  <c r="C2096"/>
  <c r="O2095"/>
  <c r="S2095"/>
  <c r="M2090"/>
  <c r="Q2090"/>
  <c r="P2090"/>
  <c r="T2090"/>
  <c r="M2086"/>
  <c r="Q2086"/>
  <c r="P2086"/>
  <c r="T2086"/>
  <c r="M2082"/>
  <c r="Q2082"/>
  <c r="P2082"/>
  <c r="T2082"/>
  <c r="M2078"/>
  <c r="Q2078"/>
  <c r="P2078"/>
  <c r="T2078"/>
  <c r="M2074"/>
  <c r="Q2074"/>
  <c r="P2074"/>
  <c r="T2074"/>
  <c r="M2072"/>
  <c r="Q2072"/>
  <c r="P2072"/>
  <c r="T2072"/>
  <c r="N2069"/>
  <c r="R2069"/>
  <c r="O2069"/>
  <c r="S2069"/>
  <c r="N2065"/>
  <c r="R2065"/>
  <c r="O2065"/>
  <c r="S2065"/>
  <c r="N2059"/>
  <c r="R2059"/>
  <c r="C2060"/>
  <c r="O2059"/>
  <c r="S2059"/>
  <c r="N2055"/>
  <c r="R2055"/>
  <c r="C2056"/>
  <c r="O2055"/>
  <c r="S2055"/>
  <c r="N2051"/>
  <c r="R2051"/>
  <c r="C2052"/>
  <c r="O2051"/>
  <c r="S2051"/>
  <c r="N2047"/>
  <c r="R2047"/>
  <c r="C2048"/>
  <c r="O2047"/>
  <c r="S2047"/>
  <c r="N2043"/>
  <c r="R2043"/>
  <c r="C2044"/>
  <c r="O2043"/>
  <c r="S2043"/>
  <c r="N2039"/>
  <c r="R2039"/>
  <c r="C2040"/>
  <c r="O2039"/>
  <c r="S2039"/>
  <c r="N2035"/>
  <c r="R2035"/>
  <c r="C2036"/>
  <c r="O2035"/>
  <c r="S2035"/>
  <c r="N2031"/>
  <c r="R2031"/>
  <c r="C2032"/>
  <c r="O2031"/>
  <c r="S2031"/>
  <c r="N2027"/>
  <c r="R2027"/>
  <c r="C2028"/>
  <c r="O2027"/>
  <c r="S2027"/>
  <c r="N2023"/>
  <c r="R2023"/>
  <c r="C2024"/>
  <c r="O2023"/>
  <c r="S2023"/>
  <c r="M2018"/>
  <c r="Q2018"/>
  <c r="P2018"/>
  <c r="T2018"/>
  <c r="M2016"/>
  <c r="Q2016"/>
  <c r="P2016"/>
  <c r="T2016"/>
  <c r="M2010"/>
  <c r="Q2010"/>
  <c r="P2010"/>
  <c r="T2010"/>
  <c r="M2006"/>
  <c r="Q2006"/>
  <c r="P2006"/>
  <c r="T2006"/>
  <c r="N2003"/>
  <c r="R2003"/>
  <c r="C2004"/>
  <c r="O2003"/>
  <c r="S2003"/>
  <c r="N1999"/>
  <c r="R1999"/>
  <c r="C2000"/>
  <c r="O1999"/>
  <c r="S1999"/>
  <c r="N1995"/>
  <c r="R1995"/>
  <c r="C1996"/>
  <c r="O1995"/>
  <c r="S1995"/>
  <c r="N1991"/>
  <c r="R1991"/>
  <c r="C1992"/>
  <c r="O1991"/>
  <c r="S1991"/>
  <c r="N1987"/>
  <c r="R1987"/>
  <c r="C1988"/>
  <c r="O1987"/>
  <c r="S1987"/>
  <c r="N1983"/>
  <c r="R1983"/>
  <c r="C1984"/>
  <c r="O1983"/>
  <c r="S1983"/>
  <c r="N1979"/>
  <c r="R1979"/>
  <c r="C1980"/>
  <c r="O1979"/>
  <c r="S1979"/>
  <c r="N1975"/>
  <c r="R1975"/>
  <c r="C1976"/>
  <c r="O1975"/>
  <c r="S1975"/>
  <c r="N1971"/>
  <c r="R1971"/>
  <c r="C1972"/>
  <c r="O1971"/>
  <c r="S1971"/>
  <c r="N1967"/>
  <c r="R1967"/>
  <c r="C1968"/>
  <c r="O1967"/>
  <c r="S1967"/>
  <c r="N1963"/>
  <c r="R1963"/>
  <c r="C1964"/>
  <c r="O1963"/>
  <c r="S1963"/>
  <c r="N1959"/>
  <c r="R1959"/>
  <c r="C1960"/>
  <c r="O1959"/>
  <c r="S1959"/>
  <c r="N1955"/>
  <c r="R1955"/>
  <c r="C1956"/>
  <c r="O1955"/>
  <c r="S1955"/>
  <c r="N1951"/>
  <c r="R1951"/>
  <c r="C1952"/>
  <c r="O1951"/>
  <c r="S1951"/>
  <c r="N1947"/>
  <c r="R1947"/>
  <c r="C1948"/>
  <c r="O1947"/>
  <c r="S1947"/>
  <c r="N1943"/>
  <c r="R1943"/>
  <c r="C1944"/>
  <c r="O1943"/>
  <c r="S1943"/>
  <c r="N1939"/>
  <c r="R1939"/>
  <c r="C1940"/>
  <c r="O1939"/>
  <c r="S1939"/>
  <c r="N1935"/>
  <c r="R1935"/>
  <c r="C1936"/>
  <c r="O1935"/>
  <c r="S1935"/>
  <c r="N1931"/>
  <c r="R1931"/>
  <c r="C1932"/>
  <c r="O1931"/>
  <c r="S1931"/>
  <c r="N1927"/>
  <c r="R1927"/>
  <c r="C1928"/>
  <c r="O1927"/>
  <c r="S1927"/>
  <c r="N1923"/>
  <c r="R1923"/>
  <c r="C1924"/>
  <c r="O1923"/>
  <c r="S1923"/>
  <c r="N1919"/>
  <c r="R1919"/>
  <c r="C1920"/>
  <c r="O1919"/>
  <c r="S1919"/>
  <c r="N1915"/>
  <c r="R1915"/>
  <c r="C1916"/>
  <c r="O1915"/>
  <c r="S1915"/>
  <c r="N1911"/>
  <c r="R1911"/>
  <c r="C1912"/>
  <c r="O1911"/>
  <c r="S1911"/>
  <c r="N1907"/>
  <c r="R1907"/>
  <c r="C1908"/>
  <c r="O1907"/>
  <c r="S1907"/>
  <c r="N1903"/>
  <c r="R1903"/>
  <c r="C1904"/>
  <c r="O1903"/>
  <c r="S1903"/>
  <c r="N1899"/>
  <c r="R1899"/>
  <c r="C1900"/>
  <c r="O1899"/>
  <c r="S1899"/>
  <c r="N1895"/>
  <c r="R1895"/>
  <c r="C1896"/>
  <c r="O1895"/>
  <c r="S1895"/>
  <c r="N1891"/>
  <c r="R1891"/>
  <c r="C1892"/>
  <c r="O1891"/>
  <c r="S1891"/>
  <c r="N1887"/>
  <c r="R1887"/>
  <c r="C1888"/>
  <c r="O1887"/>
  <c r="S1887"/>
  <c r="N1883"/>
  <c r="R1883"/>
  <c r="C1884"/>
  <c r="O1883"/>
  <c r="S1883"/>
  <c r="N1879"/>
  <c r="R1879"/>
  <c r="C1880"/>
  <c r="O1879"/>
  <c r="S1879"/>
  <c r="N1875"/>
  <c r="R1875"/>
  <c r="C1876"/>
  <c r="O1875"/>
  <c r="S1875"/>
  <c r="N1871"/>
  <c r="R1871"/>
  <c r="C1872"/>
  <c r="O1871"/>
  <c r="S1871"/>
  <c r="N1867"/>
  <c r="R1867"/>
  <c r="C1868"/>
  <c r="O1867"/>
  <c r="S1867"/>
  <c r="N1863"/>
  <c r="R1863"/>
  <c r="C1864"/>
  <c r="O1863"/>
  <c r="S1863"/>
  <c r="N1859"/>
  <c r="R1859"/>
  <c r="C1860"/>
  <c r="O1859"/>
  <c r="S1859"/>
  <c r="N1855"/>
  <c r="R1855"/>
  <c r="C1856"/>
  <c r="O1855"/>
  <c r="S1855"/>
  <c r="N1851"/>
  <c r="R1851"/>
  <c r="C1852"/>
  <c r="O1851"/>
  <c r="S1851"/>
  <c r="N1847"/>
  <c r="R1847"/>
  <c r="C1848"/>
  <c r="O1847"/>
  <c r="S1847"/>
  <c r="N1843"/>
  <c r="R1843"/>
  <c r="C1844"/>
  <c r="O1843"/>
  <c r="S1843"/>
  <c r="N1839"/>
  <c r="R1839"/>
  <c r="C1840"/>
  <c r="O1839"/>
  <c r="S1839"/>
  <c r="N1835"/>
  <c r="R1835"/>
  <c r="C1836"/>
  <c r="O1835"/>
  <c r="S1835"/>
  <c r="N1831"/>
  <c r="R1831"/>
  <c r="C1832"/>
  <c r="O1831"/>
  <c r="S1831"/>
  <c r="N1827"/>
  <c r="R1827"/>
  <c r="C1828"/>
  <c r="O1827"/>
  <c r="S1827"/>
  <c r="N1823"/>
  <c r="R1823"/>
  <c r="C1824"/>
  <c r="O1823"/>
  <c r="S1823"/>
  <c r="N1819"/>
  <c r="R1819"/>
  <c r="C1820"/>
  <c r="O1819"/>
  <c r="S1819"/>
  <c r="N1815"/>
  <c r="R1815"/>
  <c r="C1816"/>
  <c r="O1815"/>
  <c r="S1815"/>
  <c r="M1774"/>
  <c r="M1770"/>
  <c r="P1769"/>
  <c r="T1769"/>
  <c r="O1182"/>
  <c r="S1182"/>
  <c r="N1182"/>
  <c r="R1182"/>
  <c r="C1183"/>
  <c r="O1178"/>
  <c r="S1178"/>
  <c r="N1178"/>
  <c r="R1178"/>
  <c r="C1179"/>
  <c r="O1174"/>
  <c r="S1174"/>
  <c r="N1174"/>
  <c r="R1174"/>
  <c r="C1175"/>
  <c r="O1170"/>
  <c r="S1170"/>
  <c r="N1170"/>
  <c r="R1170"/>
  <c r="C1171"/>
  <c r="O1078"/>
  <c r="S1078"/>
  <c r="N1078"/>
  <c r="R1078"/>
  <c r="C1079"/>
  <c r="O1074"/>
  <c r="S1074"/>
  <c r="N1074"/>
  <c r="R1074"/>
  <c r="C1075"/>
  <c r="O1070"/>
  <c r="S1070"/>
  <c r="N1070"/>
  <c r="R1070"/>
  <c r="C1071"/>
  <c r="O1066"/>
  <c r="S1066"/>
  <c r="N1066"/>
  <c r="R1066"/>
  <c r="C1067"/>
  <c r="O974"/>
  <c r="S974"/>
  <c r="N974"/>
  <c r="R974"/>
  <c r="C975"/>
  <c r="O970"/>
  <c r="S970"/>
  <c r="N970"/>
  <c r="R970"/>
  <c r="C971"/>
  <c r="O966"/>
  <c r="S966"/>
  <c r="N966"/>
  <c r="R966"/>
  <c r="C967"/>
  <c r="O962"/>
  <c r="S962"/>
  <c r="N962"/>
  <c r="R962"/>
  <c r="C963"/>
  <c r="O958"/>
  <c r="S958"/>
  <c r="N958"/>
  <c r="R958"/>
  <c r="C959"/>
  <c r="O794"/>
  <c r="S794"/>
  <c r="N794"/>
  <c r="R794"/>
  <c r="C795"/>
  <c r="O614"/>
  <c r="S614"/>
  <c r="N614"/>
  <c r="R614"/>
  <c r="C615"/>
  <c r="O558"/>
  <c r="S558"/>
  <c r="N558"/>
  <c r="R558"/>
  <c r="C559"/>
  <c r="O554"/>
  <c r="S554"/>
  <c r="N554"/>
  <c r="R554"/>
  <c r="C555"/>
  <c r="O550"/>
  <c r="S550"/>
  <c r="N550"/>
  <c r="R550"/>
  <c r="C551"/>
  <c r="O546"/>
  <c r="S546"/>
  <c r="N546"/>
  <c r="R546"/>
  <c r="C547"/>
  <c r="O498"/>
  <c r="S498"/>
  <c r="N498"/>
  <c r="R498"/>
  <c r="C499"/>
  <c r="O454"/>
  <c r="S454"/>
  <c r="N454"/>
  <c r="R454"/>
  <c r="C455"/>
  <c r="O450"/>
  <c r="S450"/>
  <c r="N450"/>
  <c r="R450"/>
  <c r="C451"/>
  <c r="C459"/>
  <c r="P1765"/>
  <c r="T1765"/>
  <c r="M1765"/>
  <c r="Q1765"/>
  <c r="P1761"/>
  <c r="T1761"/>
  <c r="M1761"/>
  <c r="Q1761"/>
  <c r="P1757"/>
  <c r="T1757"/>
  <c r="M1757"/>
  <c r="Q1757"/>
  <c r="P1753"/>
  <c r="T1753"/>
  <c r="M1753"/>
  <c r="Q1753"/>
  <c r="P1749"/>
  <c r="T1749"/>
  <c r="M1749"/>
  <c r="Q1749"/>
  <c r="P1745"/>
  <c r="T1745"/>
  <c r="M1745"/>
  <c r="Q1745"/>
  <c r="P1741"/>
  <c r="T1741"/>
  <c r="M1741"/>
  <c r="Q1741"/>
  <c r="P1737"/>
  <c r="T1737"/>
  <c r="M1737"/>
  <c r="Q1737"/>
  <c r="P1733"/>
  <c r="T1733"/>
  <c r="M1733"/>
  <c r="Q1733"/>
  <c r="P1729"/>
  <c r="T1729"/>
  <c r="M1729"/>
  <c r="Q1729"/>
  <c r="P1725"/>
  <c r="T1725"/>
  <c r="M1725"/>
  <c r="Q1725"/>
  <c r="P1721"/>
  <c r="T1721"/>
  <c r="M1721"/>
  <c r="Q1721"/>
  <c r="P1717"/>
  <c r="T1717"/>
  <c r="M1717"/>
  <c r="Q1717"/>
  <c r="P1713"/>
  <c r="T1713"/>
  <c r="M1713"/>
  <c r="Q1713"/>
  <c r="P1709"/>
  <c r="T1709"/>
  <c r="M1709"/>
  <c r="Q1709"/>
  <c r="P1705"/>
  <c r="T1705"/>
  <c r="M1705"/>
  <c r="Q1705"/>
  <c r="P1701"/>
  <c r="T1701"/>
  <c r="M1701"/>
  <c r="Q1701"/>
  <c r="P1697"/>
  <c r="T1697"/>
  <c r="M1697"/>
  <c r="Q1697"/>
  <c r="P1693"/>
  <c r="T1693"/>
  <c r="M1693"/>
  <c r="Q1693"/>
  <c r="P1689"/>
  <c r="T1689"/>
  <c r="M1689"/>
  <c r="Q1689"/>
  <c r="P1685"/>
  <c r="T1685"/>
  <c r="M1685"/>
  <c r="Q1685"/>
  <c r="P1681"/>
  <c r="T1681"/>
  <c r="M1681"/>
  <c r="Q1681"/>
  <c r="P1677"/>
  <c r="T1677"/>
  <c r="M1677"/>
  <c r="Q1677"/>
  <c r="P1673"/>
  <c r="T1673"/>
  <c r="M1673"/>
  <c r="Q1673"/>
  <c r="P1669"/>
  <c r="T1669"/>
  <c r="M1669"/>
  <c r="Q1669"/>
  <c r="P1665"/>
  <c r="T1665"/>
  <c r="M1665"/>
  <c r="Q1665"/>
  <c r="P1661"/>
  <c r="T1661"/>
  <c r="M1661"/>
  <c r="Q1661"/>
  <c r="P1657"/>
  <c r="T1657"/>
  <c r="M1657"/>
  <c r="Q1657"/>
  <c r="P1653"/>
  <c r="T1653"/>
  <c r="M1653"/>
  <c r="Q1653"/>
  <c r="P1649"/>
  <c r="T1649"/>
  <c r="M1649"/>
  <c r="Q1649"/>
  <c r="P1645"/>
  <c r="T1645"/>
  <c r="M1645"/>
  <c r="Q1645"/>
  <c r="P1641"/>
  <c r="T1641"/>
  <c r="M1641"/>
  <c r="Q1641"/>
  <c r="P1637"/>
  <c r="T1637"/>
  <c r="M1637"/>
  <c r="Q1637"/>
  <c r="P1633"/>
  <c r="T1633"/>
  <c r="M1633"/>
  <c r="Q1633"/>
  <c r="P1629"/>
  <c r="T1629"/>
  <c r="M1629"/>
  <c r="Q1629"/>
  <c r="P1625"/>
  <c r="T1625"/>
  <c r="M1625"/>
  <c r="Q1625"/>
  <c r="P1621"/>
  <c r="T1621"/>
  <c r="M1621"/>
  <c r="Q1621"/>
  <c r="P1617"/>
  <c r="T1617"/>
  <c r="M1617"/>
  <c r="Q1617"/>
  <c r="P1613"/>
  <c r="T1613"/>
  <c r="M1613"/>
  <c r="Q1613"/>
  <c r="P1609"/>
  <c r="T1609"/>
  <c r="M1609"/>
  <c r="Q1609"/>
  <c r="P1605"/>
  <c r="T1605"/>
  <c r="M1605"/>
  <c r="Q1605"/>
  <c r="P1601"/>
  <c r="T1601"/>
  <c r="M1601"/>
  <c r="Q1601"/>
  <c r="P1597"/>
  <c r="T1597"/>
  <c r="M1597"/>
  <c r="Q1597"/>
  <c r="P1593"/>
  <c r="T1593"/>
  <c r="M1593"/>
  <c r="Q1593"/>
  <c r="P1589"/>
  <c r="T1589"/>
  <c r="M1589"/>
  <c r="Q1589"/>
  <c r="P1585"/>
  <c r="T1585"/>
  <c r="M1585"/>
  <c r="Q1585"/>
  <c r="P1581"/>
  <c r="T1581"/>
  <c r="M1581"/>
  <c r="Q1581"/>
  <c r="P1577"/>
  <c r="T1577"/>
  <c r="M1577"/>
  <c r="Q1577"/>
  <c r="P1573"/>
  <c r="T1573"/>
  <c r="M1573"/>
  <c r="Q1573"/>
  <c r="P1569"/>
  <c r="T1569"/>
  <c r="M1569"/>
  <c r="Q1569"/>
  <c r="P1565"/>
  <c r="T1565"/>
  <c r="M1565"/>
  <c r="Q1565"/>
  <c r="P1561"/>
  <c r="T1561"/>
  <c r="M1561"/>
  <c r="Q1561"/>
  <c r="P1557"/>
  <c r="T1557"/>
  <c r="M1557"/>
  <c r="Q1557"/>
  <c r="P1553"/>
  <c r="T1553"/>
  <c r="M1553"/>
  <c r="Q1553"/>
  <c r="P1549"/>
  <c r="T1549"/>
  <c r="M1549"/>
  <c r="Q1549"/>
  <c r="P1545"/>
  <c r="T1545"/>
  <c r="M1545"/>
  <c r="Q1545"/>
  <c r="P1541"/>
  <c r="T1541"/>
  <c r="M1541"/>
  <c r="Q1541"/>
  <c r="P1537"/>
  <c r="T1537"/>
  <c r="M1537"/>
  <c r="Q1537"/>
  <c r="P1533"/>
  <c r="T1533"/>
  <c r="M1533"/>
  <c r="Q1533"/>
  <c r="P1529"/>
  <c r="T1529"/>
  <c r="M1529"/>
  <c r="Q1529"/>
  <c r="P1525"/>
  <c r="T1525"/>
  <c r="M1525"/>
  <c r="Q1525"/>
  <c r="P1521"/>
  <c r="T1521"/>
  <c r="M1521"/>
  <c r="Q1521"/>
  <c r="P1517"/>
  <c r="T1517"/>
  <c r="M1517"/>
  <c r="Q1517"/>
  <c r="P1513"/>
  <c r="T1513"/>
  <c r="M1513"/>
  <c r="Q1513"/>
  <c r="P1509"/>
  <c r="T1509"/>
  <c r="M1509"/>
  <c r="Q1509"/>
  <c r="P1505"/>
  <c r="T1505"/>
  <c r="M1505"/>
  <c r="Q1505"/>
  <c r="P1501"/>
  <c r="T1501"/>
  <c r="M1501"/>
  <c r="Q1501"/>
  <c r="P1497"/>
  <c r="T1497"/>
  <c r="M1497"/>
  <c r="Q1497"/>
  <c r="P1493"/>
  <c r="T1493"/>
  <c r="M1493"/>
  <c r="Q1493"/>
  <c r="P1489"/>
  <c r="T1489"/>
  <c r="M1489"/>
  <c r="Q1489"/>
  <c r="P1485"/>
  <c r="T1485"/>
  <c r="M1485"/>
  <c r="Q1485"/>
  <c r="P1481"/>
  <c r="T1481"/>
  <c r="M1481"/>
  <c r="Q1481"/>
  <c r="P1477"/>
  <c r="T1477"/>
  <c r="M1477"/>
  <c r="Q1477"/>
  <c r="P1473"/>
  <c r="T1473"/>
  <c r="M1473"/>
  <c r="Q1473"/>
  <c r="P1469"/>
  <c r="T1469"/>
  <c r="M1469"/>
  <c r="Q1469"/>
  <c r="P1465"/>
  <c r="T1465"/>
  <c r="M1465"/>
  <c r="Q1465"/>
  <c r="P1461"/>
  <c r="T1461"/>
  <c r="M1461"/>
  <c r="Q1461"/>
  <c r="P1457"/>
  <c r="T1457"/>
  <c r="M1457"/>
  <c r="Q1457"/>
  <c r="P1453"/>
  <c r="T1453"/>
  <c r="M1453"/>
  <c r="Q1453"/>
  <c r="P1449"/>
  <c r="T1449"/>
  <c r="M1449"/>
  <c r="Q1449"/>
  <c r="P1445"/>
  <c r="T1445"/>
  <c r="M1445"/>
  <c r="Q1445"/>
  <c r="P1441"/>
  <c r="T1441"/>
  <c r="M1441"/>
  <c r="Q1441"/>
  <c r="P1437"/>
  <c r="T1437"/>
  <c r="M1437"/>
  <c r="Q1437"/>
  <c r="P1433"/>
  <c r="T1433"/>
  <c r="M1433"/>
  <c r="Q1433"/>
  <c r="P1429"/>
  <c r="T1429"/>
  <c r="M1429"/>
  <c r="Q1429"/>
  <c r="P1425"/>
  <c r="T1425"/>
  <c r="M1425"/>
  <c r="Q1425"/>
  <c r="P1421"/>
  <c r="T1421"/>
  <c r="M1421"/>
  <c r="Q1421"/>
  <c r="P1417"/>
  <c r="T1417"/>
  <c r="M1417"/>
  <c r="Q1417"/>
  <c r="P1413"/>
  <c r="T1413"/>
  <c r="M1413"/>
  <c r="Q1413"/>
  <c r="P1409"/>
  <c r="T1409"/>
  <c r="M1409"/>
  <c r="Q1409"/>
  <c r="P1405"/>
  <c r="T1405"/>
  <c r="M1405"/>
  <c r="Q1405"/>
  <c r="P1401"/>
  <c r="T1401"/>
  <c r="M1401"/>
  <c r="Q1401"/>
  <c r="P1397"/>
  <c r="T1397"/>
  <c r="M1397"/>
  <c r="Q1397"/>
  <c r="P1393"/>
  <c r="T1393"/>
  <c r="M1393"/>
  <c r="Q1393"/>
  <c r="P1389"/>
  <c r="T1389"/>
  <c r="M1389"/>
  <c r="Q1389"/>
  <c r="P1385"/>
  <c r="T1385"/>
  <c r="M1385"/>
  <c r="Q1385"/>
  <c r="P1381"/>
  <c r="T1381"/>
  <c r="M1381"/>
  <c r="Q1381"/>
  <c r="P1377"/>
  <c r="T1377"/>
  <c r="M1377"/>
  <c r="Q1377"/>
  <c r="P1373"/>
  <c r="T1373"/>
  <c r="M1373"/>
  <c r="Q1373"/>
  <c r="P1369"/>
  <c r="T1369"/>
  <c r="M1369"/>
  <c r="Q1369"/>
  <c r="P1365"/>
  <c r="T1365"/>
  <c r="M1365"/>
  <c r="Q1365"/>
  <c r="P1361"/>
  <c r="T1361"/>
  <c r="M1361"/>
  <c r="Q1361"/>
  <c r="P1357"/>
  <c r="T1357"/>
  <c r="M1357"/>
  <c r="Q1357"/>
  <c r="P1353"/>
  <c r="T1353"/>
  <c r="M1353"/>
  <c r="Q1353"/>
  <c r="P1349"/>
  <c r="T1349"/>
  <c r="M1349"/>
  <c r="Q1349"/>
  <c r="P1345"/>
  <c r="T1345"/>
  <c r="M1345"/>
  <c r="Q1345"/>
  <c r="P1341"/>
  <c r="T1341"/>
  <c r="M1341"/>
  <c r="Q1341"/>
  <c r="P1337"/>
  <c r="T1337"/>
  <c r="M1337"/>
  <c r="Q1337"/>
  <c r="P1333"/>
  <c r="T1333"/>
  <c r="M1333"/>
  <c r="Q1333"/>
  <c r="P1329"/>
  <c r="T1329"/>
  <c r="M1329"/>
  <c r="Q1329"/>
  <c r="P1325"/>
  <c r="T1325"/>
  <c r="M1325"/>
  <c r="Q1325"/>
  <c r="P1321"/>
  <c r="T1321"/>
  <c r="M1321"/>
  <c r="Q1321"/>
  <c r="P1317"/>
  <c r="T1317"/>
  <c r="M1317"/>
  <c r="Q1317"/>
  <c r="P1313"/>
  <c r="T1313"/>
  <c r="M1313"/>
  <c r="Q1313"/>
  <c r="P1309"/>
  <c r="T1309"/>
  <c r="M1309"/>
  <c r="Q1309"/>
  <c r="P1305"/>
  <c r="T1305"/>
  <c r="M1305"/>
  <c r="Q1305"/>
  <c r="P1301"/>
  <c r="T1301"/>
  <c r="M1301"/>
  <c r="Q1301"/>
  <c r="P1297"/>
  <c r="T1297"/>
  <c r="M1297"/>
  <c r="Q1297"/>
  <c r="P1293"/>
  <c r="T1293"/>
  <c r="M1293"/>
  <c r="Q1293"/>
  <c r="P1289"/>
  <c r="T1289"/>
  <c r="M1289"/>
  <c r="Q1289"/>
  <c r="O1282"/>
  <c r="S1282"/>
  <c r="N1282"/>
  <c r="R1282"/>
  <c r="C1283"/>
  <c r="O1278"/>
  <c r="S1278"/>
  <c r="N1278"/>
  <c r="R1278"/>
  <c r="C1279"/>
  <c r="O1274"/>
  <c r="S1274"/>
  <c r="N1274"/>
  <c r="R1274"/>
  <c r="C1275"/>
  <c r="O1270"/>
  <c r="S1270"/>
  <c r="N1270"/>
  <c r="R1270"/>
  <c r="C1271"/>
  <c r="O1266"/>
  <c r="S1266"/>
  <c r="N1266"/>
  <c r="R1266"/>
  <c r="C1267"/>
  <c r="P1263"/>
  <c r="T1263"/>
  <c r="M1263"/>
  <c r="Q1263"/>
  <c r="P1259"/>
  <c r="T1259"/>
  <c r="M1259"/>
  <c r="Q1259"/>
  <c r="P1255"/>
  <c r="T1255"/>
  <c r="M1255"/>
  <c r="Q1255"/>
  <c r="P1251"/>
  <c r="T1251"/>
  <c r="M1251"/>
  <c r="Q1251"/>
  <c r="P1247"/>
  <c r="T1247"/>
  <c r="M1247"/>
  <c r="Q1247"/>
  <c r="P1243"/>
  <c r="T1243"/>
  <c r="M1243"/>
  <c r="Q1243"/>
  <c r="P1239"/>
  <c r="T1239"/>
  <c r="M1239"/>
  <c r="Q1239"/>
  <c r="P1235"/>
  <c r="T1235"/>
  <c r="M1235"/>
  <c r="Q1235"/>
  <c r="P1231"/>
  <c r="T1231"/>
  <c r="M1231"/>
  <c r="Q1231"/>
  <c r="P1227"/>
  <c r="T1227"/>
  <c r="M1227"/>
  <c r="Q1227"/>
  <c r="P1223"/>
  <c r="T1223"/>
  <c r="M1223"/>
  <c r="Q1223"/>
  <c r="O1218"/>
  <c r="S1218"/>
  <c r="N1218"/>
  <c r="R1218"/>
  <c r="C1219"/>
  <c r="O1214"/>
  <c r="S1214"/>
  <c r="N1214"/>
  <c r="R1214"/>
  <c r="C1215"/>
  <c r="O1210"/>
  <c r="S1210"/>
  <c r="N1210"/>
  <c r="R1210"/>
  <c r="C1211"/>
  <c r="O1206"/>
  <c r="S1206"/>
  <c r="N1206"/>
  <c r="R1206"/>
  <c r="C1207"/>
  <c r="O1202"/>
  <c r="S1202"/>
  <c r="N1202"/>
  <c r="R1202"/>
  <c r="C1203"/>
  <c r="O1198"/>
  <c r="S1198"/>
  <c r="N1198"/>
  <c r="R1198"/>
  <c r="C1199"/>
  <c r="O1194"/>
  <c r="S1194"/>
  <c r="N1194"/>
  <c r="R1194"/>
  <c r="C1195"/>
  <c r="O1190"/>
  <c r="S1190"/>
  <c r="N1190"/>
  <c r="R1190"/>
  <c r="C1191"/>
  <c r="P1187"/>
  <c r="T1187"/>
  <c r="M1187"/>
  <c r="Q1187"/>
  <c r="O1168"/>
  <c r="S1168"/>
  <c r="N1168"/>
  <c r="R1168"/>
  <c r="C1169"/>
  <c r="P1163"/>
  <c r="T1163"/>
  <c r="M1163"/>
  <c r="Q1163"/>
  <c r="P1159"/>
  <c r="T1159"/>
  <c r="M1159"/>
  <c r="Q1159"/>
  <c r="P1155"/>
  <c r="T1155"/>
  <c r="M1155"/>
  <c r="Q1155"/>
  <c r="P1151"/>
  <c r="T1151"/>
  <c r="M1151"/>
  <c r="Q1151"/>
  <c r="P1147"/>
  <c r="T1147"/>
  <c r="M1147"/>
  <c r="Q1147"/>
  <c r="P1143"/>
  <c r="T1143"/>
  <c r="M1143"/>
  <c r="Q1143"/>
  <c r="P1139"/>
  <c r="T1139"/>
  <c r="M1139"/>
  <c r="Q1139"/>
  <c r="P1135"/>
  <c r="T1135"/>
  <c r="M1135"/>
  <c r="Q1135"/>
  <c r="O1130"/>
  <c r="S1130"/>
  <c r="N1130"/>
  <c r="R1130"/>
  <c r="C1131"/>
  <c r="O1126"/>
  <c r="S1126"/>
  <c r="N1126"/>
  <c r="R1126"/>
  <c r="C1127"/>
  <c r="O1122"/>
  <c r="S1122"/>
  <c r="N1122"/>
  <c r="R1122"/>
  <c r="C1123"/>
  <c r="O1118"/>
  <c r="S1118"/>
  <c r="N1118"/>
  <c r="R1118"/>
  <c r="C1119"/>
  <c r="O1114"/>
  <c r="S1114"/>
  <c r="N1114"/>
  <c r="R1114"/>
  <c r="C1115"/>
  <c r="O1110"/>
  <c r="S1110"/>
  <c r="N1110"/>
  <c r="R1110"/>
  <c r="C1111"/>
  <c r="O1106"/>
  <c r="S1106"/>
  <c r="N1106"/>
  <c r="R1106"/>
  <c r="C1107"/>
  <c r="P1103"/>
  <c r="T1103"/>
  <c r="M1103"/>
  <c r="Q1103"/>
  <c r="O1098"/>
  <c r="S1098"/>
  <c r="N1098"/>
  <c r="R1098"/>
  <c r="C1099"/>
  <c r="O1094"/>
  <c r="S1094"/>
  <c r="N1094"/>
  <c r="R1094"/>
  <c r="C1095"/>
  <c r="O1090"/>
  <c r="S1090"/>
  <c r="N1090"/>
  <c r="R1090"/>
  <c r="C1091"/>
  <c r="O1086"/>
  <c r="S1086"/>
  <c r="N1086"/>
  <c r="R1086"/>
  <c r="C1087"/>
  <c r="O1082"/>
  <c r="S1082"/>
  <c r="N1082"/>
  <c r="R1082"/>
  <c r="C1083"/>
  <c r="O1064"/>
  <c r="S1064"/>
  <c r="N1064"/>
  <c r="R1064"/>
  <c r="C1065"/>
  <c r="P1059"/>
  <c r="T1059"/>
  <c r="M1059"/>
  <c r="Q1059"/>
  <c r="P1055"/>
  <c r="T1055"/>
  <c r="M1055"/>
  <c r="Q1055"/>
  <c r="P1051"/>
  <c r="T1051"/>
  <c r="M1051"/>
  <c r="Q1051"/>
  <c r="P1047"/>
  <c r="T1047"/>
  <c r="M1047"/>
  <c r="Q1047"/>
  <c r="P1043"/>
  <c r="T1043"/>
  <c r="M1043"/>
  <c r="Q1043"/>
  <c r="P1041"/>
  <c r="T1041"/>
  <c r="M1041"/>
  <c r="Q1041"/>
  <c r="O1034"/>
  <c r="S1034"/>
  <c r="N1034"/>
  <c r="R1034"/>
  <c r="C1035"/>
  <c r="O1030"/>
  <c r="S1030"/>
  <c r="N1030"/>
  <c r="R1030"/>
  <c r="C1031"/>
  <c r="O1026"/>
  <c r="S1026"/>
  <c r="N1026"/>
  <c r="R1026"/>
  <c r="C1027"/>
  <c r="O1022"/>
  <c r="S1022"/>
  <c r="N1022"/>
  <c r="R1022"/>
  <c r="C1023"/>
  <c r="O1018"/>
  <c r="S1018"/>
  <c r="N1018"/>
  <c r="R1018"/>
  <c r="C1019"/>
  <c r="O1014"/>
  <c r="S1014"/>
  <c r="N1014"/>
  <c r="R1014"/>
  <c r="C1015"/>
  <c r="O1010"/>
  <c r="S1010"/>
  <c r="N1010"/>
  <c r="R1010"/>
  <c r="C1011"/>
  <c r="O1006"/>
  <c r="S1006"/>
  <c r="N1006"/>
  <c r="R1006"/>
  <c r="C1007"/>
  <c r="O1004"/>
  <c r="S1004"/>
  <c r="N1004"/>
  <c r="R1004"/>
  <c r="C1005"/>
  <c r="P999"/>
  <c r="T999"/>
  <c r="M999"/>
  <c r="Q999"/>
  <c r="P995"/>
  <c r="T995"/>
  <c r="M995"/>
  <c r="Q995"/>
  <c r="P991"/>
  <c r="T991"/>
  <c r="M991"/>
  <c r="Q991"/>
  <c r="O986"/>
  <c r="S986"/>
  <c r="N986"/>
  <c r="R986"/>
  <c r="C987"/>
  <c r="O982"/>
  <c r="S982"/>
  <c r="N982"/>
  <c r="R982"/>
  <c r="C983"/>
  <c r="O978"/>
  <c r="S978"/>
  <c r="N978"/>
  <c r="R978"/>
  <c r="C979"/>
  <c r="O956"/>
  <c r="S956"/>
  <c r="N956"/>
  <c r="R956"/>
  <c r="C957"/>
  <c r="P951"/>
  <c r="T951"/>
  <c r="M951"/>
  <c r="Q951"/>
  <c r="P949"/>
  <c r="T949"/>
  <c r="M949"/>
  <c r="Q949"/>
  <c r="P945"/>
  <c r="T945"/>
  <c r="M945"/>
  <c r="Q945"/>
  <c r="P941"/>
  <c r="T941"/>
  <c r="M941"/>
  <c r="Q941"/>
  <c r="P937"/>
  <c r="T937"/>
  <c r="M937"/>
  <c r="Q937"/>
  <c r="O930"/>
  <c r="S930"/>
  <c r="N930"/>
  <c r="R930"/>
  <c r="C931"/>
  <c r="O926"/>
  <c r="S926"/>
  <c r="N926"/>
  <c r="R926"/>
  <c r="C927"/>
  <c r="O922"/>
  <c r="S922"/>
  <c r="N922"/>
  <c r="R922"/>
  <c r="C923"/>
  <c r="O918"/>
  <c r="S918"/>
  <c r="N918"/>
  <c r="R918"/>
  <c r="C919"/>
  <c r="O914"/>
  <c r="S914"/>
  <c r="N914"/>
  <c r="R914"/>
  <c r="C915"/>
  <c r="O912"/>
  <c r="S912"/>
  <c r="N912"/>
  <c r="R912"/>
  <c r="C913"/>
  <c r="P907"/>
  <c r="T907"/>
  <c r="M907"/>
  <c r="Q907"/>
  <c r="P903"/>
  <c r="T903"/>
  <c r="M903"/>
  <c r="Q903"/>
  <c r="O898"/>
  <c r="S898"/>
  <c r="N898"/>
  <c r="R898"/>
  <c r="C899"/>
  <c r="O894"/>
  <c r="S894"/>
  <c r="N894"/>
  <c r="R894"/>
  <c r="C895"/>
  <c r="O890"/>
  <c r="S890"/>
  <c r="N890"/>
  <c r="R890"/>
  <c r="C891"/>
  <c r="O886"/>
  <c r="S886"/>
  <c r="N886"/>
  <c r="R886"/>
  <c r="C887"/>
  <c r="O882"/>
  <c r="S882"/>
  <c r="N882"/>
  <c r="R882"/>
  <c r="C883"/>
  <c r="O878"/>
  <c r="S878"/>
  <c r="N878"/>
  <c r="R878"/>
  <c r="C879"/>
  <c r="O874"/>
  <c r="S874"/>
  <c r="N874"/>
  <c r="R874"/>
  <c r="C875"/>
  <c r="O870"/>
  <c r="S870"/>
  <c r="N870"/>
  <c r="R870"/>
  <c r="C871"/>
  <c r="O866"/>
  <c r="S866"/>
  <c r="N866"/>
  <c r="R866"/>
  <c r="C867"/>
  <c r="O862"/>
  <c r="S862"/>
  <c r="N862"/>
  <c r="R862"/>
  <c r="C863"/>
  <c r="O858"/>
  <c r="S858"/>
  <c r="N858"/>
  <c r="R858"/>
  <c r="C859"/>
  <c r="P855"/>
  <c r="T855"/>
  <c r="M855"/>
  <c r="Q855"/>
  <c r="P851"/>
  <c r="T851"/>
  <c r="M851"/>
  <c r="Q851"/>
  <c r="P847"/>
  <c r="T847"/>
  <c r="M847"/>
  <c r="Q847"/>
  <c r="P843"/>
  <c r="T843"/>
  <c r="M843"/>
  <c r="Q843"/>
  <c r="P839"/>
  <c r="T839"/>
  <c r="M839"/>
  <c r="Q839"/>
  <c r="P835"/>
  <c r="T835"/>
  <c r="M835"/>
  <c r="Q835"/>
  <c r="O830"/>
  <c r="S830"/>
  <c r="N830"/>
  <c r="R830"/>
  <c r="C831"/>
  <c r="O828"/>
  <c r="S828"/>
  <c r="N828"/>
  <c r="R828"/>
  <c r="C829"/>
  <c r="P823"/>
  <c r="T823"/>
  <c r="M823"/>
  <c r="Q823"/>
  <c r="P819"/>
  <c r="T819"/>
  <c r="M819"/>
  <c r="Q819"/>
  <c r="P815"/>
  <c r="T815"/>
  <c r="M815"/>
  <c r="Q815"/>
  <c r="P811"/>
  <c r="T811"/>
  <c r="M811"/>
  <c r="Q811"/>
  <c r="P807"/>
  <c r="T807"/>
  <c r="M807"/>
  <c r="Q807"/>
  <c r="P803"/>
  <c r="T803"/>
  <c r="M803"/>
  <c r="Q803"/>
  <c r="P799"/>
  <c r="T799"/>
  <c r="M799"/>
  <c r="Q799"/>
  <c r="O792"/>
  <c r="S792"/>
  <c r="N792"/>
  <c r="R792"/>
  <c r="C793"/>
  <c r="P787"/>
  <c r="T787"/>
  <c r="M787"/>
  <c r="Q787"/>
  <c r="P783"/>
  <c r="T783"/>
  <c r="M783"/>
  <c r="Q783"/>
  <c r="P779"/>
  <c r="T779"/>
  <c r="M779"/>
  <c r="Q779"/>
  <c r="P775"/>
  <c r="T775"/>
  <c r="M775"/>
  <c r="Q775"/>
  <c r="O770"/>
  <c r="S770"/>
  <c r="N770"/>
  <c r="R770"/>
  <c r="C771"/>
  <c r="O766"/>
  <c r="S766"/>
  <c r="N766"/>
  <c r="R766"/>
  <c r="C767"/>
  <c r="O762"/>
  <c r="S762"/>
  <c r="N762"/>
  <c r="R762"/>
  <c r="C763"/>
  <c r="O758"/>
  <c r="S758"/>
  <c r="N758"/>
  <c r="R758"/>
  <c r="C759"/>
  <c r="O754"/>
  <c r="S754"/>
  <c r="N754"/>
  <c r="R754"/>
  <c r="C755"/>
  <c r="O750"/>
  <c r="S750"/>
  <c r="N750"/>
  <c r="R750"/>
  <c r="C751"/>
  <c r="P747"/>
  <c r="T747"/>
  <c r="M747"/>
  <c r="Q747"/>
  <c r="P743"/>
  <c r="T743"/>
  <c r="M743"/>
  <c r="Q743"/>
  <c r="P739"/>
  <c r="T739"/>
  <c r="M739"/>
  <c r="Q739"/>
  <c r="P735"/>
  <c r="T735"/>
  <c r="M735"/>
  <c r="Q735"/>
  <c r="P731"/>
  <c r="T731"/>
  <c r="M731"/>
  <c r="Q731"/>
  <c r="O726"/>
  <c r="S726"/>
  <c r="N726"/>
  <c r="R726"/>
  <c r="C727"/>
  <c r="O722"/>
  <c r="S722"/>
  <c r="N722"/>
  <c r="R722"/>
  <c r="C723"/>
  <c r="P719"/>
  <c r="T719"/>
  <c r="M719"/>
  <c r="Q719"/>
  <c r="O714"/>
  <c r="S714"/>
  <c r="N714"/>
  <c r="R714"/>
  <c r="C715"/>
  <c r="O712"/>
  <c r="S712"/>
  <c r="N712"/>
  <c r="R712"/>
  <c r="C713"/>
  <c r="P707"/>
  <c r="T707"/>
  <c r="M707"/>
  <c r="Q707"/>
  <c r="P703"/>
  <c r="T703"/>
  <c r="M703"/>
  <c r="Q703"/>
  <c r="P699"/>
  <c r="T699"/>
  <c r="M699"/>
  <c r="Q699"/>
  <c r="P695"/>
  <c r="T695"/>
  <c r="M695"/>
  <c r="Q695"/>
  <c r="P691"/>
  <c r="T691"/>
  <c r="M691"/>
  <c r="Q691"/>
  <c r="O686"/>
  <c r="S686"/>
  <c r="N686"/>
  <c r="R686"/>
  <c r="C687"/>
  <c r="O682"/>
  <c r="S682"/>
  <c r="N682"/>
  <c r="R682"/>
  <c r="C683"/>
  <c r="O678"/>
  <c r="S678"/>
  <c r="N678"/>
  <c r="R678"/>
  <c r="C679"/>
  <c r="O674"/>
  <c r="S674"/>
  <c r="N674"/>
  <c r="R674"/>
  <c r="C675"/>
  <c r="O670"/>
  <c r="S670"/>
  <c r="N670"/>
  <c r="R670"/>
  <c r="C671"/>
  <c r="P667"/>
  <c r="T667"/>
  <c r="M667"/>
  <c r="Q667"/>
  <c r="O662"/>
  <c r="S662"/>
  <c r="N662"/>
  <c r="R662"/>
  <c r="C663"/>
  <c r="O658"/>
  <c r="S658"/>
  <c r="N658"/>
  <c r="R658"/>
  <c r="C659"/>
  <c r="O654"/>
  <c r="S654"/>
  <c r="N654"/>
  <c r="R654"/>
  <c r="C655"/>
  <c r="P651"/>
  <c r="T651"/>
  <c r="M651"/>
  <c r="Q651"/>
  <c r="O646"/>
  <c r="S646"/>
  <c r="N646"/>
  <c r="R646"/>
  <c r="C647"/>
  <c r="O642"/>
  <c r="S642"/>
  <c r="N642"/>
  <c r="R642"/>
  <c r="C643"/>
  <c r="O640"/>
  <c r="S640"/>
  <c r="N640"/>
  <c r="R640"/>
  <c r="C641"/>
  <c r="P637"/>
  <c r="T637"/>
  <c r="M637"/>
  <c r="Q637"/>
  <c r="P633"/>
  <c r="T633"/>
  <c r="M633"/>
  <c r="Q633"/>
  <c r="P627"/>
  <c r="T627"/>
  <c r="M627"/>
  <c r="Q627"/>
  <c r="P623"/>
  <c r="T623"/>
  <c r="M623"/>
  <c r="Q623"/>
  <c r="P619"/>
  <c r="T619"/>
  <c r="M619"/>
  <c r="Q619"/>
  <c r="O610"/>
  <c r="S610"/>
  <c r="N610"/>
  <c r="R610"/>
  <c r="C611"/>
  <c r="O606"/>
  <c r="S606"/>
  <c r="N606"/>
  <c r="R606"/>
  <c r="C607"/>
  <c r="O602"/>
  <c r="S602"/>
  <c r="N602"/>
  <c r="R602"/>
  <c r="C603"/>
  <c r="O598"/>
  <c r="S598"/>
  <c r="N598"/>
  <c r="R598"/>
  <c r="C599"/>
  <c r="O596"/>
  <c r="S596"/>
  <c r="N596"/>
  <c r="R596"/>
  <c r="C597"/>
  <c r="P591"/>
  <c r="T591"/>
  <c r="M591"/>
  <c r="Q591"/>
  <c r="P587"/>
  <c r="T587"/>
  <c r="M587"/>
  <c r="Q587"/>
  <c r="P583"/>
  <c r="T583"/>
  <c r="M583"/>
  <c r="Q583"/>
  <c r="P579"/>
  <c r="T579"/>
  <c r="M579"/>
  <c r="Q579"/>
  <c r="P575"/>
  <c r="T575"/>
  <c r="M575"/>
  <c r="Q575"/>
  <c r="P571"/>
  <c r="T571"/>
  <c r="M571"/>
  <c r="Q571"/>
  <c r="O566"/>
  <c r="S566"/>
  <c r="N566"/>
  <c r="R566"/>
  <c r="C567"/>
  <c r="O562"/>
  <c r="S562"/>
  <c r="N562"/>
  <c r="R562"/>
  <c r="C563"/>
  <c r="O542"/>
  <c r="S542"/>
  <c r="N542"/>
  <c r="R542"/>
  <c r="C543"/>
  <c r="O538"/>
  <c r="S538"/>
  <c r="N538"/>
  <c r="R538"/>
  <c r="C539"/>
  <c r="P535"/>
  <c r="T535"/>
  <c r="M535"/>
  <c r="Q535"/>
  <c r="P531"/>
  <c r="T531"/>
  <c r="M531"/>
  <c r="Q531"/>
  <c r="P527"/>
  <c r="T527"/>
  <c r="M527"/>
  <c r="Q527"/>
  <c r="P523"/>
  <c r="T523"/>
  <c r="M523"/>
  <c r="Q523"/>
  <c r="P519"/>
  <c r="T519"/>
  <c r="M519"/>
  <c r="Q519"/>
  <c r="P515"/>
  <c r="T515"/>
  <c r="M515"/>
  <c r="Q515"/>
  <c r="O510"/>
  <c r="S510"/>
  <c r="N510"/>
  <c r="R510"/>
  <c r="C511"/>
  <c r="P507"/>
  <c r="T507"/>
  <c r="M507"/>
  <c r="Q507"/>
  <c r="P503"/>
  <c r="T503"/>
  <c r="M503"/>
  <c r="Q503"/>
  <c r="O494"/>
  <c r="S494"/>
  <c r="N494"/>
  <c r="R494"/>
  <c r="C495"/>
  <c r="O490"/>
  <c r="S490"/>
  <c r="N490"/>
  <c r="R490"/>
  <c r="C491"/>
  <c r="O486"/>
  <c r="S486"/>
  <c r="N486"/>
  <c r="R486"/>
  <c r="C487"/>
  <c r="O482"/>
  <c r="S482"/>
  <c r="N482"/>
  <c r="R482"/>
  <c r="C483"/>
  <c r="O478"/>
  <c r="S478"/>
  <c r="N478"/>
  <c r="R478"/>
  <c r="C479"/>
  <c r="O474"/>
  <c r="S474"/>
  <c r="N474"/>
  <c r="R474"/>
  <c r="C475"/>
  <c r="O470"/>
  <c r="S470"/>
  <c r="N470"/>
  <c r="R470"/>
  <c r="C471"/>
  <c r="O466"/>
  <c r="S466"/>
  <c r="N466"/>
  <c r="R466"/>
  <c r="C467"/>
  <c r="O464"/>
  <c r="S464"/>
  <c r="N464"/>
  <c r="R464"/>
  <c r="C465"/>
  <c r="O448"/>
  <c r="S448"/>
  <c r="N448"/>
  <c r="R448"/>
  <c r="C449"/>
  <c r="P443"/>
  <c r="T443"/>
  <c r="M443"/>
  <c r="Q443"/>
  <c r="P439"/>
  <c r="T439"/>
  <c r="M439"/>
  <c r="Q439"/>
  <c r="O434"/>
  <c r="S434"/>
  <c r="N434"/>
  <c r="R434"/>
  <c r="C435"/>
  <c r="P431"/>
  <c r="T431"/>
  <c r="M431"/>
  <c r="Q431"/>
  <c r="P427"/>
  <c r="T427"/>
  <c r="M427"/>
  <c r="Q427"/>
  <c r="P423"/>
  <c r="T423"/>
  <c r="M423"/>
  <c r="Q423"/>
  <c r="O418"/>
  <c r="S418"/>
  <c r="N418"/>
  <c r="R418"/>
  <c r="C419"/>
  <c r="O414"/>
  <c r="S414"/>
  <c r="N414"/>
  <c r="R414"/>
  <c r="C415"/>
  <c r="O410"/>
  <c r="S410"/>
  <c r="N410"/>
  <c r="R410"/>
  <c r="C411"/>
  <c r="O406"/>
  <c r="S406"/>
  <c r="N406"/>
  <c r="R406"/>
  <c r="C407"/>
  <c r="O402"/>
  <c r="S402"/>
  <c r="N402"/>
  <c r="R402"/>
  <c r="C403"/>
  <c r="O400"/>
  <c r="S400"/>
  <c r="N400"/>
  <c r="R400"/>
  <c r="C401"/>
  <c r="O394"/>
  <c r="S394"/>
  <c r="N394"/>
  <c r="R394"/>
  <c r="C395"/>
  <c r="O390"/>
  <c r="S390"/>
  <c r="N390"/>
  <c r="R390"/>
  <c r="C391"/>
  <c r="O386"/>
  <c r="S386"/>
  <c r="N386"/>
  <c r="R386"/>
  <c r="C387"/>
  <c r="O382"/>
  <c r="S382"/>
  <c r="N382"/>
  <c r="R382"/>
  <c r="C383"/>
  <c r="O378"/>
  <c r="S378"/>
  <c r="N378"/>
  <c r="R378"/>
  <c r="C379"/>
  <c r="O374"/>
  <c r="S374"/>
  <c r="N374"/>
  <c r="R374"/>
  <c r="C375"/>
  <c r="O370"/>
  <c r="S370"/>
  <c r="N370"/>
  <c r="R370"/>
  <c r="C371"/>
  <c r="O366"/>
  <c r="S366"/>
  <c r="N366"/>
  <c r="R366"/>
  <c r="C367"/>
  <c r="O362"/>
  <c r="S362"/>
  <c r="N362"/>
  <c r="R362"/>
  <c r="C363"/>
  <c r="O358"/>
  <c r="S358"/>
  <c r="N358"/>
  <c r="R358"/>
  <c r="C359"/>
  <c r="O354"/>
  <c r="S354"/>
  <c r="N354"/>
  <c r="R354"/>
  <c r="C355"/>
  <c r="O350"/>
  <c r="S350"/>
  <c r="N350"/>
  <c r="R350"/>
  <c r="C351"/>
  <c r="O346"/>
  <c r="S346"/>
  <c r="N346"/>
  <c r="R346"/>
  <c r="C347"/>
  <c r="O342"/>
  <c r="S342"/>
  <c r="N342"/>
  <c r="R342"/>
  <c r="C343"/>
  <c r="O338"/>
  <c r="S338"/>
  <c r="N338"/>
  <c r="R338"/>
  <c r="C339"/>
  <c r="O334"/>
  <c r="S334"/>
  <c r="N334"/>
  <c r="R334"/>
  <c r="C335"/>
  <c r="O330"/>
  <c r="S330"/>
  <c r="N330"/>
  <c r="R330"/>
  <c r="C331"/>
  <c r="P327"/>
  <c r="T327"/>
  <c r="M327"/>
  <c r="Q327"/>
  <c r="P323"/>
  <c r="T323"/>
  <c r="M323"/>
  <c r="Q323"/>
  <c r="P319"/>
  <c r="T319"/>
  <c r="M319"/>
  <c r="Q319"/>
  <c r="O314"/>
  <c r="S314"/>
  <c r="N314"/>
  <c r="R314"/>
  <c r="C315"/>
  <c r="O310"/>
  <c r="S310"/>
  <c r="N310"/>
  <c r="R310"/>
  <c r="C311"/>
  <c r="O308"/>
  <c r="S308"/>
  <c r="N308"/>
  <c r="R308"/>
  <c r="C309"/>
  <c r="P303"/>
  <c r="T303"/>
  <c r="M303"/>
  <c r="Q303"/>
  <c r="P299"/>
  <c r="T299"/>
  <c r="M299"/>
  <c r="Q299"/>
  <c r="P295"/>
  <c r="T295"/>
  <c r="M295"/>
  <c r="Q295"/>
  <c r="P291"/>
  <c r="T291"/>
  <c r="M291"/>
  <c r="Q291"/>
  <c r="P287"/>
  <c r="T287"/>
  <c r="M287"/>
  <c r="Q287"/>
  <c r="P283"/>
  <c r="T283"/>
  <c r="M283"/>
  <c r="Q283"/>
  <c r="O278"/>
  <c r="S278"/>
  <c r="N278"/>
  <c r="R278"/>
  <c r="C279"/>
  <c r="O276"/>
  <c r="S276"/>
  <c r="N276"/>
  <c r="R276"/>
  <c r="C277"/>
  <c r="P271"/>
  <c r="T271"/>
  <c r="M271"/>
  <c r="Q271"/>
  <c r="P267"/>
  <c r="T267"/>
  <c r="M267"/>
  <c r="Q267"/>
  <c r="O262"/>
  <c r="S262"/>
  <c r="N262"/>
  <c r="R262"/>
  <c r="C263"/>
  <c r="O258"/>
  <c r="S258"/>
  <c r="N258"/>
  <c r="R258"/>
  <c r="C259"/>
  <c r="O254"/>
  <c r="S254"/>
  <c r="N254"/>
  <c r="R254"/>
  <c r="C255"/>
  <c r="O250"/>
  <c r="S250"/>
  <c r="N250"/>
  <c r="R250"/>
  <c r="C251"/>
  <c r="O246"/>
  <c r="S246"/>
  <c r="N246"/>
  <c r="R246"/>
  <c r="C247"/>
  <c r="O242"/>
  <c r="S242"/>
  <c r="N242"/>
  <c r="R242"/>
  <c r="C243"/>
  <c r="O238"/>
  <c r="S238"/>
  <c r="N238"/>
  <c r="R238"/>
  <c r="C239"/>
  <c r="O234"/>
  <c r="S234"/>
  <c r="N234"/>
  <c r="R234"/>
  <c r="C235"/>
  <c r="O230"/>
  <c r="S230"/>
  <c r="N230"/>
  <c r="R230"/>
  <c r="C231"/>
  <c r="O228"/>
  <c r="S228"/>
  <c r="N228"/>
  <c r="R228"/>
  <c r="C229"/>
  <c r="P225"/>
  <c r="T225"/>
  <c r="M225"/>
  <c r="Q225"/>
  <c r="P221"/>
  <c r="T221"/>
  <c r="M221"/>
  <c r="Q221"/>
  <c r="P217"/>
  <c r="T217"/>
  <c r="M217"/>
  <c r="Q217"/>
  <c r="O210"/>
  <c r="S210"/>
  <c r="N210"/>
  <c r="R210"/>
  <c r="C211"/>
  <c r="O206"/>
  <c r="S206"/>
  <c r="N206"/>
  <c r="R206"/>
  <c r="C207"/>
  <c r="P203"/>
  <c r="T203"/>
  <c r="M203"/>
  <c r="Q203"/>
  <c r="P199"/>
  <c r="T199"/>
  <c r="M199"/>
  <c r="Q199"/>
  <c r="O194"/>
  <c r="S194"/>
  <c r="N194"/>
  <c r="R194"/>
  <c r="C195"/>
  <c r="O190"/>
  <c r="S190"/>
  <c r="N190"/>
  <c r="R190"/>
  <c r="C191"/>
  <c r="O186"/>
  <c r="S186"/>
  <c r="N186"/>
  <c r="R186"/>
  <c r="C187"/>
  <c r="O182"/>
  <c r="S182"/>
  <c r="N182"/>
  <c r="R182"/>
  <c r="C183"/>
  <c r="O178"/>
  <c r="S178"/>
  <c r="N178"/>
  <c r="R178"/>
  <c r="C179"/>
  <c r="O174"/>
  <c r="S174"/>
  <c r="N174"/>
  <c r="R174"/>
  <c r="C175"/>
  <c r="O170"/>
  <c r="S170"/>
  <c r="N170"/>
  <c r="R170"/>
  <c r="C171"/>
  <c r="O166"/>
  <c r="S166"/>
  <c r="N166"/>
  <c r="R166"/>
  <c r="C167"/>
  <c r="O162"/>
  <c r="S162"/>
  <c r="N162"/>
  <c r="R162"/>
  <c r="C163"/>
  <c r="O160"/>
  <c r="S160"/>
  <c r="N160"/>
  <c r="R160"/>
  <c r="C161"/>
  <c r="O154"/>
  <c r="S154"/>
  <c r="N154"/>
  <c r="R154"/>
  <c r="C155"/>
  <c r="O150"/>
  <c r="S150"/>
  <c r="N150"/>
  <c r="R150"/>
  <c r="C151"/>
  <c r="M46"/>
  <c r="Q46"/>
  <c r="P46"/>
  <c r="T46"/>
  <c r="M42"/>
  <c r="Q42"/>
  <c r="P42"/>
  <c r="T42"/>
  <c r="M38"/>
  <c r="Q38"/>
  <c r="P38"/>
  <c r="T38"/>
  <c r="M34"/>
  <c r="Q34"/>
  <c r="P34"/>
  <c r="T34"/>
  <c r="M30"/>
  <c r="Q30"/>
  <c r="P30"/>
  <c r="T30"/>
  <c r="N143"/>
  <c r="R143"/>
  <c r="C144"/>
  <c r="O143"/>
  <c r="S143"/>
  <c r="N139"/>
  <c r="R139"/>
  <c r="C140"/>
  <c r="O139"/>
  <c r="S139"/>
  <c r="M134"/>
  <c r="Q134"/>
  <c r="P134"/>
  <c r="T134"/>
  <c r="M130"/>
  <c r="Q130"/>
  <c r="P130"/>
  <c r="T130"/>
  <c r="M126"/>
  <c r="Q126"/>
  <c r="P126"/>
  <c r="T126"/>
  <c r="M122"/>
  <c r="Q122"/>
  <c r="P122"/>
  <c r="T122"/>
  <c r="M118"/>
  <c r="Q118"/>
  <c r="P118"/>
  <c r="T118"/>
  <c r="M114"/>
  <c r="Q114"/>
  <c r="P114"/>
  <c r="T114"/>
  <c r="M112"/>
  <c r="Q112"/>
  <c r="P112"/>
  <c r="T112"/>
  <c r="N107"/>
  <c r="R107"/>
  <c r="C108"/>
  <c r="O107"/>
  <c r="S107"/>
  <c r="N105"/>
  <c r="R105"/>
  <c r="O105"/>
  <c r="S105"/>
  <c r="N99"/>
  <c r="R99"/>
  <c r="C100"/>
  <c r="O99"/>
  <c r="S99"/>
  <c r="N95"/>
  <c r="R95"/>
  <c r="C96"/>
  <c r="O95"/>
  <c r="S95"/>
  <c r="N91"/>
  <c r="R91"/>
  <c r="C92"/>
  <c r="O91"/>
  <c r="S91"/>
  <c r="N87"/>
  <c r="R87"/>
  <c r="C88"/>
  <c r="O87"/>
  <c r="S87"/>
  <c r="N83"/>
  <c r="R83"/>
  <c r="C84"/>
  <c r="O83"/>
  <c r="S83"/>
  <c r="N79"/>
  <c r="R79"/>
  <c r="C80"/>
  <c r="O79"/>
  <c r="S79"/>
  <c r="N75"/>
  <c r="R75"/>
  <c r="C76"/>
  <c r="O75"/>
  <c r="S75"/>
  <c r="N71"/>
  <c r="R71"/>
  <c r="C72"/>
  <c r="O71"/>
  <c r="S71"/>
  <c r="N67"/>
  <c r="R67"/>
  <c r="C68"/>
  <c r="O67"/>
  <c r="S67"/>
  <c r="N63"/>
  <c r="R63"/>
  <c r="C64"/>
  <c r="O63"/>
  <c r="S63"/>
  <c r="N59"/>
  <c r="R59"/>
  <c r="C60"/>
  <c r="O59"/>
  <c r="S59"/>
  <c r="N55"/>
  <c r="R55"/>
  <c r="C56"/>
  <c r="O55"/>
  <c r="S55"/>
  <c r="N51"/>
  <c r="R51"/>
  <c r="C52"/>
  <c r="O51"/>
  <c r="S51"/>
  <c r="M26"/>
  <c r="Q26"/>
  <c r="P26"/>
  <c r="T26"/>
  <c r="M22"/>
  <c r="Q22"/>
  <c r="P22"/>
  <c r="T22"/>
  <c r="M18"/>
  <c r="Q18"/>
  <c r="P18"/>
  <c r="T18"/>
  <c r="M14"/>
  <c r="Q14"/>
  <c r="P14"/>
  <c r="T14"/>
  <c r="M10"/>
  <c r="Q10"/>
  <c r="P10"/>
  <c r="T10"/>
  <c r="N7"/>
  <c r="R7"/>
  <c r="C8"/>
  <c r="O7"/>
  <c r="S7"/>
  <c r="N3"/>
  <c r="R3"/>
  <c r="C4"/>
  <c r="M3"/>
  <c r="Q3"/>
  <c r="C1811"/>
  <c r="T1810"/>
  <c r="P1810"/>
  <c r="L1810"/>
  <c r="C1807"/>
  <c r="T1806"/>
  <c r="P1806"/>
  <c r="L1806"/>
  <c r="C1803"/>
  <c r="T1802"/>
  <c r="P1802"/>
  <c r="L1802"/>
  <c r="C1799"/>
  <c r="T1798"/>
  <c r="P1798"/>
  <c r="L1798"/>
  <c r="C1795"/>
  <c r="T1794"/>
  <c r="P1794"/>
  <c r="L1794"/>
  <c r="C1791"/>
  <c r="T1790"/>
  <c r="P1790"/>
  <c r="L1790"/>
  <c r="C1787"/>
  <c r="T1786"/>
  <c r="P1786"/>
  <c r="L1786"/>
  <c r="C1783"/>
  <c r="T1782"/>
  <c r="P1782"/>
  <c r="L1782"/>
  <c r="C1779"/>
  <c r="T1778"/>
  <c r="P1778"/>
  <c r="L1778"/>
  <c r="C1775"/>
  <c r="T1774"/>
  <c r="P1774"/>
  <c r="L1774"/>
  <c r="C1771"/>
  <c r="T1770"/>
  <c r="P1770"/>
  <c r="L1770"/>
  <c r="O4979"/>
  <c r="S4979"/>
  <c r="N4979"/>
  <c r="R4979"/>
  <c r="C4980"/>
  <c r="O4975"/>
  <c r="S4975"/>
  <c r="N4975"/>
  <c r="R4975"/>
  <c r="C4976"/>
  <c r="P4971"/>
  <c r="T4971"/>
  <c r="M4971"/>
  <c r="Q4971"/>
  <c r="P4967"/>
  <c r="T4967"/>
  <c r="M4967"/>
  <c r="Q4967"/>
  <c r="P4963"/>
  <c r="T4963"/>
  <c r="M4963"/>
  <c r="Q4963"/>
  <c r="P4955"/>
  <c r="T4955"/>
  <c r="M4955"/>
  <c r="Q4955"/>
  <c r="P4951"/>
  <c r="T4951"/>
  <c r="M4951"/>
  <c r="Q4951"/>
  <c r="O4911"/>
  <c r="S4911"/>
  <c r="N4911"/>
  <c r="R4911"/>
  <c r="C4912"/>
  <c r="O4903"/>
  <c r="S4903"/>
  <c r="N4903"/>
  <c r="R4903"/>
  <c r="C4904"/>
  <c r="N4906"/>
  <c r="R4906"/>
  <c r="C4907"/>
  <c r="O4906"/>
  <c r="S4906"/>
  <c r="N4894"/>
  <c r="R4894"/>
  <c r="C4895"/>
  <c r="O4894"/>
  <c r="S4894"/>
  <c r="M4887"/>
  <c r="Q4887"/>
  <c r="P4887"/>
  <c r="T4887"/>
  <c r="N4882"/>
  <c r="R4882"/>
  <c r="C4883"/>
  <c r="O4882"/>
  <c r="S4882"/>
  <c r="N4878"/>
  <c r="R4878"/>
  <c r="C4879"/>
  <c r="O4878"/>
  <c r="S4878"/>
  <c r="N4874"/>
  <c r="R4874"/>
  <c r="C4875"/>
  <c r="O4874"/>
  <c r="S4874"/>
  <c r="N4870"/>
  <c r="R4870"/>
  <c r="C4871"/>
  <c r="O4870"/>
  <c r="S4870"/>
  <c r="N4866"/>
  <c r="R4866"/>
  <c r="C4867"/>
  <c r="O4866"/>
  <c r="S4866"/>
  <c r="N4862"/>
  <c r="R4862"/>
  <c r="C4863"/>
  <c r="O4862"/>
  <c r="S4862"/>
  <c r="N4858"/>
  <c r="R4858"/>
  <c r="C4859"/>
  <c r="O4858"/>
  <c r="S4858"/>
  <c r="N4848"/>
  <c r="R4848"/>
  <c r="C4849"/>
  <c r="O4848"/>
  <c r="S4848"/>
  <c r="N4779"/>
  <c r="R4779"/>
  <c r="C4780"/>
  <c r="O4779"/>
  <c r="S4779"/>
  <c r="N4775"/>
  <c r="R4775"/>
  <c r="C4776"/>
  <c r="O4775"/>
  <c r="S4775"/>
  <c r="N4763"/>
  <c r="R4763"/>
  <c r="C4764"/>
  <c r="O4763"/>
  <c r="S4763"/>
  <c r="N4759"/>
  <c r="R4759"/>
  <c r="C4760"/>
  <c r="O4759"/>
  <c r="S4759"/>
  <c r="N4751"/>
  <c r="R4751"/>
  <c r="C4752"/>
  <c r="O4751"/>
  <c r="S4751"/>
  <c r="N4747"/>
  <c r="R4747"/>
  <c r="C4748"/>
  <c r="O4747"/>
  <c r="S4747"/>
  <c r="M4736"/>
  <c r="Q4736"/>
  <c r="P4736"/>
  <c r="T4736"/>
  <c r="M4730"/>
  <c r="Q4730"/>
  <c r="P4730"/>
  <c r="T4730"/>
  <c r="M4710"/>
  <c r="Q4710"/>
  <c r="P4710"/>
  <c r="T4710"/>
  <c r="M4706"/>
  <c r="Q4706"/>
  <c r="P4706"/>
  <c r="T4706"/>
  <c r="M4702"/>
  <c r="Q4702"/>
  <c r="P4702"/>
  <c r="T4702"/>
  <c r="M4698"/>
  <c r="Q4698"/>
  <c r="P4698"/>
  <c r="T4698"/>
  <c r="M4694"/>
  <c r="Q4694"/>
  <c r="P4694"/>
  <c r="T4694"/>
  <c r="M4690"/>
  <c r="Q4690"/>
  <c r="P4690"/>
  <c r="T4690"/>
  <c r="M4686"/>
  <c r="Q4686"/>
  <c r="P4686"/>
  <c r="T4686"/>
  <c r="M4682"/>
  <c r="Q4682"/>
  <c r="P4682"/>
  <c r="T4682"/>
  <c r="M4678"/>
  <c r="Q4678"/>
  <c r="P4678"/>
  <c r="T4678"/>
  <c r="M4674"/>
  <c r="Q4674"/>
  <c r="P4674"/>
  <c r="T4674"/>
  <c r="M4650"/>
  <c r="Q4650"/>
  <c r="P4650"/>
  <c r="T4650"/>
  <c r="M4646"/>
  <c r="Q4646"/>
  <c r="P4646"/>
  <c r="T4646"/>
  <c r="M4642"/>
  <c r="Q4642"/>
  <c r="P4642"/>
  <c r="T4642"/>
  <c r="P4607"/>
  <c r="T4607"/>
  <c r="M4607"/>
  <c r="Q4607"/>
  <c r="P4595"/>
  <c r="T4595"/>
  <c r="M4595"/>
  <c r="Q4595"/>
  <c r="P4591"/>
  <c r="T4591"/>
  <c r="M4591"/>
  <c r="Q4591"/>
  <c r="P4567"/>
  <c r="T4567"/>
  <c r="M4567"/>
  <c r="Q4567"/>
  <c r="P4523"/>
  <c r="T4523"/>
  <c r="M4523"/>
  <c r="Q4523"/>
  <c r="P4519"/>
  <c r="T4519"/>
  <c r="M4519"/>
  <c r="Q4519"/>
  <c r="P4515"/>
  <c r="T4515"/>
  <c r="M4515"/>
  <c r="Q4515"/>
  <c r="P4511"/>
  <c r="T4511"/>
  <c r="M4511"/>
  <c r="Q4511"/>
  <c r="P4507"/>
  <c r="T4507"/>
  <c r="M4507"/>
  <c r="Q4507"/>
  <c r="P4495"/>
  <c r="T4495"/>
  <c r="M4495"/>
  <c r="Q4495"/>
  <c r="P4491"/>
  <c r="T4491"/>
  <c r="M4491"/>
  <c r="Q4491"/>
  <c r="P4487"/>
  <c r="T4487"/>
  <c r="M4487"/>
  <c r="Q4487"/>
  <c r="P4483"/>
  <c r="T4483"/>
  <c r="M4483"/>
  <c r="Q4483"/>
  <c r="P4479"/>
  <c r="T4479"/>
  <c r="M4479"/>
  <c r="Q4479"/>
  <c r="P4475"/>
  <c r="T4475"/>
  <c r="M4475"/>
  <c r="Q4475"/>
  <c r="P4471"/>
  <c r="T4471"/>
  <c r="M4471"/>
  <c r="Q4471"/>
  <c r="O4431"/>
  <c r="S4431"/>
  <c r="N4431"/>
  <c r="R4431"/>
  <c r="C4432"/>
  <c r="O4427"/>
  <c r="S4427"/>
  <c r="N4427"/>
  <c r="R4427"/>
  <c r="C4428"/>
  <c r="O4423"/>
  <c r="S4423"/>
  <c r="N4423"/>
  <c r="R4423"/>
  <c r="C4424"/>
  <c r="O4419"/>
  <c r="S4419"/>
  <c r="N4419"/>
  <c r="R4419"/>
  <c r="C4420"/>
  <c r="O4415"/>
  <c r="S4415"/>
  <c r="N4415"/>
  <c r="R4415"/>
  <c r="C4416"/>
  <c r="P4402"/>
  <c r="T4402"/>
  <c r="M4402"/>
  <c r="Q4402"/>
  <c r="P4398"/>
  <c r="T4398"/>
  <c r="M4398"/>
  <c r="Q4398"/>
  <c r="P4394"/>
  <c r="T4394"/>
  <c r="M4394"/>
  <c r="Q4394"/>
  <c r="P4390"/>
  <c r="T4390"/>
  <c r="M4390"/>
  <c r="Q4390"/>
  <c r="P4386"/>
  <c r="T4386"/>
  <c r="M4386"/>
  <c r="Q4386"/>
  <c r="P4382"/>
  <c r="T4382"/>
  <c r="M4382"/>
  <c r="Q4382"/>
  <c r="P4378"/>
  <c r="T4378"/>
  <c r="M4378"/>
  <c r="Q4378"/>
  <c r="O4375"/>
  <c r="S4375"/>
  <c r="N4375"/>
  <c r="R4375"/>
  <c r="C4376"/>
  <c r="O4371"/>
  <c r="S4371"/>
  <c r="N4371"/>
  <c r="R4371"/>
  <c r="C4372"/>
  <c r="O4367"/>
  <c r="S4367"/>
  <c r="N4367"/>
  <c r="R4367"/>
  <c r="C4368"/>
  <c r="O4363"/>
  <c r="S4363"/>
  <c r="N4363"/>
  <c r="R4363"/>
  <c r="C4364"/>
  <c r="O4359"/>
  <c r="S4359"/>
  <c r="N4359"/>
  <c r="R4359"/>
  <c r="C4360"/>
  <c r="P4354"/>
  <c r="T4354"/>
  <c r="M4354"/>
  <c r="Q4354"/>
  <c r="P4350"/>
  <c r="T4350"/>
  <c r="M4350"/>
  <c r="Q4350"/>
  <c r="P4348"/>
  <c r="T4348"/>
  <c r="M4348"/>
  <c r="Q4348"/>
  <c r="P4342"/>
  <c r="T4342"/>
  <c r="M4342"/>
  <c r="Q4342"/>
  <c r="P4338"/>
  <c r="T4338"/>
  <c r="M4338"/>
  <c r="Q4338"/>
  <c r="P4336"/>
  <c r="T4336"/>
  <c r="M4336"/>
  <c r="Q4336"/>
  <c r="O4331"/>
  <c r="S4331"/>
  <c r="N4331"/>
  <c r="R4331"/>
  <c r="C4332"/>
  <c r="P4328"/>
  <c r="T4328"/>
  <c r="M4328"/>
  <c r="Q4328"/>
  <c r="P4324"/>
  <c r="T4324"/>
  <c r="M4324"/>
  <c r="Q4324"/>
  <c r="P4320"/>
  <c r="T4320"/>
  <c r="M4320"/>
  <c r="Q4320"/>
  <c r="O4315"/>
  <c r="S4315"/>
  <c r="N4315"/>
  <c r="R4315"/>
  <c r="C4316"/>
  <c r="O4311"/>
  <c r="S4311"/>
  <c r="N4311"/>
  <c r="R4311"/>
  <c r="C4312"/>
  <c r="P4306"/>
  <c r="T4306"/>
  <c r="M4306"/>
  <c r="Q4306"/>
  <c r="P4302"/>
  <c r="T4302"/>
  <c r="M4302"/>
  <c r="Q4302"/>
  <c r="P4298"/>
  <c r="T4298"/>
  <c r="M4298"/>
  <c r="Q4298"/>
  <c r="P4294"/>
  <c r="T4294"/>
  <c r="M4294"/>
  <c r="Q4294"/>
  <c r="P4292"/>
  <c r="T4292"/>
  <c r="M4292"/>
  <c r="Q4292"/>
  <c r="O4287"/>
  <c r="S4287"/>
  <c r="N4287"/>
  <c r="R4287"/>
  <c r="C4288"/>
  <c r="O4283"/>
  <c r="S4283"/>
  <c r="N4283"/>
  <c r="R4283"/>
  <c r="C4284"/>
  <c r="P4278"/>
  <c r="T4278"/>
  <c r="M4278"/>
  <c r="Q4278"/>
  <c r="P4274"/>
  <c r="T4274"/>
  <c r="M4274"/>
  <c r="Q4274"/>
  <c r="P4270"/>
  <c r="T4270"/>
  <c r="M4270"/>
  <c r="Q4270"/>
  <c r="P4266"/>
  <c r="T4266"/>
  <c r="M4266"/>
  <c r="Q4266"/>
  <c r="P4264"/>
  <c r="T4264"/>
  <c r="M4264"/>
  <c r="Q4264"/>
  <c r="P4258"/>
  <c r="T4258"/>
  <c r="M4258"/>
  <c r="Q4258"/>
  <c r="P4254"/>
  <c r="T4254"/>
  <c r="M4254"/>
  <c r="Q4254"/>
  <c r="P4250"/>
  <c r="T4250"/>
  <c r="M4250"/>
  <c r="Q4250"/>
  <c r="P4246"/>
  <c r="T4246"/>
  <c r="M4246"/>
  <c r="Q4246"/>
  <c r="P4242"/>
  <c r="T4242"/>
  <c r="M4242"/>
  <c r="Q4242"/>
  <c r="P4238"/>
  <c r="T4238"/>
  <c r="M4238"/>
  <c r="Q4238"/>
  <c r="P4234"/>
  <c r="T4234"/>
  <c r="M4234"/>
  <c r="Q4234"/>
  <c r="P4230"/>
  <c r="T4230"/>
  <c r="M4230"/>
  <c r="Q4230"/>
  <c r="M4143"/>
  <c r="Q4143"/>
  <c r="P4143"/>
  <c r="T4143"/>
  <c r="M4123"/>
  <c r="Q4123"/>
  <c r="P4123"/>
  <c r="T4123"/>
  <c r="M4119"/>
  <c r="Q4119"/>
  <c r="P4119"/>
  <c r="T4119"/>
  <c r="M4115"/>
  <c r="Q4115"/>
  <c r="P4115"/>
  <c r="T4115"/>
  <c r="M4111"/>
  <c r="Q4111"/>
  <c r="P4111"/>
  <c r="T4111"/>
  <c r="M4107"/>
  <c r="Q4107"/>
  <c r="P4107"/>
  <c r="T4107"/>
  <c r="M4103"/>
  <c r="Q4103"/>
  <c r="P4103"/>
  <c r="T4103"/>
  <c r="M4071"/>
  <c r="Q4071"/>
  <c r="P4071"/>
  <c r="T4071"/>
  <c r="M3915"/>
  <c r="Q3915"/>
  <c r="P3915"/>
  <c r="T3915"/>
  <c r="M3911"/>
  <c r="Q3911"/>
  <c r="P3911"/>
  <c r="T3911"/>
  <c r="M3907"/>
  <c r="Q3907"/>
  <c r="P3907"/>
  <c r="T3907"/>
  <c r="O4227"/>
  <c r="S4227"/>
  <c r="N4227"/>
  <c r="R4227"/>
  <c r="C4228"/>
  <c r="O4223"/>
  <c r="S4223"/>
  <c r="N4223"/>
  <c r="R4223"/>
  <c r="C4224"/>
  <c r="O4219"/>
  <c r="S4219"/>
  <c r="N4219"/>
  <c r="R4219"/>
  <c r="C4220"/>
  <c r="O4215"/>
  <c r="S4215"/>
  <c r="N4215"/>
  <c r="R4215"/>
  <c r="C4216"/>
  <c r="O4211"/>
  <c r="S4211"/>
  <c r="N4211"/>
  <c r="R4211"/>
  <c r="C4212"/>
  <c r="O4207"/>
  <c r="S4207"/>
  <c r="N4207"/>
  <c r="R4207"/>
  <c r="C4208"/>
  <c r="O4203"/>
  <c r="S4203"/>
  <c r="N4203"/>
  <c r="R4203"/>
  <c r="C4204"/>
  <c r="O4199"/>
  <c r="S4199"/>
  <c r="N4199"/>
  <c r="R4199"/>
  <c r="C4200"/>
  <c r="O4195"/>
  <c r="S4195"/>
  <c r="N4195"/>
  <c r="R4195"/>
  <c r="C4196"/>
  <c r="O4191"/>
  <c r="S4191"/>
  <c r="N4191"/>
  <c r="R4191"/>
  <c r="C4192"/>
  <c r="O4187"/>
  <c r="S4187"/>
  <c r="N4187"/>
  <c r="R4187"/>
  <c r="C4188"/>
  <c r="O4183"/>
  <c r="S4183"/>
  <c r="N4183"/>
  <c r="R4183"/>
  <c r="C4184"/>
  <c r="O4179"/>
  <c r="S4179"/>
  <c r="N4179"/>
  <c r="R4179"/>
  <c r="C4180"/>
  <c r="O4175"/>
  <c r="S4175"/>
  <c r="N4175"/>
  <c r="R4175"/>
  <c r="C4176"/>
  <c r="O4171"/>
  <c r="S4171"/>
  <c r="N4171"/>
  <c r="R4171"/>
  <c r="C4172"/>
  <c r="O4167"/>
  <c r="S4167"/>
  <c r="N4167"/>
  <c r="R4167"/>
  <c r="C4168"/>
  <c r="P4162"/>
  <c r="T4162"/>
  <c r="M4162"/>
  <c r="Q4162"/>
  <c r="P4158"/>
  <c r="T4158"/>
  <c r="M4158"/>
  <c r="Q4158"/>
  <c r="P4154"/>
  <c r="T4154"/>
  <c r="M4154"/>
  <c r="Q4154"/>
  <c r="P4150"/>
  <c r="T4150"/>
  <c r="M4150"/>
  <c r="Q4150"/>
  <c r="P4146"/>
  <c r="T4146"/>
  <c r="M4146"/>
  <c r="Q4146"/>
  <c r="O4139"/>
  <c r="S4139"/>
  <c r="N4139"/>
  <c r="R4139"/>
  <c r="C4140"/>
  <c r="O4135"/>
  <c r="S4135"/>
  <c r="N4135"/>
  <c r="R4135"/>
  <c r="C4136"/>
  <c r="O4131"/>
  <c r="S4131"/>
  <c r="N4131"/>
  <c r="R4131"/>
  <c r="C4132"/>
  <c r="P4126"/>
  <c r="T4126"/>
  <c r="M4126"/>
  <c r="Q4126"/>
  <c r="O4099"/>
  <c r="S4099"/>
  <c r="N4099"/>
  <c r="R4099"/>
  <c r="C4100"/>
  <c r="O4095"/>
  <c r="S4095"/>
  <c r="N4095"/>
  <c r="R4095"/>
  <c r="C4096"/>
  <c r="O4091"/>
  <c r="S4091"/>
  <c r="N4091"/>
  <c r="R4091"/>
  <c r="C4092"/>
  <c r="O4087"/>
  <c r="S4087"/>
  <c r="N4087"/>
  <c r="R4087"/>
  <c r="C4088"/>
  <c r="O4083"/>
  <c r="S4083"/>
  <c r="N4083"/>
  <c r="R4083"/>
  <c r="C4084"/>
  <c r="O4079"/>
  <c r="S4079"/>
  <c r="N4079"/>
  <c r="R4079"/>
  <c r="C4080"/>
  <c r="O4075"/>
  <c r="S4075"/>
  <c r="N4075"/>
  <c r="R4075"/>
  <c r="C4076"/>
  <c r="O4067"/>
  <c r="S4067"/>
  <c r="N4067"/>
  <c r="R4067"/>
  <c r="C4068"/>
  <c r="O4063"/>
  <c r="S4063"/>
  <c r="N4063"/>
  <c r="R4063"/>
  <c r="C4064"/>
  <c r="O4059"/>
  <c r="S4059"/>
  <c r="N4059"/>
  <c r="R4059"/>
  <c r="C4060"/>
  <c r="P4054"/>
  <c r="T4054"/>
  <c r="M4054"/>
  <c r="Q4054"/>
  <c r="P4050"/>
  <c r="T4050"/>
  <c r="M4050"/>
  <c r="Q4050"/>
  <c r="O4047"/>
  <c r="S4047"/>
  <c r="N4047"/>
  <c r="R4047"/>
  <c r="C4048"/>
  <c r="O4043"/>
  <c r="S4043"/>
  <c r="N4043"/>
  <c r="R4043"/>
  <c r="C4044"/>
  <c r="O4039"/>
  <c r="S4039"/>
  <c r="N4039"/>
  <c r="R4039"/>
  <c r="C4040"/>
  <c r="O4035"/>
  <c r="S4035"/>
  <c r="N4035"/>
  <c r="R4035"/>
  <c r="C4036"/>
  <c r="O4031"/>
  <c r="S4031"/>
  <c r="N4031"/>
  <c r="R4031"/>
  <c r="C4032"/>
  <c r="O4027"/>
  <c r="S4027"/>
  <c r="N4027"/>
  <c r="R4027"/>
  <c r="C4028"/>
  <c r="P4022"/>
  <c r="T4022"/>
  <c r="M4022"/>
  <c r="Q4022"/>
  <c r="O4019"/>
  <c r="S4019"/>
  <c r="N4019"/>
  <c r="R4019"/>
  <c r="C4020"/>
  <c r="O4015"/>
  <c r="S4015"/>
  <c r="N4015"/>
  <c r="R4015"/>
  <c r="C4016"/>
  <c r="O4011"/>
  <c r="S4011"/>
  <c r="N4011"/>
  <c r="R4011"/>
  <c r="C4012"/>
  <c r="O4007"/>
  <c r="S4007"/>
  <c r="N4007"/>
  <c r="R4007"/>
  <c r="C4008"/>
  <c r="O4003"/>
  <c r="S4003"/>
  <c r="N4003"/>
  <c r="R4003"/>
  <c r="C4004"/>
  <c r="O3999"/>
  <c r="S3999"/>
  <c r="N3999"/>
  <c r="R3999"/>
  <c r="C4000"/>
  <c r="O3995"/>
  <c r="S3995"/>
  <c r="N3995"/>
  <c r="R3995"/>
  <c r="C3996"/>
  <c r="O3991"/>
  <c r="S3991"/>
  <c r="N3991"/>
  <c r="R3991"/>
  <c r="C3992"/>
  <c r="O3987"/>
  <c r="S3987"/>
  <c r="N3987"/>
  <c r="R3987"/>
  <c r="C3988"/>
  <c r="P3982"/>
  <c r="T3982"/>
  <c r="M3982"/>
  <c r="Q3982"/>
  <c r="P3978"/>
  <c r="T3978"/>
  <c r="M3978"/>
  <c r="Q3978"/>
  <c r="P3974"/>
  <c r="T3974"/>
  <c r="M3974"/>
  <c r="Q3974"/>
  <c r="P3972"/>
  <c r="T3972"/>
  <c r="M3972"/>
  <c r="Q3972"/>
  <c r="P3966"/>
  <c r="T3966"/>
  <c r="M3966"/>
  <c r="Q3966"/>
  <c r="P3964"/>
  <c r="T3964"/>
  <c r="M3964"/>
  <c r="Q3964"/>
  <c r="P3960"/>
  <c r="T3960"/>
  <c r="M3960"/>
  <c r="Q3960"/>
  <c r="P3954"/>
  <c r="T3954"/>
  <c r="M3954"/>
  <c r="Q3954"/>
  <c r="P3950"/>
  <c r="T3950"/>
  <c r="M3950"/>
  <c r="Q3950"/>
  <c r="P3946"/>
  <c r="T3946"/>
  <c r="M3946"/>
  <c r="Q3946"/>
  <c r="P3942"/>
  <c r="T3942"/>
  <c r="M3942"/>
  <c r="Q3942"/>
  <c r="P3940"/>
  <c r="T3940"/>
  <c r="M3940"/>
  <c r="Q3940"/>
  <c r="O3935"/>
  <c r="S3935"/>
  <c r="N3935"/>
  <c r="R3935"/>
  <c r="C3936"/>
  <c r="O3931"/>
  <c r="S3931"/>
  <c r="N3931"/>
  <c r="R3931"/>
  <c r="C3932"/>
  <c r="O3927"/>
  <c r="S3927"/>
  <c r="N3927"/>
  <c r="R3927"/>
  <c r="C3928"/>
  <c r="O3923"/>
  <c r="S3923"/>
  <c r="N3923"/>
  <c r="R3923"/>
  <c r="C3924"/>
  <c r="P3920"/>
  <c r="T3920"/>
  <c r="M3920"/>
  <c r="Q3920"/>
  <c r="O3903"/>
  <c r="S3903"/>
  <c r="N3903"/>
  <c r="R3903"/>
  <c r="C3904"/>
  <c r="O3899"/>
  <c r="S3899"/>
  <c r="N3899"/>
  <c r="R3899"/>
  <c r="C3900"/>
  <c r="O3895"/>
  <c r="S3895"/>
  <c r="N3895"/>
  <c r="R3895"/>
  <c r="C3896"/>
  <c r="O3891"/>
  <c r="S3891"/>
  <c r="N3891"/>
  <c r="R3891"/>
  <c r="C3892"/>
  <c r="O3887"/>
  <c r="S3887"/>
  <c r="N3887"/>
  <c r="R3887"/>
  <c r="C3888"/>
  <c r="P3882"/>
  <c r="T3882"/>
  <c r="M3882"/>
  <c r="Q3882"/>
  <c r="P3878"/>
  <c r="T3878"/>
  <c r="M3878"/>
  <c r="Q3878"/>
  <c r="P3874"/>
  <c r="T3874"/>
  <c r="M3874"/>
  <c r="Q3874"/>
  <c r="P3870"/>
  <c r="T3870"/>
  <c r="M3870"/>
  <c r="Q3870"/>
  <c r="P3866"/>
  <c r="T3866"/>
  <c r="M3866"/>
  <c r="Q3866"/>
  <c r="P3862"/>
  <c r="T3862"/>
  <c r="M3862"/>
  <c r="Q3862"/>
  <c r="P3860"/>
  <c r="T3860"/>
  <c r="M3860"/>
  <c r="Q3860"/>
  <c r="O3855"/>
  <c r="S3855"/>
  <c r="N3855"/>
  <c r="R3855"/>
  <c r="C3856"/>
  <c r="O3851"/>
  <c r="S3851"/>
  <c r="N3851"/>
  <c r="R3851"/>
  <c r="C3852"/>
  <c r="O3847"/>
  <c r="S3847"/>
  <c r="N3847"/>
  <c r="R3847"/>
  <c r="C3848"/>
  <c r="P3844"/>
  <c r="T3844"/>
  <c r="M3844"/>
  <c r="Q3844"/>
  <c r="O3839"/>
  <c r="S3839"/>
  <c r="N3839"/>
  <c r="R3839"/>
  <c r="C3840"/>
  <c r="O3835"/>
  <c r="S3835"/>
  <c r="N3835"/>
  <c r="R3835"/>
  <c r="C3836"/>
  <c r="O3831"/>
  <c r="S3831"/>
  <c r="N3831"/>
  <c r="R3831"/>
  <c r="C3832"/>
  <c r="O3827"/>
  <c r="S3827"/>
  <c r="N3827"/>
  <c r="R3827"/>
  <c r="C3828"/>
  <c r="P3822"/>
  <c r="T3822"/>
  <c r="M3822"/>
  <c r="Q3822"/>
  <c r="O3819"/>
  <c r="S3819"/>
  <c r="N3819"/>
  <c r="R3819"/>
  <c r="C3820"/>
  <c r="M3622"/>
  <c r="Q3622"/>
  <c r="P3622"/>
  <c r="T3622"/>
  <c r="P3813"/>
  <c r="T3813"/>
  <c r="M3813"/>
  <c r="Q3813"/>
  <c r="P3805"/>
  <c r="T3805"/>
  <c r="M3805"/>
  <c r="Q3805"/>
  <c r="O3794"/>
  <c r="S3794"/>
  <c r="N3794"/>
  <c r="R3794"/>
  <c r="C3795"/>
  <c r="O3790"/>
  <c r="S3790"/>
  <c r="N3790"/>
  <c r="R3790"/>
  <c r="C3791"/>
  <c r="O3786"/>
  <c r="S3786"/>
  <c r="N3786"/>
  <c r="R3786"/>
  <c r="C3787"/>
  <c r="O3782"/>
  <c r="S3782"/>
  <c r="N3782"/>
  <c r="R3782"/>
  <c r="C3783"/>
  <c r="O3778"/>
  <c r="S3778"/>
  <c r="N3778"/>
  <c r="R3778"/>
  <c r="C3779"/>
  <c r="O3774"/>
  <c r="S3774"/>
  <c r="N3774"/>
  <c r="R3774"/>
  <c r="C3775"/>
  <c r="O3770"/>
  <c r="S3770"/>
  <c r="N3770"/>
  <c r="R3770"/>
  <c r="C3771"/>
  <c r="O3766"/>
  <c r="S3766"/>
  <c r="N3766"/>
  <c r="R3766"/>
  <c r="C3767"/>
  <c r="O3762"/>
  <c r="S3762"/>
  <c r="N3762"/>
  <c r="R3762"/>
  <c r="C3763"/>
  <c r="P3759"/>
  <c r="T3759"/>
  <c r="M3759"/>
  <c r="Q3759"/>
  <c r="P3755"/>
  <c r="T3755"/>
  <c r="M3755"/>
  <c r="Q3755"/>
  <c r="P3751"/>
  <c r="T3751"/>
  <c r="M3751"/>
  <c r="Q3751"/>
  <c r="O3746"/>
  <c r="S3746"/>
  <c r="N3746"/>
  <c r="R3746"/>
  <c r="C3747"/>
  <c r="P3743"/>
  <c r="T3743"/>
  <c r="M3743"/>
  <c r="Q3743"/>
  <c r="P3735"/>
  <c r="T3735"/>
  <c r="M3735"/>
  <c r="Q3735"/>
  <c r="P3731"/>
  <c r="T3731"/>
  <c r="M3731"/>
  <c r="Q3731"/>
  <c r="O3726"/>
  <c r="S3726"/>
  <c r="N3726"/>
  <c r="R3726"/>
  <c r="C3727"/>
  <c r="O3722"/>
  <c r="S3722"/>
  <c r="N3722"/>
  <c r="R3722"/>
  <c r="C3723"/>
  <c r="O3718"/>
  <c r="S3718"/>
  <c r="N3718"/>
  <c r="R3718"/>
  <c r="C3719"/>
  <c r="O3716"/>
  <c r="S3716"/>
  <c r="N3716"/>
  <c r="R3716"/>
  <c r="C3717"/>
  <c r="P3709"/>
  <c r="T3709"/>
  <c r="M3709"/>
  <c r="Q3709"/>
  <c r="P3699"/>
  <c r="T3699"/>
  <c r="M3699"/>
  <c r="Q3699"/>
  <c r="P3695"/>
  <c r="T3695"/>
  <c r="M3695"/>
  <c r="Q3695"/>
  <c r="O3690"/>
  <c r="S3690"/>
  <c r="N3690"/>
  <c r="R3690"/>
  <c r="C3691"/>
  <c r="P3687"/>
  <c r="T3687"/>
  <c r="M3687"/>
  <c r="Q3687"/>
  <c r="P3683"/>
  <c r="T3683"/>
  <c r="M3683"/>
  <c r="Q3683"/>
  <c r="O3678"/>
  <c r="S3678"/>
  <c r="N3678"/>
  <c r="R3678"/>
  <c r="C3679"/>
  <c r="O3674"/>
  <c r="S3674"/>
  <c r="N3674"/>
  <c r="R3674"/>
  <c r="C3675"/>
  <c r="P3671"/>
  <c r="T3671"/>
  <c r="M3671"/>
  <c r="Q3671"/>
  <c r="P3667"/>
  <c r="T3667"/>
  <c r="M3667"/>
  <c r="Q3667"/>
  <c r="P3663"/>
  <c r="T3663"/>
  <c r="M3663"/>
  <c r="Q3663"/>
  <c r="P3659"/>
  <c r="T3659"/>
  <c r="M3659"/>
  <c r="Q3659"/>
  <c r="P3651"/>
  <c r="T3651"/>
  <c r="M3651"/>
  <c r="Q3651"/>
  <c r="O3646"/>
  <c r="S3646"/>
  <c r="N3646"/>
  <c r="R3646"/>
  <c r="C3647"/>
  <c r="P3643"/>
  <c r="T3643"/>
  <c r="M3643"/>
  <c r="Q3643"/>
  <c r="P3639"/>
  <c r="T3639"/>
  <c r="M3639"/>
  <c r="Q3639"/>
  <c r="P3635"/>
  <c r="T3635"/>
  <c r="M3635"/>
  <c r="Q3635"/>
  <c r="P3631"/>
  <c r="T3631"/>
  <c r="M3631"/>
  <c r="Q3631"/>
  <c r="P3627"/>
  <c r="T3627"/>
  <c r="M3627"/>
  <c r="Q3627"/>
  <c r="O3618"/>
  <c r="S3618"/>
  <c r="N3618"/>
  <c r="R3618"/>
  <c r="C3619"/>
  <c r="O3614"/>
  <c r="S3614"/>
  <c r="N3614"/>
  <c r="R3614"/>
  <c r="C3615"/>
  <c r="O3612"/>
  <c r="S3612"/>
  <c r="N3612"/>
  <c r="R3612"/>
  <c r="C3613"/>
  <c r="P3609"/>
  <c r="T3609"/>
  <c r="M3609"/>
  <c r="Q3609"/>
  <c r="P3605"/>
  <c r="T3605"/>
  <c r="M3605"/>
  <c r="Q3605"/>
  <c r="P3601"/>
  <c r="T3601"/>
  <c r="M3601"/>
  <c r="Q3601"/>
  <c r="O3594"/>
  <c r="S3594"/>
  <c r="N3594"/>
  <c r="R3594"/>
  <c r="C3595"/>
  <c r="O3590"/>
  <c r="S3590"/>
  <c r="N3590"/>
  <c r="R3590"/>
  <c r="C3591"/>
  <c r="O3586"/>
  <c r="S3586"/>
  <c r="N3586"/>
  <c r="R3586"/>
  <c r="C3587"/>
  <c r="P3583"/>
  <c r="T3583"/>
  <c r="M3583"/>
  <c r="Q3583"/>
  <c r="P3579"/>
  <c r="T3579"/>
  <c r="M3579"/>
  <c r="Q3579"/>
  <c r="P3575"/>
  <c r="T3575"/>
  <c r="M3575"/>
  <c r="Q3575"/>
  <c r="P3571"/>
  <c r="T3571"/>
  <c r="M3571"/>
  <c r="Q3571"/>
  <c r="P3567"/>
  <c r="T3567"/>
  <c r="M3567"/>
  <c r="Q3567"/>
  <c r="P3563"/>
  <c r="T3563"/>
  <c r="M3563"/>
  <c r="Q3563"/>
  <c r="P3559"/>
  <c r="T3559"/>
  <c r="M3559"/>
  <c r="Q3559"/>
  <c r="P3555"/>
  <c r="T3555"/>
  <c r="M3555"/>
  <c r="Q3555"/>
  <c r="P3551"/>
  <c r="T3551"/>
  <c r="M3551"/>
  <c r="Q3551"/>
  <c r="P3549"/>
  <c r="T3549"/>
  <c r="M3549"/>
  <c r="Q3549"/>
  <c r="P3545"/>
  <c r="T3545"/>
  <c r="M3545"/>
  <c r="Q3545"/>
  <c r="P3539"/>
  <c r="T3539"/>
  <c r="M3539"/>
  <c r="Q3539"/>
  <c r="P3535"/>
  <c r="T3535"/>
  <c r="M3535"/>
  <c r="Q3535"/>
  <c r="P3531"/>
  <c r="T3531"/>
  <c r="M3531"/>
  <c r="Q3531"/>
  <c r="P3527"/>
  <c r="T3527"/>
  <c r="M3527"/>
  <c r="Q3527"/>
  <c r="P3523"/>
  <c r="T3523"/>
  <c r="M3523"/>
  <c r="Q3523"/>
  <c r="P3519"/>
  <c r="T3519"/>
  <c r="M3519"/>
  <c r="Q3519"/>
  <c r="P3515"/>
  <c r="T3515"/>
  <c r="M3515"/>
  <c r="Q3515"/>
  <c r="P3511"/>
  <c r="T3511"/>
  <c r="M3511"/>
  <c r="Q3511"/>
  <c r="P3507"/>
  <c r="T3507"/>
  <c r="M3507"/>
  <c r="Q3507"/>
  <c r="P3503"/>
  <c r="T3503"/>
  <c r="M3503"/>
  <c r="Q3503"/>
  <c r="P3499"/>
  <c r="T3499"/>
  <c r="M3499"/>
  <c r="Q3499"/>
  <c r="P3495"/>
  <c r="T3495"/>
  <c r="M3495"/>
  <c r="Q3495"/>
  <c r="P3491"/>
  <c r="T3491"/>
  <c r="M3491"/>
  <c r="Q3491"/>
  <c r="P3487"/>
  <c r="T3487"/>
  <c r="M3487"/>
  <c r="Q3487"/>
  <c r="P3483"/>
  <c r="T3483"/>
  <c r="M3483"/>
  <c r="Q3483"/>
  <c r="P3479"/>
  <c r="T3479"/>
  <c r="M3479"/>
  <c r="Q3479"/>
  <c r="O3474"/>
  <c r="S3474"/>
  <c r="N3474"/>
  <c r="R3474"/>
  <c r="C3475"/>
  <c r="O3470"/>
  <c r="S3470"/>
  <c r="N3470"/>
  <c r="R3470"/>
  <c r="C3471"/>
  <c r="O3466"/>
  <c r="S3466"/>
  <c r="N3466"/>
  <c r="R3466"/>
  <c r="C3467"/>
  <c r="O3462"/>
  <c r="S3462"/>
  <c r="N3462"/>
  <c r="R3462"/>
  <c r="C3463"/>
  <c r="O3458"/>
  <c r="S3458"/>
  <c r="N3458"/>
  <c r="R3458"/>
  <c r="C3459"/>
  <c r="O3454"/>
  <c r="S3454"/>
  <c r="N3454"/>
  <c r="R3454"/>
  <c r="C3455"/>
  <c r="O3450"/>
  <c r="S3450"/>
  <c r="N3450"/>
  <c r="R3450"/>
  <c r="C3451"/>
  <c r="O3446"/>
  <c r="S3446"/>
  <c r="N3446"/>
  <c r="R3446"/>
  <c r="C3447"/>
  <c r="O3442"/>
  <c r="S3442"/>
  <c r="N3442"/>
  <c r="R3442"/>
  <c r="C3443"/>
  <c r="P3439"/>
  <c r="T3439"/>
  <c r="M3439"/>
  <c r="Q3439"/>
  <c r="P3435"/>
  <c r="T3435"/>
  <c r="M3435"/>
  <c r="Q3435"/>
  <c r="P3431"/>
  <c r="T3431"/>
  <c r="M3431"/>
  <c r="Q3431"/>
  <c r="O3426"/>
  <c r="S3426"/>
  <c r="N3426"/>
  <c r="R3426"/>
  <c r="C3427"/>
  <c r="O3424"/>
  <c r="S3424"/>
  <c r="N3424"/>
  <c r="R3424"/>
  <c r="C3425"/>
  <c r="O3418"/>
  <c r="S3418"/>
  <c r="N3418"/>
  <c r="R3418"/>
  <c r="C3419"/>
  <c r="O3414"/>
  <c r="S3414"/>
  <c r="N3414"/>
  <c r="R3414"/>
  <c r="C3415"/>
  <c r="O3410"/>
  <c r="S3410"/>
  <c r="N3410"/>
  <c r="R3410"/>
  <c r="C3411"/>
  <c r="M3406"/>
  <c r="Q3406"/>
  <c r="P3406"/>
  <c r="T3406"/>
  <c r="M3402"/>
  <c r="Q3402"/>
  <c r="P3402"/>
  <c r="T3402"/>
  <c r="M3398"/>
  <c r="Q3398"/>
  <c r="P3398"/>
  <c r="T3398"/>
  <c r="M3394"/>
  <c r="Q3394"/>
  <c r="P3394"/>
  <c r="T3394"/>
  <c r="M3390"/>
  <c r="Q3390"/>
  <c r="P3390"/>
  <c r="T3390"/>
  <c r="M3386"/>
  <c r="Q3386"/>
  <c r="P3386"/>
  <c r="T3386"/>
  <c r="M3382"/>
  <c r="Q3382"/>
  <c r="P3382"/>
  <c r="T3382"/>
  <c r="M3378"/>
  <c r="Q3378"/>
  <c r="P3378"/>
  <c r="T3378"/>
  <c r="M3374"/>
  <c r="Q3374"/>
  <c r="P3374"/>
  <c r="T3374"/>
  <c r="M3370"/>
  <c r="Q3370"/>
  <c r="P3370"/>
  <c r="T3370"/>
  <c r="M3366"/>
  <c r="Q3366"/>
  <c r="P3366"/>
  <c r="T3366"/>
  <c r="M3306"/>
  <c r="Q3306"/>
  <c r="P3306"/>
  <c r="T3306"/>
  <c r="M3302"/>
  <c r="Q3302"/>
  <c r="P3302"/>
  <c r="T3302"/>
  <c r="M3298"/>
  <c r="Q3298"/>
  <c r="P3298"/>
  <c r="T3298"/>
  <c r="M3294"/>
  <c r="Q3294"/>
  <c r="P3294"/>
  <c r="T3294"/>
  <c r="M3290"/>
  <c r="Q3290"/>
  <c r="P3290"/>
  <c r="T3290"/>
  <c r="M3286"/>
  <c r="Q3286"/>
  <c r="P3286"/>
  <c r="T3286"/>
  <c r="M3258"/>
  <c r="Q3258"/>
  <c r="P3258"/>
  <c r="T3258"/>
  <c r="M3202"/>
  <c r="Q3202"/>
  <c r="P3202"/>
  <c r="T3202"/>
  <c r="M3198"/>
  <c r="Q3198"/>
  <c r="P3198"/>
  <c r="T3198"/>
  <c r="M3194"/>
  <c r="Q3194"/>
  <c r="P3194"/>
  <c r="T3194"/>
  <c r="M3190"/>
  <c r="Q3190"/>
  <c r="P3190"/>
  <c r="T3190"/>
  <c r="M3186"/>
  <c r="Q3186"/>
  <c r="P3186"/>
  <c r="T3186"/>
  <c r="M2810"/>
  <c r="Q2810"/>
  <c r="P2810"/>
  <c r="T2810"/>
  <c r="M3362"/>
  <c r="Q3362"/>
  <c r="P3362"/>
  <c r="T3362"/>
  <c r="M3358"/>
  <c r="Q3358"/>
  <c r="P3358"/>
  <c r="T3358"/>
  <c r="M3356"/>
  <c r="Q3356"/>
  <c r="P3356"/>
  <c r="T3356"/>
  <c r="N3351"/>
  <c r="R3351"/>
  <c r="C3352"/>
  <c r="O3351"/>
  <c r="S3351"/>
  <c r="N3347"/>
  <c r="R3347"/>
  <c r="C3348"/>
  <c r="O3347"/>
  <c r="S3347"/>
  <c r="N3343"/>
  <c r="R3343"/>
  <c r="C3344"/>
  <c r="O3343"/>
  <c r="S3343"/>
  <c r="N3339"/>
  <c r="R3339"/>
  <c r="C3340"/>
  <c r="O3339"/>
  <c r="S3339"/>
  <c r="N3335"/>
  <c r="R3335"/>
  <c r="C3336"/>
  <c r="O3335"/>
  <c r="S3335"/>
  <c r="N3331"/>
  <c r="R3331"/>
  <c r="C3332"/>
  <c r="O3331"/>
  <c r="S3331"/>
  <c r="N3327"/>
  <c r="R3327"/>
  <c r="C3328"/>
  <c r="O3327"/>
  <c r="S3327"/>
  <c r="N3323"/>
  <c r="R3323"/>
  <c r="C3324"/>
  <c r="O3323"/>
  <c r="S3323"/>
  <c r="M3318"/>
  <c r="Q3318"/>
  <c r="P3318"/>
  <c r="T3318"/>
  <c r="M3314"/>
  <c r="Q3314"/>
  <c r="P3314"/>
  <c r="T3314"/>
  <c r="M3310"/>
  <c r="Q3310"/>
  <c r="P3310"/>
  <c r="T3310"/>
  <c r="M3282"/>
  <c r="Q3282"/>
  <c r="P3282"/>
  <c r="T3282"/>
  <c r="M3278"/>
  <c r="Q3278"/>
  <c r="P3278"/>
  <c r="T3278"/>
  <c r="M3274"/>
  <c r="Q3274"/>
  <c r="P3274"/>
  <c r="T3274"/>
  <c r="M3272"/>
  <c r="Q3272"/>
  <c r="P3272"/>
  <c r="T3272"/>
  <c r="N3267"/>
  <c r="R3267"/>
  <c r="C3268"/>
  <c r="O3267"/>
  <c r="S3267"/>
  <c r="N3263"/>
  <c r="R3263"/>
  <c r="C3264"/>
  <c r="O3263"/>
  <c r="S3263"/>
  <c r="M3254"/>
  <c r="Q3254"/>
  <c r="P3254"/>
  <c r="T3254"/>
  <c r="M3250"/>
  <c r="Q3250"/>
  <c r="P3250"/>
  <c r="T3250"/>
  <c r="M3248"/>
  <c r="Q3248"/>
  <c r="P3248"/>
  <c r="T3248"/>
  <c r="N3243"/>
  <c r="R3243"/>
  <c r="C3244"/>
  <c r="O3243"/>
  <c r="S3243"/>
  <c r="M3238"/>
  <c r="Q3238"/>
  <c r="P3238"/>
  <c r="T3238"/>
  <c r="M3234"/>
  <c r="Q3234"/>
  <c r="P3234"/>
  <c r="T3234"/>
  <c r="M3230"/>
  <c r="Q3230"/>
  <c r="P3230"/>
  <c r="T3230"/>
  <c r="N3227"/>
  <c r="R3227"/>
  <c r="C3228"/>
  <c r="O3227"/>
  <c r="S3227"/>
  <c r="N3223"/>
  <c r="R3223"/>
  <c r="C3224"/>
  <c r="O3223"/>
  <c r="S3223"/>
  <c r="M3218"/>
  <c r="Q3218"/>
  <c r="P3218"/>
  <c r="T3218"/>
  <c r="M3216"/>
  <c r="Q3216"/>
  <c r="P3216"/>
  <c r="T3216"/>
  <c r="N3211"/>
  <c r="R3211"/>
  <c r="C3212"/>
  <c r="O3211"/>
  <c r="S3211"/>
  <c r="N3207"/>
  <c r="R3207"/>
  <c r="C3208"/>
  <c r="O3207"/>
  <c r="S3207"/>
  <c r="M3182"/>
  <c r="Q3182"/>
  <c r="P3182"/>
  <c r="T3182"/>
  <c r="M3180"/>
  <c r="Q3180"/>
  <c r="P3180"/>
  <c r="T3180"/>
  <c r="N3175"/>
  <c r="R3175"/>
  <c r="C3176"/>
  <c r="O3175"/>
  <c r="S3175"/>
  <c r="N3171"/>
  <c r="R3171"/>
  <c r="C3172"/>
  <c r="O3171"/>
  <c r="S3171"/>
  <c r="N3167"/>
  <c r="R3167"/>
  <c r="C3168"/>
  <c r="O3167"/>
  <c r="S3167"/>
  <c r="N3163"/>
  <c r="R3163"/>
  <c r="C3164"/>
  <c r="O3163"/>
  <c r="S3163"/>
  <c r="N3159"/>
  <c r="R3159"/>
  <c r="C3160"/>
  <c r="O3159"/>
  <c r="S3159"/>
  <c r="N3155"/>
  <c r="R3155"/>
  <c r="C3156"/>
  <c r="O3155"/>
  <c r="S3155"/>
  <c r="N3151"/>
  <c r="R3151"/>
  <c r="C3152"/>
  <c r="O3151"/>
  <c r="S3151"/>
  <c r="N3147"/>
  <c r="R3147"/>
  <c r="C3148"/>
  <c r="O3147"/>
  <c r="S3147"/>
  <c r="M3142"/>
  <c r="Q3142"/>
  <c r="P3142"/>
  <c r="T3142"/>
  <c r="M3138"/>
  <c r="Q3138"/>
  <c r="P3138"/>
  <c r="T3138"/>
  <c r="M3134"/>
  <c r="Q3134"/>
  <c r="P3134"/>
  <c r="T3134"/>
  <c r="M3130"/>
  <c r="Q3130"/>
  <c r="P3130"/>
  <c r="T3130"/>
  <c r="M3126"/>
  <c r="Q3126"/>
  <c r="P3126"/>
  <c r="T3126"/>
  <c r="M3122"/>
  <c r="Q3122"/>
  <c r="P3122"/>
  <c r="T3122"/>
  <c r="M3118"/>
  <c r="Q3118"/>
  <c r="P3118"/>
  <c r="T3118"/>
  <c r="M3114"/>
  <c r="Q3114"/>
  <c r="P3114"/>
  <c r="T3114"/>
  <c r="M3110"/>
  <c r="Q3110"/>
  <c r="P3110"/>
  <c r="T3110"/>
  <c r="M3106"/>
  <c r="Q3106"/>
  <c r="P3106"/>
  <c r="T3106"/>
  <c r="M3102"/>
  <c r="Q3102"/>
  <c r="P3102"/>
  <c r="T3102"/>
  <c r="M3098"/>
  <c r="Q3098"/>
  <c r="P3098"/>
  <c r="T3098"/>
  <c r="M3094"/>
  <c r="Q3094"/>
  <c r="P3094"/>
  <c r="T3094"/>
  <c r="M3090"/>
  <c r="Q3090"/>
  <c r="P3090"/>
  <c r="T3090"/>
  <c r="M3086"/>
  <c r="Q3086"/>
  <c r="P3086"/>
  <c r="T3086"/>
  <c r="N3083"/>
  <c r="R3083"/>
  <c r="C3084"/>
  <c r="O3083"/>
  <c r="S3083"/>
  <c r="N3079"/>
  <c r="R3079"/>
  <c r="C3080"/>
  <c r="O3079"/>
  <c r="S3079"/>
  <c r="N3075"/>
  <c r="R3075"/>
  <c r="C3076"/>
  <c r="O3075"/>
  <c r="S3075"/>
  <c r="N3071"/>
  <c r="R3071"/>
  <c r="C3072"/>
  <c r="O3071"/>
  <c r="S3071"/>
  <c r="N3067"/>
  <c r="R3067"/>
  <c r="C3068"/>
  <c r="O3067"/>
  <c r="S3067"/>
  <c r="N3063"/>
  <c r="R3063"/>
  <c r="C3064"/>
  <c r="O3063"/>
  <c r="S3063"/>
  <c r="N3059"/>
  <c r="R3059"/>
  <c r="C3060"/>
  <c r="O3059"/>
  <c r="S3059"/>
  <c r="N3055"/>
  <c r="R3055"/>
  <c r="C3056"/>
  <c r="O3055"/>
  <c r="S3055"/>
  <c r="M3050"/>
  <c r="Q3050"/>
  <c r="P3050"/>
  <c r="T3050"/>
  <c r="M3046"/>
  <c r="Q3046"/>
  <c r="P3046"/>
  <c r="T3046"/>
  <c r="M3042"/>
  <c r="Q3042"/>
  <c r="P3042"/>
  <c r="T3042"/>
  <c r="M3038"/>
  <c r="Q3038"/>
  <c r="P3038"/>
  <c r="T3038"/>
  <c r="M3034"/>
  <c r="Q3034"/>
  <c r="P3034"/>
  <c r="T3034"/>
  <c r="N3031"/>
  <c r="R3031"/>
  <c r="C3032"/>
  <c r="O3031"/>
  <c r="S3031"/>
  <c r="M3026"/>
  <c r="Q3026"/>
  <c r="P3026"/>
  <c r="T3026"/>
  <c r="N3023"/>
  <c r="R3023"/>
  <c r="C3024"/>
  <c r="O3023"/>
  <c r="S3023"/>
  <c r="N3021"/>
  <c r="R3021"/>
  <c r="O3021"/>
  <c r="S3021"/>
  <c r="N3015"/>
  <c r="R3015"/>
  <c r="C3016"/>
  <c r="O3015"/>
  <c r="S3015"/>
  <c r="N3011"/>
  <c r="R3011"/>
  <c r="C3012"/>
  <c r="O3011"/>
  <c r="S3011"/>
  <c r="N3007"/>
  <c r="R3007"/>
  <c r="C3008"/>
  <c r="O3007"/>
  <c r="S3007"/>
  <c r="N3003"/>
  <c r="R3003"/>
  <c r="C3004"/>
  <c r="O3003"/>
  <c r="S3003"/>
  <c r="N2999"/>
  <c r="R2999"/>
  <c r="C3000"/>
  <c r="O2999"/>
  <c r="S2999"/>
  <c r="M2994"/>
  <c r="Q2994"/>
  <c r="P2994"/>
  <c r="T2994"/>
  <c r="M2990"/>
  <c r="Q2990"/>
  <c r="P2990"/>
  <c r="T2990"/>
  <c r="M2986"/>
  <c r="Q2986"/>
  <c r="P2986"/>
  <c r="T2986"/>
  <c r="M2982"/>
  <c r="Q2982"/>
  <c r="P2982"/>
  <c r="T2982"/>
  <c r="M2978"/>
  <c r="Q2978"/>
  <c r="P2978"/>
  <c r="T2978"/>
  <c r="M2974"/>
  <c r="Q2974"/>
  <c r="P2974"/>
  <c r="T2974"/>
  <c r="M2970"/>
  <c r="Q2970"/>
  <c r="P2970"/>
  <c r="T2970"/>
  <c r="N2967"/>
  <c r="R2967"/>
  <c r="C2968"/>
  <c r="O2967"/>
  <c r="S2967"/>
  <c r="N2963"/>
  <c r="R2963"/>
  <c r="C2964"/>
  <c r="O2963"/>
  <c r="S2963"/>
  <c r="N2959"/>
  <c r="R2959"/>
  <c r="C2960"/>
  <c r="O2959"/>
  <c r="S2959"/>
  <c r="M2954"/>
  <c r="Q2954"/>
  <c r="P2954"/>
  <c r="T2954"/>
  <c r="M2952"/>
  <c r="Q2952"/>
  <c r="P2952"/>
  <c r="T2952"/>
  <c r="N2947"/>
  <c r="R2947"/>
  <c r="C2948"/>
  <c r="O2947"/>
  <c r="S2947"/>
  <c r="N2943"/>
  <c r="R2943"/>
  <c r="C2944"/>
  <c r="O2943"/>
  <c r="S2943"/>
  <c r="N2939"/>
  <c r="R2939"/>
  <c r="C2940"/>
  <c r="O2939"/>
  <c r="S2939"/>
  <c r="N2935"/>
  <c r="R2935"/>
  <c r="C2936"/>
  <c r="O2935"/>
  <c r="S2935"/>
  <c r="N2931"/>
  <c r="R2931"/>
  <c r="C2932"/>
  <c r="O2931"/>
  <c r="S2931"/>
  <c r="N2927"/>
  <c r="R2927"/>
  <c r="C2928"/>
  <c r="O2927"/>
  <c r="S2927"/>
  <c r="M2922"/>
  <c r="Q2922"/>
  <c r="P2922"/>
  <c r="T2922"/>
  <c r="M2918"/>
  <c r="Q2918"/>
  <c r="P2918"/>
  <c r="T2918"/>
  <c r="M2914"/>
  <c r="Q2914"/>
  <c r="P2914"/>
  <c r="T2914"/>
  <c r="M2910"/>
  <c r="Q2910"/>
  <c r="P2910"/>
  <c r="T2910"/>
  <c r="M2906"/>
  <c r="Q2906"/>
  <c r="P2906"/>
  <c r="T2906"/>
  <c r="N2903"/>
  <c r="R2903"/>
  <c r="C2904"/>
  <c r="O2903"/>
  <c r="S2903"/>
  <c r="N2899"/>
  <c r="R2899"/>
  <c r="C2900"/>
  <c r="O2899"/>
  <c r="S2899"/>
  <c r="N2897"/>
  <c r="R2897"/>
  <c r="O2897"/>
  <c r="S2897"/>
  <c r="M2890"/>
  <c r="Q2890"/>
  <c r="P2890"/>
  <c r="T2890"/>
  <c r="M2886"/>
  <c r="Q2886"/>
  <c r="P2886"/>
  <c r="T2886"/>
  <c r="M2882"/>
  <c r="Q2882"/>
  <c r="P2882"/>
  <c r="T2882"/>
  <c r="M2878"/>
  <c r="Q2878"/>
  <c r="P2878"/>
  <c r="T2878"/>
  <c r="M2874"/>
  <c r="Q2874"/>
  <c r="P2874"/>
  <c r="T2874"/>
  <c r="M2870"/>
  <c r="Q2870"/>
  <c r="P2870"/>
  <c r="T2870"/>
  <c r="N2867"/>
  <c r="R2867"/>
  <c r="C2868"/>
  <c r="O2867"/>
  <c r="S2867"/>
  <c r="N2863"/>
  <c r="R2863"/>
  <c r="C2864"/>
  <c r="O2863"/>
  <c r="S2863"/>
  <c r="N2859"/>
  <c r="R2859"/>
  <c r="C2860"/>
  <c r="O2859"/>
  <c r="S2859"/>
  <c r="N2855"/>
  <c r="R2855"/>
  <c r="C2856"/>
  <c r="O2855"/>
  <c r="S2855"/>
  <c r="N2851"/>
  <c r="R2851"/>
  <c r="C2852"/>
  <c r="O2851"/>
  <c r="S2851"/>
  <c r="N2849"/>
  <c r="R2849"/>
  <c r="O2849"/>
  <c r="S2849"/>
  <c r="N2843"/>
  <c r="R2843"/>
  <c r="C2844"/>
  <c r="O2843"/>
  <c r="S2843"/>
  <c r="N2839"/>
  <c r="R2839"/>
  <c r="C2840"/>
  <c r="O2839"/>
  <c r="S2839"/>
  <c r="N2835"/>
  <c r="R2835"/>
  <c r="C2836"/>
  <c r="O2835"/>
  <c r="S2835"/>
  <c r="N2833"/>
  <c r="R2833"/>
  <c r="O2833"/>
  <c r="S2833"/>
  <c r="N2827"/>
  <c r="R2827"/>
  <c r="C2828"/>
  <c r="O2827"/>
  <c r="S2827"/>
  <c r="M2822"/>
  <c r="Q2822"/>
  <c r="P2822"/>
  <c r="T2822"/>
  <c r="M2818"/>
  <c r="Q2818"/>
  <c r="P2818"/>
  <c r="T2818"/>
  <c r="M2814"/>
  <c r="Q2814"/>
  <c r="P2814"/>
  <c r="T2814"/>
  <c r="M2808"/>
  <c r="Q2808"/>
  <c r="P2808"/>
  <c r="T2808"/>
  <c r="N2803"/>
  <c r="R2803"/>
  <c r="C2804"/>
  <c r="O2803"/>
  <c r="S2803"/>
  <c r="M2798"/>
  <c r="Q2798"/>
  <c r="P2798"/>
  <c r="T2798"/>
  <c r="M2794"/>
  <c r="Q2794"/>
  <c r="P2794"/>
  <c r="T2794"/>
  <c r="N2791"/>
  <c r="R2791"/>
  <c r="C2792"/>
  <c r="O2791"/>
  <c r="S2791"/>
  <c r="M2788"/>
  <c r="Q2788"/>
  <c r="P2788"/>
  <c r="T2788"/>
  <c r="N2783"/>
  <c r="R2783"/>
  <c r="C2784"/>
  <c r="O2783"/>
  <c r="S2783"/>
  <c r="N2779"/>
  <c r="R2779"/>
  <c r="C2780"/>
  <c r="O2779"/>
  <c r="S2779"/>
  <c r="N2775"/>
  <c r="R2775"/>
  <c r="C2776"/>
  <c r="O2775"/>
  <c r="S2775"/>
  <c r="N2771"/>
  <c r="R2771"/>
  <c r="C2772"/>
  <c r="O2771"/>
  <c r="S2771"/>
  <c r="M2766"/>
  <c r="Q2766"/>
  <c r="P2766"/>
  <c r="T2766"/>
  <c r="M2764"/>
  <c r="Q2764"/>
  <c r="P2764"/>
  <c r="T2764"/>
  <c r="N2759"/>
  <c r="R2759"/>
  <c r="C2760"/>
  <c r="O2759"/>
  <c r="S2759"/>
  <c r="N2755"/>
  <c r="R2755"/>
  <c r="C2756"/>
  <c r="O2755"/>
  <c r="S2755"/>
  <c r="N2751"/>
  <c r="R2751"/>
  <c r="C2752"/>
  <c r="O2751"/>
  <c r="S2751"/>
  <c r="N2747"/>
  <c r="R2747"/>
  <c r="C2748"/>
  <c r="O2747"/>
  <c r="S2747"/>
  <c r="N2743"/>
  <c r="R2743"/>
  <c r="C2744"/>
  <c r="O2743"/>
  <c r="S2743"/>
  <c r="N2739"/>
  <c r="R2739"/>
  <c r="C2740"/>
  <c r="O2739"/>
  <c r="S2739"/>
  <c r="N2735"/>
  <c r="R2735"/>
  <c r="C2736"/>
  <c r="O2735"/>
  <c r="S2735"/>
  <c r="M2730"/>
  <c r="Q2730"/>
  <c r="P2730"/>
  <c r="T2730"/>
  <c r="M2726"/>
  <c r="Q2726"/>
  <c r="P2726"/>
  <c r="T2726"/>
  <c r="M2722"/>
  <c r="Q2722"/>
  <c r="P2722"/>
  <c r="T2722"/>
  <c r="M2720"/>
  <c r="Q2720"/>
  <c r="P2720"/>
  <c r="T2720"/>
  <c r="N2715"/>
  <c r="R2715"/>
  <c r="C2716"/>
  <c r="O2715"/>
  <c r="S2715"/>
  <c r="N2711"/>
  <c r="R2711"/>
  <c r="C2712"/>
  <c r="O2711"/>
  <c r="S2711"/>
  <c r="N2707"/>
  <c r="R2707"/>
  <c r="C2708"/>
  <c r="O2707"/>
  <c r="S2707"/>
  <c r="N2705"/>
  <c r="R2705"/>
  <c r="O2705"/>
  <c r="S2705"/>
  <c r="M2698"/>
  <c r="Q2698"/>
  <c r="P2698"/>
  <c r="T2698"/>
  <c r="M2694"/>
  <c r="Q2694"/>
  <c r="P2694"/>
  <c r="T2694"/>
  <c r="M2692"/>
  <c r="Q2692"/>
  <c r="P2692"/>
  <c r="T2692"/>
  <c r="M2686"/>
  <c r="Q2686"/>
  <c r="P2686"/>
  <c r="T2686"/>
  <c r="M2682"/>
  <c r="Q2682"/>
  <c r="P2682"/>
  <c r="T2682"/>
  <c r="M2678"/>
  <c r="Q2678"/>
  <c r="P2678"/>
  <c r="T2678"/>
  <c r="M2674"/>
  <c r="Q2674"/>
  <c r="P2674"/>
  <c r="T2674"/>
  <c r="M2670"/>
  <c r="Q2670"/>
  <c r="P2670"/>
  <c r="T2670"/>
  <c r="M2666"/>
  <c r="Q2666"/>
  <c r="P2666"/>
  <c r="T2666"/>
  <c r="M2662"/>
  <c r="Q2662"/>
  <c r="P2662"/>
  <c r="T2662"/>
  <c r="M2658"/>
  <c r="Q2658"/>
  <c r="P2658"/>
  <c r="T2658"/>
  <c r="M2654"/>
  <c r="Q2654"/>
  <c r="P2654"/>
  <c r="T2654"/>
  <c r="M2652"/>
  <c r="Q2652"/>
  <c r="P2652"/>
  <c r="T2652"/>
  <c r="M2646"/>
  <c r="Q2646"/>
  <c r="P2646"/>
  <c r="T2646"/>
  <c r="M2642"/>
  <c r="Q2642"/>
  <c r="P2642"/>
  <c r="T2642"/>
  <c r="M2638"/>
  <c r="Q2638"/>
  <c r="P2638"/>
  <c r="T2638"/>
  <c r="M2634"/>
  <c r="Q2634"/>
  <c r="P2634"/>
  <c r="T2634"/>
  <c r="M2630"/>
  <c r="Q2630"/>
  <c r="P2630"/>
  <c r="T2630"/>
  <c r="M2626"/>
  <c r="Q2626"/>
  <c r="P2626"/>
  <c r="T2626"/>
  <c r="M2622"/>
  <c r="Q2622"/>
  <c r="P2622"/>
  <c r="T2622"/>
  <c r="M2618"/>
  <c r="Q2618"/>
  <c r="P2618"/>
  <c r="T2618"/>
  <c r="M2614"/>
  <c r="Q2614"/>
  <c r="P2614"/>
  <c r="T2614"/>
  <c r="M2610"/>
  <c r="Q2610"/>
  <c r="P2610"/>
  <c r="T2610"/>
  <c r="M2606"/>
  <c r="Q2606"/>
  <c r="P2606"/>
  <c r="T2606"/>
  <c r="M2604"/>
  <c r="Q2604"/>
  <c r="P2604"/>
  <c r="T2604"/>
  <c r="N2599"/>
  <c r="R2599"/>
  <c r="C2600"/>
  <c r="O2599"/>
  <c r="S2599"/>
  <c r="N2595"/>
  <c r="R2595"/>
  <c r="C2596"/>
  <c r="O2595"/>
  <c r="S2595"/>
  <c r="N2591"/>
  <c r="R2591"/>
  <c r="C2592"/>
  <c r="O2591"/>
  <c r="S2591"/>
  <c r="M1769"/>
  <c r="P2587"/>
  <c r="T2587"/>
  <c r="O2587"/>
  <c r="S2587"/>
  <c r="C2588"/>
  <c r="P2583"/>
  <c r="T2583"/>
  <c r="M2583"/>
  <c r="Q2583"/>
  <c r="O2578"/>
  <c r="S2578"/>
  <c r="N2578"/>
  <c r="R2578"/>
  <c r="C2579"/>
  <c r="O2574"/>
  <c r="S2574"/>
  <c r="N2574"/>
  <c r="R2574"/>
  <c r="C2575"/>
  <c r="O2570"/>
  <c r="S2570"/>
  <c r="N2570"/>
  <c r="R2570"/>
  <c r="C2571"/>
  <c r="O2566"/>
  <c r="S2566"/>
  <c r="N2566"/>
  <c r="R2566"/>
  <c r="C2567"/>
  <c r="O2562"/>
  <c r="S2562"/>
  <c r="N2562"/>
  <c r="R2562"/>
  <c r="C2563"/>
  <c r="O2558"/>
  <c r="S2558"/>
  <c r="N2558"/>
  <c r="R2558"/>
  <c r="C2559"/>
  <c r="O2554"/>
  <c r="S2554"/>
  <c r="N2554"/>
  <c r="R2554"/>
  <c r="C2555"/>
  <c r="O2550"/>
  <c r="S2550"/>
  <c r="N2550"/>
  <c r="R2550"/>
  <c r="C2551"/>
  <c r="O2546"/>
  <c r="S2546"/>
  <c r="N2546"/>
  <c r="R2546"/>
  <c r="C2547"/>
  <c r="O2542"/>
  <c r="S2542"/>
  <c r="N2542"/>
  <c r="R2542"/>
  <c r="C2543"/>
  <c r="O2538"/>
  <c r="S2538"/>
  <c r="N2538"/>
  <c r="R2538"/>
  <c r="C2539"/>
  <c r="O2534"/>
  <c r="S2534"/>
  <c r="N2534"/>
  <c r="R2534"/>
  <c r="C2535"/>
  <c r="O2530"/>
  <c r="S2530"/>
  <c r="N2530"/>
  <c r="R2530"/>
  <c r="C2531"/>
  <c r="O2526"/>
  <c r="S2526"/>
  <c r="N2526"/>
  <c r="R2526"/>
  <c r="C2527"/>
  <c r="O2522"/>
  <c r="S2522"/>
  <c r="N2522"/>
  <c r="R2522"/>
  <c r="C2523"/>
  <c r="O2518"/>
  <c r="S2518"/>
  <c r="N2518"/>
  <c r="R2518"/>
  <c r="C2519"/>
  <c r="O2514"/>
  <c r="S2514"/>
  <c r="N2514"/>
  <c r="R2514"/>
  <c r="C2515"/>
  <c r="O2510"/>
  <c r="S2510"/>
  <c r="N2510"/>
  <c r="R2510"/>
  <c r="C2511"/>
  <c r="O2506"/>
  <c r="S2506"/>
  <c r="N2506"/>
  <c r="R2506"/>
  <c r="C2507"/>
  <c r="O2502"/>
  <c r="S2502"/>
  <c r="N2502"/>
  <c r="R2502"/>
  <c r="C2503"/>
  <c r="O2498"/>
  <c r="S2498"/>
  <c r="N2498"/>
  <c r="R2498"/>
  <c r="C2499"/>
  <c r="P2495"/>
  <c r="T2495"/>
  <c r="M2495"/>
  <c r="Q2495"/>
  <c r="P2491"/>
  <c r="T2491"/>
  <c r="M2491"/>
  <c r="Q2491"/>
  <c r="P2487"/>
  <c r="T2487"/>
  <c r="M2487"/>
  <c r="Q2487"/>
  <c r="P2483"/>
  <c r="T2483"/>
  <c r="M2483"/>
  <c r="Q2483"/>
  <c r="P2479"/>
  <c r="T2479"/>
  <c r="M2479"/>
  <c r="Q2479"/>
  <c r="P2475"/>
  <c r="T2475"/>
  <c r="M2475"/>
  <c r="Q2475"/>
  <c r="P2471"/>
  <c r="T2471"/>
  <c r="M2471"/>
  <c r="Q2471"/>
  <c r="O2466"/>
  <c r="S2466"/>
  <c r="N2466"/>
  <c r="R2466"/>
  <c r="C2467"/>
  <c r="O2462"/>
  <c r="S2462"/>
  <c r="N2462"/>
  <c r="R2462"/>
  <c r="C2463"/>
  <c r="O2458"/>
  <c r="S2458"/>
  <c r="N2458"/>
  <c r="R2458"/>
  <c r="C2459"/>
  <c r="P2455"/>
  <c r="T2455"/>
  <c r="M2455"/>
  <c r="Q2455"/>
  <c r="P2451"/>
  <c r="T2451"/>
  <c r="M2451"/>
  <c r="Q2451"/>
  <c r="P2447"/>
  <c r="T2447"/>
  <c r="M2447"/>
  <c r="Q2447"/>
  <c r="P2443"/>
  <c r="T2443"/>
  <c r="M2443"/>
  <c r="Q2443"/>
  <c r="O2438"/>
  <c r="S2438"/>
  <c r="N2438"/>
  <c r="R2438"/>
  <c r="C2439"/>
  <c r="O2434"/>
  <c r="S2434"/>
  <c r="N2434"/>
  <c r="R2434"/>
  <c r="C2435"/>
  <c r="O2430"/>
  <c r="S2430"/>
  <c r="N2430"/>
  <c r="R2430"/>
  <c r="C2431"/>
  <c r="O2426"/>
  <c r="S2426"/>
  <c r="N2426"/>
  <c r="R2426"/>
  <c r="C2427"/>
  <c r="O2422"/>
  <c r="S2422"/>
  <c r="N2422"/>
  <c r="R2422"/>
  <c r="C2423"/>
  <c r="O2418"/>
  <c r="S2418"/>
  <c r="N2418"/>
  <c r="R2418"/>
  <c r="C2419"/>
  <c r="O2414"/>
  <c r="S2414"/>
  <c r="N2414"/>
  <c r="R2414"/>
  <c r="C2415"/>
  <c r="O2410"/>
  <c r="S2410"/>
  <c r="N2410"/>
  <c r="R2410"/>
  <c r="C2411"/>
  <c r="P2407"/>
  <c r="T2407"/>
  <c r="M2407"/>
  <c r="Q2407"/>
  <c r="O2402"/>
  <c r="S2402"/>
  <c r="N2402"/>
  <c r="R2402"/>
  <c r="C2403"/>
  <c r="P2399"/>
  <c r="T2399"/>
  <c r="M2399"/>
  <c r="Q2399"/>
  <c r="P2395"/>
  <c r="T2395"/>
  <c r="M2395"/>
  <c r="Q2395"/>
  <c r="O2390"/>
  <c r="S2390"/>
  <c r="N2390"/>
  <c r="R2390"/>
  <c r="C2391"/>
  <c r="O2386"/>
  <c r="S2386"/>
  <c r="N2386"/>
  <c r="R2386"/>
  <c r="C2387"/>
  <c r="O2384"/>
  <c r="S2384"/>
  <c r="N2384"/>
  <c r="R2384"/>
  <c r="C2385"/>
  <c r="P2381"/>
  <c r="T2381"/>
  <c r="M2381"/>
  <c r="Q2381"/>
  <c r="P2377"/>
  <c r="T2377"/>
  <c r="M2377"/>
  <c r="Q2377"/>
  <c r="P2373"/>
  <c r="T2373"/>
  <c r="M2373"/>
  <c r="Q2373"/>
  <c r="P2369"/>
  <c r="T2369"/>
  <c r="M2369"/>
  <c r="Q2369"/>
  <c r="P2363"/>
  <c r="T2363"/>
  <c r="M2363"/>
  <c r="Q2363"/>
  <c r="P2359"/>
  <c r="T2359"/>
  <c r="M2359"/>
  <c r="Q2359"/>
  <c r="P2355"/>
  <c r="T2355"/>
  <c r="M2355"/>
  <c r="Q2355"/>
  <c r="P2351"/>
  <c r="T2351"/>
  <c r="M2351"/>
  <c r="Q2351"/>
  <c r="P2347"/>
  <c r="T2347"/>
  <c r="M2347"/>
  <c r="Q2347"/>
  <c r="P2343"/>
  <c r="T2343"/>
  <c r="M2343"/>
  <c r="Q2343"/>
  <c r="P2339"/>
  <c r="T2339"/>
  <c r="M2339"/>
  <c r="Q2339"/>
  <c r="O2334"/>
  <c r="S2334"/>
  <c r="N2334"/>
  <c r="R2334"/>
  <c r="C2335"/>
  <c r="O2330"/>
  <c r="S2330"/>
  <c r="N2330"/>
  <c r="R2330"/>
  <c r="C2331"/>
  <c r="P2327"/>
  <c r="T2327"/>
  <c r="M2327"/>
  <c r="Q2327"/>
  <c r="P2323"/>
  <c r="T2323"/>
  <c r="M2323"/>
  <c r="Q2323"/>
  <c r="O2318"/>
  <c r="S2318"/>
  <c r="N2318"/>
  <c r="R2318"/>
  <c r="C2319"/>
  <c r="O2314"/>
  <c r="S2314"/>
  <c r="N2314"/>
  <c r="R2314"/>
  <c r="C2315"/>
  <c r="O2312"/>
  <c r="S2312"/>
  <c r="N2312"/>
  <c r="R2312"/>
  <c r="C2313"/>
  <c r="P2307"/>
  <c r="T2307"/>
  <c r="M2307"/>
  <c r="Q2307"/>
  <c r="P2303"/>
  <c r="T2303"/>
  <c r="M2303"/>
  <c r="Q2303"/>
  <c r="P2299"/>
  <c r="T2299"/>
  <c r="M2299"/>
  <c r="Q2299"/>
  <c r="P2295"/>
  <c r="T2295"/>
  <c r="M2295"/>
  <c r="Q2295"/>
  <c r="P2291"/>
  <c r="T2291"/>
  <c r="M2291"/>
  <c r="Q2291"/>
  <c r="P2287"/>
  <c r="T2287"/>
  <c r="M2287"/>
  <c r="Q2287"/>
  <c r="P2283"/>
  <c r="T2283"/>
  <c r="M2283"/>
  <c r="Q2283"/>
  <c r="P2279"/>
  <c r="T2279"/>
  <c r="M2279"/>
  <c r="Q2279"/>
  <c r="P2275"/>
  <c r="T2275"/>
  <c r="M2275"/>
  <c r="Q2275"/>
  <c r="P2271"/>
  <c r="T2271"/>
  <c r="M2271"/>
  <c r="Q2271"/>
  <c r="P2267"/>
  <c r="T2267"/>
  <c r="M2267"/>
  <c r="Q2267"/>
  <c r="P2263"/>
  <c r="T2263"/>
  <c r="M2263"/>
  <c r="Q2263"/>
  <c r="O2258"/>
  <c r="S2258"/>
  <c r="N2258"/>
  <c r="R2258"/>
  <c r="C2259"/>
  <c r="O2254"/>
  <c r="S2254"/>
  <c r="N2254"/>
  <c r="R2254"/>
  <c r="C2255"/>
  <c r="O2252"/>
  <c r="S2252"/>
  <c r="N2252"/>
  <c r="R2252"/>
  <c r="C2253"/>
  <c r="P2247"/>
  <c r="T2247"/>
  <c r="M2247"/>
  <c r="Q2247"/>
  <c r="P2243"/>
  <c r="T2243"/>
  <c r="M2243"/>
  <c r="Q2243"/>
  <c r="O2238"/>
  <c r="S2238"/>
  <c r="N2238"/>
  <c r="R2238"/>
  <c r="C2239"/>
  <c r="O2234"/>
  <c r="S2234"/>
  <c r="N2234"/>
  <c r="R2234"/>
  <c r="C2235"/>
  <c r="O2230"/>
  <c r="S2230"/>
  <c r="N2230"/>
  <c r="R2230"/>
  <c r="C2231"/>
  <c r="O2226"/>
  <c r="S2226"/>
  <c r="N2226"/>
  <c r="R2226"/>
  <c r="C2227"/>
  <c r="O2222"/>
  <c r="S2222"/>
  <c r="N2222"/>
  <c r="R2222"/>
  <c r="C2223"/>
  <c r="O2218"/>
  <c r="S2218"/>
  <c r="N2218"/>
  <c r="R2218"/>
  <c r="C2219"/>
  <c r="P2215"/>
  <c r="T2215"/>
  <c r="M2215"/>
  <c r="Q2215"/>
  <c r="O2210"/>
  <c r="S2210"/>
  <c r="N2210"/>
  <c r="R2210"/>
  <c r="C2211"/>
  <c r="O2206"/>
  <c r="S2206"/>
  <c r="N2206"/>
  <c r="R2206"/>
  <c r="C2207"/>
  <c r="O2204"/>
  <c r="S2204"/>
  <c r="N2204"/>
  <c r="R2204"/>
  <c r="C2205"/>
  <c r="O2198"/>
  <c r="S2198"/>
  <c r="N2198"/>
  <c r="R2198"/>
  <c r="C2199"/>
  <c r="O2196"/>
  <c r="S2196"/>
  <c r="N2196"/>
  <c r="R2196"/>
  <c r="C2197"/>
  <c r="P2191"/>
  <c r="T2191"/>
  <c r="M2191"/>
  <c r="Q2191"/>
  <c r="O2186"/>
  <c r="S2186"/>
  <c r="N2186"/>
  <c r="R2186"/>
  <c r="C2187"/>
  <c r="O2182"/>
  <c r="S2182"/>
  <c r="N2182"/>
  <c r="R2182"/>
  <c r="C2183"/>
  <c r="O2178"/>
  <c r="S2178"/>
  <c r="N2178"/>
  <c r="R2178"/>
  <c r="C2179"/>
  <c r="O2176"/>
  <c r="S2176"/>
  <c r="N2176"/>
  <c r="R2176"/>
  <c r="C2177"/>
  <c r="P2171"/>
  <c r="T2171"/>
  <c r="M2171"/>
  <c r="Q2171"/>
  <c r="P2167"/>
  <c r="T2167"/>
  <c r="M2167"/>
  <c r="Q2167"/>
  <c r="P2163"/>
  <c r="T2163"/>
  <c r="M2163"/>
  <c r="Q2163"/>
  <c r="P2159"/>
  <c r="T2159"/>
  <c r="M2159"/>
  <c r="Q2159"/>
  <c r="P2155"/>
  <c r="T2155"/>
  <c r="M2155"/>
  <c r="Q2155"/>
  <c r="O2150"/>
  <c r="S2150"/>
  <c r="N2150"/>
  <c r="R2150"/>
  <c r="C2151"/>
  <c r="O2146"/>
  <c r="S2146"/>
  <c r="N2146"/>
  <c r="R2146"/>
  <c r="C2147"/>
  <c r="P2143"/>
  <c r="T2143"/>
  <c r="M2143"/>
  <c r="Q2143"/>
  <c r="P2139"/>
  <c r="T2139"/>
  <c r="M2139"/>
  <c r="Q2139"/>
  <c r="P2135"/>
  <c r="T2135"/>
  <c r="M2135"/>
  <c r="Q2135"/>
  <c r="P2131"/>
  <c r="T2131"/>
  <c r="M2131"/>
  <c r="Q2131"/>
  <c r="P2127"/>
  <c r="T2127"/>
  <c r="M2127"/>
  <c r="Q2127"/>
  <c r="O2122"/>
  <c r="S2122"/>
  <c r="N2122"/>
  <c r="R2122"/>
  <c r="C2123"/>
  <c r="O2118"/>
  <c r="S2118"/>
  <c r="N2118"/>
  <c r="R2118"/>
  <c r="C2119"/>
  <c r="O2114"/>
  <c r="S2114"/>
  <c r="N2114"/>
  <c r="R2114"/>
  <c r="C2115"/>
  <c r="O2110"/>
  <c r="S2110"/>
  <c r="N2110"/>
  <c r="R2110"/>
  <c r="C2111"/>
  <c r="O2106"/>
  <c r="S2106"/>
  <c r="N2106"/>
  <c r="R2106"/>
  <c r="C2107"/>
  <c r="O2102"/>
  <c r="S2102"/>
  <c r="N2102"/>
  <c r="R2102"/>
  <c r="C2103"/>
  <c r="P2099"/>
  <c r="T2099"/>
  <c r="M2099"/>
  <c r="Q2099"/>
  <c r="P2095"/>
  <c r="T2095"/>
  <c r="M2095"/>
  <c r="Q2095"/>
  <c r="O2090"/>
  <c r="S2090"/>
  <c r="N2090"/>
  <c r="R2090"/>
  <c r="C2091"/>
  <c r="O2086"/>
  <c r="S2086"/>
  <c r="N2086"/>
  <c r="R2086"/>
  <c r="C2087"/>
  <c r="O2082"/>
  <c r="S2082"/>
  <c r="N2082"/>
  <c r="R2082"/>
  <c r="C2083"/>
  <c r="O2078"/>
  <c r="S2078"/>
  <c r="N2078"/>
  <c r="R2078"/>
  <c r="C2079"/>
  <c r="O2074"/>
  <c r="S2074"/>
  <c r="N2074"/>
  <c r="R2074"/>
  <c r="C2075"/>
  <c r="O2072"/>
  <c r="S2072"/>
  <c r="N2072"/>
  <c r="R2072"/>
  <c r="C2073"/>
  <c r="P2069"/>
  <c r="T2069"/>
  <c r="M2069"/>
  <c r="Q2069"/>
  <c r="P2065"/>
  <c r="T2065"/>
  <c r="M2065"/>
  <c r="Q2065"/>
  <c r="P2059"/>
  <c r="T2059"/>
  <c r="M2059"/>
  <c r="Q2059"/>
  <c r="P2055"/>
  <c r="T2055"/>
  <c r="M2055"/>
  <c r="Q2055"/>
  <c r="P2051"/>
  <c r="T2051"/>
  <c r="M2051"/>
  <c r="Q2051"/>
  <c r="P2047"/>
  <c r="T2047"/>
  <c r="M2047"/>
  <c r="Q2047"/>
  <c r="P2043"/>
  <c r="T2043"/>
  <c r="M2043"/>
  <c r="Q2043"/>
  <c r="P2039"/>
  <c r="T2039"/>
  <c r="M2039"/>
  <c r="Q2039"/>
  <c r="P2035"/>
  <c r="T2035"/>
  <c r="M2035"/>
  <c r="Q2035"/>
  <c r="P2031"/>
  <c r="T2031"/>
  <c r="M2031"/>
  <c r="Q2031"/>
  <c r="P2027"/>
  <c r="T2027"/>
  <c r="M2027"/>
  <c r="Q2027"/>
  <c r="P2023"/>
  <c r="T2023"/>
  <c r="M2023"/>
  <c r="Q2023"/>
  <c r="O2018"/>
  <c r="S2018"/>
  <c r="N2018"/>
  <c r="R2018"/>
  <c r="C2019"/>
  <c r="O2016"/>
  <c r="S2016"/>
  <c r="N2016"/>
  <c r="R2016"/>
  <c r="C2017"/>
  <c r="O2010"/>
  <c r="S2010"/>
  <c r="N2010"/>
  <c r="R2010"/>
  <c r="C2011"/>
  <c r="O2006"/>
  <c r="S2006"/>
  <c r="N2006"/>
  <c r="R2006"/>
  <c r="C2007"/>
  <c r="P2003"/>
  <c r="T2003"/>
  <c r="M2003"/>
  <c r="Q2003"/>
  <c r="P1999"/>
  <c r="T1999"/>
  <c r="M1999"/>
  <c r="Q1999"/>
  <c r="P1995"/>
  <c r="T1995"/>
  <c r="M1995"/>
  <c r="Q1995"/>
  <c r="P1991"/>
  <c r="T1991"/>
  <c r="M1991"/>
  <c r="Q1991"/>
  <c r="P1987"/>
  <c r="T1987"/>
  <c r="M1987"/>
  <c r="Q1987"/>
  <c r="P1983"/>
  <c r="T1983"/>
  <c r="M1983"/>
  <c r="Q1983"/>
  <c r="P1979"/>
  <c r="T1979"/>
  <c r="M1979"/>
  <c r="Q1979"/>
  <c r="P1975"/>
  <c r="T1975"/>
  <c r="M1975"/>
  <c r="Q1975"/>
  <c r="P1971"/>
  <c r="T1971"/>
  <c r="M1971"/>
  <c r="Q1971"/>
  <c r="P1967"/>
  <c r="T1967"/>
  <c r="M1967"/>
  <c r="Q1967"/>
  <c r="P1963"/>
  <c r="T1963"/>
  <c r="M1963"/>
  <c r="Q1963"/>
  <c r="P1959"/>
  <c r="T1959"/>
  <c r="M1959"/>
  <c r="Q1959"/>
  <c r="P1955"/>
  <c r="T1955"/>
  <c r="M1955"/>
  <c r="Q1955"/>
  <c r="P1951"/>
  <c r="T1951"/>
  <c r="M1951"/>
  <c r="Q1951"/>
  <c r="P1947"/>
  <c r="T1947"/>
  <c r="M1947"/>
  <c r="Q1947"/>
  <c r="P1943"/>
  <c r="T1943"/>
  <c r="M1943"/>
  <c r="Q1943"/>
  <c r="P1939"/>
  <c r="T1939"/>
  <c r="M1939"/>
  <c r="Q1939"/>
  <c r="P1935"/>
  <c r="T1935"/>
  <c r="M1935"/>
  <c r="Q1935"/>
  <c r="P1931"/>
  <c r="T1931"/>
  <c r="M1931"/>
  <c r="Q1931"/>
  <c r="P1927"/>
  <c r="T1927"/>
  <c r="M1927"/>
  <c r="Q1927"/>
  <c r="P1923"/>
  <c r="T1923"/>
  <c r="M1923"/>
  <c r="Q1923"/>
  <c r="P1919"/>
  <c r="T1919"/>
  <c r="M1919"/>
  <c r="Q1919"/>
  <c r="P1915"/>
  <c r="T1915"/>
  <c r="M1915"/>
  <c r="Q1915"/>
  <c r="P1911"/>
  <c r="T1911"/>
  <c r="M1911"/>
  <c r="Q1911"/>
  <c r="P1907"/>
  <c r="T1907"/>
  <c r="M1907"/>
  <c r="Q1907"/>
  <c r="P1903"/>
  <c r="T1903"/>
  <c r="M1903"/>
  <c r="Q1903"/>
  <c r="P1899"/>
  <c r="T1899"/>
  <c r="M1899"/>
  <c r="Q1899"/>
  <c r="P1895"/>
  <c r="T1895"/>
  <c r="M1895"/>
  <c r="Q1895"/>
  <c r="P1891"/>
  <c r="T1891"/>
  <c r="M1891"/>
  <c r="Q1891"/>
  <c r="P1887"/>
  <c r="T1887"/>
  <c r="M1887"/>
  <c r="Q1887"/>
  <c r="P1883"/>
  <c r="T1883"/>
  <c r="M1883"/>
  <c r="Q1883"/>
  <c r="P1879"/>
  <c r="T1879"/>
  <c r="M1879"/>
  <c r="Q1879"/>
  <c r="P1875"/>
  <c r="T1875"/>
  <c r="M1875"/>
  <c r="Q1875"/>
  <c r="P1871"/>
  <c r="T1871"/>
  <c r="M1871"/>
  <c r="Q1871"/>
  <c r="P1867"/>
  <c r="T1867"/>
  <c r="M1867"/>
  <c r="Q1867"/>
  <c r="P1863"/>
  <c r="T1863"/>
  <c r="M1863"/>
  <c r="Q1863"/>
  <c r="P1859"/>
  <c r="T1859"/>
  <c r="M1859"/>
  <c r="Q1859"/>
  <c r="P1855"/>
  <c r="T1855"/>
  <c r="M1855"/>
  <c r="Q1855"/>
  <c r="P1851"/>
  <c r="T1851"/>
  <c r="M1851"/>
  <c r="Q1851"/>
  <c r="P1847"/>
  <c r="T1847"/>
  <c r="M1847"/>
  <c r="Q1847"/>
  <c r="P1843"/>
  <c r="T1843"/>
  <c r="M1843"/>
  <c r="Q1843"/>
  <c r="P1839"/>
  <c r="T1839"/>
  <c r="M1839"/>
  <c r="Q1839"/>
  <c r="P1835"/>
  <c r="T1835"/>
  <c r="M1835"/>
  <c r="Q1835"/>
  <c r="P1831"/>
  <c r="T1831"/>
  <c r="M1831"/>
  <c r="Q1831"/>
  <c r="P1827"/>
  <c r="T1827"/>
  <c r="M1827"/>
  <c r="Q1827"/>
  <c r="P1823"/>
  <c r="T1823"/>
  <c r="M1823"/>
  <c r="Q1823"/>
  <c r="P1819"/>
  <c r="T1819"/>
  <c r="M1819"/>
  <c r="Q1819"/>
  <c r="P1815"/>
  <c r="T1815"/>
  <c r="M1815"/>
  <c r="Q1815"/>
  <c r="N1769"/>
  <c r="R1769"/>
  <c r="M1182"/>
  <c r="Q1182"/>
  <c r="P1182"/>
  <c r="T1182"/>
  <c r="M1178"/>
  <c r="Q1178"/>
  <c r="P1178"/>
  <c r="T1178"/>
  <c r="M1174"/>
  <c r="Q1174"/>
  <c r="P1174"/>
  <c r="T1174"/>
  <c r="M1170"/>
  <c r="Q1170"/>
  <c r="P1170"/>
  <c r="T1170"/>
  <c r="M1078"/>
  <c r="Q1078"/>
  <c r="P1078"/>
  <c r="T1078"/>
  <c r="M1074"/>
  <c r="Q1074"/>
  <c r="P1074"/>
  <c r="T1074"/>
  <c r="M1070"/>
  <c r="Q1070"/>
  <c r="P1070"/>
  <c r="T1070"/>
  <c r="M1066"/>
  <c r="Q1066"/>
  <c r="P1066"/>
  <c r="T1066"/>
  <c r="M974"/>
  <c r="Q974"/>
  <c r="P974"/>
  <c r="T974"/>
  <c r="M970"/>
  <c r="Q970"/>
  <c r="P970"/>
  <c r="T970"/>
  <c r="M966"/>
  <c r="Q966"/>
  <c r="P966"/>
  <c r="T966"/>
  <c r="M962"/>
  <c r="Q962"/>
  <c r="P962"/>
  <c r="T962"/>
  <c r="M958"/>
  <c r="Q958"/>
  <c r="P958"/>
  <c r="T958"/>
  <c r="M794"/>
  <c r="Q794"/>
  <c r="P794"/>
  <c r="T794"/>
  <c r="M614"/>
  <c r="Q614"/>
  <c r="P614"/>
  <c r="T614"/>
  <c r="M558"/>
  <c r="Q558"/>
  <c r="P558"/>
  <c r="T558"/>
  <c r="M554"/>
  <c r="Q554"/>
  <c r="P554"/>
  <c r="T554"/>
  <c r="M550"/>
  <c r="Q550"/>
  <c r="P550"/>
  <c r="T550"/>
  <c r="M546"/>
  <c r="Q546"/>
  <c r="P546"/>
  <c r="T546"/>
  <c r="M498"/>
  <c r="Q498"/>
  <c r="P498"/>
  <c r="T498"/>
  <c r="M454"/>
  <c r="Q454"/>
  <c r="P454"/>
  <c r="T454"/>
  <c r="M450"/>
  <c r="Q450"/>
  <c r="P450"/>
  <c r="T450"/>
  <c r="N1765"/>
  <c r="R1765"/>
  <c r="O1765"/>
  <c r="S1765"/>
  <c r="N1761"/>
  <c r="R1761"/>
  <c r="O1761"/>
  <c r="S1761"/>
  <c r="N1757"/>
  <c r="R1757"/>
  <c r="O1757"/>
  <c r="S1757"/>
  <c r="N1753"/>
  <c r="R1753"/>
  <c r="O1753"/>
  <c r="S1753"/>
  <c r="N1749"/>
  <c r="R1749"/>
  <c r="O1749"/>
  <c r="S1749"/>
  <c r="N1745"/>
  <c r="R1745"/>
  <c r="O1745"/>
  <c r="S1745"/>
  <c r="N1741"/>
  <c r="R1741"/>
  <c r="O1741"/>
  <c r="S1741"/>
  <c r="N1737"/>
  <c r="R1737"/>
  <c r="O1737"/>
  <c r="S1737"/>
  <c r="N1733"/>
  <c r="R1733"/>
  <c r="O1733"/>
  <c r="S1733"/>
  <c r="N1729"/>
  <c r="R1729"/>
  <c r="O1729"/>
  <c r="S1729"/>
  <c r="N1725"/>
  <c r="R1725"/>
  <c r="O1725"/>
  <c r="S1725"/>
  <c r="N1721"/>
  <c r="R1721"/>
  <c r="O1721"/>
  <c r="S1721"/>
  <c r="N1717"/>
  <c r="R1717"/>
  <c r="O1717"/>
  <c r="S1717"/>
  <c r="N1713"/>
  <c r="R1713"/>
  <c r="O1713"/>
  <c r="S1713"/>
  <c r="N1709"/>
  <c r="R1709"/>
  <c r="O1709"/>
  <c r="S1709"/>
  <c r="N1705"/>
  <c r="R1705"/>
  <c r="O1705"/>
  <c r="S1705"/>
  <c r="N1701"/>
  <c r="R1701"/>
  <c r="O1701"/>
  <c r="S1701"/>
  <c r="N1697"/>
  <c r="R1697"/>
  <c r="O1697"/>
  <c r="S1697"/>
  <c r="N1693"/>
  <c r="R1693"/>
  <c r="O1693"/>
  <c r="S1693"/>
  <c r="N1689"/>
  <c r="R1689"/>
  <c r="O1689"/>
  <c r="S1689"/>
  <c r="N1685"/>
  <c r="R1685"/>
  <c r="O1685"/>
  <c r="S1685"/>
  <c r="N1681"/>
  <c r="R1681"/>
  <c r="O1681"/>
  <c r="S1681"/>
  <c r="N1677"/>
  <c r="R1677"/>
  <c r="O1677"/>
  <c r="S1677"/>
  <c r="N1673"/>
  <c r="R1673"/>
  <c r="O1673"/>
  <c r="S1673"/>
  <c r="N1669"/>
  <c r="R1669"/>
  <c r="O1669"/>
  <c r="S1669"/>
  <c r="N1665"/>
  <c r="R1665"/>
  <c r="O1665"/>
  <c r="S1665"/>
  <c r="N1661"/>
  <c r="R1661"/>
  <c r="O1661"/>
  <c r="S1661"/>
  <c r="N1657"/>
  <c r="R1657"/>
  <c r="O1657"/>
  <c r="S1657"/>
  <c r="N1653"/>
  <c r="R1653"/>
  <c r="O1653"/>
  <c r="S1653"/>
  <c r="N1649"/>
  <c r="R1649"/>
  <c r="O1649"/>
  <c r="S1649"/>
  <c r="N1645"/>
  <c r="R1645"/>
  <c r="O1645"/>
  <c r="S1645"/>
  <c r="N1641"/>
  <c r="R1641"/>
  <c r="O1641"/>
  <c r="S1641"/>
  <c r="N1637"/>
  <c r="R1637"/>
  <c r="O1637"/>
  <c r="S1637"/>
  <c r="N1633"/>
  <c r="R1633"/>
  <c r="O1633"/>
  <c r="S1633"/>
  <c r="N1629"/>
  <c r="R1629"/>
  <c r="O1629"/>
  <c r="S1629"/>
  <c r="N1625"/>
  <c r="R1625"/>
  <c r="O1625"/>
  <c r="S1625"/>
  <c r="N1621"/>
  <c r="R1621"/>
  <c r="O1621"/>
  <c r="S1621"/>
  <c r="N1617"/>
  <c r="R1617"/>
  <c r="O1617"/>
  <c r="S1617"/>
  <c r="N1613"/>
  <c r="R1613"/>
  <c r="O1613"/>
  <c r="S1613"/>
  <c r="N1609"/>
  <c r="R1609"/>
  <c r="O1609"/>
  <c r="S1609"/>
  <c r="N1605"/>
  <c r="R1605"/>
  <c r="O1605"/>
  <c r="S1605"/>
  <c r="N1601"/>
  <c r="R1601"/>
  <c r="O1601"/>
  <c r="S1601"/>
  <c r="N1597"/>
  <c r="R1597"/>
  <c r="O1597"/>
  <c r="S1597"/>
  <c r="N1593"/>
  <c r="R1593"/>
  <c r="O1593"/>
  <c r="S1593"/>
  <c r="N1589"/>
  <c r="R1589"/>
  <c r="O1589"/>
  <c r="S1589"/>
  <c r="N1585"/>
  <c r="R1585"/>
  <c r="O1585"/>
  <c r="S1585"/>
  <c r="N1581"/>
  <c r="R1581"/>
  <c r="O1581"/>
  <c r="S1581"/>
  <c r="N1577"/>
  <c r="R1577"/>
  <c r="O1577"/>
  <c r="S1577"/>
  <c r="N1573"/>
  <c r="R1573"/>
  <c r="O1573"/>
  <c r="S1573"/>
  <c r="N1569"/>
  <c r="R1569"/>
  <c r="O1569"/>
  <c r="S1569"/>
  <c r="N1565"/>
  <c r="R1565"/>
  <c r="O1565"/>
  <c r="S1565"/>
  <c r="N1561"/>
  <c r="R1561"/>
  <c r="O1561"/>
  <c r="S1561"/>
  <c r="N1557"/>
  <c r="R1557"/>
  <c r="O1557"/>
  <c r="S1557"/>
  <c r="N1553"/>
  <c r="R1553"/>
  <c r="O1553"/>
  <c r="S1553"/>
  <c r="N1549"/>
  <c r="R1549"/>
  <c r="O1549"/>
  <c r="S1549"/>
  <c r="N1545"/>
  <c r="R1545"/>
  <c r="O1545"/>
  <c r="S1545"/>
  <c r="N1541"/>
  <c r="R1541"/>
  <c r="O1541"/>
  <c r="S1541"/>
  <c r="N1537"/>
  <c r="R1537"/>
  <c r="O1537"/>
  <c r="S1537"/>
  <c r="N1533"/>
  <c r="R1533"/>
  <c r="O1533"/>
  <c r="S1533"/>
  <c r="N1529"/>
  <c r="R1529"/>
  <c r="O1529"/>
  <c r="S1529"/>
  <c r="N1525"/>
  <c r="R1525"/>
  <c r="O1525"/>
  <c r="S1525"/>
  <c r="N1521"/>
  <c r="R1521"/>
  <c r="O1521"/>
  <c r="S1521"/>
  <c r="N1517"/>
  <c r="R1517"/>
  <c r="O1517"/>
  <c r="S1517"/>
  <c r="N1513"/>
  <c r="R1513"/>
  <c r="O1513"/>
  <c r="S1513"/>
  <c r="N1509"/>
  <c r="R1509"/>
  <c r="O1509"/>
  <c r="S1509"/>
  <c r="N1505"/>
  <c r="R1505"/>
  <c r="O1505"/>
  <c r="S1505"/>
  <c r="N1501"/>
  <c r="R1501"/>
  <c r="O1501"/>
  <c r="S1501"/>
  <c r="N1497"/>
  <c r="R1497"/>
  <c r="O1497"/>
  <c r="S1497"/>
  <c r="N1493"/>
  <c r="R1493"/>
  <c r="O1493"/>
  <c r="S1493"/>
  <c r="N1489"/>
  <c r="R1489"/>
  <c r="O1489"/>
  <c r="S1489"/>
  <c r="N1485"/>
  <c r="R1485"/>
  <c r="O1485"/>
  <c r="S1485"/>
  <c r="N1481"/>
  <c r="R1481"/>
  <c r="O1481"/>
  <c r="S1481"/>
  <c r="N1477"/>
  <c r="R1477"/>
  <c r="O1477"/>
  <c r="S1477"/>
  <c r="N1473"/>
  <c r="R1473"/>
  <c r="O1473"/>
  <c r="S1473"/>
  <c r="N1469"/>
  <c r="R1469"/>
  <c r="O1469"/>
  <c r="S1469"/>
  <c r="N1465"/>
  <c r="R1465"/>
  <c r="O1465"/>
  <c r="S1465"/>
  <c r="N1461"/>
  <c r="R1461"/>
  <c r="O1461"/>
  <c r="S1461"/>
  <c r="N1457"/>
  <c r="R1457"/>
  <c r="O1457"/>
  <c r="S1457"/>
  <c r="N1453"/>
  <c r="R1453"/>
  <c r="O1453"/>
  <c r="S1453"/>
  <c r="N1449"/>
  <c r="R1449"/>
  <c r="O1449"/>
  <c r="S1449"/>
  <c r="N1445"/>
  <c r="R1445"/>
  <c r="O1445"/>
  <c r="S1445"/>
  <c r="N1441"/>
  <c r="R1441"/>
  <c r="O1441"/>
  <c r="S1441"/>
  <c r="N1437"/>
  <c r="R1437"/>
  <c r="O1437"/>
  <c r="S1437"/>
  <c r="N1433"/>
  <c r="R1433"/>
  <c r="O1433"/>
  <c r="S1433"/>
  <c r="N1429"/>
  <c r="R1429"/>
  <c r="O1429"/>
  <c r="S1429"/>
  <c r="N1425"/>
  <c r="R1425"/>
  <c r="O1425"/>
  <c r="S1425"/>
  <c r="N1421"/>
  <c r="R1421"/>
  <c r="O1421"/>
  <c r="S1421"/>
  <c r="N1417"/>
  <c r="R1417"/>
  <c r="O1417"/>
  <c r="S1417"/>
  <c r="N1413"/>
  <c r="R1413"/>
  <c r="O1413"/>
  <c r="S1413"/>
  <c r="N1409"/>
  <c r="R1409"/>
  <c r="O1409"/>
  <c r="S1409"/>
  <c r="N1405"/>
  <c r="R1405"/>
  <c r="O1405"/>
  <c r="S1405"/>
  <c r="N1401"/>
  <c r="R1401"/>
  <c r="O1401"/>
  <c r="S1401"/>
  <c r="N1397"/>
  <c r="R1397"/>
  <c r="O1397"/>
  <c r="S1397"/>
  <c r="N1393"/>
  <c r="R1393"/>
  <c r="O1393"/>
  <c r="S1393"/>
  <c r="N1389"/>
  <c r="R1389"/>
  <c r="O1389"/>
  <c r="S1389"/>
  <c r="N1385"/>
  <c r="R1385"/>
  <c r="O1385"/>
  <c r="S1385"/>
  <c r="N1381"/>
  <c r="R1381"/>
  <c r="O1381"/>
  <c r="S1381"/>
  <c r="N1377"/>
  <c r="R1377"/>
  <c r="O1377"/>
  <c r="S1377"/>
  <c r="N1373"/>
  <c r="R1373"/>
  <c r="O1373"/>
  <c r="S1373"/>
  <c r="N1369"/>
  <c r="R1369"/>
  <c r="O1369"/>
  <c r="S1369"/>
  <c r="N1365"/>
  <c r="R1365"/>
  <c r="O1365"/>
  <c r="S1365"/>
  <c r="N1361"/>
  <c r="R1361"/>
  <c r="O1361"/>
  <c r="S1361"/>
  <c r="N1357"/>
  <c r="R1357"/>
  <c r="O1357"/>
  <c r="S1357"/>
  <c r="N1353"/>
  <c r="R1353"/>
  <c r="O1353"/>
  <c r="S1353"/>
  <c r="N1349"/>
  <c r="R1349"/>
  <c r="O1349"/>
  <c r="S1349"/>
  <c r="N1345"/>
  <c r="R1345"/>
  <c r="O1345"/>
  <c r="S1345"/>
  <c r="N1341"/>
  <c r="R1341"/>
  <c r="O1341"/>
  <c r="S1341"/>
  <c r="N1337"/>
  <c r="R1337"/>
  <c r="O1337"/>
  <c r="S1337"/>
  <c r="N1333"/>
  <c r="R1333"/>
  <c r="O1333"/>
  <c r="S1333"/>
  <c r="N1329"/>
  <c r="R1329"/>
  <c r="O1329"/>
  <c r="S1329"/>
  <c r="N1325"/>
  <c r="R1325"/>
  <c r="O1325"/>
  <c r="S1325"/>
  <c r="N1321"/>
  <c r="R1321"/>
  <c r="O1321"/>
  <c r="S1321"/>
  <c r="N1317"/>
  <c r="R1317"/>
  <c r="O1317"/>
  <c r="S1317"/>
  <c r="N1313"/>
  <c r="R1313"/>
  <c r="O1313"/>
  <c r="S1313"/>
  <c r="N1309"/>
  <c r="R1309"/>
  <c r="O1309"/>
  <c r="S1309"/>
  <c r="N1305"/>
  <c r="R1305"/>
  <c r="O1305"/>
  <c r="S1305"/>
  <c r="N1301"/>
  <c r="R1301"/>
  <c r="O1301"/>
  <c r="S1301"/>
  <c r="N1297"/>
  <c r="R1297"/>
  <c r="O1297"/>
  <c r="S1297"/>
  <c r="N1293"/>
  <c r="R1293"/>
  <c r="O1293"/>
  <c r="S1293"/>
  <c r="N1289"/>
  <c r="R1289"/>
  <c r="O1289"/>
  <c r="S1289"/>
  <c r="M1282"/>
  <c r="Q1282"/>
  <c r="P1282"/>
  <c r="T1282"/>
  <c r="M1278"/>
  <c r="Q1278"/>
  <c r="P1278"/>
  <c r="T1278"/>
  <c r="M1274"/>
  <c r="Q1274"/>
  <c r="P1274"/>
  <c r="T1274"/>
  <c r="M1270"/>
  <c r="Q1270"/>
  <c r="P1270"/>
  <c r="T1270"/>
  <c r="M1266"/>
  <c r="Q1266"/>
  <c r="P1266"/>
  <c r="T1266"/>
  <c r="N1263"/>
  <c r="R1263"/>
  <c r="C1264"/>
  <c r="O1263"/>
  <c r="S1263"/>
  <c r="N1259"/>
  <c r="R1259"/>
  <c r="C1260"/>
  <c r="O1259"/>
  <c r="S1259"/>
  <c r="N1255"/>
  <c r="R1255"/>
  <c r="C1256"/>
  <c r="O1255"/>
  <c r="S1255"/>
  <c r="N1251"/>
  <c r="R1251"/>
  <c r="C1252"/>
  <c r="O1251"/>
  <c r="S1251"/>
  <c r="N1247"/>
  <c r="R1247"/>
  <c r="C1248"/>
  <c r="O1247"/>
  <c r="S1247"/>
  <c r="N1243"/>
  <c r="R1243"/>
  <c r="C1244"/>
  <c r="O1243"/>
  <c r="S1243"/>
  <c r="N1239"/>
  <c r="R1239"/>
  <c r="C1240"/>
  <c r="O1239"/>
  <c r="S1239"/>
  <c r="N1235"/>
  <c r="R1235"/>
  <c r="C1236"/>
  <c r="O1235"/>
  <c r="S1235"/>
  <c r="N1231"/>
  <c r="R1231"/>
  <c r="C1232"/>
  <c r="O1231"/>
  <c r="S1231"/>
  <c r="N1227"/>
  <c r="R1227"/>
  <c r="C1228"/>
  <c r="O1227"/>
  <c r="S1227"/>
  <c r="N1223"/>
  <c r="R1223"/>
  <c r="C1224"/>
  <c r="O1223"/>
  <c r="S1223"/>
  <c r="M1218"/>
  <c r="Q1218"/>
  <c r="P1218"/>
  <c r="T1218"/>
  <c r="M1214"/>
  <c r="Q1214"/>
  <c r="P1214"/>
  <c r="T1214"/>
  <c r="M1210"/>
  <c r="Q1210"/>
  <c r="P1210"/>
  <c r="T1210"/>
  <c r="M1206"/>
  <c r="Q1206"/>
  <c r="P1206"/>
  <c r="T1206"/>
  <c r="M1202"/>
  <c r="Q1202"/>
  <c r="P1202"/>
  <c r="T1202"/>
  <c r="M1198"/>
  <c r="Q1198"/>
  <c r="P1198"/>
  <c r="T1198"/>
  <c r="M1194"/>
  <c r="Q1194"/>
  <c r="P1194"/>
  <c r="T1194"/>
  <c r="M1190"/>
  <c r="Q1190"/>
  <c r="P1190"/>
  <c r="T1190"/>
  <c r="N1187"/>
  <c r="R1187"/>
  <c r="C1188"/>
  <c r="O1187"/>
  <c r="S1187"/>
  <c r="M1168"/>
  <c r="Q1168"/>
  <c r="P1168"/>
  <c r="T1168"/>
  <c r="N1163"/>
  <c r="R1163"/>
  <c r="C1164"/>
  <c r="O1163"/>
  <c r="S1163"/>
  <c r="N1159"/>
  <c r="R1159"/>
  <c r="C1160"/>
  <c r="O1159"/>
  <c r="S1159"/>
  <c r="N1155"/>
  <c r="R1155"/>
  <c r="C1156"/>
  <c r="O1155"/>
  <c r="S1155"/>
  <c r="N1151"/>
  <c r="R1151"/>
  <c r="C1152"/>
  <c r="O1151"/>
  <c r="S1151"/>
  <c r="N1147"/>
  <c r="R1147"/>
  <c r="C1148"/>
  <c r="O1147"/>
  <c r="S1147"/>
  <c r="N1143"/>
  <c r="R1143"/>
  <c r="C1144"/>
  <c r="O1143"/>
  <c r="S1143"/>
  <c r="N1139"/>
  <c r="R1139"/>
  <c r="C1140"/>
  <c r="O1139"/>
  <c r="S1139"/>
  <c r="N1135"/>
  <c r="R1135"/>
  <c r="C1136"/>
  <c r="O1135"/>
  <c r="S1135"/>
  <c r="M1130"/>
  <c r="Q1130"/>
  <c r="P1130"/>
  <c r="T1130"/>
  <c r="M1126"/>
  <c r="Q1126"/>
  <c r="P1126"/>
  <c r="T1126"/>
  <c r="M1122"/>
  <c r="Q1122"/>
  <c r="P1122"/>
  <c r="T1122"/>
  <c r="M1118"/>
  <c r="Q1118"/>
  <c r="P1118"/>
  <c r="T1118"/>
  <c r="M1114"/>
  <c r="Q1114"/>
  <c r="P1114"/>
  <c r="T1114"/>
  <c r="M1110"/>
  <c r="Q1110"/>
  <c r="P1110"/>
  <c r="T1110"/>
  <c r="M1106"/>
  <c r="Q1106"/>
  <c r="P1106"/>
  <c r="T1106"/>
  <c r="N1103"/>
  <c r="R1103"/>
  <c r="C1104"/>
  <c r="O1103"/>
  <c r="S1103"/>
  <c r="M1098"/>
  <c r="Q1098"/>
  <c r="P1098"/>
  <c r="T1098"/>
  <c r="M1094"/>
  <c r="Q1094"/>
  <c r="P1094"/>
  <c r="T1094"/>
  <c r="M1090"/>
  <c r="Q1090"/>
  <c r="P1090"/>
  <c r="T1090"/>
  <c r="M1086"/>
  <c r="Q1086"/>
  <c r="P1086"/>
  <c r="T1086"/>
  <c r="M1082"/>
  <c r="Q1082"/>
  <c r="P1082"/>
  <c r="T1082"/>
  <c r="M1064"/>
  <c r="Q1064"/>
  <c r="P1064"/>
  <c r="T1064"/>
  <c r="N1059"/>
  <c r="R1059"/>
  <c r="C1060"/>
  <c r="O1059"/>
  <c r="S1059"/>
  <c r="N1055"/>
  <c r="R1055"/>
  <c r="C1056"/>
  <c r="O1055"/>
  <c r="S1055"/>
  <c r="N1051"/>
  <c r="R1051"/>
  <c r="C1052"/>
  <c r="O1051"/>
  <c r="S1051"/>
  <c r="N1047"/>
  <c r="R1047"/>
  <c r="C1048"/>
  <c r="O1047"/>
  <c r="S1047"/>
  <c r="N1043"/>
  <c r="R1043"/>
  <c r="C1044"/>
  <c r="O1043"/>
  <c r="S1043"/>
  <c r="N1041"/>
  <c r="R1041"/>
  <c r="O1041"/>
  <c r="S1041"/>
  <c r="M1034"/>
  <c r="Q1034"/>
  <c r="P1034"/>
  <c r="T1034"/>
  <c r="M1030"/>
  <c r="Q1030"/>
  <c r="P1030"/>
  <c r="T1030"/>
  <c r="M1026"/>
  <c r="Q1026"/>
  <c r="P1026"/>
  <c r="T1026"/>
  <c r="M1022"/>
  <c r="Q1022"/>
  <c r="P1022"/>
  <c r="T1022"/>
  <c r="M1018"/>
  <c r="Q1018"/>
  <c r="P1018"/>
  <c r="T1018"/>
  <c r="M1014"/>
  <c r="Q1014"/>
  <c r="P1014"/>
  <c r="T1014"/>
  <c r="M1010"/>
  <c r="Q1010"/>
  <c r="P1010"/>
  <c r="T1010"/>
  <c r="M1006"/>
  <c r="Q1006"/>
  <c r="P1006"/>
  <c r="T1006"/>
  <c r="M1004"/>
  <c r="Q1004"/>
  <c r="P1004"/>
  <c r="T1004"/>
  <c r="N999"/>
  <c r="R999"/>
  <c r="C1000"/>
  <c r="O999"/>
  <c r="S999"/>
  <c r="N995"/>
  <c r="R995"/>
  <c r="C996"/>
  <c r="O995"/>
  <c r="S995"/>
  <c r="N991"/>
  <c r="R991"/>
  <c r="C992"/>
  <c r="O991"/>
  <c r="S991"/>
  <c r="M986"/>
  <c r="Q986"/>
  <c r="P986"/>
  <c r="T986"/>
  <c r="M982"/>
  <c r="Q982"/>
  <c r="P982"/>
  <c r="T982"/>
  <c r="M978"/>
  <c r="Q978"/>
  <c r="P978"/>
  <c r="T978"/>
  <c r="M956"/>
  <c r="Q956"/>
  <c r="P956"/>
  <c r="T956"/>
  <c r="N951"/>
  <c r="R951"/>
  <c r="C952"/>
  <c r="O951"/>
  <c r="S951"/>
  <c r="N949"/>
  <c r="R949"/>
  <c r="O949"/>
  <c r="S949"/>
  <c r="N945"/>
  <c r="R945"/>
  <c r="O945"/>
  <c r="S945"/>
  <c r="N941"/>
  <c r="R941"/>
  <c r="O941"/>
  <c r="S941"/>
  <c r="N937"/>
  <c r="R937"/>
  <c r="O937"/>
  <c r="S937"/>
  <c r="M930"/>
  <c r="Q930"/>
  <c r="P930"/>
  <c r="T930"/>
  <c r="M926"/>
  <c r="Q926"/>
  <c r="P926"/>
  <c r="T926"/>
  <c r="M922"/>
  <c r="Q922"/>
  <c r="P922"/>
  <c r="T922"/>
  <c r="M918"/>
  <c r="Q918"/>
  <c r="P918"/>
  <c r="T918"/>
  <c r="M914"/>
  <c r="Q914"/>
  <c r="P914"/>
  <c r="T914"/>
  <c r="M912"/>
  <c r="Q912"/>
  <c r="P912"/>
  <c r="T912"/>
  <c r="N907"/>
  <c r="R907"/>
  <c r="C908"/>
  <c r="O907"/>
  <c r="S907"/>
  <c r="N903"/>
  <c r="R903"/>
  <c r="C904"/>
  <c r="O903"/>
  <c r="S903"/>
  <c r="M898"/>
  <c r="Q898"/>
  <c r="P898"/>
  <c r="T898"/>
  <c r="M894"/>
  <c r="Q894"/>
  <c r="P894"/>
  <c r="T894"/>
  <c r="M890"/>
  <c r="Q890"/>
  <c r="P890"/>
  <c r="T890"/>
  <c r="M886"/>
  <c r="Q886"/>
  <c r="P886"/>
  <c r="T886"/>
  <c r="M882"/>
  <c r="Q882"/>
  <c r="P882"/>
  <c r="T882"/>
  <c r="M878"/>
  <c r="Q878"/>
  <c r="P878"/>
  <c r="T878"/>
  <c r="M874"/>
  <c r="Q874"/>
  <c r="P874"/>
  <c r="T874"/>
  <c r="M870"/>
  <c r="Q870"/>
  <c r="P870"/>
  <c r="T870"/>
  <c r="M866"/>
  <c r="Q866"/>
  <c r="P866"/>
  <c r="T866"/>
  <c r="M862"/>
  <c r="Q862"/>
  <c r="P862"/>
  <c r="T862"/>
  <c r="M858"/>
  <c r="Q858"/>
  <c r="P858"/>
  <c r="T858"/>
  <c r="N855"/>
  <c r="R855"/>
  <c r="C856"/>
  <c r="O855"/>
  <c r="S855"/>
  <c r="N851"/>
  <c r="R851"/>
  <c r="C852"/>
  <c r="O851"/>
  <c r="S851"/>
  <c r="N847"/>
  <c r="R847"/>
  <c r="C848"/>
  <c r="O847"/>
  <c r="S847"/>
  <c r="N843"/>
  <c r="R843"/>
  <c r="C844"/>
  <c r="O843"/>
  <c r="S843"/>
  <c r="N839"/>
  <c r="R839"/>
  <c r="C840"/>
  <c r="O839"/>
  <c r="S839"/>
  <c r="N835"/>
  <c r="R835"/>
  <c r="C836"/>
  <c r="O835"/>
  <c r="S835"/>
  <c r="M830"/>
  <c r="Q830"/>
  <c r="P830"/>
  <c r="T830"/>
  <c r="M828"/>
  <c r="Q828"/>
  <c r="P828"/>
  <c r="T828"/>
  <c r="N823"/>
  <c r="R823"/>
  <c r="C824"/>
  <c r="O823"/>
  <c r="S823"/>
  <c r="N819"/>
  <c r="R819"/>
  <c r="C820"/>
  <c r="O819"/>
  <c r="S819"/>
  <c r="N815"/>
  <c r="R815"/>
  <c r="C816"/>
  <c r="O815"/>
  <c r="S815"/>
  <c r="N811"/>
  <c r="R811"/>
  <c r="C812"/>
  <c r="O811"/>
  <c r="S811"/>
  <c r="N807"/>
  <c r="R807"/>
  <c r="C808"/>
  <c r="O807"/>
  <c r="S807"/>
  <c r="N803"/>
  <c r="R803"/>
  <c r="C804"/>
  <c r="O803"/>
  <c r="S803"/>
  <c r="N799"/>
  <c r="R799"/>
  <c r="C800"/>
  <c r="O799"/>
  <c r="S799"/>
  <c r="M792"/>
  <c r="Q792"/>
  <c r="P792"/>
  <c r="T792"/>
  <c r="N787"/>
  <c r="R787"/>
  <c r="C788"/>
  <c r="O787"/>
  <c r="S787"/>
  <c r="N783"/>
  <c r="R783"/>
  <c r="C784"/>
  <c r="O783"/>
  <c r="S783"/>
  <c r="N779"/>
  <c r="R779"/>
  <c r="C780"/>
  <c r="O779"/>
  <c r="S779"/>
  <c r="N775"/>
  <c r="R775"/>
  <c r="C776"/>
  <c r="O775"/>
  <c r="S775"/>
  <c r="M770"/>
  <c r="Q770"/>
  <c r="P770"/>
  <c r="T770"/>
  <c r="M766"/>
  <c r="Q766"/>
  <c r="P766"/>
  <c r="T766"/>
  <c r="M762"/>
  <c r="Q762"/>
  <c r="P762"/>
  <c r="T762"/>
  <c r="M758"/>
  <c r="Q758"/>
  <c r="P758"/>
  <c r="T758"/>
  <c r="M754"/>
  <c r="Q754"/>
  <c r="P754"/>
  <c r="T754"/>
  <c r="M750"/>
  <c r="Q750"/>
  <c r="P750"/>
  <c r="T750"/>
  <c r="N747"/>
  <c r="R747"/>
  <c r="C748"/>
  <c r="O747"/>
  <c r="S747"/>
  <c r="N743"/>
  <c r="R743"/>
  <c r="C744"/>
  <c r="O743"/>
  <c r="S743"/>
  <c r="N739"/>
  <c r="R739"/>
  <c r="C740"/>
  <c r="O739"/>
  <c r="S739"/>
  <c r="N735"/>
  <c r="R735"/>
  <c r="C736"/>
  <c r="O735"/>
  <c r="S735"/>
  <c r="N731"/>
  <c r="R731"/>
  <c r="C732"/>
  <c r="O731"/>
  <c r="S731"/>
  <c r="M726"/>
  <c r="Q726"/>
  <c r="P726"/>
  <c r="T726"/>
  <c r="M722"/>
  <c r="Q722"/>
  <c r="P722"/>
  <c r="T722"/>
  <c r="N719"/>
  <c r="R719"/>
  <c r="C720"/>
  <c r="O719"/>
  <c r="S719"/>
  <c r="M714"/>
  <c r="Q714"/>
  <c r="P714"/>
  <c r="T714"/>
  <c r="M712"/>
  <c r="Q712"/>
  <c r="P712"/>
  <c r="T712"/>
  <c r="N707"/>
  <c r="R707"/>
  <c r="C708"/>
  <c r="O707"/>
  <c r="S707"/>
  <c r="N703"/>
  <c r="R703"/>
  <c r="C704"/>
  <c r="O703"/>
  <c r="S703"/>
  <c r="N699"/>
  <c r="R699"/>
  <c r="C700"/>
  <c r="O699"/>
  <c r="S699"/>
  <c r="N695"/>
  <c r="R695"/>
  <c r="C696"/>
  <c r="O695"/>
  <c r="S695"/>
  <c r="N691"/>
  <c r="R691"/>
  <c r="C692"/>
  <c r="O691"/>
  <c r="S691"/>
  <c r="M686"/>
  <c r="Q686"/>
  <c r="P686"/>
  <c r="T686"/>
  <c r="M682"/>
  <c r="Q682"/>
  <c r="P682"/>
  <c r="T682"/>
  <c r="M678"/>
  <c r="Q678"/>
  <c r="P678"/>
  <c r="T678"/>
  <c r="M674"/>
  <c r="Q674"/>
  <c r="P674"/>
  <c r="T674"/>
  <c r="M670"/>
  <c r="Q670"/>
  <c r="P670"/>
  <c r="T670"/>
  <c r="N667"/>
  <c r="R667"/>
  <c r="C668"/>
  <c r="O667"/>
  <c r="S667"/>
  <c r="M662"/>
  <c r="Q662"/>
  <c r="P662"/>
  <c r="T662"/>
  <c r="M658"/>
  <c r="Q658"/>
  <c r="P658"/>
  <c r="T658"/>
  <c r="M654"/>
  <c r="Q654"/>
  <c r="P654"/>
  <c r="T654"/>
  <c r="N651"/>
  <c r="R651"/>
  <c r="C652"/>
  <c r="O651"/>
  <c r="S651"/>
  <c r="M646"/>
  <c r="Q646"/>
  <c r="P646"/>
  <c r="T646"/>
  <c r="M642"/>
  <c r="Q642"/>
  <c r="P642"/>
  <c r="T642"/>
  <c r="M640"/>
  <c r="Q640"/>
  <c r="P640"/>
  <c r="T640"/>
  <c r="N637"/>
  <c r="R637"/>
  <c r="O637"/>
  <c r="S637"/>
  <c r="N633"/>
  <c r="R633"/>
  <c r="O633"/>
  <c r="S633"/>
  <c r="N627"/>
  <c r="R627"/>
  <c r="C628"/>
  <c r="O627"/>
  <c r="S627"/>
  <c r="N623"/>
  <c r="R623"/>
  <c r="C624"/>
  <c r="O623"/>
  <c r="S623"/>
  <c r="N619"/>
  <c r="R619"/>
  <c r="C620"/>
  <c r="O619"/>
  <c r="S619"/>
  <c r="M610"/>
  <c r="Q610"/>
  <c r="P610"/>
  <c r="T610"/>
  <c r="M606"/>
  <c r="Q606"/>
  <c r="P606"/>
  <c r="T606"/>
  <c r="M602"/>
  <c r="Q602"/>
  <c r="P602"/>
  <c r="T602"/>
  <c r="M598"/>
  <c r="Q598"/>
  <c r="P598"/>
  <c r="T598"/>
  <c r="M596"/>
  <c r="Q596"/>
  <c r="P596"/>
  <c r="T596"/>
  <c r="N591"/>
  <c r="R591"/>
  <c r="C592"/>
  <c r="O591"/>
  <c r="S591"/>
  <c r="N587"/>
  <c r="R587"/>
  <c r="C588"/>
  <c r="O587"/>
  <c r="S587"/>
  <c r="N583"/>
  <c r="R583"/>
  <c r="C584"/>
  <c r="O583"/>
  <c r="S583"/>
  <c r="N579"/>
  <c r="R579"/>
  <c r="C580"/>
  <c r="O579"/>
  <c r="S579"/>
  <c r="N575"/>
  <c r="R575"/>
  <c r="C576"/>
  <c r="O575"/>
  <c r="S575"/>
  <c r="N571"/>
  <c r="R571"/>
  <c r="C572"/>
  <c r="O571"/>
  <c r="S571"/>
  <c r="M566"/>
  <c r="Q566"/>
  <c r="P566"/>
  <c r="T566"/>
  <c r="M562"/>
  <c r="Q562"/>
  <c r="P562"/>
  <c r="T562"/>
  <c r="M542"/>
  <c r="Q542"/>
  <c r="P542"/>
  <c r="T542"/>
  <c r="M538"/>
  <c r="Q538"/>
  <c r="P538"/>
  <c r="T538"/>
  <c r="N535"/>
  <c r="R535"/>
  <c r="C536"/>
  <c r="O535"/>
  <c r="S535"/>
  <c r="N531"/>
  <c r="R531"/>
  <c r="C532"/>
  <c r="O531"/>
  <c r="S531"/>
  <c r="N527"/>
  <c r="R527"/>
  <c r="C528"/>
  <c r="O527"/>
  <c r="S527"/>
  <c r="N523"/>
  <c r="R523"/>
  <c r="C524"/>
  <c r="O523"/>
  <c r="S523"/>
  <c r="N519"/>
  <c r="R519"/>
  <c r="C520"/>
  <c r="O519"/>
  <c r="S519"/>
  <c r="N515"/>
  <c r="R515"/>
  <c r="C516"/>
  <c r="O515"/>
  <c r="S515"/>
  <c r="M510"/>
  <c r="Q510"/>
  <c r="P510"/>
  <c r="T510"/>
  <c r="N507"/>
  <c r="R507"/>
  <c r="C508"/>
  <c r="O507"/>
  <c r="S507"/>
  <c r="N503"/>
  <c r="R503"/>
  <c r="C504"/>
  <c r="O503"/>
  <c r="S503"/>
  <c r="M494"/>
  <c r="Q494"/>
  <c r="P494"/>
  <c r="T494"/>
  <c r="M490"/>
  <c r="Q490"/>
  <c r="P490"/>
  <c r="T490"/>
  <c r="M486"/>
  <c r="Q486"/>
  <c r="P486"/>
  <c r="T486"/>
  <c r="M482"/>
  <c r="Q482"/>
  <c r="P482"/>
  <c r="T482"/>
  <c r="M478"/>
  <c r="Q478"/>
  <c r="P478"/>
  <c r="T478"/>
  <c r="M474"/>
  <c r="Q474"/>
  <c r="P474"/>
  <c r="T474"/>
  <c r="M470"/>
  <c r="Q470"/>
  <c r="P470"/>
  <c r="T470"/>
  <c r="M466"/>
  <c r="Q466"/>
  <c r="P466"/>
  <c r="T466"/>
  <c r="M464"/>
  <c r="Q464"/>
  <c r="P464"/>
  <c r="T464"/>
  <c r="M448"/>
  <c r="Q448"/>
  <c r="P448"/>
  <c r="T448"/>
  <c r="N443"/>
  <c r="R443"/>
  <c r="C444"/>
  <c r="O443"/>
  <c r="S443"/>
  <c r="N439"/>
  <c r="R439"/>
  <c r="C440"/>
  <c r="O439"/>
  <c r="S439"/>
  <c r="M434"/>
  <c r="Q434"/>
  <c r="P434"/>
  <c r="T434"/>
  <c r="N431"/>
  <c r="R431"/>
  <c r="C432"/>
  <c r="O431"/>
  <c r="S431"/>
  <c r="N427"/>
  <c r="R427"/>
  <c r="C428"/>
  <c r="O427"/>
  <c r="S427"/>
  <c r="N423"/>
  <c r="R423"/>
  <c r="C424"/>
  <c r="O423"/>
  <c r="S423"/>
  <c r="M418"/>
  <c r="Q418"/>
  <c r="P418"/>
  <c r="T418"/>
  <c r="M414"/>
  <c r="Q414"/>
  <c r="P414"/>
  <c r="T414"/>
  <c r="M410"/>
  <c r="Q410"/>
  <c r="P410"/>
  <c r="T410"/>
  <c r="M406"/>
  <c r="Q406"/>
  <c r="P406"/>
  <c r="T406"/>
  <c r="M402"/>
  <c r="Q402"/>
  <c r="P402"/>
  <c r="T402"/>
  <c r="M400"/>
  <c r="Q400"/>
  <c r="P400"/>
  <c r="T400"/>
  <c r="M394"/>
  <c r="Q394"/>
  <c r="P394"/>
  <c r="T394"/>
  <c r="M390"/>
  <c r="Q390"/>
  <c r="P390"/>
  <c r="T390"/>
  <c r="M386"/>
  <c r="Q386"/>
  <c r="P386"/>
  <c r="T386"/>
  <c r="M382"/>
  <c r="Q382"/>
  <c r="P382"/>
  <c r="T382"/>
  <c r="M378"/>
  <c r="Q378"/>
  <c r="P378"/>
  <c r="T378"/>
  <c r="M374"/>
  <c r="Q374"/>
  <c r="P374"/>
  <c r="T374"/>
  <c r="M370"/>
  <c r="Q370"/>
  <c r="P370"/>
  <c r="T370"/>
  <c r="M366"/>
  <c r="Q366"/>
  <c r="P366"/>
  <c r="T366"/>
  <c r="M362"/>
  <c r="Q362"/>
  <c r="P362"/>
  <c r="T362"/>
  <c r="M358"/>
  <c r="Q358"/>
  <c r="P358"/>
  <c r="T358"/>
  <c r="M354"/>
  <c r="Q354"/>
  <c r="P354"/>
  <c r="T354"/>
  <c r="M350"/>
  <c r="Q350"/>
  <c r="P350"/>
  <c r="T350"/>
  <c r="M346"/>
  <c r="Q346"/>
  <c r="P346"/>
  <c r="T346"/>
  <c r="M342"/>
  <c r="Q342"/>
  <c r="P342"/>
  <c r="T342"/>
  <c r="M338"/>
  <c r="Q338"/>
  <c r="P338"/>
  <c r="T338"/>
  <c r="M334"/>
  <c r="Q334"/>
  <c r="P334"/>
  <c r="T334"/>
  <c r="M330"/>
  <c r="Q330"/>
  <c r="P330"/>
  <c r="T330"/>
  <c r="N327"/>
  <c r="R327"/>
  <c r="C328"/>
  <c r="O327"/>
  <c r="S327"/>
  <c r="N323"/>
  <c r="R323"/>
  <c r="C324"/>
  <c r="O323"/>
  <c r="S323"/>
  <c r="N319"/>
  <c r="R319"/>
  <c r="C320"/>
  <c r="O319"/>
  <c r="S319"/>
  <c r="M314"/>
  <c r="Q314"/>
  <c r="P314"/>
  <c r="T314"/>
  <c r="M310"/>
  <c r="Q310"/>
  <c r="P310"/>
  <c r="T310"/>
  <c r="M308"/>
  <c r="Q308"/>
  <c r="P308"/>
  <c r="T308"/>
  <c r="N303"/>
  <c r="R303"/>
  <c r="C304"/>
  <c r="O303"/>
  <c r="S303"/>
  <c r="N299"/>
  <c r="R299"/>
  <c r="C300"/>
  <c r="O299"/>
  <c r="S299"/>
  <c r="N295"/>
  <c r="R295"/>
  <c r="C296"/>
  <c r="O295"/>
  <c r="S295"/>
  <c r="N291"/>
  <c r="R291"/>
  <c r="C292"/>
  <c r="O291"/>
  <c r="S291"/>
  <c r="N287"/>
  <c r="R287"/>
  <c r="C288"/>
  <c r="O287"/>
  <c r="S287"/>
  <c r="N283"/>
  <c r="R283"/>
  <c r="C284"/>
  <c r="O283"/>
  <c r="S283"/>
  <c r="M278"/>
  <c r="Q278"/>
  <c r="P278"/>
  <c r="T278"/>
  <c r="M276"/>
  <c r="Q276"/>
  <c r="P276"/>
  <c r="T276"/>
  <c r="N271"/>
  <c r="R271"/>
  <c r="C272"/>
  <c r="O271"/>
  <c r="S271"/>
  <c r="N267"/>
  <c r="R267"/>
  <c r="C268"/>
  <c r="O267"/>
  <c r="S267"/>
  <c r="M262"/>
  <c r="Q262"/>
  <c r="P262"/>
  <c r="T262"/>
  <c r="M258"/>
  <c r="Q258"/>
  <c r="P258"/>
  <c r="T258"/>
  <c r="M254"/>
  <c r="Q254"/>
  <c r="P254"/>
  <c r="T254"/>
  <c r="M250"/>
  <c r="Q250"/>
  <c r="P250"/>
  <c r="T250"/>
  <c r="M246"/>
  <c r="Q246"/>
  <c r="P246"/>
  <c r="T246"/>
  <c r="M242"/>
  <c r="Q242"/>
  <c r="P242"/>
  <c r="T242"/>
  <c r="M238"/>
  <c r="Q238"/>
  <c r="P238"/>
  <c r="T238"/>
  <c r="M234"/>
  <c r="Q234"/>
  <c r="P234"/>
  <c r="T234"/>
  <c r="M230"/>
  <c r="Q230"/>
  <c r="P230"/>
  <c r="T230"/>
  <c r="M228"/>
  <c r="Q228"/>
  <c r="P228"/>
  <c r="T228"/>
  <c r="N225"/>
  <c r="R225"/>
  <c r="O225"/>
  <c r="S225"/>
  <c r="N221"/>
  <c r="R221"/>
  <c r="O221"/>
  <c r="S221"/>
  <c r="N217"/>
  <c r="R217"/>
  <c r="O217"/>
  <c r="S217"/>
  <c r="M210"/>
  <c r="Q210"/>
  <c r="P210"/>
  <c r="T210"/>
  <c r="M206"/>
  <c r="Q206"/>
  <c r="P206"/>
  <c r="T206"/>
  <c r="N203"/>
  <c r="R203"/>
  <c r="C204"/>
  <c r="O203"/>
  <c r="S203"/>
  <c r="N199"/>
  <c r="R199"/>
  <c r="C200"/>
  <c r="O199"/>
  <c r="S199"/>
  <c r="M194"/>
  <c r="Q194"/>
  <c r="P194"/>
  <c r="T194"/>
  <c r="M190"/>
  <c r="Q190"/>
  <c r="P190"/>
  <c r="T190"/>
  <c r="M186"/>
  <c r="Q186"/>
  <c r="P186"/>
  <c r="T186"/>
  <c r="M182"/>
  <c r="Q182"/>
  <c r="P182"/>
  <c r="T182"/>
  <c r="M178"/>
  <c r="Q178"/>
  <c r="P178"/>
  <c r="T178"/>
  <c r="M174"/>
  <c r="Q174"/>
  <c r="P174"/>
  <c r="T174"/>
  <c r="M170"/>
  <c r="Q170"/>
  <c r="P170"/>
  <c r="T170"/>
  <c r="M166"/>
  <c r="Q166"/>
  <c r="P166"/>
  <c r="T166"/>
  <c r="M162"/>
  <c r="Q162"/>
  <c r="P162"/>
  <c r="T162"/>
  <c r="M160"/>
  <c r="Q160"/>
  <c r="P160"/>
  <c r="T160"/>
  <c r="M154"/>
  <c r="Q154"/>
  <c r="P154"/>
  <c r="T154"/>
  <c r="M150"/>
  <c r="Q150"/>
  <c r="P150"/>
  <c r="T150"/>
  <c r="M148"/>
  <c r="Q148"/>
  <c r="P148"/>
  <c r="T148"/>
  <c r="O46"/>
  <c r="S46"/>
  <c r="N46"/>
  <c r="R46"/>
  <c r="C47"/>
  <c r="O42"/>
  <c r="S42"/>
  <c r="N42"/>
  <c r="R42"/>
  <c r="C43"/>
  <c r="O38"/>
  <c r="S38"/>
  <c r="N38"/>
  <c r="R38"/>
  <c r="C39"/>
  <c r="O34"/>
  <c r="S34"/>
  <c r="N34"/>
  <c r="R34"/>
  <c r="C35"/>
  <c r="O30"/>
  <c r="S30"/>
  <c r="N30"/>
  <c r="R30"/>
  <c r="C31"/>
  <c r="P143"/>
  <c r="T143"/>
  <c r="M143"/>
  <c r="Q143"/>
  <c r="P139"/>
  <c r="T139"/>
  <c r="M139"/>
  <c r="Q139"/>
  <c r="O134"/>
  <c r="S134"/>
  <c r="N134"/>
  <c r="R134"/>
  <c r="C135"/>
  <c r="O130"/>
  <c r="S130"/>
  <c r="N130"/>
  <c r="R130"/>
  <c r="C131"/>
  <c r="O126"/>
  <c r="S126"/>
  <c r="N126"/>
  <c r="R126"/>
  <c r="C127"/>
  <c r="O122"/>
  <c r="S122"/>
  <c r="N122"/>
  <c r="R122"/>
  <c r="C123"/>
  <c r="O118"/>
  <c r="S118"/>
  <c r="N118"/>
  <c r="R118"/>
  <c r="C119"/>
  <c r="O114"/>
  <c r="S114"/>
  <c r="N114"/>
  <c r="R114"/>
  <c r="C115"/>
  <c r="O112"/>
  <c r="S112"/>
  <c r="N112"/>
  <c r="R112"/>
  <c r="C113"/>
  <c r="P107"/>
  <c r="T107"/>
  <c r="M107"/>
  <c r="Q107"/>
  <c r="P105"/>
  <c r="T105"/>
  <c r="M105"/>
  <c r="Q105"/>
  <c r="P99"/>
  <c r="T99"/>
  <c r="M99"/>
  <c r="Q99"/>
  <c r="P95"/>
  <c r="T95"/>
  <c r="M95"/>
  <c r="Q95"/>
  <c r="P91"/>
  <c r="T91"/>
  <c r="M91"/>
  <c r="Q91"/>
  <c r="P87"/>
  <c r="T87"/>
  <c r="M87"/>
  <c r="Q87"/>
  <c r="P83"/>
  <c r="T83"/>
  <c r="M83"/>
  <c r="Q83"/>
  <c r="P79"/>
  <c r="T79"/>
  <c r="M79"/>
  <c r="Q79"/>
  <c r="P75"/>
  <c r="T75"/>
  <c r="M75"/>
  <c r="Q75"/>
  <c r="P71"/>
  <c r="T71"/>
  <c r="M71"/>
  <c r="Q71"/>
  <c r="P67"/>
  <c r="T67"/>
  <c r="M67"/>
  <c r="Q67"/>
  <c r="P63"/>
  <c r="T63"/>
  <c r="M63"/>
  <c r="Q63"/>
  <c r="P59"/>
  <c r="T59"/>
  <c r="M59"/>
  <c r="Q59"/>
  <c r="P55"/>
  <c r="T55"/>
  <c r="M55"/>
  <c r="Q55"/>
  <c r="P51"/>
  <c r="T51"/>
  <c r="M51"/>
  <c r="Q51"/>
  <c r="O26"/>
  <c r="S26"/>
  <c r="N26"/>
  <c r="R26"/>
  <c r="C27"/>
  <c r="O22"/>
  <c r="S22"/>
  <c r="N22"/>
  <c r="R22"/>
  <c r="C23"/>
  <c r="O18"/>
  <c r="S18"/>
  <c r="N18"/>
  <c r="R18"/>
  <c r="C19"/>
  <c r="O14"/>
  <c r="S14"/>
  <c r="N14"/>
  <c r="R14"/>
  <c r="C15"/>
  <c r="O10"/>
  <c r="S10"/>
  <c r="N10"/>
  <c r="R10"/>
  <c r="C11"/>
  <c r="P7"/>
  <c r="T7"/>
  <c r="M7"/>
  <c r="Q7"/>
  <c r="O3"/>
  <c r="S3"/>
  <c r="D8" i="2"/>
  <c r="A7"/>
  <c r="A8"/>
  <c r="B7"/>
  <c r="C7" s="1"/>
  <c r="L4439" i="3" l="1"/>
  <c r="M4439"/>
  <c r="P4439"/>
  <c r="Q4439"/>
  <c r="T4439"/>
  <c r="L4455"/>
  <c r="M4455"/>
  <c r="P4455"/>
  <c r="Q4455"/>
  <c r="T4455"/>
  <c r="L4499"/>
  <c r="Q4499"/>
  <c r="T4499"/>
  <c r="M4499"/>
  <c r="P4499"/>
  <c r="L4543"/>
  <c r="M4543"/>
  <c r="P4543"/>
  <c r="Q4543"/>
  <c r="T4543"/>
  <c r="L4559"/>
  <c r="M4559"/>
  <c r="P4559"/>
  <c r="Q4559"/>
  <c r="T4559"/>
  <c r="L4583"/>
  <c r="Q4583"/>
  <c r="T4583"/>
  <c r="M4583"/>
  <c r="P4583"/>
  <c r="L4615"/>
  <c r="Q4615"/>
  <c r="T4615"/>
  <c r="M4615"/>
  <c r="P4615"/>
  <c r="L4619"/>
  <c r="R4619"/>
  <c r="S4619"/>
  <c r="N4619"/>
  <c r="C4620"/>
  <c r="O4619"/>
  <c r="L4635"/>
  <c r="R4635"/>
  <c r="S4635"/>
  <c r="N4635"/>
  <c r="C4636"/>
  <c r="O4635"/>
  <c r="L4891"/>
  <c r="Q4891"/>
  <c r="R4891"/>
  <c r="C4892"/>
  <c r="M4891"/>
  <c r="N4891"/>
  <c r="L4443"/>
  <c r="Q4443"/>
  <c r="T4443"/>
  <c r="M4443"/>
  <c r="P4443"/>
  <c r="L4459"/>
  <c r="Q4459"/>
  <c r="T4459"/>
  <c r="M4459"/>
  <c r="P4459"/>
  <c r="L4503"/>
  <c r="M4503"/>
  <c r="P4503"/>
  <c r="Q4503"/>
  <c r="T4503"/>
  <c r="L4539"/>
  <c r="Q4539"/>
  <c r="T4539"/>
  <c r="M4539"/>
  <c r="P4539"/>
  <c r="L4555"/>
  <c r="Q4555"/>
  <c r="T4555"/>
  <c r="M4555"/>
  <c r="P4555"/>
  <c r="L4571"/>
  <c r="M4571"/>
  <c r="P4571"/>
  <c r="Q4571"/>
  <c r="T4571"/>
  <c r="L4587"/>
  <c r="P4587"/>
  <c r="S4587"/>
  <c r="T4587"/>
  <c r="O4587"/>
  <c r="L4611"/>
  <c r="M4611"/>
  <c r="P4611"/>
  <c r="Q4611"/>
  <c r="T4611"/>
  <c r="L3"/>
  <c r="P3"/>
  <c r="T3"/>
  <c r="L4447"/>
  <c r="M4447"/>
  <c r="P4447"/>
  <c r="Q4447"/>
  <c r="T4447"/>
  <c r="L4463"/>
  <c r="M4463"/>
  <c r="P4463"/>
  <c r="Q4463"/>
  <c r="T4463"/>
  <c r="L4535"/>
  <c r="M4535"/>
  <c r="P4535"/>
  <c r="Q4535"/>
  <c r="T4535"/>
  <c r="L4551"/>
  <c r="M4551"/>
  <c r="P4551"/>
  <c r="Q4551"/>
  <c r="T4551"/>
  <c r="L4575"/>
  <c r="Q4575"/>
  <c r="T4575"/>
  <c r="M4575"/>
  <c r="P4575"/>
  <c r="L4603"/>
  <c r="T4603"/>
  <c r="S4603"/>
  <c r="P4603"/>
  <c r="O4603"/>
  <c r="L4623"/>
  <c r="M4623"/>
  <c r="P4623"/>
  <c r="Q4623"/>
  <c r="T4623"/>
  <c r="L4631"/>
  <c r="R4631"/>
  <c r="S4631"/>
  <c r="N4631"/>
  <c r="C4632"/>
  <c r="O4631"/>
  <c r="L4639"/>
  <c r="O4639"/>
  <c r="R4639"/>
  <c r="S4639"/>
  <c r="C4640"/>
  <c r="N4639"/>
  <c r="L4857"/>
  <c r="R4857"/>
  <c r="O4857"/>
  <c r="N4857"/>
  <c r="S4857"/>
  <c r="L4451"/>
  <c r="Q4451"/>
  <c r="T4451"/>
  <c r="M4451"/>
  <c r="P4451"/>
  <c r="L4467"/>
  <c r="T4467"/>
  <c r="O4467"/>
  <c r="S4467"/>
  <c r="P4467"/>
  <c r="M4467"/>
  <c r="Q4467"/>
  <c r="L4531"/>
  <c r="Q4531"/>
  <c r="T4531"/>
  <c r="M4531"/>
  <c r="P4531"/>
  <c r="L4547"/>
  <c r="Q4547"/>
  <c r="T4547"/>
  <c r="M4547"/>
  <c r="P4547"/>
  <c r="L4563"/>
  <c r="Q4563"/>
  <c r="T4563"/>
  <c r="M4563"/>
  <c r="P4563"/>
  <c r="L4579"/>
  <c r="M4579"/>
  <c r="P4579"/>
  <c r="Q4579"/>
  <c r="T4579"/>
  <c r="L4599"/>
  <c r="M4599"/>
  <c r="P4599"/>
  <c r="Q4599"/>
  <c r="T4599"/>
  <c r="L4627"/>
  <c r="Q4627"/>
  <c r="T4627"/>
  <c r="M4627"/>
  <c r="P4627"/>
  <c r="L4756"/>
  <c r="R4756"/>
  <c r="O4756"/>
  <c r="C4757"/>
  <c r="N4756"/>
  <c r="S4756"/>
  <c r="L11"/>
  <c r="Q11"/>
  <c r="M11"/>
  <c r="T11"/>
  <c r="P11"/>
  <c r="S11"/>
  <c r="O11"/>
  <c r="C12"/>
  <c r="R11"/>
  <c r="N11"/>
  <c r="L19"/>
  <c r="Q19"/>
  <c r="M19"/>
  <c r="T19"/>
  <c r="P19"/>
  <c r="S19"/>
  <c r="O19"/>
  <c r="C20"/>
  <c r="R19"/>
  <c r="N19"/>
  <c r="L27"/>
  <c r="Q27"/>
  <c r="M27"/>
  <c r="T27"/>
  <c r="P27"/>
  <c r="S27"/>
  <c r="O27"/>
  <c r="C28"/>
  <c r="R27"/>
  <c r="N27"/>
  <c r="L115"/>
  <c r="Q115"/>
  <c r="M115"/>
  <c r="T115"/>
  <c r="P115"/>
  <c r="S115"/>
  <c r="O115"/>
  <c r="C116"/>
  <c r="R115"/>
  <c r="N115"/>
  <c r="L123"/>
  <c r="Q123"/>
  <c r="M123"/>
  <c r="T123"/>
  <c r="P123"/>
  <c r="S123"/>
  <c r="O123"/>
  <c r="C124"/>
  <c r="R123"/>
  <c r="N123"/>
  <c r="L131"/>
  <c r="Q131"/>
  <c r="M131"/>
  <c r="T131"/>
  <c r="P131"/>
  <c r="S131"/>
  <c r="O131"/>
  <c r="C132"/>
  <c r="R131"/>
  <c r="N131"/>
  <c r="L31"/>
  <c r="P31"/>
  <c r="T31"/>
  <c r="M31"/>
  <c r="Q31"/>
  <c r="N31"/>
  <c r="R31"/>
  <c r="C32"/>
  <c r="O31"/>
  <c r="S31"/>
  <c r="L39"/>
  <c r="P39"/>
  <c r="T39"/>
  <c r="M39"/>
  <c r="Q39"/>
  <c r="N39"/>
  <c r="R39"/>
  <c r="C40"/>
  <c r="O39"/>
  <c r="S39"/>
  <c r="L47"/>
  <c r="Q47"/>
  <c r="M47"/>
  <c r="T47"/>
  <c r="P47"/>
  <c r="S47"/>
  <c r="O47"/>
  <c r="C48"/>
  <c r="R47"/>
  <c r="N47"/>
  <c r="L204"/>
  <c r="O204"/>
  <c r="S204"/>
  <c r="P204"/>
  <c r="T204"/>
  <c r="C205"/>
  <c r="M204"/>
  <c r="Q204"/>
  <c r="N204"/>
  <c r="R204"/>
  <c r="L272"/>
  <c r="C273"/>
  <c r="R272"/>
  <c r="N272"/>
  <c r="S272"/>
  <c r="O272"/>
  <c r="T272"/>
  <c r="P272"/>
  <c r="Q272"/>
  <c r="M272"/>
  <c r="L288"/>
  <c r="C289"/>
  <c r="R288"/>
  <c r="N288"/>
  <c r="S288"/>
  <c r="O288"/>
  <c r="T288"/>
  <c r="P288"/>
  <c r="Q288"/>
  <c r="M288"/>
  <c r="L296"/>
  <c r="C297"/>
  <c r="R296"/>
  <c r="N296"/>
  <c r="S296"/>
  <c r="O296"/>
  <c r="T296"/>
  <c r="P296"/>
  <c r="Q296"/>
  <c r="M296"/>
  <c r="L304"/>
  <c r="C305"/>
  <c r="R304"/>
  <c r="N304"/>
  <c r="S304"/>
  <c r="O304"/>
  <c r="T304"/>
  <c r="P304"/>
  <c r="Q304"/>
  <c r="M304"/>
  <c r="L324"/>
  <c r="C325"/>
  <c r="O324"/>
  <c r="S324"/>
  <c r="P324"/>
  <c r="T324"/>
  <c r="M324"/>
  <c r="Q324"/>
  <c r="N324"/>
  <c r="R324"/>
  <c r="L424"/>
  <c r="C425"/>
  <c r="O424"/>
  <c r="S424"/>
  <c r="P424"/>
  <c r="T424"/>
  <c r="M424"/>
  <c r="Q424"/>
  <c r="N424"/>
  <c r="R424"/>
  <c r="L432"/>
  <c r="C433"/>
  <c r="O432"/>
  <c r="S432"/>
  <c r="P432"/>
  <c r="T432"/>
  <c r="M432"/>
  <c r="Q432"/>
  <c r="N432"/>
  <c r="R432"/>
  <c r="L444"/>
  <c r="T444"/>
  <c r="P444"/>
  <c r="Q444"/>
  <c r="M444"/>
  <c r="C445"/>
  <c r="R444"/>
  <c r="N444"/>
  <c r="S444"/>
  <c r="O444"/>
  <c r="L508"/>
  <c r="T508"/>
  <c r="P508"/>
  <c r="Q508"/>
  <c r="M508"/>
  <c r="C509"/>
  <c r="R508"/>
  <c r="N508"/>
  <c r="S508"/>
  <c r="O508"/>
  <c r="L520"/>
  <c r="O520"/>
  <c r="S520"/>
  <c r="P520"/>
  <c r="T520"/>
  <c r="C521"/>
  <c r="M520"/>
  <c r="Q520"/>
  <c r="N520"/>
  <c r="R520"/>
  <c r="L528"/>
  <c r="O528"/>
  <c r="S528"/>
  <c r="P528"/>
  <c r="T528"/>
  <c r="C529"/>
  <c r="M528"/>
  <c r="Q528"/>
  <c r="N528"/>
  <c r="R528"/>
  <c r="L536"/>
  <c r="O536"/>
  <c r="S536"/>
  <c r="P536"/>
  <c r="T536"/>
  <c r="C537"/>
  <c r="M536"/>
  <c r="Q536"/>
  <c r="N536"/>
  <c r="R536"/>
  <c r="L576"/>
  <c r="T576"/>
  <c r="P576"/>
  <c r="Q576"/>
  <c r="M576"/>
  <c r="C577"/>
  <c r="R576"/>
  <c r="N576"/>
  <c r="S576"/>
  <c r="O576"/>
  <c r="L584"/>
  <c r="T584"/>
  <c r="P584"/>
  <c r="Q584"/>
  <c r="M584"/>
  <c r="C585"/>
  <c r="R584"/>
  <c r="N584"/>
  <c r="S584"/>
  <c r="O584"/>
  <c r="L592"/>
  <c r="T592"/>
  <c r="P592"/>
  <c r="Q592"/>
  <c r="M592"/>
  <c r="C593"/>
  <c r="R592"/>
  <c r="N592"/>
  <c r="S592"/>
  <c r="O592"/>
  <c r="L624"/>
  <c r="T624"/>
  <c r="P624"/>
  <c r="Q624"/>
  <c r="M624"/>
  <c r="C625"/>
  <c r="R624"/>
  <c r="N624"/>
  <c r="S624"/>
  <c r="O624"/>
  <c r="L652"/>
  <c r="T652"/>
  <c r="P652"/>
  <c r="Q652"/>
  <c r="M652"/>
  <c r="C653"/>
  <c r="R652"/>
  <c r="N652"/>
  <c r="S652"/>
  <c r="O652"/>
  <c r="L692"/>
  <c r="T692"/>
  <c r="P692"/>
  <c r="Q692"/>
  <c r="M692"/>
  <c r="C693"/>
  <c r="R692"/>
  <c r="N692"/>
  <c r="S692"/>
  <c r="O692"/>
  <c r="L700"/>
  <c r="T700"/>
  <c r="P700"/>
  <c r="Q700"/>
  <c r="M700"/>
  <c r="C701"/>
  <c r="R700"/>
  <c r="N700"/>
  <c r="S700"/>
  <c r="O700"/>
  <c r="L708"/>
  <c r="T708"/>
  <c r="P708"/>
  <c r="Q708"/>
  <c r="M708"/>
  <c r="C709"/>
  <c r="R708"/>
  <c r="N708"/>
  <c r="S708"/>
  <c r="O708"/>
  <c r="L732"/>
  <c r="O732"/>
  <c r="S732"/>
  <c r="P732"/>
  <c r="T732"/>
  <c r="C733"/>
  <c r="M732"/>
  <c r="Q732"/>
  <c r="N732"/>
  <c r="R732"/>
  <c r="L740"/>
  <c r="O740"/>
  <c r="S740"/>
  <c r="P740"/>
  <c r="T740"/>
  <c r="C741"/>
  <c r="M740"/>
  <c r="Q740"/>
  <c r="N740"/>
  <c r="R740"/>
  <c r="L748"/>
  <c r="T748"/>
  <c r="P748"/>
  <c r="Q748"/>
  <c r="M748"/>
  <c r="C749"/>
  <c r="R748"/>
  <c r="N748"/>
  <c r="S748"/>
  <c r="O748"/>
  <c r="L780"/>
  <c r="T780"/>
  <c r="P780"/>
  <c r="Q780"/>
  <c r="M780"/>
  <c r="C781"/>
  <c r="R780"/>
  <c r="N780"/>
  <c r="S780"/>
  <c r="O780"/>
  <c r="L788"/>
  <c r="T788"/>
  <c r="P788"/>
  <c r="Q788"/>
  <c r="M788"/>
  <c r="C789"/>
  <c r="R788"/>
  <c r="N788"/>
  <c r="S788"/>
  <c r="O788"/>
  <c r="L804"/>
  <c r="T804"/>
  <c r="P804"/>
  <c r="Q804"/>
  <c r="M804"/>
  <c r="C805"/>
  <c r="R804"/>
  <c r="N804"/>
  <c r="S804"/>
  <c r="O804"/>
  <c r="L812"/>
  <c r="T812"/>
  <c r="P812"/>
  <c r="Q812"/>
  <c r="M812"/>
  <c r="C813"/>
  <c r="R812"/>
  <c r="N812"/>
  <c r="S812"/>
  <c r="O812"/>
  <c r="L820"/>
  <c r="T820"/>
  <c r="P820"/>
  <c r="Q820"/>
  <c r="M820"/>
  <c r="C821"/>
  <c r="R820"/>
  <c r="N820"/>
  <c r="S820"/>
  <c r="O820"/>
  <c r="L836"/>
  <c r="O836"/>
  <c r="S836"/>
  <c r="P836"/>
  <c r="T836"/>
  <c r="C837"/>
  <c r="M836"/>
  <c r="Q836"/>
  <c r="N836"/>
  <c r="R836"/>
  <c r="L844"/>
  <c r="O844"/>
  <c r="S844"/>
  <c r="P844"/>
  <c r="T844"/>
  <c r="C845"/>
  <c r="M844"/>
  <c r="Q844"/>
  <c r="N844"/>
  <c r="R844"/>
  <c r="L852"/>
  <c r="T852"/>
  <c r="P852"/>
  <c r="Q852"/>
  <c r="M852"/>
  <c r="C853"/>
  <c r="R852"/>
  <c r="N852"/>
  <c r="S852"/>
  <c r="O852"/>
  <c r="L904"/>
  <c r="T904"/>
  <c r="P904"/>
  <c r="Q904"/>
  <c r="M904"/>
  <c r="C905"/>
  <c r="R904"/>
  <c r="N904"/>
  <c r="S904"/>
  <c r="O904"/>
  <c r="L952"/>
  <c r="T952"/>
  <c r="P952"/>
  <c r="Q952"/>
  <c r="M952"/>
  <c r="C953"/>
  <c r="R952"/>
  <c r="N952"/>
  <c r="S952"/>
  <c r="O952"/>
  <c r="L996"/>
  <c r="T996"/>
  <c r="P996"/>
  <c r="Q996"/>
  <c r="M996"/>
  <c r="C997"/>
  <c r="R996"/>
  <c r="N996"/>
  <c r="S996"/>
  <c r="O996"/>
  <c r="L1044"/>
  <c r="T1044"/>
  <c r="P1044"/>
  <c r="Q1044"/>
  <c r="M1044"/>
  <c r="C1045"/>
  <c r="R1044"/>
  <c r="N1044"/>
  <c r="S1044"/>
  <c r="O1044"/>
  <c r="L1052"/>
  <c r="T1052"/>
  <c r="P1052"/>
  <c r="Q1052"/>
  <c r="M1052"/>
  <c r="C1053"/>
  <c r="R1052"/>
  <c r="N1052"/>
  <c r="S1052"/>
  <c r="O1052"/>
  <c r="L1060"/>
  <c r="T1060"/>
  <c r="P1060"/>
  <c r="Q1060"/>
  <c r="M1060"/>
  <c r="C1061"/>
  <c r="R1060"/>
  <c r="N1060"/>
  <c r="S1060"/>
  <c r="O1060"/>
  <c r="L1136"/>
  <c r="T1136"/>
  <c r="P1136"/>
  <c r="Q1136"/>
  <c r="M1136"/>
  <c r="C1137"/>
  <c r="R1136"/>
  <c r="N1136"/>
  <c r="S1136"/>
  <c r="O1136"/>
  <c r="L1144"/>
  <c r="T1144"/>
  <c r="P1144"/>
  <c r="Q1144"/>
  <c r="M1144"/>
  <c r="C1145"/>
  <c r="R1144"/>
  <c r="N1144"/>
  <c r="S1144"/>
  <c r="O1144"/>
  <c r="L1152"/>
  <c r="T1152"/>
  <c r="P1152"/>
  <c r="Q1152"/>
  <c r="M1152"/>
  <c r="C1153"/>
  <c r="R1152"/>
  <c r="N1152"/>
  <c r="S1152"/>
  <c r="O1152"/>
  <c r="L1160"/>
  <c r="T1160"/>
  <c r="P1160"/>
  <c r="Q1160"/>
  <c r="M1160"/>
  <c r="C1161"/>
  <c r="R1160"/>
  <c r="N1160"/>
  <c r="S1160"/>
  <c r="O1160"/>
  <c r="L1188"/>
  <c r="T1188"/>
  <c r="P1188"/>
  <c r="Q1188"/>
  <c r="M1188"/>
  <c r="C1189"/>
  <c r="R1188"/>
  <c r="N1188"/>
  <c r="S1188"/>
  <c r="O1188"/>
  <c r="L1228"/>
  <c r="T1228"/>
  <c r="P1228"/>
  <c r="Q1228"/>
  <c r="M1228"/>
  <c r="C1229"/>
  <c r="R1228"/>
  <c r="N1228"/>
  <c r="S1228"/>
  <c r="O1228"/>
  <c r="L1236"/>
  <c r="T1236"/>
  <c r="P1236"/>
  <c r="Q1236"/>
  <c r="M1236"/>
  <c r="C1237"/>
  <c r="R1236"/>
  <c r="N1236"/>
  <c r="S1236"/>
  <c r="O1236"/>
  <c r="L1244"/>
  <c r="T1244"/>
  <c r="P1244"/>
  <c r="Q1244"/>
  <c r="M1244"/>
  <c r="C1245"/>
  <c r="R1244"/>
  <c r="N1244"/>
  <c r="S1244"/>
  <c r="O1244"/>
  <c r="L1252"/>
  <c r="T1252"/>
  <c r="P1252"/>
  <c r="Q1252"/>
  <c r="M1252"/>
  <c r="C1253"/>
  <c r="R1252"/>
  <c r="N1252"/>
  <c r="S1252"/>
  <c r="O1252"/>
  <c r="L1260"/>
  <c r="T1260"/>
  <c r="P1260"/>
  <c r="Q1260"/>
  <c r="M1260"/>
  <c r="C1261"/>
  <c r="R1260"/>
  <c r="N1260"/>
  <c r="S1260"/>
  <c r="O1260"/>
  <c r="L2007"/>
  <c r="S2007"/>
  <c r="O2007"/>
  <c r="C2008"/>
  <c r="R2007"/>
  <c r="N2007"/>
  <c r="Q2007"/>
  <c r="M2007"/>
  <c r="T2007"/>
  <c r="P2007"/>
  <c r="L2017"/>
  <c r="S2017"/>
  <c r="O2017"/>
  <c r="R2017"/>
  <c r="N2017"/>
  <c r="Q2017"/>
  <c r="M2017"/>
  <c r="T2017"/>
  <c r="P2017"/>
  <c r="L2073"/>
  <c r="S2073"/>
  <c r="O2073"/>
  <c r="R2073"/>
  <c r="N2073"/>
  <c r="Q2073"/>
  <c r="M2073"/>
  <c r="T2073"/>
  <c r="P2073"/>
  <c r="L2079"/>
  <c r="S2079"/>
  <c r="O2079"/>
  <c r="C2080"/>
  <c r="R2079"/>
  <c r="N2079"/>
  <c r="Q2079"/>
  <c r="M2079"/>
  <c r="T2079"/>
  <c r="P2079"/>
  <c r="L2087"/>
  <c r="S2087"/>
  <c r="O2087"/>
  <c r="C2088"/>
  <c r="R2087"/>
  <c r="N2087"/>
  <c r="Q2087"/>
  <c r="M2087"/>
  <c r="T2087"/>
  <c r="P2087"/>
  <c r="L2103"/>
  <c r="S2103"/>
  <c r="O2103"/>
  <c r="C2104"/>
  <c r="R2103"/>
  <c r="N2103"/>
  <c r="Q2103"/>
  <c r="M2103"/>
  <c r="T2103"/>
  <c r="P2103"/>
  <c r="L2111"/>
  <c r="S2111"/>
  <c r="O2111"/>
  <c r="C2112"/>
  <c r="R2111"/>
  <c r="N2111"/>
  <c r="Q2111"/>
  <c r="M2111"/>
  <c r="T2111"/>
  <c r="P2111"/>
  <c r="L2119"/>
  <c r="S2119"/>
  <c r="O2119"/>
  <c r="C2120"/>
  <c r="R2119"/>
  <c r="N2119"/>
  <c r="Q2119"/>
  <c r="M2119"/>
  <c r="T2119"/>
  <c r="P2119"/>
  <c r="L2147"/>
  <c r="S2147"/>
  <c r="O2147"/>
  <c r="C2148"/>
  <c r="R2147"/>
  <c r="N2147"/>
  <c r="Q2147"/>
  <c r="M2147"/>
  <c r="T2147"/>
  <c r="P2147"/>
  <c r="L2177"/>
  <c r="S2177"/>
  <c r="O2177"/>
  <c r="R2177"/>
  <c r="N2177"/>
  <c r="Q2177"/>
  <c r="M2177"/>
  <c r="T2177"/>
  <c r="P2177"/>
  <c r="L2183"/>
  <c r="S2183"/>
  <c r="O2183"/>
  <c r="C2184"/>
  <c r="R2183"/>
  <c r="N2183"/>
  <c r="Q2183"/>
  <c r="M2183"/>
  <c r="T2183"/>
  <c r="P2183"/>
  <c r="L2197"/>
  <c r="S2197"/>
  <c r="O2197"/>
  <c r="R2197"/>
  <c r="N2197"/>
  <c r="Q2197"/>
  <c r="M2197"/>
  <c r="T2197"/>
  <c r="P2197"/>
  <c r="L2205"/>
  <c r="S2205"/>
  <c r="O2205"/>
  <c r="R2205"/>
  <c r="N2205"/>
  <c r="Q2205"/>
  <c r="M2205"/>
  <c r="T2205"/>
  <c r="P2205"/>
  <c r="L2211"/>
  <c r="S2211"/>
  <c r="O2211"/>
  <c r="C2212"/>
  <c r="R2211"/>
  <c r="N2211"/>
  <c r="Q2211"/>
  <c r="M2211"/>
  <c r="T2211"/>
  <c r="P2211"/>
  <c r="L2223"/>
  <c r="S2223"/>
  <c r="O2223"/>
  <c r="C2224"/>
  <c r="R2223"/>
  <c r="N2223"/>
  <c r="Q2223"/>
  <c r="M2223"/>
  <c r="T2223"/>
  <c r="P2223"/>
  <c r="L2231"/>
  <c r="S2231"/>
  <c r="O2231"/>
  <c r="C2232"/>
  <c r="R2231"/>
  <c r="N2231"/>
  <c r="Q2231"/>
  <c r="M2231"/>
  <c r="T2231"/>
  <c r="P2231"/>
  <c r="L2239"/>
  <c r="P2239"/>
  <c r="T2239"/>
  <c r="O2239"/>
  <c r="S2239"/>
  <c r="N2239"/>
  <c r="R2239"/>
  <c r="C2240"/>
  <c r="M2239"/>
  <c r="Q2239"/>
  <c r="L2255"/>
  <c r="S2255"/>
  <c r="O2255"/>
  <c r="C2256"/>
  <c r="R2255"/>
  <c r="N2255"/>
  <c r="Q2255"/>
  <c r="M2255"/>
  <c r="T2255"/>
  <c r="P2255"/>
  <c r="L2313"/>
  <c r="S2313"/>
  <c r="O2313"/>
  <c r="R2313"/>
  <c r="N2313"/>
  <c r="Q2313"/>
  <c r="M2313"/>
  <c r="T2313"/>
  <c r="P2313"/>
  <c r="L2319"/>
  <c r="S2319"/>
  <c r="O2319"/>
  <c r="C2320"/>
  <c r="R2319"/>
  <c r="N2319"/>
  <c r="Q2319"/>
  <c r="M2319"/>
  <c r="T2319"/>
  <c r="P2319"/>
  <c r="L2335"/>
  <c r="S2335"/>
  <c r="O2335"/>
  <c r="C2336"/>
  <c r="R2335"/>
  <c r="N2335"/>
  <c r="Q2335"/>
  <c r="M2335"/>
  <c r="T2335"/>
  <c r="P2335"/>
  <c r="L2387"/>
  <c r="S2387"/>
  <c r="O2387"/>
  <c r="C2388"/>
  <c r="R2387"/>
  <c r="N2387"/>
  <c r="Q2387"/>
  <c r="M2387"/>
  <c r="T2387"/>
  <c r="P2387"/>
  <c r="L2403"/>
  <c r="P2403"/>
  <c r="T2403"/>
  <c r="O2403"/>
  <c r="S2403"/>
  <c r="N2403"/>
  <c r="R2403"/>
  <c r="C2404"/>
  <c r="M2403"/>
  <c r="Q2403"/>
  <c r="L2415"/>
  <c r="S2415"/>
  <c r="O2415"/>
  <c r="C2416"/>
  <c r="R2415"/>
  <c r="N2415"/>
  <c r="Q2415"/>
  <c r="M2415"/>
  <c r="T2415"/>
  <c r="P2415"/>
  <c r="L2423"/>
  <c r="S2423"/>
  <c r="O2423"/>
  <c r="C2424"/>
  <c r="R2423"/>
  <c r="N2423"/>
  <c r="Q2423"/>
  <c r="M2423"/>
  <c r="T2423"/>
  <c r="P2423"/>
  <c r="L2431"/>
  <c r="S2431"/>
  <c r="O2431"/>
  <c r="C2432"/>
  <c r="R2431"/>
  <c r="N2431"/>
  <c r="Q2431"/>
  <c r="M2431"/>
  <c r="T2431"/>
  <c r="P2431"/>
  <c r="L2439"/>
  <c r="S2439"/>
  <c r="O2439"/>
  <c r="C2440"/>
  <c r="R2439"/>
  <c r="N2439"/>
  <c r="Q2439"/>
  <c r="M2439"/>
  <c r="T2439"/>
  <c r="P2439"/>
  <c r="L2463"/>
  <c r="S2463"/>
  <c r="O2463"/>
  <c r="C2464"/>
  <c r="R2463"/>
  <c r="N2463"/>
  <c r="Q2463"/>
  <c r="M2463"/>
  <c r="T2463"/>
  <c r="P2463"/>
  <c r="L2499"/>
  <c r="S2499"/>
  <c r="O2499"/>
  <c r="C2500"/>
  <c r="R2499"/>
  <c r="N2499"/>
  <c r="Q2499"/>
  <c r="M2499"/>
  <c r="T2499"/>
  <c r="P2499"/>
  <c r="L2507"/>
  <c r="S2507"/>
  <c r="O2507"/>
  <c r="C2508"/>
  <c r="R2507"/>
  <c r="N2507"/>
  <c r="Q2507"/>
  <c r="M2507"/>
  <c r="T2507"/>
  <c r="P2507"/>
  <c r="L2515"/>
  <c r="S2515"/>
  <c r="O2515"/>
  <c r="C2516"/>
  <c r="R2515"/>
  <c r="N2515"/>
  <c r="Q2515"/>
  <c r="M2515"/>
  <c r="T2515"/>
  <c r="P2515"/>
  <c r="L2523"/>
  <c r="S2523"/>
  <c r="O2523"/>
  <c r="C2524"/>
  <c r="R2523"/>
  <c r="N2523"/>
  <c r="Q2523"/>
  <c r="M2523"/>
  <c r="T2523"/>
  <c r="P2523"/>
  <c r="L2531"/>
  <c r="S2531"/>
  <c r="O2531"/>
  <c r="C2532"/>
  <c r="R2531"/>
  <c r="N2531"/>
  <c r="Q2531"/>
  <c r="M2531"/>
  <c r="T2531"/>
  <c r="P2531"/>
  <c r="L2539"/>
  <c r="S2539"/>
  <c r="O2539"/>
  <c r="C2540"/>
  <c r="R2539"/>
  <c r="N2539"/>
  <c r="Q2539"/>
  <c r="M2539"/>
  <c r="T2539"/>
  <c r="P2539"/>
  <c r="L2547"/>
  <c r="S2547"/>
  <c r="O2547"/>
  <c r="C2548"/>
  <c r="R2547"/>
  <c r="N2547"/>
  <c r="Q2547"/>
  <c r="M2547"/>
  <c r="T2547"/>
  <c r="P2547"/>
  <c r="L2555"/>
  <c r="S2555"/>
  <c r="O2555"/>
  <c r="C2556"/>
  <c r="R2555"/>
  <c r="N2555"/>
  <c r="Q2555"/>
  <c r="M2555"/>
  <c r="T2555"/>
  <c r="P2555"/>
  <c r="L2563"/>
  <c r="S2563"/>
  <c r="O2563"/>
  <c r="C2564"/>
  <c r="R2563"/>
  <c r="N2563"/>
  <c r="Q2563"/>
  <c r="M2563"/>
  <c r="T2563"/>
  <c r="P2563"/>
  <c r="L2571"/>
  <c r="S2571"/>
  <c r="O2571"/>
  <c r="C2572"/>
  <c r="R2571"/>
  <c r="N2571"/>
  <c r="Q2571"/>
  <c r="M2571"/>
  <c r="T2571"/>
  <c r="P2571"/>
  <c r="L2579"/>
  <c r="S2579"/>
  <c r="O2579"/>
  <c r="C2580"/>
  <c r="R2579"/>
  <c r="N2579"/>
  <c r="Q2579"/>
  <c r="M2579"/>
  <c r="T2579"/>
  <c r="P2579"/>
  <c r="L2596"/>
  <c r="T2596"/>
  <c r="P2596"/>
  <c r="Q2596"/>
  <c r="M2596"/>
  <c r="C2597"/>
  <c r="R2596"/>
  <c r="N2596"/>
  <c r="S2596"/>
  <c r="O2596"/>
  <c r="L2708"/>
  <c r="T2708"/>
  <c r="P2708"/>
  <c r="Q2708"/>
  <c r="M2708"/>
  <c r="C2709"/>
  <c r="R2708"/>
  <c r="N2708"/>
  <c r="S2708"/>
  <c r="O2708"/>
  <c r="L2716"/>
  <c r="T2716"/>
  <c r="P2716"/>
  <c r="Q2716"/>
  <c r="M2716"/>
  <c r="C2717"/>
  <c r="R2716"/>
  <c r="N2716"/>
  <c r="S2716"/>
  <c r="O2716"/>
  <c r="L2740"/>
  <c r="T2740"/>
  <c r="P2740"/>
  <c r="Q2740"/>
  <c r="M2740"/>
  <c r="C2741"/>
  <c r="R2740"/>
  <c r="N2740"/>
  <c r="S2740"/>
  <c r="O2740"/>
  <c r="L2748"/>
  <c r="T2748"/>
  <c r="P2748"/>
  <c r="Q2748"/>
  <c r="M2748"/>
  <c r="C2749"/>
  <c r="R2748"/>
  <c r="N2748"/>
  <c r="S2748"/>
  <c r="O2748"/>
  <c r="L2756"/>
  <c r="T2756"/>
  <c r="P2756"/>
  <c r="Q2756"/>
  <c r="M2756"/>
  <c r="C2757"/>
  <c r="R2756"/>
  <c r="N2756"/>
  <c r="S2756"/>
  <c r="O2756"/>
  <c r="L2772"/>
  <c r="T2772"/>
  <c r="P2772"/>
  <c r="Q2772"/>
  <c r="M2772"/>
  <c r="C2773"/>
  <c r="R2772"/>
  <c r="N2772"/>
  <c r="S2772"/>
  <c r="O2772"/>
  <c r="L2780"/>
  <c r="T2780"/>
  <c r="P2780"/>
  <c r="Q2780"/>
  <c r="M2780"/>
  <c r="C2781"/>
  <c r="R2780"/>
  <c r="N2780"/>
  <c r="S2780"/>
  <c r="O2780"/>
  <c r="L2792"/>
  <c r="C2793"/>
  <c r="M2792"/>
  <c r="Q2792"/>
  <c r="P2792"/>
  <c r="T2792"/>
  <c r="O2792"/>
  <c r="S2792"/>
  <c r="N2792"/>
  <c r="R2792"/>
  <c r="L2828"/>
  <c r="T2828"/>
  <c r="P2828"/>
  <c r="Q2828"/>
  <c r="M2828"/>
  <c r="C2829"/>
  <c r="R2828"/>
  <c r="N2828"/>
  <c r="S2828"/>
  <c r="O2828"/>
  <c r="L2840"/>
  <c r="T2840"/>
  <c r="P2840"/>
  <c r="Q2840"/>
  <c r="M2840"/>
  <c r="C2841"/>
  <c r="R2840"/>
  <c r="N2840"/>
  <c r="S2840"/>
  <c r="O2840"/>
  <c r="L2852"/>
  <c r="T2852"/>
  <c r="P2852"/>
  <c r="Q2852"/>
  <c r="M2852"/>
  <c r="C2853"/>
  <c r="R2852"/>
  <c r="N2852"/>
  <c r="S2852"/>
  <c r="O2852"/>
  <c r="L2860"/>
  <c r="T2860"/>
  <c r="P2860"/>
  <c r="Q2860"/>
  <c r="M2860"/>
  <c r="C2861"/>
  <c r="R2860"/>
  <c r="N2860"/>
  <c r="S2860"/>
  <c r="O2860"/>
  <c r="L2868"/>
  <c r="M2868"/>
  <c r="Q2868"/>
  <c r="P2868"/>
  <c r="T2868"/>
  <c r="C2869"/>
  <c r="O2868"/>
  <c r="S2868"/>
  <c r="N2868"/>
  <c r="R2868"/>
  <c r="L2904"/>
  <c r="M2904"/>
  <c r="Q2904"/>
  <c r="P2904"/>
  <c r="T2904"/>
  <c r="C2905"/>
  <c r="O2904"/>
  <c r="S2904"/>
  <c r="N2904"/>
  <c r="R2904"/>
  <c r="L2932"/>
  <c r="T2932"/>
  <c r="P2932"/>
  <c r="Q2932"/>
  <c r="M2932"/>
  <c r="C2933"/>
  <c r="R2932"/>
  <c r="N2932"/>
  <c r="S2932"/>
  <c r="O2932"/>
  <c r="L2940"/>
  <c r="T2940"/>
  <c r="P2940"/>
  <c r="Q2940"/>
  <c r="M2940"/>
  <c r="C2941"/>
  <c r="R2940"/>
  <c r="N2940"/>
  <c r="S2940"/>
  <c r="O2940"/>
  <c r="L2948"/>
  <c r="T2948"/>
  <c r="P2948"/>
  <c r="Q2948"/>
  <c r="M2948"/>
  <c r="C2949"/>
  <c r="R2948"/>
  <c r="N2948"/>
  <c r="S2948"/>
  <c r="O2948"/>
  <c r="L2964"/>
  <c r="T2964"/>
  <c r="P2964"/>
  <c r="Q2964"/>
  <c r="M2964"/>
  <c r="C2965"/>
  <c r="R2964"/>
  <c r="N2964"/>
  <c r="S2964"/>
  <c r="O2964"/>
  <c r="L3000"/>
  <c r="M3000"/>
  <c r="Q3000"/>
  <c r="P3000"/>
  <c r="T3000"/>
  <c r="C3001"/>
  <c r="O3000"/>
  <c r="S3000"/>
  <c r="N3000"/>
  <c r="R3000"/>
  <c r="L3008"/>
  <c r="T3008"/>
  <c r="P3008"/>
  <c r="Q3008"/>
  <c r="M3008"/>
  <c r="C3009"/>
  <c r="R3008"/>
  <c r="N3008"/>
  <c r="S3008"/>
  <c r="O3008"/>
  <c r="L3016"/>
  <c r="T3016"/>
  <c r="P3016"/>
  <c r="Q3016"/>
  <c r="M3016"/>
  <c r="C3017"/>
  <c r="R3016"/>
  <c r="N3016"/>
  <c r="S3016"/>
  <c r="O3016"/>
  <c r="L3032"/>
  <c r="T3032"/>
  <c r="P3032"/>
  <c r="Q3032"/>
  <c r="M3032"/>
  <c r="C3033"/>
  <c r="R3032"/>
  <c r="N3032"/>
  <c r="S3032"/>
  <c r="O3032"/>
  <c r="L3060"/>
  <c r="T3060"/>
  <c r="P3060"/>
  <c r="Q3060"/>
  <c r="M3060"/>
  <c r="C3061"/>
  <c r="R3060"/>
  <c r="N3060"/>
  <c r="S3060"/>
  <c r="O3060"/>
  <c r="L3068"/>
  <c r="T3068"/>
  <c r="P3068"/>
  <c r="Q3068"/>
  <c r="M3068"/>
  <c r="C3069"/>
  <c r="R3068"/>
  <c r="N3068"/>
  <c r="S3068"/>
  <c r="O3068"/>
  <c r="L3076"/>
  <c r="T3076"/>
  <c r="P3076"/>
  <c r="Q3076"/>
  <c r="M3076"/>
  <c r="C3077"/>
  <c r="R3076"/>
  <c r="N3076"/>
  <c r="S3076"/>
  <c r="O3076"/>
  <c r="L3084"/>
  <c r="T3084"/>
  <c r="P3084"/>
  <c r="Q3084"/>
  <c r="M3084"/>
  <c r="C3085"/>
  <c r="R3084"/>
  <c r="N3084"/>
  <c r="S3084"/>
  <c r="O3084"/>
  <c r="L3152"/>
  <c r="T3152"/>
  <c r="P3152"/>
  <c r="Q3152"/>
  <c r="M3152"/>
  <c r="C3153"/>
  <c r="R3152"/>
  <c r="N3152"/>
  <c r="S3152"/>
  <c r="O3152"/>
  <c r="L3160"/>
  <c r="T3160"/>
  <c r="P3160"/>
  <c r="Q3160"/>
  <c r="M3160"/>
  <c r="C3161"/>
  <c r="R3160"/>
  <c r="N3160"/>
  <c r="S3160"/>
  <c r="O3160"/>
  <c r="L3168"/>
  <c r="T3168"/>
  <c r="P3168"/>
  <c r="Q3168"/>
  <c r="M3168"/>
  <c r="C3169"/>
  <c r="R3168"/>
  <c r="N3168"/>
  <c r="S3168"/>
  <c r="O3168"/>
  <c r="L3176"/>
  <c r="T3176"/>
  <c r="P3176"/>
  <c r="Q3176"/>
  <c r="M3176"/>
  <c r="C3177"/>
  <c r="R3176"/>
  <c r="N3176"/>
  <c r="S3176"/>
  <c r="O3176"/>
  <c r="L3212"/>
  <c r="T3212"/>
  <c r="P3212"/>
  <c r="Q3212"/>
  <c r="M3212"/>
  <c r="C3213"/>
  <c r="R3212"/>
  <c r="N3212"/>
  <c r="S3212"/>
  <c r="O3212"/>
  <c r="L3228"/>
  <c r="T3228"/>
  <c r="P3228"/>
  <c r="Q3228"/>
  <c r="M3228"/>
  <c r="C3229"/>
  <c r="R3228"/>
  <c r="N3228"/>
  <c r="S3228"/>
  <c r="O3228"/>
  <c r="L3264"/>
  <c r="T3264"/>
  <c r="P3264"/>
  <c r="Q3264"/>
  <c r="M3264"/>
  <c r="C3265"/>
  <c r="R3264"/>
  <c r="N3264"/>
  <c r="S3264"/>
  <c r="O3264"/>
  <c r="L3324"/>
  <c r="T3324"/>
  <c r="P3324"/>
  <c r="Q3324"/>
  <c r="M3324"/>
  <c r="C3325"/>
  <c r="R3324"/>
  <c r="N3324"/>
  <c r="S3324"/>
  <c r="O3324"/>
  <c r="L3332"/>
  <c r="T3332"/>
  <c r="P3332"/>
  <c r="Q3332"/>
  <c r="M3332"/>
  <c r="C3333"/>
  <c r="R3332"/>
  <c r="N3332"/>
  <c r="S3332"/>
  <c r="O3332"/>
  <c r="L3340"/>
  <c r="T3340"/>
  <c r="P3340"/>
  <c r="Q3340"/>
  <c r="M3340"/>
  <c r="C3341"/>
  <c r="R3340"/>
  <c r="N3340"/>
  <c r="S3340"/>
  <c r="O3340"/>
  <c r="L3348"/>
  <c r="T3348"/>
  <c r="P3348"/>
  <c r="Q3348"/>
  <c r="M3348"/>
  <c r="C3349"/>
  <c r="R3348"/>
  <c r="N3348"/>
  <c r="S3348"/>
  <c r="O3348"/>
  <c r="L3411"/>
  <c r="S3411"/>
  <c r="O3411"/>
  <c r="C3412"/>
  <c r="R3411"/>
  <c r="N3411"/>
  <c r="Q3411"/>
  <c r="M3411"/>
  <c r="T3411"/>
  <c r="P3411"/>
  <c r="L3419"/>
  <c r="S3419"/>
  <c r="O3419"/>
  <c r="C3420"/>
  <c r="R3419"/>
  <c r="N3419"/>
  <c r="Q3419"/>
  <c r="M3419"/>
  <c r="T3419"/>
  <c r="P3419"/>
  <c r="L3427"/>
  <c r="N3427"/>
  <c r="R3427"/>
  <c r="C3428"/>
  <c r="O3427"/>
  <c r="S3427"/>
  <c r="P3427"/>
  <c r="T3427"/>
  <c r="M3427"/>
  <c r="Q3427"/>
  <c r="L3447"/>
  <c r="S3447"/>
  <c r="O3447"/>
  <c r="C3448"/>
  <c r="R3447"/>
  <c r="N3447"/>
  <c r="Q3447"/>
  <c r="M3447"/>
  <c r="T3447"/>
  <c r="P3447"/>
  <c r="L3455"/>
  <c r="S3455"/>
  <c r="O3455"/>
  <c r="C3456"/>
  <c r="R3455"/>
  <c r="N3455"/>
  <c r="Q3455"/>
  <c r="M3455"/>
  <c r="T3455"/>
  <c r="P3455"/>
  <c r="L3463"/>
  <c r="S3463"/>
  <c r="O3463"/>
  <c r="C3464"/>
  <c r="R3463"/>
  <c r="N3463"/>
  <c r="Q3463"/>
  <c r="M3463"/>
  <c r="T3463"/>
  <c r="P3463"/>
  <c r="L3471"/>
  <c r="S3471"/>
  <c r="O3471"/>
  <c r="C3472"/>
  <c r="R3471"/>
  <c r="N3471"/>
  <c r="Q3471"/>
  <c r="M3471"/>
  <c r="T3471"/>
  <c r="P3471"/>
  <c r="L3587"/>
  <c r="S3587"/>
  <c r="O3587"/>
  <c r="C3588"/>
  <c r="R3587"/>
  <c r="N3587"/>
  <c r="Q3587"/>
  <c r="M3587"/>
  <c r="T3587"/>
  <c r="P3587"/>
  <c r="L3595"/>
  <c r="S3595"/>
  <c r="O3595"/>
  <c r="C3596"/>
  <c r="R3595"/>
  <c r="N3595"/>
  <c r="Q3595"/>
  <c r="M3595"/>
  <c r="T3595"/>
  <c r="P3595"/>
  <c r="L3615"/>
  <c r="S3615"/>
  <c r="O3615"/>
  <c r="C3616"/>
  <c r="R3615"/>
  <c r="N3615"/>
  <c r="Q3615"/>
  <c r="M3615"/>
  <c r="T3615"/>
  <c r="P3615"/>
  <c r="L3647"/>
  <c r="S3647"/>
  <c r="O3647"/>
  <c r="C3648"/>
  <c r="R3647"/>
  <c r="N3647"/>
  <c r="Q3647"/>
  <c r="M3647"/>
  <c r="T3647"/>
  <c r="P3647"/>
  <c r="L3679"/>
  <c r="S3679"/>
  <c r="O3679"/>
  <c r="C3680"/>
  <c r="R3679"/>
  <c r="N3679"/>
  <c r="Q3679"/>
  <c r="M3679"/>
  <c r="T3679"/>
  <c r="P3679"/>
  <c r="L3717"/>
  <c r="S3717"/>
  <c r="O3717"/>
  <c r="R3717"/>
  <c r="N3717"/>
  <c r="Q3717"/>
  <c r="M3717"/>
  <c r="T3717"/>
  <c r="P3717"/>
  <c r="L3723"/>
  <c r="S3723"/>
  <c r="O3723"/>
  <c r="C3724"/>
  <c r="R3723"/>
  <c r="N3723"/>
  <c r="Q3723"/>
  <c r="M3723"/>
  <c r="T3723"/>
  <c r="P3723"/>
  <c r="L3747"/>
  <c r="S3747"/>
  <c r="O3747"/>
  <c r="C3748"/>
  <c r="R3747"/>
  <c r="N3747"/>
  <c r="Q3747"/>
  <c r="M3747"/>
  <c r="T3747"/>
  <c r="P3747"/>
  <c r="L3767"/>
  <c r="S3767"/>
  <c r="O3767"/>
  <c r="C3768"/>
  <c r="R3767"/>
  <c r="N3767"/>
  <c r="Q3767"/>
  <c r="M3767"/>
  <c r="T3767"/>
  <c r="P3767"/>
  <c r="L3775"/>
  <c r="S3775"/>
  <c r="O3775"/>
  <c r="C3776"/>
  <c r="R3775"/>
  <c r="N3775"/>
  <c r="Q3775"/>
  <c r="M3775"/>
  <c r="T3775"/>
  <c r="P3775"/>
  <c r="L3783"/>
  <c r="S3783"/>
  <c r="O3783"/>
  <c r="C3784"/>
  <c r="R3783"/>
  <c r="N3783"/>
  <c r="Q3783"/>
  <c r="M3783"/>
  <c r="T3783"/>
  <c r="P3783"/>
  <c r="L3791"/>
  <c r="S3791"/>
  <c r="O3791"/>
  <c r="C3792"/>
  <c r="R3791"/>
  <c r="N3791"/>
  <c r="Q3791"/>
  <c r="M3791"/>
  <c r="T3791"/>
  <c r="P3791"/>
  <c r="L3820"/>
  <c r="N3820"/>
  <c r="R3820"/>
  <c r="C3821"/>
  <c r="M3820"/>
  <c r="Q3820"/>
  <c r="P3820"/>
  <c r="T3820"/>
  <c r="O3820"/>
  <c r="S3820"/>
  <c r="L3832"/>
  <c r="S3832"/>
  <c r="O3832"/>
  <c r="C3833"/>
  <c r="R3832"/>
  <c r="N3832"/>
  <c r="Q3832"/>
  <c r="M3832"/>
  <c r="T3832"/>
  <c r="P3832"/>
  <c r="L3840"/>
  <c r="S3840"/>
  <c r="O3840"/>
  <c r="C3841"/>
  <c r="R3840"/>
  <c r="N3840"/>
  <c r="Q3840"/>
  <c r="M3840"/>
  <c r="T3840"/>
  <c r="P3840"/>
  <c r="L3852"/>
  <c r="S3852"/>
  <c r="O3852"/>
  <c r="C3853"/>
  <c r="R3852"/>
  <c r="N3852"/>
  <c r="Q3852"/>
  <c r="M3852"/>
  <c r="T3852"/>
  <c r="P3852"/>
  <c r="L3888"/>
  <c r="S3888"/>
  <c r="O3888"/>
  <c r="C3889"/>
  <c r="R3888"/>
  <c r="N3888"/>
  <c r="Q3888"/>
  <c r="M3888"/>
  <c r="T3888"/>
  <c r="P3888"/>
  <c r="L3896"/>
  <c r="S3896"/>
  <c r="O3896"/>
  <c r="C3897"/>
  <c r="R3896"/>
  <c r="N3896"/>
  <c r="Q3896"/>
  <c r="M3896"/>
  <c r="T3896"/>
  <c r="P3896"/>
  <c r="L3904"/>
  <c r="S3904"/>
  <c r="O3904"/>
  <c r="C3905"/>
  <c r="R3904"/>
  <c r="N3904"/>
  <c r="Q3904"/>
  <c r="M3904"/>
  <c r="T3904"/>
  <c r="P3904"/>
  <c r="L3928"/>
  <c r="S3928"/>
  <c r="O3928"/>
  <c r="C3929"/>
  <c r="R3928"/>
  <c r="N3928"/>
  <c r="Q3928"/>
  <c r="M3928"/>
  <c r="T3928"/>
  <c r="P3928"/>
  <c r="L3936"/>
  <c r="S3936"/>
  <c r="O3936"/>
  <c r="C3937"/>
  <c r="R3936"/>
  <c r="N3936"/>
  <c r="Q3936"/>
  <c r="M3936"/>
  <c r="T3936"/>
  <c r="P3936"/>
  <c r="L3992"/>
  <c r="S3992"/>
  <c r="O3992"/>
  <c r="C3993"/>
  <c r="R3992"/>
  <c r="N3992"/>
  <c r="Q3992"/>
  <c r="M3992"/>
  <c r="T3992"/>
  <c r="P3992"/>
  <c r="L4000"/>
  <c r="S4000"/>
  <c r="O4000"/>
  <c r="C4001"/>
  <c r="R4000"/>
  <c r="N4000"/>
  <c r="Q4000"/>
  <c r="M4000"/>
  <c r="T4000"/>
  <c r="P4000"/>
  <c r="L4008"/>
  <c r="N4008"/>
  <c r="R4008"/>
  <c r="C4009"/>
  <c r="M4008"/>
  <c r="Q4008"/>
  <c r="P4008"/>
  <c r="T4008"/>
  <c r="O4008"/>
  <c r="S4008"/>
  <c r="L4016"/>
  <c r="N4016"/>
  <c r="R4016"/>
  <c r="C4017"/>
  <c r="M4016"/>
  <c r="Q4016"/>
  <c r="P4016"/>
  <c r="T4016"/>
  <c r="O4016"/>
  <c r="S4016"/>
  <c r="L4028"/>
  <c r="S4028"/>
  <c r="O4028"/>
  <c r="C4029"/>
  <c r="R4028"/>
  <c r="N4028"/>
  <c r="Q4028"/>
  <c r="M4028"/>
  <c r="T4028"/>
  <c r="P4028"/>
  <c r="L4036"/>
  <c r="S4036"/>
  <c r="O4036"/>
  <c r="C4037"/>
  <c r="R4036"/>
  <c r="N4036"/>
  <c r="Q4036"/>
  <c r="M4036"/>
  <c r="T4036"/>
  <c r="P4036"/>
  <c r="L4044"/>
  <c r="N4044"/>
  <c r="R4044"/>
  <c r="C4045"/>
  <c r="M4044"/>
  <c r="Q4044"/>
  <c r="P4044"/>
  <c r="T4044"/>
  <c r="O4044"/>
  <c r="S4044"/>
  <c r="L4060"/>
  <c r="S4060"/>
  <c r="O4060"/>
  <c r="C4061"/>
  <c r="R4060"/>
  <c r="N4060"/>
  <c r="Q4060"/>
  <c r="M4060"/>
  <c r="T4060"/>
  <c r="P4060"/>
  <c r="L4068"/>
  <c r="S4068"/>
  <c r="O4068"/>
  <c r="C4069"/>
  <c r="R4068"/>
  <c r="N4068"/>
  <c r="Q4068"/>
  <c r="M4068"/>
  <c r="T4068"/>
  <c r="P4068"/>
  <c r="L4080"/>
  <c r="S4080"/>
  <c r="O4080"/>
  <c r="C4081"/>
  <c r="R4080"/>
  <c r="N4080"/>
  <c r="Q4080"/>
  <c r="M4080"/>
  <c r="T4080"/>
  <c r="P4080"/>
  <c r="L4088"/>
  <c r="S4088"/>
  <c r="O4088"/>
  <c r="C4089"/>
  <c r="R4088"/>
  <c r="N4088"/>
  <c r="Q4088"/>
  <c r="M4088"/>
  <c r="T4088"/>
  <c r="P4088"/>
  <c r="L4096"/>
  <c r="S4096"/>
  <c r="O4096"/>
  <c r="C4097"/>
  <c r="R4096"/>
  <c r="N4096"/>
  <c r="Q4096"/>
  <c r="M4096"/>
  <c r="T4096"/>
  <c r="P4096"/>
  <c r="L4132"/>
  <c r="S4132"/>
  <c r="O4132"/>
  <c r="C4133"/>
  <c r="R4132"/>
  <c r="N4132"/>
  <c r="Q4132"/>
  <c r="M4132"/>
  <c r="T4132"/>
  <c r="P4132"/>
  <c r="L4140"/>
  <c r="S4140"/>
  <c r="O4140"/>
  <c r="C4141"/>
  <c r="R4140"/>
  <c r="N4140"/>
  <c r="Q4140"/>
  <c r="M4140"/>
  <c r="T4140"/>
  <c r="P4140"/>
  <c r="L4172"/>
  <c r="N4172"/>
  <c r="R4172"/>
  <c r="C4173"/>
  <c r="M4172"/>
  <c r="Q4172"/>
  <c r="P4172"/>
  <c r="T4172"/>
  <c r="O4172"/>
  <c r="S4172"/>
  <c r="L4180"/>
  <c r="N4180"/>
  <c r="R4180"/>
  <c r="C4181"/>
  <c r="M4180"/>
  <c r="Q4180"/>
  <c r="P4180"/>
  <c r="T4180"/>
  <c r="O4180"/>
  <c r="S4180"/>
  <c r="L4188"/>
  <c r="N4188"/>
  <c r="R4188"/>
  <c r="C4189"/>
  <c r="M4188"/>
  <c r="Q4188"/>
  <c r="P4188"/>
  <c r="T4188"/>
  <c r="O4188"/>
  <c r="S4188"/>
  <c r="L4196"/>
  <c r="N4196"/>
  <c r="R4196"/>
  <c r="C4197"/>
  <c r="M4196"/>
  <c r="Q4196"/>
  <c r="P4196"/>
  <c r="T4196"/>
  <c r="O4196"/>
  <c r="S4196"/>
  <c r="L4204"/>
  <c r="N4204"/>
  <c r="R4204"/>
  <c r="C4205"/>
  <c r="M4204"/>
  <c r="Q4204"/>
  <c r="P4204"/>
  <c r="T4204"/>
  <c r="O4204"/>
  <c r="S4204"/>
  <c r="L4212"/>
  <c r="N4212"/>
  <c r="R4212"/>
  <c r="C4213"/>
  <c r="M4212"/>
  <c r="Q4212"/>
  <c r="P4212"/>
  <c r="T4212"/>
  <c r="O4212"/>
  <c r="S4212"/>
  <c r="L4220"/>
  <c r="N4220"/>
  <c r="R4220"/>
  <c r="C4221"/>
  <c r="M4220"/>
  <c r="Q4220"/>
  <c r="P4220"/>
  <c r="T4220"/>
  <c r="O4220"/>
  <c r="S4220"/>
  <c r="L4228"/>
  <c r="Q4228"/>
  <c r="M4228"/>
  <c r="T4228"/>
  <c r="P4228"/>
  <c r="S4228"/>
  <c r="O4228"/>
  <c r="C4229"/>
  <c r="R4228"/>
  <c r="N4228"/>
  <c r="L4288"/>
  <c r="Q4288"/>
  <c r="M4288"/>
  <c r="T4288"/>
  <c r="P4288"/>
  <c r="S4288"/>
  <c r="O4288"/>
  <c r="C4289"/>
  <c r="R4288"/>
  <c r="N4288"/>
  <c r="L4316"/>
  <c r="Q4316"/>
  <c r="M4316"/>
  <c r="T4316"/>
  <c r="P4316"/>
  <c r="S4316"/>
  <c r="O4316"/>
  <c r="C4317"/>
  <c r="R4316"/>
  <c r="N4316"/>
  <c r="L4360"/>
  <c r="Q4360"/>
  <c r="M4360"/>
  <c r="T4360"/>
  <c r="P4360"/>
  <c r="S4360"/>
  <c r="O4360"/>
  <c r="C4361"/>
  <c r="R4360"/>
  <c r="N4360"/>
  <c r="L4368"/>
  <c r="Q4368"/>
  <c r="M4368"/>
  <c r="T4368"/>
  <c r="P4368"/>
  <c r="S4368"/>
  <c r="O4368"/>
  <c r="C4369"/>
  <c r="R4368"/>
  <c r="N4368"/>
  <c r="L4376"/>
  <c r="Q4376"/>
  <c r="M4376"/>
  <c r="T4376"/>
  <c r="P4376"/>
  <c r="S4376"/>
  <c r="O4376"/>
  <c r="C4377"/>
  <c r="R4376"/>
  <c r="N4376"/>
  <c r="L4420"/>
  <c r="P4420"/>
  <c r="T4420"/>
  <c r="M4420"/>
  <c r="Q4420"/>
  <c r="N4420"/>
  <c r="R4420"/>
  <c r="C4421"/>
  <c r="O4420"/>
  <c r="S4420"/>
  <c r="L4428"/>
  <c r="P4428"/>
  <c r="T4428"/>
  <c r="M4428"/>
  <c r="Q4428"/>
  <c r="N4428"/>
  <c r="R4428"/>
  <c r="C4429"/>
  <c r="O4428"/>
  <c r="S4428"/>
  <c r="L4752"/>
  <c r="C4753"/>
  <c r="O4752"/>
  <c r="S4752"/>
  <c r="N4752"/>
  <c r="R4752"/>
  <c r="M4752"/>
  <c r="Q4752"/>
  <c r="P4752"/>
  <c r="T4752"/>
  <c r="L4764"/>
  <c r="O4764"/>
  <c r="S4764"/>
  <c r="N4764"/>
  <c r="R4764"/>
  <c r="C4765"/>
  <c r="M4764"/>
  <c r="Q4764"/>
  <c r="P4764"/>
  <c r="T4764"/>
  <c r="L4780"/>
  <c r="C4781"/>
  <c r="R4780"/>
  <c r="N4780"/>
  <c r="S4780"/>
  <c r="O4780"/>
  <c r="T4780"/>
  <c r="P4780"/>
  <c r="Q4780"/>
  <c r="M4780"/>
  <c r="L4859"/>
  <c r="C4860"/>
  <c r="R4859"/>
  <c r="N4859"/>
  <c r="S4859"/>
  <c r="O4859"/>
  <c r="T4859"/>
  <c r="P4859"/>
  <c r="Q4859"/>
  <c r="M4859"/>
  <c r="L4867"/>
  <c r="C4868"/>
  <c r="R4867"/>
  <c r="N4867"/>
  <c r="S4867"/>
  <c r="O4867"/>
  <c r="T4867"/>
  <c r="P4867"/>
  <c r="Q4867"/>
  <c r="M4867"/>
  <c r="L4875"/>
  <c r="C4876"/>
  <c r="R4875"/>
  <c r="N4875"/>
  <c r="S4875"/>
  <c r="O4875"/>
  <c r="T4875"/>
  <c r="P4875"/>
  <c r="Q4875"/>
  <c r="M4875"/>
  <c r="L4883"/>
  <c r="C4884"/>
  <c r="R4883"/>
  <c r="N4883"/>
  <c r="S4883"/>
  <c r="O4883"/>
  <c r="T4883"/>
  <c r="P4883"/>
  <c r="Q4883"/>
  <c r="M4883"/>
  <c r="L4907"/>
  <c r="C4908"/>
  <c r="R4907"/>
  <c r="N4907"/>
  <c r="S4907"/>
  <c r="O4907"/>
  <c r="T4907"/>
  <c r="P4907"/>
  <c r="Q4907"/>
  <c r="M4907"/>
  <c r="L4912"/>
  <c r="P4912"/>
  <c r="T4912"/>
  <c r="M4912"/>
  <c r="Q4912"/>
  <c r="N4912"/>
  <c r="R4912"/>
  <c r="C4913"/>
  <c r="O4912"/>
  <c r="S4912"/>
  <c r="L4980"/>
  <c r="S4980"/>
  <c r="O4980"/>
  <c r="C4981"/>
  <c r="R4980"/>
  <c r="N4980"/>
  <c r="Q4980"/>
  <c r="M4980"/>
  <c r="T4980"/>
  <c r="P4980"/>
  <c r="L1771"/>
  <c r="S1771"/>
  <c r="O1771"/>
  <c r="C1772"/>
  <c r="R1771"/>
  <c r="N1771"/>
  <c r="Q1771"/>
  <c r="T1771"/>
  <c r="P1771"/>
  <c r="M1771"/>
  <c r="L1775"/>
  <c r="S1775"/>
  <c r="O1775"/>
  <c r="C1776"/>
  <c r="R1775"/>
  <c r="N1775"/>
  <c r="Q1775"/>
  <c r="T1775"/>
  <c r="P1775"/>
  <c r="M1775"/>
  <c r="L1779"/>
  <c r="S1779"/>
  <c r="O1779"/>
  <c r="C1780"/>
  <c r="R1779"/>
  <c r="N1779"/>
  <c r="Q1779"/>
  <c r="T1779"/>
  <c r="P1779"/>
  <c r="M1779"/>
  <c r="L1783"/>
  <c r="S1783"/>
  <c r="O1783"/>
  <c r="C1784"/>
  <c r="R1783"/>
  <c r="N1783"/>
  <c r="Q1783"/>
  <c r="T1783"/>
  <c r="P1783"/>
  <c r="M1783"/>
  <c r="L1787"/>
  <c r="S1787"/>
  <c r="O1787"/>
  <c r="C1788"/>
  <c r="R1787"/>
  <c r="N1787"/>
  <c r="Q1787"/>
  <c r="T1787"/>
  <c r="P1787"/>
  <c r="M1787"/>
  <c r="L1791"/>
  <c r="S1791"/>
  <c r="O1791"/>
  <c r="C1792"/>
  <c r="R1791"/>
  <c r="N1791"/>
  <c r="Q1791"/>
  <c r="T1791"/>
  <c r="P1791"/>
  <c r="M1791"/>
  <c r="L1795"/>
  <c r="S1795"/>
  <c r="O1795"/>
  <c r="C1796"/>
  <c r="R1795"/>
  <c r="N1795"/>
  <c r="Q1795"/>
  <c r="T1795"/>
  <c r="P1795"/>
  <c r="M1795"/>
  <c r="L1799"/>
  <c r="S1799"/>
  <c r="O1799"/>
  <c r="C1800"/>
  <c r="R1799"/>
  <c r="N1799"/>
  <c r="Q1799"/>
  <c r="T1799"/>
  <c r="P1799"/>
  <c r="M1799"/>
  <c r="L1803"/>
  <c r="S1803"/>
  <c r="O1803"/>
  <c r="C1804"/>
  <c r="R1803"/>
  <c r="N1803"/>
  <c r="Q1803"/>
  <c r="T1803"/>
  <c r="P1803"/>
  <c r="M1803"/>
  <c r="L1807"/>
  <c r="S1807"/>
  <c r="O1807"/>
  <c r="C1808"/>
  <c r="R1807"/>
  <c r="N1807"/>
  <c r="Q1807"/>
  <c r="T1807"/>
  <c r="P1807"/>
  <c r="M1807"/>
  <c r="L1811"/>
  <c r="S1811"/>
  <c r="O1811"/>
  <c r="C1812"/>
  <c r="R1811"/>
  <c r="N1811"/>
  <c r="Q1811"/>
  <c r="T1811"/>
  <c r="P1811"/>
  <c r="M1811"/>
  <c r="L8"/>
  <c r="C9"/>
  <c r="R8"/>
  <c r="N8"/>
  <c r="S8"/>
  <c r="O8"/>
  <c r="T8"/>
  <c r="P8"/>
  <c r="Q8"/>
  <c r="M8"/>
  <c r="L56"/>
  <c r="C57"/>
  <c r="R56"/>
  <c r="N56"/>
  <c r="S56"/>
  <c r="O56"/>
  <c r="T56"/>
  <c r="P56"/>
  <c r="Q56"/>
  <c r="M56"/>
  <c r="L64"/>
  <c r="C65"/>
  <c r="R64"/>
  <c r="N64"/>
  <c r="S64"/>
  <c r="O64"/>
  <c r="T64"/>
  <c r="P64"/>
  <c r="Q64"/>
  <c r="M64"/>
  <c r="L72"/>
  <c r="C73"/>
  <c r="R72"/>
  <c r="N72"/>
  <c r="S72"/>
  <c r="O72"/>
  <c r="T72"/>
  <c r="P72"/>
  <c r="Q72"/>
  <c r="M72"/>
  <c r="L80"/>
  <c r="C81"/>
  <c r="R80"/>
  <c r="N80"/>
  <c r="S80"/>
  <c r="O80"/>
  <c r="T80"/>
  <c r="P80"/>
  <c r="Q80"/>
  <c r="M80"/>
  <c r="L88"/>
  <c r="C89"/>
  <c r="R88"/>
  <c r="N88"/>
  <c r="S88"/>
  <c r="O88"/>
  <c r="T88"/>
  <c r="P88"/>
  <c r="Q88"/>
  <c r="M88"/>
  <c r="L96"/>
  <c r="C97"/>
  <c r="R96"/>
  <c r="N96"/>
  <c r="S96"/>
  <c r="O96"/>
  <c r="T96"/>
  <c r="P96"/>
  <c r="Q96"/>
  <c r="M96"/>
  <c r="L108"/>
  <c r="C109"/>
  <c r="R108"/>
  <c r="N108"/>
  <c r="S108"/>
  <c r="O108"/>
  <c r="T108"/>
  <c r="P108"/>
  <c r="Q108"/>
  <c r="M108"/>
  <c r="L144"/>
  <c r="C145"/>
  <c r="R144"/>
  <c r="N144"/>
  <c r="S144"/>
  <c r="O144"/>
  <c r="T144"/>
  <c r="P144"/>
  <c r="Q144"/>
  <c r="M144"/>
  <c r="L155"/>
  <c r="Q155"/>
  <c r="M155"/>
  <c r="T155"/>
  <c r="P155"/>
  <c r="S155"/>
  <c r="O155"/>
  <c r="C156"/>
  <c r="R155"/>
  <c r="N155"/>
  <c r="L163"/>
  <c r="Q163"/>
  <c r="M163"/>
  <c r="T163"/>
  <c r="P163"/>
  <c r="S163"/>
  <c r="O163"/>
  <c r="C164"/>
  <c r="R163"/>
  <c r="N163"/>
  <c r="L171"/>
  <c r="Q171"/>
  <c r="M171"/>
  <c r="T171"/>
  <c r="P171"/>
  <c r="S171"/>
  <c r="O171"/>
  <c r="C172"/>
  <c r="R171"/>
  <c r="N171"/>
  <c r="L179"/>
  <c r="Q179"/>
  <c r="M179"/>
  <c r="T179"/>
  <c r="P179"/>
  <c r="S179"/>
  <c r="O179"/>
  <c r="C180"/>
  <c r="R179"/>
  <c r="N179"/>
  <c r="L187"/>
  <c r="Q187"/>
  <c r="M187"/>
  <c r="T187"/>
  <c r="P187"/>
  <c r="S187"/>
  <c r="O187"/>
  <c r="C188"/>
  <c r="R187"/>
  <c r="N187"/>
  <c r="L195"/>
  <c r="Q195"/>
  <c r="M195"/>
  <c r="T195"/>
  <c r="P195"/>
  <c r="S195"/>
  <c r="O195"/>
  <c r="C196"/>
  <c r="R195"/>
  <c r="N195"/>
  <c r="L211"/>
  <c r="Q211"/>
  <c r="M211"/>
  <c r="T211"/>
  <c r="P211"/>
  <c r="S211"/>
  <c r="O211"/>
  <c r="C212"/>
  <c r="R211"/>
  <c r="N211"/>
  <c r="L231"/>
  <c r="Q231"/>
  <c r="M231"/>
  <c r="T231"/>
  <c r="P231"/>
  <c r="S231"/>
  <c r="O231"/>
  <c r="C232"/>
  <c r="R231"/>
  <c r="N231"/>
  <c r="L239"/>
  <c r="N239"/>
  <c r="R239"/>
  <c r="C240"/>
  <c r="O239"/>
  <c r="S239"/>
  <c r="P239"/>
  <c r="T239"/>
  <c r="M239"/>
  <c r="Q239"/>
  <c r="L247"/>
  <c r="N247"/>
  <c r="R247"/>
  <c r="C248"/>
  <c r="O247"/>
  <c r="S247"/>
  <c r="P247"/>
  <c r="T247"/>
  <c r="M247"/>
  <c r="Q247"/>
  <c r="L255"/>
  <c r="Q255"/>
  <c r="M255"/>
  <c r="T255"/>
  <c r="P255"/>
  <c r="S255"/>
  <c r="O255"/>
  <c r="C256"/>
  <c r="R255"/>
  <c r="N255"/>
  <c r="L263"/>
  <c r="Q263"/>
  <c r="M263"/>
  <c r="T263"/>
  <c r="P263"/>
  <c r="S263"/>
  <c r="O263"/>
  <c r="C264"/>
  <c r="R263"/>
  <c r="N263"/>
  <c r="L279"/>
  <c r="Q279"/>
  <c r="M279"/>
  <c r="T279"/>
  <c r="P279"/>
  <c r="S279"/>
  <c r="O279"/>
  <c r="C280"/>
  <c r="R279"/>
  <c r="N279"/>
  <c r="L311"/>
  <c r="Q311"/>
  <c r="M311"/>
  <c r="T311"/>
  <c r="P311"/>
  <c r="S311"/>
  <c r="O311"/>
  <c r="C312"/>
  <c r="R311"/>
  <c r="N311"/>
  <c r="L331"/>
  <c r="Q331"/>
  <c r="M331"/>
  <c r="T331"/>
  <c r="P331"/>
  <c r="S331"/>
  <c r="O331"/>
  <c r="C332"/>
  <c r="R331"/>
  <c r="N331"/>
  <c r="L339"/>
  <c r="N339"/>
  <c r="R339"/>
  <c r="C340"/>
  <c r="O339"/>
  <c r="S339"/>
  <c r="P339"/>
  <c r="T339"/>
  <c r="M339"/>
  <c r="Q339"/>
  <c r="L347"/>
  <c r="N347"/>
  <c r="R347"/>
  <c r="C348"/>
  <c r="O347"/>
  <c r="S347"/>
  <c r="P347"/>
  <c r="T347"/>
  <c r="M347"/>
  <c r="Q347"/>
  <c r="L355"/>
  <c r="S355"/>
  <c r="O355"/>
  <c r="C356"/>
  <c r="R355"/>
  <c r="N355"/>
  <c r="Q355"/>
  <c r="M355"/>
  <c r="T355"/>
  <c r="P355"/>
  <c r="L363"/>
  <c r="S363"/>
  <c r="O363"/>
  <c r="C364"/>
  <c r="R363"/>
  <c r="N363"/>
  <c r="Q363"/>
  <c r="M363"/>
  <c r="T363"/>
  <c r="P363"/>
  <c r="L371"/>
  <c r="S371"/>
  <c r="O371"/>
  <c r="C372"/>
  <c r="R371"/>
  <c r="N371"/>
  <c r="Q371"/>
  <c r="M371"/>
  <c r="T371"/>
  <c r="P371"/>
  <c r="L379"/>
  <c r="S379"/>
  <c r="O379"/>
  <c r="C380"/>
  <c r="R379"/>
  <c r="N379"/>
  <c r="Q379"/>
  <c r="M379"/>
  <c r="T379"/>
  <c r="P379"/>
  <c r="L387"/>
  <c r="S387"/>
  <c r="O387"/>
  <c r="C388"/>
  <c r="R387"/>
  <c r="N387"/>
  <c r="Q387"/>
  <c r="M387"/>
  <c r="T387"/>
  <c r="P387"/>
  <c r="L395"/>
  <c r="S395"/>
  <c r="O395"/>
  <c r="C396"/>
  <c r="R395"/>
  <c r="N395"/>
  <c r="Q395"/>
  <c r="M395"/>
  <c r="T395"/>
  <c r="P395"/>
  <c r="L403"/>
  <c r="S403"/>
  <c r="O403"/>
  <c r="C404"/>
  <c r="R403"/>
  <c r="N403"/>
  <c r="Q403"/>
  <c r="M403"/>
  <c r="T403"/>
  <c r="P403"/>
  <c r="L411"/>
  <c r="S411"/>
  <c r="O411"/>
  <c r="C412"/>
  <c r="R411"/>
  <c r="N411"/>
  <c r="Q411"/>
  <c r="M411"/>
  <c r="T411"/>
  <c r="P411"/>
  <c r="L419"/>
  <c r="S419"/>
  <c r="O419"/>
  <c r="C420"/>
  <c r="R419"/>
  <c r="N419"/>
  <c r="Q419"/>
  <c r="M419"/>
  <c r="T419"/>
  <c r="P419"/>
  <c r="L449"/>
  <c r="N449"/>
  <c r="R449"/>
  <c r="O449"/>
  <c r="S449"/>
  <c r="P449"/>
  <c r="T449"/>
  <c r="M449"/>
  <c r="Q449"/>
  <c r="L467"/>
  <c r="S467"/>
  <c r="O467"/>
  <c r="C468"/>
  <c r="R467"/>
  <c r="N467"/>
  <c r="Q467"/>
  <c r="M467"/>
  <c r="T467"/>
  <c r="P467"/>
  <c r="L475"/>
  <c r="S475"/>
  <c r="O475"/>
  <c r="C476"/>
  <c r="R475"/>
  <c r="N475"/>
  <c r="Q475"/>
  <c r="M475"/>
  <c r="T475"/>
  <c r="P475"/>
  <c r="L483"/>
  <c r="S483"/>
  <c r="O483"/>
  <c r="C484"/>
  <c r="R483"/>
  <c r="N483"/>
  <c r="Q483"/>
  <c r="M483"/>
  <c r="T483"/>
  <c r="P483"/>
  <c r="L491"/>
  <c r="S491"/>
  <c r="O491"/>
  <c r="C492"/>
  <c r="R491"/>
  <c r="N491"/>
  <c r="Q491"/>
  <c r="M491"/>
  <c r="T491"/>
  <c r="P491"/>
  <c r="L511"/>
  <c r="S511"/>
  <c r="O511"/>
  <c r="C512"/>
  <c r="R511"/>
  <c r="N511"/>
  <c r="Q511"/>
  <c r="M511"/>
  <c r="T511"/>
  <c r="P511"/>
  <c r="L543"/>
  <c r="S543"/>
  <c r="O543"/>
  <c r="C544"/>
  <c r="R543"/>
  <c r="N543"/>
  <c r="Q543"/>
  <c r="M543"/>
  <c r="T543"/>
  <c r="P543"/>
  <c r="L567"/>
  <c r="N567"/>
  <c r="R567"/>
  <c r="C568"/>
  <c r="O567"/>
  <c r="S567"/>
  <c r="P567"/>
  <c r="T567"/>
  <c r="M567"/>
  <c r="Q567"/>
  <c r="L599"/>
  <c r="S599"/>
  <c r="O599"/>
  <c r="C600"/>
  <c r="R599"/>
  <c r="N599"/>
  <c r="Q599"/>
  <c r="M599"/>
  <c r="T599"/>
  <c r="P599"/>
  <c r="L607"/>
  <c r="S607"/>
  <c r="O607"/>
  <c r="C608"/>
  <c r="R607"/>
  <c r="N607"/>
  <c r="Q607"/>
  <c r="M607"/>
  <c r="T607"/>
  <c r="P607"/>
  <c r="L641"/>
  <c r="S641"/>
  <c r="O641"/>
  <c r="R641"/>
  <c r="N641"/>
  <c r="Q641"/>
  <c r="M641"/>
  <c r="T641"/>
  <c r="P641"/>
  <c r="L647"/>
  <c r="S647"/>
  <c r="O647"/>
  <c r="C648"/>
  <c r="R647"/>
  <c r="N647"/>
  <c r="Q647"/>
  <c r="M647"/>
  <c r="T647"/>
  <c r="P647"/>
  <c r="L659"/>
  <c r="N659"/>
  <c r="R659"/>
  <c r="C660"/>
  <c r="O659"/>
  <c r="S659"/>
  <c r="P659"/>
  <c r="T659"/>
  <c r="M659"/>
  <c r="Q659"/>
  <c r="L671"/>
  <c r="S671"/>
  <c r="O671"/>
  <c r="C672"/>
  <c r="R671"/>
  <c r="N671"/>
  <c r="Q671"/>
  <c r="M671"/>
  <c r="T671"/>
  <c r="P671"/>
  <c r="L679"/>
  <c r="S679"/>
  <c r="O679"/>
  <c r="C680"/>
  <c r="R679"/>
  <c r="N679"/>
  <c r="Q679"/>
  <c r="M679"/>
  <c r="T679"/>
  <c r="P679"/>
  <c r="L687"/>
  <c r="S687"/>
  <c r="O687"/>
  <c r="C688"/>
  <c r="R687"/>
  <c r="N687"/>
  <c r="Q687"/>
  <c r="M687"/>
  <c r="T687"/>
  <c r="P687"/>
  <c r="L715"/>
  <c r="S715"/>
  <c r="O715"/>
  <c r="C716"/>
  <c r="R715"/>
  <c r="N715"/>
  <c r="Q715"/>
  <c r="M715"/>
  <c r="T715"/>
  <c r="P715"/>
  <c r="L727"/>
  <c r="S727"/>
  <c r="O727"/>
  <c r="C728"/>
  <c r="R727"/>
  <c r="N727"/>
  <c r="Q727"/>
  <c r="M727"/>
  <c r="T727"/>
  <c r="P727"/>
  <c r="L755"/>
  <c r="N755"/>
  <c r="R755"/>
  <c r="C756"/>
  <c r="O755"/>
  <c r="S755"/>
  <c r="P755"/>
  <c r="T755"/>
  <c r="M755"/>
  <c r="Q755"/>
  <c r="L763"/>
  <c r="N763"/>
  <c r="R763"/>
  <c r="C764"/>
  <c r="O763"/>
  <c r="S763"/>
  <c r="P763"/>
  <c r="T763"/>
  <c r="M763"/>
  <c r="Q763"/>
  <c r="L771"/>
  <c r="S771"/>
  <c r="O771"/>
  <c r="C772"/>
  <c r="R771"/>
  <c r="N771"/>
  <c r="Q771"/>
  <c r="M771"/>
  <c r="T771"/>
  <c r="P771"/>
  <c r="L829"/>
  <c r="S829"/>
  <c r="O829"/>
  <c r="R829"/>
  <c r="N829"/>
  <c r="Q829"/>
  <c r="M829"/>
  <c r="T829"/>
  <c r="P829"/>
  <c r="L859"/>
  <c r="N859"/>
  <c r="R859"/>
  <c r="C860"/>
  <c r="O859"/>
  <c r="S859"/>
  <c r="P859"/>
  <c r="T859"/>
  <c r="M859"/>
  <c r="Q859"/>
  <c r="L867"/>
  <c r="N867"/>
  <c r="R867"/>
  <c r="C868"/>
  <c r="O867"/>
  <c r="S867"/>
  <c r="P867"/>
  <c r="T867"/>
  <c r="M867"/>
  <c r="Q867"/>
  <c r="L875"/>
  <c r="S875"/>
  <c r="O875"/>
  <c r="C876"/>
  <c r="R875"/>
  <c r="N875"/>
  <c r="Q875"/>
  <c r="M875"/>
  <c r="T875"/>
  <c r="P875"/>
  <c r="L883"/>
  <c r="S883"/>
  <c r="O883"/>
  <c r="C884"/>
  <c r="R883"/>
  <c r="N883"/>
  <c r="Q883"/>
  <c r="M883"/>
  <c r="T883"/>
  <c r="P883"/>
  <c r="L891"/>
  <c r="S891"/>
  <c r="O891"/>
  <c r="C892"/>
  <c r="R891"/>
  <c r="N891"/>
  <c r="Q891"/>
  <c r="M891"/>
  <c r="T891"/>
  <c r="P891"/>
  <c r="L899"/>
  <c r="N899"/>
  <c r="R899"/>
  <c r="C900"/>
  <c r="O899"/>
  <c r="S899"/>
  <c r="P899"/>
  <c r="T899"/>
  <c r="M899"/>
  <c r="Q899"/>
  <c r="L915"/>
  <c r="S915"/>
  <c r="O915"/>
  <c r="C916"/>
  <c r="R915"/>
  <c r="N915"/>
  <c r="Q915"/>
  <c r="M915"/>
  <c r="T915"/>
  <c r="P915"/>
  <c r="L923"/>
  <c r="S923"/>
  <c r="O923"/>
  <c r="C924"/>
  <c r="R923"/>
  <c r="N923"/>
  <c r="Q923"/>
  <c r="M923"/>
  <c r="T923"/>
  <c r="P923"/>
  <c r="L931"/>
  <c r="S931"/>
  <c r="O931"/>
  <c r="C932"/>
  <c r="R931"/>
  <c r="N931"/>
  <c r="Q931"/>
  <c r="M931"/>
  <c r="T931"/>
  <c r="P931"/>
  <c r="L979"/>
  <c r="S979"/>
  <c r="O979"/>
  <c r="C980"/>
  <c r="R979"/>
  <c r="N979"/>
  <c r="Q979"/>
  <c r="M979"/>
  <c r="T979"/>
  <c r="P979"/>
  <c r="L987"/>
  <c r="S987"/>
  <c r="O987"/>
  <c r="C988"/>
  <c r="R987"/>
  <c r="N987"/>
  <c r="Q987"/>
  <c r="M987"/>
  <c r="T987"/>
  <c r="P987"/>
  <c r="L1007"/>
  <c r="S1007"/>
  <c r="O1007"/>
  <c r="C1008"/>
  <c r="R1007"/>
  <c r="N1007"/>
  <c r="Q1007"/>
  <c r="M1007"/>
  <c r="T1007"/>
  <c r="P1007"/>
  <c r="L1015"/>
  <c r="S1015"/>
  <c r="O1015"/>
  <c r="C1016"/>
  <c r="R1015"/>
  <c r="N1015"/>
  <c r="Q1015"/>
  <c r="M1015"/>
  <c r="T1015"/>
  <c r="P1015"/>
  <c r="L1023"/>
  <c r="S1023"/>
  <c r="O1023"/>
  <c r="C1024"/>
  <c r="R1023"/>
  <c r="N1023"/>
  <c r="Q1023"/>
  <c r="M1023"/>
  <c r="T1023"/>
  <c r="P1023"/>
  <c r="L1031"/>
  <c r="S1031"/>
  <c r="O1031"/>
  <c r="C1032"/>
  <c r="R1031"/>
  <c r="N1031"/>
  <c r="Q1031"/>
  <c r="M1031"/>
  <c r="T1031"/>
  <c r="P1031"/>
  <c r="L1065"/>
  <c r="N1065"/>
  <c r="R1065"/>
  <c r="O1065"/>
  <c r="S1065"/>
  <c r="P1065"/>
  <c r="T1065"/>
  <c r="M1065"/>
  <c r="Q1065"/>
  <c r="L1087"/>
  <c r="S1087"/>
  <c r="O1087"/>
  <c r="C1088"/>
  <c r="R1087"/>
  <c r="N1087"/>
  <c r="Q1087"/>
  <c r="M1087"/>
  <c r="T1087"/>
  <c r="P1087"/>
  <c r="L1095"/>
  <c r="S1095"/>
  <c r="O1095"/>
  <c r="C1096"/>
  <c r="R1095"/>
  <c r="N1095"/>
  <c r="Q1095"/>
  <c r="M1095"/>
  <c r="T1095"/>
  <c r="P1095"/>
  <c r="L1107"/>
  <c r="S1107"/>
  <c r="O1107"/>
  <c r="C1108"/>
  <c r="R1107"/>
  <c r="N1107"/>
  <c r="Q1107"/>
  <c r="M1107"/>
  <c r="T1107"/>
  <c r="P1107"/>
  <c r="L1115"/>
  <c r="S1115"/>
  <c r="O1115"/>
  <c r="C1116"/>
  <c r="R1115"/>
  <c r="N1115"/>
  <c r="Q1115"/>
  <c r="M1115"/>
  <c r="T1115"/>
  <c r="P1115"/>
  <c r="L1123"/>
  <c r="S1123"/>
  <c r="O1123"/>
  <c r="C1124"/>
  <c r="R1123"/>
  <c r="N1123"/>
  <c r="Q1123"/>
  <c r="M1123"/>
  <c r="T1123"/>
  <c r="P1123"/>
  <c r="L1131"/>
  <c r="N1131"/>
  <c r="R1131"/>
  <c r="C1132"/>
  <c r="O1131"/>
  <c r="S1131"/>
  <c r="P1131"/>
  <c r="T1131"/>
  <c r="M1131"/>
  <c r="Q1131"/>
  <c r="L1191"/>
  <c r="S1191"/>
  <c r="O1191"/>
  <c r="C1192"/>
  <c r="R1191"/>
  <c r="N1191"/>
  <c r="Q1191"/>
  <c r="M1191"/>
  <c r="T1191"/>
  <c r="P1191"/>
  <c r="L1199"/>
  <c r="S1199"/>
  <c r="O1199"/>
  <c r="C1200"/>
  <c r="R1199"/>
  <c r="N1199"/>
  <c r="Q1199"/>
  <c r="M1199"/>
  <c r="T1199"/>
  <c r="P1199"/>
  <c r="L1207"/>
  <c r="S1207"/>
  <c r="O1207"/>
  <c r="C1208"/>
  <c r="R1207"/>
  <c r="N1207"/>
  <c r="Q1207"/>
  <c r="M1207"/>
  <c r="T1207"/>
  <c r="P1207"/>
  <c r="L1215"/>
  <c r="S1215"/>
  <c r="O1215"/>
  <c r="C1216"/>
  <c r="R1215"/>
  <c r="N1215"/>
  <c r="Q1215"/>
  <c r="M1215"/>
  <c r="T1215"/>
  <c r="P1215"/>
  <c r="L1267"/>
  <c r="S1267"/>
  <c r="O1267"/>
  <c r="C1268"/>
  <c r="R1267"/>
  <c r="N1267"/>
  <c r="Q1267"/>
  <c r="M1267"/>
  <c r="T1267"/>
  <c r="P1267"/>
  <c r="L1275"/>
  <c r="N1275"/>
  <c r="R1275"/>
  <c r="C1276"/>
  <c r="O1275"/>
  <c r="S1275"/>
  <c r="P1275"/>
  <c r="T1275"/>
  <c r="M1275"/>
  <c r="Q1275"/>
  <c r="L1283"/>
  <c r="N1283"/>
  <c r="R1283"/>
  <c r="C1284"/>
  <c r="O1283"/>
  <c r="S1283"/>
  <c r="P1283"/>
  <c r="T1283"/>
  <c r="M1283"/>
  <c r="Q1283"/>
  <c r="L451"/>
  <c r="P451"/>
  <c r="T451"/>
  <c r="O451"/>
  <c r="S451"/>
  <c r="N451"/>
  <c r="R451"/>
  <c r="C452"/>
  <c r="M451"/>
  <c r="Q451"/>
  <c r="L499"/>
  <c r="S499"/>
  <c r="O499"/>
  <c r="C500"/>
  <c r="R499"/>
  <c r="N499"/>
  <c r="Q499"/>
  <c r="M499"/>
  <c r="T499"/>
  <c r="P499"/>
  <c r="L551"/>
  <c r="P551"/>
  <c r="T551"/>
  <c r="O551"/>
  <c r="S551"/>
  <c r="N551"/>
  <c r="R551"/>
  <c r="C552"/>
  <c r="M551"/>
  <c r="Q551"/>
  <c r="L559"/>
  <c r="P559"/>
  <c r="T559"/>
  <c r="O559"/>
  <c r="S559"/>
  <c r="N559"/>
  <c r="R559"/>
  <c r="C560"/>
  <c r="M559"/>
  <c r="Q559"/>
  <c r="L795"/>
  <c r="S795"/>
  <c r="O795"/>
  <c r="C796"/>
  <c r="R795"/>
  <c r="N795"/>
  <c r="Q795"/>
  <c r="M795"/>
  <c r="T795"/>
  <c r="P795"/>
  <c r="L963"/>
  <c r="P963"/>
  <c r="T963"/>
  <c r="O963"/>
  <c r="S963"/>
  <c r="N963"/>
  <c r="R963"/>
  <c r="C964"/>
  <c r="M963"/>
  <c r="Q963"/>
  <c r="L971"/>
  <c r="P971"/>
  <c r="T971"/>
  <c r="O971"/>
  <c r="S971"/>
  <c r="N971"/>
  <c r="R971"/>
  <c r="C972"/>
  <c r="M971"/>
  <c r="Q971"/>
  <c r="L1067"/>
  <c r="P1067"/>
  <c r="T1067"/>
  <c r="O1067"/>
  <c r="S1067"/>
  <c r="N1067"/>
  <c r="R1067"/>
  <c r="C1068"/>
  <c r="M1067"/>
  <c r="Q1067"/>
  <c r="L1075"/>
  <c r="P1075"/>
  <c r="T1075"/>
  <c r="O1075"/>
  <c r="S1075"/>
  <c r="N1075"/>
  <c r="R1075"/>
  <c r="C1076"/>
  <c r="M1075"/>
  <c r="Q1075"/>
  <c r="L1171"/>
  <c r="P1171"/>
  <c r="T1171"/>
  <c r="O1171"/>
  <c r="S1171"/>
  <c r="N1171"/>
  <c r="R1171"/>
  <c r="C1172"/>
  <c r="M1171"/>
  <c r="Q1171"/>
  <c r="L1179"/>
  <c r="P1179"/>
  <c r="T1179"/>
  <c r="O1179"/>
  <c r="S1179"/>
  <c r="N1179"/>
  <c r="R1179"/>
  <c r="C1180"/>
  <c r="M1179"/>
  <c r="Q1179"/>
  <c r="L1816"/>
  <c r="C1817"/>
  <c r="M1816"/>
  <c r="Q1816"/>
  <c r="P1816"/>
  <c r="T1816"/>
  <c r="O1816"/>
  <c r="S1816"/>
  <c r="N1816"/>
  <c r="R1816"/>
  <c r="L1824"/>
  <c r="C1825"/>
  <c r="M1824"/>
  <c r="Q1824"/>
  <c r="P1824"/>
  <c r="T1824"/>
  <c r="O1824"/>
  <c r="S1824"/>
  <c r="N1824"/>
  <c r="R1824"/>
  <c r="L1832"/>
  <c r="C1833"/>
  <c r="M1832"/>
  <c r="Q1832"/>
  <c r="P1832"/>
  <c r="T1832"/>
  <c r="O1832"/>
  <c r="S1832"/>
  <c r="N1832"/>
  <c r="R1832"/>
  <c r="L1840"/>
  <c r="C1841"/>
  <c r="M1840"/>
  <c r="Q1840"/>
  <c r="P1840"/>
  <c r="T1840"/>
  <c r="O1840"/>
  <c r="S1840"/>
  <c r="N1840"/>
  <c r="R1840"/>
  <c r="L1848"/>
  <c r="C1849"/>
  <c r="M1848"/>
  <c r="Q1848"/>
  <c r="P1848"/>
  <c r="T1848"/>
  <c r="O1848"/>
  <c r="S1848"/>
  <c r="N1848"/>
  <c r="R1848"/>
  <c r="L1856"/>
  <c r="C1857"/>
  <c r="M1856"/>
  <c r="Q1856"/>
  <c r="P1856"/>
  <c r="T1856"/>
  <c r="O1856"/>
  <c r="S1856"/>
  <c r="N1856"/>
  <c r="R1856"/>
  <c r="L1864"/>
  <c r="C1865"/>
  <c r="M1864"/>
  <c r="Q1864"/>
  <c r="P1864"/>
  <c r="T1864"/>
  <c r="O1864"/>
  <c r="S1864"/>
  <c r="N1864"/>
  <c r="R1864"/>
  <c r="L1872"/>
  <c r="C1873"/>
  <c r="M1872"/>
  <c r="Q1872"/>
  <c r="P1872"/>
  <c r="T1872"/>
  <c r="O1872"/>
  <c r="S1872"/>
  <c r="N1872"/>
  <c r="R1872"/>
  <c r="L1880"/>
  <c r="C1881"/>
  <c r="M1880"/>
  <c r="Q1880"/>
  <c r="P1880"/>
  <c r="T1880"/>
  <c r="O1880"/>
  <c r="S1880"/>
  <c r="N1880"/>
  <c r="R1880"/>
  <c r="L1888"/>
  <c r="C1889"/>
  <c r="M1888"/>
  <c r="Q1888"/>
  <c r="P1888"/>
  <c r="T1888"/>
  <c r="O1888"/>
  <c r="S1888"/>
  <c r="N1888"/>
  <c r="R1888"/>
  <c r="L1896"/>
  <c r="C1897"/>
  <c r="M1896"/>
  <c r="Q1896"/>
  <c r="P1896"/>
  <c r="T1896"/>
  <c r="O1896"/>
  <c r="S1896"/>
  <c r="N1896"/>
  <c r="R1896"/>
  <c r="L1904"/>
  <c r="C1905"/>
  <c r="M1904"/>
  <c r="Q1904"/>
  <c r="P1904"/>
  <c r="T1904"/>
  <c r="O1904"/>
  <c r="S1904"/>
  <c r="N1904"/>
  <c r="R1904"/>
  <c r="L1912"/>
  <c r="C1913"/>
  <c r="M1912"/>
  <c r="Q1912"/>
  <c r="P1912"/>
  <c r="T1912"/>
  <c r="O1912"/>
  <c r="S1912"/>
  <c r="N1912"/>
  <c r="R1912"/>
  <c r="L1920"/>
  <c r="C1921"/>
  <c r="M1920"/>
  <c r="Q1920"/>
  <c r="P1920"/>
  <c r="T1920"/>
  <c r="O1920"/>
  <c r="S1920"/>
  <c r="N1920"/>
  <c r="R1920"/>
  <c r="L1928"/>
  <c r="C1929"/>
  <c r="M1928"/>
  <c r="Q1928"/>
  <c r="P1928"/>
  <c r="T1928"/>
  <c r="O1928"/>
  <c r="S1928"/>
  <c r="N1928"/>
  <c r="R1928"/>
  <c r="L1936"/>
  <c r="C1937"/>
  <c r="M1936"/>
  <c r="Q1936"/>
  <c r="P1936"/>
  <c r="T1936"/>
  <c r="O1936"/>
  <c r="S1936"/>
  <c r="N1936"/>
  <c r="R1936"/>
  <c r="L1944"/>
  <c r="C1945"/>
  <c r="M1944"/>
  <c r="Q1944"/>
  <c r="P1944"/>
  <c r="T1944"/>
  <c r="O1944"/>
  <c r="S1944"/>
  <c r="N1944"/>
  <c r="R1944"/>
  <c r="L1952"/>
  <c r="C1953"/>
  <c r="M1952"/>
  <c r="Q1952"/>
  <c r="P1952"/>
  <c r="T1952"/>
  <c r="O1952"/>
  <c r="S1952"/>
  <c r="N1952"/>
  <c r="R1952"/>
  <c r="L1960"/>
  <c r="C1961"/>
  <c r="M1960"/>
  <c r="Q1960"/>
  <c r="P1960"/>
  <c r="T1960"/>
  <c r="O1960"/>
  <c r="S1960"/>
  <c r="N1960"/>
  <c r="R1960"/>
  <c r="L1968"/>
  <c r="C1969"/>
  <c r="M1968"/>
  <c r="Q1968"/>
  <c r="P1968"/>
  <c r="T1968"/>
  <c r="O1968"/>
  <c r="S1968"/>
  <c r="N1968"/>
  <c r="R1968"/>
  <c r="L1976"/>
  <c r="C1977"/>
  <c r="M1976"/>
  <c r="Q1976"/>
  <c r="P1976"/>
  <c r="T1976"/>
  <c r="O1976"/>
  <c r="S1976"/>
  <c r="N1976"/>
  <c r="R1976"/>
  <c r="L1984"/>
  <c r="C1985"/>
  <c r="M1984"/>
  <c r="Q1984"/>
  <c r="P1984"/>
  <c r="T1984"/>
  <c r="O1984"/>
  <c r="S1984"/>
  <c r="N1984"/>
  <c r="R1984"/>
  <c r="L1992"/>
  <c r="C1993"/>
  <c r="M1992"/>
  <c r="Q1992"/>
  <c r="P1992"/>
  <c r="T1992"/>
  <c r="O1992"/>
  <c r="S1992"/>
  <c r="N1992"/>
  <c r="R1992"/>
  <c r="L2000"/>
  <c r="C2001"/>
  <c r="M2000"/>
  <c r="Q2000"/>
  <c r="P2000"/>
  <c r="T2000"/>
  <c r="O2000"/>
  <c r="S2000"/>
  <c r="N2000"/>
  <c r="R2000"/>
  <c r="L2024"/>
  <c r="M2024"/>
  <c r="Q2024"/>
  <c r="P2024"/>
  <c r="T2024"/>
  <c r="C2025"/>
  <c r="O2024"/>
  <c r="S2024"/>
  <c r="N2024"/>
  <c r="R2024"/>
  <c r="L2032"/>
  <c r="T2032"/>
  <c r="P2032"/>
  <c r="Q2032"/>
  <c r="M2032"/>
  <c r="C2033"/>
  <c r="R2032"/>
  <c r="N2032"/>
  <c r="S2032"/>
  <c r="O2032"/>
  <c r="L2040"/>
  <c r="T2040"/>
  <c r="P2040"/>
  <c r="Q2040"/>
  <c r="M2040"/>
  <c r="C2041"/>
  <c r="R2040"/>
  <c r="N2040"/>
  <c r="S2040"/>
  <c r="O2040"/>
  <c r="L2048"/>
  <c r="T2048"/>
  <c r="P2048"/>
  <c r="Q2048"/>
  <c r="M2048"/>
  <c r="C2049"/>
  <c r="R2048"/>
  <c r="N2048"/>
  <c r="S2048"/>
  <c r="O2048"/>
  <c r="L2056"/>
  <c r="T2056"/>
  <c r="P2056"/>
  <c r="Q2056"/>
  <c r="M2056"/>
  <c r="C2057"/>
  <c r="R2056"/>
  <c r="N2056"/>
  <c r="S2056"/>
  <c r="O2056"/>
  <c r="L2096"/>
  <c r="T2096"/>
  <c r="P2096"/>
  <c r="Q2096"/>
  <c r="M2096"/>
  <c r="C2097"/>
  <c r="R2096"/>
  <c r="N2096"/>
  <c r="S2096"/>
  <c r="O2096"/>
  <c r="L2128"/>
  <c r="T2128"/>
  <c r="P2128"/>
  <c r="Q2128"/>
  <c r="M2128"/>
  <c r="C2129"/>
  <c r="R2128"/>
  <c r="N2128"/>
  <c r="S2128"/>
  <c r="O2128"/>
  <c r="L2136"/>
  <c r="T2136"/>
  <c r="P2136"/>
  <c r="Q2136"/>
  <c r="M2136"/>
  <c r="C2137"/>
  <c r="R2136"/>
  <c r="N2136"/>
  <c r="S2136"/>
  <c r="O2136"/>
  <c r="L2144"/>
  <c r="C2145"/>
  <c r="M2144"/>
  <c r="Q2144"/>
  <c r="P2144"/>
  <c r="T2144"/>
  <c r="O2144"/>
  <c r="S2144"/>
  <c r="N2144"/>
  <c r="R2144"/>
  <c r="L2160"/>
  <c r="T2160"/>
  <c r="P2160"/>
  <c r="Q2160"/>
  <c r="M2160"/>
  <c r="C2161"/>
  <c r="R2160"/>
  <c r="N2160"/>
  <c r="S2160"/>
  <c r="O2160"/>
  <c r="L2168"/>
  <c r="C2169"/>
  <c r="M2168"/>
  <c r="Q2168"/>
  <c r="P2168"/>
  <c r="T2168"/>
  <c r="O2168"/>
  <c r="S2168"/>
  <c r="N2168"/>
  <c r="R2168"/>
  <c r="L2192"/>
  <c r="T2192"/>
  <c r="P2192"/>
  <c r="Q2192"/>
  <c r="M2192"/>
  <c r="C2193"/>
  <c r="R2192"/>
  <c r="N2192"/>
  <c r="S2192"/>
  <c r="O2192"/>
  <c r="L2244"/>
  <c r="T2244"/>
  <c r="P2244"/>
  <c r="Q2244"/>
  <c r="M2244"/>
  <c r="C2245"/>
  <c r="R2244"/>
  <c r="N2244"/>
  <c r="S2244"/>
  <c r="O2244"/>
  <c r="L2264"/>
  <c r="C2265"/>
  <c r="M2264"/>
  <c r="Q2264"/>
  <c r="P2264"/>
  <c r="T2264"/>
  <c r="O2264"/>
  <c r="S2264"/>
  <c r="N2264"/>
  <c r="R2264"/>
  <c r="L2272"/>
  <c r="C2273"/>
  <c r="M2272"/>
  <c r="Q2272"/>
  <c r="P2272"/>
  <c r="T2272"/>
  <c r="O2272"/>
  <c r="S2272"/>
  <c r="N2272"/>
  <c r="R2272"/>
  <c r="L2280"/>
  <c r="T2280"/>
  <c r="P2280"/>
  <c r="Q2280"/>
  <c r="M2280"/>
  <c r="C2281"/>
  <c r="R2280"/>
  <c r="N2280"/>
  <c r="S2280"/>
  <c r="O2280"/>
  <c r="L2288"/>
  <c r="T2288"/>
  <c r="P2288"/>
  <c r="Q2288"/>
  <c r="M2288"/>
  <c r="C2289"/>
  <c r="R2288"/>
  <c r="N2288"/>
  <c r="S2288"/>
  <c r="O2288"/>
  <c r="L2296"/>
  <c r="T2296"/>
  <c r="P2296"/>
  <c r="Q2296"/>
  <c r="M2296"/>
  <c r="C2297"/>
  <c r="R2296"/>
  <c r="N2296"/>
  <c r="S2296"/>
  <c r="O2296"/>
  <c r="L2304"/>
  <c r="T2304"/>
  <c r="P2304"/>
  <c r="Q2304"/>
  <c r="M2304"/>
  <c r="C2305"/>
  <c r="R2304"/>
  <c r="N2304"/>
  <c r="S2304"/>
  <c r="O2304"/>
  <c r="L2324"/>
  <c r="T2324"/>
  <c r="P2324"/>
  <c r="Q2324"/>
  <c r="M2324"/>
  <c r="C2325"/>
  <c r="R2324"/>
  <c r="N2324"/>
  <c r="S2324"/>
  <c r="O2324"/>
  <c r="L2340"/>
  <c r="T2340"/>
  <c r="P2340"/>
  <c r="Q2340"/>
  <c r="M2340"/>
  <c r="C2341"/>
  <c r="R2340"/>
  <c r="N2340"/>
  <c r="S2340"/>
  <c r="O2340"/>
  <c r="L2348"/>
  <c r="T2348"/>
  <c r="P2348"/>
  <c r="Q2348"/>
  <c r="M2348"/>
  <c r="C2349"/>
  <c r="R2348"/>
  <c r="N2348"/>
  <c r="S2348"/>
  <c r="O2348"/>
  <c r="L2356"/>
  <c r="T2356"/>
  <c r="P2356"/>
  <c r="Q2356"/>
  <c r="M2356"/>
  <c r="C2357"/>
  <c r="R2356"/>
  <c r="N2356"/>
  <c r="S2356"/>
  <c r="O2356"/>
  <c r="L2364"/>
  <c r="T2364"/>
  <c r="P2364"/>
  <c r="Q2364"/>
  <c r="M2364"/>
  <c r="C2365"/>
  <c r="R2364"/>
  <c r="N2364"/>
  <c r="S2364"/>
  <c r="O2364"/>
  <c r="L2400"/>
  <c r="M2400"/>
  <c r="Q2400"/>
  <c r="P2400"/>
  <c r="T2400"/>
  <c r="C2401"/>
  <c r="O2400"/>
  <c r="S2400"/>
  <c r="N2400"/>
  <c r="R2400"/>
  <c r="L2444"/>
  <c r="T2444"/>
  <c r="P2444"/>
  <c r="Q2444"/>
  <c r="M2444"/>
  <c r="C2445"/>
  <c r="R2444"/>
  <c r="N2444"/>
  <c r="S2444"/>
  <c r="O2444"/>
  <c r="L2452"/>
  <c r="T2452"/>
  <c r="P2452"/>
  <c r="Q2452"/>
  <c r="M2452"/>
  <c r="C2453"/>
  <c r="R2452"/>
  <c r="N2452"/>
  <c r="S2452"/>
  <c r="O2452"/>
  <c r="L2472"/>
  <c r="C2473"/>
  <c r="M2472"/>
  <c r="Q2472"/>
  <c r="P2472"/>
  <c r="T2472"/>
  <c r="O2472"/>
  <c r="S2472"/>
  <c r="N2472"/>
  <c r="R2472"/>
  <c r="L2480"/>
  <c r="C2481"/>
  <c r="M2480"/>
  <c r="Q2480"/>
  <c r="P2480"/>
  <c r="T2480"/>
  <c r="O2480"/>
  <c r="S2480"/>
  <c r="N2480"/>
  <c r="R2480"/>
  <c r="L2488"/>
  <c r="T2488"/>
  <c r="P2488"/>
  <c r="Q2488"/>
  <c r="M2488"/>
  <c r="C2489"/>
  <c r="R2488"/>
  <c r="N2488"/>
  <c r="S2488"/>
  <c r="O2488"/>
  <c r="L2496"/>
  <c r="T2496"/>
  <c r="P2496"/>
  <c r="Q2496"/>
  <c r="M2496"/>
  <c r="C2497"/>
  <c r="R2496"/>
  <c r="N2496"/>
  <c r="S2496"/>
  <c r="O2496"/>
  <c r="L2607"/>
  <c r="S2607"/>
  <c r="O2607"/>
  <c r="C2608"/>
  <c r="R2607"/>
  <c r="N2607"/>
  <c r="Q2607"/>
  <c r="M2607"/>
  <c r="T2607"/>
  <c r="P2607"/>
  <c r="L2615"/>
  <c r="S2615"/>
  <c r="O2615"/>
  <c r="C2616"/>
  <c r="R2615"/>
  <c r="N2615"/>
  <c r="Q2615"/>
  <c r="M2615"/>
  <c r="T2615"/>
  <c r="P2615"/>
  <c r="L2623"/>
  <c r="S2623"/>
  <c r="O2623"/>
  <c r="C2624"/>
  <c r="R2623"/>
  <c r="N2623"/>
  <c r="Q2623"/>
  <c r="M2623"/>
  <c r="T2623"/>
  <c r="P2623"/>
  <c r="L2631"/>
  <c r="S2631"/>
  <c r="O2631"/>
  <c r="C2632"/>
  <c r="R2631"/>
  <c r="N2631"/>
  <c r="Q2631"/>
  <c r="M2631"/>
  <c r="T2631"/>
  <c r="P2631"/>
  <c r="L2639"/>
  <c r="S2639"/>
  <c r="O2639"/>
  <c r="C2640"/>
  <c r="R2639"/>
  <c r="N2639"/>
  <c r="Q2639"/>
  <c r="M2639"/>
  <c r="T2639"/>
  <c r="P2639"/>
  <c r="L2647"/>
  <c r="P2647"/>
  <c r="T2647"/>
  <c r="O2647"/>
  <c r="S2647"/>
  <c r="N2647"/>
  <c r="R2647"/>
  <c r="C2648"/>
  <c r="M2647"/>
  <c r="Q2647"/>
  <c r="L2655"/>
  <c r="S2655"/>
  <c r="O2655"/>
  <c r="C2656"/>
  <c r="R2655"/>
  <c r="N2655"/>
  <c r="Q2655"/>
  <c r="M2655"/>
  <c r="T2655"/>
  <c r="P2655"/>
  <c r="L2663"/>
  <c r="S2663"/>
  <c r="O2663"/>
  <c r="C2664"/>
  <c r="R2663"/>
  <c r="N2663"/>
  <c r="Q2663"/>
  <c r="M2663"/>
  <c r="T2663"/>
  <c r="P2663"/>
  <c r="L2671"/>
  <c r="S2671"/>
  <c r="O2671"/>
  <c r="C2672"/>
  <c r="R2671"/>
  <c r="N2671"/>
  <c r="Q2671"/>
  <c r="M2671"/>
  <c r="T2671"/>
  <c r="P2671"/>
  <c r="L2679"/>
  <c r="P2679"/>
  <c r="T2679"/>
  <c r="O2679"/>
  <c r="S2679"/>
  <c r="N2679"/>
  <c r="R2679"/>
  <c r="C2680"/>
  <c r="M2679"/>
  <c r="Q2679"/>
  <c r="L2687"/>
  <c r="S2687"/>
  <c r="O2687"/>
  <c r="C2688"/>
  <c r="R2687"/>
  <c r="N2687"/>
  <c r="Q2687"/>
  <c r="M2687"/>
  <c r="T2687"/>
  <c r="P2687"/>
  <c r="L2695"/>
  <c r="S2695"/>
  <c r="O2695"/>
  <c r="C2696"/>
  <c r="R2695"/>
  <c r="N2695"/>
  <c r="Q2695"/>
  <c r="M2695"/>
  <c r="T2695"/>
  <c r="P2695"/>
  <c r="L2721"/>
  <c r="S2721"/>
  <c r="O2721"/>
  <c r="R2721"/>
  <c r="N2721"/>
  <c r="Q2721"/>
  <c r="M2721"/>
  <c r="T2721"/>
  <c r="P2721"/>
  <c r="L2727"/>
  <c r="S2727"/>
  <c r="O2727"/>
  <c r="C2728"/>
  <c r="R2727"/>
  <c r="N2727"/>
  <c r="Q2727"/>
  <c r="M2727"/>
  <c r="T2727"/>
  <c r="P2727"/>
  <c r="L2765"/>
  <c r="S2765"/>
  <c r="O2765"/>
  <c r="R2765"/>
  <c r="N2765"/>
  <c r="Q2765"/>
  <c r="M2765"/>
  <c r="T2765"/>
  <c r="P2765"/>
  <c r="L2789"/>
  <c r="S2789"/>
  <c r="O2789"/>
  <c r="R2789"/>
  <c r="N2789"/>
  <c r="Q2789"/>
  <c r="M2789"/>
  <c r="T2789"/>
  <c r="P2789"/>
  <c r="L2799"/>
  <c r="P2799"/>
  <c r="T2799"/>
  <c r="O2799"/>
  <c r="S2799"/>
  <c r="N2799"/>
  <c r="R2799"/>
  <c r="C2800"/>
  <c r="M2799"/>
  <c r="Q2799"/>
  <c r="L2815"/>
  <c r="S2815"/>
  <c r="O2815"/>
  <c r="C2816"/>
  <c r="R2815"/>
  <c r="N2815"/>
  <c r="Q2815"/>
  <c r="M2815"/>
  <c r="T2815"/>
  <c r="P2815"/>
  <c r="L2823"/>
  <c r="P2823"/>
  <c r="T2823"/>
  <c r="O2823"/>
  <c r="S2823"/>
  <c r="N2823"/>
  <c r="R2823"/>
  <c r="C2824"/>
  <c r="M2823"/>
  <c r="Q2823"/>
  <c r="L2875"/>
  <c r="S2875"/>
  <c r="O2875"/>
  <c r="C2876"/>
  <c r="R2875"/>
  <c r="N2875"/>
  <c r="Q2875"/>
  <c r="M2875"/>
  <c r="T2875"/>
  <c r="P2875"/>
  <c r="L2883"/>
  <c r="S2883"/>
  <c r="O2883"/>
  <c r="C2884"/>
  <c r="R2883"/>
  <c r="N2883"/>
  <c r="Q2883"/>
  <c r="M2883"/>
  <c r="T2883"/>
  <c r="P2883"/>
  <c r="L2891"/>
  <c r="P2891"/>
  <c r="T2891"/>
  <c r="O2891"/>
  <c r="S2891"/>
  <c r="N2891"/>
  <c r="R2891"/>
  <c r="C2892"/>
  <c r="M2891"/>
  <c r="Q2891"/>
  <c r="L2911"/>
  <c r="S2911"/>
  <c r="O2911"/>
  <c r="C2912"/>
  <c r="R2911"/>
  <c r="N2911"/>
  <c r="Q2911"/>
  <c r="M2911"/>
  <c r="T2911"/>
  <c r="P2911"/>
  <c r="L2919"/>
  <c r="S2919"/>
  <c r="O2919"/>
  <c r="C2920"/>
  <c r="R2919"/>
  <c r="N2919"/>
  <c r="Q2919"/>
  <c r="M2919"/>
  <c r="T2919"/>
  <c r="P2919"/>
  <c r="L2953"/>
  <c r="S2953"/>
  <c r="O2953"/>
  <c r="R2953"/>
  <c r="N2953"/>
  <c r="Q2953"/>
  <c r="M2953"/>
  <c r="T2953"/>
  <c r="P2953"/>
  <c r="L2971"/>
  <c r="S2971"/>
  <c r="O2971"/>
  <c r="C2972"/>
  <c r="R2971"/>
  <c r="N2971"/>
  <c r="Q2971"/>
  <c r="M2971"/>
  <c r="T2971"/>
  <c r="P2971"/>
  <c r="L2979"/>
  <c r="S2979"/>
  <c r="O2979"/>
  <c r="C2980"/>
  <c r="R2979"/>
  <c r="N2979"/>
  <c r="Q2979"/>
  <c r="M2979"/>
  <c r="T2979"/>
  <c r="P2979"/>
  <c r="L2987"/>
  <c r="P2987"/>
  <c r="T2987"/>
  <c r="O2987"/>
  <c r="S2987"/>
  <c r="N2987"/>
  <c r="R2987"/>
  <c r="C2988"/>
  <c r="M2987"/>
  <c r="Q2987"/>
  <c r="L2995"/>
  <c r="P2995"/>
  <c r="T2995"/>
  <c r="O2995"/>
  <c r="S2995"/>
  <c r="N2995"/>
  <c r="R2995"/>
  <c r="C2996"/>
  <c r="M2995"/>
  <c r="Q2995"/>
  <c r="L3035"/>
  <c r="S3035"/>
  <c r="O3035"/>
  <c r="C3036"/>
  <c r="R3035"/>
  <c r="N3035"/>
  <c r="Q3035"/>
  <c r="M3035"/>
  <c r="T3035"/>
  <c r="P3035"/>
  <c r="L3043"/>
  <c r="S3043"/>
  <c r="O3043"/>
  <c r="C3044"/>
  <c r="R3043"/>
  <c r="N3043"/>
  <c r="Q3043"/>
  <c r="M3043"/>
  <c r="T3043"/>
  <c r="P3043"/>
  <c r="L3051"/>
  <c r="P3051"/>
  <c r="T3051"/>
  <c r="O3051"/>
  <c r="S3051"/>
  <c r="N3051"/>
  <c r="R3051"/>
  <c r="C3052"/>
  <c r="M3051"/>
  <c r="Q3051"/>
  <c r="L3091"/>
  <c r="P3091"/>
  <c r="T3091"/>
  <c r="O3091"/>
  <c r="S3091"/>
  <c r="N3091"/>
  <c r="R3091"/>
  <c r="C3092"/>
  <c r="M3091"/>
  <c r="Q3091"/>
  <c r="L3099"/>
  <c r="S3099"/>
  <c r="O3099"/>
  <c r="C3100"/>
  <c r="R3099"/>
  <c r="N3099"/>
  <c r="Q3099"/>
  <c r="M3099"/>
  <c r="T3099"/>
  <c r="P3099"/>
  <c r="L3107"/>
  <c r="S3107"/>
  <c r="O3107"/>
  <c r="C3108"/>
  <c r="R3107"/>
  <c r="N3107"/>
  <c r="Q3107"/>
  <c r="M3107"/>
  <c r="T3107"/>
  <c r="P3107"/>
  <c r="L3115"/>
  <c r="S3115"/>
  <c r="O3115"/>
  <c r="C3116"/>
  <c r="R3115"/>
  <c r="N3115"/>
  <c r="Q3115"/>
  <c r="M3115"/>
  <c r="T3115"/>
  <c r="P3115"/>
  <c r="L3123"/>
  <c r="S3123"/>
  <c r="O3123"/>
  <c r="C3124"/>
  <c r="R3123"/>
  <c r="N3123"/>
  <c r="Q3123"/>
  <c r="M3123"/>
  <c r="T3123"/>
  <c r="P3123"/>
  <c r="L3131"/>
  <c r="S3131"/>
  <c r="O3131"/>
  <c r="C3132"/>
  <c r="R3131"/>
  <c r="N3131"/>
  <c r="Q3131"/>
  <c r="M3131"/>
  <c r="T3131"/>
  <c r="P3131"/>
  <c r="L3139"/>
  <c r="S3139"/>
  <c r="O3139"/>
  <c r="C3140"/>
  <c r="R3139"/>
  <c r="N3139"/>
  <c r="Q3139"/>
  <c r="M3139"/>
  <c r="T3139"/>
  <c r="P3139"/>
  <c r="L3181"/>
  <c r="S3181"/>
  <c r="O3181"/>
  <c r="R3181"/>
  <c r="N3181"/>
  <c r="Q3181"/>
  <c r="M3181"/>
  <c r="T3181"/>
  <c r="P3181"/>
  <c r="L3217"/>
  <c r="S3217"/>
  <c r="O3217"/>
  <c r="R3217"/>
  <c r="N3217"/>
  <c r="Q3217"/>
  <c r="M3217"/>
  <c r="T3217"/>
  <c r="P3217"/>
  <c r="L3231"/>
  <c r="S3231"/>
  <c r="O3231"/>
  <c r="C3232"/>
  <c r="R3231"/>
  <c r="N3231"/>
  <c r="Q3231"/>
  <c r="M3231"/>
  <c r="T3231"/>
  <c r="P3231"/>
  <c r="L3239"/>
  <c r="P3239"/>
  <c r="T3239"/>
  <c r="O3239"/>
  <c r="S3239"/>
  <c r="N3239"/>
  <c r="R3239"/>
  <c r="C3240"/>
  <c r="M3239"/>
  <c r="Q3239"/>
  <c r="L3251"/>
  <c r="S3251"/>
  <c r="O3251"/>
  <c r="C3252"/>
  <c r="R3251"/>
  <c r="N3251"/>
  <c r="Q3251"/>
  <c r="M3251"/>
  <c r="T3251"/>
  <c r="P3251"/>
  <c r="L3273"/>
  <c r="S3273"/>
  <c r="O3273"/>
  <c r="R3273"/>
  <c r="N3273"/>
  <c r="Q3273"/>
  <c r="M3273"/>
  <c r="T3273"/>
  <c r="P3273"/>
  <c r="L3279"/>
  <c r="S3279"/>
  <c r="O3279"/>
  <c r="C3280"/>
  <c r="R3279"/>
  <c r="N3279"/>
  <c r="Q3279"/>
  <c r="M3279"/>
  <c r="T3279"/>
  <c r="P3279"/>
  <c r="L3311"/>
  <c r="S3311"/>
  <c r="O3311"/>
  <c r="C3312"/>
  <c r="R3311"/>
  <c r="N3311"/>
  <c r="Q3311"/>
  <c r="M3311"/>
  <c r="T3311"/>
  <c r="P3311"/>
  <c r="L3319"/>
  <c r="P3319"/>
  <c r="T3319"/>
  <c r="O3319"/>
  <c r="S3319"/>
  <c r="N3319"/>
  <c r="R3319"/>
  <c r="C3320"/>
  <c r="M3319"/>
  <c r="Q3319"/>
  <c r="L3359"/>
  <c r="S3359"/>
  <c r="O3359"/>
  <c r="C3360"/>
  <c r="R3359"/>
  <c r="N3359"/>
  <c r="Q3359"/>
  <c r="M3359"/>
  <c r="T3359"/>
  <c r="P3359"/>
  <c r="L2811"/>
  <c r="N2811"/>
  <c r="R2811"/>
  <c r="C2812"/>
  <c r="O2811"/>
  <c r="S2811"/>
  <c r="P2811"/>
  <c r="T2811"/>
  <c r="M2811"/>
  <c r="Q2811"/>
  <c r="L3191"/>
  <c r="N3191"/>
  <c r="R3191"/>
  <c r="C3192"/>
  <c r="O3191"/>
  <c r="S3191"/>
  <c r="P3191"/>
  <c r="T3191"/>
  <c r="M3191"/>
  <c r="Q3191"/>
  <c r="L3199"/>
  <c r="N3199"/>
  <c r="R3199"/>
  <c r="C3200"/>
  <c r="O3199"/>
  <c r="S3199"/>
  <c r="P3199"/>
  <c r="T3199"/>
  <c r="M3199"/>
  <c r="Q3199"/>
  <c r="L3259"/>
  <c r="S3259"/>
  <c r="O3259"/>
  <c r="C3260"/>
  <c r="R3259"/>
  <c r="N3259"/>
  <c r="Q3259"/>
  <c r="M3259"/>
  <c r="T3259"/>
  <c r="P3259"/>
  <c r="L3291"/>
  <c r="N3291"/>
  <c r="R3291"/>
  <c r="C3292"/>
  <c r="O3291"/>
  <c r="S3291"/>
  <c r="P3291"/>
  <c r="T3291"/>
  <c r="M3291"/>
  <c r="Q3291"/>
  <c r="L3299"/>
  <c r="N3299"/>
  <c r="R3299"/>
  <c r="C3300"/>
  <c r="O3299"/>
  <c r="S3299"/>
  <c r="P3299"/>
  <c r="T3299"/>
  <c r="M3299"/>
  <c r="Q3299"/>
  <c r="L3307"/>
  <c r="N3307"/>
  <c r="R3307"/>
  <c r="C3308"/>
  <c r="O3307"/>
  <c r="S3307"/>
  <c r="P3307"/>
  <c r="T3307"/>
  <c r="M3307"/>
  <c r="Q3307"/>
  <c r="L3371"/>
  <c r="N3371"/>
  <c r="R3371"/>
  <c r="C3372"/>
  <c r="O3371"/>
  <c r="S3371"/>
  <c r="P3371"/>
  <c r="T3371"/>
  <c r="M3371"/>
  <c r="Q3371"/>
  <c r="L3379"/>
  <c r="N3379"/>
  <c r="R3379"/>
  <c r="C3380"/>
  <c r="O3379"/>
  <c r="S3379"/>
  <c r="P3379"/>
  <c r="T3379"/>
  <c r="M3379"/>
  <c r="Q3379"/>
  <c r="L3387"/>
  <c r="N3387"/>
  <c r="R3387"/>
  <c r="C3388"/>
  <c r="O3387"/>
  <c r="S3387"/>
  <c r="P3387"/>
  <c r="T3387"/>
  <c r="M3387"/>
  <c r="Q3387"/>
  <c r="L3395"/>
  <c r="N3395"/>
  <c r="R3395"/>
  <c r="C3396"/>
  <c r="O3395"/>
  <c r="S3395"/>
  <c r="P3395"/>
  <c r="T3395"/>
  <c r="M3395"/>
  <c r="Q3395"/>
  <c r="L3403"/>
  <c r="N3403"/>
  <c r="R3403"/>
  <c r="C3404"/>
  <c r="O3403"/>
  <c r="S3403"/>
  <c r="P3403"/>
  <c r="T3403"/>
  <c r="M3403"/>
  <c r="Q3403"/>
  <c r="L3432"/>
  <c r="T3432"/>
  <c r="P3432"/>
  <c r="Q3432"/>
  <c r="M3432"/>
  <c r="C3433"/>
  <c r="R3432"/>
  <c r="N3432"/>
  <c r="S3432"/>
  <c r="O3432"/>
  <c r="L3440"/>
  <c r="C3441"/>
  <c r="O3440"/>
  <c r="S3440"/>
  <c r="P3440"/>
  <c r="T3440"/>
  <c r="M3440"/>
  <c r="Q3440"/>
  <c r="N3440"/>
  <c r="R3440"/>
  <c r="L3484"/>
  <c r="T3484"/>
  <c r="P3484"/>
  <c r="Q3484"/>
  <c r="M3484"/>
  <c r="C3485"/>
  <c r="R3484"/>
  <c r="N3484"/>
  <c r="S3484"/>
  <c r="O3484"/>
  <c r="L3492"/>
  <c r="C3493"/>
  <c r="O3492"/>
  <c r="S3492"/>
  <c r="P3492"/>
  <c r="T3492"/>
  <c r="M3492"/>
  <c r="Q3492"/>
  <c r="N3492"/>
  <c r="R3492"/>
  <c r="L3500"/>
  <c r="C3501"/>
  <c r="O3500"/>
  <c r="S3500"/>
  <c r="P3500"/>
  <c r="T3500"/>
  <c r="M3500"/>
  <c r="Q3500"/>
  <c r="N3500"/>
  <c r="R3500"/>
  <c r="L3508"/>
  <c r="T3508"/>
  <c r="P3508"/>
  <c r="Q3508"/>
  <c r="M3508"/>
  <c r="C3509"/>
  <c r="R3508"/>
  <c r="N3508"/>
  <c r="S3508"/>
  <c r="O3508"/>
  <c r="L3516"/>
  <c r="T3516"/>
  <c r="P3516"/>
  <c r="Q3516"/>
  <c r="M3516"/>
  <c r="C3517"/>
  <c r="R3516"/>
  <c r="N3516"/>
  <c r="S3516"/>
  <c r="O3516"/>
  <c r="L3524"/>
  <c r="T3524"/>
  <c r="P3524"/>
  <c r="Q3524"/>
  <c r="M3524"/>
  <c r="C3525"/>
  <c r="R3524"/>
  <c r="N3524"/>
  <c r="S3524"/>
  <c r="O3524"/>
  <c r="L3532"/>
  <c r="T3532"/>
  <c r="P3532"/>
  <c r="Q3532"/>
  <c r="M3532"/>
  <c r="C3533"/>
  <c r="R3532"/>
  <c r="N3532"/>
  <c r="S3532"/>
  <c r="O3532"/>
  <c r="L3540"/>
  <c r="T3540"/>
  <c r="P3540"/>
  <c r="Q3540"/>
  <c r="M3540"/>
  <c r="C3541"/>
  <c r="R3540"/>
  <c r="N3540"/>
  <c r="S3540"/>
  <c r="O3540"/>
  <c r="L3556"/>
  <c r="T3556"/>
  <c r="P3556"/>
  <c r="Q3556"/>
  <c r="M3556"/>
  <c r="C3557"/>
  <c r="R3556"/>
  <c r="N3556"/>
  <c r="S3556"/>
  <c r="O3556"/>
  <c r="L3564"/>
  <c r="T3564"/>
  <c r="P3564"/>
  <c r="Q3564"/>
  <c r="M3564"/>
  <c r="C3565"/>
  <c r="R3564"/>
  <c r="N3564"/>
  <c r="S3564"/>
  <c r="O3564"/>
  <c r="L3572"/>
  <c r="T3572"/>
  <c r="P3572"/>
  <c r="Q3572"/>
  <c r="M3572"/>
  <c r="C3573"/>
  <c r="R3572"/>
  <c r="N3572"/>
  <c r="S3572"/>
  <c r="O3572"/>
  <c r="L3580"/>
  <c r="T3580"/>
  <c r="P3580"/>
  <c r="Q3580"/>
  <c r="M3580"/>
  <c r="C3581"/>
  <c r="R3580"/>
  <c r="N3580"/>
  <c r="S3580"/>
  <c r="O3580"/>
  <c r="L3628"/>
  <c r="T3628"/>
  <c r="P3628"/>
  <c r="Q3628"/>
  <c r="M3628"/>
  <c r="C3629"/>
  <c r="R3628"/>
  <c r="N3628"/>
  <c r="S3628"/>
  <c r="O3628"/>
  <c r="L3636"/>
  <c r="T3636"/>
  <c r="P3636"/>
  <c r="Q3636"/>
  <c r="M3636"/>
  <c r="C3637"/>
  <c r="R3636"/>
  <c r="N3636"/>
  <c r="S3636"/>
  <c r="O3636"/>
  <c r="L3644"/>
  <c r="O3644"/>
  <c r="S3644"/>
  <c r="P3644"/>
  <c r="T3644"/>
  <c r="C3645"/>
  <c r="M3644"/>
  <c r="Q3644"/>
  <c r="N3644"/>
  <c r="R3644"/>
  <c r="L3660"/>
  <c r="T3660"/>
  <c r="P3660"/>
  <c r="Q3660"/>
  <c r="M3660"/>
  <c r="C3661"/>
  <c r="R3660"/>
  <c r="N3660"/>
  <c r="S3660"/>
  <c r="O3660"/>
  <c r="L3668"/>
  <c r="T3668"/>
  <c r="P3668"/>
  <c r="Q3668"/>
  <c r="M3668"/>
  <c r="C3669"/>
  <c r="R3668"/>
  <c r="N3668"/>
  <c r="S3668"/>
  <c r="O3668"/>
  <c r="L3684"/>
  <c r="T3684"/>
  <c r="P3684"/>
  <c r="Q3684"/>
  <c r="M3684"/>
  <c r="C3685"/>
  <c r="R3684"/>
  <c r="N3684"/>
  <c r="S3684"/>
  <c r="O3684"/>
  <c r="L3696"/>
  <c r="T3696"/>
  <c r="P3696"/>
  <c r="Q3696"/>
  <c r="M3696"/>
  <c r="C3697"/>
  <c r="R3696"/>
  <c r="N3696"/>
  <c r="S3696"/>
  <c r="O3696"/>
  <c r="L3732"/>
  <c r="T3732"/>
  <c r="P3732"/>
  <c r="Q3732"/>
  <c r="M3732"/>
  <c r="C3733"/>
  <c r="R3732"/>
  <c r="N3732"/>
  <c r="S3732"/>
  <c r="O3732"/>
  <c r="L3744"/>
  <c r="O3744"/>
  <c r="S3744"/>
  <c r="P3744"/>
  <c r="T3744"/>
  <c r="C3745"/>
  <c r="M3744"/>
  <c r="Q3744"/>
  <c r="N3744"/>
  <c r="R3744"/>
  <c r="L3756"/>
  <c r="T3756"/>
  <c r="P3756"/>
  <c r="Q3756"/>
  <c r="M3756"/>
  <c r="C3757"/>
  <c r="R3756"/>
  <c r="N3756"/>
  <c r="S3756"/>
  <c r="O3756"/>
  <c r="L3623"/>
  <c r="Q3623"/>
  <c r="M3623"/>
  <c r="T3623"/>
  <c r="P3623"/>
  <c r="S3623"/>
  <c r="O3623"/>
  <c r="C3624"/>
  <c r="R3623"/>
  <c r="N3623"/>
  <c r="L3705"/>
  <c r="Q3705"/>
  <c r="M3705"/>
  <c r="T3705"/>
  <c r="P3705"/>
  <c r="S3705"/>
  <c r="O3705"/>
  <c r="R3705"/>
  <c r="N3705"/>
  <c r="L3739"/>
  <c r="Q3739"/>
  <c r="M3739"/>
  <c r="T3739"/>
  <c r="P3739"/>
  <c r="S3739"/>
  <c r="O3739"/>
  <c r="C3740"/>
  <c r="R3739"/>
  <c r="N3739"/>
  <c r="L3809"/>
  <c r="Q3809"/>
  <c r="M3809"/>
  <c r="T3809"/>
  <c r="P3809"/>
  <c r="S3809"/>
  <c r="O3809"/>
  <c r="R3809"/>
  <c r="N3809"/>
  <c r="L3823"/>
  <c r="O3823"/>
  <c r="S3823"/>
  <c r="N3823"/>
  <c r="R3823"/>
  <c r="C3824"/>
  <c r="M3823"/>
  <c r="Q3823"/>
  <c r="P3823"/>
  <c r="T3823"/>
  <c r="L3861"/>
  <c r="T3861"/>
  <c r="P3861"/>
  <c r="Q3861"/>
  <c r="M3861"/>
  <c r="R3861"/>
  <c r="N3861"/>
  <c r="S3861"/>
  <c r="O3861"/>
  <c r="L3867"/>
  <c r="T3867"/>
  <c r="P3867"/>
  <c r="Q3867"/>
  <c r="M3867"/>
  <c r="C3868"/>
  <c r="R3867"/>
  <c r="N3867"/>
  <c r="S3867"/>
  <c r="O3867"/>
  <c r="L3875"/>
  <c r="T3875"/>
  <c r="P3875"/>
  <c r="Q3875"/>
  <c r="M3875"/>
  <c r="C3876"/>
  <c r="R3875"/>
  <c r="N3875"/>
  <c r="S3875"/>
  <c r="O3875"/>
  <c r="L3883"/>
  <c r="T3883"/>
  <c r="P3883"/>
  <c r="Q3883"/>
  <c r="M3883"/>
  <c r="C3884"/>
  <c r="R3883"/>
  <c r="N3883"/>
  <c r="S3883"/>
  <c r="O3883"/>
  <c r="L3941"/>
  <c r="T3941"/>
  <c r="P3941"/>
  <c r="Q3941"/>
  <c r="M3941"/>
  <c r="R3941"/>
  <c r="N3941"/>
  <c r="S3941"/>
  <c r="O3941"/>
  <c r="L3947"/>
  <c r="T3947"/>
  <c r="P3947"/>
  <c r="Q3947"/>
  <c r="M3947"/>
  <c r="C3948"/>
  <c r="R3947"/>
  <c r="N3947"/>
  <c r="S3947"/>
  <c r="O3947"/>
  <c r="L3955"/>
  <c r="O3955"/>
  <c r="S3955"/>
  <c r="N3955"/>
  <c r="R3955"/>
  <c r="C3956"/>
  <c r="M3955"/>
  <c r="Q3955"/>
  <c r="P3955"/>
  <c r="T3955"/>
  <c r="L3965"/>
  <c r="T3965"/>
  <c r="P3965"/>
  <c r="Q3965"/>
  <c r="M3965"/>
  <c r="R3965"/>
  <c r="N3965"/>
  <c r="S3965"/>
  <c r="O3965"/>
  <c r="L3973"/>
  <c r="T3973"/>
  <c r="P3973"/>
  <c r="Q3973"/>
  <c r="M3973"/>
  <c r="R3973"/>
  <c r="N3973"/>
  <c r="S3973"/>
  <c r="O3973"/>
  <c r="L3979"/>
  <c r="T3979"/>
  <c r="P3979"/>
  <c r="Q3979"/>
  <c r="M3979"/>
  <c r="C3980"/>
  <c r="R3979"/>
  <c r="N3979"/>
  <c r="S3979"/>
  <c r="O3979"/>
  <c r="L4023"/>
  <c r="O4023"/>
  <c r="S4023"/>
  <c r="N4023"/>
  <c r="R4023"/>
  <c r="C4024"/>
  <c r="M4023"/>
  <c r="Q4023"/>
  <c r="P4023"/>
  <c r="T4023"/>
  <c r="L4055"/>
  <c r="C4056"/>
  <c r="O4055"/>
  <c r="S4055"/>
  <c r="N4055"/>
  <c r="R4055"/>
  <c r="M4055"/>
  <c r="Q4055"/>
  <c r="P4055"/>
  <c r="T4055"/>
  <c r="L4147"/>
  <c r="T4147"/>
  <c r="P4147"/>
  <c r="Q4147"/>
  <c r="M4147"/>
  <c r="C4148"/>
  <c r="R4147"/>
  <c r="N4147"/>
  <c r="S4147"/>
  <c r="O4147"/>
  <c r="L4155"/>
  <c r="T4155"/>
  <c r="P4155"/>
  <c r="Q4155"/>
  <c r="M4155"/>
  <c r="C4156"/>
  <c r="R4155"/>
  <c r="N4155"/>
  <c r="S4155"/>
  <c r="O4155"/>
  <c r="L4163"/>
  <c r="T4163"/>
  <c r="P4163"/>
  <c r="Q4163"/>
  <c r="M4163"/>
  <c r="C4164"/>
  <c r="R4163"/>
  <c r="N4163"/>
  <c r="S4163"/>
  <c r="O4163"/>
  <c r="L3912"/>
  <c r="P3912"/>
  <c r="T3912"/>
  <c r="M3912"/>
  <c r="Q3912"/>
  <c r="N3912"/>
  <c r="R3912"/>
  <c r="C3913"/>
  <c r="O3912"/>
  <c r="S3912"/>
  <c r="L4072"/>
  <c r="P4072"/>
  <c r="T4072"/>
  <c r="M4072"/>
  <c r="Q4072"/>
  <c r="N4072"/>
  <c r="R4072"/>
  <c r="C4073"/>
  <c r="O4072"/>
  <c r="S4072"/>
  <c r="L4108"/>
  <c r="P4108"/>
  <c r="T4108"/>
  <c r="M4108"/>
  <c r="Q4108"/>
  <c r="N4108"/>
  <c r="R4108"/>
  <c r="C4109"/>
  <c r="O4108"/>
  <c r="S4108"/>
  <c r="L4116"/>
  <c r="P4116"/>
  <c r="T4116"/>
  <c r="M4116"/>
  <c r="Q4116"/>
  <c r="N4116"/>
  <c r="R4116"/>
  <c r="C4117"/>
  <c r="O4116"/>
  <c r="S4116"/>
  <c r="L4124"/>
  <c r="Q4124"/>
  <c r="M4124"/>
  <c r="T4124"/>
  <c r="P4124"/>
  <c r="S4124"/>
  <c r="O4124"/>
  <c r="C4125"/>
  <c r="R4124"/>
  <c r="N4124"/>
  <c r="L4231"/>
  <c r="C4232"/>
  <c r="R4231"/>
  <c r="N4231"/>
  <c r="S4231"/>
  <c r="O4231"/>
  <c r="T4231"/>
  <c r="P4231"/>
  <c r="Q4231"/>
  <c r="M4231"/>
  <c r="L4239"/>
  <c r="C4240"/>
  <c r="R4239"/>
  <c r="N4239"/>
  <c r="S4239"/>
  <c r="O4239"/>
  <c r="T4239"/>
  <c r="P4239"/>
  <c r="Q4239"/>
  <c r="M4239"/>
  <c r="L4247"/>
  <c r="C4248"/>
  <c r="R4247"/>
  <c r="N4247"/>
  <c r="S4247"/>
  <c r="O4247"/>
  <c r="T4247"/>
  <c r="P4247"/>
  <c r="Q4247"/>
  <c r="M4247"/>
  <c r="L4255"/>
  <c r="C4256"/>
  <c r="R4255"/>
  <c r="N4255"/>
  <c r="S4255"/>
  <c r="O4255"/>
  <c r="T4255"/>
  <c r="P4255"/>
  <c r="Q4255"/>
  <c r="M4255"/>
  <c r="L4265"/>
  <c r="R4265"/>
  <c r="N4265"/>
  <c r="S4265"/>
  <c r="O4265"/>
  <c r="T4265"/>
  <c r="P4265"/>
  <c r="Q4265"/>
  <c r="M4265"/>
  <c r="L4271"/>
  <c r="C4272"/>
  <c r="R4271"/>
  <c r="N4271"/>
  <c r="S4271"/>
  <c r="O4271"/>
  <c r="T4271"/>
  <c r="P4271"/>
  <c r="Q4271"/>
  <c r="M4271"/>
  <c r="L4279"/>
  <c r="C4280"/>
  <c r="R4279"/>
  <c r="N4279"/>
  <c r="S4279"/>
  <c r="O4279"/>
  <c r="T4279"/>
  <c r="P4279"/>
  <c r="Q4279"/>
  <c r="M4279"/>
  <c r="L4295"/>
  <c r="C4296"/>
  <c r="R4295"/>
  <c r="N4295"/>
  <c r="S4295"/>
  <c r="O4295"/>
  <c r="T4295"/>
  <c r="P4295"/>
  <c r="Q4295"/>
  <c r="M4295"/>
  <c r="L4303"/>
  <c r="C4304"/>
  <c r="R4303"/>
  <c r="N4303"/>
  <c r="S4303"/>
  <c r="O4303"/>
  <c r="T4303"/>
  <c r="P4303"/>
  <c r="Q4303"/>
  <c r="M4303"/>
  <c r="L4321"/>
  <c r="M4321"/>
  <c r="Q4321"/>
  <c r="N4321"/>
  <c r="R4321"/>
  <c r="O4321"/>
  <c r="S4321"/>
  <c r="P4321"/>
  <c r="T4321"/>
  <c r="L4329"/>
  <c r="M4329"/>
  <c r="Q4329"/>
  <c r="N4329"/>
  <c r="R4329"/>
  <c r="O4329"/>
  <c r="S4329"/>
  <c r="P4329"/>
  <c r="T4329"/>
  <c r="L4339"/>
  <c r="C4340"/>
  <c r="R4339"/>
  <c r="N4339"/>
  <c r="S4339"/>
  <c r="O4339"/>
  <c r="T4339"/>
  <c r="P4339"/>
  <c r="Q4339"/>
  <c r="M4339"/>
  <c r="L4349"/>
  <c r="R4349"/>
  <c r="N4349"/>
  <c r="S4349"/>
  <c r="O4349"/>
  <c r="T4349"/>
  <c r="P4349"/>
  <c r="Q4349"/>
  <c r="M4349"/>
  <c r="L4355"/>
  <c r="C4356"/>
  <c r="R4355"/>
  <c r="N4355"/>
  <c r="S4355"/>
  <c r="O4355"/>
  <c r="T4355"/>
  <c r="P4355"/>
  <c r="Q4355"/>
  <c r="M4355"/>
  <c r="L4383"/>
  <c r="C4384"/>
  <c r="R4383"/>
  <c r="N4383"/>
  <c r="S4383"/>
  <c r="O4383"/>
  <c r="T4383"/>
  <c r="P4383"/>
  <c r="Q4383"/>
  <c r="M4383"/>
  <c r="L4391"/>
  <c r="C4392"/>
  <c r="R4391"/>
  <c r="N4391"/>
  <c r="S4391"/>
  <c r="O4391"/>
  <c r="T4391"/>
  <c r="P4391"/>
  <c r="Q4391"/>
  <c r="M4391"/>
  <c r="L4399"/>
  <c r="C4400"/>
  <c r="R4399"/>
  <c r="N4399"/>
  <c r="S4399"/>
  <c r="O4399"/>
  <c r="T4399"/>
  <c r="P4399"/>
  <c r="Q4399"/>
  <c r="M4399"/>
  <c r="L4407"/>
  <c r="C4408"/>
  <c r="R4407"/>
  <c r="N4407"/>
  <c r="S4407"/>
  <c r="O4407"/>
  <c r="T4407"/>
  <c r="P4407"/>
  <c r="Q4407"/>
  <c r="M4407"/>
  <c r="L4472"/>
  <c r="C4473"/>
  <c r="R4472"/>
  <c r="N4472"/>
  <c r="S4472"/>
  <c r="O4472"/>
  <c r="T4472"/>
  <c r="P4472"/>
  <c r="Q4472"/>
  <c r="M4472"/>
  <c r="L4480"/>
  <c r="C4481"/>
  <c r="R4480"/>
  <c r="N4480"/>
  <c r="S4480"/>
  <c r="O4480"/>
  <c r="T4480"/>
  <c r="P4480"/>
  <c r="Q4480"/>
  <c r="M4480"/>
  <c r="L4488"/>
  <c r="C4489"/>
  <c r="R4488"/>
  <c r="N4488"/>
  <c r="S4488"/>
  <c r="O4488"/>
  <c r="T4488"/>
  <c r="P4488"/>
  <c r="Q4488"/>
  <c r="M4488"/>
  <c r="L4496"/>
  <c r="M4496"/>
  <c r="Q4496"/>
  <c r="P4496"/>
  <c r="T4496"/>
  <c r="C4497"/>
  <c r="O4496"/>
  <c r="S4496"/>
  <c r="N4496"/>
  <c r="R4496"/>
  <c r="L4512"/>
  <c r="C4513"/>
  <c r="R4512"/>
  <c r="N4512"/>
  <c r="S4512"/>
  <c r="O4512"/>
  <c r="T4512"/>
  <c r="P4512"/>
  <c r="Q4512"/>
  <c r="M4512"/>
  <c r="L4520"/>
  <c r="C4521"/>
  <c r="R4520"/>
  <c r="N4520"/>
  <c r="S4520"/>
  <c r="O4520"/>
  <c r="T4520"/>
  <c r="P4520"/>
  <c r="Q4520"/>
  <c r="M4520"/>
  <c r="L4568"/>
  <c r="M4568"/>
  <c r="Q4568"/>
  <c r="P4568"/>
  <c r="T4568"/>
  <c r="C4569"/>
  <c r="O4568"/>
  <c r="S4568"/>
  <c r="N4568"/>
  <c r="R4568"/>
  <c r="L4596"/>
  <c r="C4597"/>
  <c r="M4596"/>
  <c r="Q4596"/>
  <c r="P4596"/>
  <c r="T4596"/>
  <c r="O4596"/>
  <c r="S4596"/>
  <c r="N4596"/>
  <c r="R4596"/>
  <c r="L4436"/>
  <c r="C4437"/>
  <c r="R4436"/>
  <c r="N4436"/>
  <c r="S4436"/>
  <c r="O4436"/>
  <c r="T4436"/>
  <c r="P4436"/>
  <c r="Q4436"/>
  <c r="M4436"/>
  <c r="L4444"/>
  <c r="C4445"/>
  <c r="R4444"/>
  <c r="N4444"/>
  <c r="S4444"/>
  <c r="O4444"/>
  <c r="T4444"/>
  <c r="P4444"/>
  <c r="Q4444"/>
  <c r="M4444"/>
  <c r="L4452"/>
  <c r="C4453"/>
  <c r="R4452"/>
  <c r="N4452"/>
  <c r="S4452"/>
  <c r="O4452"/>
  <c r="T4452"/>
  <c r="P4452"/>
  <c r="Q4452"/>
  <c r="M4452"/>
  <c r="L4460"/>
  <c r="C4461"/>
  <c r="R4460"/>
  <c r="N4460"/>
  <c r="S4460"/>
  <c r="O4460"/>
  <c r="T4460"/>
  <c r="P4460"/>
  <c r="Q4460"/>
  <c r="M4460"/>
  <c r="L4500"/>
  <c r="C4501"/>
  <c r="R4500"/>
  <c r="N4500"/>
  <c r="S4500"/>
  <c r="O4500"/>
  <c r="T4500"/>
  <c r="P4500"/>
  <c r="Q4500"/>
  <c r="M4500"/>
  <c r="L4528"/>
  <c r="C4529"/>
  <c r="R4528"/>
  <c r="N4528"/>
  <c r="S4528"/>
  <c r="O4528"/>
  <c r="T4528"/>
  <c r="P4528"/>
  <c r="Q4528"/>
  <c r="M4528"/>
  <c r="L4536"/>
  <c r="C4537"/>
  <c r="R4536"/>
  <c r="N4536"/>
  <c r="S4536"/>
  <c r="O4536"/>
  <c r="T4536"/>
  <c r="P4536"/>
  <c r="Q4536"/>
  <c r="M4536"/>
  <c r="L4544"/>
  <c r="C4545"/>
  <c r="R4544"/>
  <c r="N4544"/>
  <c r="S4544"/>
  <c r="O4544"/>
  <c r="T4544"/>
  <c r="P4544"/>
  <c r="Q4544"/>
  <c r="M4544"/>
  <c r="L4552"/>
  <c r="C4553"/>
  <c r="R4552"/>
  <c r="N4552"/>
  <c r="S4552"/>
  <c r="O4552"/>
  <c r="T4552"/>
  <c r="P4552"/>
  <c r="Q4552"/>
  <c r="M4552"/>
  <c r="L4560"/>
  <c r="C4561"/>
  <c r="R4560"/>
  <c r="N4560"/>
  <c r="S4560"/>
  <c r="O4560"/>
  <c r="T4560"/>
  <c r="P4560"/>
  <c r="Q4560"/>
  <c r="M4560"/>
  <c r="L4572"/>
  <c r="C4573"/>
  <c r="R4572"/>
  <c r="N4572"/>
  <c r="S4572"/>
  <c r="O4572"/>
  <c r="T4572"/>
  <c r="P4572"/>
  <c r="Q4572"/>
  <c r="M4572"/>
  <c r="L4580"/>
  <c r="C4581"/>
  <c r="R4580"/>
  <c r="N4580"/>
  <c r="S4580"/>
  <c r="O4580"/>
  <c r="T4580"/>
  <c r="P4580"/>
  <c r="Q4580"/>
  <c r="M4580"/>
  <c r="L4600"/>
  <c r="C4601"/>
  <c r="R4600"/>
  <c r="N4600"/>
  <c r="S4600"/>
  <c r="O4600"/>
  <c r="T4600"/>
  <c r="P4600"/>
  <c r="Q4600"/>
  <c r="M4600"/>
  <c r="L4616"/>
  <c r="C4617"/>
  <c r="R4616"/>
  <c r="N4616"/>
  <c r="S4616"/>
  <c r="O4616"/>
  <c r="T4616"/>
  <c r="P4616"/>
  <c r="Q4616"/>
  <c r="M4616"/>
  <c r="L4628"/>
  <c r="C4629"/>
  <c r="R4628"/>
  <c r="N4628"/>
  <c r="S4628"/>
  <c r="O4628"/>
  <c r="T4628"/>
  <c r="P4628"/>
  <c r="Q4628"/>
  <c r="M4628"/>
  <c r="L4643"/>
  <c r="S4643"/>
  <c r="O4643"/>
  <c r="C4644"/>
  <c r="R4643"/>
  <c r="N4643"/>
  <c r="Q4643"/>
  <c r="M4643"/>
  <c r="T4643"/>
  <c r="P4643"/>
  <c r="L4651"/>
  <c r="P4651"/>
  <c r="T4651"/>
  <c r="M4651"/>
  <c r="Q4651"/>
  <c r="N4651"/>
  <c r="R4651"/>
  <c r="C4652"/>
  <c r="O4651"/>
  <c r="S4651"/>
  <c r="L4679"/>
  <c r="S4679"/>
  <c r="O4679"/>
  <c r="C4680"/>
  <c r="R4679"/>
  <c r="N4679"/>
  <c r="Q4679"/>
  <c r="M4679"/>
  <c r="T4679"/>
  <c r="P4679"/>
  <c r="L4687"/>
  <c r="S4687"/>
  <c r="O4687"/>
  <c r="C4688"/>
  <c r="R4687"/>
  <c r="N4687"/>
  <c r="Q4687"/>
  <c r="M4687"/>
  <c r="T4687"/>
  <c r="P4687"/>
  <c r="L4695"/>
  <c r="S4695"/>
  <c r="O4695"/>
  <c r="C4696"/>
  <c r="R4695"/>
  <c r="N4695"/>
  <c r="Q4695"/>
  <c r="M4695"/>
  <c r="T4695"/>
  <c r="P4695"/>
  <c r="L4703"/>
  <c r="S4703"/>
  <c r="O4703"/>
  <c r="C4704"/>
  <c r="R4703"/>
  <c r="N4703"/>
  <c r="Q4703"/>
  <c r="M4703"/>
  <c r="T4703"/>
  <c r="P4703"/>
  <c r="L4711"/>
  <c r="P4711"/>
  <c r="T4711"/>
  <c r="M4711"/>
  <c r="Q4711"/>
  <c r="N4711"/>
  <c r="R4711"/>
  <c r="C4712"/>
  <c r="O4711"/>
  <c r="S4711"/>
  <c r="L4737"/>
  <c r="P4737"/>
  <c r="T4737"/>
  <c r="M4737"/>
  <c r="Q4737"/>
  <c r="N4737"/>
  <c r="R4737"/>
  <c r="O4737"/>
  <c r="S4737"/>
  <c r="L4588"/>
  <c r="C4589"/>
  <c r="R4588"/>
  <c r="N4588"/>
  <c r="S4588"/>
  <c r="O4588"/>
  <c r="T4588"/>
  <c r="P4588"/>
  <c r="Q4588"/>
  <c r="M4588"/>
  <c r="L4655"/>
  <c r="S4655"/>
  <c r="O4655"/>
  <c r="C4656"/>
  <c r="R4655"/>
  <c r="N4655"/>
  <c r="Q4655"/>
  <c r="M4655"/>
  <c r="T4655"/>
  <c r="P4655"/>
  <c r="L4663"/>
  <c r="N4663"/>
  <c r="R4663"/>
  <c r="C4664"/>
  <c r="M4663"/>
  <c r="Q4663"/>
  <c r="P4663"/>
  <c r="T4663"/>
  <c r="O4663"/>
  <c r="S4663"/>
  <c r="L4671"/>
  <c r="S4671"/>
  <c r="O4671"/>
  <c r="C4672"/>
  <c r="R4671"/>
  <c r="N4671"/>
  <c r="Q4671"/>
  <c r="M4671"/>
  <c r="T4671"/>
  <c r="P4671"/>
  <c r="L4719"/>
  <c r="S4719"/>
  <c r="O4719"/>
  <c r="C4720"/>
  <c r="R4719"/>
  <c r="N4719"/>
  <c r="Q4719"/>
  <c r="M4719"/>
  <c r="T4719"/>
  <c r="P4719"/>
  <c r="L4739"/>
  <c r="N4739"/>
  <c r="R4739"/>
  <c r="C4740"/>
  <c r="M4739"/>
  <c r="Q4739"/>
  <c r="P4739"/>
  <c r="T4739"/>
  <c r="O4739"/>
  <c r="S4739"/>
  <c r="L4727"/>
  <c r="S4727"/>
  <c r="O4727"/>
  <c r="C4728"/>
  <c r="R4727"/>
  <c r="N4727"/>
  <c r="Q4727"/>
  <c r="M4727"/>
  <c r="T4727"/>
  <c r="P4727"/>
  <c r="L4771"/>
  <c r="Q4771"/>
  <c r="M4771"/>
  <c r="T4771"/>
  <c r="P4771"/>
  <c r="S4771"/>
  <c r="O4771"/>
  <c r="C4772"/>
  <c r="R4771"/>
  <c r="N4771"/>
  <c r="L4787"/>
  <c r="Q4787"/>
  <c r="M4787"/>
  <c r="T4787"/>
  <c r="P4787"/>
  <c r="S4787"/>
  <c r="O4787"/>
  <c r="C4788"/>
  <c r="R4787"/>
  <c r="N4787"/>
  <c r="L4795"/>
  <c r="Q4795"/>
  <c r="M4795"/>
  <c r="T4795"/>
  <c r="P4795"/>
  <c r="S4795"/>
  <c r="O4795"/>
  <c r="C4796"/>
  <c r="R4795"/>
  <c r="N4795"/>
  <c r="L4803"/>
  <c r="N4803"/>
  <c r="R4803"/>
  <c r="C4804"/>
  <c r="M4803"/>
  <c r="Q4803"/>
  <c r="P4803"/>
  <c r="T4803"/>
  <c r="O4803"/>
  <c r="S4803"/>
  <c r="L4811"/>
  <c r="N4811"/>
  <c r="R4811"/>
  <c r="C4812"/>
  <c r="M4811"/>
  <c r="Q4811"/>
  <c r="P4811"/>
  <c r="T4811"/>
  <c r="O4811"/>
  <c r="S4811"/>
  <c r="L4819"/>
  <c r="N4819"/>
  <c r="R4819"/>
  <c r="C4820"/>
  <c r="M4819"/>
  <c r="Q4819"/>
  <c r="P4819"/>
  <c r="T4819"/>
  <c r="O4819"/>
  <c r="S4819"/>
  <c r="L4827"/>
  <c r="N4827"/>
  <c r="R4827"/>
  <c r="C4828"/>
  <c r="M4827"/>
  <c r="Q4827"/>
  <c r="P4827"/>
  <c r="T4827"/>
  <c r="O4827"/>
  <c r="S4827"/>
  <c r="L4835"/>
  <c r="N4835"/>
  <c r="R4835"/>
  <c r="C4836"/>
  <c r="M4835"/>
  <c r="Q4835"/>
  <c r="P4835"/>
  <c r="T4835"/>
  <c r="O4835"/>
  <c r="S4835"/>
  <c r="L4843"/>
  <c r="N4843"/>
  <c r="R4843"/>
  <c r="C4844"/>
  <c r="M4843"/>
  <c r="Q4843"/>
  <c r="P4843"/>
  <c r="T4843"/>
  <c r="O4843"/>
  <c r="S4843"/>
  <c r="L4888"/>
  <c r="Q4888"/>
  <c r="M4888"/>
  <c r="T4888"/>
  <c r="P4888"/>
  <c r="S4888"/>
  <c r="O4888"/>
  <c r="C4889"/>
  <c r="R4888"/>
  <c r="N4888"/>
  <c r="L4900"/>
  <c r="Q4900"/>
  <c r="M4900"/>
  <c r="T4900"/>
  <c r="P4900"/>
  <c r="S4900"/>
  <c r="O4900"/>
  <c r="C4901"/>
  <c r="R4900"/>
  <c r="N4900"/>
  <c r="L4920"/>
  <c r="Q4920"/>
  <c r="M4920"/>
  <c r="T4920"/>
  <c r="P4920"/>
  <c r="S4920"/>
  <c r="O4920"/>
  <c r="C4921"/>
  <c r="R4920"/>
  <c r="N4920"/>
  <c r="L4947"/>
  <c r="Q4947"/>
  <c r="M4947"/>
  <c r="T4947"/>
  <c r="P4947"/>
  <c r="S4947"/>
  <c r="O4947"/>
  <c r="C4948"/>
  <c r="R4947"/>
  <c r="N4947"/>
  <c r="L4956"/>
  <c r="O4956"/>
  <c r="S4956"/>
  <c r="P4956"/>
  <c r="T4956"/>
  <c r="C4957"/>
  <c r="M4956"/>
  <c r="Q4956"/>
  <c r="N4956"/>
  <c r="R4956"/>
  <c r="L4964"/>
  <c r="C4965"/>
  <c r="R4964"/>
  <c r="N4964"/>
  <c r="S4964"/>
  <c r="O4964"/>
  <c r="T4964"/>
  <c r="P4964"/>
  <c r="Q4964"/>
  <c r="M4964"/>
  <c r="L4972"/>
  <c r="Q4972"/>
  <c r="M4972"/>
  <c r="T4972"/>
  <c r="P4972"/>
  <c r="S4972"/>
  <c r="O4972"/>
  <c r="C4973"/>
  <c r="R4972"/>
  <c r="N4972"/>
  <c r="L4931"/>
  <c r="T4931"/>
  <c r="P4931"/>
  <c r="Q4931"/>
  <c r="M4931"/>
  <c r="C4932"/>
  <c r="R4931"/>
  <c r="N4931"/>
  <c r="S4931"/>
  <c r="O4931"/>
  <c r="L4939"/>
  <c r="T4939"/>
  <c r="P4939"/>
  <c r="Q4939"/>
  <c r="M4939"/>
  <c r="C4940"/>
  <c r="R4939"/>
  <c r="N4939"/>
  <c r="S4939"/>
  <c r="O4939"/>
  <c r="L4983"/>
  <c r="T4983"/>
  <c r="P4983"/>
  <c r="Q4983"/>
  <c r="M4983"/>
  <c r="C4984"/>
  <c r="R4983"/>
  <c r="N4983"/>
  <c r="S4983"/>
  <c r="O4983"/>
  <c r="L4991"/>
  <c r="T4991"/>
  <c r="P4991"/>
  <c r="Q4991"/>
  <c r="M4991"/>
  <c r="C4992"/>
  <c r="R4991"/>
  <c r="N4991"/>
  <c r="S4991"/>
  <c r="O4991"/>
  <c r="H2"/>
  <c r="H4997"/>
  <c r="H4995"/>
  <c r="H4993"/>
  <c r="H4991"/>
  <c r="H4989"/>
  <c r="H4987"/>
  <c r="H4985"/>
  <c r="H4983"/>
  <c r="H4981"/>
  <c r="H4979"/>
  <c r="H4977"/>
  <c r="H4975"/>
  <c r="H4973"/>
  <c r="H4996"/>
  <c r="H4994"/>
  <c r="H4992"/>
  <c r="H4990"/>
  <c r="H4988"/>
  <c r="H4986"/>
  <c r="H4984"/>
  <c r="H4982"/>
  <c r="H4980"/>
  <c r="H4978"/>
  <c r="H4976"/>
  <c r="H4974"/>
  <c r="H4972"/>
  <c r="H4970"/>
  <c r="H4968"/>
  <c r="H4966"/>
  <c r="H4964"/>
  <c r="H4962"/>
  <c r="H4960"/>
  <c r="H4958"/>
  <c r="H4956"/>
  <c r="H4954"/>
  <c r="H4952"/>
  <c r="H4950"/>
  <c r="H4948"/>
  <c r="H4971"/>
  <c r="H4969"/>
  <c r="H4967"/>
  <c r="H4965"/>
  <c r="H4963"/>
  <c r="H4961"/>
  <c r="H4959"/>
  <c r="H4957"/>
  <c r="H4955"/>
  <c r="H4953"/>
  <c r="H4951"/>
  <c r="H4949"/>
  <c r="H4947"/>
  <c r="H4945"/>
  <c r="H4943"/>
  <c r="H4941"/>
  <c r="H4939"/>
  <c r="H4937"/>
  <c r="H4935"/>
  <c r="H4933"/>
  <c r="H4931"/>
  <c r="H4929"/>
  <c r="H4927"/>
  <c r="H4925"/>
  <c r="H4923"/>
  <c r="H4921"/>
  <c r="H4919"/>
  <c r="H4917"/>
  <c r="H4915"/>
  <c r="H4913"/>
  <c r="H4911"/>
  <c r="H4909"/>
  <c r="H4907"/>
  <c r="H4905"/>
  <c r="H4903"/>
  <c r="H4901"/>
  <c r="H4899"/>
  <c r="H4897"/>
  <c r="H4946"/>
  <c r="H4944"/>
  <c r="H4942"/>
  <c r="H4940"/>
  <c r="H4938"/>
  <c r="H4936"/>
  <c r="H4934"/>
  <c r="H4932"/>
  <c r="H4930"/>
  <c r="H4928"/>
  <c r="H4926"/>
  <c r="H4924"/>
  <c r="H4922"/>
  <c r="H4920"/>
  <c r="H4918"/>
  <c r="H4916"/>
  <c r="H4914"/>
  <c r="H4912"/>
  <c r="H4910"/>
  <c r="H4908"/>
  <c r="H4906"/>
  <c r="H4904"/>
  <c r="H4902"/>
  <c r="H4900"/>
  <c r="H4898"/>
  <c r="H4896"/>
  <c r="H4895"/>
  <c r="H4893"/>
  <c r="H4891"/>
  <c r="H4889"/>
  <c r="H4887"/>
  <c r="H4885"/>
  <c r="H4883"/>
  <c r="H4881"/>
  <c r="H4879"/>
  <c r="H4877"/>
  <c r="H4875"/>
  <c r="H4873"/>
  <c r="H4871"/>
  <c r="H4869"/>
  <c r="H4867"/>
  <c r="H4865"/>
  <c r="H4863"/>
  <c r="H4861"/>
  <c r="H4859"/>
  <c r="H4857"/>
  <c r="H4855"/>
  <c r="H4853"/>
  <c r="H4851"/>
  <c r="H4849"/>
  <c r="H4847"/>
  <c r="H4845"/>
  <c r="H4894"/>
  <c r="H4892"/>
  <c r="H4890"/>
  <c r="H4888"/>
  <c r="H4886"/>
  <c r="H4884"/>
  <c r="H4882"/>
  <c r="H4880"/>
  <c r="H4878"/>
  <c r="H4876"/>
  <c r="H4874"/>
  <c r="H4872"/>
  <c r="H4870"/>
  <c r="H4868"/>
  <c r="H4866"/>
  <c r="H4864"/>
  <c r="H4862"/>
  <c r="H4860"/>
  <c r="H4858"/>
  <c r="H4856"/>
  <c r="H4854"/>
  <c r="H4852"/>
  <c r="H4850"/>
  <c r="H4848"/>
  <c r="H4846"/>
  <c r="H4844"/>
  <c r="H4842"/>
  <c r="H4840"/>
  <c r="H4838"/>
  <c r="H4836"/>
  <c r="H4834"/>
  <c r="H4832"/>
  <c r="H4830"/>
  <c r="H4828"/>
  <c r="H4826"/>
  <c r="H4824"/>
  <c r="H4822"/>
  <c r="H4820"/>
  <c r="H4818"/>
  <c r="H4816"/>
  <c r="H4814"/>
  <c r="H4812"/>
  <c r="H4810"/>
  <c r="H4808"/>
  <c r="H4806"/>
  <c r="H4804"/>
  <c r="H4802"/>
  <c r="H4800"/>
  <c r="H4798"/>
  <c r="H4796"/>
  <c r="H4794"/>
  <c r="H4792"/>
  <c r="H4790"/>
  <c r="H4788"/>
  <c r="H4786"/>
  <c r="H4784"/>
  <c r="H4782"/>
  <c r="H4780"/>
  <c r="H4778"/>
  <c r="H4776"/>
  <c r="H4774"/>
  <c r="H4772"/>
  <c r="H4770"/>
  <c r="H4768"/>
  <c r="H4766"/>
  <c r="H4764"/>
  <c r="H4762"/>
  <c r="H4760"/>
  <c r="H4758"/>
  <c r="H4756"/>
  <c r="H4754"/>
  <c r="H4752"/>
  <c r="H4750"/>
  <c r="H4748"/>
  <c r="H4746"/>
  <c r="H4744"/>
  <c r="H4742"/>
  <c r="H4843"/>
  <c r="H4841"/>
  <c r="H4839"/>
  <c r="H4837"/>
  <c r="H4835"/>
  <c r="H4833"/>
  <c r="H4831"/>
  <c r="H4829"/>
  <c r="H4827"/>
  <c r="H4825"/>
  <c r="H4823"/>
  <c r="H4821"/>
  <c r="H4819"/>
  <c r="H4817"/>
  <c r="H4815"/>
  <c r="H4813"/>
  <c r="H4811"/>
  <c r="H4809"/>
  <c r="H4807"/>
  <c r="H4805"/>
  <c r="H4803"/>
  <c r="H4801"/>
  <c r="H4799"/>
  <c r="H4797"/>
  <c r="H4795"/>
  <c r="H4793"/>
  <c r="H4791"/>
  <c r="H4789"/>
  <c r="H4787"/>
  <c r="H4785"/>
  <c r="H4783"/>
  <c r="H4781"/>
  <c r="H4779"/>
  <c r="H4777"/>
  <c r="H4775"/>
  <c r="H4773"/>
  <c r="H4771"/>
  <c r="H4769"/>
  <c r="H4767"/>
  <c r="H4765"/>
  <c r="H4763"/>
  <c r="H4761"/>
  <c r="H4759"/>
  <c r="H4757"/>
  <c r="H4755"/>
  <c r="H4753"/>
  <c r="H4751"/>
  <c r="H4749"/>
  <c r="H4747"/>
  <c r="H4745"/>
  <c r="H4743"/>
  <c r="H4740"/>
  <c r="H4738"/>
  <c r="H4736"/>
  <c r="H4734"/>
  <c r="H4732"/>
  <c r="H4730"/>
  <c r="H4728"/>
  <c r="H4726"/>
  <c r="H4724"/>
  <c r="H4722"/>
  <c r="H4720"/>
  <c r="H4718"/>
  <c r="H4716"/>
  <c r="H4714"/>
  <c r="H4712"/>
  <c r="H4710"/>
  <c r="H4708"/>
  <c r="H4706"/>
  <c r="H4704"/>
  <c r="H4702"/>
  <c r="H4700"/>
  <c r="H4698"/>
  <c r="H4696"/>
  <c r="H4694"/>
  <c r="H4692"/>
  <c r="H4690"/>
  <c r="H4688"/>
  <c r="H4686"/>
  <c r="H4684"/>
  <c r="H4682"/>
  <c r="H4680"/>
  <c r="H4678"/>
  <c r="H4676"/>
  <c r="H4674"/>
  <c r="H4672"/>
  <c r="H4670"/>
  <c r="H4668"/>
  <c r="H4666"/>
  <c r="H4664"/>
  <c r="H4662"/>
  <c r="H4660"/>
  <c r="H4658"/>
  <c r="H4656"/>
  <c r="H4654"/>
  <c r="H4652"/>
  <c r="H4650"/>
  <c r="H4648"/>
  <c r="H4646"/>
  <c r="H4644"/>
  <c r="H4642"/>
  <c r="H4640"/>
  <c r="H4741"/>
  <c r="H4739"/>
  <c r="H4737"/>
  <c r="H4735"/>
  <c r="H4733"/>
  <c r="H4731"/>
  <c r="H4729"/>
  <c r="H4727"/>
  <c r="H4725"/>
  <c r="H4723"/>
  <c r="H4721"/>
  <c r="H4719"/>
  <c r="H4717"/>
  <c r="H4715"/>
  <c r="H4713"/>
  <c r="H4711"/>
  <c r="H4709"/>
  <c r="H4707"/>
  <c r="H4705"/>
  <c r="H4703"/>
  <c r="H4701"/>
  <c r="H4699"/>
  <c r="H4697"/>
  <c r="H4695"/>
  <c r="H4693"/>
  <c r="H4691"/>
  <c r="H4689"/>
  <c r="H4687"/>
  <c r="H4685"/>
  <c r="H4683"/>
  <c r="H4681"/>
  <c r="H4679"/>
  <c r="H4677"/>
  <c r="H4675"/>
  <c r="H4673"/>
  <c r="H4671"/>
  <c r="H4669"/>
  <c r="H4667"/>
  <c r="H4665"/>
  <c r="H4663"/>
  <c r="H4661"/>
  <c r="H4659"/>
  <c r="H4657"/>
  <c r="H4655"/>
  <c r="H4653"/>
  <c r="H4651"/>
  <c r="H4649"/>
  <c r="H4647"/>
  <c r="H4645"/>
  <c r="H4643"/>
  <c r="H4641"/>
  <c r="H4639"/>
  <c r="H4638"/>
  <c r="H4636"/>
  <c r="H4634"/>
  <c r="H4632"/>
  <c r="H4630"/>
  <c r="H4628"/>
  <c r="H4626"/>
  <c r="H4624"/>
  <c r="H4622"/>
  <c r="H4620"/>
  <c r="H4618"/>
  <c r="H4616"/>
  <c r="H4614"/>
  <c r="H4612"/>
  <c r="H4610"/>
  <c r="H4608"/>
  <c r="H4606"/>
  <c r="H4604"/>
  <c r="H4602"/>
  <c r="H4600"/>
  <c r="H4598"/>
  <c r="H4596"/>
  <c r="H4594"/>
  <c r="H4592"/>
  <c r="H4590"/>
  <c r="H4588"/>
  <c r="H4586"/>
  <c r="H4584"/>
  <c r="H4582"/>
  <c r="H4580"/>
  <c r="H4578"/>
  <c r="H4576"/>
  <c r="H4574"/>
  <c r="H4572"/>
  <c r="H4570"/>
  <c r="H4568"/>
  <c r="H4566"/>
  <c r="H4564"/>
  <c r="H4562"/>
  <c r="H4560"/>
  <c r="H4558"/>
  <c r="H4556"/>
  <c r="H4554"/>
  <c r="H4552"/>
  <c r="H4550"/>
  <c r="H4548"/>
  <c r="H4546"/>
  <c r="H4544"/>
  <c r="H4542"/>
  <c r="H4540"/>
  <c r="H4538"/>
  <c r="H4536"/>
  <c r="H4534"/>
  <c r="H4532"/>
  <c r="H4530"/>
  <c r="H4528"/>
  <c r="H4526"/>
  <c r="H4524"/>
  <c r="H4522"/>
  <c r="H4520"/>
  <c r="H4518"/>
  <c r="H4516"/>
  <c r="H4514"/>
  <c r="H4512"/>
  <c r="H4510"/>
  <c r="H4508"/>
  <c r="H4506"/>
  <c r="H4504"/>
  <c r="H4502"/>
  <c r="H4500"/>
  <c r="H4498"/>
  <c r="H4496"/>
  <c r="H4494"/>
  <c r="H4492"/>
  <c r="H4490"/>
  <c r="H4488"/>
  <c r="H4486"/>
  <c r="H4484"/>
  <c r="H4482"/>
  <c r="H4480"/>
  <c r="H4478"/>
  <c r="H4476"/>
  <c r="H4474"/>
  <c r="H4472"/>
  <c r="H4470"/>
  <c r="H4468"/>
  <c r="H4466"/>
  <c r="H4464"/>
  <c r="H4462"/>
  <c r="H4460"/>
  <c r="H4458"/>
  <c r="H4456"/>
  <c r="H4454"/>
  <c r="H4452"/>
  <c r="H4450"/>
  <c r="H4448"/>
  <c r="H4446"/>
  <c r="H4444"/>
  <c r="H4442"/>
  <c r="H4440"/>
  <c r="H4438"/>
  <c r="H4436"/>
  <c r="H4434"/>
  <c r="H4637"/>
  <c r="H4635"/>
  <c r="H4633"/>
  <c r="H4631"/>
  <c r="H4629"/>
  <c r="H4627"/>
  <c r="H4625"/>
  <c r="H4623"/>
  <c r="H4621"/>
  <c r="H4619"/>
  <c r="H4617"/>
  <c r="H4615"/>
  <c r="H4613"/>
  <c r="H4611"/>
  <c r="H4609"/>
  <c r="H4607"/>
  <c r="H4605"/>
  <c r="H4603"/>
  <c r="H4601"/>
  <c r="H4599"/>
  <c r="H4597"/>
  <c r="H4595"/>
  <c r="H4593"/>
  <c r="H4591"/>
  <c r="H4589"/>
  <c r="H4587"/>
  <c r="H4585"/>
  <c r="H4583"/>
  <c r="H4581"/>
  <c r="H4579"/>
  <c r="H4577"/>
  <c r="H4575"/>
  <c r="H4573"/>
  <c r="H4571"/>
  <c r="H4569"/>
  <c r="H4567"/>
  <c r="H4565"/>
  <c r="H4563"/>
  <c r="H4561"/>
  <c r="H4559"/>
  <c r="H4557"/>
  <c r="H4555"/>
  <c r="H4553"/>
  <c r="H4551"/>
  <c r="H4549"/>
  <c r="H4547"/>
  <c r="H4545"/>
  <c r="H4543"/>
  <c r="H4541"/>
  <c r="H4539"/>
  <c r="H4537"/>
  <c r="H4535"/>
  <c r="H4533"/>
  <c r="H4531"/>
  <c r="H4529"/>
  <c r="H4527"/>
  <c r="H4525"/>
  <c r="H4523"/>
  <c r="H4521"/>
  <c r="H4519"/>
  <c r="H4517"/>
  <c r="H4515"/>
  <c r="H4513"/>
  <c r="H4511"/>
  <c r="H4509"/>
  <c r="H4507"/>
  <c r="H4505"/>
  <c r="H4503"/>
  <c r="H4501"/>
  <c r="H4499"/>
  <c r="H4497"/>
  <c r="H4495"/>
  <c r="H4493"/>
  <c r="H4491"/>
  <c r="H4489"/>
  <c r="H4487"/>
  <c r="H4485"/>
  <c r="H4483"/>
  <c r="H4481"/>
  <c r="H4479"/>
  <c r="H4477"/>
  <c r="H4475"/>
  <c r="H4473"/>
  <c r="H4471"/>
  <c r="H4469"/>
  <c r="H4467"/>
  <c r="H4465"/>
  <c r="H4463"/>
  <c r="H4461"/>
  <c r="H4459"/>
  <c r="H4457"/>
  <c r="H4455"/>
  <c r="H4453"/>
  <c r="H4451"/>
  <c r="H4449"/>
  <c r="H4447"/>
  <c r="H4445"/>
  <c r="H4443"/>
  <c r="H4441"/>
  <c r="H4439"/>
  <c r="H4437"/>
  <c r="H4435"/>
  <c r="H4433"/>
  <c r="H4431"/>
  <c r="H4429"/>
  <c r="H4427"/>
  <c r="H4425"/>
  <c r="H4423"/>
  <c r="H4421"/>
  <c r="H4419"/>
  <c r="H4417"/>
  <c r="H4415"/>
  <c r="H4413"/>
  <c r="H4411"/>
  <c r="H4409"/>
  <c r="H4407"/>
  <c r="H4405"/>
  <c r="H4403"/>
  <c r="H4401"/>
  <c r="H4399"/>
  <c r="H4397"/>
  <c r="H4395"/>
  <c r="H4393"/>
  <c r="H4391"/>
  <c r="H4389"/>
  <c r="H4387"/>
  <c r="H4385"/>
  <c r="H4383"/>
  <c r="H4381"/>
  <c r="H4379"/>
  <c r="H4377"/>
  <c r="H4375"/>
  <c r="H4373"/>
  <c r="H4371"/>
  <c r="H4369"/>
  <c r="H4367"/>
  <c r="H4365"/>
  <c r="H4363"/>
  <c r="H4361"/>
  <c r="H4359"/>
  <c r="H4357"/>
  <c r="H4355"/>
  <c r="H4353"/>
  <c r="H4351"/>
  <c r="H4349"/>
  <c r="H4347"/>
  <c r="H4345"/>
  <c r="H4343"/>
  <c r="H4341"/>
  <c r="H4339"/>
  <c r="H4337"/>
  <c r="H4335"/>
  <c r="H4333"/>
  <c r="H4331"/>
  <c r="H4329"/>
  <c r="H4327"/>
  <c r="H4325"/>
  <c r="H4323"/>
  <c r="H4321"/>
  <c r="H4319"/>
  <c r="H4317"/>
  <c r="H4315"/>
  <c r="H4313"/>
  <c r="H4311"/>
  <c r="H4309"/>
  <c r="H4307"/>
  <c r="H4305"/>
  <c r="H4303"/>
  <c r="H4301"/>
  <c r="H4299"/>
  <c r="H4297"/>
  <c r="H4295"/>
  <c r="H4293"/>
  <c r="H4291"/>
  <c r="H4289"/>
  <c r="H4287"/>
  <c r="H4285"/>
  <c r="H4283"/>
  <c r="H4281"/>
  <c r="H4279"/>
  <c r="H4277"/>
  <c r="H4275"/>
  <c r="H4273"/>
  <c r="H4271"/>
  <c r="H4269"/>
  <c r="H4267"/>
  <c r="H4265"/>
  <c r="H4263"/>
  <c r="H4261"/>
  <c r="H4259"/>
  <c r="H4257"/>
  <c r="H4255"/>
  <c r="H4253"/>
  <c r="H4251"/>
  <c r="H4249"/>
  <c r="H4247"/>
  <c r="H4245"/>
  <c r="H4243"/>
  <c r="H4241"/>
  <c r="H4239"/>
  <c r="H4237"/>
  <c r="H4235"/>
  <c r="H4233"/>
  <c r="H4231"/>
  <c r="H4229"/>
  <c r="H4432"/>
  <c r="H4430"/>
  <c r="H4428"/>
  <c r="H4426"/>
  <c r="H4424"/>
  <c r="H4422"/>
  <c r="H4420"/>
  <c r="H4418"/>
  <c r="H4416"/>
  <c r="H4414"/>
  <c r="H4412"/>
  <c r="H4410"/>
  <c r="H4408"/>
  <c r="H4406"/>
  <c r="H4404"/>
  <c r="H4402"/>
  <c r="H4400"/>
  <c r="H4398"/>
  <c r="H4396"/>
  <c r="H4394"/>
  <c r="H4392"/>
  <c r="H4390"/>
  <c r="H4388"/>
  <c r="H4386"/>
  <c r="H4384"/>
  <c r="H4382"/>
  <c r="H4380"/>
  <c r="H4378"/>
  <c r="H4376"/>
  <c r="H4374"/>
  <c r="H4372"/>
  <c r="H4370"/>
  <c r="H4368"/>
  <c r="H4366"/>
  <c r="H4364"/>
  <c r="H4362"/>
  <c r="H4360"/>
  <c r="H4358"/>
  <c r="H4356"/>
  <c r="H4354"/>
  <c r="H4352"/>
  <c r="H4350"/>
  <c r="H4348"/>
  <c r="H4346"/>
  <c r="H4344"/>
  <c r="H4342"/>
  <c r="H4340"/>
  <c r="H4338"/>
  <c r="H4336"/>
  <c r="H4334"/>
  <c r="H4332"/>
  <c r="H4330"/>
  <c r="H4328"/>
  <c r="H4326"/>
  <c r="H4324"/>
  <c r="H4322"/>
  <c r="H4320"/>
  <c r="H4318"/>
  <c r="H4316"/>
  <c r="H4314"/>
  <c r="H4312"/>
  <c r="H4310"/>
  <c r="H4308"/>
  <c r="H4306"/>
  <c r="H4304"/>
  <c r="H4302"/>
  <c r="H4300"/>
  <c r="H4298"/>
  <c r="H4296"/>
  <c r="H4294"/>
  <c r="H4292"/>
  <c r="H4290"/>
  <c r="H4288"/>
  <c r="H4286"/>
  <c r="H4284"/>
  <c r="H4282"/>
  <c r="H4280"/>
  <c r="H4278"/>
  <c r="H4276"/>
  <c r="H4274"/>
  <c r="H4272"/>
  <c r="H4270"/>
  <c r="H4268"/>
  <c r="H4266"/>
  <c r="H4264"/>
  <c r="H4262"/>
  <c r="H4260"/>
  <c r="H4258"/>
  <c r="H4256"/>
  <c r="H4254"/>
  <c r="H4252"/>
  <c r="H4250"/>
  <c r="H4248"/>
  <c r="H4246"/>
  <c r="H4244"/>
  <c r="H4242"/>
  <c r="H4240"/>
  <c r="H4238"/>
  <c r="H4236"/>
  <c r="H4234"/>
  <c r="H4232"/>
  <c r="H4230"/>
  <c r="H4228"/>
  <c r="H4227"/>
  <c r="H4225"/>
  <c r="H4223"/>
  <c r="H4221"/>
  <c r="H4219"/>
  <c r="H4217"/>
  <c r="H4215"/>
  <c r="H4213"/>
  <c r="H4211"/>
  <c r="H4209"/>
  <c r="H4207"/>
  <c r="H4205"/>
  <c r="H4203"/>
  <c r="H4201"/>
  <c r="H4199"/>
  <c r="H4197"/>
  <c r="H4195"/>
  <c r="H4193"/>
  <c r="H4191"/>
  <c r="H4189"/>
  <c r="H4187"/>
  <c r="H4185"/>
  <c r="H4183"/>
  <c r="H4181"/>
  <c r="H4179"/>
  <c r="H4177"/>
  <c r="H4175"/>
  <c r="H4173"/>
  <c r="H4171"/>
  <c r="H4169"/>
  <c r="H4167"/>
  <c r="H4165"/>
  <c r="H4163"/>
  <c r="H4161"/>
  <c r="H4159"/>
  <c r="H4157"/>
  <c r="H4155"/>
  <c r="H4153"/>
  <c r="H4151"/>
  <c r="H4149"/>
  <c r="H4147"/>
  <c r="H4145"/>
  <c r="H4143"/>
  <c r="H4141"/>
  <c r="H4139"/>
  <c r="H4137"/>
  <c r="H4135"/>
  <c r="H4133"/>
  <c r="H4131"/>
  <c r="H4129"/>
  <c r="H4127"/>
  <c r="H4125"/>
  <c r="H4123"/>
  <c r="H4121"/>
  <c r="H4119"/>
  <c r="H4117"/>
  <c r="H4115"/>
  <c r="H4113"/>
  <c r="H4111"/>
  <c r="H4109"/>
  <c r="H4107"/>
  <c r="H4105"/>
  <c r="H4103"/>
  <c r="H4101"/>
  <c r="H4099"/>
  <c r="H4097"/>
  <c r="H4095"/>
  <c r="H4093"/>
  <c r="H4091"/>
  <c r="H4089"/>
  <c r="H4087"/>
  <c r="H4085"/>
  <c r="H4083"/>
  <c r="H4081"/>
  <c r="H4079"/>
  <c r="H4077"/>
  <c r="H4075"/>
  <c r="H4073"/>
  <c r="H4071"/>
  <c r="H4069"/>
  <c r="H4067"/>
  <c r="H4065"/>
  <c r="H4063"/>
  <c r="H4061"/>
  <c r="H4059"/>
  <c r="H4057"/>
  <c r="H4055"/>
  <c r="H4053"/>
  <c r="H4051"/>
  <c r="H4049"/>
  <c r="H4047"/>
  <c r="H4045"/>
  <c r="H4043"/>
  <c r="H4041"/>
  <c r="H4039"/>
  <c r="H4037"/>
  <c r="H4035"/>
  <c r="H4033"/>
  <c r="H4031"/>
  <c r="H4029"/>
  <c r="H4027"/>
  <c r="H4025"/>
  <c r="H4023"/>
  <c r="H4021"/>
  <c r="H4019"/>
  <c r="H4017"/>
  <c r="H4015"/>
  <c r="H4013"/>
  <c r="H4011"/>
  <c r="H4009"/>
  <c r="H4007"/>
  <c r="H4005"/>
  <c r="H4003"/>
  <c r="H4001"/>
  <c r="H3999"/>
  <c r="H3997"/>
  <c r="H3995"/>
  <c r="H3993"/>
  <c r="H3991"/>
  <c r="H3989"/>
  <c r="H3987"/>
  <c r="H3985"/>
  <c r="H3983"/>
  <c r="H3981"/>
  <c r="H3979"/>
  <c r="H3977"/>
  <c r="H3975"/>
  <c r="H3973"/>
  <c r="H3971"/>
  <c r="H3969"/>
  <c r="H3967"/>
  <c r="H3965"/>
  <c r="H3963"/>
  <c r="H3961"/>
  <c r="H3959"/>
  <c r="H3957"/>
  <c r="H3955"/>
  <c r="H3953"/>
  <c r="H3951"/>
  <c r="H3949"/>
  <c r="H3947"/>
  <c r="H3945"/>
  <c r="H3943"/>
  <c r="H3941"/>
  <c r="H3939"/>
  <c r="H3937"/>
  <c r="H3935"/>
  <c r="H3933"/>
  <c r="H3931"/>
  <c r="H3929"/>
  <c r="H3927"/>
  <c r="H3925"/>
  <c r="H3923"/>
  <c r="H3921"/>
  <c r="H3919"/>
  <c r="H3917"/>
  <c r="H3915"/>
  <c r="H3913"/>
  <c r="H3911"/>
  <c r="H3909"/>
  <c r="H3907"/>
  <c r="H3905"/>
  <c r="H3903"/>
  <c r="H3901"/>
  <c r="H3899"/>
  <c r="H3897"/>
  <c r="H3895"/>
  <c r="H3893"/>
  <c r="H3891"/>
  <c r="H3889"/>
  <c r="H3887"/>
  <c r="H3885"/>
  <c r="H3883"/>
  <c r="H3881"/>
  <c r="H3879"/>
  <c r="H3877"/>
  <c r="H3875"/>
  <c r="H3873"/>
  <c r="H3871"/>
  <c r="H3869"/>
  <c r="H3867"/>
  <c r="H3865"/>
  <c r="H3863"/>
  <c r="H3861"/>
  <c r="H3859"/>
  <c r="H3857"/>
  <c r="H3855"/>
  <c r="H3853"/>
  <c r="H3851"/>
  <c r="H3849"/>
  <c r="H3847"/>
  <c r="H3845"/>
  <c r="H3843"/>
  <c r="H3841"/>
  <c r="H3839"/>
  <c r="H3837"/>
  <c r="H3835"/>
  <c r="H3833"/>
  <c r="H3831"/>
  <c r="H3829"/>
  <c r="H3827"/>
  <c r="H3825"/>
  <c r="H3823"/>
  <c r="H3821"/>
  <c r="H3819"/>
  <c r="H4226"/>
  <c r="H4224"/>
  <c r="H4222"/>
  <c r="H4220"/>
  <c r="H4218"/>
  <c r="H4216"/>
  <c r="H4214"/>
  <c r="H4212"/>
  <c r="H4210"/>
  <c r="H4208"/>
  <c r="H4206"/>
  <c r="H4204"/>
  <c r="H4202"/>
  <c r="H4200"/>
  <c r="H4198"/>
  <c r="H4196"/>
  <c r="H4194"/>
  <c r="H4192"/>
  <c r="H4190"/>
  <c r="H4188"/>
  <c r="H4186"/>
  <c r="H4184"/>
  <c r="H4182"/>
  <c r="H4180"/>
  <c r="H4178"/>
  <c r="H4176"/>
  <c r="H4174"/>
  <c r="H4172"/>
  <c r="H4170"/>
  <c r="H4168"/>
  <c r="H4166"/>
  <c r="H4164"/>
  <c r="H4162"/>
  <c r="H4160"/>
  <c r="H4158"/>
  <c r="H4156"/>
  <c r="H4154"/>
  <c r="H4152"/>
  <c r="H4150"/>
  <c r="H4148"/>
  <c r="H4146"/>
  <c r="H4144"/>
  <c r="H4142"/>
  <c r="H4140"/>
  <c r="H4138"/>
  <c r="H4136"/>
  <c r="H4134"/>
  <c r="H4132"/>
  <c r="H4130"/>
  <c r="H4128"/>
  <c r="H4126"/>
  <c r="H4124"/>
  <c r="H4122"/>
  <c r="H4120"/>
  <c r="H4118"/>
  <c r="H4116"/>
  <c r="H4114"/>
  <c r="H4112"/>
  <c r="H4110"/>
  <c r="H4108"/>
  <c r="H4106"/>
  <c r="H4104"/>
  <c r="H4102"/>
  <c r="H4100"/>
  <c r="H4098"/>
  <c r="H4096"/>
  <c r="H4094"/>
  <c r="H4092"/>
  <c r="H4090"/>
  <c r="H4088"/>
  <c r="H4086"/>
  <c r="H4084"/>
  <c r="H4082"/>
  <c r="H4080"/>
  <c r="H4078"/>
  <c r="H4076"/>
  <c r="H4074"/>
  <c r="H4072"/>
  <c r="H4070"/>
  <c r="H4068"/>
  <c r="H4066"/>
  <c r="H4064"/>
  <c r="H4062"/>
  <c r="H4060"/>
  <c r="H4058"/>
  <c r="H4056"/>
  <c r="H4054"/>
  <c r="H4052"/>
  <c r="H4050"/>
  <c r="H4048"/>
  <c r="H4046"/>
  <c r="H4044"/>
  <c r="H4042"/>
  <c r="H4040"/>
  <c r="H4038"/>
  <c r="H4036"/>
  <c r="H4034"/>
  <c r="H4032"/>
  <c r="H4030"/>
  <c r="H4028"/>
  <c r="H4026"/>
  <c r="H4024"/>
  <c r="H4022"/>
  <c r="H4020"/>
  <c r="H4018"/>
  <c r="H4016"/>
  <c r="H4014"/>
  <c r="H4012"/>
  <c r="H4010"/>
  <c r="H4008"/>
  <c r="H4006"/>
  <c r="H4004"/>
  <c r="H4002"/>
  <c r="H4000"/>
  <c r="H3998"/>
  <c r="H3996"/>
  <c r="H3994"/>
  <c r="H3992"/>
  <c r="H3990"/>
  <c r="H3988"/>
  <c r="H3986"/>
  <c r="H3984"/>
  <c r="H3982"/>
  <c r="H3980"/>
  <c r="H3978"/>
  <c r="H3976"/>
  <c r="H3974"/>
  <c r="H3972"/>
  <c r="H3970"/>
  <c r="H3968"/>
  <c r="H3966"/>
  <c r="H3964"/>
  <c r="H3962"/>
  <c r="H3960"/>
  <c r="H3958"/>
  <c r="H3956"/>
  <c r="H3954"/>
  <c r="H3952"/>
  <c r="H3950"/>
  <c r="H3948"/>
  <c r="H3946"/>
  <c r="H3944"/>
  <c r="H3942"/>
  <c r="H3940"/>
  <c r="H3938"/>
  <c r="H3936"/>
  <c r="H3934"/>
  <c r="H3932"/>
  <c r="H3930"/>
  <c r="H3928"/>
  <c r="H3926"/>
  <c r="H3924"/>
  <c r="H3922"/>
  <c r="H3920"/>
  <c r="H3918"/>
  <c r="H3916"/>
  <c r="H3914"/>
  <c r="H3912"/>
  <c r="H3910"/>
  <c r="H3908"/>
  <c r="H3906"/>
  <c r="H3904"/>
  <c r="H3902"/>
  <c r="H3900"/>
  <c r="H3898"/>
  <c r="H3896"/>
  <c r="H3894"/>
  <c r="H3892"/>
  <c r="H3890"/>
  <c r="H3888"/>
  <c r="H3886"/>
  <c r="H3884"/>
  <c r="H3882"/>
  <c r="H3880"/>
  <c r="H3878"/>
  <c r="H3876"/>
  <c r="H3874"/>
  <c r="H3872"/>
  <c r="H3870"/>
  <c r="H3868"/>
  <c r="H3866"/>
  <c r="H3864"/>
  <c r="H3862"/>
  <c r="H3860"/>
  <c r="H3858"/>
  <c r="H3856"/>
  <c r="H3854"/>
  <c r="H3852"/>
  <c r="H3850"/>
  <c r="H3848"/>
  <c r="H3846"/>
  <c r="H3844"/>
  <c r="H3842"/>
  <c r="H3840"/>
  <c r="H3838"/>
  <c r="H3836"/>
  <c r="H3834"/>
  <c r="H3832"/>
  <c r="H3830"/>
  <c r="H3828"/>
  <c r="H3826"/>
  <c r="H3824"/>
  <c r="H3822"/>
  <c r="H3820"/>
  <c r="H3818"/>
  <c r="H3816"/>
  <c r="H3814"/>
  <c r="H3812"/>
  <c r="H3810"/>
  <c r="H3808"/>
  <c r="H3806"/>
  <c r="H3804"/>
  <c r="H3802"/>
  <c r="H3800"/>
  <c r="H3798"/>
  <c r="H3796"/>
  <c r="H3794"/>
  <c r="H3792"/>
  <c r="H3790"/>
  <c r="H3788"/>
  <c r="H3786"/>
  <c r="H3784"/>
  <c r="H3782"/>
  <c r="H3780"/>
  <c r="H3778"/>
  <c r="H3776"/>
  <c r="H3774"/>
  <c r="H3772"/>
  <c r="H3770"/>
  <c r="H3768"/>
  <c r="H3766"/>
  <c r="H3764"/>
  <c r="H3762"/>
  <c r="H3760"/>
  <c r="H3758"/>
  <c r="H3756"/>
  <c r="H3754"/>
  <c r="H3752"/>
  <c r="H3750"/>
  <c r="H3748"/>
  <c r="H3746"/>
  <c r="H3744"/>
  <c r="H3742"/>
  <c r="H3740"/>
  <c r="H3738"/>
  <c r="H3736"/>
  <c r="H3734"/>
  <c r="H3732"/>
  <c r="H3730"/>
  <c r="H3728"/>
  <c r="H3726"/>
  <c r="H3724"/>
  <c r="H3722"/>
  <c r="H3720"/>
  <c r="H3718"/>
  <c r="H3716"/>
  <c r="H3714"/>
  <c r="H3712"/>
  <c r="H3710"/>
  <c r="H3708"/>
  <c r="H3706"/>
  <c r="H3704"/>
  <c r="H3702"/>
  <c r="H3700"/>
  <c r="H3698"/>
  <c r="H3696"/>
  <c r="H3694"/>
  <c r="H3692"/>
  <c r="H3690"/>
  <c r="H3688"/>
  <c r="H3686"/>
  <c r="H3684"/>
  <c r="H3682"/>
  <c r="H3680"/>
  <c r="H3678"/>
  <c r="H3676"/>
  <c r="H3674"/>
  <c r="H3672"/>
  <c r="H3670"/>
  <c r="H3668"/>
  <c r="H3666"/>
  <c r="H3664"/>
  <c r="H3662"/>
  <c r="H3660"/>
  <c r="H3658"/>
  <c r="H3656"/>
  <c r="H3654"/>
  <c r="H3652"/>
  <c r="H3650"/>
  <c r="H3648"/>
  <c r="H3646"/>
  <c r="H3644"/>
  <c r="H3642"/>
  <c r="H3640"/>
  <c r="H3638"/>
  <c r="H3636"/>
  <c r="H3634"/>
  <c r="H3632"/>
  <c r="H3630"/>
  <c r="H3628"/>
  <c r="H3626"/>
  <c r="H3624"/>
  <c r="H3622"/>
  <c r="H3620"/>
  <c r="H3618"/>
  <c r="H3616"/>
  <c r="H3614"/>
  <c r="H3612"/>
  <c r="H3610"/>
  <c r="H3608"/>
  <c r="H3606"/>
  <c r="H3604"/>
  <c r="H3602"/>
  <c r="H3600"/>
  <c r="H3598"/>
  <c r="H3596"/>
  <c r="H3594"/>
  <c r="H3592"/>
  <c r="H3590"/>
  <c r="H3588"/>
  <c r="H3586"/>
  <c r="H3584"/>
  <c r="H3582"/>
  <c r="H3580"/>
  <c r="H3578"/>
  <c r="H3576"/>
  <c r="H3574"/>
  <c r="H3572"/>
  <c r="H3570"/>
  <c r="H3568"/>
  <c r="H3566"/>
  <c r="H3564"/>
  <c r="H3562"/>
  <c r="H3560"/>
  <c r="H3558"/>
  <c r="H3556"/>
  <c r="H3554"/>
  <c r="H3552"/>
  <c r="H3550"/>
  <c r="H3548"/>
  <c r="H3546"/>
  <c r="H3544"/>
  <c r="H3542"/>
  <c r="H3540"/>
  <c r="H3538"/>
  <c r="H3536"/>
  <c r="H3534"/>
  <c r="H3532"/>
  <c r="H3530"/>
  <c r="H3528"/>
  <c r="H3526"/>
  <c r="H3524"/>
  <c r="H3522"/>
  <c r="H3520"/>
  <c r="H3518"/>
  <c r="H3516"/>
  <c r="H3514"/>
  <c r="H3512"/>
  <c r="H3510"/>
  <c r="H3508"/>
  <c r="H3506"/>
  <c r="H3504"/>
  <c r="H3502"/>
  <c r="H3500"/>
  <c r="H3498"/>
  <c r="H3496"/>
  <c r="H3494"/>
  <c r="H3492"/>
  <c r="H3490"/>
  <c r="H3488"/>
  <c r="H3486"/>
  <c r="H3484"/>
  <c r="H3482"/>
  <c r="H3480"/>
  <c r="H3478"/>
  <c r="H3476"/>
  <c r="H3474"/>
  <c r="H3472"/>
  <c r="H3470"/>
  <c r="H3468"/>
  <c r="H3466"/>
  <c r="H3464"/>
  <c r="H3462"/>
  <c r="H3460"/>
  <c r="H3458"/>
  <c r="H3456"/>
  <c r="H3454"/>
  <c r="H3452"/>
  <c r="H3450"/>
  <c r="H3448"/>
  <c r="H3446"/>
  <c r="H3444"/>
  <c r="H3442"/>
  <c r="H3440"/>
  <c r="H3438"/>
  <c r="H3436"/>
  <c r="H3434"/>
  <c r="H3432"/>
  <c r="H3430"/>
  <c r="H3428"/>
  <c r="H3426"/>
  <c r="H3424"/>
  <c r="H3422"/>
  <c r="H3420"/>
  <c r="H3418"/>
  <c r="H3416"/>
  <c r="H3414"/>
  <c r="H3412"/>
  <c r="H3410"/>
  <c r="H3817"/>
  <c r="H3815"/>
  <c r="H3813"/>
  <c r="H3811"/>
  <c r="H3809"/>
  <c r="H3807"/>
  <c r="H3805"/>
  <c r="H3803"/>
  <c r="H3801"/>
  <c r="H3799"/>
  <c r="H3797"/>
  <c r="H3795"/>
  <c r="H3793"/>
  <c r="H3791"/>
  <c r="H3789"/>
  <c r="H3787"/>
  <c r="H3785"/>
  <c r="H3783"/>
  <c r="H3781"/>
  <c r="H3779"/>
  <c r="H3777"/>
  <c r="H3775"/>
  <c r="H3773"/>
  <c r="H3771"/>
  <c r="H3769"/>
  <c r="H3767"/>
  <c r="H3765"/>
  <c r="H3763"/>
  <c r="H3761"/>
  <c r="H3759"/>
  <c r="H3757"/>
  <c r="H3755"/>
  <c r="H3753"/>
  <c r="H3751"/>
  <c r="H3749"/>
  <c r="H3747"/>
  <c r="H3745"/>
  <c r="H3743"/>
  <c r="H3741"/>
  <c r="H3739"/>
  <c r="H3737"/>
  <c r="H3735"/>
  <c r="H3733"/>
  <c r="H3731"/>
  <c r="H3729"/>
  <c r="H3727"/>
  <c r="H3725"/>
  <c r="H3723"/>
  <c r="H3721"/>
  <c r="H3719"/>
  <c r="H3717"/>
  <c r="H3715"/>
  <c r="H3713"/>
  <c r="H3711"/>
  <c r="H3709"/>
  <c r="H3707"/>
  <c r="H3705"/>
  <c r="H3703"/>
  <c r="H3701"/>
  <c r="H3699"/>
  <c r="H3697"/>
  <c r="H3695"/>
  <c r="H3693"/>
  <c r="H3691"/>
  <c r="H3689"/>
  <c r="H3687"/>
  <c r="H3685"/>
  <c r="H3683"/>
  <c r="H3681"/>
  <c r="H3679"/>
  <c r="H3677"/>
  <c r="H3675"/>
  <c r="H3673"/>
  <c r="H3671"/>
  <c r="H3669"/>
  <c r="H3667"/>
  <c r="H3665"/>
  <c r="H3663"/>
  <c r="H3661"/>
  <c r="H3659"/>
  <c r="H3657"/>
  <c r="H3655"/>
  <c r="H3653"/>
  <c r="H3651"/>
  <c r="H3649"/>
  <c r="H3647"/>
  <c r="H3645"/>
  <c r="H3643"/>
  <c r="H3641"/>
  <c r="H3639"/>
  <c r="H3637"/>
  <c r="H3635"/>
  <c r="H3633"/>
  <c r="H3631"/>
  <c r="H3629"/>
  <c r="H3627"/>
  <c r="H3625"/>
  <c r="H3623"/>
  <c r="H3621"/>
  <c r="H3619"/>
  <c r="H3617"/>
  <c r="H3615"/>
  <c r="H3613"/>
  <c r="H3611"/>
  <c r="H3609"/>
  <c r="H3607"/>
  <c r="H3605"/>
  <c r="H3603"/>
  <c r="H3601"/>
  <c r="H3599"/>
  <c r="H3597"/>
  <c r="H3595"/>
  <c r="H3593"/>
  <c r="H3591"/>
  <c r="H3589"/>
  <c r="H3587"/>
  <c r="H3585"/>
  <c r="H3583"/>
  <c r="H3581"/>
  <c r="H3579"/>
  <c r="H3577"/>
  <c r="H3575"/>
  <c r="H3573"/>
  <c r="H3571"/>
  <c r="H3569"/>
  <c r="H3567"/>
  <c r="H3565"/>
  <c r="H3563"/>
  <c r="H3561"/>
  <c r="H3559"/>
  <c r="H3557"/>
  <c r="H3555"/>
  <c r="H3553"/>
  <c r="H3551"/>
  <c r="H3549"/>
  <c r="H3547"/>
  <c r="H3545"/>
  <c r="H3543"/>
  <c r="H3541"/>
  <c r="H3539"/>
  <c r="H3537"/>
  <c r="H3535"/>
  <c r="H3533"/>
  <c r="H3531"/>
  <c r="H3529"/>
  <c r="H3527"/>
  <c r="H3525"/>
  <c r="H3523"/>
  <c r="H3521"/>
  <c r="H3519"/>
  <c r="H3517"/>
  <c r="H3515"/>
  <c r="H3513"/>
  <c r="H3511"/>
  <c r="H3509"/>
  <c r="H3507"/>
  <c r="H3505"/>
  <c r="H3503"/>
  <c r="H3501"/>
  <c r="H3499"/>
  <c r="H3497"/>
  <c r="H3495"/>
  <c r="H3493"/>
  <c r="H3491"/>
  <c r="H3489"/>
  <c r="H3487"/>
  <c r="H3485"/>
  <c r="H3483"/>
  <c r="H3481"/>
  <c r="H3479"/>
  <c r="H3477"/>
  <c r="H3475"/>
  <c r="H3473"/>
  <c r="H3471"/>
  <c r="H3469"/>
  <c r="H3467"/>
  <c r="H3465"/>
  <c r="H3463"/>
  <c r="H3461"/>
  <c r="H3459"/>
  <c r="H3457"/>
  <c r="H3455"/>
  <c r="H3453"/>
  <c r="H3451"/>
  <c r="H3449"/>
  <c r="H3447"/>
  <c r="H3445"/>
  <c r="H3443"/>
  <c r="H3441"/>
  <c r="H3439"/>
  <c r="H3437"/>
  <c r="H3435"/>
  <c r="H3433"/>
  <c r="H3431"/>
  <c r="H3429"/>
  <c r="H3427"/>
  <c r="H3425"/>
  <c r="H3423"/>
  <c r="H3421"/>
  <c r="H3419"/>
  <c r="H3417"/>
  <c r="H3415"/>
  <c r="H3413"/>
  <c r="H3411"/>
  <c r="H3409"/>
  <c r="H3408"/>
  <c r="H3406"/>
  <c r="H3404"/>
  <c r="H3402"/>
  <c r="H3400"/>
  <c r="H3398"/>
  <c r="H3396"/>
  <c r="H3394"/>
  <c r="H3392"/>
  <c r="H3390"/>
  <c r="H3388"/>
  <c r="H3386"/>
  <c r="H3384"/>
  <c r="H3382"/>
  <c r="H3380"/>
  <c r="H3378"/>
  <c r="H3376"/>
  <c r="H3374"/>
  <c r="H3372"/>
  <c r="H3370"/>
  <c r="H3368"/>
  <c r="H3366"/>
  <c r="H3364"/>
  <c r="H3362"/>
  <c r="H3360"/>
  <c r="H3358"/>
  <c r="H3356"/>
  <c r="H3354"/>
  <c r="H3352"/>
  <c r="H3350"/>
  <c r="H3348"/>
  <c r="H3346"/>
  <c r="H3344"/>
  <c r="H3342"/>
  <c r="H3340"/>
  <c r="H3338"/>
  <c r="H3336"/>
  <c r="H3334"/>
  <c r="H3332"/>
  <c r="H3330"/>
  <c r="H3328"/>
  <c r="H3326"/>
  <c r="H3324"/>
  <c r="H3322"/>
  <c r="H3320"/>
  <c r="H3318"/>
  <c r="H3316"/>
  <c r="H3314"/>
  <c r="H3312"/>
  <c r="H3310"/>
  <c r="H3308"/>
  <c r="H3306"/>
  <c r="H3304"/>
  <c r="H3302"/>
  <c r="H3300"/>
  <c r="H3298"/>
  <c r="H3296"/>
  <c r="H3294"/>
  <c r="H3292"/>
  <c r="H3290"/>
  <c r="H3288"/>
  <c r="H3286"/>
  <c r="H3284"/>
  <c r="H3282"/>
  <c r="H3280"/>
  <c r="H3278"/>
  <c r="H3276"/>
  <c r="H3274"/>
  <c r="H3272"/>
  <c r="H3270"/>
  <c r="H3268"/>
  <c r="H3266"/>
  <c r="H3264"/>
  <c r="H3262"/>
  <c r="H3260"/>
  <c r="H3258"/>
  <c r="H3256"/>
  <c r="H3254"/>
  <c r="H3252"/>
  <c r="H3250"/>
  <c r="H3248"/>
  <c r="H3246"/>
  <c r="H3244"/>
  <c r="H3242"/>
  <c r="H3240"/>
  <c r="H3238"/>
  <c r="H3236"/>
  <c r="H3234"/>
  <c r="H3232"/>
  <c r="H3230"/>
  <c r="H3228"/>
  <c r="H3226"/>
  <c r="H3224"/>
  <c r="H3222"/>
  <c r="H3220"/>
  <c r="H3218"/>
  <c r="H3216"/>
  <c r="H3214"/>
  <c r="H3212"/>
  <c r="H3210"/>
  <c r="H3208"/>
  <c r="H3206"/>
  <c r="H3204"/>
  <c r="H3202"/>
  <c r="H3200"/>
  <c r="H3198"/>
  <c r="H3196"/>
  <c r="H3194"/>
  <c r="H3192"/>
  <c r="H3190"/>
  <c r="H3188"/>
  <c r="H3186"/>
  <c r="H3184"/>
  <c r="H3182"/>
  <c r="H3180"/>
  <c r="H3178"/>
  <c r="H3176"/>
  <c r="H3174"/>
  <c r="H3172"/>
  <c r="H3170"/>
  <c r="H3168"/>
  <c r="H3166"/>
  <c r="H3164"/>
  <c r="H3162"/>
  <c r="H3160"/>
  <c r="H3158"/>
  <c r="H3156"/>
  <c r="H3154"/>
  <c r="H3152"/>
  <c r="H3150"/>
  <c r="H3148"/>
  <c r="H3146"/>
  <c r="H3144"/>
  <c r="H3142"/>
  <c r="H3140"/>
  <c r="H3138"/>
  <c r="H3136"/>
  <c r="H3134"/>
  <c r="H3132"/>
  <c r="H3130"/>
  <c r="H3128"/>
  <c r="H3126"/>
  <c r="H3124"/>
  <c r="H3122"/>
  <c r="H3120"/>
  <c r="H3118"/>
  <c r="H3116"/>
  <c r="H3114"/>
  <c r="H3112"/>
  <c r="H3110"/>
  <c r="H3108"/>
  <c r="H3106"/>
  <c r="H3104"/>
  <c r="H3102"/>
  <c r="H3100"/>
  <c r="H3098"/>
  <c r="H3096"/>
  <c r="H3094"/>
  <c r="H3092"/>
  <c r="H3090"/>
  <c r="H3088"/>
  <c r="H3086"/>
  <c r="H3084"/>
  <c r="H3082"/>
  <c r="H3080"/>
  <c r="H3078"/>
  <c r="H3076"/>
  <c r="H3074"/>
  <c r="H3072"/>
  <c r="H3070"/>
  <c r="H3068"/>
  <c r="H3066"/>
  <c r="H3064"/>
  <c r="H3062"/>
  <c r="H3060"/>
  <c r="H3058"/>
  <c r="H3056"/>
  <c r="H3054"/>
  <c r="H3052"/>
  <c r="H3050"/>
  <c r="H3048"/>
  <c r="H3046"/>
  <c r="H3044"/>
  <c r="H3042"/>
  <c r="H3040"/>
  <c r="H3038"/>
  <c r="H3036"/>
  <c r="H3034"/>
  <c r="H3032"/>
  <c r="H3030"/>
  <c r="H3028"/>
  <c r="H3026"/>
  <c r="H3024"/>
  <c r="H3022"/>
  <c r="H3020"/>
  <c r="H3018"/>
  <c r="H3016"/>
  <c r="H3014"/>
  <c r="H3012"/>
  <c r="H3010"/>
  <c r="H3008"/>
  <c r="H3006"/>
  <c r="H3004"/>
  <c r="H3002"/>
  <c r="H3000"/>
  <c r="H2998"/>
  <c r="H2996"/>
  <c r="H2994"/>
  <c r="H2992"/>
  <c r="H2990"/>
  <c r="H2988"/>
  <c r="H2986"/>
  <c r="H2984"/>
  <c r="H2982"/>
  <c r="H2980"/>
  <c r="H2978"/>
  <c r="H2976"/>
  <c r="H2974"/>
  <c r="H2972"/>
  <c r="H2970"/>
  <c r="H2968"/>
  <c r="H2966"/>
  <c r="H2964"/>
  <c r="H2962"/>
  <c r="H2960"/>
  <c r="H2958"/>
  <c r="H2956"/>
  <c r="H2954"/>
  <c r="H2952"/>
  <c r="H2950"/>
  <c r="H2948"/>
  <c r="H2946"/>
  <c r="H2944"/>
  <c r="H2942"/>
  <c r="H2940"/>
  <c r="H2938"/>
  <c r="H2936"/>
  <c r="H2934"/>
  <c r="H2932"/>
  <c r="H2930"/>
  <c r="H2928"/>
  <c r="H2926"/>
  <c r="H2924"/>
  <c r="H2922"/>
  <c r="H2920"/>
  <c r="H2918"/>
  <c r="H2916"/>
  <c r="H2914"/>
  <c r="H2912"/>
  <c r="H2910"/>
  <c r="H2908"/>
  <c r="H2906"/>
  <c r="H2904"/>
  <c r="H2902"/>
  <c r="H2900"/>
  <c r="H2898"/>
  <c r="H2896"/>
  <c r="H2894"/>
  <c r="H2892"/>
  <c r="H2890"/>
  <c r="H2888"/>
  <c r="H2886"/>
  <c r="H2884"/>
  <c r="H2882"/>
  <c r="H2880"/>
  <c r="H2878"/>
  <c r="H2876"/>
  <c r="H2874"/>
  <c r="H2872"/>
  <c r="H2870"/>
  <c r="H2868"/>
  <c r="H2866"/>
  <c r="H2864"/>
  <c r="H2862"/>
  <c r="H2860"/>
  <c r="H2858"/>
  <c r="H2856"/>
  <c r="H2854"/>
  <c r="H2852"/>
  <c r="H2850"/>
  <c r="H2848"/>
  <c r="H2846"/>
  <c r="H2844"/>
  <c r="H2842"/>
  <c r="H2840"/>
  <c r="H2838"/>
  <c r="H2836"/>
  <c r="H2834"/>
  <c r="H2832"/>
  <c r="H2830"/>
  <c r="H2828"/>
  <c r="H2826"/>
  <c r="H2824"/>
  <c r="H2822"/>
  <c r="H2820"/>
  <c r="H2818"/>
  <c r="H2816"/>
  <c r="H2814"/>
  <c r="H2812"/>
  <c r="H2810"/>
  <c r="H2808"/>
  <c r="H2806"/>
  <c r="H2804"/>
  <c r="H2802"/>
  <c r="H2800"/>
  <c r="H2798"/>
  <c r="H2796"/>
  <c r="H2794"/>
  <c r="H2792"/>
  <c r="H2790"/>
  <c r="H2788"/>
  <c r="H2786"/>
  <c r="H2784"/>
  <c r="H2782"/>
  <c r="H2780"/>
  <c r="H2778"/>
  <c r="H2776"/>
  <c r="H2774"/>
  <c r="H2772"/>
  <c r="H2770"/>
  <c r="H2768"/>
  <c r="H2766"/>
  <c r="H2764"/>
  <c r="H2762"/>
  <c r="H2760"/>
  <c r="H2758"/>
  <c r="H2756"/>
  <c r="H2754"/>
  <c r="H2752"/>
  <c r="H2750"/>
  <c r="H2748"/>
  <c r="H2746"/>
  <c r="H2744"/>
  <c r="H2742"/>
  <c r="H2740"/>
  <c r="H2738"/>
  <c r="H2736"/>
  <c r="H2734"/>
  <c r="H2732"/>
  <c r="H2730"/>
  <c r="H2728"/>
  <c r="H2726"/>
  <c r="H2724"/>
  <c r="H2722"/>
  <c r="H2720"/>
  <c r="H2718"/>
  <c r="H2716"/>
  <c r="H2714"/>
  <c r="H2712"/>
  <c r="H2710"/>
  <c r="H2708"/>
  <c r="H2706"/>
  <c r="H2704"/>
  <c r="H2702"/>
  <c r="H2700"/>
  <c r="H2698"/>
  <c r="H2696"/>
  <c r="H2694"/>
  <c r="H2692"/>
  <c r="H2690"/>
  <c r="H2688"/>
  <c r="H2686"/>
  <c r="H2684"/>
  <c r="H2682"/>
  <c r="H2680"/>
  <c r="H2678"/>
  <c r="H2676"/>
  <c r="H2674"/>
  <c r="H2672"/>
  <c r="H2670"/>
  <c r="H2668"/>
  <c r="H2666"/>
  <c r="H2664"/>
  <c r="H2662"/>
  <c r="H2660"/>
  <c r="H2658"/>
  <c r="H2656"/>
  <c r="H2654"/>
  <c r="H2652"/>
  <c r="H2650"/>
  <c r="H2648"/>
  <c r="H2646"/>
  <c r="H2644"/>
  <c r="H2642"/>
  <c r="H2640"/>
  <c r="H2638"/>
  <c r="H2636"/>
  <c r="H2634"/>
  <c r="H2632"/>
  <c r="H2630"/>
  <c r="H2628"/>
  <c r="H2626"/>
  <c r="H2624"/>
  <c r="H2622"/>
  <c r="H2620"/>
  <c r="H2618"/>
  <c r="H2616"/>
  <c r="H2614"/>
  <c r="H2612"/>
  <c r="H2610"/>
  <c r="H2608"/>
  <c r="H2606"/>
  <c r="H2604"/>
  <c r="H2602"/>
  <c r="H2600"/>
  <c r="H2598"/>
  <c r="H2596"/>
  <c r="H2594"/>
  <c r="H2592"/>
  <c r="H2590"/>
  <c r="H2588"/>
  <c r="H3407"/>
  <c r="H3405"/>
  <c r="H3403"/>
  <c r="H3401"/>
  <c r="H3399"/>
  <c r="H3397"/>
  <c r="H3395"/>
  <c r="H3393"/>
  <c r="H3391"/>
  <c r="H3389"/>
  <c r="H3387"/>
  <c r="H3385"/>
  <c r="H3383"/>
  <c r="H3381"/>
  <c r="H3379"/>
  <c r="H3377"/>
  <c r="H3375"/>
  <c r="H3373"/>
  <c r="H3371"/>
  <c r="H3369"/>
  <c r="H3367"/>
  <c r="H3365"/>
  <c r="H3363"/>
  <c r="H3361"/>
  <c r="H3359"/>
  <c r="H3357"/>
  <c r="H3355"/>
  <c r="H3353"/>
  <c r="H3351"/>
  <c r="H3349"/>
  <c r="H3347"/>
  <c r="H3345"/>
  <c r="H3343"/>
  <c r="H3341"/>
  <c r="H3339"/>
  <c r="H3337"/>
  <c r="H3335"/>
  <c r="H3333"/>
  <c r="H3331"/>
  <c r="H3329"/>
  <c r="H3327"/>
  <c r="H3325"/>
  <c r="H3323"/>
  <c r="H3321"/>
  <c r="H3319"/>
  <c r="H3317"/>
  <c r="H3315"/>
  <c r="H3313"/>
  <c r="H3311"/>
  <c r="H3309"/>
  <c r="H3307"/>
  <c r="H3305"/>
  <c r="H3303"/>
  <c r="H3301"/>
  <c r="H3299"/>
  <c r="H3297"/>
  <c r="H3295"/>
  <c r="H3293"/>
  <c r="H3291"/>
  <c r="H3289"/>
  <c r="H3287"/>
  <c r="H3285"/>
  <c r="H3283"/>
  <c r="H3281"/>
  <c r="H3279"/>
  <c r="H3277"/>
  <c r="H3275"/>
  <c r="H3273"/>
  <c r="H3271"/>
  <c r="H3269"/>
  <c r="H3267"/>
  <c r="H3265"/>
  <c r="H3263"/>
  <c r="H3261"/>
  <c r="H3259"/>
  <c r="H3257"/>
  <c r="H3255"/>
  <c r="H3253"/>
  <c r="H3251"/>
  <c r="H3249"/>
  <c r="H3247"/>
  <c r="H3245"/>
  <c r="H3243"/>
  <c r="H3241"/>
  <c r="H3239"/>
  <c r="H3237"/>
  <c r="H3235"/>
  <c r="H3233"/>
  <c r="H3231"/>
  <c r="H3229"/>
  <c r="H3227"/>
  <c r="H3225"/>
  <c r="H3223"/>
  <c r="H3221"/>
  <c r="H3219"/>
  <c r="H3217"/>
  <c r="H3215"/>
  <c r="H3213"/>
  <c r="H3211"/>
  <c r="H3209"/>
  <c r="H3207"/>
  <c r="H3205"/>
  <c r="H3203"/>
  <c r="H3201"/>
  <c r="H3199"/>
  <c r="H3197"/>
  <c r="H3195"/>
  <c r="H3193"/>
  <c r="H3191"/>
  <c r="H3189"/>
  <c r="H3187"/>
  <c r="H3185"/>
  <c r="H3183"/>
  <c r="H3181"/>
  <c r="H3179"/>
  <c r="H3177"/>
  <c r="H3175"/>
  <c r="H3173"/>
  <c r="H3171"/>
  <c r="H3169"/>
  <c r="H3167"/>
  <c r="H3165"/>
  <c r="H3163"/>
  <c r="H3161"/>
  <c r="H3159"/>
  <c r="H3157"/>
  <c r="H3155"/>
  <c r="H3153"/>
  <c r="H3151"/>
  <c r="H3149"/>
  <c r="H3147"/>
  <c r="H3145"/>
  <c r="H3143"/>
  <c r="H3141"/>
  <c r="H3139"/>
  <c r="H3137"/>
  <c r="H3135"/>
  <c r="H3133"/>
  <c r="H3131"/>
  <c r="H3129"/>
  <c r="H3127"/>
  <c r="H3125"/>
  <c r="H3123"/>
  <c r="H3121"/>
  <c r="H3119"/>
  <c r="H3117"/>
  <c r="H3115"/>
  <c r="H3113"/>
  <c r="H3111"/>
  <c r="H3109"/>
  <c r="H3107"/>
  <c r="H3105"/>
  <c r="H3103"/>
  <c r="H3101"/>
  <c r="H3099"/>
  <c r="H3097"/>
  <c r="H3095"/>
  <c r="H3093"/>
  <c r="H3091"/>
  <c r="H3089"/>
  <c r="H3087"/>
  <c r="H3085"/>
  <c r="H3083"/>
  <c r="H3081"/>
  <c r="H3079"/>
  <c r="H3077"/>
  <c r="H3075"/>
  <c r="H3073"/>
  <c r="H3071"/>
  <c r="H3069"/>
  <c r="H3067"/>
  <c r="H3065"/>
  <c r="H3063"/>
  <c r="H3061"/>
  <c r="H3059"/>
  <c r="H3057"/>
  <c r="H3055"/>
  <c r="H3053"/>
  <c r="H3051"/>
  <c r="H3049"/>
  <c r="H3047"/>
  <c r="H3045"/>
  <c r="H3043"/>
  <c r="H3041"/>
  <c r="H3039"/>
  <c r="H3037"/>
  <c r="H3035"/>
  <c r="H3033"/>
  <c r="H3031"/>
  <c r="H3029"/>
  <c r="H3027"/>
  <c r="H3025"/>
  <c r="H3023"/>
  <c r="H3021"/>
  <c r="H3019"/>
  <c r="H3017"/>
  <c r="H3015"/>
  <c r="H3013"/>
  <c r="H3011"/>
  <c r="H3009"/>
  <c r="H3007"/>
  <c r="H3005"/>
  <c r="H3003"/>
  <c r="H3001"/>
  <c r="H2999"/>
  <c r="H2997"/>
  <c r="H2995"/>
  <c r="H2993"/>
  <c r="H2991"/>
  <c r="H2989"/>
  <c r="H2987"/>
  <c r="H2985"/>
  <c r="H2983"/>
  <c r="H2981"/>
  <c r="H2979"/>
  <c r="H2977"/>
  <c r="H2975"/>
  <c r="H2973"/>
  <c r="H2971"/>
  <c r="H2969"/>
  <c r="H2967"/>
  <c r="H2965"/>
  <c r="H2963"/>
  <c r="H2961"/>
  <c r="H2959"/>
  <c r="H2957"/>
  <c r="H2955"/>
  <c r="H2953"/>
  <c r="H2951"/>
  <c r="H2949"/>
  <c r="H2947"/>
  <c r="H2945"/>
  <c r="H2943"/>
  <c r="H2941"/>
  <c r="H2939"/>
  <c r="H2937"/>
  <c r="H2935"/>
  <c r="H2933"/>
  <c r="H2931"/>
  <c r="H2929"/>
  <c r="H2927"/>
  <c r="H2925"/>
  <c r="H2923"/>
  <c r="H2921"/>
  <c r="H2919"/>
  <c r="H2917"/>
  <c r="H2915"/>
  <c r="H2913"/>
  <c r="H2911"/>
  <c r="H2909"/>
  <c r="H2907"/>
  <c r="H2905"/>
  <c r="H2903"/>
  <c r="H2901"/>
  <c r="H2899"/>
  <c r="H2897"/>
  <c r="H2895"/>
  <c r="H2893"/>
  <c r="H2891"/>
  <c r="H2889"/>
  <c r="H2887"/>
  <c r="H2885"/>
  <c r="H2883"/>
  <c r="H2881"/>
  <c r="H2879"/>
  <c r="H2877"/>
  <c r="H2875"/>
  <c r="H2873"/>
  <c r="H2871"/>
  <c r="H2869"/>
  <c r="H2867"/>
  <c r="H2865"/>
  <c r="H2863"/>
  <c r="H2861"/>
  <c r="H2859"/>
  <c r="H2857"/>
  <c r="H2855"/>
  <c r="H2853"/>
  <c r="H2851"/>
  <c r="H2849"/>
  <c r="H2847"/>
  <c r="H2845"/>
  <c r="H2843"/>
  <c r="H2841"/>
  <c r="H2839"/>
  <c r="H2837"/>
  <c r="H2835"/>
  <c r="H2833"/>
  <c r="H2831"/>
  <c r="H2829"/>
  <c r="H2827"/>
  <c r="H2825"/>
  <c r="H2823"/>
  <c r="H2821"/>
  <c r="H2819"/>
  <c r="H2817"/>
  <c r="H2815"/>
  <c r="H2813"/>
  <c r="H2811"/>
  <c r="H2809"/>
  <c r="H2807"/>
  <c r="H2805"/>
  <c r="H2803"/>
  <c r="H2801"/>
  <c r="H2799"/>
  <c r="H2797"/>
  <c r="H2795"/>
  <c r="H2793"/>
  <c r="H2791"/>
  <c r="H2789"/>
  <c r="H2787"/>
  <c r="H2785"/>
  <c r="H2783"/>
  <c r="H2781"/>
  <c r="H2779"/>
  <c r="H2777"/>
  <c r="H2775"/>
  <c r="H2773"/>
  <c r="H2771"/>
  <c r="H2769"/>
  <c r="H2767"/>
  <c r="H2765"/>
  <c r="H2763"/>
  <c r="H2761"/>
  <c r="H2759"/>
  <c r="H2757"/>
  <c r="H2755"/>
  <c r="H2753"/>
  <c r="H2751"/>
  <c r="H2749"/>
  <c r="H2747"/>
  <c r="H2745"/>
  <c r="H2743"/>
  <c r="H2741"/>
  <c r="H2739"/>
  <c r="H2737"/>
  <c r="H2735"/>
  <c r="H2733"/>
  <c r="H2731"/>
  <c r="H2729"/>
  <c r="H2727"/>
  <c r="H2725"/>
  <c r="H2723"/>
  <c r="H2721"/>
  <c r="H2719"/>
  <c r="H2717"/>
  <c r="H2715"/>
  <c r="H2713"/>
  <c r="H2711"/>
  <c r="H2709"/>
  <c r="H2707"/>
  <c r="H2705"/>
  <c r="H2703"/>
  <c r="H2701"/>
  <c r="H2699"/>
  <c r="H2697"/>
  <c r="H2695"/>
  <c r="H2693"/>
  <c r="H2691"/>
  <c r="H2689"/>
  <c r="H2687"/>
  <c r="H2685"/>
  <c r="H2683"/>
  <c r="H2681"/>
  <c r="H2679"/>
  <c r="H2677"/>
  <c r="H2675"/>
  <c r="H2673"/>
  <c r="H2671"/>
  <c r="H2669"/>
  <c r="H2667"/>
  <c r="H2665"/>
  <c r="H2663"/>
  <c r="H2661"/>
  <c r="H2659"/>
  <c r="H2657"/>
  <c r="H2655"/>
  <c r="H2653"/>
  <c r="H2651"/>
  <c r="H2649"/>
  <c r="H2647"/>
  <c r="H2645"/>
  <c r="H2643"/>
  <c r="H2641"/>
  <c r="H2639"/>
  <c r="H2637"/>
  <c r="H2635"/>
  <c r="H2633"/>
  <c r="H2631"/>
  <c r="H2629"/>
  <c r="H2627"/>
  <c r="H2625"/>
  <c r="H2623"/>
  <c r="H2621"/>
  <c r="H2619"/>
  <c r="H2617"/>
  <c r="H2615"/>
  <c r="H2613"/>
  <c r="H2611"/>
  <c r="H2609"/>
  <c r="H2607"/>
  <c r="H2605"/>
  <c r="H2603"/>
  <c r="H2601"/>
  <c r="H2599"/>
  <c r="H2597"/>
  <c r="H2595"/>
  <c r="H2593"/>
  <c r="H2591"/>
  <c r="H2589"/>
  <c r="H2586"/>
  <c r="H2584"/>
  <c r="H2582"/>
  <c r="H2580"/>
  <c r="H2578"/>
  <c r="H2576"/>
  <c r="H2574"/>
  <c r="H2572"/>
  <c r="H2570"/>
  <c r="H2568"/>
  <c r="H2566"/>
  <c r="H2564"/>
  <c r="H2562"/>
  <c r="H2560"/>
  <c r="H2558"/>
  <c r="H2556"/>
  <c r="H2554"/>
  <c r="H2552"/>
  <c r="H2550"/>
  <c r="H2548"/>
  <c r="H2546"/>
  <c r="H2544"/>
  <c r="H2542"/>
  <c r="H2540"/>
  <c r="H2538"/>
  <c r="H2536"/>
  <c r="H2534"/>
  <c r="H2532"/>
  <c r="H2530"/>
  <c r="H2528"/>
  <c r="H2526"/>
  <c r="H2524"/>
  <c r="H2522"/>
  <c r="H2520"/>
  <c r="H2518"/>
  <c r="H2516"/>
  <c r="H2514"/>
  <c r="H2512"/>
  <c r="H2510"/>
  <c r="H2508"/>
  <c r="H2506"/>
  <c r="H2504"/>
  <c r="H2502"/>
  <c r="H2500"/>
  <c r="H2498"/>
  <c r="H2496"/>
  <c r="H2494"/>
  <c r="H2492"/>
  <c r="H2490"/>
  <c r="H2488"/>
  <c r="H2486"/>
  <c r="H2484"/>
  <c r="H2482"/>
  <c r="H2480"/>
  <c r="H2478"/>
  <c r="H2476"/>
  <c r="H2474"/>
  <c r="H2472"/>
  <c r="H2470"/>
  <c r="H2468"/>
  <c r="H2466"/>
  <c r="H2464"/>
  <c r="H2462"/>
  <c r="H2460"/>
  <c r="H2458"/>
  <c r="H2456"/>
  <c r="H2454"/>
  <c r="H2452"/>
  <c r="H2450"/>
  <c r="H2448"/>
  <c r="H2446"/>
  <c r="H2444"/>
  <c r="H2442"/>
  <c r="H2440"/>
  <c r="H2438"/>
  <c r="H2436"/>
  <c r="H2434"/>
  <c r="H2432"/>
  <c r="H2430"/>
  <c r="H2428"/>
  <c r="H2426"/>
  <c r="H2424"/>
  <c r="H2422"/>
  <c r="H2420"/>
  <c r="H2418"/>
  <c r="H2416"/>
  <c r="H2414"/>
  <c r="H2412"/>
  <c r="H2410"/>
  <c r="H2408"/>
  <c r="H2406"/>
  <c r="H2404"/>
  <c r="H2402"/>
  <c r="H2400"/>
  <c r="H2398"/>
  <c r="H2396"/>
  <c r="H2394"/>
  <c r="H2392"/>
  <c r="H2390"/>
  <c r="H2388"/>
  <c r="H2386"/>
  <c r="H2384"/>
  <c r="H2382"/>
  <c r="H2380"/>
  <c r="H2378"/>
  <c r="H2376"/>
  <c r="H2374"/>
  <c r="H2372"/>
  <c r="H2370"/>
  <c r="H2368"/>
  <c r="H2366"/>
  <c r="H2364"/>
  <c r="H2362"/>
  <c r="H2360"/>
  <c r="H2358"/>
  <c r="H2356"/>
  <c r="H2354"/>
  <c r="H2352"/>
  <c r="H2350"/>
  <c r="H2348"/>
  <c r="H2346"/>
  <c r="H2344"/>
  <c r="H2342"/>
  <c r="H2340"/>
  <c r="H2338"/>
  <c r="H2336"/>
  <c r="H2334"/>
  <c r="H2332"/>
  <c r="H2330"/>
  <c r="H2328"/>
  <c r="H2326"/>
  <c r="H2324"/>
  <c r="H2322"/>
  <c r="H2320"/>
  <c r="H2318"/>
  <c r="H2316"/>
  <c r="H2314"/>
  <c r="H2312"/>
  <c r="H2310"/>
  <c r="H2308"/>
  <c r="H2306"/>
  <c r="H2304"/>
  <c r="H2302"/>
  <c r="H2300"/>
  <c r="H2298"/>
  <c r="H2296"/>
  <c r="H2294"/>
  <c r="H2292"/>
  <c r="H2290"/>
  <c r="H2288"/>
  <c r="H2286"/>
  <c r="H2284"/>
  <c r="H2282"/>
  <c r="H2280"/>
  <c r="H2278"/>
  <c r="H2276"/>
  <c r="H2274"/>
  <c r="H2272"/>
  <c r="H2270"/>
  <c r="H2268"/>
  <c r="H2266"/>
  <c r="H2264"/>
  <c r="H2262"/>
  <c r="H2260"/>
  <c r="H2258"/>
  <c r="H2256"/>
  <c r="H2254"/>
  <c r="H2252"/>
  <c r="H2250"/>
  <c r="H2248"/>
  <c r="H2246"/>
  <c r="H2244"/>
  <c r="H2242"/>
  <c r="H2240"/>
  <c r="H2238"/>
  <c r="H2236"/>
  <c r="H2234"/>
  <c r="H2232"/>
  <c r="H2230"/>
  <c r="H2228"/>
  <c r="H2226"/>
  <c r="H2224"/>
  <c r="H2222"/>
  <c r="H2220"/>
  <c r="H2218"/>
  <c r="H2216"/>
  <c r="H2214"/>
  <c r="H2212"/>
  <c r="H2210"/>
  <c r="H2208"/>
  <c r="H2206"/>
  <c r="H2204"/>
  <c r="H2202"/>
  <c r="H2200"/>
  <c r="H2198"/>
  <c r="H2196"/>
  <c r="H2194"/>
  <c r="H2192"/>
  <c r="H2190"/>
  <c r="H2188"/>
  <c r="H2186"/>
  <c r="H2184"/>
  <c r="H2182"/>
  <c r="H2180"/>
  <c r="H2178"/>
  <c r="H2176"/>
  <c r="H2174"/>
  <c r="H2172"/>
  <c r="H2170"/>
  <c r="H2168"/>
  <c r="H2166"/>
  <c r="H2164"/>
  <c r="H2162"/>
  <c r="H2160"/>
  <c r="H2158"/>
  <c r="H2156"/>
  <c r="H2154"/>
  <c r="H2152"/>
  <c r="H2150"/>
  <c r="H2148"/>
  <c r="H2146"/>
  <c r="H2144"/>
  <c r="H2142"/>
  <c r="H2140"/>
  <c r="H2138"/>
  <c r="H2136"/>
  <c r="H2134"/>
  <c r="H2132"/>
  <c r="H2130"/>
  <c r="H2128"/>
  <c r="H2126"/>
  <c r="H2124"/>
  <c r="H2122"/>
  <c r="H2120"/>
  <c r="H2118"/>
  <c r="H2116"/>
  <c r="H2114"/>
  <c r="H2112"/>
  <c r="H2110"/>
  <c r="H2108"/>
  <c r="H2106"/>
  <c r="H2104"/>
  <c r="H2102"/>
  <c r="H2100"/>
  <c r="H2098"/>
  <c r="H2096"/>
  <c r="H2094"/>
  <c r="H2092"/>
  <c r="H2090"/>
  <c r="H2088"/>
  <c r="H2086"/>
  <c r="H2084"/>
  <c r="H2082"/>
  <c r="H2080"/>
  <c r="H2078"/>
  <c r="H2076"/>
  <c r="H2074"/>
  <c r="H2072"/>
  <c r="H2070"/>
  <c r="H2068"/>
  <c r="H2066"/>
  <c r="H2064"/>
  <c r="H2062"/>
  <c r="H2060"/>
  <c r="H2058"/>
  <c r="H2056"/>
  <c r="H2054"/>
  <c r="H2052"/>
  <c r="H2050"/>
  <c r="H2048"/>
  <c r="H2046"/>
  <c r="H2044"/>
  <c r="H2042"/>
  <c r="H2040"/>
  <c r="H2038"/>
  <c r="H2036"/>
  <c r="H2034"/>
  <c r="H2032"/>
  <c r="H2030"/>
  <c r="H2028"/>
  <c r="H2026"/>
  <c r="H2024"/>
  <c r="H2022"/>
  <c r="H2020"/>
  <c r="H2018"/>
  <c r="H2016"/>
  <c r="H2014"/>
  <c r="H2012"/>
  <c r="H2010"/>
  <c r="H2008"/>
  <c r="H2006"/>
  <c r="H2004"/>
  <c r="H2002"/>
  <c r="H2000"/>
  <c r="H1998"/>
  <c r="H1996"/>
  <c r="H1994"/>
  <c r="H1992"/>
  <c r="H1990"/>
  <c r="H1988"/>
  <c r="H1986"/>
  <c r="H1984"/>
  <c r="H1982"/>
  <c r="H1980"/>
  <c r="H1978"/>
  <c r="H1976"/>
  <c r="H1974"/>
  <c r="H1972"/>
  <c r="H1970"/>
  <c r="H1968"/>
  <c r="H1966"/>
  <c r="H1964"/>
  <c r="H1962"/>
  <c r="H1960"/>
  <c r="H1958"/>
  <c r="H1956"/>
  <c r="H1954"/>
  <c r="H1952"/>
  <c r="H1950"/>
  <c r="H1948"/>
  <c r="H1946"/>
  <c r="H1944"/>
  <c r="H1942"/>
  <c r="H1940"/>
  <c r="H1938"/>
  <c r="H1936"/>
  <c r="H1934"/>
  <c r="H1932"/>
  <c r="H1930"/>
  <c r="H1928"/>
  <c r="H1926"/>
  <c r="H1924"/>
  <c r="H1922"/>
  <c r="H1920"/>
  <c r="H1918"/>
  <c r="H1916"/>
  <c r="H1914"/>
  <c r="H1912"/>
  <c r="H1910"/>
  <c r="H1908"/>
  <c r="H1906"/>
  <c r="H1904"/>
  <c r="H1902"/>
  <c r="H1900"/>
  <c r="H1898"/>
  <c r="H1896"/>
  <c r="H1894"/>
  <c r="H1892"/>
  <c r="H1890"/>
  <c r="H1888"/>
  <c r="H1886"/>
  <c r="H1884"/>
  <c r="H1882"/>
  <c r="H1880"/>
  <c r="H1878"/>
  <c r="H1876"/>
  <c r="H1874"/>
  <c r="H1872"/>
  <c r="H1870"/>
  <c r="H1868"/>
  <c r="H1866"/>
  <c r="H1864"/>
  <c r="H1862"/>
  <c r="H1860"/>
  <c r="H1858"/>
  <c r="H1856"/>
  <c r="H1854"/>
  <c r="H1852"/>
  <c r="H1850"/>
  <c r="H1848"/>
  <c r="H1846"/>
  <c r="H1844"/>
  <c r="H1842"/>
  <c r="H1840"/>
  <c r="H1838"/>
  <c r="H1836"/>
  <c r="H1834"/>
  <c r="H1832"/>
  <c r="H1830"/>
  <c r="H1828"/>
  <c r="H1826"/>
  <c r="H1824"/>
  <c r="H1822"/>
  <c r="H1820"/>
  <c r="H1818"/>
  <c r="H1816"/>
  <c r="H1814"/>
  <c r="H2587"/>
  <c r="H2585"/>
  <c r="H2583"/>
  <c r="H2581"/>
  <c r="H2579"/>
  <c r="H2577"/>
  <c r="H2575"/>
  <c r="H2573"/>
  <c r="H2571"/>
  <c r="H2569"/>
  <c r="H2567"/>
  <c r="H2565"/>
  <c r="H2563"/>
  <c r="H2561"/>
  <c r="H2559"/>
  <c r="H2557"/>
  <c r="H2555"/>
  <c r="H2553"/>
  <c r="H2551"/>
  <c r="H2549"/>
  <c r="H2547"/>
  <c r="H2545"/>
  <c r="H2543"/>
  <c r="H2541"/>
  <c r="H2539"/>
  <c r="H2537"/>
  <c r="H2535"/>
  <c r="H2533"/>
  <c r="H2531"/>
  <c r="H2529"/>
  <c r="H2527"/>
  <c r="H2525"/>
  <c r="H2523"/>
  <c r="H2521"/>
  <c r="H2519"/>
  <c r="H2517"/>
  <c r="H2515"/>
  <c r="H2513"/>
  <c r="H2511"/>
  <c r="H2509"/>
  <c r="H2507"/>
  <c r="H2505"/>
  <c r="H2503"/>
  <c r="H2501"/>
  <c r="H2499"/>
  <c r="H2497"/>
  <c r="H2495"/>
  <c r="H2493"/>
  <c r="H2491"/>
  <c r="H2489"/>
  <c r="H2487"/>
  <c r="H2485"/>
  <c r="H2483"/>
  <c r="H2481"/>
  <c r="H2479"/>
  <c r="H2477"/>
  <c r="H2475"/>
  <c r="H2473"/>
  <c r="H2471"/>
  <c r="H2469"/>
  <c r="H2467"/>
  <c r="H2465"/>
  <c r="H2463"/>
  <c r="H2461"/>
  <c r="H2459"/>
  <c r="H2457"/>
  <c r="H2455"/>
  <c r="H2453"/>
  <c r="H2451"/>
  <c r="H2449"/>
  <c r="H2447"/>
  <c r="H2445"/>
  <c r="H2443"/>
  <c r="H2441"/>
  <c r="H2439"/>
  <c r="H2437"/>
  <c r="H2435"/>
  <c r="H2433"/>
  <c r="H2431"/>
  <c r="H2429"/>
  <c r="H2427"/>
  <c r="H2425"/>
  <c r="H2423"/>
  <c r="H2421"/>
  <c r="H2419"/>
  <c r="H2417"/>
  <c r="H2415"/>
  <c r="H2413"/>
  <c r="H2411"/>
  <c r="H2409"/>
  <c r="H2407"/>
  <c r="H2405"/>
  <c r="H2403"/>
  <c r="H2401"/>
  <c r="H2399"/>
  <c r="H2397"/>
  <c r="H2395"/>
  <c r="H2393"/>
  <c r="H2391"/>
  <c r="H2389"/>
  <c r="H2387"/>
  <c r="H2385"/>
  <c r="H2383"/>
  <c r="H2381"/>
  <c r="H2379"/>
  <c r="H2377"/>
  <c r="H2375"/>
  <c r="H2373"/>
  <c r="H2371"/>
  <c r="H2369"/>
  <c r="H2367"/>
  <c r="H2365"/>
  <c r="H2363"/>
  <c r="H2361"/>
  <c r="H2359"/>
  <c r="H2357"/>
  <c r="H2355"/>
  <c r="H2353"/>
  <c r="H2351"/>
  <c r="H2349"/>
  <c r="H2347"/>
  <c r="H2345"/>
  <c r="H2343"/>
  <c r="H2341"/>
  <c r="H2339"/>
  <c r="H2337"/>
  <c r="H2335"/>
  <c r="H2333"/>
  <c r="H2331"/>
  <c r="H2329"/>
  <c r="H2327"/>
  <c r="H2325"/>
  <c r="H2323"/>
  <c r="H2321"/>
  <c r="H2319"/>
  <c r="H2317"/>
  <c r="H2315"/>
  <c r="H2313"/>
  <c r="H2311"/>
  <c r="H2309"/>
  <c r="H2307"/>
  <c r="H2305"/>
  <c r="H2303"/>
  <c r="H2301"/>
  <c r="H2299"/>
  <c r="H2297"/>
  <c r="H2295"/>
  <c r="H2293"/>
  <c r="H2291"/>
  <c r="H2289"/>
  <c r="H2287"/>
  <c r="H2285"/>
  <c r="H2283"/>
  <c r="H2281"/>
  <c r="H2279"/>
  <c r="H2277"/>
  <c r="H2275"/>
  <c r="H2273"/>
  <c r="H2271"/>
  <c r="H2269"/>
  <c r="H2267"/>
  <c r="H2265"/>
  <c r="H2263"/>
  <c r="H2261"/>
  <c r="H2259"/>
  <c r="H2257"/>
  <c r="H2255"/>
  <c r="H2253"/>
  <c r="H2251"/>
  <c r="H2249"/>
  <c r="H2247"/>
  <c r="H2245"/>
  <c r="H2243"/>
  <c r="H2241"/>
  <c r="H2239"/>
  <c r="H2237"/>
  <c r="H2235"/>
  <c r="H2233"/>
  <c r="H2231"/>
  <c r="H2229"/>
  <c r="H2227"/>
  <c r="H2225"/>
  <c r="H2223"/>
  <c r="H2221"/>
  <c r="H2219"/>
  <c r="H2217"/>
  <c r="H2215"/>
  <c r="H2213"/>
  <c r="H2211"/>
  <c r="H2209"/>
  <c r="H2207"/>
  <c r="H2205"/>
  <c r="H2203"/>
  <c r="H2201"/>
  <c r="H2199"/>
  <c r="H2197"/>
  <c r="H2195"/>
  <c r="H2193"/>
  <c r="H2191"/>
  <c r="H2189"/>
  <c r="H2187"/>
  <c r="H2185"/>
  <c r="H2183"/>
  <c r="H2181"/>
  <c r="H2179"/>
  <c r="H2177"/>
  <c r="H2175"/>
  <c r="H2173"/>
  <c r="H2171"/>
  <c r="H2169"/>
  <c r="H2167"/>
  <c r="H2165"/>
  <c r="H2163"/>
  <c r="H2161"/>
  <c r="H2159"/>
  <c r="H2157"/>
  <c r="H2155"/>
  <c r="H2153"/>
  <c r="H2151"/>
  <c r="H2149"/>
  <c r="H2147"/>
  <c r="H2145"/>
  <c r="H2143"/>
  <c r="H2141"/>
  <c r="H2139"/>
  <c r="H2137"/>
  <c r="H2135"/>
  <c r="H2133"/>
  <c r="H2131"/>
  <c r="H2129"/>
  <c r="H2127"/>
  <c r="H2125"/>
  <c r="H2123"/>
  <c r="H2121"/>
  <c r="H2119"/>
  <c r="H2117"/>
  <c r="H2115"/>
  <c r="H2113"/>
  <c r="H2111"/>
  <c r="H2109"/>
  <c r="H2107"/>
  <c r="H2105"/>
  <c r="H2103"/>
  <c r="H2101"/>
  <c r="H2099"/>
  <c r="H2097"/>
  <c r="H2095"/>
  <c r="H2093"/>
  <c r="H2091"/>
  <c r="H2089"/>
  <c r="H2087"/>
  <c r="H2085"/>
  <c r="H2083"/>
  <c r="H2081"/>
  <c r="H2079"/>
  <c r="H2077"/>
  <c r="H2075"/>
  <c r="H2073"/>
  <c r="H2071"/>
  <c r="H2069"/>
  <c r="H2067"/>
  <c r="H2065"/>
  <c r="H2063"/>
  <c r="H2061"/>
  <c r="H2059"/>
  <c r="H2057"/>
  <c r="H2055"/>
  <c r="H2053"/>
  <c r="H2051"/>
  <c r="H2049"/>
  <c r="H2047"/>
  <c r="H2045"/>
  <c r="H2043"/>
  <c r="H2041"/>
  <c r="H2039"/>
  <c r="H2037"/>
  <c r="H2035"/>
  <c r="H2033"/>
  <c r="H2031"/>
  <c r="H2029"/>
  <c r="H2027"/>
  <c r="H2025"/>
  <c r="H2023"/>
  <c r="H2021"/>
  <c r="H2019"/>
  <c r="H2017"/>
  <c r="H2015"/>
  <c r="H2013"/>
  <c r="H2011"/>
  <c r="H2009"/>
  <c r="H2007"/>
  <c r="H2005"/>
  <c r="H2003"/>
  <c r="H2001"/>
  <c r="H1999"/>
  <c r="H1997"/>
  <c r="H1995"/>
  <c r="H1993"/>
  <c r="H1991"/>
  <c r="H1989"/>
  <c r="H1987"/>
  <c r="H1985"/>
  <c r="H1983"/>
  <c r="H1981"/>
  <c r="H1979"/>
  <c r="H1977"/>
  <c r="H1975"/>
  <c r="H1973"/>
  <c r="H1971"/>
  <c r="H1969"/>
  <c r="H1967"/>
  <c r="H1965"/>
  <c r="H1963"/>
  <c r="H1961"/>
  <c r="H1959"/>
  <c r="H1957"/>
  <c r="H1955"/>
  <c r="H1953"/>
  <c r="H1951"/>
  <c r="H1949"/>
  <c r="H1947"/>
  <c r="H1945"/>
  <c r="H1943"/>
  <c r="H1941"/>
  <c r="H1939"/>
  <c r="H1937"/>
  <c r="H1935"/>
  <c r="H1933"/>
  <c r="H1931"/>
  <c r="H1929"/>
  <c r="H1927"/>
  <c r="H1925"/>
  <c r="H1923"/>
  <c r="H1921"/>
  <c r="H1919"/>
  <c r="H1917"/>
  <c r="H1915"/>
  <c r="H1913"/>
  <c r="H1911"/>
  <c r="H1909"/>
  <c r="H1907"/>
  <c r="H1905"/>
  <c r="H1903"/>
  <c r="H1901"/>
  <c r="H1899"/>
  <c r="H1897"/>
  <c r="H1895"/>
  <c r="H1893"/>
  <c r="H1891"/>
  <c r="H1889"/>
  <c r="H1887"/>
  <c r="H1885"/>
  <c r="H1883"/>
  <c r="H1881"/>
  <c r="H1879"/>
  <c r="H1877"/>
  <c r="H1875"/>
  <c r="H1873"/>
  <c r="H1871"/>
  <c r="H1869"/>
  <c r="H1867"/>
  <c r="H1865"/>
  <c r="H1863"/>
  <c r="H1861"/>
  <c r="H1859"/>
  <c r="H1857"/>
  <c r="H1855"/>
  <c r="H1853"/>
  <c r="H1851"/>
  <c r="H1849"/>
  <c r="H1847"/>
  <c r="H1845"/>
  <c r="H1843"/>
  <c r="H1841"/>
  <c r="H1839"/>
  <c r="H1837"/>
  <c r="H1835"/>
  <c r="H1833"/>
  <c r="H1831"/>
  <c r="H1829"/>
  <c r="H1827"/>
  <c r="H1825"/>
  <c r="H1823"/>
  <c r="H1821"/>
  <c r="H1819"/>
  <c r="H1817"/>
  <c r="H1815"/>
  <c r="H1813"/>
  <c r="H1811"/>
  <c r="H1809"/>
  <c r="H1807"/>
  <c r="H1805"/>
  <c r="H1803"/>
  <c r="H1801"/>
  <c r="H1799"/>
  <c r="H1797"/>
  <c r="H1795"/>
  <c r="H1793"/>
  <c r="H1791"/>
  <c r="H1789"/>
  <c r="H1787"/>
  <c r="H1785"/>
  <c r="H1783"/>
  <c r="H1781"/>
  <c r="H1779"/>
  <c r="H1777"/>
  <c r="H1775"/>
  <c r="H1773"/>
  <c r="H1771"/>
  <c r="H1769"/>
  <c r="H1812"/>
  <c r="H1810"/>
  <c r="H1808"/>
  <c r="H1806"/>
  <c r="H1804"/>
  <c r="H1802"/>
  <c r="H1800"/>
  <c r="H1798"/>
  <c r="H1796"/>
  <c r="H1794"/>
  <c r="H1792"/>
  <c r="H1790"/>
  <c r="H1788"/>
  <c r="H1786"/>
  <c r="H1784"/>
  <c r="H1782"/>
  <c r="H1780"/>
  <c r="H1778"/>
  <c r="H1776"/>
  <c r="H1774"/>
  <c r="H1772"/>
  <c r="H1770"/>
  <c r="H1768"/>
  <c r="H1766"/>
  <c r="H1764"/>
  <c r="H1762"/>
  <c r="H1760"/>
  <c r="H1758"/>
  <c r="H1756"/>
  <c r="H1754"/>
  <c r="H1752"/>
  <c r="H1750"/>
  <c r="H1748"/>
  <c r="H1746"/>
  <c r="H1744"/>
  <c r="H1742"/>
  <c r="H1740"/>
  <c r="H1738"/>
  <c r="H1736"/>
  <c r="H1734"/>
  <c r="H1732"/>
  <c r="H1730"/>
  <c r="H1728"/>
  <c r="H1726"/>
  <c r="H1724"/>
  <c r="H1722"/>
  <c r="H1720"/>
  <c r="H1718"/>
  <c r="H1716"/>
  <c r="H1714"/>
  <c r="H1712"/>
  <c r="H1710"/>
  <c r="H1708"/>
  <c r="H1706"/>
  <c r="H1704"/>
  <c r="H1702"/>
  <c r="H1700"/>
  <c r="H1698"/>
  <c r="H1696"/>
  <c r="H1694"/>
  <c r="H1692"/>
  <c r="H1690"/>
  <c r="H1688"/>
  <c r="H1686"/>
  <c r="H1684"/>
  <c r="H1682"/>
  <c r="H1680"/>
  <c r="H1678"/>
  <c r="H1676"/>
  <c r="H1674"/>
  <c r="H1672"/>
  <c r="H1670"/>
  <c r="H1668"/>
  <c r="H1666"/>
  <c r="H1664"/>
  <c r="H1662"/>
  <c r="H1660"/>
  <c r="H1658"/>
  <c r="H1656"/>
  <c r="H1654"/>
  <c r="H1652"/>
  <c r="H1650"/>
  <c r="H1648"/>
  <c r="H1646"/>
  <c r="H1644"/>
  <c r="H1642"/>
  <c r="H1640"/>
  <c r="H1638"/>
  <c r="H1636"/>
  <c r="H1634"/>
  <c r="H1632"/>
  <c r="H1630"/>
  <c r="H1628"/>
  <c r="H1626"/>
  <c r="H1624"/>
  <c r="H1622"/>
  <c r="H1620"/>
  <c r="H1618"/>
  <c r="H1616"/>
  <c r="H1614"/>
  <c r="H1612"/>
  <c r="H1610"/>
  <c r="H1608"/>
  <c r="H1606"/>
  <c r="H1604"/>
  <c r="H1602"/>
  <c r="H1600"/>
  <c r="H1598"/>
  <c r="H1596"/>
  <c r="H1594"/>
  <c r="H1592"/>
  <c r="H1590"/>
  <c r="H1588"/>
  <c r="H1586"/>
  <c r="H1584"/>
  <c r="H1582"/>
  <c r="H1580"/>
  <c r="H1578"/>
  <c r="H1576"/>
  <c r="H1574"/>
  <c r="H1572"/>
  <c r="H1570"/>
  <c r="H1568"/>
  <c r="H1566"/>
  <c r="H1564"/>
  <c r="H1562"/>
  <c r="H1560"/>
  <c r="H1558"/>
  <c r="H1556"/>
  <c r="H1554"/>
  <c r="H1552"/>
  <c r="H1550"/>
  <c r="H1548"/>
  <c r="H1546"/>
  <c r="H1544"/>
  <c r="H1542"/>
  <c r="H1540"/>
  <c r="H1538"/>
  <c r="H1536"/>
  <c r="H1534"/>
  <c r="H1532"/>
  <c r="H1530"/>
  <c r="H1528"/>
  <c r="H1526"/>
  <c r="H1524"/>
  <c r="H1522"/>
  <c r="H1520"/>
  <c r="H1518"/>
  <c r="H1516"/>
  <c r="H1514"/>
  <c r="H1512"/>
  <c r="H1510"/>
  <c r="H1508"/>
  <c r="H1506"/>
  <c r="H1504"/>
  <c r="H1502"/>
  <c r="H1500"/>
  <c r="H1498"/>
  <c r="H1496"/>
  <c r="H1494"/>
  <c r="H1492"/>
  <c r="H1490"/>
  <c r="H1488"/>
  <c r="H1486"/>
  <c r="H1484"/>
  <c r="H1482"/>
  <c r="H1480"/>
  <c r="H1478"/>
  <c r="H1476"/>
  <c r="H1474"/>
  <c r="H1472"/>
  <c r="H1470"/>
  <c r="H1468"/>
  <c r="H1466"/>
  <c r="H1464"/>
  <c r="H1462"/>
  <c r="H1460"/>
  <c r="H1458"/>
  <c r="H1456"/>
  <c r="H1454"/>
  <c r="H1452"/>
  <c r="H1450"/>
  <c r="H1448"/>
  <c r="H1446"/>
  <c r="H1444"/>
  <c r="H1442"/>
  <c r="H1440"/>
  <c r="H1438"/>
  <c r="H1436"/>
  <c r="H1434"/>
  <c r="H1432"/>
  <c r="H1430"/>
  <c r="H1428"/>
  <c r="H1426"/>
  <c r="H1424"/>
  <c r="H1422"/>
  <c r="H1420"/>
  <c r="H1418"/>
  <c r="H1416"/>
  <c r="H1414"/>
  <c r="H1412"/>
  <c r="H1410"/>
  <c r="H1408"/>
  <c r="H1406"/>
  <c r="H1404"/>
  <c r="H1402"/>
  <c r="H1400"/>
  <c r="H1398"/>
  <c r="H1396"/>
  <c r="H1394"/>
  <c r="H1392"/>
  <c r="H1390"/>
  <c r="H1388"/>
  <c r="H1386"/>
  <c r="H1384"/>
  <c r="H1382"/>
  <c r="H1380"/>
  <c r="H1378"/>
  <c r="H1376"/>
  <c r="H1374"/>
  <c r="H1372"/>
  <c r="H1370"/>
  <c r="H1368"/>
  <c r="H1366"/>
  <c r="H1364"/>
  <c r="H1362"/>
  <c r="H1360"/>
  <c r="H1358"/>
  <c r="H1356"/>
  <c r="H1354"/>
  <c r="H1352"/>
  <c r="H1350"/>
  <c r="H1348"/>
  <c r="H1346"/>
  <c r="H1344"/>
  <c r="H1342"/>
  <c r="H1340"/>
  <c r="H1338"/>
  <c r="H1336"/>
  <c r="H1334"/>
  <c r="H1332"/>
  <c r="H1330"/>
  <c r="H1328"/>
  <c r="H1326"/>
  <c r="H1324"/>
  <c r="H1322"/>
  <c r="H1320"/>
  <c r="H1318"/>
  <c r="H1316"/>
  <c r="H1314"/>
  <c r="H1312"/>
  <c r="H1310"/>
  <c r="H1308"/>
  <c r="H1306"/>
  <c r="H1304"/>
  <c r="H1302"/>
  <c r="H1300"/>
  <c r="H1298"/>
  <c r="H1296"/>
  <c r="H1294"/>
  <c r="H1292"/>
  <c r="H1290"/>
  <c r="H1288"/>
  <c r="H1286"/>
  <c r="H1284"/>
  <c r="H1282"/>
  <c r="H1280"/>
  <c r="H1278"/>
  <c r="H1276"/>
  <c r="H1274"/>
  <c r="H1272"/>
  <c r="H1270"/>
  <c r="H1268"/>
  <c r="H1266"/>
  <c r="H1264"/>
  <c r="H1262"/>
  <c r="H1260"/>
  <c r="H1258"/>
  <c r="H1256"/>
  <c r="H1254"/>
  <c r="H1252"/>
  <c r="H1250"/>
  <c r="H1248"/>
  <c r="H1246"/>
  <c r="H1244"/>
  <c r="H1242"/>
  <c r="H1240"/>
  <c r="H1238"/>
  <c r="H1236"/>
  <c r="H1234"/>
  <c r="H1232"/>
  <c r="H1230"/>
  <c r="H1228"/>
  <c r="H1226"/>
  <c r="H1224"/>
  <c r="H1222"/>
  <c r="H1220"/>
  <c r="H1218"/>
  <c r="H1216"/>
  <c r="H1214"/>
  <c r="H1212"/>
  <c r="H1210"/>
  <c r="H1208"/>
  <c r="H1206"/>
  <c r="H1204"/>
  <c r="H1202"/>
  <c r="H1200"/>
  <c r="H1198"/>
  <c r="H1196"/>
  <c r="H1194"/>
  <c r="H1192"/>
  <c r="H1190"/>
  <c r="H1188"/>
  <c r="H1186"/>
  <c r="H1184"/>
  <c r="H1182"/>
  <c r="H1180"/>
  <c r="H1178"/>
  <c r="H1176"/>
  <c r="H1174"/>
  <c r="H1172"/>
  <c r="H1170"/>
  <c r="H1168"/>
  <c r="H1166"/>
  <c r="H1164"/>
  <c r="H1162"/>
  <c r="H1160"/>
  <c r="H1158"/>
  <c r="H1156"/>
  <c r="H1154"/>
  <c r="H1152"/>
  <c r="H1150"/>
  <c r="H1148"/>
  <c r="H1146"/>
  <c r="H1144"/>
  <c r="H1142"/>
  <c r="H1140"/>
  <c r="H1138"/>
  <c r="H1136"/>
  <c r="H1134"/>
  <c r="H1132"/>
  <c r="H1130"/>
  <c r="H1128"/>
  <c r="H1126"/>
  <c r="H1124"/>
  <c r="H1122"/>
  <c r="H1120"/>
  <c r="H1118"/>
  <c r="H1116"/>
  <c r="H1114"/>
  <c r="H1112"/>
  <c r="H1110"/>
  <c r="H1108"/>
  <c r="H1106"/>
  <c r="H1104"/>
  <c r="H1102"/>
  <c r="H1100"/>
  <c r="H1098"/>
  <c r="H1096"/>
  <c r="H1094"/>
  <c r="H1092"/>
  <c r="H1090"/>
  <c r="H1088"/>
  <c r="H1086"/>
  <c r="H1084"/>
  <c r="H1082"/>
  <c r="H1080"/>
  <c r="H1078"/>
  <c r="H1076"/>
  <c r="H1074"/>
  <c r="H1072"/>
  <c r="H1070"/>
  <c r="H1068"/>
  <c r="H1066"/>
  <c r="H1064"/>
  <c r="H1062"/>
  <c r="H1060"/>
  <c r="H1058"/>
  <c r="H1056"/>
  <c r="H1054"/>
  <c r="H1052"/>
  <c r="H1050"/>
  <c r="H1048"/>
  <c r="H1046"/>
  <c r="H1044"/>
  <c r="H1042"/>
  <c r="H1040"/>
  <c r="H1038"/>
  <c r="H1036"/>
  <c r="H1034"/>
  <c r="H1032"/>
  <c r="H1030"/>
  <c r="H1028"/>
  <c r="H1026"/>
  <c r="H1024"/>
  <c r="H1022"/>
  <c r="H1020"/>
  <c r="H1018"/>
  <c r="H1016"/>
  <c r="H1014"/>
  <c r="H1012"/>
  <c r="H1010"/>
  <c r="H1008"/>
  <c r="H1006"/>
  <c r="H1004"/>
  <c r="H1002"/>
  <c r="H1000"/>
  <c r="H998"/>
  <c r="H996"/>
  <c r="H994"/>
  <c r="H992"/>
  <c r="H990"/>
  <c r="H988"/>
  <c r="H986"/>
  <c r="H984"/>
  <c r="H982"/>
  <c r="H980"/>
  <c r="H978"/>
  <c r="H976"/>
  <c r="H974"/>
  <c r="H972"/>
  <c r="H970"/>
  <c r="H968"/>
  <c r="H966"/>
  <c r="H964"/>
  <c r="H962"/>
  <c r="H960"/>
  <c r="H958"/>
  <c r="H956"/>
  <c r="H954"/>
  <c r="H952"/>
  <c r="H950"/>
  <c r="H948"/>
  <c r="H946"/>
  <c r="H944"/>
  <c r="H942"/>
  <c r="H940"/>
  <c r="H938"/>
  <c r="H936"/>
  <c r="H934"/>
  <c r="H932"/>
  <c r="H930"/>
  <c r="H928"/>
  <c r="H926"/>
  <c r="H924"/>
  <c r="H922"/>
  <c r="H920"/>
  <c r="H918"/>
  <c r="H916"/>
  <c r="H914"/>
  <c r="H912"/>
  <c r="H910"/>
  <c r="H908"/>
  <c r="H906"/>
  <c r="H904"/>
  <c r="H902"/>
  <c r="H900"/>
  <c r="H898"/>
  <c r="H896"/>
  <c r="H894"/>
  <c r="H892"/>
  <c r="H890"/>
  <c r="H888"/>
  <c r="H886"/>
  <c r="H884"/>
  <c r="H882"/>
  <c r="H880"/>
  <c r="H878"/>
  <c r="H876"/>
  <c r="H874"/>
  <c r="H872"/>
  <c r="H870"/>
  <c r="H868"/>
  <c r="H866"/>
  <c r="H864"/>
  <c r="H862"/>
  <c r="H860"/>
  <c r="H858"/>
  <c r="H856"/>
  <c r="H854"/>
  <c r="H852"/>
  <c r="H850"/>
  <c r="H848"/>
  <c r="H846"/>
  <c r="H844"/>
  <c r="H842"/>
  <c r="H840"/>
  <c r="H838"/>
  <c r="H836"/>
  <c r="H834"/>
  <c r="H832"/>
  <c r="H830"/>
  <c r="H828"/>
  <c r="H826"/>
  <c r="H824"/>
  <c r="H822"/>
  <c r="H820"/>
  <c r="H818"/>
  <c r="H816"/>
  <c r="H814"/>
  <c r="H812"/>
  <c r="H810"/>
  <c r="H808"/>
  <c r="H806"/>
  <c r="H804"/>
  <c r="H802"/>
  <c r="H800"/>
  <c r="H798"/>
  <c r="H796"/>
  <c r="H794"/>
  <c r="H792"/>
  <c r="H790"/>
  <c r="H788"/>
  <c r="H786"/>
  <c r="H784"/>
  <c r="H782"/>
  <c r="H780"/>
  <c r="H778"/>
  <c r="H776"/>
  <c r="H774"/>
  <c r="H772"/>
  <c r="H770"/>
  <c r="H768"/>
  <c r="H766"/>
  <c r="H764"/>
  <c r="H762"/>
  <c r="H760"/>
  <c r="H758"/>
  <c r="H756"/>
  <c r="H754"/>
  <c r="H752"/>
  <c r="H750"/>
  <c r="H748"/>
  <c r="H746"/>
  <c r="H744"/>
  <c r="H742"/>
  <c r="H740"/>
  <c r="H738"/>
  <c r="H736"/>
  <c r="H734"/>
  <c r="H732"/>
  <c r="H730"/>
  <c r="H728"/>
  <c r="H726"/>
  <c r="H724"/>
  <c r="H722"/>
  <c r="H720"/>
  <c r="H718"/>
  <c r="H716"/>
  <c r="H714"/>
  <c r="H712"/>
  <c r="H710"/>
  <c r="H708"/>
  <c r="H706"/>
  <c r="H704"/>
  <c r="H702"/>
  <c r="H700"/>
  <c r="H698"/>
  <c r="H696"/>
  <c r="H694"/>
  <c r="H692"/>
  <c r="H690"/>
  <c r="H688"/>
  <c r="H686"/>
  <c r="H684"/>
  <c r="H682"/>
  <c r="H680"/>
  <c r="H678"/>
  <c r="H676"/>
  <c r="H674"/>
  <c r="H672"/>
  <c r="H670"/>
  <c r="H668"/>
  <c r="H666"/>
  <c r="H664"/>
  <c r="H662"/>
  <c r="H660"/>
  <c r="H658"/>
  <c r="H656"/>
  <c r="H654"/>
  <c r="H652"/>
  <c r="H650"/>
  <c r="H648"/>
  <c r="H646"/>
  <c r="H644"/>
  <c r="H642"/>
  <c r="H640"/>
  <c r="H638"/>
  <c r="H636"/>
  <c r="H634"/>
  <c r="H632"/>
  <c r="H630"/>
  <c r="H628"/>
  <c r="H626"/>
  <c r="H624"/>
  <c r="H622"/>
  <c r="H620"/>
  <c r="H618"/>
  <c r="H616"/>
  <c r="H614"/>
  <c r="H612"/>
  <c r="H610"/>
  <c r="H608"/>
  <c r="H606"/>
  <c r="H604"/>
  <c r="H602"/>
  <c r="H600"/>
  <c r="H598"/>
  <c r="H596"/>
  <c r="H594"/>
  <c r="H592"/>
  <c r="H590"/>
  <c r="H588"/>
  <c r="H586"/>
  <c r="H584"/>
  <c r="H582"/>
  <c r="H580"/>
  <c r="H578"/>
  <c r="H576"/>
  <c r="H574"/>
  <c r="H572"/>
  <c r="H570"/>
  <c r="H568"/>
  <c r="H566"/>
  <c r="H564"/>
  <c r="H562"/>
  <c r="H560"/>
  <c r="H558"/>
  <c r="H556"/>
  <c r="H554"/>
  <c r="H552"/>
  <c r="H550"/>
  <c r="H548"/>
  <c r="H546"/>
  <c r="H544"/>
  <c r="H542"/>
  <c r="H540"/>
  <c r="H538"/>
  <c r="H536"/>
  <c r="H534"/>
  <c r="H532"/>
  <c r="H530"/>
  <c r="H528"/>
  <c r="H526"/>
  <c r="H524"/>
  <c r="H522"/>
  <c r="H520"/>
  <c r="H518"/>
  <c r="H516"/>
  <c r="H514"/>
  <c r="H512"/>
  <c r="H510"/>
  <c r="H508"/>
  <c r="H506"/>
  <c r="H504"/>
  <c r="H502"/>
  <c r="H500"/>
  <c r="H498"/>
  <c r="H496"/>
  <c r="H494"/>
  <c r="H492"/>
  <c r="H490"/>
  <c r="H488"/>
  <c r="H486"/>
  <c r="H484"/>
  <c r="H482"/>
  <c r="H480"/>
  <c r="H478"/>
  <c r="H476"/>
  <c r="H474"/>
  <c r="H472"/>
  <c r="H470"/>
  <c r="H468"/>
  <c r="H466"/>
  <c r="H464"/>
  <c r="H462"/>
  <c r="H460"/>
  <c r="H458"/>
  <c r="H456"/>
  <c r="H454"/>
  <c r="H452"/>
  <c r="H450"/>
  <c r="H448"/>
  <c r="H446"/>
  <c r="H444"/>
  <c r="H442"/>
  <c r="H440"/>
  <c r="H438"/>
  <c r="H436"/>
  <c r="H434"/>
  <c r="H432"/>
  <c r="H430"/>
  <c r="H428"/>
  <c r="H426"/>
  <c r="H424"/>
  <c r="H422"/>
  <c r="H420"/>
  <c r="H418"/>
  <c r="H416"/>
  <c r="H414"/>
  <c r="H412"/>
  <c r="H410"/>
  <c r="H408"/>
  <c r="H406"/>
  <c r="H404"/>
  <c r="H402"/>
  <c r="H400"/>
  <c r="H398"/>
  <c r="H396"/>
  <c r="H394"/>
  <c r="H392"/>
  <c r="H390"/>
  <c r="H388"/>
  <c r="H386"/>
  <c r="H384"/>
  <c r="H382"/>
  <c r="H380"/>
  <c r="H378"/>
  <c r="H376"/>
  <c r="H374"/>
  <c r="H372"/>
  <c r="H370"/>
  <c r="H368"/>
  <c r="H366"/>
  <c r="H364"/>
  <c r="H362"/>
  <c r="H360"/>
  <c r="H358"/>
  <c r="H356"/>
  <c r="H354"/>
  <c r="H352"/>
  <c r="H350"/>
  <c r="H348"/>
  <c r="H346"/>
  <c r="H344"/>
  <c r="H342"/>
  <c r="H340"/>
  <c r="H338"/>
  <c r="H336"/>
  <c r="H334"/>
  <c r="H332"/>
  <c r="H330"/>
  <c r="H328"/>
  <c r="H326"/>
  <c r="H324"/>
  <c r="H322"/>
  <c r="H320"/>
  <c r="H318"/>
  <c r="H316"/>
  <c r="H314"/>
  <c r="H312"/>
  <c r="H310"/>
  <c r="H308"/>
  <c r="H306"/>
  <c r="H304"/>
  <c r="H302"/>
  <c r="H300"/>
  <c r="H298"/>
  <c r="H296"/>
  <c r="H294"/>
  <c r="H292"/>
  <c r="H290"/>
  <c r="H288"/>
  <c r="H286"/>
  <c r="H284"/>
  <c r="H282"/>
  <c r="H280"/>
  <c r="H278"/>
  <c r="H276"/>
  <c r="H274"/>
  <c r="H272"/>
  <c r="H270"/>
  <c r="H268"/>
  <c r="H266"/>
  <c r="H264"/>
  <c r="H262"/>
  <c r="H260"/>
  <c r="H258"/>
  <c r="H256"/>
  <c r="H254"/>
  <c r="H252"/>
  <c r="H250"/>
  <c r="H248"/>
  <c r="H246"/>
  <c r="H244"/>
  <c r="H242"/>
  <c r="H240"/>
  <c r="H238"/>
  <c r="H236"/>
  <c r="H234"/>
  <c r="H232"/>
  <c r="H230"/>
  <c r="H228"/>
  <c r="H226"/>
  <c r="H224"/>
  <c r="H222"/>
  <c r="H220"/>
  <c r="H218"/>
  <c r="H216"/>
  <c r="H214"/>
  <c r="H212"/>
  <c r="H210"/>
  <c r="H208"/>
  <c r="H206"/>
  <c r="H204"/>
  <c r="H202"/>
  <c r="H200"/>
  <c r="H198"/>
  <c r="H196"/>
  <c r="H194"/>
  <c r="H192"/>
  <c r="H190"/>
  <c r="H188"/>
  <c r="H186"/>
  <c r="H184"/>
  <c r="H182"/>
  <c r="H180"/>
  <c r="H178"/>
  <c r="H176"/>
  <c r="H174"/>
  <c r="H172"/>
  <c r="H170"/>
  <c r="H168"/>
  <c r="H166"/>
  <c r="H164"/>
  <c r="H162"/>
  <c r="H160"/>
  <c r="H158"/>
  <c r="H156"/>
  <c r="H154"/>
  <c r="H152"/>
  <c r="H150"/>
  <c r="H148"/>
  <c r="H1767"/>
  <c r="H1765"/>
  <c r="H1763"/>
  <c r="H1761"/>
  <c r="H1759"/>
  <c r="H1757"/>
  <c r="H1755"/>
  <c r="H1753"/>
  <c r="H1751"/>
  <c r="H1749"/>
  <c r="H1747"/>
  <c r="H1745"/>
  <c r="H1743"/>
  <c r="H1741"/>
  <c r="H1739"/>
  <c r="H1737"/>
  <c r="H1735"/>
  <c r="H1733"/>
  <c r="H1731"/>
  <c r="H1729"/>
  <c r="H1727"/>
  <c r="H1725"/>
  <c r="H1723"/>
  <c r="H1721"/>
  <c r="H1719"/>
  <c r="H1717"/>
  <c r="H1715"/>
  <c r="H1713"/>
  <c r="H1711"/>
  <c r="H1709"/>
  <c r="H1707"/>
  <c r="H1705"/>
  <c r="H1703"/>
  <c r="H1701"/>
  <c r="H1699"/>
  <c r="H1697"/>
  <c r="H1695"/>
  <c r="H1693"/>
  <c r="H1691"/>
  <c r="H1689"/>
  <c r="H1687"/>
  <c r="H1685"/>
  <c r="H1683"/>
  <c r="H1681"/>
  <c r="H1679"/>
  <c r="H1677"/>
  <c r="H1675"/>
  <c r="H1673"/>
  <c r="H1671"/>
  <c r="H1669"/>
  <c r="H1667"/>
  <c r="H1665"/>
  <c r="H1663"/>
  <c r="H1661"/>
  <c r="H1659"/>
  <c r="H1657"/>
  <c r="H1655"/>
  <c r="H1653"/>
  <c r="H1651"/>
  <c r="H1649"/>
  <c r="H1647"/>
  <c r="H1645"/>
  <c r="H1643"/>
  <c r="H1641"/>
  <c r="H1639"/>
  <c r="H1637"/>
  <c r="H1635"/>
  <c r="H1633"/>
  <c r="H1631"/>
  <c r="H1629"/>
  <c r="H1627"/>
  <c r="H1625"/>
  <c r="H1623"/>
  <c r="H1621"/>
  <c r="H1619"/>
  <c r="H1617"/>
  <c r="H1615"/>
  <c r="H1613"/>
  <c r="H1611"/>
  <c r="H1609"/>
  <c r="H1607"/>
  <c r="H1605"/>
  <c r="H1603"/>
  <c r="H1601"/>
  <c r="H1599"/>
  <c r="H1597"/>
  <c r="H1595"/>
  <c r="H1593"/>
  <c r="H1591"/>
  <c r="H1589"/>
  <c r="H1587"/>
  <c r="H1585"/>
  <c r="H1583"/>
  <c r="H1581"/>
  <c r="H1579"/>
  <c r="H1577"/>
  <c r="H1575"/>
  <c r="H1573"/>
  <c r="H1571"/>
  <c r="H1569"/>
  <c r="H1567"/>
  <c r="H1565"/>
  <c r="H1563"/>
  <c r="H1561"/>
  <c r="H1559"/>
  <c r="H1557"/>
  <c r="H1555"/>
  <c r="H1553"/>
  <c r="H1551"/>
  <c r="H1549"/>
  <c r="H1547"/>
  <c r="H1545"/>
  <c r="H1543"/>
  <c r="H1541"/>
  <c r="H1539"/>
  <c r="H1537"/>
  <c r="H1535"/>
  <c r="H1533"/>
  <c r="H1531"/>
  <c r="H1529"/>
  <c r="H1527"/>
  <c r="H1525"/>
  <c r="H1523"/>
  <c r="H1521"/>
  <c r="H1519"/>
  <c r="H1517"/>
  <c r="H1515"/>
  <c r="H1513"/>
  <c r="H1511"/>
  <c r="H1509"/>
  <c r="H1507"/>
  <c r="H1505"/>
  <c r="H1503"/>
  <c r="H1501"/>
  <c r="H1499"/>
  <c r="H1497"/>
  <c r="H1495"/>
  <c r="H1493"/>
  <c r="H1491"/>
  <c r="H1489"/>
  <c r="H1487"/>
  <c r="H1485"/>
  <c r="H1483"/>
  <c r="H1481"/>
  <c r="H1479"/>
  <c r="H1477"/>
  <c r="H1475"/>
  <c r="H1473"/>
  <c r="H1471"/>
  <c r="H1469"/>
  <c r="H1467"/>
  <c r="H1465"/>
  <c r="H1463"/>
  <c r="H1461"/>
  <c r="H1459"/>
  <c r="H1457"/>
  <c r="H1455"/>
  <c r="H1453"/>
  <c r="H1451"/>
  <c r="H1449"/>
  <c r="H1447"/>
  <c r="H1445"/>
  <c r="H1443"/>
  <c r="H1441"/>
  <c r="H1439"/>
  <c r="H1437"/>
  <c r="H1435"/>
  <c r="H1433"/>
  <c r="H1431"/>
  <c r="H1429"/>
  <c r="H1427"/>
  <c r="H1425"/>
  <c r="H1423"/>
  <c r="H1421"/>
  <c r="H1419"/>
  <c r="H1417"/>
  <c r="H1415"/>
  <c r="H1413"/>
  <c r="H1411"/>
  <c r="H1409"/>
  <c r="H1407"/>
  <c r="H1405"/>
  <c r="H1403"/>
  <c r="H1401"/>
  <c r="H1399"/>
  <c r="H1397"/>
  <c r="H1395"/>
  <c r="H1393"/>
  <c r="H1391"/>
  <c r="H1389"/>
  <c r="H1387"/>
  <c r="H1385"/>
  <c r="H1383"/>
  <c r="H1381"/>
  <c r="H1379"/>
  <c r="H1377"/>
  <c r="H1375"/>
  <c r="H1373"/>
  <c r="H1371"/>
  <c r="H1369"/>
  <c r="H1367"/>
  <c r="H1365"/>
  <c r="H1363"/>
  <c r="H1361"/>
  <c r="H1359"/>
  <c r="H1357"/>
  <c r="H1355"/>
  <c r="H1353"/>
  <c r="H1351"/>
  <c r="H1349"/>
  <c r="H1347"/>
  <c r="H1345"/>
  <c r="H1343"/>
  <c r="H1341"/>
  <c r="H1339"/>
  <c r="H1337"/>
  <c r="H1335"/>
  <c r="H1333"/>
  <c r="H1331"/>
  <c r="H1329"/>
  <c r="H1327"/>
  <c r="H1325"/>
  <c r="H1323"/>
  <c r="H1321"/>
  <c r="H1319"/>
  <c r="H1317"/>
  <c r="H1315"/>
  <c r="H1313"/>
  <c r="H1311"/>
  <c r="H1309"/>
  <c r="H1307"/>
  <c r="H1305"/>
  <c r="H1303"/>
  <c r="H1301"/>
  <c r="H1299"/>
  <c r="H1297"/>
  <c r="H1295"/>
  <c r="H1293"/>
  <c r="H1291"/>
  <c r="H1289"/>
  <c r="H1287"/>
  <c r="H1285"/>
  <c r="H1283"/>
  <c r="H1281"/>
  <c r="H1279"/>
  <c r="H1277"/>
  <c r="H1275"/>
  <c r="H1273"/>
  <c r="H1271"/>
  <c r="H1269"/>
  <c r="H1267"/>
  <c r="H1265"/>
  <c r="H1263"/>
  <c r="H1261"/>
  <c r="H1259"/>
  <c r="H1257"/>
  <c r="H1255"/>
  <c r="H1253"/>
  <c r="H1251"/>
  <c r="H1249"/>
  <c r="H1247"/>
  <c r="H1245"/>
  <c r="H1243"/>
  <c r="H1241"/>
  <c r="H1239"/>
  <c r="H1237"/>
  <c r="H1235"/>
  <c r="H1233"/>
  <c r="H1231"/>
  <c r="H1229"/>
  <c r="H1227"/>
  <c r="H1225"/>
  <c r="H1223"/>
  <c r="H1221"/>
  <c r="H1219"/>
  <c r="H1217"/>
  <c r="H1215"/>
  <c r="H1213"/>
  <c r="H1211"/>
  <c r="H1209"/>
  <c r="H1207"/>
  <c r="H1205"/>
  <c r="H1203"/>
  <c r="H1201"/>
  <c r="H1199"/>
  <c r="H1197"/>
  <c r="H1195"/>
  <c r="H1193"/>
  <c r="H1191"/>
  <c r="H1189"/>
  <c r="H1187"/>
  <c r="H1185"/>
  <c r="H1183"/>
  <c r="H1181"/>
  <c r="H1179"/>
  <c r="H1177"/>
  <c r="H1175"/>
  <c r="H1173"/>
  <c r="H1171"/>
  <c r="H1169"/>
  <c r="H1167"/>
  <c r="H1165"/>
  <c r="H1163"/>
  <c r="H1161"/>
  <c r="H1159"/>
  <c r="H1157"/>
  <c r="H1155"/>
  <c r="H1153"/>
  <c r="H1151"/>
  <c r="H1149"/>
  <c r="H1147"/>
  <c r="H1145"/>
  <c r="H1143"/>
  <c r="H1141"/>
  <c r="H1139"/>
  <c r="H1137"/>
  <c r="H1135"/>
  <c r="H1133"/>
  <c r="H1131"/>
  <c r="H1129"/>
  <c r="H1127"/>
  <c r="H1125"/>
  <c r="H1123"/>
  <c r="H1121"/>
  <c r="H1119"/>
  <c r="H1117"/>
  <c r="H1115"/>
  <c r="H1113"/>
  <c r="H1111"/>
  <c r="H1109"/>
  <c r="H1107"/>
  <c r="H1105"/>
  <c r="H1103"/>
  <c r="H1101"/>
  <c r="H1099"/>
  <c r="H1097"/>
  <c r="H1095"/>
  <c r="H1093"/>
  <c r="H1091"/>
  <c r="H1089"/>
  <c r="H1087"/>
  <c r="H1085"/>
  <c r="H1083"/>
  <c r="H1081"/>
  <c r="H1079"/>
  <c r="H1077"/>
  <c r="H1075"/>
  <c r="H1073"/>
  <c r="H1071"/>
  <c r="H1069"/>
  <c r="H1067"/>
  <c r="H1065"/>
  <c r="H1063"/>
  <c r="H1061"/>
  <c r="H1059"/>
  <c r="H1057"/>
  <c r="H1055"/>
  <c r="H1053"/>
  <c r="H1051"/>
  <c r="H1049"/>
  <c r="H1047"/>
  <c r="H1045"/>
  <c r="H1043"/>
  <c r="H1041"/>
  <c r="H1039"/>
  <c r="H1037"/>
  <c r="H1035"/>
  <c r="H1033"/>
  <c r="H1031"/>
  <c r="H1029"/>
  <c r="H1027"/>
  <c r="H1025"/>
  <c r="H1023"/>
  <c r="H1021"/>
  <c r="H1019"/>
  <c r="H1017"/>
  <c r="H1015"/>
  <c r="H1013"/>
  <c r="H1011"/>
  <c r="H1009"/>
  <c r="H1007"/>
  <c r="H1005"/>
  <c r="H1003"/>
  <c r="H1001"/>
  <c r="H999"/>
  <c r="H997"/>
  <c r="H995"/>
  <c r="H993"/>
  <c r="H991"/>
  <c r="H989"/>
  <c r="H987"/>
  <c r="H985"/>
  <c r="H983"/>
  <c r="H981"/>
  <c r="H979"/>
  <c r="H977"/>
  <c r="H975"/>
  <c r="H973"/>
  <c r="H971"/>
  <c r="H969"/>
  <c r="H967"/>
  <c r="H965"/>
  <c r="H963"/>
  <c r="H961"/>
  <c r="H959"/>
  <c r="H957"/>
  <c r="H955"/>
  <c r="H953"/>
  <c r="H951"/>
  <c r="H949"/>
  <c r="H947"/>
  <c r="H945"/>
  <c r="H943"/>
  <c r="H941"/>
  <c r="H939"/>
  <c r="H937"/>
  <c r="H935"/>
  <c r="H933"/>
  <c r="H931"/>
  <c r="H929"/>
  <c r="H927"/>
  <c r="H925"/>
  <c r="H923"/>
  <c r="H921"/>
  <c r="H919"/>
  <c r="H917"/>
  <c r="H915"/>
  <c r="H913"/>
  <c r="H911"/>
  <c r="H909"/>
  <c r="H907"/>
  <c r="H905"/>
  <c r="H903"/>
  <c r="H901"/>
  <c r="H899"/>
  <c r="H897"/>
  <c r="H895"/>
  <c r="H893"/>
  <c r="H891"/>
  <c r="H889"/>
  <c r="H887"/>
  <c r="H885"/>
  <c r="H883"/>
  <c r="H881"/>
  <c r="H879"/>
  <c r="H877"/>
  <c r="H875"/>
  <c r="H873"/>
  <c r="H871"/>
  <c r="H869"/>
  <c r="H867"/>
  <c r="H865"/>
  <c r="H863"/>
  <c r="H861"/>
  <c r="H859"/>
  <c r="H857"/>
  <c r="H855"/>
  <c r="H853"/>
  <c r="H851"/>
  <c r="H849"/>
  <c r="H847"/>
  <c r="H845"/>
  <c r="H843"/>
  <c r="H841"/>
  <c r="H839"/>
  <c r="H837"/>
  <c r="H835"/>
  <c r="H833"/>
  <c r="H831"/>
  <c r="H829"/>
  <c r="H827"/>
  <c r="H825"/>
  <c r="H823"/>
  <c r="H821"/>
  <c r="H819"/>
  <c r="H817"/>
  <c r="H815"/>
  <c r="H813"/>
  <c r="H811"/>
  <c r="H809"/>
  <c r="H807"/>
  <c r="H805"/>
  <c r="H803"/>
  <c r="H801"/>
  <c r="H799"/>
  <c r="H797"/>
  <c r="H795"/>
  <c r="H793"/>
  <c r="H791"/>
  <c r="H789"/>
  <c r="H787"/>
  <c r="H785"/>
  <c r="H783"/>
  <c r="H781"/>
  <c r="H779"/>
  <c r="H777"/>
  <c r="H775"/>
  <c r="H773"/>
  <c r="H771"/>
  <c r="H769"/>
  <c r="H767"/>
  <c r="H765"/>
  <c r="H763"/>
  <c r="H761"/>
  <c r="H759"/>
  <c r="H757"/>
  <c r="H755"/>
  <c r="H753"/>
  <c r="H751"/>
  <c r="H749"/>
  <c r="H747"/>
  <c r="H745"/>
  <c r="H743"/>
  <c r="H741"/>
  <c r="H739"/>
  <c r="H737"/>
  <c r="H735"/>
  <c r="H733"/>
  <c r="H731"/>
  <c r="H729"/>
  <c r="H727"/>
  <c r="H725"/>
  <c r="H723"/>
  <c r="H721"/>
  <c r="H719"/>
  <c r="H717"/>
  <c r="H715"/>
  <c r="H713"/>
  <c r="H711"/>
  <c r="H709"/>
  <c r="H707"/>
  <c r="H705"/>
  <c r="H703"/>
  <c r="H701"/>
  <c r="H699"/>
  <c r="H697"/>
  <c r="H695"/>
  <c r="H693"/>
  <c r="H691"/>
  <c r="H689"/>
  <c r="H687"/>
  <c r="H685"/>
  <c r="H683"/>
  <c r="H681"/>
  <c r="H679"/>
  <c r="H677"/>
  <c r="H675"/>
  <c r="H673"/>
  <c r="H671"/>
  <c r="H669"/>
  <c r="H667"/>
  <c r="H665"/>
  <c r="H663"/>
  <c r="H661"/>
  <c r="H659"/>
  <c r="H657"/>
  <c r="H655"/>
  <c r="H653"/>
  <c r="H651"/>
  <c r="H649"/>
  <c r="H647"/>
  <c r="H645"/>
  <c r="H643"/>
  <c r="H641"/>
  <c r="H639"/>
  <c r="H637"/>
  <c r="H635"/>
  <c r="H633"/>
  <c r="H631"/>
  <c r="H629"/>
  <c r="H627"/>
  <c r="H625"/>
  <c r="H623"/>
  <c r="H621"/>
  <c r="H619"/>
  <c r="H617"/>
  <c r="H615"/>
  <c r="H613"/>
  <c r="H611"/>
  <c r="H609"/>
  <c r="H607"/>
  <c r="H605"/>
  <c r="H603"/>
  <c r="H601"/>
  <c r="H599"/>
  <c r="H597"/>
  <c r="H595"/>
  <c r="H593"/>
  <c r="H591"/>
  <c r="H589"/>
  <c r="H587"/>
  <c r="H585"/>
  <c r="H583"/>
  <c r="H581"/>
  <c r="H579"/>
  <c r="H577"/>
  <c r="H575"/>
  <c r="H573"/>
  <c r="H571"/>
  <c r="H569"/>
  <c r="H567"/>
  <c r="H565"/>
  <c r="H563"/>
  <c r="H561"/>
  <c r="H559"/>
  <c r="H557"/>
  <c r="H555"/>
  <c r="H553"/>
  <c r="H551"/>
  <c r="H549"/>
  <c r="H547"/>
  <c r="H545"/>
  <c r="H543"/>
  <c r="H541"/>
  <c r="H539"/>
  <c r="H537"/>
  <c r="H535"/>
  <c r="H533"/>
  <c r="H531"/>
  <c r="H529"/>
  <c r="H527"/>
  <c r="H525"/>
  <c r="H523"/>
  <c r="H521"/>
  <c r="H519"/>
  <c r="H517"/>
  <c r="H515"/>
  <c r="H513"/>
  <c r="H511"/>
  <c r="H509"/>
  <c r="H507"/>
  <c r="H505"/>
  <c r="H503"/>
  <c r="H501"/>
  <c r="H499"/>
  <c r="H497"/>
  <c r="H495"/>
  <c r="H493"/>
  <c r="H491"/>
  <c r="H489"/>
  <c r="H487"/>
  <c r="H485"/>
  <c r="H483"/>
  <c r="H481"/>
  <c r="H479"/>
  <c r="H477"/>
  <c r="H475"/>
  <c r="H473"/>
  <c r="H471"/>
  <c r="H469"/>
  <c r="H467"/>
  <c r="H465"/>
  <c r="H463"/>
  <c r="H461"/>
  <c r="H459"/>
  <c r="H457"/>
  <c r="H455"/>
  <c r="H453"/>
  <c r="H451"/>
  <c r="H449"/>
  <c r="H447"/>
  <c r="H445"/>
  <c r="H443"/>
  <c r="H441"/>
  <c r="H439"/>
  <c r="H437"/>
  <c r="H435"/>
  <c r="H433"/>
  <c r="H431"/>
  <c r="H429"/>
  <c r="H427"/>
  <c r="H425"/>
  <c r="H423"/>
  <c r="H421"/>
  <c r="H419"/>
  <c r="H417"/>
  <c r="H415"/>
  <c r="H413"/>
  <c r="H411"/>
  <c r="H409"/>
  <c r="H407"/>
  <c r="H405"/>
  <c r="H403"/>
  <c r="H401"/>
  <c r="H399"/>
  <c r="H397"/>
  <c r="H395"/>
  <c r="H393"/>
  <c r="H391"/>
  <c r="H389"/>
  <c r="H387"/>
  <c r="H385"/>
  <c r="H383"/>
  <c r="H381"/>
  <c r="H379"/>
  <c r="H377"/>
  <c r="H375"/>
  <c r="H373"/>
  <c r="H371"/>
  <c r="H369"/>
  <c r="H367"/>
  <c r="H365"/>
  <c r="H363"/>
  <c r="H361"/>
  <c r="H359"/>
  <c r="H357"/>
  <c r="H355"/>
  <c r="H353"/>
  <c r="H351"/>
  <c r="H349"/>
  <c r="H347"/>
  <c r="H345"/>
  <c r="H343"/>
  <c r="H341"/>
  <c r="H339"/>
  <c r="H337"/>
  <c r="H335"/>
  <c r="H333"/>
  <c r="H331"/>
  <c r="H329"/>
  <c r="H327"/>
  <c r="H325"/>
  <c r="H323"/>
  <c r="H321"/>
  <c r="H319"/>
  <c r="H317"/>
  <c r="H315"/>
  <c r="H313"/>
  <c r="H311"/>
  <c r="H309"/>
  <c r="H307"/>
  <c r="H305"/>
  <c r="H303"/>
  <c r="H301"/>
  <c r="H299"/>
  <c r="H297"/>
  <c r="H295"/>
  <c r="H293"/>
  <c r="H291"/>
  <c r="H289"/>
  <c r="H287"/>
  <c r="H285"/>
  <c r="H283"/>
  <c r="H281"/>
  <c r="H279"/>
  <c r="H277"/>
  <c r="H275"/>
  <c r="H273"/>
  <c r="H271"/>
  <c r="H269"/>
  <c r="H267"/>
  <c r="H265"/>
  <c r="H263"/>
  <c r="H261"/>
  <c r="H259"/>
  <c r="H257"/>
  <c r="H255"/>
  <c r="H253"/>
  <c r="H251"/>
  <c r="H249"/>
  <c r="H247"/>
  <c r="H245"/>
  <c r="H243"/>
  <c r="H241"/>
  <c r="H239"/>
  <c r="H237"/>
  <c r="H235"/>
  <c r="H233"/>
  <c r="H231"/>
  <c r="H229"/>
  <c r="H227"/>
  <c r="H225"/>
  <c r="H223"/>
  <c r="H221"/>
  <c r="H219"/>
  <c r="H217"/>
  <c r="H215"/>
  <c r="H213"/>
  <c r="H211"/>
  <c r="H209"/>
  <c r="H207"/>
  <c r="H205"/>
  <c r="H203"/>
  <c r="H201"/>
  <c r="H199"/>
  <c r="H197"/>
  <c r="H195"/>
  <c r="H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H155"/>
  <c r="H153"/>
  <c r="H151"/>
  <c r="H149"/>
  <c r="H146"/>
  <c r="H144"/>
  <c r="H142"/>
  <c r="H140"/>
  <c r="H138"/>
  <c r="H136"/>
  <c r="H134"/>
  <c r="H132"/>
  <c r="H130"/>
  <c r="H128"/>
  <c r="H126"/>
  <c r="H124"/>
  <c r="H122"/>
  <c r="H120"/>
  <c r="H118"/>
  <c r="H116"/>
  <c r="H114"/>
  <c r="H112"/>
  <c r="H110"/>
  <c r="H108"/>
  <c r="H106"/>
  <c r="H104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12"/>
  <c r="H10"/>
  <c r="H8"/>
  <c r="H6"/>
  <c r="H4"/>
  <c r="H147"/>
  <c r="H145"/>
  <c r="H143"/>
  <c r="H141"/>
  <c r="H139"/>
  <c r="H137"/>
  <c r="H135"/>
  <c r="H133"/>
  <c r="H131"/>
  <c r="H129"/>
  <c r="H127"/>
  <c r="H125"/>
  <c r="H123"/>
  <c r="H121"/>
  <c r="H119"/>
  <c r="H117"/>
  <c r="H115"/>
  <c r="H113"/>
  <c r="H111"/>
  <c r="H109"/>
  <c r="H107"/>
  <c r="H105"/>
  <c r="H103"/>
  <c r="H101"/>
  <c r="H99"/>
  <c r="H97"/>
  <c r="H95"/>
  <c r="H93"/>
  <c r="H91"/>
  <c r="H89"/>
  <c r="H87"/>
  <c r="H85"/>
  <c r="H83"/>
  <c r="H81"/>
  <c r="H79"/>
  <c r="H77"/>
  <c r="H75"/>
  <c r="H73"/>
  <c r="H71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25"/>
  <c r="H23"/>
  <c r="H21"/>
  <c r="H19"/>
  <c r="H17"/>
  <c r="H15"/>
  <c r="H13"/>
  <c r="H11"/>
  <c r="H9"/>
  <c r="H7"/>
  <c r="H5"/>
  <c r="H3"/>
  <c r="K2"/>
  <c r="K4996"/>
  <c r="K4994"/>
  <c r="K4992"/>
  <c r="K4990"/>
  <c r="K4988"/>
  <c r="K4986"/>
  <c r="K4984"/>
  <c r="K4982"/>
  <c r="K4980"/>
  <c r="K4978"/>
  <c r="K4976"/>
  <c r="K4974"/>
  <c r="K4972"/>
  <c r="K4997"/>
  <c r="K4995"/>
  <c r="K4993"/>
  <c r="K4991"/>
  <c r="K4989"/>
  <c r="K4987"/>
  <c r="K4985"/>
  <c r="K4983"/>
  <c r="K4981"/>
  <c r="K4979"/>
  <c r="K4977"/>
  <c r="K4975"/>
  <c r="K4973"/>
  <c r="K4971"/>
  <c r="K4969"/>
  <c r="K4967"/>
  <c r="K4965"/>
  <c r="K4963"/>
  <c r="K4961"/>
  <c r="K4959"/>
  <c r="K4957"/>
  <c r="K4955"/>
  <c r="K4953"/>
  <c r="K4951"/>
  <c r="K4949"/>
  <c r="K4947"/>
  <c r="K4970"/>
  <c r="K4968"/>
  <c r="K4966"/>
  <c r="K4964"/>
  <c r="K4962"/>
  <c r="K4960"/>
  <c r="K4958"/>
  <c r="K4956"/>
  <c r="K4954"/>
  <c r="K4952"/>
  <c r="K4950"/>
  <c r="K4948"/>
  <c r="K4946"/>
  <c r="K4944"/>
  <c r="K4942"/>
  <c r="K4940"/>
  <c r="K4938"/>
  <c r="K4936"/>
  <c r="K4934"/>
  <c r="K4932"/>
  <c r="K4930"/>
  <c r="K4928"/>
  <c r="K4926"/>
  <c r="K4924"/>
  <c r="K4922"/>
  <c r="K4920"/>
  <c r="K4918"/>
  <c r="K4916"/>
  <c r="K4914"/>
  <c r="K4912"/>
  <c r="K4910"/>
  <c r="K4908"/>
  <c r="K4906"/>
  <c r="K4904"/>
  <c r="K4902"/>
  <c r="K4900"/>
  <c r="K4898"/>
  <c r="K4896"/>
  <c r="K4945"/>
  <c r="K4943"/>
  <c r="K4941"/>
  <c r="K4939"/>
  <c r="K4937"/>
  <c r="K4935"/>
  <c r="K4933"/>
  <c r="K4931"/>
  <c r="K4929"/>
  <c r="K4927"/>
  <c r="K4925"/>
  <c r="K4923"/>
  <c r="K4921"/>
  <c r="K4919"/>
  <c r="K4917"/>
  <c r="K4915"/>
  <c r="K4913"/>
  <c r="K4911"/>
  <c r="K4909"/>
  <c r="K4907"/>
  <c r="K4905"/>
  <c r="K4903"/>
  <c r="K4901"/>
  <c r="K4899"/>
  <c r="K4897"/>
  <c r="K4894"/>
  <c r="K4892"/>
  <c r="K4890"/>
  <c r="K4888"/>
  <c r="K4886"/>
  <c r="K4884"/>
  <c r="K4882"/>
  <c r="K4880"/>
  <c r="K4878"/>
  <c r="K4876"/>
  <c r="K4874"/>
  <c r="K4872"/>
  <c r="K4870"/>
  <c r="K4868"/>
  <c r="K4866"/>
  <c r="K4864"/>
  <c r="K4862"/>
  <c r="K4860"/>
  <c r="K4858"/>
  <c r="K4856"/>
  <c r="K4854"/>
  <c r="K4852"/>
  <c r="K4850"/>
  <c r="K4848"/>
  <c r="K4846"/>
  <c r="K4844"/>
  <c r="K4895"/>
  <c r="K4893"/>
  <c r="K4891"/>
  <c r="K4889"/>
  <c r="K4887"/>
  <c r="K4885"/>
  <c r="K4883"/>
  <c r="K4881"/>
  <c r="K4879"/>
  <c r="K4877"/>
  <c r="K4875"/>
  <c r="K4873"/>
  <c r="K4871"/>
  <c r="K4869"/>
  <c r="K4867"/>
  <c r="K4865"/>
  <c r="K4863"/>
  <c r="K4861"/>
  <c r="K4859"/>
  <c r="K4857"/>
  <c r="K4855"/>
  <c r="K4853"/>
  <c r="K4851"/>
  <c r="K4849"/>
  <c r="K4847"/>
  <c r="K4845"/>
  <c r="K4843"/>
  <c r="K4841"/>
  <c r="K4839"/>
  <c r="K4837"/>
  <c r="K4835"/>
  <c r="K4833"/>
  <c r="K4831"/>
  <c r="K4829"/>
  <c r="K4827"/>
  <c r="K4825"/>
  <c r="K4823"/>
  <c r="K4821"/>
  <c r="K4819"/>
  <c r="K4817"/>
  <c r="K4815"/>
  <c r="K4813"/>
  <c r="K4811"/>
  <c r="K4809"/>
  <c r="K4807"/>
  <c r="K4805"/>
  <c r="K4803"/>
  <c r="K4801"/>
  <c r="K4799"/>
  <c r="K4797"/>
  <c r="K4795"/>
  <c r="K4793"/>
  <c r="K4791"/>
  <c r="K4789"/>
  <c r="K4787"/>
  <c r="K4785"/>
  <c r="K4783"/>
  <c r="K4781"/>
  <c r="K4779"/>
  <c r="K4777"/>
  <c r="K4775"/>
  <c r="K4773"/>
  <c r="K4771"/>
  <c r="K4769"/>
  <c r="K4767"/>
  <c r="K4765"/>
  <c r="K4763"/>
  <c r="K4761"/>
  <c r="K4759"/>
  <c r="K4757"/>
  <c r="K4755"/>
  <c r="K4753"/>
  <c r="K4751"/>
  <c r="K4749"/>
  <c r="K4747"/>
  <c r="K4745"/>
  <c r="K4743"/>
  <c r="K4842"/>
  <c r="K4840"/>
  <c r="K4838"/>
  <c r="K4836"/>
  <c r="K4834"/>
  <c r="K4832"/>
  <c r="K4830"/>
  <c r="K4828"/>
  <c r="K4826"/>
  <c r="K4824"/>
  <c r="K4822"/>
  <c r="K4820"/>
  <c r="K4818"/>
  <c r="K4816"/>
  <c r="K4814"/>
  <c r="K4812"/>
  <c r="K4810"/>
  <c r="K4808"/>
  <c r="K4806"/>
  <c r="K4804"/>
  <c r="K4802"/>
  <c r="K4800"/>
  <c r="K4798"/>
  <c r="K4796"/>
  <c r="K4794"/>
  <c r="K4792"/>
  <c r="K4790"/>
  <c r="K4788"/>
  <c r="K4786"/>
  <c r="K4784"/>
  <c r="K4782"/>
  <c r="K4780"/>
  <c r="K4778"/>
  <c r="K4776"/>
  <c r="K4774"/>
  <c r="K4772"/>
  <c r="K4770"/>
  <c r="K4768"/>
  <c r="K4766"/>
  <c r="K4764"/>
  <c r="K4762"/>
  <c r="K4760"/>
  <c r="K4758"/>
  <c r="K4756"/>
  <c r="K4754"/>
  <c r="K4752"/>
  <c r="K4750"/>
  <c r="K4748"/>
  <c r="K4746"/>
  <c r="K4744"/>
  <c r="K4742"/>
  <c r="K4741"/>
  <c r="K4739"/>
  <c r="K4737"/>
  <c r="K4735"/>
  <c r="K4733"/>
  <c r="K4731"/>
  <c r="K4729"/>
  <c r="K4727"/>
  <c r="K4725"/>
  <c r="K4723"/>
  <c r="K4721"/>
  <c r="K4719"/>
  <c r="K4717"/>
  <c r="K4715"/>
  <c r="K4713"/>
  <c r="K4711"/>
  <c r="K4709"/>
  <c r="K4707"/>
  <c r="K4705"/>
  <c r="K4703"/>
  <c r="K4701"/>
  <c r="K4699"/>
  <c r="K4697"/>
  <c r="K4695"/>
  <c r="K4693"/>
  <c r="K4691"/>
  <c r="K4689"/>
  <c r="K4687"/>
  <c r="K4685"/>
  <c r="K4683"/>
  <c r="K4681"/>
  <c r="K4679"/>
  <c r="K4677"/>
  <c r="K4675"/>
  <c r="K4673"/>
  <c r="K4671"/>
  <c r="K4669"/>
  <c r="K4667"/>
  <c r="K4665"/>
  <c r="K4663"/>
  <c r="K4661"/>
  <c r="K4659"/>
  <c r="K4657"/>
  <c r="K4655"/>
  <c r="K4653"/>
  <c r="K4651"/>
  <c r="K4649"/>
  <c r="K4647"/>
  <c r="K4645"/>
  <c r="K4643"/>
  <c r="K4641"/>
  <c r="K4639"/>
  <c r="K4740"/>
  <c r="K4738"/>
  <c r="K4736"/>
  <c r="K4734"/>
  <c r="K4732"/>
  <c r="K4730"/>
  <c r="K4728"/>
  <c r="K4726"/>
  <c r="K4724"/>
  <c r="K4722"/>
  <c r="K4720"/>
  <c r="K4718"/>
  <c r="K4716"/>
  <c r="K4714"/>
  <c r="K4712"/>
  <c r="K4710"/>
  <c r="K4708"/>
  <c r="K4706"/>
  <c r="K4704"/>
  <c r="K4702"/>
  <c r="K4700"/>
  <c r="K4698"/>
  <c r="K4696"/>
  <c r="K4694"/>
  <c r="K4692"/>
  <c r="K4690"/>
  <c r="K4688"/>
  <c r="K4686"/>
  <c r="K4684"/>
  <c r="K4682"/>
  <c r="K4680"/>
  <c r="K4678"/>
  <c r="K4676"/>
  <c r="K4674"/>
  <c r="K4672"/>
  <c r="K4670"/>
  <c r="K4668"/>
  <c r="K4666"/>
  <c r="K4664"/>
  <c r="K4662"/>
  <c r="K4660"/>
  <c r="K4658"/>
  <c r="K4656"/>
  <c r="K4654"/>
  <c r="K4652"/>
  <c r="K4650"/>
  <c r="K4648"/>
  <c r="K4646"/>
  <c r="K4644"/>
  <c r="K4642"/>
  <c r="K4640"/>
  <c r="K4637"/>
  <c r="K4635"/>
  <c r="K4633"/>
  <c r="K4631"/>
  <c r="K4629"/>
  <c r="K4627"/>
  <c r="K4625"/>
  <c r="K4623"/>
  <c r="K4621"/>
  <c r="K4619"/>
  <c r="K4617"/>
  <c r="K4615"/>
  <c r="K4613"/>
  <c r="K4611"/>
  <c r="K4609"/>
  <c r="K4607"/>
  <c r="K4605"/>
  <c r="K4603"/>
  <c r="K4601"/>
  <c r="K4599"/>
  <c r="K4597"/>
  <c r="K4595"/>
  <c r="K4593"/>
  <c r="K4591"/>
  <c r="K4589"/>
  <c r="K4587"/>
  <c r="K4585"/>
  <c r="K4583"/>
  <c r="K4581"/>
  <c r="K4579"/>
  <c r="K4577"/>
  <c r="K4575"/>
  <c r="K4573"/>
  <c r="K4571"/>
  <c r="K4569"/>
  <c r="K4567"/>
  <c r="K4565"/>
  <c r="K4563"/>
  <c r="K4561"/>
  <c r="K4559"/>
  <c r="K4557"/>
  <c r="K4555"/>
  <c r="K4553"/>
  <c r="K4551"/>
  <c r="K4549"/>
  <c r="K4547"/>
  <c r="K4545"/>
  <c r="K4543"/>
  <c r="K4541"/>
  <c r="K4539"/>
  <c r="K4537"/>
  <c r="K4535"/>
  <c r="K4533"/>
  <c r="K4531"/>
  <c r="K4529"/>
  <c r="K4527"/>
  <c r="K4525"/>
  <c r="K4523"/>
  <c r="K4521"/>
  <c r="K4519"/>
  <c r="K4517"/>
  <c r="K4515"/>
  <c r="K4513"/>
  <c r="K4511"/>
  <c r="K4509"/>
  <c r="K4507"/>
  <c r="K4505"/>
  <c r="K4503"/>
  <c r="K4501"/>
  <c r="K4499"/>
  <c r="K4497"/>
  <c r="K4495"/>
  <c r="K4493"/>
  <c r="K4491"/>
  <c r="K4489"/>
  <c r="K4487"/>
  <c r="K4485"/>
  <c r="K4483"/>
  <c r="K4481"/>
  <c r="K4479"/>
  <c r="K4477"/>
  <c r="K4475"/>
  <c r="K4473"/>
  <c r="K4471"/>
  <c r="K4469"/>
  <c r="K4467"/>
  <c r="K4465"/>
  <c r="K4463"/>
  <c r="K4461"/>
  <c r="K4459"/>
  <c r="K4457"/>
  <c r="K4455"/>
  <c r="K4453"/>
  <c r="K4451"/>
  <c r="K4449"/>
  <c r="K4447"/>
  <c r="K4445"/>
  <c r="K4443"/>
  <c r="K4441"/>
  <c r="K4439"/>
  <c r="K4437"/>
  <c r="K4435"/>
  <c r="K4638"/>
  <c r="K4636"/>
  <c r="K4634"/>
  <c r="K4632"/>
  <c r="K4630"/>
  <c r="K4628"/>
  <c r="K4626"/>
  <c r="K4624"/>
  <c r="K4622"/>
  <c r="K4620"/>
  <c r="K4618"/>
  <c r="K4616"/>
  <c r="K4614"/>
  <c r="K4612"/>
  <c r="K4610"/>
  <c r="K4608"/>
  <c r="K4606"/>
  <c r="K4604"/>
  <c r="K4602"/>
  <c r="K4600"/>
  <c r="K4598"/>
  <c r="K4596"/>
  <c r="K4594"/>
  <c r="K4592"/>
  <c r="K4590"/>
  <c r="K4588"/>
  <c r="K4586"/>
  <c r="K4584"/>
  <c r="K4582"/>
  <c r="K4580"/>
  <c r="K4578"/>
  <c r="K4576"/>
  <c r="K4574"/>
  <c r="K4572"/>
  <c r="K4570"/>
  <c r="K4568"/>
  <c r="K4566"/>
  <c r="K4564"/>
  <c r="K4562"/>
  <c r="K4560"/>
  <c r="K4558"/>
  <c r="K4556"/>
  <c r="K4554"/>
  <c r="K4552"/>
  <c r="K4550"/>
  <c r="K4548"/>
  <c r="K4546"/>
  <c r="K4544"/>
  <c r="K4542"/>
  <c r="K4540"/>
  <c r="K4538"/>
  <c r="K4536"/>
  <c r="K4534"/>
  <c r="K4532"/>
  <c r="K4530"/>
  <c r="K4528"/>
  <c r="K4526"/>
  <c r="K4524"/>
  <c r="K4522"/>
  <c r="K4520"/>
  <c r="K4518"/>
  <c r="K4516"/>
  <c r="K4514"/>
  <c r="K4512"/>
  <c r="K4510"/>
  <c r="K4508"/>
  <c r="K4506"/>
  <c r="K4504"/>
  <c r="K4502"/>
  <c r="K4500"/>
  <c r="K4498"/>
  <c r="K4496"/>
  <c r="K4494"/>
  <c r="K4492"/>
  <c r="K4490"/>
  <c r="K4488"/>
  <c r="K4486"/>
  <c r="K4484"/>
  <c r="K4482"/>
  <c r="K4480"/>
  <c r="K4478"/>
  <c r="K4476"/>
  <c r="K4474"/>
  <c r="K4472"/>
  <c r="K4470"/>
  <c r="K4468"/>
  <c r="K4466"/>
  <c r="K4464"/>
  <c r="K4462"/>
  <c r="K4460"/>
  <c r="K4458"/>
  <c r="K4456"/>
  <c r="K4454"/>
  <c r="K4452"/>
  <c r="K4450"/>
  <c r="K4448"/>
  <c r="K4446"/>
  <c r="K4444"/>
  <c r="K4442"/>
  <c r="K4440"/>
  <c r="K4438"/>
  <c r="K4436"/>
  <c r="K4434"/>
  <c r="K4432"/>
  <c r="K4430"/>
  <c r="K4428"/>
  <c r="K4426"/>
  <c r="K4424"/>
  <c r="K4422"/>
  <c r="K4420"/>
  <c r="K4418"/>
  <c r="K4416"/>
  <c r="K4414"/>
  <c r="K4412"/>
  <c r="K4410"/>
  <c r="K4408"/>
  <c r="K4406"/>
  <c r="K4404"/>
  <c r="K4402"/>
  <c r="K4400"/>
  <c r="K4398"/>
  <c r="K4396"/>
  <c r="K4394"/>
  <c r="K4392"/>
  <c r="K4390"/>
  <c r="K4388"/>
  <c r="K4386"/>
  <c r="K4384"/>
  <c r="K4382"/>
  <c r="K4380"/>
  <c r="K4378"/>
  <c r="K4376"/>
  <c r="K4374"/>
  <c r="K4372"/>
  <c r="K4370"/>
  <c r="K4368"/>
  <c r="K4366"/>
  <c r="K4364"/>
  <c r="K4362"/>
  <c r="K4360"/>
  <c r="K4358"/>
  <c r="K4356"/>
  <c r="K4354"/>
  <c r="K4352"/>
  <c r="K4350"/>
  <c r="K4348"/>
  <c r="K4346"/>
  <c r="K4344"/>
  <c r="K4342"/>
  <c r="K4340"/>
  <c r="K4338"/>
  <c r="K4336"/>
  <c r="K4334"/>
  <c r="K4332"/>
  <c r="K4330"/>
  <c r="K4328"/>
  <c r="K4326"/>
  <c r="K4324"/>
  <c r="K4322"/>
  <c r="K4320"/>
  <c r="K4318"/>
  <c r="K4316"/>
  <c r="K4314"/>
  <c r="K4312"/>
  <c r="K4310"/>
  <c r="K4308"/>
  <c r="K4306"/>
  <c r="K4304"/>
  <c r="K4302"/>
  <c r="K4300"/>
  <c r="K4298"/>
  <c r="K4296"/>
  <c r="K4294"/>
  <c r="K4292"/>
  <c r="K4290"/>
  <c r="K4288"/>
  <c r="K4286"/>
  <c r="K4284"/>
  <c r="K4282"/>
  <c r="K4280"/>
  <c r="K4278"/>
  <c r="K4276"/>
  <c r="K4274"/>
  <c r="K4272"/>
  <c r="K4270"/>
  <c r="K4268"/>
  <c r="K4266"/>
  <c r="K4264"/>
  <c r="K4262"/>
  <c r="K4260"/>
  <c r="K4258"/>
  <c r="K4256"/>
  <c r="K4254"/>
  <c r="K4252"/>
  <c r="K4250"/>
  <c r="K4248"/>
  <c r="K4246"/>
  <c r="K4244"/>
  <c r="K4242"/>
  <c r="K4240"/>
  <c r="K4238"/>
  <c r="K4236"/>
  <c r="K4234"/>
  <c r="K4232"/>
  <c r="K4230"/>
  <c r="K4228"/>
  <c r="K4433"/>
  <c r="K4431"/>
  <c r="K4429"/>
  <c r="K4427"/>
  <c r="K4425"/>
  <c r="K4423"/>
  <c r="K4421"/>
  <c r="K4419"/>
  <c r="K4417"/>
  <c r="K4415"/>
  <c r="K4413"/>
  <c r="K4411"/>
  <c r="K4409"/>
  <c r="K4407"/>
  <c r="K4405"/>
  <c r="K4403"/>
  <c r="K4401"/>
  <c r="K4399"/>
  <c r="K4397"/>
  <c r="K4395"/>
  <c r="K4393"/>
  <c r="K4391"/>
  <c r="K4389"/>
  <c r="K4387"/>
  <c r="K4385"/>
  <c r="K4383"/>
  <c r="K4381"/>
  <c r="K4379"/>
  <c r="K4377"/>
  <c r="K4375"/>
  <c r="K4373"/>
  <c r="K4371"/>
  <c r="K4369"/>
  <c r="K4367"/>
  <c r="K4365"/>
  <c r="K4363"/>
  <c r="K4361"/>
  <c r="K4359"/>
  <c r="K4357"/>
  <c r="K4355"/>
  <c r="K4353"/>
  <c r="K4351"/>
  <c r="K4349"/>
  <c r="K4347"/>
  <c r="K4345"/>
  <c r="K4343"/>
  <c r="K4341"/>
  <c r="K4339"/>
  <c r="K4337"/>
  <c r="K4335"/>
  <c r="K4333"/>
  <c r="K4331"/>
  <c r="K4329"/>
  <c r="K4327"/>
  <c r="K4325"/>
  <c r="K4323"/>
  <c r="K4321"/>
  <c r="K4319"/>
  <c r="K4317"/>
  <c r="K4315"/>
  <c r="K4313"/>
  <c r="K4311"/>
  <c r="K4309"/>
  <c r="K4307"/>
  <c r="K4305"/>
  <c r="K4303"/>
  <c r="K4301"/>
  <c r="K4299"/>
  <c r="K4297"/>
  <c r="K4295"/>
  <c r="K4293"/>
  <c r="K4291"/>
  <c r="K4289"/>
  <c r="K4287"/>
  <c r="K4285"/>
  <c r="K4283"/>
  <c r="K4281"/>
  <c r="K4279"/>
  <c r="K4277"/>
  <c r="K4275"/>
  <c r="K4273"/>
  <c r="K4271"/>
  <c r="K4269"/>
  <c r="K4267"/>
  <c r="K4265"/>
  <c r="K4263"/>
  <c r="K4261"/>
  <c r="K4259"/>
  <c r="K4257"/>
  <c r="K4255"/>
  <c r="K4253"/>
  <c r="K4251"/>
  <c r="K4249"/>
  <c r="K4247"/>
  <c r="K4245"/>
  <c r="K4243"/>
  <c r="K4241"/>
  <c r="K4239"/>
  <c r="K4237"/>
  <c r="K4235"/>
  <c r="K4233"/>
  <c r="K4231"/>
  <c r="K4229"/>
  <c r="K4226"/>
  <c r="K4224"/>
  <c r="K4222"/>
  <c r="K4220"/>
  <c r="K4218"/>
  <c r="K4216"/>
  <c r="K4214"/>
  <c r="K4212"/>
  <c r="K4210"/>
  <c r="K4208"/>
  <c r="K4206"/>
  <c r="K4204"/>
  <c r="K4202"/>
  <c r="K4200"/>
  <c r="K4198"/>
  <c r="K4196"/>
  <c r="K4194"/>
  <c r="K4192"/>
  <c r="K4190"/>
  <c r="K4188"/>
  <c r="K4186"/>
  <c r="K4184"/>
  <c r="K4182"/>
  <c r="K4180"/>
  <c r="K4178"/>
  <c r="K4176"/>
  <c r="K4174"/>
  <c r="K4172"/>
  <c r="K4170"/>
  <c r="K4168"/>
  <c r="K4166"/>
  <c r="K4164"/>
  <c r="K4162"/>
  <c r="K4160"/>
  <c r="K4158"/>
  <c r="K4156"/>
  <c r="K4154"/>
  <c r="K4152"/>
  <c r="K4150"/>
  <c r="K4148"/>
  <c r="K4146"/>
  <c r="K4144"/>
  <c r="K4142"/>
  <c r="K4140"/>
  <c r="K4138"/>
  <c r="K4136"/>
  <c r="K4134"/>
  <c r="K4132"/>
  <c r="K4130"/>
  <c r="K4128"/>
  <c r="K4126"/>
  <c r="K4124"/>
  <c r="K4122"/>
  <c r="K4120"/>
  <c r="K4118"/>
  <c r="K4116"/>
  <c r="K4114"/>
  <c r="K4112"/>
  <c r="K4110"/>
  <c r="K4108"/>
  <c r="K4106"/>
  <c r="K4104"/>
  <c r="K4102"/>
  <c r="K4100"/>
  <c r="K4098"/>
  <c r="K4096"/>
  <c r="K4094"/>
  <c r="K4092"/>
  <c r="K4090"/>
  <c r="K4088"/>
  <c r="K4086"/>
  <c r="K4084"/>
  <c r="K4082"/>
  <c r="K4080"/>
  <c r="K4078"/>
  <c r="K4076"/>
  <c r="K4074"/>
  <c r="K4072"/>
  <c r="K4070"/>
  <c r="K4068"/>
  <c r="K4066"/>
  <c r="K4064"/>
  <c r="K4062"/>
  <c r="K4060"/>
  <c r="K4058"/>
  <c r="K4056"/>
  <c r="K4054"/>
  <c r="K4052"/>
  <c r="K4050"/>
  <c r="K4048"/>
  <c r="K4046"/>
  <c r="K4044"/>
  <c r="K4042"/>
  <c r="K4040"/>
  <c r="K4038"/>
  <c r="K4036"/>
  <c r="K4034"/>
  <c r="K4032"/>
  <c r="K4030"/>
  <c r="K4028"/>
  <c r="K4026"/>
  <c r="K4024"/>
  <c r="K4022"/>
  <c r="K4020"/>
  <c r="K4018"/>
  <c r="K4016"/>
  <c r="K4014"/>
  <c r="K4012"/>
  <c r="K4010"/>
  <c r="K4008"/>
  <c r="K4006"/>
  <c r="K4004"/>
  <c r="K4002"/>
  <c r="K4000"/>
  <c r="K3998"/>
  <c r="K3996"/>
  <c r="K3994"/>
  <c r="K3992"/>
  <c r="K3990"/>
  <c r="K3988"/>
  <c r="K3986"/>
  <c r="K3984"/>
  <c r="K3982"/>
  <c r="K3980"/>
  <c r="K3978"/>
  <c r="K3976"/>
  <c r="K3974"/>
  <c r="K3972"/>
  <c r="K3970"/>
  <c r="K3968"/>
  <c r="K3966"/>
  <c r="K3964"/>
  <c r="K3962"/>
  <c r="K3960"/>
  <c r="K3958"/>
  <c r="K3956"/>
  <c r="K3954"/>
  <c r="K3952"/>
  <c r="K3950"/>
  <c r="K3948"/>
  <c r="K3946"/>
  <c r="K3944"/>
  <c r="K3942"/>
  <c r="K3940"/>
  <c r="K3938"/>
  <c r="K3936"/>
  <c r="K3934"/>
  <c r="K3932"/>
  <c r="K3930"/>
  <c r="K3928"/>
  <c r="K3926"/>
  <c r="K3924"/>
  <c r="K3922"/>
  <c r="K3920"/>
  <c r="K3918"/>
  <c r="K3916"/>
  <c r="K3914"/>
  <c r="K3912"/>
  <c r="K3910"/>
  <c r="K3908"/>
  <c r="K3906"/>
  <c r="K3904"/>
  <c r="K3902"/>
  <c r="K3900"/>
  <c r="K3898"/>
  <c r="K3896"/>
  <c r="K3894"/>
  <c r="K3892"/>
  <c r="K3890"/>
  <c r="K3888"/>
  <c r="K3886"/>
  <c r="K3884"/>
  <c r="K3882"/>
  <c r="K3880"/>
  <c r="K3878"/>
  <c r="K3876"/>
  <c r="K3874"/>
  <c r="K3872"/>
  <c r="K3870"/>
  <c r="K3868"/>
  <c r="K3866"/>
  <c r="K3864"/>
  <c r="K3862"/>
  <c r="K3860"/>
  <c r="K3858"/>
  <c r="K3856"/>
  <c r="K3854"/>
  <c r="K3852"/>
  <c r="K3850"/>
  <c r="K3848"/>
  <c r="K3846"/>
  <c r="K3844"/>
  <c r="K3842"/>
  <c r="K3840"/>
  <c r="K3838"/>
  <c r="K3836"/>
  <c r="K3834"/>
  <c r="K3832"/>
  <c r="K3830"/>
  <c r="K3828"/>
  <c r="K3826"/>
  <c r="K3824"/>
  <c r="K3822"/>
  <c r="K3820"/>
  <c r="K3818"/>
  <c r="K4227"/>
  <c r="K4225"/>
  <c r="K4223"/>
  <c r="K4221"/>
  <c r="K4219"/>
  <c r="K4217"/>
  <c r="K4215"/>
  <c r="K4213"/>
  <c r="K4211"/>
  <c r="K4209"/>
  <c r="K4207"/>
  <c r="K4205"/>
  <c r="K4203"/>
  <c r="K4201"/>
  <c r="K4199"/>
  <c r="K4197"/>
  <c r="K4195"/>
  <c r="K4193"/>
  <c r="K4191"/>
  <c r="K4189"/>
  <c r="K4187"/>
  <c r="K4185"/>
  <c r="K4183"/>
  <c r="K4181"/>
  <c r="K4179"/>
  <c r="K4177"/>
  <c r="K4175"/>
  <c r="K4173"/>
  <c r="K4171"/>
  <c r="K4169"/>
  <c r="K4167"/>
  <c r="K4165"/>
  <c r="K4163"/>
  <c r="K4161"/>
  <c r="K4159"/>
  <c r="K4157"/>
  <c r="K4155"/>
  <c r="K4153"/>
  <c r="K4151"/>
  <c r="K4149"/>
  <c r="K4147"/>
  <c r="K4145"/>
  <c r="K4143"/>
  <c r="K4141"/>
  <c r="K4139"/>
  <c r="K4137"/>
  <c r="K4135"/>
  <c r="K4133"/>
  <c r="K4131"/>
  <c r="K4129"/>
  <c r="K4127"/>
  <c r="K4125"/>
  <c r="K4123"/>
  <c r="K4121"/>
  <c r="K4119"/>
  <c r="K4117"/>
  <c r="K4115"/>
  <c r="K4113"/>
  <c r="K4111"/>
  <c r="K4109"/>
  <c r="K4107"/>
  <c r="K4105"/>
  <c r="K4103"/>
  <c r="K4101"/>
  <c r="K4099"/>
  <c r="K4097"/>
  <c r="K4095"/>
  <c r="K4093"/>
  <c r="K4091"/>
  <c r="K4089"/>
  <c r="K4087"/>
  <c r="K4085"/>
  <c r="K4083"/>
  <c r="K4081"/>
  <c r="K4079"/>
  <c r="K4077"/>
  <c r="K4075"/>
  <c r="K4073"/>
  <c r="K4071"/>
  <c r="K4069"/>
  <c r="K4067"/>
  <c r="K4065"/>
  <c r="K4063"/>
  <c r="K4061"/>
  <c r="K4059"/>
  <c r="K4057"/>
  <c r="K4055"/>
  <c r="K4053"/>
  <c r="K4051"/>
  <c r="K4049"/>
  <c r="K4047"/>
  <c r="K4045"/>
  <c r="K4043"/>
  <c r="K4041"/>
  <c r="K4039"/>
  <c r="K4037"/>
  <c r="K4035"/>
  <c r="K4033"/>
  <c r="K4031"/>
  <c r="K4029"/>
  <c r="K4027"/>
  <c r="K4025"/>
  <c r="K4023"/>
  <c r="K4021"/>
  <c r="K4019"/>
  <c r="K4017"/>
  <c r="K4015"/>
  <c r="K4013"/>
  <c r="K4011"/>
  <c r="K4009"/>
  <c r="K4007"/>
  <c r="K4005"/>
  <c r="K4003"/>
  <c r="K4001"/>
  <c r="K3999"/>
  <c r="K3997"/>
  <c r="K3995"/>
  <c r="K3993"/>
  <c r="K3991"/>
  <c r="K3989"/>
  <c r="K3987"/>
  <c r="K3985"/>
  <c r="K3983"/>
  <c r="K3981"/>
  <c r="K3979"/>
  <c r="K3977"/>
  <c r="K3975"/>
  <c r="K3973"/>
  <c r="K3971"/>
  <c r="K3969"/>
  <c r="K3967"/>
  <c r="K3965"/>
  <c r="K3963"/>
  <c r="K3961"/>
  <c r="K3959"/>
  <c r="K3957"/>
  <c r="K3955"/>
  <c r="K3953"/>
  <c r="K3951"/>
  <c r="K3949"/>
  <c r="K3947"/>
  <c r="K3945"/>
  <c r="K3943"/>
  <c r="K3941"/>
  <c r="K3939"/>
  <c r="K3937"/>
  <c r="K3935"/>
  <c r="K3933"/>
  <c r="K3931"/>
  <c r="K3929"/>
  <c r="K3927"/>
  <c r="K3925"/>
  <c r="K3923"/>
  <c r="K3921"/>
  <c r="K3919"/>
  <c r="K3917"/>
  <c r="K3915"/>
  <c r="K3913"/>
  <c r="K3911"/>
  <c r="K3909"/>
  <c r="K3907"/>
  <c r="K3905"/>
  <c r="K3903"/>
  <c r="K3901"/>
  <c r="K3899"/>
  <c r="K3897"/>
  <c r="K3895"/>
  <c r="K3893"/>
  <c r="K3891"/>
  <c r="K3889"/>
  <c r="K3887"/>
  <c r="K3885"/>
  <c r="K3883"/>
  <c r="K3881"/>
  <c r="K3879"/>
  <c r="K3877"/>
  <c r="K3875"/>
  <c r="K3873"/>
  <c r="K3871"/>
  <c r="K3869"/>
  <c r="K3867"/>
  <c r="K3865"/>
  <c r="K3863"/>
  <c r="K3861"/>
  <c r="K3859"/>
  <c r="K3857"/>
  <c r="K3855"/>
  <c r="K3853"/>
  <c r="K3851"/>
  <c r="K3849"/>
  <c r="K3847"/>
  <c r="K3845"/>
  <c r="K3843"/>
  <c r="K3841"/>
  <c r="K3839"/>
  <c r="K3837"/>
  <c r="K3835"/>
  <c r="K3833"/>
  <c r="K3831"/>
  <c r="K3829"/>
  <c r="K3827"/>
  <c r="K3825"/>
  <c r="K3823"/>
  <c r="K3821"/>
  <c r="K3819"/>
  <c r="K3817"/>
  <c r="K3815"/>
  <c r="K3813"/>
  <c r="K3811"/>
  <c r="K3809"/>
  <c r="K3807"/>
  <c r="K3805"/>
  <c r="K3803"/>
  <c r="K3801"/>
  <c r="K3799"/>
  <c r="K3797"/>
  <c r="K3795"/>
  <c r="K3793"/>
  <c r="K3791"/>
  <c r="K3789"/>
  <c r="K3787"/>
  <c r="K3785"/>
  <c r="K3783"/>
  <c r="K3781"/>
  <c r="K3779"/>
  <c r="K3777"/>
  <c r="K3775"/>
  <c r="K3773"/>
  <c r="K3771"/>
  <c r="K3769"/>
  <c r="K3767"/>
  <c r="K3765"/>
  <c r="K3763"/>
  <c r="K3761"/>
  <c r="K3759"/>
  <c r="K3757"/>
  <c r="K3755"/>
  <c r="K3753"/>
  <c r="K3751"/>
  <c r="K3749"/>
  <c r="K3747"/>
  <c r="K3745"/>
  <c r="K3743"/>
  <c r="K3741"/>
  <c r="K3739"/>
  <c r="K3737"/>
  <c r="K3735"/>
  <c r="K3733"/>
  <c r="K3731"/>
  <c r="K3729"/>
  <c r="K3727"/>
  <c r="K3725"/>
  <c r="K3723"/>
  <c r="K3721"/>
  <c r="K3719"/>
  <c r="K3717"/>
  <c r="K3715"/>
  <c r="K3713"/>
  <c r="K3711"/>
  <c r="K3709"/>
  <c r="K3707"/>
  <c r="K3705"/>
  <c r="K3703"/>
  <c r="K3701"/>
  <c r="K3699"/>
  <c r="K3697"/>
  <c r="K3695"/>
  <c r="K3693"/>
  <c r="K3691"/>
  <c r="K3689"/>
  <c r="K3687"/>
  <c r="K3685"/>
  <c r="K3683"/>
  <c r="K3681"/>
  <c r="K3679"/>
  <c r="K3677"/>
  <c r="K3675"/>
  <c r="K3673"/>
  <c r="K3671"/>
  <c r="K3669"/>
  <c r="K3667"/>
  <c r="K3665"/>
  <c r="K3663"/>
  <c r="K3661"/>
  <c r="K3659"/>
  <c r="K3657"/>
  <c r="K3655"/>
  <c r="K3653"/>
  <c r="K3651"/>
  <c r="K3649"/>
  <c r="K3647"/>
  <c r="K3645"/>
  <c r="K3643"/>
  <c r="K3641"/>
  <c r="K3639"/>
  <c r="K3637"/>
  <c r="K3635"/>
  <c r="K3633"/>
  <c r="K3631"/>
  <c r="K3629"/>
  <c r="K3627"/>
  <c r="K3625"/>
  <c r="K3623"/>
  <c r="K3621"/>
  <c r="K3619"/>
  <c r="K3617"/>
  <c r="K3615"/>
  <c r="K3613"/>
  <c r="K3611"/>
  <c r="K3609"/>
  <c r="K3607"/>
  <c r="K3605"/>
  <c r="K3603"/>
  <c r="K3601"/>
  <c r="K3599"/>
  <c r="K3597"/>
  <c r="K3595"/>
  <c r="K3593"/>
  <c r="K3591"/>
  <c r="K3589"/>
  <c r="K3587"/>
  <c r="K3585"/>
  <c r="K3583"/>
  <c r="K3581"/>
  <c r="K3579"/>
  <c r="K3577"/>
  <c r="K3575"/>
  <c r="K3573"/>
  <c r="K3571"/>
  <c r="K3569"/>
  <c r="K3567"/>
  <c r="K3565"/>
  <c r="K3563"/>
  <c r="K3561"/>
  <c r="K3559"/>
  <c r="K3557"/>
  <c r="K3555"/>
  <c r="K3553"/>
  <c r="K3551"/>
  <c r="K3549"/>
  <c r="K3547"/>
  <c r="K3545"/>
  <c r="K3543"/>
  <c r="K3541"/>
  <c r="K3539"/>
  <c r="K3537"/>
  <c r="K3535"/>
  <c r="K3533"/>
  <c r="K3531"/>
  <c r="K3529"/>
  <c r="K3527"/>
  <c r="K3525"/>
  <c r="K3523"/>
  <c r="K3521"/>
  <c r="K3519"/>
  <c r="K3517"/>
  <c r="K3515"/>
  <c r="K3513"/>
  <c r="K3511"/>
  <c r="K3509"/>
  <c r="K3507"/>
  <c r="K3505"/>
  <c r="K3503"/>
  <c r="K3501"/>
  <c r="K3499"/>
  <c r="K3497"/>
  <c r="K3495"/>
  <c r="K3493"/>
  <c r="K3491"/>
  <c r="K3489"/>
  <c r="K3487"/>
  <c r="K3485"/>
  <c r="K3483"/>
  <c r="K3481"/>
  <c r="K3479"/>
  <c r="K3477"/>
  <c r="K3475"/>
  <c r="K3473"/>
  <c r="K3471"/>
  <c r="K3469"/>
  <c r="K3467"/>
  <c r="K3465"/>
  <c r="K3463"/>
  <c r="K3461"/>
  <c r="K3459"/>
  <c r="K3457"/>
  <c r="K3455"/>
  <c r="K3453"/>
  <c r="K3451"/>
  <c r="K3449"/>
  <c r="K3447"/>
  <c r="K3445"/>
  <c r="K3443"/>
  <c r="K3441"/>
  <c r="K3439"/>
  <c r="K3437"/>
  <c r="K3435"/>
  <c r="K3433"/>
  <c r="K3431"/>
  <c r="K3429"/>
  <c r="K3427"/>
  <c r="K3425"/>
  <c r="K3423"/>
  <c r="K3421"/>
  <c r="K3419"/>
  <c r="K3417"/>
  <c r="K3415"/>
  <c r="K3413"/>
  <c r="K3411"/>
  <c r="K3409"/>
  <c r="K3816"/>
  <c r="K3814"/>
  <c r="K3812"/>
  <c r="K3810"/>
  <c r="K3808"/>
  <c r="K3806"/>
  <c r="K3804"/>
  <c r="K3802"/>
  <c r="K3800"/>
  <c r="K3798"/>
  <c r="K3796"/>
  <c r="K3794"/>
  <c r="K3792"/>
  <c r="K3790"/>
  <c r="K3788"/>
  <c r="K3786"/>
  <c r="K3784"/>
  <c r="K3782"/>
  <c r="K3780"/>
  <c r="K3778"/>
  <c r="K3776"/>
  <c r="K3774"/>
  <c r="K3772"/>
  <c r="K3770"/>
  <c r="K3768"/>
  <c r="K3766"/>
  <c r="K3764"/>
  <c r="K3762"/>
  <c r="K3760"/>
  <c r="K3758"/>
  <c r="K3756"/>
  <c r="K3754"/>
  <c r="K3752"/>
  <c r="K3750"/>
  <c r="K3748"/>
  <c r="K3746"/>
  <c r="K3744"/>
  <c r="K3742"/>
  <c r="K3740"/>
  <c r="K3738"/>
  <c r="K3736"/>
  <c r="K3734"/>
  <c r="K3732"/>
  <c r="K3730"/>
  <c r="K3728"/>
  <c r="K3726"/>
  <c r="K3724"/>
  <c r="K3722"/>
  <c r="K3720"/>
  <c r="K3718"/>
  <c r="K3716"/>
  <c r="K3714"/>
  <c r="K3712"/>
  <c r="K3710"/>
  <c r="K3708"/>
  <c r="K3706"/>
  <c r="K3704"/>
  <c r="K3702"/>
  <c r="K3700"/>
  <c r="K3698"/>
  <c r="K3696"/>
  <c r="K3694"/>
  <c r="K3692"/>
  <c r="K3690"/>
  <c r="K3688"/>
  <c r="K3686"/>
  <c r="K3684"/>
  <c r="K3682"/>
  <c r="K3680"/>
  <c r="K3678"/>
  <c r="K3676"/>
  <c r="K3674"/>
  <c r="K3672"/>
  <c r="K3670"/>
  <c r="K3668"/>
  <c r="K3666"/>
  <c r="K3664"/>
  <c r="K3662"/>
  <c r="K3660"/>
  <c r="K3658"/>
  <c r="K3656"/>
  <c r="K3654"/>
  <c r="K3652"/>
  <c r="K3650"/>
  <c r="K3648"/>
  <c r="K3646"/>
  <c r="K3644"/>
  <c r="K3642"/>
  <c r="K3640"/>
  <c r="K3638"/>
  <c r="K3636"/>
  <c r="K3634"/>
  <c r="K3632"/>
  <c r="K3630"/>
  <c r="K3628"/>
  <c r="K3626"/>
  <c r="K3624"/>
  <c r="K3622"/>
  <c r="K3620"/>
  <c r="K3618"/>
  <c r="K3616"/>
  <c r="K3614"/>
  <c r="K3612"/>
  <c r="K3610"/>
  <c r="K3608"/>
  <c r="K3606"/>
  <c r="K3604"/>
  <c r="K3602"/>
  <c r="K3600"/>
  <c r="K3598"/>
  <c r="K3596"/>
  <c r="K3594"/>
  <c r="K3592"/>
  <c r="K3590"/>
  <c r="K3588"/>
  <c r="K3586"/>
  <c r="K3584"/>
  <c r="K3582"/>
  <c r="K3580"/>
  <c r="K3578"/>
  <c r="K3576"/>
  <c r="K3574"/>
  <c r="K3572"/>
  <c r="K3570"/>
  <c r="K3568"/>
  <c r="K3566"/>
  <c r="K3564"/>
  <c r="K3562"/>
  <c r="K3560"/>
  <c r="K3558"/>
  <c r="K3556"/>
  <c r="K3554"/>
  <c r="K3552"/>
  <c r="K3550"/>
  <c r="K3548"/>
  <c r="K3546"/>
  <c r="K3544"/>
  <c r="K3542"/>
  <c r="K3540"/>
  <c r="K3538"/>
  <c r="K3536"/>
  <c r="K3534"/>
  <c r="K3532"/>
  <c r="K3530"/>
  <c r="K3528"/>
  <c r="K3526"/>
  <c r="K3524"/>
  <c r="K3522"/>
  <c r="K3520"/>
  <c r="K3518"/>
  <c r="K3516"/>
  <c r="K3514"/>
  <c r="K3512"/>
  <c r="K3510"/>
  <c r="K3508"/>
  <c r="K3506"/>
  <c r="K3504"/>
  <c r="K3502"/>
  <c r="K3500"/>
  <c r="K3498"/>
  <c r="K3496"/>
  <c r="K3494"/>
  <c r="K3492"/>
  <c r="K3490"/>
  <c r="K3488"/>
  <c r="K3486"/>
  <c r="K3484"/>
  <c r="K3482"/>
  <c r="K3480"/>
  <c r="K3478"/>
  <c r="K3476"/>
  <c r="K3474"/>
  <c r="K3472"/>
  <c r="K3470"/>
  <c r="K3468"/>
  <c r="K3466"/>
  <c r="K3464"/>
  <c r="K3462"/>
  <c r="K3460"/>
  <c r="K3458"/>
  <c r="K3456"/>
  <c r="K3454"/>
  <c r="K3452"/>
  <c r="K3450"/>
  <c r="K3448"/>
  <c r="K3446"/>
  <c r="K3444"/>
  <c r="K3442"/>
  <c r="K3440"/>
  <c r="K3438"/>
  <c r="K3436"/>
  <c r="K3434"/>
  <c r="K3432"/>
  <c r="K3430"/>
  <c r="K3428"/>
  <c r="K3426"/>
  <c r="K3424"/>
  <c r="K3422"/>
  <c r="K3420"/>
  <c r="K3418"/>
  <c r="K3416"/>
  <c r="K3414"/>
  <c r="K3412"/>
  <c r="K3410"/>
  <c r="K3408"/>
  <c r="K3407"/>
  <c r="K3405"/>
  <c r="K3403"/>
  <c r="K3401"/>
  <c r="K3399"/>
  <c r="K3397"/>
  <c r="K3395"/>
  <c r="K3393"/>
  <c r="K3391"/>
  <c r="K3389"/>
  <c r="K3387"/>
  <c r="K3385"/>
  <c r="K3383"/>
  <c r="K3381"/>
  <c r="K3379"/>
  <c r="K3377"/>
  <c r="K3375"/>
  <c r="K3373"/>
  <c r="K3371"/>
  <c r="K3369"/>
  <c r="K3367"/>
  <c r="K3365"/>
  <c r="K3363"/>
  <c r="K3361"/>
  <c r="K3359"/>
  <c r="K3357"/>
  <c r="K3355"/>
  <c r="K3353"/>
  <c r="K3351"/>
  <c r="K3349"/>
  <c r="K3347"/>
  <c r="K3345"/>
  <c r="K3343"/>
  <c r="K3341"/>
  <c r="K3339"/>
  <c r="K3337"/>
  <c r="K3335"/>
  <c r="K3333"/>
  <c r="K3331"/>
  <c r="K3329"/>
  <c r="K3327"/>
  <c r="K3325"/>
  <c r="K3323"/>
  <c r="K3321"/>
  <c r="K3319"/>
  <c r="K3317"/>
  <c r="K3315"/>
  <c r="K3313"/>
  <c r="K3311"/>
  <c r="K3309"/>
  <c r="K3307"/>
  <c r="K3305"/>
  <c r="K3303"/>
  <c r="K3301"/>
  <c r="K3299"/>
  <c r="K3297"/>
  <c r="K3295"/>
  <c r="K3293"/>
  <c r="K3291"/>
  <c r="K3289"/>
  <c r="K3287"/>
  <c r="K3285"/>
  <c r="K3283"/>
  <c r="K3281"/>
  <c r="K3279"/>
  <c r="K3277"/>
  <c r="K3275"/>
  <c r="K3273"/>
  <c r="K3271"/>
  <c r="K3269"/>
  <c r="K3267"/>
  <c r="K3265"/>
  <c r="K3263"/>
  <c r="K3261"/>
  <c r="K3259"/>
  <c r="K3257"/>
  <c r="K3255"/>
  <c r="K3253"/>
  <c r="K3251"/>
  <c r="K3249"/>
  <c r="K3247"/>
  <c r="K3245"/>
  <c r="K3243"/>
  <c r="K3241"/>
  <c r="K3239"/>
  <c r="K3237"/>
  <c r="K3235"/>
  <c r="K3233"/>
  <c r="K3231"/>
  <c r="K3229"/>
  <c r="K3227"/>
  <c r="K3225"/>
  <c r="K3223"/>
  <c r="K3221"/>
  <c r="K3219"/>
  <c r="K3217"/>
  <c r="K3215"/>
  <c r="K3213"/>
  <c r="K3211"/>
  <c r="K3209"/>
  <c r="K3207"/>
  <c r="K3205"/>
  <c r="K3203"/>
  <c r="K3201"/>
  <c r="K3199"/>
  <c r="K3197"/>
  <c r="K3195"/>
  <c r="K3193"/>
  <c r="K3191"/>
  <c r="K3189"/>
  <c r="K3187"/>
  <c r="K3185"/>
  <c r="K3183"/>
  <c r="K3181"/>
  <c r="K3179"/>
  <c r="K3177"/>
  <c r="K3175"/>
  <c r="K3173"/>
  <c r="K3171"/>
  <c r="K3169"/>
  <c r="K3167"/>
  <c r="K3165"/>
  <c r="K3163"/>
  <c r="K3161"/>
  <c r="K3159"/>
  <c r="K3157"/>
  <c r="K3155"/>
  <c r="K3153"/>
  <c r="K3151"/>
  <c r="K3149"/>
  <c r="K3147"/>
  <c r="K3145"/>
  <c r="K3143"/>
  <c r="K3141"/>
  <c r="K3139"/>
  <c r="K3137"/>
  <c r="K3135"/>
  <c r="K3133"/>
  <c r="K3131"/>
  <c r="K3129"/>
  <c r="K3127"/>
  <c r="K3125"/>
  <c r="K3123"/>
  <c r="K3121"/>
  <c r="K3119"/>
  <c r="K3117"/>
  <c r="K3115"/>
  <c r="K3113"/>
  <c r="K3111"/>
  <c r="K3109"/>
  <c r="K3107"/>
  <c r="K3105"/>
  <c r="K3103"/>
  <c r="K3101"/>
  <c r="K3099"/>
  <c r="K3097"/>
  <c r="K3095"/>
  <c r="K3093"/>
  <c r="K3091"/>
  <c r="K3089"/>
  <c r="K3087"/>
  <c r="K3085"/>
  <c r="K3083"/>
  <c r="K3081"/>
  <c r="K3079"/>
  <c r="K3077"/>
  <c r="K3075"/>
  <c r="K3073"/>
  <c r="K3071"/>
  <c r="K3069"/>
  <c r="K3067"/>
  <c r="K3065"/>
  <c r="K3063"/>
  <c r="K3061"/>
  <c r="K3059"/>
  <c r="K3057"/>
  <c r="K3055"/>
  <c r="K3053"/>
  <c r="K3051"/>
  <c r="K3049"/>
  <c r="K3047"/>
  <c r="K3045"/>
  <c r="K3043"/>
  <c r="K3041"/>
  <c r="K3039"/>
  <c r="K3037"/>
  <c r="K3035"/>
  <c r="K3033"/>
  <c r="K3031"/>
  <c r="K3029"/>
  <c r="K3027"/>
  <c r="K3025"/>
  <c r="K3023"/>
  <c r="K3021"/>
  <c r="K3019"/>
  <c r="K3017"/>
  <c r="K3015"/>
  <c r="K3013"/>
  <c r="K3011"/>
  <c r="K3009"/>
  <c r="K3007"/>
  <c r="K3005"/>
  <c r="K3003"/>
  <c r="K3001"/>
  <c r="K2999"/>
  <c r="K2997"/>
  <c r="K2995"/>
  <c r="K2993"/>
  <c r="K2991"/>
  <c r="K2989"/>
  <c r="K2987"/>
  <c r="K2985"/>
  <c r="K2983"/>
  <c r="K2981"/>
  <c r="K2979"/>
  <c r="K2977"/>
  <c r="K2975"/>
  <c r="K2973"/>
  <c r="K2971"/>
  <c r="K2969"/>
  <c r="K2967"/>
  <c r="K2965"/>
  <c r="K2963"/>
  <c r="K2961"/>
  <c r="K2959"/>
  <c r="K2957"/>
  <c r="K2955"/>
  <c r="K2953"/>
  <c r="K2951"/>
  <c r="K2949"/>
  <c r="K2947"/>
  <c r="K2945"/>
  <c r="K2943"/>
  <c r="K2941"/>
  <c r="K2939"/>
  <c r="K2937"/>
  <c r="K2935"/>
  <c r="K2933"/>
  <c r="K2931"/>
  <c r="K2929"/>
  <c r="K2927"/>
  <c r="K2925"/>
  <c r="K2923"/>
  <c r="K2921"/>
  <c r="K2919"/>
  <c r="K2917"/>
  <c r="K2915"/>
  <c r="K2913"/>
  <c r="K2911"/>
  <c r="K2909"/>
  <c r="K2907"/>
  <c r="K2905"/>
  <c r="K2903"/>
  <c r="K2901"/>
  <c r="K2899"/>
  <c r="K2897"/>
  <c r="K2895"/>
  <c r="K2893"/>
  <c r="K2891"/>
  <c r="K2889"/>
  <c r="K2887"/>
  <c r="K2885"/>
  <c r="K2883"/>
  <c r="K2881"/>
  <c r="K2879"/>
  <c r="K2877"/>
  <c r="K2875"/>
  <c r="K2873"/>
  <c r="K2871"/>
  <c r="K2869"/>
  <c r="K2867"/>
  <c r="K2865"/>
  <c r="K2863"/>
  <c r="K2861"/>
  <c r="K2859"/>
  <c r="K2857"/>
  <c r="K2855"/>
  <c r="K2853"/>
  <c r="K2851"/>
  <c r="K2849"/>
  <c r="K2847"/>
  <c r="K2845"/>
  <c r="K2843"/>
  <c r="K2841"/>
  <c r="K2839"/>
  <c r="K2837"/>
  <c r="K2835"/>
  <c r="K2833"/>
  <c r="K2831"/>
  <c r="K2829"/>
  <c r="K2827"/>
  <c r="K2825"/>
  <c r="K2823"/>
  <c r="K2821"/>
  <c r="K2819"/>
  <c r="K2817"/>
  <c r="K2815"/>
  <c r="K2813"/>
  <c r="K2811"/>
  <c r="K2809"/>
  <c r="K2807"/>
  <c r="K2805"/>
  <c r="K2803"/>
  <c r="K2801"/>
  <c r="K2799"/>
  <c r="K2797"/>
  <c r="K2795"/>
  <c r="K2793"/>
  <c r="K2791"/>
  <c r="K2789"/>
  <c r="K2787"/>
  <c r="K2785"/>
  <c r="K2783"/>
  <c r="K2781"/>
  <c r="K2779"/>
  <c r="K2777"/>
  <c r="K2775"/>
  <c r="K2773"/>
  <c r="K2771"/>
  <c r="K2769"/>
  <c r="K2767"/>
  <c r="K2765"/>
  <c r="K2763"/>
  <c r="K2761"/>
  <c r="K2759"/>
  <c r="K2757"/>
  <c r="K2755"/>
  <c r="K2753"/>
  <c r="K2751"/>
  <c r="K2749"/>
  <c r="K2747"/>
  <c r="K2745"/>
  <c r="K2743"/>
  <c r="K2741"/>
  <c r="K2739"/>
  <c r="K2737"/>
  <c r="K2735"/>
  <c r="K2733"/>
  <c r="K2731"/>
  <c r="K2729"/>
  <c r="K2727"/>
  <c r="K2725"/>
  <c r="K2723"/>
  <c r="K2721"/>
  <c r="K2719"/>
  <c r="K2717"/>
  <c r="K2715"/>
  <c r="K2713"/>
  <c r="K2711"/>
  <c r="K2709"/>
  <c r="K2707"/>
  <c r="K2705"/>
  <c r="K2703"/>
  <c r="K2701"/>
  <c r="K2699"/>
  <c r="K2697"/>
  <c r="K2695"/>
  <c r="K2693"/>
  <c r="K2691"/>
  <c r="K2689"/>
  <c r="K2687"/>
  <c r="K2685"/>
  <c r="K2683"/>
  <c r="K2681"/>
  <c r="K2679"/>
  <c r="K2677"/>
  <c r="K2675"/>
  <c r="K2673"/>
  <c r="K2671"/>
  <c r="K2669"/>
  <c r="K2667"/>
  <c r="K2665"/>
  <c r="K2663"/>
  <c r="K2661"/>
  <c r="K2659"/>
  <c r="K2657"/>
  <c r="K2655"/>
  <c r="K2653"/>
  <c r="K2651"/>
  <c r="K2649"/>
  <c r="K2647"/>
  <c r="K2645"/>
  <c r="K2643"/>
  <c r="K2641"/>
  <c r="K2639"/>
  <c r="K2637"/>
  <c r="K2635"/>
  <c r="K2633"/>
  <c r="K2631"/>
  <c r="K2629"/>
  <c r="K2627"/>
  <c r="K2625"/>
  <c r="K2623"/>
  <c r="K2621"/>
  <c r="K2619"/>
  <c r="K2617"/>
  <c r="K2615"/>
  <c r="K2613"/>
  <c r="K2611"/>
  <c r="K2609"/>
  <c r="K2607"/>
  <c r="K2605"/>
  <c r="K2603"/>
  <c r="K2601"/>
  <c r="K2599"/>
  <c r="K2597"/>
  <c r="K2595"/>
  <c r="K2593"/>
  <c r="K2591"/>
  <c r="K2589"/>
  <c r="K3406"/>
  <c r="K3404"/>
  <c r="K3402"/>
  <c r="K3400"/>
  <c r="K3398"/>
  <c r="K3396"/>
  <c r="K3394"/>
  <c r="K3392"/>
  <c r="K3390"/>
  <c r="K3388"/>
  <c r="K3386"/>
  <c r="K3384"/>
  <c r="K3382"/>
  <c r="K3380"/>
  <c r="K3378"/>
  <c r="K3376"/>
  <c r="K3374"/>
  <c r="K3372"/>
  <c r="K3370"/>
  <c r="K3368"/>
  <c r="K3366"/>
  <c r="K3364"/>
  <c r="K3362"/>
  <c r="K3360"/>
  <c r="K3358"/>
  <c r="K3356"/>
  <c r="K3354"/>
  <c r="K3352"/>
  <c r="K3350"/>
  <c r="K3348"/>
  <c r="K3346"/>
  <c r="K3344"/>
  <c r="K3342"/>
  <c r="K3340"/>
  <c r="K3338"/>
  <c r="K3336"/>
  <c r="K3334"/>
  <c r="K3332"/>
  <c r="K3330"/>
  <c r="K3328"/>
  <c r="K3326"/>
  <c r="K3324"/>
  <c r="K3322"/>
  <c r="K3320"/>
  <c r="K3318"/>
  <c r="K3316"/>
  <c r="K3314"/>
  <c r="K3312"/>
  <c r="K3310"/>
  <c r="K3308"/>
  <c r="K3306"/>
  <c r="K3304"/>
  <c r="K3302"/>
  <c r="K3300"/>
  <c r="K3298"/>
  <c r="K3296"/>
  <c r="K3294"/>
  <c r="K3292"/>
  <c r="K3290"/>
  <c r="K3288"/>
  <c r="K3286"/>
  <c r="K3284"/>
  <c r="K3282"/>
  <c r="K3280"/>
  <c r="K3278"/>
  <c r="K3276"/>
  <c r="K3274"/>
  <c r="K3272"/>
  <c r="K3270"/>
  <c r="K3268"/>
  <c r="K3266"/>
  <c r="K3264"/>
  <c r="K3262"/>
  <c r="K3260"/>
  <c r="K3258"/>
  <c r="K3256"/>
  <c r="K3254"/>
  <c r="K3252"/>
  <c r="K3250"/>
  <c r="K3248"/>
  <c r="K3246"/>
  <c r="K3244"/>
  <c r="K3242"/>
  <c r="K3240"/>
  <c r="K3238"/>
  <c r="K3236"/>
  <c r="K3234"/>
  <c r="K3232"/>
  <c r="K3230"/>
  <c r="K3228"/>
  <c r="K3226"/>
  <c r="K3224"/>
  <c r="K3222"/>
  <c r="K3220"/>
  <c r="K3218"/>
  <c r="K3216"/>
  <c r="K3214"/>
  <c r="K3212"/>
  <c r="K3210"/>
  <c r="K3208"/>
  <c r="K3206"/>
  <c r="K3204"/>
  <c r="K3202"/>
  <c r="K3200"/>
  <c r="K3198"/>
  <c r="K3196"/>
  <c r="K3194"/>
  <c r="K3192"/>
  <c r="K3190"/>
  <c r="K3188"/>
  <c r="K3186"/>
  <c r="K3184"/>
  <c r="K3182"/>
  <c r="K3180"/>
  <c r="K3178"/>
  <c r="K3176"/>
  <c r="K3174"/>
  <c r="K3172"/>
  <c r="K3170"/>
  <c r="K3168"/>
  <c r="K3166"/>
  <c r="K3164"/>
  <c r="K3162"/>
  <c r="K3160"/>
  <c r="K3158"/>
  <c r="K3156"/>
  <c r="K3154"/>
  <c r="K3152"/>
  <c r="K3150"/>
  <c r="K3148"/>
  <c r="K3146"/>
  <c r="K3144"/>
  <c r="K3142"/>
  <c r="K3140"/>
  <c r="K3138"/>
  <c r="K3136"/>
  <c r="K3134"/>
  <c r="K3132"/>
  <c r="K3130"/>
  <c r="K3128"/>
  <c r="K3126"/>
  <c r="K3124"/>
  <c r="K3122"/>
  <c r="K3120"/>
  <c r="K3118"/>
  <c r="K3116"/>
  <c r="K3114"/>
  <c r="K3112"/>
  <c r="K3110"/>
  <c r="K3108"/>
  <c r="K3106"/>
  <c r="K3104"/>
  <c r="K3102"/>
  <c r="K3100"/>
  <c r="K3098"/>
  <c r="K3096"/>
  <c r="K3094"/>
  <c r="K3092"/>
  <c r="K3090"/>
  <c r="K3088"/>
  <c r="K3086"/>
  <c r="K3084"/>
  <c r="K3082"/>
  <c r="K3080"/>
  <c r="K3078"/>
  <c r="K3076"/>
  <c r="K3074"/>
  <c r="K3072"/>
  <c r="K3070"/>
  <c r="K3068"/>
  <c r="K3066"/>
  <c r="K3064"/>
  <c r="K3062"/>
  <c r="K3060"/>
  <c r="K3058"/>
  <c r="K3056"/>
  <c r="K3054"/>
  <c r="K3052"/>
  <c r="K3050"/>
  <c r="K3048"/>
  <c r="K3046"/>
  <c r="K3044"/>
  <c r="K3042"/>
  <c r="K3040"/>
  <c r="K3038"/>
  <c r="K3036"/>
  <c r="K3034"/>
  <c r="K3032"/>
  <c r="K3030"/>
  <c r="K3028"/>
  <c r="K3026"/>
  <c r="K3024"/>
  <c r="K3022"/>
  <c r="K3020"/>
  <c r="K3018"/>
  <c r="K3016"/>
  <c r="K3014"/>
  <c r="K3012"/>
  <c r="K3010"/>
  <c r="K3008"/>
  <c r="K3006"/>
  <c r="K3004"/>
  <c r="K3002"/>
  <c r="K3000"/>
  <c r="K2998"/>
  <c r="K2996"/>
  <c r="K2994"/>
  <c r="K2992"/>
  <c r="K2990"/>
  <c r="K2988"/>
  <c r="K2986"/>
  <c r="K2984"/>
  <c r="K2982"/>
  <c r="K2980"/>
  <c r="K2978"/>
  <c r="K2976"/>
  <c r="K2974"/>
  <c r="K2972"/>
  <c r="K2970"/>
  <c r="K2968"/>
  <c r="K2966"/>
  <c r="K2964"/>
  <c r="K2962"/>
  <c r="K2960"/>
  <c r="K2958"/>
  <c r="K2956"/>
  <c r="K2954"/>
  <c r="K2952"/>
  <c r="K2950"/>
  <c r="K2948"/>
  <c r="K2946"/>
  <c r="K2944"/>
  <c r="K2942"/>
  <c r="K2940"/>
  <c r="K2938"/>
  <c r="K2936"/>
  <c r="K2934"/>
  <c r="K2932"/>
  <c r="K2930"/>
  <c r="K2928"/>
  <c r="K2926"/>
  <c r="K2924"/>
  <c r="K2922"/>
  <c r="K2920"/>
  <c r="K2918"/>
  <c r="K2916"/>
  <c r="K2914"/>
  <c r="K2912"/>
  <c r="K2910"/>
  <c r="K2908"/>
  <c r="K2906"/>
  <c r="K2904"/>
  <c r="K2902"/>
  <c r="K2900"/>
  <c r="K2898"/>
  <c r="K2896"/>
  <c r="K2894"/>
  <c r="K2892"/>
  <c r="K2890"/>
  <c r="K2888"/>
  <c r="K2886"/>
  <c r="K2884"/>
  <c r="K2882"/>
  <c r="K2880"/>
  <c r="K2878"/>
  <c r="K2876"/>
  <c r="K2874"/>
  <c r="K2872"/>
  <c r="K2870"/>
  <c r="K2868"/>
  <c r="K2866"/>
  <c r="K2864"/>
  <c r="K2862"/>
  <c r="K2860"/>
  <c r="K2858"/>
  <c r="K2856"/>
  <c r="K2854"/>
  <c r="K2852"/>
  <c r="K2850"/>
  <c r="K2848"/>
  <c r="K2846"/>
  <c r="K2844"/>
  <c r="K2842"/>
  <c r="K2840"/>
  <c r="K2838"/>
  <c r="K2836"/>
  <c r="K2834"/>
  <c r="K2832"/>
  <c r="K2830"/>
  <c r="K2828"/>
  <c r="K2826"/>
  <c r="K2824"/>
  <c r="K2822"/>
  <c r="K2820"/>
  <c r="K2818"/>
  <c r="K2816"/>
  <c r="K2814"/>
  <c r="K2812"/>
  <c r="K2810"/>
  <c r="K2808"/>
  <c r="K2806"/>
  <c r="K2804"/>
  <c r="K2802"/>
  <c r="K2800"/>
  <c r="K2798"/>
  <c r="K2796"/>
  <c r="K2794"/>
  <c r="K2792"/>
  <c r="K2790"/>
  <c r="K2788"/>
  <c r="K2786"/>
  <c r="K2784"/>
  <c r="K2782"/>
  <c r="K2780"/>
  <c r="K2778"/>
  <c r="K2776"/>
  <c r="K2774"/>
  <c r="K2772"/>
  <c r="K2770"/>
  <c r="K2768"/>
  <c r="K2766"/>
  <c r="K2764"/>
  <c r="K2762"/>
  <c r="K2760"/>
  <c r="K2758"/>
  <c r="K2756"/>
  <c r="K2754"/>
  <c r="K2752"/>
  <c r="K2750"/>
  <c r="K2748"/>
  <c r="K2746"/>
  <c r="K2744"/>
  <c r="K2742"/>
  <c r="K2740"/>
  <c r="K2738"/>
  <c r="K2736"/>
  <c r="K2734"/>
  <c r="K2732"/>
  <c r="K2730"/>
  <c r="K2728"/>
  <c r="K2726"/>
  <c r="K2724"/>
  <c r="K2722"/>
  <c r="K2720"/>
  <c r="K2718"/>
  <c r="K2716"/>
  <c r="K2714"/>
  <c r="K2712"/>
  <c r="K2710"/>
  <c r="K2708"/>
  <c r="K2706"/>
  <c r="K2704"/>
  <c r="K2702"/>
  <c r="K2700"/>
  <c r="K2698"/>
  <c r="K2696"/>
  <c r="K2694"/>
  <c r="K2692"/>
  <c r="K2690"/>
  <c r="K2688"/>
  <c r="K2686"/>
  <c r="K2684"/>
  <c r="K2682"/>
  <c r="K2680"/>
  <c r="K2678"/>
  <c r="K2676"/>
  <c r="K2674"/>
  <c r="K2672"/>
  <c r="K2670"/>
  <c r="K2668"/>
  <c r="K2666"/>
  <c r="K2664"/>
  <c r="K2662"/>
  <c r="K2660"/>
  <c r="K2658"/>
  <c r="K2656"/>
  <c r="K2654"/>
  <c r="K2652"/>
  <c r="K2650"/>
  <c r="K2648"/>
  <c r="K2646"/>
  <c r="K2644"/>
  <c r="K2642"/>
  <c r="K2640"/>
  <c r="K2638"/>
  <c r="K2636"/>
  <c r="K2634"/>
  <c r="K2632"/>
  <c r="K2630"/>
  <c r="K2628"/>
  <c r="K2626"/>
  <c r="K2624"/>
  <c r="K2622"/>
  <c r="K2620"/>
  <c r="K2618"/>
  <c r="K2616"/>
  <c r="K2614"/>
  <c r="K2612"/>
  <c r="K2610"/>
  <c r="K2608"/>
  <c r="K2606"/>
  <c r="K2604"/>
  <c r="K2602"/>
  <c r="K2600"/>
  <c r="K2598"/>
  <c r="K2596"/>
  <c r="K2594"/>
  <c r="K2592"/>
  <c r="K2590"/>
  <c r="K2588"/>
  <c r="K2587"/>
  <c r="K2585"/>
  <c r="K2583"/>
  <c r="K2581"/>
  <c r="K2579"/>
  <c r="K2577"/>
  <c r="K2575"/>
  <c r="K2573"/>
  <c r="K2571"/>
  <c r="K2569"/>
  <c r="K2567"/>
  <c r="K2565"/>
  <c r="K2563"/>
  <c r="K2561"/>
  <c r="K2559"/>
  <c r="K2557"/>
  <c r="K2555"/>
  <c r="K2553"/>
  <c r="K2551"/>
  <c r="K2549"/>
  <c r="K2547"/>
  <c r="K2545"/>
  <c r="K2543"/>
  <c r="K2541"/>
  <c r="K2539"/>
  <c r="K2537"/>
  <c r="K2535"/>
  <c r="K2533"/>
  <c r="K2531"/>
  <c r="K2529"/>
  <c r="K2527"/>
  <c r="K2525"/>
  <c r="K2523"/>
  <c r="K2521"/>
  <c r="K2519"/>
  <c r="K2517"/>
  <c r="K2515"/>
  <c r="K2513"/>
  <c r="K2511"/>
  <c r="K2509"/>
  <c r="K2507"/>
  <c r="K2505"/>
  <c r="K2503"/>
  <c r="K2501"/>
  <c r="K2499"/>
  <c r="K2497"/>
  <c r="K2495"/>
  <c r="K2493"/>
  <c r="K2491"/>
  <c r="K2489"/>
  <c r="K2487"/>
  <c r="K2485"/>
  <c r="K2483"/>
  <c r="K2481"/>
  <c r="K2479"/>
  <c r="K2477"/>
  <c r="K2475"/>
  <c r="K2473"/>
  <c r="K2471"/>
  <c r="K2469"/>
  <c r="K2467"/>
  <c r="K2465"/>
  <c r="K2463"/>
  <c r="K2461"/>
  <c r="K2459"/>
  <c r="K2457"/>
  <c r="K2455"/>
  <c r="K2453"/>
  <c r="K2451"/>
  <c r="K2449"/>
  <c r="K2447"/>
  <c r="K2445"/>
  <c r="K2443"/>
  <c r="K2441"/>
  <c r="K2439"/>
  <c r="K2437"/>
  <c r="K2435"/>
  <c r="K2433"/>
  <c r="K2431"/>
  <c r="K2429"/>
  <c r="K2427"/>
  <c r="K2425"/>
  <c r="K2423"/>
  <c r="K2421"/>
  <c r="K2419"/>
  <c r="K2417"/>
  <c r="K2415"/>
  <c r="K2413"/>
  <c r="K2411"/>
  <c r="K2409"/>
  <c r="K2407"/>
  <c r="K2405"/>
  <c r="K2403"/>
  <c r="K2401"/>
  <c r="K2399"/>
  <c r="K2397"/>
  <c r="K2395"/>
  <c r="K2393"/>
  <c r="K2391"/>
  <c r="K2389"/>
  <c r="K2387"/>
  <c r="K2385"/>
  <c r="K2383"/>
  <c r="K2381"/>
  <c r="K2379"/>
  <c r="K2377"/>
  <c r="K2375"/>
  <c r="K2373"/>
  <c r="K2371"/>
  <c r="K2369"/>
  <c r="K2367"/>
  <c r="K2365"/>
  <c r="K2363"/>
  <c r="K2361"/>
  <c r="K2359"/>
  <c r="K2357"/>
  <c r="K2355"/>
  <c r="K2353"/>
  <c r="K2351"/>
  <c r="K2349"/>
  <c r="K2347"/>
  <c r="K2345"/>
  <c r="K2343"/>
  <c r="K2341"/>
  <c r="K2339"/>
  <c r="K2337"/>
  <c r="K2335"/>
  <c r="K2333"/>
  <c r="K2331"/>
  <c r="K2329"/>
  <c r="K2327"/>
  <c r="K2325"/>
  <c r="K2323"/>
  <c r="K2321"/>
  <c r="K2319"/>
  <c r="K2317"/>
  <c r="K2315"/>
  <c r="K2313"/>
  <c r="K2311"/>
  <c r="K2309"/>
  <c r="K2307"/>
  <c r="K2305"/>
  <c r="K2303"/>
  <c r="K2301"/>
  <c r="K2299"/>
  <c r="K2297"/>
  <c r="K2295"/>
  <c r="K2293"/>
  <c r="K2291"/>
  <c r="K2289"/>
  <c r="K2287"/>
  <c r="K2285"/>
  <c r="K2283"/>
  <c r="K2281"/>
  <c r="K2279"/>
  <c r="K2277"/>
  <c r="K2275"/>
  <c r="K2273"/>
  <c r="K2271"/>
  <c r="K2269"/>
  <c r="K2267"/>
  <c r="K2265"/>
  <c r="K2263"/>
  <c r="K2261"/>
  <c r="K2259"/>
  <c r="K2257"/>
  <c r="K2255"/>
  <c r="K2253"/>
  <c r="K2251"/>
  <c r="K2249"/>
  <c r="K2247"/>
  <c r="K2245"/>
  <c r="K2243"/>
  <c r="K2241"/>
  <c r="K2239"/>
  <c r="K2237"/>
  <c r="K2235"/>
  <c r="K2233"/>
  <c r="K2231"/>
  <c r="K2229"/>
  <c r="K2227"/>
  <c r="K2225"/>
  <c r="K2223"/>
  <c r="K2221"/>
  <c r="K2219"/>
  <c r="K2217"/>
  <c r="K2215"/>
  <c r="K2213"/>
  <c r="K2211"/>
  <c r="K2209"/>
  <c r="K2207"/>
  <c r="K2205"/>
  <c r="K2203"/>
  <c r="K2201"/>
  <c r="K2199"/>
  <c r="K2197"/>
  <c r="K2195"/>
  <c r="K2193"/>
  <c r="K2191"/>
  <c r="K2189"/>
  <c r="K2187"/>
  <c r="K2185"/>
  <c r="K2183"/>
  <c r="K2181"/>
  <c r="K2179"/>
  <c r="K2177"/>
  <c r="K2175"/>
  <c r="K2173"/>
  <c r="K2171"/>
  <c r="K2169"/>
  <c r="K2167"/>
  <c r="K2165"/>
  <c r="K2163"/>
  <c r="K2161"/>
  <c r="K2159"/>
  <c r="K2157"/>
  <c r="K2155"/>
  <c r="K2153"/>
  <c r="K2151"/>
  <c r="K2149"/>
  <c r="K2147"/>
  <c r="K2145"/>
  <c r="K2143"/>
  <c r="K2141"/>
  <c r="K2139"/>
  <c r="K2137"/>
  <c r="K2135"/>
  <c r="K2133"/>
  <c r="K2131"/>
  <c r="K2129"/>
  <c r="K2127"/>
  <c r="K2125"/>
  <c r="K2123"/>
  <c r="K2121"/>
  <c r="K2119"/>
  <c r="K2117"/>
  <c r="K2115"/>
  <c r="K2113"/>
  <c r="K2111"/>
  <c r="K2109"/>
  <c r="K2107"/>
  <c r="K2105"/>
  <c r="K2103"/>
  <c r="K2101"/>
  <c r="K2099"/>
  <c r="K2097"/>
  <c r="K2095"/>
  <c r="K2093"/>
  <c r="K2091"/>
  <c r="K2089"/>
  <c r="K2087"/>
  <c r="K2085"/>
  <c r="K2083"/>
  <c r="K2081"/>
  <c r="K2079"/>
  <c r="K2077"/>
  <c r="K2075"/>
  <c r="K2073"/>
  <c r="K2071"/>
  <c r="K2069"/>
  <c r="K2067"/>
  <c r="K2065"/>
  <c r="K2063"/>
  <c r="K2061"/>
  <c r="K2059"/>
  <c r="K2057"/>
  <c r="K2055"/>
  <c r="K2053"/>
  <c r="K2051"/>
  <c r="K2049"/>
  <c r="K2047"/>
  <c r="K2045"/>
  <c r="K2043"/>
  <c r="K2041"/>
  <c r="K2039"/>
  <c r="K2037"/>
  <c r="K2035"/>
  <c r="K2033"/>
  <c r="K2031"/>
  <c r="K2029"/>
  <c r="K2027"/>
  <c r="K2025"/>
  <c r="K2023"/>
  <c r="K2021"/>
  <c r="K2019"/>
  <c r="K2017"/>
  <c r="K2015"/>
  <c r="K2013"/>
  <c r="K2011"/>
  <c r="K2009"/>
  <c r="K2007"/>
  <c r="K2005"/>
  <c r="K2003"/>
  <c r="K2001"/>
  <c r="K1999"/>
  <c r="K1997"/>
  <c r="K1995"/>
  <c r="K1993"/>
  <c r="K1991"/>
  <c r="K1989"/>
  <c r="K1987"/>
  <c r="K1985"/>
  <c r="K1983"/>
  <c r="K1981"/>
  <c r="K1979"/>
  <c r="K1977"/>
  <c r="K1975"/>
  <c r="K1973"/>
  <c r="K1971"/>
  <c r="K1969"/>
  <c r="K1967"/>
  <c r="K1965"/>
  <c r="K1963"/>
  <c r="K1961"/>
  <c r="K1959"/>
  <c r="K1957"/>
  <c r="K1955"/>
  <c r="K1953"/>
  <c r="K1951"/>
  <c r="K1949"/>
  <c r="K1947"/>
  <c r="K1945"/>
  <c r="K1943"/>
  <c r="K1941"/>
  <c r="K1939"/>
  <c r="K1937"/>
  <c r="K1935"/>
  <c r="K1933"/>
  <c r="K1931"/>
  <c r="K1929"/>
  <c r="K1927"/>
  <c r="K1925"/>
  <c r="K1923"/>
  <c r="K1921"/>
  <c r="K1919"/>
  <c r="K1917"/>
  <c r="K1915"/>
  <c r="K1913"/>
  <c r="K1911"/>
  <c r="K1909"/>
  <c r="K1907"/>
  <c r="K1905"/>
  <c r="K1903"/>
  <c r="K1901"/>
  <c r="K1899"/>
  <c r="K1897"/>
  <c r="K1895"/>
  <c r="K1893"/>
  <c r="K1891"/>
  <c r="K1889"/>
  <c r="K1887"/>
  <c r="K1885"/>
  <c r="K1883"/>
  <c r="K1881"/>
  <c r="K1879"/>
  <c r="K1877"/>
  <c r="K1875"/>
  <c r="K1873"/>
  <c r="K1871"/>
  <c r="K1869"/>
  <c r="K1867"/>
  <c r="K1865"/>
  <c r="K1863"/>
  <c r="K1861"/>
  <c r="K1859"/>
  <c r="K1857"/>
  <c r="K1855"/>
  <c r="K1853"/>
  <c r="K1851"/>
  <c r="K1849"/>
  <c r="K1847"/>
  <c r="K1845"/>
  <c r="K1843"/>
  <c r="K1841"/>
  <c r="K1839"/>
  <c r="K1837"/>
  <c r="K1835"/>
  <c r="K1833"/>
  <c r="K1831"/>
  <c r="K1829"/>
  <c r="K1827"/>
  <c r="K1825"/>
  <c r="K1823"/>
  <c r="K1821"/>
  <c r="K1819"/>
  <c r="K1817"/>
  <c r="K1815"/>
  <c r="K1813"/>
  <c r="K2586"/>
  <c r="K2584"/>
  <c r="K2582"/>
  <c r="K2580"/>
  <c r="K2578"/>
  <c r="K2576"/>
  <c r="K2574"/>
  <c r="K2572"/>
  <c r="K2570"/>
  <c r="K2568"/>
  <c r="K2566"/>
  <c r="K2564"/>
  <c r="K2562"/>
  <c r="K2560"/>
  <c r="K2558"/>
  <c r="K2556"/>
  <c r="K2554"/>
  <c r="K2552"/>
  <c r="K2550"/>
  <c r="K2548"/>
  <c r="K2546"/>
  <c r="K2544"/>
  <c r="K2542"/>
  <c r="K2540"/>
  <c r="K2538"/>
  <c r="K2536"/>
  <c r="K2534"/>
  <c r="K2532"/>
  <c r="K2530"/>
  <c r="K2528"/>
  <c r="K2526"/>
  <c r="K2524"/>
  <c r="K2522"/>
  <c r="K2520"/>
  <c r="K2518"/>
  <c r="K2516"/>
  <c r="K2514"/>
  <c r="K2512"/>
  <c r="K2510"/>
  <c r="K2508"/>
  <c r="K2506"/>
  <c r="K2504"/>
  <c r="K2502"/>
  <c r="K2500"/>
  <c r="K2498"/>
  <c r="K2496"/>
  <c r="K2494"/>
  <c r="K2492"/>
  <c r="K2490"/>
  <c r="K2488"/>
  <c r="K2486"/>
  <c r="K2484"/>
  <c r="K2482"/>
  <c r="K2480"/>
  <c r="K2478"/>
  <c r="K2476"/>
  <c r="K2474"/>
  <c r="K2472"/>
  <c r="K2470"/>
  <c r="K2468"/>
  <c r="K2466"/>
  <c r="K2464"/>
  <c r="K2462"/>
  <c r="K2460"/>
  <c r="K2458"/>
  <c r="K2456"/>
  <c r="K2454"/>
  <c r="K2452"/>
  <c r="K2450"/>
  <c r="K2448"/>
  <c r="K2446"/>
  <c r="K2444"/>
  <c r="K2442"/>
  <c r="K2440"/>
  <c r="K2438"/>
  <c r="K2436"/>
  <c r="K2434"/>
  <c r="K2432"/>
  <c r="K2430"/>
  <c r="K2428"/>
  <c r="K2426"/>
  <c r="K2424"/>
  <c r="K2422"/>
  <c r="K2420"/>
  <c r="K2418"/>
  <c r="K2416"/>
  <c r="K2414"/>
  <c r="K2412"/>
  <c r="K2410"/>
  <c r="K2408"/>
  <c r="K2406"/>
  <c r="K2404"/>
  <c r="K2402"/>
  <c r="K2400"/>
  <c r="K2398"/>
  <c r="K2396"/>
  <c r="K2394"/>
  <c r="K2392"/>
  <c r="K2390"/>
  <c r="K2388"/>
  <c r="K2386"/>
  <c r="K2384"/>
  <c r="K2382"/>
  <c r="K2380"/>
  <c r="K2378"/>
  <c r="K2376"/>
  <c r="K2374"/>
  <c r="K2372"/>
  <c r="K2370"/>
  <c r="K2368"/>
  <c r="K2366"/>
  <c r="K2364"/>
  <c r="K2362"/>
  <c r="K2360"/>
  <c r="K2358"/>
  <c r="K2356"/>
  <c r="K2354"/>
  <c r="K2352"/>
  <c r="K2350"/>
  <c r="K2348"/>
  <c r="K2346"/>
  <c r="K2344"/>
  <c r="K2342"/>
  <c r="K2340"/>
  <c r="K2338"/>
  <c r="K2336"/>
  <c r="K2334"/>
  <c r="K2332"/>
  <c r="K2330"/>
  <c r="K2328"/>
  <c r="K2326"/>
  <c r="K2324"/>
  <c r="K2322"/>
  <c r="K2320"/>
  <c r="K2318"/>
  <c r="K2316"/>
  <c r="K2314"/>
  <c r="K2312"/>
  <c r="K2310"/>
  <c r="K2308"/>
  <c r="K2306"/>
  <c r="K2304"/>
  <c r="K2302"/>
  <c r="K2300"/>
  <c r="K2298"/>
  <c r="K2296"/>
  <c r="K2294"/>
  <c r="K2292"/>
  <c r="K2290"/>
  <c r="K2288"/>
  <c r="K2286"/>
  <c r="K2284"/>
  <c r="K2282"/>
  <c r="K2280"/>
  <c r="K2278"/>
  <c r="K2276"/>
  <c r="K2274"/>
  <c r="K2272"/>
  <c r="K2270"/>
  <c r="K2268"/>
  <c r="K2266"/>
  <c r="K2264"/>
  <c r="K2262"/>
  <c r="K2260"/>
  <c r="K2258"/>
  <c r="K2256"/>
  <c r="K2254"/>
  <c r="K2252"/>
  <c r="K2250"/>
  <c r="K2248"/>
  <c r="K2246"/>
  <c r="K2244"/>
  <c r="K2242"/>
  <c r="K2240"/>
  <c r="K2238"/>
  <c r="K2236"/>
  <c r="K2234"/>
  <c r="K2232"/>
  <c r="K2230"/>
  <c r="K2228"/>
  <c r="K2226"/>
  <c r="K2224"/>
  <c r="K2222"/>
  <c r="K2220"/>
  <c r="K2218"/>
  <c r="K2216"/>
  <c r="K2214"/>
  <c r="K2212"/>
  <c r="K2210"/>
  <c r="K2208"/>
  <c r="K2206"/>
  <c r="K2204"/>
  <c r="K2202"/>
  <c r="K2200"/>
  <c r="K2198"/>
  <c r="K2196"/>
  <c r="K2194"/>
  <c r="K2192"/>
  <c r="K2190"/>
  <c r="K2188"/>
  <c r="K2186"/>
  <c r="K2184"/>
  <c r="K2182"/>
  <c r="K2180"/>
  <c r="K2178"/>
  <c r="K2176"/>
  <c r="K2174"/>
  <c r="K2172"/>
  <c r="K2170"/>
  <c r="K2168"/>
  <c r="K2166"/>
  <c r="K2164"/>
  <c r="K2162"/>
  <c r="K2160"/>
  <c r="K2158"/>
  <c r="K2156"/>
  <c r="K2154"/>
  <c r="K2152"/>
  <c r="K2150"/>
  <c r="K2148"/>
  <c r="K2146"/>
  <c r="K2144"/>
  <c r="K2142"/>
  <c r="K2140"/>
  <c r="K2138"/>
  <c r="K2136"/>
  <c r="K2134"/>
  <c r="K2132"/>
  <c r="K2130"/>
  <c r="K2128"/>
  <c r="K2126"/>
  <c r="K2124"/>
  <c r="K2122"/>
  <c r="K2120"/>
  <c r="K2118"/>
  <c r="K2116"/>
  <c r="K2114"/>
  <c r="K2112"/>
  <c r="K2110"/>
  <c r="K2108"/>
  <c r="K2106"/>
  <c r="K2104"/>
  <c r="K2102"/>
  <c r="K2100"/>
  <c r="K2098"/>
  <c r="K2096"/>
  <c r="K2094"/>
  <c r="K2092"/>
  <c r="K2090"/>
  <c r="K2088"/>
  <c r="K2086"/>
  <c r="K2084"/>
  <c r="K2082"/>
  <c r="K2080"/>
  <c r="K2078"/>
  <c r="K2076"/>
  <c r="K2074"/>
  <c r="K2072"/>
  <c r="K2070"/>
  <c r="K2068"/>
  <c r="K2066"/>
  <c r="K2064"/>
  <c r="K2062"/>
  <c r="K2060"/>
  <c r="K2058"/>
  <c r="K2056"/>
  <c r="K2054"/>
  <c r="K2052"/>
  <c r="K2050"/>
  <c r="K2048"/>
  <c r="K2046"/>
  <c r="K2044"/>
  <c r="K2042"/>
  <c r="K2040"/>
  <c r="K2038"/>
  <c r="K2036"/>
  <c r="K2034"/>
  <c r="K2032"/>
  <c r="K2030"/>
  <c r="K2028"/>
  <c r="K2026"/>
  <c r="K2024"/>
  <c r="K2022"/>
  <c r="K2020"/>
  <c r="K2018"/>
  <c r="K2016"/>
  <c r="K2014"/>
  <c r="K2012"/>
  <c r="K2010"/>
  <c r="K2008"/>
  <c r="K2006"/>
  <c r="K2004"/>
  <c r="K2002"/>
  <c r="K2000"/>
  <c r="K1998"/>
  <c r="K1996"/>
  <c r="K1994"/>
  <c r="K1992"/>
  <c r="K1990"/>
  <c r="K1988"/>
  <c r="K1986"/>
  <c r="K1984"/>
  <c r="K1982"/>
  <c r="K1980"/>
  <c r="K1978"/>
  <c r="K1976"/>
  <c r="K1974"/>
  <c r="K1972"/>
  <c r="K1970"/>
  <c r="K1968"/>
  <c r="K1966"/>
  <c r="K1964"/>
  <c r="K1962"/>
  <c r="K1960"/>
  <c r="K1958"/>
  <c r="K1956"/>
  <c r="K1954"/>
  <c r="K1952"/>
  <c r="K1950"/>
  <c r="K1948"/>
  <c r="K1946"/>
  <c r="K1944"/>
  <c r="K1942"/>
  <c r="K1940"/>
  <c r="K1938"/>
  <c r="K1936"/>
  <c r="K1934"/>
  <c r="K1932"/>
  <c r="K1930"/>
  <c r="K1928"/>
  <c r="K1926"/>
  <c r="K1924"/>
  <c r="K1922"/>
  <c r="K1920"/>
  <c r="K1918"/>
  <c r="K1916"/>
  <c r="K1914"/>
  <c r="K1912"/>
  <c r="K1910"/>
  <c r="K1908"/>
  <c r="K1906"/>
  <c r="K1904"/>
  <c r="K1902"/>
  <c r="K1900"/>
  <c r="K1898"/>
  <c r="K1896"/>
  <c r="K1894"/>
  <c r="K1892"/>
  <c r="K1890"/>
  <c r="K1888"/>
  <c r="K1886"/>
  <c r="K1884"/>
  <c r="K1882"/>
  <c r="K1880"/>
  <c r="K1878"/>
  <c r="K1876"/>
  <c r="K1874"/>
  <c r="K1872"/>
  <c r="K1870"/>
  <c r="K1868"/>
  <c r="K1866"/>
  <c r="K1864"/>
  <c r="K1862"/>
  <c r="K1860"/>
  <c r="K1858"/>
  <c r="K1856"/>
  <c r="K1854"/>
  <c r="K1852"/>
  <c r="K1850"/>
  <c r="K1848"/>
  <c r="K1846"/>
  <c r="K1844"/>
  <c r="K1842"/>
  <c r="K1840"/>
  <c r="K1838"/>
  <c r="K1836"/>
  <c r="K1834"/>
  <c r="K1832"/>
  <c r="K1830"/>
  <c r="K1828"/>
  <c r="K1826"/>
  <c r="K1824"/>
  <c r="K1822"/>
  <c r="K1820"/>
  <c r="K1818"/>
  <c r="K1816"/>
  <c r="K1814"/>
  <c r="K1812"/>
  <c r="K1810"/>
  <c r="K1808"/>
  <c r="K1806"/>
  <c r="K1804"/>
  <c r="K1802"/>
  <c r="K1800"/>
  <c r="K1798"/>
  <c r="K1796"/>
  <c r="K1794"/>
  <c r="K1792"/>
  <c r="K1790"/>
  <c r="K1788"/>
  <c r="K1786"/>
  <c r="K1784"/>
  <c r="K1782"/>
  <c r="K1780"/>
  <c r="K1778"/>
  <c r="K1776"/>
  <c r="K1774"/>
  <c r="K1772"/>
  <c r="K1770"/>
  <c r="K1811"/>
  <c r="K1809"/>
  <c r="K1807"/>
  <c r="K1805"/>
  <c r="K1803"/>
  <c r="K1801"/>
  <c r="K1799"/>
  <c r="K1797"/>
  <c r="K1795"/>
  <c r="K1793"/>
  <c r="K1791"/>
  <c r="K1789"/>
  <c r="K1787"/>
  <c r="K1785"/>
  <c r="K1783"/>
  <c r="K1781"/>
  <c r="K1779"/>
  <c r="K1777"/>
  <c r="K1775"/>
  <c r="K1773"/>
  <c r="K1771"/>
  <c r="K1769"/>
  <c r="K1767"/>
  <c r="K1765"/>
  <c r="K1763"/>
  <c r="K1761"/>
  <c r="K1759"/>
  <c r="K1757"/>
  <c r="K1755"/>
  <c r="K1753"/>
  <c r="K1751"/>
  <c r="K1749"/>
  <c r="K1747"/>
  <c r="K1745"/>
  <c r="K1743"/>
  <c r="K1741"/>
  <c r="K1739"/>
  <c r="K1737"/>
  <c r="K1735"/>
  <c r="K1733"/>
  <c r="K1731"/>
  <c r="K1729"/>
  <c r="K1727"/>
  <c r="K1725"/>
  <c r="K1723"/>
  <c r="K1721"/>
  <c r="K1719"/>
  <c r="K1717"/>
  <c r="K1715"/>
  <c r="K1713"/>
  <c r="K1711"/>
  <c r="K1709"/>
  <c r="K1707"/>
  <c r="K1705"/>
  <c r="K1703"/>
  <c r="K1701"/>
  <c r="K1699"/>
  <c r="K1697"/>
  <c r="K1695"/>
  <c r="K1693"/>
  <c r="K1691"/>
  <c r="K1689"/>
  <c r="K1687"/>
  <c r="K1685"/>
  <c r="K1683"/>
  <c r="K1681"/>
  <c r="K1679"/>
  <c r="K1677"/>
  <c r="K1675"/>
  <c r="K1673"/>
  <c r="K1671"/>
  <c r="K1669"/>
  <c r="K1667"/>
  <c r="K1665"/>
  <c r="K1663"/>
  <c r="K1661"/>
  <c r="K1659"/>
  <c r="K1657"/>
  <c r="K1655"/>
  <c r="K1653"/>
  <c r="K1651"/>
  <c r="K1649"/>
  <c r="K1647"/>
  <c r="K1645"/>
  <c r="K1643"/>
  <c r="K1641"/>
  <c r="K1639"/>
  <c r="K1637"/>
  <c r="K1635"/>
  <c r="K1633"/>
  <c r="K1631"/>
  <c r="K1629"/>
  <c r="K1627"/>
  <c r="K1625"/>
  <c r="K1623"/>
  <c r="K1621"/>
  <c r="K1619"/>
  <c r="K1617"/>
  <c r="K1615"/>
  <c r="K1613"/>
  <c r="K1611"/>
  <c r="K1609"/>
  <c r="K1607"/>
  <c r="K1605"/>
  <c r="K1603"/>
  <c r="K1601"/>
  <c r="K1599"/>
  <c r="K1597"/>
  <c r="K1595"/>
  <c r="K1593"/>
  <c r="K1591"/>
  <c r="K1589"/>
  <c r="K1587"/>
  <c r="K1585"/>
  <c r="K1583"/>
  <c r="K1581"/>
  <c r="K1579"/>
  <c r="K1577"/>
  <c r="K1575"/>
  <c r="K1573"/>
  <c r="K1571"/>
  <c r="K1569"/>
  <c r="K1567"/>
  <c r="K1565"/>
  <c r="K1563"/>
  <c r="K1561"/>
  <c r="K1559"/>
  <c r="K1557"/>
  <c r="K1555"/>
  <c r="K1553"/>
  <c r="K1551"/>
  <c r="K1549"/>
  <c r="K1547"/>
  <c r="K1545"/>
  <c r="K1543"/>
  <c r="K1541"/>
  <c r="K1539"/>
  <c r="K1537"/>
  <c r="K1535"/>
  <c r="K1533"/>
  <c r="K1531"/>
  <c r="K1529"/>
  <c r="K1527"/>
  <c r="K1525"/>
  <c r="K1523"/>
  <c r="K1521"/>
  <c r="K1519"/>
  <c r="K1517"/>
  <c r="K1515"/>
  <c r="K1513"/>
  <c r="K1511"/>
  <c r="K1509"/>
  <c r="K1507"/>
  <c r="K1505"/>
  <c r="K1503"/>
  <c r="K1501"/>
  <c r="K1499"/>
  <c r="K1497"/>
  <c r="K1495"/>
  <c r="K1493"/>
  <c r="K1491"/>
  <c r="K1489"/>
  <c r="K1487"/>
  <c r="K1485"/>
  <c r="K1483"/>
  <c r="K1481"/>
  <c r="K1479"/>
  <c r="K1477"/>
  <c r="K1475"/>
  <c r="K1473"/>
  <c r="K1471"/>
  <c r="K1469"/>
  <c r="K1467"/>
  <c r="K1465"/>
  <c r="K1463"/>
  <c r="K1461"/>
  <c r="K1459"/>
  <c r="K1457"/>
  <c r="K1455"/>
  <c r="K1453"/>
  <c r="K1451"/>
  <c r="K1449"/>
  <c r="K1447"/>
  <c r="K1445"/>
  <c r="K1443"/>
  <c r="K1441"/>
  <c r="K1439"/>
  <c r="K1437"/>
  <c r="K1435"/>
  <c r="K1433"/>
  <c r="K1431"/>
  <c r="K1429"/>
  <c r="K1427"/>
  <c r="K1425"/>
  <c r="K1423"/>
  <c r="K1421"/>
  <c r="K1419"/>
  <c r="K1417"/>
  <c r="K1415"/>
  <c r="K1413"/>
  <c r="K1411"/>
  <c r="K1409"/>
  <c r="K1407"/>
  <c r="K1405"/>
  <c r="K1403"/>
  <c r="K1401"/>
  <c r="K1399"/>
  <c r="K1397"/>
  <c r="K1395"/>
  <c r="K1393"/>
  <c r="K1391"/>
  <c r="K1389"/>
  <c r="K1387"/>
  <c r="K1385"/>
  <c r="K1383"/>
  <c r="K1381"/>
  <c r="K1379"/>
  <c r="K1377"/>
  <c r="K1375"/>
  <c r="K1373"/>
  <c r="K1371"/>
  <c r="K1369"/>
  <c r="K1367"/>
  <c r="K1365"/>
  <c r="K1363"/>
  <c r="K1361"/>
  <c r="K1359"/>
  <c r="K1357"/>
  <c r="K1355"/>
  <c r="K1353"/>
  <c r="K1351"/>
  <c r="K1349"/>
  <c r="K1347"/>
  <c r="K1345"/>
  <c r="K1343"/>
  <c r="K1341"/>
  <c r="K1339"/>
  <c r="K1337"/>
  <c r="K1335"/>
  <c r="K1333"/>
  <c r="K1331"/>
  <c r="K1329"/>
  <c r="K1327"/>
  <c r="K1325"/>
  <c r="K1323"/>
  <c r="K1321"/>
  <c r="K1319"/>
  <c r="K1317"/>
  <c r="K1315"/>
  <c r="K1313"/>
  <c r="K1311"/>
  <c r="K1309"/>
  <c r="K1307"/>
  <c r="K1305"/>
  <c r="K1303"/>
  <c r="K1301"/>
  <c r="K1299"/>
  <c r="K1297"/>
  <c r="K1295"/>
  <c r="K1293"/>
  <c r="K1291"/>
  <c r="K1289"/>
  <c r="K1287"/>
  <c r="K1285"/>
  <c r="K1283"/>
  <c r="K1281"/>
  <c r="K1279"/>
  <c r="K1277"/>
  <c r="K1275"/>
  <c r="K1273"/>
  <c r="K1271"/>
  <c r="K1269"/>
  <c r="K1267"/>
  <c r="K1265"/>
  <c r="K1263"/>
  <c r="K1261"/>
  <c r="K1259"/>
  <c r="K1257"/>
  <c r="K1255"/>
  <c r="K1253"/>
  <c r="K1251"/>
  <c r="K1249"/>
  <c r="K1247"/>
  <c r="K1245"/>
  <c r="K1243"/>
  <c r="K1241"/>
  <c r="K1239"/>
  <c r="K1237"/>
  <c r="K1235"/>
  <c r="K1233"/>
  <c r="K1231"/>
  <c r="K1229"/>
  <c r="K1227"/>
  <c r="K1225"/>
  <c r="K1223"/>
  <c r="K1221"/>
  <c r="K1219"/>
  <c r="K1217"/>
  <c r="K1215"/>
  <c r="K1213"/>
  <c r="K1211"/>
  <c r="K1209"/>
  <c r="K1207"/>
  <c r="K1205"/>
  <c r="K1203"/>
  <c r="K1201"/>
  <c r="K1199"/>
  <c r="K1197"/>
  <c r="K1195"/>
  <c r="K1193"/>
  <c r="K1191"/>
  <c r="K1189"/>
  <c r="K1187"/>
  <c r="K1185"/>
  <c r="K1183"/>
  <c r="K1181"/>
  <c r="K1179"/>
  <c r="K1177"/>
  <c r="K1175"/>
  <c r="K1173"/>
  <c r="K1171"/>
  <c r="K1169"/>
  <c r="K1167"/>
  <c r="K1165"/>
  <c r="K1163"/>
  <c r="K1161"/>
  <c r="K1159"/>
  <c r="K1157"/>
  <c r="K1155"/>
  <c r="K1153"/>
  <c r="K1151"/>
  <c r="K1149"/>
  <c r="K1147"/>
  <c r="K1145"/>
  <c r="K1143"/>
  <c r="K1141"/>
  <c r="K1139"/>
  <c r="K1137"/>
  <c r="K1135"/>
  <c r="K1133"/>
  <c r="K1131"/>
  <c r="K1129"/>
  <c r="K1127"/>
  <c r="K1125"/>
  <c r="K1123"/>
  <c r="K1121"/>
  <c r="K1119"/>
  <c r="K1117"/>
  <c r="K1115"/>
  <c r="K1113"/>
  <c r="K1111"/>
  <c r="K1109"/>
  <c r="K1107"/>
  <c r="K1105"/>
  <c r="K1103"/>
  <c r="K1101"/>
  <c r="K1099"/>
  <c r="K1097"/>
  <c r="K1095"/>
  <c r="K1093"/>
  <c r="K1091"/>
  <c r="K1089"/>
  <c r="K1087"/>
  <c r="K1085"/>
  <c r="K1083"/>
  <c r="K1081"/>
  <c r="K1079"/>
  <c r="K1077"/>
  <c r="K1075"/>
  <c r="K1073"/>
  <c r="K1071"/>
  <c r="K1069"/>
  <c r="K1067"/>
  <c r="K1065"/>
  <c r="K1063"/>
  <c r="K1061"/>
  <c r="K1059"/>
  <c r="K1057"/>
  <c r="K1055"/>
  <c r="K1053"/>
  <c r="K1051"/>
  <c r="K1049"/>
  <c r="K1047"/>
  <c r="K1045"/>
  <c r="K1043"/>
  <c r="K1041"/>
  <c r="K1039"/>
  <c r="K1037"/>
  <c r="K1035"/>
  <c r="K1033"/>
  <c r="K1031"/>
  <c r="K1029"/>
  <c r="K1027"/>
  <c r="K1025"/>
  <c r="K1023"/>
  <c r="K1021"/>
  <c r="K1019"/>
  <c r="K1017"/>
  <c r="K1015"/>
  <c r="K1013"/>
  <c r="K1011"/>
  <c r="K1009"/>
  <c r="K1007"/>
  <c r="K1005"/>
  <c r="K1003"/>
  <c r="K1001"/>
  <c r="K999"/>
  <c r="K997"/>
  <c r="K995"/>
  <c r="K993"/>
  <c r="K991"/>
  <c r="K989"/>
  <c r="K987"/>
  <c r="K985"/>
  <c r="K983"/>
  <c r="K981"/>
  <c r="K979"/>
  <c r="K977"/>
  <c r="K975"/>
  <c r="K973"/>
  <c r="K971"/>
  <c r="K969"/>
  <c r="K967"/>
  <c r="K965"/>
  <c r="K963"/>
  <c r="K961"/>
  <c r="K959"/>
  <c r="K957"/>
  <c r="K955"/>
  <c r="K953"/>
  <c r="K951"/>
  <c r="K949"/>
  <c r="K947"/>
  <c r="K945"/>
  <c r="K943"/>
  <c r="K941"/>
  <c r="K939"/>
  <c r="K937"/>
  <c r="K935"/>
  <c r="K933"/>
  <c r="K931"/>
  <c r="K929"/>
  <c r="K927"/>
  <c r="K925"/>
  <c r="K923"/>
  <c r="K921"/>
  <c r="K919"/>
  <c r="K917"/>
  <c r="K915"/>
  <c r="K913"/>
  <c r="K911"/>
  <c r="K909"/>
  <c r="K907"/>
  <c r="K905"/>
  <c r="K903"/>
  <c r="K901"/>
  <c r="K899"/>
  <c r="K897"/>
  <c r="K895"/>
  <c r="K893"/>
  <c r="K891"/>
  <c r="K889"/>
  <c r="K887"/>
  <c r="K885"/>
  <c r="K883"/>
  <c r="K881"/>
  <c r="K879"/>
  <c r="K877"/>
  <c r="K875"/>
  <c r="K873"/>
  <c r="K871"/>
  <c r="K869"/>
  <c r="K867"/>
  <c r="K865"/>
  <c r="K863"/>
  <c r="K861"/>
  <c r="K859"/>
  <c r="K857"/>
  <c r="K855"/>
  <c r="K853"/>
  <c r="K851"/>
  <c r="K849"/>
  <c r="K847"/>
  <c r="K845"/>
  <c r="K843"/>
  <c r="K841"/>
  <c r="K839"/>
  <c r="K837"/>
  <c r="K835"/>
  <c r="K833"/>
  <c r="K831"/>
  <c r="K829"/>
  <c r="K827"/>
  <c r="K825"/>
  <c r="K823"/>
  <c r="K821"/>
  <c r="K819"/>
  <c r="K817"/>
  <c r="K815"/>
  <c r="K813"/>
  <c r="K811"/>
  <c r="K809"/>
  <c r="K807"/>
  <c r="K805"/>
  <c r="K803"/>
  <c r="K801"/>
  <c r="K799"/>
  <c r="K797"/>
  <c r="K795"/>
  <c r="K793"/>
  <c r="K791"/>
  <c r="K789"/>
  <c r="K787"/>
  <c r="K785"/>
  <c r="K783"/>
  <c r="K781"/>
  <c r="K779"/>
  <c r="K777"/>
  <c r="K775"/>
  <c r="K773"/>
  <c r="K771"/>
  <c r="K769"/>
  <c r="K767"/>
  <c r="K765"/>
  <c r="K763"/>
  <c r="K761"/>
  <c r="K759"/>
  <c r="K757"/>
  <c r="K755"/>
  <c r="K753"/>
  <c r="K751"/>
  <c r="K749"/>
  <c r="K747"/>
  <c r="K745"/>
  <c r="K743"/>
  <c r="K741"/>
  <c r="K739"/>
  <c r="K737"/>
  <c r="K735"/>
  <c r="K733"/>
  <c r="K731"/>
  <c r="K729"/>
  <c r="K727"/>
  <c r="K725"/>
  <c r="K723"/>
  <c r="K721"/>
  <c r="K719"/>
  <c r="K717"/>
  <c r="K715"/>
  <c r="K713"/>
  <c r="K711"/>
  <c r="K709"/>
  <c r="K707"/>
  <c r="K705"/>
  <c r="K703"/>
  <c r="K701"/>
  <c r="K699"/>
  <c r="K697"/>
  <c r="K695"/>
  <c r="K693"/>
  <c r="K691"/>
  <c r="K689"/>
  <c r="K687"/>
  <c r="K685"/>
  <c r="K683"/>
  <c r="K681"/>
  <c r="K679"/>
  <c r="K677"/>
  <c r="K675"/>
  <c r="K673"/>
  <c r="K671"/>
  <c r="K669"/>
  <c r="K667"/>
  <c r="K665"/>
  <c r="K663"/>
  <c r="K661"/>
  <c r="K659"/>
  <c r="K657"/>
  <c r="K655"/>
  <c r="K653"/>
  <c r="K651"/>
  <c r="K649"/>
  <c r="K647"/>
  <c r="K645"/>
  <c r="K643"/>
  <c r="K641"/>
  <c r="K639"/>
  <c r="K637"/>
  <c r="K635"/>
  <c r="K633"/>
  <c r="K631"/>
  <c r="K629"/>
  <c r="K627"/>
  <c r="K625"/>
  <c r="K623"/>
  <c r="K621"/>
  <c r="K619"/>
  <c r="K617"/>
  <c r="K615"/>
  <c r="K613"/>
  <c r="K611"/>
  <c r="K609"/>
  <c r="K607"/>
  <c r="K605"/>
  <c r="K603"/>
  <c r="K601"/>
  <c r="K599"/>
  <c r="K597"/>
  <c r="K595"/>
  <c r="K593"/>
  <c r="K591"/>
  <c r="K589"/>
  <c r="K587"/>
  <c r="K585"/>
  <c r="K583"/>
  <c r="K581"/>
  <c r="K579"/>
  <c r="K577"/>
  <c r="K575"/>
  <c r="K573"/>
  <c r="K571"/>
  <c r="K569"/>
  <c r="K567"/>
  <c r="K565"/>
  <c r="K563"/>
  <c r="K561"/>
  <c r="K559"/>
  <c r="K557"/>
  <c r="K555"/>
  <c r="K553"/>
  <c r="K551"/>
  <c r="K549"/>
  <c r="K547"/>
  <c r="K545"/>
  <c r="K543"/>
  <c r="K541"/>
  <c r="K539"/>
  <c r="K537"/>
  <c r="K535"/>
  <c r="K533"/>
  <c r="K531"/>
  <c r="K529"/>
  <c r="K527"/>
  <c r="K525"/>
  <c r="K523"/>
  <c r="K521"/>
  <c r="K519"/>
  <c r="K517"/>
  <c r="K515"/>
  <c r="K513"/>
  <c r="K511"/>
  <c r="K509"/>
  <c r="K507"/>
  <c r="K505"/>
  <c r="K503"/>
  <c r="K501"/>
  <c r="K499"/>
  <c r="K497"/>
  <c r="K495"/>
  <c r="K493"/>
  <c r="K491"/>
  <c r="K489"/>
  <c r="K487"/>
  <c r="K485"/>
  <c r="K483"/>
  <c r="K481"/>
  <c r="K479"/>
  <c r="K477"/>
  <c r="K475"/>
  <c r="K473"/>
  <c r="K471"/>
  <c r="K469"/>
  <c r="K467"/>
  <c r="K465"/>
  <c r="K463"/>
  <c r="K461"/>
  <c r="K459"/>
  <c r="K457"/>
  <c r="K455"/>
  <c r="K453"/>
  <c r="K451"/>
  <c r="K449"/>
  <c r="K447"/>
  <c r="K445"/>
  <c r="K443"/>
  <c r="K441"/>
  <c r="K439"/>
  <c r="K437"/>
  <c r="K435"/>
  <c r="K433"/>
  <c r="K431"/>
  <c r="K429"/>
  <c r="K427"/>
  <c r="K425"/>
  <c r="K423"/>
  <c r="K421"/>
  <c r="K419"/>
  <c r="K417"/>
  <c r="K415"/>
  <c r="K413"/>
  <c r="K411"/>
  <c r="K409"/>
  <c r="K407"/>
  <c r="K405"/>
  <c r="K403"/>
  <c r="K401"/>
  <c r="K399"/>
  <c r="K397"/>
  <c r="K395"/>
  <c r="K393"/>
  <c r="K391"/>
  <c r="K389"/>
  <c r="K387"/>
  <c r="K385"/>
  <c r="K383"/>
  <c r="K381"/>
  <c r="K379"/>
  <c r="K377"/>
  <c r="K375"/>
  <c r="K373"/>
  <c r="K371"/>
  <c r="K369"/>
  <c r="K367"/>
  <c r="K365"/>
  <c r="K363"/>
  <c r="K361"/>
  <c r="K359"/>
  <c r="K357"/>
  <c r="K355"/>
  <c r="K353"/>
  <c r="K351"/>
  <c r="K349"/>
  <c r="K347"/>
  <c r="K345"/>
  <c r="K343"/>
  <c r="K341"/>
  <c r="K339"/>
  <c r="K337"/>
  <c r="K335"/>
  <c r="K333"/>
  <c r="K331"/>
  <c r="K329"/>
  <c r="K327"/>
  <c r="K325"/>
  <c r="K323"/>
  <c r="K321"/>
  <c r="K319"/>
  <c r="K317"/>
  <c r="K315"/>
  <c r="K313"/>
  <c r="K311"/>
  <c r="K309"/>
  <c r="K307"/>
  <c r="K305"/>
  <c r="K303"/>
  <c r="K301"/>
  <c r="K299"/>
  <c r="K297"/>
  <c r="K295"/>
  <c r="K293"/>
  <c r="K291"/>
  <c r="K289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768"/>
  <c r="K1766"/>
  <c r="K1764"/>
  <c r="K1762"/>
  <c r="K1760"/>
  <c r="K1758"/>
  <c r="K1756"/>
  <c r="K1754"/>
  <c r="K1752"/>
  <c r="K1750"/>
  <c r="K1748"/>
  <c r="K1746"/>
  <c r="K1744"/>
  <c r="K1742"/>
  <c r="K1740"/>
  <c r="K1738"/>
  <c r="K1736"/>
  <c r="K1734"/>
  <c r="K1732"/>
  <c r="K1730"/>
  <c r="K1728"/>
  <c r="K1726"/>
  <c r="K1724"/>
  <c r="K1722"/>
  <c r="K1720"/>
  <c r="K1718"/>
  <c r="K1716"/>
  <c r="K1714"/>
  <c r="K1712"/>
  <c r="K1710"/>
  <c r="K1708"/>
  <c r="K1706"/>
  <c r="K1704"/>
  <c r="K1702"/>
  <c r="K1700"/>
  <c r="K1698"/>
  <c r="K1696"/>
  <c r="K1694"/>
  <c r="K1692"/>
  <c r="K1690"/>
  <c r="K1688"/>
  <c r="K1686"/>
  <c r="K1684"/>
  <c r="K1682"/>
  <c r="K1680"/>
  <c r="K1678"/>
  <c r="K1676"/>
  <c r="K1674"/>
  <c r="K1672"/>
  <c r="K1670"/>
  <c r="K1668"/>
  <c r="K1666"/>
  <c r="K1664"/>
  <c r="K1662"/>
  <c r="K1660"/>
  <c r="K1658"/>
  <c r="K1656"/>
  <c r="K1654"/>
  <c r="K1652"/>
  <c r="K1650"/>
  <c r="K1648"/>
  <c r="K1646"/>
  <c r="K1644"/>
  <c r="K1642"/>
  <c r="K1640"/>
  <c r="K1638"/>
  <c r="K1636"/>
  <c r="K1634"/>
  <c r="K1632"/>
  <c r="K1630"/>
  <c r="K1628"/>
  <c r="K1626"/>
  <c r="K1624"/>
  <c r="K1622"/>
  <c r="K1620"/>
  <c r="K1618"/>
  <c r="K1616"/>
  <c r="K1614"/>
  <c r="K1612"/>
  <c r="K1610"/>
  <c r="K1608"/>
  <c r="K1606"/>
  <c r="K1604"/>
  <c r="K1602"/>
  <c r="K1600"/>
  <c r="K1598"/>
  <c r="K1596"/>
  <c r="K1594"/>
  <c r="K1592"/>
  <c r="K1590"/>
  <c r="K1588"/>
  <c r="K1586"/>
  <c r="K1584"/>
  <c r="K1582"/>
  <c r="K1580"/>
  <c r="K1578"/>
  <c r="K1576"/>
  <c r="K1574"/>
  <c r="K1572"/>
  <c r="K1570"/>
  <c r="K1568"/>
  <c r="K1566"/>
  <c r="K1564"/>
  <c r="K1562"/>
  <c r="K1560"/>
  <c r="K1558"/>
  <c r="K1556"/>
  <c r="K1554"/>
  <c r="K1552"/>
  <c r="K1550"/>
  <c r="K1548"/>
  <c r="K1546"/>
  <c r="K1544"/>
  <c r="K1542"/>
  <c r="K1540"/>
  <c r="K1538"/>
  <c r="K1536"/>
  <c r="K1534"/>
  <c r="K1532"/>
  <c r="K1530"/>
  <c r="K1528"/>
  <c r="K1526"/>
  <c r="K1524"/>
  <c r="K1522"/>
  <c r="K1520"/>
  <c r="K1518"/>
  <c r="K1516"/>
  <c r="K1514"/>
  <c r="K1512"/>
  <c r="K1510"/>
  <c r="K1508"/>
  <c r="K1506"/>
  <c r="K1504"/>
  <c r="K1502"/>
  <c r="K1500"/>
  <c r="K1498"/>
  <c r="K1496"/>
  <c r="K1494"/>
  <c r="K1492"/>
  <c r="K1490"/>
  <c r="K1488"/>
  <c r="K1486"/>
  <c r="K1484"/>
  <c r="K1482"/>
  <c r="K1480"/>
  <c r="K1478"/>
  <c r="K1476"/>
  <c r="K1474"/>
  <c r="K1472"/>
  <c r="K1470"/>
  <c r="K1468"/>
  <c r="K1466"/>
  <c r="K1464"/>
  <c r="K1462"/>
  <c r="K1460"/>
  <c r="K1458"/>
  <c r="K1456"/>
  <c r="K1454"/>
  <c r="K1452"/>
  <c r="K1450"/>
  <c r="K1448"/>
  <c r="K1446"/>
  <c r="K1444"/>
  <c r="K1442"/>
  <c r="K1440"/>
  <c r="K1438"/>
  <c r="K1436"/>
  <c r="K1434"/>
  <c r="K1432"/>
  <c r="K1430"/>
  <c r="K1428"/>
  <c r="K1426"/>
  <c r="K1424"/>
  <c r="K1422"/>
  <c r="K1420"/>
  <c r="K1418"/>
  <c r="K1416"/>
  <c r="K1414"/>
  <c r="K1412"/>
  <c r="K1410"/>
  <c r="K1408"/>
  <c r="K1406"/>
  <c r="K1404"/>
  <c r="K1402"/>
  <c r="K1400"/>
  <c r="K1398"/>
  <c r="K1396"/>
  <c r="K1394"/>
  <c r="K1392"/>
  <c r="K1390"/>
  <c r="K1388"/>
  <c r="K1386"/>
  <c r="K1384"/>
  <c r="K1382"/>
  <c r="K1380"/>
  <c r="K1378"/>
  <c r="K1376"/>
  <c r="K1374"/>
  <c r="K1372"/>
  <c r="K1370"/>
  <c r="K1368"/>
  <c r="K1366"/>
  <c r="K1364"/>
  <c r="K1362"/>
  <c r="K1360"/>
  <c r="K1358"/>
  <c r="K1356"/>
  <c r="K1354"/>
  <c r="K1352"/>
  <c r="K1350"/>
  <c r="K1348"/>
  <c r="K1346"/>
  <c r="K1344"/>
  <c r="K1342"/>
  <c r="K1340"/>
  <c r="K1338"/>
  <c r="K1336"/>
  <c r="K1334"/>
  <c r="K1332"/>
  <c r="K1330"/>
  <c r="K1328"/>
  <c r="K1326"/>
  <c r="K1324"/>
  <c r="K1322"/>
  <c r="K1320"/>
  <c r="K1318"/>
  <c r="K1316"/>
  <c r="K1314"/>
  <c r="K1312"/>
  <c r="K1310"/>
  <c r="K1308"/>
  <c r="K1306"/>
  <c r="K1304"/>
  <c r="K1302"/>
  <c r="K1300"/>
  <c r="K1298"/>
  <c r="K1296"/>
  <c r="K1294"/>
  <c r="K1292"/>
  <c r="K1290"/>
  <c r="K1288"/>
  <c r="K1286"/>
  <c r="K1284"/>
  <c r="K1282"/>
  <c r="K1280"/>
  <c r="K1278"/>
  <c r="K1276"/>
  <c r="K1274"/>
  <c r="K1272"/>
  <c r="K1270"/>
  <c r="K1268"/>
  <c r="K1266"/>
  <c r="K1264"/>
  <c r="K1262"/>
  <c r="K1260"/>
  <c r="K1258"/>
  <c r="K1256"/>
  <c r="K1254"/>
  <c r="K1252"/>
  <c r="K1250"/>
  <c r="K1248"/>
  <c r="K1246"/>
  <c r="K1244"/>
  <c r="K1242"/>
  <c r="K1240"/>
  <c r="K1238"/>
  <c r="K1236"/>
  <c r="K1234"/>
  <c r="K1232"/>
  <c r="K1230"/>
  <c r="K1228"/>
  <c r="K1226"/>
  <c r="K1224"/>
  <c r="K1222"/>
  <c r="K1220"/>
  <c r="K1218"/>
  <c r="K1216"/>
  <c r="K1214"/>
  <c r="K1212"/>
  <c r="K1210"/>
  <c r="K1208"/>
  <c r="K1206"/>
  <c r="K1204"/>
  <c r="K1202"/>
  <c r="K1200"/>
  <c r="K1198"/>
  <c r="K1196"/>
  <c r="K1194"/>
  <c r="K1192"/>
  <c r="K1190"/>
  <c r="K1188"/>
  <c r="K1186"/>
  <c r="K1184"/>
  <c r="K1182"/>
  <c r="K1180"/>
  <c r="K1178"/>
  <c r="K1176"/>
  <c r="K1174"/>
  <c r="K1172"/>
  <c r="K1170"/>
  <c r="K1168"/>
  <c r="K1166"/>
  <c r="K1164"/>
  <c r="K1162"/>
  <c r="K1160"/>
  <c r="K1158"/>
  <c r="K1156"/>
  <c r="K1154"/>
  <c r="K1152"/>
  <c r="K1150"/>
  <c r="K1148"/>
  <c r="K1146"/>
  <c r="K1144"/>
  <c r="K1142"/>
  <c r="K1140"/>
  <c r="K1138"/>
  <c r="K1136"/>
  <c r="K1134"/>
  <c r="K1132"/>
  <c r="K1130"/>
  <c r="K1128"/>
  <c r="K1126"/>
  <c r="K1124"/>
  <c r="K1122"/>
  <c r="K1120"/>
  <c r="K1118"/>
  <c r="K1116"/>
  <c r="K1114"/>
  <c r="K1112"/>
  <c r="K1110"/>
  <c r="K1108"/>
  <c r="K1106"/>
  <c r="K1104"/>
  <c r="K1102"/>
  <c r="K1100"/>
  <c r="K1098"/>
  <c r="K1096"/>
  <c r="K1094"/>
  <c r="K1092"/>
  <c r="K1090"/>
  <c r="K1088"/>
  <c r="K1086"/>
  <c r="K1084"/>
  <c r="K1082"/>
  <c r="K1080"/>
  <c r="K1078"/>
  <c r="K1076"/>
  <c r="K1074"/>
  <c r="K1072"/>
  <c r="K1070"/>
  <c r="K1068"/>
  <c r="K1066"/>
  <c r="K1064"/>
  <c r="K1062"/>
  <c r="K1060"/>
  <c r="K1058"/>
  <c r="K1056"/>
  <c r="K1054"/>
  <c r="K1052"/>
  <c r="K1050"/>
  <c r="K1048"/>
  <c r="K1046"/>
  <c r="K1044"/>
  <c r="K1042"/>
  <c r="K1040"/>
  <c r="K1038"/>
  <c r="K1036"/>
  <c r="K1034"/>
  <c r="K1032"/>
  <c r="K1030"/>
  <c r="K1028"/>
  <c r="K1026"/>
  <c r="K1024"/>
  <c r="K1022"/>
  <c r="K1020"/>
  <c r="K1018"/>
  <c r="K1016"/>
  <c r="K1014"/>
  <c r="K1012"/>
  <c r="K1010"/>
  <c r="K1008"/>
  <c r="K1006"/>
  <c r="K1004"/>
  <c r="K1002"/>
  <c r="K1000"/>
  <c r="K998"/>
  <c r="K996"/>
  <c r="K994"/>
  <c r="K992"/>
  <c r="K990"/>
  <c r="K988"/>
  <c r="K986"/>
  <c r="K984"/>
  <c r="K982"/>
  <c r="K980"/>
  <c r="K978"/>
  <c r="K976"/>
  <c r="K974"/>
  <c r="K972"/>
  <c r="K970"/>
  <c r="K968"/>
  <c r="K966"/>
  <c r="K964"/>
  <c r="K962"/>
  <c r="K960"/>
  <c r="K958"/>
  <c r="K956"/>
  <c r="K954"/>
  <c r="K952"/>
  <c r="K950"/>
  <c r="K948"/>
  <c r="K946"/>
  <c r="K944"/>
  <c r="K942"/>
  <c r="K940"/>
  <c r="K938"/>
  <c r="K936"/>
  <c r="K934"/>
  <c r="K932"/>
  <c r="K930"/>
  <c r="K928"/>
  <c r="K926"/>
  <c r="K924"/>
  <c r="K922"/>
  <c r="K920"/>
  <c r="K918"/>
  <c r="K916"/>
  <c r="K914"/>
  <c r="K912"/>
  <c r="K910"/>
  <c r="K908"/>
  <c r="K906"/>
  <c r="K904"/>
  <c r="K902"/>
  <c r="K900"/>
  <c r="K898"/>
  <c r="K896"/>
  <c r="K894"/>
  <c r="K892"/>
  <c r="K890"/>
  <c r="K888"/>
  <c r="K886"/>
  <c r="K884"/>
  <c r="K882"/>
  <c r="K880"/>
  <c r="K878"/>
  <c r="K876"/>
  <c r="K874"/>
  <c r="K872"/>
  <c r="K870"/>
  <c r="K868"/>
  <c r="K866"/>
  <c r="K864"/>
  <c r="K862"/>
  <c r="K860"/>
  <c r="K858"/>
  <c r="K856"/>
  <c r="K854"/>
  <c r="K852"/>
  <c r="K850"/>
  <c r="K848"/>
  <c r="K846"/>
  <c r="K844"/>
  <c r="K842"/>
  <c r="K840"/>
  <c r="K838"/>
  <c r="K836"/>
  <c r="K834"/>
  <c r="K832"/>
  <c r="K830"/>
  <c r="K828"/>
  <c r="K826"/>
  <c r="K824"/>
  <c r="K822"/>
  <c r="K820"/>
  <c r="K818"/>
  <c r="K816"/>
  <c r="K814"/>
  <c r="K812"/>
  <c r="K810"/>
  <c r="K808"/>
  <c r="K806"/>
  <c r="K804"/>
  <c r="K802"/>
  <c r="K800"/>
  <c r="K798"/>
  <c r="K796"/>
  <c r="K794"/>
  <c r="K792"/>
  <c r="K790"/>
  <c r="K788"/>
  <c r="K786"/>
  <c r="K784"/>
  <c r="K782"/>
  <c r="K780"/>
  <c r="K778"/>
  <c r="K776"/>
  <c r="K774"/>
  <c r="K772"/>
  <c r="K770"/>
  <c r="K768"/>
  <c r="K766"/>
  <c r="K764"/>
  <c r="K762"/>
  <c r="K760"/>
  <c r="K758"/>
  <c r="K756"/>
  <c r="K754"/>
  <c r="K752"/>
  <c r="K750"/>
  <c r="K748"/>
  <c r="K746"/>
  <c r="K744"/>
  <c r="K742"/>
  <c r="K740"/>
  <c r="K738"/>
  <c r="K736"/>
  <c r="K734"/>
  <c r="K732"/>
  <c r="K730"/>
  <c r="K728"/>
  <c r="K726"/>
  <c r="K724"/>
  <c r="K722"/>
  <c r="K720"/>
  <c r="K718"/>
  <c r="K716"/>
  <c r="K714"/>
  <c r="K712"/>
  <c r="K710"/>
  <c r="K708"/>
  <c r="K706"/>
  <c r="K704"/>
  <c r="K702"/>
  <c r="K700"/>
  <c r="K698"/>
  <c r="K696"/>
  <c r="K694"/>
  <c r="K692"/>
  <c r="K690"/>
  <c r="K688"/>
  <c r="K686"/>
  <c r="K684"/>
  <c r="K682"/>
  <c r="K680"/>
  <c r="K678"/>
  <c r="K676"/>
  <c r="K674"/>
  <c r="K672"/>
  <c r="K670"/>
  <c r="K668"/>
  <c r="K666"/>
  <c r="K664"/>
  <c r="K662"/>
  <c r="K660"/>
  <c r="K658"/>
  <c r="K656"/>
  <c r="K654"/>
  <c r="K652"/>
  <c r="K650"/>
  <c r="K648"/>
  <c r="K646"/>
  <c r="K644"/>
  <c r="K642"/>
  <c r="K640"/>
  <c r="K638"/>
  <c r="K636"/>
  <c r="K634"/>
  <c r="K632"/>
  <c r="K630"/>
  <c r="K628"/>
  <c r="K626"/>
  <c r="K624"/>
  <c r="K622"/>
  <c r="K620"/>
  <c r="K618"/>
  <c r="K616"/>
  <c r="K614"/>
  <c r="K612"/>
  <c r="K610"/>
  <c r="K608"/>
  <c r="K606"/>
  <c r="K604"/>
  <c r="K602"/>
  <c r="K600"/>
  <c r="K598"/>
  <c r="K596"/>
  <c r="K594"/>
  <c r="K592"/>
  <c r="K590"/>
  <c r="K588"/>
  <c r="K586"/>
  <c r="K584"/>
  <c r="K582"/>
  <c r="K580"/>
  <c r="K578"/>
  <c r="K576"/>
  <c r="K574"/>
  <c r="K572"/>
  <c r="K570"/>
  <c r="K568"/>
  <c r="K566"/>
  <c r="K564"/>
  <c r="K562"/>
  <c r="K560"/>
  <c r="K558"/>
  <c r="K556"/>
  <c r="K554"/>
  <c r="K552"/>
  <c r="K550"/>
  <c r="K548"/>
  <c r="K546"/>
  <c r="K544"/>
  <c r="K542"/>
  <c r="K540"/>
  <c r="K538"/>
  <c r="K536"/>
  <c r="K534"/>
  <c r="K532"/>
  <c r="K530"/>
  <c r="K528"/>
  <c r="K526"/>
  <c r="K524"/>
  <c r="K522"/>
  <c r="K520"/>
  <c r="K518"/>
  <c r="K516"/>
  <c r="K514"/>
  <c r="K512"/>
  <c r="K510"/>
  <c r="K508"/>
  <c r="K506"/>
  <c r="K504"/>
  <c r="K502"/>
  <c r="K500"/>
  <c r="K498"/>
  <c r="K496"/>
  <c r="K494"/>
  <c r="K492"/>
  <c r="K490"/>
  <c r="K488"/>
  <c r="K486"/>
  <c r="K484"/>
  <c r="K482"/>
  <c r="K480"/>
  <c r="K478"/>
  <c r="K476"/>
  <c r="K474"/>
  <c r="K472"/>
  <c r="K470"/>
  <c r="K468"/>
  <c r="K466"/>
  <c r="K464"/>
  <c r="K462"/>
  <c r="K460"/>
  <c r="K458"/>
  <c r="K456"/>
  <c r="K454"/>
  <c r="K452"/>
  <c r="K450"/>
  <c r="K448"/>
  <c r="K446"/>
  <c r="K444"/>
  <c r="K442"/>
  <c r="K440"/>
  <c r="K438"/>
  <c r="K436"/>
  <c r="K434"/>
  <c r="K432"/>
  <c r="K430"/>
  <c r="K428"/>
  <c r="K426"/>
  <c r="K424"/>
  <c r="K422"/>
  <c r="K420"/>
  <c r="K418"/>
  <c r="K416"/>
  <c r="K414"/>
  <c r="K412"/>
  <c r="K410"/>
  <c r="K408"/>
  <c r="K406"/>
  <c r="K404"/>
  <c r="K402"/>
  <c r="K400"/>
  <c r="K398"/>
  <c r="K396"/>
  <c r="K394"/>
  <c r="K392"/>
  <c r="K390"/>
  <c r="K388"/>
  <c r="K386"/>
  <c r="K384"/>
  <c r="K382"/>
  <c r="K380"/>
  <c r="K378"/>
  <c r="K376"/>
  <c r="K374"/>
  <c r="K372"/>
  <c r="K370"/>
  <c r="K368"/>
  <c r="K366"/>
  <c r="K364"/>
  <c r="K362"/>
  <c r="K360"/>
  <c r="K358"/>
  <c r="K356"/>
  <c r="K354"/>
  <c r="K352"/>
  <c r="K350"/>
  <c r="K348"/>
  <c r="K346"/>
  <c r="K344"/>
  <c r="K342"/>
  <c r="K340"/>
  <c r="K338"/>
  <c r="K336"/>
  <c r="K334"/>
  <c r="K332"/>
  <c r="K330"/>
  <c r="K328"/>
  <c r="K326"/>
  <c r="K324"/>
  <c r="K322"/>
  <c r="K320"/>
  <c r="K318"/>
  <c r="K316"/>
  <c r="K314"/>
  <c r="K312"/>
  <c r="K310"/>
  <c r="K308"/>
  <c r="K306"/>
  <c r="K304"/>
  <c r="K302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147"/>
  <c r="K145"/>
  <c r="K143"/>
  <c r="K141"/>
  <c r="K139"/>
  <c r="K137"/>
  <c r="K135"/>
  <c r="K133"/>
  <c r="K131"/>
  <c r="K129"/>
  <c r="K127"/>
  <c r="K125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1"/>
  <c r="K9"/>
  <c r="K7"/>
  <c r="K5"/>
  <c r="K3"/>
  <c r="K146"/>
  <c r="K144"/>
  <c r="K142"/>
  <c r="K140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68"/>
  <c r="K66"/>
  <c r="K64"/>
  <c r="K62"/>
  <c r="K60"/>
  <c r="K58"/>
  <c r="K56"/>
  <c r="K54"/>
  <c r="K52"/>
  <c r="K50"/>
  <c r="K48"/>
  <c r="K46"/>
  <c r="K44"/>
  <c r="K42"/>
  <c r="K40"/>
  <c r="K38"/>
  <c r="K36"/>
  <c r="K34"/>
  <c r="K32"/>
  <c r="K30"/>
  <c r="K28"/>
  <c r="K26"/>
  <c r="K24"/>
  <c r="K22"/>
  <c r="K20"/>
  <c r="K18"/>
  <c r="K16"/>
  <c r="K14"/>
  <c r="K12"/>
  <c r="K10"/>
  <c r="K8"/>
  <c r="K6"/>
  <c r="K4"/>
  <c r="L15"/>
  <c r="Q15"/>
  <c r="M15"/>
  <c r="T15"/>
  <c r="P15"/>
  <c r="S15"/>
  <c r="O15"/>
  <c r="C16"/>
  <c r="R15"/>
  <c r="N15"/>
  <c r="L23"/>
  <c r="Q23"/>
  <c r="M23"/>
  <c r="T23"/>
  <c r="P23"/>
  <c r="S23"/>
  <c r="O23"/>
  <c r="C24"/>
  <c r="R23"/>
  <c r="N23"/>
  <c r="L113"/>
  <c r="Q113"/>
  <c r="M113"/>
  <c r="T113"/>
  <c r="P113"/>
  <c r="S113"/>
  <c r="O113"/>
  <c r="R113"/>
  <c r="N113"/>
  <c r="L119"/>
  <c r="N119"/>
  <c r="R119"/>
  <c r="C120"/>
  <c r="M119"/>
  <c r="Q119"/>
  <c r="P119"/>
  <c r="T119"/>
  <c r="O119"/>
  <c r="S119"/>
  <c r="L127"/>
  <c r="Q127"/>
  <c r="M127"/>
  <c r="T127"/>
  <c r="P127"/>
  <c r="S127"/>
  <c r="O127"/>
  <c r="C128"/>
  <c r="R127"/>
  <c r="N127"/>
  <c r="L135"/>
  <c r="N135"/>
  <c r="R135"/>
  <c r="C136"/>
  <c r="M135"/>
  <c r="Q135"/>
  <c r="P135"/>
  <c r="T135"/>
  <c r="O135"/>
  <c r="S135"/>
  <c r="L35"/>
  <c r="P35"/>
  <c r="T35"/>
  <c r="M35"/>
  <c r="Q35"/>
  <c r="N35"/>
  <c r="R35"/>
  <c r="C36"/>
  <c r="O35"/>
  <c r="S35"/>
  <c r="L43"/>
  <c r="P43"/>
  <c r="T43"/>
  <c r="M43"/>
  <c r="Q43"/>
  <c r="N43"/>
  <c r="R43"/>
  <c r="C44"/>
  <c r="O43"/>
  <c r="S43"/>
  <c r="L200"/>
  <c r="C201"/>
  <c r="R200"/>
  <c r="N200"/>
  <c r="S200"/>
  <c r="O200"/>
  <c r="T200"/>
  <c r="P200"/>
  <c r="Q200"/>
  <c r="M200"/>
  <c r="L268"/>
  <c r="C269"/>
  <c r="R268"/>
  <c r="N268"/>
  <c r="S268"/>
  <c r="O268"/>
  <c r="T268"/>
  <c r="P268"/>
  <c r="Q268"/>
  <c r="M268"/>
  <c r="L284"/>
  <c r="C285"/>
  <c r="R284"/>
  <c r="N284"/>
  <c r="S284"/>
  <c r="O284"/>
  <c r="T284"/>
  <c r="P284"/>
  <c r="Q284"/>
  <c r="M284"/>
  <c r="L292"/>
  <c r="C293"/>
  <c r="R292"/>
  <c r="N292"/>
  <c r="S292"/>
  <c r="O292"/>
  <c r="T292"/>
  <c r="P292"/>
  <c r="Q292"/>
  <c r="M292"/>
  <c r="L300"/>
  <c r="C301"/>
  <c r="R300"/>
  <c r="N300"/>
  <c r="S300"/>
  <c r="O300"/>
  <c r="T300"/>
  <c r="P300"/>
  <c r="Q300"/>
  <c r="M300"/>
  <c r="L320"/>
  <c r="O320"/>
  <c r="S320"/>
  <c r="P320"/>
  <c r="T320"/>
  <c r="C321"/>
  <c r="M320"/>
  <c r="Q320"/>
  <c r="N320"/>
  <c r="R320"/>
  <c r="L328"/>
  <c r="O328"/>
  <c r="S328"/>
  <c r="P328"/>
  <c r="T328"/>
  <c r="C329"/>
  <c r="M328"/>
  <c r="Q328"/>
  <c r="N328"/>
  <c r="R328"/>
  <c r="L428"/>
  <c r="O428"/>
  <c r="S428"/>
  <c r="P428"/>
  <c r="T428"/>
  <c r="C429"/>
  <c r="M428"/>
  <c r="Q428"/>
  <c r="N428"/>
  <c r="R428"/>
  <c r="L440"/>
  <c r="T440"/>
  <c r="P440"/>
  <c r="Q440"/>
  <c r="M440"/>
  <c r="C441"/>
  <c r="R440"/>
  <c r="N440"/>
  <c r="S440"/>
  <c r="O440"/>
  <c r="L504"/>
  <c r="T504"/>
  <c r="P504"/>
  <c r="Q504"/>
  <c r="M504"/>
  <c r="C505"/>
  <c r="R504"/>
  <c r="N504"/>
  <c r="S504"/>
  <c r="O504"/>
  <c r="L516"/>
  <c r="T516"/>
  <c r="P516"/>
  <c r="Q516"/>
  <c r="M516"/>
  <c r="C517"/>
  <c r="R516"/>
  <c r="N516"/>
  <c r="S516"/>
  <c r="O516"/>
  <c r="L524"/>
  <c r="C525"/>
  <c r="O524"/>
  <c r="S524"/>
  <c r="P524"/>
  <c r="T524"/>
  <c r="M524"/>
  <c r="Q524"/>
  <c r="N524"/>
  <c r="R524"/>
  <c r="L532"/>
  <c r="C533"/>
  <c r="O532"/>
  <c r="S532"/>
  <c r="P532"/>
  <c r="T532"/>
  <c r="M532"/>
  <c r="Q532"/>
  <c r="N532"/>
  <c r="R532"/>
  <c r="L572"/>
  <c r="T572"/>
  <c r="P572"/>
  <c r="Q572"/>
  <c r="M572"/>
  <c r="C573"/>
  <c r="R572"/>
  <c r="N572"/>
  <c r="S572"/>
  <c r="O572"/>
  <c r="L580"/>
  <c r="T580"/>
  <c r="P580"/>
  <c r="Q580"/>
  <c r="M580"/>
  <c r="C581"/>
  <c r="R580"/>
  <c r="N580"/>
  <c r="S580"/>
  <c r="O580"/>
  <c r="L588"/>
  <c r="T588"/>
  <c r="P588"/>
  <c r="Q588"/>
  <c r="M588"/>
  <c r="C589"/>
  <c r="R588"/>
  <c r="N588"/>
  <c r="S588"/>
  <c r="O588"/>
  <c r="L620"/>
  <c r="T620"/>
  <c r="P620"/>
  <c r="Q620"/>
  <c r="M620"/>
  <c r="C621"/>
  <c r="R620"/>
  <c r="N620"/>
  <c r="S620"/>
  <c r="O620"/>
  <c r="L628"/>
  <c r="T628"/>
  <c r="P628"/>
  <c r="Q628"/>
  <c r="M628"/>
  <c r="C629"/>
  <c r="R628"/>
  <c r="N628"/>
  <c r="S628"/>
  <c r="O628"/>
  <c r="L668"/>
  <c r="C669"/>
  <c r="O668"/>
  <c r="S668"/>
  <c r="P668"/>
  <c r="T668"/>
  <c r="M668"/>
  <c r="Q668"/>
  <c r="N668"/>
  <c r="R668"/>
  <c r="L696"/>
  <c r="T696"/>
  <c r="P696"/>
  <c r="Q696"/>
  <c r="M696"/>
  <c r="C697"/>
  <c r="R696"/>
  <c r="N696"/>
  <c r="S696"/>
  <c r="O696"/>
  <c r="L704"/>
  <c r="T704"/>
  <c r="P704"/>
  <c r="Q704"/>
  <c r="M704"/>
  <c r="C705"/>
  <c r="R704"/>
  <c r="N704"/>
  <c r="S704"/>
  <c r="O704"/>
  <c r="L720"/>
  <c r="C721"/>
  <c r="O720"/>
  <c r="S720"/>
  <c r="P720"/>
  <c r="T720"/>
  <c r="M720"/>
  <c r="Q720"/>
  <c r="N720"/>
  <c r="R720"/>
  <c r="L736"/>
  <c r="C737"/>
  <c r="O736"/>
  <c r="S736"/>
  <c r="P736"/>
  <c r="T736"/>
  <c r="M736"/>
  <c r="Q736"/>
  <c r="N736"/>
  <c r="R736"/>
  <c r="L744"/>
  <c r="T744"/>
  <c r="P744"/>
  <c r="Q744"/>
  <c r="M744"/>
  <c r="C745"/>
  <c r="R744"/>
  <c r="N744"/>
  <c r="S744"/>
  <c r="O744"/>
  <c r="L776"/>
  <c r="T776"/>
  <c r="P776"/>
  <c r="Q776"/>
  <c r="M776"/>
  <c r="C777"/>
  <c r="R776"/>
  <c r="N776"/>
  <c r="S776"/>
  <c r="O776"/>
  <c r="L784"/>
  <c r="T784"/>
  <c r="P784"/>
  <c r="Q784"/>
  <c r="M784"/>
  <c r="C785"/>
  <c r="R784"/>
  <c r="N784"/>
  <c r="S784"/>
  <c r="O784"/>
  <c r="L800"/>
  <c r="T800"/>
  <c r="P800"/>
  <c r="Q800"/>
  <c r="M800"/>
  <c r="C801"/>
  <c r="R800"/>
  <c r="N800"/>
  <c r="S800"/>
  <c r="O800"/>
  <c r="L808"/>
  <c r="T808"/>
  <c r="P808"/>
  <c r="Q808"/>
  <c r="M808"/>
  <c r="C809"/>
  <c r="R808"/>
  <c r="N808"/>
  <c r="S808"/>
  <c r="O808"/>
  <c r="L816"/>
  <c r="T816"/>
  <c r="P816"/>
  <c r="Q816"/>
  <c r="M816"/>
  <c r="C817"/>
  <c r="R816"/>
  <c r="N816"/>
  <c r="S816"/>
  <c r="O816"/>
  <c r="L824"/>
  <c r="T824"/>
  <c r="P824"/>
  <c r="Q824"/>
  <c r="M824"/>
  <c r="C825"/>
  <c r="R824"/>
  <c r="N824"/>
  <c r="S824"/>
  <c r="O824"/>
  <c r="L840"/>
  <c r="C841"/>
  <c r="O840"/>
  <c r="S840"/>
  <c r="P840"/>
  <c r="T840"/>
  <c r="M840"/>
  <c r="Q840"/>
  <c r="N840"/>
  <c r="R840"/>
  <c r="L848"/>
  <c r="T848"/>
  <c r="P848"/>
  <c r="Q848"/>
  <c r="M848"/>
  <c r="C849"/>
  <c r="R848"/>
  <c r="N848"/>
  <c r="S848"/>
  <c r="O848"/>
  <c r="L856"/>
  <c r="T856"/>
  <c r="P856"/>
  <c r="Q856"/>
  <c r="M856"/>
  <c r="C857"/>
  <c r="R856"/>
  <c r="N856"/>
  <c r="S856"/>
  <c r="O856"/>
  <c r="L908"/>
  <c r="T908"/>
  <c r="P908"/>
  <c r="Q908"/>
  <c r="M908"/>
  <c r="C909"/>
  <c r="R908"/>
  <c r="N908"/>
  <c r="S908"/>
  <c r="O908"/>
  <c r="L992"/>
  <c r="T992"/>
  <c r="P992"/>
  <c r="Q992"/>
  <c r="M992"/>
  <c r="C993"/>
  <c r="R992"/>
  <c r="N992"/>
  <c r="S992"/>
  <c r="O992"/>
  <c r="L1000"/>
  <c r="T1000"/>
  <c r="P1000"/>
  <c r="Q1000"/>
  <c r="M1000"/>
  <c r="C1001"/>
  <c r="R1000"/>
  <c r="N1000"/>
  <c r="S1000"/>
  <c r="O1000"/>
  <c r="L1048"/>
  <c r="T1048"/>
  <c r="P1048"/>
  <c r="Q1048"/>
  <c r="M1048"/>
  <c r="C1049"/>
  <c r="R1048"/>
  <c r="N1048"/>
  <c r="S1048"/>
  <c r="O1048"/>
  <c r="L1056"/>
  <c r="T1056"/>
  <c r="P1056"/>
  <c r="Q1056"/>
  <c r="M1056"/>
  <c r="C1057"/>
  <c r="R1056"/>
  <c r="N1056"/>
  <c r="S1056"/>
  <c r="O1056"/>
  <c r="L1104"/>
  <c r="C1105"/>
  <c r="O1104"/>
  <c r="S1104"/>
  <c r="P1104"/>
  <c r="T1104"/>
  <c r="M1104"/>
  <c r="Q1104"/>
  <c r="N1104"/>
  <c r="R1104"/>
  <c r="L1140"/>
  <c r="T1140"/>
  <c r="P1140"/>
  <c r="Q1140"/>
  <c r="M1140"/>
  <c r="C1141"/>
  <c r="R1140"/>
  <c r="N1140"/>
  <c r="S1140"/>
  <c r="O1140"/>
  <c r="L1148"/>
  <c r="T1148"/>
  <c r="P1148"/>
  <c r="Q1148"/>
  <c r="M1148"/>
  <c r="C1149"/>
  <c r="R1148"/>
  <c r="N1148"/>
  <c r="S1148"/>
  <c r="O1148"/>
  <c r="L1156"/>
  <c r="T1156"/>
  <c r="P1156"/>
  <c r="Q1156"/>
  <c r="M1156"/>
  <c r="C1157"/>
  <c r="R1156"/>
  <c r="N1156"/>
  <c r="S1156"/>
  <c r="O1156"/>
  <c r="L1164"/>
  <c r="T1164"/>
  <c r="P1164"/>
  <c r="Q1164"/>
  <c r="M1164"/>
  <c r="C1165"/>
  <c r="R1164"/>
  <c r="N1164"/>
  <c r="S1164"/>
  <c r="O1164"/>
  <c r="L1224"/>
  <c r="T1224"/>
  <c r="P1224"/>
  <c r="Q1224"/>
  <c r="M1224"/>
  <c r="C1225"/>
  <c r="R1224"/>
  <c r="N1224"/>
  <c r="S1224"/>
  <c r="O1224"/>
  <c r="L1232"/>
  <c r="T1232"/>
  <c r="P1232"/>
  <c r="Q1232"/>
  <c r="M1232"/>
  <c r="C1233"/>
  <c r="R1232"/>
  <c r="N1232"/>
  <c r="S1232"/>
  <c r="O1232"/>
  <c r="L1240"/>
  <c r="T1240"/>
  <c r="P1240"/>
  <c r="Q1240"/>
  <c r="M1240"/>
  <c r="C1241"/>
  <c r="R1240"/>
  <c r="N1240"/>
  <c r="S1240"/>
  <c r="O1240"/>
  <c r="L1248"/>
  <c r="T1248"/>
  <c r="P1248"/>
  <c r="Q1248"/>
  <c r="M1248"/>
  <c r="C1249"/>
  <c r="R1248"/>
  <c r="N1248"/>
  <c r="S1248"/>
  <c r="O1248"/>
  <c r="L1256"/>
  <c r="T1256"/>
  <c r="P1256"/>
  <c r="Q1256"/>
  <c r="M1256"/>
  <c r="C1257"/>
  <c r="R1256"/>
  <c r="N1256"/>
  <c r="S1256"/>
  <c r="O1256"/>
  <c r="L1264"/>
  <c r="O1264"/>
  <c r="S1264"/>
  <c r="P1264"/>
  <c r="T1264"/>
  <c r="C1265"/>
  <c r="M1264"/>
  <c r="Q1264"/>
  <c r="N1264"/>
  <c r="R1264"/>
  <c r="L2011"/>
  <c r="S2011"/>
  <c r="O2011"/>
  <c r="C2012"/>
  <c r="R2011"/>
  <c r="N2011"/>
  <c r="Q2011"/>
  <c r="M2011"/>
  <c r="T2011"/>
  <c r="P2011"/>
  <c r="L2019"/>
  <c r="S2019"/>
  <c r="O2019"/>
  <c r="C2020"/>
  <c r="R2019"/>
  <c r="N2019"/>
  <c r="Q2019"/>
  <c r="M2019"/>
  <c r="T2019"/>
  <c r="P2019"/>
  <c r="L2075"/>
  <c r="S2075"/>
  <c r="O2075"/>
  <c r="C2076"/>
  <c r="R2075"/>
  <c r="N2075"/>
  <c r="Q2075"/>
  <c r="M2075"/>
  <c r="T2075"/>
  <c r="P2075"/>
  <c r="L2083"/>
  <c r="S2083"/>
  <c r="O2083"/>
  <c r="C2084"/>
  <c r="R2083"/>
  <c r="N2083"/>
  <c r="Q2083"/>
  <c r="M2083"/>
  <c r="T2083"/>
  <c r="P2083"/>
  <c r="L2091"/>
  <c r="P2091"/>
  <c r="T2091"/>
  <c r="O2091"/>
  <c r="S2091"/>
  <c r="N2091"/>
  <c r="R2091"/>
  <c r="C2092"/>
  <c r="M2091"/>
  <c r="Q2091"/>
  <c r="L2107"/>
  <c r="S2107"/>
  <c r="O2107"/>
  <c r="C2108"/>
  <c r="R2107"/>
  <c r="N2107"/>
  <c r="Q2107"/>
  <c r="M2107"/>
  <c r="T2107"/>
  <c r="P2107"/>
  <c r="L2115"/>
  <c r="S2115"/>
  <c r="O2115"/>
  <c r="C2116"/>
  <c r="R2115"/>
  <c r="N2115"/>
  <c r="Q2115"/>
  <c r="M2115"/>
  <c r="T2115"/>
  <c r="P2115"/>
  <c r="L2123"/>
  <c r="S2123"/>
  <c r="O2123"/>
  <c r="C2124"/>
  <c r="R2123"/>
  <c r="N2123"/>
  <c r="Q2123"/>
  <c r="M2123"/>
  <c r="T2123"/>
  <c r="P2123"/>
  <c r="L2151"/>
  <c r="P2151"/>
  <c r="T2151"/>
  <c r="O2151"/>
  <c r="S2151"/>
  <c r="N2151"/>
  <c r="R2151"/>
  <c r="C2152"/>
  <c r="M2151"/>
  <c r="Q2151"/>
  <c r="L2179"/>
  <c r="S2179"/>
  <c r="O2179"/>
  <c r="C2180"/>
  <c r="R2179"/>
  <c r="N2179"/>
  <c r="Q2179"/>
  <c r="M2179"/>
  <c r="T2179"/>
  <c r="P2179"/>
  <c r="L2187"/>
  <c r="P2187"/>
  <c r="T2187"/>
  <c r="O2187"/>
  <c r="S2187"/>
  <c r="N2187"/>
  <c r="R2187"/>
  <c r="C2188"/>
  <c r="M2187"/>
  <c r="Q2187"/>
  <c r="L2199"/>
  <c r="S2199"/>
  <c r="O2199"/>
  <c r="C2200"/>
  <c r="R2199"/>
  <c r="N2199"/>
  <c r="Q2199"/>
  <c r="M2199"/>
  <c r="T2199"/>
  <c r="P2199"/>
  <c r="L2207"/>
  <c r="S2207"/>
  <c r="O2207"/>
  <c r="C2208"/>
  <c r="R2207"/>
  <c r="N2207"/>
  <c r="Q2207"/>
  <c r="M2207"/>
  <c r="T2207"/>
  <c r="P2207"/>
  <c r="L2219"/>
  <c r="S2219"/>
  <c r="O2219"/>
  <c r="C2220"/>
  <c r="R2219"/>
  <c r="N2219"/>
  <c r="Q2219"/>
  <c r="M2219"/>
  <c r="T2219"/>
  <c r="P2219"/>
  <c r="L2227"/>
  <c r="S2227"/>
  <c r="O2227"/>
  <c r="C2228"/>
  <c r="R2227"/>
  <c r="N2227"/>
  <c r="Q2227"/>
  <c r="M2227"/>
  <c r="T2227"/>
  <c r="P2227"/>
  <c r="L2235"/>
  <c r="S2235"/>
  <c r="O2235"/>
  <c r="C2236"/>
  <c r="R2235"/>
  <c r="N2235"/>
  <c r="Q2235"/>
  <c r="M2235"/>
  <c r="T2235"/>
  <c r="P2235"/>
  <c r="L2253"/>
  <c r="S2253"/>
  <c r="O2253"/>
  <c r="R2253"/>
  <c r="N2253"/>
  <c r="Q2253"/>
  <c r="M2253"/>
  <c r="T2253"/>
  <c r="P2253"/>
  <c r="L2259"/>
  <c r="S2259"/>
  <c r="O2259"/>
  <c r="C2260"/>
  <c r="R2259"/>
  <c r="N2259"/>
  <c r="Q2259"/>
  <c r="M2259"/>
  <c r="T2259"/>
  <c r="P2259"/>
  <c r="L2315"/>
  <c r="S2315"/>
  <c r="O2315"/>
  <c r="C2316"/>
  <c r="R2315"/>
  <c r="N2315"/>
  <c r="Q2315"/>
  <c r="M2315"/>
  <c r="T2315"/>
  <c r="P2315"/>
  <c r="L2331"/>
  <c r="S2331"/>
  <c r="O2331"/>
  <c r="C2332"/>
  <c r="R2331"/>
  <c r="N2331"/>
  <c r="Q2331"/>
  <c r="M2331"/>
  <c r="T2331"/>
  <c r="P2331"/>
  <c r="L2385"/>
  <c r="S2385"/>
  <c r="O2385"/>
  <c r="R2385"/>
  <c r="N2385"/>
  <c r="Q2385"/>
  <c r="M2385"/>
  <c r="T2385"/>
  <c r="P2385"/>
  <c r="L2391"/>
  <c r="S2391"/>
  <c r="O2391"/>
  <c r="C2392"/>
  <c r="R2391"/>
  <c r="N2391"/>
  <c r="Q2391"/>
  <c r="M2391"/>
  <c r="T2391"/>
  <c r="P2391"/>
  <c r="L2411"/>
  <c r="S2411"/>
  <c r="O2411"/>
  <c r="C2412"/>
  <c r="R2411"/>
  <c r="N2411"/>
  <c r="Q2411"/>
  <c r="M2411"/>
  <c r="T2411"/>
  <c r="P2411"/>
  <c r="L2419"/>
  <c r="S2419"/>
  <c r="O2419"/>
  <c r="C2420"/>
  <c r="R2419"/>
  <c r="N2419"/>
  <c r="Q2419"/>
  <c r="M2419"/>
  <c r="T2419"/>
  <c r="P2419"/>
  <c r="L2427"/>
  <c r="S2427"/>
  <c r="O2427"/>
  <c r="C2428"/>
  <c r="R2427"/>
  <c r="N2427"/>
  <c r="Q2427"/>
  <c r="M2427"/>
  <c r="T2427"/>
  <c r="P2427"/>
  <c r="L2435"/>
  <c r="S2435"/>
  <c r="O2435"/>
  <c r="C2436"/>
  <c r="R2435"/>
  <c r="N2435"/>
  <c r="Q2435"/>
  <c r="M2435"/>
  <c r="T2435"/>
  <c r="P2435"/>
  <c r="L2459"/>
  <c r="S2459"/>
  <c r="O2459"/>
  <c r="C2460"/>
  <c r="R2459"/>
  <c r="N2459"/>
  <c r="Q2459"/>
  <c r="M2459"/>
  <c r="T2459"/>
  <c r="P2459"/>
  <c r="L2467"/>
  <c r="P2467"/>
  <c r="T2467"/>
  <c r="O2467"/>
  <c r="S2467"/>
  <c r="N2467"/>
  <c r="R2467"/>
  <c r="C2468"/>
  <c r="M2467"/>
  <c r="Q2467"/>
  <c r="L2503"/>
  <c r="S2503"/>
  <c r="O2503"/>
  <c r="C2504"/>
  <c r="R2503"/>
  <c r="N2503"/>
  <c r="Q2503"/>
  <c r="M2503"/>
  <c r="T2503"/>
  <c r="P2503"/>
  <c r="L2511"/>
  <c r="S2511"/>
  <c r="O2511"/>
  <c r="C2512"/>
  <c r="R2511"/>
  <c r="N2511"/>
  <c r="Q2511"/>
  <c r="M2511"/>
  <c r="T2511"/>
  <c r="P2511"/>
  <c r="L2519"/>
  <c r="S2519"/>
  <c r="O2519"/>
  <c r="C2520"/>
  <c r="R2519"/>
  <c r="N2519"/>
  <c r="Q2519"/>
  <c r="M2519"/>
  <c r="T2519"/>
  <c r="P2519"/>
  <c r="L2527"/>
  <c r="S2527"/>
  <c r="O2527"/>
  <c r="C2528"/>
  <c r="R2527"/>
  <c r="N2527"/>
  <c r="Q2527"/>
  <c r="M2527"/>
  <c r="T2527"/>
  <c r="P2527"/>
  <c r="L2535"/>
  <c r="S2535"/>
  <c r="O2535"/>
  <c r="C2536"/>
  <c r="R2535"/>
  <c r="N2535"/>
  <c r="Q2535"/>
  <c r="M2535"/>
  <c r="T2535"/>
  <c r="P2535"/>
  <c r="L2543"/>
  <c r="S2543"/>
  <c r="O2543"/>
  <c r="C2544"/>
  <c r="R2543"/>
  <c r="N2543"/>
  <c r="Q2543"/>
  <c r="M2543"/>
  <c r="T2543"/>
  <c r="P2543"/>
  <c r="L2551"/>
  <c r="S2551"/>
  <c r="O2551"/>
  <c r="C2552"/>
  <c r="R2551"/>
  <c r="N2551"/>
  <c r="Q2551"/>
  <c r="M2551"/>
  <c r="T2551"/>
  <c r="P2551"/>
  <c r="L2559"/>
  <c r="S2559"/>
  <c r="O2559"/>
  <c r="C2560"/>
  <c r="R2559"/>
  <c r="N2559"/>
  <c r="Q2559"/>
  <c r="M2559"/>
  <c r="T2559"/>
  <c r="P2559"/>
  <c r="L2567"/>
  <c r="S2567"/>
  <c r="O2567"/>
  <c r="C2568"/>
  <c r="R2567"/>
  <c r="N2567"/>
  <c r="Q2567"/>
  <c r="M2567"/>
  <c r="T2567"/>
  <c r="P2567"/>
  <c r="L2575"/>
  <c r="S2575"/>
  <c r="O2575"/>
  <c r="C2576"/>
  <c r="R2575"/>
  <c r="N2575"/>
  <c r="Q2575"/>
  <c r="M2575"/>
  <c r="T2575"/>
  <c r="P2575"/>
  <c r="L2588"/>
  <c r="T2588"/>
  <c r="P2588"/>
  <c r="Q2588"/>
  <c r="M2588"/>
  <c r="C2589"/>
  <c r="R2588"/>
  <c r="N2588"/>
  <c r="S2588"/>
  <c r="O2588"/>
  <c r="L2592"/>
  <c r="T2592"/>
  <c r="P2592"/>
  <c r="Q2592"/>
  <c r="M2592"/>
  <c r="C2593"/>
  <c r="R2592"/>
  <c r="N2592"/>
  <c r="S2592"/>
  <c r="O2592"/>
  <c r="L2600"/>
  <c r="T2600"/>
  <c r="P2600"/>
  <c r="Q2600"/>
  <c r="M2600"/>
  <c r="C2601"/>
  <c r="R2600"/>
  <c r="N2600"/>
  <c r="S2600"/>
  <c r="O2600"/>
  <c r="L2712"/>
  <c r="T2712"/>
  <c r="P2712"/>
  <c r="Q2712"/>
  <c r="M2712"/>
  <c r="C2713"/>
  <c r="R2712"/>
  <c r="N2712"/>
  <c r="S2712"/>
  <c r="O2712"/>
  <c r="L2736"/>
  <c r="T2736"/>
  <c r="P2736"/>
  <c r="Q2736"/>
  <c r="M2736"/>
  <c r="C2737"/>
  <c r="R2736"/>
  <c r="N2736"/>
  <c r="S2736"/>
  <c r="O2736"/>
  <c r="L2744"/>
  <c r="T2744"/>
  <c r="P2744"/>
  <c r="Q2744"/>
  <c r="M2744"/>
  <c r="C2745"/>
  <c r="R2744"/>
  <c r="N2744"/>
  <c r="S2744"/>
  <c r="O2744"/>
  <c r="L2752"/>
  <c r="T2752"/>
  <c r="P2752"/>
  <c r="Q2752"/>
  <c r="M2752"/>
  <c r="C2753"/>
  <c r="R2752"/>
  <c r="N2752"/>
  <c r="S2752"/>
  <c r="O2752"/>
  <c r="L2760"/>
  <c r="T2760"/>
  <c r="P2760"/>
  <c r="Q2760"/>
  <c r="M2760"/>
  <c r="C2761"/>
  <c r="R2760"/>
  <c r="N2760"/>
  <c r="S2760"/>
  <c r="O2760"/>
  <c r="L2776"/>
  <c r="T2776"/>
  <c r="P2776"/>
  <c r="Q2776"/>
  <c r="M2776"/>
  <c r="C2777"/>
  <c r="R2776"/>
  <c r="N2776"/>
  <c r="S2776"/>
  <c r="O2776"/>
  <c r="L2784"/>
  <c r="T2784"/>
  <c r="P2784"/>
  <c r="Q2784"/>
  <c r="M2784"/>
  <c r="C2785"/>
  <c r="R2784"/>
  <c r="N2784"/>
  <c r="S2784"/>
  <c r="O2784"/>
  <c r="L2804"/>
  <c r="T2804"/>
  <c r="P2804"/>
  <c r="Q2804"/>
  <c r="M2804"/>
  <c r="C2805"/>
  <c r="R2804"/>
  <c r="N2804"/>
  <c r="S2804"/>
  <c r="O2804"/>
  <c r="L2836"/>
  <c r="T2836"/>
  <c r="P2836"/>
  <c r="Q2836"/>
  <c r="M2836"/>
  <c r="C2837"/>
  <c r="R2836"/>
  <c r="N2836"/>
  <c r="S2836"/>
  <c r="O2836"/>
  <c r="L2844"/>
  <c r="T2844"/>
  <c r="P2844"/>
  <c r="Q2844"/>
  <c r="M2844"/>
  <c r="C2845"/>
  <c r="R2844"/>
  <c r="N2844"/>
  <c r="S2844"/>
  <c r="O2844"/>
  <c r="L2856"/>
  <c r="M2856"/>
  <c r="Q2856"/>
  <c r="P2856"/>
  <c r="T2856"/>
  <c r="C2857"/>
  <c r="O2856"/>
  <c r="S2856"/>
  <c r="N2856"/>
  <c r="R2856"/>
  <c r="L2864"/>
  <c r="C2865"/>
  <c r="M2864"/>
  <c r="Q2864"/>
  <c r="P2864"/>
  <c r="T2864"/>
  <c r="O2864"/>
  <c r="S2864"/>
  <c r="N2864"/>
  <c r="R2864"/>
  <c r="L2900"/>
  <c r="T2900"/>
  <c r="P2900"/>
  <c r="Q2900"/>
  <c r="M2900"/>
  <c r="C2901"/>
  <c r="R2900"/>
  <c r="N2900"/>
  <c r="S2900"/>
  <c r="O2900"/>
  <c r="L2928"/>
  <c r="T2928"/>
  <c r="P2928"/>
  <c r="Q2928"/>
  <c r="M2928"/>
  <c r="C2929"/>
  <c r="R2928"/>
  <c r="N2928"/>
  <c r="S2928"/>
  <c r="O2928"/>
  <c r="L2936"/>
  <c r="T2936"/>
  <c r="P2936"/>
  <c r="Q2936"/>
  <c r="M2936"/>
  <c r="C2937"/>
  <c r="R2936"/>
  <c r="N2936"/>
  <c r="S2936"/>
  <c r="O2936"/>
  <c r="L2944"/>
  <c r="T2944"/>
  <c r="P2944"/>
  <c r="Q2944"/>
  <c r="M2944"/>
  <c r="C2945"/>
  <c r="R2944"/>
  <c r="N2944"/>
  <c r="S2944"/>
  <c r="O2944"/>
  <c r="L2960"/>
  <c r="T2960"/>
  <c r="P2960"/>
  <c r="Q2960"/>
  <c r="M2960"/>
  <c r="C2961"/>
  <c r="R2960"/>
  <c r="N2960"/>
  <c r="S2960"/>
  <c r="O2960"/>
  <c r="L2968"/>
  <c r="M2968"/>
  <c r="Q2968"/>
  <c r="P2968"/>
  <c r="T2968"/>
  <c r="C2969"/>
  <c r="O2968"/>
  <c r="S2968"/>
  <c r="N2968"/>
  <c r="R2968"/>
  <c r="L3004"/>
  <c r="T3004"/>
  <c r="P3004"/>
  <c r="Q3004"/>
  <c r="M3004"/>
  <c r="C3005"/>
  <c r="R3004"/>
  <c r="N3004"/>
  <c r="S3004"/>
  <c r="O3004"/>
  <c r="L3012"/>
  <c r="T3012"/>
  <c r="P3012"/>
  <c r="Q3012"/>
  <c r="M3012"/>
  <c r="C3013"/>
  <c r="R3012"/>
  <c r="N3012"/>
  <c r="S3012"/>
  <c r="O3012"/>
  <c r="L3024"/>
  <c r="M3024"/>
  <c r="Q3024"/>
  <c r="P3024"/>
  <c r="T3024"/>
  <c r="C3025"/>
  <c r="O3024"/>
  <c r="S3024"/>
  <c r="N3024"/>
  <c r="R3024"/>
  <c r="L3056"/>
  <c r="T3056"/>
  <c r="P3056"/>
  <c r="Q3056"/>
  <c r="M3056"/>
  <c r="C3057"/>
  <c r="R3056"/>
  <c r="N3056"/>
  <c r="S3056"/>
  <c r="O3056"/>
  <c r="L3064"/>
  <c r="T3064"/>
  <c r="P3064"/>
  <c r="Q3064"/>
  <c r="M3064"/>
  <c r="C3065"/>
  <c r="R3064"/>
  <c r="N3064"/>
  <c r="S3064"/>
  <c r="O3064"/>
  <c r="L3072"/>
  <c r="T3072"/>
  <c r="P3072"/>
  <c r="Q3072"/>
  <c r="M3072"/>
  <c r="C3073"/>
  <c r="R3072"/>
  <c r="N3072"/>
  <c r="S3072"/>
  <c r="O3072"/>
  <c r="L3080"/>
  <c r="T3080"/>
  <c r="P3080"/>
  <c r="Q3080"/>
  <c r="M3080"/>
  <c r="C3081"/>
  <c r="R3080"/>
  <c r="N3080"/>
  <c r="S3080"/>
  <c r="O3080"/>
  <c r="L3148"/>
  <c r="T3148"/>
  <c r="P3148"/>
  <c r="Q3148"/>
  <c r="M3148"/>
  <c r="C3149"/>
  <c r="R3148"/>
  <c r="N3148"/>
  <c r="S3148"/>
  <c r="O3148"/>
  <c r="L3156"/>
  <c r="T3156"/>
  <c r="P3156"/>
  <c r="Q3156"/>
  <c r="M3156"/>
  <c r="C3157"/>
  <c r="R3156"/>
  <c r="N3156"/>
  <c r="S3156"/>
  <c r="O3156"/>
  <c r="L3164"/>
  <c r="T3164"/>
  <c r="P3164"/>
  <c r="Q3164"/>
  <c r="M3164"/>
  <c r="C3165"/>
  <c r="R3164"/>
  <c r="N3164"/>
  <c r="S3164"/>
  <c r="O3164"/>
  <c r="L3172"/>
  <c r="T3172"/>
  <c r="P3172"/>
  <c r="Q3172"/>
  <c r="M3172"/>
  <c r="C3173"/>
  <c r="R3172"/>
  <c r="N3172"/>
  <c r="S3172"/>
  <c r="O3172"/>
  <c r="L3208"/>
  <c r="T3208"/>
  <c r="P3208"/>
  <c r="Q3208"/>
  <c r="M3208"/>
  <c r="C3209"/>
  <c r="R3208"/>
  <c r="N3208"/>
  <c r="S3208"/>
  <c r="O3208"/>
  <c r="L3224"/>
  <c r="T3224"/>
  <c r="P3224"/>
  <c r="Q3224"/>
  <c r="M3224"/>
  <c r="C3225"/>
  <c r="R3224"/>
  <c r="N3224"/>
  <c r="S3224"/>
  <c r="O3224"/>
  <c r="L3244"/>
  <c r="T3244"/>
  <c r="P3244"/>
  <c r="Q3244"/>
  <c r="M3244"/>
  <c r="C3245"/>
  <c r="R3244"/>
  <c r="N3244"/>
  <c r="S3244"/>
  <c r="O3244"/>
  <c r="L3268"/>
  <c r="T3268"/>
  <c r="P3268"/>
  <c r="Q3268"/>
  <c r="M3268"/>
  <c r="C3269"/>
  <c r="R3268"/>
  <c r="N3268"/>
  <c r="S3268"/>
  <c r="O3268"/>
  <c r="L3328"/>
  <c r="T3328"/>
  <c r="P3328"/>
  <c r="Q3328"/>
  <c r="M3328"/>
  <c r="C3329"/>
  <c r="R3328"/>
  <c r="N3328"/>
  <c r="S3328"/>
  <c r="O3328"/>
  <c r="L3336"/>
  <c r="T3336"/>
  <c r="P3336"/>
  <c r="Q3336"/>
  <c r="M3336"/>
  <c r="C3337"/>
  <c r="R3336"/>
  <c r="N3336"/>
  <c r="S3336"/>
  <c r="O3336"/>
  <c r="L3344"/>
  <c r="T3344"/>
  <c r="P3344"/>
  <c r="Q3344"/>
  <c r="M3344"/>
  <c r="C3345"/>
  <c r="R3344"/>
  <c r="N3344"/>
  <c r="S3344"/>
  <c r="O3344"/>
  <c r="L3352"/>
  <c r="T3352"/>
  <c r="P3352"/>
  <c r="Q3352"/>
  <c r="M3352"/>
  <c r="C3353"/>
  <c r="R3352"/>
  <c r="N3352"/>
  <c r="S3352"/>
  <c r="O3352"/>
  <c r="L3415"/>
  <c r="S3415"/>
  <c r="O3415"/>
  <c r="C3416"/>
  <c r="R3415"/>
  <c r="N3415"/>
  <c r="Q3415"/>
  <c r="M3415"/>
  <c r="T3415"/>
  <c r="P3415"/>
  <c r="L3425"/>
  <c r="S3425"/>
  <c r="O3425"/>
  <c r="R3425"/>
  <c r="N3425"/>
  <c r="Q3425"/>
  <c r="M3425"/>
  <c r="T3425"/>
  <c r="P3425"/>
  <c r="L3443"/>
  <c r="S3443"/>
  <c r="O3443"/>
  <c r="C3444"/>
  <c r="R3443"/>
  <c r="N3443"/>
  <c r="Q3443"/>
  <c r="M3443"/>
  <c r="T3443"/>
  <c r="P3443"/>
  <c r="L3451"/>
  <c r="S3451"/>
  <c r="O3451"/>
  <c r="C3452"/>
  <c r="R3451"/>
  <c r="N3451"/>
  <c r="Q3451"/>
  <c r="M3451"/>
  <c r="T3451"/>
  <c r="P3451"/>
  <c r="L3459"/>
  <c r="S3459"/>
  <c r="O3459"/>
  <c r="C3460"/>
  <c r="R3459"/>
  <c r="N3459"/>
  <c r="Q3459"/>
  <c r="M3459"/>
  <c r="T3459"/>
  <c r="P3459"/>
  <c r="L3467"/>
  <c r="S3467"/>
  <c r="O3467"/>
  <c r="C3468"/>
  <c r="R3467"/>
  <c r="N3467"/>
  <c r="Q3467"/>
  <c r="M3467"/>
  <c r="T3467"/>
  <c r="P3467"/>
  <c r="L3475"/>
  <c r="S3475"/>
  <c r="O3475"/>
  <c r="C3476"/>
  <c r="R3475"/>
  <c r="N3475"/>
  <c r="Q3475"/>
  <c r="M3475"/>
  <c r="T3475"/>
  <c r="P3475"/>
  <c r="L3591"/>
  <c r="S3591"/>
  <c r="O3591"/>
  <c r="C3592"/>
  <c r="R3591"/>
  <c r="N3591"/>
  <c r="Q3591"/>
  <c r="M3591"/>
  <c r="T3591"/>
  <c r="P3591"/>
  <c r="L3613"/>
  <c r="S3613"/>
  <c r="O3613"/>
  <c r="R3613"/>
  <c r="N3613"/>
  <c r="Q3613"/>
  <c r="M3613"/>
  <c r="T3613"/>
  <c r="P3613"/>
  <c r="L3619"/>
  <c r="S3619"/>
  <c r="O3619"/>
  <c r="C3620"/>
  <c r="R3619"/>
  <c r="N3619"/>
  <c r="Q3619"/>
  <c r="M3619"/>
  <c r="T3619"/>
  <c r="P3619"/>
  <c r="L3675"/>
  <c r="S3675"/>
  <c r="O3675"/>
  <c r="C3676"/>
  <c r="R3675"/>
  <c r="N3675"/>
  <c r="Q3675"/>
  <c r="M3675"/>
  <c r="T3675"/>
  <c r="P3675"/>
  <c r="L3691"/>
  <c r="N3691"/>
  <c r="R3691"/>
  <c r="C3692"/>
  <c r="O3691"/>
  <c r="S3691"/>
  <c r="P3691"/>
  <c r="T3691"/>
  <c r="M3691"/>
  <c r="Q3691"/>
  <c r="L3719"/>
  <c r="S3719"/>
  <c r="O3719"/>
  <c r="C3720"/>
  <c r="R3719"/>
  <c r="N3719"/>
  <c r="Q3719"/>
  <c r="M3719"/>
  <c r="T3719"/>
  <c r="P3719"/>
  <c r="L3727"/>
  <c r="S3727"/>
  <c r="O3727"/>
  <c r="C3728"/>
  <c r="R3727"/>
  <c r="N3727"/>
  <c r="Q3727"/>
  <c r="M3727"/>
  <c r="T3727"/>
  <c r="P3727"/>
  <c r="L3763"/>
  <c r="S3763"/>
  <c r="O3763"/>
  <c r="C3764"/>
  <c r="R3763"/>
  <c r="N3763"/>
  <c r="Q3763"/>
  <c r="M3763"/>
  <c r="T3763"/>
  <c r="P3763"/>
  <c r="L3771"/>
  <c r="S3771"/>
  <c r="O3771"/>
  <c r="C3772"/>
  <c r="R3771"/>
  <c r="N3771"/>
  <c r="Q3771"/>
  <c r="M3771"/>
  <c r="T3771"/>
  <c r="P3771"/>
  <c r="L3779"/>
  <c r="S3779"/>
  <c r="O3779"/>
  <c r="C3780"/>
  <c r="R3779"/>
  <c r="N3779"/>
  <c r="Q3779"/>
  <c r="M3779"/>
  <c r="T3779"/>
  <c r="P3779"/>
  <c r="L3787"/>
  <c r="S3787"/>
  <c r="O3787"/>
  <c r="C3788"/>
  <c r="R3787"/>
  <c r="N3787"/>
  <c r="Q3787"/>
  <c r="M3787"/>
  <c r="T3787"/>
  <c r="P3787"/>
  <c r="L3795"/>
  <c r="S3795"/>
  <c r="O3795"/>
  <c r="C3796"/>
  <c r="R3795"/>
  <c r="N3795"/>
  <c r="Q3795"/>
  <c r="M3795"/>
  <c r="T3795"/>
  <c r="P3795"/>
  <c r="L3828"/>
  <c r="S3828"/>
  <c r="O3828"/>
  <c r="C3829"/>
  <c r="R3828"/>
  <c r="N3828"/>
  <c r="Q3828"/>
  <c r="M3828"/>
  <c r="T3828"/>
  <c r="P3828"/>
  <c r="L3836"/>
  <c r="S3836"/>
  <c r="O3836"/>
  <c r="C3837"/>
  <c r="R3836"/>
  <c r="N3836"/>
  <c r="Q3836"/>
  <c r="M3836"/>
  <c r="T3836"/>
  <c r="P3836"/>
  <c r="L3848"/>
  <c r="S3848"/>
  <c r="O3848"/>
  <c r="C3849"/>
  <c r="R3848"/>
  <c r="N3848"/>
  <c r="Q3848"/>
  <c r="M3848"/>
  <c r="T3848"/>
  <c r="P3848"/>
  <c r="L3856"/>
  <c r="S3856"/>
  <c r="O3856"/>
  <c r="C3857"/>
  <c r="R3856"/>
  <c r="N3856"/>
  <c r="Q3856"/>
  <c r="M3856"/>
  <c r="T3856"/>
  <c r="P3856"/>
  <c r="L3892"/>
  <c r="S3892"/>
  <c r="O3892"/>
  <c r="C3893"/>
  <c r="R3892"/>
  <c r="N3892"/>
  <c r="Q3892"/>
  <c r="M3892"/>
  <c r="T3892"/>
  <c r="P3892"/>
  <c r="L3900"/>
  <c r="S3900"/>
  <c r="O3900"/>
  <c r="C3901"/>
  <c r="R3900"/>
  <c r="N3900"/>
  <c r="Q3900"/>
  <c r="M3900"/>
  <c r="T3900"/>
  <c r="P3900"/>
  <c r="L3924"/>
  <c r="S3924"/>
  <c r="O3924"/>
  <c r="C3925"/>
  <c r="R3924"/>
  <c r="N3924"/>
  <c r="Q3924"/>
  <c r="M3924"/>
  <c r="T3924"/>
  <c r="P3924"/>
  <c r="L3932"/>
  <c r="S3932"/>
  <c r="O3932"/>
  <c r="C3933"/>
  <c r="R3932"/>
  <c r="N3932"/>
  <c r="Q3932"/>
  <c r="M3932"/>
  <c r="T3932"/>
  <c r="P3932"/>
  <c r="L3988"/>
  <c r="S3988"/>
  <c r="O3988"/>
  <c r="C3989"/>
  <c r="R3988"/>
  <c r="N3988"/>
  <c r="Q3988"/>
  <c r="M3988"/>
  <c r="T3988"/>
  <c r="P3988"/>
  <c r="L3996"/>
  <c r="S3996"/>
  <c r="O3996"/>
  <c r="C3997"/>
  <c r="R3996"/>
  <c r="N3996"/>
  <c r="Q3996"/>
  <c r="M3996"/>
  <c r="T3996"/>
  <c r="P3996"/>
  <c r="L4004"/>
  <c r="S4004"/>
  <c r="O4004"/>
  <c r="C4005"/>
  <c r="R4004"/>
  <c r="N4004"/>
  <c r="Q4004"/>
  <c r="M4004"/>
  <c r="T4004"/>
  <c r="P4004"/>
  <c r="L4012"/>
  <c r="N4012"/>
  <c r="R4012"/>
  <c r="C4013"/>
  <c r="M4012"/>
  <c r="Q4012"/>
  <c r="P4012"/>
  <c r="T4012"/>
  <c r="O4012"/>
  <c r="S4012"/>
  <c r="L4020"/>
  <c r="S4020"/>
  <c r="O4020"/>
  <c r="C4021"/>
  <c r="R4020"/>
  <c r="N4020"/>
  <c r="Q4020"/>
  <c r="M4020"/>
  <c r="T4020"/>
  <c r="P4020"/>
  <c r="L4032"/>
  <c r="S4032"/>
  <c r="O4032"/>
  <c r="C4033"/>
  <c r="R4032"/>
  <c r="N4032"/>
  <c r="Q4032"/>
  <c r="M4032"/>
  <c r="T4032"/>
  <c r="P4032"/>
  <c r="L4040"/>
  <c r="S4040"/>
  <c r="O4040"/>
  <c r="C4041"/>
  <c r="R4040"/>
  <c r="N4040"/>
  <c r="Q4040"/>
  <c r="M4040"/>
  <c r="T4040"/>
  <c r="P4040"/>
  <c r="L4048"/>
  <c r="N4048"/>
  <c r="R4048"/>
  <c r="C4049"/>
  <c r="M4048"/>
  <c r="Q4048"/>
  <c r="P4048"/>
  <c r="T4048"/>
  <c r="O4048"/>
  <c r="S4048"/>
  <c r="L4064"/>
  <c r="S4064"/>
  <c r="O4064"/>
  <c r="C4065"/>
  <c r="R4064"/>
  <c r="N4064"/>
  <c r="Q4064"/>
  <c r="M4064"/>
  <c r="T4064"/>
  <c r="P4064"/>
  <c r="L4076"/>
  <c r="S4076"/>
  <c r="O4076"/>
  <c r="C4077"/>
  <c r="R4076"/>
  <c r="N4076"/>
  <c r="Q4076"/>
  <c r="M4076"/>
  <c r="T4076"/>
  <c r="P4076"/>
  <c r="L4084"/>
  <c r="S4084"/>
  <c r="O4084"/>
  <c r="C4085"/>
  <c r="R4084"/>
  <c r="N4084"/>
  <c r="Q4084"/>
  <c r="M4084"/>
  <c r="T4084"/>
  <c r="P4084"/>
  <c r="L4092"/>
  <c r="S4092"/>
  <c r="O4092"/>
  <c r="C4093"/>
  <c r="R4092"/>
  <c r="N4092"/>
  <c r="Q4092"/>
  <c r="M4092"/>
  <c r="T4092"/>
  <c r="P4092"/>
  <c r="L4100"/>
  <c r="S4100"/>
  <c r="O4100"/>
  <c r="C4101"/>
  <c r="R4100"/>
  <c r="N4100"/>
  <c r="Q4100"/>
  <c r="M4100"/>
  <c r="T4100"/>
  <c r="P4100"/>
  <c r="L4136"/>
  <c r="S4136"/>
  <c r="O4136"/>
  <c r="C4137"/>
  <c r="R4136"/>
  <c r="N4136"/>
  <c r="Q4136"/>
  <c r="M4136"/>
  <c r="T4136"/>
  <c r="P4136"/>
  <c r="L4168"/>
  <c r="S4168"/>
  <c r="O4168"/>
  <c r="C4169"/>
  <c r="R4168"/>
  <c r="N4168"/>
  <c r="Q4168"/>
  <c r="M4168"/>
  <c r="T4168"/>
  <c r="P4168"/>
  <c r="L4176"/>
  <c r="N4176"/>
  <c r="R4176"/>
  <c r="C4177"/>
  <c r="M4176"/>
  <c r="Q4176"/>
  <c r="P4176"/>
  <c r="T4176"/>
  <c r="O4176"/>
  <c r="S4176"/>
  <c r="L4184"/>
  <c r="N4184"/>
  <c r="R4184"/>
  <c r="C4185"/>
  <c r="M4184"/>
  <c r="Q4184"/>
  <c r="P4184"/>
  <c r="T4184"/>
  <c r="O4184"/>
  <c r="S4184"/>
  <c r="L4192"/>
  <c r="N4192"/>
  <c r="R4192"/>
  <c r="C4193"/>
  <c r="M4192"/>
  <c r="Q4192"/>
  <c r="P4192"/>
  <c r="T4192"/>
  <c r="O4192"/>
  <c r="S4192"/>
  <c r="L4200"/>
  <c r="N4200"/>
  <c r="R4200"/>
  <c r="C4201"/>
  <c r="M4200"/>
  <c r="Q4200"/>
  <c r="P4200"/>
  <c r="T4200"/>
  <c r="O4200"/>
  <c r="S4200"/>
  <c r="L4208"/>
  <c r="N4208"/>
  <c r="R4208"/>
  <c r="C4209"/>
  <c r="M4208"/>
  <c r="Q4208"/>
  <c r="P4208"/>
  <c r="T4208"/>
  <c r="O4208"/>
  <c r="S4208"/>
  <c r="L4216"/>
  <c r="N4216"/>
  <c r="R4216"/>
  <c r="C4217"/>
  <c r="M4216"/>
  <c r="Q4216"/>
  <c r="P4216"/>
  <c r="T4216"/>
  <c r="O4216"/>
  <c r="S4216"/>
  <c r="L4224"/>
  <c r="N4224"/>
  <c r="R4224"/>
  <c r="C4225"/>
  <c r="M4224"/>
  <c r="Q4224"/>
  <c r="P4224"/>
  <c r="T4224"/>
  <c r="O4224"/>
  <c r="S4224"/>
  <c r="L4284"/>
  <c r="Q4284"/>
  <c r="M4284"/>
  <c r="T4284"/>
  <c r="P4284"/>
  <c r="S4284"/>
  <c r="O4284"/>
  <c r="C4285"/>
  <c r="R4284"/>
  <c r="N4284"/>
  <c r="L4312"/>
  <c r="Q4312"/>
  <c r="M4312"/>
  <c r="T4312"/>
  <c r="P4312"/>
  <c r="S4312"/>
  <c r="O4312"/>
  <c r="C4313"/>
  <c r="R4312"/>
  <c r="N4312"/>
  <c r="L4332"/>
  <c r="Q4332"/>
  <c r="M4332"/>
  <c r="T4332"/>
  <c r="P4332"/>
  <c r="S4332"/>
  <c r="O4332"/>
  <c r="C4333"/>
  <c r="R4332"/>
  <c r="N4332"/>
  <c r="L4364"/>
  <c r="Q4364"/>
  <c r="M4364"/>
  <c r="T4364"/>
  <c r="P4364"/>
  <c r="S4364"/>
  <c r="O4364"/>
  <c r="C4365"/>
  <c r="R4364"/>
  <c r="N4364"/>
  <c r="L4372"/>
  <c r="Q4372"/>
  <c r="M4372"/>
  <c r="T4372"/>
  <c r="P4372"/>
  <c r="S4372"/>
  <c r="O4372"/>
  <c r="C4373"/>
  <c r="R4372"/>
  <c r="N4372"/>
  <c r="L4416"/>
  <c r="P4416"/>
  <c r="T4416"/>
  <c r="M4416"/>
  <c r="Q4416"/>
  <c r="N4416"/>
  <c r="R4416"/>
  <c r="C4417"/>
  <c r="O4416"/>
  <c r="S4416"/>
  <c r="L4424"/>
  <c r="P4424"/>
  <c r="T4424"/>
  <c r="M4424"/>
  <c r="Q4424"/>
  <c r="N4424"/>
  <c r="R4424"/>
  <c r="C4425"/>
  <c r="O4424"/>
  <c r="S4424"/>
  <c r="L4432"/>
  <c r="P4432"/>
  <c r="T4432"/>
  <c r="M4432"/>
  <c r="Q4432"/>
  <c r="N4432"/>
  <c r="R4432"/>
  <c r="C4433"/>
  <c r="O4432"/>
  <c r="S4432"/>
  <c r="L4748"/>
  <c r="C4749"/>
  <c r="R4748"/>
  <c r="N4748"/>
  <c r="S4748"/>
  <c r="O4748"/>
  <c r="T4748"/>
  <c r="P4748"/>
  <c r="Q4748"/>
  <c r="M4748"/>
  <c r="L4760"/>
  <c r="C4761"/>
  <c r="R4760"/>
  <c r="N4760"/>
  <c r="S4760"/>
  <c r="O4760"/>
  <c r="T4760"/>
  <c r="P4760"/>
  <c r="Q4760"/>
  <c r="M4760"/>
  <c r="L4776"/>
  <c r="C4777"/>
  <c r="R4776"/>
  <c r="N4776"/>
  <c r="S4776"/>
  <c r="O4776"/>
  <c r="T4776"/>
  <c r="P4776"/>
  <c r="Q4776"/>
  <c r="M4776"/>
  <c r="L4849"/>
  <c r="M4849"/>
  <c r="Q4849"/>
  <c r="N4849"/>
  <c r="R4849"/>
  <c r="O4849"/>
  <c r="S4849"/>
  <c r="P4849"/>
  <c r="T4849"/>
  <c r="L4863"/>
  <c r="C4864"/>
  <c r="R4863"/>
  <c r="N4863"/>
  <c r="S4863"/>
  <c r="O4863"/>
  <c r="T4863"/>
  <c r="P4863"/>
  <c r="Q4863"/>
  <c r="M4863"/>
  <c r="L4871"/>
  <c r="M4871"/>
  <c r="Q4871"/>
  <c r="N4871"/>
  <c r="R4871"/>
  <c r="C4872"/>
  <c r="O4871"/>
  <c r="S4871"/>
  <c r="P4871"/>
  <c r="T4871"/>
  <c r="L4879"/>
  <c r="C4880"/>
  <c r="R4879"/>
  <c r="N4879"/>
  <c r="S4879"/>
  <c r="O4879"/>
  <c r="T4879"/>
  <c r="P4879"/>
  <c r="Q4879"/>
  <c r="M4879"/>
  <c r="L4895"/>
  <c r="M4895"/>
  <c r="T4895"/>
  <c r="P4895"/>
  <c r="S4895"/>
  <c r="N4895"/>
  <c r="O4895"/>
  <c r="C4896"/>
  <c r="R4895"/>
  <c r="Q4895"/>
  <c r="L4904"/>
  <c r="S4904"/>
  <c r="O4904"/>
  <c r="C4905"/>
  <c r="R4904"/>
  <c r="N4904"/>
  <c r="Q4904"/>
  <c r="M4904"/>
  <c r="T4904"/>
  <c r="P4904"/>
  <c r="L4976"/>
  <c r="S4976"/>
  <c r="O4976"/>
  <c r="C4977"/>
  <c r="R4976"/>
  <c r="N4976"/>
  <c r="Q4976"/>
  <c r="M4976"/>
  <c r="T4976"/>
  <c r="P4976"/>
  <c r="L4"/>
  <c r="C5"/>
  <c r="R4"/>
  <c r="N4"/>
  <c r="S4"/>
  <c r="O4"/>
  <c r="T4"/>
  <c r="P4"/>
  <c r="Q4"/>
  <c r="M4"/>
  <c r="L52"/>
  <c r="C53"/>
  <c r="R52"/>
  <c r="N52"/>
  <c r="S52"/>
  <c r="O52"/>
  <c r="T52"/>
  <c r="P52"/>
  <c r="Q52"/>
  <c r="M52"/>
  <c r="L60"/>
  <c r="C61"/>
  <c r="R60"/>
  <c r="N60"/>
  <c r="S60"/>
  <c r="O60"/>
  <c r="T60"/>
  <c r="P60"/>
  <c r="Q60"/>
  <c r="M60"/>
  <c r="L68"/>
  <c r="C69"/>
  <c r="R68"/>
  <c r="N68"/>
  <c r="S68"/>
  <c r="O68"/>
  <c r="T68"/>
  <c r="P68"/>
  <c r="Q68"/>
  <c r="M68"/>
  <c r="L76"/>
  <c r="C77"/>
  <c r="R76"/>
  <c r="N76"/>
  <c r="S76"/>
  <c r="O76"/>
  <c r="T76"/>
  <c r="P76"/>
  <c r="Q76"/>
  <c r="M76"/>
  <c r="L84"/>
  <c r="C85"/>
  <c r="R84"/>
  <c r="N84"/>
  <c r="S84"/>
  <c r="O84"/>
  <c r="T84"/>
  <c r="P84"/>
  <c r="Q84"/>
  <c r="M84"/>
  <c r="L92"/>
  <c r="C93"/>
  <c r="R92"/>
  <c r="N92"/>
  <c r="S92"/>
  <c r="O92"/>
  <c r="T92"/>
  <c r="P92"/>
  <c r="Q92"/>
  <c r="M92"/>
  <c r="L100"/>
  <c r="C101"/>
  <c r="R100"/>
  <c r="N100"/>
  <c r="S100"/>
  <c r="O100"/>
  <c r="T100"/>
  <c r="P100"/>
  <c r="Q100"/>
  <c r="M100"/>
  <c r="L140"/>
  <c r="C141"/>
  <c r="R140"/>
  <c r="N140"/>
  <c r="S140"/>
  <c r="O140"/>
  <c r="T140"/>
  <c r="P140"/>
  <c r="Q140"/>
  <c r="M140"/>
  <c r="L151"/>
  <c r="Q151"/>
  <c r="M151"/>
  <c r="T151"/>
  <c r="P151"/>
  <c r="S151"/>
  <c r="O151"/>
  <c r="C152"/>
  <c r="R151"/>
  <c r="N151"/>
  <c r="L161"/>
  <c r="Q161"/>
  <c r="M161"/>
  <c r="T161"/>
  <c r="P161"/>
  <c r="S161"/>
  <c r="O161"/>
  <c r="R161"/>
  <c r="N161"/>
  <c r="L167"/>
  <c r="Q167"/>
  <c r="M167"/>
  <c r="T167"/>
  <c r="P167"/>
  <c r="S167"/>
  <c r="O167"/>
  <c r="C168"/>
  <c r="R167"/>
  <c r="N167"/>
  <c r="L175"/>
  <c r="Q175"/>
  <c r="M175"/>
  <c r="T175"/>
  <c r="P175"/>
  <c r="S175"/>
  <c r="O175"/>
  <c r="C176"/>
  <c r="R175"/>
  <c r="N175"/>
  <c r="L183"/>
  <c r="Q183"/>
  <c r="M183"/>
  <c r="T183"/>
  <c r="P183"/>
  <c r="S183"/>
  <c r="O183"/>
  <c r="C184"/>
  <c r="R183"/>
  <c r="N183"/>
  <c r="L191"/>
  <c r="Q191"/>
  <c r="M191"/>
  <c r="T191"/>
  <c r="P191"/>
  <c r="S191"/>
  <c r="O191"/>
  <c r="C192"/>
  <c r="R191"/>
  <c r="N191"/>
  <c r="L207"/>
  <c r="Q207"/>
  <c r="M207"/>
  <c r="T207"/>
  <c r="P207"/>
  <c r="S207"/>
  <c r="O207"/>
  <c r="C208"/>
  <c r="R207"/>
  <c r="N207"/>
  <c r="L229"/>
  <c r="Q229"/>
  <c r="M229"/>
  <c r="T229"/>
  <c r="P229"/>
  <c r="S229"/>
  <c r="O229"/>
  <c r="R229"/>
  <c r="N229"/>
  <c r="L235"/>
  <c r="N235"/>
  <c r="R235"/>
  <c r="C236"/>
  <c r="O235"/>
  <c r="S235"/>
  <c r="P235"/>
  <c r="T235"/>
  <c r="M235"/>
  <c r="Q235"/>
  <c r="L243"/>
  <c r="N243"/>
  <c r="R243"/>
  <c r="C244"/>
  <c r="O243"/>
  <c r="S243"/>
  <c r="P243"/>
  <c r="T243"/>
  <c r="M243"/>
  <c r="Q243"/>
  <c r="L251"/>
  <c r="Q251"/>
  <c r="M251"/>
  <c r="T251"/>
  <c r="P251"/>
  <c r="S251"/>
  <c r="O251"/>
  <c r="C252"/>
  <c r="R251"/>
  <c r="N251"/>
  <c r="L259"/>
  <c r="Q259"/>
  <c r="M259"/>
  <c r="T259"/>
  <c r="P259"/>
  <c r="S259"/>
  <c r="O259"/>
  <c r="C260"/>
  <c r="R259"/>
  <c r="N259"/>
  <c r="L277"/>
  <c r="Q277"/>
  <c r="M277"/>
  <c r="T277"/>
  <c r="P277"/>
  <c r="S277"/>
  <c r="O277"/>
  <c r="R277"/>
  <c r="N277"/>
  <c r="L309"/>
  <c r="Q309"/>
  <c r="M309"/>
  <c r="T309"/>
  <c r="P309"/>
  <c r="S309"/>
  <c r="O309"/>
  <c r="R309"/>
  <c r="N309"/>
  <c r="L315"/>
  <c r="Q315"/>
  <c r="M315"/>
  <c r="T315"/>
  <c r="P315"/>
  <c r="S315"/>
  <c r="O315"/>
  <c r="C316"/>
  <c r="R315"/>
  <c r="N315"/>
  <c r="L335"/>
  <c r="Q335"/>
  <c r="M335"/>
  <c r="T335"/>
  <c r="P335"/>
  <c r="S335"/>
  <c r="O335"/>
  <c r="C336"/>
  <c r="R335"/>
  <c r="N335"/>
  <c r="L343"/>
  <c r="N343"/>
  <c r="R343"/>
  <c r="C344"/>
  <c r="O343"/>
  <c r="S343"/>
  <c r="P343"/>
  <c r="T343"/>
  <c r="M343"/>
  <c r="Q343"/>
  <c r="L351"/>
  <c r="N351"/>
  <c r="R351"/>
  <c r="C352"/>
  <c r="O351"/>
  <c r="S351"/>
  <c r="P351"/>
  <c r="T351"/>
  <c r="M351"/>
  <c r="Q351"/>
  <c r="L359"/>
  <c r="S359"/>
  <c r="O359"/>
  <c r="C360"/>
  <c r="R359"/>
  <c r="N359"/>
  <c r="Q359"/>
  <c r="M359"/>
  <c r="T359"/>
  <c r="P359"/>
  <c r="L367"/>
  <c r="S367"/>
  <c r="O367"/>
  <c r="C368"/>
  <c r="R367"/>
  <c r="N367"/>
  <c r="Q367"/>
  <c r="M367"/>
  <c r="T367"/>
  <c r="P367"/>
  <c r="L375"/>
  <c r="S375"/>
  <c r="O375"/>
  <c r="C376"/>
  <c r="R375"/>
  <c r="N375"/>
  <c r="Q375"/>
  <c r="M375"/>
  <c r="T375"/>
  <c r="P375"/>
  <c r="L383"/>
  <c r="S383"/>
  <c r="O383"/>
  <c r="C384"/>
  <c r="R383"/>
  <c r="N383"/>
  <c r="Q383"/>
  <c r="M383"/>
  <c r="T383"/>
  <c r="P383"/>
  <c r="L391"/>
  <c r="S391"/>
  <c r="O391"/>
  <c r="C392"/>
  <c r="R391"/>
  <c r="N391"/>
  <c r="Q391"/>
  <c r="M391"/>
  <c r="T391"/>
  <c r="P391"/>
  <c r="L401"/>
  <c r="S401"/>
  <c r="O401"/>
  <c r="R401"/>
  <c r="N401"/>
  <c r="Q401"/>
  <c r="M401"/>
  <c r="T401"/>
  <c r="P401"/>
  <c r="L407"/>
  <c r="S407"/>
  <c r="O407"/>
  <c r="C408"/>
  <c r="R407"/>
  <c r="N407"/>
  <c r="Q407"/>
  <c r="M407"/>
  <c r="T407"/>
  <c r="P407"/>
  <c r="L415"/>
  <c r="S415"/>
  <c r="O415"/>
  <c r="C416"/>
  <c r="R415"/>
  <c r="N415"/>
  <c r="Q415"/>
  <c r="M415"/>
  <c r="T415"/>
  <c r="P415"/>
  <c r="L435"/>
  <c r="S435"/>
  <c r="O435"/>
  <c r="C436"/>
  <c r="R435"/>
  <c r="N435"/>
  <c r="Q435"/>
  <c r="M435"/>
  <c r="T435"/>
  <c r="P435"/>
  <c r="L465"/>
  <c r="S465"/>
  <c r="O465"/>
  <c r="R465"/>
  <c r="N465"/>
  <c r="Q465"/>
  <c r="M465"/>
  <c r="T465"/>
  <c r="P465"/>
  <c r="L471"/>
  <c r="S471"/>
  <c r="O471"/>
  <c r="C472"/>
  <c r="R471"/>
  <c r="N471"/>
  <c r="Q471"/>
  <c r="M471"/>
  <c r="T471"/>
  <c r="P471"/>
  <c r="L479"/>
  <c r="S479"/>
  <c r="O479"/>
  <c r="C480"/>
  <c r="R479"/>
  <c r="N479"/>
  <c r="Q479"/>
  <c r="M479"/>
  <c r="T479"/>
  <c r="P479"/>
  <c r="L487"/>
  <c r="S487"/>
  <c r="O487"/>
  <c r="C488"/>
  <c r="R487"/>
  <c r="N487"/>
  <c r="Q487"/>
  <c r="M487"/>
  <c r="T487"/>
  <c r="P487"/>
  <c r="L495"/>
  <c r="S495"/>
  <c r="O495"/>
  <c r="C496"/>
  <c r="R495"/>
  <c r="N495"/>
  <c r="Q495"/>
  <c r="M495"/>
  <c r="T495"/>
  <c r="P495"/>
  <c r="L539"/>
  <c r="S539"/>
  <c r="O539"/>
  <c r="C540"/>
  <c r="R539"/>
  <c r="N539"/>
  <c r="Q539"/>
  <c r="M539"/>
  <c r="T539"/>
  <c r="P539"/>
  <c r="L563"/>
  <c r="S563"/>
  <c r="O563"/>
  <c r="C564"/>
  <c r="R563"/>
  <c r="N563"/>
  <c r="Q563"/>
  <c r="M563"/>
  <c r="T563"/>
  <c r="P563"/>
  <c r="L597"/>
  <c r="S597"/>
  <c r="O597"/>
  <c r="R597"/>
  <c r="N597"/>
  <c r="Q597"/>
  <c r="M597"/>
  <c r="T597"/>
  <c r="P597"/>
  <c r="L603"/>
  <c r="N603"/>
  <c r="R603"/>
  <c r="C604"/>
  <c r="O603"/>
  <c r="S603"/>
  <c r="P603"/>
  <c r="T603"/>
  <c r="M603"/>
  <c r="Q603"/>
  <c r="L611"/>
  <c r="S611"/>
  <c r="O611"/>
  <c r="C612"/>
  <c r="R611"/>
  <c r="N611"/>
  <c r="Q611"/>
  <c r="M611"/>
  <c r="T611"/>
  <c r="P611"/>
  <c r="L643"/>
  <c r="S643"/>
  <c r="O643"/>
  <c r="C644"/>
  <c r="R643"/>
  <c r="N643"/>
  <c r="Q643"/>
  <c r="M643"/>
  <c r="T643"/>
  <c r="P643"/>
  <c r="L655"/>
  <c r="N655"/>
  <c r="R655"/>
  <c r="C656"/>
  <c r="O655"/>
  <c r="S655"/>
  <c r="P655"/>
  <c r="T655"/>
  <c r="M655"/>
  <c r="Q655"/>
  <c r="L663"/>
  <c r="N663"/>
  <c r="R663"/>
  <c r="C664"/>
  <c r="O663"/>
  <c r="S663"/>
  <c r="P663"/>
  <c r="T663"/>
  <c r="M663"/>
  <c r="Q663"/>
  <c r="L675"/>
  <c r="S675"/>
  <c r="O675"/>
  <c r="C676"/>
  <c r="R675"/>
  <c r="N675"/>
  <c r="Q675"/>
  <c r="M675"/>
  <c r="T675"/>
  <c r="P675"/>
  <c r="L683"/>
  <c r="S683"/>
  <c r="O683"/>
  <c r="C684"/>
  <c r="R683"/>
  <c r="N683"/>
  <c r="Q683"/>
  <c r="M683"/>
  <c r="T683"/>
  <c r="P683"/>
  <c r="L713"/>
  <c r="S713"/>
  <c r="O713"/>
  <c r="R713"/>
  <c r="N713"/>
  <c r="Q713"/>
  <c r="M713"/>
  <c r="T713"/>
  <c r="P713"/>
  <c r="L723"/>
  <c r="S723"/>
  <c r="O723"/>
  <c r="C724"/>
  <c r="R723"/>
  <c r="N723"/>
  <c r="Q723"/>
  <c r="M723"/>
  <c r="T723"/>
  <c r="P723"/>
  <c r="L751"/>
  <c r="N751"/>
  <c r="R751"/>
  <c r="C752"/>
  <c r="O751"/>
  <c r="S751"/>
  <c r="P751"/>
  <c r="T751"/>
  <c r="M751"/>
  <c r="Q751"/>
  <c r="L759"/>
  <c r="N759"/>
  <c r="R759"/>
  <c r="C760"/>
  <c r="O759"/>
  <c r="S759"/>
  <c r="P759"/>
  <c r="T759"/>
  <c r="M759"/>
  <c r="Q759"/>
  <c r="L767"/>
  <c r="N767"/>
  <c r="R767"/>
  <c r="C768"/>
  <c r="O767"/>
  <c r="S767"/>
  <c r="P767"/>
  <c r="T767"/>
  <c r="M767"/>
  <c r="Q767"/>
  <c r="L793"/>
  <c r="N793"/>
  <c r="R793"/>
  <c r="O793"/>
  <c r="S793"/>
  <c r="P793"/>
  <c r="T793"/>
  <c r="M793"/>
  <c r="Q793"/>
  <c r="L831"/>
  <c r="S831"/>
  <c r="O831"/>
  <c r="C832"/>
  <c r="R831"/>
  <c r="N831"/>
  <c r="Q831"/>
  <c r="M831"/>
  <c r="T831"/>
  <c r="P831"/>
  <c r="L863"/>
  <c r="N863"/>
  <c r="R863"/>
  <c r="C864"/>
  <c r="O863"/>
  <c r="S863"/>
  <c r="P863"/>
  <c r="T863"/>
  <c r="M863"/>
  <c r="Q863"/>
  <c r="L871"/>
  <c r="S871"/>
  <c r="O871"/>
  <c r="C872"/>
  <c r="R871"/>
  <c r="N871"/>
  <c r="Q871"/>
  <c r="M871"/>
  <c r="T871"/>
  <c r="P871"/>
  <c r="L879"/>
  <c r="S879"/>
  <c r="O879"/>
  <c r="C880"/>
  <c r="R879"/>
  <c r="N879"/>
  <c r="Q879"/>
  <c r="M879"/>
  <c r="T879"/>
  <c r="P879"/>
  <c r="L887"/>
  <c r="S887"/>
  <c r="O887"/>
  <c r="C888"/>
  <c r="R887"/>
  <c r="N887"/>
  <c r="Q887"/>
  <c r="M887"/>
  <c r="T887"/>
  <c r="P887"/>
  <c r="L895"/>
  <c r="S895"/>
  <c r="O895"/>
  <c r="C896"/>
  <c r="R895"/>
  <c r="N895"/>
  <c r="Q895"/>
  <c r="M895"/>
  <c r="T895"/>
  <c r="P895"/>
  <c r="L913"/>
  <c r="S913"/>
  <c r="O913"/>
  <c r="R913"/>
  <c r="N913"/>
  <c r="Q913"/>
  <c r="M913"/>
  <c r="T913"/>
  <c r="P913"/>
  <c r="L919"/>
  <c r="S919"/>
  <c r="O919"/>
  <c r="C920"/>
  <c r="R919"/>
  <c r="N919"/>
  <c r="Q919"/>
  <c r="M919"/>
  <c r="T919"/>
  <c r="P919"/>
  <c r="L927"/>
  <c r="S927"/>
  <c r="O927"/>
  <c r="C928"/>
  <c r="R927"/>
  <c r="N927"/>
  <c r="Q927"/>
  <c r="M927"/>
  <c r="T927"/>
  <c r="P927"/>
  <c r="L957"/>
  <c r="N957"/>
  <c r="R957"/>
  <c r="O957"/>
  <c r="S957"/>
  <c r="P957"/>
  <c r="T957"/>
  <c r="M957"/>
  <c r="Q957"/>
  <c r="L983"/>
  <c r="S983"/>
  <c r="O983"/>
  <c r="C984"/>
  <c r="R983"/>
  <c r="N983"/>
  <c r="Q983"/>
  <c r="M983"/>
  <c r="T983"/>
  <c r="P983"/>
  <c r="L1005"/>
  <c r="S1005"/>
  <c r="O1005"/>
  <c r="R1005"/>
  <c r="N1005"/>
  <c r="Q1005"/>
  <c r="M1005"/>
  <c r="T1005"/>
  <c r="P1005"/>
  <c r="L1011"/>
  <c r="S1011"/>
  <c r="O1011"/>
  <c r="C1012"/>
  <c r="R1011"/>
  <c r="N1011"/>
  <c r="Q1011"/>
  <c r="M1011"/>
  <c r="T1011"/>
  <c r="P1011"/>
  <c r="L1019"/>
  <c r="S1019"/>
  <c r="O1019"/>
  <c r="C1020"/>
  <c r="R1019"/>
  <c r="N1019"/>
  <c r="Q1019"/>
  <c r="M1019"/>
  <c r="T1019"/>
  <c r="P1019"/>
  <c r="L1027"/>
  <c r="S1027"/>
  <c r="O1027"/>
  <c r="C1028"/>
  <c r="R1027"/>
  <c r="N1027"/>
  <c r="Q1027"/>
  <c r="M1027"/>
  <c r="T1027"/>
  <c r="P1027"/>
  <c r="L1035"/>
  <c r="S1035"/>
  <c r="O1035"/>
  <c r="C1036"/>
  <c r="R1035"/>
  <c r="N1035"/>
  <c r="Q1035"/>
  <c r="M1035"/>
  <c r="T1035"/>
  <c r="P1035"/>
  <c r="L1083"/>
  <c r="S1083"/>
  <c r="O1083"/>
  <c r="C1084"/>
  <c r="R1083"/>
  <c r="N1083"/>
  <c r="Q1083"/>
  <c r="M1083"/>
  <c r="T1083"/>
  <c r="P1083"/>
  <c r="L1091"/>
  <c r="S1091"/>
  <c r="O1091"/>
  <c r="C1092"/>
  <c r="R1091"/>
  <c r="N1091"/>
  <c r="Q1091"/>
  <c r="M1091"/>
  <c r="T1091"/>
  <c r="P1091"/>
  <c r="L1099"/>
  <c r="S1099"/>
  <c r="O1099"/>
  <c r="C1100"/>
  <c r="R1099"/>
  <c r="N1099"/>
  <c r="Q1099"/>
  <c r="M1099"/>
  <c r="T1099"/>
  <c r="P1099"/>
  <c r="L1111"/>
  <c r="S1111"/>
  <c r="O1111"/>
  <c r="C1112"/>
  <c r="R1111"/>
  <c r="N1111"/>
  <c r="Q1111"/>
  <c r="M1111"/>
  <c r="T1111"/>
  <c r="P1111"/>
  <c r="L1119"/>
  <c r="S1119"/>
  <c r="O1119"/>
  <c r="C1120"/>
  <c r="R1119"/>
  <c r="N1119"/>
  <c r="Q1119"/>
  <c r="M1119"/>
  <c r="T1119"/>
  <c r="P1119"/>
  <c r="L1127"/>
  <c r="S1127"/>
  <c r="O1127"/>
  <c r="C1128"/>
  <c r="R1127"/>
  <c r="N1127"/>
  <c r="Q1127"/>
  <c r="M1127"/>
  <c r="T1127"/>
  <c r="P1127"/>
  <c r="L1169"/>
  <c r="N1169"/>
  <c r="R1169"/>
  <c r="O1169"/>
  <c r="S1169"/>
  <c r="P1169"/>
  <c r="T1169"/>
  <c r="M1169"/>
  <c r="Q1169"/>
  <c r="L1195"/>
  <c r="S1195"/>
  <c r="O1195"/>
  <c r="C1196"/>
  <c r="R1195"/>
  <c r="N1195"/>
  <c r="Q1195"/>
  <c r="M1195"/>
  <c r="T1195"/>
  <c r="P1195"/>
  <c r="L1203"/>
  <c r="S1203"/>
  <c r="O1203"/>
  <c r="C1204"/>
  <c r="R1203"/>
  <c r="N1203"/>
  <c r="Q1203"/>
  <c r="M1203"/>
  <c r="T1203"/>
  <c r="P1203"/>
  <c r="L1211"/>
  <c r="S1211"/>
  <c r="O1211"/>
  <c r="C1212"/>
  <c r="R1211"/>
  <c r="N1211"/>
  <c r="Q1211"/>
  <c r="M1211"/>
  <c r="T1211"/>
  <c r="P1211"/>
  <c r="L1219"/>
  <c r="N1219"/>
  <c r="R1219"/>
  <c r="C1220"/>
  <c r="O1219"/>
  <c r="S1219"/>
  <c r="P1219"/>
  <c r="T1219"/>
  <c r="M1219"/>
  <c r="Q1219"/>
  <c r="L1271"/>
  <c r="N1271"/>
  <c r="R1271"/>
  <c r="C1272"/>
  <c r="O1271"/>
  <c r="S1271"/>
  <c r="P1271"/>
  <c r="T1271"/>
  <c r="M1271"/>
  <c r="Q1271"/>
  <c r="L1279"/>
  <c r="N1279"/>
  <c r="R1279"/>
  <c r="C1280"/>
  <c r="O1279"/>
  <c r="S1279"/>
  <c r="P1279"/>
  <c r="T1279"/>
  <c r="M1279"/>
  <c r="Q1279"/>
  <c r="L459"/>
  <c r="S459"/>
  <c r="O459"/>
  <c r="C460"/>
  <c r="R459"/>
  <c r="N459"/>
  <c r="Q459"/>
  <c r="M459"/>
  <c r="T459"/>
  <c r="P459"/>
  <c r="L455"/>
  <c r="P455"/>
  <c r="T455"/>
  <c r="O455"/>
  <c r="S455"/>
  <c r="N455"/>
  <c r="R455"/>
  <c r="C456"/>
  <c r="M455"/>
  <c r="Q455"/>
  <c r="L547"/>
  <c r="P547"/>
  <c r="T547"/>
  <c r="O547"/>
  <c r="S547"/>
  <c r="N547"/>
  <c r="R547"/>
  <c r="C548"/>
  <c r="M547"/>
  <c r="Q547"/>
  <c r="L555"/>
  <c r="P555"/>
  <c r="T555"/>
  <c r="O555"/>
  <c r="S555"/>
  <c r="N555"/>
  <c r="R555"/>
  <c r="C556"/>
  <c r="M555"/>
  <c r="Q555"/>
  <c r="L615"/>
  <c r="S615"/>
  <c r="O615"/>
  <c r="C616"/>
  <c r="R615"/>
  <c r="N615"/>
  <c r="Q615"/>
  <c r="M615"/>
  <c r="T615"/>
  <c r="P615"/>
  <c r="L959"/>
  <c r="P959"/>
  <c r="T959"/>
  <c r="O959"/>
  <c r="S959"/>
  <c r="N959"/>
  <c r="R959"/>
  <c r="C960"/>
  <c r="M959"/>
  <c r="Q959"/>
  <c r="L967"/>
  <c r="P967"/>
  <c r="T967"/>
  <c r="O967"/>
  <c r="S967"/>
  <c r="N967"/>
  <c r="R967"/>
  <c r="C968"/>
  <c r="M967"/>
  <c r="Q967"/>
  <c r="L975"/>
  <c r="P975"/>
  <c r="T975"/>
  <c r="O975"/>
  <c r="S975"/>
  <c r="N975"/>
  <c r="R975"/>
  <c r="C976"/>
  <c r="M975"/>
  <c r="Q975"/>
  <c r="L1071"/>
  <c r="P1071"/>
  <c r="T1071"/>
  <c r="O1071"/>
  <c r="S1071"/>
  <c r="N1071"/>
  <c r="R1071"/>
  <c r="C1072"/>
  <c r="M1071"/>
  <c r="Q1071"/>
  <c r="L1079"/>
  <c r="S1079"/>
  <c r="O1079"/>
  <c r="C1080"/>
  <c r="R1079"/>
  <c r="N1079"/>
  <c r="Q1079"/>
  <c r="M1079"/>
  <c r="T1079"/>
  <c r="P1079"/>
  <c r="L1175"/>
  <c r="P1175"/>
  <c r="T1175"/>
  <c r="O1175"/>
  <c r="S1175"/>
  <c r="N1175"/>
  <c r="R1175"/>
  <c r="C1176"/>
  <c r="M1175"/>
  <c r="Q1175"/>
  <c r="L1183"/>
  <c r="S1183"/>
  <c r="O1183"/>
  <c r="C1184"/>
  <c r="R1183"/>
  <c r="N1183"/>
  <c r="Q1183"/>
  <c r="M1183"/>
  <c r="T1183"/>
  <c r="P1183"/>
  <c r="L1820"/>
  <c r="M1820"/>
  <c r="Q1820"/>
  <c r="P1820"/>
  <c r="T1820"/>
  <c r="C1821"/>
  <c r="O1820"/>
  <c r="S1820"/>
  <c r="N1820"/>
  <c r="R1820"/>
  <c r="L1828"/>
  <c r="M1828"/>
  <c r="Q1828"/>
  <c r="P1828"/>
  <c r="T1828"/>
  <c r="C1829"/>
  <c r="O1828"/>
  <c r="S1828"/>
  <c r="N1828"/>
  <c r="R1828"/>
  <c r="L1836"/>
  <c r="M1836"/>
  <c r="Q1836"/>
  <c r="P1836"/>
  <c r="T1836"/>
  <c r="C1837"/>
  <c r="O1836"/>
  <c r="S1836"/>
  <c r="N1836"/>
  <c r="R1836"/>
  <c r="L1844"/>
  <c r="M1844"/>
  <c r="Q1844"/>
  <c r="P1844"/>
  <c r="T1844"/>
  <c r="C1845"/>
  <c r="O1844"/>
  <c r="S1844"/>
  <c r="N1844"/>
  <c r="R1844"/>
  <c r="L1852"/>
  <c r="M1852"/>
  <c r="Q1852"/>
  <c r="P1852"/>
  <c r="T1852"/>
  <c r="C1853"/>
  <c r="O1852"/>
  <c r="S1852"/>
  <c r="N1852"/>
  <c r="R1852"/>
  <c r="L1860"/>
  <c r="M1860"/>
  <c r="Q1860"/>
  <c r="P1860"/>
  <c r="T1860"/>
  <c r="C1861"/>
  <c r="O1860"/>
  <c r="S1860"/>
  <c r="N1860"/>
  <c r="R1860"/>
  <c r="L1868"/>
  <c r="M1868"/>
  <c r="Q1868"/>
  <c r="P1868"/>
  <c r="T1868"/>
  <c r="C1869"/>
  <c r="O1868"/>
  <c r="S1868"/>
  <c r="N1868"/>
  <c r="R1868"/>
  <c r="L1876"/>
  <c r="M1876"/>
  <c r="Q1876"/>
  <c r="P1876"/>
  <c r="T1876"/>
  <c r="C1877"/>
  <c r="O1876"/>
  <c r="S1876"/>
  <c r="N1876"/>
  <c r="R1876"/>
  <c r="L1884"/>
  <c r="M1884"/>
  <c r="Q1884"/>
  <c r="P1884"/>
  <c r="T1884"/>
  <c r="C1885"/>
  <c r="O1884"/>
  <c r="S1884"/>
  <c r="N1884"/>
  <c r="R1884"/>
  <c r="L1892"/>
  <c r="M1892"/>
  <c r="Q1892"/>
  <c r="P1892"/>
  <c r="T1892"/>
  <c r="C1893"/>
  <c r="O1892"/>
  <c r="S1892"/>
  <c r="N1892"/>
  <c r="R1892"/>
  <c r="L1900"/>
  <c r="M1900"/>
  <c r="Q1900"/>
  <c r="P1900"/>
  <c r="T1900"/>
  <c r="C1901"/>
  <c r="O1900"/>
  <c r="S1900"/>
  <c r="N1900"/>
  <c r="R1900"/>
  <c r="L1908"/>
  <c r="M1908"/>
  <c r="Q1908"/>
  <c r="P1908"/>
  <c r="T1908"/>
  <c r="C1909"/>
  <c r="O1908"/>
  <c r="S1908"/>
  <c r="N1908"/>
  <c r="R1908"/>
  <c r="L1916"/>
  <c r="M1916"/>
  <c r="Q1916"/>
  <c r="P1916"/>
  <c r="T1916"/>
  <c r="C1917"/>
  <c r="O1916"/>
  <c r="S1916"/>
  <c r="N1916"/>
  <c r="R1916"/>
  <c r="L1924"/>
  <c r="M1924"/>
  <c r="Q1924"/>
  <c r="P1924"/>
  <c r="T1924"/>
  <c r="C1925"/>
  <c r="O1924"/>
  <c r="S1924"/>
  <c r="N1924"/>
  <c r="R1924"/>
  <c r="L1932"/>
  <c r="M1932"/>
  <c r="Q1932"/>
  <c r="P1932"/>
  <c r="T1932"/>
  <c r="C1933"/>
  <c r="O1932"/>
  <c r="S1932"/>
  <c r="N1932"/>
  <c r="R1932"/>
  <c r="L1940"/>
  <c r="M1940"/>
  <c r="Q1940"/>
  <c r="P1940"/>
  <c r="T1940"/>
  <c r="C1941"/>
  <c r="O1940"/>
  <c r="S1940"/>
  <c r="N1940"/>
  <c r="R1940"/>
  <c r="L1948"/>
  <c r="M1948"/>
  <c r="Q1948"/>
  <c r="P1948"/>
  <c r="T1948"/>
  <c r="C1949"/>
  <c r="O1948"/>
  <c r="S1948"/>
  <c r="N1948"/>
  <c r="R1948"/>
  <c r="L1956"/>
  <c r="M1956"/>
  <c r="Q1956"/>
  <c r="P1956"/>
  <c r="T1956"/>
  <c r="C1957"/>
  <c r="O1956"/>
  <c r="S1956"/>
  <c r="N1956"/>
  <c r="R1956"/>
  <c r="L1964"/>
  <c r="M1964"/>
  <c r="Q1964"/>
  <c r="P1964"/>
  <c r="T1964"/>
  <c r="C1965"/>
  <c r="O1964"/>
  <c r="S1964"/>
  <c r="N1964"/>
  <c r="R1964"/>
  <c r="L1972"/>
  <c r="M1972"/>
  <c r="Q1972"/>
  <c r="P1972"/>
  <c r="T1972"/>
  <c r="C1973"/>
  <c r="O1972"/>
  <c r="S1972"/>
  <c r="N1972"/>
  <c r="R1972"/>
  <c r="L1980"/>
  <c r="M1980"/>
  <c r="Q1980"/>
  <c r="P1980"/>
  <c r="T1980"/>
  <c r="C1981"/>
  <c r="O1980"/>
  <c r="S1980"/>
  <c r="N1980"/>
  <c r="R1980"/>
  <c r="L1988"/>
  <c r="M1988"/>
  <c r="Q1988"/>
  <c r="P1988"/>
  <c r="T1988"/>
  <c r="C1989"/>
  <c r="O1988"/>
  <c r="S1988"/>
  <c r="N1988"/>
  <c r="R1988"/>
  <c r="L1996"/>
  <c r="M1996"/>
  <c r="Q1996"/>
  <c r="P1996"/>
  <c r="T1996"/>
  <c r="C1997"/>
  <c r="O1996"/>
  <c r="S1996"/>
  <c r="N1996"/>
  <c r="R1996"/>
  <c r="L2004"/>
  <c r="M2004"/>
  <c r="Q2004"/>
  <c r="P2004"/>
  <c r="T2004"/>
  <c r="C2005"/>
  <c r="O2004"/>
  <c r="S2004"/>
  <c r="N2004"/>
  <c r="R2004"/>
  <c r="L2028"/>
  <c r="T2028"/>
  <c r="P2028"/>
  <c r="Q2028"/>
  <c r="M2028"/>
  <c r="C2029"/>
  <c r="R2028"/>
  <c r="N2028"/>
  <c r="S2028"/>
  <c r="O2028"/>
  <c r="L2036"/>
  <c r="T2036"/>
  <c r="P2036"/>
  <c r="Q2036"/>
  <c r="M2036"/>
  <c r="C2037"/>
  <c r="R2036"/>
  <c r="N2036"/>
  <c r="S2036"/>
  <c r="O2036"/>
  <c r="L2044"/>
  <c r="T2044"/>
  <c r="P2044"/>
  <c r="Q2044"/>
  <c r="M2044"/>
  <c r="C2045"/>
  <c r="R2044"/>
  <c r="N2044"/>
  <c r="S2044"/>
  <c r="O2044"/>
  <c r="L2052"/>
  <c r="T2052"/>
  <c r="P2052"/>
  <c r="Q2052"/>
  <c r="M2052"/>
  <c r="C2053"/>
  <c r="R2052"/>
  <c r="N2052"/>
  <c r="S2052"/>
  <c r="O2052"/>
  <c r="L2060"/>
  <c r="T2060"/>
  <c r="P2060"/>
  <c r="Q2060"/>
  <c r="M2060"/>
  <c r="C2061"/>
  <c r="R2060"/>
  <c r="N2060"/>
  <c r="S2060"/>
  <c r="O2060"/>
  <c r="L2100"/>
  <c r="M2100"/>
  <c r="Q2100"/>
  <c r="P2100"/>
  <c r="T2100"/>
  <c r="C2101"/>
  <c r="O2100"/>
  <c r="S2100"/>
  <c r="N2100"/>
  <c r="R2100"/>
  <c r="L2132"/>
  <c r="T2132"/>
  <c r="P2132"/>
  <c r="Q2132"/>
  <c r="M2132"/>
  <c r="C2133"/>
  <c r="R2132"/>
  <c r="N2132"/>
  <c r="S2132"/>
  <c r="O2132"/>
  <c r="L2140"/>
  <c r="T2140"/>
  <c r="P2140"/>
  <c r="Q2140"/>
  <c r="M2140"/>
  <c r="C2141"/>
  <c r="R2140"/>
  <c r="N2140"/>
  <c r="S2140"/>
  <c r="O2140"/>
  <c r="L2156"/>
  <c r="T2156"/>
  <c r="P2156"/>
  <c r="Q2156"/>
  <c r="M2156"/>
  <c r="C2157"/>
  <c r="R2156"/>
  <c r="N2156"/>
  <c r="S2156"/>
  <c r="O2156"/>
  <c r="L2164"/>
  <c r="M2164"/>
  <c r="Q2164"/>
  <c r="P2164"/>
  <c r="T2164"/>
  <c r="C2165"/>
  <c r="O2164"/>
  <c r="S2164"/>
  <c r="N2164"/>
  <c r="R2164"/>
  <c r="L2172"/>
  <c r="M2172"/>
  <c r="Q2172"/>
  <c r="P2172"/>
  <c r="T2172"/>
  <c r="C2173"/>
  <c r="O2172"/>
  <c r="S2172"/>
  <c r="N2172"/>
  <c r="R2172"/>
  <c r="L2216"/>
  <c r="C2217"/>
  <c r="M2216"/>
  <c r="Q2216"/>
  <c r="P2216"/>
  <c r="T2216"/>
  <c r="O2216"/>
  <c r="S2216"/>
  <c r="N2216"/>
  <c r="R2216"/>
  <c r="L2248"/>
  <c r="T2248"/>
  <c r="P2248"/>
  <c r="Q2248"/>
  <c r="M2248"/>
  <c r="C2249"/>
  <c r="R2248"/>
  <c r="N2248"/>
  <c r="S2248"/>
  <c r="O2248"/>
  <c r="L2268"/>
  <c r="M2268"/>
  <c r="Q2268"/>
  <c r="P2268"/>
  <c r="T2268"/>
  <c r="C2269"/>
  <c r="O2268"/>
  <c r="S2268"/>
  <c r="N2268"/>
  <c r="R2268"/>
  <c r="L2276"/>
  <c r="M2276"/>
  <c r="Q2276"/>
  <c r="P2276"/>
  <c r="T2276"/>
  <c r="C2277"/>
  <c r="O2276"/>
  <c r="S2276"/>
  <c r="N2276"/>
  <c r="R2276"/>
  <c r="L2284"/>
  <c r="T2284"/>
  <c r="P2284"/>
  <c r="Q2284"/>
  <c r="M2284"/>
  <c r="C2285"/>
  <c r="R2284"/>
  <c r="N2284"/>
  <c r="S2284"/>
  <c r="O2284"/>
  <c r="L2292"/>
  <c r="T2292"/>
  <c r="P2292"/>
  <c r="Q2292"/>
  <c r="M2292"/>
  <c r="C2293"/>
  <c r="R2292"/>
  <c r="N2292"/>
  <c r="S2292"/>
  <c r="O2292"/>
  <c r="L2300"/>
  <c r="T2300"/>
  <c r="P2300"/>
  <c r="Q2300"/>
  <c r="M2300"/>
  <c r="C2301"/>
  <c r="R2300"/>
  <c r="N2300"/>
  <c r="S2300"/>
  <c r="O2300"/>
  <c r="L2308"/>
  <c r="T2308"/>
  <c r="P2308"/>
  <c r="Q2308"/>
  <c r="M2308"/>
  <c r="C2309"/>
  <c r="R2308"/>
  <c r="N2308"/>
  <c r="S2308"/>
  <c r="O2308"/>
  <c r="L2328"/>
  <c r="M2328"/>
  <c r="Q2328"/>
  <c r="P2328"/>
  <c r="T2328"/>
  <c r="C2329"/>
  <c r="O2328"/>
  <c r="S2328"/>
  <c r="N2328"/>
  <c r="R2328"/>
  <c r="L2344"/>
  <c r="T2344"/>
  <c r="P2344"/>
  <c r="Q2344"/>
  <c r="M2344"/>
  <c r="C2345"/>
  <c r="R2344"/>
  <c r="N2344"/>
  <c r="S2344"/>
  <c r="O2344"/>
  <c r="L2352"/>
  <c r="T2352"/>
  <c r="P2352"/>
  <c r="Q2352"/>
  <c r="M2352"/>
  <c r="C2353"/>
  <c r="R2352"/>
  <c r="N2352"/>
  <c r="S2352"/>
  <c r="O2352"/>
  <c r="L2360"/>
  <c r="T2360"/>
  <c r="P2360"/>
  <c r="Q2360"/>
  <c r="M2360"/>
  <c r="C2361"/>
  <c r="R2360"/>
  <c r="N2360"/>
  <c r="S2360"/>
  <c r="O2360"/>
  <c r="L2396"/>
  <c r="T2396"/>
  <c r="P2396"/>
  <c r="Q2396"/>
  <c r="M2396"/>
  <c r="C2397"/>
  <c r="R2396"/>
  <c r="N2396"/>
  <c r="S2396"/>
  <c r="O2396"/>
  <c r="L2408"/>
  <c r="C2409"/>
  <c r="M2408"/>
  <c r="Q2408"/>
  <c r="P2408"/>
  <c r="T2408"/>
  <c r="O2408"/>
  <c r="S2408"/>
  <c r="N2408"/>
  <c r="R2408"/>
  <c r="L2448"/>
  <c r="T2448"/>
  <c r="P2448"/>
  <c r="Q2448"/>
  <c r="M2448"/>
  <c r="C2449"/>
  <c r="R2448"/>
  <c r="N2448"/>
  <c r="S2448"/>
  <c r="O2448"/>
  <c r="L2456"/>
  <c r="M2456"/>
  <c r="Q2456"/>
  <c r="P2456"/>
  <c r="T2456"/>
  <c r="C2457"/>
  <c r="O2456"/>
  <c r="S2456"/>
  <c r="N2456"/>
  <c r="R2456"/>
  <c r="L2476"/>
  <c r="M2476"/>
  <c r="Q2476"/>
  <c r="P2476"/>
  <c r="T2476"/>
  <c r="C2477"/>
  <c r="O2476"/>
  <c r="S2476"/>
  <c r="N2476"/>
  <c r="R2476"/>
  <c r="L2484"/>
  <c r="M2484"/>
  <c r="Q2484"/>
  <c r="P2484"/>
  <c r="T2484"/>
  <c r="C2485"/>
  <c r="O2484"/>
  <c r="S2484"/>
  <c r="N2484"/>
  <c r="R2484"/>
  <c r="L2492"/>
  <c r="T2492"/>
  <c r="P2492"/>
  <c r="Q2492"/>
  <c r="M2492"/>
  <c r="C2493"/>
  <c r="R2492"/>
  <c r="N2492"/>
  <c r="S2492"/>
  <c r="O2492"/>
  <c r="L2584"/>
  <c r="T2584"/>
  <c r="P2584"/>
  <c r="Q2584"/>
  <c r="M2584"/>
  <c r="C2585"/>
  <c r="R2584"/>
  <c r="N2584"/>
  <c r="S2584"/>
  <c r="O2584"/>
  <c r="L2605"/>
  <c r="S2605"/>
  <c r="O2605"/>
  <c r="R2605"/>
  <c r="N2605"/>
  <c r="Q2605"/>
  <c r="M2605"/>
  <c r="T2605"/>
  <c r="P2605"/>
  <c r="L2611"/>
  <c r="S2611"/>
  <c r="O2611"/>
  <c r="C2612"/>
  <c r="R2611"/>
  <c r="N2611"/>
  <c r="Q2611"/>
  <c r="M2611"/>
  <c r="T2611"/>
  <c r="P2611"/>
  <c r="L2619"/>
  <c r="S2619"/>
  <c r="O2619"/>
  <c r="C2620"/>
  <c r="R2619"/>
  <c r="N2619"/>
  <c r="Q2619"/>
  <c r="M2619"/>
  <c r="T2619"/>
  <c r="P2619"/>
  <c r="L2627"/>
  <c r="S2627"/>
  <c r="O2627"/>
  <c r="C2628"/>
  <c r="R2627"/>
  <c r="N2627"/>
  <c r="Q2627"/>
  <c r="M2627"/>
  <c r="T2627"/>
  <c r="P2627"/>
  <c r="L2635"/>
  <c r="S2635"/>
  <c r="O2635"/>
  <c r="C2636"/>
  <c r="R2635"/>
  <c r="N2635"/>
  <c r="Q2635"/>
  <c r="M2635"/>
  <c r="T2635"/>
  <c r="P2635"/>
  <c r="L2643"/>
  <c r="S2643"/>
  <c r="O2643"/>
  <c r="C2644"/>
  <c r="R2643"/>
  <c r="N2643"/>
  <c r="Q2643"/>
  <c r="M2643"/>
  <c r="T2643"/>
  <c r="P2643"/>
  <c r="L2653"/>
  <c r="S2653"/>
  <c r="O2653"/>
  <c r="R2653"/>
  <c r="N2653"/>
  <c r="Q2653"/>
  <c r="M2653"/>
  <c r="T2653"/>
  <c r="P2653"/>
  <c r="L2659"/>
  <c r="S2659"/>
  <c r="O2659"/>
  <c r="C2660"/>
  <c r="R2659"/>
  <c r="N2659"/>
  <c r="Q2659"/>
  <c r="M2659"/>
  <c r="T2659"/>
  <c r="P2659"/>
  <c r="L2667"/>
  <c r="P2667"/>
  <c r="T2667"/>
  <c r="O2667"/>
  <c r="S2667"/>
  <c r="N2667"/>
  <c r="R2667"/>
  <c r="C2668"/>
  <c r="M2667"/>
  <c r="Q2667"/>
  <c r="L2675"/>
  <c r="S2675"/>
  <c r="O2675"/>
  <c r="C2676"/>
  <c r="R2675"/>
  <c r="N2675"/>
  <c r="Q2675"/>
  <c r="M2675"/>
  <c r="T2675"/>
  <c r="P2675"/>
  <c r="L2683"/>
  <c r="P2683"/>
  <c r="T2683"/>
  <c r="O2683"/>
  <c r="S2683"/>
  <c r="N2683"/>
  <c r="R2683"/>
  <c r="C2684"/>
  <c r="M2683"/>
  <c r="Q2683"/>
  <c r="L2693"/>
  <c r="S2693"/>
  <c r="O2693"/>
  <c r="R2693"/>
  <c r="N2693"/>
  <c r="Q2693"/>
  <c r="M2693"/>
  <c r="T2693"/>
  <c r="P2693"/>
  <c r="L2699"/>
  <c r="S2699"/>
  <c r="O2699"/>
  <c r="C2700"/>
  <c r="R2699"/>
  <c r="N2699"/>
  <c r="Q2699"/>
  <c r="M2699"/>
  <c r="T2699"/>
  <c r="P2699"/>
  <c r="L2723"/>
  <c r="S2723"/>
  <c r="O2723"/>
  <c r="C2724"/>
  <c r="R2723"/>
  <c r="N2723"/>
  <c r="Q2723"/>
  <c r="M2723"/>
  <c r="T2723"/>
  <c r="P2723"/>
  <c r="L2731"/>
  <c r="S2731"/>
  <c r="O2731"/>
  <c r="C2732"/>
  <c r="R2731"/>
  <c r="N2731"/>
  <c r="Q2731"/>
  <c r="M2731"/>
  <c r="T2731"/>
  <c r="P2731"/>
  <c r="L2767"/>
  <c r="S2767"/>
  <c r="O2767"/>
  <c r="C2768"/>
  <c r="R2767"/>
  <c r="N2767"/>
  <c r="Q2767"/>
  <c r="M2767"/>
  <c r="T2767"/>
  <c r="P2767"/>
  <c r="L2795"/>
  <c r="S2795"/>
  <c r="O2795"/>
  <c r="C2796"/>
  <c r="R2795"/>
  <c r="N2795"/>
  <c r="Q2795"/>
  <c r="M2795"/>
  <c r="T2795"/>
  <c r="P2795"/>
  <c r="L2809"/>
  <c r="P2809"/>
  <c r="T2809"/>
  <c r="O2809"/>
  <c r="S2809"/>
  <c r="N2809"/>
  <c r="R2809"/>
  <c r="M2809"/>
  <c r="Q2809"/>
  <c r="L2819"/>
  <c r="S2819"/>
  <c r="O2819"/>
  <c r="C2820"/>
  <c r="R2819"/>
  <c r="N2819"/>
  <c r="Q2819"/>
  <c r="M2819"/>
  <c r="T2819"/>
  <c r="P2819"/>
  <c r="L2871"/>
  <c r="S2871"/>
  <c r="O2871"/>
  <c r="C2872"/>
  <c r="R2871"/>
  <c r="N2871"/>
  <c r="Q2871"/>
  <c r="M2871"/>
  <c r="T2871"/>
  <c r="P2871"/>
  <c r="L2879"/>
  <c r="S2879"/>
  <c r="O2879"/>
  <c r="C2880"/>
  <c r="R2879"/>
  <c r="N2879"/>
  <c r="Q2879"/>
  <c r="M2879"/>
  <c r="T2879"/>
  <c r="P2879"/>
  <c r="L2887"/>
  <c r="P2887"/>
  <c r="T2887"/>
  <c r="O2887"/>
  <c r="S2887"/>
  <c r="N2887"/>
  <c r="R2887"/>
  <c r="C2888"/>
  <c r="M2887"/>
  <c r="Q2887"/>
  <c r="L2907"/>
  <c r="S2907"/>
  <c r="O2907"/>
  <c r="C2908"/>
  <c r="R2907"/>
  <c r="N2907"/>
  <c r="Q2907"/>
  <c r="M2907"/>
  <c r="T2907"/>
  <c r="P2907"/>
  <c r="L2915"/>
  <c r="S2915"/>
  <c r="O2915"/>
  <c r="C2916"/>
  <c r="R2915"/>
  <c r="N2915"/>
  <c r="Q2915"/>
  <c r="M2915"/>
  <c r="T2915"/>
  <c r="P2915"/>
  <c r="L2923"/>
  <c r="S2923"/>
  <c r="O2923"/>
  <c r="C2924"/>
  <c r="R2923"/>
  <c r="N2923"/>
  <c r="Q2923"/>
  <c r="M2923"/>
  <c r="T2923"/>
  <c r="P2923"/>
  <c r="L2955"/>
  <c r="S2955"/>
  <c r="O2955"/>
  <c r="C2956"/>
  <c r="R2955"/>
  <c r="N2955"/>
  <c r="Q2955"/>
  <c r="M2955"/>
  <c r="T2955"/>
  <c r="P2955"/>
  <c r="L2975"/>
  <c r="S2975"/>
  <c r="O2975"/>
  <c r="C2976"/>
  <c r="R2975"/>
  <c r="N2975"/>
  <c r="Q2975"/>
  <c r="M2975"/>
  <c r="T2975"/>
  <c r="P2975"/>
  <c r="L2983"/>
  <c r="S2983"/>
  <c r="O2983"/>
  <c r="C2984"/>
  <c r="R2983"/>
  <c r="N2983"/>
  <c r="Q2983"/>
  <c r="M2983"/>
  <c r="T2983"/>
  <c r="P2983"/>
  <c r="L2991"/>
  <c r="P2991"/>
  <c r="T2991"/>
  <c r="O2991"/>
  <c r="S2991"/>
  <c r="N2991"/>
  <c r="R2991"/>
  <c r="C2992"/>
  <c r="M2991"/>
  <c r="Q2991"/>
  <c r="L3027"/>
  <c r="S3027"/>
  <c r="O3027"/>
  <c r="C3028"/>
  <c r="R3027"/>
  <c r="N3027"/>
  <c r="Q3027"/>
  <c r="M3027"/>
  <c r="T3027"/>
  <c r="P3027"/>
  <c r="L3039"/>
  <c r="S3039"/>
  <c r="O3039"/>
  <c r="C3040"/>
  <c r="R3039"/>
  <c r="N3039"/>
  <c r="Q3039"/>
  <c r="M3039"/>
  <c r="T3039"/>
  <c r="P3039"/>
  <c r="L3047"/>
  <c r="P3047"/>
  <c r="T3047"/>
  <c r="O3047"/>
  <c r="S3047"/>
  <c r="N3047"/>
  <c r="R3047"/>
  <c r="C3048"/>
  <c r="M3047"/>
  <c r="Q3047"/>
  <c r="L3087"/>
  <c r="P3087"/>
  <c r="T3087"/>
  <c r="O3087"/>
  <c r="S3087"/>
  <c r="N3087"/>
  <c r="R3087"/>
  <c r="C3088"/>
  <c r="M3087"/>
  <c r="Q3087"/>
  <c r="L3095"/>
  <c r="P3095"/>
  <c r="T3095"/>
  <c r="O3095"/>
  <c r="S3095"/>
  <c r="N3095"/>
  <c r="R3095"/>
  <c r="C3096"/>
  <c r="M3095"/>
  <c r="Q3095"/>
  <c r="L3103"/>
  <c r="S3103"/>
  <c r="O3103"/>
  <c r="C3104"/>
  <c r="R3103"/>
  <c r="N3103"/>
  <c r="Q3103"/>
  <c r="M3103"/>
  <c r="T3103"/>
  <c r="P3103"/>
  <c r="L3111"/>
  <c r="S3111"/>
  <c r="O3111"/>
  <c r="C3112"/>
  <c r="R3111"/>
  <c r="N3111"/>
  <c r="Q3111"/>
  <c r="M3111"/>
  <c r="T3111"/>
  <c r="P3111"/>
  <c r="L3119"/>
  <c r="S3119"/>
  <c r="O3119"/>
  <c r="C3120"/>
  <c r="R3119"/>
  <c r="N3119"/>
  <c r="Q3119"/>
  <c r="M3119"/>
  <c r="T3119"/>
  <c r="P3119"/>
  <c r="L3127"/>
  <c r="S3127"/>
  <c r="O3127"/>
  <c r="C3128"/>
  <c r="R3127"/>
  <c r="N3127"/>
  <c r="Q3127"/>
  <c r="M3127"/>
  <c r="T3127"/>
  <c r="P3127"/>
  <c r="L3135"/>
  <c r="S3135"/>
  <c r="O3135"/>
  <c r="C3136"/>
  <c r="R3135"/>
  <c r="N3135"/>
  <c r="Q3135"/>
  <c r="M3135"/>
  <c r="T3135"/>
  <c r="P3135"/>
  <c r="L3143"/>
  <c r="S3143"/>
  <c r="O3143"/>
  <c r="C3144"/>
  <c r="R3143"/>
  <c r="N3143"/>
  <c r="Q3143"/>
  <c r="M3143"/>
  <c r="T3143"/>
  <c r="P3143"/>
  <c r="L3183"/>
  <c r="S3183"/>
  <c r="O3183"/>
  <c r="C3184"/>
  <c r="R3183"/>
  <c r="N3183"/>
  <c r="Q3183"/>
  <c r="M3183"/>
  <c r="T3183"/>
  <c r="P3183"/>
  <c r="L3219"/>
  <c r="S3219"/>
  <c r="O3219"/>
  <c r="C3220"/>
  <c r="R3219"/>
  <c r="N3219"/>
  <c r="Q3219"/>
  <c r="M3219"/>
  <c r="T3219"/>
  <c r="P3219"/>
  <c r="L3235"/>
  <c r="S3235"/>
  <c r="O3235"/>
  <c r="C3236"/>
  <c r="R3235"/>
  <c r="N3235"/>
  <c r="Q3235"/>
  <c r="M3235"/>
  <c r="T3235"/>
  <c r="P3235"/>
  <c r="L3249"/>
  <c r="S3249"/>
  <c r="O3249"/>
  <c r="R3249"/>
  <c r="N3249"/>
  <c r="Q3249"/>
  <c r="M3249"/>
  <c r="T3249"/>
  <c r="P3249"/>
  <c r="L3255"/>
  <c r="S3255"/>
  <c r="O3255"/>
  <c r="C3256"/>
  <c r="R3255"/>
  <c r="N3255"/>
  <c r="Q3255"/>
  <c r="M3255"/>
  <c r="T3255"/>
  <c r="P3255"/>
  <c r="L3275"/>
  <c r="P3275"/>
  <c r="T3275"/>
  <c r="O3275"/>
  <c r="S3275"/>
  <c r="N3275"/>
  <c r="R3275"/>
  <c r="C3276"/>
  <c r="M3275"/>
  <c r="Q3275"/>
  <c r="L3283"/>
  <c r="S3283"/>
  <c r="O3283"/>
  <c r="C3284"/>
  <c r="R3283"/>
  <c r="N3283"/>
  <c r="Q3283"/>
  <c r="M3283"/>
  <c r="T3283"/>
  <c r="P3283"/>
  <c r="L3315"/>
  <c r="S3315"/>
  <c r="O3315"/>
  <c r="C3316"/>
  <c r="R3315"/>
  <c r="N3315"/>
  <c r="Q3315"/>
  <c r="M3315"/>
  <c r="T3315"/>
  <c r="P3315"/>
  <c r="L3357"/>
  <c r="S3357"/>
  <c r="O3357"/>
  <c r="R3357"/>
  <c r="N3357"/>
  <c r="Q3357"/>
  <c r="M3357"/>
  <c r="T3357"/>
  <c r="P3357"/>
  <c r="L3363"/>
  <c r="S3363"/>
  <c r="O3363"/>
  <c r="C3364"/>
  <c r="R3363"/>
  <c r="N3363"/>
  <c r="Q3363"/>
  <c r="M3363"/>
  <c r="T3363"/>
  <c r="P3363"/>
  <c r="L3187"/>
  <c r="N3187"/>
  <c r="R3187"/>
  <c r="C3188"/>
  <c r="O3187"/>
  <c r="S3187"/>
  <c r="P3187"/>
  <c r="T3187"/>
  <c r="M3187"/>
  <c r="Q3187"/>
  <c r="L3195"/>
  <c r="N3195"/>
  <c r="R3195"/>
  <c r="C3196"/>
  <c r="O3195"/>
  <c r="S3195"/>
  <c r="P3195"/>
  <c r="T3195"/>
  <c r="M3195"/>
  <c r="Q3195"/>
  <c r="L3203"/>
  <c r="S3203"/>
  <c r="O3203"/>
  <c r="C3204"/>
  <c r="R3203"/>
  <c r="N3203"/>
  <c r="Q3203"/>
  <c r="M3203"/>
  <c r="T3203"/>
  <c r="P3203"/>
  <c r="L3287"/>
  <c r="N3287"/>
  <c r="R3287"/>
  <c r="C3288"/>
  <c r="O3287"/>
  <c r="S3287"/>
  <c r="P3287"/>
  <c r="T3287"/>
  <c r="M3287"/>
  <c r="Q3287"/>
  <c r="L3295"/>
  <c r="N3295"/>
  <c r="R3295"/>
  <c r="C3296"/>
  <c r="O3295"/>
  <c r="S3295"/>
  <c r="P3295"/>
  <c r="T3295"/>
  <c r="M3295"/>
  <c r="Q3295"/>
  <c r="L3303"/>
  <c r="N3303"/>
  <c r="R3303"/>
  <c r="C3304"/>
  <c r="O3303"/>
  <c r="S3303"/>
  <c r="P3303"/>
  <c r="T3303"/>
  <c r="M3303"/>
  <c r="Q3303"/>
  <c r="L3367"/>
  <c r="N3367"/>
  <c r="R3367"/>
  <c r="C3368"/>
  <c r="O3367"/>
  <c r="S3367"/>
  <c r="P3367"/>
  <c r="T3367"/>
  <c r="M3367"/>
  <c r="Q3367"/>
  <c r="L3375"/>
  <c r="N3375"/>
  <c r="R3375"/>
  <c r="C3376"/>
  <c r="O3375"/>
  <c r="S3375"/>
  <c r="P3375"/>
  <c r="T3375"/>
  <c r="M3375"/>
  <c r="Q3375"/>
  <c r="L3383"/>
  <c r="N3383"/>
  <c r="R3383"/>
  <c r="C3384"/>
  <c r="O3383"/>
  <c r="S3383"/>
  <c r="P3383"/>
  <c r="T3383"/>
  <c r="M3383"/>
  <c r="Q3383"/>
  <c r="L3391"/>
  <c r="N3391"/>
  <c r="R3391"/>
  <c r="C3392"/>
  <c r="O3391"/>
  <c r="S3391"/>
  <c r="P3391"/>
  <c r="T3391"/>
  <c r="M3391"/>
  <c r="Q3391"/>
  <c r="L3399"/>
  <c r="N3399"/>
  <c r="R3399"/>
  <c r="C3400"/>
  <c r="O3399"/>
  <c r="S3399"/>
  <c r="P3399"/>
  <c r="T3399"/>
  <c r="M3399"/>
  <c r="Q3399"/>
  <c r="L3407"/>
  <c r="N3407"/>
  <c r="R3407"/>
  <c r="C3408"/>
  <c r="O3407"/>
  <c r="S3407"/>
  <c r="P3407"/>
  <c r="T3407"/>
  <c r="M3407"/>
  <c r="Q3407"/>
  <c r="L3436"/>
  <c r="T3436"/>
  <c r="P3436"/>
  <c r="Q3436"/>
  <c r="M3436"/>
  <c r="C3437"/>
  <c r="R3436"/>
  <c r="N3436"/>
  <c r="S3436"/>
  <c r="O3436"/>
  <c r="L3480"/>
  <c r="T3480"/>
  <c r="P3480"/>
  <c r="Q3480"/>
  <c r="M3480"/>
  <c r="C3481"/>
  <c r="R3480"/>
  <c r="N3480"/>
  <c r="S3480"/>
  <c r="O3480"/>
  <c r="L3488"/>
  <c r="O3488"/>
  <c r="S3488"/>
  <c r="P3488"/>
  <c r="T3488"/>
  <c r="C3489"/>
  <c r="M3488"/>
  <c r="Q3488"/>
  <c r="N3488"/>
  <c r="R3488"/>
  <c r="L3496"/>
  <c r="O3496"/>
  <c r="S3496"/>
  <c r="P3496"/>
  <c r="T3496"/>
  <c r="C3497"/>
  <c r="M3496"/>
  <c r="Q3496"/>
  <c r="N3496"/>
  <c r="R3496"/>
  <c r="L3504"/>
  <c r="O3504"/>
  <c r="S3504"/>
  <c r="P3504"/>
  <c r="T3504"/>
  <c r="C3505"/>
  <c r="M3504"/>
  <c r="Q3504"/>
  <c r="N3504"/>
  <c r="R3504"/>
  <c r="L3512"/>
  <c r="T3512"/>
  <c r="P3512"/>
  <c r="Q3512"/>
  <c r="M3512"/>
  <c r="C3513"/>
  <c r="R3512"/>
  <c r="N3512"/>
  <c r="S3512"/>
  <c r="O3512"/>
  <c r="L3520"/>
  <c r="T3520"/>
  <c r="P3520"/>
  <c r="Q3520"/>
  <c r="M3520"/>
  <c r="C3521"/>
  <c r="R3520"/>
  <c r="N3520"/>
  <c r="S3520"/>
  <c r="O3520"/>
  <c r="L3528"/>
  <c r="T3528"/>
  <c r="P3528"/>
  <c r="Q3528"/>
  <c r="M3528"/>
  <c r="C3529"/>
  <c r="R3528"/>
  <c r="N3528"/>
  <c r="S3528"/>
  <c r="O3528"/>
  <c r="L3536"/>
  <c r="T3536"/>
  <c r="P3536"/>
  <c r="Q3536"/>
  <c r="M3536"/>
  <c r="C3537"/>
  <c r="R3536"/>
  <c r="N3536"/>
  <c r="S3536"/>
  <c r="O3536"/>
  <c r="L3552"/>
  <c r="T3552"/>
  <c r="P3552"/>
  <c r="Q3552"/>
  <c r="M3552"/>
  <c r="C3553"/>
  <c r="R3552"/>
  <c r="N3552"/>
  <c r="S3552"/>
  <c r="O3552"/>
  <c r="L3560"/>
  <c r="T3560"/>
  <c r="P3560"/>
  <c r="Q3560"/>
  <c r="M3560"/>
  <c r="C3561"/>
  <c r="R3560"/>
  <c r="N3560"/>
  <c r="S3560"/>
  <c r="O3560"/>
  <c r="L3568"/>
  <c r="T3568"/>
  <c r="P3568"/>
  <c r="Q3568"/>
  <c r="M3568"/>
  <c r="C3569"/>
  <c r="R3568"/>
  <c r="N3568"/>
  <c r="S3568"/>
  <c r="O3568"/>
  <c r="L3576"/>
  <c r="T3576"/>
  <c r="P3576"/>
  <c r="Q3576"/>
  <c r="M3576"/>
  <c r="C3577"/>
  <c r="R3576"/>
  <c r="N3576"/>
  <c r="S3576"/>
  <c r="O3576"/>
  <c r="L3584"/>
  <c r="C3585"/>
  <c r="O3584"/>
  <c r="S3584"/>
  <c r="P3584"/>
  <c r="T3584"/>
  <c r="M3584"/>
  <c r="Q3584"/>
  <c r="N3584"/>
  <c r="R3584"/>
  <c r="L3632"/>
  <c r="T3632"/>
  <c r="P3632"/>
  <c r="Q3632"/>
  <c r="M3632"/>
  <c r="C3633"/>
  <c r="R3632"/>
  <c r="N3632"/>
  <c r="S3632"/>
  <c r="O3632"/>
  <c r="L3640"/>
  <c r="T3640"/>
  <c r="P3640"/>
  <c r="Q3640"/>
  <c r="M3640"/>
  <c r="C3641"/>
  <c r="R3640"/>
  <c r="N3640"/>
  <c r="S3640"/>
  <c r="O3640"/>
  <c r="L3652"/>
  <c r="C3653"/>
  <c r="O3652"/>
  <c r="S3652"/>
  <c r="P3652"/>
  <c r="T3652"/>
  <c r="M3652"/>
  <c r="Q3652"/>
  <c r="N3652"/>
  <c r="R3652"/>
  <c r="L3664"/>
  <c r="T3664"/>
  <c r="P3664"/>
  <c r="Q3664"/>
  <c r="M3664"/>
  <c r="C3665"/>
  <c r="R3664"/>
  <c r="N3664"/>
  <c r="S3664"/>
  <c r="O3664"/>
  <c r="L3672"/>
  <c r="O3672"/>
  <c r="S3672"/>
  <c r="P3672"/>
  <c r="T3672"/>
  <c r="C3673"/>
  <c r="M3672"/>
  <c r="Q3672"/>
  <c r="N3672"/>
  <c r="R3672"/>
  <c r="L3688"/>
  <c r="T3688"/>
  <c r="P3688"/>
  <c r="Q3688"/>
  <c r="M3688"/>
  <c r="C3689"/>
  <c r="R3688"/>
  <c r="N3688"/>
  <c r="S3688"/>
  <c r="O3688"/>
  <c r="L3700"/>
  <c r="T3700"/>
  <c r="P3700"/>
  <c r="Q3700"/>
  <c r="M3700"/>
  <c r="C3701"/>
  <c r="R3700"/>
  <c r="N3700"/>
  <c r="S3700"/>
  <c r="O3700"/>
  <c r="L3736"/>
  <c r="C3737"/>
  <c r="O3736"/>
  <c r="S3736"/>
  <c r="P3736"/>
  <c r="T3736"/>
  <c r="M3736"/>
  <c r="Q3736"/>
  <c r="N3736"/>
  <c r="R3736"/>
  <c r="L3752"/>
  <c r="T3752"/>
  <c r="P3752"/>
  <c r="Q3752"/>
  <c r="M3752"/>
  <c r="C3753"/>
  <c r="R3752"/>
  <c r="N3752"/>
  <c r="S3752"/>
  <c r="O3752"/>
  <c r="L3760"/>
  <c r="C3761"/>
  <c r="O3760"/>
  <c r="S3760"/>
  <c r="P3760"/>
  <c r="T3760"/>
  <c r="M3760"/>
  <c r="Q3760"/>
  <c r="N3760"/>
  <c r="R3760"/>
  <c r="L3655"/>
  <c r="Q3655"/>
  <c r="M3655"/>
  <c r="T3655"/>
  <c r="P3655"/>
  <c r="S3655"/>
  <c r="O3655"/>
  <c r="C3656"/>
  <c r="R3655"/>
  <c r="N3655"/>
  <c r="L3713"/>
  <c r="Q3713"/>
  <c r="M3713"/>
  <c r="T3713"/>
  <c r="P3713"/>
  <c r="S3713"/>
  <c r="O3713"/>
  <c r="R3713"/>
  <c r="N3713"/>
  <c r="L3799"/>
  <c r="Q3799"/>
  <c r="M3799"/>
  <c r="T3799"/>
  <c r="P3799"/>
  <c r="S3799"/>
  <c r="O3799"/>
  <c r="C3800"/>
  <c r="R3799"/>
  <c r="N3799"/>
  <c r="L3817"/>
  <c r="R3817"/>
  <c r="N3817"/>
  <c r="S3817"/>
  <c r="O3817"/>
  <c r="T3817"/>
  <c r="P3817"/>
  <c r="Q3817"/>
  <c r="M3817"/>
  <c r="L3845"/>
  <c r="T3845"/>
  <c r="P3845"/>
  <c r="Q3845"/>
  <c r="M3845"/>
  <c r="R3845"/>
  <c r="N3845"/>
  <c r="S3845"/>
  <c r="O3845"/>
  <c r="L3863"/>
  <c r="T3863"/>
  <c r="P3863"/>
  <c r="Q3863"/>
  <c r="M3863"/>
  <c r="C3864"/>
  <c r="R3863"/>
  <c r="N3863"/>
  <c r="S3863"/>
  <c r="O3863"/>
  <c r="L3871"/>
  <c r="T3871"/>
  <c r="P3871"/>
  <c r="Q3871"/>
  <c r="M3871"/>
  <c r="C3872"/>
  <c r="R3871"/>
  <c r="N3871"/>
  <c r="S3871"/>
  <c r="O3871"/>
  <c r="L3879"/>
  <c r="T3879"/>
  <c r="P3879"/>
  <c r="Q3879"/>
  <c r="M3879"/>
  <c r="C3880"/>
  <c r="R3879"/>
  <c r="N3879"/>
  <c r="S3879"/>
  <c r="O3879"/>
  <c r="L3921"/>
  <c r="T3921"/>
  <c r="P3921"/>
  <c r="Q3921"/>
  <c r="M3921"/>
  <c r="R3921"/>
  <c r="N3921"/>
  <c r="S3921"/>
  <c r="O3921"/>
  <c r="L3943"/>
  <c r="T3943"/>
  <c r="P3943"/>
  <c r="Q3943"/>
  <c r="M3943"/>
  <c r="C3944"/>
  <c r="R3943"/>
  <c r="N3943"/>
  <c r="S3943"/>
  <c r="O3943"/>
  <c r="L3951"/>
  <c r="T3951"/>
  <c r="P3951"/>
  <c r="Q3951"/>
  <c r="M3951"/>
  <c r="C3952"/>
  <c r="R3951"/>
  <c r="N3951"/>
  <c r="S3951"/>
  <c r="O3951"/>
  <c r="L3961"/>
  <c r="O3961"/>
  <c r="S3961"/>
  <c r="N3961"/>
  <c r="R3961"/>
  <c r="M3961"/>
  <c r="Q3961"/>
  <c r="P3961"/>
  <c r="T3961"/>
  <c r="L3967"/>
  <c r="O3967"/>
  <c r="S3967"/>
  <c r="N3967"/>
  <c r="R3967"/>
  <c r="C3968"/>
  <c r="M3967"/>
  <c r="Q3967"/>
  <c r="P3967"/>
  <c r="T3967"/>
  <c r="L3975"/>
  <c r="T3975"/>
  <c r="P3975"/>
  <c r="Q3975"/>
  <c r="M3975"/>
  <c r="C3976"/>
  <c r="R3975"/>
  <c r="N3975"/>
  <c r="S3975"/>
  <c r="O3975"/>
  <c r="L3983"/>
  <c r="C3984"/>
  <c r="O3983"/>
  <c r="S3983"/>
  <c r="N3983"/>
  <c r="R3983"/>
  <c r="M3983"/>
  <c r="Q3983"/>
  <c r="P3983"/>
  <c r="T3983"/>
  <c r="L4051"/>
  <c r="T4051"/>
  <c r="P4051"/>
  <c r="Q4051"/>
  <c r="M4051"/>
  <c r="C4052"/>
  <c r="R4051"/>
  <c r="N4051"/>
  <c r="S4051"/>
  <c r="O4051"/>
  <c r="L4127"/>
  <c r="T4127"/>
  <c r="P4127"/>
  <c r="Q4127"/>
  <c r="M4127"/>
  <c r="C4128"/>
  <c r="R4127"/>
  <c r="N4127"/>
  <c r="S4127"/>
  <c r="O4127"/>
  <c r="L4151"/>
  <c r="T4151"/>
  <c r="P4151"/>
  <c r="Q4151"/>
  <c r="M4151"/>
  <c r="C4152"/>
  <c r="R4151"/>
  <c r="N4151"/>
  <c r="S4151"/>
  <c r="O4151"/>
  <c r="L4159"/>
  <c r="T4159"/>
  <c r="P4159"/>
  <c r="Q4159"/>
  <c r="M4159"/>
  <c r="C4160"/>
  <c r="R4159"/>
  <c r="N4159"/>
  <c r="S4159"/>
  <c r="O4159"/>
  <c r="L3908"/>
  <c r="P3908"/>
  <c r="T3908"/>
  <c r="M3908"/>
  <c r="Q3908"/>
  <c r="N3908"/>
  <c r="R3908"/>
  <c r="C3909"/>
  <c r="O3908"/>
  <c r="S3908"/>
  <c r="L3916"/>
  <c r="Q3916"/>
  <c r="M3916"/>
  <c r="T3916"/>
  <c r="P3916"/>
  <c r="S3916"/>
  <c r="O3916"/>
  <c r="C3917"/>
  <c r="R3916"/>
  <c r="N3916"/>
  <c r="L4104"/>
  <c r="P4104"/>
  <c r="T4104"/>
  <c r="M4104"/>
  <c r="Q4104"/>
  <c r="N4104"/>
  <c r="R4104"/>
  <c r="C4105"/>
  <c r="O4104"/>
  <c r="S4104"/>
  <c r="L4112"/>
  <c r="P4112"/>
  <c r="T4112"/>
  <c r="M4112"/>
  <c r="Q4112"/>
  <c r="N4112"/>
  <c r="R4112"/>
  <c r="C4113"/>
  <c r="O4112"/>
  <c r="S4112"/>
  <c r="L4120"/>
  <c r="P4120"/>
  <c r="T4120"/>
  <c r="M4120"/>
  <c r="Q4120"/>
  <c r="N4120"/>
  <c r="R4120"/>
  <c r="C4121"/>
  <c r="O4120"/>
  <c r="S4120"/>
  <c r="L4144"/>
  <c r="Q4144"/>
  <c r="M4144"/>
  <c r="T4144"/>
  <c r="P4144"/>
  <c r="S4144"/>
  <c r="O4144"/>
  <c r="C4145"/>
  <c r="R4144"/>
  <c r="N4144"/>
  <c r="L4235"/>
  <c r="C4236"/>
  <c r="R4235"/>
  <c r="N4235"/>
  <c r="S4235"/>
  <c r="O4235"/>
  <c r="T4235"/>
  <c r="P4235"/>
  <c r="Q4235"/>
  <c r="M4235"/>
  <c r="L4243"/>
  <c r="C4244"/>
  <c r="R4243"/>
  <c r="N4243"/>
  <c r="S4243"/>
  <c r="O4243"/>
  <c r="T4243"/>
  <c r="P4243"/>
  <c r="Q4243"/>
  <c r="M4243"/>
  <c r="L4251"/>
  <c r="C4252"/>
  <c r="R4251"/>
  <c r="N4251"/>
  <c r="S4251"/>
  <c r="O4251"/>
  <c r="T4251"/>
  <c r="P4251"/>
  <c r="Q4251"/>
  <c r="M4251"/>
  <c r="L4259"/>
  <c r="C4260"/>
  <c r="M4259"/>
  <c r="Q4259"/>
  <c r="N4259"/>
  <c r="R4259"/>
  <c r="O4259"/>
  <c r="S4259"/>
  <c r="P4259"/>
  <c r="T4259"/>
  <c r="L4267"/>
  <c r="C4268"/>
  <c r="R4267"/>
  <c r="N4267"/>
  <c r="S4267"/>
  <c r="O4267"/>
  <c r="T4267"/>
  <c r="P4267"/>
  <c r="Q4267"/>
  <c r="M4267"/>
  <c r="L4275"/>
  <c r="C4276"/>
  <c r="R4275"/>
  <c r="N4275"/>
  <c r="S4275"/>
  <c r="O4275"/>
  <c r="T4275"/>
  <c r="P4275"/>
  <c r="Q4275"/>
  <c r="M4275"/>
  <c r="L4293"/>
  <c r="R4293"/>
  <c r="N4293"/>
  <c r="S4293"/>
  <c r="O4293"/>
  <c r="T4293"/>
  <c r="P4293"/>
  <c r="Q4293"/>
  <c r="M4293"/>
  <c r="L4299"/>
  <c r="M4299"/>
  <c r="Q4299"/>
  <c r="N4299"/>
  <c r="R4299"/>
  <c r="C4300"/>
  <c r="O4299"/>
  <c r="S4299"/>
  <c r="P4299"/>
  <c r="T4299"/>
  <c r="L4307"/>
  <c r="C4308"/>
  <c r="M4307"/>
  <c r="Q4307"/>
  <c r="N4307"/>
  <c r="R4307"/>
  <c r="O4307"/>
  <c r="S4307"/>
  <c r="P4307"/>
  <c r="T4307"/>
  <c r="L4325"/>
  <c r="M4325"/>
  <c r="Q4325"/>
  <c r="N4325"/>
  <c r="R4325"/>
  <c r="O4325"/>
  <c r="S4325"/>
  <c r="P4325"/>
  <c r="T4325"/>
  <c r="L4337"/>
  <c r="R4337"/>
  <c r="N4337"/>
  <c r="S4337"/>
  <c r="O4337"/>
  <c r="T4337"/>
  <c r="P4337"/>
  <c r="Q4337"/>
  <c r="M4337"/>
  <c r="L4343"/>
  <c r="C4344"/>
  <c r="R4343"/>
  <c r="N4343"/>
  <c r="S4343"/>
  <c r="O4343"/>
  <c r="T4343"/>
  <c r="P4343"/>
  <c r="Q4343"/>
  <c r="M4343"/>
  <c r="L4351"/>
  <c r="C4352"/>
  <c r="R4351"/>
  <c r="N4351"/>
  <c r="S4351"/>
  <c r="O4351"/>
  <c r="T4351"/>
  <c r="P4351"/>
  <c r="Q4351"/>
  <c r="M4351"/>
  <c r="L4379"/>
  <c r="C4380"/>
  <c r="R4379"/>
  <c r="N4379"/>
  <c r="S4379"/>
  <c r="O4379"/>
  <c r="T4379"/>
  <c r="P4379"/>
  <c r="Q4379"/>
  <c r="M4379"/>
  <c r="L4387"/>
  <c r="C4388"/>
  <c r="R4387"/>
  <c r="N4387"/>
  <c r="S4387"/>
  <c r="O4387"/>
  <c r="T4387"/>
  <c r="P4387"/>
  <c r="Q4387"/>
  <c r="M4387"/>
  <c r="L4395"/>
  <c r="C4396"/>
  <c r="R4395"/>
  <c r="N4395"/>
  <c r="S4395"/>
  <c r="O4395"/>
  <c r="T4395"/>
  <c r="P4395"/>
  <c r="Q4395"/>
  <c r="M4395"/>
  <c r="L4403"/>
  <c r="M4403"/>
  <c r="Q4403"/>
  <c r="N4403"/>
  <c r="R4403"/>
  <c r="C4404"/>
  <c r="O4403"/>
  <c r="S4403"/>
  <c r="P4403"/>
  <c r="T4403"/>
  <c r="L4411"/>
  <c r="C4412"/>
  <c r="R4411"/>
  <c r="N4411"/>
  <c r="S4411"/>
  <c r="O4411"/>
  <c r="T4411"/>
  <c r="P4411"/>
  <c r="Q4411"/>
  <c r="M4411"/>
  <c r="L4476"/>
  <c r="C4477"/>
  <c r="R4476"/>
  <c r="N4476"/>
  <c r="S4476"/>
  <c r="O4476"/>
  <c r="T4476"/>
  <c r="P4476"/>
  <c r="Q4476"/>
  <c r="M4476"/>
  <c r="L4484"/>
  <c r="C4485"/>
  <c r="R4484"/>
  <c r="N4484"/>
  <c r="S4484"/>
  <c r="O4484"/>
  <c r="T4484"/>
  <c r="P4484"/>
  <c r="Q4484"/>
  <c r="M4484"/>
  <c r="L4492"/>
  <c r="C4493"/>
  <c r="M4492"/>
  <c r="Q4492"/>
  <c r="P4492"/>
  <c r="T4492"/>
  <c r="O4492"/>
  <c r="S4492"/>
  <c r="N4492"/>
  <c r="R4492"/>
  <c r="L4508"/>
  <c r="C4509"/>
  <c r="R4508"/>
  <c r="N4508"/>
  <c r="S4508"/>
  <c r="O4508"/>
  <c r="T4508"/>
  <c r="P4508"/>
  <c r="Q4508"/>
  <c r="M4508"/>
  <c r="L4516"/>
  <c r="C4517"/>
  <c r="R4516"/>
  <c r="N4516"/>
  <c r="S4516"/>
  <c r="O4516"/>
  <c r="T4516"/>
  <c r="P4516"/>
  <c r="Q4516"/>
  <c r="M4516"/>
  <c r="L4524"/>
  <c r="C4525"/>
  <c r="R4524"/>
  <c r="N4524"/>
  <c r="S4524"/>
  <c r="O4524"/>
  <c r="T4524"/>
  <c r="P4524"/>
  <c r="Q4524"/>
  <c r="M4524"/>
  <c r="L4592"/>
  <c r="C4593"/>
  <c r="R4592"/>
  <c r="N4592"/>
  <c r="S4592"/>
  <c r="O4592"/>
  <c r="T4592"/>
  <c r="P4592"/>
  <c r="Q4592"/>
  <c r="M4592"/>
  <c r="L4608"/>
  <c r="M4608"/>
  <c r="Q4608"/>
  <c r="P4608"/>
  <c r="T4608"/>
  <c r="C4609"/>
  <c r="O4608"/>
  <c r="S4608"/>
  <c r="N4608"/>
  <c r="R4608"/>
  <c r="L4440"/>
  <c r="C4441"/>
  <c r="R4440"/>
  <c r="N4440"/>
  <c r="S4440"/>
  <c r="O4440"/>
  <c r="T4440"/>
  <c r="P4440"/>
  <c r="Q4440"/>
  <c r="M4440"/>
  <c r="L4448"/>
  <c r="C4449"/>
  <c r="R4448"/>
  <c r="N4448"/>
  <c r="S4448"/>
  <c r="O4448"/>
  <c r="T4448"/>
  <c r="P4448"/>
  <c r="Q4448"/>
  <c r="M4448"/>
  <c r="L4456"/>
  <c r="C4457"/>
  <c r="R4456"/>
  <c r="N4456"/>
  <c r="S4456"/>
  <c r="O4456"/>
  <c r="T4456"/>
  <c r="P4456"/>
  <c r="Q4456"/>
  <c r="M4456"/>
  <c r="L4464"/>
  <c r="C4465"/>
  <c r="R4464"/>
  <c r="N4464"/>
  <c r="S4464"/>
  <c r="O4464"/>
  <c r="T4464"/>
  <c r="P4464"/>
  <c r="Q4464"/>
  <c r="M4464"/>
  <c r="L4504"/>
  <c r="O4504"/>
  <c r="S4504"/>
  <c r="P4504"/>
  <c r="T4504"/>
  <c r="C4505"/>
  <c r="M4504"/>
  <c r="Q4504"/>
  <c r="N4504"/>
  <c r="R4504"/>
  <c r="L4532"/>
  <c r="C4533"/>
  <c r="R4532"/>
  <c r="N4532"/>
  <c r="S4532"/>
  <c r="O4532"/>
  <c r="T4532"/>
  <c r="P4532"/>
  <c r="Q4532"/>
  <c r="M4532"/>
  <c r="L4540"/>
  <c r="C4541"/>
  <c r="R4540"/>
  <c r="N4540"/>
  <c r="S4540"/>
  <c r="O4540"/>
  <c r="T4540"/>
  <c r="P4540"/>
  <c r="Q4540"/>
  <c r="M4540"/>
  <c r="L4548"/>
  <c r="C4549"/>
  <c r="R4548"/>
  <c r="N4548"/>
  <c r="S4548"/>
  <c r="O4548"/>
  <c r="T4548"/>
  <c r="P4548"/>
  <c r="Q4548"/>
  <c r="M4548"/>
  <c r="L4556"/>
  <c r="C4557"/>
  <c r="R4556"/>
  <c r="N4556"/>
  <c r="S4556"/>
  <c r="O4556"/>
  <c r="T4556"/>
  <c r="P4556"/>
  <c r="Q4556"/>
  <c r="M4556"/>
  <c r="L4564"/>
  <c r="C4565"/>
  <c r="R4564"/>
  <c r="N4564"/>
  <c r="S4564"/>
  <c r="O4564"/>
  <c r="T4564"/>
  <c r="P4564"/>
  <c r="Q4564"/>
  <c r="M4564"/>
  <c r="L4576"/>
  <c r="C4577"/>
  <c r="R4576"/>
  <c r="N4576"/>
  <c r="S4576"/>
  <c r="O4576"/>
  <c r="T4576"/>
  <c r="P4576"/>
  <c r="Q4576"/>
  <c r="M4576"/>
  <c r="L4584"/>
  <c r="C4585"/>
  <c r="R4584"/>
  <c r="N4584"/>
  <c r="S4584"/>
  <c r="O4584"/>
  <c r="T4584"/>
  <c r="P4584"/>
  <c r="Q4584"/>
  <c r="M4584"/>
  <c r="L4612"/>
  <c r="C4613"/>
  <c r="R4612"/>
  <c r="N4612"/>
  <c r="S4612"/>
  <c r="O4612"/>
  <c r="T4612"/>
  <c r="P4612"/>
  <c r="Q4612"/>
  <c r="M4612"/>
  <c r="L4624"/>
  <c r="C4625"/>
  <c r="R4624"/>
  <c r="N4624"/>
  <c r="S4624"/>
  <c r="O4624"/>
  <c r="T4624"/>
  <c r="P4624"/>
  <c r="Q4624"/>
  <c r="M4624"/>
  <c r="L4647"/>
  <c r="S4647"/>
  <c r="O4647"/>
  <c r="C4648"/>
  <c r="R4647"/>
  <c r="N4647"/>
  <c r="Q4647"/>
  <c r="M4647"/>
  <c r="T4647"/>
  <c r="P4647"/>
  <c r="L4675"/>
  <c r="S4675"/>
  <c r="O4675"/>
  <c r="C4676"/>
  <c r="R4675"/>
  <c r="N4675"/>
  <c r="Q4675"/>
  <c r="M4675"/>
  <c r="T4675"/>
  <c r="P4675"/>
  <c r="L4683"/>
  <c r="S4683"/>
  <c r="O4683"/>
  <c r="C4684"/>
  <c r="R4683"/>
  <c r="N4683"/>
  <c r="Q4683"/>
  <c r="M4683"/>
  <c r="T4683"/>
  <c r="P4683"/>
  <c r="L4691"/>
  <c r="S4691"/>
  <c r="O4691"/>
  <c r="C4692"/>
  <c r="R4691"/>
  <c r="N4691"/>
  <c r="Q4691"/>
  <c r="M4691"/>
  <c r="T4691"/>
  <c r="P4691"/>
  <c r="L4699"/>
  <c r="S4699"/>
  <c r="O4699"/>
  <c r="C4700"/>
  <c r="R4699"/>
  <c r="N4699"/>
  <c r="Q4699"/>
  <c r="M4699"/>
  <c r="T4699"/>
  <c r="P4699"/>
  <c r="L4707"/>
  <c r="S4707"/>
  <c r="O4707"/>
  <c r="C4708"/>
  <c r="R4707"/>
  <c r="N4707"/>
  <c r="Q4707"/>
  <c r="M4707"/>
  <c r="T4707"/>
  <c r="P4707"/>
  <c r="L4731"/>
  <c r="S4731"/>
  <c r="O4731"/>
  <c r="C4732"/>
  <c r="R4731"/>
  <c r="N4731"/>
  <c r="Q4731"/>
  <c r="M4731"/>
  <c r="T4731"/>
  <c r="P4731"/>
  <c r="L4468"/>
  <c r="C4469"/>
  <c r="R4468"/>
  <c r="N4468"/>
  <c r="S4468"/>
  <c r="O4468"/>
  <c r="T4468"/>
  <c r="P4468"/>
  <c r="Q4468"/>
  <c r="M4468"/>
  <c r="L4604"/>
  <c r="C4605"/>
  <c r="R4604"/>
  <c r="N4604"/>
  <c r="S4604"/>
  <c r="O4604"/>
  <c r="T4604"/>
  <c r="P4604"/>
  <c r="Q4604"/>
  <c r="M4604"/>
  <c r="L4659"/>
  <c r="S4659"/>
  <c r="O4659"/>
  <c r="C4660"/>
  <c r="R4659"/>
  <c r="N4659"/>
  <c r="Q4659"/>
  <c r="M4659"/>
  <c r="T4659"/>
  <c r="P4659"/>
  <c r="L4667"/>
  <c r="S4667"/>
  <c r="O4667"/>
  <c r="C4668"/>
  <c r="R4667"/>
  <c r="N4667"/>
  <c r="Q4667"/>
  <c r="M4667"/>
  <c r="T4667"/>
  <c r="P4667"/>
  <c r="L4715"/>
  <c r="S4715"/>
  <c r="O4715"/>
  <c r="C4716"/>
  <c r="R4715"/>
  <c r="N4715"/>
  <c r="Q4715"/>
  <c r="M4715"/>
  <c r="T4715"/>
  <c r="P4715"/>
  <c r="L4723"/>
  <c r="N4723"/>
  <c r="R4723"/>
  <c r="C4724"/>
  <c r="M4723"/>
  <c r="Q4723"/>
  <c r="P4723"/>
  <c r="T4723"/>
  <c r="O4723"/>
  <c r="S4723"/>
  <c r="L4743"/>
  <c r="S4743"/>
  <c r="O4743"/>
  <c r="C4744"/>
  <c r="R4743"/>
  <c r="N4743"/>
  <c r="Q4743"/>
  <c r="M4743"/>
  <c r="T4743"/>
  <c r="P4743"/>
  <c r="L4767"/>
  <c r="Q4767"/>
  <c r="M4767"/>
  <c r="T4767"/>
  <c r="P4767"/>
  <c r="S4767"/>
  <c r="O4767"/>
  <c r="C4768"/>
  <c r="R4767"/>
  <c r="N4767"/>
  <c r="L4783"/>
  <c r="Q4783"/>
  <c r="M4783"/>
  <c r="T4783"/>
  <c r="P4783"/>
  <c r="S4783"/>
  <c r="O4783"/>
  <c r="C4784"/>
  <c r="R4783"/>
  <c r="N4783"/>
  <c r="L4791"/>
  <c r="Q4791"/>
  <c r="M4791"/>
  <c r="T4791"/>
  <c r="P4791"/>
  <c r="S4791"/>
  <c r="O4791"/>
  <c r="C4792"/>
  <c r="R4791"/>
  <c r="N4791"/>
  <c r="L4799"/>
  <c r="Q4799"/>
  <c r="M4799"/>
  <c r="T4799"/>
  <c r="P4799"/>
  <c r="S4799"/>
  <c r="O4799"/>
  <c r="C4800"/>
  <c r="R4799"/>
  <c r="N4799"/>
  <c r="L4807"/>
  <c r="N4807"/>
  <c r="R4807"/>
  <c r="C4808"/>
  <c r="M4807"/>
  <c r="Q4807"/>
  <c r="P4807"/>
  <c r="T4807"/>
  <c r="O4807"/>
  <c r="S4807"/>
  <c r="L4815"/>
  <c r="N4815"/>
  <c r="R4815"/>
  <c r="C4816"/>
  <c r="M4815"/>
  <c r="Q4815"/>
  <c r="P4815"/>
  <c r="T4815"/>
  <c r="O4815"/>
  <c r="S4815"/>
  <c r="L4823"/>
  <c r="N4823"/>
  <c r="R4823"/>
  <c r="C4824"/>
  <c r="M4823"/>
  <c r="Q4823"/>
  <c r="P4823"/>
  <c r="T4823"/>
  <c r="O4823"/>
  <c r="S4823"/>
  <c r="L4831"/>
  <c r="N4831"/>
  <c r="R4831"/>
  <c r="C4832"/>
  <c r="M4831"/>
  <c r="Q4831"/>
  <c r="P4831"/>
  <c r="T4831"/>
  <c r="O4831"/>
  <c r="S4831"/>
  <c r="L4839"/>
  <c r="N4839"/>
  <c r="R4839"/>
  <c r="C4840"/>
  <c r="M4839"/>
  <c r="Q4839"/>
  <c r="P4839"/>
  <c r="T4839"/>
  <c r="O4839"/>
  <c r="S4839"/>
  <c r="L4852"/>
  <c r="Q4852"/>
  <c r="M4852"/>
  <c r="T4852"/>
  <c r="P4852"/>
  <c r="S4852"/>
  <c r="O4852"/>
  <c r="C4853"/>
  <c r="R4852"/>
  <c r="N4852"/>
  <c r="L4916"/>
  <c r="Q4916"/>
  <c r="M4916"/>
  <c r="T4916"/>
  <c r="P4916"/>
  <c r="S4916"/>
  <c r="O4916"/>
  <c r="C4917"/>
  <c r="R4916"/>
  <c r="N4916"/>
  <c r="L4924"/>
  <c r="N4924"/>
  <c r="R4924"/>
  <c r="C4925"/>
  <c r="M4924"/>
  <c r="Q4924"/>
  <c r="P4924"/>
  <c r="T4924"/>
  <c r="O4924"/>
  <c r="S4924"/>
  <c r="L4952"/>
  <c r="C4953"/>
  <c r="R4952"/>
  <c r="N4952"/>
  <c r="S4952"/>
  <c r="O4952"/>
  <c r="T4952"/>
  <c r="P4952"/>
  <c r="Q4952"/>
  <c r="M4952"/>
  <c r="L4960"/>
  <c r="C4961"/>
  <c r="R4960"/>
  <c r="N4960"/>
  <c r="S4960"/>
  <c r="O4960"/>
  <c r="T4960"/>
  <c r="P4960"/>
  <c r="Q4960"/>
  <c r="M4960"/>
  <c r="L4968"/>
  <c r="C4969"/>
  <c r="R4968"/>
  <c r="N4968"/>
  <c r="S4968"/>
  <c r="O4968"/>
  <c r="T4968"/>
  <c r="P4968"/>
  <c r="Q4968"/>
  <c r="M4968"/>
  <c r="L4927"/>
  <c r="T4927"/>
  <c r="P4927"/>
  <c r="Q4927"/>
  <c r="M4927"/>
  <c r="C4928"/>
  <c r="R4927"/>
  <c r="N4927"/>
  <c r="S4927"/>
  <c r="O4927"/>
  <c r="L4935"/>
  <c r="T4935"/>
  <c r="P4935"/>
  <c r="Q4935"/>
  <c r="M4935"/>
  <c r="C4936"/>
  <c r="R4935"/>
  <c r="N4935"/>
  <c r="S4935"/>
  <c r="O4935"/>
  <c r="L4943"/>
  <c r="T4943"/>
  <c r="P4943"/>
  <c r="Q4943"/>
  <c r="M4943"/>
  <c r="C4944"/>
  <c r="R4943"/>
  <c r="N4943"/>
  <c r="S4943"/>
  <c r="O4943"/>
  <c r="L4987"/>
  <c r="T4987"/>
  <c r="P4987"/>
  <c r="Q4987"/>
  <c r="M4987"/>
  <c r="C4988"/>
  <c r="R4987"/>
  <c r="N4987"/>
  <c r="S4987"/>
  <c r="O4987"/>
  <c r="L4995"/>
  <c r="T4995"/>
  <c r="P4995"/>
  <c r="Q4995"/>
  <c r="M4995"/>
  <c r="C4996"/>
  <c r="R4995"/>
  <c r="N4995"/>
  <c r="S4995"/>
  <c r="O4995"/>
  <c r="B8" i="2"/>
  <c r="C8"/>
  <c r="L4892" i="3" l="1"/>
  <c r="Q4892"/>
  <c r="T4892"/>
  <c r="M4892"/>
  <c r="P4892"/>
  <c r="N4892"/>
  <c r="C4893"/>
  <c r="S4892"/>
  <c r="R4892"/>
  <c r="O4892"/>
  <c r="L4757"/>
  <c r="T4757"/>
  <c r="Q4757"/>
  <c r="R4757"/>
  <c r="S4757"/>
  <c r="P4757"/>
  <c r="M4757"/>
  <c r="N4757"/>
  <c r="O4757"/>
  <c r="L4640"/>
  <c r="T4640"/>
  <c r="M4640"/>
  <c r="P4640"/>
  <c r="Q4640"/>
  <c r="O4640"/>
  <c r="N4640"/>
  <c r="C4641"/>
  <c r="S4640"/>
  <c r="R4640"/>
  <c r="L4632"/>
  <c r="M4632"/>
  <c r="P4632"/>
  <c r="O4632"/>
  <c r="N4632"/>
  <c r="C4633"/>
  <c r="Q4632"/>
  <c r="T4632"/>
  <c r="S4632"/>
  <c r="R4632"/>
  <c r="L4636"/>
  <c r="M4636"/>
  <c r="P4636"/>
  <c r="S4636"/>
  <c r="R4636"/>
  <c r="Q4636"/>
  <c r="T4636"/>
  <c r="O4636"/>
  <c r="N4636"/>
  <c r="C4637"/>
  <c r="L4620"/>
  <c r="M4620"/>
  <c r="P4620"/>
  <c r="S4620"/>
  <c r="R4620"/>
  <c r="Q4620"/>
  <c r="T4620"/>
  <c r="O4620"/>
  <c r="N4620"/>
  <c r="C4621"/>
  <c r="J2"/>
  <c r="J4997"/>
  <c r="J4995"/>
  <c r="J4993"/>
  <c r="J4991"/>
  <c r="J4989"/>
  <c r="J4987"/>
  <c r="J4985"/>
  <c r="J4983"/>
  <c r="J4981"/>
  <c r="J4979"/>
  <c r="J4977"/>
  <c r="J4975"/>
  <c r="J4973"/>
  <c r="J4996"/>
  <c r="J4994"/>
  <c r="J4992"/>
  <c r="J4990"/>
  <c r="J4988"/>
  <c r="J4986"/>
  <c r="J4984"/>
  <c r="J4982"/>
  <c r="J4980"/>
  <c r="J4978"/>
  <c r="J4976"/>
  <c r="J4974"/>
  <c r="J4972"/>
  <c r="J4970"/>
  <c r="J4968"/>
  <c r="J4966"/>
  <c r="J4964"/>
  <c r="J4962"/>
  <c r="J4960"/>
  <c r="J4958"/>
  <c r="J4956"/>
  <c r="J4954"/>
  <c r="J4952"/>
  <c r="J4950"/>
  <c r="J4948"/>
  <c r="J4971"/>
  <c r="J4969"/>
  <c r="J4967"/>
  <c r="J4965"/>
  <c r="J4963"/>
  <c r="J4961"/>
  <c r="J4959"/>
  <c r="J4957"/>
  <c r="J4955"/>
  <c r="J4953"/>
  <c r="J4951"/>
  <c r="J4949"/>
  <c r="J4947"/>
  <c r="J4945"/>
  <c r="J4943"/>
  <c r="J4941"/>
  <c r="J4939"/>
  <c r="J4937"/>
  <c r="J4935"/>
  <c r="J4933"/>
  <c r="J4931"/>
  <c r="J4929"/>
  <c r="J4927"/>
  <c r="J4925"/>
  <c r="J4923"/>
  <c r="J4921"/>
  <c r="J4919"/>
  <c r="J4917"/>
  <c r="J4915"/>
  <c r="J4913"/>
  <c r="J4911"/>
  <c r="J4909"/>
  <c r="J4907"/>
  <c r="J4905"/>
  <c r="J4903"/>
  <c r="J4901"/>
  <c r="J4899"/>
  <c r="J4897"/>
  <c r="J4946"/>
  <c r="J4944"/>
  <c r="J4942"/>
  <c r="J4940"/>
  <c r="J4938"/>
  <c r="J4936"/>
  <c r="J4934"/>
  <c r="J4932"/>
  <c r="J4930"/>
  <c r="J4928"/>
  <c r="J4926"/>
  <c r="J4924"/>
  <c r="J4922"/>
  <c r="J4920"/>
  <c r="J4918"/>
  <c r="J4916"/>
  <c r="J4914"/>
  <c r="J4912"/>
  <c r="J4910"/>
  <c r="J4908"/>
  <c r="J4906"/>
  <c r="J4904"/>
  <c r="J4902"/>
  <c r="J4900"/>
  <c r="J4898"/>
  <c r="J4896"/>
  <c r="J4895"/>
  <c r="J4893"/>
  <c r="J4891"/>
  <c r="J4889"/>
  <c r="J4887"/>
  <c r="J4885"/>
  <c r="J4883"/>
  <c r="J4881"/>
  <c r="J4879"/>
  <c r="J4877"/>
  <c r="J4875"/>
  <c r="J4873"/>
  <c r="J4871"/>
  <c r="J4869"/>
  <c r="J4867"/>
  <c r="J4865"/>
  <c r="J4863"/>
  <c r="J4861"/>
  <c r="J4859"/>
  <c r="J4857"/>
  <c r="J4855"/>
  <c r="J4853"/>
  <c r="J4851"/>
  <c r="J4849"/>
  <c r="J4847"/>
  <c r="J4845"/>
  <c r="J4894"/>
  <c r="J4892"/>
  <c r="J4890"/>
  <c r="J4888"/>
  <c r="J4886"/>
  <c r="J4884"/>
  <c r="J4882"/>
  <c r="J4880"/>
  <c r="J4878"/>
  <c r="J4876"/>
  <c r="J4874"/>
  <c r="J4872"/>
  <c r="J4870"/>
  <c r="J4868"/>
  <c r="J4866"/>
  <c r="J4864"/>
  <c r="J4862"/>
  <c r="J4860"/>
  <c r="J4858"/>
  <c r="J4856"/>
  <c r="J4854"/>
  <c r="J4852"/>
  <c r="J4850"/>
  <c r="J4848"/>
  <c r="J4846"/>
  <c r="J4844"/>
  <c r="J4842"/>
  <c r="J4840"/>
  <c r="J4838"/>
  <c r="J4836"/>
  <c r="J4834"/>
  <c r="J4832"/>
  <c r="J4830"/>
  <c r="J4828"/>
  <c r="J4826"/>
  <c r="J4824"/>
  <c r="J4822"/>
  <c r="J4820"/>
  <c r="J4818"/>
  <c r="J4816"/>
  <c r="J4814"/>
  <c r="J4812"/>
  <c r="J4810"/>
  <c r="J4808"/>
  <c r="J4806"/>
  <c r="J4804"/>
  <c r="J4802"/>
  <c r="J4800"/>
  <c r="J4798"/>
  <c r="J4796"/>
  <c r="J4794"/>
  <c r="J4792"/>
  <c r="J4790"/>
  <c r="J4788"/>
  <c r="J4786"/>
  <c r="J4784"/>
  <c r="J4782"/>
  <c r="J4780"/>
  <c r="J4778"/>
  <c r="J4776"/>
  <c r="J4774"/>
  <c r="J4772"/>
  <c r="J4770"/>
  <c r="J4768"/>
  <c r="J4766"/>
  <c r="J4764"/>
  <c r="J4762"/>
  <c r="J4760"/>
  <c r="J4758"/>
  <c r="J4756"/>
  <c r="J4754"/>
  <c r="J4752"/>
  <c r="J4750"/>
  <c r="J4748"/>
  <c r="J4746"/>
  <c r="J4744"/>
  <c r="J4742"/>
  <c r="J4843"/>
  <c r="J4841"/>
  <c r="J4839"/>
  <c r="J4837"/>
  <c r="J4835"/>
  <c r="J4833"/>
  <c r="J4831"/>
  <c r="J4829"/>
  <c r="J4827"/>
  <c r="J4825"/>
  <c r="J4823"/>
  <c r="J4821"/>
  <c r="J4819"/>
  <c r="J4817"/>
  <c r="J4815"/>
  <c r="J4813"/>
  <c r="J4811"/>
  <c r="J4809"/>
  <c r="J4807"/>
  <c r="J4805"/>
  <c r="J4803"/>
  <c r="J4801"/>
  <c r="J4799"/>
  <c r="J4797"/>
  <c r="J4795"/>
  <c r="J4793"/>
  <c r="J4791"/>
  <c r="J4789"/>
  <c r="J4787"/>
  <c r="J4785"/>
  <c r="J4783"/>
  <c r="J4781"/>
  <c r="J4779"/>
  <c r="J4777"/>
  <c r="J4775"/>
  <c r="J4773"/>
  <c r="J4771"/>
  <c r="J4769"/>
  <c r="J4767"/>
  <c r="J4765"/>
  <c r="J4763"/>
  <c r="J4761"/>
  <c r="J4759"/>
  <c r="J4757"/>
  <c r="J4755"/>
  <c r="J4753"/>
  <c r="J4751"/>
  <c r="J4749"/>
  <c r="J4747"/>
  <c r="J4745"/>
  <c r="J4743"/>
  <c r="J4740"/>
  <c r="J4738"/>
  <c r="J4736"/>
  <c r="J4734"/>
  <c r="J4732"/>
  <c r="J4730"/>
  <c r="J4728"/>
  <c r="J4726"/>
  <c r="J4724"/>
  <c r="J4722"/>
  <c r="J4720"/>
  <c r="J4718"/>
  <c r="J4716"/>
  <c r="J4714"/>
  <c r="J4712"/>
  <c r="J4710"/>
  <c r="J4708"/>
  <c r="J4706"/>
  <c r="J4704"/>
  <c r="J4702"/>
  <c r="J4700"/>
  <c r="J4698"/>
  <c r="J4696"/>
  <c r="J4694"/>
  <c r="J4692"/>
  <c r="J4690"/>
  <c r="J4688"/>
  <c r="J4686"/>
  <c r="J4684"/>
  <c r="J4682"/>
  <c r="J4680"/>
  <c r="J4678"/>
  <c r="J4676"/>
  <c r="J4674"/>
  <c r="J4672"/>
  <c r="J4670"/>
  <c r="J4668"/>
  <c r="J4666"/>
  <c r="J4664"/>
  <c r="J4662"/>
  <c r="J4660"/>
  <c r="J4658"/>
  <c r="J4656"/>
  <c r="J4654"/>
  <c r="J4652"/>
  <c r="J4650"/>
  <c r="J4648"/>
  <c r="J4646"/>
  <c r="J4644"/>
  <c r="J4642"/>
  <c r="J4640"/>
  <c r="J4741"/>
  <c r="J4739"/>
  <c r="J4737"/>
  <c r="J4735"/>
  <c r="J4733"/>
  <c r="J4731"/>
  <c r="J4729"/>
  <c r="J4727"/>
  <c r="J4725"/>
  <c r="J4723"/>
  <c r="J4721"/>
  <c r="J4719"/>
  <c r="J4717"/>
  <c r="J4715"/>
  <c r="J4713"/>
  <c r="J4711"/>
  <c r="J4709"/>
  <c r="J4707"/>
  <c r="J4705"/>
  <c r="J4703"/>
  <c r="J4701"/>
  <c r="J4699"/>
  <c r="J4697"/>
  <c r="J4695"/>
  <c r="J4693"/>
  <c r="J4691"/>
  <c r="J4689"/>
  <c r="J4687"/>
  <c r="J4685"/>
  <c r="J4683"/>
  <c r="J4681"/>
  <c r="J4679"/>
  <c r="J4677"/>
  <c r="J4675"/>
  <c r="J4673"/>
  <c r="J4671"/>
  <c r="J4669"/>
  <c r="J4667"/>
  <c r="J4665"/>
  <c r="J4663"/>
  <c r="J4661"/>
  <c r="J4659"/>
  <c r="J4657"/>
  <c r="J4655"/>
  <c r="J4653"/>
  <c r="J4651"/>
  <c r="J4649"/>
  <c r="J4647"/>
  <c r="J4645"/>
  <c r="J4643"/>
  <c r="J4641"/>
  <c r="J4639"/>
  <c r="J4638"/>
  <c r="J4636"/>
  <c r="J4634"/>
  <c r="J4632"/>
  <c r="J4630"/>
  <c r="J4628"/>
  <c r="J4626"/>
  <c r="J4624"/>
  <c r="J4622"/>
  <c r="J4620"/>
  <c r="J4618"/>
  <c r="J4616"/>
  <c r="J4614"/>
  <c r="J4612"/>
  <c r="J4610"/>
  <c r="J4608"/>
  <c r="J4606"/>
  <c r="J4604"/>
  <c r="J4602"/>
  <c r="J4600"/>
  <c r="J4598"/>
  <c r="J4596"/>
  <c r="J4594"/>
  <c r="J4592"/>
  <c r="J4590"/>
  <c r="J4588"/>
  <c r="J4586"/>
  <c r="J4584"/>
  <c r="J4582"/>
  <c r="J4580"/>
  <c r="J4578"/>
  <c r="J4576"/>
  <c r="J4574"/>
  <c r="J4572"/>
  <c r="J4570"/>
  <c r="J4568"/>
  <c r="J4566"/>
  <c r="J4564"/>
  <c r="J4562"/>
  <c r="J4560"/>
  <c r="J4558"/>
  <c r="J4556"/>
  <c r="J4554"/>
  <c r="J4552"/>
  <c r="J4550"/>
  <c r="J4548"/>
  <c r="J4546"/>
  <c r="J4544"/>
  <c r="J4542"/>
  <c r="J4540"/>
  <c r="J4538"/>
  <c r="J4536"/>
  <c r="J4534"/>
  <c r="J4532"/>
  <c r="J4530"/>
  <c r="J4528"/>
  <c r="J4526"/>
  <c r="J4524"/>
  <c r="J4522"/>
  <c r="J4520"/>
  <c r="J4518"/>
  <c r="J4516"/>
  <c r="J4514"/>
  <c r="J4512"/>
  <c r="J4510"/>
  <c r="J4508"/>
  <c r="J4506"/>
  <c r="J4504"/>
  <c r="J4502"/>
  <c r="J4500"/>
  <c r="J4498"/>
  <c r="J4496"/>
  <c r="J4494"/>
  <c r="J4492"/>
  <c r="J4490"/>
  <c r="J4488"/>
  <c r="J4486"/>
  <c r="J4484"/>
  <c r="J4482"/>
  <c r="J4480"/>
  <c r="J4478"/>
  <c r="J4476"/>
  <c r="J4474"/>
  <c r="J4472"/>
  <c r="J4470"/>
  <c r="J4468"/>
  <c r="J4466"/>
  <c r="J4464"/>
  <c r="J4462"/>
  <c r="J4460"/>
  <c r="J4458"/>
  <c r="J4456"/>
  <c r="J4454"/>
  <c r="J4452"/>
  <c r="J4450"/>
  <c r="J4448"/>
  <c r="J4446"/>
  <c r="J4444"/>
  <c r="J4442"/>
  <c r="J4440"/>
  <c r="J4438"/>
  <c r="J4436"/>
  <c r="J4434"/>
  <c r="J4637"/>
  <c r="J4635"/>
  <c r="J4633"/>
  <c r="J4631"/>
  <c r="J4629"/>
  <c r="J4627"/>
  <c r="J4625"/>
  <c r="J4623"/>
  <c r="J4621"/>
  <c r="J4619"/>
  <c r="J4617"/>
  <c r="J4615"/>
  <c r="J4613"/>
  <c r="J4611"/>
  <c r="J4609"/>
  <c r="J4607"/>
  <c r="J4605"/>
  <c r="J4603"/>
  <c r="J4601"/>
  <c r="J4599"/>
  <c r="J4597"/>
  <c r="J4595"/>
  <c r="J4593"/>
  <c r="J4591"/>
  <c r="J4589"/>
  <c r="J4587"/>
  <c r="J4585"/>
  <c r="J4583"/>
  <c r="J4581"/>
  <c r="J4579"/>
  <c r="J4577"/>
  <c r="J4575"/>
  <c r="J4573"/>
  <c r="J4571"/>
  <c r="J4569"/>
  <c r="J4567"/>
  <c r="J4565"/>
  <c r="J4563"/>
  <c r="J4561"/>
  <c r="J4559"/>
  <c r="J4557"/>
  <c r="J4555"/>
  <c r="J4553"/>
  <c r="J4551"/>
  <c r="J4549"/>
  <c r="J4547"/>
  <c r="J4545"/>
  <c r="J4543"/>
  <c r="J4541"/>
  <c r="J4539"/>
  <c r="J4537"/>
  <c r="J4535"/>
  <c r="J4533"/>
  <c r="J4531"/>
  <c r="J4529"/>
  <c r="J4527"/>
  <c r="J4525"/>
  <c r="J4523"/>
  <c r="J4521"/>
  <c r="J4519"/>
  <c r="J4517"/>
  <c r="J4515"/>
  <c r="J4513"/>
  <c r="J4511"/>
  <c r="J4509"/>
  <c r="J4507"/>
  <c r="J4505"/>
  <c r="J4503"/>
  <c r="J4501"/>
  <c r="J4499"/>
  <c r="J4497"/>
  <c r="J4495"/>
  <c r="J4493"/>
  <c r="J4491"/>
  <c r="J4489"/>
  <c r="J4487"/>
  <c r="J4485"/>
  <c r="J4483"/>
  <c r="J4481"/>
  <c r="J4479"/>
  <c r="J4477"/>
  <c r="J4475"/>
  <c r="J4473"/>
  <c r="J4471"/>
  <c r="J4469"/>
  <c r="J4467"/>
  <c r="J4465"/>
  <c r="J4463"/>
  <c r="J4461"/>
  <c r="J4459"/>
  <c r="J4457"/>
  <c r="J4455"/>
  <c r="J4453"/>
  <c r="J4451"/>
  <c r="J4449"/>
  <c r="J4447"/>
  <c r="J4445"/>
  <c r="J4443"/>
  <c r="J4441"/>
  <c r="J4439"/>
  <c r="J4437"/>
  <c r="J4435"/>
  <c r="J4433"/>
  <c r="J4431"/>
  <c r="J4429"/>
  <c r="J4427"/>
  <c r="J4425"/>
  <c r="J4423"/>
  <c r="J4421"/>
  <c r="J4419"/>
  <c r="J4417"/>
  <c r="J4415"/>
  <c r="J4413"/>
  <c r="J4411"/>
  <c r="J4409"/>
  <c r="J4407"/>
  <c r="J4405"/>
  <c r="J4403"/>
  <c r="J4401"/>
  <c r="J4399"/>
  <c r="J4397"/>
  <c r="J4395"/>
  <c r="J4393"/>
  <c r="J4391"/>
  <c r="J4389"/>
  <c r="J4387"/>
  <c r="J4385"/>
  <c r="J4383"/>
  <c r="J4381"/>
  <c r="J4379"/>
  <c r="J4377"/>
  <c r="J4375"/>
  <c r="J4373"/>
  <c r="J4371"/>
  <c r="J4369"/>
  <c r="J4367"/>
  <c r="J4365"/>
  <c r="J4363"/>
  <c r="J4361"/>
  <c r="J4359"/>
  <c r="J4357"/>
  <c r="J4355"/>
  <c r="J4353"/>
  <c r="J4351"/>
  <c r="J4349"/>
  <c r="J4347"/>
  <c r="J4345"/>
  <c r="J4343"/>
  <c r="J4341"/>
  <c r="J4339"/>
  <c r="J4337"/>
  <c r="J4335"/>
  <c r="J4333"/>
  <c r="J4331"/>
  <c r="J4329"/>
  <c r="J4327"/>
  <c r="J4325"/>
  <c r="J4323"/>
  <c r="J4321"/>
  <c r="J4319"/>
  <c r="J4317"/>
  <c r="J4315"/>
  <c r="J4313"/>
  <c r="J4311"/>
  <c r="J4309"/>
  <c r="J4307"/>
  <c r="J4305"/>
  <c r="J4303"/>
  <c r="J4301"/>
  <c r="J4299"/>
  <c r="J4297"/>
  <c r="J4295"/>
  <c r="J4293"/>
  <c r="J4291"/>
  <c r="J4289"/>
  <c r="J4287"/>
  <c r="J4285"/>
  <c r="J4283"/>
  <c r="J4281"/>
  <c r="J4279"/>
  <c r="J4277"/>
  <c r="J4275"/>
  <c r="J4273"/>
  <c r="J4271"/>
  <c r="J4269"/>
  <c r="J4267"/>
  <c r="J4265"/>
  <c r="J4263"/>
  <c r="J4261"/>
  <c r="J4259"/>
  <c r="J4257"/>
  <c r="J4255"/>
  <c r="J4253"/>
  <c r="J4251"/>
  <c r="J4249"/>
  <c r="J4247"/>
  <c r="J4245"/>
  <c r="J4243"/>
  <c r="J4241"/>
  <c r="J4239"/>
  <c r="J4237"/>
  <c r="J4235"/>
  <c r="J4233"/>
  <c r="J4231"/>
  <c r="J4229"/>
  <c r="J4432"/>
  <c r="J4430"/>
  <c r="J4428"/>
  <c r="J4426"/>
  <c r="J4424"/>
  <c r="J4422"/>
  <c r="J4420"/>
  <c r="J4418"/>
  <c r="J4416"/>
  <c r="J4414"/>
  <c r="J4412"/>
  <c r="J4410"/>
  <c r="J4408"/>
  <c r="J4406"/>
  <c r="J4404"/>
  <c r="J4402"/>
  <c r="J4400"/>
  <c r="J4398"/>
  <c r="J4396"/>
  <c r="J4394"/>
  <c r="J4392"/>
  <c r="J4390"/>
  <c r="J4388"/>
  <c r="J4386"/>
  <c r="J4384"/>
  <c r="J4382"/>
  <c r="J4380"/>
  <c r="J4378"/>
  <c r="J4376"/>
  <c r="J4374"/>
  <c r="J4372"/>
  <c r="J4370"/>
  <c r="J4368"/>
  <c r="J4366"/>
  <c r="J4364"/>
  <c r="J4362"/>
  <c r="J4360"/>
  <c r="J4358"/>
  <c r="J4356"/>
  <c r="J4354"/>
  <c r="J4352"/>
  <c r="J4350"/>
  <c r="J4348"/>
  <c r="J4346"/>
  <c r="J4344"/>
  <c r="J4342"/>
  <c r="J4340"/>
  <c r="J4338"/>
  <c r="J4336"/>
  <c r="J4334"/>
  <c r="J4332"/>
  <c r="J4330"/>
  <c r="J4328"/>
  <c r="J4326"/>
  <c r="J4324"/>
  <c r="J4322"/>
  <c r="J4320"/>
  <c r="J4318"/>
  <c r="J4316"/>
  <c r="J4314"/>
  <c r="J4312"/>
  <c r="J4310"/>
  <c r="J4308"/>
  <c r="J4306"/>
  <c r="J4304"/>
  <c r="J4302"/>
  <c r="J4300"/>
  <c r="J4298"/>
  <c r="J4296"/>
  <c r="J4294"/>
  <c r="J4292"/>
  <c r="J4290"/>
  <c r="J4288"/>
  <c r="J4286"/>
  <c r="J4284"/>
  <c r="J4282"/>
  <c r="J4280"/>
  <c r="J4278"/>
  <c r="J4276"/>
  <c r="J4274"/>
  <c r="J4272"/>
  <c r="J4270"/>
  <c r="J4268"/>
  <c r="J4266"/>
  <c r="J4264"/>
  <c r="J4262"/>
  <c r="J4260"/>
  <c r="J4258"/>
  <c r="J4256"/>
  <c r="J4254"/>
  <c r="J4252"/>
  <c r="J4250"/>
  <c r="J4248"/>
  <c r="J4246"/>
  <c r="J4244"/>
  <c r="J4242"/>
  <c r="J4240"/>
  <c r="J4238"/>
  <c r="J4236"/>
  <c r="J4234"/>
  <c r="J4232"/>
  <c r="J4230"/>
  <c r="J4228"/>
  <c r="J4227"/>
  <c r="J4225"/>
  <c r="J4223"/>
  <c r="J4221"/>
  <c r="J4219"/>
  <c r="J4217"/>
  <c r="J4215"/>
  <c r="J4213"/>
  <c r="J4211"/>
  <c r="J4209"/>
  <c r="J4207"/>
  <c r="J4205"/>
  <c r="J4203"/>
  <c r="J4201"/>
  <c r="J4199"/>
  <c r="J4197"/>
  <c r="J4195"/>
  <c r="J4193"/>
  <c r="J4191"/>
  <c r="J4189"/>
  <c r="J4187"/>
  <c r="J4185"/>
  <c r="J4183"/>
  <c r="J4181"/>
  <c r="J4179"/>
  <c r="J4177"/>
  <c r="J4175"/>
  <c r="J4173"/>
  <c r="J4171"/>
  <c r="J4169"/>
  <c r="J4167"/>
  <c r="J4165"/>
  <c r="J4163"/>
  <c r="J4161"/>
  <c r="J4159"/>
  <c r="J4157"/>
  <c r="J4155"/>
  <c r="J4153"/>
  <c r="J4151"/>
  <c r="J4149"/>
  <c r="J4147"/>
  <c r="J4145"/>
  <c r="J4143"/>
  <c r="J4141"/>
  <c r="J4139"/>
  <c r="J4137"/>
  <c r="J4135"/>
  <c r="J4133"/>
  <c r="J4131"/>
  <c r="J4129"/>
  <c r="J4127"/>
  <c r="J4125"/>
  <c r="J4123"/>
  <c r="J4121"/>
  <c r="J4119"/>
  <c r="J4117"/>
  <c r="J4115"/>
  <c r="J4113"/>
  <c r="J4111"/>
  <c r="J4109"/>
  <c r="J4107"/>
  <c r="J4105"/>
  <c r="J4103"/>
  <c r="J4101"/>
  <c r="J4099"/>
  <c r="J4097"/>
  <c r="J4095"/>
  <c r="J4093"/>
  <c r="J4091"/>
  <c r="J4089"/>
  <c r="J4087"/>
  <c r="J4085"/>
  <c r="J4083"/>
  <c r="J4081"/>
  <c r="J4079"/>
  <c r="J4077"/>
  <c r="J4075"/>
  <c r="J4073"/>
  <c r="J4071"/>
  <c r="J4069"/>
  <c r="J4067"/>
  <c r="J4065"/>
  <c r="J4063"/>
  <c r="J4061"/>
  <c r="J4059"/>
  <c r="J4057"/>
  <c r="J4055"/>
  <c r="J4053"/>
  <c r="J4051"/>
  <c r="J4049"/>
  <c r="J4047"/>
  <c r="J4045"/>
  <c r="J4043"/>
  <c r="J4041"/>
  <c r="J4039"/>
  <c r="J4037"/>
  <c r="J4035"/>
  <c r="J4033"/>
  <c r="J4031"/>
  <c r="J4029"/>
  <c r="J4027"/>
  <c r="J4025"/>
  <c r="J4023"/>
  <c r="J4021"/>
  <c r="J4019"/>
  <c r="J4017"/>
  <c r="J4015"/>
  <c r="J4013"/>
  <c r="J4011"/>
  <c r="J4009"/>
  <c r="J4007"/>
  <c r="J4005"/>
  <c r="J4003"/>
  <c r="J4001"/>
  <c r="J3999"/>
  <c r="J3997"/>
  <c r="J3995"/>
  <c r="J3993"/>
  <c r="J3991"/>
  <c r="J3989"/>
  <c r="J3987"/>
  <c r="J3985"/>
  <c r="J3983"/>
  <c r="J3981"/>
  <c r="J3979"/>
  <c r="J3977"/>
  <c r="J3975"/>
  <c r="J3973"/>
  <c r="J3971"/>
  <c r="J3969"/>
  <c r="J3967"/>
  <c r="J3965"/>
  <c r="J3963"/>
  <c r="J3961"/>
  <c r="J3959"/>
  <c r="J3957"/>
  <c r="J3955"/>
  <c r="J3953"/>
  <c r="J3951"/>
  <c r="J3949"/>
  <c r="J3947"/>
  <c r="J3945"/>
  <c r="J3943"/>
  <c r="J3941"/>
  <c r="J3939"/>
  <c r="J3937"/>
  <c r="J3935"/>
  <c r="J3933"/>
  <c r="J3931"/>
  <c r="J3929"/>
  <c r="J3927"/>
  <c r="J3925"/>
  <c r="J3923"/>
  <c r="J3921"/>
  <c r="J3919"/>
  <c r="J3917"/>
  <c r="J3915"/>
  <c r="J3913"/>
  <c r="J3911"/>
  <c r="J3909"/>
  <c r="J3907"/>
  <c r="J3905"/>
  <c r="J3903"/>
  <c r="J3901"/>
  <c r="J3899"/>
  <c r="J3897"/>
  <c r="J3895"/>
  <c r="J3893"/>
  <c r="J3891"/>
  <c r="J3889"/>
  <c r="J3887"/>
  <c r="J3885"/>
  <c r="J3883"/>
  <c r="J3881"/>
  <c r="J3879"/>
  <c r="J3877"/>
  <c r="J3875"/>
  <c r="J3873"/>
  <c r="J3871"/>
  <c r="J3869"/>
  <c r="J3867"/>
  <c r="J3865"/>
  <c r="J3863"/>
  <c r="J3861"/>
  <c r="J3859"/>
  <c r="J3857"/>
  <c r="J3855"/>
  <c r="J3853"/>
  <c r="J3851"/>
  <c r="J3849"/>
  <c r="J3847"/>
  <c r="J3845"/>
  <c r="J3843"/>
  <c r="J3841"/>
  <c r="J3839"/>
  <c r="J3837"/>
  <c r="J3835"/>
  <c r="J3833"/>
  <c r="J3831"/>
  <c r="J3829"/>
  <c r="J3827"/>
  <c r="J3825"/>
  <c r="J3823"/>
  <c r="J3821"/>
  <c r="J3819"/>
  <c r="J4226"/>
  <c r="J4224"/>
  <c r="J4222"/>
  <c r="J4220"/>
  <c r="J4218"/>
  <c r="J4216"/>
  <c r="J4214"/>
  <c r="J4212"/>
  <c r="J4210"/>
  <c r="J4208"/>
  <c r="J4206"/>
  <c r="J4204"/>
  <c r="J4202"/>
  <c r="J4200"/>
  <c r="J4198"/>
  <c r="J4196"/>
  <c r="J4194"/>
  <c r="J4192"/>
  <c r="J4190"/>
  <c r="J4188"/>
  <c r="J4186"/>
  <c r="J4184"/>
  <c r="J4182"/>
  <c r="J4180"/>
  <c r="J4178"/>
  <c r="J4176"/>
  <c r="J4174"/>
  <c r="J4172"/>
  <c r="J4170"/>
  <c r="J4168"/>
  <c r="J4166"/>
  <c r="J4164"/>
  <c r="J4162"/>
  <c r="J4160"/>
  <c r="J4158"/>
  <c r="J4156"/>
  <c r="J4154"/>
  <c r="J4152"/>
  <c r="J4150"/>
  <c r="J4148"/>
  <c r="J4146"/>
  <c r="J4144"/>
  <c r="J4142"/>
  <c r="J4140"/>
  <c r="J4138"/>
  <c r="J4136"/>
  <c r="J4134"/>
  <c r="J4132"/>
  <c r="J4130"/>
  <c r="J4128"/>
  <c r="J4126"/>
  <c r="J4124"/>
  <c r="J4122"/>
  <c r="J4120"/>
  <c r="J4118"/>
  <c r="J4116"/>
  <c r="J4114"/>
  <c r="J4112"/>
  <c r="J4110"/>
  <c r="J4108"/>
  <c r="J4106"/>
  <c r="J4104"/>
  <c r="J4102"/>
  <c r="J4100"/>
  <c r="J4098"/>
  <c r="J4096"/>
  <c r="J4094"/>
  <c r="J4092"/>
  <c r="J4090"/>
  <c r="J4088"/>
  <c r="J4086"/>
  <c r="J4084"/>
  <c r="J4082"/>
  <c r="J4080"/>
  <c r="J4078"/>
  <c r="J4076"/>
  <c r="J4074"/>
  <c r="J4072"/>
  <c r="J4070"/>
  <c r="J4068"/>
  <c r="J4066"/>
  <c r="J4064"/>
  <c r="J4062"/>
  <c r="J4060"/>
  <c r="J4058"/>
  <c r="J4056"/>
  <c r="J4054"/>
  <c r="J4052"/>
  <c r="J4050"/>
  <c r="J4048"/>
  <c r="J4046"/>
  <c r="J4044"/>
  <c r="J4042"/>
  <c r="J4040"/>
  <c r="J4038"/>
  <c r="J4036"/>
  <c r="J4034"/>
  <c r="J4032"/>
  <c r="J4030"/>
  <c r="J4028"/>
  <c r="J4026"/>
  <c r="J4024"/>
  <c r="J4022"/>
  <c r="J4020"/>
  <c r="J4018"/>
  <c r="J4016"/>
  <c r="J4014"/>
  <c r="J4012"/>
  <c r="J4010"/>
  <c r="J4008"/>
  <c r="J4006"/>
  <c r="J4004"/>
  <c r="J4002"/>
  <c r="J4000"/>
  <c r="J3998"/>
  <c r="J3996"/>
  <c r="J3994"/>
  <c r="J3992"/>
  <c r="J3990"/>
  <c r="J3988"/>
  <c r="J3986"/>
  <c r="J3984"/>
  <c r="J3982"/>
  <c r="J3980"/>
  <c r="J3978"/>
  <c r="J3976"/>
  <c r="J3974"/>
  <c r="J3972"/>
  <c r="J3970"/>
  <c r="J3968"/>
  <c r="J3966"/>
  <c r="J3964"/>
  <c r="J3962"/>
  <c r="J3960"/>
  <c r="J3958"/>
  <c r="J3956"/>
  <c r="J3954"/>
  <c r="J3952"/>
  <c r="J3950"/>
  <c r="J3948"/>
  <c r="J3946"/>
  <c r="J3944"/>
  <c r="J3942"/>
  <c r="J3940"/>
  <c r="J3938"/>
  <c r="J3936"/>
  <c r="J3934"/>
  <c r="J3932"/>
  <c r="J3930"/>
  <c r="J3928"/>
  <c r="J3926"/>
  <c r="J3924"/>
  <c r="J3922"/>
  <c r="J3920"/>
  <c r="J3918"/>
  <c r="J3916"/>
  <c r="J3914"/>
  <c r="J3912"/>
  <c r="J3910"/>
  <c r="J3908"/>
  <c r="J3906"/>
  <c r="J3904"/>
  <c r="J3902"/>
  <c r="J3900"/>
  <c r="J3898"/>
  <c r="J3896"/>
  <c r="J3894"/>
  <c r="J3892"/>
  <c r="J3890"/>
  <c r="J3888"/>
  <c r="J3886"/>
  <c r="J3884"/>
  <c r="J3882"/>
  <c r="J3880"/>
  <c r="J3878"/>
  <c r="J3876"/>
  <c r="J3874"/>
  <c r="J3872"/>
  <c r="J3870"/>
  <c r="J3868"/>
  <c r="J3866"/>
  <c r="J3864"/>
  <c r="J3862"/>
  <c r="J3860"/>
  <c r="J3858"/>
  <c r="J3856"/>
  <c r="J3854"/>
  <c r="J3852"/>
  <c r="J3850"/>
  <c r="J3848"/>
  <c r="J3846"/>
  <c r="J3844"/>
  <c r="J3842"/>
  <c r="J3840"/>
  <c r="J3838"/>
  <c r="J3836"/>
  <c r="J3834"/>
  <c r="J3832"/>
  <c r="J3830"/>
  <c r="J3828"/>
  <c r="J3826"/>
  <c r="J3824"/>
  <c r="J3822"/>
  <c r="J3820"/>
  <c r="J3818"/>
  <c r="J3816"/>
  <c r="J3814"/>
  <c r="J3812"/>
  <c r="J3810"/>
  <c r="J3808"/>
  <c r="J3806"/>
  <c r="J3804"/>
  <c r="J3802"/>
  <c r="J3800"/>
  <c r="J3798"/>
  <c r="J3796"/>
  <c r="J3794"/>
  <c r="J3792"/>
  <c r="J3790"/>
  <c r="J3788"/>
  <c r="J3786"/>
  <c r="J3784"/>
  <c r="J3782"/>
  <c r="J3780"/>
  <c r="J3778"/>
  <c r="J3776"/>
  <c r="J3774"/>
  <c r="J3772"/>
  <c r="J3770"/>
  <c r="J3768"/>
  <c r="J3766"/>
  <c r="J3764"/>
  <c r="J3762"/>
  <c r="J3760"/>
  <c r="J3758"/>
  <c r="J3756"/>
  <c r="J3754"/>
  <c r="J3752"/>
  <c r="J3750"/>
  <c r="J3748"/>
  <c r="J3746"/>
  <c r="J3744"/>
  <c r="J3742"/>
  <c r="J3740"/>
  <c r="J3738"/>
  <c r="J3736"/>
  <c r="J3734"/>
  <c r="J3732"/>
  <c r="J3730"/>
  <c r="J3728"/>
  <c r="J3726"/>
  <c r="J3724"/>
  <c r="J3722"/>
  <c r="J3720"/>
  <c r="J3718"/>
  <c r="J3716"/>
  <c r="J3714"/>
  <c r="J3712"/>
  <c r="J3710"/>
  <c r="J3708"/>
  <c r="J3706"/>
  <c r="J3704"/>
  <c r="J3702"/>
  <c r="J3700"/>
  <c r="J3698"/>
  <c r="J3696"/>
  <c r="J3694"/>
  <c r="J3692"/>
  <c r="J3690"/>
  <c r="J3688"/>
  <c r="J3686"/>
  <c r="J3684"/>
  <c r="J3682"/>
  <c r="J3680"/>
  <c r="J3678"/>
  <c r="J3676"/>
  <c r="J3674"/>
  <c r="J3672"/>
  <c r="J3670"/>
  <c r="J3668"/>
  <c r="J3666"/>
  <c r="J3664"/>
  <c r="J3662"/>
  <c r="J3660"/>
  <c r="J3658"/>
  <c r="J3656"/>
  <c r="J3654"/>
  <c r="J3652"/>
  <c r="J3650"/>
  <c r="J3648"/>
  <c r="J3646"/>
  <c r="J3644"/>
  <c r="J3642"/>
  <c r="J3640"/>
  <c r="J3638"/>
  <c r="J3636"/>
  <c r="J3634"/>
  <c r="J3632"/>
  <c r="J3630"/>
  <c r="J3628"/>
  <c r="J3626"/>
  <c r="J3624"/>
  <c r="J3622"/>
  <c r="J3620"/>
  <c r="J3618"/>
  <c r="J3616"/>
  <c r="J3614"/>
  <c r="J3612"/>
  <c r="J3610"/>
  <c r="J3608"/>
  <c r="J3606"/>
  <c r="J3604"/>
  <c r="J3602"/>
  <c r="J3600"/>
  <c r="J3598"/>
  <c r="J3596"/>
  <c r="J3594"/>
  <c r="J3592"/>
  <c r="J3590"/>
  <c r="J3588"/>
  <c r="J3586"/>
  <c r="J3584"/>
  <c r="J3582"/>
  <c r="J3580"/>
  <c r="J3578"/>
  <c r="J3576"/>
  <c r="J3574"/>
  <c r="J3572"/>
  <c r="J3570"/>
  <c r="J3568"/>
  <c r="J3566"/>
  <c r="J3564"/>
  <c r="J3562"/>
  <c r="J3560"/>
  <c r="J3558"/>
  <c r="J3556"/>
  <c r="J3554"/>
  <c r="J3552"/>
  <c r="J3550"/>
  <c r="J3548"/>
  <c r="J3546"/>
  <c r="J3544"/>
  <c r="J3542"/>
  <c r="J3540"/>
  <c r="J3538"/>
  <c r="J3536"/>
  <c r="J3534"/>
  <c r="J3532"/>
  <c r="J3530"/>
  <c r="J3528"/>
  <c r="J3526"/>
  <c r="J3524"/>
  <c r="J3522"/>
  <c r="J3520"/>
  <c r="J3518"/>
  <c r="J3516"/>
  <c r="J3514"/>
  <c r="J3512"/>
  <c r="J3510"/>
  <c r="J3508"/>
  <c r="J3506"/>
  <c r="J3504"/>
  <c r="J3502"/>
  <c r="J3500"/>
  <c r="J3498"/>
  <c r="J3496"/>
  <c r="J3494"/>
  <c r="J3492"/>
  <c r="J3490"/>
  <c r="J3488"/>
  <c r="J3486"/>
  <c r="J3484"/>
  <c r="J3482"/>
  <c r="J3480"/>
  <c r="J3478"/>
  <c r="J3476"/>
  <c r="J3474"/>
  <c r="J3472"/>
  <c r="J3470"/>
  <c r="J3468"/>
  <c r="J3466"/>
  <c r="J3464"/>
  <c r="J3462"/>
  <c r="J3460"/>
  <c r="J3458"/>
  <c r="J3456"/>
  <c r="J3454"/>
  <c r="J3452"/>
  <c r="J3450"/>
  <c r="J3448"/>
  <c r="J3446"/>
  <c r="J3444"/>
  <c r="J3442"/>
  <c r="J3440"/>
  <c r="J3438"/>
  <c r="J3436"/>
  <c r="J3434"/>
  <c r="J3432"/>
  <c r="J3430"/>
  <c r="J3428"/>
  <c r="J3426"/>
  <c r="J3424"/>
  <c r="J3422"/>
  <c r="J3420"/>
  <c r="J3418"/>
  <c r="J3416"/>
  <c r="J3414"/>
  <c r="J3412"/>
  <c r="J3410"/>
  <c r="J3408"/>
  <c r="J3817"/>
  <c r="J3815"/>
  <c r="J3813"/>
  <c r="J3811"/>
  <c r="J3809"/>
  <c r="J3807"/>
  <c r="J3805"/>
  <c r="J3803"/>
  <c r="J3801"/>
  <c r="J3799"/>
  <c r="J3797"/>
  <c r="J3795"/>
  <c r="J3793"/>
  <c r="J3791"/>
  <c r="J3789"/>
  <c r="J3787"/>
  <c r="J3785"/>
  <c r="J3783"/>
  <c r="J3781"/>
  <c r="J3779"/>
  <c r="J3777"/>
  <c r="J3775"/>
  <c r="J3773"/>
  <c r="J3771"/>
  <c r="J3769"/>
  <c r="J3767"/>
  <c r="J3765"/>
  <c r="J3763"/>
  <c r="J3761"/>
  <c r="J3759"/>
  <c r="J3757"/>
  <c r="J3755"/>
  <c r="J3753"/>
  <c r="J3751"/>
  <c r="J3749"/>
  <c r="J3747"/>
  <c r="J3745"/>
  <c r="J3743"/>
  <c r="J3741"/>
  <c r="J3739"/>
  <c r="J3737"/>
  <c r="J3735"/>
  <c r="J3733"/>
  <c r="J3731"/>
  <c r="J3729"/>
  <c r="J3727"/>
  <c r="J3725"/>
  <c r="J3723"/>
  <c r="J3721"/>
  <c r="J3719"/>
  <c r="J3717"/>
  <c r="J3715"/>
  <c r="J3713"/>
  <c r="J3711"/>
  <c r="J3709"/>
  <c r="J3707"/>
  <c r="J3705"/>
  <c r="J3703"/>
  <c r="J3701"/>
  <c r="J3699"/>
  <c r="J3697"/>
  <c r="J3695"/>
  <c r="J3693"/>
  <c r="J3691"/>
  <c r="J3689"/>
  <c r="J3687"/>
  <c r="J3685"/>
  <c r="J3683"/>
  <c r="J3681"/>
  <c r="J3679"/>
  <c r="J3677"/>
  <c r="J3675"/>
  <c r="J3673"/>
  <c r="J3671"/>
  <c r="J3669"/>
  <c r="J3667"/>
  <c r="J3665"/>
  <c r="J3663"/>
  <c r="J3661"/>
  <c r="J3659"/>
  <c r="J3657"/>
  <c r="J3655"/>
  <c r="J3653"/>
  <c r="J3651"/>
  <c r="J3649"/>
  <c r="J3647"/>
  <c r="J3645"/>
  <c r="J3643"/>
  <c r="J3641"/>
  <c r="J3639"/>
  <c r="J3637"/>
  <c r="J3635"/>
  <c r="J3633"/>
  <c r="J3631"/>
  <c r="J3629"/>
  <c r="J3627"/>
  <c r="J3625"/>
  <c r="J3623"/>
  <c r="J3621"/>
  <c r="J3619"/>
  <c r="J3617"/>
  <c r="J3615"/>
  <c r="J3613"/>
  <c r="J3611"/>
  <c r="J3609"/>
  <c r="J3607"/>
  <c r="J3605"/>
  <c r="J3603"/>
  <c r="J3601"/>
  <c r="J3599"/>
  <c r="J3597"/>
  <c r="J3595"/>
  <c r="J3593"/>
  <c r="J3591"/>
  <c r="J3589"/>
  <c r="J3587"/>
  <c r="J3585"/>
  <c r="J3583"/>
  <c r="J3581"/>
  <c r="J3579"/>
  <c r="J3577"/>
  <c r="J3575"/>
  <c r="J3573"/>
  <c r="J3571"/>
  <c r="J3569"/>
  <c r="J3567"/>
  <c r="J3565"/>
  <c r="J3563"/>
  <c r="J3561"/>
  <c r="J3559"/>
  <c r="J3557"/>
  <c r="J3555"/>
  <c r="J3553"/>
  <c r="J3551"/>
  <c r="J3549"/>
  <c r="J3547"/>
  <c r="J3545"/>
  <c r="J3543"/>
  <c r="J3541"/>
  <c r="J3539"/>
  <c r="J3537"/>
  <c r="J3535"/>
  <c r="J3533"/>
  <c r="J3531"/>
  <c r="J3529"/>
  <c r="J3527"/>
  <c r="J3525"/>
  <c r="J3523"/>
  <c r="J3521"/>
  <c r="J3519"/>
  <c r="J3517"/>
  <c r="J3515"/>
  <c r="J3513"/>
  <c r="J3511"/>
  <c r="J3509"/>
  <c r="J3507"/>
  <c r="J3505"/>
  <c r="J3503"/>
  <c r="J3501"/>
  <c r="J3499"/>
  <c r="J3497"/>
  <c r="J3495"/>
  <c r="J3493"/>
  <c r="J3491"/>
  <c r="J3489"/>
  <c r="J3487"/>
  <c r="J3485"/>
  <c r="J3483"/>
  <c r="J3481"/>
  <c r="J3479"/>
  <c r="J3477"/>
  <c r="J3475"/>
  <c r="J3473"/>
  <c r="J3471"/>
  <c r="J3469"/>
  <c r="J3467"/>
  <c r="J3465"/>
  <c r="J3463"/>
  <c r="J3461"/>
  <c r="J3459"/>
  <c r="J3457"/>
  <c r="J3455"/>
  <c r="J3453"/>
  <c r="J3451"/>
  <c r="J3449"/>
  <c r="J3447"/>
  <c r="J3445"/>
  <c r="J3443"/>
  <c r="J3441"/>
  <c r="J3439"/>
  <c r="J3437"/>
  <c r="J3435"/>
  <c r="J3433"/>
  <c r="J3431"/>
  <c r="J3429"/>
  <c r="J3427"/>
  <c r="J3425"/>
  <c r="J3423"/>
  <c r="J3421"/>
  <c r="J3419"/>
  <c r="J3417"/>
  <c r="J3415"/>
  <c r="J3413"/>
  <c r="J3411"/>
  <c r="J3409"/>
  <c r="J3406"/>
  <c r="J3404"/>
  <c r="J3402"/>
  <c r="J3400"/>
  <c r="J3398"/>
  <c r="J3396"/>
  <c r="J3394"/>
  <c r="J3392"/>
  <c r="J3390"/>
  <c r="J3388"/>
  <c r="J3386"/>
  <c r="J3384"/>
  <c r="J3382"/>
  <c r="J3380"/>
  <c r="J3378"/>
  <c r="J3376"/>
  <c r="J3374"/>
  <c r="J3372"/>
  <c r="J3370"/>
  <c r="J3368"/>
  <c r="J3366"/>
  <c r="J3364"/>
  <c r="J3362"/>
  <c r="J3360"/>
  <c r="J3358"/>
  <c r="J3356"/>
  <c r="J3354"/>
  <c r="J3352"/>
  <c r="J3350"/>
  <c r="J3348"/>
  <c r="J3346"/>
  <c r="J3344"/>
  <c r="J3342"/>
  <c r="J3340"/>
  <c r="J3338"/>
  <c r="J3336"/>
  <c r="J3334"/>
  <c r="J3332"/>
  <c r="J3330"/>
  <c r="J3328"/>
  <c r="J3326"/>
  <c r="J3324"/>
  <c r="J3322"/>
  <c r="J3320"/>
  <c r="J3318"/>
  <c r="J3316"/>
  <c r="J3314"/>
  <c r="J3312"/>
  <c r="J3310"/>
  <c r="J3308"/>
  <c r="J3306"/>
  <c r="J3304"/>
  <c r="J3302"/>
  <c r="J3300"/>
  <c r="J3298"/>
  <c r="J3296"/>
  <c r="J3294"/>
  <c r="J3292"/>
  <c r="J3290"/>
  <c r="J3288"/>
  <c r="J3286"/>
  <c r="J3284"/>
  <c r="J3282"/>
  <c r="J3280"/>
  <c r="J3278"/>
  <c r="J3276"/>
  <c r="J3274"/>
  <c r="J3272"/>
  <c r="J3270"/>
  <c r="J3268"/>
  <c r="J3266"/>
  <c r="J3264"/>
  <c r="J3262"/>
  <c r="J3260"/>
  <c r="J3258"/>
  <c r="J3256"/>
  <c r="J3254"/>
  <c r="J3252"/>
  <c r="J3250"/>
  <c r="J3248"/>
  <c r="J3246"/>
  <c r="J3244"/>
  <c r="J3242"/>
  <c r="J3240"/>
  <c r="J3238"/>
  <c r="J3236"/>
  <c r="J3234"/>
  <c r="J3232"/>
  <c r="J3230"/>
  <c r="J3228"/>
  <c r="J3226"/>
  <c r="J3224"/>
  <c r="J3222"/>
  <c r="J3220"/>
  <c r="J3218"/>
  <c r="J3216"/>
  <c r="J3214"/>
  <c r="J3212"/>
  <c r="J3210"/>
  <c r="J3208"/>
  <c r="J3206"/>
  <c r="J3204"/>
  <c r="J3202"/>
  <c r="J3200"/>
  <c r="J3198"/>
  <c r="J3196"/>
  <c r="J3194"/>
  <c r="J3192"/>
  <c r="J3190"/>
  <c r="J3188"/>
  <c r="J3186"/>
  <c r="J3184"/>
  <c r="J3182"/>
  <c r="J3180"/>
  <c r="J3178"/>
  <c r="J3176"/>
  <c r="J3174"/>
  <c r="J3172"/>
  <c r="J3170"/>
  <c r="J3168"/>
  <c r="J3166"/>
  <c r="J3164"/>
  <c r="J3162"/>
  <c r="J3160"/>
  <c r="J3158"/>
  <c r="J3156"/>
  <c r="J3154"/>
  <c r="J3152"/>
  <c r="J3150"/>
  <c r="J3148"/>
  <c r="J3146"/>
  <c r="J3144"/>
  <c r="J3142"/>
  <c r="J3140"/>
  <c r="J3138"/>
  <c r="J3136"/>
  <c r="J3134"/>
  <c r="J3132"/>
  <c r="J3130"/>
  <c r="J3128"/>
  <c r="J3126"/>
  <c r="J3124"/>
  <c r="J3122"/>
  <c r="J3120"/>
  <c r="J3118"/>
  <c r="J3116"/>
  <c r="J3114"/>
  <c r="J3112"/>
  <c r="J3110"/>
  <c r="J3108"/>
  <c r="J3106"/>
  <c r="J3104"/>
  <c r="J3102"/>
  <c r="J3100"/>
  <c r="J3098"/>
  <c r="J3096"/>
  <c r="J3094"/>
  <c r="J3092"/>
  <c r="J3090"/>
  <c r="J3088"/>
  <c r="J3086"/>
  <c r="J3084"/>
  <c r="J3082"/>
  <c r="J3080"/>
  <c r="J3078"/>
  <c r="J3076"/>
  <c r="J3074"/>
  <c r="J3072"/>
  <c r="J3070"/>
  <c r="J3068"/>
  <c r="J3066"/>
  <c r="J3064"/>
  <c r="J3062"/>
  <c r="J3060"/>
  <c r="J3058"/>
  <c r="J3056"/>
  <c r="J3054"/>
  <c r="J3052"/>
  <c r="J3050"/>
  <c r="J3048"/>
  <c r="J3046"/>
  <c r="J3044"/>
  <c r="J3042"/>
  <c r="J3040"/>
  <c r="J3038"/>
  <c r="J3036"/>
  <c r="J3034"/>
  <c r="J3032"/>
  <c r="J3030"/>
  <c r="J3028"/>
  <c r="J3026"/>
  <c r="J3024"/>
  <c r="J3022"/>
  <c r="J3020"/>
  <c r="J3018"/>
  <c r="J3016"/>
  <c r="J3014"/>
  <c r="J3012"/>
  <c r="J3010"/>
  <c r="J3008"/>
  <c r="J3006"/>
  <c r="J3004"/>
  <c r="J3002"/>
  <c r="J3000"/>
  <c r="J2998"/>
  <c r="J2996"/>
  <c r="J2994"/>
  <c r="J2992"/>
  <c r="J2990"/>
  <c r="J2988"/>
  <c r="J2986"/>
  <c r="J2984"/>
  <c r="J2982"/>
  <c r="J2980"/>
  <c r="J2978"/>
  <c r="J2976"/>
  <c r="J2974"/>
  <c r="J2972"/>
  <c r="J2970"/>
  <c r="J2968"/>
  <c r="J2966"/>
  <c r="J2964"/>
  <c r="J2962"/>
  <c r="J2960"/>
  <c r="J2958"/>
  <c r="J2956"/>
  <c r="J2954"/>
  <c r="J2952"/>
  <c r="J2950"/>
  <c r="J2948"/>
  <c r="J2946"/>
  <c r="J2944"/>
  <c r="J2942"/>
  <c r="J2940"/>
  <c r="J2938"/>
  <c r="J2936"/>
  <c r="J2934"/>
  <c r="J2932"/>
  <c r="J2930"/>
  <c r="J2928"/>
  <c r="J2926"/>
  <c r="J2924"/>
  <c r="J2922"/>
  <c r="J2920"/>
  <c r="J2918"/>
  <c r="J2916"/>
  <c r="J2914"/>
  <c r="J2912"/>
  <c r="J2910"/>
  <c r="J2908"/>
  <c r="J2906"/>
  <c r="J2904"/>
  <c r="J2902"/>
  <c r="J2900"/>
  <c r="J2898"/>
  <c r="J2896"/>
  <c r="J2894"/>
  <c r="J2892"/>
  <c r="J2890"/>
  <c r="J2888"/>
  <c r="J2886"/>
  <c r="J2884"/>
  <c r="J2882"/>
  <c r="J2880"/>
  <c r="J2878"/>
  <c r="J2876"/>
  <c r="J2874"/>
  <c r="J2872"/>
  <c r="J2870"/>
  <c r="J2868"/>
  <c r="J2866"/>
  <c r="J2864"/>
  <c r="J2862"/>
  <c r="J2860"/>
  <c r="J2858"/>
  <c r="J2856"/>
  <c r="J2854"/>
  <c r="J2852"/>
  <c r="J2850"/>
  <c r="J2848"/>
  <c r="J2846"/>
  <c r="J2844"/>
  <c r="J2842"/>
  <c r="J2840"/>
  <c r="J2838"/>
  <c r="J2836"/>
  <c r="J2834"/>
  <c r="J2832"/>
  <c r="J2830"/>
  <c r="J2828"/>
  <c r="J2826"/>
  <c r="J2824"/>
  <c r="J2822"/>
  <c r="J2820"/>
  <c r="J2818"/>
  <c r="J2816"/>
  <c r="J2814"/>
  <c r="J2812"/>
  <c r="J2810"/>
  <c r="J2808"/>
  <c r="J2806"/>
  <c r="J2804"/>
  <c r="J2802"/>
  <c r="J2800"/>
  <c r="J2798"/>
  <c r="J2796"/>
  <c r="J2794"/>
  <c r="J2792"/>
  <c r="J2790"/>
  <c r="J2788"/>
  <c r="J2786"/>
  <c r="J2784"/>
  <c r="J2782"/>
  <c r="J2780"/>
  <c r="J2778"/>
  <c r="J2776"/>
  <c r="J2774"/>
  <c r="J2772"/>
  <c r="J2770"/>
  <c r="J2768"/>
  <c r="J2766"/>
  <c r="J2764"/>
  <c r="J2762"/>
  <c r="J2760"/>
  <c r="J2758"/>
  <c r="J2756"/>
  <c r="J2754"/>
  <c r="J2752"/>
  <c r="J2750"/>
  <c r="J2748"/>
  <c r="J2746"/>
  <c r="J2744"/>
  <c r="J2742"/>
  <c r="J2740"/>
  <c r="J2738"/>
  <c r="J2736"/>
  <c r="J2734"/>
  <c r="J2732"/>
  <c r="J2730"/>
  <c r="J2728"/>
  <c r="J2726"/>
  <c r="J2724"/>
  <c r="J2722"/>
  <c r="J2720"/>
  <c r="J2718"/>
  <c r="J2716"/>
  <c r="J2714"/>
  <c r="J2712"/>
  <c r="J2710"/>
  <c r="J2708"/>
  <c r="J2706"/>
  <c r="J2704"/>
  <c r="J2702"/>
  <c r="J2700"/>
  <c r="J2698"/>
  <c r="J2696"/>
  <c r="J2694"/>
  <c r="J2692"/>
  <c r="J2690"/>
  <c r="J2688"/>
  <c r="J2686"/>
  <c r="J2684"/>
  <c r="J2682"/>
  <c r="J2680"/>
  <c r="J2678"/>
  <c r="J2676"/>
  <c r="J2674"/>
  <c r="J2672"/>
  <c r="J2670"/>
  <c r="J2668"/>
  <c r="J2666"/>
  <c r="J2664"/>
  <c r="J2662"/>
  <c r="J2660"/>
  <c r="J2658"/>
  <c r="J2656"/>
  <c r="J2654"/>
  <c r="J2652"/>
  <c r="J2650"/>
  <c r="J2648"/>
  <c r="J2646"/>
  <c r="J2644"/>
  <c r="J2642"/>
  <c r="J2640"/>
  <c r="J2638"/>
  <c r="J2636"/>
  <c r="J2634"/>
  <c r="J2632"/>
  <c r="J2630"/>
  <c r="J2628"/>
  <c r="J2626"/>
  <c r="J2624"/>
  <c r="J2622"/>
  <c r="J2620"/>
  <c r="J2618"/>
  <c r="J2616"/>
  <c r="J2614"/>
  <c r="J2612"/>
  <c r="J2610"/>
  <c r="J2608"/>
  <c r="J2606"/>
  <c r="J2604"/>
  <c r="J2602"/>
  <c r="J2600"/>
  <c r="J2598"/>
  <c r="J2596"/>
  <c r="J2594"/>
  <c r="J2592"/>
  <c r="J2590"/>
  <c r="J2588"/>
  <c r="J3407"/>
  <c r="J3405"/>
  <c r="J3403"/>
  <c r="J3401"/>
  <c r="J3399"/>
  <c r="J3397"/>
  <c r="J3395"/>
  <c r="J3393"/>
  <c r="J3391"/>
  <c r="J3389"/>
  <c r="J3387"/>
  <c r="J3385"/>
  <c r="J3383"/>
  <c r="J3381"/>
  <c r="J3379"/>
  <c r="J3377"/>
  <c r="J3375"/>
  <c r="J3373"/>
  <c r="J3371"/>
  <c r="J3369"/>
  <c r="J3367"/>
  <c r="J3365"/>
  <c r="J3363"/>
  <c r="J3361"/>
  <c r="J3359"/>
  <c r="J3357"/>
  <c r="J3355"/>
  <c r="J3353"/>
  <c r="J3351"/>
  <c r="J3349"/>
  <c r="J3347"/>
  <c r="J3345"/>
  <c r="J3343"/>
  <c r="J3341"/>
  <c r="J3339"/>
  <c r="J3337"/>
  <c r="J3335"/>
  <c r="J3333"/>
  <c r="J3331"/>
  <c r="J3329"/>
  <c r="J3327"/>
  <c r="J3325"/>
  <c r="J3323"/>
  <c r="J3321"/>
  <c r="J3319"/>
  <c r="J3317"/>
  <c r="J3315"/>
  <c r="J3313"/>
  <c r="J3311"/>
  <c r="J3309"/>
  <c r="J3307"/>
  <c r="J3305"/>
  <c r="J3303"/>
  <c r="J3301"/>
  <c r="J3299"/>
  <c r="J3297"/>
  <c r="J3295"/>
  <c r="J3293"/>
  <c r="J3291"/>
  <c r="J3289"/>
  <c r="J3287"/>
  <c r="J3285"/>
  <c r="J3283"/>
  <c r="J3281"/>
  <c r="J3279"/>
  <c r="J3277"/>
  <c r="J3275"/>
  <c r="J3273"/>
  <c r="J3271"/>
  <c r="J3269"/>
  <c r="J3267"/>
  <c r="J3265"/>
  <c r="J3263"/>
  <c r="J3261"/>
  <c r="J3259"/>
  <c r="J3257"/>
  <c r="J3255"/>
  <c r="J3253"/>
  <c r="J3251"/>
  <c r="J3249"/>
  <c r="J3247"/>
  <c r="J3245"/>
  <c r="J3243"/>
  <c r="J3241"/>
  <c r="J3239"/>
  <c r="J3237"/>
  <c r="J3235"/>
  <c r="J3233"/>
  <c r="J3231"/>
  <c r="J3229"/>
  <c r="J3227"/>
  <c r="J3225"/>
  <c r="J3223"/>
  <c r="J3221"/>
  <c r="J3219"/>
  <c r="J3217"/>
  <c r="J3215"/>
  <c r="J3213"/>
  <c r="J3211"/>
  <c r="J3209"/>
  <c r="J3207"/>
  <c r="J3205"/>
  <c r="J3203"/>
  <c r="J3201"/>
  <c r="J3199"/>
  <c r="J3197"/>
  <c r="J3195"/>
  <c r="J3193"/>
  <c r="J3191"/>
  <c r="J3189"/>
  <c r="J3187"/>
  <c r="J3185"/>
  <c r="J3183"/>
  <c r="J3181"/>
  <c r="J3179"/>
  <c r="J3177"/>
  <c r="J3175"/>
  <c r="J3173"/>
  <c r="J3171"/>
  <c r="J3169"/>
  <c r="J3167"/>
  <c r="J3165"/>
  <c r="J3163"/>
  <c r="J3161"/>
  <c r="J3159"/>
  <c r="J3157"/>
  <c r="J3155"/>
  <c r="J3153"/>
  <c r="J3151"/>
  <c r="J3149"/>
  <c r="J3147"/>
  <c r="J3145"/>
  <c r="J3143"/>
  <c r="J3141"/>
  <c r="J3139"/>
  <c r="J3137"/>
  <c r="J3135"/>
  <c r="J3133"/>
  <c r="J3131"/>
  <c r="J3129"/>
  <c r="J3127"/>
  <c r="J3125"/>
  <c r="J3123"/>
  <c r="J3121"/>
  <c r="J3119"/>
  <c r="J3117"/>
  <c r="J3115"/>
  <c r="J3113"/>
  <c r="J3111"/>
  <c r="J3109"/>
  <c r="J3107"/>
  <c r="J3105"/>
  <c r="J3103"/>
  <c r="J3101"/>
  <c r="J3099"/>
  <c r="J3097"/>
  <c r="J3095"/>
  <c r="J3093"/>
  <c r="J3091"/>
  <c r="J3089"/>
  <c r="J3087"/>
  <c r="J3085"/>
  <c r="J3083"/>
  <c r="J3081"/>
  <c r="J3079"/>
  <c r="J3077"/>
  <c r="J3075"/>
  <c r="J3073"/>
  <c r="J3071"/>
  <c r="J3069"/>
  <c r="J3067"/>
  <c r="J3065"/>
  <c r="J3063"/>
  <c r="J3061"/>
  <c r="J3059"/>
  <c r="J3057"/>
  <c r="J3055"/>
  <c r="J3053"/>
  <c r="J3051"/>
  <c r="J3049"/>
  <c r="J3047"/>
  <c r="J3045"/>
  <c r="J3043"/>
  <c r="J3041"/>
  <c r="J3039"/>
  <c r="J3037"/>
  <c r="J3035"/>
  <c r="J3033"/>
  <c r="J3031"/>
  <c r="J3029"/>
  <c r="J3027"/>
  <c r="J3025"/>
  <c r="J3023"/>
  <c r="J3021"/>
  <c r="J3019"/>
  <c r="J3017"/>
  <c r="J3015"/>
  <c r="J3013"/>
  <c r="J3011"/>
  <c r="J3009"/>
  <c r="J3007"/>
  <c r="J3005"/>
  <c r="J3003"/>
  <c r="J3001"/>
  <c r="J2999"/>
  <c r="J2997"/>
  <c r="J2995"/>
  <c r="J2993"/>
  <c r="J2991"/>
  <c r="J2989"/>
  <c r="J2987"/>
  <c r="J2985"/>
  <c r="J2983"/>
  <c r="J2981"/>
  <c r="J2979"/>
  <c r="J2977"/>
  <c r="J2975"/>
  <c r="J2973"/>
  <c r="J2971"/>
  <c r="J2969"/>
  <c r="J2967"/>
  <c r="J2965"/>
  <c r="J2963"/>
  <c r="J2961"/>
  <c r="J2959"/>
  <c r="J2957"/>
  <c r="J2955"/>
  <c r="J2953"/>
  <c r="J2951"/>
  <c r="J2949"/>
  <c r="J2947"/>
  <c r="J2945"/>
  <c r="J2943"/>
  <c r="J2941"/>
  <c r="J2939"/>
  <c r="J2937"/>
  <c r="J2935"/>
  <c r="J2933"/>
  <c r="J2931"/>
  <c r="J2929"/>
  <c r="J2927"/>
  <c r="J2925"/>
  <c r="J2923"/>
  <c r="J2921"/>
  <c r="J2919"/>
  <c r="J2917"/>
  <c r="J2915"/>
  <c r="J2913"/>
  <c r="J2911"/>
  <c r="J2909"/>
  <c r="J2907"/>
  <c r="J2905"/>
  <c r="J2903"/>
  <c r="J2901"/>
  <c r="J2899"/>
  <c r="J2897"/>
  <c r="J2895"/>
  <c r="J2893"/>
  <c r="J2891"/>
  <c r="J2889"/>
  <c r="J2887"/>
  <c r="J2885"/>
  <c r="J2883"/>
  <c r="J2881"/>
  <c r="J2879"/>
  <c r="J2877"/>
  <c r="J2875"/>
  <c r="J2873"/>
  <c r="J2871"/>
  <c r="J2869"/>
  <c r="J2867"/>
  <c r="J2865"/>
  <c r="J2863"/>
  <c r="J2861"/>
  <c r="J2859"/>
  <c r="J2857"/>
  <c r="J2855"/>
  <c r="J2853"/>
  <c r="J2851"/>
  <c r="J2849"/>
  <c r="J2847"/>
  <c r="J2845"/>
  <c r="J2843"/>
  <c r="J2841"/>
  <c r="J2839"/>
  <c r="J2837"/>
  <c r="J2835"/>
  <c r="J2833"/>
  <c r="J2831"/>
  <c r="J2829"/>
  <c r="J2827"/>
  <c r="J2825"/>
  <c r="J2823"/>
  <c r="J2821"/>
  <c r="J2819"/>
  <c r="J2817"/>
  <c r="J2815"/>
  <c r="J2813"/>
  <c r="J2811"/>
  <c r="J2809"/>
  <c r="J2807"/>
  <c r="J2805"/>
  <c r="J2803"/>
  <c r="J2801"/>
  <c r="J2799"/>
  <c r="J2797"/>
  <c r="J2795"/>
  <c r="J2793"/>
  <c r="J2791"/>
  <c r="J2789"/>
  <c r="J2787"/>
  <c r="J2785"/>
  <c r="J2783"/>
  <c r="J2781"/>
  <c r="J2779"/>
  <c r="J2777"/>
  <c r="J2775"/>
  <c r="J2773"/>
  <c r="J2771"/>
  <c r="J2769"/>
  <c r="J2767"/>
  <c r="J2765"/>
  <c r="J2763"/>
  <c r="J2761"/>
  <c r="J2759"/>
  <c r="J2757"/>
  <c r="J2755"/>
  <c r="J2753"/>
  <c r="J2751"/>
  <c r="J2749"/>
  <c r="J2747"/>
  <c r="J2745"/>
  <c r="J2743"/>
  <c r="J2741"/>
  <c r="J2739"/>
  <c r="J2737"/>
  <c r="J2735"/>
  <c r="J2733"/>
  <c r="J2731"/>
  <c r="J2729"/>
  <c r="J2727"/>
  <c r="J2725"/>
  <c r="J2723"/>
  <c r="J2721"/>
  <c r="J2719"/>
  <c r="J2717"/>
  <c r="J2715"/>
  <c r="J2713"/>
  <c r="J2711"/>
  <c r="J2709"/>
  <c r="J2707"/>
  <c r="J2705"/>
  <c r="J2703"/>
  <c r="J2701"/>
  <c r="J2699"/>
  <c r="J2697"/>
  <c r="J2695"/>
  <c r="J2693"/>
  <c r="J2691"/>
  <c r="J2689"/>
  <c r="J2687"/>
  <c r="J2685"/>
  <c r="J2683"/>
  <c r="J2681"/>
  <c r="J2679"/>
  <c r="J2677"/>
  <c r="J2675"/>
  <c r="J2673"/>
  <c r="J2671"/>
  <c r="J2669"/>
  <c r="J2667"/>
  <c r="J2665"/>
  <c r="J2663"/>
  <c r="J2661"/>
  <c r="J2659"/>
  <c r="J2657"/>
  <c r="J2655"/>
  <c r="J2653"/>
  <c r="J2651"/>
  <c r="J2649"/>
  <c r="J2647"/>
  <c r="J2645"/>
  <c r="J2643"/>
  <c r="J2641"/>
  <c r="J2639"/>
  <c r="J2637"/>
  <c r="J2635"/>
  <c r="J2633"/>
  <c r="J2631"/>
  <c r="J2629"/>
  <c r="J2627"/>
  <c r="J2625"/>
  <c r="J2623"/>
  <c r="J2621"/>
  <c r="J2619"/>
  <c r="J2617"/>
  <c r="J2615"/>
  <c r="J2613"/>
  <c r="J2611"/>
  <c r="J2609"/>
  <c r="J2607"/>
  <c r="J2605"/>
  <c r="J2603"/>
  <c r="J2601"/>
  <c r="J2599"/>
  <c r="J2597"/>
  <c r="J2595"/>
  <c r="J2593"/>
  <c r="J2591"/>
  <c r="J2589"/>
  <c r="J2586"/>
  <c r="J2584"/>
  <c r="J2582"/>
  <c r="J2580"/>
  <c r="J2578"/>
  <c r="J2576"/>
  <c r="J2574"/>
  <c r="J2572"/>
  <c r="J2570"/>
  <c r="J2568"/>
  <c r="J2566"/>
  <c r="J2564"/>
  <c r="J2562"/>
  <c r="J2560"/>
  <c r="J2558"/>
  <c r="J2556"/>
  <c r="J2554"/>
  <c r="J2552"/>
  <c r="J2550"/>
  <c r="J2548"/>
  <c r="J2546"/>
  <c r="J2544"/>
  <c r="J2542"/>
  <c r="J2540"/>
  <c r="J2538"/>
  <c r="J2536"/>
  <c r="J2534"/>
  <c r="J2532"/>
  <c r="J2530"/>
  <c r="J2528"/>
  <c r="J2526"/>
  <c r="J2524"/>
  <c r="J2522"/>
  <c r="J2520"/>
  <c r="J2518"/>
  <c r="J2516"/>
  <c r="J2514"/>
  <c r="J2512"/>
  <c r="J2510"/>
  <c r="J2508"/>
  <c r="J2506"/>
  <c r="J2504"/>
  <c r="J2502"/>
  <c r="J2500"/>
  <c r="J2498"/>
  <c r="J2496"/>
  <c r="J2494"/>
  <c r="J2492"/>
  <c r="J2490"/>
  <c r="J2488"/>
  <c r="J2486"/>
  <c r="J2484"/>
  <c r="J2482"/>
  <c r="J2480"/>
  <c r="J2478"/>
  <c r="J2476"/>
  <c r="J2474"/>
  <c r="J2472"/>
  <c r="J2470"/>
  <c r="J2468"/>
  <c r="J2466"/>
  <c r="J2464"/>
  <c r="J2462"/>
  <c r="J2460"/>
  <c r="J2458"/>
  <c r="J2456"/>
  <c r="J2454"/>
  <c r="J2452"/>
  <c r="J2450"/>
  <c r="J2448"/>
  <c r="J2446"/>
  <c r="J2444"/>
  <c r="J2442"/>
  <c r="J2440"/>
  <c r="J2438"/>
  <c r="J2436"/>
  <c r="J2434"/>
  <c r="J2432"/>
  <c r="J2430"/>
  <c r="J2428"/>
  <c r="J2426"/>
  <c r="J2424"/>
  <c r="J2422"/>
  <c r="J2420"/>
  <c r="J2418"/>
  <c r="J2416"/>
  <c r="J2414"/>
  <c r="J2412"/>
  <c r="J2410"/>
  <c r="J2408"/>
  <c r="J2406"/>
  <c r="J2404"/>
  <c r="J2402"/>
  <c r="J2400"/>
  <c r="J2398"/>
  <c r="J2396"/>
  <c r="J2394"/>
  <c r="J2392"/>
  <c r="J2390"/>
  <c r="J2388"/>
  <c r="J2386"/>
  <c r="J2384"/>
  <c r="J2382"/>
  <c r="J2380"/>
  <c r="J2378"/>
  <c r="J2376"/>
  <c r="J2374"/>
  <c r="J2372"/>
  <c r="J2370"/>
  <c r="J2368"/>
  <c r="J2366"/>
  <c r="J2364"/>
  <c r="J2362"/>
  <c r="J2360"/>
  <c r="J2358"/>
  <c r="J2356"/>
  <c r="J2354"/>
  <c r="J2352"/>
  <c r="J2350"/>
  <c r="J2348"/>
  <c r="J2346"/>
  <c r="J2344"/>
  <c r="J2342"/>
  <c r="J2340"/>
  <c r="J2338"/>
  <c r="J2336"/>
  <c r="J2334"/>
  <c r="J2332"/>
  <c r="J2330"/>
  <c r="J2328"/>
  <c r="J2326"/>
  <c r="J2324"/>
  <c r="J2322"/>
  <c r="J2320"/>
  <c r="J2318"/>
  <c r="J2316"/>
  <c r="J2314"/>
  <c r="J2312"/>
  <c r="J2310"/>
  <c r="J2308"/>
  <c r="J2306"/>
  <c r="J2304"/>
  <c r="J2302"/>
  <c r="J2300"/>
  <c r="J2298"/>
  <c r="J2296"/>
  <c r="J2294"/>
  <c r="J2292"/>
  <c r="J2290"/>
  <c r="J2288"/>
  <c r="J2286"/>
  <c r="J2284"/>
  <c r="J2282"/>
  <c r="J2280"/>
  <c r="J2278"/>
  <c r="J2276"/>
  <c r="J2274"/>
  <c r="J2272"/>
  <c r="J2270"/>
  <c r="J2268"/>
  <c r="J2266"/>
  <c r="J2264"/>
  <c r="J2262"/>
  <c r="J2260"/>
  <c r="J2258"/>
  <c r="J2256"/>
  <c r="J2254"/>
  <c r="J2252"/>
  <c r="J2250"/>
  <c r="J2248"/>
  <c r="J2246"/>
  <c r="J2244"/>
  <c r="J2242"/>
  <c r="J2240"/>
  <c r="J2238"/>
  <c r="J2236"/>
  <c r="J2234"/>
  <c r="J2232"/>
  <c r="J2230"/>
  <c r="J2228"/>
  <c r="J2226"/>
  <c r="J2224"/>
  <c r="J2222"/>
  <c r="J2220"/>
  <c r="J2218"/>
  <c r="J2216"/>
  <c r="J2214"/>
  <c r="J2212"/>
  <c r="J2210"/>
  <c r="J2208"/>
  <c r="J2206"/>
  <c r="J2204"/>
  <c r="J2202"/>
  <c r="J2200"/>
  <c r="J2198"/>
  <c r="J2196"/>
  <c r="J2194"/>
  <c r="J2192"/>
  <c r="J2190"/>
  <c r="J2188"/>
  <c r="J2186"/>
  <c r="J2184"/>
  <c r="J2182"/>
  <c r="J2180"/>
  <c r="J2178"/>
  <c r="J2176"/>
  <c r="J2174"/>
  <c r="J2172"/>
  <c r="J2170"/>
  <c r="J2168"/>
  <c r="J2166"/>
  <c r="J2164"/>
  <c r="J2162"/>
  <c r="J2160"/>
  <c r="J2158"/>
  <c r="J2156"/>
  <c r="J2154"/>
  <c r="J2152"/>
  <c r="J2150"/>
  <c r="J2148"/>
  <c r="J2146"/>
  <c r="J2144"/>
  <c r="J2142"/>
  <c r="J2140"/>
  <c r="J2138"/>
  <c r="J2136"/>
  <c r="J2134"/>
  <c r="J2132"/>
  <c r="J2130"/>
  <c r="J2128"/>
  <c r="J2126"/>
  <c r="J2124"/>
  <c r="J2122"/>
  <c r="J2120"/>
  <c r="J2118"/>
  <c r="J2116"/>
  <c r="J2114"/>
  <c r="J2112"/>
  <c r="J2110"/>
  <c r="J2108"/>
  <c r="J2106"/>
  <c r="J2104"/>
  <c r="J2102"/>
  <c r="J2100"/>
  <c r="J2098"/>
  <c r="J2096"/>
  <c r="J2094"/>
  <c r="J2092"/>
  <c r="J2090"/>
  <c r="J2088"/>
  <c r="J2086"/>
  <c r="J2084"/>
  <c r="J2082"/>
  <c r="J2080"/>
  <c r="J2078"/>
  <c r="J2076"/>
  <c r="J2074"/>
  <c r="J2072"/>
  <c r="J2070"/>
  <c r="J2068"/>
  <c r="J2066"/>
  <c r="J2064"/>
  <c r="J2062"/>
  <c r="J2060"/>
  <c r="J2058"/>
  <c r="J2056"/>
  <c r="J2054"/>
  <c r="J2052"/>
  <c r="J2050"/>
  <c r="J2048"/>
  <c r="J2046"/>
  <c r="J2044"/>
  <c r="J2042"/>
  <c r="J2040"/>
  <c r="J2038"/>
  <c r="J2036"/>
  <c r="J2034"/>
  <c r="J2032"/>
  <c r="J2030"/>
  <c r="J2028"/>
  <c r="J2026"/>
  <c r="J2024"/>
  <c r="J2022"/>
  <c r="J2020"/>
  <c r="J2018"/>
  <c r="J2016"/>
  <c r="J2014"/>
  <c r="J2012"/>
  <c r="J2010"/>
  <c r="J2008"/>
  <c r="J2006"/>
  <c r="J2004"/>
  <c r="J2002"/>
  <c r="J2000"/>
  <c r="J1998"/>
  <c r="J1996"/>
  <c r="J1994"/>
  <c r="J1992"/>
  <c r="J1990"/>
  <c r="J1988"/>
  <c r="J1986"/>
  <c r="J1984"/>
  <c r="J1982"/>
  <c r="J1980"/>
  <c r="J1978"/>
  <c r="J1976"/>
  <c r="J1974"/>
  <c r="J1972"/>
  <c r="J1970"/>
  <c r="J1968"/>
  <c r="J1966"/>
  <c r="J1964"/>
  <c r="J1962"/>
  <c r="J1960"/>
  <c r="J1958"/>
  <c r="J1956"/>
  <c r="J1954"/>
  <c r="J1952"/>
  <c r="J1950"/>
  <c r="J1948"/>
  <c r="J1946"/>
  <c r="J1944"/>
  <c r="J1942"/>
  <c r="J1940"/>
  <c r="J1938"/>
  <c r="J1936"/>
  <c r="J1934"/>
  <c r="J1932"/>
  <c r="J1930"/>
  <c r="J1928"/>
  <c r="J1926"/>
  <c r="J1924"/>
  <c r="J1922"/>
  <c r="J1920"/>
  <c r="J1918"/>
  <c r="J1916"/>
  <c r="J1914"/>
  <c r="J1912"/>
  <c r="J1910"/>
  <c r="J1908"/>
  <c r="J1906"/>
  <c r="J1904"/>
  <c r="J1902"/>
  <c r="J1900"/>
  <c r="J1898"/>
  <c r="J1896"/>
  <c r="J1894"/>
  <c r="J1892"/>
  <c r="J1890"/>
  <c r="J1888"/>
  <c r="J1886"/>
  <c r="J1884"/>
  <c r="J1882"/>
  <c r="J1880"/>
  <c r="J1878"/>
  <c r="J1876"/>
  <c r="J1874"/>
  <c r="J1872"/>
  <c r="J1870"/>
  <c r="J1868"/>
  <c r="J1866"/>
  <c r="J1864"/>
  <c r="J1862"/>
  <c r="J1860"/>
  <c r="J1858"/>
  <c r="J1856"/>
  <c r="J1854"/>
  <c r="J1852"/>
  <c r="J1850"/>
  <c r="J1848"/>
  <c r="J1846"/>
  <c r="J1844"/>
  <c r="J1842"/>
  <c r="J1840"/>
  <c r="J1838"/>
  <c r="J1836"/>
  <c r="J1834"/>
  <c r="J1832"/>
  <c r="J1830"/>
  <c r="J1828"/>
  <c r="J1826"/>
  <c r="J1824"/>
  <c r="J1822"/>
  <c r="J1820"/>
  <c r="J1818"/>
  <c r="J1816"/>
  <c r="J1814"/>
  <c r="J2587"/>
  <c r="J2585"/>
  <c r="J2583"/>
  <c r="J2581"/>
  <c r="J2579"/>
  <c r="J2577"/>
  <c r="J2575"/>
  <c r="J2573"/>
  <c r="J2571"/>
  <c r="J2569"/>
  <c r="J2567"/>
  <c r="J2565"/>
  <c r="J2563"/>
  <c r="J2561"/>
  <c r="J2559"/>
  <c r="J2557"/>
  <c r="J2555"/>
  <c r="J2553"/>
  <c r="J2551"/>
  <c r="J2549"/>
  <c r="J2547"/>
  <c r="J2545"/>
  <c r="J2543"/>
  <c r="J2541"/>
  <c r="J2539"/>
  <c r="J2537"/>
  <c r="J2535"/>
  <c r="J2533"/>
  <c r="J2531"/>
  <c r="J2529"/>
  <c r="J2527"/>
  <c r="J2525"/>
  <c r="J2523"/>
  <c r="J2521"/>
  <c r="J2519"/>
  <c r="J2517"/>
  <c r="J2515"/>
  <c r="J2513"/>
  <c r="J2511"/>
  <c r="J2509"/>
  <c r="J2507"/>
  <c r="J2505"/>
  <c r="J2503"/>
  <c r="J2501"/>
  <c r="J2499"/>
  <c r="J2497"/>
  <c r="J2495"/>
  <c r="J2493"/>
  <c r="J2491"/>
  <c r="J2489"/>
  <c r="J2487"/>
  <c r="J2485"/>
  <c r="J2483"/>
  <c r="J2481"/>
  <c r="J2479"/>
  <c r="J2477"/>
  <c r="J2475"/>
  <c r="J2473"/>
  <c r="J2471"/>
  <c r="J2469"/>
  <c r="J2467"/>
  <c r="J2465"/>
  <c r="J2463"/>
  <c r="J2461"/>
  <c r="J2459"/>
  <c r="J2457"/>
  <c r="J2455"/>
  <c r="J2453"/>
  <c r="J2451"/>
  <c r="J2449"/>
  <c r="J2447"/>
  <c r="J2445"/>
  <c r="J2443"/>
  <c r="J2441"/>
  <c r="J2439"/>
  <c r="J2437"/>
  <c r="J2435"/>
  <c r="J2433"/>
  <c r="J2431"/>
  <c r="J2429"/>
  <c r="J2427"/>
  <c r="J2425"/>
  <c r="J2423"/>
  <c r="J2421"/>
  <c r="J2419"/>
  <c r="J2417"/>
  <c r="J2415"/>
  <c r="J2413"/>
  <c r="J2411"/>
  <c r="J2409"/>
  <c r="J2407"/>
  <c r="J2405"/>
  <c r="J2403"/>
  <c r="J2401"/>
  <c r="J2399"/>
  <c r="J2397"/>
  <c r="J2395"/>
  <c r="J2393"/>
  <c r="J2391"/>
  <c r="J2389"/>
  <c r="J2387"/>
  <c r="J2385"/>
  <c r="J2383"/>
  <c r="J2381"/>
  <c r="J2379"/>
  <c r="J2377"/>
  <c r="J2375"/>
  <c r="J2373"/>
  <c r="J2371"/>
  <c r="J2369"/>
  <c r="J2367"/>
  <c r="J2365"/>
  <c r="J2363"/>
  <c r="J2361"/>
  <c r="J2359"/>
  <c r="J2357"/>
  <c r="J2355"/>
  <c r="J2353"/>
  <c r="J2351"/>
  <c r="J2349"/>
  <c r="J2347"/>
  <c r="J2345"/>
  <c r="J2343"/>
  <c r="J2341"/>
  <c r="J2339"/>
  <c r="J2337"/>
  <c r="J2335"/>
  <c r="J2333"/>
  <c r="J2331"/>
  <c r="J2329"/>
  <c r="J2327"/>
  <c r="J2325"/>
  <c r="J2323"/>
  <c r="J2321"/>
  <c r="J2319"/>
  <c r="J2317"/>
  <c r="J2315"/>
  <c r="J2313"/>
  <c r="J2311"/>
  <c r="J2309"/>
  <c r="J2307"/>
  <c r="J2305"/>
  <c r="J2303"/>
  <c r="J2301"/>
  <c r="J2299"/>
  <c r="J2297"/>
  <c r="J2295"/>
  <c r="J2293"/>
  <c r="J2291"/>
  <c r="J2289"/>
  <c r="J2287"/>
  <c r="J2285"/>
  <c r="J2283"/>
  <c r="J2281"/>
  <c r="J2279"/>
  <c r="J2277"/>
  <c r="J2275"/>
  <c r="J2273"/>
  <c r="J2271"/>
  <c r="J2269"/>
  <c r="J2267"/>
  <c r="J2265"/>
  <c r="J2263"/>
  <c r="J2261"/>
  <c r="J2259"/>
  <c r="J2257"/>
  <c r="J2255"/>
  <c r="J2253"/>
  <c r="J2251"/>
  <c r="J2249"/>
  <c r="J2247"/>
  <c r="J2245"/>
  <c r="J2243"/>
  <c r="J2241"/>
  <c r="J2239"/>
  <c r="J2237"/>
  <c r="J2235"/>
  <c r="J2233"/>
  <c r="J2231"/>
  <c r="J2229"/>
  <c r="J2227"/>
  <c r="J2225"/>
  <c r="J2223"/>
  <c r="J2221"/>
  <c r="J2219"/>
  <c r="J2217"/>
  <c r="J2215"/>
  <c r="J2213"/>
  <c r="J2211"/>
  <c r="J2209"/>
  <c r="J2207"/>
  <c r="J2205"/>
  <c r="J2203"/>
  <c r="J2201"/>
  <c r="J2199"/>
  <c r="J2197"/>
  <c r="J2195"/>
  <c r="J2193"/>
  <c r="J2191"/>
  <c r="J2189"/>
  <c r="J2187"/>
  <c r="J2185"/>
  <c r="J2183"/>
  <c r="J2181"/>
  <c r="J2179"/>
  <c r="J2177"/>
  <c r="J2175"/>
  <c r="J2173"/>
  <c r="J2171"/>
  <c r="J2169"/>
  <c r="J2167"/>
  <c r="J2165"/>
  <c r="J2163"/>
  <c r="J2161"/>
  <c r="J2159"/>
  <c r="J2157"/>
  <c r="J2155"/>
  <c r="J2153"/>
  <c r="J2151"/>
  <c r="J2149"/>
  <c r="J2147"/>
  <c r="J2145"/>
  <c r="J2143"/>
  <c r="J2141"/>
  <c r="J2139"/>
  <c r="J2137"/>
  <c r="J2135"/>
  <c r="J2133"/>
  <c r="J2131"/>
  <c r="J2129"/>
  <c r="J2127"/>
  <c r="J2125"/>
  <c r="J2123"/>
  <c r="J2121"/>
  <c r="J2119"/>
  <c r="J2117"/>
  <c r="J2115"/>
  <c r="J2113"/>
  <c r="J2111"/>
  <c r="J2109"/>
  <c r="J2107"/>
  <c r="J2105"/>
  <c r="J2103"/>
  <c r="J2101"/>
  <c r="J2099"/>
  <c r="J2097"/>
  <c r="J2095"/>
  <c r="J2093"/>
  <c r="J2091"/>
  <c r="J2089"/>
  <c r="J2087"/>
  <c r="J2085"/>
  <c r="J2083"/>
  <c r="J2081"/>
  <c r="J2079"/>
  <c r="J2077"/>
  <c r="J2075"/>
  <c r="J2073"/>
  <c r="J2071"/>
  <c r="J2069"/>
  <c r="J2067"/>
  <c r="J2065"/>
  <c r="J2063"/>
  <c r="J2061"/>
  <c r="J2059"/>
  <c r="J2057"/>
  <c r="J2055"/>
  <c r="J2053"/>
  <c r="J2051"/>
  <c r="J2049"/>
  <c r="J2047"/>
  <c r="J2045"/>
  <c r="J2043"/>
  <c r="J2041"/>
  <c r="J2039"/>
  <c r="J2037"/>
  <c r="J2035"/>
  <c r="J2033"/>
  <c r="J2031"/>
  <c r="J2029"/>
  <c r="J2027"/>
  <c r="J2025"/>
  <c r="J2023"/>
  <c r="J2021"/>
  <c r="J2019"/>
  <c r="J2017"/>
  <c r="J2015"/>
  <c r="J2013"/>
  <c r="J2011"/>
  <c r="J2009"/>
  <c r="J2007"/>
  <c r="J2005"/>
  <c r="J2003"/>
  <c r="J2001"/>
  <c r="J1999"/>
  <c r="J1997"/>
  <c r="J1995"/>
  <c r="J1993"/>
  <c r="J1991"/>
  <c r="J1989"/>
  <c r="J1987"/>
  <c r="J1985"/>
  <c r="J1983"/>
  <c r="J1981"/>
  <c r="J1979"/>
  <c r="J1977"/>
  <c r="J1975"/>
  <c r="J1973"/>
  <c r="J1971"/>
  <c r="J1969"/>
  <c r="J1967"/>
  <c r="J1965"/>
  <c r="J1963"/>
  <c r="J1961"/>
  <c r="J1959"/>
  <c r="J1957"/>
  <c r="J1955"/>
  <c r="J1953"/>
  <c r="J1951"/>
  <c r="J1949"/>
  <c r="J1947"/>
  <c r="J1945"/>
  <c r="J1943"/>
  <c r="J1941"/>
  <c r="J1939"/>
  <c r="J1937"/>
  <c r="J1935"/>
  <c r="J1933"/>
  <c r="J1931"/>
  <c r="J1929"/>
  <c r="J1927"/>
  <c r="J1925"/>
  <c r="J1923"/>
  <c r="J1921"/>
  <c r="J1919"/>
  <c r="J1917"/>
  <c r="J1915"/>
  <c r="J1913"/>
  <c r="J1911"/>
  <c r="J1909"/>
  <c r="J1907"/>
  <c r="J1905"/>
  <c r="J1903"/>
  <c r="J1901"/>
  <c r="J1899"/>
  <c r="J1897"/>
  <c r="J1895"/>
  <c r="J1893"/>
  <c r="J1891"/>
  <c r="J1889"/>
  <c r="J1887"/>
  <c r="J1885"/>
  <c r="J1883"/>
  <c r="J1881"/>
  <c r="J1879"/>
  <c r="J1877"/>
  <c r="J1875"/>
  <c r="J1873"/>
  <c r="J1871"/>
  <c r="J1869"/>
  <c r="J1867"/>
  <c r="J1865"/>
  <c r="J1863"/>
  <c r="J1861"/>
  <c r="J1859"/>
  <c r="J1857"/>
  <c r="J1855"/>
  <c r="J1853"/>
  <c r="J1851"/>
  <c r="J1849"/>
  <c r="J1847"/>
  <c r="J1845"/>
  <c r="J1843"/>
  <c r="J1841"/>
  <c r="J1839"/>
  <c r="J1837"/>
  <c r="J1835"/>
  <c r="J1833"/>
  <c r="J1831"/>
  <c r="J1829"/>
  <c r="J1827"/>
  <c r="J1825"/>
  <c r="J1823"/>
  <c r="J1821"/>
  <c r="J1819"/>
  <c r="J1817"/>
  <c r="J1815"/>
  <c r="J1813"/>
  <c r="J1811"/>
  <c r="J1809"/>
  <c r="J1807"/>
  <c r="J1805"/>
  <c r="J1803"/>
  <c r="J1801"/>
  <c r="J1799"/>
  <c r="J1797"/>
  <c r="J1795"/>
  <c r="J1793"/>
  <c r="J1791"/>
  <c r="J1789"/>
  <c r="J1787"/>
  <c r="J1785"/>
  <c r="J1783"/>
  <c r="J1781"/>
  <c r="J1779"/>
  <c r="J1777"/>
  <c r="J1775"/>
  <c r="J1773"/>
  <c r="J1771"/>
  <c r="J1769"/>
  <c r="J1768"/>
  <c r="J1766"/>
  <c r="J1764"/>
  <c r="J1762"/>
  <c r="J1760"/>
  <c r="J1758"/>
  <c r="J1756"/>
  <c r="J1754"/>
  <c r="J1752"/>
  <c r="J1750"/>
  <c r="J1748"/>
  <c r="J1746"/>
  <c r="J1744"/>
  <c r="J1742"/>
  <c r="J1740"/>
  <c r="J1738"/>
  <c r="J1736"/>
  <c r="J1734"/>
  <c r="J1732"/>
  <c r="J1730"/>
  <c r="J1728"/>
  <c r="J1726"/>
  <c r="J1724"/>
  <c r="J1722"/>
  <c r="J1720"/>
  <c r="J1718"/>
  <c r="J1716"/>
  <c r="J1714"/>
  <c r="J1712"/>
  <c r="J1710"/>
  <c r="J1708"/>
  <c r="J1706"/>
  <c r="J1704"/>
  <c r="J1702"/>
  <c r="J1700"/>
  <c r="J1698"/>
  <c r="J1696"/>
  <c r="J1694"/>
  <c r="J1692"/>
  <c r="J1690"/>
  <c r="J1688"/>
  <c r="J1686"/>
  <c r="J1684"/>
  <c r="J1682"/>
  <c r="J1680"/>
  <c r="J1678"/>
  <c r="J1676"/>
  <c r="J1674"/>
  <c r="J1672"/>
  <c r="J1670"/>
  <c r="J1668"/>
  <c r="J1666"/>
  <c r="J1664"/>
  <c r="J1662"/>
  <c r="J1660"/>
  <c r="J1658"/>
  <c r="J1656"/>
  <c r="J1654"/>
  <c r="J1652"/>
  <c r="J1650"/>
  <c r="J1648"/>
  <c r="J1646"/>
  <c r="J1644"/>
  <c r="J1642"/>
  <c r="J1640"/>
  <c r="J1638"/>
  <c r="J1636"/>
  <c r="J1634"/>
  <c r="J1632"/>
  <c r="J1630"/>
  <c r="J1628"/>
  <c r="J1626"/>
  <c r="J1624"/>
  <c r="J1622"/>
  <c r="J1620"/>
  <c r="J1618"/>
  <c r="J1616"/>
  <c r="J1614"/>
  <c r="J1612"/>
  <c r="J1610"/>
  <c r="J1608"/>
  <c r="J1606"/>
  <c r="J1604"/>
  <c r="J1602"/>
  <c r="J1600"/>
  <c r="J1598"/>
  <c r="J1596"/>
  <c r="J1594"/>
  <c r="J1592"/>
  <c r="J1590"/>
  <c r="J1588"/>
  <c r="J1586"/>
  <c r="J1584"/>
  <c r="J1582"/>
  <c r="J1580"/>
  <c r="J1578"/>
  <c r="J1576"/>
  <c r="J1574"/>
  <c r="J1572"/>
  <c r="J1570"/>
  <c r="J1568"/>
  <c r="J1566"/>
  <c r="J1564"/>
  <c r="J1562"/>
  <c r="J1560"/>
  <c r="J1558"/>
  <c r="J1556"/>
  <c r="J1554"/>
  <c r="J1552"/>
  <c r="J1550"/>
  <c r="J1548"/>
  <c r="J1546"/>
  <c r="J1544"/>
  <c r="J1542"/>
  <c r="J1540"/>
  <c r="J1538"/>
  <c r="J1536"/>
  <c r="J1534"/>
  <c r="J1532"/>
  <c r="J1530"/>
  <c r="J1528"/>
  <c r="J1526"/>
  <c r="J1524"/>
  <c r="J1522"/>
  <c r="J1520"/>
  <c r="J1518"/>
  <c r="J1516"/>
  <c r="J1514"/>
  <c r="J1512"/>
  <c r="J1510"/>
  <c r="J1508"/>
  <c r="J1506"/>
  <c r="J1504"/>
  <c r="J1502"/>
  <c r="J1500"/>
  <c r="J1498"/>
  <c r="J1496"/>
  <c r="J1494"/>
  <c r="J1492"/>
  <c r="J1490"/>
  <c r="J1488"/>
  <c r="J1486"/>
  <c r="J1484"/>
  <c r="J1482"/>
  <c r="J1480"/>
  <c r="J1478"/>
  <c r="J1476"/>
  <c r="J1474"/>
  <c r="J1472"/>
  <c r="J1470"/>
  <c r="J1468"/>
  <c r="J1466"/>
  <c r="J1464"/>
  <c r="J1462"/>
  <c r="J1460"/>
  <c r="J1458"/>
  <c r="J1456"/>
  <c r="J1454"/>
  <c r="J1452"/>
  <c r="J1450"/>
  <c r="J1448"/>
  <c r="J1446"/>
  <c r="J1444"/>
  <c r="J1442"/>
  <c r="J1440"/>
  <c r="J1438"/>
  <c r="J1436"/>
  <c r="J1434"/>
  <c r="J1432"/>
  <c r="J1430"/>
  <c r="J1428"/>
  <c r="J1426"/>
  <c r="J1424"/>
  <c r="J1422"/>
  <c r="J1420"/>
  <c r="J1418"/>
  <c r="J1416"/>
  <c r="J1414"/>
  <c r="J1412"/>
  <c r="J1410"/>
  <c r="J1408"/>
  <c r="J1406"/>
  <c r="J1404"/>
  <c r="J1402"/>
  <c r="J1400"/>
  <c r="J1398"/>
  <c r="J1396"/>
  <c r="J1394"/>
  <c r="J1392"/>
  <c r="J1390"/>
  <c r="J1388"/>
  <c r="J1386"/>
  <c r="J1384"/>
  <c r="J1382"/>
  <c r="J1380"/>
  <c r="J1378"/>
  <c r="J1376"/>
  <c r="J1374"/>
  <c r="J1372"/>
  <c r="J1370"/>
  <c r="J1368"/>
  <c r="J1366"/>
  <c r="J1364"/>
  <c r="J1362"/>
  <c r="J1360"/>
  <c r="J1358"/>
  <c r="J1356"/>
  <c r="J1354"/>
  <c r="J1352"/>
  <c r="J1350"/>
  <c r="J1348"/>
  <c r="J1346"/>
  <c r="J1344"/>
  <c r="J1342"/>
  <c r="J1340"/>
  <c r="J1338"/>
  <c r="J1336"/>
  <c r="J1334"/>
  <c r="J1332"/>
  <c r="J1330"/>
  <c r="J1328"/>
  <c r="J1326"/>
  <c r="J1324"/>
  <c r="J1322"/>
  <c r="J1320"/>
  <c r="J1318"/>
  <c r="J1316"/>
  <c r="J1314"/>
  <c r="J1312"/>
  <c r="J1310"/>
  <c r="J1308"/>
  <c r="J1306"/>
  <c r="J1304"/>
  <c r="J1302"/>
  <c r="J1300"/>
  <c r="J1298"/>
  <c r="J1296"/>
  <c r="J1294"/>
  <c r="J1292"/>
  <c r="J1290"/>
  <c r="J1288"/>
  <c r="J1286"/>
  <c r="J1284"/>
  <c r="J1282"/>
  <c r="J1280"/>
  <c r="J1278"/>
  <c r="J1276"/>
  <c r="J1274"/>
  <c r="J1272"/>
  <c r="J1270"/>
  <c r="J1268"/>
  <c r="J1266"/>
  <c r="J1264"/>
  <c r="J1262"/>
  <c r="J1260"/>
  <c r="J1258"/>
  <c r="J1256"/>
  <c r="J1254"/>
  <c r="J1252"/>
  <c r="J1250"/>
  <c r="J1248"/>
  <c r="J1246"/>
  <c r="J1244"/>
  <c r="J1242"/>
  <c r="J1240"/>
  <c r="J1238"/>
  <c r="J1236"/>
  <c r="J1234"/>
  <c r="J1232"/>
  <c r="J1230"/>
  <c r="J1228"/>
  <c r="J1226"/>
  <c r="J1224"/>
  <c r="J1222"/>
  <c r="J1220"/>
  <c r="J1218"/>
  <c r="J1216"/>
  <c r="J1214"/>
  <c r="J1212"/>
  <c r="J1210"/>
  <c r="J1208"/>
  <c r="J1206"/>
  <c r="J1204"/>
  <c r="J1202"/>
  <c r="J1200"/>
  <c r="J1198"/>
  <c r="J1196"/>
  <c r="J1194"/>
  <c r="J1192"/>
  <c r="J1190"/>
  <c r="J1188"/>
  <c r="J1186"/>
  <c r="J1184"/>
  <c r="J1182"/>
  <c r="J1180"/>
  <c r="J1178"/>
  <c r="J1176"/>
  <c r="J1174"/>
  <c r="J1172"/>
  <c r="J1170"/>
  <c r="J1168"/>
  <c r="J1166"/>
  <c r="J1164"/>
  <c r="J1162"/>
  <c r="J1160"/>
  <c r="J1158"/>
  <c r="J1156"/>
  <c r="J1154"/>
  <c r="J1152"/>
  <c r="J1150"/>
  <c r="J1148"/>
  <c r="J1146"/>
  <c r="J1144"/>
  <c r="J1142"/>
  <c r="J1140"/>
  <c r="J1138"/>
  <c r="J1136"/>
  <c r="J1134"/>
  <c r="J1132"/>
  <c r="J1130"/>
  <c r="J1128"/>
  <c r="J1126"/>
  <c r="J1124"/>
  <c r="J1122"/>
  <c r="J1120"/>
  <c r="J1118"/>
  <c r="J1116"/>
  <c r="J1114"/>
  <c r="J1112"/>
  <c r="J1110"/>
  <c r="J1108"/>
  <c r="J1106"/>
  <c r="J1104"/>
  <c r="J1102"/>
  <c r="J1100"/>
  <c r="J1098"/>
  <c r="J1096"/>
  <c r="J1094"/>
  <c r="J1092"/>
  <c r="J1090"/>
  <c r="J1088"/>
  <c r="J1086"/>
  <c r="J1084"/>
  <c r="J1082"/>
  <c r="J1080"/>
  <c r="J1078"/>
  <c r="J1076"/>
  <c r="J1074"/>
  <c r="J1072"/>
  <c r="J1070"/>
  <c r="J1068"/>
  <c r="J1066"/>
  <c r="J1064"/>
  <c r="J1062"/>
  <c r="J1060"/>
  <c r="J1058"/>
  <c r="J1056"/>
  <c r="J1054"/>
  <c r="J1052"/>
  <c r="J1050"/>
  <c r="J1048"/>
  <c r="J1046"/>
  <c r="J1044"/>
  <c r="J1042"/>
  <c r="J1040"/>
  <c r="J1038"/>
  <c r="J1036"/>
  <c r="J1034"/>
  <c r="J1032"/>
  <c r="J1030"/>
  <c r="J1028"/>
  <c r="J1026"/>
  <c r="J1024"/>
  <c r="J1022"/>
  <c r="J1020"/>
  <c r="J1018"/>
  <c r="J1016"/>
  <c r="J1014"/>
  <c r="J1012"/>
  <c r="J1010"/>
  <c r="J1008"/>
  <c r="J1006"/>
  <c r="J1004"/>
  <c r="J1002"/>
  <c r="J1000"/>
  <c r="J998"/>
  <c r="J996"/>
  <c r="J994"/>
  <c r="J992"/>
  <c r="J990"/>
  <c r="J988"/>
  <c r="J986"/>
  <c r="J984"/>
  <c r="J982"/>
  <c r="J980"/>
  <c r="J978"/>
  <c r="J976"/>
  <c r="J974"/>
  <c r="J972"/>
  <c r="J970"/>
  <c r="J968"/>
  <c r="J966"/>
  <c r="J964"/>
  <c r="J962"/>
  <c r="J960"/>
  <c r="J958"/>
  <c r="J956"/>
  <c r="J954"/>
  <c r="J952"/>
  <c r="J950"/>
  <c r="J948"/>
  <c r="J946"/>
  <c r="J944"/>
  <c r="J942"/>
  <c r="J940"/>
  <c r="J938"/>
  <c r="J936"/>
  <c r="J934"/>
  <c r="J932"/>
  <c r="J930"/>
  <c r="J928"/>
  <c r="J926"/>
  <c r="J924"/>
  <c r="J922"/>
  <c r="J920"/>
  <c r="J918"/>
  <c r="J916"/>
  <c r="J914"/>
  <c r="J912"/>
  <c r="J910"/>
  <c r="J908"/>
  <c r="J906"/>
  <c r="J904"/>
  <c r="J902"/>
  <c r="J900"/>
  <c r="J898"/>
  <c r="J896"/>
  <c r="J894"/>
  <c r="J892"/>
  <c r="J890"/>
  <c r="J888"/>
  <c r="J886"/>
  <c r="J884"/>
  <c r="J882"/>
  <c r="J880"/>
  <c r="J878"/>
  <c r="J876"/>
  <c r="J874"/>
  <c r="J872"/>
  <c r="J870"/>
  <c r="J868"/>
  <c r="J866"/>
  <c r="J864"/>
  <c r="J862"/>
  <c r="J860"/>
  <c r="J858"/>
  <c r="J856"/>
  <c r="J854"/>
  <c r="J852"/>
  <c r="J850"/>
  <c r="J848"/>
  <c r="J846"/>
  <c r="J844"/>
  <c r="J842"/>
  <c r="J840"/>
  <c r="J838"/>
  <c r="J836"/>
  <c r="J834"/>
  <c r="J832"/>
  <c r="J830"/>
  <c r="J828"/>
  <c r="J826"/>
  <c r="J824"/>
  <c r="J822"/>
  <c r="J820"/>
  <c r="J818"/>
  <c r="J816"/>
  <c r="J814"/>
  <c r="J812"/>
  <c r="J810"/>
  <c r="J808"/>
  <c r="J806"/>
  <c r="J804"/>
  <c r="J802"/>
  <c r="J800"/>
  <c r="J798"/>
  <c r="J796"/>
  <c r="J794"/>
  <c r="J792"/>
  <c r="J790"/>
  <c r="J788"/>
  <c r="J786"/>
  <c r="J784"/>
  <c r="J782"/>
  <c r="J780"/>
  <c r="J778"/>
  <c r="J776"/>
  <c r="J774"/>
  <c r="J772"/>
  <c r="J770"/>
  <c r="J768"/>
  <c r="J766"/>
  <c r="J764"/>
  <c r="J762"/>
  <c r="J760"/>
  <c r="J758"/>
  <c r="J756"/>
  <c r="J754"/>
  <c r="J752"/>
  <c r="J750"/>
  <c r="J748"/>
  <c r="J746"/>
  <c r="J744"/>
  <c r="J742"/>
  <c r="J740"/>
  <c r="J738"/>
  <c r="J736"/>
  <c r="J734"/>
  <c r="J732"/>
  <c r="J730"/>
  <c r="J728"/>
  <c r="J726"/>
  <c r="J724"/>
  <c r="J722"/>
  <c r="J720"/>
  <c r="J718"/>
  <c r="J716"/>
  <c r="J714"/>
  <c r="J712"/>
  <c r="J710"/>
  <c r="J708"/>
  <c r="J706"/>
  <c r="J704"/>
  <c r="J702"/>
  <c r="J700"/>
  <c r="J698"/>
  <c r="J696"/>
  <c r="J694"/>
  <c r="J692"/>
  <c r="J690"/>
  <c r="J688"/>
  <c r="J686"/>
  <c r="J684"/>
  <c r="J682"/>
  <c r="J680"/>
  <c r="J678"/>
  <c r="J676"/>
  <c r="J674"/>
  <c r="J672"/>
  <c r="J670"/>
  <c r="J668"/>
  <c r="J666"/>
  <c r="J664"/>
  <c r="J662"/>
  <c r="J660"/>
  <c r="J658"/>
  <c r="J656"/>
  <c r="J654"/>
  <c r="J652"/>
  <c r="J650"/>
  <c r="J648"/>
  <c r="J646"/>
  <c r="J644"/>
  <c r="J642"/>
  <c r="J640"/>
  <c r="J638"/>
  <c r="J636"/>
  <c r="J634"/>
  <c r="J632"/>
  <c r="J630"/>
  <c r="J628"/>
  <c r="J626"/>
  <c r="J624"/>
  <c r="J622"/>
  <c r="J620"/>
  <c r="J618"/>
  <c r="J616"/>
  <c r="J614"/>
  <c r="J612"/>
  <c r="J610"/>
  <c r="J608"/>
  <c r="J606"/>
  <c r="J604"/>
  <c r="J602"/>
  <c r="J600"/>
  <c r="J598"/>
  <c r="J596"/>
  <c r="J594"/>
  <c r="J592"/>
  <c r="J590"/>
  <c r="J588"/>
  <c r="J586"/>
  <c r="J584"/>
  <c r="J582"/>
  <c r="J580"/>
  <c r="J578"/>
  <c r="J576"/>
  <c r="J574"/>
  <c r="J572"/>
  <c r="J570"/>
  <c r="J568"/>
  <c r="J566"/>
  <c r="J564"/>
  <c r="J562"/>
  <c r="J560"/>
  <c r="J558"/>
  <c r="J556"/>
  <c r="J554"/>
  <c r="J552"/>
  <c r="J550"/>
  <c r="J548"/>
  <c r="J546"/>
  <c r="J544"/>
  <c r="J542"/>
  <c r="J540"/>
  <c r="J538"/>
  <c r="J536"/>
  <c r="J534"/>
  <c r="J532"/>
  <c r="J530"/>
  <c r="J528"/>
  <c r="J526"/>
  <c r="J524"/>
  <c r="J522"/>
  <c r="J520"/>
  <c r="J518"/>
  <c r="J516"/>
  <c r="J514"/>
  <c r="J512"/>
  <c r="J510"/>
  <c r="J508"/>
  <c r="J506"/>
  <c r="J504"/>
  <c r="J502"/>
  <c r="J500"/>
  <c r="J498"/>
  <c r="J496"/>
  <c r="J494"/>
  <c r="J492"/>
  <c r="J490"/>
  <c r="J488"/>
  <c r="J486"/>
  <c r="J484"/>
  <c r="J482"/>
  <c r="J480"/>
  <c r="J478"/>
  <c r="J476"/>
  <c r="J474"/>
  <c r="J472"/>
  <c r="J470"/>
  <c r="J468"/>
  <c r="J466"/>
  <c r="J464"/>
  <c r="J462"/>
  <c r="J460"/>
  <c r="J458"/>
  <c r="J456"/>
  <c r="J454"/>
  <c r="J452"/>
  <c r="J450"/>
  <c r="J448"/>
  <c r="J446"/>
  <c r="J444"/>
  <c r="J442"/>
  <c r="J440"/>
  <c r="J438"/>
  <c r="J436"/>
  <c r="J434"/>
  <c r="J432"/>
  <c r="J430"/>
  <c r="J428"/>
  <c r="J426"/>
  <c r="J424"/>
  <c r="J422"/>
  <c r="J420"/>
  <c r="J418"/>
  <c r="J416"/>
  <c r="J414"/>
  <c r="J412"/>
  <c r="J410"/>
  <c r="J408"/>
  <c r="J406"/>
  <c r="J404"/>
  <c r="J402"/>
  <c r="J400"/>
  <c r="J398"/>
  <c r="J396"/>
  <c r="J394"/>
  <c r="J392"/>
  <c r="J390"/>
  <c r="J388"/>
  <c r="J386"/>
  <c r="J384"/>
  <c r="J382"/>
  <c r="J380"/>
  <c r="J378"/>
  <c r="J376"/>
  <c r="J374"/>
  <c r="J372"/>
  <c r="J370"/>
  <c r="J368"/>
  <c r="J366"/>
  <c r="J364"/>
  <c r="J362"/>
  <c r="J360"/>
  <c r="J358"/>
  <c r="J356"/>
  <c r="J354"/>
  <c r="J352"/>
  <c r="J350"/>
  <c r="J348"/>
  <c r="J346"/>
  <c r="J344"/>
  <c r="J342"/>
  <c r="J340"/>
  <c r="J338"/>
  <c r="J336"/>
  <c r="J334"/>
  <c r="J332"/>
  <c r="J330"/>
  <c r="J328"/>
  <c r="J326"/>
  <c r="J324"/>
  <c r="J322"/>
  <c r="J320"/>
  <c r="J318"/>
  <c r="J316"/>
  <c r="J314"/>
  <c r="J312"/>
  <c r="J310"/>
  <c r="J308"/>
  <c r="J306"/>
  <c r="J304"/>
  <c r="J302"/>
  <c r="J300"/>
  <c r="J298"/>
  <c r="J296"/>
  <c r="J294"/>
  <c r="J292"/>
  <c r="J290"/>
  <c r="J288"/>
  <c r="J286"/>
  <c r="J284"/>
  <c r="J282"/>
  <c r="J280"/>
  <c r="J278"/>
  <c r="J276"/>
  <c r="J274"/>
  <c r="J272"/>
  <c r="J270"/>
  <c r="J268"/>
  <c r="J266"/>
  <c r="J264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J226"/>
  <c r="J224"/>
  <c r="J222"/>
  <c r="J220"/>
  <c r="J218"/>
  <c r="J216"/>
  <c r="J214"/>
  <c r="J212"/>
  <c r="J210"/>
  <c r="J208"/>
  <c r="J206"/>
  <c r="J204"/>
  <c r="J202"/>
  <c r="J200"/>
  <c r="J198"/>
  <c r="J196"/>
  <c r="J194"/>
  <c r="J192"/>
  <c r="J190"/>
  <c r="J188"/>
  <c r="J186"/>
  <c r="J184"/>
  <c r="J182"/>
  <c r="J180"/>
  <c r="J178"/>
  <c r="J176"/>
  <c r="J174"/>
  <c r="J172"/>
  <c r="J170"/>
  <c r="J168"/>
  <c r="J166"/>
  <c r="J164"/>
  <c r="J162"/>
  <c r="J160"/>
  <c r="J158"/>
  <c r="J156"/>
  <c r="J154"/>
  <c r="J152"/>
  <c r="J150"/>
  <c r="J148"/>
  <c r="J1812"/>
  <c r="J1810"/>
  <c r="J1808"/>
  <c r="J1806"/>
  <c r="J1804"/>
  <c r="J1802"/>
  <c r="J1800"/>
  <c r="J1798"/>
  <c r="J1796"/>
  <c r="J1794"/>
  <c r="J1792"/>
  <c r="J1790"/>
  <c r="J1788"/>
  <c r="J1786"/>
  <c r="J1784"/>
  <c r="J1782"/>
  <c r="J1780"/>
  <c r="J1778"/>
  <c r="J1776"/>
  <c r="J1774"/>
  <c r="J1772"/>
  <c r="J1770"/>
  <c r="J1767"/>
  <c r="J1765"/>
  <c r="J1763"/>
  <c r="J1761"/>
  <c r="J1759"/>
  <c r="J1757"/>
  <c r="J1755"/>
  <c r="J1753"/>
  <c r="J1751"/>
  <c r="J1749"/>
  <c r="J1747"/>
  <c r="J1745"/>
  <c r="J1743"/>
  <c r="J1741"/>
  <c r="J1739"/>
  <c r="J1737"/>
  <c r="J1735"/>
  <c r="J1733"/>
  <c r="J1731"/>
  <c r="J1729"/>
  <c r="J1727"/>
  <c r="J1725"/>
  <c r="J1723"/>
  <c r="J1721"/>
  <c r="J1719"/>
  <c r="J1717"/>
  <c r="J1715"/>
  <c r="J1713"/>
  <c r="J1711"/>
  <c r="J1709"/>
  <c r="J1707"/>
  <c r="J1705"/>
  <c r="J1703"/>
  <c r="J1701"/>
  <c r="J1699"/>
  <c r="J1697"/>
  <c r="J1695"/>
  <c r="J1693"/>
  <c r="J1691"/>
  <c r="J1689"/>
  <c r="J1687"/>
  <c r="J1685"/>
  <c r="J1683"/>
  <c r="J1681"/>
  <c r="J1679"/>
  <c r="J1677"/>
  <c r="J1675"/>
  <c r="J1673"/>
  <c r="J1671"/>
  <c r="J1669"/>
  <c r="J1667"/>
  <c r="J1665"/>
  <c r="J1663"/>
  <c r="J1661"/>
  <c r="J1659"/>
  <c r="J1657"/>
  <c r="J1655"/>
  <c r="J1653"/>
  <c r="J1651"/>
  <c r="J1649"/>
  <c r="J1647"/>
  <c r="J1645"/>
  <c r="J1643"/>
  <c r="J1641"/>
  <c r="J1639"/>
  <c r="J1637"/>
  <c r="J1635"/>
  <c r="J1633"/>
  <c r="J1631"/>
  <c r="J1629"/>
  <c r="J1627"/>
  <c r="J1625"/>
  <c r="J1623"/>
  <c r="J1621"/>
  <c r="J1619"/>
  <c r="J1617"/>
  <c r="J1615"/>
  <c r="J1613"/>
  <c r="J1611"/>
  <c r="J1609"/>
  <c r="J1607"/>
  <c r="J1605"/>
  <c r="J1603"/>
  <c r="J1601"/>
  <c r="J1599"/>
  <c r="J1597"/>
  <c r="J1595"/>
  <c r="J1593"/>
  <c r="J1591"/>
  <c r="J1589"/>
  <c r="J1587"/>
  <c r="J1585"/>
  <c r="J1583"/>
  <c r="J1581"/>
  <c r="J1579"/>
  <c r="J1577"/>
  <c r="J1575"/>
  <c r="J1573"/>
  <c r="J1571"/>
  <c r="J1569"/>
  <c r="J1567"/>
  <c r="J1565"/>
  <c r="J1563"/>
  <c r="J1561"/>
  <c r="J1559"/>
  <c r="J1557"/>
  <c r="J1555"/>
  <c r="J1553"/>
  <c r="J1551"/>
  <c r="J1549"/>
  <c r="J1547"/>
  <c r="J1545"/>
  <c r="J1543"/>
  <c r="J1541"/>
  <c r="J1539"/>
  <c r="J1537"/>
  <c r="J1535"/>
  <c r="J1533"/>
  <c r="J1531"/>
  <c r="J1529"/>
  <c r="J1527"/>
  <c r="J1525"/>
  <c r="J1523"/>
  <c r="J1521"/>
  <c r="J1519"/>
  <c r="J1517"/>
  <c r="J1515"/>
  <c r="J1513"/>
  <c r="J1511"/>
  <c r="J1509"/>
  <c r="J1507"/>
  <c r="J1505"/>
  <c r="J1503"/>
  <c r="J1501"/>
  <c r="J1499"/>
  <c r="J1497"/>
  <c r="J1495"/>
  <c r="J1493"/>
  <c r="J1491"/>
  <c r="J1489"/>
  <c r="J1487"/>
  <c r="J1485"/>
  <c r="J1483"/>
  <c r="J1481"/>
  <c r="J1479"/>
  <c r="J1477"/>
  <c r="J1475"/>
  <c r="J1473"/>
  <c r="J1471"/>
  <c r="J1469"/>
  <c r="J1467"/>
  <c r="J1465"/>
  <c r="J1463"/>
  <c r="J1461"/>
  <c r="J1459"/>
  <c r="J1457"/>
  <c r="J1455"/>
  <c r="J1453"/>
  <c r="J1451"/>
  <c r="J1449"/>
  <c r="J1447"/>
  <c r="J1445"/>
  <c r="J1443"/>
  <c r="J1441"/>
  <c r="J1439"/>
  <c r="J1437"/>
  <c r="J1435"/>
  <c r="J1433"/>
  <c r="J1431"/>
  <c r="J1429"/>
  <c r="J1427"/>
  <c r="J1425"/>
  <c r="J1423"/>
  <c r="J1421"/>
  <c r="J1419"/>
  <c r="J1417"/>
  <c r="J1415"/>
  <c r="J1413"/>
  <c r="J1411"/>
  <c r="J1409"/>
  <c r="J1407"/>
  <c r="J1405"/>
  <c r="J1403"/>
  <c r="J1401"/>
  <c r="J1399"/>
  <c r="J1397"/>
  <c r="J1395"/>
  <c r="J1393"/>
  <c r="J1391"/>
  <c r="J1389"/>
  <c r="J1387"/>
  <c r="J1385"/>
  <c r="J1383"/>
  <c r="J1381"/>
  <c r="J1379"/>
  <c r="J1377"/>
  <c r="J1375"/>
  <c r="J1373"/>
  <c r="J1371"/>
  <c r="J1369"/>
  <c r="J1367"/>
  <c r="J1365"/>
  <c r="J1363"/>
  <c r="J1361"/>
  <c r="J1359"/>
  <c r="J1357"/>
  <c r="J1355"/>
  <c r="J1353"/>
  <c r="J1351"/>
  <c r="J1349"/>
  <c r="J1347"/>
  <c r="J1345"/>
  <c r="J1343"/>
  <c r="J1341"/>
  <c r="J1339"/>
  <c r="J1337"/>
  <c r="J1335"/>
  <c r="J1333"/>
  <c r="J1331"/>
  <c r="J1329"/>
  <c r="J1327"/>
  <c r="J1325"/>
  <c r="J1323"/>
  <c r="J1321"/>
  <c r="J1319"/>
  <c r="J1317"/>
  <c r="J1315"/>
  <c r="J1313"/>
  <c r="J1311"/>
  <c r="J1309"/>
  <c r="J1307"/>
  <c r="J1305"/>
  <c r="J1303"/>
  <c r="J1301"/>
  <c r="J1299"/>
  <c r="J1297"/>
  <c r="J1295"/>
  <c r="J1293"/>
  <c r="J1291"/>
  <c r="J1289"/>
  <c r="J1287"/>
  <c r="J1285"/>
  <c r="J1283"/>
  <c r="J1281"/>
  <c r="J1279"/>
  <c r="J1277"/>
  <c r="J1275"/>
  <c r="J1273"/>
  <c r="J1271"/>
  <c r="J1269"/>
  <c r="J1267"/>
  <c r="J1265"/>
  <c r="J1263"/>
  <c r="J1261"/>
  <c r="J1259"/>
  <c r="J1257"/>
  <c r="J1255"/>
  <c r="J1253"/>
  <c r="J1251"/>
  <c r="J1249"/>
  <c r="J1247"/>
  <c r="J1245"/>
  <c r="J1243"/>
  <c r="J1241"/>
  <c r="J1239"/>
  <c r="J1237"/>
  <c r="J1235"/>
  <c r="J1233"/>
  <c r="J1231"/>
  <c r="J1229"/>
  <c r="J1227"/>
  <c r="J1225"/>
  <c r="J1223"/>
  <c r="J1221"/>
  <c r="J1219"/>
  <c r="J1217"/>
  <c r="J1215"/>
  <c r="J1213"/>
  <c r="J1211"/>
  <c r="J1209"/>
  <c r="J1207"/>
  <c r="J1205"/>
  <c r="J1203"/>
  <c r="J1201"/>
  <c r="J1199"/>
  <c r="J1197"/>
  <c r="J1195"/>
  <c r="J1193"/>
  <c r="J1191"/>
  <c r="J1189"/>
  <c r="J1187"/>
  <c r="J1185"/>
  <c r="J1183"/>
  <c r="J1181"/>
  <c r="J1179"/>
  <c r="J1177"/>
  <c r="J1175"/>
  <c r="J1173"/>
  <c r="J1171"/>
  <c r="J1169"/>
  <c r="J1167"/>
  <c r="J1165"/>
  <c r="J1163"/>
  <c r="J1161"/>
  <c r="J1159"/>
  <c r="J1157"/>
  <c r="J1155"/>
  <c r="J1153"/>
  <c r="J1151"/>
  <c r="J1149"/>
  <c r="J1147"/>
  <c r="J1145"/>
  <c r="J1143"/>
  <c r="J1141"/>
  <c r="J1139"/>
  <c r="J1137"/>
  <c r="J1135"/>
  <c r="J1133"/>
  <c r="J1131"/>
  <c r="J1129"/>
  <c r="J1127"/>
  <c r="J1125"/>
  <c r="J1123"/>
  <c r="J1121"/>
  <c r="J1119"/>
  <c r="J1117"/>
  <c r="J1115"/>
  <c r="J1113"/>
  <c r="J1111"/>
  <c r="J1109"/>
  <c r="J1107"/>
  <c r="J1105"/>
  <c r="J1103"/>
  <c r="J1101"/>
  <c r="J1099"/>
  <c r="J1097"/>
  <c r="J1095"/>
  <c r="J1093"/>
  <c r="J1091"/>
  <c r="J1089"/>
  <c r="J1087"/>
  <c r="J1085"/>
  <c r="J1083"/>
  <c r="J1081"/>
  <c r="J1079"/>
  <c r="J1077"/>
  <c r="J1075"/>
  <c r="J1073"/>
  <c r="J1071"/>
  <c r="J1069"/>
  <c r="J1067"/>
  <c r="J1065"/>
  <c r="J1063"/>
  <c r="J1061"/>
  <c r="J1059"/>
  <c r="J1057"/>
  <c r="J1055"/>
  <c r="J1053"/>
  <c r="J1051"/>
  <c r="J1049"/>
  <c r="J1047"/>
  <c r="J1045"/>
  <c r="J1043"/>
  <c r="J1041"/>
  <c r="J1039"/>
  <c r="J1037"/>
  <c r="J1035"/>
  <c r="J1033"/>
  <c r="J1031"/>
  <c r="J1029"/>
  <c r="J1027"/>
  <c r="J1025"/>
  <c r="J1023"/>
  <c r="J1021"/>
  <c r="J1019"/>
  <c r="J1017"/>
  <c r="J1015"/>
  <c r="J1013"/>
  <c r="J1011"/>
  <c r="J1009"/>
  <c r="J1007"/>
  <c r="J1005"/>
  <c r="J1003"/>
  <c r="J1001"/>
  <c r="J999"/>
  <c r="J997"/>
  <c r="J995"/>
  <c r="J993"/>
  <c r="J991"/>
  <c r="J989"/>
  <c r="J987"/>
  <c r="J985"/>
  <c r="J983"/>
  <c r="J981"/>
  <c r="J979"/>
  <c r="J977"/>
  <c r="J975"/>
  <c r="J973"/>
  <c r="J971"/>
  <c r="J969"/>
  <c r="J967"/>
  <c r="J965"/>
  <c r="J963"/>
  <c r="J961"/>
  <c r="J959"/>
  <c r="J957"/>
  <c r="J955"/>
  <c r="J953"/>
  <c r="J951"/>
  <c r="J949"/>
  <c r="J947"/>
  <c r="J945"/>
  <c r="J943"/>
  <c r="J941"/>
  <c r="J939"/>
  <c r="J937"/>
  <c r="J935"/>
  <c r="J933"/>
  <c r="J931"/>
  <c r="J929"/>
  <c r="J927"/>
  <c r="J925"/>
  <c r="J923"/>
  <c r="J921"/>
  <c r="J919"/>
  <c r="J917"/>
  <c r="J915"/>
  <c r="J913"/>
  <c r="J911"/>
  <c r="J909"/>
  <c r="J907"/>
  <c r="J905"/>
  <c r="J903"/>
  <c r="J901"/>
  <c r="J899"/>
  <c r="J897"/>
  <c r="J895"/>
  <c r="J893"/>
  <c r="J891"/>
  <c r="J889"/>
  <c r="J887"/>
  <c r="J885"/>
  <c r="J883"/>
  <c r="J881"/>
  <c r="J879"/>
  <c r="J877"/>
  <c r="J875"/>
  <c r="J873"/>
  <c r="J871"/>
  <c r="J869"/>
  <c r="J867"/>
  <c r="J865"/>
  <c r="J863"/>
  <c r="J861"/>
  <c r="J859"/>
  <c r="J857"/>
  <c r="J855"/>
  <c r="J853"/>
  <c r="J851"/>
  <c r="J849"/>
  <c r="J847"/>
  <c r="J845"/>
  <c r="J843"/>
  <c r="J841"/>
  <c r="J839"/>
  <c r="J837"/>
  <c r="J835"/>
  <c r="J833"/>
  <c r="J831"/>
  <c r="J829"/>
  <c r="J827"/>
  <c r="J825"/>
  <c r="J823"/>
  <c r="J821"/>
  <c r="J819"/>
  <c r="J817"/>
  <c r="J815"/>
  <c r="J813"/>
  <c r="J811"/>
  <c r="J809"/>
  <c r="J807"/>
  <c r="J805"/>
  <c r="J803"/>
  <c r="J801"/>
  <c r="J799"/>
  <c r="J797"/>
  <c r="J795"/>
  <c r="J793"/>
  <c r="J791"/>
  <c r="J789"/>
  <c r="J787"/>
  <c r="J785"/>
  <c r="J783"/>
  <c r="J781"/>
  <c r="J779"/>
  <c r="J777"/>
  <c r="J775"/>
  <c r="J773"/>
  <c r="J771"/>
  <c r="J769"/>
  <c r="J767"/>
  <c r="J765"/>
  <c r="J763"/>
  <c r="J761"/>
  <c r="J759"/>
  <c r="J757"/>
  <c r="J755"/>
  <c r="J753"/>
  <c r="J751"/>
  <c r="J749"/>
  <c r="J747"/>
  <c r="J745"/>
  <c r="J743"/>
  <c r="J741"/>
  <c r="J739"/>
  <c r="J737"/>
  <c r="J735"/>
  <c r="J733"/>
  <c r="J731"/>
  <c r="J729"/>
  <c r="J727"/>
  <c r="J725"/>
  <c r="J723"/>
  <c r="J721"/>
  <c r="J719"/>
  <c r="J717"/>
  <c r="J715"/>
  <c r="J713"/>
  <c r="J711"/>
  <c r="J709"/>
  <c r="J707"/>
  <c r="J705"/>
  <c r="J703"/>
  <c r="J701"/>
  <c r="J699"/>
  <c r="J697"/>
  <c r="J695"/>
  <c r="J693"/>
  <c r="J691"/>
  <c r="J689"/>
  <c r="J687"/>
  <c r="J685"/>
  <c r="J683"/>
  <c r="J681"/>
  <c r="J679"/>
  <c r="J677"/>
  <c r="J675"/>
  <c r="J673"/>
  <c r="J671"/>
  <c r="J669"/>
  <c r="J667"/>
  <c r="J665"/>
  <c r="J663"/>
  <c r="J661"/>
  <c r="J659"/>
  <c r="J657"/>
  <c r="J655"/>
  <c r="J653"/>
  <c r="J651"/>
  <c r="J649"/>
  <c r="J647"/>
  <c r="J645"/>
  <c r="J643"/>
  <c r="J641"/>
  <c r="J639"/>
  <c r="J637"/>
  <c r="J635"/>
  <c r="J633"/>
  <c r="J631"/>
  <c r="J629"/>
  <c r="J627"/>
  <c r="J625"/>
  <c r="J623"/>
  <c r="J621"/>
  <c r="J619"/>
  <c r="J617"/>
  <c r="J615"/>
  <c r="J613"/>
  <c r="J611"/>
  <c r="J609"/>
  <c r="J607"/>
  <c r="J605"/>
  <c r="J603"/>
  <c r="J601"/>
  <c r="J599"/>
  <c r="J597"/>
  <c r="J595"/>
  <c r="J593"/>
  <c r="J591"/>
  <c r="J589"/>
  <c r="J587"/>
  <c r="J585"/>
  <c r="J583"/>
  <c r="J581"/>
  <c r="J579"/>
  <c r="J577"/>
  <c r="J575"/>
  <c r="J573"/>
  <c r="J571"/>
  <c r="J569"/>
  <c r="J567"/>
  <c r="J565"/>
  <c r="J563"/>
  <c r="J561"/>
  <c r="J559"/>
  <c r="J557"/>
  <c r="J555"/>
  <c r="J553"/>
  <c r="J551"/>
  <c r="J549"/>
  <c r="J547"/>
  <c r="J545"/>
  <c r="J543"/>
  <c r="J541"/>
  <c r="J539"/>
  <c r="J537"/>
  <c r="J535"/>
  <c r="J533"/>
  <c r="J531"/>
  <c r="J529"/>
  <c r="J527"/>
  <c r="J525"/>
  <c r="J523"/>
  <c r="J521"/>
  <c r="J519"/>
  <c r="J517"/>
  <c r="J515"/>
  <c r="J513"/>
  <c r="J511"/>
  <c r="J509"/>
  <c r="J507"/>
  <c r="J505"/>
  <c r="J503"/>
  <c r="J501"/>
  <c r="J499"/>
  <c r="J497"/>
  <c r="J495"/>
  <c r="J493"/>
  <c r="J491"/>
  <c r="J489"/>
  <c r="J487"/>
  <c r="J485"/>
  <c r="J483"/>
  <c r="J481"/>
  <c r="J479"/>
  <c r="J477"/>
  <c r="J475"/>
  <c r="J473"/>
  <c r="J471"/>
  <c r="J469"/>
  <c r="J467"/>
  <c r="J465"/>
  <c r="J463"/>
  <c r="J461"/>
  <c r="J459"/>
  <c r="J457"/>
  <c r="J455"/>
  <c r="J453"/>
  <c r="J451"/>
  <c r="J449"/>
  <c r="J447"/>
  <c r="J445"/>
  <c r="J443"/>
  <c r="J441"/>
  <c r="J439"/>
  <c r="J437"/>
  <c r="J435"/>
  <c r="J433"/>
  <c r="J431"/>
  <c r="J429"/>
  <c r="J427"/>
  <c r="J425"/>
  <c r="J423"/>
  <c r="J421"/>
  <c r="J419"/>
  <c r="J417"/>
  <c r="J415"/>
  <c r="J413"/>
  <c r="J411"/>
  <c r="J409"/>
  <c r="J407"/>
  <c r="J405"/>
  <c r="J403"/>
  <c r="J401"/>
  <c r="J399"/>
  <c r="J397"/>
  <c r="J395"/>
  <c r="J393"/>
  <c r="J391"/>
  <c r="J389"/>
  <c r="J387"/>
  <c r="J385"/>
  <c r="J383"/>
  <c r="J381"/>
  <c r="J379"/>
  <c r="J377"/>
  <c r="J375"/>
  <c r="J373"/>
  <c r="J371"/>
  <c r="J369"/>
  <c r="J367"/>
  <c r="J365"/>
  <c r="J363"/>
  <c r="J361"/>
  <c r="J359"/>
  <c r="J357"/>
  <c r="J355"/>
  <c r="J353"/>
  <c r="J351"/>
  <c r="J349"/>
  <c r="J347"/>
  <c r="J345"/>
  <c r="J343"/>
  <c r="J341"/>
  <c r="J339"/>
  <c r="J337"/>
  <c r="J335"/>
  <c r="J333"/>
  <c r="J331"/>
  <c r="J329"/>
  <c r="J327"/>
  <c r="J325"/>
  <c r="J323"/>
  <c r="J321"/>
  <c r="J319"/>
  <c r="J317"/>
  <c r="J315"/>
  <c r="J313"/>
  <c r="J311"/>
  <c r="J309"/>
  <c r="J307"/>
  <c r="J305"/>
  <c r="J303"/>
  <c r="J301"/>
  <c r="J299"/>
  <c r="J297"/>
  <c r="J295"/>
  <c r="J293"/>
  <c r="J291"/>
  <c r="J289"/>
  <c r="J287"/>
  <c r="J285"/>
  <c r="J283"/>
  <c r="J281"/>
  <c r="J279"/>
  <c r="J277"/>
  <c r="J275"/>
  <c r="J273"/>
  <c r="J271"/>
  <c r="J269"/>
  <c r="J267"/>
  <c r="J265"/>
  <c r="J263"/>
  <c r="J261"/>
  <c r="J259"/>
  <c r="J257"/>
  <c r="J255"/>
  <c r="J253"/>
  <c r="J251"/>
  <c r="J249"/>
  <c r="J247"/>
  <c r="J245"/>
  <c r="J243"/>
  <c r="J241"/>
  <c r="J239"/>
  <c r="J237"/>
  <c r="J235"/>
  <c r="J233"/>
  <c r="J231"/>
  <c r="J229"/>
  <c r="J227"/>
  <c r="J225"/>
  <c r="J223"/>
  <c r="J221"/>
  <c r="J219"/>
  <c r="J217"/>
  <c r="J215"/>
  <c r="J213"/>
  <c r="J211"/>
  <c r="J209"/>
  <c r="J207"/>
  <c r="J205"/>
  <c r="J203"/>
  <c r="J201"/>
  <c r="J199"/>
  <c r="J197"/>
  <c r="J195"/>
  <c r="J193"/>
  <c r="J191"/>
  <c r="J189"/>
  <c r="J187"/>
  <c r="J185"/>
  <c r="J183"/>
  <c r="J181"/>
  <c r="J179"/>
  <c r="J177"/>
  <c r="J175"/>
  <c r="J173"/>
  <c r="J171"/>
  <c r="J169"/>
  <c r="J167"/>
  <c r="J165"/>
  <c r="J163"/>
  <c r="J161"/>
  <c r="J159"/>
  <c r="J157"/>
  <c r="J155"/>
  <c r="J153"/>
  <c r="J151"/>
  <c r="J149"/>
  <c r="J146"/>
  <c r="J144"/>
  <c r="J142"/>
  <c r="J140"/>
  <c r="J138"/>
  <c r="J136"/>
  <c r="J134"/>
  <c r="J132"/>
  <c r="J130"/>
  <c r="J128"/>
  <c r="J126"/>
  <c r="J124"/>
  <c r="J122"/>
  <c r="J120"/>
  <c r="J118"/>
  <c r="J116"/>
  <c r="J114"/>
  <c r="J112"/>
  <c r="J110"/>
  <c r="J108"/>
  <c r="J106"/>
  <c r="J104"/>
  <c r="J102"/>
  <c r="J100"/>
  <c r="J98"/>
  <c r="J96"/>
  <c r="J94"/>
  <c r="J92"/>
  <c r="J90"/>
  <c r="J88"/>
  <c r="J86"/>
  <c r="J84"/>
  <c r="J82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J44"/>
  <c r="J42"/>
  <c r="J40"/>
  <c r="J38"/>
  <c r="J36"/>
  <c r="J34"/>
  <c r="J32"/>
  <c r="J30"/>
  <c r="J28"/>
  <c r="J26"/>
  <c r="J24"/>
  <c r="J22"/>
  <c r="J20"/>
  <c r="J18"/>
  <c r="J16"/>
  <c r="J14"/>
  <c r="J12"/>
  <c r="J10"/>
  <c r="J8"/>
  <c r="J6"/>
  <c r="J4"/>
  <c r="J147"/>
  <c r="J145"/>
  <c r="J143"/>
  <c r="J141"/>
  <c r="J139"/>
  <c r="J137"/>
  <c r="J135"/>
  <c r="J133"/>
  <c r="J131"/>
  <c r="J129"/>
  <c r="J127"/>
  <c r="J125"/>
  <c r="J123"/>
  <c r="J121"/>
  <c r="J119"/>
  <c r="J117"/>
  <c r="J115"/>
  <c r="J113"/>
  <c r="J111"/>
  <c r="J109"/>
  <c r="J107"/>
  <c r="J105"/>
  <c r="J103"/>
  <c r="J101"/>
  <c r="J99"/>
  <c r="J97"/>
  <c r="J95"/>
  <c r="J93"/>
  <c r="J91"/>
  <c r="J89"/>
  <c r="J87"/>
  <c r="J85"/>
  <c r="J83"/>
  <c r="J81"/>
  <c r="J79"/>
  <c r="J77"/>
  <c r="J75"/>
  <c r="J73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11"/>
  <c r="J9"/>
  <c r="J7"/>
  <c r="J5"/>
  <c r="J3"/>
  <c r="L4996"/>
  <c r="N4996"/>
  <c r="R4996"/>
  <c r="C4997"/>
  <c r="O4996"/>
  <c r="S4996"/>
  <c r="P4996"/>
  <c r="T4996"/>
  <c r="M4996"/>
  <c r="Q4996"/>
  <c r="L4988"/>
  <c r="N4988"/>
  <c r="R4988"/>
  <c r="C4989"/>
  <c r="O4988"/>
  <c r="S4988"/>
  <c r="P4988"/>
  <c r="T4988"/>
  <c r="M4988"/>
  <c r="Q4988"/>
  <c r="L4944"/>
  <c r="N4944"/>
  <c r="R4944"/>
  <c r="C4945"/>
  <c r="M4944"/>
  <c r="Q4944"/>
  <c r="P4944"/>
  <c r="T4944"/>
  <c r="O4944"/>
  <c r="S4944"/>
  <c r="L4936"/>
  <c r="N4936"/>
  <c r="R4936"/>
  <c r="C4937"/>
  <c r="M4936"/>
  <c r="Q4936"/>
  <c r="P4936"/>
  <c r="T4936"/>
  <c r="O4936"/>
  <c r="S4936"/>
  <c r="L4928"/>
  <c r="N4928"/>
  <c r="R4928"/>
  <c r="C4929"/>
  <c r="M4928"/>
  <c r="Q4928"/>
  <c r="P4928"/>
  <c r="T4928"/>
  <c r="O4928"/>
  <c r="S4928"/>
  <c r="L4969"/>
  <c r="Q4969"/>
  <c r="M4969"/>
  <c r="T4969"/>
  <c r="P4969"/>
  <c r="S4969"/>
  <c r="O4969"/>
  <c r="R4969"/>
  <c r="N4969"/>
  <c r="L4961"/>
  <c r="Q4961"/>
  <c r="M4961"/>
  <c r="T4961"/>
  <c r="P4961"/>
  <c r="S4961"/>
  <c r="O4961"/>
  <c r="R4961"/>
  <c r="N4961"/>
  <c r="L4953"/>
  <c r="Q4953"/>
  <c r="M4953"/>
  <c r="T4953"/>
  <c r="P4953"/>
  <c r="S4953"/>
  <c r="O4953"/>
  <c r="R4953"/>
  <c r="N4953"/>
  <c r="L4925"/>
  <c r="R4925"/>
  <c r="N4925"/>
  <c r="S4925"/>
  <c r="O4925"/>
  <c r="T4925"/>
  <c r="P4925"/>
  <c r="Q4925"/>
  <c r="M4925"/>
  <c r="L4917"/>
  <c r="T4917"/>
  <c r="P4917"/>
  <c r="Q4917"/>
  <c r="M4917"/>
  <c r="R4917"/>
  <c r="N4917"/>
  <c r="S4917"/>
  <c r="O4917"/>
  <c r="L4625"/>
  <c r="Q4625"/>
  <c r="M4625"/>
  <c r="T4625"/>
  <c r="P4625"/>
  <c r="S4625"/>
  <c r="O4625"/>
  <c r="R4625"/>
  <c r="N4625"/>
  <c r="L4613"/>
  <c r="Q4613"/>
  <c r="M4613"/>
  <c r="T4613"/>
  <c r="P4613"/>
  <c r="S4613"/>
  <c r="O4613"/>
  <c r="R4613"/>
  <c r="N4613"/>
  <c r="L4585"/>
  <c r="Q4585"/>
  <c r="M4585"/>
  <c r="T4585"/>
  <c r="P4585"/>
  <c r="S4585"/>
  <c r="O4585"/>
  <c r="R4585"/>
  <c r="N4585"/>
  <c r="L4577"/>
  <c r="Q4577"/>
  <c r="M4577"/>
  <c r="T4577"/>
  <c r="P4577"/>
  <c r="S4577"/>
  <c r="O4577"/>
  <c r="R4577"/>
  <c r="N4577"/>
  <c r="L4565"/>
  <c r="Q4565"/>
  <c r="M4565"/>
  <c r="T4565"/>
  <c r="P4565"/>
  <c r="S4565"/>
  <c r="O4565"/>
  <c r="R4565"/>
  <c r="N4565"/>
  <c r="L4557"/>
  <c r="Q4557"/>
  <c r="M4557"/>
  <c r="T4557"/>
  <c r="P4557"/>
  <c r="S4557"/>
  <c r="O4557"/>
  <c r="R4557"/>
  <c r="N4557"/>
  <c r="L4549"/>
  <c r="Q4549"/>
  <c r="M4549"/>
  <c r="T4549"/>
  <c r="P4549"/>
  <c r="S4549"/>
  <c r="O4549"/>
  <c r="R4549"/>
  <c r="N4549"/>
  <c r="L4541"/>
  <c r="Q4541"/>
  <c r="M4541"/>
  <c r="T4541"/>
  <c r="P4541"/>
  <c r="S4541"/>
  <c r="O4541"/>
  <c r="R4541"/>
  <c r="N4541"/>
  <c r="L4533"/>
  <c r="Q4533"/>
  <c r="M4533"/>
  <c r="T4533"/>
  <c r="P4533"/>
  <c r="S4533"/>
  <c r="O4533"/>
  <c r="R4533"/>
  <c r="N4533"/>
  <c r="L4505"/>
  <c r="Q4505"/>
  <c r="M4505"/>
  <c r="T4505"/>
  <c r="P4505"/>
  <c r="S4505"/>
  <c r="O4505"/>
  <c r="R4505"/>
  <c r="N4505"/>
  <c r="L4465"/>
  <c r="Q4465"/>
  <c r="M4465"/>
  <c r="T4465"/>
  <c r="P4465"/>
  <c r="S4465"/>
  <c r="O4465"/>
  <c r="R4465"/>
  <c r="N4465"/>
  <c r="L4457"/>
  <c r="Q4457"/>
  <c r="M4457"/>
  <c r="T4457"/>
  <c r="P4457"/>
  <c r="S4457"/>
  <c r="O4457"/>
  <c r="R4457"/>
  <c r="N4457"/>
  <c r="L4449"/>
  <c r="Q4449"/>
  <c r="M4449"/>
  <c r="T4449"/>
  <c r="P4449"/>
  <c r="S4449"/>
  <c r="O4449"/>
  <c r="R4449"/>
  <c r="N4449"/>
  <c r="L4441"/>
  <c r="Q4441"/>
  <c r="M4441"/>
  <c r="T4441"/>
  <c r="P4441"/>
  <c r="S4441"/>
  <c r="O4441"/>
  <c r="R4441"/>
  <c r="N4441"/>
  <c r="L4609"/>
  <c r="Q4609"/>
  <c r="M4609"/>
  <c r="T4609"/>
  <c r="P4609"/>
  <c r="S4609"/>
  <c r="O4609"/>
  <c r="R4609"/>
  <c r="N4609"/>
  <c r="L4593"/>
  <c r="Q4593"/>
  <c r="M4593"/>
  <c r="T4593"/>
  <c r="P4593"/>
  <c r="S4593"/>
  <c r="O4593"/>
  <c r="R4593"/>
  <c r="N4593"/>
  <c r="L4525"/>
  <c r="Q4525"/>
  <c r="M4525"/>
  <c r="T4525"/>
  <c r="P4525"/>
  <c r="S4525"/>
  <c r="O4525"/>
  <c r="R4525"/>
  <c r="N4525"/>
  <c r="L4517"/>
  <c r="Q4517"/>
  <c r="M4517"/>
  <c r="T4517"/>
  <c r="P4517"/>
  <c r="S4517"/>
  <c r="O4517"/>
  <c r="R4517"/>
  <c r="N4517"/>
  <c r="L4509"/>
  <c r="Q4509"/>
  <c r="M4509"/>
  <c r="T4509"/>
  <c r="P4509"/>
  <c r="S4509"/>
  <c r="O4509"/>
  <c r="R4509"/>
  <c r="N4509"/>
  <c r="L4493"/>
  <c r="Q4493"/>
  <c r="M4493"/>
  <c r="T4493"/>
  <c r="P4493"/>
  <c r="S4493"/>
  <c r="O4493"/>
  <c r="R4493"/>
  <c r="N4493"/>
  <c r="L4485"/>
  <c r="Q4485"/>
  <c r="M4485"/>
  <c r="T4485"/>
  <c r="P4485"/>
  <c r="S4485"/>
  <c r="O4485"/>
  <c r="R4485"/>
  <c r="N4485"/>
  <c r="L4477"/>
  <c r="Q4477"/>
  <c r="M4477"/>
  <c r="T4477"/>
  <c r="P4477"/>
  <c r="S4477"/>
  <c r="O4477"/>
  <c r="R4477"/>
  <c r="N4477"/>
  <c r="L4412"/>
  <c r="P4412"/>
  <c r="T4412"/>
  <c r="M4412"/>
  <c r="Q4412"/>
  <c r="N4412"/>
  <c r="R4412"/>
  <c r="C4413"/>
  <c r="O4412"/>
  <c r="S4412"/>
  <c r="L4404"/>
  <c r="Q4404"/>
  <c r="M4404"/>
  <c r="T4404"/>
  <c r="P4404"/>
  <c r="S4404"/>
  <c r="O4404"/>
  <c r="C4405"/>
  <c r="R4404"/>
  <c r="N4404"/>
  <c r="L4396"/>
  <c r="Q4396"/>
  <c r="M4396"/>
  <c r="T4396"/>
  <c r="P4396"/>
  <c r="S4396"/>
  <c r="O4396"/>
  <c r="C4397"/>
  <c r="R4396"/>
  <c r="N4396"/>
  <c r="L4388"/>
  <c r="Q4388"/>
  <c r="M4388"/>
  <c r="T4388"/>
  <c r="P4388"/>
  <c r="S4388"/>
  <c r="O4388"/>
  <c r="C4389"/>
  <c r="R4388"/>
  <c r="N4388"/>
  <c r="L4380"/>
  <c r="Q4380"/>
  <c r="M4380"/>
  <c r="T4380"/>
  <c r="P4380"/>
  <c r="S4380"/>
  <c r="O4380"/>
  <c r="C4381"/>
  <c r="R4380"/>
  <c r="N4380"/>
  <c r="L4352"/>
  <c r="Q4352"/>
  <c r="M4352"/>
  <c r="T4352"/>
  <c r="P4352"/>
  <c r="S4352"/>
  <c r="O4352"/>
  <c r="C4353"/>
  <c r="R4352"/>
  <c r="N4352"/>
  <c r="L4344"/>
  <c r="Q4344"/>
  <c r="M4344"/>
  <c r="T4344"/>
  <c r="P4344"/>
  <c r="S4344"/>
  <c r="O4344"/>
  <c r="C4345"/>
  <c r="R4344"/>
  <c r="N4344"/>
  <c r="L4308"/>
  <c r="Q4308"/>
  <c r="M4308"/>
  <c r="T4308"/>
  <c r="P4308"/>
  <c r="S4308"/>
  <c r="O4308"/>
  <c r="C4309"/>
  <c r="R4308"/>
  <c r="N4308"/>
  <c r="L4300"/>
  <c r="Q4300"/>
  <c r="M4300"/>
  <c r="T4300"/>
  <c r="P4300"/>
  <c r="S4300"/>
  <c r="O4300"/>
  <c r="C4301"/>
  <c r="R4300"/>
  <c r="N4300"/>
  <c r="L3952"/>
  <c r="Q3952"/>
  <c r="M3952"/>
  <c r="T3952"/>
  <c r="P3952"/>
  <c r="S3952"/>
  <c r="O3952"/>
  <c r="C3953"/>
  <c r="R3952"/>
  <c r="N3952"/>
  <c r="L3944"/>
  <c r="Q3944"/>
  <c r="M3944"/>
  <c r="T3944"/>
  <c r="P3944"/>
  <c r="S3944"/>
  <c r="O3944"/>
  <c r="C3945"/>
  <c r="R3944"/>
  <c r="N3944"/>
  <c r="L3656"/>
  <c r="T3656"/>
  <c r="P3656"/>
  <c r="Q3656"/>
  <c r="M3656"/>
  <c r="C3657"/>
  <c r="R3656"/>
  <c r="N3656"/>
  <c r="S3656"/>
  <c r="O3656"/>
  <c r="L3761"/>
  <c r="S3761"/>
  <c r="O3761"/>
  <c r="R3761"/>
  <c r="N3761"/>
  <c r="Q3761"/>
  <c r="M3761"/>
  <c r="T3761"/>
  <c r="P3761"/>
  <c r="L3753"/>
  <c r="Q3753"/>
  <c r="M3753"/>
  <c r="T3753"/>
  <c r="P3753"/>
  <c r="S3753"/>
  <c r="O3753"/>
  <c r="R3753"/>
  <c r="N3753"/>
  <c r="L3737"/>
  <c r="S3737"/>
  <c r="O3737"/>
  <c r="R3737"/>
  <c r="N3737"/>
  <c r="Q3737"/>
  <c r="M3737"/>
  <c r="T3737"/>
  <c r="P3737"/>
  <c r="L3701"/>
  <c r="Q3701"/>
  <c r="M3701"/>
  <c r="T3701"/>
  <c r="P3701"/>
  <c r="S3701"/>
  <c r="O3701"/>
  <c r="R3701"/>
  <c r="N3701"/>
  <c r="L3689"/>
  <c r="P3689"/>
  <c r="T3689"/>
  <c r="O3689"/>
  <c r="S3689"/>
  <c r="N3689"/>
  <c r="R3689"/>
  <c r="M3689"/>
  <c r="Q3689"/>
  <c r="L3673"/>
  <c r="S3673"/>
  <c r="O3673"/>
  <c r="R3673"/>
  <c r="N3673"/>
  <c r="Q3673"/>
  <c r="M3673"/>
  <c r="T3673"/>
  <c r="P3673"/>
  <c r="L3665"/>
  <c r="Q3665"/>
  <c r="M3665"/>
  <c r="T3665"/>
  <c r="P3665"/>
  <c r="S3665"/>
  <c r="O3665"/>
  <c r="R3665"/>
  <c r="N3665"/>
  <c r="L3653"/>
  <c r="S3653"/>
  <c r="O3653"/>
  <c r="R3653"/>
  <c r="N3653"/>
  <c r="Q3653"/>
  <c r="M3653"/>
  <c r="T3653"/>
  <c r="P3653"/>
  <c r="L3641"/>
  <c r="Q3641"/>
  <c r="M3641"/>
  <c r="T3641"/>
  <c r="P3641"/>
  <c r="S3641"/>
  <c r="O3641"/>
  <c r="R3641"/>
  <c r="N3641"/>
  <c r="L3633"/>
  <c r="Q3633"/>
  <c r="M3633"/>
  <c r="T3633"/>
  <c r="P3633"/>
  <c r="S3633"/>
  <c r="O3633"/>
  <c r="R3633"/>
  <c r="N3633"/>
  <c r="L3585"/>
  <c r="S3585"/>
  <c r="O3585"/>
  <c r="R3585"/>
  <c r="N3585"/>
  <c r="Q3585"/>
  <c r="M3585"/>
  <c r="T3585"/>
  <c r="P3585"/>
  <c r="L3577"/>
  <c r="Q3577"/>
  <c r="M3577"/>
  <c r="T3577"/>
  <c r="P3577"/>
  <c r="S3577"/>
  <c r="O3577"/>
  <c r="R3577"/>
  <c r="N3577"/>
  <c r="L3569"/>
  <c r="Q3569"/>
  <c r="M3569"/>
  <c r="T3569"/>
  <c r="P3569"/>
  <c r="S3569"/>
  <c r="O3569"/>
  <c r="R3569"/>
  <c r="N3569"/>
  <c r="L3561"/>
  <c r="Q3561"/>
  <c r="M3561"/>
  <c r="T3561"/>
  <c r="P3561"/>
  <c r="S3561"/>
  <c r="O3561"/>
  <c r="R3561"/>
  <c r="N3561"/>
  <c r="L3553"/>
  <c r="Q3553"/>
  <c r="M3553"/>
  <c r="T3553"/>
  <c r="P3553"/>
  <c r="S3553"/>
  <c r="O3553"/>
  <c r="R3553"/>
  <c r="N3553"/>
  <c r="L3537"/>
  <c r="Q3537"/>
  <c r="M3537"/>
  <c r="T3537"/>
  <c r="P3537"/>
  <c r="S3537"/>
  <c r="O3537"/>
  <c r="R3537"/>
  <c r="N3537"/>
  <c r="L3529"/>
  <c r="Q3529"/>
  <c r="M3529"/>
  <c r="T3529"/>
  <c r="P3529"/>
  <c r="S3529"/>
  <c r="O3529"/>
  <c r="R3529"/>
  <c r="N3529"/>
  <c r="L3521"/>
  <c r="Q3521"/>
  <c r="M3521"/>
  <c r="T3521"/>
  <c r="P3521"/>
  <c r="S3521"/>
  <c r="O3521"/>
  <c r="R3521"/>
  <c r="N3521"/>
  <c r="L3513"/>
  <c r="Q3513"/>
  <c r="M3513"/>
  <c r="T3513"/>
  <c r="P3513"/>
  <c r="S3513"/>
  <c r="O3513"/>
  <c r="R3513"/>
  <c r="N3513"/>
  <c r="L3505"/>
  <c r="S3505"/>
  <c r="O3505"/>
  <c r="R3505"/>
  <c r="N3505"/>
  <c r="Q3505"/>
  <c r="M3505"/>
  <c r="T3505"/>
  <c r="P3505"/>
  <c r="L3497"/>
  <c r="S3497"/>
  <c r="O3497"/>
  <c r="R3497"/>
  <c r="N3497"/>
  <c r="Q3497"/>
  <c r="M3497"/>
  <c r="T3497"/>
  <c r="P3497"/>
  <c r="L3489"/>
  <c r="S3489"/>
  <c r="O3489"/>
  <c r="R3489"/>
  <c r="N3489"/>
  <c r="Q3489"/>
  <c r="M3489"/>
  <c r="T3489"/>
  <c r="P3489"/>
  <c r="L3481"/>
  <c r="Q3481"/>
  <c r="M3481"/>
  <c r="T3481"/>
  <c r="P3481"/>
  <c r="S3481"/>
  <c r="O3481"/>
  <c r="R3481"/>
  <c r="N3481"/>
  <c r="L3437"/>
  <c r="Q3437"/>
  <c r="M3437"/>
  <c r="T3437"/>
  <c r="P3437"/>
  <c r="S3437"/>
  <c r="O3437"/>
  <c r="R3437"/>
  <c r="N3437"/>
  <c r="L3408"/>
  <c r="T3408"/>
  <c r="P3408"/>
  <c r="Q3408"/>
  <c r="M3408"/>
  <c r="C3409"/>
  <c r="R3408"/>
  <c r="N3408"/>
  <c r="S3408"/>
  <c r="O3408"/>
  <c r="L3400"/>
  <c r="T3400"/>
  <c r="P3400"/>
  <c r="Q3400"/>
  <c r="M3400"/>
  <c r="C3401"/>
  <c r="R3400"/>
  <c r="N3400"/>
  <c r="S3400"/>
  <c r="O3400"/>
  <c r="L3392"/>
  <c r="T3392"/>
  <c r="P3392"/>
  <c r="Q3392"/>
  <c r="M3392"/>
  <c r="C3393"/>
  <c r="R3392"/>
  <c r="N3392"/>
  <c r="S3392"/>
  <c r="O3392"/>
  <c r="L3384"/>
  <c r="T3384"/>
  <c r="P3384"/>
  <c r="Q3384"/>
  <c r="M3384"/>
  <c r="C3385"/>
  <c r="R3384"/>
  <c r="N3384"/>
  <c r="S3384"/>
  <c r="O3384"/>
  <c r="L3376"/>
  <c r="T3376"/>
  <c r="P3376"/>
  <c r="Q3376"/>
  <c r="M3376"/>
  <c r="C3377"/>
  <c r="R3376"/>
  <c r="N3376"/>
  <c r="S3376"/>
  <c r="O3376"/>
  <c r="L3368"/>
  <c r="T3368"/>
  <c r="P3368"/>
  <c r="Q3368"/>
  <c r="M3368"/>
  <c r="C3369"/>
  <c r="R3368"/>
  <c r="N3368"/>
  <c r="S3368"/>
  <c r="O3368"/>
  <c r="L3304"/>
  <c r="T3304"/>
  <c r="P3304"/>
  <c r="Q3304"/>
  <c r="M3304"/>
  <c r="C3305"/>
  <c r="R3304"/>
  <c r="N3304"/>
  <c r="S3304"/>
  <c r="O3304"/>
  <c r="L3296"/>
  <c r="T3296"/>
  <c r="P3296"/>
  <c r="Q3296"/>
  <c r="M3296"/>
  <c r="C3297"/>
  <c r="R3296"/>
  <c r="N3296"/>
  <c r="S3296"/>
  <c r="O3296"/>
  <c r="L3288"/>
  <c r="T3288"/>
  <c r="P3288"/>
  <c r="Q3288"/>
  <c r="M3288"/>
  <c r="C3289"/>
  <c r="R3288"/>
  <c r="N3288"/>
  <c r="S3288"/>
  <c r="O3288"/>
  <c r="L3204"/>
  <c r="T3204"/>
  <c r="P3204"/>
  <c r="Q3204"/>
  <c r="M3204"/>
  <c r="C3205"/>
  <c r="R3204"/>
  <c r="N3204"/>
  <c r="S3204"/>
  <c r="O3204"/>
  <c r="L3196"/>
  <c r="T3196"/>
  <c r="P3196"/>
  <c r="Q3196"/>
  <c r="M3196"/>
  <c r="C3197"/>
  <c r="R3196"/>
  <c r="N3196"/>
  <c r="S3196"/>
  <c r="O3196"/>
  <c r="L3188"/>
  <c r="T3188"/>
  <c r="P3188"/>
  <c r="Q3188"/>
  <c r="M3188"/>
  <c r="C3189"/>
  <c r="R3188"/>
  <c r="N3188"/>
  <c r="S3188"/>
  <c r="O3188"/>
  <c r="L3364"/>
  <c r="T3364"/>
  <c r="P3364"/>
  <c r="Q3364"/>
  <c r="M3364"/>
  <c r="C3365"/>
  <c r="R3364"/>
  <c r="N3364"/>
  <c r="S3364"/>
  <c r="O3364"/>
  <c r="L3236"/>
  <c r="T3236"/>
  <c r="P3236"/>
  <c r="Q3236"/>
  <c r="M3236"/>
  <c r="C3237"/>
  <c r="R3236"/>
  <c r="N3236"/>
  <c r="S3236"/>
  <c r="O3236"/>
  <c r="L3220"/>
  <c r="O3220"/>
  <c r="S3220"/>
  <c r="P3220"/>
  <c r="T3220"/>
  <c r="C3221"/>
  <c r="M3220"/>
  <c r="Q3220"/>
  <c r="N3220"/>
  <c r="R3220"/>
  <c r="L3184"/>
  <c r="T3184"/>
  <c r="P3184"/>
  <c r="Q3184"/>
  <c r="M3184"/>
  <c r="C3185"/>
  <c r="R3184"/>
  <c r="N3184"/>
  <c r="S3184"/>
  <c r="O3184"/>
  <c r="L3144"/>
  <c r="C3145"/>
  <c r="O3144"/>
  <c r="S3144"/>
  <c r="P3144"/>
  <c r="T3144"/>
  <c r="M3144"/>
  <c r="Q3144"/>
  <c r="N3144"/>
  <c r="R3144"/>
  <c r="L3136"/>
  <c r="T3136"/>
  <c r="P3136"/>
  <c r="Q3136"/>
  <c r="M3136"/>
  <c r="C3137"/>
  <c r="R3136"/>
  <c r="N3136"/>
  <c r="S3136"/>
  <c r="O3136"/>
  <c r="L3128"/>
  <c r="T3128"/>
  <c r="P3128"/>
  <c r="Q3128"/>
  <c r="M3128"/>
  <c r="C3129"/>
  <c r="R3128"/>
  <c r="N3128"/>
  <c r="S3128"/>
  <c r="O3128"/>
  <c r="L3120"/>
  <c r="T3120"/>
  <c r="P3120"/>
  <c r="Q3120"/>
  <c r="M3120"/>
  <c r="C3121"/>
  <c r="R3120"/>
  <c r="N3120"/>
  <c r="S3120"/>
  <c r="O3120"/>
  <c r="L3112"/>
  <c r="T3112"/>
  <c r="P3112"/>
  <c r="Q3112"/>
  <c r="M3112"/>
  <c r="C3113"/>
  <c r="R3112"/>
  <c r="N3112"/>
  <c r="S3112"/>
  <c r="O3112"/>
  <c r="L3104"/>
  <c r="T3104"/>
  <c r="P3104"/>
  <c r="Q3104"/>
  <c r="M3104"/>
  <c r="C3105"/>
  <c r="R3104"/>
  <c r="N3104"/>
  <c r="S3104"/>
  <c r="O3104"/>
  <c r="L3096"/>
  <c r="T3096"/>
  <c r="P3096"/>
  <c r="Q3096"/>
  <c r="M3096"/>
  <c r="C3097"/>
  <c r="R3096"/>
  <c r="N3096"/>
  <c r="S3096"/>
  <c r="O3096"/>
  <c r="L3088"/>
  <c r="T3088"/>
  <c r="P3088"/>
  <c r="Q3088"/>
  <c r="M3088"/>
  <c r="C3089"/>
  <c r="R3088"/>
  <c r="N3088"/>
  <c r="S3088"/>
  <c r="O3088"/>
  <c r="L3048"/>
  <c r="T3048"/>
  <c r="P3048"/>
  <c r="Q3048"/>
  <c r="M3048"/>
  <c r="C3049"/>
  <c r="R3048"/>
  <c r="N3048"/>
  <c r="S3048"/>
  <c r="O3048"/>
  <c r="L3040"/>
  <c r="T3040"/>
  <c r="P3040"/>
  <c r="Q3040"/>
  <c r="M3040"/>
  <c r="C3041"/>
  <c r="R3040"/>
  <c r="N3040"/>
  <c r="S3040"/>
  <c r="O3040"/>
  <c r="L3028"/>
  <c r="O3028"/>
  <c r="S3028"/>
  <c r="P3028"/>
  <c r="T3028"/>
  <c r="C3029"/>
  <c r="M3028"/>
  <c r="Q3028"/>
  <c r="N3028"/>
  <c r="R3028"/>
  <c r="L2992"/>
  <c r="T2992"/>
  <c r="P2992"/>
  <c r="Q2992"/>
  <c r="M2992"/>
  <c r="C2993"/>
  <c r="R2992"/>
  <c r="N2992"/>
  <c r="S2992"/>
  <c r="O2992"/>
  <c r="L2984"/>
  <c r="T2984"/>
  <c r="P2984"/>
  <c r="Q2984"/>
  <c r="M2984"/>
  <c r="C2985"/>
  <c r="R2984"/>
  <c r="N2984"/>
  <c r="S2984"/>
  <c r="O2984"/>
  <c r="L2976"/>
  <c r="T2976"/>
  <c r="P2976"/>
  <c r="Q2976"/>
  <c r="M2976"/>
  <c r="C2977"/>
  <c r="R2976"/>
  <c r="N2976"/>
  <c r="S2976"/>
  <c r="O2976"/>
  <c r="L2956"/>
  <c r="T2956"/>
  <c r="P2956"/>
  <c r="Q2956"/>
  <c r="M2956"/>
  <c r="C2957"/>
  <c r="R2956"/>
  <c r="N2956"/>
  <c r="S2956"/>
  <c r="O2956"/>
  <c r="L2924"/>
  <c r="T2924"/>
  <c r="P2924"/>
  <c r="Q2924"/>
  <c r="M2924"/>
  <c r="C2925"/>
  <c r="R2924"/>
  <c r="N2924"/>
  <c r="S2924"/>
  <c r="O2924"/>
  <c r="L2916"/>
  <c r="T2916"/>
  <c r="P2916"/>
  <c r="Q2916"/>
  <c r="M2916"/>
  <c r="C2917"/>
  <c r="R2916"/>
  <c r="N2916"/>
  <c r="S2916"/>
  <c r="O2916"/>
  <c r="L2908"/>
  <c r="T2908"/>
  <c r="P2908"/>
  <c r="Q2908"/>
  <c r="M2908"/>
  <c r="C2909"/>
  <c r="R2908"/>
  <c r="N2908"/>
  <c r="S2908"/>
  <c r="O2908"/>
  <c r="L2888"/>
  <c r="T2888"/>
  <c r="P2888"/>
  <c r="Q2888"/>
  <c r="M2888"/>
  <c r="C2889"/>
  <c r="R2888"/>
  <c r="N2888"/>
  <c r="S2888"/>
  <c r="O2888"/>
  <c r="L2880"/>
  <c r="T2880"/>
  <c r="P2880"/>
  <c r="Q2880"/>
  <c r="M2880"/>
  <c r="C2881"/>
  <c r="R2880"/>
  <c r="N2880"/>
  <c r="S2880"/>
  <c r="O2880"/>
  <c r="L2872"/>
  <c r="T2872"/>
  <c r="P2872"/>
  <c r="Q2872"/>
  <c r="M2872"/>
  <c r="C2873"/>
  <c r="R2872"/>
  <c r="N2872"/>
  <c r="S2872"/>
  <c r="O2872"/>
  <c r="L2820"/>
  <c r="T2820"/>
  <c r="P2820"/>
  <c r="Q2820"/>
  <c r="M2820"/>
  <c r="C2821"/>
  <c r="R2820"/>
  <c r="N2820"/>
  <c r="S2820"/>
  <c r="O2820"/>
  <c r="L2684"/>
  <c r="T2684"/>
  <c r="P2684"/>
  <c r="Q2684"/>
  <c r="M2684"/>
  <c r="C2685"/>
  <c r="R2684"/>
  <c r="N2684"/>
  <c r="S2684"/>
  <c r="O2684"/>
  <c r="L2676"/>
  <c r="T2676"/>
  <c r="P2676"/>
  <c r="Q2676"/>
  <c r="M2676"/>
  <c r="C2677"/>
  <c r="R2676"/>
  <c r="N2676"/>
  <c r="S2676"/>
  <c r="O2676"/>
  <c r="L2668"/>
  <c r="T2668"/>
  <c r="P2668"/>
  <c r="Q2668"/>
  <c r="M2668"/>
  <c r="C2669"/>
  <c r="R2668"/>
  <c r="N2668"/>
  <c r="S2668"/>
  <c r="O2668"/>
  <c r="L2660"/>
  <c r="T2660"/>
  <c r="P2660"/>
  <c r="Q2660"/>
  <c r="M2660"/>
  <c r="C2661"/>
  <c r="R2660"/>
  <c r="N2660"/>
  <c r="S2660"/>
  <c r="O2660"/>
  <c r="L2585"/>
  <c r="Q2585"/>
  <c r="M2585"/>
  <c r="T2585"/>
  <c r="P2585"/>
  <c r="S2585"/>
  <c r="O2585"/>
  <c r="R2585"/>
  <c r="N2585"/>
  <c r="L2493"/>
  <c r="Q2493"/>
  <c r="M2493"/>
  <c r="T2493"/>
  <c r="P2493"/>
  <c r="S2493"/>
  <c r="O2493"/>
  <c r="R2493"/>
  <c r="N2493"/>
  <c r="L2485"/>
  <c r="S2485"/>
  <c r="O2485"/>
  <c r="R2485"/>
  <c r="N2485"/>
  <c r="Q2485"/>
  <c r="M2485"/>
  <c r="T2485"/>
  <c r="P2485"/>
  <c r="L2477"/>
  <c r="S2477"/>
  <c r="O2477"/>
  <c r="R2477"/>
  <c r="N2477"/>
  <c r="Q2477"/>
  <c r="M2477"/>
  <c r="T2477"/>
  <c r="P2477"/>
  <c r="L2457"/>
  <c r="S2457"/>
  <c r="O2457"/>
  <c r="R2457"/>
  <c r="N2457"/>
  <c r="Q2457"/>
  <c r="M2457"/>
  <c r="T2457"/>
  <c r="P2457"/>
  <c r="L2449"/>
  <c r="Q2449"/>
  <c r="M2449"/>
  <c r="T2449"/>
  <c r="P2449"/>
  <c r="S2449"/>
  <c r="O2449"/>
  <c r="R2449"/>
  <c r="N2449"/>
  <c r="L2409"/>
  <c r="S2409"/>
  <c r="O2409"/>
  <c r="R2409"/>
  <c r="N2409"/>
  <c r="Q2409"/>
  <c r="M2409"/>
  <c r="T2409"/>
  <c r="P2409"/>
  <c r="L2397"/>
  <c r="Q2397"/>
  <c r="M2397"/>
  <c r="T2397"/>
  <c r="P2397"/>
  <c r="S2397"/>
  <c r="O2397"/>
  <c r="R2397"/>
  <c r="N2397"/>
  <c r="L2361"/>
  <c r="Q2361"/>
  <c r="M2361"/>
  <c r="T2361"/>
  <c r="P2361"/>
  <c r="S2361"/>
  <c r="O2361"/>
  <c r="R2361"/>
  <c r="N2361"/>
  <c r="L2353"/>
  <c r="Q2353"/>
  <c r="M2353"/>
  <c r="T2353"/>
  <c r="P2353"/>
  <c r="S2353"/>
  <c r="O2353"/>
  <c r="R2353"/>
  <c r="N2353"/>
  <c r="L2345"/>
  <c r="Q2345"/>
  <c r="M2345"/>
  <c r="T2345"/>
  <c r="P2345"/>
  <c r="S2345"/>
  <c r="O2345"/>
  <c r="R2345"/>
  <c r="N2345"/>
  <c r="L2329"/>
  <c r="S2329"/>
  <c r="O2329"/>
  <c r="R2329"/>
  <c r="N2329"/>
  <c r="Q2329"/>
  <c r="M2329"/>
  <c r="T2329"/>
  <c r="P2329"/>
  <c r="L2309"/>
  <c r="Q2309"/>
  <c r="M2309"/>
  <c r="T2309"/>
  <c r="P2309"/>
  <c r="S2309"/>
  <c r="O2309"/>
  <c r="R2309"/>
  <c r="N2309"/>
  <c r="L2301"/>
  <c r="Q2301"/>
  <c r="M2301"/>
  <c r="T2301"/>
  <c r="P2301"/>
  <c r="S2301"/>
  <c r="O2301"/>
  <c r="R2301"/>
  <c r="N2301"/>
  <c r="L2293"/>
  <c r="Q2293"/>
  <c r="M2293"/>
  <c r="T2293"/>
  <c r="P2293"/>
  <c r="S2293"/>
  <c r="O2293"/>
  <c r="R2293"/>
  <c r="N2293"/>
  <c r="L2285"/>
  <c r="Q2285"/>
  <c r="M2285"/>
  <c r="T2285"/>
  <c r="P2285"/>
  <c r="S2285"/>
  <c r="O2285"/>
  <c r="R2285"/>
  <c r="N2285"/>
  <c r="L2277"/>
  <c r="S2277"/>
  <c r="O2277"/>
  <c r="R2277"/>
  <c r="N2277"/>
  <c r="Q2277"/>
  <c r="M2277"/>
  <c r="T2277"/>
  <c r="P2277"/>
  <c r="L2269"/>
  <c r="S2269"/>
  <c r="O2269"/>
  <c r="R2269"/>
  <c r="N2269"/>
  <c r="Q2269"/>
  <c r="M2269"/>
  <c r="T2269"/>
  <c r="P2269"/>
  <c r="L2249"/>
  <c r="Q2249"/>
  <c r="M2249"/>
  <c r="T2249"/>
  <c r="P2249"/>
  <c r="S2249"/>
  <c r="O2249"/>
  <c r="R2249"/>
  <c r="N2249"/>
  <c r="L2217"/>
  <c r="S2217"/>
  <c r="O2217"/>
  <c r="R2217"/>
  <c r="N2217"/>
  <c r="Q2217"/>
  <c r="M2217"/>
  <c r="T2217"/>
  <c r="P2217"/>
  <c r="L2173"/>
  <c r="S2173"/>
  <c r="O2173"/>
  <c r="R2173"/>
  <c r="N2173"/>
  <c r="Q2173"/>
  <c r="M2173"/>
  <c r="T2173"/>
  <c r="P2173"/>
  <c r="L2165"/>
  <c r="S2165"/>
  <c r="O2165"/>
  <c r="R2165"/>
  <c r="N2165"/>
  <c r="Q2165"/>
  <c r="M2165"/>
  <c r="T2165"/>
  <c r="P2165"/>
  <c r="L2157"/>
  <c r="Q2157"/>
  <c r="M2157"/>
  <c r="T2157"/>
  <c r="P2157"/>
  <c r="S2157"/>
  <c r="O2157"/>
  <c r="R2157"/>
  <c r="N2157"/>
  <c r="L2141"/>
  <c r="Q2141"/>
  <c r="M2141"/>
  <c r="T2141"/>
  <c r="P2141"/>
  <c r="S2141"/>
  <c r="O2141"/>
  <c r="R2141"/>
  <c r="N2141"/>
  <c r="L2133"/>
  <c r="Q2133"/>
  <c r="M2133"/>
  <c r="T2133"/>
  <c r="P2133"/>
  <c r="S2133"/>
  <c r="O2133"/>
  <c r="R2133"/>
  <c r="N2133"/>
  <c r="L2101"/>
  <c r="S2101"/>
  <c r="O2101"/>
  <c r="R2101"/>
  <c r="N2101"/>
  <c r="Q2101"/>
  <c r="M2101"/>
  <c r="T2101"/>
  <c r="P2101"/>
  <c r="L2061"/>
  <c r="Q2061"/>
  <c r="M2061"/>
  <c r="T2061"/>
  <c r="P2061"/>
  <c r="S2061"/>
  <c r="O2061"/>
  <c r="R2061"/>
  <c r="N2061"/>
  <c r="L2053"/>
  <c r="Q2053"/>
  <c r="M2053"/>
  <c r="T2053"/>
  <c r="P2053"/>
  <c r="S2053"/>
  <c r="O2053"/>
  <c r="R2053"/>
  <c r="N2053"/>
  <c r="L2045"/>
  <c r="Q2045"/>
  <c r="M2045"/>
  <c r="T2045"/>
  <c r="P2045"/>
  <c r="S2045"/>
  <c r="O2045"/>
  <c r="R2045"/>
  <c r="N2045"/>
  <c r="L2037"/>
  <c r="Q2037"/>
  <c r="M2037"/>
  <c r="T2037"/>
  <c r="P2037"/>
  <c r="S2037"/>
  <c r="O2037"/>
  <c r="R2037"/>
  <c r="N2037"/>
  <c r="L2029"/>
  <c r="Q2029"/>
  <c r="M2029"/>
  <c r="T2029"/>
  <c r="P2029"/>
  <c r="S2029"/>
  <c r="O2029"/>
  <c r="R2029"/>
  <c r="N2029"/>
  <c r="L2005"/>
  <c r="S2005"/>
  <c r="O2005"/>
  <c r="R2005"/>
  <c r="N2005"/>
  <c r="Q2005"/>
  <c r="M2005"/>
  <c r="T2005"/>
  <c r="P2005"/>
  <c r="L1997"/>
  <c r="S1997"/>
  <c r="O1997"/>
  <c r="R1997"/>
  <c r="N1997"/>
  <c r="Q1997"/>
  <c r="M1997"/>
  <c r="T1997"/>
  <c r="P1997"/>
  <c r="L1989"/>
  <c r="S1989"/>
  <c r="O1989"/>
  <c r="R1989"/>
  <c r="N1989"/>
  <c r="Q1989"/>
  <c r="M1989"/>
  <c r="T1989"/>
  <c r="P1989"/>
  <c r="L1981"/>
  <c r="S1981"/>
  <c r="O1981"/>
  <c r="R1981"/>
  <c r="N1981"/>
  <c r="Q1981"/>
  <c r="M1981"/>
  <c r="T1981"/>
  <c r="P1981"/>
  <c r="L1973"/>
  <c r="S1973"/>
  <c r="O1973"/>
  <c r="R1973"/>
  <c r="N1973"/>
  <c r="Q1973"/>
  <c r="M1973"/>
  <c r="T1973"/>
  <c r="P1973"/>
  <c r="L1965"/>
  <c r="S1965"/>
  <c r="O1965"/>
  <c r="R1965"/>
  <c r="N1965"/>
  <c r="Q1965"/>
  <c r="M1965"/>
  <c r="T1965"/>
  <c r="P1965"/>
  <c r="L1957"/>
  <c r="S1957"/>
  <c r="O1957"/>
  <c r="R1957"/>
  <c r="N1957"/>
  <c r="Q1957"/>
  <c r="M1957"/>
  <c r="T1957"/>
  <c r="P1957"/>
  <c r="L1949"/>
  <c r="S1949"/>
  <c r="O1949"/>
  <c r="R1949"/>
  <c r="N1949"/>
  <c r="Q1949"/>
  <c r="M1949"/>
  <c r="T1949"/>
  <c r="P1949"/>
  <c r="L1941"/>
  <c r="S1941"/>
  <c r="O1941"/>
  <c r="R1941"/>
  <c r="N1941"/>
  <c r="Q1941"/>
  <c r="M1941"/>
  <c r="T1941"/>
  <c r="P1941"/>
  <c r="L1933"/>
  <c r="S1933"/>
  <c r="O1933"/>
  <c r="R1933"/>
  <c r="N1933"/>
  <c r="Q1933"/>
  <c r="M1933"/>
  <c r="T1933"/>
  <c r="P1933"/>
  <c r="L1925"/>
  <c r="S1925"/>
  <c r="O1925"/>
  <c r="R1925"/>
  <c r="N1925"/>
  <c r="Q1925"/>
  <c r="M1925"/>
  <c r="T1925"/>
  <c r="P1925"/>
  <c r="L1917"/>
  <c r="S1917"/>
  <c r="O1917"/>
  <c r="R1917"/>
  <c r="N1917"/>
  <c r="Q1917"/>
  <c r="M1917"/>
  <c r="T1917"/>
  <c r="P1917"/>
  <c r="L1909"/>
  <c r="S1909"/>
  <c r="O1909"/>
  <c r="R1909"/>
  <c r="N1909"/>
  <c r="Q1909"/>
  <c r="M1909"/>
  <c r="T1909"/>
  <c r="P1909"/>
  <c r="L1901"/>
  <c r="S1901"/>
  <c r="O1901"/>
  <c r="R1901"/>
  <c r="N1901"/>
  <c r="Q1901"/>
  <c r="M1901"/>
  <c r="T1901"/>
  <c r="P1901"/>
  <c r="L1893"/>
  <c r="S1893"/>
  <c r="O1893"/>
  <c r="R1893"/>
  <c r="N1893"/>
  <c r="Q1893"/>
  <c r="M1893"/>
  <c r="T1893"/>
  <c r="P1893"/>
  <c r="L1885"/>
  <c r="S1885"/>
  <c r="O1885"/>
  <c r="R1885"/>
  <c r="N1885"/>
  <c r="Q1885"/>
  <c r="M1885"/>
  <c r="T1885"/>
  <c r="P1885"/>
  <c r="L1877"/>
  <c r="S1877"/>
  <c r="O1877"/>
  <c r="R1877"/>
  <c r="N1877"/>
  <c r="Q1877"/>
  <c r="M1877"/>
  <c r="T1877"/>
  <c r="P1877"/>
  <c r="L1869"/>
  <c r="S1869"/>
  <c r="O1869"/>
  <c r="R1869"/>
  <c r="N1869"/>
  <c r="Q1869"/>
  <c r="M1869"/>
  <c r="T1869"/>
  <c r="P1869"/>
  <c r="L1861"/>
  <c r="S1861"/>
  <c r="O1861"/>
  <c r="R1861"/>
  <c r="N1861"/>
  <c r="Q1861"/>
  <c r="M1861"/>
  <c r="T1861"/>
  <c r="P1861"/>
  <c r="L1853"/>
  <c r="S1853"/>
  <c r="O1853"/>
  <c r="R1853"/>
  <c r="N1853"/>
  <c r="Q1853"/>
  <c r="M1853"/>
  <c r="T1853"/>
  <c r="P1853"/>
  <c r="L1845"/>
  <c r="S1845"/>
  <c r="O1845"/>
  <c r="R1845"/>
  <c r="N1845"/>
  <c r="Q1845"/>
  <c r="M1845"/>
  <c r="T1845"/>
  <c r="P1845"/>
  <c r="L1837"/>
  <c r="S1837"/>
  <c r="O1837"/>
  <c r="R1837"/>
  <c r="N1837"/>
  <c r="Q1837"/>
  <c r="M1837"/>
  <c r="T1837"/>
  <c r="P1837"/>
  <c r="L1829"/>
  <c r="S1829"/>
  <c r="O1829"/>
  <c r="R1829"/>
  <c r="N1829"/>
  <c r="Q1829"/>
  <c r="M1829"/>
  <c r="T1829"/>
  <c r="P1829"/>
  <c r="L1821"/>
  <c r="S1821"/>
  <c r="O1821"/>
  <c r="R1821"/>
  <c r="N1821"/>
  <c r="Q1821"/>
  <c r="M1821"/>
  <c r="T1821"/>
  <c r="P1821"/>
  <c r="L1184"/>
  <c r="T1184"/>
  <c r="P1184"/>
  <c r="Q1184"/>
  <c r="M1184"/>
  <c r="C1185"/>
  <c r="R1184"/>
  <c r="N1184"/>
  <c r="S1184"/>
  <c r="O1184"/>
  <c r="L1176"/>
  <c r="T1176"/>
  <c r="P1176"/>
  <c r="Q1176"/>
  <c r="M1176"/>
  <c r="C1177"/>
  <c r="R1176"/>
  <c r="N1176"/>
  <c r="S1176"/>
  <c r="O1176"/>
  <c r="L1080"/>
  <c r="T1080"/>
  <c r="P1080"/>
  <c r="Q1080"/>
  <c r="M1080"/>
  <c r="C1081"/>
  <c r="R1080"/>
  <c r="N1080"/>
  <c r="S1080"/>
  <c r="O1080"/>
  <c r="L1072"/>
  <c r="T1072"/>
  <c r="P1072"/>
  <c r="Q1072"/>
  <c r="M1072"/>
  <c r="C1073"/>
  <c r="R1072"/>
  <c r="N1072"/>
  <c r="S1072"/>
  <c r="O1072"/>
  <c r="L976"/>
  <c r="T976"/>
  <c r="P976"/>
  <c r="Q976"/>
  <c r="M976"/>
  <c r="C977"/>
  <c r="R976"/>
  <c r="N976"/>
  <c r="S976"/>
  <c r="O976"/>
  <c r="L968"/>
  <c r="T968"/>
  <c r="P968"/>
  <c r="Q968"/>
  <c r="M968"/>
  <c r="C969"/>
  <c r="R968"/>
  <c r="N968"/>
  <c r="S968"/>
  <c r="O968"/>
  <c r="L960"/>
  <c r="T960"/>
  <c r="P960"/>
  <c r="Q960"/>
  <c r="M960"/>
  <c r="C961"/>
  <c r="R960"/>
  <c r="N960"/>
  <c r="S960"/>
  <c r="O960"/>
  <c r="L616"/>
  <c r="T616"/>
  <c r="P616"/>
  <c r="Q616"/>
  <c r="M616"/>
  <c r="C617"/>
  <c r="R616"/>
  <c r="N616"/>
  <c r="S616"/>
  <c r="O616"/>
  <c r="L556"/>
  <c r="T556"/>
  <c r="P556"/>
  <c r="Q556"/>
  <c r="M556"/>
  <c r="C557"/>
  <c r="R556"/>
  <c r="N556"/>
  <c r="S556"/>
  <c r="O556"/>
  <c r="L548"/>
  <c r="T548"/>
  <c r="P548"/>
  <c r="Q548"/>
  <c r="M548"/>
  <c r="C549"/>
  <c r="R548"/>
  <c r="N548"/>
  <c r="S548"/>
  <c r="O548"/>
  <c r="L456"/>
  <c r="T456"/>
  <c r="P456"/>
  <c r="Q456"/>
  <c r="M456"/>
  <c r="C457"/>
  <c r="R456"/>
  <c r="N456"/>
  <c r="S456"/>
  <c r="O456"/>
  <c r="L460"/>
  <c r="C461"/>
  <c r="M460"/>
  <c r="Q460"/>
  <c r="P460"/>
  <c r="T460"/>
  <c r="O460"/>
  <c r="S460"/>
  <c r="N460"/>
  <c r="R460"/>
  <c r="L1280"/>
  <c r="T1280"/>
  <c r="P1280"/>
  <c r="Q1280"/>
  <c r="M1280"/>
  <c r="C1281"/>
  <c r="R1280"/>
  <c r="N1280"/>
  <c r="S1280"/>
  <c r="O1280"/>
  <c r="L1272"/>
  <c r="T1272"/>
  <c r="P1272"/>
  <c r="Q1272"/>
  <c r="M1272"/>
  <c r="C1273"/>
  <c r="R1272"/>
  <c r="N1272"/>
  <c r="S1272"/>
  <c r="O1272"/>
  <c r="L1220"/>
  <c r="T1220"/>
  <c r="P1220"/>
  <c r="Q1220"/>
  <c r="M1220"/>
  <c r="C1221"/>
  <c r="R1220"/>
  <c r="N1220"/>
  <c r="S1220"/>
  <c r="O1220"/>
  <c r="L1212"/>
  <c r="T1212"/>
  <c r="P1212"/>
  <c r="Q1212"/>
  <c r="M1212"/>
  <c r="C1213"/>
  <c r="R1212"/>
  <c r="N1212"/>
  <c r="S1212"/>
  <c r="O1212"/>
  <c r="L1204"/>
  <c r="T1204"/>
  <c r="P1204"/>
  <c r="Q1204"/>
  <c r="M1204"/>
  <c r="C1205"/>
  <c r="R1204"/>
  <c r="N1204"/>
  <c r="S1204"/>
  <c r="O1204"/>
  <c r="L1196"/>
  <c r="T1196"/>
  <c r="P1196"/>
  <c r="Q1196"/>
  <c r="M1196"/>
  <c r="C1197"/>
  <c r="R1196"/>
  <c r="N1196"/>
  <c r="S1196"/>
  <c r="O1196"/>
  <c r="L984"/>
  <c r="T984"/>
  <c r="P984"/>
  <c r="Q984"/>
  <c r="M984"/>
  <c r="C985"/>
  <c r="R984"/>
  <c r="N984"/>
  <c r="S984"/>
  <c r="O984"/>
  <c r="L896"/>
  <c r="T896"/>
  <c r="P896"/>
  <c r="Q896"/>
  <c r="M896"/>
  <c r="C897"/>
  <c r="R896"/>
  <c r="N896"/>
  <c r="S896"/>
  <c r="O896"/>
  <c r="L888"/>
  <c r="T888"/>
  <c r="P888"/>
  <c r="Q888"/>
  <c r="M888"/>
  <c r="C889"/>
  <c r="R888"/>
  <c r="N888"/>
  <c r="S888"/>
  <c r="O888"/>
  <c r="L880"/>
  <c r="T880"/>
  <c r="P880"/>
  <c r="Q880"/>
  <c r="M880"/>
  <c r="C881"/>
  <c r="R880"/>
  <c r="N880"/>
  <c r="S880"/>
  <c r="O880"/>
  <c r="L872"/>
  <c r="T872"/>
  <c r="P872"/>
  <c r="Q872"/>
  <c r="M872"/>
  <c r="C873"/>
  <c r="R872"/>
  <c r="N872"/>
  <c r="S872"/>
  <c r="O872"/>
  <c r="L864"/>
  <c r="T864"/>
  <c r="P864"/>
  <c r="Q864"/>
  <c r="M864"/>
  <c r="C865"/>
  <c r="R864"/>
  <c r="N864"/>
  <c r="S864"/>
  <c r="O864"/>
  <c r="L832"/>
  <c r="T832"/>
  <c r="P832"/>
  <c r="Q832"/>
  <c r="M832"/>
  <c r="C833"/>
  <c r="R832"/>
  <c r="N832"/>
  <c r="S832"/>
  <c r="O832"/>
  <c r="L684"/>
  <c r="T684"/>
  <c r="P684"/>
  <c r="Q684"/>
  <c r="M684"/>
  <c r="C685"/>
  <c r="R684"/>
  <c r="N684"/>
  <c r="S684"/>
  <c r="O684"/>
  <c r="L676"/>
  <c r="T676"/>
  <c r="P676"/>
  <c r="Q676"/>
  <c r="M676"/>
  <c r="C677"/>
  <c r="R676"/>
  <c r="N676"/>
  <c r="S676"/>
  <c r="O676"/>
  <c r="L664"/>
  <c r="T664"/>
  <c r="P664"/>
  <c r="Q664"/>
  <c r="M664"/>
  <c r="C665"/>
  <c r="R664"/>
  <c r="N664"/>
  <c r="S664"/>
  <c r="O664"/>
  <c r="L656"/>
  <c r="T656"/>
  <c r="P656"/>
  <c r="Q656"/>
  <c r="M656"/>
  <c r="C657"/>
  <c r="R656"/>
  <c r="N656"/>
  <c r="S656"/>
  <c r="O656"/>
  <c r="L644"/>
  <c r="T644"/>
  <c r="P644"/>
  <c r="Q644"/>
  <c r="M644"/>
  <c r="C645"/>
  <c r="R644"/>
  <c r="N644"/>
  <c r="S644"/>
  <c r="O644"/>
  <c r="L612"/>
  <c r="T612"/>
  <c r="P612"/>
  <c r="Q612"/>
  <c r="M612"/>
  <c r="C613"/>
  <c r="R612"/>
  <c r="N612"/>
  <c r="S612"/>
  <c r="O612"/>
  <c r="L604"/>
  <c r="T604"/>
  <c r="P604"/>
  <c r="Q604"/>
  <c r="M604"/>
  <c r="C605"/>
  <c r="R604"/>
  <c r="N604"/>
  <c r="S604"/>
  <c r="O604"/>
  <c r="L436"/>
  <c r="M436"/>
  <c r="Q436"/>
  <c r="P436"/>
  <c r="T436"/>
  <c r="C437"/>
  <c r="O436"/>
  <c r="S436"/>
  <c r="N436"/>
  <c r="R436"/>
  <c r="L416"/>
  <c r="T416"/>
  <c r="P416"/>
  <c r="Q416"/>
  <c r="M416"/>
  <c r="C417"/>
  <c r="R416"/>
  <c r="N416"/>
  <c r="S416"/>
  <c r="O416"/>
  <c r="L408"/>
  <c r="T408"/>
  <c r="P408"/>
  <c r="Q408"/>
  <c r="M408"/>
  <c r="C409"/>
  <c r="R408"/>
  <c r="N408"/>
  <c r="S408"/>
  <c r="O408"/>
  <c r="L208"/>
  <c r="T208"/>
  <c r="P208"/>
  <c r="Q208"/>
  <c r="M208"/>
  <c r="C209"/>
  <c r="R208"/>
  <c r="N208"/>
  <c r="S208"/>
  <c r="O208"/>
  <c r="L192"/>
  <c r="T192"/>
  <c r="P192"/>
  <c r="Q192"/>
  <c r="M192"/>
  <c r="C193"/>
  <c r="R192"/>
  <c r="N192"/>
  <c r="S192"/>
  <c r="O192"/>
  <c r="L184"/>
  <c r="T184"/>
  <c r="P184"/>
  <c r="Q184"/>
  <c r="M184"/>
  <c r="C185"/>
  <c r="R184"/>
  <c r="N184"/>
  <c r="S184"/>
  <c r="O184"/>
  <c r="L176"/>
  <c r="T176"/>
  <c r="P176"/>
  <c r="Q176"/>
  <c r="M176"/>
  <c r="C177"/>
  <c r="R176"/>
  <c r="N176"/>
  <c r="S176"/>
  <c r="O176"/>
  <c r="L168"/>
  <c r="T168"/>
  <c r="P168"/>
  <c r="Q168"/>
  <c r="M168"/>
  <c r="C169"/>
  <c r="R168"/>
  <c r="N168"/>
  <c r="S168"/>
  <c r="O168"/>
  <c r="L4777"/>
  <c r="S4777"/>
  <c r="O4777"/>
  <c r="R4777"/>
  <c r="N4777"/>
  <c r="Q4777"/>
  <c r="M4777"/>
  <c r="T4777"/>
  <c r="P4777"/>
  <c r="L4761"/>
  <c r="S4761"/>
  <c r="O4761"/>
  <c r="R4761"/>
  <c r="N4761"/>
  <c r="Q4761"/>
  <c r="M4761"/>
  <c r="T4761"/>
  <c r="P4761"/>
  <c r="L4749"/>
  <c r="S4749"/>
  <c r="O4749"/>
  <c r="R4749"/>
  <c r="N4749"/>
  <c r="Q4749"/>
  <c r="M4749"/>
  <c r="T4749"/>
  <c r="P4749"/>
  <c r="L3592"/>
  <c r="C3593"/>
  <c r="R3592"/>
  <c r="N3592"/>
  <c r="S3592"/>
  <c r="O3592"/>
  <c r="T3592"/>
  <c r="P3592"/>
  <c r="Q3592"/>
  <c r="M3592"/>
  <c r="L3476"/>
  <c r="C3477"/>
  <c r="R3476"/>
  <c r="N3476"/>
  <c r="S3476"/>
  <c r="O3476"/>
  <c r="T3476"/>
  <c r="P3476"/>
  <c r="Q3476"/>
  <c r="M3476"/>
  <c r="L3468"/>
  <c r="C3469"/>
  <c r="R3468"/>
  <c r="N3468"/>
  <c r="S3468"/>
  <c r="O3468"/>
  <c r="T3468"/>
  <c r="P3468"/>
  <c r="Q3468"/>
  <c r="M3468"/>
  <c r="L3460"/>
  <c r="C3461"/>
  <c r="R3460"/>
  <c r="N3460"/>
  <c r="S3460"/>
  <c r="O3460"/>
  <c r="T3460"/>
  <c r="P3460"/>
  <c r="Q3460"/>
  <c r="M3460"/>
  <c r="L3452"/>
  <c r="C3453"/>
  <c r="R3452"/>
  <c r="N3452"/>
  <c r="S3452"/>
  <c r="O3452"/>
  <c r="T3452"/>
  <c r="P3452"/>
  <c r="Q3452"/>
  <c r="M3452"/>
  <c r="L3444"/>
  <c r="C3445"/>
  <c r="R3444"/>
  <c r="N3444"/>
  <c r="S3444"/>
  <c r="O3444"/>
  <c r="T3444"/>
  <c r="P3444"/>
  <c r="Q3444"/>
  <c r="M3444"/>
  <c r="L2332"/>
  <c r="C2333"/>
  <c r="R2332"/>
  <c r="N2332"/>
  <c r="S2332"/>
  <c r="O2332"/>
  <c r="T2332"/>
  <c r="P2332"/>
  <c r="Q2332"/>
  <c r="M2332"/>
  <c r="L2316"/>
  <c r="C2317"/>
  <c r="R2316"/>
  <c r="N2316"/>
  <c r="S2316"/>
  <c r="O2316"/>
  <c r="T2316"/>
  <c r="P2316"/>
  <c r="Q2316"/>
  <c r="M2316"/>
  <c r="L2260"/>
  <c r="O2260"/>
  <c r="S2260"/>
  <c r="P2260"/>
  <c r="T2260"/>
  <c r="C2261"/>
  <c r="M2260"/>
  <c r="Q2260"/>
  <c r="N2260"/>
  <c r="R2260"/>
  <c r="L24"/>
  <c r="C25"/>
  <c r="R24"/>
  <c r="N24"/>
  <c r="S24"/>
  <c r="O24"/>
  <c r="T24"/>
  <c r="P24"/>
  <c r="Q24"/>
  <c r="M24"/>
  <c r="L16"/>
  <c r="C17"/>
  <c r="R16"/>
  <c r="N16"/>
  <c r="S16"/>
  <c r="O16"/>
  <c r="T16"/>
  <c r="P16"/>
  <c r="Q16"/>
  <c r="M16"/>
  <c r="L4992"/>
  <c r="N4992"/>
  <c r="R4992"/>
  <c r="C4993"/>
  <c r="O4992"/>
  <c r="S4992"/>
  <c r="P4992"/>
  <c r="T4992"/>
  <c r="M4992"/>
  <c r="Q4992"/>
  <c r="L4984"/>
  <c r="N4984"/>
  <c r="R4984"/>
  <c r="C4985"/>
  <c r="O4984"/>
  <c r="S4984"/>
  <c r="P4984"/>
  <c r="T4984"/>
  <c r="M4984"/>
  <c r="Q4984"/>
  <c r="L4940"/>
  <c r="N4940"/>
  <c r="R4940"/>
  <c r="C4941"/>
  <c r="M4940"/>
  <c r="Q4940"/>
  <c r="P4940"/>
  <c r="T4940"/>
  <c r="O4940"/>
  <c r="S4940"/>
  <c r="L4932"/>
  <c r="N4932"/>
  <c r="R4932"/>
  <c r="C4933"/>
  <c r="M4932"/>
  <c r="Q4932"/>
  <c r="P4932"/>
  <c r="T4932"/>
  <c r="O4932"/>
  <c r="S4932"/>
  <c r="L4973"/>
  <c r="R4973"/>
  <c r="N4973"/>
  <c r="S4973"/>
  <c r="O4973"/>
  <c r="T4973"/>
  <c r="P4973"/>
  <c r="Q4973"/>
  <c r="M4973"/>
  <c r="L4965"/>
  <c r="Q4965"/>
  <c r="M4965"/>
  <c r="T4965"/>
  <c r="P4965"/>
  <c r="S4965"/>
  <c r="O4965"/>
  <c r="R4965"/>
  <c r="N4965"/>
  <c r="L4957"/>
  <c r="Q4957"/>
  <c r="M4957"/>
  <c r="T4957"/>
  <c r="P4957"/>
  <c r="S4957"/>
  <c r="O4957"/>
  <c r="R4957"/>
  <c r="N4957"/>
  <c r="L4948"/>
  <c r="C4949"/>
  <c r="R4948"/>
  <c r="N4948"/>
  <c r="S4948"/>
  <c r="O4948"/>
  <c r="T4948"/>
  <c r="P4948"/>
  <c r="Q4948"/>
  <c r="M4948"/>
  <c r="L4921"/>
  <c r="T4921"/>
  <c r="P4921"/>
  <c r="Q4921"/>
  <c r="M4921"/>
  <c r="R4921"/>
  <c r="N4921"/>
  <c r="S4921"/>
  <c r="O4921"/>
  <c r="L4901"/>
  <c r="T4901"/>
  <c r="P4901"/>
  <c r="Q4901"/>
  <c r="M4901"/>
  <c r="R4901"/>
  <c r="N4901"/>
  <c r="S4901"/>
  <c r="O4901"/>
  <c r="L4889"/>
  <c r="O4889"/>
  <c r="S4889"/>
  <c r="N4889"/>
  <c r="R4889"/>
  <c r="M4889"/>
  <c r="Q4889"/>
  <c r="P4889"/>
  <c r="T4889"/>
  <c r="L4844"/>
  <c r="Q4844"/>
  <c r="M4844"/>
  <c r="T4844"/>
  <c r="P4844"/>
  <c r="S4844"/>
  <c r="O4844"/>
  <c r="C4845"/>
  <c r="R4844"/>
  <c r="N4844"/>
  <c r="L4836"/>
  <c r="C4837"/>
  <c r="R4836"/>
  <c r="N4836"/>
  <c r="S4836"/>
  <c r="O4836"/>
  <c r="T4836"/>
  <c r="P4836"/>
  <c r="Q4836"/>
  <c r="M4836"/>
  <c r="L4828"/>
  <c r="C4829"/>
  <c r="R4828"/>
  <c r="N4828"/>
  <c r="S4828"/>
  <c r="O4828"/>
  <c r="T4828"/>
  <c r="P4828"/>
  <c r="Q4828"/>
  <c r="M4828"/>
  <c r="L4820"/>
  <c r="C4821"/>
  <c r="R4820"/>
  <c r="N4820"/>
  <c r="S4820"/>
  <c r="O4820"/>
  <c r="T4820"/>
  <c r="P4820"/>
  <c r="Q4820"/>
  <c r="M4820"/>
  <c r="L4812"/>
  <c r="C4813"/>
  <c r="R4812"/>
  <c r="N4812"/>
  <c r="S4812"/>
  <c r="O4812"/>
  <c r="T4812"/>
  <c r="P4812"/>
  <c r="Q4812"/>
  <c r="M4812"/>
  <c r="L4804"/>
  <c r="C4805"/>
  <c r="R4804"/>
  <c r="N4804"/>
  <c r="S4804"/>
  <c r="O4804"/>
  <c r="T4804"/>
  <c r="P4804"/>
  <c r="Q4804"/>
  <c r="M4804"/>
  <c r="L4796"/>
  <c r="T4796"/>
  <c r="P4796"/>
  <c r="Q4796"/>
  <c r="M4796"/>
  <c r="C4797"/>
  <c r="R4796"/>
  <c r="N4796"/>
  <c r="S4796"/>
  <c r="O4796"/>
  <c r="L4788"/>
  <c r="T4788"/>
  <c r="P4788"/>
  <c r="Q4788"/>
  <c r="M4788"/>
  <c r="C4789"/>
  <c r="R4788"/>
  <c r="N4788"/>
  <c r="S4788"/>
  <c r="O4788"/>
  <c r="L4772"/>
  <c r="T4772"/>
  <c r="P4772"/>
  <c r="Q4772"/>
  <c r="M4772"/>
  <c r="C4773"/>
  <c r="R4772"/>
  <c r="N4772"/>
  <c r="S4772"/>
  <c r="O4772"/>
  <c r="L4728"/>
  <c r="M4728"/>
  <c r="Q4728"/>
  <c r="N4728"/>
  <c r="R4728"/>
  <c r="C4729"/>
  <c r="O4728"/>
  <c r="S4728"/>
  <c r="P4728"/>
  <c r="T4728"/>
  <c r="L4740"/>
  <c r="T4740"/>
  <c r="P4740"/>
  <c r="Q4740"/>
  <c r="M4740"/>
  <c r="C4741"/>
  <c r="R4740"/>
  <c r="N4740"/>
  <c r="S4740"/>
  <c r="O4740"/>
  <c r="L4720"/>
  <c r="T4720"/>
  <c r="P4720"/>
  <c r="Q4720"/>
  <c r="M4720"/>
  <c r="C4721"/>
  <c r="R4720"/>
  <c r="N4720"/>
  <c r="S4720"/>
  <c r="O4720"/>
  <c r="L4672"/>
  <c r="C4673"/>
  <c r="M4672"/>
  <c r="Q4672"/>
  <c r="N4672"/>
  <c r="R4672"/>
  <c r="O4672"/>
  <c r="S4672"/>
  <c r="P4672"/>
  <c r="T4672"/>
  <c r="L4664"/>
  <c r="T4664"/>
  <c r="P4664"/>
  <c r="Q4664"/>
  <c r="M4664"/>
  <c r="C4665"/>
  <c r="R4664"/>
  <c r="N4664"/>
  <c r="S4664"/>
  <c r="O4664"/>
  <c r="L4656"/>
  <c r="T4656"/>
  <c r="P4656"/>
  <c r="Q4656"/>
  <c r="M4656"/>
  <c r="C4657"/>
  <c r="R4656"/>
  <c r="N4656"/>
  <c r="S4656"/>
  <c r="O4656"/>
  <c r="L4589"/>
  <c r="Q4589"/>
  <c r="M4589"/>
  <c r="T4589"/>
  <c r="P4589"/>
  <c r="S4589"/>
  <c r="O4589"/>
  <c r="R4589"/>
  <c r="N4589"/>
  <c r="L4340"/>
  <c r="Q4340"/>
  <c r="M4340"/>
  <c r="T4340"/>
  <c r="P4340"/>
  <c r="S4340"/>
  <c r="O4340"/>
  <c r="C4341"/>
  <c r="R4340"/>
  <c r="N4340"/>
  <c r="L4304"/>
  <c r="Q4304"/>
  <c r="M4304"/>
  <c r="T4304"/>
  <c r="P4304"/>
  <c r="S4304"/>
  <c r="O4304"/>
  <c r="C4305"/>
  <c r="R4304"/>
  <c r="N4304"/>
  <c r="L4296"/>
  <c r="Q4296"/>
  <c r="M4296"/>
  <c r="T4296"/>
  <c r="P4296"/>
  <c r="S4296"/>
  <c r="O4296"/>
  <c r="C4297"/>
  <c r="R4296"/>
  <c r="N4296"/>
  <c r="L4280"/>
  <c r="Q4280"/>
  <c r="M4280"/>
  <c r="T4280"/>
  <c r="P4280"/>
  <c r="S4280"/>
  <c r="O4280"/>
  <c r="C4281"/>
  <c r="R4280"/>
  <c r="N4280"/>
  <c r="L4272"/>
  <c r="Q4272"/>
  <c r="M4272"/>
  <c r="T4272"/>
  <c r="P4272"/>
  <c r="S4272"/>
  <c r="O4272"/>
  <c r="C4273"/>
  <c r="R4272"/>
  <c r="N4272"/>
  <c r="L3884"/>
  <c r="Q3884"/>
  <c r="M3884"/>
  <c r="T3884"/>
  <c r="P3884"/>
  <c r="S3884"/>
  <c r="O3884"/>
  <c r="C3885"/>
  <c r="R3884"/>
  <c r="N3884"/>
  <c r="L3876"/>
  <c r="Q3876"/>
  <c r="M3876"/>
  <c r="T3876"/>
  <c r="P3876"/>
  <c r="S3876"/>
  <c r="O3876"/>
  <c r="C3877"/>
  <c r="R3876"/>
  <c r="N3876"/>
  <c r="L3868"/>
  <c r="Q3868"/>
  <c r="M3868"/>
  <c r="T3868"/>
  <c r="P3868"/>
  <c r="S3868"/>
  <c r="O3868"/>
  <c r="C3869"/>
  <c r="R3868"/>
  <c r="N3868"/>
  <c r="L3740"/>
  <c r="T3740"/>
  <c r="P3740"/>
  <c r="Q3740"/>
  <c r="M3740"/>
  <c r="C3741"/>
  <c r="R3740"/>
  <c r="N3740"/>
  <c r="S3740"/>
  <c r="O3740"/>
  <c r="L3252"/>
  <c r="T3252"/>
  <c r="P3252"/>
  <c r="Q3252"/>
  <c r="M3252"/>
  <c r="C3253"/>
  <c r="R3252"/>
  <c r="N3252"/>
  <c r="S3252"/>
  <c r="O3252"/>
  <c r="L3240"/>
  <c r="T3240"/>
  <c r="P3240"/>
  <c r="Q3240"/>
  <c r="M3240"/>
  <c r="C3241"/>
  <c r="R3240"/>
  <c r="N3240"/>
  <c r="S3240"/>
  <c r="O3240"/>
  <c r="L3232"/>
  <c r="T3232"/>
  <c r="P3232"/>
  <c r="Q3232"/>
  <c r="M3232"/>
  <c r="C3233"/>
  <c r="R3232"/>
  <c r="N3232"/>
  <c r="S3232"/>
  <c r="O3232"/>
  <c r="L3140"/>
  <c r="T3140"/>
  <c r="P3140"/>
  <c r="Q3140"/>
  <c r="M3140"/>
  <c r="C3141"/>
  <c r="R3140"/>
  <c r="N3140"/>
  <c r="S3140"/>
  <c r="O3140"/>
  <c r="L3132"/>
  <c r="T3132"/>
  <c r="P3132"/>
  <c r="Q3132"/>
  <c r="M3132"/>
  <c r="C3133"/>
  <c r="R3132"/>
  <c r="N3132"/>
  <c r="S3132"/>
  <c r="O3132"/>
  <c r="L3124"/>
  <c r="T3124"/>
  <c r="P3124"/>
  <c r="Q3124"/>
  <c r="M3124"/>
  <c r="C3125"/>
  <c r="R3124"/>
  <c r="N3124"/>
  <c r="S3124"/>
  <c r="O3124"/>
  <c r="L3116"/>
  <c r="T3116"/>
  <c r="P3116"/>
  <c r="Q3116"/>
  <c r="M3116"/>
  <c r="C3117"/>
  <c r="R3116"/>
  <c r="N3116"/>
  <c r="S3116"/>
  <c r="O3116"/>
  <c r="L3108"/>
  <c r="T3108"/>
  <c r="P3108"/>
  <c r="Q3108"/>
  <c r="M3108"/>
  <c r="C3109"/>
  <c r="R3108"/>
  <c r="N3108"/>
  <c r="S3108"/>
  <c r="O3108"/>
  <c r="L3100"/>
  <c r="T3100"/>
  <c r="P3100"/>
  <c r="Q3100"/>
  <c r="M3100"/>
  <c r="C3101"/>
  <c r="R3100"/>
  <c r="N3100"/>
  <c r="S3100"/>
  <c r="O3100"/>
  <c r="L3092"/>
  <c r="T3092"/>
  <c r="P3092"/>
  <c r="Q3092"/>
  <c r="M3092"/>
  <c r="C3093"/>
  <c r="R3092"/>
  <c r="N3092"/>
  <c r="S3092"/>
  <c r="O3092"/>
  <c r="L3052"/>
  <c r="T3052"/>
  <c r="P3052"/>
  <c r="Q3052"/>
  <c r="M3052"/>
  <c r="C3053"/>
  <c r="R3052"/>
  <c r="N3052"/>
  <c r="S3052"/>
  <c r="O3052"/>
  <c r="L3044"/>
  <c r="T3044"/>
  <c r="P3044"/>
  <c r="Q3044"/>
  <c r="M3044"/>
  <c r="C3045"/>
  <c r="R3044"/>
  <c r="N3044"/>
  <c r="S3044"/>
  <c r="O3044"/>
  <c r="L3036"/>
  <c r="T3036"/>
  <c r="P3036"/>
  <c r="Q3036"/>
  <c r="M3036"/>
  <c r="C3037"/>
  <c r="R3036"/>
  <c r="N3036"/>
  <c r="S3036"/>
  <c r="O3036"/>
  <c r="L2996"/>
  <c r="C2997"/>
  <c r="M2996"/>
  <c r="Q2996"/>
  <c r="P2996"/>
  <c r="T2996"/>
  <c r="O2996"/>
  <c r="S2996"/>
  <c r="N2996"/>
  <c r="R2996"/>
  <c r="L2988"/>
  <c r="T2988"/>
  <c r="P2988"/>
  <c r="Q2988"/>
  <c r="M2988"/>
  <c r="C2989"/>
  <c r="R2988"/>
  <c r="N2988"/>
  <c r="S2988"/>
  <c r="O2988"/>
  <c r="L2980"/>
  <c r="T2980"/>
  <c r="P2980"/>
  <c r="Q2980"/>
  <c r="M2980"/>
  <c r="C2981"/>
  <c r="R2980"/>
  <c r="N2980"/>
  <c r="S2980"/>
  <c r="O2980"/>
  <c r="L2972"/>
  <c r="T2972"/>
  <c r="P2972"/>
  <c r="Q2972"/>
  <c r="M2972"/>
  <c r="C2973"/>
  <c r="R2972"/>
  <c r="N2972"/>
  <c r="S2972"/>
  <c r="O2972"/>
  <c r="L2696"/>
  <c r="T2696"/>
  <c r="P2696"/>
  <c r="Q2696"/>
  <c r="M2696"/>
  <c r="C2697"/>
  <c r="R2696"/>
  <c r="N2696"/>
  <c r="S2696"/>
  <c r="O2696"/>
  <c r="L2688"/>
  <c r="O2688"/>
  <c r="S2688"/>
  <c r="P2688"/>
  <c r="T2688"/>
  <c r="C2689"/>
  <c r="M2688"/>
  <c r="Q2688"/>
  <c r="N2688"/>
  <c r="R2688"/>
  <c r="L2680"/>
  <c r="T2680"/>
  <c r="P2680"/>
  <c r="Q2680"/>
  <c r="M2680"/>
  <c r="C2681"/>
  <c r="R2680"/>
  <c r="N2680"/>
  <c r="S2680"/>
  <c r="O2680"/>
  <c r="L2672"/>
  <c r="T2672"/>
  <c r="P2672"/>
  <c r="Q2672"/>
  <c r="M2672"/>
  <c r="C2673"/>
  <c r="R2672"/>
  <c r="N2672"/>
  <c r="S2672"/>
  <c r="O2672"/>
  <c r="L2664"/>
  <c r="T2664"/>
  <c r="P2664"/>
  <c r="Q2664"/>
  <c r="M2664"/>
  <c r="C2665"/>
  <c r="R2664"/>
  <c r="N2664"/>
  <c r="S2664"/>
  <c r="O2664"/>
  <c r="L2656"/>
  <c r="T2656"/>
  <c r="P2656"/>
  <c r="Q2656"/>
  <c r="M2656"/>
  <c r="C2657"/>
  <c r="R2656"/>
  <c r="N2656"/>
  <c r="S2656"/>
  <c r="O2656"/>
  <c r="L2648"/>
  <c r="T2648"/>
  <c r="P2648"/>
  <c r="Q2648"/>
  <c r="M2648"/>
  <c r="C2649"/>
  <c r="R2648"/>
  <c r="N2648"/>
  <c r="S2648"/>
  <c r="O2648"/>
  <c r="L2640"/>
  <c r="T2640"/>
  <c r="P2640"/>
  <c r="Q2640"/>
  <c r="M2640"/>
  <c r="C2641"/>
  <c r="R2640"/>
  <c r="N2640"/>
  <c r="S2640"/>
  <c r="O2640"/>
  <c r="L2632"/>
  <c r="T2632"/>
  <c r="P2632"/>
  <c r="Q2632"/>
  <c r="M2632"/>
  <c r="C2633"/>
  <c r="R2632"/>
  <c r="N2632"/>
  <c r="S2632"/>
  <c r="O2632"/>
  <c r="L2624"/>
  <c r="T2624"/>
  <c r="P2624"/>
  <c r="Q2624"/>
  <c r="M2624"/>
  <c r="C2625"/>
  <c r="R2624"/>
  <c r="N2624"/>
  <c r="S2624"/>
  <c r="O2624"/>
  <c r="L2616"/>
  <c r="T2616"/>
  <c r="P2616"/>
  <c r="Q2616"/>
  <c r="M2616"/>
  <c r="C2617"/>
  <c r="R2616"/>
  <c r="N2616"/>
  <c r="S2616"/>
  <c r="O2616"/>
  <c r="L2608"/>
  <c r="T2608"/>
  <c r="P2608"/>
  <c r="Q2608"/>
  <c r="M2608"/>
  <c r="C2609"/>
  <c r="R2608"/>
  <c r="N2608"/>
  <c r="S2608"/>
  <c r="O2608"/>
  <c r="L2497"/>
  <c r="N2497"/>
  <c r="R2497"/>
  <c r="O2497"/>
  <c r="S2497"/>
  <c r="P2497"/>
  <c r="T2497"/>
  <c r="M2497"/>
  <c r="Q2497"/>
  <c r="L2489"/>
  <c r="Q2489"/>
  <c r="M2489"/>
  <c r="T2489"/>
  <c r="P2489"/>
  <c r="S2489"/>
  <c r="O2489"/>
  <c r="R2489"/>
  <c r="N2489"/>
  <c r="L2481"/>
  <c r="S2481"/>
  <c r="O2481"/>
  <c r="R2481"/>
  <c r="N2481"/>
  <c r="Q2481"/>
  <c r="M2481"/>
  <c r="T2481"/>
  <c r="P2481"/>
  <c r="L2473"/>
  <c r="S2473"/>
  <c r="O2473"/>
  <c r="R2473"/>
  <c r="N2473"/>
  <c r="Q2473"/>
  <c r="M2473"/>
  <c r="T2473"/>
  <c r="P2473"/>
  <c r="L2453"/>
  <c r="Q2453"/>
  <c r="M2453"/>
  <c r="T2453"/>
  <c r="P2453"/>
  <c r="S2453"/>
  <c r="O2453"/>
  <c r="R2453"/>
  <c r="N2453"/>
  <c r="L2445"/>
  <c r="Q2445"/>
  <c r="M2445"/>
  <c r="T2445"/>
  <c r="P2445"/>
  <c r="S2445"/>
  <c r="O2445"/>
  <c r="R2445"/>
  <c r="N2445"/>
  <c r="L2401"/>
  <c r="S2401"/>
  <c r="O2401"/>
  <c r="R2401"/>
  <c r="N2401"/>
  <c r="Q2401"/>
  <c r="M2401"/>
  <c r="T2401"/>
  <c r="P2401"/>
  <c r="L2365"/>
  <c r="Q2365"/>
  <c r="M2365"/>
  <c r="T2365"/>
  <c r="P2365"/>
  <c r="S2365"/>
  <c r="O2365"/>
  <c r="R2365"/>
  <c r="N2365"/>
  <c r="L2357"/>
  <c r="Q2357"/>
  <c r="M2357"/>
  <c r="T2357"/>
  <c r="P2357"/>
  <c r="S2357"/>
  <c r="O2357"/>
  <c r="R2357"/>
  <c r="N2357"/>
  <c r="L2349"/>
  <c r="Q2349"/>
  <c r="M2349"/>
  <c r="T2349"/>
  <c r="P2349"/>
  <c r="S2349"/>
  <c r="O2349"/>
  <c r="R2349"/>
  <c r="N2349"/>
  <c r="L2341"/>
  <c r="Q2341"/>
  <c r="M2341"/>
  <c r="T2341"/>
  <c r="P2341"/>
  <c r="S2341"/>
  <c r="O2341"/>
  <c r="R2341"/>
  <c r="N2341"/>
  <c r="L2325"/>
  <c r="Q2325"/>
  <c r="M2325"/>
  <c r="T2325"/>
  <c r="P2325"/>
  <c r="S2325"/>
  <c r="O2325"/>
  <c r="R2325"/>
  <c r="N2325"/>
  <c r="L2305"/>
  <c r="Q2305"/>
  <c r="M2305"/>
  <c r="T2305"/>
  <c r="P2305"/>
  <c r="S2305"/>
  <c r="O2305"/>
  <c r="R2305"/>
  <c r="N2305"/>
  <c r="L2297"/>
  <c r="Q2297"/>
  <c r="M2297"/>
  <c r="T2297"/>
  <c r="P2297"/>
  <c r="S2297"/>
  <c r="O2297"/>
  <c r="R2297"/>
  <c r="N2297"/>
  <c r="L2289"/>
  <c r="Q2289"/>
  <c r="M2289"/>
  <c r="T2289"/>
  <c r="P2289"/>
  <c r="S2289"/>
  <c r="O2289"/>
  <c r="R2289"/>
  <c r="N2289"/>
  <c r="L2281"/>
  <c r="Q2281"/>
  <c r="M2281"/>
  <c r="T2281"/>
  <c r="P2281"/>
  <c r="S2281"/>
  <c r="O2281"/>
  <c r="R2281"/>
  <c r="N2281"/>
  <c r="L2273"/>
  <c r="S2273"/>
  <c r="O2273"/>
  <c r="R2273"/>
  <c r="N2273"/>
  <c r="Q2273"/>
  <c r="M2273"/>
  <c r="T2273"/>
  <c r="P2273"/>
  <c r="L2265"/>
  <c r="S2265"/>
  <c r="O2265"/>
  <c r="R2265"/>
  <c r="N2265"/>
  <c r="Q2265"/>
  <c r="M2265"/>
  <c r="T2265"/>
  <c r="P2265"/>
  <c r="L2245"/>
  <c r="Q2245"/>
  <c r="M2245"/>
  <c r="T2245"/>
  <c r="P2245"/>
  <c r="S2245"/>
  <c r="O2245"/>
  <c r="R2245"/>
  <c r="N2245"/>
  <c r="L2193"/>
  <c r="Q2193"/>
  <c r="M2193"/>
  <c r="T2193"/>
  <c r="P2193"/>
  <c r="S2193"/>
  <c r="O2193"/>
  <c r="R2193"/>
  <c r="N2193"/>
  <c r="L2169"/>
  <c r="S2169"/>
  <c r="O2169"/>
  <c r="R2169"/>
  <c r="N2169"/>
  <c r="Q2169"/>
  <c r="M2169"/>
  <c r="T2169"/>
  <c r="P2169"/>
  <c r="L2161"/>
  <c r="Q2161"/>
  <c r="M2161"/>
  <c r="T2161"/>
  <c r="P2161"/>
  <c r="S2161"/>
  <c r="O2161"/>
  <c r="R2161"/>
  <c r="N2161"/>
  <c r="L2145"/>
  <c r="S2145"/>
  <c r="O2145"/>
  <c r="R2145"/>
  <c r="N2145"/>
  <c r="Q2145"/>
  <c r="M2145"/>
  <c r="T2145"/>
  <c r="P2145"/>
  <c r="L2137"/>
  <c r="Q2137"/>
  <c r="M2137"/>
  <c r="T2137"/>
  <c r="P2137"/>
  <c r="S2137"/>
  <c r="O2137"/>
  <c r="R2137"/>
  <c r="N2137"/>
  <c r="L2129"/>
  <c r="Q2129"/>
  <c r="M2129"/>
  <c r="T2129"/>
  <c r="P2129"/>
  <c r="S2129"/>
  <c r="O2129"/>
  <c r="R2129"/>
  <c r="N2129"/>
  <c r="L2097"/>
  <c r="Q2097"/>
  <c r="M2097"/>
  <c r="T2097"/>
  <c r="P2097"/>
  <c r="S2097"/>
  <c r="O2097"/>
  <c r="R2097"/>
  <c r="N2097"/>
  <c r="L2057"/>
  <c r="Q2057"/>
  <c r="M2057"/>
  <c r="T2057"/>
  <c r="P2057"/>
  <c r="S2057"/>
  <c r="O2057"/>
  <c r="R2057"/>
  <c r="N2057"/>
  <c r="L2049"/>
  <c r="Q2049"/>
  <c r="M2049"/>
  <c r="T2049"/>
  <c r="P2049"/>
  <c r="S2049"/>
  <c r="O2049"/>
  <c r="R2049"/>
  <c r="N2049"/>
  <c r="L2041"/>
  <c r="Q2041"/>
  <c r="M2041"/>
  <c r="T2041"/>
  <c r="P2041"/>
  <c r="S2041"/>
  <c r="O2041"/>
  <c r="R2041"/>
  <c r="N2041"/>
  <c r="L2033"/>
  <c r="Q2033"/>
  <c r="M2033"/>
  <c r="T2033"/>
  <c r="P2033"/>
  <c r="S2033"/>
  <c r="O2033"/>
  <c r="R2033"/>
  <c r="N2033"/>
  <c r="L2025"/>
  <c r="S2025"/>
  <c r="O2025"/>
  <c r="R2025"/>
  <c r="N2025"/>
  <c r="Q2025"/>
  <c r="M2025"/>
  <c r="T2025"/>
  <c r="P2025"/>
  <c r="L2001"/>
  <c r="S2001"/>
  <c r="O2001"/>
  <c r="R2001"/>
  <c r="N2001"/>
  <c r="Q2001"/>
  <c r="M2001"/>
  <c r="T2001"/>
  <c r="P2001"/>
  <c r="L1993"/>
  <c r="S1993"/>
  <c r="O1993"/>
  <c r="R1993"/>
  <c r="N1993"/>
  <c r="Q1993"/>
  <c r="M1993"/>
  <c r="T1993"/>
  <c r="P1993"/>
  <c r="L1985"/>
  <c r="S1985"/>
  <c r="O1985"/>
  <c r="R1985"/>
  <c r="N1985"/>
  <c r="Q1985"/>
  <c r="M1985"/>
  <c r="T1985"/>
  <c r="P1985"/>
  <c r="L1977"/>
  <c r="S1977"/>
  <c r="O1977"/>
  <c r="R1977"/>
  <c r="N1977"/>
  <c r="Q1977"/>
  <c r="M1977"/>
  <c r="T1977"/>
  <c r="P1977"/>
  <c r="L1969"/>
  <c r="S1969"/>
  <c r="O1969"/>
  <c r="R1969"/>
  <c r="N1969"/>
  <c r="Q1969"/>
  <c r="M1969"/>
  <c r="T1969"/>
  <c r="P1969"/>
  <c r="L1961"/>
  <c r="S1961"/>
  <c r="O1961"/>
  <c r="R1961"/>
  <c r="N1961"/>
  <c r="Q1961"/>
  <c r="M1961"/>
  <c r="T1961"/>
  <c r="P1961"/>
  <c r="L1953"/>
  <c r="S1953"/>
  <c r="O1953"/>
  <c r="R1953"/>
  <c r="N1953"/>
  <c r="Q1953"/>
  <c r="M1953"/>
  <c r="T1953"/>
  <c r="P1953"/>
  <c r="L1945"/>
  <c r="S1945"/>
  <c r="O1945"/>
  <c r="R1945"/>
  <c r="N1945"/>
  <c r="Q1945"/>
  <c r="M1945"/>
  <c r="T1945"/>
  <c r="P1945"/>
  <c r="L1937"/>
  <c r="S1937"/>
  <c r="O1937"/>
  <c r="R1937"/>
  <c r="N1937"/>
  <c r="Q1937"/>
  <c r="M1937"/>
  <c r="T1937"/>
  <c r="P1937"/>
  <c r="L1929"/>
  <c r="S1929"/>
  <c r="O1929"/>
  <c r="R1929"/>
  <c r="N1929"/>
  <c r="Q1929"/>
  <c r="M1929"/>
  <c r="T1929"/>
  <c r="P1929"/>
  <c r="L1921"/>
  <c r="S1921"/>
  <c r="O1921"/>
  <c r="R1921"/>
  <c r="N1921"/>
  <c r="Q1921"/>
  <c r="M1921"/>
  <c r="T1921"/>
  <c r="P1921"/>
  <c r="L1913"/>
  <c r="S1913"/>
  <c r="O1913"/>
  <c r="R1913"/>
  <c r="N1913"/>
  <c r="Q1913"/>
  <c r="M1913"/>
  <c r="T1913"/>
  <c r="P1913"/>
  <c r="L1905"/>
  <c r="S1905"/>
  <c r="O1905"/>
  <c r="R1905"/>
  <c r="N1905"/>
  <c r="Q1905"/>
  <c r="M1905"/>
  <c r="T1905"/>
  <c r="P1905"/>
  <c r="L1897"/>
  <c r="S1897"/>
  <c r="O1897"/>
  <c r="R1897"/>
  <c r="N1897"/>
  <c r="Q1897"/>
  <c r="M1897"/>
  <c r="T1897"/>
  <c r="P1897"/>
  <c r="L1889"/>
  <c r="S1889"/>
  <c r="O1889"/>
  <c r="R1889"/>
  <c r="N1889"/>
  <c r="Q1889"/>
  <c r="M1889"/>
  <c r="T1889"/>
  <c r="P1889"/>
  <c r="L1881"/>
  <c r="S1881"/>
  <c r="O1881"/>
  <c r="R1881"/>
  <c r="N1881"/>
  <c r="Q1881"/>
  <c r="M1881"/>
  <c r="T1881"/>
  <c r="P1881"/>
  <c r="L1873"/>
  <c r="S1873"/>
  <c r="O1873"/>
  <c r="R1873"/>
  <c r="N1873"/>
  <c r="Q1873"/>
  <c r="M1873"/>
  <c r="T1873"/>
  <c r="P1873"/>
  <c r="L1865"/>
  <c r="S1865"/>
  <c r="O1865"/>
  <c r="R1865"/>
  <c r="N1865"/>
  <c r="Q1865"/>
  <c r="M1865"/>
  <c r="T1865"/>
  <c r="P1865"/>
  <c r="L1857"/>
  <c r="S1857"/>
  <c r="O1857"/>
  <c r="R1857"/>
  <c r="N1857"/>
  <c r="Q1857"/>
  <c r="M1857"/>
  <c r="T1857"/>
  <c r="P1857"/>
  <c r="L1849"/>
  <c r="S1849"/>
  <c r="O1849"/>
  <c r="R1849"/>
  <c r="N1849"/>
  <c r="Q1849"/>
  <c r="M1849"/>
  <c r="T1849"/>
  <c r="P1849"/>
  <c r="L1841"/>
  <c r="S1841"/>
  <c r="O1841"/>
  <c r="R1841"/>
  <c r="N1841"/>
  <c r="Q1841"/>
  <c r="M1841"/>
  <c r="T1841"/>
  <c r="P1841"/>
  <c r="L1833"/>
  <c r="S1833"/>
  <c r="O1833"/>
  <c r="R1833"/>
  <c r="N1833"/>
  <c r="Q1833"/>
  <c r="M1833"/>
  <c r="T1833"/>
  <c r="P1833"/>
  <c r="L1825"/>
  <c r="S1825"/>
  <c r="O1825"/>
  <c r="R1825"/>
  <c r="N1825"/>
  <c r="Q1825"/>
  <c r="M1825"/>
  <c r="T1825"/>
  <c r="P1825"/>
  <c r="L1817"/>
  <c r="S1817"/>
  <c r="O1817"/>
  <c r="R1817"/>
  <c r="N1817"/>
  <c r="Q1817"/>
  <c r="M1817"/>
  <c r="T1817"/>
  <c r="P1817"/>
  <c r="L1180"/>
  <c r="T1180"/>
  <c r="P1180"/>
  <c r="Q1180"/>
  <c r="M1180"/>
  <c r="C1181"/>
  <c r="R1180"/>
  <c r="N1180"/>
  <c r="S1180"/>
  <c r="O1180"/>
  <c r="L1172"/>
  <c r="T1172"/>
  <c r="P1172"/>
  <c r="Q1172"/>
  <c r="M1172"/>
  <c r="C1173"/>
  <c r="R1172"/>
  <c r="N1172"/>
  <c r="S1172"/>
  <c r="O1172"/>
  <c r="L1076"/>
  <c r="T1076"/>
  <c r="P1076"/>
  <c r="Q1076"/>
  <c r="M1076"/>
  <c r="C1077"/>
  <c r="R1076"/>
  <c r="N1076"/>
  <c r="S1076"/>
  <c r="O1076"/>
  <c r="L1068"/>
  <c r="T1068"/>
  <c r="P1068"/>
  <c r="Q1068"/>
  <c r="M1068"/>
  <c r="C1069"/>
  <c r="R1068"/>
  <c r="N1068"/>
  <c r="S1068"/>
  <c r="O1068"/>
  <c r="L972"/>
  <c r="T972"/>
  <c r="P972"/>
  <c r="Q972"/>
  <c r="M972"/>
  <c r="C973"/>
  <c r="R972"/>
  <c r="N972"/>
  <c r="S972"/>
  <c r="O972"/>
  <c r="L964"/>
  <c r="T964"/>
  <c r="P964"/>
  <c r="Q964"/>
  <c r="M964"/>
  <c r="C965"/>
  <c r="R964"/>
  <c r="N964"/>
  <c r="S964"/>
  <c r="O964"/>
  <c r="L796"/>
  <c r="T796"/>
  <c r="P796"/>
  <c r="Q796"/>
  <c r="M796"/>
  <c r="C797"/>
  <c r="R796"/>
  <c r="N796"/>
  <c r="S796"/>
  <c r="O796"/>
  <c r="L560"/>
  <c r="T560"/>
  <c r="P560"/>
  <c r="Q560"/>
  <c r="M560"/>
  <c r="C561"/>
  <c r="R560"/>
  <c r="N560"/>
  <c r="S560"/>
  <c r="O560"/>
  <c r="L552"/>
  <c r="T552"/>
  <c r="P552"/>
  <c r="Q552"/>
  <c r="M552"/>
  <c r="C553"/>
  <c r="R552"/>
  <c r="N552"/>
  <c r="S552"/>
  <c r="O552"/>
  <c r="L500"/>
  <c r="T500"/>
  <c r="P500"/>
  <c r="Q500"/>
  <c r="M500"/>
  <c r="C501"/>
  <c r="R500"/>
  <c r="N500"/>
  <c r="S500"/>
  <c r="O500"/>
  <c r="L452"/>
  <c r="T452"/>
  <c r="P452"/>
  <c r="Q452"/>
  <c r="M452"/>
  <c r="C453"/>
  <c r="R452"/>
  <c r="N452"/>
  <c r="S452"/>
  <c r="O452"/>
  <c r="L1284"/>
  <c r="T1284"/>
  <c r="P1284"/>
  <c r="Q1284"/>
  <c r="M1284"/>
  <c r="C1285"/>
  <c r="R1284"/>
  <c r="N1284"/>
  <c r="S1284"/>
  <c r="O1284"/>
  <c r="L1276"/>
  <c r="T1276"/>
  <c r="P1276"/>
  <c r="Q1276"/>
  <c r="M1276"/>
  <c r="C1277"/>
  <c r="R1276"/>
  <c r="N1276"/>
  <c r="S1276"/>
  <c r="O1276"/>
  <c r="L1268"/>
  <c r="T1268"/>
  <c r="P1268"/>
  <c r="Q1268"/>
  <c r="M1268"/>
  <c r="C1269"/>
  <c r="R1268"/>
  <c r="N1268"/>
  <c r="S1268"/>
  <c r="O1268"/>
  <c r="L1216"/>
  <c r="T1216"/>
  <c r="P1216"/>
  <c r="Q1216"/>
  <c r="M1216"/>
  <c r="C1217"/>
  <c r="R1216"/>
  <c r="N1216"/>
  <c r="S1216"/>
  <c r="O1216"/>
  <c r="L1208"/>
  <c r="T1208"/>
  <c r="P1208"/>
  <c r="Q1208"/>
  <c r="M1208"/>
  <c r="C1209"/>
  <c r="R1208"/>
  <c r="N1208"/>
  <c r="S1208"/>
  <c r="O1208"/>
  <c r="L1200"/>
  <c r="T1200"/>
  <c r="P1200"/>
  <c r="Q1200"/>
  <c r="M1200"/>
  <c r="C1201"/>
  <c r="R1200"/>
  <c r="N1200"/>
  <c r="S1200"/>
  <c r="O1200"/>
  <c r="L1192"/>
  <c r="T1192"/>
  <c r="P1192"/>
  <c r="Q1192"/>
  <c r="M1192"/>
  <c r="C1193"/>
  <c r="R1192"/>
  <c r="N1192"/>
  <c r="S1192"/>
  <c r="O1192"/>
  <c r="L1132"/>
  <c r="T1132"/>
  <c r="P1132"/>
  <c r="Q1132"/>
  <c r="M1132"/>
  <c r="C1133"/>
  <c r="R1132"/>
  <c r="N1132"/>
  <c r="S1132"/>
  <c r="O1132"/>
  <c r="L1124"/>
  <c r="T1124"/>
  <c r="P1124"/>
  <c r="Q1124"/>
  <c r="M1124"/>
  <c r="C1125"/>
  <c r="R1124"/>
  <c r="N1124"/>
  <c r="S1124"/>
  <c r="O1124"/>
  <c r="L1116"/>
  <c r="T1116"/>
  <c r="P1116"/>
  <c r="Q1116"/>
  <c r="M1116"/>
  <c r="C1117"/>
  <c r="R1116"/>
  <c r="N1116"/>
  <c r="S1116"/>
  <c r="O1116"/>
  <c r="L1108"/>
  <c r="T1108"/>
  <c r="P1108"/>
  <c r="Q1108"/>
  <c r="M1108"/>
  <c r="C1109"/>
  <c r="R1108"/>
  <c r="N1108"/>
  <c r="S1108"/>
  <c r="O1108"/>
  <c r="L1096"/>
  <c r="T1096"/>
  <c r="P1096"/>
  <c r="Q1096"/>
  <c r="M1096"/>
  <c r="C1097"/>
  <c r="R1096"/>
  <c r="N1096"/>
  <c r="S1096"/>
  <c r="O1096"/>
  <c r="L1088"/>
  <c r="T1088"/>
  <c r="P1088"/>
  <c r="Q1088"/>
  <c r="M1088"/>
  <c r="C1089"/>
  <c r="R1088"/>
  <c r="N1088"/>
  <c r="S1088"/>
  <c r="O1088"/>
  <c r="L772"/>
  <c r="T772"/>
  <c r="P772"/>
  <c r="Q772"/>
  <c r="M772"/>
  <c r="C773"/>
  <c r="R772"/>
  <c r="N772"/>
  <c r="S772"/>
  <c r="O772"/>
  <c r="L764"/>
  <c r="T764"/>
  <c r="P764"/>
  <c r="Q764"/>
  <c r="M764"/>
  <c r="C765"/>
  <c r="R764"/>
  <c r="N764"/>
  <c r="S764"/>
  <c r="O764"/>
  <c r="L756"/>
  <c r="T756"/>
  <c r="P756"/>
  <c r="Q756"/>
  <c r="M756"/>
  <c r="C757"/>
  <c r="R756"/>
  <c r="N756"/>
  <c r="S756"/>
  <c r="O756"/>
  <c r="L728"/>
  <c r="T728"/>
  <c r="P728"/>
  <c r="Q728"/>
  <c r="M728"/>
  <c r="C729"/>
  <c r="R728"/>
  <c r="N728"/>
  <c r="S728"/>
  <c r="O728"/>
  <c r="L716"/>
  <c r="T716"/>
  <c r="P716"/>
  <c r="Q716"/>
  <c r="M716"/>
  <c r="C717"/>
  <c r="R716"/>
  <c r="N716"/>
  <c r="S716"/>
  <c r="O716"/>
  <c r="L688"/>
  <c r="T688"/>
  <c r="P688"/>
  <c r="Q688"/>
  <c r="M688"/>
  <c r="C689"/>
  <c r="R688"/>
  <c r="N688"/>
  <c r="S688"/>
  <c r="O688"/>
  <c r="L680"/>
  <c r="T680"/>
  <c r="P680"/>
  <c r="Q680"/>
  <c r="M680"/>
  <c r="C681"/>
  <c r="R680"/>
  <c r="N680"/>
  <c r="S680"/>
  <c r="O680"/>
  <c r="L672"/>
  <c r="T672"/>
  <c r="P672"/>
  <c r="Q672"/>
  <c r="M672"/>
  <c r="C673"/>
  <c r="R672"/>
  <c r="N672"/>
  <c r="S672"/>
  <c r="O672"/>
  <c r="L660"/>
  <c r="T660"/>
  <c r="P660"/>
  <c r="Q660"/>
  <c r="M660"/>
  <c r="C661"/>
  <c r="R660"/>
  <c r="N660"/>
  <c r="S660"/>
  <c r="O660"/>
  <c r="L648"/>
  <c r="C649"/>
  <c r="M648"/>
  <c r="Q648"/>
  <c r="P648"/>
  <c r="T648"/>
  <c r="O648"/>
  <c r="S648"/>
  <c r="N648"/>
  <c r="R648"/>
  <c r="L420"/>
  <c r="T420"/>
  <c r="P420"/>
  <c r="Q420"/>
  <c r="M420"/>
  <c r="C421"/>
  <c r="R420"/>
  <c r="N420"/>
  <c r="S420"/>
  <c r="O420"/>
  <c r="L412"/>
  <c r="T412"/>
  <c r="P412"/>
  <c r="Q412"/>
  <c r="M412"/>
  <c r="C413"/>
  <c r="R412"/>
  <c r="N412"/>
  <c r="S412"/>
  <c r="O412"/>
  <c r="L404"/>
  <c r="T404"/>
  <c r="P404"/>
  <c r="Q404"/>
  <c r="M404"/>
  <c r="C405"/>
  <c r="R404"/>
  <c r="N404"/>
  <c r="S404"/>
  <c r="O404"/>
  <c r="L396"/>
  <c r="M396"/>
  <c r="Q396"/>
  <c r="P396"/>
  <c r="T396"/>
  <c r="C397"/>
  <c r="O396"/>
  <c r="S396"/>
  <c r="N396"/>
  <c r="R396"/>
  <c r="L388"/>
  <c r="T388"/>
  <c r="P388"/>
  <c r="Q388"/>
  <c r="M388"/>
  <c r="C389"/>
  <c r="R388"/>
  <c r="N388"/>
  <c r="S388"/>
  <c r="O388"/>
  <c r="L380"/>
  <c r="T380"/>
  <c r="P380"/>
  <c r="Q380"/>
  <c r="M380"/>
  <c r="C381"/>
  <c r="R380"/>
  <c r="N380"/>
  <c r="S380"/>
  <c r="O380"/>
  <c r="L372"/>
  <c r="T372"/>
  <c r="P372"/>
  <c r="Q372"/>
  <c r="M372"/>
  <c r="C373"/>
  <c r="R372"/>
  <c r="N372"/>
  <c r="S372"/>
  <c r="O372"/>
  <c r="L364"/>
  <c r="T364"/>
  <c r="P364"/>
  <c r="Q364"/>
  <c r="M364"/>
  <c r="C365"/>
  <c r="R364"/>
  <c r="N364"/>
  <c r="S364"/>
  <c r="O364"/>
  <c r="L356"/>
  <c r="T356"/>
  <c r="P356"/>
  <c r="Q356"/>
  <c r="M356"/>
  <c r="C357"/>
  <c r="R356"/>
  <c r="N356"/>
  <c r="S356"/>
  <c r="O356"/>
  <c r="L348"/>
  <c r="T348"/>
  <c r="P348"/>
  <c r="Q348"/>
  <c r="M348"/>
  <c r="C349"/>
  <c r="R348"/>
  <c r="N348"/>
  <c r="S348"/>
  <c r="O348"/>
  <c r="L340"/>
  <c r="C341"/>
  <c r="R340"/>
  <c r="N340"/>
  <c r="S340"/>
  <c r="O340"/>
  <c r="T340"/>
  <c r="P340"/>
  <c r="Q340"/>
  <c r="M340"/>
  <c r="L332"/>
  <c r="T332"/>
  <c r="P332"/>
  <c r="Q332"/>
  <c r="M332"/>
  <c r="C333"/>
  <c r="R332"/>
  <c r="N332"/>
  <c r="S332"/>
  <c r="O332"/>
  <c r="L312"/>
  <c r="T312"/>
  <c r="P312"/>
  <c r="Q312"/>
  <c r="M312"/>
  <c r="C313"/>
  <c r="R312"/>
  <c r="N312"/>
  <c r="S312"/>
  <c r="O312"/>
  <c r="L280"/>
  <c r="T280"/>
  <c r="P280"/>
  <c r="Q280"/>
  <c r="M280"/>
  <c r="C281"/>
  <c r="R280"/>
  <c r="N280"/>
  <c r="S280"/>
  <c r="O280"/>
  <c r="L264"/>
  <c r="T264"/>
  <c r="P264"/>
  <c r="Q264"/>
  <c r="M264"/>
  <c r="C265"/>
  <c r="R264"/>
  <c r="N264"/>
  <c r="S264"/>
  <c r="O264"/>
  <c r="L256"/>
  <c r="T256"/>
  <c r="P256"/>
  <c r="Q256"/>
  <c r="M256"/>
  <c r="C257"/>
  <c r="R256"/>
  <c r="N256"/>
  <c r="S256"/>
  <c r="O256"/>
  <c r="L248"/>
  <c r="C249"/>
  <c r="R248"/>
  <c r="N248"/>
  <c r="S248"/>
  <c r="O248"/>
  <c r="T248"/>
  <c r="P248"/>
  <c r="Q248"/>
  <c r="M248"/>
  <c r="L240"/>
  <c r="C241"/>
  <c r="R240"/>
  <c r="N240"/>
  <c r="S240"/>
  <c r="O240"/>
  <c r="T240"/>
  <c r="P240"/>
  <c r="Q240"/>
  <c r="M240"/>
  <c r="L232"/>
  <c r="T232"/>
  <c r="P232"/>
  <c r="Q232"/>
  <c r="M232"/>
  <c r="C233"/>
  <c r="R232"/>
  <c r="N232"/>
  <c r="S232"/>
  <c r="O232"/>
  <c r="L212"/>
  <c r="C213"/>
  <c r="M212"/>
  <c r="Q212"/>
  <c r="P212"/>
  <c r="T212"/>
  <c r="O212"/>
  <c r="S212"/>
  <c r="N212"/>
  <c r="R212"/>
  <c r="L196"/>
  <c r="M196"/>
  <c r="Q196"/>
  <c r="P196"/>
  <c r="T196"/>
  <c r="C197"/>
  <c r="O196"/>
  <c r="S196"/>
  <c r="N196"/>
  <c r="R196"/>
  <c r="L188"/>
  <c r="T188"/>
  <c r="P188"/>
  <c r="Q188"/>
  <c r="M188"/>
  <c r="C189"/>
  <c r="R188"/>
  <c r="N188"/>
  <c r="S188"/>
  <c r="O188"/>
  <c r="L180"/>
  <c r="T180"/>
  <c r="P180"/>
  <c r="Q180"/>
  <c r="M180"/>
  <c r="C181"/>
  <c r="R180"/>
  <c r="N180"/>
  <c r="S180"/>
  <c r="O180"/>
  <c r="L172"/>
  <c r="T172"/>
  <c r="P172"/>
  <c r="Q172"/>
  <c r="M172"/>
  <c r="C173"/>
  <c r="R172"/>
  <c r="N172"/>
  <c r="S172"/>
  <c r="O172"/>
  <c r="L164"/>
  <c r="T164"/>
  <c r="P164"/>
  <c r="Q164"/>
  <c r="M164"/>
  <c r="C165"/>
  <c r="R164"/>
  <c r="N164"/>
  <c r="S164"/>
  <c r="O164"/>
  <c r="L156"/>
  <c r="C157"/>
  <c r="M156"/>
  <c r="Q156"/>
  <c r="P156"/>
  <c r="T156"/>
  <c r="O156"/>
  <c r="S156"/>
  <c r="N156"/>
  <c r="R156"/>
  <c r="L145"/>
  <c r="Q145"/>
  <c r="M145"/>
  <c r="T145"/>
  <c r="P145"/>
  <c r="S145"/>
  <c r="O145"/>
  <c r="R145"/>
  <c r="N145"/>
  <c r="L109"/>
  <c r="Q109"/>
  <c r="M109"/>
  <c r="T109"/>
  <c r="P109"/>
  <c r="S109"/>
  <c r="O109"/>
  <c r="R109"/>
  <c r="N109"/>
  <c r="L97"/>
  <c r="Q97"/>
  <c r="M97"/>
  <c r="T97"/>
  <c r="P97"/>
  <c r="S97"/>
  <c r="O97"/>
  <c r="R97"/>
  <c r="N97"/>
  <c r="L89"/>
  <c r="Q89"/>
  <c r="M89"/>
  <c r="T89"/>
  <c r="P89"/>
  <c r="S89"/>
  <c r="O89"/>
  <c r="R89"/>
  <c r="N89"/>
  <c r="L81"/>
  <c r="Q81"/>
  <c r="M81"/>
  <c r="T81"/>
  <c r="P81"/>
  <c r="S81"/>
  <c r="O81"/>
  <c r="R81"/>
  <c r="N81"/>
  <c r="L73"/>
  <c r="Q73"/>
  <c r="M73"/>
  <c r="T73"/>
  <c r="P73"/>
  <c r="S73"/>
  <c r="O73"/>
  <c r="R73"/>
  <c r="N73"/>
  <c r="L65"/>
  <c r="Q65"/>
  <c r="M65"/>
  <c r="T65"/>
  <c r="P65"/>
  <c r="S65"/>
  <c r="O65"/>
  <c r="R65"/>
  <c r="N65"/>
  <c r="L57"/>
  <c r="Q57"/>
  <c r="M57"/>
  <c r="T57"/>
  <c r="P57"/>
  <c r="S57"/>
  <c r="O57"/>
  <c r="R57"/>
  <c r="N57"/>
  <c r="L9"/>
  <c r="P9"/>
  <c r="T9"/>
  <c r="M9"/>
  <c r="Q9"/>
  <c r="N9"/>
  <c r="R9"/>
  <c r="O9"/>
  <c r="S9"/>
  <c r="C1813"/>
  <c r="T1812"/>
  <c r="P1812"/>
  <c r="L1812"/>
  <c r="S1812"/>
  <c r="O1812"/>
  <c r="R1812"/>
  <c r="Q1812"/>
  <c r="M1812"/>
  <c r="N1812"/>
  <c r="C1809"/>
  <c r="T1808"/>
  <c r="P1808"/>
  <c r="L1808"/>
  <c r="S1808"/>
  <c r="O1808"/>
  <c r="R1808"/>
  <c r="Q1808"/>
  <c r="M1808"/>
  <c r="N1808"/>
  <c r="C1805"/>
  <c r="T1804"/>
  <c r="P1804"/>
  <c r="L1804"/>
  <c r="S1804"/>
  <c r="O1804"/>
  <c r="R1804"/>
  <c r="Q1804"/>
  <c r="M1804"/>
  <c r="N1804"/>
  <c r="C1801"/>
  <c r="T1800"/>
  <c r="P1800"/>
  <c r="L1800"/>
  <c r="S1800"/>
  <c r="O1800"/>
  <c r="R1800"/>
  <c r="Q1800"/>
  <c r="M1800"/>
  <c r="N1800"/>
  <c r="C1797"/>
  <c r="T1796"/>
  <c r="P1796"/>
  <c r="L1796"/>
  <c r="S1796"/>
  <c r="O1796"/>
  <c r="R1796"/>
  <c r="Q1796"/>
  <c r="M1796"/>
  <c r="N1796"/>
  <c r="C1793"/>
  <c r="T1792"/>
  <c r="P1792"/>
  <c r="L1792"/>
  <c r="S1792"/>
  <c r="O1792"/>
  <c r="R1792"/>
  <c r="Q1792"/>
  <c r="M1792"/>
  <c r="N1792"/>
  <c r="C1789"/>
  <c r="T1788"/>
  <c r="P1788"/>
  <c r="L1788"/>
  <c r="S1788"/>
  <c r="O1788"/>
  <c r="R1788"/>
  <c r="Q1788"/>
  <c r="M1788"/>
  <c r="N1788"/>
  <c r="C1785"/>
  <c r="T1784"/>
  <c r="P1784"/>
  <c r="L1784"/>
  <c r="S1784"/>
  <c r="O1784"/>
  <c r="R1784"/>
  <c r="Q1784"/>
  <c r="M1784"/>
  <c r="N1784"/>
  <c r="C1781"/>
  <c r="T1780"/>
  <c r="P1780"/>
  <c r="L1780"/>
  <c r="S1780"/>
  <c r="O1780"/>
  <c r="R1780"/>
  <c r="Q1780"/>
  <c r="M1780"/>
  <c r="N1780"/>
  <c r="C1777"/>
  <c r="T1776"/>
  <c r="P1776"/>
  <c r="L1776"/>
  <c r="S1776"/>
  <c r="O1776"/>
  <c r="R1776"/>
  <c r="Q1776"/>
  <c r="M1776"/>
  <c r="N1776"/>
  <c r="C1773"/>
  <c r="T1772"/>
  <c r="P1772"/>
  <c r="L1772"/>
  <c r="S1772"/>
  <c r="O1772"/>
  <c r="R1772"/>
  <c r="Q1772"/>
  <c r="M1772"/>
  <c r="N1772"/>
  <c r="L4981"/>
  <c r="R4981"/>
  <c r="N4981"/>
  <c r="S4981"/>
  <c r="O4981"/>
  <c r="T4981"/>
  <c r="P4981"/>
  <c r="Q4981"/>
  <c r="M4981"/>
  <c r="L4913"/>
  <c r="T4913"/>
  <c r="P4913"/>
  <c r="Q4913"/>
  <c r="M4913"/>
  <c r="R4913"/>
  <c r="N4913"/>
  <c r="S4913"/>
  <c r="O4913"/>
  <c r="L4908"/>
  <c r="P4908"/>
  <c r="T4908"/>
  <c r="M4908"/>
  <c r="Q4908"/>
  <c r="N4908"/>
  <c r="R4908"/>
  <c r="C4909"/>
  <c r="O4908"/>
  <c r="S4908"/>
  <c r="L4884"/>
  <c r="S4884"/>
  <c r="O4884"/>
  <c r="C4885"/>
  <c r="R4884"/>
  <c r="N4884"/>
  <c r="Q4884"/>
  <c r="M4884"/>
  <c r="T4884"/>
  <c r="P4884"/>
  <c r="L4876"/>
  <c r="S4876"/>
  <c r="O4876"/>
  <c r="C4877"/>
  <c r="R4876"/>
  <c r="N4876"/>
  <c r="Q4876"/>
  <c r="M4876"/>
  <c r="T4876"/>
  <c r="P4876"/>
  <c r="L4868"/>
  <c r="S4868"/>
  <c r="O4868"/>
  <c r="C4869"/>
  <c r="R4868"/>
  <c r="N4868"/>
  <c r="Q4868"/>
  <c r="M4868"/>
  <c r="T4868"/>
  <c r="P4868"/>
  <c r="L4860"/>
  <c r="S4860"/>
  <c r="O4860"/>
  <c r="C4861"/>
  <c r="R4860"/>
  <c r="N4860"/>
  <c r="Q4860"/>
  <c r="M4860"/>
  <c r="T4860"/>
  <c r="P4860"/>
  <c r="L4781"/>
  <c r="P4781"/>
  <c r="T4781"/>
  <c r="M4781"/>
  <c r="Q4781"/>
  <c r="N4781"/>
  <c r="R4781"/>
  <c r="O4781"/>
  <c r="S4781"/>
  <c r="L4765"/>
  <c r="Q4765"/>
  <c r="M4765"/>
  <c r="T4765"/>
  <c r="P4765"/>
  <c r="S4765"/>
  <c r="O4765"/>
  <c r="R4765"/>
  <c r="N4765"/>
  <c r="L4753"/>
  <c r="Q4753"/>
  <c r="M4753"/>
  <c r="T4753"/>
  <c r="P4753"/>
  <c r="S4753"/>
  <c r="O4753"/>
  <c r="R4753"/>
  <c r="N4753"/>
  <c r="L4429"/>
  <c r="R4429"/>
  <c r="N4429"/>
  <c r="S4429"/>
  <c r="O4429"/>
  <c r="T4429"/>
  <c r="P4429"/>
  <c r="Q4429"/>
  <c r="M4429"/>
  <c r="L4421"/>
  <c r="R4421"/>
  <c r="N4421"/>
  <c r="S4421"/>
  <c r="O4421"/>
  <c r="T4421"/>
  <c r="P4421"/>
  <c r="Q4421"/>
  <c r="M4421"/>
  <c r="L4377"/>
  <c r="O4377"/>
  <c r="S4377"/>
  <c r="N4377"/>
  <c r="R4377"/>
  <c r="M4377"/>
  <c r="Q4377"/>
  <c r="P4377"/>
  <c r="T4377"/>
  <c r="L4369"/>
  <c r="R4369"/>
  <c r="N4369"/>
  <c r="S4369"/>
  <c r="O4369"/>
  <c r="T4369"/>
  <c r="P4369"/>
  <c r="Q4369"/>
  <c r="M4369"/>
  <c r="L4361"/>
  <c r="R4361"/>
  <c r="N4361"/>
  <c r="S4361"/>
  <c r="O4361"/>
  <c r="T4361"/>
  <c r="P4361"/>
  <c r="Q4361"/>
  <c r="M4361"/>
  <c r="L4317"/>
  <c r="R4317"/>
  <c r="N4317"/>
  <c r="S4317"/>
  <c r="O4317"/>
  <c r="T4317"/>
  <c r="P4317"/>
  <c r="Q4317"/>
  <c r="M4317"/>
  <c r="L4289"/>
  <c r="R4289"/>
  <c r="N4289"/>
  <c r="S4289"/>
  <c r="O4289"/>
  <c r="T4289"/>
  <c r="P4289"/>
  <c r="Q4289"/>
  <c r="M4289"/>
  <c r="L4229"/>
  <c r="R4229"/>
  <c r="N4229"/>
  <c r="S4229"/>
  <c r="O4229"/>
  <c r="T4229"/>
  <c r="P4229"/>
  <c r="Q4229"/>
  <c r="M4229"/>
  <c r="L4221"/>
  <c r="T4221"/>
  <c r="P4221"/>
  <c r="Q4221"/>
  <c r="M4221"/>
  <c r="R4221"/>
  <c r="N4221"/>
  <c r="S4221"/>
  <c r="O4221"/>
  <c r="L4213"/>
  <c r="T4213"/>
  <c r="P4213"/>
  <c r="Q4213"/>
  <c r="M4213"/>
  <c r="R4213"/>
  <c r="N4213"/>
  <c r="S4213"/>
  <c r="O4213"/>
  <c r="L4205"/>
  <c r="T4205"/>
  <c r="P4205"/>
  <c r="Q4205"/>
  <c r="M4205"/>
  <c r="R4205"/>
  <c r="N4205"/>
  <c r="S4205"/>
  <c r="O4205"/>
  <c r="L4197"/>
  <c r="T4197"/>
  <c r="P4197"/>
  <c r="Q4197"/>
  <c r="M4197"/>
  <c r="R4197"/>
  <c r="N4197"/>
  <c r="S4197"/>
  <c r="O4197"/>
  <c r="L4189"/>
  <c r="T4189"/>
  <c r="P4189"/>
  <c r="Q4189"/>
  <c r="M4189"/>
  <c r="R4189"/>
  <c r="N4189"/>
  <c r="S4189"/>
  <c r="O4189"/>
  <c r="L4181"/>
  <c r="T4181"/>
  <c r="P4181"/>
  <c r="Q4181"/>
  <c r="M4181"/>
  <c r="R4181"/>
  <c r="N4181"/>
  <c r="S4181"/>
  <c r="O4181"/>
  <c r="L4173"/>
  <c r="T4173"/>
  <c r="P4173"/>
  <c r="Q4173"/>
  <c r="M4173"/>
  <c r="R4173"/>
  <c r="N4173"/>
  <c r="S4173"/>
  <c r="O4173"/>
  <c r="L4141"/>
  <c r="R4141"/>
  <c r="N4141"/>
  <c r="S4141"/>
  <c r="O4141"/>
  <c r="T4141"/>
  <c r="P4141"/>
  <c r="Q4141"/>
  <c r="M4141"/>
  <c r="L4133"/>
  <c r="R4133"/>
  <c r="N4133"/>
  <c r="S4133"/>
  <c r="O4133"/>
  <c r="T4133"/>
  <c r="P4133"/>
  <c r="Q4133"/>
  <c r="M4133"/>
  <c r="L4097"/>
  <c r="R4097"/>
  <c r="N4097"/>
  <c r="S4097"/>
  <c r="O4097"/>
  <c r="T4097"/>
  <c r="P4097"/>
  <c r="Q4097"/>
  <c r="M4097"/>
  <c r="L4089"/>
  <c r="R4089"/>
  <c r="N4089"/>
  <c r="S4089"/>
  <c r="O4089"/>
  <c r="T4089"/>
  <c r="P4089"/>
  <c r="Q4089"/>
  <c r="M4089"/>
  <c r="L4081"/>
  <c r="R4081"/>
  <c r="N4081"/>
  <c r="S4081"/>
  <c r="O4081"/>
  <c r="T4081"/>
  <c r="P4081"/>
  <c r="Q4081"/>
  <c r="M4081"/>
  <c r="L4069"/>
  <c r="R4069"/>
  <c r="N4069"/>
  <c r="S4069"/>
  <c r="O4069"/>
  <c r="T4069"/>
  <c r="P4069"/>
  <c r="Q4069"/>
  <c r="M4069"/>
  <c r="L4061"/>
  <c r="R4061"/>
  <c r="N4061"/>
  <c r="S4061"/>
  <c r="O4061"/>
  <c r="T4061"/>
  <c r="P4061"/>
  <c r="Q4061"/>
  <c r="M4061"/>
  <c r="L4045"/>
  <c r="T4045"/>
  <c r="P4045"/>
  <c r="Q4045"/>
  <c r="M4045"/>
  <c r="R4045"/>
  <c r="N4045"/>
  <c r="S4045"/>
  <c r="O4045"/>
  <c r="L4037"/>
  <c r="R4037"/>
  <c r="N4037"/>
  <c r="S4037"/>
  <c r="O4037"/>
  <c r="T4037"/>
  <c r="P4037"/>
  <c r="Q4037"/>
  <c r="M4037"/>
  <c r="L4029"/>
  <c r="R4029"/>
  <c r="N4029"/>
  <c r="S4029"/>
  <c r="O4029"/>
  <c r="T4029"/>
  <c r="P4029"/>
  <c r="Q4029"/>
  <c r="M4029"/>
  <c r="L4017"/>
  <c r="T4017"/>
  <c r="P4017"/>
  <c r="Q4017"/>
  <c r="M4017"/>
  <c r="R4017"/>
  <c r="N4017"/>
  <c r="S4017"/>
  <c r="O4017"/>
  <c r="L4009"/>
  <c r="T4009"/>
  <c r="P4009"/>
  <c r="Q4009"/>
  <c r="M4009"/>
  <c r="R4009"/>
  <c r="N4009"/>
  <c r="S4009"/>
  <c r="O4009"/>
  <c r="L4001"/>
  <c r="R4001"/>
  <c r="N4001"/>
  <c r="S4001"/>
  <c r="O4001"/>
  <c r="T4001"/>
  <c r="P4001"/>
  <c r="Q4001"/>
  <c r="M4001"/>
  <c r="L3993"/>
  <c r="R3993"/>
  <c r="N3993"/>
  <c r="S3993"/>
  <c r="O3993"/>
  <c r="T3993"/>
  <c r="P3993"/>
  <c r="Q3993"/>
  <c r="M3993"/>
  <c r="L3937"/>
  <c r="R3937"/>
  <c r="N3937"/>
  <c r="S3937"/>
  <c r="O3937"/>
  <c r="T3937"/>
  <c r="P3937"/>
  <c r="Q3937"/>
  <c r="M3937"/>
  <c r="L3929"/>
  <c r="R3929"/>
  <c r="N3929"/>
  <c r="S3929"/>
  <c r="O3929"/>
  <c r="T3929"/>
  <c r="P3929"/>
  <c r="Q3929"/>
  <c r="M3929"/>
  <c r="L3905"/>
  <c r="R3905"/>
  <c r="N3905"/>
  <c r="S3905"/>
  <c r="O3905"/>
  <c r="T3905"/>
  <c r="P3905"/>
  <c r="Q3905"/>
  <c r="M3905"/>
  <c r="L3897"/>
  <c r="R3897"/>
  <c r="N3897"/>
  <c r="S3897"/>
  <c r="O3897"/>
  <c r="T3897"/>
  <c r="P3897"/>
  <c r="Q3897"/>
  <c r="M3897"/>
  <c r="L3889"/>
  <c r="R3889"/>
  <c r="N3889"/>
  <c r="S3889"/>
  <c r="O3889"/>
  <c r="T3889"/>
  <c r="P3889"/>
  <c r="Q3889"/>
  <c r="M3889"/>
  <c r="L3853"/>
  <c r="R3853"/>
  <c r="N3853"/>
  <c r="S3853"/>
  <c r="O3853"/>
  <c r="T3853"/>
  <c r="P3853"/>
  <c r="Q3853"/>
  <c r="M3853"/>
  <c r="L3841"/>
  <c r="R3841"/>
  <c r="N3841"/>
  <c r="S3841"/>
  <c r="O3841"/>
  <c r="T3841"/>
  <c r="P3841"/>
  <c r="Q3841"/>
  <c r="M3841"/>
  <c r="L3833"/>
  <c r="R3833"/>
  <c r="N3833"/>
  <c r="S3833"/>
  <c r="O3833"/>
  <c r="T3833"/>
  <c r="P3833"/>
  <c r="Q3833"/>
  <c r="M3833"/>
  <c r="L3821"/>
  <c r="T3821"/>
  <c r="P3821"/>
  <c r="Q3821"/>
  <c r="M3821"/>
  <c r="R3821"/>
  <c r="N3821"/>
  <c r="S3821"/>
  <c r="O3821"/>
  <c r="L3792"/>
  <c r="C3793"/>
  <c r="R3792"/>
  <c r="N3792"/>
  <c r="S3792"/>
  <c r="O3792"/>
  <c r="T3792"/>
  <c r="P3792"/>
  <c r="Q3792"/>
  <c r="M3792"/>
  <c r="L3784"/>
  <c r="C3785"/>
  <c r="R3784"/>
  <c r="N3784"/>
  <c r="S3784"/>
  <c r="O3784"/>
  <c r="T3784"/>
  <c r="P3784"/>
  <c r="Q3784"/>
  <c r="M3784"/>
  <c r="L3776"/>
  <c r="C3777"/>
  <c r="R3776"/>
  <c r="N3776"/>
  <c r="S3776"/>
  <c r="O3776"/>
  <c r="T3776"/>
  <c r="P3776"/>
  <c r="Q3776"/>
  <c r="M3776"/>
  <c r="L3768"/>
  <c r="C3769"/>
  <c r="R3768"/>
  <c r="N3768"/>
  <c r="S3768"/>
  <c r="O3768"/>
  <c r="T3768"/>
  <c r="P3768"/>
  <c r="Q3768"/>
  <c r="M3768"/>
  <c r="L3748"/>
  <c r="C3749"/>
  <c r="R3748"/>
  <c r="N3748"/>
  <c r="S3748"/>
  <c r="O3748"/>
  <c r="T3748"/>
  <c r="P3748"/>
  <c r="Q3748"/>
  <c r="M3748"/>
  <c r="L3724"/>
  <c r="C3725"/>
  <c r="R3724"/>
  <c r="N3724"/>
  <c r="S3724"/>
  <c r="O3724"/>
  <c r="T3724"/>
  <c r="P3724"/>
  <c r="Q3724"/>
  <c r="M3724"/>
  <c r="L2256"/>
  <c r="C2257"/>
  <c r="R2256"/>
  <c r="N2256"/>
  <c r="S2256"/>
  <c r="O2256"/>
  <c r="T2256"/>
  <c r="P2256"/>
  <c r="Q2256"/>
  <c r="M2256"/>
  <c r="L2240"/>
  <c r="T2240"/>
  <c r="P2240"/>
  <c r="Q2240"/>
  <c r="M2240"/>
  <c r="C2241"/>
  <c r="R2240"/>
  <c r="N2240"/>
  <c r="S2240"/>
  <c r="O2240"/>
  <c r="L2232"/>
  <c r="C2233"/>
  <c r="R2232"/>
  <c r="N2232"/>
  <c r="S2232"/>
  <c r="O2232"/>
  <c r="T2232"/>
  <c r="P2232"/>
  <c r="Q2232"/>
  <c r="M2232"/>
  <c r="L2224"/>
  <c r="C2225"/>
  <c r="R2224"/>
  <c r="N2224"/>
  <c r="S2224"/>
  <c r="O2224"/>
  <c r="T2224"/>
  <c r="P2224"/>
  <c r="Q2224"/>
  <c r="M2224"/>
  <c r="L2212"/>
  <c r="C2213"/>
  <c r="R2212"/>
  <c r="N2212"/>
  <c r="S2212"/>
  <c r="O2212"/>
  <c r="T2212"/>
  <c r="P2212"/>
  <c r="Q2212"/>
  <c r="M2212"/>
  <c r="L2184"/>
  <c r="C2185"/>
  <c r="R2184"/>
  <c r="N2184"/>
  <c r="S2184"/>
  <c r="O2184"/>
  <c r="T2184"/>
  <c r="P2184"/>
  <c r="Q2184"/>
  <c r="M2184"/>
  <c r="I2"/>
  <c r="I4996"/>
  <c r="I4994"/>
  <c r="I4992"/>
  <c r="I4990"/>
  <c r="I4988"/>
  <c r="I4986"/>
  <c r="I4984"/>
  <c r="I4982"/>
  <c r="I4980"/>
  <c r="I4978"/>
  <c r="I4976"/>
  <c r="I4974"/>
  <c r="I4997"/>
  <c r="I4995"/>
  <c r="I4993"/>
  <c r="I4991"/>
  <c r="I4989"/>
  <c r="I4987"/>
  <c r="I4985"/>
  <c r="I4983"/>
  <c r="I4981"/>
  <c r="I4979"/>
  <c r="I4977"/>
  <c r="I4975"/>
  <c r="I4973"/>
  <c r="I4971"/>
  <c r="I4969"/>
  <c r="I4967"/>
  <c r="I4965"/>
  <c r="I4963"/>
  <c r="I4961"/>
  <c r="I4959"/>
  <c r="I4957"/>
  <c r="I4955"/>
  <c r="I4953"/>
  <c r="I4951"/>
  <c r="I4949"/>
  <c r="I4947"/>
  <c r="I4972"/>
  <c r="I4970"/>
  <c r="I4968"/>
  <c r="I4966"/>
  <c r="I4964"/>
  <c r="I4962"/>
  <c r="I4960"/>
  <c r="I4958"/>
  <c r="I4956"/>
  <c r="I4954"/>
  <c r="I4952"/>
  <c r="I4950"/>
  <c r="I4948"/>
  <c r="I4946"/>
  <c r="I4944"/>
  <c r="I4942"/>
  <c r="I4940"/>
  <c r="I4938"/>
  <c r="I4936"/>
  <c r="I4934"/>
  <c r="I4932"/>
  <c r="I4930"/>
  <c r="I4928"/>
  <c r="I4926"/>
  <c r="I4924"/>
  <c r="I4922"/>
  <c r="I4920"/>
  <c r="I4918"/>
  <c r="I4916"/>
  <c r="I4914"/>
  <c r="I4912"/>
  <c r="I4910"/>
  <c r="I4908"/>
  <c r="I4906"/>
  <c r="I4904"/>
  <c r="I4902"/>
  <c r="I4900"/>
  <c r="I4898"/>
  <c r="I4896"/>
  <c r="I4945"/>
  <c r="I4943"/>
  <c r="I4941"/>
  <c r="I4939"/>
  <c r="I4937"/>
  <c r="I4935"/>
  <c r="I4933"/>
  <c r="I4931"/>
  <c r="I4929"/>
  <c r="I4927"/>
  <c r="I4925"/>
  <c r="I4923"/>
  <c r="I4921"/>
  <c r="I4919"/>
  <c r="I4917"/>
  <c r="I4915"/>
  <c r="I4913"/>
  <c r="I4911"/>
  <c r="I4909"/>
  <c r="I4907"/>
  <c r="I4905"/>
  <c r="I4903"/>
  <c r="I4901"/>
  <c r="I4899"/>
  <c r="I4897"/>
  <c r="I4894"/>
  <c r="I4892"/>
  <c r="I4890"/>
  <c r="I4888"/>
  <c r="I4886"/>
  <c r="I4884"/>
  <c r="I4882"/>
  <c r="I4880"/>
  <c r="I4878"/>
  <c r="I4876"/>
  <c r="I4874"/>
  <c r="I4872"/>
  <c r="I4870"/>
  <c r="I4868"/>
  <c r="I4866"/>
  <c r="I4864"/>
  <c r="I4862"/>
  <c r="I4860"/>
  <c r="I4858"/>
  <c r="I4856"/>
  <c r="I4854"/>
  <c r="I4852"/>
  <c r="I4850"/>
  <c r="I4848"/>
  <c r="I4846"/>
  <c r="I4844"/>
  <c r="I4895"/>
  <c r="I4893"/>
  <c r="I4891"/>
  <c r="I4889"/>
  <c r="I4887"/>
  <c r="I4885"/>
  <c r="I4883"/>
  <c r="I4881"/>
  <c r="I4879"/>
  <c r="I4877"/>
  <c r="I4875"/>
  <c r="I4873"/>
  <c r="I4871"/>
  <c r="I4869"/>
  <c r="I4867"/>
  <c r="I4865"/>
  <c r="I4863"/>
  <c r="I4861"/>
  <c r="I4859"/>
  <c r="I4857"/>
  <c r="I4855"/>
  <c r="I4853"/>
  <c r="I4851"/>
  <c r="I4849"/>
  <c r="I4847"/>
  <c r="I4845"/>
  <c r="I4843"/>
  <c r="I4841"/>
  <c r="I4839"/>
  <c r="I4837"/>
  <c r="I4835"/>
  <c r="I4833"/>
  <c r="I4831"/>
  <c r="I4829"/>
  <c r="I4827"/>
  <c r="I4825"/>
  <c r="I4823"/>
  <c r="I4821"/>
  <c r="I4819"/>
  <c r="I4817"/>
  <c r="I4815"/>
  <c r="I4813"/>
  <c r="I4811"/>
  <c r="I4809"/>
  <c r="I4807"/>
  <c r="I4805"/>
  <c r="I4803"/>
  <c r="I4801"/>
  <c r="I4799"/>
  <c r="I4797"/>
  <c r="I4795"/>
  <c r="I4793"/>
  <c r="I4791"/>
  <c r="I4789"/>
  <c r="I4787"/>
  <c r="I4785"/>
  <c r="I4783"/>
  <c r="I4781"/>
  <c r="I4779"/>
  <c r="I4777"/>
  <c r="I4775"/>
  <c r="I4773"/>
  <c r="I4771"/>
  <c r="I4769"/>
  <c r="I4767"/>
  <c r="I4765"/>
  <c r="I4763"/>
  <c r="I4761"/>
  <c r="I4759"/>
  <c r="I4757"/>
  <c r="I4755"/>
  <c r="I4753"/>
  <c r="I4751"/>
  <c r="I4749"/>
  <c r="I4747"/>
  <c r="I4745"/>
  <c r="I4743"/>
  <c r="I4842"/>
  <c r="I4840"/>
  <c r="I4838"/>
  <c r="I4836"/>
  <c r="I4834"/>
  <c r="I4832"/>
  <c r="I4830"/>
  <c r="I4828"/>
  <c r="I4826"/>
  <c r="I4824"/>
  <c r="I4822"/>
  <c r="I4820"/>
  <c r="I4818"/>
  <c r="I4816"/>
  <c r="I4814"/>
  <c r="I4812"/>
  <c r="I4810"/>
  <c r="I4808"/>
  <c r="I4806"/>
  <c r="I4804"/>
  <c r="I4802"/>
  <c r="I4800"/>
  <c r="I4798"/>
  <c r="I4796"/>
  <c r="I4794"/>
  <c r="I4792"/>
  <c r="I4790"/>
  <c r="I4788"/>
  <c r="I4786"/>
  <c r="I4784"/>
  <c r="I4782"/>
  <c r="I4780"/>
  <c r="I4778"/>
  <c r="I4776"/>
  <c r="I4774"/>
  <c r="I4772"/>
  <c r="I4770"/>
  <c r="I4768"/>
  <c r="I4766"/>
  <c r="I4764"/>
  <c r="I4762"/>
  <c r="I4760"/>
  <c r="I4758"/>
  <c r="I4756"/>
  <c r="I4754"/>
  <c r="I4752"/>
  <c r="I4750"/>
  <c r="I4748"/>
  <c r="I4746"/>
  <c r="I4744"/>
  <c r="I4742"/>
  <c r="I4741"/>
  <c r="I4739"/>
  <c r="I4737"/>
  <c r="I4735"/>
  <c r="I4733"/>
  <c r="I4731"/>
  <c r="I4729"/>
  <c r="I4727"/>
  <c r="I4725"/>
  <c r="I4723"/>
  <c r="I4721"/>
  <c r="I4719"/>
  <c r="I4717"/>
  <c r="I4715"/>
  <c r="I4713"/>
  <c r="I4711"/>
  <c r="I4709"/>
  <c r="I4707"/>
  <c r="I4705"/>
  <c r="I4703"/>
  <c r="I4701"/>
  <c r="I4699"/>
  <c r="I4697"/>
  <c r="I4695"/>
  <c r="I4693"/>
  <c r="I4691"/>
  <c r="I4689"/>
  <c r="I4687"/>
  <c r="I4685"/>
  <c r="I4683"/>
  <c r="I4681"/>
  <c r="I4679"/>
  <c r="I4677"/>
  <c r="I4675"/>
  <c r="I4673"/>
  <c r="I4671"/>
  <c r="I4669"/>
  <c r="I4667"/>
  <c r="I4665"/>
  <c r="I4663"/>
  <c r="I4661"/>
  <c r="I4659"/>
  <c r="I4657"/>
  <c r="I4655"/>
  <c r="I4653"/>
  <c r="I4651"/>
  <c r="I4649"/>
  <c r="I4647"/>
  <c r="I4645"/>
  <c r="I4643"/>
  <c r="I4641"/>
  <c r="I4639"/>
  <c r="I4740"/>
  <c r="I4738"/>
  <c r="I4736"/>
  <c r="I4734"/>
  <c r="I4732"/>
  <c r="I4730"/>
  <c r="I4728"/>
  <c r="I4726"/>
  <c r="I4724"/>
  <c r="I4722"/>
  <c r="I4720"/>
  <c r="I4718"/>
  <c r="I4716"/>
  <c r="I4714"/>
  <c r="I4712"/>
  <c r="I4710"/>
  <c r="I4708"/>
  <c r="I4706"/>
  <c r="I4704"/>
  <c r="I4702"/>
  <c r="I4700"/>
  <c r="I4698"/>
  <c r="I4696"/>
  <c r="I4694"/>
  <c r="I4692"/>
  <c r="I4690"/>
  <c r="I4688"/>
  <c r="I4686"/>
  <c r="I4684"/>
  <c r="I4682"/>
  <c r="I4680"/>
  <c r="I4678"/>
  <c r="I4676"/>
  <c r="I4674"/>
  <c r="I4672"/>
  <c r="I4670"/>
  <c r="I4668"/>
  <c r="I4666"/>
  <c r="I4664"/>
  <c r="I4662"/>
  <c r="I4660"/>
  <c r="I4658"/>
  <c r="I4656"/>
  <c r="I4654"/>
  <c r="I4652"/>
  <c r="I4650"/>
  <c r="I4648"/>
  <c r="I4646"/>
  <c r="I4644"/>
  <c r="I4642"/>
  <c r="I4640"/>
  <c r="I4637"/>
  <c r="I4635"/>
  <c r="I4633"/>
  <c r="I4631"/>
  <c r="I4629"/>
  <c r="I4627"/>
  <c r="I4625"/>
  <c r="I4623"/>
  <c r="I4621"/>
  <c r="I4619"/>
  <c r="I4617"/>
  <c r="I4615"/>
  <c r="I4613"/>
  <c r="I4611"/>
  <c r="I4609"/>
  <c r="I4607"/>
  <c r="I4605"/>
  <c r="I4603"/>
  <c r="I4601"/>
  <c r="I4599"/>
  <c r="I4597"/>
  <c r="I4595"/>
  <c r="I4593"/>
  <c r="I4591"/>
  <c r="I4589"/>
  <c r="I4587"/>
  <c r="I4585"/>
  <c r="I4583"/>
  <c r="I4581"/>
  <c r="I4579"/>
  <c r="I4577"/>
  <c r="I4575"/>
  <c r="I4573"/>
  <c r="I4571"/>
  <c r="I4569"/>
  <c r="I4567"/>
  <c r="I4565"/>
  <c r="I4563"/>
  <c r="I4561"/>
  <c r="I4559"/>
  <c r="I4557"/>
  <c r="I4555"/>
  <c r="I4553"/>
  <c r="I4551"/>
  <c r="I4549"/>
  <c r="I4547"/>
  <c r="I4545"/>
  <c r="I4543"/>
  <c r="I4541"/>
  <c r="I4539"/>
  <c r="I4537"/>
  <c r="I4535"/>
  <c r="I4533"/>
  <c r="I4531"/>
  <c r="I4529"/>
  <c r="I4527"/>
  <c r="I4525"/>
  <c r="I4523"/>
  <c r="I4521"/>
  <c r="I4519"/>
  <c r="I4517"/>
  <c r="I4515"/>
  <c r="I4513"/>
  <c r="I4511"/>
  <c r="I4509"/>
  <c r="I4507"/>
  <c r="I4505"/>
  <c r="I4503"/>
  <c r="I4501"/>
  <c r="I4499"/>
  <c r="I4497"/>
  <c r="I4495"/>
  <c r="I4493"/>
  <c r="I4491"/>
  <c r="I4489"/>
  <c r="I4487"/>
  <c r="I4485"/>
  <c r="I4483"/>
  <c r="I4481"/>
  <c r="I4479"/>
  <c r="I4477"/>
  <c r="I4475"/>
  <c r="I4473"/>
  <c r="I4471"/>
  <c r="I4469"/>
  <c r="I4467"/>
  <c r="I4465"/>
  <c r="I4463"/>
  <c r="I4461"/>
  <c r="I4459"/>
  <c r="I4457"/>
  <c r="I4455"/>
  <c r="I4453"/>
  <c r="I4451"/>
  <c r="I4449"/>
  <c r="I4447"/>
  <c r="I4445"/>
  <c r="I4443"/>
  <c r="I4441"/>
  <c r="I4439"/>
  <c r="I4437"/>
  <c r="I4435"/>
  <c r="I4638"/>
  <c r="I4636"/>
  <c r="I4634"/>
  <c r="I4632"/>
  <c r="I4630"/>
  <c r="I4628"/>
  <c r="I4626"/>
  <c r="I4624"/>
  <c r="I4622"/>
  <c r="I4620"/>
  <c r="I4618"/>
  <c r="I4616"/>
  <c r="I4614"/>
  <c r="I4612"/>
  <c r="I4610"/>
  <c r="I4608"/>
  <c r="I4606"/>
  <c r="I4604"/>
  <c r="I4602"/>
  <c r="I4600"/>
  <c r="I4598"/>
  <c r="I4596"/>
  <c r="I4594"/>
  <c r="I4592"/>
  <c r="I4590"/>
  <c r="I4588"/>
  <c r="I4586"/>
  <c r="I4584"/>
  <c r="I4582"/>
  <c r="I4580"/>
  <c r="I4578"/>
  <c r="I4576"/>
  <c r="I4574"/>
  <c r="I4572"/>
  <c r="I4570"/>
  <c r="I4568"/>
  <c r="I4566"/>
  <c r="I4564"/>
  <c r="I4562"/>
  <c r="I4560"/>
  <c r="I4558"/>
  <c r="I4556"/>
  <c r="I4554"/>
  <c r="I4552"/>
  <c r="I4550"/>
  <c r="I4548"/>
  <c r="I4546"/>
  <c r="I4544"/>
  <c r="I4542"/>
  <c r="I4540"/>
  <c r="I4538"/>
  <c r="I4536"/>
  <c r="I4534"/>
  <c r="I4532"/>
  <c r="I4530"/>
  <c r="I4528"/>
  <c r="I4526"/>
  <c r="I4524"/>
  <c r="I4522"/>
  <c r="I4520"/>
  <c r="I4518"/>
  <c r="I4516"/>
  <c r="I4514"/>
  <c r="I4512"/>
  <c r="I4510"/>
  <c r="I4508"/>
  <c r="I4506"/>
  <c r="I4504"/>
  <c r="I4502"/>
  <c r="I4500"/>
  <c r="I4498"/>
  <c r="I4496"/>
  <c r="I4494"/>
  <c r="I4492"/>
  <c r="I4490"/>
  <c r="I4488"/>
  <c r="I4486"/>
  <c r="I4484"/>
  <c r="I4482"/>
  <c r="I4480"/>
  <c r="I4478"/>
  <c r="I4476"/>
  <c r="I4474"/>
  <c r="I4472"/>
  <c r="I4470"/>
  <c r="I4468"/>
  <c r="I4466"/>
  <c r="I4464"/>
  <c r="I4462"/>
  <c r="I4460"/>
  <c r="I4458"/>
  <c r="I4456"/>
  <c r="I4454"/>
  <c r="I4452"/>
  <c r="I4450"/>
  <c r="I4448"/>
  <c r="I4446"/>
  <c r="I4444"/>
  <c r="I4442"/>
  <c r="I4440"/>
  <c r="I4438"/>
  <c r="I4436"/>
  <c r="I4434"/>
  <c r="I4432"/>
  <c r="I4430"/>
  <c r="I4428"/>
  <c r="I4426"/>
  <c r="I4424"/>
  <c r="I4422"/>
  <c r="I4420"/>
  <c r="I4418"/>
  <c r="I4416"/>
  <c r="I4414"/>
  <c r="I4412"/>
  <c r="I4410"/>
  <c r="I4408"/>
  <c r="I4406"/>
  <c r="I4404"/>
  <c r="I4402"/>
  <c r="I4400"/>
  <c r="I4398"/>
  <c r="I4396"/>
  <c r="I4394"/>
  <c r="I4392"/>
  <c r="I4390"/>
  <c r="I4388"/>
  <c r="I4386"/>
  <c r="I4384"/>
  <c r="I4382"/>
  <c r="I4380"/>
  <c r="I4378"/>
  <c r="I4376"/>
  <c r="I4374"/>
  <c r="I4372"/>
  <c r="I4370"/>
  <c r="I4368"/>
  <c r="I4366"/>
  <c r="I4364"/>
  <c r="I4362"/>
  <c r="I4360"/>
  <c r="I4358"/>
  <c r="I4356"/>
  <c r="I4354"/>
  <c r="I4352"/>
  <c r="I4350"/>
  <c r="I4348"/>
  <c r="I4346"/>
  <c r="I4344"/>
  <c r="I4342"/>
  <c r="I4340"/>
  <c r="I4338"/>
  <c r="I4336"/>
  <c r="I4334"/>
  <c r="I4332"/>
  <c r="I4330"/>
  <c r="I4328"/>
  <c r="I4326"/>
  <c r="I4324"/>
  <c r="I4322"/>
  <c r="I4320"/>
  <c r="I4318"/>
  <c r="I4316"/>
  <c r="I4314"/>
  <c r="I4312"/>
  <c r="I4310"/>
  <c r="I4308"/>
  <c r="I4306"/>
  <c r="I4304"/>
  <c r="I4302"/>
  <c r="I4300"/>
  <c r="I4298"/>
  <c r="I4296"/>
  <c r="I4294"/>
  <c r="I4292"/>
  <c r="I4290"/>
  <c r="I4288"/>
  <c r="I4286"/>
  <c r="I4284"/>
  <c r="I4282"/>
  <c r="I4280"/>
  <c r="I4278"/>
  <c r="I4276"/>
  <c r="I4274"/>
  <c r="I4272"/>
  <c r="I4270"/>
  <c r="I4268"/>
  <c r="I4266"/>
  <c r="I4264"/>
  <c r="I4262"/>
  <c r="I4260"/>
  <c r="I4258"/>
  <c r="I4256"/>
  <c r="I4254"/>
  <c r="I4252"/>
  <c r="I4250"/>
  <c r="I4248"/>
  <c r="I4246"/>
  <c r="I4244"/>
  <c r="I4242"/>
  <c r="I4240"/>
  <c r="I4238"/>
  <c r="I4236"/>
  <c r="I4234"/>
  <c r="I4232"/>
  <c r="I4230"/>
  <c r="I4228"/>
  <c r="I4433"/>
  <c r="I4431"/>
  <c r="I4429"/>
  <c r="I4427"/>
  <c r="I4425"/>
  <c r="I4423"/>
  <c r="I4421"/>
  <c r="I4419"/>
  <c r="I4417"/>
  <c r="I4415"/>
  <c r="I4413"/>
  <c r="I4411"/>
  <c r="I4409"/>
  <c r="I4407"/>
  <c r="I4405"/>
  <c r="I4403"/>
  <c r="I4401"/>
  <c r="I4399"/>
  <c r="I4397"/>
  <c r="I4395"/>
  <c r="I4393"/>
  <c r="I4391"/>
  <c r="I4389"/>
  <c r="I4387"/>
  <c r="I4385"/>
  <c r="I4383"/>
  <c r="I4381"/>
  <c r="I4379"/>
  <c r="I4377"/>
  <c r="I4375"/>
  <c r="I4373"/>
  <c r="I4371"/>
  <c r="I4369"/>
  <c r="I4367"/>
  <c r="I4365"/>
  <c r="I4363"/>
  <c r="I4361"/>
  <c r="I4359"/>
  <c r="I4357"/>
  <c r="I4355"/>
  <c r="I4353"/>
  <c r="I4351"/>
  <c r="I4349"/>
  <c r="I4347"/>
  <c r="I4345"/>
  <c r="I4343"/>
  <c r="I4341"/>
  <c r="I4339"/>
  <c r="I4337"/>
  <c r="I4335"/>
  <c r="I4333"/>
  <c r="I4331"/>
  <c r="I4329"/>
  <c r="I4327"/>
  <c r="I4325"/>
  <c r="I4323"/>
  <c r="I4321"/>
  <c r="I4319"/>
  <c r="I4317"/>
  <c r="I4315"/>
  <c r="I4313"/>
  <c r="I4311"/>
  <c r="I4309"/>
  <c r="I4307"/>
  <c r="I4305"/>
  <c r="I4303"/>
  <c r="I4301"/>
  <c r="I4299"/>
  <c r="I4297"/>
  <c r="I4295"/>
  <c r="I4293"/>
  <c r="I4291"/>
  <c r="I4289"/>
  <c r="I4287"/>
  <c r="I4285"/>
  <c r="I4283"/>
  <c r="I4281"/>
  <c r="I4279"/>
  <c r="I4277"/>
  <c r="I4275"/>
  <c r="I4273"/>
  <c r="I4271"/>
  <c r="I4269"/>
  <c r="I4267"/>
  <c r="I4265"/>
  <c r="I4263"/>
  <c r="I4261"/>
  <c r="I4259"/>
  <c r="I4257"/>
  <c r="I4255"/>
  <c r="I4253"/>
  <c r="I4251"/>
  <c r="I4249"/>
  <c r="I4247"/>
  <c r="I4245"/>
  <c r="I4243"/>
  <c r="I4241"/>
  <c r="I4239"/>
  <c r="I4237"/>
  <c r="I4235"/>
  <c r="I4233"/>
  <c r="I4231"/>
  <c r="I4229"/>
  <c r="I4226"/>
  <c r="I4224"/>
  <c r="I4222"/>
  <c r="I4220"/>
  <c r="I4218"/>
  <c r="I4216"/>
  <c r="I4214"/>
  <c r="I4212"/>
  <c r="I4210"/>
  <c r="I4208"/>
  <c r="I4206"/>
  <c r="I4204"/>
  <c r="I4202"/>
  <c r="I4200"/>
  <c r="I4198"/>
  <c r="I4196"/>
  <c r="I4194"/>
  <c r="I4192"/>
  <c r="I4190"/>
  <c r="I4188"/>
  <c r="I4186"/>
  <c r="I4184"/>
  <c r="I4182"/>
  <c r="I4180"/>
  <c r="I4178"/>
  <c r="I4176"/>
  <c r="I4174"/>
  <c r="I4172"/>
  <c r="I4170"/>
  <c r="I4168"/>
  <c r="I4166"/>
  <c r="I4164"/>
  <c r="I4162"/>
  <c r="I4160"/>
  <c r="I4158"/>
  <c r="I4156"/>
  <c r="I4154"/>
  <c r="I4152"/>
  <c r="I4150"/>
  <c r="I4148"/>
  <c r="I4146"/>
  <c r="I4144"/>
  <c r="I4142"/>
  <c r="I4140"/>
  <c r="I4138"/>
  <c r="I4136"/>
  <c r="I4134"/>
  <c r="I4132"/>
  <c r="I4130"/>
  <c r="I4128"/>
  <c r="I4126"/>
  <c r="I4124"/>
  <c r="I4122"/>
  <c r="I4120"/>
  <c r="I4118"/>
  <c r="I4116"/>
  <c r="I4114"/>
  <c r="I4112"/>
  <c r="I4110"/>
  <c r="I4108"/>
  <c r="I4106"/>
  <c r="I4104"/>
  <c r="I4102"/>
  <c r="I4100"/>
  <c r="I4098"/>
  <c r="I4096"/>
  <c r="I4094"/>
  <c r="I4092"/>
  <c r="I4090"/>
  <c r="I4088"/>
  <c r="I4086"/>
  <c r="I4084"/>
  <c r="I4082"/>
  <c r="I4080"/>
  <c r="I4078"/>
  <c r="I4076"/>
  <c r="I4074"/>
  <c r="I4072"/>
  <c r="I4070"/>
  <c r="I4068"/>
  <c r="I4066"/>
  <c r="I4064"/>
  <c r="I4062"/>
  <c r="I4060"/>
  <c r="I4058"/>
  <c r="I4056"/>
  <c r="I4054"/>
  <c r="I4052"/>
  <c r="I4050"/>
  <c r="I4048"/>
  <c r="I4046"/>
  <c r="I4044"/>
  <c r="I4042"/>
  <c r="I4040"/>
  <c r="I4038"/>
  <c r="I4036"/>
  <c r="I4034"/>
  <c r="I4032"/>
  <c r="I4030"/>
  <c r="I4028"/>
  <c r="I4026"/>
  <c r="I4024"/>
  <c r="I4022"/>
  <c r="I4020"/>
  <c r="I4018"/>
  <c r="I4016"/>
  <c r="I4014"/>
  <c r="I4012"/>
  <c r="I4010"/>
  <c r="I4008"/>
  <c r="I4006"/>
  <c r="I4004"/>
  <c r="I4002"/>
  <c r="I4000"/>
  <c r="I3998"/>
  <c r="I3996"/>
  <c r="I3994"/>
  <c r="I3992"/>
  <c r="I3990"/>
  <c r="I3988"/>
  <c r="I3986"/>
  <c r="I3984"/>
  <c r="I3982"/>
  <c r="I3980"/>
  <c r="I3978"/>
  <c r="I3976"/>
  <c r="I3974"/>
  <c r="I3972"/>
  <c r="I3970"/>
  <c r="I3968"/>
  <c r="I3966"/>
  <c r="I3964"/>
  <c r="I3962"/>
  <c r="I3960"/>
  <c r="I3958"/>
  <c r="I3956"/>
  <c r="I3954"/>
  <c r="I3952"/>
  <c r="I3950"/>
  <c r="I3948"/>
  <c r="I3946"/>
  <c r="I3944"/>
  <c r="I3942"/>
  <c r="I3940"/>
  <c r="I3938"/>
  <c r="I3936"/>
  <c r="I3934"/>
  <c r="I3932"/>
  <c r="I3930"/>
  <c r="I3928"/>
  <c r="I3926"/>
  <c r="I3924"/>
  <c r="I3922"/>
  <c r="I3920"/>
  <c r="I3918"/>
  <c r="I3916"/>
  <c r="I3914"/>
  <c r="I3912"/>
  <c r="I3910"/>
  <c r="I3908"/>
  <c r="I3906"/>
  <c r="I3904"/>
  <c r="I3902"/>
  <c r="I3900"/>
  <c r="I3898"/>
  <c r="I3896"/>
  <c r="I3894"/>
  <c r="I3892"/>
  <c r="I3890"/>
  <c r="I3888"/>
  <c r="I3886"/>
  <c r="I3884"/>
  <c r="I3882"/>
  <c r="I3880"/>
  <c r="I3878"/>
  <c r="I3876"/>
  <c r="I3874"/>
  <c r="I3872"/>
  <c r="I3870"/>
  <c r="I3868"/>
  <c r="I3866"/>
  <c r="I3864"/>
  <c r="I3862"/>
  <c r="I3860"/>
  <c r="I3858"/>
  <c r="I3856"/>
  <c r="I3854"/>
  <c r="I3852"/>
  <c r="I3850"/>
  <c r="I3848"/>
  <c r="I3846"/>
  <c r="I3844"/>
  <c r="I3842"/>
  <c r="I3840"/>
  <c r="I3838"/>
  <c r="I3836"/>
  <c r="I3834"/>
  <c r="I3832"/>
  <c r="I3830"/>
  <c r="I3828"/>
  <c r="I3826"/>
  <c r="I3824"/>
  <c r="I3822"/>
  <c r="I3820"/>
  <c r="I3818"/>
  <c r="I4227"/>
  <c r="I4225"/>
  <c r="I4223"/>
  <c r="I4221"/>
  <c r="I4219"/>
  <c r="I4217"/>
  <c r="I4215"/>
  <c r="I4213"/>
  <c r="I4211"/>
  <c r="I4209"/>
  <c r="I4207"/>
  <c r="I4205"/>
  <c r="I4203"/>
  <c r="I4201"/>
  <c r="I4199"/>
  <c r="I4197"/>
  <c r="I4195"/>
  <c r="I4193"/>
  <c r="I4191"/>
  <c r="I4189"/>
  <c r="I4187"/>
  <c r="I4185"/>
  <c r="I4183"/>
  <c r="I4181"/>
  <c r="I4179"/>
  <c r="I4177"/>
  <c r="I4175"/>
  <c r="I4173"/>
  <c r="I4171"/>
  <c r="I4169"/>
  <c r="I4167"/>
  <c r="I4165"/>
  <c r="I4163"/>
  <c r="I4161"/>
  <c r="I4159"/>
  <c r="I4157"/>
  <c r="I4155"/>
  <c r="I4153"/>
  <c r="I4151"/>
  <c r="I4149"/>
  <c r="I4147"/>
  <c r="I4145"/>
  <c r="I4143"/>
  <c r="I4141"/>
  <c r="I4139"/>
  <c r="I4137"/>
  <c r="I4135"/>
  <c r="I4133"/>
  <c r="I4131"/>
  <c r="I4129"/>
  <c r="I4127"/>
  <c r="I4125"/>
  <c r="I4123"/>
  <c r="I4121"/>
  <c r="I4119"/>
  <c r="I4117"/>
  <c r="I4115"/>
  <c r="I4113"/>
  <c r="I4111"/>
  <c r="I4109"/>
  <c r="I4107"/>
  <c r="I4105"/>
  <c r="I4103"/>
  <c r="I4101"/>
  <c r="I4099"/>
  <c r="I4097"/>
  <c r="I4095"/>
  <c r="I4093"/>
  <c r="I4091"/>
  <c r="I4089"/>
  <c r="I4087"/>
  <c r="I4085"/>
  <c r="I4083"/>
  <c r="I4081"/>
  <c r="I4079"/>
  <c r="I4077"/>
  <c r="I4075"/>
  <c r="I4073"/>
  <c r="I4071"/>
  <c r="I4069"/>
  <c r="I4067"/>
  <c r="I4065"/>
  <c r="I4063"/>
  <c r="I4061"/>
  <c r="I4059"/>
  <c r="I4057"/>
  <c r="I4055"/>
  <c r="I4053"/>
  <c r="I4051"/>
  <c r="I4049"/>
  <c r="I4047"/>
  <c r="I4045"/>
  <c r="I4043"/>
  <c r="I4041"/>
  <c r="I4039"/>
  <c r="I4037"/>
  <c r="I4035"/>
  <c r="I4033"/>
  <c r="I4031"/>
  <c r="I4029"/>
  <c r="I4027"/>
  <c r="I4025"/>
  <c r="I4023"/>
  <c r="I4021"/>
  <c r="I4019"/>
  <c r="I4017"/>
  <c r="I4015"/>
  <c r="I4013"/>
  <c r="I4011"/>
  <c r="I4009"/>
  <c r="I4007"/>
  <c r="I4005"/>
  <c r="I4003"/>
  <c r="I4001"/>
  <c r="I3999"/>
  <c r="I3997"/>
  <c r="I3995"/>
  <c r="I3993"/>
  <c r="I3991"/>
  <c r="I3989"/>
  <c r="I3987"/>
  <c r="I3985"/>
  <c r="I3983"/>
  <c r="I3981"/>
  <c r="I3979"/>
  <c r="I3977"/>
  <c r="I3975"/>
  <c r="I3973"/>
  <c r="I3971"/>
  <c r="I3969"/>
  <c r="I3967"/>
  <c r="I3965"/>
  <c r="I3963"/>
  <c r="I3961"/>
  <c r="I3959"/>
  <c r="I3957"/>
  <c r="I3955"/>
  <c r="I3953"/>
  <c r="I3951"/>
  <c r="I3949"/>
  <c r="I3947"/>
  <c r="I3945"/>
  <c r="I3943"/>
  <c r="I3941"/>
  <c r="I3939"/>
  <c r="I3937"/>
  <c r="I3935"/>
  <c r="I3933"/>
  <c r="I3931"/>
  <c r="I3929"/>
  <c r="I3927"/>
  <c r="I3925"/>
  <c r="I3923"/>
  <c r="I3921"/>
  <c r="I3919"/>
  <c r="I3917"/>
  <c r="I3915"/>
  <c r="I3913"/>
  <c r="I3911"/>
  <c r="I3909"/>
  <c r="I3907"/>
  <c r="I3905"/>
  <c r="I3903"/>
  <c r="I3901"/>
  <c r="I3899"/>
  <c r="I3897"/>
  <c r="I3895"/>
  <c r="I3893"/>
  <c r="I3891"/>
  <c r="I3889"/>
  <c r="I3887"/>
  <c r="I3885"/>
  <c r="I3883"/>
  <c r="I3881"/>
  <c r="I3879"/>
  <c r="I3877"/>
  <c r="I3875"/>
  <c r="I3873"/>
  <c r="I3871"/>
  <c r="I3869"/>
  <c r="I3867"/>
  <c r="I3865"/>
  <c r="I3863"/>
  <c r="I3861"/>
  <c r="I3859"/>
  <c r="I3857"/>
  <c r="I3855"/>
  <c r="I3853"/>
  <c r="I3851"/>
  <c r="I3849"/>
  <c r="I3847"/>
  <c r="I3845"/>
  <c r="I3843"/>
  <c r="I3841"/>
  <c r="I3839"/>
  <c r="I3837"/>
  <c r="I3835"/>
  <c r="I3833"/>
  <c r="I3831"/>
  <c r="I3829"/>
  <c r="I3827"/>
  <c r="I3825"/>
  <c r="I3823"/>
  <c r="I3821"/>
  <c r="I3819"/>
  <c r="I3817"/>
  <c r="I3815"/>
  <c r="I3813"/>
  <c r="I3811"/>
  <c r="I3809"/>
  <c r="I3807"/>
  <c r="I3805"/>
  <c r="I3803"/>
  <c r="I3801"/>
  <c r="I3799"/>
  <c r="I3797"/>
  <c r="I3795"/>
  <c r="I3793"/>
  <c r="I3791"/>
  <c r="I3789"/>
  <c r="I3787"/>
  <c r="I3785"/>
  <c r="I3783"/>
  <c r="I3781"/>
  <c r="I3779"/>
  <c r="I3777"/>
  <c r="I3775"/>
  <c r="I3773"/>
  <c r="I3771"/>
  <c r="I3769"/>
  <c r="I3767"/>
  <c r="I3765"/>
  <c r="I3763"/>
  <c r="I3761"/>
  <c r="I3759"/>
  <c r="I3757"/>
  <c r="I3755"/>
  <c r="I3753"/>
  <c r="I3751"/>
  <c r="I3749"/>
  <c r="I3747"/>
  <c r="I3745"/>
  <c r="I3743"/>
  <c r="I3741"/>
  <c r="I3739"/>
  <c r="I3737"/>
  <c r="I3735"/>
  <c r="I3733"/>
  <c r="I3731"/>
  <c r="I3729"/>
  <c r="I3727"/>
  <c r="I3725"/>
  <c r="I3723"/>
  <c r="I3721"/>
  <c r="I3719"/>
  <c r="I3717"/>
  <c r="I3715"/>
  <c r="I3713"/>
  <c r="I3711"/>
  <c r="I3709"/>
  <c r="I3707"/>
  <c r="I3705"/>
  <c r="I3703"/>
  <c r="I3701"/>
  <c r="I3699"/>
  <c r="I3697"/>
  <c r="I3695"/>
  <c r="I3693"/>
  <c r="I3691"/>
  <c r="I3689"/>
  <c r="I3687"/>
  <c r="I3685"/>
  <c r="I3683"/>
  <c r="I3681"/>
  <c r="I3679"/>
  <c r="I3677"/>
  <c r="I3675"/>
  <c r="I3673"/>
  <c r="I3671"/>
  <c r="I3669"/>
  <c r="I3667"/>
  <c r="I3665"/>
  <c r="I3663"/>
  <c r="I3661"/>
  <c r="I3659"/>
  <c r="I3657"/>
  <c r="I3655"/>
  <c r="I3653"/>
  <c r="I3651"/>
  <c r="I3649"/>
  <c r="I3647"/>
  <c r="I3645"/>
  <c r="I3643"/>
  <c r="I3641"/>
  <c r="I3639"/>
  <c r="I3637"/>
  <c r="I3635"/>
  <c r="I3633"/>
  <c r="I3631"/>
  <c r="I3629"/>
  <c r="I3627"/>
  <c r="I3625"/>
  <c r="I3623"/>
  <c r="I3621"/>
  <c r="I3619"/>
  <c r="I3617"/>
  <c r="I3615"/>
  <c r="I3613"/>
  <c r="I3611"/>
  <c r="I3609"/>
  <c r="I3607"/>
  <c r="I3605"/>
  <c r="I3603"/>
  <c r="I3601"/>
  <c r="I3599"/>
  <c r="I3597"/>
  <c r="I3595"/>
  <c r="I3593"/>
  <c r="I3591"/>
  <c r="I3589"/>
  <c r="I3587"/>
  <c r="I3585"/>
  <c r="I3583"/>
  <c r="I3581"/>
  <c r="I3579"/>
  <c r="I3577"/>
  <c r="I3575"/>
  <c r="I3573"/>
  <c r="I3571"/>
  <c r="I3569"/>
  <c r="I3567"/>
  <c r="I3565"/>
  <c r="I3563"/>
  <c r="I3561"/>
  <c r="I3559"/>
  <c r="I3557"/>
  <c r="I3555"/>
  <c r="I3553"/>
  <c r="I3551"/>
  <c r="I3549"/>
  <c r="I3547"/>
  <c r="I3545"/>
  <c r="I3543"/>
  <c r="I3541"/>
  <c r="I3539"/>
  <c r="I3537"/>
  <c r="I3535"/>
  <c r="I3533"/>
  <c r="I3531"/>
  <c r="I3529"/>
  <c r="I3527"/>
  <c r="I3525"/>
  <c r="I3523"/>
  <c r="I3521"/>
  <c r="I3519"/>
  <c r="I3517"/>
  <c r="I3515"/>
  <c r="I3513"/>
  <c r="I3511"/>
  <c r="I3509"/>
  <c r="I3507"/>
  <c r="I3505"/>
  <c r="I3503"/>
  <c r="I3501"/>
  <c r="I3499"/>
  <c r="I3497"/>
  <c r="I3495"/>
  <c r="I3493"/>
  <c r="I3491"/>
  <c r="I3489"/>
  <c r="I3487"/>
  <c r="I3485"/>
  <c r="I3483"/>
  <c r="I3481"/>
  <c r="I3479"/>
  <c r="I3477"/>
  <c r="I3475"/>
  <c r="I3473"/>
  <c r="I3471"/>
  <c r="I3469"/>
  <c r="I3467"/>
  <c r="I3465"/>
  <c r="I3463"/>
  <c r="I3461"/>
  <c r="I3459"/>
  <c r="I3457"/>
  <c r="I3455"/>
  <c r="I3453"/>
  <c r="I3451"/>
  <c r="I3449"/>
  <c r="I3447"/>
  <c r="I3445"/>
  <c r="I3443"/>
  <c r="I3441"/>
  <c r="I3439"/>
  <c r="I3437"/>
  <c r="I3435"/>
  <c r="I3433"/>
  <c r="I3431"/>
  <c r="I3429"/>
  <c r="I3427"/>
  <c r="I3425"/>
  <c r="I3423"/>
  <c r="I3421"/>
  <c r="I3419"/>
  <c r="I3417"/>
  <c r="I3415"/>
  <c r="I3413"/>
  <c r="I3411"/>
  <c r="I3409"/>
  <c r="I3816"/>
  <c r="I3814"/>
  <c r="I3812"/>
  <c r="I3810"/>
  <c r="I3808"/>
  <c r="I3806"/>
  <c r="I3804"/>
  <c r="I3802"/>
  <c r="I3800"/>
  <c r="I3798"/>
  <c r="I3796"/>
  <c r="I3794"/>
  <c r="I3792"/>
  <c r="I3790"/>
  <c r="I3788"/>
  <c r="I3786"/>
  <c r="I3784"/>
  <c r="I3782"/>
  <c r="I3780"/>
  <c r="I3778"/>
  <c r="I3776"/>
  <c r="I3774"/>
  <c r="I3772"/>
  <c r="I3770"/>
  <c r="I3768"/>
  <c r="I3766"/>
  <c r="I3764"/>
  <c r="I3762"/>
  <c r="I3760"/>
  <c r="I3758"/>
  <c r="I3756"/>
  <c r="I3754"/>
  <c r="I3752"/>
  <c r="I3750"/>
  <c r="I3748"/>
  <c r="I3746"/>
  <c r="I3744"/>
  <c r="I3742"/>
  <c r="I3740"/>
  <c r="I3738"/>
  <c r="I3736"/>
  <c r="I3734"/>
  <c r="I3732"/>
  <c r="I3730"/>
  <c r="I3728"/>
  <c r="I3726"/>
  <c r="I3724"/>
  <c r="I3722"/>
  <c r="I3720"/>
  <c r="I3718"/>
  <c r="I3716"/>
  <c r="I3714"/>
  <c r="I3712"/>
  <c r="I3710"/>
  <c r="I3708"/>
  <c r="I3706"/>
  <c r="I3704"/>
  <c r="I3702"/>
  <c r="I3700"/>
  <c r="I3698"/>
  <c r="I3696"/>
  <c r="I3694"/>
  <c r="I3692"/>
  <c r="I3690"/>
  <c r="I3688"/>
  <c r="I3686"/>
  <c r="I3684"/>
  <c r="I3682"/>
  <c r="I3680"/>
  <c r="I3678"/>
  <c r="I3676"/>
  <c r="I3674"/>
  <c r="I3672"/>
  <c r="I3670"/>
  <c r="I3668"/>
  <c r="I3666"/>
  <c r="I3664"/>
  <c r="I3662"/>
  <c r="I3660"/>
  <c r="I3658"/>
  <c r="I3656"/>
  <c r="I3654"/>
  <c r="I3652"/>
  <c r="I3650"/>
  <c r="I3648"/>
  <c r="I3646"/>
  <c r="I3644"/>
  <c r="I3642"/>
  <c r="I3640"/>
  <c r="I3638"/>
  <c r="I3636"/>
  <c r="I3634"/>
  <c r="I3632"/>
  <c r="I3630"/>
  <c r="I3628"/>
  <c r="I3626"/>
  <c r="I3624"/>
  <c r="I3622"/>
  <c r="I3620"/>
  <c r="I3618"/>
  <c r="I3616"/>
  <c r="I3614"/>
  <c r="I3612"/>
  <c r="I3610"/>
  <c r="I3608"/>
  <c r="I3606"/>
  <c r="I3604"/>
  <c r="I3602"/>
  <c r="I3600"/>
  <c r="I3598"/>
  <c r="I3596"/>
  <c r="I3594"/>
  <c r="I3592"/>
  <c r="I3590"/>
  <c r="I3588"/>
  <c r="I3586"/>
  <c r="I3584"/>
  <c r="I3582"/>
  <c r="I3580"/>
  <c r="I3578"/>
  <c r="I3576"/>
  <c r="I3574"/>
  <c r="I3572"/>
  <c r="I3570"/>
  <c r="I3568"/>
  <c r="I3566"/>
  <c r="I3564"/>
  <c r="I3562"/>
  <c r="I3560"/>
  <c r="I3558"/>
  <c r="I3556"/>
  <c r="I3554"/>
  <c r="I3552"/>
  <c r="I3550"/>
  <c r="I3548"/>
  <c r="I3546"/>
  <c r="I3544"/>
  <c r="I3542"/>
  <c r="I3540"/>
  <c r="I3538"/>
  <c r="I3536"/>
  <c r="I3534"/>
  <c r="I3532"/>
  <c r="I3530"/>
  <c r="I3528"/>
  <c r="I3526"/>
  <c r="I3524"/>
  <c r="I3522"/>
  <c r="I3520"/>
  <c r="I3518"/>
  <c r="I3516"/>
  <c r="I3514"/>
  <c r="I3512"/>
  <c r="I3510"/>
  <c r="I3508"/>
  <c r="I3506"/>
  <c r="I3504"/>
  <c r="I3502"/>
  <c r="I3500"/>
  <c r="I3498"/>
  <c r="I3496"/>
  <c r="I3494"/>
  <c r="I3492"/>
  <c r="I3490"/>
  <c r="I3488"/>
  <c r="I3486"/>
  <c r="I3484"/>
  <c r="I3482"/>
  <c r="I3480"/>
  <c r="I3478"/>
  <c r="I3476"/>
  <c r="I3474"/>
  <c r="I3472"/>
  <c r="I3470"/>
  <c r="I3468"/>
  <c r="I3466"/>
  <c r="I3464"/>
  <c r="I3462"/>
  <c r="I3460"/>
  <c r="I3458"/>
  <c r="I3456"/>
  <c r="I3454"/>
  <c r="I3452"/>
  <c r="I3450"/>
  <c r="I3448"/>
  <c r="I3446"/>
  <c r="I3444"/>
  <c r="I3442"/>
  <c r="I3440"/>
  <c r="I3438"/>
  <c r="I3436"/>
  <c r="I3434"/>
  <c r="I3432"/>
  <c r="I3430"/>
  <c r="I3428"/>
  <c r="I3426"/>
  <c r="I3424"/>
  <c r="I3422"/>
  <c r="I3420"/>
  <c r="I3418"/>
  <c r="I3416"/>
  <c r="I3414"/>
  <c r="I3412"/>
  <c r="I3410"/>
  <c r="I3407"/>
  <c r="I3405"/>
  <c r="I3403"/>
  <c r="I3401"/>
  <c r="I3399"/>
  <c r="I3397"/>
  <c r="I3395"/>
  <c r="I3393"/>
  <c r="I3391"/>
  <c r="I3389"/>
  <c r="I3387"/>
  <c r="I3385"/>
  <c r="I3383"/>
  <c r="I3381"/>
  <c r="I3379"/>
  <c r="I3377"/>
  <c r="I3375"/>
  <c r="I3373"/>
  <c r="I3371"/>
  <c r="I3369"/>
  <c r="I3367"/>
  <c r="I3365"/>
  <c r="I3363"/>
  <c r="I3361"/>
  <c r="I3359"/>
  <c r="I3357"/>
  <c r="I3355"/>
  <c r="I3353"/>
  <c r="I3351"/>
  <c r="I3349"/>
  <c r="I3347"/>
  <c r="I3345"/>
  <c r="I3343"/>
  <c r="I3341"/>
  <c r="I3339"/>
  <c r="I3337"/>
  <c r="I3335"/>
  <c r="I3333"/>
  <c r="I3331"/>
  <c r="I3329"/>
  <c r="I3327"/>
  <c r="I3325"/>
  <c r="I3323"/>
  <c r="I3321"/>
  <c r="I3319"/>
  <c r="I3317"/>
  <c r="I3315"/>
  <c r="I3313"/>
  <c r="I3311"/>
  <c r="I3309"/>
  <c r="I3307"/>
  <c r="I3305"/>
  <c r="I3303"/>
  <c r="I3301"/>
  <c r="I3299"/>
  <c r="I3297"/>
  <c r="I3295"/>
  <c r="I3293"/>
  <c r="I3291"/>
  <c r="I3289"/>
  <c r="I3287"/>
  <c r="I3285"/>
  <c r="I3283"/>
  <c r="I3281"/>
  <c r="I3279"/>
  <c r="I3277"/>
  <c r="I3275"/>
  <c r="I3273"/>
  <c r="I3271"/>
  <c r="I3269"/>
  <c r="I3267"/>
  <c r="I3265"/>
  <c r="I3263"/>
  <c r="I3261"/>
  <c r="I3259"/>
  <c r="I3257"/>
  <c r="I3255"/>
  <c r="I3253"/>
  <c r="I3251"/>
  <c r="I3249"/>
  <c r="I3247"/>
  <c r="I3245"/>
  <c r="I3243"/>
  <c r="I3241"/>
  <c r="I3239"/>
  <c r="I3237"/>
  <c r="I3235"/>
  <c r="I3233"/>
  <c r="I3231"/>
  <c r="I3229"/>
  <c r="I3227"/>
  <c r="I3225"/>
  <c r="I3223"/>
  <c r="I3221"/>
  <c r="I3219"/>
  <c r="I3217"/>
  <c r="I3215"/>
  <c r="I3213"/>
  <c r="I3211"/>
  <c r="I3209"/>
  <c r="I3207"/>
  <c r="I3205"/>
  <c r="I3203"/>
  <c r="I3201"/>
  <c r="I3199"/>
  <c r="I3197"/>
  <c r="I3195"/>
  <c r="I3193"/>
  <c r="I3191"/>
  <c r="I3189"/>
  <c r="I3187"/>
  <c r="I3185"/>
  <c r="I3183"/>
  <c r="I3181"/>
  <c r="I3179"/>
  <c r="I3177"/>
  <c r="I3175"/>
  <c r="I3173"/>
  <c r="I3171"/>
  <c r="I3169"/>
  <c r="I3167"/>
  <c r="I3165"/>
  <c r="I3163"/>
  <c r="I3161"/>
  <c r="I3159"/>
  <c r="I3157"/>
  <c r="I3155"/>
  <c r="I3153"/>
  <c r="I3151"/>
  <c r="I3149"/>
  <c r="I3147"/>
  <c r="I3145"/>
  <c r="I3143"/>
  <c r="I3141"/>
  <c r="I3139"/>
  <c r="I3137"/>
  <c r="I3135"/>
  <c r="I3133"/>
  <c r="I3131"/>
  <c r="I3129"/>
  <c r="I3127"/>
  <c r="I3125"/>
  <c r="I3123"/>
  <c r="I3121"/>
  <c r="I3119"/>
  <c r="I3117"/>
  <c r="I3115"/>
  <c r="I3113"/>
  <c r="I3111"/>
  <c r="I3109"/>
  <c r="I3107"/>
  <c r="I3105"/>
  <c r="I3103"/>
  <c r="I3101"/>
  <c r="I3099"/>
  <c r="I3097"/>
  <c r="I3095"/>
  <c r="I3093"/>
  <c r="I3091"/>
  <c r="I3089"/>
  <c r="I3087"/>
  <c r="I3085"/>
  <c r="I3083"/>
  <c r="I3081"/>
  <c r="I3079"/>
  <c r="I3077"/>
  <c r="I3075"/>
  <c r="I3073"/>
  <c r="I3071"/>
  <c r="I3069"/>
  <c r="I3067"/>
  <c r="I3065"/>
  <c r="I3063"/>
  <c r="I3061"/>
  <c r="I3059"/>
  <c r="I3057"/>
  <c r="I3055"/>
  <c r="I3053"/>
  <c r="I3051"/>
  <c r="I3049"/>
  <c r="I3047"/>
  <c r="I3045"/>
  <c r="I3043"/>
  <c r="I3041"/>
  <c r="I3039"/>
  <c r="I3037"/>
  <c r="I3035"/>
  <c r="I3033"/>
  <c r="I3031"/>
  <c r="I3029"/>
  <c r="I3027"/>
  <c r="I3025"/>
  <c r="I3023"/>
  <c r="I3021"/>
  <c r="I3019"/>
  <c r="I3017"/>
  <c r="I3015"/>
  <c r="I3013"/>
  <c r="I3011"/>
  <c r="I3009"/>
  <c r="I3007"/>
  <c r="I3005"/>
  <c r="I3003"/>
  <c r="I3001"/>
  <c r="I2999"/>
  <c r="I2997"/>
  <c r="I2995"/>
  <c r="I2993"/>
  <c r="I2991"/>
  <c r="I2989"/>
  <c r="I2987"/>
  <c r="I2985"/>
  <c r="I2983"/>
  <c r="I2981"/>
  <c r="I2979"/>
  <c r="I2977"/>
  <c r="I2975"/>
  <c r="I2973"/>
  <c r="I2971"/>
  <c r="I2969"/>
  <c r="I2967"/>
  <c r="I2965"/>
  <c r="I2963"/>
  <c r="I2961"/>
  <c r="I2959"/>
  <c r="I2957"/>
  <c r="I2955"/>
  <c r="I2953"/>
  <c r="I2951"/>
  <c r="I2949"/>
  <c r="I2947"/>
  <c r="I2945"/>
  <c r="I2943"/>
  <c r="I2941"/>
  <c r="I2939"/>
  <c r="I2937"/>
  <c r="I2935"/>
  <c r="I2933"/>
  <c r="I2931"/>
  <c r="I2929"/>
  <c r="I2927"/>
  <c r="I2925"/>
  <c r="I2923"/>
  <c r="I2921"/>
  <c r="I2919"/>
  <c r="I2917"/>
  <c r="I2915"/>
  <c r="I2913"/>
  <c r="I2911"/>
  <c r="I2909"/>
  <c r="I2907"/>
  <c r="I2905"/>
  <c r="I2903"/>
  <c r="I2901"/>
  <c r="I2899"/>
  <c r="I2897"/>
  <c r="I2895"/>
  <c r="I2893"/>
  <c r="I2891"/>
  <c r="I2889"/>
  <c r="I2887"/>
  <c r="I2885"/>
  <c r="I2883"/>
  <c r="I2881"/>
  <c r="I2879"/>
  <c r="I2877"/>
  <c r="I2875"/>
  <c r="I2873"/>
  <c r="I2871"/>
  <c r="I2869"/>
  <c r="I2867"/>
  <c r="I2865"/>
  <c r="I2863"/>
  <c r="I2861"/>
  <c r="I2859"/>
  <c r="I2857"/>
  <c r="I2855"/>
  <c r="I2853"/>
  <c r="I2851"/>
  <c r="I2849"/>
  <c r="I2847"/>
  <c r="I2845"/>
  <c r="I2843"/>
  <c r="I2841"/>
  <c r="I2839"/>
  <c r="I2837"/>
  <c r="I2835"/>
  <c r="I2833"/>
  <c r="I2831"/>
  <c r="I2829"/>
  <c r="I2827"/>
  <c r="I2825"/>
  <c r="I2823"/>
  <c r="I2821"/>
  <c r="I2819"/>
  <c r="I2817"/>
  <c r="I2815"/>
  <c r="I2813"/>
  <c r="I2811"/>
  <c r="I2809"/>
  <c r="I2807"/>
  <c r="I2805"/>
  <c r="I2803"/>
  <c r="I2801"/>
  <c r="I2799"/>
  <c r="I2797"/>
  <c r="I2795"/>
  <c r="I2793"/>
  <c r="I2791"/>
  <c r="I2789"/>
  <c r="I2787"/>
  <c r="I2785"/>
  <c r="I2783"/>
  <c r="I2781"/>
  <c r="I2779"/>
  <c r="I2777"/>
  <c r="I2775"/>
  <c r="I2773"/>
  <c r="I2771"/>
  <c r="I2769"/>
  <c r="I2767"/>
  <c r="I2765"/>
  <c r="I2763"/>
  <c r="I2761"/>
  <c r="I2759"/>
  <c r="I2757"/>
  <c r="I2755"/>
  <c r="I2753"/>
  <c r="I2751"/>
  <c r="I2749"/>
  <c r="I2747"/>
  <c r="I2745"/>
  <c r="I2743"/>
  <c r="I2741"/>
  <c r="I2739"/>
  <c r="I2737"/>
  <c r="I2735"/>
  <c r="I2733"/>
  <c r="I2731"/>
  <c r="I2729"/>
  <c r="I2727"/>
  <c r="I2725"/>
  <c r="I2723"/>
  <c r="I2721"/>
  <c r="I2719"/>
  <c r="I2717"/>
  <c r="I2715"/>
  <c r="I2713"/>
  <c r="I2711"/>
  <c r="I2709"/>
  <c r="I2707"/>
  <c r="I2705"/>
  <c r="I2703"/>
  <c r="I2701"/>
  <c r="I2699"/>
  <c r="I2697"/>
  <c r="I2695"/>
  <c r="I2693"/>
  <c r="I2691"/>
  <c r="I2689"/>
  <c r="I2687"/>
  <c r="I2685"/>
  <c r="I2683"/>
  <c r="I2681"/>
  <c r="I2679"/>
  <c r="I2677"/>
  <c r="I2675"/>
  <c r="I2673"/>
  <c r="I2671"/>
  <c r="I2669"/>
  <c r="I2667"/>
  <c r="I2665"/>
  <c r="I2663"/>
  <c r="I2661"/>
  <c r="I2659"/>
  <c r="I2657"/>
  <c r="I2655"/>
  <c r="I2653"/>
  <c r="I2651"/>
  <c r="I2649"/>
  <c r="I2647"/>
  <c r="I2645"/>
  <c r="I2643"/>
  <c r="I2641"/>
  <c r="I2639"/>
  <c r="I2637"/>
  <c r="I2635"/>
  <c r="I2633"/>
  <c r="I2631"/>
  <c r="I2629"/>
  <c r="I2627"/>
  <c r="I2625"/>
  <c r="I2623"/>
  <c r="I2621"/>
  <c r="I2619"/>
  <c r="I2617"/>
  <c r="I2615"/>
  <c r="I2613"/>
  <c r="I2611"/>
  <c r="I2609"/>
  <c r="I2607"/>
  <c r="I2605"/>
  <c r="I2603"/>
  <c r="I2601"/>
  <c r="I2599"/>
  <c r="I2597"/>
  <c r="I2595"/>
  <c r="I2593"/>
  <c r="I2591"/>
  <c r="I2589"/>
  <c r="I3408"/>
  <c r="I3406"/>
  <c r="I3404"/>
  <c r="I3402"/>
  <c r="I3400"/>
  <c r="I3398"/>
  <c r="I3396"/>
  <c r="I3394"/>
  <c r="I3392"/>
  <c r="I3390"/>
  <c r="I3388"/>
  <c r="I3386"/>
  <c r="I3384"/>
  <c r="I3382"/>
  <c r="I3380"/>
  <c r="I3378"/>
  <c r="I3376"/>
  <c r="I3374"/>
  <c r="I3372"/>
  <c r="I3370"/>
  <c r="I3368"/>
  <c r="I3366"/>
  <c r="I3364"/>
  <c r="I3362"/>
  <c r="I3360"/>
  <c r="I3358"/>
  <c r="I3356"/>
  <c r="I3354"/>
  <c r="I3352"/>
  <c r="I3350"/>
  <c r="I3348"/>
  <c r="I3346"/>
  <c r="I3344"/>
  <c r="I3342"/>
  <c r="I3340"/>
  <c r="I3338"/>
  <c r="I3336"/>
  <c r="I3334"/>
  <c r="I3332"/>
  <c r="I3330"/>
  <c r="I3328"/>
  <c r="I3326"/>
  <c r="I3324"/>
  <c r="I3322"/>
  <c r="I3320"/>
  <c r="I3318"/>
  <c r="I3316"/>
  <c r="I3314"/>
  <c r="I3312"/>
  <c r="I3310"/>
  <c r="I3308"/>
  <c r="I3306"/>
  <c r="I3304"/>
  <c r="I3302"/>
  <c r="I3300"/>
  <c r="I3298"/>
  <c r="I3296"/>
  <c r="I3294"/>
  <c r="I3292"/>
  <c r="I3290"/>
  <c r="I3288"/>
  <c r="I3286"/>
  <c r="I3284"/>
  <c r="I3282"/>
  <c r="I3280"/>
  <c r="I3278"/>
  <c r="I3276"/>
  <c r="I3274"/>
  <c r="I3272"/>
  <c r="I3270"/>
  <c r="I3268"/>
  <c r="I3266"/>
  <c r="I3264"/>
  <c r="I3262"/>
  <c r="I3260"/>
  <c r="I3258"/>
  <c r="I3256"/>
  <c r="I3254"/>
  <c r="I3252"/>
  <c r="I3250"/>
  <c r="I3248"/>
  <c r="I3246"/>
  <c r="I3244"/>
  <c r="I3242"/>
  <c r="I3240"/>
  <c r="I3238"/>
  <c r="I3236"/>
  <c r="I3234"/>
  <c r="I3232"/>
  <c r="I3230"/>
  <c r="I3228"/>
  <c r="I3226"/>
  <c r="I3224"/>
  <c r="I3222"/>
  <c r="I3220"/>
  <c r="I3218"/>
  <c r="I3216"/>
  <c r="I3214"/>
  <c r="I3212"/>
  <c r="I3210"/>
  <c r="I3208"/>
  <c r="I3206"/>
  <c r="I3204"/>
  <c r="I3202"/>
  <c r="I3200"/>
  <c r="I3198"/>
  <c r="I3196"/>
  <c r="I3194"/>
  <c r="I3192"/>
  <c r="I3190"/>
  <c r="I3188"/>
  <c r="I3186"/>
  <c r="I3184"/>
  <c r="I3182"/>
  <c r="I3180"/>
  <c r="I3178"/>
  <c r="I3176"/>
  <c r="I3174"/>
  <c r="I3172"/>
  <c r="I3170"/>
  <c r="I3168"/>
  <c r="I3166"/>
  <c r="I3164"/>
  <c r="I3162"/>
  <c r="I3160"/>
  <c r="I3158"/>
  <c r="I3156"/>
  <c r="I3154"/>
  <c r="I3152"/>
  <c r="I3150"/>
  <c r="I3148"/>
  <c r="I3146"/>
  <c r="I3144"/>
  <c r="I3142"/>
  <c r="I3140"/>
  <c r="I3138"/>
  <c r="I3136"/>
  <c r="I3134"/>
  <c r="I3132"/>
  <c r="I3130"/>
  <c r="I3128"/>
  <c r="I3126"/>
  <c r="I3124"/>
  <c r="I3122"/>
  <c r="I3120"/>
  <c r="I3118"/>
  <c r="I3116"/>
  <c r="I3114"/>
  <c r="I3112"/>
  <c r="I3110"/>
  <c r="I3108"/>
  <c r="I3106"/>
  <c r="I3104"/>
  <c r="I3102"/>
  <c r="I3100"/>
  <c r="I3098"/>
  <c r="I3096"/>
  <c r="I3094"/>
  <c r="I3092"/>
  <c r="I3090"/>
  <c r="I3088"/>
  <c r="I3086"/>
  <c r="I3084"/>
  <c r="I3082"/>
  <c r="I3080"/>
  <c r="I3078"/>
  <c r="I3076"/>
  <c r="I3074"/>
  <c r="I3072"/>
  <c r="I3070"/>
  <c r="I3068"/>
  <c r="I3066"/>
  <c r="I3064"/>
  <c r="I3062"/>
  <c r="I3060"/>
  <c r="I3058"/>
  <c r="I3056"/>
  <c r="I3054"/>
  <c r="I3052"/>
  <c r="I3050"/>
  <c r="I3048"/>
  <c r="I3046"/>
  <c r="I3044"/>
  <c r="I3042"/>
  <c r="I3040"/>
  <c r="I3038"/>
  <c r="I3036"/>
  <c r="I3034"/>
  <c r="I3032"/>
  <c r="I3030"/>
  <c r="I3028"/>
  <c r="I3026"/>
  <c r="I3024"/>
  <c r="I3022"/>
  <c r="I3020"/>
  <c r="I3018"/>
  <c r="I3016"/>
  <c r="I3014"/>
  <c r="I3012"/>
  <c r="I3010"/>
  <c r="I3008"/>
  <c r="I3006"/>
  <c r="I3004"/>
  <c r="I3002"/>
  <c r="I3000"/>
  <c r="I2998"/>
  <c r="I2996"/>
  <c r="I2994"/>
  <c r="I2992"/>
  <c r="I2990"/>
  <c r="I2988"/>
  <c r="I2986"/>
  <c r="I2984"/>
  <c r="I2982"/>
  <c r="I2980"/>
  <c r="I2978"/>
  <c r="I2976"/>
  <c r="I2974"/>
  <c r="I2972"/>
  <c r="I2970"/>
  <c r="I2968"/>
  <c r="I2966"/>
  <c r="I2964"/>
  <c r="I2962"/>
  <c r="I2960"/>
  <c r="I2958"/>
  <c r="I2956"/>
  <c r="I2954"/>
  <c r="I2952"/>
  <c r="I2950"/>
  <c r="I2948"/>
  <c r="I2946"/>
  <c r="I2944"/>
  <c r="I2942"/>
  <c r="I2940"/>
  <c r="I2938"/>
  <c r="I2936"/>
  <c r="I2934"/>
  <c r="I2932"/>
  <c r="I2930"/>
  <c r="I2928"/>
  <c r="I2926"/>
  <c r="I2924"/>
  <c r="I2922"/>
  <c r="I2920"/>
  <c r="I2918"/>
  <c r="I2916"/>
  <c r="I2914"/>
  <c r="I2912"/>
  <c r="I2910"/>
  <c r="I2908"/>
  <c r="I2906"/>
  <c r="I2904"/>
  <c r="I2902"/>
  <c r="I2900"/>
  <c r="I2898"/>
  <c r="I2896"/>
  <c r="I2894"/>
  <c r="I2892"/>
  <c r="I2890"/>
  <c r="I2888"/>
  <c r="I2886"/>
  <c r="I2884"/>
  <c r="I2882"/>
  <c r="I2880"/>
  <c r="I2878"/>
  <c r="I2876"/>
  <c r="I2874"/>
  <c r="I2872"/>
  <c r="I2870"/>
  <c r="I2868"/>
  <c r="I2866"/>
  <c r="I2864"/>
  <c r="I2862"/>
  <c r="I2860"/>
  <c r="I2858"/>
  <c r="I2856"/>
  <c r="I2854"/>
  <c r="I2852"/>
  <c r="I2850"/>
  <c r="I2848"/>
  <c r="I2846"/>
  <c r="I2844"/>
  <c r="I2842"/>
  <c r="I2840"/>
  <c r="I2838"/>
  <c r="I2836"/>
  <c r="I2834"/>
  <c r="I2832"/>
  <c r="I2830"/>
  <c r="I2828"/>
  <c r="I2826"/>
  <c r="I2824"/>
  <c r="I2822"/>
  <c r="I2820"/>
  <c r="I2818"/>
  <c r="I2816"/>
  <c r="I2814"/>
  <c r="I2812"/>
  <c r="I2810"/>
  <c r="I2808"/>
  <c r="I2806"/>
  <c r="I2804"/>
  <c r="I2802"/>
  <c r="I2800"/>
  <c r="I2798"/>
  <c r="I2796"/>
  <c r="I2794"/>
  <c r="I2792"/>
  <c r="I2790"/>
  <c r="I2788"/>
  <c r="I2786"/>
  <c r="I2784"/>
  <c r="I2782"/>
  <c r="I2780"/>
  <c r="I2778"/>
  <c r="I2776"/>
  <c r="I2774"/>
  <c r="I2772"/>
  <c r="I2770"/>
  <c r="I2768"/>
  <c r="I2766"/>
  <c r="I2764"/>
  <c r="I2762"/>
  <c r="I2760"/>
  <c r="I2758"/>
  <c r="I2756"/>
  <c r="I2754"/>
  <c r="I2752"/>
  <c r="I2750"/>
  <c r="I2748"/>
  <c r="I2746"/>
  <c r="I2744"/>
  <c r="I2742"/>
  <c r="I2740"/>
  <c r="I2738"/>
  <c r="I2736"/>
  <c r="I2734"/>
  <c r="I2732"/>
  <c r="I2730"/>
  <c r="I2728"/>
  <c r="I2726"/>
  <c r="I2724"/>
  <c r="I2722"/>
  <c r="I2720"/>
  <c r="I2718"/>
  <c r="I2716"/>
  <c r="I2714"/>
  <c r="I2712"/>
  <c r="I2710"/>
  <c r="I2708"/>
  <c r="I2706"/>
  <c r="I2704"/>
  <c r="I2702"/>
  <c r="I2700"/>
  <c r="I2698"/>
  <c r="I2696"/>
  <c r="I2694"/>
  <c r="I2692"/>
  <c r="I2690"/>
  <c r="I2688"/>
  <c r="I2686"/>
  <c r="I2684"/>
  <c r="I2682"/>
  <c r="I2680"/>
  <c r="I2678"/>
  <c r="I2676"/>
  <c r="I2674"/>
  <c r="I2672"/>
  <c r="I2670"/>
  <c r="I2668"/>
  <c r="I2666"/>
  <c r="I2664"/>
  <c r="I2662"/>
  <c r="I2660"/>
  <c r="I2658"/>
  <c r="I2656"/>
  <c r="I2654"/>
  <c r="I2652"/>
  <c r="I2650"/>
  <c r="I2648"/>
  <c r="I2646"/>
  <c r="I2644"/>
  <c r="I2642"/>
  <c r="I2640"/>
  <c r="I2638"/>
  <c r="I2636"/>
  <c r="I2634"/>
  <c r="I2632"/>
  <c r="I2630"/>
  <c r="I2628"/>
  <c r="I2626"/>
  <c r="I2624"/>
  <c r="I2622"/>
  <c r="I2620"/>
  <c r="I2618"/>
  <c r="I2616"/>
  <c r="I2614"/>
  <c r="I2612"/>
  <c r="I2610"/>
  <c r="I2608"/>
  <c r="I2606"/>
  <c r="I2604"/>
  <c r="I2602"/>
  <c r="I2600"/>
  <c r="I2598"/>
  <c r="I2596"/>
  <c r="I2594"/>
  <c r="I2592"/>
  <c r="I2590"/>
  <c r="I2588"/>
  <c r="I2587"/>
  <c r="I2585"/>
  <c r="I2583"/>
  <c r="I2581"/>
  <c r="I2579"/>
  <c r="I2577"/>
  <c r="I2575"/>
  <c r="I2573"/>
  <c r="I2571"/>
  <c r="I2569"/>
  <c r="I2567"/>
  <c r="I2565"/>
  <c r="I2563"/>
  <c r="I2561"/>
  <c r="I2559"/>
  <c r="I2557"/>
  <c r="I2555"/>
  <c r="I2553"/>
  <c r="I2551"/>
  <c r="I2549"/>
  <c r="I2547"/>
  <c r="I2545"/>
  <c r="I2543"/>
  <c r="I2541"/>
  <c r="I2539"/>
  <c r="I2537"/>
  <c r="I2535"/>
  <c r="I2533"/>
  <c r="I2531"/>
  <c r="I2529"/>
  <c r="I2527"/>
  <c r="I2525"/>
  <c r="I2523"/>
  <c r="I2521"/>
  <c r="I2519"/>
  <c r="I2517"/>
  <c r="I2515"/>
  <c r="I2513"/>
  <c r="I2511"/>
  <c r="I2509"/>
  <c r="I2507"/>
  <c r="I2505"/>
  <c r="I2503"/>
  <c r="I2501"/>
  <c r="I2499"/>
  <c r="I2497"/>
  <c r="I2495"/>
  <c r="I2493"/>
  <c r="I2491"/>
  <c r="I2489"/>
  <c r="I2487"/>
  <c r="I2485"/>
  <c r="I2483"/>
  <c r="I2481"/>
  <c r="I2479"/>
  <c r="I2477"/>
  <c r="I2475"/>
  <c r="I2473"/>
  <c r="I2471"/>
  <c r="I2469"/>
  <c r="I2467"/>
  <c r="I2465"/>
  <c r="I2463"/>
  <c r="I2461"/>
  <c r="I2459"/>
  <c r="I2457"/>
  <c r="I2455"/>
  <c r="I2453"/>
  <c r="I2451"/>
  <c r="I2449"/>
  <c r="I2447"/>
  <c r="I2445"/>
  <c r="I2443"/>
  <c r="I2441"/>
  <c r="I2439"/>
  <c r="I2437"/>
  <c r="I2435"/>
  <c r="I2433"/>
  <c r="I2431"/>
  <c r="I2429"/>
  <c r="I2427"/>
  <c r="I2425"/>
  <c r="I2423"/>
  <c r="I2421"/>
  <c r="I2419"/>
  <c r="I2417"/>
  <c r="I2415"/>
  <c r="I2413"/>
  <c r="I2411"/>
  <c r="I2409"/>
  <c r="I2407"/>
  <c r="I2405"/>
  <c r="I2403"/>
  <c r="I2401"/>
  <c r="I2399"/>
  <c r="I2397"/>
  <c r="I2395"/>
  <c r="I2393"/>
  <c r="I2391"/>
  <c r="I2389"/>
  <c r="I2387"/>
  <c r="I2385"/>
  <c r="I2383"/>
  <c r="I2381"/>
  <c r="I2379"/>
  <c r="I2377"/>
  <c r="I2375"/>
  <c r="I2373"/>
  <c r="I2371"/>
  <c r="I2369"/>
  <c r="I2367"/>
  <c r="I2365"/>
  <c r="I2363"/>
  <c r="I2361"/>
  <c r="I2359"/>
  <c r="I2357"/>
  <c r="I2355"/>
  <c r="I2353"/>
  <c r="I2351"/>
  <c r="I2349"/>
  <c r="I2347"/>
  <c r="I2345"/>
  <c r="I2343"/>
  <c r="I2341"/>
  <c r="I2339"/>
  <c r="I2337"/>
  <c r="I2335"/>
  <c r="I2333"/>
  <c r="I2331"/>
  <c r="I2329"/>
  <c r="I2327"/>
  <c r="I2325"/>
  <c r="I2323"/>
  <c r="I2321"/>
  <c r="I2319"/>
  <c r="I2317"/>
  <c r="I2315"/>
  <c r="I2313"/>
  <c r="I2311"/>
  <c r="I2309"/>
  <c r="I2307"/>
  <c r="I2305"/>
  <c r="I2303"/>
  <c r="I2301"/>
  <c r="I2299"/>
  <c r="I2297"/>
  <c r="I2295"/>
  <c r="I2293"/>
  <c r="I2291"/>
  <c r="I2289"/>
  <c r="I2287"/>
  <c r="I2285"/>
  <c r="I2283"/>
  <c r="I2281"/>
  <c r="I2279"/>
  <c r="I2277"/>
  <c r="I2275"/>
  <c r="I2273"/>
  <c r="I2271"/>
  <c r="I2269"/>
  <c r="I2267"/>
  <c r="I2265"/>
  <c r="I2263"/>
  <c r="I2261"/>
  <c r="I2259"/>
  <c r="I2257"/>
  <c r="I2255"/>
  <c r="I2253"/>
  <c r="I2251"/>
  <c r="I2249"/>
  <c r="I2247"/>
  <c r="I2245"/>
  <c r="I2243"/>
  <c r="I2241"/>
  <c r="I2239"/>
  <c r="I2237"/>
  <c r="I2235"/>
  <c r="I2233"/>
  <c r="I2231"/>
  <c r="I2229"/>
  <c r="I2227"/>
  <c r="I2225"/>
  <c r="I2223"/>
  <c r="I2221"/>
  <c r="I2219"/>
  <c r="I2217"/>
  <c r="I2215"/>
  <c r="I2213"/>
  <c r="I2211"/>
  <c r="I2209"/>
  <c r="I2207"/>
  <c r="I2205"/>
  <c r="I2203"/>
  <c r="I2201"/>
  <c r="I2199"/>
  <c r="I2197"/>
  <c r="I2195"/>
  <c r="I2193"/>
  <c r="I2191"/>
  <c r="I2189"/>
  <c r="I2187"/>
  <c r="I2185"/>
  <c r="I2183"/>
  <c r="I2181"/>
  <c r="I2179"/>
  <c r="I2177"/>
  <c r="I2175"/>
  <c r="I2173"/>
  <c r="I2171"/>
  <c r="I2169"/>
  <c r="I2167"/>
  <c r="I2165"/>
  <c r="I2163"/>
  <c r="I2161"/>
  <c r="I2159"/>
  <c r="I2157"/>
  <c r="I2155"/>
  <c r="I2153"/>
  <c r="I2151"/>
  <c r="I2149"/>
  <c r="I2147"/>
  <c r="I2145"/>
  <c r="I2143"/>
  <c r="I2141"/>
  <c r="I2139"/>
  <c r="I2137"/>
  <c r="I2135"/>
  <c r="I2133"/>
  <c r="I2131"/>
  <c r="I2129"/>
  <c r="I2127"/>
  <c r="I2125"/>
  <c r="I2123"/>
  <c r="I2121"/>
  <c r="I2119"/>
  <c r="I2117"/>
  <c r="I2115"/>
  <c r="I2113"/>
  <c r="I2111"/>
  <c r="I2109"/>
  <c r="I2107"/>
  <c r="I2105"/>
  <c r="I2103"/>
  <c r="I2101"/>
  <c r="I2099"/>
  <c r="I2097"/>
  <c r="I2095"/>
  <c r="I2093"/>
  <c r="I2091"/>
  <c r="I2089"/>
  <c r="I2087"/>
  <c r="I2085"/>
  <c r="I2083"/>
  <c r="I2081"/>
  <c r="I2079"/>
  <c r="I2077"/>
  <c r="I2075"/>
  <c r="I2073"/>
  <c r="I2071"/>
  <c r="I2069"/>
  <c r="I2067"/>
  <c r="I2065"/>
  <c r="I2063"/>
  <c r="I2061"/>
  <c r="I2059"/>
  <c r="I2057"/>
  <c r="I2055"/>
  <c r="I2053"/>
  <c r="I2051"/>
  <c r="I2049"/>
  <c r="I2047"/>
  <c r="I2045"/>
  <c r="I2043"/>
  <c r="I2041"/>
  <c r="I2039"/>
  <c r="I2037"/>
  <c r="I2035"/>
  <c r="I2033"/>
  <c r="I2031"/>
  <c r="I2029"/>
  <c r="I2027"/>
  <c r="I2025"/>
  <c r="I2023"/>
  <c r="I2021"/>
  <c r="I2019"/>
  <c r="I2017"/>
  <c r="I2015"/>
  <c r="I2013"/>
  <c r="I2011"/>
  <c r="I2009"/>
  <c r="I2007"/>
  <c r="I2005"/>
  <c r="I2003"/>
  <c r="I2001"/>
  <c r="I1999"/>
  <c r="I1997"/>
  <c r="I1995"/>
  <c r="I1993"/>
  <c r="I1991"/>
  <c r="I1989"/>
  <c r="I1987"/>
  <c r="I1985"/>
  <c r="I1983"/>
  <c r="I1981"/>
  <c r="I1979"/>
  <c r="I1977"/>
  <c r="I1975"/>
  <c r="I1973"/>
  <c r="I1971"/>
  <c r="I1969"/>
  <c r="I1967"/>
  <c r="I1965"/>
  <c r="I1963"/>
  <c r="I1961"/>
  <c r="I1959"/>
  <c r="I1957"/>
  <c r="I1955"/>
  <c r="I1953"/>
  <c r="I1951"/>
  <c r="I1949"/>
  <c r="I1947"/>
  <c r="I1945"/>
  <c r="I1943"/>
  <c r="I1941"/>
  <c r="I1939"/>
  <c r="I1937"/>
  <c r="I1935"/>
  <c r="I1933"/>
  <c r="I1931"/>
  <c r="I1929"/>
  <c r="I1927"/>
  <c r="I1925"/>
  <c r="I1923"/>
  <c r="I1921"/>
  <c r="I1919"/>
  <c r="I1917"/>
  <c r="I1915"/>
  <c r="I1913"/>
  <c r="I1911"/>
  <c r="I1909"/>
  <c r="I1907"/>
  <c r="I1905"/>
  <c r="I1903"/>
  <c r="I1901"/>
  <c r="I1899"/>
  <c r="I1897"/>
  <c r="I1895"/>
  <c r="I1893"/>
  <c r="I1891"/>
  <c r="I1889"/>
  <c r="I1887"/>
  <c r="I1885"/>
  <c r="I1883"/>
  <c r="I1881"/>
  <c r="I1879"/>
  <c r="I1877"/>
  <c r="I1875"/>
  <c r="I1873"/>
  <c r="I1871"/>
  <c r="I1869"/>
  <c r="I1867"/>
  <c r="I1865"/>
  <c r="I1863"/>
  <c r="I1861"/>
  <c r="I1859"/>
  <c r="I1857"/>
  <c r="I1855"/>
  <c r="I1853"/>
  <c r="I1851"/>
  <c r="I1849"/>
  <c r="I1847"/>
  <c r="I1845"/>
  <c r="I1843"/>
  <c r="I1841"/>
  <c r="I1839"/>
  <c r="I1837"/>
  <c r="I1835"/>
  <c r="I1833"/>
  <c r="I1831"/>
  <c r="I1829"/>
  <c r="I1827"/>
  <c r="I1825"/>
  <c r="I1823"/>
  <c r="I1821"/>
  <c r="I1819"/>
  <c r="I1817"/>
  <c r="I1815"/>
  <c r="I1813"/>
  <c r="I2586"/>
  <c r="I2584"/>
  <c r="I2582"/>
  <c r="I2580"/>
  <c r="I2578"/>
  <c r="I2576"/>
  <c r="I2574"/>
  <c r="I2572"/>
  <c r="I2570"/>
  <c r="I2568"/>
  <c r="I2566"/>
  <c r="I2564"/>
  <c r="I2562"/>
  <c r="I2560"/>
  <c r="I2558"/>
  <c r="I2556"/>
  <c r="I2554"/>
  <c r="I2552"/>
  <c r="I2550"/>
  <c r="I2548"/>
  <c r="I2546"/>
  <c r="I2544"/>
  <c r="I2542"/>
  <c r="I2540"/>
  <c r="I2538"/>
  <c r="I2536"/>
  <c r="I2534"/>
  <c r="I2532"/>
  <c r="I2530"/>
  <c r="I2528"/>
  <c r="I2526"/>
  <c r="I2524"/>
  <c r="I2522"/>
  <c r="I2520"/>
  <c r="I2518"/>
  <c r="I2516"/>
  <c r="I2514"/>
  <c r="I2512"/>
  <c r="I2510"/>
  <c r="I2508"/>
  <c r="I2506"/>
  <c r="I2504"/>
  <c r="I2502"/>
  <c r="I2500"/>
  <c r="I2498"/>
  <c r="I2496"/>
  <c r="I2494"/>
  <c r="I2492"/>
  <c r="I2490"/>
  <c r="I2488"/>
  <c r="I2486"/>
  <c r="I2484"/>
  <c r="I2482"/>
  <c r="I2480"/>
  <c r="I2478"/>
  <c r="I2476"/>
  <c r="I2474"/>
  <c r="I2472"/>
  <c r="I2470"/>
  <c r="I2468"/>
  <c r="I2466"/>
  <c r="I2464"/>
  <c r="I2462"/>
  <c r="I2460"/>
  <c r="I2458"/>
  <c r="I2456"/>
  <c r="I2454"/>
  <c r="I2452"/>
  <c r="I2450"/>
  <c r="I2448"/>
  <c r="I2446"/>
  <c r="I2444"/>
  <c r="I2442"/>
  <c r="I2440"/>
  <c r="I2438"/>
  <c r="I2436"/>
  <c r="I2434"/>
  <c r="I2432"/>
  <c r="I2430"/>
  <c r="I2428"/>
  <c r="I2426"/>
  <c r="I2424"/>
  <c r="I2422"/>
  <c r="I2420"/>
  <c r="I2418"/>
  <c r="I2416"/>
  <c r="I2414"/>
  <c r="I2412"/>
  <c r="I2410"/>
  <c r="I2408"/>
  <c r="I2406"/>
  <c r="I2404"/>
  <c r="I2402"/>
  <c r="I2400"/>
  <c r="I2398"/>
  <c r="I2396"/>
  <c r="I2394"/>
  <c r="I2392"/>
  <c r="I2390"/>
  <c r="I2388"/>
  <c r="I2386"/>
  <c r="I2384"/>
  <c r="I2382"/>
  <c r="I2380"/>
  <c r="I2378"/>
  <c r="I2376"/>
  <c r="I2374"/>
  <c r="I2372"/>
  <c r="I2370"/>
  <c r="I2368"/>
  <c r="I2366"/>
  <c r="I2364"/>
  <c r="I2362"/>
  <c r="I2360"/>
  <c r="I2358"/>
  <c r="I2356"/>
  <c r="I2354"/>
  <c r="I2352"/>
  <c r="I2350"/>
  <c r="I2348"/>
  <c r="I2346"/>
  <c r="I2344"/>
  <c r="I2342"/>
  <c r="I2340"/>
  <c r="I2338"/>
  <c r="I2336"/>
  <c r="I2334"/>
  <c r="I2332"/>
  <c r="I2330"/>
  <c r="I2328"/>
  <c r="I2326"/>
  <c r="I2324"/>
  <c r="I2322"/>
  <c r="I2320"/>
  <c r="I2318"/>
  <c r="I2316"/>
  <c r="I2314"/>
  <c r="I2312"/>
  <c r="I2310"/>
  <c r="I2308"/>
  <c r="I2306"/>
  <c r="I2304"/>
  <c r="I2302"/>
  <c r="I2300"/>
  <c r="I2298"/>
  <c r="I2296"/>
  <c r="I2294"/>
  <c r="I2292"/>
  <c r="I2290"/>
  <c r="I2288"/>
  <c r="I2286"/>
  <c r="I2284"/>
  <c r="I2282"/>
  <c r="I2280"/>
  <c r="I2278"/>
  <c r="I2276"/>
  <c r="I2274"/>
  <c r="I2272"/>
  <c r="I2270"/>
  <c r="I2268"/>
  <c r="I2266"/>
  <c r="I2264"/>
  <c r="I2262"/>
  <c r="I2260"/>
  <c r="I2258"/>
  <c r="I2256"/>
  <c r="I2254"/>
  <c r="I2252"/>
  <c r="I2250"/>
  <c r="I2248"/>
  <c r="I2246"/>
  <c r="I2244"/>
  <c r="I2242"/>
  <c r="I2240"/>
  <c r="I2238"/>
  <c r="I2236"/>
  <c r="I2234"/>
  <c r="I2232"/>
  <c r="I2230"/>
  <c r="I2228"/>
  <c r="I2226"/>
  <c r="I2224"/>
  <c r="I2222"/>
  <c r="I2220"/>
  <c r="I2218"/>
  <c r="I2216"/>
  <c r="I2214"/>
  <c r="I2212"/>
  <c r="I2210"/>
  <c r="I2208"/>
  <c r="I2206"/>
  <c r="I2204"/>
  <c r="I2202"/>
  <c r="I2200"/>
  <c r="I2198"/>
  <c r="I2196"/>
  <c r="I2194"/>
  <c r="I2192"/>
  <c r="I2190"/>
  <c r="I2188"/>
  <c r="I2186"/>
  <c r="I2184"/>
  <c r="I2182"/>
  <c r="I2180"/>
  <c r="I2178"/>
  <c r="I2176"/>
  <c r="I2174"/>
  <c r="I2172"/>
  <c r="I2170"/>
  <c r="I2168"/>
  <c r="I2166"/>
  <c r="I2164"/>
  <c r="I2162"/>
  <c r="I2160"/>
  <c r="I2158"/>
  <c r="I2156"/>
  <c r="I2154"/>
  <c r="I2152"/>
  <c r="I2150"/>
  <c r="I2148"/>
  <c r="I2146"/>
  <c r="I2144"/>
  <c r="I2142"/>
  <c r="I2140"/>
  <c r="I2138"/>
  <c r="I2136"/>
  <c r="I2134"/>
  <c r="I2132"/>
  <c r="I2130"/>
  <c r="I2128"/>
  <c r="I2126"/>
  <c r="I2124"/>
  <c r="I2122"/>
  <c r="I2120"/>
  <c r="I2118"/>
  <c r="I2116"/>
  <c r="I2114"/>
  <c r="I2112"/>
  <c r="I2110"/>
  <c r="I2108"/>
  <c r="I2106"/>
  <c r="I2104"/>
  <c r="I2102"/>
  <c r="I2100"/>
  <c r="I2098"/>
  <c r="I2096"/>
  <c r="I2094"/>
  <c r="I2092"/>
  <c r="I2090"/>
  <c r="I2088"/>
  <c r="I2086"/>
  <c r="I2084"/>
  <c r="I2082"/>
  <c r="I2080"/>
  <c r="I2078"/>
  <c r="I2076"/>
  <c r="I2074"/>
  <c r="I2072"/>
  <c r="I2070"/>
  <c r="I2068"/>
  <c r="I2066"/>
  <c r="I2064"/>
  <c r="I2062"/>
  <c r="I2060"/>
  <c r="I2058"/>
  <c r="I2056"/>
  <c r="I2054"/>
  <c r="I2052"/>
  <c r="I2050"/>
  <c r="I2048"/>
  <c r="I2046"/>
  <c r="I2044"/>
  <c r="I2042"/>
  <c r="I2040"/>
  <c r="I2038"/>
  <c r="I2036"/>
  <c r="I2034"/>
  <c r="I2032"/>
  <c r="I2030"/>
  <c r="I2028"/>
  <c r="I2026"/>
  <c r="I2024"/>
  <c r="I2022"/>
  <c r="I2020"/>
  <c r="I2018"/>
  <c r="I2016"/>
  <c r="I2014"/>
  <c r="I2012"/>
  <c r="I2010"/>
  <c r="I2008"/>
  <c r="I2006"/>
  <c r="I2004"/>
  <c r="I2002"/>
  <c r="I2000"/>
  <c r="I1998"/>
  <c r="I1996"/>
  <c r="I1994"/>
  <c r="I1992"/>
  <c r="I1990"/>
  <c r="I1988"/>
  <c r="I1986"/>
  <c r="I1984"/>
  <c r="I1982"/>
  <c r="I1980"/>
  <c r="I1978"/>
  <c r="I1976"/>
  <c r="I1974"/>
  <c r="I1972"/>
  <c r="I1970"/>
  <c r="I1968"/>
  <c r="I1966"/>
  <c r="I1964"/>
  <c r="I1962"/>
  <c r="I1960"/>
  <c r="I1958"/>
  <c r="I1956"/>
  <c r="I1954"/>
  <c r="I1952"/>
  <c r="I1950"/>
  <c r="I1948"/>
  <c r="I1946"/>
  <c r="I1944"/>
  <c r="I1942"/>
  <c r="I1940"/>
  <c r="I1938"/>
  <c r="I1936"/>
  <c r="I1934"/>
  <c r="I1932"/>
  <c r="I1930"/>
  <c r="I1928"/>
  <c r="I1926"/>
  <c r="I1924"/>
  <c r="I1922"/>
  <c r="I1920"/>
  <c r="I1918"/>
  <c r="I1916"/>
  <c r="I1914"/>
  <c r="I1912"/>
  <c r="I1910"/>
  <c r="I1908"/>
  <c r="I1906"/>
  <c r="I1904"/>
  <c r="I1902"/>
  <c r="I1900"/>
  <c r="I1898"/>
  <c r="I1896"/>
  <c r="I1894"/>
  <c r="I1892"/>
  <c r="I1890"/>
  <c r="I1888"/>
  <c r="I1886"/>
  <c r="I1884"/>
  <c r="I1882"/>
  <c r="I1880"/>
  <c r="I1878"/>
  <c r="I1876"/>
  <c r="I1874"/>
  <c r="I1872"/>
  <c r="I1870"/>
  <c r="I1868"/>
  <c r="I1866"/>
  <c r="I1864"/>
  <c r="I1862"/>
  <c r="I1860"/>
  <c r="I1858"/>
  <c r="I1856"/>
  <c r="I1854"/>
  <c r="I1852"/>
  <c r="I1850"/>
  <c r="I1848"/>
  <c r="I1846"/>
  <c r="I1844"/>
  <c r="I1842"/>
  <c r="I1840"/>
  <c r="I1838"/>
  <c r="I1836"/>
  <c r="I1834"/>
  <c r="I1832"/>
  <c r="I1830"/>
  <c r="I1828"/>
  <c r="I1826"/>
  <c r="I1824"/>
  <c r="I1822"/>
  <c r="I1820"/>
  <c r="I1818"/>
  <c r="I1816"/>
  <c r="I1814"/>
  <c r="I1812"/>
  <c r="I1810"/>
  <c r="I1808"/>
  <c r="I1806"/>
  <c r="I1804"/>
  <c r="I1802"/>
  <c r="I1800"/>
  <c r="I1798"/>
  <c r="I1796"/>
  <c r="I1794"/>
  <c r="I1792"/>
  <c r="I1790"/>
  <c r="I1788"/>
  <c r="I1786"/>
  <c r="I1784"/>
  <c r="I1782"/>
  <c r="I1780"/>
  <c r="I1778"/>
  <c r="I1776"/>
  <c r="I1774"/>
  <c r="I1772"/>
  <c r="I1770"/>
  <c r="I1767"/>
  <c r="I1765"/>
  <c r="I1763"/>
  <c r="I1761"/>
  <c r="I1759"/>
  <c r="I1757"/>
  <c r="I1755"/>
  <c r="I1753"/>
  <c r="I1751"/>
  <c r="I1749"/>
  <c r="I1747"/>
  <c r="I1745"/>
  <c r="I1743"/>
  <c r="I1741"/>
  <c r="I1739"/>
  <c r="I1737"/>
  <c r="I1735"/>
  <c r="I1733"/>
  <c r="I1731"/>
  <c r="I1729"/>
  <c r="I1727"/>
  <c r="I1725"/>
  <c r="I1723"/>
  <c r="I1721"/>
  <c r="I1719"/>
  <c r="I1717"/>
  <c r="I1715"/>
  <c r="I1713"/>
  <c r="I1711"/>
  <c r="I1709"/>
  <c r="I1707"/>
  <c r="I1705"/>
  <c r="I1703"/>
  <c r="I1701"/>
  <c r="I1699"/>
  <c r="I1697"/>
  <c r="I1695"/>
  <c r="I1693"/>
  <c r="I1691"/>
  <c r="I1689"/>
  <c r="I1687"/>
  <c r="I1685"/>
  <c r="I1683"/>
  <c r="I1681"/>
  <c r="I1679"/>
  <c r="I1677"/>
  <c r="I1675"/>
  <c r="I1673"/>
  <c r="I1671"/>
  <c r="I1669"/>
  <c r="I1667"/>
  <c r="I1665"/>
  <c r="I1663"/>
  <c r="I1661"/>
  <c r="I1659"/>
  <c r="I1657"/>
  <c r="I1655"/>
  <c r="I1653"/>
  <c r="I1651"/>
  <c r="I1649"/>
  <c r="I1647"/>
  <c r="I1645"/>
  <c r="I1643"/>
  <c r="I1641"/>
  <c r="I1639"/>
  <c r="I1637"/>
  <c r="I1635"/>
  <c r="I1633"/>
  <c r="I1631"/>
  <c r="I1629"/>
  <c r="I1627"/>
  <c r="I1625"/>
  <c r="I1623"/>
  <c r="I1621"/>
  <c r="I1619"/>
  <c r="I1617"/>
  <c r="I1615"/>
  <c r="I1613"/>
  <c r="I1611"/>
  <c r="I1609"/>
  <c r="I1607"/>
  <c r="I1605"/>
  <c r="I1603"/>
  <c r="I1601"/>
  <c r="I1599"/>
  <c r="I1597"/>
  <c r="I1595"/>
  <c r="I1593"/>
  <c r="I1591"/>
  <c r="I1589"/>
  <c r="I1587"/>
  <c r="I1585"/>
  <c r="I1583"/>
  <c r="I1581"/>
  <c r="I1579"/>
  <c r="I1577"/>
  <c r="I1575"/>
  <c r="I1573"/>
  <c r="I1571"/>
  <c r="I1569"/>
  <c r="I1567"/>
  <c r="I1565"/>
  <c r="I1563"/>
  <c r="I1561"/>
  <c r="I1559"/>
  <c r="I1557"/>
  <c r="I1555"/>
  <c r="I1553"/>
  <c r="I1551"/>
  <c r="I1549"/>
  <c r="I1547"/>
  <c r="I1545"/>
  <c r="I1543"/>
  <c r="I1541"/>
  <c r="I1539"/>
  <c r="I1537"/>
  <c r="I1535"/>
  <c r="I1533"/>
  <c r="I1531"/>
  <c r="I1529"/>
  <c r="I1527"/>
  <c r="I1525"/>
  <c r="I1523"/>
  <c r="I1521"/>
  <c r="I1519"/>
  <c r="I1517"/>
  <c r="I1515"/>
  <c r="I1513"/>
  <c r="I1511"/>
  <c r="I1509"/>
  <c r="I1507"/>
  <c r="I1505"/>
  <c r="I1503"/>
  <c r="I1501"/>
  <c r="I1499"/>
  <c r="I1497"/>
  <c r="I1495"/>
  <c r="I1493"/>
  <c r="I1491"/>
  <c r="I1489"/>
  <c r="I1487"/>
  <c r="I1485"/>
  <c r="I1483"/>
  <c r="I1481"/>
  <c r="I1479"/>
  <c r="I1477"/>
  <c r="I1475"/>
  <c r="I1473"/>
  <c r="I1471"/>
  <c r="I1469"/>
  <c r="I1467"/>
  <c r="I1465"/>
  <c r="I1463"/>
  <c r="I1461"/>
  <c r="I1459"/>
  <c r="I1457"/>
  <c r="I1455"/>
  <c r="I1453"/>
  <c r="I1451"/>
  <c r="I1449"/>
  <c r="I1447"/>
  <c r="I1445"/>
  <c r="I1443"/>
  <c r="I1441"/>
  <c r="I1439"/>
  <c r="I1437"/>
  <c r="I1435"/>
  <c r="I1433"/>
  <c r="I1431"/>
  <c r="I1429"/>
  <c r="I1427"/>
  <c r="I1425"/>
  <c r="I1423"/>
  <c r="I1421"/>
  <c r="I1419"/>
  <c r="I1417"/>
  <c r="I1415"/>
  <c r="I1413"/>
  <c r="I1411"/>
  <c r="I1409"/>
  <c r="I1407"/>
  <c r="I1405"/>
  <c r="I1403"/>
  <c r="I1401"/>
  <c r="I1399"/>
  <c r="I1397"/>
  <c r="I1395"/>
  <c r="I1393"/>
  <c r="I1391"/>
  <c r="I1389"/>
  <c r="I1387"/>
  <c r="I1385"/>
  <c r="I1383"/>
  <c r="I1381"/>
  <c r="I1379"/>
  <c r="I1377"/>
  <c r="I1375"/>
  <c r="I1373"/>
  <c r="I1371"/>
  <c r="I1369"/>
  <c r="I1367"/>
  <c r="I1365"/>
  <c r="I1363"/>
  <c r="I1361"/>
  <c r="I1359"/>
  <c r="I1357"/>
  <c r="I1355"/>
  <c r="I1353"/>
  <c r="I1351"/>
  <c r="I1349"/>
  <c r="I1347"/>
  <c r="I1345"/>
  <c r="I1343"/>
  <c r="I1341"/>
  <c r="I1339"/>
  <c r="I1337"/>
  <c r="I1335"/>
  <c r="I1333"/>
  <c r="I1331"/>
  <c r="I1329"/>
  <c r="I1327"/>
  <c r="I1325"/>
  <c r="I1323"/>
  <c r="I1321"/>
  <c r="I1319"/>
  <c r="I1317"/>
  <c r="I1315"/>
  <c r="I1313"/>
  <c r="I1311"/>
  <c r="I1309"/>
  <c r="I1307"/>
  <c r="I1305"/>
  <c r="I1303"/>
  <c r="I1301"/>
  <c r="I1299"/>
  <c r="I1297"/>
  <c r="I1295"/>
  <c r="I1293"/>
  <c r="I1291"/>
  <c r="I1289"/>
  <c r="I1287"/>
  <c r="I1285"/>
  <c r="I1283"/>
  <c r="I1281"/>
  <c r="I1279"/>
  <c r="I1277"/>
  <c r="I1275"/>
  <c r="I1273"/>
  <c r="I1271"/>
  <c r="I1269"/>
  <c r="I1267"/>
  <c r="I1265"/>
  <c r="I1263"/>
  <c r="I1261"/>
  <c r="I1259"/>
  <c r="I1257"/>
  <c r="I1255"/>
  <c r="I1253"/>
  <c r="I1251"/>
  <c r="I1249"/>
  <c r="I1247"/>
  <c r="I1245"/>
  <c r="I1243"/>
  <c r="I1241"/>
  <c r="I1239"/>
  <c r="I1237"/>
  <c r="I1235"/>
  <c r="I1233"/>
  <c r="I1231"/>
  <c r="I1229"/>
  <c r="I1227"/>
  <c r="I1225"/>
  <c r="I1223"/>
  <c r="I1221"/>
  <c r="I1219"/>
  <c r="I1217"/>
  <c r="I1215"/>
  <c r="I1213"/>
  <c r="I1211"/>
  <c r="I1209"/>
  <c r="I1207"/>
  <c r="I1205"/>
  <c r="I1203"/>
  <c r="I1201"/>
  <c r="I1199"/>
  <c r="I1197"/>
  <c r="I1195"/>
  <c r="I1193"/>
  <c r="I1191"/>
  <c r="I1189"/>
  <c r="I1187"/>
  <c r="I1185"/>
  <c r="I1183"/>
  <c r="I1181"/>
  <c r="I1179"/>
  <c r="I1177"/>
  <c r="I1175"/>
  <c r="I1173"/>
  <c r="I1171"/>
  <c r="I1169"/>
  <c r="I1167"/>
  <c r="I1165"/>
  <c r="I1163"/>
  <c r="I1161"/>
  <c r="I1159"/>
  <c r="I1157"/>
  <c r="I1155"/>
  <c r="I1153"/>
  <c r="I1151"/>
  <c r="I1149"/>
  <c r="I1147"/>
  <c r="I1145"/>
  <c r="I1143"/>
  <c r="I1141"/>
  <c r="I1139"/>
  <c r="I1137"/>
  <c r="I1135"/>
  <c r="I1133"/>
  <c r="I1131"/>
  <c r="I1129"/>
  <c r="I1127"/>
  <c r="I1125"/>
  <c r="I1123"/>
  <c r="I1121"/>
  <c r="I1119"/>
  <c r="I1117"/>
  <c r="I1115"/>
  <c r="I1113"/>
  <c r="I1111"/>
  <c r="I1109"/>
  <c r="I1107"/>
  <c r="I1105"/>
  <c r="I1103"/>
  <c r="I1101"/>
  <c r="I1099"/>
  <c r="I1097"/>
  <c r="I1095"/>
  <c r="I1093"/>
  <c r="I1091"/>
  <c r="I1089"/>
  <c r="I1087"/>
  <c r="I1085"/>
  <c r="I1083"/>
  <c r="I1081"/>
  <c r="I1079"/>
  <c r="I1077"/>
  <c r="I1075"/>
  <c r="I1073"/>
  <c r="I1071"/>
  <c r="I1069"/>
  <c r="I1067"/>
  <c r="I1065"/>
  <c r="I1063"/>
  <c r="I1061"/>
  <c r="I1059"/>
  <c r="I1057"/>
  <c r="I1055"/>
  <c r="I1053"/>
  <c r="I1051"/>
  <c r="I1049"/>
  <c r="I1047"/>
  <c r="I1045"/>
  <c r="I1043"/>
  <c r="I1041"/>
  <c r="I1039"/>
  <c r="I1037"/>
  <c r="I1035"/>
  <c r="I1033"/>
  <c r="I1031"/>
  <c r="I1029"/>
  <c r="I1027"/>
  <c r="I1025"/>
  <c r="I1023"/>
  <c r="I1021"/>
  <c r="I1019"/>
  <c r="I1017"/>
  <c r="I1015"/>
  <c r="I1013"/>
  <c r="I1011"/>
  <c r="I1009"/>
  <c r="I1007"/>
  <c r="I1005"/>
  <c r="I1003"/>
  <c r="I1001"/>
  <c r="I999"/>
  <c r="I997"/>
  <c r="I995"/>
  <c r="I993"/>
  <c r="I991"/>
  <c r="I989"/>
  <c r="I987"/>
  <c r="I985"/>
  <c r="I983"/>
  <c r="I981"/>
  <c r="I979"/>
  <c r="I977"/>
  <c r="I975"/>
  <c r="I973"/>
  <c r="I971"/>
  <c r="I969"/>
  <c r="I967"/>
  <c r="I965"/>
  <c r="I963"/>
  <c r="I961"/>
  <c r="I959"/>
  <c r="I957"/>
  <c r="I955"/>
  <c r="I953"/>
  <c r="I951"/>
  <c r="I949"/>
  <c r="I947"/>
  <c r="I945"/>
  <c r="I943"/>
  <c r="I941"/>
  <c r="I939"/>
  <c r="I937"/>
  <c r="I935"/>
  <c r="I933"/>
  <c r="I931"/>
  <c r="I929"/>
  <c r="I927"/>
  <c r="I925"/>
  <c r="I923"/>
  <c r="I921"/>
  <c r="I919"/>
  <c r="I917"/>
  <c r="I915"/>
  <c r="I913"/>
  <c r="I911"/>
  <c r="I909"/>
  <c r="I907"/>
  <c r="I905"/>
  <c r="I903"/>
  <c r="I901"/>
  <c r="I899"/>
  <c r="I897"/>
  <c r="I895"/>
  <c r="I893"/>
  <c r="I891"/>
  <c r="I889"/>
  <c r="I887"/>
  <c r="I885"/>
  <c r="I883"/>
  <c r="I881"/>
  <c r="I879"/>
  <c r="I877"/>
  <c r="I875"/>
  <c r="I873"/>
  <c r="I871"/>
  <c r="I869"/>
  <c r="I867"/>
  <c r="I865"/>
  <c r="I863"/>
  <c r="I861"/>
  <c r="I859"/>
  <c r="I857"/>
  <c r="I855"/>
  <c r="I853"/>
  <c r="I851"/>
  <c r="I849"/>
  <c r="I847"/>
  <c r="I845"/>
  <c r="I843"/>
  <c r="I841"/>
  <c r="I839"/>
  <c r="I837"/>
  <c r="I835"/>
  <c r="I833"/>
  <c r="I831"/>
  <c r="I829"/>
  <c r="I827"/>
  <c r="I825"/>
  <c r="I823"/>
  <c r="I821"/>
  <c r="I819"/>
  <c r="I817"/>
  <c r="I815"/>
  <c r="I813"/>
  <c r="I811"/>
  <c r="I809"/>
  <c r="I807"/>
  <c r="I805"/>
  <c r="I803"/>
  <c r="I801"/>
  <c r="I799"/>
  <c r="I797"/>
  <c r="I795"/>
  <c r="I793"/>
  <c r="I791"/>
  <c r="I789"/>
  <c r="I787"/>
  <c r="I785"/>
  <c r="I783"/>
  <c r="I781"/>
  <c r="I779"/>
  <c r="I777"/>
  <c r="I775"/>
  <c r="I773"/>
  <c r="I771"/>
  <c r="I769"/>
  <c r="I767"/>
  <c r="I765"/>
  <c r="I763"/>
  <c r="I761"/>
  <c r="I759"/>
  <c r="I757"/>
  <c r="I755"/>
  <c r="I753"/>
  <c r="I751"/>
  <c r="I749"/>
  <c r="I747"/>
  <c r="I745"/>
  <c r="I743"/>
  <c r="I741"/>
  <c r="I739"/>
  <c r="I737"/>
  <c r="I735"/>
  <c r="I733"/>
  <c r="I731"/>
  <c r="I729"/>
  <c r="I727"/>
  <c r="I725"/>
  <c r="I723"/>
  <c r="I721"/>
  <c r="I719"/>
  <c r="I717"/>
  <c r="I715"/>
  <c r="I713"/>
  <c r="I711"/>
  <c r="I709"/>
  <c r="I707"/>
  <c r="I705"/>
  <c r="I703"/>
  <c r="I701"/>
  <c r="I699"/>
  <c r="I697"/>
  <c r="I695"/>
  <c r="I693"/>
  <c r="I691"/>
  <c r="I689"/>
  <c r="I687"/>
  <c r="I685"/>
  <c r="I683"/>
  <c r="I681"/>
  <c r="I679"/>
  <c r="I677"/>
  <c r="I675"/>
  <c r="I673"/>
  <c r="I671"/>
  <c r="I669"/>
  <c r="I667"/>
  <c r="I665"/>
  <c r="I663"/>
  <c r="I661"/>
  <c r="I659"/>
  <c r="I657"/>
  <c r="I655"/>
  <c r="I653"/>
  <c r="I651"/>
  <c r="I649"/>
  <c r="I647"/>
  <c r="I645"/>
  <c r="I643"/>
  <c r="I641"/>
  <c r="I639"/>
  <c r="I637"/>
  <c r="I635"/>
  <c r="I633"/>
  <c r="I631"/>
  <c r="I629"/>
  <c r="I627"/>
  <c r="I625"/>
  <c r="I623"/>
  <c r="I621"/>
  <c r="I619"/>
  <c r="I617"/>
  <c r="I615"/>
  <c r="I613"/>
  <c r="I611"/>
  <c r="I609"/>
  <c r="I607"/>
  <c r="I605"/>
  <c r="I603"/>
  <c r="I601"/>
  <c r="I599"/>
  <c r="I597"/>
  <c r="I595"/>
  <c r="I593"/>
  <c r="I591"/>
  <c r="I589"/>
  <c r="I587"/>
  <c r="I585"/>
  <c r="I583"/>
  <c r="I581"/>
  <c r="I579"/>
  <c r="I577"/>
  <c r="I575"/>
  <c r="I573"/>
  <c r="I571"/>
  <c r="I569"/>
  <c r="I567"/>
  <c r="I565"/>
  <c r="I563"/>
  <c r="I561"/>
  <c r="I559"/>
  <c r="I557"/>
  <c r="I555"/>
  <c r="I553"/>
  <c r="I551"/>
  <c r="I549"/>
  <c r="I547"/>
  <c r="I545"/>
  <c r="I543"/>
  <c r="I541"/>
  <c r="I539"/>
  <c r="I537"/>
  <c r="I535"/>
  <c r="I533"/>
  <c r="I531"/>
  <c r="I529"/>
  <c r="I527"/>
  <c r="I525"/>
  <c r="I523"/>
  <c r="I521"/>
  <c r="I519"/>
  <c r="I517"/>
  <c r="I515"/>
  <c r="I513"/>
  <c r="I511"/>
  <c r="I509"/>
  <c r="I507"/>
  <c r="I505"/>
  <c r="I503"/>
  <c r="I501"/>
  <c r="I499"/>
  <c r="I497"/>
  <c r="I495"/>
  <c r="I493"/>
  <c r="I491"/>
  <c r="I489"/>
  <c r="I487"/>
  <c r="I485"/>
  <c r="I483"/>
  <c r="I481"/>
  <c r="I479"/>
  <c r="I477"/>
  <c r="I475"/>
  <c r="I473"/>
  <c r="I471"/>
  <c r="I469"/>
  <c r="I467"/>
  <c r="I465"/>
  <c r="I463"/>
  <c r="I461"/>
  <c r="I459"/>
  <c r="I457"/>
  <c r="I455"/>
  <c r="I453"/>
  <c r="I451"/>
  <c r="I449"/>
  <c r="I447"/>
  <c r="I445"/>
  <c r="I443"/>
  <c r="I441"/>
  <c r="I439"/>
  <c r="I437"/>
  <c r="I435"/>
  <c r="I433"/>
  <c r="I431"/>
  <c r="I429"/>
  <c r="I427"/>
  <c r="I425"/>
  <c r="I423"/>
  <c r="I421"/>
  <c r="I419"/>
  <c r="I417"/>
  <c r="I415"/>
  <c r="I413"/>
  <c r="I411"/>
  <c r="I409"/>
  <c r="I407"/>
  <c r="I405"/>
  <c r="I403"/>
  <c r="I401"/>
  <c r="I399"/>
  <c r="I397"/>
  <c r="I395"/>
  <c r="I393"/>
  <c r="I391"/>
  <c r="I389"/>
  <c r="I387"/>
  <c r="I385"/>
  <c r="I383"/>
  <c r="I381"/>
  <c r="I379"/>
  <c r="I377"/>
  <c r="I375"/>
  <c r="I373"/>
  <c r="I371"/>
  <c r="I369"/>
  <c r="I367"/>
  <c r="I365"/>
  <c r="I363"/>
  <c r="I361"/>
  <c r="I359"/>
  <c r="I357"/>
  <c r="I355"/>
  <c r="I353"/>
  <c r="I351"/>
  <c r="I349"/>
  <c r="I347"/>
  <c r="I345"/>
  <c r="I343"/>
  <c r="I341"/>
  <c r="I339"/>
  <c r="I337"/>
  <c r="I335"/>
  <c r="I333"/>
  <c r="I331"/>
  <c r="I329"/>
  <c r="I327"/>
  <c r="I325"/>
  <c r="I323"/>
  <c r="I321"/>
  <c r="I319"/>
  <c r="I317"/>
  <c r="I315"/>
  <c r="I313"/>
  <c r="I311"/>
  <c r="I309"/>
  <c r="I307"/>
  <c r="I305"/>
  <c r="I303"/>
  <c r="I301"/>
  <c r="I299"/>
  <c r="I297"/>
  <c r="I295"/>
  <c r="I293"/>
  <c r="I291"/>
  <c r="I289"/>
  <c r="I287"/>
  <c r="I285"/>
  <c r="I283"/>
  <c r="I281"/>
  <c r="I279"/>
  <c r="I277"/>
  <c r="I275"/>
  <c r="I273"/>
  <c r="I271"/>
  <c r="I269"/>
  <c r="I267"/>
  <c r="I265"/>
  <c r="I263"/>
  <c r="I261"/>
  <c r="I259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811"/>
  <c r="I1809"/>
  <c r="I1807"/>
  <c r="I1805"/>
  <c r="I1803"/>
  <c r="I1801"/>
  <c r="I1799"/>
  <c r="I1797"/>
  <c r="I1795"/>
  <c r="I1793"/>
  <c r="I1791"/>
  <c r="I1789"/>
  <c r="I1787"/>
  <c r="I1785"/>
  <c r="I1783"/>
  <c r="I1781"/>
  <c r="I1779"/>
  <c r="I1777"/>
  <c r="I1775"/>
  <c r="I1773"/>
  <c r="I1771"/>
  <c r="I1769"/>
  <c r="I1768"/>
  <c r="I1766"/>
  <c r="I1764"/>
  <c r="I1762"/>
  <c r="I1760"/>
  <c r="I1758"/>
  <c r="I1756"/>
  <c r="I1754"/>
  <c r="I1752"/>
  <c r="I1750"/>
  <c r="I1748"/>
  <c r="I1746"/>
  <c r="I1744"/>
  <c r="I1742"/>
  <c r="I1740"/>
  <c r="I1738"/>
  <c r="I1736"/>
  <c r="I1734"/>
  <c r="I1732"/>
  <c r="I1730"/>
  <c r="I1728"/>
  <c r="I1726"/>
  <c r="I1724"/>
  <c r="I1722"/>
  <c r="I1720"/>
  <c r="I1718"/>
  <c r="I1716"/>
  <c r="I1714"/>
  <c r="I1712"/>
  <c r="I1710"/>
  <c r="I1708"/>
  <c r="I1706"/>
  <c r="I1704"/>
  <c r="I1702"/>
  <c r="I1700"/>
  <c r="I1698"/>
  <c r="I1696"/>
  <c r="I1694"/>
  <c r="I1692"/>
  <c r="I1690"/>
  <c r="I1688"/>
  <c r="I1686"/>
  <c r="I1684"/>
  <c r="I1682"/>
  <c r="I1680"/>
  <c r="I1678"/>
  <c r="I1676"/>
  <c r="I1674"/>
  <c r="I1672"/>
  <c r="I1670"/>
  <c r="I1668"/>
  <c r="I1666"/>
  <c r="I1664"/>
  <c r="I1662"/>
  <c r="I1660"/>
  <c r="I1658"/>
  <c r="I1656"/>
  <c r="I1654"/>
  <c r="I1652"/>
  <c r="I1650"/>
  <c r="I1648"/>
  <c r="I1646"/>
  <c r="I1644"/>
  <c r="I1642"/>
  <c r="I1640"/>
  <c r="I1638"/>
  <c r="I1636"/>
  <c r="I1634"/>
  <c r="I1632"/>
  <c r="I1630"/>
  <c r="I1628"/>
  <c r="I1626"/>
  <c r="I1624"/>
  <c r="I1622"/>
  <c r="I1620"/>
  <c r="I1618"/>
  <c r="I1616"/>
  <c r="I1614"/>
  <c r="I1612"/>
  <c r="I1610"/>
  <c r="I1608"/>
  <c r="I1606"/>
  <c r="I1604"/>
  <c r="I1602"/>
  <c r="I1600"/>
  <c r="I1598"/>
  <c r="I1596"/>
  <c r="I1594"/>
  <c r="I1592"/>
  <c r="I1590"/>
  <c r="I1588"/>
  <c r="I1586"/>
  <c r="I1584"/>
  <c r="I1582"/>
  <c r="I1580"/>
  <c r="I1578"/>
  <c r="I1576"/>
  <c r="I1574"/>
  <c r="I1572"/>
  <c r="I1570"/>
  <c r="I1568"/>
  <c r="I1566"/>
  <c r="I1564"/>
  <c r="I1562"/>
  <c r="I1560"/>
  <c r="I1558"/>
  <c r="I1556"/>
  <c r="I1554"/>
  <c r="I1552"/>
  <c r="I1550"/>
  <c r="I1548"/>
  <c r="I1546"/>
  <c r="I1544"/>
  <c r="I1542"/>
  <c r="I1540"/>
  <c r="I1538"/>
  <c r="I1536"/>
  <c r="I1534"/>
  <c r="I1532"/>
  <c r="I1530"/>
  <c r="I1528"/>
  <c r="I1526"/>
  <c r="I1524"/>
  <c r="I1522"/>
  <c r="I1520"/>
  <c r="I1518"/>
  <c r="I1516"/>
  <c r="I1514"/>
  <c r="I1512"/>
  <c r="I1510"/>
  <c r="I1508"/>
  <c r="I1506"/>
  <c r="I1504"/>
  <c r="I1502"/>
  <c r="I1500"/>
  <c r="I1498"/>
  <c r="I1496"/>
  <c r="I1494"/>
  <c r="I1492"/>
  <c r="I1490"/>
  <c r="I1488"/>
  <c r="I1486"/>
  <c r="I1484"/>
  <c r="I1482"/>
  <c r="I1480"/>
  <c r="I1478"/>
  <c r="I1476"/>
  <c r="I1474"/>
  <c r="I1472"/>
  <c r="I1470"/>
  <c r="I1468"/>
  <c r="I1466"/>
  <c r="I1464"/>
  <c r="I1462"/>
  <c r="I1460"/>
  <c r="I1458"/>
  <c r="I1456"/>
  <c r="I1454"/>
  <c r="I1452"/>
  <c r="I1450"/>
  <c r="I1448"/>
  <c r="I1446"/>
  <c r="I1444"/>
  <c r="I1442"/>
  <c r="I1440"/>
  <c r="I1438"/>
  <c r="I1436"/>
  <c r="I1434"/>
  <c r="I1432"/>
  <c r="I1430"/>
  <c r="I1428"/>
  <c r="I1426"/>
  <c r="I1424"/>
  <c r="I1422"/>
  <c r="I1420"/>
  <c r="I1418"/>
  <c r="I1416"/>
  <c r="I1414"/>
  <c r="I1412"/>
  <c r="I1410"/>
  <c r="I1408"/>
  <c r="I1406"/>
  <c r="I1404"/>
  <c r="I1402"/>
  <c r="I1400"/>
  <c r="I1398"/>
  <c r="I1396"/>
  <c r="I1394"/>
  <c r="I1392"/>
  <c r="I1390"/>
  <c r="I1388"/>
  <c r="I1386"/>
  <c r="I1384"/>
  <c r="I1382"/>
  <c r="I1380"/>
  <c r="I1378"/>
  <c r="I1376"/>
  <c r="I1374"/>
  <c r="I1372"/>
  <c r="I1370"/>
  <c r="I1368"/>
  <c r="I1366"/>
  <c r="I1364"/>
  <c r="I1362"/>
  <c r="I1360"/>
  <c r="I1358"/>
  <c r="I1356"/>
  <c r="I1354"/>
  <c r="I1352"/>
  <c r="I1350"/>
  <c r="I1348"/>
  <c r="I1346"/>
  <c r="I1344"/>
  <c r="I1342"/>
  <c r="I1340"/>
  <c r="I1338"/>
  <c r="I1336"/>
  <c r="I1334"/>
  <c r="I1332"/>
  <c r="I1330"/>
  <c r="I1328"/>
  <c r="I1326"/>
  <c r="I1324"/>
  <c r="I1322"/>
  <c r="I1320"/>
  <c r="I1318"/>
  <c r="I1316"/>
  <c r="I1314"/>
  <c r="I1312"/>
  <c r="I1310"/>
  <c r="I1308"/>
  <c r="I1306"/>
  <c r="I1304"/>
  <c r="I1302"/>
  <c r="I1300"/>
  <c r="I1298"/>
  <c r="I1296"/>
  <c r="I1294"/>
  <c r="I1292"/>
  <c r="I1290"/>
  <c r="I1288"/>
  <c r="I1286"/>
  <c r="I1284"/>
  <c r="I1282"/>
  <c r="I1280"/>
  <c r="I1278"/>
  <c r="I1276"/>
  <c r="I1274"/>
  <c r="I1272"/>
  <c r="I1270"/>
  <c r="I1268"/>
  <c r="I1266"/>
  <c r="I1264"/>
  <c r="I1262"/>
  <c r="I1260"/>
  <c r="I1258"/>
  <c r="I1256"/>
  <c r="I1254"/>
  <c r="I1252"/>
  <c r="I1250"/>
  <c r="I1248"/>
  <c r="I1246"/>
  <c r="I1244"/>
  <c r="I1242"/>
  <c r="I1240"/>
  <c r="I1238"/>
  <c r="I1236"/>
  <c r="I1234"/>
  <c r="I1232"/>
  <c r="I1230"/>
  <c r="I1228"/>
  <c r="I1226"/>
  <c r="I1224"/>
  <c r="I1222"/>
  <c r="I1220"/>
  <c r="I1218"/>
  <c r="I1216"/>
  <c r="I1214"/>
  <c r="I1212"/>
  <c r="I1210"/>
  <c r="I1208"/>
  <c r="I1206"/>
  <c r="I1204"/>
  <c r="I1202"/>
  <c r="I1200"/>
  <c r="I1198"/>
  <c r="I1196"/>
  <c r="I1194"/>
  <c r="I1192"/>
  <c r="I1190"/>
  <c r="I1188"/>
  <c r="I1186"/>
  <c r="I1184"/>
  <c r="I1182"/>
  <c r="I1180"/>
  <c r="I1178"/>
  <c r="I1176"/>
  <c r="I1174"/>
  <c r="I1172"/>
  <c r="I1170"/>
  <c r="I1168"/>
  <c r="I1166"/>
  <c r="I1164"/>
  <c r="I1162"/>
  <c r="I1160"/>
  <c r="I1158"/>
  <c r="I1156"/>
  <c r="I1154"/>
  <c r="I1152"/>
  <c r="I1150"/>
  <c r="I1148"/>
  <c r="I1146"/>
  <c r="I1144"/>
  <c r="I1142"/>
  <c r="I1140"/>
  <c r="I1138"/>
  <c r="I1136"/>
  <c r="I1134"/>
  <c r="I1132"/>
  <c r="I1130"/>
  <c r="I1128"/>
  <c r="I1126"/>
  <c r="I1124"/>
  <c r="I1122"/>
  <c r="I1120"/>
  <c r="I1118"/>
  <c r="I1116"/>
  <c r="I1114"/>
  <c r="I1112"/>
  <c r="I1110"/>
  <c r="I1108"/>
  <c r="I1106"/>
  <c r="I1104"/>
  <c r="I1102"/>
  <c r="I1100"/>
  <c r="I1098"/>
  <c r="I1096"/>
  <c r="I1094"/>
  <c r="I1092"/>
  <c r="I1090"/>
  <c r="I1088"/>
  <c r="I1086"/>
  <c r="I1084"/>
  <c r="I1082"/>
  <c r="I1080"/>
  <c r="I1078"/>
  <c r="I1076"/>
  <c r="I1074"/>
  <c r="I1072"/>
  <c r="I1070"/>
  <c r="I1068"/>
  <c r="I1066"/>
  <c r="I1064"/>
  <c r="I1062"/>
  <c r="I1060"/>
  <c r="I1058"/>
  <c r="I1056"/>
  <c r="I1054"/>
  <c r="I1052"/>
  <c r="I1050"/>
  <c r="I1048"/>
  <c r="I1046"/>
  <c r="I1044"/>
  <c r="I1042"/>
  <c r="I1040"/>
  <c r="I1038"/>
  <c r="I1036"/>
  <c r="I1034"/>
  <c r="I1032"/>
  <c r="I1030"/>
  <c r="I1028"/>
  <c r="I1026"/>
  <c r="I1024"/>
  <c r="I1022"/>
  <c r="I1020"/>
  <c r="I1018"/>
  <c r="I1016"/>
  <c r="I1014"/>
  <c r="I1012"/>
  <c r="I1010"/>
  <c r="I1008"/>
  <c r="I1006"/>
  <c r="I1004"/>
  <c r="I1002"/>
  <c r="I1000"/>
  <c r="I998"/>
  <c r="I996"/>
  <c r="I994"/>
  <c r="I992"/>
  <c r="I990"/>
  <c r="I988"/>
  <c r="I986"/>
  <c r="I984"/>
  <c r="I982"/>
  <c r="I980"/>
  <c r="I978"/>
  <c r="I976"/>
  <c r="I974"/>
  <c r="I972"/>
  <c r="I970"/>
  <c r="I968"/>
  <c r="I966"/>
  <c r="I964"/>
  <c r="I962"/>
  <c r="I960"/>
  <c r="I958"/>
  <c r="I956"/>
  <c r="I954"/>
  <c r="I952"/>
  <c r="I950"/>
  <c r="I948"/>
  <c r="I946"/>
  <c r="I944"/>
  <c r="I942"/>
  <c r="I940"/>
  <c r="I938"/>
  <c r="I936"/>
  <c r="I934"/>
  <c r="I932"/>
  <c r="I930"/>
  <c r="I928"/>
  <c r="I926"/>
  <c r="I924"/>
  <c r="I922"/>
  <c r="I920"/>
  <c r="I918"/>
  <c r="I916"/>
  <c r="I914"/>
  <c r="I912"/>
  <c r="I910"/>
  <c r="I908"/>
  <c r="I906"/>
  <c r="I904"/>
  <c r="I902"/>
  <c r="I900"/>
  <c r="I898"/>
  <c r="I896"/>
  <c r="I894"/>
  <c r="I892"/>
  <c r="I890"/>
  <c r="I888"/>
  <c r="I886"/>
  <c r="I884"/>
  <c r="I882"/>
  <c r="I880"/>
  <c r="I878"/>
  <c r="I876"/>
  <c r="I874"/>
  <c r="I872"/>
  <c r="I870"/>
  <c r="I868"/>
  <c r="I866"/>
  <c r="I864"/>
  <c r="I862"/>
  <c r="I860"/>
  <c r="I858"/>
  <c r="I856"/>
  <c r="I854"/>
  <c r="I852"/>
  <c r="I850"/>
  <c r="I848"/>
  <c r="I846"/>
  <c r="I844"/>
  <c r="I842"/>
  <c r="I840"/>
  <c r="I838"/>
  <c r="I836"/>
  <c r="I834"/>
  <c r="I832"/>
  <c r="I830"/>
  <c r="I828"/>
  <c r="I826"/>
  <c r="I824"/>
  <c r="I822"/>
  <c r="I820"/>
  <c r="I818"/>
  <c r="I816"/>
  <c r="I814"/>
  <c r="I812"/>
  <c r="I810"/>
  <c r="I808"/>
  <c r="I806"/>
  <c r="I804"/>
  <c r="I802"/>
  <c r="I800"/>
  <c r="I798"/>
  <c r="I796"/>
  <c r="I794"/>
  <c r="I792"/>
  <c r="I790"/>
  <c r="I788"/>
  <c r="I786"/>
  <c r="I784"/>
  <c r="I782"/>
  <c r="I780"/>
  <c r="I778"/>
  <c r="I776"/>
  <c r="I774"/>
  <c r="I772"/>
  <c r="I770"/>
  <c r="I768"/>
  <c r="I766"/>
  <c r="I764"/>
  <c r="I762"/>
  <c r="I760"/>
  <c r="I758"/>
  <c r="I756"/>
  <c r="I754"/>
  <c r="I752"/>
  <c r="I750"/>
  <c r="I748"/>
  <c r="I746"/>
  <c r="I744"/>
  <c r="I742"/>
  <c r="I740"/>
  <c r="I738"/>
  <c r="I736"/>
  <c r="I734"/>
  <c r="I732"/>
  <c r="I730"/>
  <c r="I728"/>
  <c r="I726"/>
  <c r="I724"/>
  <c r="I722"/>
  <c r="I720"/>
  <c r="I718"/>
  <c r="I716"/>
  <c r="I714"/>
  <c r="I712"/>
  <c r="I710"/>
  <c r="I708"/>
  <c r="I706"/>
  <c r="I704"/>
  <c r="I702"/>
  <c r="I700"/>
  <c r="I698"/>
  <c r="I696"/>
  <c r="I694"/>
  <c r="I692"/>
  <c r="I690"/>
  <c r="I688"/>
  <c r="I686"/>
  <c r="I684"/>
  <c r="I682"/>
  <c r="I680"/>
  <c r="I678"/>
  <c r="I676"/>
  <c r="I674"/>
  <c r="I672"/>
  <c r="I670"/>
  <c r="I668"/>
  <c r="I666"/>
  <c r="I664"/>
  <c r="I662"/>
  <c r="I660"/>
  <c r="I658"/>
  <c r="I656"/>
  <c r="I654"/>
  <c r="I652"/>
  <c r="I650"/>
  <c r="I648"/>
  <c r="I646"/>
  <c r="I644"/>
  <c r="I642"/>
  <c r="I640"/>
  <c r="I638"/>
  <c r="I636"/>
  <c r="I634"/>
  <c r="I632"/>
  <c r="I630"/>
  <c r="I628"/>
  <c r="I626"/>
  <c r="I624"/>
  <c r="I622"/>
  <c r="I620"/>
  <c r="I618"/>
  <c r="I616"/>
  <c r="I614"/>
  <c r="I612"/>
  <c r="I610"/>
  <c r="I608"/>
  <c r="I606"/>
  <c r="I604"/>
  <c r="I602"/>
  <c r="I600"/>
  <c r="I598"/>
  <c r="I596"/>
  <c r="I594"/>
  <c r="I592"/>
  <c r="I590"/>
  <c r="I588"/>
  <c r="I586"/>
  <c r="I584"/>
  <c r="I582"/>
  <c r="I580"/>
  <c r="I578"/>
  <c r="I576"/>
  <c r="I574"/>
  <c r="I572"/>
  <c r="I570"/>
  <c r="I568"/>
  <c r="I566"/>
  <c r="I564"/>
  <c r="I562"/>
  <c r="I560"/>
  <c r="I558"/>
  <c r="I556"/>
  <c r="I554"/>
  <c r="I552"/>
  <c r="I550"/>
  <c r="I548"/>
  <c r="I546"/>
  <c r="I544"/>
  <c r="I542"/>
  <c r="I540"/>
  <c r="I538"/>
  <c r="I536"/>
  <c r="I534"/>
  <c r="I532"/>
  <c r="I530"/>
  <c r="I528"/>
  <c r="I526"/>
  <c r="I524"/>
  <c r="I522"/>
  <c r="I520"/>
  <c r="I518"/>
  <c r="I516"/>
  <c r="I514"/>
  <c r="I512"/>
  <c r="I510"/>
  <c r="I508"/>
  <c r="I506"/>
  <c r="I504"/>
  <c r="I502"/>
  <c r="I500"/>
  <c r="I498"/>
  <c r="I496"/>
  <c r="I494"/>
  <c r="I492"/>
  <c r="I490"/>
  <c r="I488"/>
  <c r="I486"/>
  <c r="I484"/>
  <c r="I482"/>
  <c r="I480"/>
  <c r="I478"/>
  <c r="I476"/>
  <c r="I474"/>
  <c r="I472"/>
  <c r="I470"/>
  <c r="I468"/>
  <c r="I466"/>
  <c r="I464"/>
  <c r="I462"/>
  <c r="I460"/>
  <c r="I458"/>
  <c r="I456"/>
  <c r="I454"/>
  <c r="I452"/>
  <c r="I450"/>
  <c r="I448"/>
  <c r="I446"/>
  <c r="I444"/>
  <c r="I442"/>
  <c r="I440"/>
  <c r="I438"/>
  <c r="I436"/>
  <c r="I434"/>
  <c r="I432"/>
  <c r="I430"/>
  <c r="I428"/>
  <c r="I426"/>
  <c r="I424"/>
  <c r="I422"/>
  <c r="I420"/>
  <c r="I418"/>
  <c r="I416"/>
  <c r="I414"/>
  <c r="I412"/>
  <c r="I410"/>
  <c r="I408"/>
  <c r="I406"/>
  <c r="I404"/>
  <c r="I402"/>
  <c r="I400"/>
  <c r="I398"/>
  <c r="I396"/>
  <c r="I394"/>
  <c r="I392"/>
  <c r="I390"/>
  <c r="I388"/>
  <c r="I386"/>
  <c r="I384"/>
  <c r="I382"/>
  <c r="I380"/>
  <c r="I378"/>
  <c r="I376"/>
  <c r="I374"/>
  <c r="I372"/>
  <c r="I370"/>
  <c r="I368"/>
  <c r="I366"/>
  <c r="I364"/>
  <c r="I362"/>
  <c r="I360"/>
  <c r="I358"/>
  <c r="I356"/>
  <c r="I354"/>
  <c r="I352"/>
  <c r="I350"/>
  <c r="I348"/>
  <c r="I346"/>
  <c r="I344"/>
  <c r="I342"/>
  <c r="I340"/>
  <c r="I338"/>
  <c r="I336"/>
  <c r="I334"/>
  <c r="I332"/>
  <c r="I330"/>
  <c r="I328"/>
  <c r="I326"/>
  <c r="I324"/>
  <c r="I322"/>
  <c r="I320"/>
  <c r="I318"/>
  <c r="I316"/>
  <c r="I314"/>
  <c r="I312"/>
  <c r="I310"/>
  <c r="I308"/>
  <c r="I306"/>
  <c r="I304"/>
  <c r="I302"/>
  <c r="I300"/>
  <c r="I298"/>
  <c r="I296"/>
  <c r="I294"/>
  <c r="I292"/>
  <c r="I290"/>
  <c r="I288"/>
  <c r="I286"/>
  <c r="I284"/>
  <c r="I282"/>
  <c r="I280"/>
  <c r="I278"/>
  <c r="I276"/>
  <c r="I274"/>
  <c r="I272"/>
  <c r="I270"/>
  <c r="I268"/>
  <c r="I266"/>
  <c r="I264"/>
  <c r="I262"/>
  <c r="I260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4"/>
  <c r="I172"/>
  <c r="I170"/>
  <c r="I168"/>
  <c r="I166"/>
  <c r="I164"/>
  <c r="I162"/>
  <c r="I160"/>
  <c r="I158"/>
  <c r="I156"/>
  <c r="I154"/>
  <c r="I152"/>
  <c r="I150"/>
  <c r="I148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1"/>
  <c r="I9"/>
  <c r="I7"/>
  <c r="I5"/>
  <c r="I3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0"/>
  <c r="I8"/>
  <c r="I6"/>
  <c r="I4"/>
  <c r="L4853"/>
  <c r="T4853"/>
  <c r="P4853"/>
  <c r="Q4853"/>
  <c r="M4853"/>
  <c r="R4853"/>
  <c r="N4853"/>
  <c r="S4853"/>
  <c r="O4853"/>
  <c r="L4840"/>
  <c r="C4841"/>
  <c r="R4840"/>
  <c r="N4840"/>
  <c r="S4840"/>
  <c r="O4840"/>
  <c r="T4840"/>
  <c r="P4840"/>
  <c r="Q4840"/>
  <c r="M4840"/>
  <c r="L4832"/>
  <c r="C4833"/>
  <c r="R4832"/>
  <c r="N4832"/>
  <c r="S4832"/>
  <c r="O4832"/>
  <c r="T4832"/>
  <c r="P4832"/>
  <c r="Q4832"/>
  <c r="M4832"/>
  <c r="L4824"/>
  <c r="C4825"/>
  <c r="R4824"/>
  <c r="N4824"/>
  <c r="S4824"/>
  <c r="O4824"/>
  <c r="T4824"/>
  <c r="P4824"/>
  <c r="Q4824"/>
  <c r="M4824"/>
  <c r="L4816"/>
  <c r="C4817"/>
  <c r="R4816"/>
  <c r="N4816"/>
  <c r="S4816"/>
  <c r="O4816"/>
  <c r="T4816"/>
  <c r="P4816"/>
  <c r="Q4816"/>
  <c r="M4816"/>
  <c r="L4808"/>
  <c r="C4809"/>
  <c r="R4808"/>
  <c r="N4808"/>
  <c r="S4808"/>
  <c r="O4808"/>
  <c r="T4808"/>
  <c r="P4808"/>
  <c r="Q4808"/>
  <c r="M4808"/>
  <c r="L4800"/>
  <c r="T4800"/>
  <c r="P4800"/>
  <c r="Q4800"/>
  <c r="M4800"/>
  <c r="C4801"/>
  <c r="R4800"/>
  <c r="N4800"/>
  <c r="S4800"/>
  <c r="O4800"/>
  <c r="L4792"/>
  <c r="T4792"/>
  <c r="P4792"/>
  <c r="Q4792"/>
  <c r="M4792"/>
  <c r="C4793"/>
  <c r="R4792"/>
  <c r="N4792"/>
  <c r="S4792"/>
  <c r="O4792"/>
  <c r="L4784"/>
  <c r="T4784"/>
  <c r="P4784"/>
  <c r="Q4784"/>
  <c r="M4784"/>
  <c r="C4785"/>
  <c r="R4784"/>
  <c r="N4784"/>
  <c r="S4784"/>
  <c r="O4784"/>
  <c r="L4768"/>
  <c r="T4768"/>
  <c r="P4768"/>
  <c r="Q4768"/>
  <c r="M4768"/>
  <c r="C4769"/>
  <c r="R4768"/>
  <c r="N4768"/>
  <c r="S4768"/>
  <c r="O4768"/>
  <c r="L4744"/>
  <c r="C4745"/>
  <c r="R4744"/>
  <c r="N4744"/>
  <c r="S4744"/>
  <c r="O4744"/>
  <c r="T4744"/>
  <c r="P4744"/>
  <c r="Q4744"/>
  <c r="M4744"/>
  <c r="L4724"/>
  <c r="T4724"/>
  <c r="P4724"/>
  <c r="Q4724"/>
  <c r="M4724"/>
  <c r="C4725"/>
  <c r="R4724"/>
  <c r="N4724"/>
  <c r="S4724"/>
  <c r="O4724"/>
  <c r="L4716"/>
  <c r="T4716"/>
  <c r="P4716"/>
  <c r="Q4716"/>
  <c r="M4716"/>
  <c r="C4717"/>
  <c r="R4716"/>
  <c r="N4716"/>
  <c r="S4716"/>
  <c r="O4716"/>
  <c r="L4668"/>
  <c r="T4668"/>
  <c r="P4668"/>
  <c r="Q4668"/>
  <c r="M4668"/>
  <c r="C4669"/>
  <c r="R4668"/>
  <c r="N4668"/>
  <c r="S4668"/>
  <c r="O4668"/>
  <c r="L4660"/>
  <c r="T4660"/>
  <c r="P4660"/>
  <c r="Q4660"/>
  <c r="M4660"/>
  <c r="C4661"/>
  <c r="R4660"/>
  <c r="N4660"/>
  <c r="S4660"/>
  <c r="O4660"/>
  <c r="L4605"/>
  <c r="Q4605"/>
  <c r="M4605"/>
  <c r="T4605"/>
  <c r="P4605"/>
  <c r="S4605"/>
  <c r="O4605"/>
  <c r="R4605"/>
  <c r="N4605"/>
  <c r="L4469"/>
  <c r="Q4469"/>
  <c r="M4469"/>
  <c r="T4469"/>
  <c r="P4469"/>
  <c r="S4469"/>
  <c r="O4469"/>
  <c r="R4469"/>
  <c r="N4469"/>
  <c r="L4732"/>
  <c r="C4733"/>
  <c r="O4732"/>
  <c r="S4732"/>
  <c r="N4732"/>
  <c r="R4732"/>
  <c r="M4732"/>
  <c r="Q4732"/>
  <c r="P4732"/>
  <c r="T4732"/>
  <c r="L4708"/>
  <c r="T4708"/>
  <c r="P4708"/>
  <c r="Q4708"/>
  <c r="M4708"/>
  <c r="C4709"/>
  <c r="R4708"/>
  <c r="N4708"/>
  <c r="S4708"/>
  <c r="O4708"/>
  <c r="L4700"/>
  <c r="T4700"/>
  <c r="P4700"/>
  <c r="Q4700"/>
  <c r="M4700"/>
  <c r="C4701"/>
  <c r="R4700"/>
  <c r="N4700"/>
  <c r="S4700"/>
  <c r="O4700"/>
  <c r="L4692"/>
  <c r="T4692"/>
  <c r="P4692"/>
  <c r="Q4692"/>
  <c r="M4692"/>
  <c r="C4693"/>
  <c r="R4692"/>
  <c r="N4692"/>
  <c r="S4692"/>
  <c r="O4692"/>
  <c r="L4684"/>
  <c r="T4684"/>
  <c r="P4684"/>
  <c r="Q4684"/>
  <c r="M4684"/>
  <c r="C4685"/>
  <c r="R4684"/>
  <c r="N4684"/>
  <c r="S4684"/>
  <c r="O4684"/>
  <c r="L4676"/>
  <c r="T4676"/>
  <c r="P4676"/>
  <c r="Q4676"/>
  <c r="M4676"/>
  <c r="C4677"/>
  <c r="R4676"/>
  <c r="N4676"/>
  <c r="S4676"/>
  <c r="O4676"/>
  <c r="L4648"/>
  <c r="T4648"/>
  <c r="P4648"/>
  <c r="Q4648"/>
  <c r="M4648"/>
  <c r="C4649"/>
  <c r="R4648"/>
  <c r="N4648"/>
  <c r="S4648"/>
  <c r="O4648"/>
  <c r="L4276"/>
  <c r="Q4276"/>
  <c r="M4276"/>
  <c r="T4276"/>
  <c r="P4276"/>
  <c r="S4276"/>
  <c r="O4276"/>
  <c r="C4277"/>
  <c r="R4276"/>
  <c r="N4276"/>
  <c r="L4268"/>
  <c r="Q4268"/>
  <c r="M4268"/>
  <c r="T4268"/>
  <c r="P4268"/>
  <c r="S4268"/>
  <c r="O4268"/>
  <c r="C4269"/>
  <c r="R4268"/>
  <c r="N4268"/>
  <c r="L4260"/>
  <c r="Q4260"/>
  <c r="M4260"/>
  <c r="T4260"/>
  <c r="P4260"/>
  <c r="S4260"/>
  <c r="O4260"/>
  <c r="C4261"/>
  <c r="R4260"/>
  <c r="N4260"/>
  <c r="L4252"/>
  <c r="Q4252"/>
  <c r="M4252"/>
  <c r="T4252"/>
  <c r="P4252"/>
  <c r="S4252"/>
  <c r="O4252"/>
  <c r="C4253"/>
  <c r="R4252"/>
  <c r="N4252"/>
  <c r="L4244"/>
  <c r="Q4244"/>
  <c r="M4244"/>
  <c r="T4244"/>
  <c r="P4244"/>
  <c r="S4244"/>
  <c r="O4244"/>
  <c r="C4245"/>
  <c r="R4244"/>
  <c r="N4244"/>
  <c r="L4236"/>
  <c r="Q4236"/>
  <c r="M4236"/>
  <c r="T4236"/>
  <c r="P4236"/>
  <c r="S4236"/>
  <c r="O4236"/>
  <c r="C4237"/>
  <c r="R4236"/>
  <c r="N4236"/>
  <c r="L4145"/>
  <c r="T4145"/>
  <c r="P4145"/>
  <c r="Q4145"/>
  <c r="M4145"/>
  <c r="R4145"/>
  <c r="N4145"/>
  <c r="S4145"/>
  <c r="O4145"/>
  <c r="L4121"/>
  <c r="R4121"/>
  <c r="N4121"/>
  <c r="S4121"/>
  <c r="O4121"/>
  <c r="T4121"/>
  <c r="P4121"/>
  <c r="Q4121"/>
  <c r="M4121"/>
  <c r="L4113"/>
  <c r="R4113"/>
  <c r="N4113"/>
  <c r="S4113"/>
  <c r="O4113"/>
  <c r="T4113"/>
  <c r="P4113"/>
  <c r="Q4113"/>
  <c r="M4113"/>
  <c r="L4105"/>
  <c r="R4105"/>
  <c r="N4105"/>
  <c r="S4105"/>
  <c r="O4105"/>
  <c r="T4105"/>
  <c r="P4105"/>
  <c r="Q4105"/>
  <c r="M4105"/>
  <c r="L3917"/>
  <c r="O3917"/>
  <c r="S3917"/>
  <c r="N3917"/>
  <c r="R3917"/>
  <c r="M3917"/>
  <c r="Q3917"/>
  <c r="P3917"/>
  <c r="T3917"/>
  <c r="L3909"/>
  <c r="R3909"/>
  <c r="N3909"/>
  <c r="S3909"/>
  <c r="O3909"/>
  <c r="T3909"/>
  <c r="P3909"/>
  <c r="Q3909"/>
  <c r="M3909"/>
  <c r="L4160"/>
  <c r="Q4160"/>
  <c r="M4160"/>
  <c r="T4160"/>
  <c r="P4160"/>
  <c r="S4160"/>
  <c r="O4160"/>
  <c r="C4161"/>
  <c r="R4160"/>
  <c r="N4160"/>
  <c r="L4152"/>
  <c r="Q4152"/>
  <c r="M4152"/>
  <c r="T4152"/>
  <c r="P4152"/>
  <c r="S4152"/>
  <c r="O4152"/>
  <c r="C4153"/>
  <c r="R4152"/>
  <c r="N4152"/>
  <c r="L4128"/>
  <c r="P4128"/>
  <c r="T4128"/>
  <c r="M4128"/>
  <c r="Q4128"/>
  <c r="N4128"/>
  <c r="R4128"/>
  <c r="C4129"/>
  <c r="O4128"/>
  <c r="S4128"/>
  <c r="L4052"/>
  <c r="Q4052"/>
  <c r="M4052"/>
  <c r="T4052"/>
  <c r="P4052"/>
  <c r="S4052"/>
  <c r="O4052"/>
  <c r="C4053"/>
  <c r="R4052"/>
  <c r="N4052"/>
  <c r="L3984"/>
  <c r="S3984"/>
  <c r="O3984"/>
  <c r="C3985"/>
  <c r="R3984"/>
  <c r="N3984"/>
  <c r="Q3984"/>
  <c r="M3984"/>
  <c r="T3984"/>
  <c r="P3984"/>
  <c r="L3976"/>
  <c r="Q3976"/>
  <c r="M3976"/>
  <c r="T3976"/>
  <c r="P3976"/>
  <c r="S3976"/>
  <c r="O3976"/>
  <c r="C3977"/>
  <c r="R3976"/>
  <c r="N3976"/>
  <c r="L3968"/>
  <c r="S3968"/>
  <c r="O3968"/>
  <c r="C3969"/>
  <c r="R3968"/>
  <c r="N3968"/>
  <c r="Q3968"/>
  <c r="M3968"/>
  <c r="T3968"/>
  <c r="P3968"/>
  <c r="L3880"/>
  <c r="Q3880"/>
  <c r="M3880"/>
  <c r="T3880"/>
  <c r="P3880"/>
  <c r="S3880"/>
  <c r="O3880"/>
  <c r="C3881"/>
  <c r="R3880"/>
  <c r="N3880"/>
  <c r="L3872"/>
  <c r="Q3872"/>
  <c r="M3872"/>
  <c r="T3872"/>
  <c r="P3872"/>
  <c r="S3872"/>
  <c r="O3872"/>
  <c r="C3873"/>
  <c r="R3872"/>
  <c r="N3872"/>
  <c r="L3864"/>
  <c r="Q3864"/>
  <c r="M3864"/>
  <c r="T3864"/>
  <c r="P3864"/>
  <c r="S3864"/>
  <c r="O3864"/>
  <c r="C3865"/>
  <c r="R3864"/>
  <c r="N3864"/>
  <c r="L3800"/>
  <c r="T3800"/>
  <c r="P3800"/>
  <c r="Q3800"/>
  <c r="M3800"/>
  <c r="C3801"/>
  <c r="R3800"/>
  <c r="N3800"/>
  <c r="S3800"/>
  <c r="O3800"/>
  <c r="L3316"/>
  <c r="T3316"/>
  <c r="P3316"/>
  <c r="Q3316"/>
  <c r="M3316"/>
  <c r="C3317"/>
  <c r="R3316"/>
  <c r="N3316"/>
  <c r="S3316"/>
  <c r="O3316"/>
  <c r="L3284"/>
  <c r="T3284"/>
  <c r="P3284"/>
  <c r="Q3284"/>
  <c r="M3284"/>
  <c r="C3285"/>
  <c r="R3284"/>
  <c r="N3284"/>
  <c r="S3284"/>
  <c r="O3284"/>
  <c r="L3276"/>
  <c r="T3276"/>
  <c r="P3276"/>
  <c r="Q3276"/>
  <c r="M3276"/>
  <c r="C3277"/>
  <c r="R3276"/>
  <c r="N3276"/>
  <c r="S3276"/>
  <c r="O3276"/>
  <c r="L3256"/>
  <c r="T3256"/>
  <c r="P3256"/>
  <c r="Q3256"/>
  <c r="M3256"/>
  <c r="C3257"/>
  <c r="R3256"/>
  <c r="N3256"/>
  <c r="S3256"/>
  <c r="O3256"/>
  <c r="L2796"/>
  <c r="T2796"/>
  <c r="P2796"/>
  <c r="Q2796"/>
  <c r="M2796"/>
  <c r="C2797"/>
  <c r="R2796"/>
  <c r="N2796"/>
  <c r="S2796"/>
  <c r="O2796"/>
  <c r="L2768"/>
  <c r="O2768"/>
  <c r="S2768"/>
  <c r="P2768"/>
  <c r="T2768"/>
  <c r="C2769"/>
  <c r="M2768"/>
  <c r="Q2768"/>
  <c r="N2768"/>
  <c r="R2768"/>
  <c r="L2732"/>
  <c r="C2733"/>
  <c r="O2732"/>
  <c r="S2732"/>
  <c r="P2732"/>
  <c r="T2732"/>
  <c r="M2732"/>
  <c r="Q2732"/>
  <c r="N2732"/>
  <c r="R2732"/>
  <c r="L2724"/>
  <c r="T2724"/>
  <c r="P2724"/>
  <c r="Q2724"/>
  <c r="M2724"/>
  <c r="C2725"/>
  <c r="R2724"/>
  <c r="N2724"/>
  <c r="S2724"/>
  <c r="O2724"/>
  <c r="L2700"/>
  <c r="C2701"/>
  <c r="O2700"/>
  <c r="S2700"/>
  <c r="P2700"/>
  <c r="T2700"/>
  <c r="M2700"/>
  <c r="Q2700"/>
  <c r="N2700"/>
  <c r="R2700"/>
  <c r="L2644"/>
  <c r="T2644"/>
  <c r="P2644"/>
  <c r="Q2644"/>
  <c r="M2644"/>
  <c r="C2645"/>
  <c r="R2644"/>
  <c r="N2644"/>
  <c r="S2644"/>
  <c r="O2644"/>
  <c r="L2636"/>
  <c r="T2636"/>
  <c r="P2636"/>
  <c r="Q2636"/>
  <c r="M2636"/>
  <c r="C2637"/>
  <c r="R2636"/>
  <c r="N2636"/>
  <c r="S2636"/>
  <c r="O2636"/>
  <c r="L2628"/>
  <c r="T2628"/>
  <c r="P2628"/>
  <c r="Q2628"/>
  <c r="M2628"/>
  <c r="C2629"/>
  <c r="R2628"/>
  <c r="N2628"/>
  <c r="S2628"/>
  <c r="O2628"/>
  <c r="L2620"/>
  <c r="T2620"/>
  <c r="P2620"/>
  <c r="Q2620"/>
  <c r="M2620"/>
  <c r="C2621"/>
  <c r="R2620"/>
  <c r="N2620"/>
  <c r="S2620"/>
  <c r="O2620"/>
  <c r="L2612"/>
  <c r="T2612"/>
  <c r="P2612"/>
  <c r="Q2612"/>
  <c r="M2612"/>
  <c r="C2613"/>
  <c r="R2612"/>
  <c r="N2612"/>
  <c r="S2612"/>
  <c r="O2612"/>
  <c r="L1128"/>
  <c r="T1128"/>
  <c r="P1128"/>
  <c r="Q1128"/>
  <c r="M1128"/>
  <c r="C1129"/>
  <c r="R1128"/>
  <c r="N1128"/>
  <c r="S1128"/>
  <c r="O1128"/>
  <c r="L1120"/>
  <c r="T1120"/>
  <c r="P1120"/>
  <c r="Q1120"/>
  <c r="M1120"/>
  <c r="C1121"/>
  <c r="R1120"/>
  <c r="N1120"/>
  <c r="S1120"/>
  <c r="O1120"/>
  <c r="L1112"/>
  <c r="T1112"/>
  <c r="P1112"/>
  <c r="Q1112"/>
  <c r="M1112"/>
  <c r="C1113"/>
  <c r="R1112"/>
  <c r="N1112"/>
  <c r="S1112"/>
  <c r="O1112"/>
  <c r="L1100"/>
  <c r="T1100"/>
  <c r="P1100"/>
  <c r="Q1100"/>
  <c r="M1100"/>
  <c r="C1101"/>
  <c r="R1100"/>
  <c r="N1100"/>
  <c r="S1100"/>
  <c r="O1100"/>
  <c r="L1092"/>
  <c r="T1092"/>
  <c r="P1092"/>
  <c r="Q1092"/>
  <c r="M1092"/>
  <c r="C1093"/>
  <c r="R1092"/>
  <c r="N1092"/>
  <c r="S1092"/>
  <c r="O1092"/>
  <c r="L1084"/>
  <c r="T1084"/>
  <c r="P1084"/>
  <c r="Q1084"/>
  <c r="M1084"/>
  <c r="C1085"/>
  <c r="R1084"/>
  <c r="N1084"/>
  <c r="S1084"/>
  <c r="O1084"/>
  <c r="L1036"/>
  <c r="C1037"/>
  <c r="M1036"/>
  <c r="Q1036"/>
  <c r="P1036"/>
  <c r="T1036"/>
  <c r="O1036"/>
  <c r="S1036"/>
  <c r="N1036"/>
  <c r="R1036"/>
  <c r="L1028"/>
  <c r="T1028"/>
  <c r="P1028"/>
  <c r="Q1028"/>
  <c r="M1028"/>
  <c r="C1029"/>
  <c r="R1028"/>
  <c r="N1028"/>
  <c r="S1028"/>
  <c r="O1028"/>
  <c r="L1020"/>
  <c r="T1020"/>
  <c r="P1020"/>
  <c r="Q1020"/>
  <c r="M1020"/>
  <c r="C1021"/>
  <c r="R1020"/>
  <c r="N1020"/>
  <c r="S1020"/>
  <c r="O1020"/>
  <c r="L1012"/>
  <c r="T1012"/>
  <c r="P1012"/>
  <c r="Q1012"/>
  <c r="M1012"/>
  <c r="C1013"/>
  <c r="R1012"/>
  <c r="N1012"/>
  <c r="S1012"/>
  <c r="O1012"/>
  <c r="L928"/>
  <c r="T928"/>
  <c r="P928"/>
  <c r="Q928"/>
  <c r="M928"/>
  <c r="C929"/>
  <c r="R928"/>
  <c r="N928"/>
  <c r="S928"/>
  <c r="O928"/>
  <c r="L920"/>
  <c r="T920"/>
  <c r="P920"/>
  <c r="Q920"/>
  <c r="M920"/>
  <c r="C921"/>
  <c r="R920"/>
  <c r="N920"/>
  <c r="S920"/>
  <c r="O920"/>
  <c r="L768"/>
  <c r="T768"/>
  <c r="P768"/>
  <c r="Q768"/>
  <c r="M768"/>
  <c r="C769"/>
  <c r="R768"/>
  <c r="N768"/>
  <c r="S768"/>
  <c r="O768"/>
  <c r="L760"/>
  <c r="T760"/>
  <c r="P760"/>
  <c r="Q760"/>
  <c r="M760"/>
  <c r="C761"/>
  <c r="R760"/>
  <c r="N760"/>
  <c r="S760"/>
  <c r="O760"/>
  <c r="L752"/>
  <c r="T752"/>
  <c r="P752"/>
  <c r="Q752"/>
  <c r="M752"/>
  <c r="C753"/>
  <c r="R752"/>
  <c r="N752"/>
  <c r="S752"/>
  <c r="O752"/>
  <c r="L724"/>
  <c r="T724"/>
  <c r="P724"/>
  <c r="Q724"/>
  <c r="M724"/>
  <c r="C725"/>
  <c r="R724"/>
  <c r="N724"/>
  <c r="S724"/>
  <c r="O724"/>
  <c r="L564"/>
  <c r="T564"/>
  <c r="P564"/>
  <c r="Q564"/>
  <c r="M564"/>
  <c r="C565"/>
  <c r="R564"/>
  <c r="N564"/>
  <c r="S564"/>
  <c r="O564"/>
  <c r="L540"/>
  <c r="T540"/>
  <c r="P540"/>
  <c r="Q540"/>
  <c r="M540"/>
  <c r="C541"/>
  <c r="R540"/>
  <c r="N540"/>
  <c r="S540"/>
  <c r="O540"/>
  <c r="L496"/>
  <c r="T496"/>
  <c r="P496"/>
  <c r="Q496"/>
  <c r="M496"/>
  <c r="C497"/>
  <c r="R496"/>
  <c r="N496"/>
  <c r="S496"/>
  <c r="O496"/>
  <c r="L488"/>
  <c r="T488"/>
  <c r="P488"/>
  <c r="Q488"/>
  <c r="M488"/>
  <c r="C489"/>
  <c r="R488"/>
  <c r="N488"/>
  <c r="S488"/>
  <c r="O488"/>
  <c r="L480"/>
  <c r="T480"/>
  <c r="P480"/>
  <c r="Q480"/>
  <c r="M480"/>
  <c r="C481"/>
  <c r="R480"/>
  <c r="N480"/>
  <c r="S480"/>
  <c r="O480"/>
  <c r="L472"/>
  <c r="T472"/>
  <c r="P472"/>
  <c r="Q472"/>
  <c r="M472"/>
  <c r="C473"/>
  <c r="R472"/>
  <c r="N472"/>
  <c r="S472"/>
  <c r="O472"/>
  <c r="L392"/>
  <c r="T392"/>
  <c r="P392"/>
  <c r="Q392"/>
  <c r="M392"/>
  <c r="C393"/>
  <c r="R392"/>
  <c r="N392"/>
  <c r="S392"/>
  <c r="O392"/>
  <c r="L384"/>
  <c r="T384"/>
  <c r="P384"/>
  <c r="Q384"/>
  <c r="M384"/>
  <c r="C385"/>
  <c r="R384"/>
  <c r="N384"/>
  <c r="S384"/>
  <c r="O384"/>
  <c r="L376"/>
  <c r="T376"/>
  <c r="P376"/>
  <c r="Q376"/>
  <c r="M376"/>
  <c r="C377"/>
  <c r="R376"/>
  <c r="N376"/>
  <c r="S376"/>
  <c r="O376"/>
  <c r="L368"/>
  <c r="T368"/>
  <c r="P368"/>
  <c r="Q368"/>
  <c r="M368"/>
  <c r="C369"/>
  <c r="R368"/>
  <c r="N368"/>
  <c r="S368"/>
  <c r="O368"/>
  <c r="L360"/>
  <c r="T360"/>
  <c r="P360"/>
  <c r="Q360"/>
  <c r="M360"/>
  <c r="C361"/>
  <c r="R360"/>
  <c r="N360"/>
  <c r="S360"/>
  <c r="O360"/>
  <c r="L352"/>
  <c r="T352"/>
  <c r="P352"/>
  <c r="Q352"/>
  <c r="M352"/>
  <c r="C353"/>
  <c r="R352"/>
  <c r="N352"/>
  <c r="S352"/>
  <c r="O352"/>
  <c r="L344"/>
  <c r="C345"/>
  <c r="R344"/>
  <c r="N344"/>
  <c r="S344"/>
  <c r="O344"/>
  <c r="T344"/>
  <c r="P344"/>
  <c r="Q344"/>
  <c r="M344"/>
  <c r="L336"/>
  <c r="T336"/>
  <c r="P336"/>
  <c r="Q336"/>
  <c r="M336"/>
  <c r="C337"/>
  <c r="R336"/>
  <c r="N336"/>
  <c r="S336"/>
  <c r="O336"/>
  <c r="L316"/>
  <c r="T316"/>
  <c r="P316"/>
  <c r="Q316"/>
  <c r="M316"/>
  <c r="C317"/>
  <c r="R316"/>
  <c r="N316"/>
  <c r="S316"/>
  <c r="O316"/>
  <c r="L260"/>
  <c r="T260"/>
  <c r="P260"/>
  <c r="Q260"/>
  <c r="M260"/>
  <c r="C261"/>
  <c r="R260"/>
  <c r="N260"/>
  <c r="S260"/>
  <c r="O260"/>
  <c r="L252"/>
  <c r="T252"/>
  <c r="P252"/>
  <c r="Q252"/>
  <c r="M252"/>
  <c r="C253"/>
  <c r="R252"/>
  <c r="N252"/>
  <c r="S252"/>
  <c r="O252"/>
  <c r="L244"/>
  <c r="C245"/>
  <c r="R244"/>
  <c r="N244"/>
  <c r="S244"/>
  <c r="O244"/>
  <c r="T244"/>
  <c r="P244"/>
  <c r="Q244"/>
  <c r="M244"/>
  <c r="L236"/>
  <c r="C237"/>
  <c r="R236"/>
  <c r="N236"/>
  <c r="S236"/>
  <c r="O236"/>
  <c r="T236"/>
  <c r="P236"/>
  <c r="Q236"/>
  <c r="M236"/>
  <c r="L152"/>
  <c r="T152"/>
  <c r="P152"/>
  <c r="Q152"/>
  <c r="M152"/>
  <c r="C153"/>
  <c r="R152"/>
  <c r="N152"/>
  <c r="S152"/>
  <c r="O152"/>
  <c r="L141"/>
  <c r="Q141"/>
  <c r="M141"/>
  <c r="T141"/>
  <c r="P141"/>
  <c r="S141"/>
  <c r="O141"/>
  <c r="R141"/>
  <c r="N141"/>
  <c r="L101"/>
  <c r="Q101"/>
  <c r="M101"/>
  <c r="T101"/>
  <c r="P101"/>
  <c r="S101"/>
  <c r="O101"/>
  <c r="R101"/>
  <c r="N101"/>
  <c r="L93"/>
  <c r="Q93"/>
  <c r="M93"/>
  <c r="T93"/>
  <c r="P93"/>
  <c r="S93"/>
  <c r="O93"/>
  <c r="R93"/>
  <c r="N93"/>
  <c r="L85"/>
  <c r="Q85"/>
  <c r="M85"/>
  <c r="T85"/>
  <c r="P85"/>
  <c r="S85"/>
  <c r="O85"/>
  <c r="R85"/>
  <c r="N85"/>
  <c r="L77"/>
  <c r="Q77"/>
  <c r="M77"/>
  <c r="T77"/>
  <c r="P77"/>
  <c r="S77"/>
  <c r="O77"/>
  <c r="R77"/>
  <c r="N77"/>
  <c r="L69"/>
  <c r="Q69"/>
  <c r="M69"/>
  <c r="T69"/>
  <c r="P69"/>
  <c r="S69"/>
  <c r="O69"/>
  <c r="R69"/>
  <c r="N69"/>
  <c r="L61"/>
  <c r="Q61"/>
  <c r="M61"/>
  <c r="T61"/>
  <c r="P61"/>
  <c r="S61"/>
  <c r="O61"/>
  <c r="R61"/>
  <c r="N61"/>
  <c r="L53"/>
  <c r="Q53"/>
  <c r="M53"/>
  <c r="T53"/>
  <c r="P53"/>
  <c r="S53"/>
  <c r="O53"/>
  <c r="R53"/>
  <c r="N53"/>
  <c r="L5"/>
  <c r="Q5"/>
  <c r="M5"/>
  <c r="T5"/>
  <c r="P5"/>
  <c r="S5"/>
  <c r="O5"/>
  <c r="R5"/>
  <c r="N5"/>
  <c r="L4977"/>
  <c r="R4977"/>
  <c r="N4977"/>
  <c r="S4977"/>
  <c r="O4977"/>
  <c r="T4977"/>
  <c r="P4977"/>
  <c r="Q4977"/>
  <c r="M4977"/>
  <c r="L4905"/>
  <c r="R4905"/>
  <c r="N4905"/>
  <c r="S4905"/>
  <c r="O4905"/>
  <c r="T4905"/>
  <c r="P4905"/>
  <c r="Q4905"/>
  <c r="M4905"/>
  <c r="L4896"/>
  <c r="Q4896"/>
  <c r="M4896"/>
  <c r="T4896"/>
  <c r="P4896"/>
  <c r="S4896"/>
  <c r="O4896"/>
  <c r="C4897"/>
  <c r="R4896"/>
  <c r="N4896"/>
  <c r="L4880"/>
  <c r="S4880"/>
  <c r="O4880"/>
  <c r="C4881"/>
  <c r="R4880"/>
  <c r="N4880"/>
  <c r="Q4880"/>
  <c r="M4880"/>
  <c r="T4880"/>
  <c r="P4880"/>
  <c r="L4872"/>
  <c r="Q4872"/>
  <c r="M4872"/>
  <c r="T4872"/>
  <c r="P4872"/>
  <c r="S4872"/>
  <c r="O4872"/>
  <c r="C4873"/>
  <c r="R4872"/>
  <c r="N4872"/>
  <c r="L4864"/>
  <c r="S4864"/>
  <c r="O4864"/>
  <c r="C4865"/>
  <c r="R4864"/>
  <c r="N4864"/>
  <c r="Q4864"/>
  <c r="M4864"/>
  <c r="T4864"/>
  <c r="P4864"/>
  <c r="L4433"/>
  <c r="Q4433"/>
  <c r="R4433"/>
  <c r="N4433"/>
  <c r="S4433"/>
  <c r="O4433"/>
  <c r="T4433"/>
  <c r="P4433"/>
  <c r="M4433"/>
  <c r="L4425"/>
  <c r="R4425"/>
  <c r="N4425"/>
  <c r="S4425"/>
  <c r="O4425"/>
  <c r="T4425"/>
  <c r="P4425"/>
  <c r="Q4425"/>
  <c r="M4425"/>
  <c r="L4417"/>
  <c r="R4417"/>
  <c r="N4417"/>
  <c r="S4417"/>
  <c r="O4417"/>
  <c r="T4417"/>
  <c r="P4417"/>
  <c r="Q4417"/>
  <c r="M4417"/>
  <c r="L4373"/>
  <c r="R4373"/>
  <c r="N4373"/>
  <c r="S4373"/>
  <c r="O4373"/>
  <c r="T4373"/>
  <c r="P4373"/>
  <c r="Q4373"/>
  <c r="M4373"/>
  <c r="L4365"/>
  <c r="R4365"/>
  <c r="N4365"/>
  <c r="S4365"/>
  <c r="O4365"/>
  <c r="T4365"/>
  <c r="P4365"/>
  <c r="Q4365"/>
  <c r="M4365"/>
  <c r="L4333"/>
  <c r="R4333"/>
  <c r="N4333"/>
  <c r="S4333"/>
  <c r="O4333"/>
  <c r="T4333"/>
  <c r="P4333"/>
  <c r="Q4333"/>
  <c r="M4333"/>
  <c r="L4313"/>
  <c r="R4313"/>
  <c r="N4313"/>
  <c r="S4313"/>
  <c r="O4313"/>
  <c r="T4313"/>
  <c r="P4313"/>
  <c r="Q4313"/>
  <c r="M4313"/>
  <c r="L4285"/>
  <c r="R4285"/>
  <c r="N4285"/>
  <c r="S4285"/>
  <c r="O4285"/>
  <c r="T4285"/>
  <c r="P4285"/>
  <c r="Q4285"/>
  <c r="M4285"/>
  <c r="L4225"/>
  <c r="T4225"/>
  <c r="P4225"/>
  <c r="Q4225"/>
  <c r="M4225"/>
  <c r="R4225"/>
  <c r="N4225"/>
  <c r="S4225"/>
  <c r="O4225"/>
  <c r="L4217"/>
  <c r="T4217"/>
  <c r="P4217"/>
  <c r="Q4217"/>
  <c r="M4217"/>
  <c r="R4217"/>
  <c r="N4217"/>
  <c r="S4217"/>
  <c r="O4217"/>
  <c r="L4209"/>
  <c r="T4209"/>
  <c r="P4209"/>
  <c r="Q4209"/>
  <c r="M4209"/>
  <c r="R4209"/>
  <c r="N4209"/>
  <c r="S4209"/>
  <c r="O4209"/>
  <c r="L4201"/>
  <c r="T4201"/>
  <c r="P4201"/>
  <c r="Q4201"/>
  <c r="M4201"/>
  <c r="R4201"/>
  <c r="N4201"/>
  <c r="S4201"/>
  <c r="O4201"/>
  <c r="L4193"/>
  <c r="T4193"/>
  <c r="P4193"/>
  <c r="Q4193"/>
  <c r="M4193"/>
  <c r="R4193"/>
  <c r="N4193"/>
  <c r="S4193"/>
  <c r="O4193"/>
  <c r="L4185"/>
  <c r="T4185"/>
  <c r="P4185"/>
  <c r="Q4185"/>
  <c r="M4185"/>
  <c r="R4185"/>
  <c r="N4185"/>
  <c r="S4185"/>
  <c r="O4185"/>
  <c r="L4177"/>
  <c r="T4177"/>
  <c r="P4177"/>
  <c r="Q4177"/>
  <c r="M4177"/>
  <c r="R4177"/>
  <c r="N4177"/>
  <c r="S4177"/>
  <c r="O4177"/>
  <c r="L4169"/>
  <c r="R4169"/>
  <c r="N4169"/>
  <c r="S4169"/>
  <c r="O4169"/>
  <c r="T4169"/>
  <c r="P4169"/>
  <c r="Q4169"/>
  <c r="M4169"/>
  <c r="L4137"/>
  <c r="R4137"/>
  <c r="N4137"/>
  <c r="S4137"/>
  <c r="O4137"/>
  <c r="T4137"/>
  <c r="P4137"/>
  <c r="Q4137"/>
  <c r="M4137"/>
  <c r="L4101"/>
  <c r="R4101"/>
  <c r="N4101"/>
  <c r="S4101"/>
  <c r="O4101"/>
  <c r="T4101"/>
  <c r="P4101"/>
  <c r="Q4101"/>
  <c r="M4101"/>
  <c r="L4093"/>
  <c r="R4093"/>
  <c r="N4093"/>
  <c r="S4093"/>
  <c r="O4093"/>
  <c r="T4093"/>
  <c r="P4093"/>
  <c r="Q4093"/>
  <c r="M4093"/>
  <c r="L4085"/>
  <c r="R4085"/>
  <c r="N4085"/>
  <c r="S4085"/>
  <c r="O4085"/>
  <c r="T4085"/>
  <c r="P4085"/>
  <c r="Q4085"/>
  <c r="M4085"/>
  <c r="L4077"/>
  <c r="R4077"/>
  <c r="N4077"/>
  <c r="S4077"/>
  <c r="O4077"/>
  <c r="T4077"/>
  <c r="P4077"/>
  <c r="Q4077"/>
  <c r="M4077"/>
  <c r="L4065"/>
  <c r="R4065"/>
  <c r="N4065"/>
  <c r="S4065"/>
  <c r="O4065"/>
  <c r="T4065"/>
  <c r="P4065"/>
  <c r="Q4065"/>
  <c r="M4065"/>
  <c r="L4049"/>
  <c r="T4049"/>
  <c r="P4049"/>
  <c r="Q4049"/>
  <c r="M4049"/>
  <c r="R4049"/>
  <c r="N4049"/>
  <c r="S4049"/>
  <c r="O4049"/>
  <c r="L4041"/>
  <c r="R4041"/>
  <c r="N4041"/>
  <c r="S4041"/>
  <c r="O4041"/>
  <c r="T4041"/>
  <c r="P4041"/>
  <c r="Q4041"/>
  <c r="M4041"/>
  <c r="L4033"/>
  <c r="R4033"/>
  <c r="N4033"/>
  <c r="S4033"/>
  <c r="O4033"/>
  <c r="T4033"/>
  <c r="P4033"/>
  <c r="Q4033"/>
  <c r="M4033"/>
  <c r="L4021"/>
  <c r="M4021"/>
  <c r="Q4021"/>
  <c r="N4021"/>
  <c r="R4021"/>
  <c r="O4021"/>
  <c r="S4021"/>
  <c r="P4021"/>
  <c r="T4021"/>
  <c r="L4013"/>
  <c r="T4013"/>
  <c r="P4013"/>
  <c r="Q4013"/>
  <c r="M4013"/>
  <c r="R4013"/>
  <c r="N4013"/>
  <c r="S4013"/>
  <c r="O4013"/>
  <c r="L4005"/>
  <c r="R4005"/>
  <c r="N4005"/>
  <c r="S4005"/>
  <c r="O4005"/>
  <c r="T4005"/>
  <c r="P4005"/>
  <c r="Q4005"/>
  <c r="M4005"/>
  <c r="L3997"/>
  <c r="R3997"/>
  <c r="N3997"/>
  <c r="S3997"/>
  <c r="O3997"/>
  <c r="T3997"/>
  <c r="P3997"/>
  <c r="Q3997"/>
  <c r="M3997"/>
  <c r="L3989"/>
  <c r="R3989"/>
  <c r="N3989"/>
  <c r="S3989"/>
  <c r="O3989"/>
  <c r="T3989"/>
  <c r="P3989"/>
  <c r="Q3989"/>
  <c r="M3989"/>
  <c r="L3933"/>
  <c r="R3933"/>
  <c r="N3933"/>
  <c r="S3933"/>
  <c r="O3933"/>
  <c r="T3933"/>
  <c r="P3933"/>
  <c r="Q3933"/>
  <c r="M3933"/>
  <c r="L3925"/>
  <c r="R3925"/>
  <c r="N3925"/>
  <c r="S3925"/>
  <c r="O3925"/>
  <c r="T3925"/>
  <c r="P3925"/>
  <c r="Q3925"/>
  <c r="M3925"/>
  <c r="L3901"/>
  <c r="R3901"/>
  <c r="N3901"/>
  <c r="S3901"/>
  <c r="O3901"/>
  <c r="T3901"/>
  <c r="P3901"/>
  <c r="Q3901"/>
  <c r="M3901"/>
  <c r="L3893"/>
  <c r="R3893"/>
  <c r="N3893"/>
  <c r="S3893"/>
  <c r="O3893"/>
  <c r="T3893"/>
  <c r="P3893"/>
  <c r="Q3893"/>
  <c r="M3893"/>
  <c r="L3857"/>
  <c r="R3857"/>
  <c r="N3857"/>
  <c r="S3857"/>
  <c r="O3857"/>
  <c r="T3857"/>
  <c r="P3857"/>
  <c r="Q3857"/>
  <c r="M3857"/>
  <c r="L3849"/>
  <c r="R3849"/>
  <c r="N3849"/>
  <c r="S3849"/>
  <c r="O3849"/>
  <c r="T3849"/>
  <c r="P3849"/>
  <c r="Q3849"/>
  <c r="M3849"/>
  <c r="L3837"/>
  <c r="R3837"/>
  <c r="N3837"/>
  <c r="S3837"/>
  <c r="O3837"/>
  <c r="T3837"/>
  <c r="P3837"/>
  <c r="Q3837"/>
  <c r="M3837"/>
  <c r="L3829"/>
  <c r="R3829"/>
  <c r="N3829"/>
  <c r="S3829"/>
  <c r="O3829"/>
  <c r="T3829"/>
  <c r="P3829"/>
  <c r="Q3829"/>
  <c r="M3829"/>
  <c r="L3796"/>
  <c r="C3797"/>
  <c r="R3796"/>
  <c r="N3796"/>
  <c r="S3796"/>
  <c r="O3796"/>
  <c r="T3796"/>
  <c r="P3796"/>
  <c r="Q3796"/>
  <c r="M3796"/>
  <c r="L3788"/>
  <c r="C3789"/>
  <c r="R3788"/>
  <c r="N3788"/>
  <c r="S3788"/>
  <c r="O3788"/>
  <c r="T3788"/>
  <c r="P3788"/>
  <c r="Q3788"/>
  <c r="M3788"/>
  <c r="L3780"/>
  <c r="C3781"/>
  <c r="R3780"/>
  <c r="N3780"/>
  <c r="S3780"/>
  <c r="O3780"/>
  <c r="T3780"/>
  <c r="P3780"/>
  <c r="Q3780"/>
  <c r="M3780"/>
  <c r="L3772"/>
  <c r="C3773"/>
  <c r="R3772"/>
  <c r="N3772"/>
  <c r="S3772"/>
  <c r="O3772"/>
  <c r="T3772"/>
  <c r="P3772"/>
  <c r="Q3772"/>
  <c r="M3772"/>
  <c r="L3764"/>
  <c r="C3765"/>
  <c r="R3764"/>
  <c r="N3764"/>
  <c r="S3764"/>
  <c r="O3764"/>
  <c r="T3764"/>
  <c r="P3764"/>
  <c r="Q3764"/>
  <c r="M3764"/>
  <c r="L3728"/>
  <c r="C3729"/>
  <c r="R3728"/>
  <c r="N3728"/>
  <c r="S3728"/>
  <c r="O3728"/>
  <c r="T3728"/>
  <c r="P3728"/>
  <c r="Q3728"/>
  <c r="M3728"/>
  <c r="L3720"/>
  <c r="C3721"/>
  <c r="R3720"/>
  <c r="N3720"/>
  <c r="S3720"/>
  <c r="O3720"/>
  <c r="T3720"/>
  <c r="P3720"/>
  <c r="Q3720"/>
  <c r="M3720"/>
  <c r="L3692"/>
  <c r="T3692"/>
  <c r="P3692"/>
  <c r="Q3692"/>
  <c r="M3692"/>
  <c r="C3693"/>
  <c r="R3692"/>
  <c r="N3692"/>
  <c r="S3692"/>
  <c r="O3692"/>
  <c r="L3676"/>
  <c r="C3677"/>
  <c r="R3676"/>
  <c r="N3676"/>
  <c r="S3676"/>
  <c r="O3676"/>
  <c r="T3676"/>
  <c r="P3676"/>
  <c r="Q3676"/>
  <c r="M3676"/>
  <c r="L3620"/>
  <c r="C3621"/>
  <c r="R3620"/>
  <c r="N3620"/>
  <c r="S3620"/>
  <c r="O3620"/>
  <c r="T3620"/>
  <c r="P3620"/>
  <c r="Q3620"/>
  <c r="M3620"/>
  <c r="L3416"/>
  <c r="C3417"/>
  <c r="R3416"/>
  <c r="N3416"/>
  <c r="S3416"/>
  <c r="O3416"/>
  <c r="T3416"/>
  <c r="P3416"/>
  <c r="Q3416"/>
  <c r="M3416"/>
  <c r="L3353"/>
  <c r="S3353"/>
  <c r="O3353"/>
  <c r="R3353"/>
  <c r="N3353"/>
  <c r="Q3353"/>
  <c r="M3353"/>
  <c r="T3353"/>
  <c r="P3353"/>
  <c r="L3345"/>
  <c r="S3345"/>
  <c r="O3345"/>
  <c r="R3345"/>
  <c r="N3345"/>
  <c r="Q3345"/>
  <c r="M3345"/>
  <c r="T3345"/>
  <c r="P3345"/>
  <c r="L3337"/>
  <c r="S3337"/>
  <c r="O3337"/>
  <c r="R3337"/>
  <c r="N3337"/>
  <c r="Q3337"/>
  <c r="M3337"/>
  <c r="T3337"/>
  <c r="P3337"/>
  <c r="L3329"/>
  <c r="S3329"/>
  <c r="O3329"/>
  <c r="R3329"/>
  <c r="N3329"/>
  <c r="Q3329"/>
  <c r="M3329"/>
  <c r="T3329"/>
  <c r="P3329"/>
  <c r="L3269"/>
  <c r="S3269"/>
  <c r="O3269"/>
  <c r="R3269"/>
  <c r="N3269"/>
  <c r="Q3269"/>
  <c r="M3269"/>
  <c r="T3269"/>
  <c r="P3269"/>
  <c r="L3245"/>
  <c r="S3245"/>
  <c r="O3245"/>
  <c r="R3245"/>
  <c r="N3245"/>
  <c r="Q3245"/>
  <c r="M3245"/>
  <c r="T3245"/>
  <c r="P3245"/>
  <c r="L3225"/>
  <c r="S3225"/>
  <c r="O3225"/>
  <c r="R3225"/>
  <c r="N3225"/>
  <c r="Q3225"/>
  <c r="M3225"/>
  <c r="T3225"/>
  <c r="P3225"/>
  <c r="L3209"/>
  <c r="S3209"/>
  <c r="O3209"/>
  <c r="R3209"/>
  <c r="N3209"/>
  <c r="Q3209"/>
  <c r="M3209"/>
  <c r="T3209"/>
  <c r="P3209"/>
  <c r="L3173"/>
  <c r="S3173"/>
  <c r="O3173"/>
  <c r="R3173"/>
  <c r="N3173"/>
  <c r="Q3173"/>
  <c r="M3173"/>
  <c r="T3173"/>
  <c r="P3173"/>
  <c r="L3165"/>
  <c r="S3165"/>
  <c r="O3165"/>
  <c r="R3165"/>
  <c r="N3165"/>
  <c r="Q3165"/>
  <c r="M3165"/>
  <c r="T3165"/>
  <c r="P3165"/>
  <c r="L3157"/>
  <c r="S3157"/>
  <c r="O3157"/>
  <c r="R3157"/>
  <c r="N3157"/>
  <c r="Q3157"/>
  <c r="M3157"/>
  <c r="T3157"/>
  <c r="P3157"/>
  <c r="L3149"/>
  <c r="S3149"/>
  <c r="O3149"/>
  <c r="R3149"/>
  <c r="N3149"/>
  <c r="Q3149"/>
  <c r="M3149"/>
  <c r="T3149"/>
  <c r="P3149"/>
  <c r="L3081"/>
  <c r="S3081"/>
  <c r="O3081"/>
  <c r="R3081"/>
  <c r="N3081"/>
  <c r="Q3081"/>
  <c r="M3081"/>
  <c r="T3081"/>
  <c r="P3081"/>
  <c r="L3073"/>
  <c r="S3073"/>
  <c r="O3073"/>
  <c r="R3073"/>
  <c r="N3073"/>
  <c r="Q3073"/>
  <c r="M3073"/>
  <c r="T3073"/>
  <c r="P3073"/>
  <c r="L3065"/>
  <c r="S3065"/>
  <c r="O3065"/>
  <c r="R3065"/>
  <c r="N3065"/>
  <c r="Q3065"/>
  <c r="M3065"/>
  <c r="T3065"/>
  <c r="P3065"/>
  <c r="L3057"/>
  <c r="S3057"/>
  <c r="O3057"/>
  <c r="R3057"/>
  <c r="N3057"/>
  <c r="Q3057"/>
  <c r="M3057"/>
  <c r="T3057"/>
  <c r="P3057"/>
  <c r="L3025"/>
  <c r="S3025"/>
  <c r="O3025"/>
  <c r="R3025"/>
  <c r="N3025"/>
  <c r="Q3025"/>
  <c r="M3025"/>
  <c r="T3025"/>
  <c r="P3025"/>
  <c r="L3013"/>
  <c r="S3013"/>
  <c r="O3013"/>
  <c r="R3013"/>
  <c r="N3013"/>
  <c r="Q3013"/>
  <c r="M3013"/>
  <c r="T3013"/>
  <c r="P3013"/>
  <c r="L3005"/>
  <c r="S3005"/>
  <c r="O3005"/>
  <c r="R3005"/>
  <c r="N3005"/>
  <c r="Q3005"/>
  <c r="M3005"/>
  <c r="T3005"/>
  <c r="P3005"/>
  <c r="L2969"/>
  <c r="S2969"/>
  <c r="O2969"/>
  <c r="R2969"/>
  <c r="N2969"/>
  <c r="Q2969"/>
  <c r="M2969"/>
  <c r="T2969"/>
  <c r="P2969"/>
  <c r="L2961"/>
  <c r="S2961"/>
  <c r="O2961"/>
  <c r="R2961"/>
  <c r="N2961"/>
  <c r="Q2961"/>
  <c r="M2961"/>
  <c r="T2961"/>
  <c r="P2961"/>
  <c r="L2945"/>
  <c r="S2945"/>
  <c r="O2945"/>
  <c r="R2945"/>
  <c r="N2945"/>
  <c r="Q2945"/>
  <c r="M2945"/>
  <c r="T2945"/>
  <c r="P2945"/>
  <c r="L2937"/>
  <c r="S2937"/>
  <c r="O2937"/>
  <c r="R2937"/>
  <c r="N2937"/>
  <c r="Q2937"/>
  <c r="M2937"/>
  <c r="T2937"/>
  <c r="P2937"/>
  <c r="L2929"/>
  <c r="S2929"/>
  <c r="O2929"/>
  <c r="R2929"/>
  <c r="N2929"/>
  <c r="Q2929"/>
  <c r="M2929"/>
  <c r="T2929"/>
  <c r="P2929"/>
  <c r="L2901"/>
  <c r="S2901"/>
  <c r="O2901"/>
  <c r="R2901"/>
  <c r="N2901"/>
  <c r="Q2901"/>
  <c r="M2901"/>
  <c r="T2901"/>
  <c r="P2901"/>
  <c r="L2865"/>
  <c r="S2865"/>
  <c r="O2865"/>
  <c r="R2865"/>
  <c r="N2865"/>
  <c r="Q2865"/>
  <c r="M2865"/>
  <c r="T2865"/>
  <c r="P2865"/>
  <c r="L2857"/>
  <c r="S2857"/>
  <c r="O2857"/>
  <c r="R2857"/>
  <c r="N2857"/>
  <c r="Q2857"/>
  <c r="M2857"/>
  <c r="T2857"/>
  <c r="P2857"/>
  <c r="L2845"/>
  <c r="S2845"/>
  <c r="O2845"/>
  <c r="R2845"/>
  <c r="N2845"/>
  <c r="Q2845"/>
  <c r="M2845"/>
  <c r="T2845"/>
  <c r="P2845"/>
  <c r="L2837"/>
  <c r="S2837"/>
  <c r="O2837"/>
  <c r="R2837"/>
  <c r="N2837"/>
  <c r="Q2837"/>
  <c r="M2837"/>
  <c r="T2837"/>
  <c r="P2837"/>
  <c r="L2805"/>
  <c r="S2805"/>
  <c r="O2805"/>
  <c r="R2805"/>
  <c r="N2805"/>
  <c r="Q2805"/>
  <c r="M2805"/>
  <c r="T2805"/>
  <c r="P2805"/>
  <c r="L2785"/>
  <c r="S2785"/>
  <c r="O2785"/>
  <c r="R2785"/>
  <c r="N2785"/>
  <c r="Q2785"/>
  <c r="M2785"/>
  <c r="T2785"/>
  <c r="P2785"/>
  <c r="L2777"/>
  <c r="S2777"/>
  <c r="O2777"/>
  <c r="R2777"/>
  <c r="N2777"/>
  <c r="Q2777"/>
  <c r="M2777"/>
  <c r="T2777"/>
  <c r="P2777"/>
  <c r="L2761"/>
  <c r="S2761"/>
  <c r="O2761"/>
  <c r="R2761"/>
  <c r="N2761"/>
  <c r="Q2761"/>
  <c r="M2761"/>
  <c r="T2761"/>
  <c r="P2761"/>
  <c r="L2753"/>
  <c r="S2753"/>
  <c r="O2753"/>
  <c r="R2753"/>
  <c r="N2753"/>
  <c r="Q2753"/>
  <c r="M2753"/>
  <c r="T2753"/>
  <c r="P2753"/>
  <c r="L2745"/>
  <c r="S2745"/>
  <c r="O2745"/>
  <c r="R2745"/>
  <c r="N2745"/>
  <c r="Q2745"/>
  <c r="M2745"/>
  <c r="T2745"/>
  <c r="P2745"/>
  <c r="L2737"/>
  <c r="S2737"/>
  <c r="O2737"/>
  <c r="R2737"/>
  <c r="N2737"/>
  <c r="Q2737"/>
  <c r="M2737"/>
  <c r="T2737"/>
  <c r="P2737"/>
  <c r="L2713"/>
  <c r="S2713"/>
  <c r="O2713"/>
  <c r="R2713"/>
  <c r="N2713"/>
  <c r="Q2713"/>
  <c r="M2713"/>
  <c r="T2713"/>
  <c r="P2713"/>
  <c r="L2601"/>
  <c r="S2601"/>
  <c r="O2601"/>
  <c r="R2601"/>
  <c r="N2601"/>
  <c r="Q2601"/>
  <c r="M2601"/>
  <c r="T2601"/>
  <c r="P2601"/>
  <c r="L2593"/>
  <c r="S2593"/>
  <c r="O2593"/>
  <c r="R2593"/>
  <c r="N2593"/>
  <c r="Q2593"/>
  <c r="M2593"/>
  <c r="T2593"/>
  <c r="P2593"/>
  <c r="L2589"/>
  <c r="S2589"/>
  <c r="O2589"/>
  <c r="R2589"/>
  <c r="N2589"/>
  <c r="Q2589"/>
  <c r="M2589"/>
  <c r="T2589"/>
  <c r="P2589"/>
  <c r="L2576"/>
  <c r="C2577"/>
  <c r="R2576"/>
  <c r="N2576"/>
  <c r="S2576"/>
  <c r="O2576"/>
  <c r="T2576"/>
  <c r="P2576"/>
  <c r="Q2576"/>
  <c r="M2576"/>
  <c r="L2568"/>
  <c r="C2569"/>
  <c r="R2568"/>
  <c r="N2568"/>
  <c r="S2568"/>
  <c r="O2568"/>
  <c r="T2568"/>
  <c r="P2568"/>
  <c r="Q2568"/>
  <c r="M2568"/>
  <c r="L2560"/>
  <c r="C2561"/>
  <c r="R2560"/>
  <c r="N2560"/>
  <c r="S2560"/>
  <c r="O2560"/>
  <c r="T2560"/>
  <c r="P2560"/>
  <c r="Q2560"/>
  <c r="M2560"/>
  <c r="L2552"/>
  <c r="C2553"/>
  <c r="R2552"/>
  <c r="N2552"/>
  <c r="S2552"/>
  <c r="O2552"/>
  <c r="T2552"/>
  <c r="P2552"/>
  <c r="Q2552"/>
  <c r="M2552"/>
  <c r="L2544"/>
  <c r="C2545"/>
  <c r="R2544"/>
  <c r="N2544"/>
  <c r="S2544"/>
  <c r="O2544"/>
  <c r="T2544"/>
  <c r="P2544"/>
  <c r="Q2544"/>
  <c r="M2544"/>
  <c r="L2536"/>
  <c r="C2537"/>
  <c r="R2536"/>
  <c r="N2536"/>
  <c r="S2536"/>
  <c r="O2536"/>
  <c r="T2536"/>
  <c r="P2536"/>
  <c r="Q2536"/>
  <c r="M2536"/>
  <c r="L2528"/>
  <c r="C2529"/>
  <c r="R2528"/>
  <c r="N2528"/>
  <c r="S2528"/>
  <c r="O2528"/>
  <c r="T2528"/>
  <c r="P2528"/>
  <c r="Q2528"/>
  <c r="M2528"/>
  <c r="L2520"/>
  <c r="C2521"/>
  <c r="R2520"/>
  <c r="N2520"/>
  <c r="S2520"/>
  <c r="O2520"/>
  <c r="T2520"/>
  <c r="P2520"/>
  <c r="Q2520"/>
  <c r="M2520"/>
  <c r="L2512"/>
  <c r="C2513"/>
  <c r="R2512"/>
  <c r="N2512"/>
  <c r="S2512"/>
  <c r="O2512"/>
  <c r="T2512"/>
  <c r="P2512"/>
  <c r="Q2512"/>
  <c r="M2512"/>
  <c r="L2504"/>
  <c r="C2505"/>
  <c r="R2504"/>
  <c r="N2504"/>
  <c r="S2504"/>
  <c r="O2504"/>
  <c r="T2504"/>
  <c r="P2504"/>
  <c r="Q2504"/>
  <c r="M2504"/>
  <c r="L2468"/>
  <c r="T2468"/>
  <c r="P2468"/>
  <c r="Q2468"/>
  <c r="M2468"/>
  <c r="C2469"/>
  <c r="R2468"/>
  <c r="N2468"/>
  <c r="S2468"/>
  <c r="O2468"/>
  <c r="L2460"/>
  <c r="C2461"/>
  <c r="R2460"/>
  <c r="N2460"/>
  <c r="S2460"/>
  <c r="O2460"/>
  <c r="T2460"/>
  <c r="P2460"/>
  <c r="Q2460"/>
  <c r="M2460"/>
  <c r="L2436"/>
  <c r="C2437"/>
  <c r="R2436"/>
  <c r="N2436"/>
  <c r="S2436"/>
  <c r="O2436"/>
  <c r="T2436"/>
  <c r="P2436"/>
  <c r="Q2436"/>
  <c r="M2436"/>
  <c r="L2428"/>
  <c r="C2429"/>
  <c r="R2428"/>
  <c r="N2428"/>
  <c r="S2428"/>
  <c r="O2428"/>
  <c r="T2428"/>
  <c r="P2428"/>
  <c r="Q2428"/>
  <c r="M2428"/>
  <c r="L2420"/>
  <c r="C2421"/>
  <c r="R2420"/>
  <c r="N2420"/>
  <c r="S2420"/>
  <c r="O2420"/>
  <c r="T2420"/>
  <c r="P2420"/>
  <c r="Q2420"/>
  <c r="M2420"/>
  <c r="L2412"/>
  <c r="C2413"/>
  <c r="R2412"/>
  <c r="N2412"/>
  <c r="S2412"/>
  <c r="O2412"/>
  <c r="T2412"/>
  <c r="P2412"/>
  <c r="Q2412"/>
  <c r="M2412"/>
  <c r="L2392"/>
  <c r="C2393"/>
  <c r="R2392"/>
  <c r="N2392"/>
  <c r="S2392"/>
  <c r="O2392"/>
  <c r="T2392"/>
  <c r="P2392"/>
  <c r="Q2392"/>
  <c r="M2392"/>
  <c r="L2236"/>
  <c r="C2237"/>
  <c r="R2236"/>
  <c r="N2236"/>
  <c r="S2236"/>
  <c r="O2236"/>
  <c r="T2236"/>
  <c r="P2236"/>
  <c r="Q2236"/>
  <c r="M2236"/>
  <c r="L2228"/>
  <c r="C2229"/>
  <c r="R2228"/>
  <c r="N2228"/>
  <c r="S2228"/>
  <c r="O2228"/>
  <c r="T2228"/>
  <c r="P2228"/>
  <c r="Q2228"/>
  <c r="M2228"/>
  <c r="L2220"/>
  <c r="C2221"/>
  <c r="R2220"/>
  <c r="N2220"/>
  <c r="S2220"/>
  <c r="O2220"/>
  <c r="T2220"/>
  <c r="P2220"/>
  <c r="Q2220"/>
  <c r="M2220"/>
  <c r="L2208"/>
  <c r="C2209"/>
  <c r="R2208"/>
  <c r="N2208"/>
  <c r="S2208"/>
  <c r="O2208"/>
  <c r="T2208"/>
  <c r="P2208"/>
  <c r="Q2208"/>
  <c r="M2208"/>
  <c r="L2200"/>
  <c r="O2200"/>
  <c r="S2200"/>
  <c r="P2200"/>
  <c r="T2200"/>
  <c r="C2201"/>
  <c r="M2200"/>
  <c r="Q2200"/>
  <c r="N2200"/>
  <c r="R2200"/>
  <c r="L2188"/>
  <c r="T2188"/>
  <c r="P2188"/>
  <c r="Q2188"/>
  <c r="M2188"/>
  <c r="C2189"/>
  <c r="R2188"/>
  <c r="N2188"/>
  <c r="S2188"/>
  <c r="O2188"/>
  <c r="L2180"/>
  <c r="C2181"/>
  <c r="R2180"/>
  <c r="N2180"/>
  <c r="S2180"/>
  <c r="O2180"/>
  <c r="T2180"/>
  <c r="P2180"/>
  <c r="Q2180"/>
  <c r="M2180"/>
  <c r="L2152"/>
  <c r="T2152"/>
  <c r="P2152"/>
  <c r="Q2152"/>
  <c r="M2152"/>
  <c r="C2153"/>
  <c r="R2152"/>
  <c r="N2152"/>
  <c r="S2152"/>
  <c r="O2152"/>
  <c r="L2124"/>
  <c r="O2124"/>
  <c r="S2124"/>
  <c r="P2124"/>
  <c r="T2124"/>
  <c r="C2125"/>
  <c r="M2124"/>
  <c r="Q2124"/>
  <c r="N2124"/>
  <c r="R2124"/>
  <c r="L2116"/>
  <c r="C2117"/>
  <c r="R2116"/>
  <c r="N2116"/>
  <c r="S2116"/>
  <c r="O2116"/>
  <c r="T2116"/>
  <c r="P2116"/>
  <c r="Q2116"/>
  <c r="M2116"/>
  <c r="L2108"/>
  <c r="C2109"/>
  <c r="R2108"/>
  <c r="N2108"/>
  <c r="S2108"/>
  <c r="O2108"/>
  <c r="T2108"/>
  <c r="P2108"/>
  <c r="Q2108"/>
  <c r="M2108"/>
  <c r="L2092"/>
  <c r="T2092"/>
  <c r="P2092"/>
  <c r="Q2092"/>
  <c r="M2092"/>
  <c r="C2093"/>
  <c r="R2092"/>
  <c r="N2092"/>
  <c r="S2092"/>
  <c r="O2092"/>
  <c r="L2084"/>
  <c r="C2085"/>
  <c r="R2084"/>
  <c r="N2084"/>
  <c r="S2084"/>
  <c r="O2084"/>
  <c r="T2084"/>
  <c r="P2084"/>
  <c r="Q2084"/>
  <c r="M2084"/>
  <c r="L2076"/>
  <c r="C2077"/>
  <c r="R2076"/>
  <c r="N2076"/>
  <c r="S2076"/>
  <c r="O2076"/>
  <c r="T2076"/>
  <c r="P2076"/>
  <c r="Q2076"/>
  <c r="M2076"/>
  <c r="L2020"/>
  <c r="C2021"/>
  <c r="R2020"/>
  <c r="N2020"/>
  <c r="S2020"/>
  <c r="O2020"/>
  <c r="T2020"/>
  <c r="P2020"/>
  <c r="Q2020"/>
  <c r="M2020"/>
  <c r="L2012"/>
  <c r="C2013"/>
  <c r="O2012"/>
  <c r="S2012"/>
  <c r="P2012"/>
  <c r="T2012"/>
  <c r="M2012"/>
  <c r="Q2012"/>
  <c r="N2012"/>
  <c r="R2012"/>
  <c r="L1265"/>
  <c r="S1265"/>
  <c r="O1265"/>
  <c r="R1265"/>
  <c r="N1265"/>
  <c r="Q1265"/>
  <c r="M1265"/>
  <c r="T1265"/>
  <c r="P1265"/>
  <c r="L1257"/>
  <c r="S1257"/>
  <c r="O1257"/>
  <c r="R1257"/>
  <c r="N1257"/>
  <c r="Q1257"/>
  <c r="M1257"/>
  <c r="T1257"/>
  <c r="P1257"/>
  <c r="L1249"/>
  <c r="S1249"/>
  <c r="O1249"/>
  <c r="R1249"/>
  <c r="N1249"/>
  <c r="Q1249"/>
  <c r="M1249"/>
  <c r="T1249"/>
  <c r="P1249"/>
  <c r="L1241"/>
  <c r="S1241"/>
  <c r="O1241"/>
  <c r="R1241"/>
  <c r="N1241"/>
  <c r="Q1241"/>
  <c r="M1241"/>
  <c r="T1241"/>
  <c r="P1241"/>
  <c r="L1233"/>
  <c r="S1233"/>
  <c r="O1233"/>
  <c r="R1233"/>
  <c r="N1233"/>
  <c r="Q1233"/>
  <c r="M1233"/>
  <c r="T1233"/>
  <c r="P1233"/>
  <c r="L1225"/>
  <c r="S1225"/>
  <c r="O1225"/>
  <c r="R1225"/>
  <c r="N1225"/>
  <c r="Q1225"/>
  <c r="M1225"/>
  <c r="T1225"/>
  <c r="P1225"/>
  <c r="L1165"/>
  <c r="S1165"/>
  <c r="O1165"/>
  <c r="R1165"/>
  <c r="N1165"/>
  <c r="Q1165"/>
  <c r="M1165"/>
  <c r="T1165"/>
  <c r="P1165"/>
  <c r="L1157"/>
  <c r="S1157"/>
  <c r="O1157"/>
  <c r="R1157"/>
  <c r="N1157"/>
  <c r="Q1157"/>
  <c r="M1157"/>
  <c r="T1157"/>
  <c r="P1157"/>
  <c r="L1149"/>
  <c r="S1149"/>
  <c r="O1149"/>
  <c r="R1149"/>
  <c r="N1149"/>
  <c r="Q1149"/>
  <c r="M1149"/>
  <c r="T1149"/>
  <c r="P1149"/>
  <c r="L1141"/>
  <c r="S1141"/>
  <c r="O1141"/>
  <c r="R1141"/>
  <c r="N1141"/>
  <c r="Q1141"/>
  <c r="M1141"/>
  <c r="T1141"/>
  <c r="P1141"/>
  <c r="L1105"/>
  <c r="S1105"/>
  <c r="O1105"/>
  <c r="R1105"/>
  <c r="N1105"/>
  <c r="Q1105"/>
  <c r="M1105"/>
  <c r="T1105"/>
  <c r="P1105"/>
  <c r="L1057"/>
  <c r="S1057"/>
  <c r="O1057"/>
  <c r="R1057"/>
  <c r="N1057"/>
  <c r="Q1057"/>
  <c r="M1057"/>
  <c r="T1057"/>
  <c r="P1057"/>
  <c r="L1049"/>
  <c r="S1049"/>
  <c r="O1049"/>
  <c r="R1049"/>
  <c r="N1049"/>
  <c r="Q1049"/>
  <c r="M1049"/>
  <c r="T1049"/>
  <c r="P1049"/>
  <c r="L1001"/>
  <c r="S1001"/>
  <c r="O1001"/>
  <c r="R1001"/>
  <c r="N1001"/>
  <c r="Q1001"/>
  <c r="M1001"/>
  <c r="T1001"/>
  <c r="P1001"/>
  <c r="L993"/>
  <c r="S993"/>
  <c r="O993"/>
  <c r="R993"/>
  <c r="N993"/>
  <c r="Q993"/>
  <c r="M993"/>
  <c r="T993"/>
  <c r="P993"/>
  <c r="L909"/>
  <c r="S909"/>
  <c r="O909"/>
  <c r="R909"/>
  <c r="N909"/>
  <c r="Q909"/>
  <c r="M909"/>
  <c r="T909"/>
  <c r="P909"/>
  <c r="L857"/>
  <c r="P857"/>
  <c r="T857"/>
  <c r="O857"/>
  <c r="S857"/>
  <c r="N857"/>
  <c r="R857"/>
  <c r="M857"/>
  <c r="Q857"/>
  <c r="L849"/>
  <c r="S849"/>
  <c r="O849"/>
  <c r="R849"/>
  <c r="N849"/>
  <c r="Q849"/>
  <c r="M849"/>
  <c r="T849"/>
  <c r="P849"/>
  <c r="L841"/>
  <c r="S841"/>
  <c r="O841"/>
  <c r="R841"/>
  <c r="N841"/>
  <c r="Q841"/>
  <c r="M841"/>
  <c r="T841"/>
  <c r="P841"/>
  <c r="L825"/>
  <c r="S825"/>
  <c r="O825"/>
  <c r="R825"/>
  <c r="N825"/>
  <c r="Q825"/>
  <c r="M825"/>
  <c r="T825"/>
  <c r="P825"/>
  <c r="L817"/>
  <c r="S817"/>
  <c r="O817"/>
  <c r="R817"/>
  <c r="N817"/>
  <c r="Q817"/>
  <c r="M817"/>
  <c r="T817"/>
  <c r="P817"/>
  <c r="L809"/>
  <c r="S809"/>
  <c r="O809"/>
  <c r="R809"/>
  <c r="N809"/>
  <c r="Q809"/>
  <c r="M809"/>
  <c r="T809"/>
  <c r="P809"/>
  <c r="L801"/>
  <c r="S801"/>
  <c r="O801"/>
  <c r="R801"/>
  <c r="N801"/>
  <c r="Q801"/>
  <c r="M801"/>
  <c r="T801"/>
  <c r="P801"/>
  <c r="L785"/>
  <c r="S785"/>
  <c r="O785"/>
  <c r="R785"/>
  <c r="N785"/>
  <c r="Q785"/>
  <c r="M785"/>
  <c r="T785"/>
  <c r="P785"/>
  <c r="L777"/>
  <c r="S777"/>
  <c r="O777"/>
  <c r="R777"/>
  <c r="N777"/>
  <c r="Q777"/>
  <c r="M777"/>
  <c r="T777"/>
  <c r="P777"/>
  <c r="L745"/>
  <c r="S745"/>
  <c r="O745"/>
  <c r="R745"/>
  <c r="N745"/>
  <c r="Q745"/>
  <c r="M745"/>
  <c r="T745"/>
  <c r="P745"/>
  <c r="L737"/>
  <c r="S737"/>
  <c r="O737"/>
  <c r="R737"/>
  <c r="N737"/>
  <c r="Q737"/>
  <c r="M737"/>
  <c r="T737"/>
  <c r="P737"/>
  <c r="L721"/>
  <c r="S721"/>
  <c r="O721"/>
  <c r="R721"/>
  <c r="N721"/>
  <c r="Q721"/>
  <c r="M721"/>
  <c r="T721"/>
  <c r="P721"/>
  <c r="L705"/>
  <c r="S705"/>
  <c r="O705"/>
  <c r="R705"/>
  <c r="N705"/>
  <c r="Q705"/>
  <c r="M705"/>
  <c r="T705"/>
  <c r="P705"/>
  <c r="L697"/>
  <c r="S697"/>
  <c r="O697"/>
  <c r="R697"/>
  <c r="N697"/>
  <c r="Q697"/>
  <c r="M697"/>
  <c r="T697"/>
  <c r="P697"/>
  <c r="L669"/>
  <c r="S669"/>
  <c r="O669"/>
  <c r="R669"/>
  <c r="N669"/>
  <c r="Q669"/>
  <c r="M669"/>
  <c r="T669"/>
  <c r="P669"/>
  <c r="L629"/>
  <c r="S629"/>
  <c r="O629"/>
  <c r="R629"/>
  <c r="N629"/>
  <c r="Q629"/>
  <c r="M629"/>
  <c r="T629"/>
  <c r="P629"/>
  <c r="L621"/>
  <c r="S621"/>
  <c r="O621"/>
  <c r="R621"/>
  <c r="N621"/>
  <c r="Q621"/>
  <c r="M621"/>
  <c r="T621"/>
  <c r="P621"/>
  <c r="L589"/>
  <c r="S589"/>
  <c r="O589"/>
  <c r="R589"/>
  <c r="N589"/>
  <c r="Q589"/>
  <c r="M589"/>
  <c r="T589"/>
  <c r="P589"/>
  <c r="L581"/>
  <c r="S581"/>
  <c r="O581"/>
  <c r="R581"/>
  <c r="N581"/>
  <c r="Q581"/>
  <c r="M581"/>
  <c r="T581"/>
  <c r="P581"/>
  <c r="L573"/>
  <c r="S573"/>
  <c r="O573"/>
  <c r="R573"/>
  <c r="N573"/>
  <c r="Q573"/>
  <c r="M573"/>
  <c r="T573"/>
  <c r="P573"/>
  <c r="L533"/>
  <c r="S533"/>
  <c r="O533"/>
  <c r="R533"/>
  <c r="N533"/>
  <c r="Q533"/>
  <c r="M533"/>
  <c r="T533"/>
  <c r="P533"/>
  <c r="L525"/>
  <c r="S525"/>
  <c r="O525"/>
  <c r="R525"/>
  <c r="N525"/>
  <c r="Q525"/>
  <c r="M525"/>
  <c r="T525"/>
  <c r="P525"/>
  <c r="L517"/>
  <c r="S517"/>
  <c r="O517"/>
  <c r="R517"/>
  <c r="N517"/>
  <c r="Q517"/>
  <c r="M517"/>
  <c r="T517"/>
  <c r="P517"/>
  <c r="L505"/>
  <c r="S505"/>
  <c r="O505"/>
  <c r="R505"/>
  <c r="N505"/>
  <c r="Q505"/>
  <c r="M505"/>
  <c r="T505"/>
  <c r="P505"/>
  <c r="L441"/>
  <c r="S441"/>
  <c r="O441"/>
  <c r="R441"/>
  <c r="N441"/>
  <c r="Q441"/>
  <c r="M441"/>
  <c r="T441"/>
  <c r="P441"/>
  <c r="L429"/>
  <c r="S429"/>
  <c r="O429"/>
  <c r="R429"/>
  <c r="N429"/>
  <c r="Q429"/>
  <c r="M429"/>
  <c r="T429"/>
  <c r="P429"/>
  <c r="L329"/>
  <c r="Q329"/>
  <c r="M329"/>
  <c r="T329"/>
  <c r="P329"/>
  <c r="S329"/>
  <c r="O329"/>
  <c r="R329"/>
  <c r="N329"/>
  <c r="L321"/>
  <c r="Q321"/>
  <c r="M321"/>
  <c r="T321"/>
  <c r="P321"/>
  <c r="S321"/>
  <c r="O321"/>
  <c r="R321"/>
  <c r="N321"/>
  <c r="L301"/>
  <c r="S301"/>
  <c r="O301"/>
  <c r="R301"/>
  <c r="N301"/>
  <c r="Q301"/>
  <c r="M301"/>
  <c r="T301"/>
  <c r="P301"/>
  <c r="L293"/>
  <c r="S293"/>
  <c r="O293"/>
  <c r="R293"/>
  <c r="N293"/>
  <c r="Q293"/>
  <c r="M293"/>
  <c r="T293"/>
  <c r="P293"/>
  <c r="L285"/>
  <c r="S285"/>
  <c r="O285"/>
  <c r="R285"/>
  <c r="N285"/>
  <c r="Q285"/>
  <c r="M285"/>
  <c r="T285"/>
  <c r="P285"/>
  <c r="L269"/>
  <c r="S269"/>
  <c r="O269"/>
  <c r="R269"/>
  <c r="N269"/>
  <c r="Q269"/>
  <c r="M269"/>
  <c r="T269"/>
  <c r="P269"/>
  <c r="L201"/>
  <c r="S201"/>
  <c r="O201"/>
  <c r="R201"/>
  <c r="N201"/>
  <c r="Q201"/>
  <c r="M201"/>
  <c r="T201"/>
  <c r="P201"/>
  <c r="L44"/>
  <c r="C45"/>
  <c r="R44"/>
  <c r="N44"/>
  <c r="S44"/>
  <c r="O44"/>
  <c r="T44"/>
  <c r="P44"/>
  <c r="Q44"/>
  <c r="M44"/>
  <c r="L36"/>
  <c r="C37"/>
  <c r="R36"/>
  <c r="N36"/>
  <c r="S36"/>
  <c r="O36"/>
  <c r="T36"/>
  <c r="P36"/>
  <c r="Q36"/>
  <c r="M36"/>
  <c r="L136"/>
  <c r="C137"/>
  <c r="R136"/>
  <c r="N136"/>
  <c r="S136"/>
  <c r="O136"/>
  <c r="T136"/>
  <c r="P136"/>
  <c r="Q136"/>
  <c r="M136"/>
  <c r="L128"/>
  <c r="C129"/>
  <c r="R128"/>
  <c r="N128"/>
  <c r="S128"/>
  <c r="O128"/>
  <c r="T128"/>
  <c r="P128"/>
  <c r="Q128"/>
  <c r="M128"/>
  <c r="L120"/>
  <c r="C121"/>
  <c r="R120"/>
  <c r="N120"/>
  <c r="S120"/>
  <c r="O120"/>
  <c r="T120"/>
  <c r="P120"/>
  <c r="Q120"/>
  <c r="M120"/>
  <c r="L4712"/>
  <c r="T4712"/>
  <c r="P4712"/>
  <c r="Q4712"/>
  <c r="M4712"/>
  <c r="C4713"/>
  <c r="R4712"/>
  <c r="N4712"/>
  <c r="S4712"/>
  <c r="O4712"/>
  <c r="L4704"/>
  <c r="T4704"/>
  <c r="P4704"/>
  <c r="Q4704"/>
  <c r="M4704"/>
  <c r="C4705"/>
  <c r="R4704"/>
  <c r="N4704"/>
  <c r="S4704"/>
  <c r="O4704"/>
  <c r="L4696"/>
  <c r="T4696"/>
  <c r="P4696"/>
  <c r="Q4696"/>
  <c r="M4696"/>
  <c r="C4697"/>
  <c r="R4696"/>
  <c r="N4696"/>
  <c r="S4696"/>
  <c r="O4696"/>
  <c r="L4688"/>
  <c r="T4688"/>
  <c r="P4688"/>
  <c r="Q4688"/>
  <c r="M4688"/>
  <c r="C4689"/>
  <c r="R4688"/>
  <c r="N4688"/>
  <c r="S4688"/>
  <c r="O4688"/>
  <c r="L4680"/>
  <c r="T4680"/>
  <c r="P4680"/>
  <c r="Q4680"/>
  <c r="M4680"/>
  <c r="C4681"/>
  <c r="R4680"/>
  <c r="N4680"/>
  <c r="S4680"/>
  <c r="O4680"/>
  <c r="L4652"/>
  <c r="T4652"/>
  <c r="P4652"/>
  <c r="Q4652"/>
  <c r="M4652"/>
  <c r="C4653"/>
  <c r="R4652"/>
  <c r="N4652"/>
  <c r="S4652"/>
  <c r="O4652"/>
  <c r="L4644"/>
  <c r="T4644"/>
  <c r="P4644"/>
  <c r="Q4644"/>
  <c r="M4644"/>
  <c r="C4645"/>
  <c r="R4644"/>
  <c r="N4644"/>
  <c r="S4644"/>
  <c r="O4644"/>
  <c r="L4629"/>
  <c r="P4629"/>
  <c r="T4629"/>
  <c r="O4629"/>
  <c r="S4629"/>
  <c r="N4629"/>
  <c r="R4629"/>
  <c r="M4629"/>
  <c r="Q4629"/>
  <c r="L4617"/>
  <c r="P4617"/>
  <c r="T4617"/>
  <c r="O4617"/>
  <c r="S4617"/>
  <c r="N4617"/>
  <c r="R4617"/>
  <c r="M4617"/>
  <c r="Q4617"/>
  <c r="L4601"/>
  <c r="Q4601"/>
  <c r="M4601"/>
  <c r="T4601"/>
  <c r="P4601"/>
  <c r="S4601"/>
  <c r="O4601"/>
  <c r="R4601"/>
  <c r="N4601"/>
  <c r="L4581"/>
  <c r="Q4581"/>
  <c r="M4581"/>
  <c r="T4581"/>
  <c r="P4581"/>
  <c r="S4581"/>
  <c r="O4581"/>
  <c r="R4581"/>
  <c r="N4581"/>
  <c r="L4573"/>
  <c r="Q4573"/>
  <c r="M4573"/>
  <c r="T4573"/>
  <c r="P4573"/>
  <c r="S4573"/>
  <c r="O4573"/>
  <c r="R4573"/>
  <c r="N4573"/>
  <c r="L4561"/>
  <c r="Q4561"/>
  <c r="M4561"/>
  <c r="T4561"/>
  <c r="P4561"/>
  <c r="S4561"/>
  <c r="O4561"/>
  <c r="R4561"/>
  <c r="N4561"/>
  <c r="L4553"/>
  <c r="Q4553"/>
  <c r="M4553"/>
  <c r="T4553"/>
  <c r="P4553"/>
  <c r="S4553"/>
  <c r="O4553"/>
  <c r="R4553"/>
  <c r="N4553"/>
  <c r="L4545"/>
  <c r="Q4545"/>
  <c r="M4545"/>
  <c r="T4545"/>
  <c r="P4545"/>
  <c r="S4545"/>
  <c r="O4545"/>
  <c r="R4545"/>
  <c r="N4545"/>
  <c r="L4537"/>
  <c r="Q4537"/>
  <c r="M4537"/>
  <c r="T4537"/>
  <c r="P4537"/>
  <c r="S4537"/>
  <c r="O4537"/>
  <c r="R4537"/>
  <c r="N4537"/>
  <c r="L4529"/>
  <c r="Q4529"/>
  <c r="M4529"/>
  <c r="T4529"/>
  <c r="P4529"/>
  <c r="S4529"/>
  <c r="O4529"/>
  <c r="R4529"/>
  <c r="N4529"/>
  <c r="L4501"/>
  <c r="Q4501"/>
  <c r="M4501"/>
  <c r="T4501"/>
  <c r="P4501"/>
  <c r="S4501"/>
  <c r="O4501"/>
  <c r="R4501"/>
  <c r="N4501"/>
  <c r="L4461"/>
  <c r="Q4461"/>
  <c r="M4461"/>
  <c r="T4461"/>
  <c r="P4461"/>
  <c r="S4461"/>
  <c r="O4461"/>
  <c r="R4461"/>
  <c r="N4461"/>
  <c r="L4453"/>
  <c r="Q4453"/>
  <c r="M4453"/>
  <c r="T4453"/>
  <c r="P4453"/>
  <c r="S4453"/>
  <c r="O4453"/>
  <c r="R4453"/>
  <c r="N4453"/>
  <c r="L4445"/>
  <c r="Q4445"/>
  <c r="M4445"/>
  <c r="T4445"/>
  <c r="P4445"/>
  <c r="S4445"/>
  <c r="O4445"/>
  <c r="R4445"/>
  <c r="N4445"/>
  <c r="L4437"/>
  <c r="Q4437"/>
  <c r="M4437"/>
  <c r="T4437"/>
  <c r="P4437"/>
  <c r="S4437"/>
  <c r="O4437"/>
  <c r="R4437"/>
  <c r="N4437"/>
  <c r="L4597"/>
  <c r="Q4597"/>
  <c r="M4597"/>
  <c r="T4597"/>
  <c r="P4597"/>
  <c r="S4597"/>
  <c r="O4597"/>
  <c r="R4597"/>
  <c r="N4597"/>
  <c r="L4569"/>
  <c r="Q4569"/>
  <c r="M4569"/>
  <c r="T4569"/>
  <c r="P4569"/>
  <c r="S4569"/>
  <c r="O4569"/>
  <c r="R4569"/>
  <c r="N4569"/>
  <c r="L4521"/>
  <c r="Q4521"/>
  <c r="M4521"/>
  <c r="T4521"/>
  <c r="P4521"/>
  <c r="S4521"/>
  <c r="O4521"/>
  <c r="R4521"/>
  <c r="N4521"/>
  <c r="L4513"/>
  <c r="Q4513"/>
  <c r="M4513"/>
  <c r="T4513"/>
  <c r="P4513"/>
  <c r="S4513"/>
  <c r="O4513"/>
  <c r="R4513"/>
  <c r="N4513"/>
  <c r="L4497"/>
  <c r="Q4497"/>
  <c r="M4497"/>
  <c r="T4497"/>
  <c r="P4497"/>
  <c r="S4497"/>
  <c r="O4497"/>
  <c r="R4497"/>
  <c r="N4497"/>
  <c r="L4489"/>
  <c r="Q4489"/>
  <c r="M4489"/>
  <c r="T4489"/>
  <c r="P4489"/>
  <c r="S4489"/>
  <c r="O4489"/>
  <c r="R4489"/>
  <c r="N4489"/>
  <c r="L4481"/>
  <c r="Q4481"/>
  <c r="M4481"/>
  <c r="T4481"/>
  <c r="P4481"/>
  <c r="S4481"/>
  <c r="O4481"/>
  <c r="R4481"/>
  <c r="N4481"/>
  <c r="L4473"/>
  <c r="Q4473"/>
  <c r="M4473"/>
  <c r="T4473"/>
  <c r="P4473"/>
  <c r="S4473"/>
  <c r="O4473"/>
  <c r="R4473"/>
  <c r="N4473"/>
  <c r="L4408"/>
  <c r="Q4408"/>
  <c r="M4408"/>
  <c r="T4408"/>
  <c r="P4408"/>
  <c r="S4408"/>
  <c r="O4408"/>
  <c r="C4409"/>
  <c r="R4408"/>
  <c r="N4408"/>
  <c r="L4400"/>
  <c r="Q4400"/>
  <c r="M4400"/>
  <c r="T4400"/>
  <c r="P4400"/>
  <c r="S4400"/>
  <c r="O4400"/>
  <c r="C4401"/>
  <c r="R4400"/>
  <c r="N4400"/>
  <c r="L4392"/>
  <c r="Q4392"/>
  <c r="M4392"/>
  <c r="T4392"/>
  <c r="P4392"/>
  <c r="S4392"/>
  <c r="O4392"/>
  <c r="C4393"/>
  <c r="R4392"/>
  <c r="N4392"/>
  <c r="L4384"/>
  <c r="Q4384"/>
  <c r="M4384"/>
  <c r="T4384"/>
  <c r="P4384"/>
  <c r="S4384"/>
  <c r="O4384"/>
  <c r="C4385"/>
  <c r="R4384"/>
  <c r="N4384"/>
  <c r="L4356"/>
  <c r="Q4356"/>
  <c r="M4356"/>
  <c r="T4356"/>
  <c r="P4356"/>
  <c r="S4356"/>
  <c r="O4356"/>
  <c r="C4357"/>
  <c r="R4356"/>
  <c r="N4356"/>
  <c r="L4256"/>
  <c r="Q4256"/>
  <c r="M4256"/>
  <c r="T4256"/>
  <c r="P4256"/>
  <c r="S4256"/>
  <c r="O4256"/>
  <c r="C4257"/>
  <c r="R4256"/>
  <c r="N4256"/>
  <c r="L4248"/>
  <c r="Q4248"/>
  <c r="M4248"/>
  <c r="T4248"/>
  <c r="P4248"/>
  <c r="S4248"/>
  <c r="O4248"/>
  <c r="C4249"/>
  <c r="R4248"/>
  <c r="N4248"/>
  <c r="L4240"/>
  <c r="Q4240"/>
  <c r="M4240"/>
  <c r="T4240"/>
  <c r="P4240"/>
  <c r="S4240"/>
  <c r="O4240"/>
  <c r="C4241"/>
  <c r="R4240"/>
  <c r="N4240"/>
  <c r="L4232"/>
  <c r="Q4232"/>
  <c r="M4232"/>
  <c r="T4232"/>
  <c r="P4232"/>
  <c r="S4232"/>
  <c r="O4232"/>
  <c r="C4233"/>
  <c r="R4232"/>
  <c r="N4232"/>
  <c r="L4125"/>
  <c r="T4125"/>
  <c r="P4125"/>
  <c r="Q4125"/>
  <c r="M4125"/>
  <c r="R4125"/>
  <c r="N4125"/>
  <c r="S4125"/>
  <c r="O4125"/>
  <c r="L4117"/>
  <c r="R4117"/>
  <c r="N4117"/>
  <c r="S4117"/>
  <c r="O4117"/>
  <c r="T4117"/>
  <c r="P4117"/>
  <c r="Q4117"/>
  <c r="M4117"/>
  <c r="L4109"/>
  <c r="R4109"/>
  <c r="N4109"/>
  <c r="S4109"/>
  <c r="O4109"/>
  <c r="T4109"/>
  <c r="P4109"/>
  <c r="Q4109"/>
  <c r="M4109"/>
  <c r="L4073"/>
  <c r="R4073"/>
  <c r="N4073"/>
  <c r="S4073"/>
  <c r="O4073"/>
  <c r="T4073"/>
  <c r="P4073"/>
  <c r="Q4073"/>
  <c r="M4073"/>
  <c r="L3913"/>
  <c r="R3913"/>
  <c r="N3913"/>
  <c r="S3913"/>
  <c r="O3913"/>
  <c r="T3913"/>
  <c r="P3913"/>
  <c r="Q3913"/>
  <c r="M3913"/>
  <c r="L4164"/>
  <c r="Q4164"/>
  <c r="M4164"/>
  <c r="T4164"/>
  <c r="P4164"/>
  <c r="S4164"/>
  <c r="O4164"/>
  <c r="C4165"/>
  <c r="R4164"/>
  <c r="N4164"/>
  <c r="L4156"/>
  <c r="Q4156"/>
  <c r="M4156"/>
  <c r="T4156"/>
  <c r="P4156"/>
  <c r="S4156"/>
  <c r="O4156"/>
  <c r="C4157"/>
  <c r="R4156"/>
  <c r="N4156"/>
  <c r="L4148"/>
  <c r="Q4148"/>
  <c r="M4148"/>
  <c r="T4148"/>
  <c r="P4148"/>
  <c r="S4148"/>
  <c r="O4148"/>
  <c r="C4149"/>
  <c r="R4148"/>
  <c r="N4148"/>
  <c r="L4056"/>
  <c r="S4056"/>
  <c r="O4056"/>
  <c r="C4057"/>
  <c r="R4056"/>
  <c r="N4056"/>
  <c r="Q4056"/>
  <c r="M4056"/>
  <c r="T4056"/>
  <c r="P4056"/>
  <c r="L4024"/>
  <c r="S4024"/>
  <c r="O4024"/>
  <c r="C4025"/>
  <c r="R4024"/>
  <c r="N4024"/>
  <c r="Q4024"/>
  <c r="M4024"/>
  <c r="T4024"/>
  <c r="P4024"/>
  <c r="L3980"/>
  <c r="Q3980"/>
  <c r="M3980"/>
  <c r="T3980"/>
  <c r="P3980"/>
  <c r="S3980"/>
  <c r="O3980"/>
  <c r="C3981"/>
  <c r="R3980"/>
  <c r="N3980"/>
  <c r="L3956"/>
  <c r="S3956"/>
  <c r="O3956"/>
  <c r="C3957"/>
  <c r="R3956"/>
  <c r="N3956"/>
  <c r="Q3956"/>
  <c r="M3956"/>
  <c r="T3956"/>
  <c r="P3956"/>
  <c r="L3948"/>
  <c r="Q3948"/>
  <c r="M3948"/>
  <c r="T3948"/>
  <c r="P3948"/>
  <c r="S3948"/>
  <c r="O3948"/>
  <c r="C3949"/>
  <c r="R3948"/>
  <c r="N3948"/>
  <c r="L3824"/>
  <c r="S3824"/>
  <c r="O3824"/>
  <c r="C3825"/>
  <c r="R3824"/>
  <c r="N3824"/>
  <c r="Q3824"/>
  <c r="M3824"/>
  <c r="T3824"/>
  <c r="P3824"/>
  <c r="L3624"/>
  <c r="T3624"/>
  <c r="P3624"/>
  <c r="Q3624"/>
  <c r="M3624"/>
  <c r="C3625"/>
  <c r="R3624"/>
  <c r="N3624"/>
  <c r="S3624"/>
  <c r="O3624"/>
  <c r="L3757"/>
  <c r="Q3757"/>
  <c r="M3757"/>
  <c r="T3757"/>
  <c r="P3757"/>
  <c r="S3757"/>
  <c r="O3757"/>
  <c r="R3757"/>
  <c r="N3757"/>
  <c r="L3745"/>
  <c r="S3745"/>
  <c r="O3745"/>
  <c r="R3745"/>
  <c r="N3745"/>
  <c r="Q3745"/>
  <c r="M3745"/>
  <c r="T3745"/>
  <c r="P3745"/>
  <c r="L3733"/>
  <c r="Q3733"/>
  <c r="M3733"/>
  <c r="T3733"/>
  <c r="P3733"/>
  <c r="S3733"/>
  <c r="O3733"/>
  <c r="R3733"/>
  <c r="N3733"/>
  <c r="L3697"/>
  <c r="Q3697"/>
  <c r="M3697"/>
  <c r="T3697"/>
  <c r="P3697"/>
  <c r="S3697"/>
  <c r="O3697"/>
  <c r="R3697"/>
  <c r="N3697"/>
  <c r="L3685"/>
  <c r="Q3685"/>
  <c r="M3685"/>
  <c r="T3685"/>
  <c r="P3685"/>
  <c r="S3685"/>
  <c r="O3685"/>
  <c r="R3685"/>
  <c r="N3685"/>
  <c r="L3669"/>
  <c r="Q3669"/>
  <c r="M3669"/>
  <c r="T3669"/>
  <c r="P3669"/>
  <c r="S3669"/>
  <c r="O3669"/>
  <c r="R3669"/>
  <c r="N3669"/>
  <c r="L3661"/>
  <c r="Q3661"/>
  <c r="M3661"/>
  <c r="T3661"/>
  <c r="P3661"/>
  <c r="S3661"/>
  <c r="O3661"/>
  <c r="R3661"/>
  <c r="N3661"/>
  <c r="L3645"/>
  <c r="S3645"/>
  <c r="O3645"/>
  <c r="R3645"/>
  <c r="N3645"/>
  <c r="Q3645"/>
  <c r="M3645"/>
  <c r="T3645"/>
  <c r="P3645"/>
  <c r="L3637"/>
  <c r="Q3637"/>
  <c r="M3637"/>
  <c r="T3637"/>
  <c r="P3637"/>
  <c r="S3637"/>
  <c r="O3637"/>
  <c r="R3637"/>
  <c r="N3637"/>
  <c r="L3629"/>
  <c r="Q3629"/>
  <c r="M3629"/>
  <c r="T3629"/>
  <c r="P3629"/>
  <c r="S3629"/>
  <c r="O3629"/>
  <c r="R3629"/>
  <c r="N3629"/>
  <c r="L3581"/>
  <c r="Q3581"/>
  <c r="M3581"/>
  <c r="T3581"/>
  <c r="P3581"/>
  <c r="S3581"/>
  <c r="O3581"/>
  <c r="R3581"/>
  <c r="N3581"/>
  <c r="L3573"/>
  <c r="Q3573"/>
  <c r="M3573"/>
  <c r="T3573"/>
  <c r="P3573"/>
  <c r="S3573"/>
  <c r="O3573"/>
  <c r="R3573"/>
  <c r="N3573"/>
  <c r="L3565"/>
  <c r="Q3565"/>
  <c r="M3565"/>
  <c r="T3565"/>
  <c r="P3565"/>
  <c r="S3565"/>
  <c r="O3565"/>
  <c r="R3565"/>
  <c r="N3565"/>
  <c r="L3557"/>
  <c r="Q3557"/>
  <c r="M3557"/>
  <c r="T3557"/>
  <c r="P3557"/>
  <c r="S3557"/>
  <c r="O3557"/>
  <c r="R3557"/>
  <c r="N3557"/>
  <c r="L3541"/>
  <c r="Q3541"/>
  <c r="M3541"/>
  <c r="T3541"/>
  <c r="P3541"/>
  <c r="S3541"/>
  <c r="O3541"/>
  <c r="R3541"/>
  <c r="N3541"/>
  <c r="L3533"/>
  <c r="Q3533"/>
  <c r="M3533"/>
  <c r="T3533"/>
  <c r="P3533"/>
  <c r="S3533"/>
  <c r="O3533"/>
  <c r="R3533"/>
  <c r="N3533"/>
  <c r="L3525"/>
  <c r="Q3525"/>
  <c r="M3525"/>
  <c r="T3525"/>
  <c r="P3525"/>
  <c r="S3525"/>
  <c r="O3525"/>
  <c r="R3525"/>
  <c r="N3525"/>
  <c r="L3517"/>
  <c r="Q3517"/>
  <c r="M3517"/>
  <c r="T3517"/>
  <c r="P3517"/>
  <c r="S3517"/>
  <c r="O3517"/>
  <c r="R3517"/>
  <c r="N3517"/>
  <c r="L3509"/>
  <c r="Q3509"/>
  <c r="M3509"/>
  <c r="T3509"/>
  <c r="P3509"/>
  <c r="S3509"/>
  <c r="O3509"/>
  <c r="R3509"/>
  <c r="N3509"/>
  <c r="L3501"/>
  <c r="S3501"/>
  <c r="O3501"/>
  <c r="R3501"/>
  <c r="N3501"/>
  <c r="Q3501"/>
  <c r="M3501"/>
  <c r="T3501"/>
  <c r="P3501"/>
  <c r="L3493"/>
  <c r="S3493"/>
  <c r="O3493"/>
  <c r="R3493"/>
  <c r="N3493"/>
  <c r="Q3493"/>
  <c r="M3493"/>
  <c r="T3493"/>
  <c r="P3493"/>
  <c r="L3485"/>
  <c r="Q3485"/>
  <c r="M3485"/>
  <c r="T3485"/>
  <c r="P3485"/>
  <c r="S3485"/>
  <c r="O3485"/>
  <c r="R3485"/>
  <c r="N3485"/>
  <c r="L3441"/>
  <c r="S3441"/>
  <c r="O3441"/>
  <c r="R3441"/>
  <c r="N3441"/>
  <c r="Q3441"/>
  <c r="M3441"/>
  <c r="T3441"/>
  <c r="P3441"/>
  <c r="L3433"/>
  <c r="Q3433"/>
  <c r="M3433"/>
  <c r="T3433"/>
  <c r="P3433"/>
  <c r="S3433"/>
  <c r="O3433"/>
  <c r="R3433"/>
  <c r="N3433"/>
  <c r="L3404"/>
  <c r="T3404"/>
  <c r="P3404"/>
  <c r="Q3404"/>
  <c r="M3404"/>
  <c r="C3405"/>
  <c r="R3404"/>
  <c r="N3404"/>
  <c r="S3404"/>
  <c r="O3404"/>
  <c r="L3396"/>
  <c r="T3396"/>
  <c r="P3396"/>
  <c r="Q3396"/>
  <c r="M3396"/>
  <c r="C3397"/>
  <c r="R3396"/>
  <c r="N3396"/>
  <c r="S3396"/>
  <c r="O3396"/>
  <c r="L3388"/>
  <c r="T3388"/>
  <c r="P3388"/>
  <c r="Q3388"/>
  <c r="M3388"/>
  <c r="C3389"/>
  <c r="R3388"/>
  <c r="N3388"/>
  <c r="S3388"/>
  <c r="O3388"/>
  <c r="L3380"/>
  <c r="T3380"/>
  <c r="P3380"/>
  <c r="Q3380"/>
  <c r="M3380"/>
  <c r="C3381"/>
  <c r="R3380"/>
  <c r="N3380"/>
  <c r="S3380"/>
  <c r="O3380"/>
  <c r="L3372"/>
  <c r="T3372"/>
  <c r="P3372"/>
  <c r="Q3372"/>
  <c r="M3372"/>
  <c r="C3373"/>
  <c r="R3372"/>
  <c r="N3372"/>
  <c r="S3372"/>
  <c r="O3372"/>
  <c r="L3308"/>
  <c r="T3308"/>
  <c r="P3308"/>
  <c r="Q3308"/>
  <c r="M3308"/>
  <c r="C3309"/>
  <c r="R3308"/>
  <c r="N3308"/>
  <c r="S3308"/>
  <c r="O3308"/>
  <c r="L3300"/>
  <c r="T3300"/>
  <c r="P3300"/>
  <c r="Q3300"/>
  <c r="M3300"/>
  <c r="C3301"/>
  <c r="R3300"/>
  <c r="N3300"/>
  <c r="S3300"/>
  <c r="O3300"/>
  <c r="L3292"/>
  <c r="T3292"/>
  <c r="P3292"/>
  <c r="Q3292"/>
  <c r="M3292"/>
  <c r="C3293"/>
  <c r="R3292"/>
  <c r="N3292"/>
  <c r="S3292"/>
  <c r="O3292"/>
  <c r="L3260"/>
  <c r="T3260"/>
  <c r="P3260"/>
  <c r="Q3260"/>
  <c r="M3260"/>
  <c r="C3261"/>
  <c r="R3260"/>
  <c r="N3260"/>
  <c r="S3260"/>
  <c r="O3260"/>
  <c r="L3200"/>
  <c r="T3200"/>
  <c r="P3200"/>
  <c r="Q3200"/>
  <c r="M3200"/>
  <c r="C3201"/>
  <c r="R3200"/>
  <c r="N3200"/>
  <c r="S3200"/>
  <c r="O3200"/>
  <c r="L3192"/>
  <c r="T3192"/>
  <c r="P3192"/>
  <c r="Q3192"/>
  <c r="M3192"/>
  <c r="C3193"/>
  <c r="R3192"/>
  <c r="N3192"/>
  <c r="S3192"/>
  <c r="O3192"/>
  <c r="L2812"/>
  <c r="T2812"/>
  <c r="P2812"/>
  <c r="Q2812"/>
  <c r="M2812"/>
  <c r="C2813"/>
  <c r="R2812"/>
  <c r="N2812"/>
  <c r="S2812"/>
  <c r="O2812"/>
  <c r="L3360"/>
  <c r="T3360"/>
  <c r="P3360"/>
  <c r="Q3360"/>
  <c r="M3360"/>
  <c r="C3361"/>
  <c r="R3360"/>
  <c r="N3360"/>
  <c r="S3360"/>
  <c r="O3360"/>
  <c r="L3320"/>
  <c r="T3320"/>
  <c r="P3320"/>
  <c r="Q3320"/>
  <c r="M3320"/>
  <c r="C3321"/>
  <c r="R3320"/>
  <c r="N3320"/>
  <c r="S3320"/>
  <c r="O3320"/>
  <c r="L3312"/>
  <c r="T3312"/>
  <c r="P3312"/>
  <c r="Q3312"/>
  <c r="M3312"/>
  <c r="C3313"/>
  <c r="R3312"/>
  <c r="N3312"/>
  <c r="S3312"/>
  <c r="O3312"/>
  <c r="L3280"/>
  <c r="T3280"/>
  <c r="P3280"/>
  <c r="Q3280"/>
  <c r="M3280"/>
  <c r="C3281"/>
  <c r="R3280"/>
  <c r="N3280"/>
  <c r="S3280"/>
  <c r="O3280"/>
  <c r="L2920"/>
  <c r="T2920"/>
  <c r="P2920"/>
  <c r="Q2920"/>
  <c r="M2920"/>
  <c r="C2921"/>
  <c r="R2920"/>
  <c r="N2920"/>
  <c r="S2920"/>
  <c r="O2920"/>
  <c r="L2912"/>
  <c r="T2912"/>
  <c r="P2912"/>
  <c r="Q2912"/>
  <c r="M2912"/>
  <c r="C2913"/>
  <c r="R2912"/>
  <c r="N2912"/>
  <c r="S2912"/>
  <c r="O2912"/>
  <c r="L2892"/>
  <c r="T2892"/>
  <c r="P2892"/>
  <c r="Q2892"/>
  <c r="M2892"/>
  <c r="C2893"/>
  <c r="R2892"/>
  <c r="N2892"/>
  <c r="S2892"/>
  <c r="O2892"/>
  <c r="L2884"/>
  <c r="T2884"/>
  <c r="P2884"/>
  <c r="Q2884"/>
  <c r="M2884"/>
  <c r="C2885"/>
  <c r="R2884"/>
  <c r="N2884"/>
  <c r="S2884"/>
  <c r="O2884"/>
  <c r="L2876"/>
  <c r="T2876"/>
  <c r="P2876"/>
  <c r="Q2876"/>
  <c r="M2876"/>
  <c r="C2877"/>
  <c r="R2876"/>
  <c r="N2876"/>
  <c r="S2876"/>
  <c r="O2876"/>
  <c r="L2824"/>
  <c r="T2824"/>
  <c r="P2824"/>
  <c r="Q2824"/>
  <c r="M2824"/>
  <c r="C2825"/>
  <c r="R2824"/>
  <c r="N2824"/>
  <c r="S2824"/>
  <c r="O2824"/>
  <c r="L2816"/>
  <c r="T2816"/>
  <c r="P2816"/>
  <c r="Q2816"/>
  <c r="M2816"/>
  <c r="C2817"/>
  <c r="R2816"/>
  <c r="N2816"/>
  <c r="S2816"/>
  <c r="O2816"/>
  <c r="L2800"/>
  <c r="T2800"/>
  <c r="P2800"/>
  <c r="Q2800"/>
  <c r="M2800"/>
  <c r="C2801"/>
  <c r="R2800"/>
  <c r="N2800"/>
  <c r="S2800"/>
  <c r="O2800"/>
  <c r="L2728"/>
  <c r="T2728"/>
  <c r="P2728"/>
  <c r="Q2728"/>
  <c r="M2728"/>
  <c r="C2729"/>
  <c r="R2728"/>
  <c r="N2728"/>
  <c r="S2728"/>
  <c r="O2728"/>
  <c r="L1032"/>
  <c r="T1032"/>
  <c r="P1032"/>
  <c r="Q1032"/>
  <c r="M1032"/>
  <c r="C1033"/>
  <c r="R1032"/>
  <c r="N1032"/>
  <c r="S1032"/>
  <c r="O1032"/>
  <c r="L1024"/>
  <c r="T1024"/>
  <c r="P1024"/>
  <c r="Q1024"/>
  <c r="M1024"/>
  <c r="C1025"/>
  <c r="R1024"/>
  <c r="N1024"/>
  <c r="S1024"/>
  <c r="O1024"/>
  <c r="L1016"/>
  <c r="T1016"/>
  <c r="P1016"/>
  <c r="Q1016"/>
  <c r="M1016"/>
  <c r="C1017"/>
  <c r="R1016"/>
  <c r="N1016"/>
  <c r="S1016"/>
  <c r="O1016"/>
  <c r="L1008"/>
  <c r="T1008"/>
  <c r="P1008"/>
  <c r="Q1008"/>
  <c r="M1008"/>
  <c r="C1009"/>
  <c r="R1008"/>
  <c r="N1008"/>
  <c r="S1008"/>
  <c r="O1008"/>
  <c r="L988"/>
  <c r="T988"/>
  <c r="P988"/>
  <c r="Q988"/>
  <c r="M988"/>
  <c r="C989"/>
  <c r="R988"/>
  <c r="N988"/>
  <c r="S988"/>
  <c r="O988"/>
  <c r="L980"/>
  <c r="T980"/>
  <c r="P980"/>
  <c r="Q980"/>
  <c r="M980"/>
  <c r="C981"/>
  <c r="R980"/>
  <c r="N980"/>
  <c r="S980"/>
  <c r="O980"/>
  <c r="L932"/>
  <c r="C933"/>
  <c r="M932"/>
  <c r="Q932"/>
  <c r="P932"/>
  <c r="T932"/>
  <c r="O932"/>
  <c r="S932"/>
  <c r="N932"/>
  <c r="R932"/>
  <c r="L924"/>
  <c r="T924"/>
  <c r="P924"/>
  <c r="Q924"/>
  <c r="M924"/>
  <c r="C925"/>
  <c r="R924"/>
  <c r="N924"/>
  <c r="S924"/>
  <c r="O924"/>
  <c r="L916"/>
  <c r="T916"/>
  <c r="P916"/>
  <c r="Q916"/>
  <c r="M916"/>
  <c r="C917"/>
  <c r="R916"/>
  <c r="N916"/>
  <c r="S916"/>
  <c r="O916"/>
  <c r="L900"/>
  <c r="T900"/>
  <c r="P900"/>
  <c r="Q900"/>
  <c r="M900"/>
  <c r="C901"/>
  <c r="R900"/>
  <c r="N900"/>
  <c r="S900"/>
  <c r="O900"/>
  <c r="L892"/>
  <c r="T892"/>
  <c r="P892"/>
  <c r="Q892"/>
  <c r="M892"/>
  <c r="C893"/>
  <c r="R892"/>
  <c r="N892"/>
  <c r="S892"/>
  <c r="O892"/>
  <c r="L884"/>
  <c r="T884"/>
  <c r="P884"/>
  <c r="Q884"/>
  <c r="M884"/>
  <c r="C885"/>
  <c r="R884"/>
  <c r="N884"/>
  <c r="S884"/>
  <c r="O884"/>
  <c r="L876"/>
  <c r="T876"/>
  <c r="P876"/>
  <c r="Q876"/>
  <c r="M876"/>
  <c r="C877"/>
  <c r="R876"/>
  <c r="N876"/>
  <c r="S876"/>
  <c r="O876"/>
  <c r="L868"/>
  <c r="T868"/>
  <c r="P868"/>
  <c r="Q868"/>
  <c r="M868"/>
  <c r="C869"/>
  <c r="R868"/>
  <c r="N868"/>
  <c r="S868"/>
  <c r="O868"/>
  <c r="L860"/>
  <c r="T860"/>
  <c r="P860"/>
  <c r="Q860"/>
  <c r="M860"/>
  <c r="C861"/>
  <c r="R860"/>
  <c r="N860"/>
  <c r="S860"/>
  <c r="O860"/>
  <c r="L608"/>
  <c r="T608"/>
  <c r="P608"/>
  <c r="Q608"/>
  <c r="M608"/>
  <c r="C609"/>
  <c r="R608"/>
  <c r="N608"/>
  <c r="S608"/>
  <c r="O608"/>
  <c r="L600"/>
  <c r="T600"/>
  <c r="P600"/>
  <c r="Q600"/>
  <c r="M600"/>
  <c r="C601"/>
  <c r="R600"/>
  <c r="N600"/>
  <c r="S600"/>
  <c r="O600"/>
  <c r="L568"/>
  <c r="T568"/>
  <c r="P568"/>
  <c r="Q568"/>
  <c r="M568"/>
  <c r="C569"/>
  <c r="R568"/>
  <c r="N568"/>
  <c r="S568"/>
  <c r="O568"/>
  <c r="L544"/>
  <c r="T544"/>
  <c r="P544"/>
  <c r="Q544"/>
  <c r="M544"/>
  <c r="C545"/>
  <c r="R544"/>
  <c r="N544"/>
  <c r="S544"/>
  <c r="O544"/>
  <c r="L512"/>
  <c r="M512"/>
  <c r="Q512"/>
  <c r="P512"/>
  <c r="T512"/>
  <c r="C513"/>
  <c r="O512"/>
  <c r="S512"/>
  <c r="N512"/>
  <c r="R512"/>
  <c r="L492"/>
  <c r="T492"/>
  <c r="P492"/>
  <c r="Q492"/>
  <c r="M492"/>
  <c r="C493"/>
  <c r="R492"/>
  <c r="N492"/>
  <c r="S492"/>
  <c r="O492"/>
  <c r="L484"/>
  <c r="T484"/>
  <c r="P484"/>
  <c r="Q484"/>
  <c r="M484"/>
  <c r="C485"/>
  <c r="R484"/>
  <c r="N484"/>
  <c r="S484"/>
  <c r="O484"/>
  <c r="L476"/>
  <c r="T476"/>
  <c r="P476"/>
  <c r="Q476"/>
  <c r="M476"/>
  <c r="C477"/>
  <c r="R476"/>
  <c r="N476"/>
  <c r="S476"/>
  <c r="O476"/>
  <c r="L468"/>
  <c r="T468"/>
  <c r="P468"/>
  <c r="Q468"/>
  <c r="M468"/>
  <c r="C469"/>
  <c r="R468"/>
  <c r="N468"/>
  <c r="S468"/>
  <c r="O468"/>
  <c r="L3680"/>
  <c r="C3681"/>
  <c r="M3680"/>
  <c r="Q3680"/>
  <c r="P3680"/>
  <c r="T3680"/>
  <c r="O3680"/>
  <c r="S3680"/>
  <c r="N3680"/>
  <c r="R3680"/>
  <c r="L3648"/>
  <c r="C3649"/>
  <c r="M3648"/>
  <c r="Q3648"/>
  <c r="P3648"/>
  <c r="T3648"/>
  <c r="O3648"/>
  <c r="S3648"/>
  <c r="N3648"/>
  <c r="R3648"/>
  <c r="L3616"/>
  <c r="C3617"/>
  <c r="R3616"/>
  <c r="N3616"/>
  <c r="S3616"/>
  <c r="O3616"/>
  <c r="T3616"/>
  <c r="P3616"/>
  <c r="Q3616"/>
  <c r="M3616"/>
  <c r="L3596"/>
  <c r="C3597"/>
  <c r="M3596"/>
  <c r="Q3596"/>
  <c r="P3596"/>
  <c r="T3596"/>
  <c r="O3596"/>
  <c r="S3596"/>
  <c r="N3596"/>
  <c r="R3596"/>
  <c r="L3588"/>
  <c r="C3589"/>
  <c r="R3588"/>
  <c r="N3588"/>
  <c r="S3588"/>
  <c r="O3588"/>
  <c r="T3588"/>
  <c r="P3588"/>
  <c r="Q3588"/>
  <c r="M3588"/>
  <c r="L3472"/>
  <c r="C3473"/>
  <c r="R3472"/>
  <c r="N3472"/>
  <c r="S3472"/>
  <c r="O3472"/>
  <c r="T3472"/>
  <c r="P3472"/>
  <c r="Q3472"/>
  <c r="M3472"/>
  <c r="L3464"/>
  <c r="C3465"/>
  <c r="R3464"/>
  <c r="N3464"/>
  <c r="S3464"/>
  <c r="O3464"/>
  <c r="T3464"/>
  <c r="P3464"/>
  <c r="Q3464"/>
  <c r="M3464"/>
  <c r="L3456"/>
  <c r="C3457"/>
  <c r="R3456"/>
  <c r="N3456"/>
  <c r="S3456"/>
  <c r="O3456"/>
  <c r="T3456"/>
  <c r="P3456"/>
  <c r="Q3456"/>
  <c r="M3456"/>
  <c r="L3448"/>
  <c r="C3449"/>
  <c r="R3448"/>
  <c r="N3448"/>
  <c r="S3448"/>
  <c r="O3448"/>
  <c r="T3448"/>
  <c r="P3448"/>
  <c r="Q3448"/>
  <c r="M3448"/>
  <c r="L3428"/>
  <c r="T3428"/>
  <c r="P3428"/>
  <c r="Q3428"/>
  <c r="M3428"/>
  <c r="C3429"/>
  <c r="R3428"/>
  <c r="N3428"/>
  <c r="S3428"/>
  <c r="O3428"/>
  <c r="L3420"/>
  <c r="M3420"/>
  <c r="Q3420"/>
  <c r="P3420"/>
  <c r="T3420"/>
  <c r="C3421"/>
  <c r="O3420"/>
  <c r="S3420"/>
  <c r="N3420"/>
  <c r="R3420"/>
  <c r="L3412"/>
  <c r="C3413"/>
  <c r="R3412"/>
  <c r="N3412"/>
  <c r="S3412"/>
  <c r="O3412"/>
  <c r="T3412"/>
  <c r="P3412"/>
  <c r="Q3412"/>
  <c r="M3412"/>
  <c r="L3349"/>
  <c r="S3349"/>
  <c r="O3349"/>
  <c r="R3349"/>
  <c r="N3349"/>
  <c r="Q3349"/>
  <c r="M3349"/>
  <c r="T3349"/>
  <c r="P3349"/>
  <c r="L3341"/>
  <c r="S3341"/>
  <c r="O3341"/>
  <c r="R3341"/>
  <c r="N3341"/>
  <c r="Q3341"/>
  <c r="M3341"/>
  <c r="T3341"/>
  <c r="P3341"/>
  <c r="L3333"/>
  <c r="S3333"/>
  <c r="O3333"/>
  <c r="R3333"/>
  <c r="N3333"/>
  <c r="Q3333"/>
  <c r="M3333"/>
  <c r="T3333"/>
  <c r="P3333"/>
  <c r="L3325"/>
  <c r="S3325"/>
  <c r="O3325"/>
  <c r="R3325"/>
  <c r="N3325"/>
  <c r="Q3325"/>
  <c r="M3325"/>
  <c r="T3325"/>
  <c r="P3325"/>
  <c r="L3265"/>
  <c r="S3265"/>
  <c r="O3265"/>
  <c r="R3265"/>
  <c r="N3265"/>
  <c r="Q3265"/>
  <c r="M3265"/>
  <c r="T3265"/>
  <c r="P3265"/>
  <c r="L3229"/>
  <c r="N3229"/>
  <c r="R3229"/>
  <c r="O3229"/>
  <c r="S3229"/>
  <c r="P3229"/>
  <c r="T3229"/>
  <c r="M3229"/>
  <c r="Q3229"/>
  <c r="L3213"/>
  <c r="S3213"/>
  <c r="O3213"/>
  <c r="R3213"/>
  <c r="N3213"/>
  <c r="Q3213"/>
  <c r="M3213"/>
  <c r="T3213"/>
  <c r="P3213"/>
  <c r="L3177"/>
  <c r="S3177"/>
  <c r="O3177"/>
  <c r="R3177"/>
  <c r="N3177"/>
  <c r="Q3177"/>
  <c r="M3177"/>
  <c r="T3177"/>
  <c r="P3177"/>
  <c r="L3169"/>
  <c r="S3169"/>
  <c r="O3169"/>
  <c r="R3169"/>
  <c r="N3169"/>
  <c r="Q3169"/>
  <c r="M3169"/>
  <c r="T3169"/>
  <c r="P3169"/>
  <c r="L3161"/>
  <c r="S3161"/>
  <c r="O3161"/>
  <c r="R3161"/>
  <c r="N3161"/>
  <c r="Q3161"/>
  <c r="M3161"/>
  <c r="T3161"/>
  <c r="P3161"/>
  <c r="L3153"/>
  <c r="S3153"/>
  <c r="O3153"/>
  <c r="R3153"/>
  <c r="N3153"/>
  <c r="Q3153"/>
  <c r="M3153"/>
  <c r="T3153"/>
  <c r="P3153"/>
  <c r="L3085"/>
  <c r="N3085"/>
  <c r="R3085"/>
  <c r="O3085"/>
  <c r="S3085"/>
  <c r="P3085"/>
  <c r="T3085"/>
  <c r="M3085"/>
  <c r="Q3085"/>
  <c r="L3077"/>
  <c r="S3077"/>
  <c r="O3077"/>
  <c r="R3077"/>
  <c r="N3077"/>
  <c r="Q3077"/>
  <c r="M3077"/>
  <c r="T3077"/>
  <c r="P3077"/>
  <c r="L3069"/>
  <c r="S3069"/>
  <c r="O3069"/>
  <c r="R3069"/>
  <c r="N3069"/>
  <c r="Q3069"/>
  <c r="M3069"/>
  <c r="T3069"/>
  <c r="P3069"/>
  <c r="L3061"/>
  <c r="S3061"/>
  <c r="O3061"/>
  <c r="R3061"/>
  <c r="N3061"/>
  <c r="Q3061"/>
  <c r="M3061"/>
  <c r="T3061"/>
  <c r="P3061"/>
  <c r="L3033"/>
  <c r="N3033"/>
  <c r="R3033"/>
  <c r="O3033"/>
  <c r="S3033"/>
  <c r="P3033"/>
  <c r="T3033"/>
  <c r="M3033"/>
  <c r="Q3033"/>
  <c r="L3017"/>
  <c r="S3017"/>
  <c r="O3017"/>
  <c r="R3017"/>
  <c r="N3017"/>
  <c r="Q3017"/>
  <c r="M3017"/>
  <c r="T3017"/>
  <c r="P3017"/>
  <c r="L3009"/>
  <c r="S3009"/>
  <c r="O3009"/>
  <c r="R3009"/>
  <c r="N3009"/>
  <c r="Q3009"/>
  <c r="M3009"/>
  <c r="T3009"/>
  <c r="P3009"/>
  <c r="L3001"/>
  <c r="S3001"/>
  <c r="O3001"/>
  <c r="R3001"/>
  <c r="N3001"/>
  <c r="Q3001"/>
  <c r="M3001"/>
  <c r="T3001"/>
  <c r="P3001"/>
  <c r="L2965"/>
  <c r="S2965"/>
  <c r="O2965"/>
  <c r="R2965"/>
  <c r="N2965"/>
  <c r="Q2965"/>
  <c r="M2965"/>
  <c r="T2965"/>
  <c r="P2965"/>
  <c r="L2949"/>
  <c r="S2949"/>
  <c r="O2949"/>
  <c r="R2949"/>
  <c r="N2949"/>
  <c r="Q2949"/>
  <c r="M2949"/>
  <c r="T2949"/>
  <c r="P2949"/>
  <c r="L2941"/>
  <c r="S2941"/>
  <c r="O2941"/>
  <c r="R2941"/>
  <c r="N2941"/>
  <c r="Q2941"/>
  <c r="M2941"/>
  <c r="T2941"/>
  <c r="P2941"/>
  <c r="L2933"/>
  <c r="S2933"/>
  <c r="O2933"/>
  <c r="R2933"/>
  <c r="N2933"/>
  <c r="Q2933"/>
  <c r="M2933"/>
  <c r="T2933"/>
  <c r="P2933"/>
  <c r="L2905"/>
  <c r="S2905"/>
  <c r="O2905"/>
  <c r="R2905"/>
  <c r="N2905"/>
  <c r="Q2905"/>
  <c r="M2905"/>
  <c r="T2905"/>
  <c r="P2905"/>
  <c r="L2869"/>
  <c r="S2869"/>
  <c r="O2869"/>
  <c r="R2869"/>
  <c r="N2869"/>
  <c r="Q2869"/>
  <c r="M2869"/>
  <c r="T2869"/>
  <c r="P2869"/>
  <c r="L2861"/>
  <c r="S2861"/>
  <c r="O2861"/>
  <c r="R2861"/>
  <c r="N2861"/>
  <c r="Q2861"/>
  <c r="M2861"/>
  <c r="T2861"/>
  <c r="P2861"/>
  <c r="L2853"/>
  <c r="S2853"/>
  <c r="O2853"/>
  <c r="R2853"/>
  <c r="N2853"/>
  <c r="Q2853"/>
  <c r="M2853"/>
  <c r="T2853"/>
  <c r="P2853"/>
  <c r="L2841"/>
  <c r="S2841"/>
  <c r="O2841"/>
  <c r="R2841"/>
  <c r="N2841"/>
  <c r="Q2841"/>
  <c r="M2841"/>
  <c r="T2841"/>
  <c r="P2841"/>
  <c r="L2829"/>
  <c r="S2829"/>
  <c r="O2829"/>
  <c r="R2829"/>
  <c r="N2829"/>
  <c r="Q2829"/>
  <c r="M2829"/>
  <c r="T2829"/>
  <c r="P2829"/>
  <c r="L2793"/>
  <c r="S2793"/>
  <c r="O2793"/>
  <c r="R2793"/>
  <c r="N2793"/>
  <c r="Q2793"/>
  <c r="M2793"/>
  <c r="T2793"/>
  <c r="P2793"/>
  <c r="L2781"/>
  <c r="S2781"/>
  <c r="O2781"/>
  <c r="R2781"/>
  <c r="N2781"/>
  <c r="Q2781"/>
  <c r="M2781"/>
  <c r="T2781"/>
  <c r="P2781"/>
  <c r="L2773"/>
  <c r="S2773"/>
  <c r="O2773"/>
  <c r="R2773"/>
  <c r="N2773"/>
  <c r="Q2773"/>
  <c r="M2773"/>
  <c r="T2773"/>
  <c r="P2773"/>
  <c r="L2757"/>
  <c r="S2757"/>
  <c r="O2757"/>
  <c r="R2757"/>
  <c r="N2757"/>
  <c r="Q2757"/>
  <c r="M2757"/>
  <c r="T2757"/>
  <c r="P2757"/>
  <c r="L2749"/>
  <c r="S2749"/>
  <c r="O2749"/>
  <c r="R2749"/>
  <c r="N2749"/>
  <c r="Q2749"/>
  <c r="M2749"/>
  <c r="T2749"/>
  <c r="P2749"/>
  <c r="L2741"/>
  <c r="S2741"/>
  <c r="O2741"/>
  <c r="R2741"/>
  <c r="N2741"/>
  <c r="Q2741"/>
  <c r="M2741"/>
  <c r="T2741"/>
  <c r="P2741"/>
  <c r="L2717"/>
  <c r="S2717"/>
  <c r="O2717"/>
  <c r="R2717"/>
  <c r="N2717"/>
  <c r="Q2717"/>
  <c r="M2717"/>
  <c r="T2717"/>
  <c r="P2717"/>
  <c r="L2709"/>
  <c r="S2709"/>
  <c r="O2709"/>
  <c r="R2709"/>
  <c r="N2709"/>
  <c r="Q2709"/>
  <c r="M2709"/>
  <c r="T2709"/>
  <c r="P2709"/>
  <c r="L2597"/>
  <c r="S2597"/>
  <c r="O2597"/>
  <c r="R2597"/>
  <c r="N2597"/>
  <c r="Q2597"/>
  <c r="M2597"/>
  <c r="T2597"/>
  <c r="P2597"/>
  <c r="L2580"/>
  <c r="C2581"/>
  <c r="R2580"/>
  <c r="N2580"/>
  <c r="S2580"/>
  <c r="O2580"/>
  <c r="T2580"/>
  <c r="P2580"/>
  <c r="Q2580"/>
  <c r="M2580"/>
  <c r="L2572"/>
  <c r="C2573"/>
  <c r="R2572"/>
  <c r="N2572"/>
  <c r="S2572"/>
  <c r="O2572"/>
  <c r="T2572"/>
  <c r="P2572"/>
  <c r="Q2572"/>
  <c r="M2572"/>
  <c r="L2564"/>
  <c r="C2565"/>
  <c r="R2564"/>
  <c r="N2564"/>
  <c r="S2564"/>
  <c r="O2564"/>
  <c r="T2564"/>
  <c r="P2564"/>
  <c r="Q2564"/>
  <c r="M2564"/>
  <c r="L2556"/>
  <c r="C2557"/>
  <c r="R2556"/>
  <c r="N2556"/>
  <c r="S2556"/>
  <c r="O2556"/>
  <c r="T2556"/>
  <c r="P2556"/>
  <c r="Q2556"/>
  <c r="M2556"/>
  <c r="L2548"/>
  <c r="C2549"/>
  <c r="R2548"/>
  <c r="N2548"/>
  <c r="S2548"/>
  <c r="O2548"/>
  <c r="T2548"/>
  <c r="P2548"/>
  <c r="Q2548"/>
  <c r="M2548"/>
  <c r="L2540"/>
  <c r="C2541"/>
  <c r="R2540"/>
  <c r="N2540"/>
  <c r="S2540"/>
  <c r="O2540"/>
  <c r="T2540"/>
  <c r="P2540"/>
  <c r="Q2540"/>
  <c r="M2540"/>
  <c r="L2532"/>
  <c r="C2533"/>
  <c r="R2532"/>
  <c r="N2532"/>
  <c r="S2532"/>
  <c r="O2532"/>
  <c r="T2532"/>
  <c r="P2532"/>
  <c r="Q2532"/>
  <c r="M2532"/>
  <c r="L2524"/>
  <c r="C2525"/>
  <c r="R2524"/>
  <c r="N2524"/>
  <c r="S2524"/>
  <c r="O2524"/>
  <c r="T2524"/>
  <c r="P2524"/>
  <c r="Q2524"/>
  <c r="M2524"/>
  <c r="L2516"/>
  <c r="C2517"/>
  <c r="R2516"/>
  <c r="N2516"/>
  <c r="S2516"/>
  <c r="O2516"/>
  <c r="T2516"/>
  <c r="P2516"/>
  <c r="Q2516"/>
  <c r="M2516"/>
  <c r="L2508"/>
  <c r="C2509"/>
  <c r="R2508"/>
  <c r="N2508"/>
  <c r="S2508"/>
  <c r="O2508"/>
  <c r="T2508"/>
  <c r="P2508"/>
  <c r="Q2508"/>
  <c r="M2508"/>
  <c r="L2500"/>
  <c r="C2501"/>
  <c r="R2500"/>
  <c r="N2500"/>
  <c r="S2500"/>
  <c r="O2500"/>
  <c r="T2500"/>
  <c r="P2500"/>
  <c r="Q2500"/>
  <c r="M2500"/>
  <c r="L2464"/>
  <c r="C2465"/>
  <c r="R2464"/>
  <c r="N2464"/>
  <c r="S2464"/>
  <c r="O2464"/>
  <c r="T2464"/>
  <c r="P2464"/>
  <c r="Q2464"/>
  <c r="M2464"/>
  <c r="L2440"/>
  <c r="C2441"/>
  <c r="R2440"/>
  <c r="N2440"/>
  <c r="S2440"/>
  <c r="O2440"/>
  <c r="T2440"/>
  <c r="P2440"/>
  <c r="Q2440"/>
  <c r="M2440"/>
  <c r="L2432"/>
  <c r="C2433"/>
  <c r="R2432"/>
  <c r="N2432"/>
  <c r="S2432"/>
  <c r="O2432"/>
  <c r="T2432"/>
  <c r="P2432"/>
  <c r="Q2432"/>
  <c r="M2432"/>
  <c r="L2424"/>
  <c r="C2425"/>
  <c r="R2424"/>
  <c r="N2424"/>
  <c r="S2424"/>
  <c r="O2424"/>
  <c r="T2424"/>
  <c r="P2424"/>
  <c r="Q2424"/>
  <c r="M2424"/>
  <c r="L2416"/>
  <c r="C2417"/>
  <c r="R2416"/>
  <c r="N2416"/>
  <c r="S2416"/>
  <c r="O2416"/>
  <c r="T2416"/>
  <c r="P2416"/>
  <c r="Q2416"/>
  <c r="M2416"/>
  <c r="L2404"/>
  <c r="T2404"/>
  <c r="P2404"/>
  <c r="Q2404"/>
  <c r="M2404"/>
  <c r="C2405"/>
  <c r="R2404"/>
  <c r="N2404"/>
  <c r="S2404"/>
  <c r="O2404"/>
  <c r="L2388"/>
  <c r="C2389"/>
  <c r="R2388"/>
  <c r="N2388"/>
  <c r="S2388"/>
  <c r="O2388"/>
  <c r="T2388"/>
  <c r="P2388"/>
  <c r="Q2388"/>
  <c r="M2388"/>
  <c r="L2336"/>
  <c r="O2336"/>
  <c r="S2336"/>
  <c r="P2336"/>
  <c r="T2336"/>
  <c r="C2337"/>
  <c r="M2336"/>
  <c r="Q2336"/>
  <c r="N2336"/>
  <c r="R2336"/>
  <c r="L2320"/>
  <c r="C2321"/>
  <c r="O2320"/>
  <c r="S2320"/>
  <c r="P2320"/>
  <c r="T2320"/>
  <c r="M2320"/>
  <c r="Q2320"/>
  <c r="N2320"/>
  <c r="R2320"/>
  <c r="L2148"/>
  <c r="C2149"/>
  <c r="R2148"/>
  <c r="N2148"/>
  <c r="S2148"/>
  <c r="O2148"/>
  <c r="T2148"/>
  <c r="P2148"/>
  <c r="Q2148"/>
  <c r="M2148"/>
  <c r="L2120"/>
  <c r="C2121"/>
  <c r="R2120"/>
  <c r="N2120"/>
  <c r="S2120"/>
  <c r="O2120"/>
  <c r="T2120"/>
  <c r="P2120"/>
  <c r="Q2120"/>
  <c r="M2120"/>
  <c r="L2112"/>
  <c r="C2113"/>
  <c r="R2112"/>
  <c r="N2112"/>
  <c r="S2112"/>
  <c r="O2112"/>
  <c r="T2112"/>
  <c r="P2112"/>
  <c r="Q2112"/>
  <c r="M2112"/>
  <c r="L2104"/>
  <c r="C2105"/>
  <c r="R2104"/>
  <c r="N2104"/>
  <c r="S2104"/>
  <c r="O2104"/>
  <c r="T2104"/>
  <c r="P2104"/>
  <c r="Q2104"/>
  <c r="M2104"/>
  <c r="L2088"/>
  <c r="C2089"/>
  <c r="R2088"/>
  <c r="N2088"/>
  <c r="S2088"/>
  <c r="O2088"/>
  <c r="T2088"/>
  <c r="P2088"/>
  <c r="Q2088"/>
  <c r="M2088"/>
  <c r="L2080"/>
  <c r="C2081"/>
  <c r="R2080"/>
  <c r="N2080"/>
  <c r="S2080"/>
  <c r="O2080"/>
  <c r="T2080"/>
  <c r="P2080"/>
  <c r="Q2080"/>
  <c r="M2080"/>
  <c r="L2008"/>
  <c r="C2009"/>
  <c r="R2008"/>
  <c r="N2008"/>
  <c r="S2008"/>
  <c r="O2008"/>
  <c r="T2008"/>
  <c r="P2008"/>
  <c r="Q2008"/>
  <c r="M2008"/>
  <c r="L1261"/>
  <c r="S1261"/>
  <c r="O1261"/>
  <c r="R1261"/>
  <c r="N1261"/>
  <c r="Q1261"/>
  <c r="M1261"/>
  <c r="T1261"/>
  <c r="P1261"/>
  <c r="L1253"/>
  <c r="S1253"/>
  <c r="O1253"/>
  <c r="R1253"/>
  <c r="N1253"/>
  <c r="Q1253"/>
  <c r="M1253"/>
  <c r="T1253"/>
  <c r="P1253"/>
  <c r="L1245"/>
  <c r="S1245"/>
  <c r="O1245"/>
  <c r="R1245"/>
  <c r="N1245"/>
  <c r="Q1245"/>
  <c r="M1245"/>
  <c r="T1245"/>
  <c r="P1245"/>
  <c r="L1237"/>
  <c r="S1237"/>
  <c r="O1237"/>
  <c r="R1237"/>
  <c r="N1237"/>
  <c r="Q1237"/>
  <c r="M1237"/>
  <c r="T1237"/>
  <c r="P1237"/>
  <c r="L1229"/>
  <c r="S1229"/>
  <c r="O1229"/>
  <c r="R1229"/>
  <c r="N1229"/>
  <c r="Q1229"/>
  <c r="M1229"/>
  <c r="T1229"/>
  <c r="P1229"/>
  <c r="L1189"/>
  <c r="P1189"/>
  <c r="T1189"/>
  <c r="O1189"/>
  <c r="S1189"/>
  <c r="N1189"/>
  <c r="R1189"/>
  <c r="M1189"/>
  <c r="Q1189"/>
  <c r="L1161"/>
  <c r="S1161"/>
  <c r="O1161"/>
  <c r="R1161"/>
  <c r="N1161"/>
  <c r="Q1161"/>
  <c r="M1161"/>
  <c r="T1161"/>
  <c r="P1161"/>
  <c r="L1153"/>
  <c r="S1153"/>
  <c r="O1153"/>
  <c r="R1153"/>
  <c r="N1153"/>
  <c r="Q1153"/>
  <c r="M1153"/>
  <c r="T1153"/>
  <c r="P1153"/>
  <c r="L1145"/>
  <c r="S1145"/>
  <c r="O1145"/>
  <c r="R1145"/>
  <c r="N1145"/>
  <c r="Q1145"/>
  <c r="M1145"/>
  <c r="T1145"/>
  <c r="P1145"/>
  <c r="L1137"/>
  <c r="S1137"/>
  <c r="O1137"/>
  <c r="R1137"/>
  <c r="N1137"/>
  <c r="Q1137"/>
  <c r="M1137"/>
  <c r="T1137"/>
  <c r="P1137"/>
  <c r="L1061"/>
  <c r="S1061"/>
  <c r="O1061"/>
  <c r="R1061"/>
  <c r="N1061"/>
  <c r="Q1061"/>
  <c r="M1061"/>
  <c r="T1061"/>
  <c r="P1061"/>
  <c r="L1053"/>
  <c r="S1053"/>
  <c r="O1053"/>
  <c r="R1053"/>
  <c r="N1053"/>
  <c r="Q1053"/>
  <c r="M1053"/>
  <c r="T1053"/>
  <c r="P1053"/>
  <c r="L1045"/>
  <c r="S1045"/>
  <c r="O1045"/>
  <c r="R1045"/>
  <c r="N1045"/>
  <c r="Q1045"/>
  <c r="M1045"/>
  <c r="T1045"/>
  <c r="P1045"/>
  <c r="L997"/>
  <c r="S997"/>
  <c r="O997"/>
  <c r="R997"/>
  <c r="N997"/>
  <c r="Q997"/>
  <c r="M997"/>
  <c r="T997"/>
  <c r="P997"/>
  <c r="L953"/>
  <c r="S953"/>
  <c r="O953"/>
  <c r="R953"/>
  <c r="N953"/>
  <c r="Q953"/>
  <c r="M953"/>
  <c r="T953"/>
  <c r="P953"/>
  <c r="L905"/>
  <c r="S905"/>
  <c r="O905"/>
  <c r="R905"/>
  <c r="N905"/>
  <c r="Q905"/>
  <c r="M905"/>
  <c r="T905"/>
  <c r="P905"/>
  <c r="L853"/>
  <c r="S853"/>
  <c r="O853"/>
  <c r="R853"/>
  <c r="N853"/>
  <c r="Q853"/>
  <c r="M853"/>
  <c r="T853"/>
  <c r="P853"/>
  <c r="L845"/>
  <c r="S845"/>
  <c r="O845"/>
  <c r="R845"/>
  <c r="N845"/>
  <c r="Q845"/>
  <c r="M845"/>
  <c r="T845"/>
  <c r="P845"/>
  <c r="L837"/>
  <c r="S837"/>
  <c r="O837"/>
  <c r="R837"/>
  <c r="N837"/>
  <c r="Q837"/>
  <c r="M837"/>
  <c r="T837"/>
  <c r="P837"/>
  <c r="L821"/>
  <c r="S821"/>
  <c r="O821"/>
  <c r="R821"/>
  <c r="N821"/>
  <c r="Q821"/>
  <c r="M821"/>
  <c r="T821"/>
  <c r="P821"/>
  <c r="L813"/>
  <c r="S813"/>
  <c r="O813"/>
  <c r="R813"/>
  <c r="N813"/>
  <c r="Q813"/>
  <c r="M813"/>
  <c r="T813"/>
  <c r="P813"/>
  <c r="L805"/>
  <c r="S805"/>
  <c r="O805"/>
  <c r="R805"/>
  <c r="N805"/>
  <c r="Q805"/>
  <c r="M805"/>
  <c r="T805"/>
  <c r="P805"/>
  <c r="L789"/>
  <c r="S789"/>
  <c r="O789"/>
  <c r="R789"/>
  <c r="N789"/>
  <c r="Q789"/>
  <c r="M789"/>
  <c r="T789"/>
  <c r="P789"/>
  <c r="L781"/>
  <c r="S781"/>
  <c r="O781"/>
  <c r="R781"/>
  <c r="N781"/>
  <c r="Q781"/>
  <c r="M781"/>
  <c r="T781"/>
  <c r="P781"/>
  <c r="L749"/>
  <c r="P749"/>
  <c r="T749"/>
  <c r="O749"/>
  <c r="S749"/>
  <c r="N749"/>
  <c r="R749"/>
  <c r="M749"/>
  <c r="Q749"/>
  <c r="L741"/>
  <c r="S741"/>
  <c r="O741"/>
  <c r="R741"/>
  <c r="N741"/>
  <c r="Q741"/>
  <c r="M741"/>
  <c r="T741"/>
  <c r="P741"/>
  <c r="L733"/>
  <c r="S733"/>
  <c r="O733"/>
  <c r="R733"/>
  <c r="N733"/>
  <c r="Q733"/>
  <c r="M733"/>
  <c r="T733"/>
  <c r="P733"/>
  <c r="L709"/>
  <c r="S709"/>
  <c r="O709"/>
  <c r="R709"/>
  <c r="N709"/>
  <c r="Q709"/>
  <c r="M709"/>
  <c r="T709"/>
  <c r="P709"/>
  <c r="L701"/>
  <c r="S701"/>
  <c r="O701"/>
  <c r="R701"/>
  <c r="N701"/>
  <c r="Q701"/>
  <c r="M701"/>
  <c r="T701"/>
  <c r="P701"/>
  <c r="L693"/>
  <c r="S693"/>
  <c r="O693"/>
  <c r="R693"/>
  <c r="N693"/>
  <c r="Q693"/>
  <c r="M693"/>
  <c r="T693"/>
  <c r="P693"/>
  <c r="L653"/>
  <c r="P653"/>
  <c r="T653"/>
  <c r="O653"/>
  <c r="S653"/>
  <c r="N653"/>
  <c r="R653"/>
  <c r="M653"/>
  <c r="Q653"/>
  <c r="L625"/>
  <c r="S625"/>
  <c r="O625"/>
  <c r="R625"/>
  <c r="N625"/>
  <c r="Q625"/>
  <c r="M625"/>
  <c r="T625"/>
  <c r="P625"/>
  <c r="L593"/>
  <c r="S593"/>
  <c r="O593"/>
  <c r="R593"/>
  <c r="N593"/>
  <c r="Q593"/>
  <c r="M593"/>
  <c r="T593"/>
  <c r="P593"/>
  <c r="L585"/>
  <c r="S585"/>
  <c r="O585"/>
  <c r="R585"/>
  <c r="N585"/>
  <c r="Q585"/>
  <c r="M585"/>
  <c r="T585"/>
  <c r="P585"/>
  <c r="L577"/>
  <c r="S577"/>
  <c r="O577"/>
  <c r="R577"/>
  <c r="N577"/>
  <c r="Q577"/>
  <c r="M577"/>
  <c r="T577"/>
  <c r="P577"/>
  <c r="L537"/>
  <c r="S537"/>
  <c r="O537"/>
  <c r="R537"/>
  <c r="N537"/>
  <c r="Q537"/>
  <c r="M537"/>
  <c r="T537"/>
  <c r="P537"/>
  <c r="L529"/>
  <c r="S529"/>
  <c r="O529"/>
  <c r="R529"/>
  <c r="N529"/>
  <c r="Q529"/>
  <c r="M529"/>
  <c r="T529"/>
  <c r="P529"/>
  <c r="L521"/>
  <c r="S521"/>
  <c r="O521"/>
  <c r="R521"/>
  <c r="N521"/>
  <c r="Q521"/>
  <c r="M521"/>
  <c r="T521"/>
  <c r="P521"/>
  <c r="L509"/>
  <c r="P509"/>
  <c r="T509"/>
  <c r="O509"/>
  <c r="S509"/>
  <c r="N509"/>
  <c r="R509"/>
  <c r="M509"/>
  <c r="Q509"/>
  <c r="L445"/>
  <c r="S445"/>
  <c r="O445"/>
  <c r="R445"/>
  <c r="N445"/>
  <c r="Q445"/>
  <c r="M445"/>
  <c r="T445"/>
  <c r="P445"/>
  <c r="L433"/>
  <c r="S433"/>
  <c r="O433"/>
  <c r="R433"/>
  <c r="N433"/>
  <c r="Q433"/>
  <c r="M433"/>
  <c r="T433"/>
  <c r="P433"/>
  <c r="L425"/>
  <c r="S425"/>
  <c r="O425"/>
  <c r="R425"/>
  <c r="N425"/>
  <c r="Q425"/>
  <c r="M425"/>
  <c r="T425"/>
  <c r="P425"/>
  <c r="L325"/>
  <c r="Q325"/>
  <c r="M325"/>
  <c r="T325"/>
  <c r="P325"/>
  <c r="S325"/>
  <c r="O325"/>
  <c r="R325"/>
  <c r="N325"/>
  <c r="L305"/>
  <c r="S305"/>
  <c r="O305"/>
  <c r="R305"/>
  <c r="N305"/>
  <c r="Q305"/>
  <c r="M305"/>
  <c r="T305"/>
  <c r="P305"/>
  <c r="L297"/>
  <c r="S297"/>
  <c r="O297"/>
  <c r="R297"/>
  <c r="N297"/>
  <c r="Q297"/>
  <c r="M297"/>
  <c r="T297"/>
  <c r="P297"/>
  <c r="L289"/>
  <c r="S289"/>
  <c r="O289"/>
  <c r="R289"/>
  <c r="N289"/>
  <c r="Q289"/>
  <c r="M289"/>
  <c r="T289"/>
  <c r="P289"/>
  <c r="L273"/>
  <c r="S273"/>
  <c r="O273"/>
  <c r="R273"/>
  <c r="N273"/>
  <c r="Q273"/>
  <c r="M273"/>
  <c r="T273"/>
  <c r="P273"/>
  <c r="L205"/>
  <c r="Q205"/>
  <c r="M205"/>
  <c r="T205"/>
  <c r="P205"/>
  <c r="S205"/>
  <c r="O205"/>
  <c r="R205"/>
  <c r="N205"/>
  <c r="L48"/>
  <c r="C49"/>
  <c r="R48"/>
  <c r="N48"/>
  <c r="S48"/>
  <c r="O48"/>
  <c r="T48"/>
  <c r="P48"/>
  <c r="Q48"/>
  <c r="M48"/>
  <c r="L40"/>
  <c r="C41"/>
  <c r="R40"/>
  <c r="N40"/>
  <c r="S40"/>
  <c r="O40"/>
  <c r="T40"/>
  <c r="P40"/>
  <c r="Q40"/>
  <c r="M40"/>
  <c r="L32"/>
  <c r="C33"/>
  <c r="R32"/>
  <c r="N32"/>
  <c r="S32"/>
  <c r="O32"/>
  <c r="T32"/>
  <c r="P32"/>
  <c r="Q32"/>
  <c r="M32"/>
  <c r="L132"/>
  <c r="C133"/>
  <c r="R132"/>
  <c r="N132"/>
  <c r="S132"/>
  <c r="O132"/>
  <c r="T132"/>
  <c r="P132"/>
  <c r="Q132"/>
  <c r="M132"/>
  <c r="L124"/>
  <c r="C125"/>
  <c r="R124"/>
  <c r="N124"/>
  <c r="S124"/>
  <c r="O124"/>
  <c r="T124"/>
  <c r="P124"/>
  <c r="Q124"/>
  <c r="M124"/>
  <c r="L116"/>
  <c r="C117"/>
  <c r="R116"/>
  <c r="N116"/>
  <c r="S116"/>
  <c r="O116"/>
  <c r="T116"/>
  <c r="P116"/>
  <c r="Q116"/>
  <c r="M116"/>
  <c r="L28"/>
  <c r="C29"/>
  <c r="R28"/>
  <c r="N28"/>
  <c r="S28"/>
  <c r="O28"/>
  <c r="T28"/>
  <c r="P28"/>
  <c r="Q28"/>
  <c r="M28"/>
  <c r="L20"/>
  <c r="C21"/>
  <c r="R20"/>
  <c r="N20"/>
  <c r="S20"/>
  <c r="O20"/>
  <c r="T20"/>
  <c r="P20"/>
  <c r="Q20"/>
  <c r="M20"/>
  <c r="L12"/>
  <c r="C13"/>
  <c r="R12"/>
  <c r="N12"/>
  <c r="S12"/>
  <c r="O12"/>
  <c r="T12"/>
  <c r="P12"/>
  <c r="Q12"/>
  <c r="M12"/>
  <c r="L4621" l="1"/>
  <c r="M4621"/>
  <c r="P4621"/>
  <c r="O4621"/>
  <c r="N4621"/>
  <c r="Q4621"/>
  <c r="T4621"/>
  <c r="S4621"/>
  <c r="R4621"/>
  <c r="P4637"/>
  <c r="O4637"/>
  <c r="N4637"/>
  <c r="M4637"/>
  <c r="L4637"/>
  <c r="T4637"/>
  <c r="S4637"/>
  <c r="R4637"/>
  <c r="Q4637"/>
  <c r="P4633"/>
  <c r="O4633"/>
  <c r="N4633"/>
  <c r="M4633"/>
  <c r="L4633"/>
  <c r="T4633"/>
  <c r="S4633"/>
  <c r="R4633"/>
  <c r="Q4633"/>
  <c r="L4641"/>
  <c r="O4641"/>
  <c r="N4641"/>
  <c r="M4641"/>
  <c r="P4641"/>
  <c r="S4641"/>
  <c r="R4641"/>
  <c r="Q4641"/>
  <c r="T4641"/>
  <c r="O4893"/>
  <c r="N4893"/>
  <c r="M4893"/>
  <c r="P4893"/>
  <c r="L4893"/>
  <c r="S4893"/>
  <c r="R4893"/>
  <c r="Q4893"/>
  <c r="T4893"/>
  <c r="L4233"/>
  <c r="R4233"/>
  <c r="N4233"/>
  <c r="S4233"/>
  <c r="O4233"/>
  <c r="T4233"/>
  <c r="P4233"/>
  <c r="Q4233"/>
  <c r="M4233"/>
  <c r="L4241"/>
  <c r="R4241"/>
  <c r="N4241"/>
  <c r="S4241"/>
  <c r="O4241"/>
  <c r="T4241"/>
  <c r="P4241"/>
  <c r="Q4241"/>
  <c r="M4241"/>
  <c r="L4249"/>
  <c r="R4249"/>
  <c r="N4249"/>
  <c r="S4249"/>
  <c r="O4249"/>
  <c r="T4249"/>
  <c r="P4249"/>
  <c r="Q4249"/>
  <c r="M4249"/>
  <c r="L4257"/>
  <c r="R4257"/>
  <c r="N4257"/>
  <c r="S4257"/>
  <c r="O4257"/>
  <c r="T4257"/>
  <c r="P4257"/>
  <c r="Q4257"/>
  <c r="M4257"/>
  <c r="L4357"/>
  <c r="R4357"/>
  <c r="N4357"/>
  <c r="S4357"/>
  <c r="O4357"/>
  <c r="T4357"/>
  <c r="P4357"/>
  <c r="Q4357"/>
  <c r="M4357"/>
  <c r="L4385"/>
  <c r="R4385"/>
  <c r="N4385"/>
  <c r="S4385"/>
  <c r="O4385"/>
  <c r="T4385"/>
  <c r="P4385"/>
  <c r="Q4385"/>
  <c r="M4385"/>
  <c r="L4393"/>
  <c r="R4393"/>
  <c r="N4393"/>
  <c r="S4393"/>
  <c r="O4393"/>
  <c r="T4393"/>
  <c r="P4393"/>
  <c r="Q4393"/>
  <c r="M4393"/>
  <c r="L4401"/>
  <c r="R4401"/>
  <c r="N4401"/>
  <c r="S4401"/>
  <c r="O4401"/>
  <c r="T4401"/>
  <c r="P4401"/>
  <c r="Q4401"/>
  <c r="M4401"/>
  <c r="L4409"/>
  <c r="R4409"/>
  <c r="N4409"/>
  <c r="S4409"/>
  <c r="O4409"/>
  <c r="T4409"/>
  <c r="P4409"/>
  <c r="Q4409"/>
  <c r="M4409"/>
  <c r="L2013"/>
  <c r="Q2013"/>
  <c r="M2013"/>
  <c r="T2013"/>
  <c r="P2013"/>
  <c r="S2013"/>
  <c r="O2013"/>
  <c r="R2013"/>
  <c r="N2013"/>
  <c r="L2021"/>
  <c r="S2021"/>
  <c r="O2021"/>
  <c r="R2021"/>
  <c r="N2021"/>
  <c r="Q2021"/>
  <c r="M2021"/>
  <c r="T2021"/>
  <c r="P2021"/>
  <c r="L2077"/>
  <c r="S2077"/>
  <c r="O2077"/>
  <c r="R2077"/>
  <c r="N2077"/>
  <c r="Q2077"/>
  <c r="M2077"/>
  <c r="T2077"/>
  <c r="P2077"/>
  <c r="L2085"/>
  <c r="S2085"/>
  <c r="O2085"/>
  <c r="R2085"/>
  <c r="N2085"/>
  <c r="Q2085"/>
  <c r="M2085"/>
  <c r="T2085"/>
  <c r="P2085"/>
  <c r="L2093"/>
  <c r="Q2093"/>
  <c r="M2093"/>
  <c r="T2093"/>
  <c r="P2093"/>
  <c r="S2093"/>
  <c r="O2093"/>
  <c r="R2093"/>
  <c r="N2093"/>
  <c r="L2109"/>
  <c r="S2109"/>
  <c r="O2109"/>
  <c r="R2109"/>
  <c r="N2109"/>
  <c r="Q2109"/>
  <c r="M2109"/>
  <c r="T2109"/>
  <c r="P2109"/>
  <c r="L2117"/>
  <c r="S2117"/>
  <c r="O2117"/>
  <c r="R2117"/>
  <c r="N2117"/>
  <c r="Q2117"/>
  <c r="M2117"/>
  <c r="T2117"/>
  <c r="P2117"/>
  <c r="L2125"/>
  <c r="Q2125"/>
  <c r="M2125"/>
  <c r="T2125"/>
  <c r="P2125"/>
  <c r="S2125"/>
  <c r="O2125"/>
  <c r="R2125"/>
  <c r="N2125"/>
  <c r="L2153"/>
  <c r="Q2153"/>
  <c r="M2153"/>
  <c r="T2153"/>
  <c r="P2153"/>
  <c r="S2153"/>
  <c r="O2153"/>
  <c r="R2153"/>
  <c r="N2153"/>
  <c r="L2181"/>
  <c r="S2181"/>
  <c r="O2181"/>
  <c r="R2181"/>
  <c r="N2181"/>
  <c r="Q2181"/>
  <c r="M2181"/>
  <c r="T2181"/>
  <c r="P2181"/>
  <c r="L2189"/>
  <c r="Q2189"/>
  <c r="M2189"/>
  <c r="T2189"/>
  <c r="P2189"/>
  <c r="S2189"/>
  <c r="O2189"/>
  <c r="R2189"/>
  <c r="N2189"/>
  <c r="L2201"/>
  <c r="Q2201"/>
  <c r="M2201"/>
  <c r="T2201"/>
  <c r="P2201"/>
  <c r="S2201"/>
  <c r="O2201"/>
  <c r="R2201"/>
  <c r="N2201"/>
  <c r="L2209"/>
  <c r="S2209"/>
  <c r="O2209"/>
  <c r="R2209"/>
  <c r="N2209"/>
  <c r="Q2209"/>
  <c r="M2209"/>
  <c r="T2209"/>
  <c r="P2209"/>
  <c r="L2221"/>
  <c r="S2221"/>
  <c r="O2221"/>
  <c r="R2221"/>
  <c r="N2221"/>
  <c r="Q2221"/>
  <c r="M2221"/>
  <c r="T2221"/>
  <c r="P2221"/>
  <c r="L2229"/>
  <c r="S2229"/>
  <c r="O2229"/>
  <c r="R2229"/>
  <c r="N2229"/>
  <c r="Q2229"/>
  <c r="M2229"/>
  <c r="T2229"/>
  <c r="P2229"/>
  <c r="L2237"/>
  <c r="S2237"/>
  <c r="O2237"/>
  <c r="R2237"/>
  <c r="N2237"/>
  <c r="Q2237"/>
  <c r="M2237"/>
  <c r="T2237"/>
  <c r="P2237"/>
  <c r="L2393"/>
  <c r="S2393"/>
  <c r="O2393"/>
  <c r="R2393"/>
  <c r="N2393"/>
  <c r="Q2393"/>
  <c r="M2393"/>
  <c r="T2393"/>
  <c r="P2393"/>
  <c r="L2413"/>
  <c r="S2413"/>
  <c r="O2413"/>
  <c r="R2413"/>
  <c r="N2413"/>
  <c r="Q2413"/>
  <c r="M2413"/>
  <c r="T2413"/>
  <c r="P2413"/>
  <c r="L2421"/>
  <c r="S2421"/>
  <c r="O2421"/>
  <c r="R2421"/>
  <c r="N2421"/>
  <c r="Q2421"/>
  <c r="M2421"/>
  <c r="T2421"/>
  <c r="P2421"/>
  <c r="L2429"/>
  <c r="S2429"/>
  <c r="O2429"/>
  <c r="R2429"/>
  <c r="N2429"/>
  <c r="Q2429"/>
  <c r="M2429"/>
  <c r="T2429"/>
  <c r="P2429"/>
  <c r="L2437"/>
  <c r="S2437"/>
  <c r="O2437"/>
  <c r="R2437"/>
  <c r="N2437"/>
  <c r="Q2437"/>
  <c r="M2437"/>
  <c r="T2437"/>
  <c r="P2437"/>
  <c r="L2461"/>
  <c r="S2461"/>
  <c r="O2461"/>
  <c r="R2461"/>
  <c r="N2461"/>
  <c r="Q2461"/>
  <c r="M2461"/>
  <c r="T2461"/>
  <c r="P2461"/>
  <c r="L2469"/>
  <c r="Q2469"/>
  <c r="M2469"/>
  <c r="T2469"/>
  <c r="P2469"/>
  <c r="S2469"/>
  <c r="O2469"/>
  <c r="R2469"/>
  <c r="N2469"/>
  <c r="L2505"/>
  <c r="S2505"/>
  <c r="O2505"/>
  <c r="R2505"/>
  <c r="N2505"/>
  <c r="Q2505"/>
  <c r="M2505"/>
  <c r="T2505"/>
  <c r="P2505"/>
  <c r="L2513"/>
  <c r="S2513"/>
  <c r="O2513"/>
  <c r="R2513"/>
  <c r="N2513"/>
  <c r="Q2513"/>
  <c r="M2513"/>
  <c r="T2513"/>
  <c r="P2513"/>
  <c r="L2521"/>
  <c r="S2521"/>
  <c r="O2521"/>
  <c r="R2521"/>
  <c r="N2521"/>
  <c r="Q2521"/>
  <c r="M2521"/>
  <c r="T2521"/>
  <c r="P2521"/>
  <c r="L2529"/>
  <c r="S2529"/>
  <c r="O2529"/>
  <c r="R2529"/>
  <c r="N2529"/>
  <c r="Q2529"/>
  <c r="M2529"/>
  <c r="T2529"/>
  <c r="P2529"/>
  <c r="L2537"/>
  <c r="S2537"/>
  <c r="O2537"/>
  <c r="R2537"/>
  <c r="N2537"/>
  <c r="Q2537"/>
  <c r="M2537"/>
  <c r="T2537"/>
  <c r="P2537"/>
  <c r="L2545"/>
  <c r="S2545"/>
  <c r="O2545"/>
  <c r="R2545"/>
  <c r="N2545"/>
  <c r="Q2545"/>
  <c r="M2545"/>
  <c r="T2545"/>
  <c r="P2545"/>
  <c r="L2553"/>
  <c r="S2553"/>
  <c r="O2553"/>
  <c r="R2553"/>
  <c r="N2553"/>
  <c r="Q2553"/>
  <c r="M2553"/>
  <c r="T2553"/>
  <c r="P2553"/>
  <c r="L2561"/>
  <c r="S2561"/>
  <c r="O2561"/>
  <c r="R2561"/>
  <c r="N2561"/>
  <c r="Q2561"/>
  <c r="M2561"/>
  <c r="T2561"/>
  <c r="P2561"/>
  <c r="L2569"/>
  <c r="S2569"/>
  <c r="O2569"/>
  <c r="R2569"/>
  <c r="N2569"/>
  <c r="Q2569"/>
  <c r="M2569"/>
  <c r="T2569"/>
  <c r="P2569"/>
  <c r="L2577"/>
  <c r="S2577"/>
  <c r="O2577"/>
  <c r="R2577"/>
  <c r="N2577"/>
  <c r="Q2577"/>
  <c r="M2577"/>
  <c r="T2577"/>
  <c r="P2577"/>
  <c r="L3417"/>
  <c r="S3417"/>
  <c r="O3417"/>
  <c r="R3417"/>
  <c r="N3417"/>
  <c r="Q3417"/>
  <c r="M3417"/>
  <c r="T3417"/>
  <c r="P3417"/>
  <c r="L3621"/>
  <c r="N3621"/>
  <c r="R3621"/>
  <c r="O3621"/>
  <c r="S3621"/>
  <c r="P3621"/>
  <c r="T3621"/>
  <c r="M3621"/>
  <c r="Q3621"/>
  <c r="L3677"/>
  <c r="S3677"/>
  <c r="O3677"/>
  <c r="R3677"/>
  <c r="N3677"/>
  <c r="Q3677"/>
  <c r="M3677"/>
  <c r="T3677"/>
  <c r="P3677"/>
  <c r="L3693"/>
  <c r="Q3693"/>
  <c r="M3693"/>
  <c r="T3693"/>
  <c r="P3693"/>
  <c r="S3693"/>
  <c r="O3693"/>
  <c r="R3693"/>
  <c r="N3693"/>
  <c r="L3721"/>
  <c r="S3721"/>
  <c r="O3721"/>
  <c r="R3721"/>
  <c r="N3721"/>
  <c r="Q3721"/>
  <c r="M3721"/>
  <c r="T3721"/>
  <c r="P3721"/>
  <c r="L3729"/>
  <c r="S3729"/>
  <c r="O3729"/>
  <c r="R3729"/>
  <c r="N3729"/>
  <c r="Q3729"/>
  <c r="M3729"/>
  <c r="T3729"/>
  <c r="P3729"/>
  <c r="L3765"/>
  <c r="S3765"/>
  <c r="O3765"/>
  <c r="R3765"/>
  <c r="N3765"/>
  <c r="Q3765"/>
  <c r="M3765"/>
  <c r="T3765"/>
  <c r="P3765"/>
  <c r="L3773"/>
  <c r="S3773"/>
  <c r="O3773"/>
  <c r="R3773"/>
  <c r="N3773"/>
  <c r="Q3773"/>
  <c r="M3773"/>
  <c r="T3773"/>
  <c r="P3773"/>
  <c r="L3781"/>
  <c r="S3781"/>
  <c r="O3781"/>
  <c r="R3781"/>
  <c r="N3781"/>
  <c r="Q3781"/>
  <c r="M3781"/>
  <c r="T3781"/>
  <c r="P3781"/>
  <c r="L3789"/>
  <c r="S3789"/>
  <c r="O3789"/>
  <c r="R3789"/>
  <c r="N3789"/>
  <c r="Q3789"/>
  <c r="M3789"/>
  <c r="T3789"/>
  <c r="P3789"/>
  <c r="L3797"/>
  <c r="S3797"/>
  <c r="O3797"/>
  <c r="R3797"/>
  <c r="N3797"/>
  <c r="Q3797"/>
  <c r="M3797"/>
  <c r="T3797"/>
  <c r="P3797"/>
  <c r="L4865"/>
  <c r="R4865"/>
  <c r="N4865"/>
  <c r="S4865"/>
  <c r="O4865"/>
  <c r="T4865"/>
  <c r="P4865"/>
  <c r="Q4865"/>
  <c r="M4865"/>
  <c r="L4873"/>
  <c r="O4873"/>
  <c r="S4873"/>
  <c r="N4873"/>
  <c r="R4873"/>
  <c r="M4873"/>
  <c r="Q4873"/>
  <c r="P4873"/>
  <c r="T4873"/>
  <c r="L4881"/>
  <c r="R4881"/>
  <c r="N4881"/>
  <c r="S4881"/>
  <c r="O4881"/>
  <c r="T4881"/>
  <c r="P4881"/>
  <c r="Q4881"/>
  <c r="M4881"/>
  <c r="L4897"/>
  <c r="T4897"/>
  <c r="P4897"/>
  <c r="Q4897"/>
  <c r="M4897"/>
  <c r="R4897"/>
  <c r="N4897"/>
  <c r="S4897"/>
  <c r="O4897"/>
  <c r="L2185"/>
  <c r="S2185"/>
  <c r="O2185"/>
  <c r="R2185"/>
  <c r="N2185"/>
  <c r="Q2185"/>
  <c r="M2185"/>
  <c r="T2185"/>
  <c r="P2185"/>
  <c r="L2213"/>
  <c r="S2213"/>
  <c r="O2213"/>
  <c r="R2213"/>
  <c r="N2213"/>
  <c r="Q2213"/>
  <c r="M2213"/>
  <c r="T2213"/>
  <c r="P2213"/>
  <c r="L2225"/>
  <c r="S2225"/>
  <c r="O2225"/>
  <c r="R2225"/>
  <c r="N2225"/>
  <c r="Q2225"/>
  <c r="M2225"/>
  <c r="T2225"/>
  <c r="P2225"/>
  <c r="L2233"/>
  <c r="S2233"/>
  <c r="O2233"/>
  <c r="R2233"/>
  <c r="N2233"/>
  <c r="Q2233"/>
  <c r="M2233"/>
  <c r="T2233"/>
  <c r="P2233"/>
  <c r="L2241"/>
  <c r="Q2241"/>
  <c r="M2241"/>
  <c r="T2241"/>
  <c r="P2241"/>
  <c r="S2241"/>
  <c r="O2241"/>
  <c r="R2241"/>
  <c r="N2241"/>
  <c r="L2257"/>
  <c r="S2257"/>
  <c r="O2257"/>
  <c r="R2257"/>
  <c r="N2257"/>
  <c r="Q2257"/>
  <c r="M2257"/>
  <c r="T2257"/>
  <c r="P2257"/>
  <c r="L3725"/>
  <c r="S3725"/>
  <c r="O3725"/>
  <c r="R3725"/>
  <c r="N3725"/>
  <c r="Q3725"/>
  <c r="M3725"/>
  <c r="T3725"/>
  <c r="P3725"/>
  <c r="L3749"/>
  <c r="S3749"/>
  <c r="O3749"/>
  <c r="R3749"/>
  <c r="N3749"/>
  <c r="Q3749"/>
  <c r="M3749"/>
  <c r="T3749"/>
  <c r="P3749"/>
  <c r="L3769"/>
  <c r="S3769"/>
  <c r="O3769"/>
  <c r="R3769"/>
  <c r="N3769"/>
  <c r="Q3769"/>
  <c r="M3769"/>
  <c r="T3769"/>
  <c r="P3769"/>
  <c r="L3777"/>
  <c r="S3777"/>
  <c r="O3777"/>
  <c r="R3777"/>
  <c r="N3777"/>
  <c r="Q3777"/>
  <c r="M3777"/>
  <c r="T3777"/>
  <c r="P3777"/>
  <c r="L3785"/>
  <c r="S3785"/>
  <c r="O3785"/>
  <c r="R3785"/>
  <c r="N3785"/>
  <c r="Q3785"/>
  <c r="M3785"/>
  <c r="T3785"/>
  <c r="P3785"/>
  <c r="L3793"/>
  <c r="S3793"/>
  <c r="O3793"/>
  <c r="R3793"/>
  <c r="N3793"/>
  <c r="Q3793"/>
  <c r="M3793"/>
  <c r="T3793"/>
  <c r="P3793"/>
  <c r="L1773"/>
  <c r="S1773"/>
  <c r="O1773"/>
  <c r="R1773"/>
  <c r="N1773"/>
  <c r="M1773"/>
  <c r="T1773"/>
  <c r="P1773"/>
  <c r="Q1773"/>
  <c r="L1777"/>
  <c r="S1777"/>
  <c r="O1777"/>
  <c r="R1777"/>
  <c r="N1777"/>
  <c r="M1777"/>
  <c r="T1777"/>
  <c r="P1777"/>
  <c r="Q1777"/>
  <c r="L1781"/>
  <c r="S1781"/>
  <c r="O1781"/>
  <c r="R1781"/>
  <c r="N1781"/>
  <c r="M1781"/>
  <c r="T1781"/>
  <c r="P1781"/>
  <c r="Q1781"/>
  <c r="L1785"/>
  <c r="S1785"/>
  <c r="O1785"/>
  <c r="R1785"/>
  <c r="N1785"/>
  <c r="M1785"/>
  <c r="T1785"/>
  <c r="P1785"/>
  <c r="Q1785"/>
  <c r="L1789"/>
  <c r="S1789"/>
  <c r="O1789"/>
  <c r="R1789"/>
  <c r="N1789"/>
  <c r="M1789"/>
  <c r="T1789"/>
  <c r="P1789"/>
  <c r="Q1789"/>
  <c r="L1793"/>
  <c r="S1793"/>
  <c r="O1793"/>
  <c r="R1793"/>
  <c r="N1793"/>
  <c r="M1793"/>
  <c r="T1793"/>
  <c r="P1793"/>
  <c r="Q1793"/>
  <c r="L1797"/>
  <c r="S1797"/>
  <c r="O1797"/>
  <c r="R1797"/>
  <c r="N1797"/>
  <c r="M1797"/>
  <c r="T1797"/>
  <c r="P1797"/>
  <c r="Q1797"/>
  <c r="L1801"/>
  <c r="S1801"/>
  <c r="O1801"/>
  <c r="R1801"/>
  <c r="N1801"/>
  <c r="M1801"/>
  <c r="T1801"/>
  <c r="P1801"/>
  <c r="Q1801"/>
  <c r="L1805"/>
  <c r="S1805"/>
  <c r="O1805"/>
  <c r="R1805"/>
  <c r="N1805"/>
  <c r="M1805"/>
  <c r="T1805"/>
  <c r="P1805"/>
  <c r="Q1805"/>
  <c r="L1809"/>
  <c r="S1809"/>
  <c r="O1809"/>
  <c r="R1809"/>
  <c r="N1809"/>
  <c r="M1809"/>
  <c r="T1809"/>
  <c r="P1809"/>
  <c r="Q1809"/>
  <c r="L1813"/>
  <c r="Q1813"/>
  <c r="M1813"/>
  <c r="T1813"/>
  <c r="P1813"/>
  <c r="S1813"/>
  <c r="O1813"/>
  <c r="R1813"/>
  <c r="N1813"/>
  <c r="L157"/>
  <c r="S157"/>
  <c r="O157"/>
  <c r="R157"/>
  <c r="N157"/>
  <c r="Q157"/>
  <c r="M157"/>
  <c r="T157"/>
  <c r="P157"/>
  <c r="L165"/>
  <c r="Q165"/>
  <c r="M165"/>
  <c r="T165"/>
  <c r="P165"/>
  <c r="S165"/>
  <c r="O165"/>
  <c r="R165"/>
  <c r="N165"/>
  <c r="L173"/>
  <c r="Q173"/>
  <c r="M173"/>
  <c r="T173"/>
  <c r="P173"/>
  <c r="S173"/>
  <c r="O173"/>
  <c r="R173"/>
  <c r="N173"/>
  <c r="L181"/>
  <c r="Q181"/>
  <c r="M181"/>
  <c r="T181"/>
  <c r="P181"/>
  <c r="S181"/>
  <c r="O181"/>
  <c r="R181"/>
  <c r="N181"/>
  <c r="L189"/>
  <c r="Q189"/>
  <c r="M189"/>
  <c r="T189"/>
  <c r="P189"/>
  <c r="S189"/>
  <c r="O189"/>
  <c r="R189"/>
  <c r="N189"/>
  <c r="L197"/>
  <c r="S197"/>
  <c r="O197"/>
  <c r="R197"/>
  <c r="N197"/>
  <c r="Q197"/>
  <c r="M197"/>
  <c r="T197"/>
  <c r="P197"/>
  <c r="L213"/>
  <c r="S213"/>
  <c r="O213"/>
  <c r="R213"/>
  <c r="N213"/>
  <c r="Q213"/>
  <c r="M213"/>
  <c r="T213"/>
  <c r="P213"/>
  <c r="L233"/>
  <c r="Q233"/>
  <c r="M233"/>
  <c r="T233"/>
  <c r="P233"/>
  <c r="S233"/>
  <c r="O233"/>
  <c r="R233"/>
  <c r="N233"/>
  <c r="L241"/>
  <c r="P241"/>
  <c r="T241"/>
  <c r="O241"/>
  <c r="S241"/>
  <c r="N241"/>
  <c r="R241"/>
  <c r="M241"/>
  <c r="Q241"/>
  <c r="L249"/>
  <c r="P249"/>
  <c r="T249"/>
  <c r="O249"/>
  <c r="S249"/>
  <c r="N249"/>
  <c r="R249"/>
  <c r="M249"/>
  <c r="Q249"/>
  <c r="L257"/>
  <c r="Q257"/>
  <c r="M257"/>
  <c r="T257"/>
  <c r="P257"/>
  <c r="S257"/>
  <c r="O257"/>
  <c r="R257"/>
  <c r="N257"/>
  <c r="L265"/>
  <c r="Q265"/>
  <c r="M265"/>
  <c r="T265"/>
  <c r="P265"/>
  <c r="S265"/>
  <c r="O265"/>
  <c r="R265"/>
  <c r="N265"/>
  <c r="L281"/>
  <c r="Q281"/>
  <c r="M281"/>
  <c r="T281"/>
  <c r="P281"/>
  <c r="S281"/>
  <c r="O281"/>
  <c r="R281"/>
  <c r="N281"/>
  <c r="L313"/>
  <c r="Q313"/>
  <c r="M313"/>
  <c r="T313"/>
  <c r="P313"/>
  <c r="S313"/>
  <c r="O313"/>
  <c r="R313"/>
  <c r="N313"/>
  <c r="L333"/>
  <c r="Q333"/>
  <c r="M333"/>
  <c r="T333"/>
  <c r="P333"/>
  <c r="S333"/>
  <c r="O333"/>
  <c r="R333"/>
  <c r="N333"/>
  <c r="L341"/>
  <c r="P341"/>
  <c r="T341"/>
  <c r="O341"/>
  <c r="S341"/>
  <c r="N341"/>
  <c r="R341"/>
  <c r="M341"/>
  <c r="Q341"/>
  <c r="L349"/>
  <c r="P349"/>
  <c r="T349"/>
  <c r="O349"/>
  <c r="S349"/>
  <c r="N349"/>
  <c r="R349"/>
  <c r="M349"/>
  <c r="Q349"/>
  <c r="L357"/>
  <c r="S357"/>
  <c r="O357"/>
  <c r="R357"/>
  <c r="N357"/>
  <c r="Q357"/>
  <c r="M357"/>
  <c r="T357"/>
  <c r="P357"/>
  <c r="L365"/>
  <c r="S365"/>
  <c r="O365"/>
  <c r="R365"/>
  <c r="N365"/>
  <c r="Q365"/>
  <c r="M365"/>
  <c r="T365"/>
  <c r="P365"/>
  <c r="L373"/>
  <c r="S373"/>
  <c r="O373"/>
  <c r="R373"/>
  <c r="N373"/>
  <c r="Q373"/>
  <c r="M373"/>
  <c r="T373"/>
  <c r="P373"/>
  <c r="L381"/>
  <c r="S381"/>
  <c r="O381"/>
  <c r="R381"/>
  <c r="N381"/>
  <c r="Q381"/>
  <c r="M381"/>
  <c r="T381"/>
  <c r="P381"/>
  <c r="L389"/>
  <c r="S389"/>
  <c r="O389"/>
  <c r="R389"/>
  <c r="N389"/>
  <c r="Q389"/>
  <c r="M389"/>
  <c r="T389"/>
  <c r="P389"/>
  <c r="L397"/>
  <c r="S397"/>
  <c r="O397"/>
  <c r="R397"/>
  <c r="N397"/>
  <c r="Q397"/>
  <c r="M397"/>
  <c r="T397"/>
  <c r="P397"/>
  <c r="L405"/>
  <c r="S405"/>
  <c r="O405"/>
  <c r="R405"/>
  <c r="N405"/>
  <c r="Q405"/>
  <c r="M405"/>
  <c r="T405"/>
  <c r="P405"/>
  <c r="L413"/>
  <c r="S413"/>
  <c r="O413"/>
  <c r="R413"/>
  <c r="N413"/>
  <c r="Q413"/>
  <c r="M413"/>
  <c r="T413"/>
  <c r="P413"/>
  <c r="L421"/>
  <c r="S421"/>
  <c r="O421"/>
  <c r="R421"/>
  <c r="N421"/>
  <c r="Q421"/>
  <c r="M421"/>
  <c r="T421"/>
  <c r="P421"/>
  <c r="L649"/>
  <c r="S649"/>
  <c r="O649"/>
  <c r="R649"/>
  <c r="N649"/>
  <c r="Q649"/>
  <c r="M649"/>
  <c r="T649"/>
  <c r="P649"/>
  <c r="L661"/>
  <c r="P661"/>
  <c r="T661"/>
  <c r="O661"/>
  <c r="S661"/>
  <c r="N661"/>
  <c r="R661"/>
  <c r="M661"/>
  <c r="Q661"/>
  <c r="L673"/>
  <c r="S673"/>
  <c r="O673"/>
  <c r="R673"/>
  <c r="N673"/>
  <c r="Q673"/>
  <c r="M673"/>
  <c r="T673"/>
  <c r="P673"/>
  <c r="L681"/>
  <c r="S681"/>
  <c r="O681"/>
  <c r="R681"/>
  <c r="N681"/>
  <c r="Q681"/>
  <c r="M681"/>
  <c r="T681"/>
  <c r="P681"/>
  <c r="L689"/>
  <c r="S689"/>
  <c r="O689"/>
  <c r="R689"/>
  <c r="N689"/>
  <c r="Q689"/>
  <c r="M689"/>
  <c r="T689"/>
  <c r="P689"/>
  <c r="L717"/>
  <c r="S717"/>
  <c r="O717"/>
  <c r="R717"/>
  <c r="N717"/>
  <c r="Q717"/>
  <c r="M717"/>
  <c r="T717"/>
  <c r="P717"/>
  <c r="L729"/>
  <c r="S729"/>
  <c r="O729"/>
  <c r="R729"/>
  <c r="N729"/>
  <c r="Q729"/>
  <c r="M729"/>
  <c r="T729"/>
  <c r="P729"/>
  <c r="L757"/>
  <c r="P757"/>
  <c r="T757"/>
  <c r="O757"/>
  <c r="S757"/>
  <c r="N757"/>
  <c r="R757"/>
  <c r="M757"/>
  <c r="Q757"/>
  <c r="L765"/>
  <c r="P765"/>
  <c r="T765"/>
  <c r="O765"/>
  <c r="S765"/>
  <c r="N765"/>
  <c r="R765"/>
  <c r="M765"/>
  <c r="Q765"/>
  <c r="L773"/>
  <c r="S773"/>
  <c r="O773"/>
  <c r="R773"/>
  <c r="N773"/>
  <c r="Q773"/>
  <c r="M773"/>
  <c r="T773"/>
  <c r="P773"/>
  <c r="L1089"/>
  <c r="S1089"/>
  <c r="O1089"/>
  <c r="R1089"/>
  <c r="N1089"/>
  <c r="Q1089"/>
  <c r="M1089"/>
  <c r="T1089"/>
  <c r="P1089"/>
  <c r="L1097"/>
  <c r="S1097"/>
  <c r="O1097"/>
  <c r="R1097"/>
  <c r="N1097"/>
  <c r="Q1097"/>
  <c r="M1097"/>
  <c r="T1097"/>
  <c r="P1097"/>
  <c r="L1109"/>
  <c r="S1109"/>
  <c r="O1109"/>
  <c r="R1109"/>
  <c r="N1109"/>
  <c r="Q1109"/>
  <c r="M1109"/>
  <c r="T1109"/>
  <c r="P1109"/>
  <c r="L1117"/>
  <c r="S1117"/>
  <c r="O1117"/>
  <c r="R1117"/>
  <c r="N1117"/>
  <c r="Q1117"/>
  <c r="M1117"/>
  <c r="T1117"/>
  <c r="P1117"/>
  <c r="L1125"/>
  <c r="S1125"/>
  <c r="O1125"/>
  <c r="R1125"/>
  <c r="N1125"/>
  <c r="Q1125"/>
  <c r="M1125"/>
  <c r="T1125"/>
  <c r="P1125"/>
  <c r="L1133"/>
  <c r="S1133"/>
  <c r="O1133"/>
  <c r="R1133"/>
  <c r="N1133"/>
  <c r="Q1133"/>
  <c r="M1133"/>
  <c r="T1133"/>
  <c r="P1133"/>
  <c r="L1193"/>
  <c r="S1193"/>
  <c r="O1193"/>
  <c r="R1193"/>
  <c r="N1193"/>
  <c r="Q1193"/>
  <c r="M1193"/>
  <c r="T1193"/>
  <c r="P1193"/>
  <c r="L1201"/>
  <c r="S1201"/>
  <c r="O1201"/>
  <c r="R1201"/>
  <c r="N1201"/>
  <c r="Q1201"/>
  <c r="M1201"/>
  <c r="T1201"/>
  <c r="P1201"/>
  <c r="L1209"/>
  <c r="S1209"/>
  <c r="O1209"/>
  <c r="R1209"/>
  <c r="N1209"/>
  <c r="Q1209"/>
  <c r="M1209"/>
  <c r="T1209"/>
  <c r="P1209"/>
  <c r="L1217"/>
  <c r="S1217"/>
  <c r="O1217"/>
  <c r="R1217"/>
  <c r="N1217"/>
  <c r="Q1217"/>
  <c r="M1217"/>
  <c r="T1217"/>
  <c r="P1217"/>
  <c r="L1269"/>
  <c r="S1269"/>
  <c r="O1269"/>
  <c r="R1269"/>
  <c r="N1269"/>
  <c r="Q1269"/>
  <c r="M1269"/>
  <c r="T1269"/>
  <c r="P1269"/>
  <c r="L1277"/>
  <c r="P1277"/>
  <c r="T1277"/>
  <c r="O1277"/>
  <c r="S1277"/>
  <c r="N1277"/>
  <c r="R1277"/>
  <c r="M1277"/>
  <c r="Q1277"/>
  <c r="L1285"/>
  <c r="S1285"/>
  <c r="O1285"/>
  <c r="R1285"/>
  <c r="N1285"/>
  <c r="Q1285"/>
  <c r="M1285"/>
  <c r="T1285"/>
  <c r="P1285"/>
  <c r="L453"/>
  <c r="N453"/>
  <c r="R453"/>
  <c r="O453"/>
  <c r="S453"/>
  <c r="P453"/>
  <c r="T453"/>
  <c r="M453"/>
  <c r="Q453"/>
  <c r="L501"/>
  <c r="S501"/>
  <c r="O501"/>
  <c r="R501"/>
  <c r="N501"/>
  <c r="Q501"/>
  <c r="M501"/>
  <c r="T501"/>
  <c r="P501"/>
  <c r="L553"/>
  <c r="N553"/>
  <c r="R553"/>
  <c r="O553"/>
  <c r="S553"/>
  <c r="P553"/>
  <c r="T553"/>
  <c r="M553"/>
  <c r="Q553"/>
  <c r="L561"/>
  <c r="S561"/>
  <c r="O561"/>
  <c r="R561"/>
  <c r="N561"/>
  <c r="Q561"/>
  <c r="M561"/>
  <c r="T561"/>
  <c r="P561"/>
  <c r="L797"/>
  <c r="S797"/>
  <c r="O797"/>
  <c r="R797"/>
  <c r="N797"/>
  <c r="Q797"/>
  <c r="M797"/>
  <c r="T797"/>
  <c r="P797"/>
  <c r="L965"/>
  <c r="N965"/>
  <c r="R965"/>
  <c r="O965"/>
  <c r="S965"/>
  <c r="P965"/>
  <c r="T965"/>
  <c r="M965"/>
  <c r="Q965"/>
  <c r="L973"/>
  <c r="N973"/>
  <c r="R973"/>
  <c r="O973"/>
  <c r="S973"/>
  <c r="P973"/>
  <c r="T973"/>
  <c r="M973"/>
  <c r="Q973"/>
  <c r="L1069"/>
  <c r="N1069"/>
  <c r="R1069"/>
  <c r="O1069"/>
  <c r="S1069"/>
  <c r="P1069"/>
  <c r="T1069"/>
  <c r="M1069"/>
  <c r="Q1069"/>
  <c r="L1077"/>
  <c r="N1077"/>
  <c r="R1077"/>
  <c r="O1077"/>
  <c r="S1077"/>
  <c r="P1077"/>
  <c r="T1077"/>
  <c r="M1077"/>
  <c r="Q1077"/>
  <c r="L1173"/>
  <c r="N1173"/>
  <c r="R1173"/>
  <c r="O1173"/>
  <c r="S1173"/>
  <c r="P1173"/>
  <c r="T1173"/>
  <c r="M1173"/>
  <c r="Q1173"/>
  <c r="L1181"/>
  <c r="N1181"/>
  <c r="R1181"/>
  <c r="O1181"/>
  <c r="S1181"/>
  <c r="P1181"/>
  <c r="T1181"/>
  <c r="M1181"/>
  <c r="Q1181"/>
  <c r="L4657"/>
  <c r="S4657"/>
  <c r="O4657"/>
  <c r="R4657"/>
  <c r="N4657"/>
  <c r="Q4657"/>
  <c r="M4657"/>
  <c r="T4657"/>
  <c r="P4657"/>
  <c r="L4665"/>
  <c r="P4665"/>
  <c r="T4665"/>
  <c r="M4665"/>
  <c r="Q4665"/>
  <c r="N4665"/>
  <c r="R4665"/>
  <c r="O4665"/>
  <c r="S4665"/>
  <c r="L4673"/>
  <c r="S4673"/>
  <c r="O4673"/>
  <c r="R4673"/>
  <c r="N4673"/>
  <c r="Q4673"/>
  <c r="M4673"/>
  <c r="T4673"/>
  <c r="P4673"/>
  <c r="L4721"/>
  <c r="S4721"/>
  <c r="O4721"/>
  <c r="R4721"/>
  <c r="N4721"/>
  <c r="Q4721"/>
  <c r="M4721"/>
  <c r="T4721"/>
  <c r="P4721"/>
  <c r="L4741"/>
  <c r="N4741"/>
  <c r="R4741"/>
  <c r="M4741"/>
  <c r="Q4741"/>
  <c r="P4741"/>
  <c r="T4741"/>
  <c r="O4741"/>
  <c r="S4741"/>
  <c r="L4729"/>
  <c r="S4729"/>
  <c r="O4729"/>
  <c r="R4729"/>
  <c r="N4729"/>
  <c r="Q4729"/>
  <c r="M4729"/>
  <c r="T4729"/>
  <c r="P4729"/>
  <c r="L4773"/>
  <c r="Q4773"/>
  <c r="M4773"/>
  <c r="T4773"/>
  <c r="P4773"/>
  <c r="S4773"/>
  <c r="O4773"/>
  <c r="R4773"/>
  <c r="N4773"/>
  <c r="L4789"/>
  <c r="Q4789"/>
  <c r="M4789"/>
  <c r="T4789"/>
  <c r="P4789"/>
  <c r="S4789"/>
  <c r="O4789"/>
  <c r="R4789"/>
  <c r="N4789"/>
  <c r="L4797"/>
  <c r="Q4797"/>
  <c r="M4797"/>
  <c r="T4797"/>
  <c r="P4797"/>
  <c r="S4797"/>
  <c r="O4797"/>
  <c r="R4797"/>
  <c r="N4797"/>
  <c r="L4805"/>
  <c r="P4805"/>
  <c r="T4805"/>
  <c r="M4805"/>
  <c r="Q4805"/>
  <c r="N4805"/>
  <c r="R4805"/>
  <c r="O4805"/>
  <c r="S4805"/>
  <c r="L4813"/>
  <c r="P4813"/>
  <c r="T4813"/>
  <c r="M4813"/>
  <c r="Q4813"/>
  <c r="N4813"/>
  <c r="R4813"/>
  <c r="O4813"/>
  <c r="S4813"/>
  <c r="L4821"/>
  <c r="P4821"/>
  <c r="T4821"/>
  <c r="M4821"/>
  <c r="Q4821"/>
  <c r="N4821"/>
  <c r="R4821"/>
  <c r="O4821"/>
  <c r="S4821"/>
  <c r="L4829"/>
  <c r="P4829"/>
  <c r="T4829"/>
  <c r="M4829"/>
  <c r="Q4829"/>
  <c r="N4829"/>
  <c r="R4829"/>
  <c r="O4829"/>
  <c r="S4829"/>
  <c r="L4837"/>
  <c r="P4837"/>
  <c r="T4837"/>
  <c r="M4837"/>
  <c r="Q4837"/>
  <c r="N4837"/>
  <c r="R4837"/>
  <c r="O4837"/>
  <c r="S4837"/>
  <c r="L4845"/>
  <c r="T4845"/>
  <c r="P4845"/>
  <c r="Q4845"/>
  <c r="M4845"/>
  <c r="R4845"/>
  <c r="N4845"/>
  <c r="S4845"/>
  <c r="O4845"/>
  <c r="L4933"/>
  <c r="R4933"/>
  <c r="N4933"/>
  <c r="S4933"/>
  <c r="O4933"/>
  <c r="T4933"/>
  <c r="P4933"/>
  <c r="Q4933"/>
  <c r="M4933"/>
  <c r="L4941"/>
  <c r="R4941"/>
  <c r="N4941"/>
  <c r="S4941"/>
  <c r="O4941"/>
  <c r="T4941"/>
  <c r="P4941"/>
  <c r="Q4941"/>
  <c r="M4941"/>
  <c r="L4985"/>
  <c r="R4985"/>
  <c r="N4985"/>
  <c r="S4985"/>
  <c r="O4985"/>
  <c r="T4985"/>
  <c r="P4985"/>
  <c r="Q4985"/>
  <c r="M4985"/>
  <c r="L4993"/>
  <c r="R4993"/>
  <c r="N4993"/>
  <c r="S4993"/>
  <c r="O4993"/>
  <c r="T4993"/>
  <c r="P4993"/>
  <c r="Q4993"/>
  <c r="M4993"/>
  <c r="L17"/>
  <c r="Q17"/>
  <c r="M17"/>
  <c r="T17"/>
  <c r="P17"/>
  <c r="S17"/>
  <c r="O17"/>
  <c r="R17"/>
  <c r="N17"/>
  <c r="L25"/>
  <c r="Q25"/>
  <c r="M25"/>
  <c r="T25"/>
  <c r="P25"/>
  <c r="S25"/>
  <c r="O25"/>
  <c r="R25"/>
  <c r="N25"/>
  <c r="L2261"/>
  <c r="Q2261"/>
  <c r="M2261"/>
  <c r="T2261"/>
  <c r="P2261"/>
  <c r="S2261"/>
  <c r="O2261"/>
  <c r="R2261"/>
  <c r="N2261"/>
  <c r="L2317"/>
  <c r="S2317"/>
  <c r="O2317"/>
  <c r="R2317"/>
  <c r="N2317"/>
  <c r="Q2317"/>
  <c r="M2317"/>
  <c r="T2317"/>
  <c r="P2317"/>
  <c r="L2333"/>
  <c r="S2333"/>
  <c r="O2333"/>
  <c r="R2333"/>
  <c r="N2333"/>
  <c r="Q2333"/>
  <c r="M2333"/>
  <c r="T2333"/>
  <c r="P2333"/>
  <c r="L3445"/>
  <c r="S3445"/>
  <c r="O3445"/>
  <c r="R3445"/>
  <c r="N3445"/>
  <c r="Q3445"/>
  <c r="M3445"/>
  <c r="T3445"/>
  <c r="P3445"/>
  <c r="L3453"/>
  <c r="S3453"/>
  <c r="O3453"/>
  <c r="R3453"/>
  <c r="N3453"/>
  <c r="Q3453"/>
  <c r="M3453"/>
  <c r="T3453"/>
  <c r="P3453"/>
  <c r="L3461"/>
  <c r="S3461"/>
  <c r="O3461"/>
  <c r="R3461"/>
  <c r="N3461"/>
  <c r="Q3461"/>
  <c r="M3461"/>
  <c r="T3461"/>
  <c r="P3461"/>
  <c r="L3469"/>
  <c r="S3469"/>
  <c r="O3469"/>
  <c r="R3469"/>
  <c r="N3469"/>
  <c r="Q3469"/>
  <c r="M3469"/>
  <c r="T3469"/>
  <c r="P3469"/>
  <c r="L3477"/>
  <c r="S3477"/>
  <c r="O3477"/>
  <c r="R3477"/>
  <c r="N3477"/>
  <c r="Q3477"/>
  <c r="M3477"/>
  <c r="T3477"/>
  <c r="P3477"/>
  <c r="L3593"/>
  <c r="S3593"/>
  <c r="O3593"/>
  <c r="R3593"/>
  <c r="N3593"/>
  <c r="Q3593"/>
  <c r="M3593"/>
  <c r="T3593"/>
  <c r="P3593"/>
  <c r="L2661"/>
  <c r="S2661"/>
  <c r="O2661"/>
  <c r="R2661"/>
  <c r="N2661"/>
  <c r="Q2661"/>
  <c r="M2661"/>
  <c r="T2661"/>
  <c r="P2661"/>
  <c r="L2669"/>
  <c r="N2669"/>
  <c r="R2669"/>
  <c r="O2669"/>
  <c r="S2669"/>
  <c r="P2669"/>
  <c r="T2669"/>
  <c r="M2669"/>
  <c r="Q2669"/>
  <c r="L2677"/>
  <c r="S2677"/>
  <c r="O2677"/>
  <c r="R2677"/>
  <c r="N2677"/>
  <c r="Q2677"/>
  <c r="M2677"/>
  <c r="T2677"/>
  <c r="P2677"/>
  <c r="L2685"/>
  <c r="N2685"/>
  <c r="R2685"/>
  <c r="O2685"/>
  <c r="S2685"/>
  <c r="P2685"/>
  <c r="T2685"/>
  <c r="M2685"/>
  <c r="Q2685"/>
  <c r="L2821"/>
  <c r="S2821"/>
  <c r="O2821"/>
  <c r="R2821"/>
  <c r="N2821"/>
  <c r="Q2821"/>
  <c r="M2821"/>
  <c r="T2821"/>
  <c r="P2821"/>
  <c r="L2873"/>
  <c r="S2873"/>
  <c r="O2873"/>
  <c r="R2873"/>
  <c r="N2873"/>
  <c r="Q2873"/>
  <c r="M2873"/>
  <c r="T2873"/>
  <c r="P2873"/>
  <c r="L2881"/>
  <c r="S2881"/>
  <c r="O2881"/>
  <c r="R2881"/>
  <c r="N2881"/>
  <c r="Q2881"/>
  <c r="M2881"/>
  <c r="T2881"/>
  <c r="P2881"/>
  <c r="L2889"/>
  <c r="N2889"/>
  <c r="R2889"/>
  <c r="O2889"/>
  <c r="S2889"/>
  <c r="P2889"/>
  <c r="T2889"/>
  <c r="M2889"/>
  <c r="Q2889"/>
  <c r="L2909"/>
  <c r="S2909"/>
  <c r="O2909"/>
  <c r="R2909"/>
  <c r="N2909"/>
  <c r="Q2909"/>
  <c r="M2909"/>
  <c r="T2909"/>
  <c r="P2909"/>
  <c r="L2917"/>
  <c r="S2917"/>
  <c r="O2917"/>
  <c r="R2917"/>
  <c r="N2917"/>
  <c r="Q2917"/>
  <c r="M2917"/>
  <c r="T2917"/>
  <c r="P2917"/>
  <c r="L2925"/>
  <c r="S2925"/>
  <c r="O2925"/>
  <c r="R2925"/>
  <c r="N2925"/>
  <c r="Q2925"/>
  <c r="M2925"/>
  <c r="T2925"/>
  <c r="P2925"/>
  <c r="L2957"/>
  <c r="S2957"/>
  <c r="O2957"/>
  <c r="R2957"/>
  <c r="N2957"/>
  <c r="Q2957"/>
  <c r="M2957"/>
  <c r="T2957"/>
  <c r="P2957"/>
  <c r="L2977"/>
  <c r="S2977"/>
  <c r="O2977"/>
  <c r="R2977"/>
  <c r="N2977"/>
  <c r="Q2977"/>
  <c r="M2977"/>
  <c r="T2977"/>
  <c r="P2977"/>
  <c r="L2985"/>
  <c r="S2985"/>
  <c r="O2985"/>
  <c r="R2985"/>
  <c r="N2985"/>
  <c r="Q2985"/>
  <c r="M2985"/>
  <c r="T2985"/>
  <c r="P2985"/>
  <c r="L2993"/>
  <c r="N2993"/>
  <c r="R2993"/>
  <c r="O2993"/>
  <c r="S2993"/>
  <c r="P2993"/>
  <c r="T2993"/>
  <c r="M2993"/>
  <c r="Q2993"/>
  <c r="L3029"/>
  <c r="S3029"/>
  <c r="O3029"/>
  <c r="R3029"/>
  <c r="N3029"/>
  <c r="Q3029"/>
  <c r="M3029"/>
  <c r="T3029"/>
  <c r="P3029"/>
  <c r="L3041"/>
  <c r="S3041"/>
  <c r="O3041"/>
  <c r="R3041"/>
  <c r="N3041"/>
  <c r="Q3041"/>
  <c r="M3041"/>
  <c r="T3041"/>
  <c r="P3041"/>
  <c r="L3049"/>
  <c r="N3049"/>
  <c r="R3049"/>
  <c r="O3049"/>
  <c r="S3049"/>
  <c r="P3049"/>
  <c r="T3049"/>
  <c r="M3049"/>
  <c r="Q3049"/>
  <c r="L3089"/>
  <c r="N3089"/>
  <c r="R3089"/>
  <c r="O3089"/>
  <c r="S3089"/>
  <c r="P3089"/>
  <c r="T3089"/>
  <c r="M3089"/>
  <c r="Q3089"/>
  <c r="L3097"/>
  <c r="N3097"/>
  <c r="R3097"/>
  <c r="O3097"/>
  <c r="S3097"/>
  <c r="P3097"/>
  <c r="T3097"/>
  <c r="M3097"/>
  <c r="Q3097"/>
  <c r="L3105"/>
  <c r="S3105"/>
  <c r="O3105"/>
  <c r="R3105"/>
  <c r="N3105"/>
  <c r="Q3105"/>
  <c r="M3105"/>
  <c r="T3105"/>
  <c r="P3105"/>
  <c r="L3113"/>
  <c r="S3113"/>
  <c r="O3113"/>
  <c r="R3113"/>
  <c r="N3113"/>
  <c r="Q3113"/>
  <c r="M3113"/>
  <c r="T3113"/>
  <c r="P3113"/>
  <c r="L3121"/>
  <c r="S3121"/>
  <c r="O3121"/>
  <c r="R3121"/>
  <c r="N3121"/>
  <c r="Q3121"/>
  <c r="M3121"/>
  <c r="T3121"/>
  <c r="P3121"/>
  <c r="L3129"/>
  <c r="S3129"/>
  <c r="O3129"/>
  <c r="R3129"/>
  <c r="N3129"/>
  <c r="Q3129"/>
  <c r="M3129"/>
  <c r="T3129"/>
  <c r="P3129"/>
  <c r="L3137"/>
  <c r="S3137"/>
  <c r="O3137"/>
  <c r="R3137"/>
  <c r="N3137"/>
  <c r="Q3137"/>
  <c r="M3137"/>
  <c r="T3137"/>
  <c r="P3137"/>
  <c r="L3145"/>
  <c r="S3145"/>
  <c r="O3145"/>
  <c r="R3145"/>
  <c r="N3145"/>
  <c r="Q3145"/>
  <c r="M3145"/>
  <c r="T3145"/>
  <c r="P3145"/>
  <c r="L3185"/>
  <c r="P3185"/>
  <c r="T3185"/>
  <c r="O3185"/>
  <c r="S3185"/>
  <c r="N3185"/>
  <c r="R3185"/>
  <c r="M3185"/>
  <c r="Q3185"/>
  <c r="L3221"/>
  <c r="S3221"/>
  <c r="O3221"/>
  <c r="R3221"/>
  <c r="N3221"/>
  <c r="Q3221"/>
  <c r="M3221"/>
  <c r="T3221"/>
  <c r="P3221"/>
  <c r="L3237"/>
  <c r="S3237"/>
  <c r="O3237"/>
  <c r="R3237"/>
  <c r="N3237"/>
  <c r="Q3237"/>
  <c r="M3237"/>
  <c r="T3237"/>
  <c r="P3237"/>
  <c r="L3365"/>
  <c r="P3365"/>
  <c r="T3365"/>
  <c r="O3365"/>
  <c r="S3365"/>
  <c r="N3365"/>
  <c r="R3365"/>
  <c r="M3365"/>
  <c r="Q3365"/>
  <c r="L3189"/>
  <c r="P3189"/>
  <c r="T3189"/>
  <c r="O3189"/>
  <c r="S3189"/>
  <c r="N3189"/>
  <c r="R3189"/>
  <c r="M3189"/>
  <c r="Q3189"/>
  <c r="L3197"/>
  <c r="P3197"/>
  <c r="T3197"/>
  <c r="O3197"/>
  <c r="S3197"/>
  <c r="N3197"/>
  <c r="R3197"/>
  <c r="M3197"/>
  <c r="Q3197"/>
  <c r="L3205"/>
  <c r="S3205"/>
  <c r="O3205"/>
  <c r="R3205"/>
  <c r="N3205"/>
  <c r="Q3205"/>
  <c r="M3205"/>
  <c r="T3205"/>
  <c r="P3205"/>
  <c r="L3289"/>
  <c r="P3289"/>
  <c r="T3289"/>
  <c r="O3289"/>
  <c r="S3289"/>
  <c r="N3289"/>
  <c r="R3289"/>
  <c r="M3289"/>
  <c r="Q3289"/>
  <c r="L3297"/>
  <c r="P3297"/>
  <c r="T3297"/>
  <c r="O3297"/>
  <c r="S3297"/>
  <c r="N3297"/>
  <c r="R3297"/>
  <c r="M3297"/>
  <c r="Q3297"/>
  <c r="L3305"/>
  <c r="P3305"/>
  <c r="T3305"/>
  <c r="O3305"/>
  <c r="S3305"/>
  <c r="N3305"/>
  <c r="R3305"/>
  <c r="M3305"/>
  <c r="Q3305"/>
  <c r="L3369"/>
  <c r="P3369"/>
  <c r="T3369"/>
  <c r="O3369"/>
  <c r="S3369"/>
  <c r="N3369"/>
  <c r="R3369"/>
  <c r="M3369"/>
  <c r="Q3369"/>
  <c r="L3377"/>
  <c r="P3377"/>
  <c r="T3377"/>
  <c r="O3377"/>
  <c r="S3377"/>
  <c r="N3377"/>
  <c r="R3377"/>
  <c r="M3377"/>
  <c r="Q3377"/>
  <c r="L3385"/>
  <c r="P3385"/>
  <c r="T3385"/>
  <c r="O3385"/>
  <c r="S3385"/>
  <c r="N3385"/>
  <c r="R3385"/>
  <c r="M3385"/>
  <c r="Q3385"/>
  <c r="L3393"/>
  <c r="P3393"/>
  <c r="T3393"/>
  <c r="O3393"/>
  <c r="S3393"/>
  <c r="N3393"/>
  <c r="R3393"/>
  <c r="M3393"/>
  <c r="Q3393"/>
  <c r="L3401"/>
  <c r="P3401"/>
  <c r="T3401"/>
  <c r="O3401"/>
  <c r="S3401"/>
  <c r="N3401"/>
  <c r="R3401"/>
  <c r="M3401"/>
  <c r="Q3401"/>
  <c r="L3409"/>
  <c r="S3409"/>
  <c r="O3409"/>
  <c r="R3409"/>
  <c r="N3409"/>
  <c r="Q3409"/>
  <c r="M3409"/>
  <c r="T3409"/>
  <c r="P3409"/>
  <c r="L3657"/>
  <c r="Q3657"/>
  <c r="M3657"/>
  <c r="T3657"/>
  <c r="P3657"/>
  <c r="S3657"/>
  <c r="O3657"/>
  <c r="R3657"/>
  <c r="N3657"/>
  <c r="L3945"/>
  <c r="T3945"/>
  <c r="P3945"/>
  <c r="Q3945"/>
  <c r="M3945"/>
  <c r="R3945"/>
  <c r="N3945"/>
  <c r="S3945"/>
  <c r="O3945"/>
  <c r="L3953"/>
  <c r="T3953"/>
  <c r="P3953"/>
  <c r="Q3953"/>
  <c r="M3953"/>
  <c r="R3953"/>
  <c r="N3953"/>
  <c r="S3953"/>
  <c r="O3953"/>
  <c r="L4301"/>
  <c r="O4301"/>
  <c r="S4301"/>
  <c r="N4301"/>
  <c r="R4301"/>
  <c r="M4301"/>
  <c r="Q4301"/>
  <c r="P4301"/>
  <c r="T4301"/>
  <c r="L4309"/>
  <c r="R4309"/>
  <c r="N4309"/>
  <c r="S4309"/>
  <c r="O4309"/>
  <c r="T4309"/>
  <c r="P4309"/>
  <c r="Q4309"/>
  <c r="M4309"/>
  <c r="L4345"/>
  <c r="M4345"/>
  <c r="Q4345"/>
  <c r="N4345"/>
  <c r="R4345"/>
  <c r="O4345"/>
  <c r="S4345"/>
  <c r="P4345"/>
  <c r="T4345"/>
  <c r="L4353"/>
  <c r="R4353"/>
  <c r="N4353"/>
  <c r="S4353"/>
  <c r="O4353"/>
  <c r="T4353"/>
  <c r="P4353"/>
  <c r="Q4353"/>
  <c r="M4353"/>
  <c r="L4381"/>
  <c r="R4381"/>
  <c r="N4381"/>
  <c r="S4381"/>
  <c r="O4381"/>
  <c r="T4381"/>
  <c r="P4381"/>
  <c r="Q4381"/>
  <c r="M4381"/>
  <c r="L4389"/>
  <c r="R4389"/>
  <c r="N4389"/>
  <c r="S4389"/>
  <c r="O4389"/>
  <c r="T4389"/>
  <c r="P4389"/>
  <c r="Q4389"/>
  <c r="M4389"/>
  <c r="L4397"/>
  <c r="R4397"/>
  <c r="N4397"/>
  <c r="S4397"/>
  <c r="O4397"/>
  <c r="T4397"/>
  <c r="P4397"/>
  <c r="Q4397"/>
  <c r="M4397"/>
  <c r="L4405"/>
  <c r="R4405"/>
  <c r="N4405"/>
  <c r="S4405"/>
  <c r="O4405"/>
  <c r="T4405"/>
  <c r="P4405"/>
  <c r="Q4405"/>
  <c r="M4405"/>
  <c r="L4413"/>
  <c r="R4413"/>
  <c r="N4413"/>
  <c r="S4413"/>
  <c r="O4413"/>
  <c r="T4413"/>
  <c r="P4413"/>
  <c r="Q4413"/>
  <c r="M4413"/>
  <c r="L13"/>
  <c r="Q13"/>
  <c r="M13"/>
  <c r="T13"/>
  <c r="P13"/>
  <c r="S13"/>
  <c r="O13"/>
  <c r="R13"/>
  <c r="N13"/>
  <c r="L21"/>
  <c r="Q21"/>
  <c r="M21"/>
  <c r="T21"/>
  <c r="P21"/>
  <c r="S21"/>
  <c r="O21"/>
  <c r="R21"/>
  <c r="N21"/>
  <c r="L29"/>
  <c r="N29"/>
  <c r="R29"/>
  <c r="M29"/>
  <c r="Q29"/>
  <c r="P29"/>
  <c r="T29"/>
  <c r="O29"/>
  <c r="S29"/>
  <c r="L117"/>
  <c r="Q117"/>
  <c r="M117"/>
  <c r="T117"/>
  <c r="P117"/>
  <c r="S117"/>
  <c r="O117"/>
  <c r="R117"/>
  <c r="N117"/>
  <c r="L125"/>
  <c r="Q125"/>
  <c r="M125"/>
  <c r="T125"/>
  <c r="P125"/>
  <c r="S125"/>
  <c r="O125"/>
  <c r="R125"/>
  <c r="N125"/>
  <c r="L133"/>
  <c r="Q133"/>
  <c r="M133"/>
  <c r="T133"/>
  <c r="P133"/>
  <c r="S133"/>
  <c r="O133"/>
  <c r="R133"/>
  <c r="N133"/>
  <c r="L33"/>
  <c r="N33"/>
  <c r="R33"/>
  <c r="M33"/>
  <c r="Q33"/>
  <c r="P33"/>
  <c r="T33"/>
  <c r="O33"/>
  <c r="S33"/>
  <c r="L41"/>
  <c r="N41"/>
  <c r="R41"/>
  <c r="M41"/>
  <c r="Q41"/>
  <c r="P41"/>
  <c r="T41"/>
  <c r="O41"/>
  <c r="S41"/>
  <c r="L49"/>
  <c r="Q49"/>
  <c r="M49"/>
  <c r="T49"/>
  <c r="P49"/>
  <c r="S49"/>
  <c r="O49"/>
  <c r="R49"/>
  <c r="N49"/>
  <c r="L2009"/>
  <c r="S2009"/>
  <c r="O2009"/>
  <c r="R2009"/>
  <c r="N2009"/>
  <c r="Q2009"/>
  <c r="M2009"/>
  <c r="T2009"/>
  <c r="P2009"/>
  <c r="L2081"/>
  <c r="S2081"/>
  <c r="O2081"/>
  <c r="R2081"/>
  <c r="N2081"/>
  <c r="Q2081"/>
  <c r="M2081"/>
  <c r="T2081"/>
  <c r="P2081"/>
  <c r="L2089"/>
  <c r="S2089"/>
  <c r="O2089"/>
  <c r="R2089"/>
  <c r="N2089"/>
  <c r="Q2089"/>
  <c r="M2089"/>
  <c r="T2089"/>
  <c r="P2089"/>
  <c r="L2105"/>
  <c r="S2105"/>
  <c r="O2105"/>
  <c r="R2105"/>
  <c r="N2105"/>
  <c r="Q2105"/>
  <c r="M2105"/>
  <c r="T2105"/>
  <c r="P2105"/>
  <c r="L2113"/>
  <c r="S2113"/>
  <c r="O2113"/>
  <c r="R2113"/>
  <c r="N2113"/>
  <c r="Q2113"/>
  <c r="M2113"/>
  <c r="T2113"/>
  <c r="P2113"/>
  <c r="L2121"/>
  <c r="S2121"/>
  <c r="O2121"/>
  <c r="R2121"/>
  <c r="N2121"/>
  <c r="Q2121"/>
  <c r="M2121"/>
  <c r="T2121"/>
  <c r="P2121"/>
  <c r="L2149"/>
  <c r="S2149"/>
  <c r="O2149"/>
  <c r="R2149"/>
  <c r="N2149"/>
  <c r="Q2149"/>
  <c r="M2149"/>
  <c r="T2149"/>
  <c r="P2149"/>
  <c r="L2321"/>
  <c r="Q2321"/>
  <c r="M2321"/>
  <c r="T2321"/>
  <c r="P2321"/>
  <c r="S2321"/>
  <c r="O2321"/>
  <c r="R2321"/>
  <c r="N2321"/>
  <c r="L2337"/>
  <c r="Q2337"/>
  <c r="M2337"/>
  <c r="T2337"/>
  <c r="P2337"/>
  <c r="S2337"/>
  <c r="O2337"/>
  <c r="R2337"/>
  <c r="N2337"/>
  <c r="L2389"/>
  <c r="S2389"/>
  <c r="O2389"/>
  <c r="R2389"/>
  <c r="N2389"/>
  <c r="Q2389"/>
  <c r="M2389"/>
  <c r="T2389"/>
  <c r="P2389"/>
  <c r="L2405"/>
  <c r="Q2405"/>
  <c r="M2405"/>
  <c r="T2405"/>
  <c r="P2405"/>
  <c r="S2405"/>
  <c r="O2405"/>
  <c r="R2405"/>
  <c r="N2405"/>
  <c r="L2417"/>
  <c r="S2417"/>
  <c r="O2417"/>
  <c r="R2417"/>
  <c r="N2417"/>
  <c r="Q2417"/>
  <c r="M2417"/>
  <c r="T2417"/>
  <c r="P2417"/>
  <c r="L2425"/>
  <c r="S2425"/>
  <c r="O2425"/>
  <c r="R2425"/>
  <c r="N2425"/>
  <c r="Q2425"/>
  <c r="M2425"/>
  <c r="T2425"/>
  <c r="P2425"/>
  <c r="L2433"/>
  <c r="S2433"/>
  <c r="O2433"/>
  <c r="R2433"/>
  <c r="N2433"/>
  <c r="Q2433"/>
  <c r="M2433"/>
  <c r="T2433"/>
  <c r="P2433"/>
  <c r="L2441"/>
  <c r="S2441"/>
  <c r="O2441"/>
  <c r="R2441"/>
  <c r="N2441"/>
  <c r="Q2441"/>
  <c r="M2441"/>
  <c r="T2441"/>
  <c r="P2441"/>
  <c r="L2465"/>
  <c r="S2465"/>
  <c r="O2465"/>
  <c r="R2465"/>
  <c r="N2465"/>
  <c r="Q2465"/>
  <c r="M2465"/>
  <c r="T2465"/>
  <c r="P2465"/>
  <c r="L2501"/>
  <c r="S2501"/>
  <c r="O2501"/>
  <c r="R2501"/>
  <c r="N2501"/>
  <c r="Q2501"/>
  <c r="M2501"/>
  <c r="T2501"/>
  <c r="P2501"/>
  <c r="L2509"/>
  <c r="S2509"/>
  <c r="O2509"/>
  <c r="R2509"/>
  <c r="N2509"/>
  <c r="Q2509"/>
  <c r="M2509"/>
  <c r="T2509"/>
  <c r="P2509"/>
  <c r="L2517"/>
  <c r="S2517"/>
  <c r="O2517"/>
  <c r="R2517"/>
  <c r="N2517"/>
  <c r="Q2517"/>
  <c r="M2517"/>
  <c r="T2517"/>
  <c r="P2517"/>
  <c r="L2525"/>
  <c r="S2525"/>
  <c r="O2525"/>
  <c r="R2525"/>
  <c r="N2525"/>
  <c r="Q2525"/>
  <c r="M2525"/>
  <c r="T2525"/>
  <c r="P2525"/>
  <c r="L2533"/>
  <c r="S2533"/>
  <c r="O2533"/>
  <c r="R2533"/>
  <c r="N2533"/>
  <c r="Q2533"/>
  <c r="M2533"/>
  <c r="T2533"/>
  <c r="P2533"/>
  <c r="L2541"/>
  <c r="S2541"/>
  <c r="O2541"/>
  <c r="R2541"/>
  <c r="N2541"/>
  <c r="Q2541"/>
  <c r="M2541"/>
  <c r="T2541"/>
  <c r="P2541"/>
  <c r="L2549"/>
  <c r="S2549"/>
  <c r="O2549"/>
  <c r="R2549"/>
  <c r="N2549"/>
  <c r="Q2549"/>
  <c r="M2549"/>
  <c r="T2549"/>
  <c r="P2549"/>
  <c r="L2557"/>
  <c r="S2557"/>
  <c r="O2557"/>
  <c r="R2557"/>
  <c r="N2557"/>
  <c r="Q2557"/>
  <c r="M2557"/>
  <c r="T2557"/>
  <c r="P2557"/>
  <c r="L2565"/>
  <c r="S2565"/>
  <c r="O2565"/>
  <c r="R2565"/>
  <c r="N2565"/>
  <c r="Q2565"/>
  <c r="M2565"/>
  <c r="T2565"/>
  <c r="P2565"/>
  <c r="L2573"/>
  <c r="S2573"/>
  <c r="O2573"/>
  <c r="R2573"/>
  <c r="N2573"/>
  <c r="Q2573"/>
  <c r="M2573"/>
  <c r="T2573"/>
  <c r="P2573"/>
  <c r="L2581"/>
  <c r="S2581"/>
  <c r="O2581"/>
  <c r="R2581"/>
  <c r="N2581"/>
  <c r="Q2581"/>
  <c r="M2581"/>
  <c r="T2581"/>
  <c r="P2581"/>
  <c r="L3413"/>
  <c r="S3413"/>
  <c r="O3413"/>
  <c r="R3413"/>
  <c r="N3413"/>
  <c r="Q3413"/>
  <c r="M3413"/>
  <c r="T3413"/>
  <c r="P3413"/>
  <c r="L3421"/>
  <c r="Q3421"/>
  <c r="M3421"/>
  <c r="T3421"/>
  <c r="P3421"/>
  <c r="S3421"/>
  <c r="O3421"/>
  <c r="R3421"/>
  <c r="N3421"/>
  <c r="L3429"/>
  <c r="Q3429"/>
  <c r="M3429"/>
  <c r="T3429"/>
  <c r="P3429"/>
  <c r="S3429"/>
  <c r="O3429"/>
  <c r="R3429"/>
  <c r="N3429"/>
  <c r="L3449"/>
  <c r="S3449"/>
  <c r="O3449"/>
  <c r="R3449"/>
  <c r="N3449"/>
  <c r="Q3449"/>
  <c r="M3449"/>
  <c r="T3449"/>
  <c r="P3449"/>
  <c r="L3457"/>
  <c r="S3457"/>
  <c r="O3457"/>
  <c r="R3457"/>
  <c r="N3457"/>
  <c r="Q3457"/>
  <c r="M3457"/>
  <c r="T3457"/>
  <c r="P3457"/>
  <c r="L3465"/>
  <c r="S3465"/>
  <c r="O3465"/>
  <c r="R3465"/>
  <c r="N3465"/>
  <c r="Q3465"/>
  <c r="M3465"/>
  <c r="T3465"/>
  <c r="P3465"/>
  <c r="L3473"/>
  <c r="S3473"/>
  <c r="O3473"/>
  <c r="R3473"/>
  <c r="N3473"/>
  <c r="Q3473"/>
  <c r="M3473"/>
  <c r="T3473"/>
  <c r="P3473"/>
  <c r="L3589"/>
  <c r="S3589"/>
  <c r="O3589"/>
  <c r="R3589"/>
  <c r="N3589"/>
  <c r="Q3589"/>
  <c r="M3589"/>
  <c r="T3589"/>
  <c r="P3589"/>
  <c r="L3597"/>
  <c r="Q3597"/>
  <c r="M3597"/>
  <c r="T3597"/>
  <c r="P3597"/>
  <c r="S3597"/>
  <c r="O3597"/>
  <c r="R3597"/>
  <c r="N3597"/>
  <c r="L3617"/>
  <c r="S3617"/>
  <c r="O3617"/>
  <c r="R3617"/>
  <c r="N3617"/>
  <c r="Q3617"/>
  <c r="M3617"/>
  <c r="T3617"/>
  <c r="P3617"/>
  <c r="L3649"/>
  <c r="Q3649"/>
  <c r="M3649"/>
  <c r="T3649"/>
  <c r="P3649"/>
  <c r="S3649"/>
  <c r="O3649"/>
  <c r="R3649"/>
  <c r="N3649"/>
  <c r="L3681"/>
  <c r="Q3681"/>
  <c r="M3681"/>
  <c r="T3681"/>
  <c r="P3681"/>
  <c r="S3681"/>
  <c r="O3681"/>
  <c r="R3681"/>
  <c r="N3681"/>
  <c r="L469"/>
  <c r="S469"/>
  <c r="O469"/>
  <c r="R469"/>
  <c r="N469"/>
  <c r="Q469"/>
  <c r="M469"/>
  <c r="T469"/>
  <c r="P469"/>
  <c r="L477"/>
  <c r="S477"/>
  <c r="O477"/>
  <c r="R477"/>
  <c r="N477"/>
  <c r="Q477"/>
  <c r="M477"/>
  <c r="T477"/>
  <c r="P477"/>
  <c r="L485"/>
  <c r="S485"/>
  <c r="O485"/>
  <c r="R485"/>
  <c r="N485"/>
  <c r="Q485"/>
  <c r="M485"/>
  <c r="T485"/>
  <c r="P485"/>
  <c r="L493"/>
  <c r="S493"/>
  <c r="O493"/>
  <c r="R493"/>
  <c r="N493"/>
  <c r="Q493"/>
  <c r="M493"/>
  <c r="T493"/>
  <c r="P493"/>
  <c r="L513"/>
  <c r="S513"/>
  <c r="O513"/>
  <c r="R513"/>
  <c r="N513"/>
  <c r="Q513"/>
  <c r="M513"/>
  <c r="T513"/>
  <c r="P513"/>
  <c r="L545"/>
  <c r="N545"/>
  <c r="R545"/>
  <c r="O545"/>
  <c r="S545"/>
  <c r="P545"/>
  <c r="T545"/>
  <c r="M545"/>
  <c r="Q545"/>
  <c r="L569"/>
  <c r="S569"/>
  <c r="O569"/>
  <c r="R569"/>
  <c r="N569"/>
  <c r="Q569"/>
  <c r="M569"/>
  <c r="T569"/>
  <c r="P569"/>
  <c r="L601"/>
  <c r="S601"/>
  <c r="O601"/>
  <c r="R601"/>
  <c r="N601"/>
  <c r="Q601"/>
  <c r="M601"/>
  <c r="T601"/>
  <c r="P601"/>
  <c r="L609"/>
  <c r="S609"/>
  <c r="O609"/>
  <c r="R609"/>
  <c r="N609"/>
  <c r="Q609"/>
  <c r="M609"/>
  <c r="T609"/>
  <c r="P609"/>
  <c r="L861"/>
  <c r="P861"/>
  <c r="T861"/>
  <c r="O861"/>
  <c r="S861"/>
  <c r="N861"/>
  <c r="R861"/>
  <c r="M861"/>
  <c r="Q861"/>
  <c r="L869"/>
  <c r="P869"/>
  <c r="T869"/>
  <c r="O869"/>
  <c r="S869"/>
  <c r="N869"/>
  <c r="R869"/>
  <c r="M869"/>
  <c r="Q869"/>
  <c r="L877"/>
  <c r="S877"/>
  <c r="O877"/>
  <c r="R877"/>
  <c r="N877"/>
  <c r="Q877"/>
  <c r="M877"/>
  <c r="T877"/>
  <c r="P877"/>
  <c r="L885"/>
  <c r="S885"/>
  <c r="O885"/>
  <c r="R885"/>
  <c r="N885"/>
  <c r="Q885"/>
  <c r="M885"/>
  <c r="T885"/>
  <c r="P885"/>
  <c r="L893"/>
  <c r="S893"/>
  <c r="O893"/>
  <c r="R893"/>
  <c r="N893"/>
  <c r="Q893"/>
  <c r="M893"/>
  <c r="T893"/>
  <c r="P893"/>
  <c r="L901"/>
  <c r="S901"/>
  <c r="O901"/>
  <c r="R901"/>
  <c r="N901"/>
  <c r="Q901"/>
  <c r="M901"/>
  <c r="T901"/>
  <c r="P901"/>
  <c r="L917"/>
  <c r="S917"/>
  <c r="O917"/>
  <c r="R917"/>
  <c r="N917"/>
  <c r="Q917"/>
  <c r="M917"/>
  <c r="T917"/>
  <c r="P917"/>
  <c r="L925"/>
  <c r="S925"/>
  <c r="O925"/>
  <c r="R925"/>
  <c r="N925"/>
  <c r="Q925"/>
  <c r="M925"/>
  <c r="T925"/>
  <c r="P925"/>
  <c r="L933"/>
  <c r="S933"/>
  <c r="O933"/>
  <c r="R933"/>
  <c r="N933"/>
  <c r="Q933"/>
  <c r="M933"/>
  <c r="T933"/>
  <c r="P933"/>
  <c r="L981"/>
  <c r="S981"/>
  <c r="O981"/>
  <c r="R981"/>
  <c r="N981"/>
  <c r="Q981"/>
  <c r="M981"/>
  <c r="T981"/>
  <c r="P981"/>
  <c r="L989"/>
  <c r="S989"/>
  <c r="O989"/>
  <c r="R989"/>
  <c r="N989"/>
  <c r="Q989"/>
  <c r="M989"/>
  <c r="T989"/>
  <c r="P989"/>
  <c r="L1009"/>
  <c r="S1009"/>
  <c r="O1009"/>
  <c r="R1009"/>
  <c r="N1009"/>
  <c r="Q1009"/>
  <c r="M1009"/>
  <c r="T1009"/>
  <c r="P1009"/>
  <c r="L1017"/>
  <c r="S1017"/>
  <c r="O1017"/>
  <c r="R1017"/>
  <c r="N1017"/>
  <c r="Q1017"/>
  <c r="M1017"/>
  <c r="T1017"/>
  <c r="P1017"/>
  <c r="L1025"/>
  <c r="S1025"/>
  <c r="O1025"/>
  <c r="R1025"/>
  <c r="N1025"/>
  <c r="Q1025"/>
  <c r="M1025"/>
  <c r="T1025"/>
  <c r="P1025"/>
  <c r="L1033"/>
  <c r="S1033"/>
  <c r="O1033"/>
  <c r="R1033"/>
  <c r="N1033"/>
  <c r="Q1033"/>
  <c r="M1033"/>
  <c r="T1033"/>
  <c r="P1033"/>
  <c r="L2729"/>
  <c r="S2729"/>
  <c r="O2729"/>
  <c r="R2729"/>
  <c r="N2729"/>
  <c r="Q2729"/>
  <c r="M2729"/>
  <c r="T2729"/>
  <c r="P2729"/>
  <c r="L2801"/>
  <c r="S2801"/>
  <c r="O2801"/>
  <c r="R2801"/>
  <c r="N2801"/>
  <c r="Q2801"/>
  <c r="M2801"/>
  <c r="T2801"/>
  <c r="P2801"/>
  <c r="L2817"/>
  <c r="S2817"/>
  <c r="O2817"/>
  <c r="R2817"/>
  <c r="N2817"/>
  <c r="Q2817"/>
  <c r="M2817"/>
  <c r="T2817"/>
  <c r="P2817"/>
  <c r="L2825"/>
  <c r="S2825"/>
  <c r="O2825"/>
  <c r="R2825"/>
  <c r="N2825"/>
  <c r="Q2825"/>
  <c r="M2825"/>
  <c r="T2825"/>
  <c r="P2825"/>
  <c r="L2877"/>
  <c r="S2877"/>
  <c r="O2877"/>
  <c r="R2877"/>
  <c r="N2877"/>
  <c r="Q2877"/>
  <c r="M2877"/>
  <c r="T2877"/>
  <c r="P2877"/>
  <c r="L2885"/>
  <c r="S2885"/>
  <c r="O2885"/>
  <c r="R2885"/>
  <c r="N2885"/>
  <c r="Q2885"/>
  <c r="M2885"/>
  <c r="T2885"/>
  <c r="P2885"/>
  <c r="L2893"/>
  <c r="S2893"/>
  <c r="O2893"/>
  <c r="R2893"/>
  <c r="N2893"/>
  <c r="Q2893"/>
  <c r="M2893"/>
  <c r="T2893"/>
  <c r="P2893"/>
  <c r="L2913"/>
  <c r="S2913"/>
  <c r="O2913"/>
  <c r="R2913"/>
  <c r="N2913"/>
  <c r="Q2913"/>
  <c r="M2913"/>
  <c r="T2913"/>
  <c r="P2913"/>
  <c r="L2921"/>
  <c r="S2921"/>
  <c r="O2921"/>
  <c r="R2921"/>
  <c r="N2921"/>
  <c r="Q2921"/>
  <c r="M2921"/>
  <c r="T2921"/>
  <c r="P2921"/>
  <c r="L3281"/>
  <c r="S3281"/>
  <c r="O3281"/>
  <c r="R3281"/>
  <c r="N3281"/>
  <c r="Q3281"/>
  <c r="M3281"/>
  <c r="T3281"/>
  <c r="P3281"/>
  <c r="L3313"/>
  <c r="S3313"/>
  <c r="O3313"/>
  <c r="R3313"/>
  <c r="N3313"/>
  <c r="Q3313"/>
  <c r="M3313"/>
  <c r="T3313"/>
  <c r="P3313"/>
  <c r="L3321"/>
  <c r="S3321"/>
  <c r="O3321"/>
  <c r="R3321"/>
  <c r="N3321"/>
  <c r="Q3321"/>
  <c r="M3321"/>
  <c r="T3321"/>
  <c r="P3321"/>
  <c r="L3361"/>
  <c r="S3361"/>
  <c r="O3361"/>
  <c r="R3361"/>
  <c r="N3361"/>
  <c r="Q3361"/>
  <c r="M3361"/>
  <c r="T3361"/>
  <c r="P3361"/>
  <c r="L2813"/>
  <c r="S2813"/>
  <c r="O2813"/>
  <c r="R2813"/>
  <c r="N2813"/>
  <c r="Q2813"/>
  <c r="M2813"/>
  <c r="T2813"/>
  <c r="P2813"/>
  <c r="L3193"/>
  <c r="P3193"/>
  <c r="T3193"/>
  <c r="O3193"/>
  <c r="S3193"/>
  <c r="N3193"/>
  <c r="R3193"/>
  <c r="M3193"/>
  <c r="Q3193"/>
  <c r="L3201"/>
  <c r="P3201"/>
  <c r="T3201"/>
  <c r="O3201"/>
  <c r="S3201"/>
  <c r="N3201"/>
  <c r="R3201"/>
  <c r="M3201"/>
  <c r="Q3201"/>
  <c r="L3261"/>
  <c r="S3261"/>
  <c r="O3261"/>
  <c r="R3261"/>
  <c r="N3261"/>
  <c r="Q3261"/>
  <c r="M3261"/>
  <c r="T3261"/>
  <c r="P3261"/>
  <c r="L3293"/>
  <c r="P3293"/>
  <c r="T3293"/>
  <c r="O3293"/>
  <c r="S3293"/>
  <c r="N3293"/>
  <c r="R3293"/>
  <c r="M3293"/>
  <c r="Q3293"/>
  <c r="L3301"/>
  <c r="P3301"/>
  <c r="T3301"/>
  <c r="O3301"/>
  <c r="S3301"/>
  <c r="N3301"/>
  <c r="R3301"/>
  <c r="M3301"/>
  <c r="Q3301"/>
  <c r="L3309"/>
  <c r="S3309"/>
  <c r="O3309"/>
  <c r="R3309"/>
  <c r="N3309"/>
  <c r="Q3309"/>
  <c r="M3309"/>
  <c r="T3309"/>
  <c r="P3309"/>
  <c r="L3373"/>
  <c r="P3373"/>
  <c r="T3373"/>
  <c r="O3373"/>
  <c r="S3373"/>
  <c r="N3373"/>
  <c r="R3373"/>
  <c r="M3373"/>
  <c r="Q3373"/>
  <c r="L3381"/>
  <c r="P3381"/>
  <c r="T3381"/>
  <c r="O3381"/>
  <c r="S3381"/>
  <c r="N3381"/>
  <c r="R3381"/>
  <c r="M3381"/>
  <c r="Q3381"/>
  <c r="L3389"/>
  <c r="P3389"/>
  <c r="T3389"/>
  <c r="O3389"/>
  <c r="S3389"/>
  <c r="N3389"/>
  <c r="R3389"/>
  <c r="M3389"/>
  <c r="Q3389"/>
  <c r="L3397"/>
  <c r="P3397"/>
  <c r="T3397"/>
  <c r="O3397"/>
  <c r="S3397"/>
  <c r="N3397"/>
  <c r="R3397"/>
  <c r="M3397"/>
  <c r="Q3397"/>
  <c r="L3405"/>
  <c r="P3405"/>
  <c r="T3405"/>
  <c r="O3405"/>
  <c r="S3405"/>
  <c r="N3405"/>
  <c r="R3405"/>
  <c r="M3405"/>
  <c r="Q3405"/>
  <c r="L3625"/>
  <c r="Q3625"/>
  <c r="M3625"/>
  <c r="T3625"/>
  <c r="P3625"/>
  <c r="S3625"/>
  <c r="O3625"/>
  <c r="R3625"/>
  <c r="N3625"/>
  <c r="L3825"/>
  <c r="R3825"/>
  <c r="N3825"/>
  <c r="S3825"/>
  <c r="O3825"/>
  <c r="T3825"/>
  <c r="P3825"/>
  <c r="Q3825"/>
  <c r="M3825"/>
  <c r="L3949"/>
  <c r="T3949"/>
  <c r="P3949"/>
  <c r="Q3949"/>
  <c r="M3949"/>
  <c r="R3949"/>
  <c r="N3949"/>
  <c r="S3949"/>
  <c r="O3949"/>
  <c r="L3957"/>
  <c r="R3957"/>
  <c r="N3957"/>
  <c r="S3957"/>
  <c r="O3957"/>
  <c r="T3957"/>
  <c r="P3957"/>
  <c r="Q3957"/>
  <c r="M3957"/>
  <c r="L3981"/>
  <c r="T3981"/>
  <c r="P3981"/>
  <c r="Q3981"/>
  <c r="M3981"/>
  <c r="R3981"/>
  <c r="N3981"/>
  <c r="S3981"/>
  <c r="O3981"/>
  <c r="L4025"/>
  <c r="R4025"/>
  <c r="N4025"/>
  <c r="S4025"/>
  <c r="O4025"/>
  <c r="T4025"/>
  <c r="P4025"/>
  <c r="Q4025"/>
  <c r="M4025"/>
  <c r="L4057"/>
  <c r="R4057"/>
  <c r="N4057"/>
  <c r="S4057"/>
  <c r="O4057"/>
  <c r="T4057"/>
  <c r="P4057"/>
  <c r="Q4057"/>
  <c r="M4057"/>
  <c r="L4149"/>
  <c r="T4149"/>
  <c r="P4149"/>
  <c r="Q4149"/>
  <c r="M4149"/>
  <c r="R4149"/>
  <c r="N4149"/>
  <c r="S4149"/>
  <c r="O4149"/>
  <c r="L4157"/>
  <c r="T4157"/>
  <c r="P4157"/>
  <c r="Q4157"/>
  <c r="M4157"/>
  <c r="R4157"/>
  <c r="N4157"/>
  <c r="S4157"/>
  <c r="O4157"/>
  <c r="L4165"/>
  <c r="T4165"/>
  <c r="P4165"/>
  <c r="Q4165"/>
  <c r="M4165"/>
  <c r="R4165"/>
  <c r="N4165"/>
  <c r="S4165"/>
  <c r="O4165"/>
  <c r="L4645"/>
  <c r="S4645"/>
  <c r="O4645"/>
  <c r="R4645"/>
  <c r="N4645"/>
  <c r="Q4645"/>
  <c r="M4645"/>
  <c r="T4645"/>
  <c r="P4645"/>
  <c r="L4653"/>
  <c r="S4653"/>
  <c r="O4653"/>
  <c r="R4653"/>
  <c r="N4653"/>
  <c r="Q4653"/>
  <c r="M4653"/>
  <c r="T4653"/>
  <c r="P4653"/>
  <c r="L4681"/>
  <c r="S4681"/>
  <c r="O4681"/>
  <c r="R4681"/>
  <c r="N4681"/>
  <c r="Q4681"/>
  <c r="M4681"/>
  <c r="T4681"/>
  <c r="P4681"/>
  <c r="L4689"/>
  <c r="S4689"/>
  <c r="O4689"/>
  <c r="R4689"/>
  <c r="N4689"/>
  <c r="Q4689"/>
  <c r="M4689"/>
  <c r="T4689"/>
  <c r="P4689"/>
  <c r="L4697"/>
  <c r="S4697"/>
  <c r="O4697"/>
  <c r="R4697"/>
  <c r="N4697"/>
  <c r="Q4697"/>
  <c r="M4697"/>
  <c r="T4697"/>
  <c r="P4697"/>
  <c r="L4705"/>
  <c r="S4705"/>
  <c r="O4705"/>
  <c r="R4705"/>
  <c r="N4705"/>
  <c r="Q4705"/>
  <c r="M4705"/>
  <c r="T4705"/>
  <c r="P4705"/>
  <c r="L4713"/>
  <c r="S4713"/>
  <c r="O4713"/>
  <c r="R4713"/>
  <c r="N4713"/>
  <c r="Q4713"/>
  <c r="M4713"/>
  <c r="T4713"/>
  <c r="P4713"/>
  <c r="L121"/>
  <c r="P121"/>
  <c r="T121"/>
  <c r="M121"/>
  <c r="Q121"/>
  <c r="N121"/>
  <c r="R121"/>
  <c r="O121"/>
  <c r="S121"/>
  <c r="L129"/>
  <c r="Q129"/>
  <c r="M129"/>
  <c r="T129"/>
  <c r="P129"/>
  <c r="S129"/>
  <c r="O129"/>
  <c r="R129"/>
  <c r="N129"/>
  <c r="L137"/>
  <c r="Q137"/>
  <c r="M137"/>
  <c r="T137"/>
  <c r="P137"/>
  <c r="S137"/>
  <c r="O137"/>
  <c r="R137"/>
  <c r="N137"/>
  <c r="L37"/>
  <c r="N37"/>
  <c r="R37"/>
  <c r="M37"/>
  <c r="Q37"/>
  <c r="P37"/>
  <c r="T37"/>
  <c r="O37"/>
  <c r="S37"/>
  <c r="L45"/>
  <c r="N45"/>
  <c r="R45"/>
  <c r="M45"/>
  <c r="Q45"/>
  <c r="P45"/>
  <c r="T45"/>
  <c r="O45"/>
  <c r="S45"/>
  <c r="L153"/>
  <c r="Q153"/>
  <c r="M153"/>
  <c r="T153"/>
  <c r="P153"/>
  <c r="S153"/>
  <c r="O153"/>
  <c r="R153"/>
  <c r="N153"/>
  <c r="L237"/>
  <c r="P237"/>
  <c r="T237"/>
  <c r="O237"/>
  <c r="S237"/>
  <c r="N237"/>
  <c r="R237"/>
  <c r="M237"/>
  <c r="Q237"/>
  <c r="L245"/>
  <c r="P245"/>
  <c r="T245"/>
  <c r="O245"/>
  <c r="S245"/>
  <c r="N245"/>
  <c r="R245"/>
  <c r="M245"/>
  <c r="Q245"/>
  <c r="L253"/>
  <c r="Q253"/>
  <c r="M253"/>
  <c r="T253"/>
  <c r="P253"/>
  <c r="S253"/>
  <c r="O253"/>
  <c r="R253"/>
  <c r="N253"/>
  <c r="L261"/>
  <c r="Q261"/>
  <c r="M261"/>
  <c r="T261"/>
  <c r="P261"/>
  <c r="S261"/>
  <c r="O261"/>
  <c r="R261"/>
  <c r="N261"/>
  <c r="L317"/>
  <c r="Q317"/>
  <c r="M317"/>
  <c r="T317"/>
  <c r="P317"/>
  <c r="S317"/>
  <c r="O317"/>
  <c r="R317"/>
  <c r="N317"/>
  <c r="L337"/>
  <c r="Q337"/>
  <c r="M337"/>
  <c r="T337"/>
  <c r="P337"/>
  <c r="S337"/>
  <c r="O337"/>
  <c r="R337"/>
  <c r="N337"/>
  <c r="L345"/>
  <c r="P345"/>
  <c r="T345"/>
  <c r="O345"/>
  <c r="S345"/>
  <c r="N345"/>
  <c r="R345"/>
  <c r="M345"/>
  <c r="Q345"/>
  <c r="L353"/>
  <c r="P353"/>
  <c r="T353"/>
  <c r="O353"/>
  <c r="S353"/>
  <c r="N353"/>
  <c r="R353"/>
  <c r="M353"/>
  <c r="Q353"/>
  <c r="L361"/>
  <c r="S361"/>
  <c r="O361"/>
  <c r="R361"/>
  <c r="N361"/>
  <c r="Q361"/>
  <c r="M361"/>
  <c r="T361"/>
  <c r="P361"/>
  <c r="L369"/>
  <c r="S369"/>
  <c r="O369"/>
  <c r="R369"/>
  <c r="N369"/>
  <c r="Q369"/>
  <c r="M369"/>
  <c r="T369"/>
  <c r="P369"/>
  <c r="L377"/>
  <c r="S377"/>
  <c r="O377"/>
  <c r="R377"/>
  <c r="N377"/>
  <c r="Q377"/>
  <c r="M377"/>
  <c r="T377"/>
  <c r="P377"/>
  <c r="L385"/>
  <c r="S385"/>
  <c r="O385"/>
  <c r="R385"/>
  <c r="N385"/>
  <c r="Q385"/>
  <c r="M385"/>
  <c r="T385"/>
  <c r="P385"/>
  <c r="L393"/>
  <c r="S393"/>
  <c r="O393"/>
  <c r="R393"/>
  <c r="N393"/>
  <c r="Q393"/>
  <c r="M393"/>
  <c r="T393"/>
  <c r="P393"/>
  <c r="L473"/>
  <c r="S473"/>
  <c r="O473"/>
  <c r="R473"/>
  <c r="N473"/>
  <c r="Q473"/>
  <c r="M473"/>
  <c r="T473"/>
  <c r="P473"/>
  <c r="L481"/>
  <c r="S481"/>
  <c r="O481"/>
  <c r="R481"/>
  <c r="N481"/>
  <c r="Q481"/>
  <c r="M481"/>
  <c r="T481"/>
  <c r="P481"/>
  <c r="L489"/>
  <c r="S489"/>
  <c r="O489"/>
  <c r="R489"/>
  <c r="N489"/>
  <c r="Q489"/>
  <c r="M489"/>
  <c r="T489"/>
  <c r="P489"/>
  <c r="L497"/>
  <c r="N497"/>
  <c r="R497"/>
  <c r="O497"/>
  <c r="S497"/>
  <c r="P497"/>
  <c r="T497"/>
  <c r="M497"/>
  <c r="Q497"/>
  <c r="L541"/>
  <c r="S541"/>
  <c r="O541"/>
  <c r="R541"/>
  <c r="N541"/>
  <c r="Q541"/>
  <c r="M541"/>
  <c r="T541"/>
  <c r="P541"/>
  <c r="L565"/>
  <c r="S565"/>
  <c r="O565"/>
  <c r="R565"/>
  <c r="N565"/>
  <c r="Q565"/>
  <c r="M565"/>
  <c r="T565"/>
  <c r="P565"/>
  <c r="L725"/>
  <c r="S725"/>
  <c r="O725"/>
  <c r="R725"/>
  <c r="N725"/>
  <c r="Q725"/>
  <c r="M725"/>
  <c r="T725"/>
  <c r="P725"/>
  <c r="L753"/>
  <c r="P753"/>
  <c r="T753"/>
  <c r="O753"/>
  <c r="S753"/>
  <c r="N753"/>
  <c r="R753"/>
  <c r="M753"/>
  <c r="Q753"/>
  <c r="L761"/>
  <c r="P761"/>
  <c r="T761"/>
  <c r="O761"/>
  <c r="S761"/>
  <c r="N761"/>
  <c r="R761"/>
  <c r="M761"/>
  <c r="Q761"/>
  <c r="L769"/>
  <c r="P769"/>
  <c r="T769"/>
  <c r="O769"/>
  <c r="S769"/>
  <c r="N769"/>
  <c r="R769"/>
  <c r="M769"/>
  <c r="Q769"/>
  <c r="L921"/>
  <c r="S921"/>
  <c r="O921"/>
  <c r="R921"/>
  <c r="N921"/>
  <c r="Q921"/>
  <c r="M921"/>
  <c r="T921"/>
  <c r="P921"/>
  <c r="L929"/>
  <c r="S929"/>
  <c r="O929"/>
  <c r="R929"/>
  <c r="N929"/>
  <c r="Q929"/>
  <c r="M929"/>
  <c r="T929"/>
  <c r="P929"/>
  <c r="L1013"/>
  <c r="S1013"/>
  <c r="O1013"/>
  <c r="R1013"/>
  <c r="N1013"/>
  <c r="Q1013"/>
  <c r="M1013"/>
  <c r="T1013"/>
  <c r="P1013"/>
  <c r="L1021"/>
  <c r="S1021"/>
  <c r="O1021"/>
  <c r="R1021"/>
  <c r="N1021"/>
  <c r="Q1021"/>
  <c r="M1021"/>
  <c r="T1021"/>
  <c r="P1021"/>
  <c r="L1029"/>
  <c r="S1029"/>
  <c r="O1029"/>
  <c r="R1029"/>
  <c r="N1029"/>
  <c r="Q1029"/>
  <c r="M1029"/>
  <c r="T1029"/>
  <c r="P1029"/>
  <c r="L1037"/>
  <c r="S1037"/>
  <c r="O1037"/>
  <c r="R1037"/>
  <c r="N1037"/>
  <c r="Q1037"/>
  <c r="M1037"/>
  <c r="T1037"/>
  <c r="P1037"/>
  <c r="L1085"/>
  <c r="S1085"/>
  <c r="O1085"/>
  <c r="R1085"/>
  <c r="N1085"/>
  <c r="Q1085"/>
  <c r="M1085"/>
  <c r="T1085"/>
  <c r="P1085"/>
  <c r="L1093"/>
  <c r="S1093"/>
  <c r="O1093"/>
  <c r="R1093"/>
  <c r="N1093"/>
  <c r="Q1093"/>
  <c r="M1093"/>
  <c r="T1093"/>
  <c r="P1093"/>
  <c r="L1101"/>
  <c r="S1101"/>
  <c r="O1101"/>
  <c r="R1101"/>
  <c r="N1101"/>
  <c r="Q1101"/>
  <c r="M1101"/>
  <c r="T1101"/>
  <c r="P1101"/>
  <c r="L1113"/>
  <c r="S1113"/>
  <c r="O1113"/>
  <c r="R1113"/>
  <c r="N1113"/>
  <c r="Q1113"/>
  <c r="M1113"/>
  <c r="T1113"/>
  <c r="P1113"/>
  <c r="L1121"/>
  <c r="S1121"/>
  <c r="O1121"/>
  <c r="R1121"/>
  <c r="N1121"/>
  <c r="Q1121"/>
  <c r="M1121"/>
  <c r="T1121"/>
  <c r="P1121"/>
  <c r="L1129"/>
  <c r="S1129"/>
  <c r="O1129"/>
  <c r="R1129"/>
  <c r="N1129"/>
  <c r="Q1129"/>
  <c r="M1129"/>
  <c r="T1129"/>
  <c r="P1129"/>
  <c r="L2613"/>
  <c r="S2613"/>
  <c r="O2613"/>
  <c r="R2613"/>
  <c r="N2613"/>
  <c r="Q2613"/>
  <c r="M2613"/>
  <c r="T2613"/>
  <c r="P2613"/>
  <c r="L2621"/>
  <c r="S2621"/>
  <c r="O2621"/>
  <c r="R2621"/>
  <c r="N2621"/>
  <c r="Q2621"/>
  <c r="M2621"/>
  <c r="T2621"/>
  <c r="P2621"/>
  <c r="L2629"/>
  <c r="S2629"/>
  <c r="O2629"/>
  <c r="R2629"/>
  <c r="N2629"/>
  <c r="Q2629"/>
  <c r="M2629"/>
  <c r="T2629"/>
  <c r="P2629"/>
  <c r="L2637"/>
  <c r="S2637"/>
  <c r="O2637"/>
  <c r="R2637"/>
  <c r="N2637"/>
  <c r="Q2637"/>
  <c r="M2637"/>
  <c r="T2637"/>
  <c r="P2637"/>
  <c r="L2645"/>
  <c r="S2645"/>
  <c r="O2645"/>
  <c r="R2645"/>
  <c r="N2645"/>
  <c r="Q2645"/>
  <c r="M2645"/>
  <c r="T2645"/>
  <c r="P2645"/>
  <c r="L2701"/>
  <c r="S2701"/>
  <c r="O2701"/>
  <c r="R2701"/>
  <c r="N2701"/>
  <c r="Q2701"/>
  <c r="M2701"/>
  <c r="T2701"/>
  <c r="P2701"/>
  <c r="L2725"/>
  <c r="S2725"/>
  <c r="O2725"/>
  <c r="R2725"/>
  <c r="N2725"/>
  <c r="Q2725"/>
  <c r="M2725"/>
  <c r="T2725"/>
  <c r="P2725"/>
  <c r="L2733"/>
  <c r="S2733"/>
  <c r="O2733"/>
  <c r="R2733"/>
  <c r="N2733"/>
  <c r="Q2733"/>
  <c r="M2733"/>
  <c r="T2733"/>
  <c r="P2733"/>
  <c r="L2769"/>
  <c r="S2769"/>
  <c r="O2769"/>
  <c r="R2769"/>
  <c r="N2769"/>
  <c r="Q2769"/>
  <c r="M2769"/>
  <c r="T2769"/>
  <c r="P2769"/>
  <c r="L2797"/>
  <c r="S2797"/>
  <c r="O2797"/>
  <c r="R2797"/>
  <c r="N2797"/>
  <c r="Q2797"/>
  <c r="M2797"/>
  <c r="T2797"/>
  <c r="P2797"/>
  <c r="L3257"/>
  <c r="P3257"/>
  <c r="T3257"/>
  <c r="O3257"/>
  <c r="S3257"/>
  <c r="N3257"/>
  <c r="R3257"/>
  <c r="M3257"/>
  <c r="Q3257"/>
  <c r="L3277"/>
  <c r="N3277"/>
  <c r="R3277"/>
  <c r="O3277"/>
  <c r="S3277"/>
  <c r="P3277"/>
  <c r="T3277"/>
  <c r="M3277"/>
  <c r="Q3277"/>
  <c r="L3285"/>
  <c r="P3285"/>
  <c r="T3285"/>
  <c r="O3285"/>
  <c r="S3285"/>
  <c r="N3285"/>
  <c r="R3285"/>
  <c r="M3285"/>
  <c r="Q3285"/>
  <c r="L3317"/>
  <c r="S3317"/>
  <c r="O3317"/>
  <c r="R3317"/>
  <c r="N3317"/>
  <c r="Q3317"/>
  <c r="M3317"/>
  <c r="T3317"/>
  <c r="P3317"/>
  <c r="L3801"/>
  <c r="Q3801"/>
  <c r="M3801"/>
  <c r="T3801"/>
  <c r="P3801"/>
  <c r="S3801"/>
  <c r="O3801"/>
  <c r="R3801"/>
  <c r="N3801"/>
  <c r="L3865"/>
  <c r="T3865"/>
  <c r="P3865"/>
  <c r="Q3865"/>
  <c r="M3865"/>
  <c r="R3865"/>
  <c r="N3865"/>
  <c r="S3865"/>
  <c r="O3865"/>
  <c r="L3873"/>
  <c r="T3873"/>
  <c r="P3873"/>
  <c r="Q3873"/>
  <c r="M3873"/>
  <c r="R3873"/>
  <c r="N3873"/>
  <c r="S3873"/>
  <c r="O3873"/>
  <c r="L3881"/>
  <c r="T3881"/>
  <c r="P3881"/>
  <c r="Q3881"/>
  <c r="M3881"/>
  <c r="R3881"/>
  <c r="N3881"/>
  <c r="S3881"/>
  <c r="O3881"/>
  <c r="L3969"/>
  <c r="M3969"/>
  <c r="Q3969"/>
  <c r="N3969"/>
  <c r="R3969"/>
  <c r="O3969"/>
  <c r="S3969"/>
  <c r="P3969"/>
  <c r="T3969"/>
  <c r="L3977"/>
  <c r="T3977"/>
  <c r="P3977"/>
  <c r="Q3977"/>
  <c r="M3977"/>
  <c r="R3977"/>
  <c r="N3977"/>
  <c r="S3977"/>
  <c r="O3977"/>
  <c r="L3985"/>
  <c r="R3985"/>
  <c r="N3985"/>
  <c r="S3985"/>
  <c r="O3985"/>
  <c r="T3985"/>
  <c r="P3985"/>
  <c r="Q3985"/>
  <c r="M3985"/>
  <c r="L4053"/>
  <c r="T4053"/>
  <c r="P4053"/>
  <c r="Q4053"/>
  <c r="M4053"/>
  <c r="R4053"/>
  <c r="N4053"/>
  <c r="S4053"/>
  <c r="O4053"/>
  <c r="L4129"/>
  <c r="R4129"/>
  <c r="N4129"/>
  <c r="S4129"/>
  <c r="O4129"/>
  <c r="T4129"/>
  <c r="P4129"/>
  <c r="Q4129"/>
  <c r="M4129"/>
  <c r="L4153"/>
  <c r="T4153"/>
  <c r="P4153"/>
  <c r="Q4153"/>
  <c r="M4153"/>
  <c r="R4153"/>
  <c r="N4153"/>
  <c r="S4153"/>
  <c r="O4153"/>
  <c r="L4161"/>
  <c r="T4161"/>
  <c r="P4161"/>
  <c r="Q4161"/>
  <c r="M4161"/>
  <c r="R4161"/>
  <c r="N4161"/>
  <c r="S4161"/>
  <c r="O4161"/>
  <c r="L4237"/>
  <c r="R4237"/>
  <c r="N4237"/>
  <c r="S4237"/>
  <c r="O4237"/>
  <c r="T4237"/>
  <c r="P4237"/>
  <c r="Q4237"/>
  <c r="M4237"/>
  <c r="L4245"/>
  <c r="R4245"/>
  <c r="N4245"/>
  <c r="S4245"/>
  <c r="O4245"/>
  <c r="T4245"/>
  <c r="P4245"/>
  <c r="Q4245"/>
  <c r="M4245"/>
  <c r="L4253"/>
  <c r="R4253"/>
  <c r="N4253"/>
  <c r="S4253"/>
  <c r="O4253"/>
  <c r="T4253"/>
  <c r="P4253"/>
  <c r="Q4253"/>
  <c r="M4253"/>
  <c r="L4261"/>
  <c r="R4261"/>
  <c r="N4261"/>
  <c r="S4261"/>
  <c r="O4261"/>
  <c r="T4261"/>
  <c r="P4261"/>
  <c r="Q4261"/>
  <c r="M4261"/>
  <c r="L4269"/>
  <c r="R4269"/>
  <c r="N4269"/>
  <c r="S4269"/>
  <c r="O4269"/>
  <c r="T4269"/>
  <c r="P4269"/>
  <c r="Q4269"/>
  <c r="M4269"/>
  <c r="L4277"/>
  <c r="R4277"/>
  <c r="N4277"/>
  <c r="S4277"/>
  <c r="O4277"/>
  <c r="T4277"/>
  <c r="P4277"/>
  <c r="Q4277"/>
  <c r="M4277"/>
  <c r="L4649"/>
  <c r="S4649"/>
  <c r="O4649"/>
  <c r="R4649"/>
  <c r="N4649"/>
  <c r="Q4649"/>
  <c r="M4649"/>
  <c r="T4649"/>
  <c r="P4649"/>
  <c r="L4677"/>
  <c r="S4677"/>
  <c r="O4677"/>
  <c r="R4677"/>
  <c r="N4677"/>
  <c r="Q4677"/>
  <c r="M4677"/>
  <c r="T4677"/>
  <c r="P4677"/>
  <c r="L4685"/>
  <c r="S4685"/>
  <c r="O4685"/>
  <c r="R4685"/>
  <c r="N4685"/>
  <c r="Q4685"/>
  <c r="M4685"/>
  <c r="T4685"/>
  <c r="P4685"/>
  <c r="L4693"/>
  <c r="S4693"/>
  <c r="O4693"/>
  <c r="R4693"/>
  <c r="N4693"/>
  <c r="Q4693"/>
  <c r="M4693"/>
  <c r="T4693"/>
  <c r="P4693"/>
  <c r="L4701"/>
  <c r="S4701"/>
  <c r="O4701"/>
  <c r="R4701"/>
  <c r="N4701"/>
  <c r="Q4701"/>
  <c r="M4701"/>
  <c r="T4701"/>
  <c r="P4701"/>
  <c r="L4709"/>
  <c r="S4709"/>
  <c r="O4709"/>
  <c r="R4709"/>
  <c r="N4709"/>
  <c r="Q4709"/>
  <c r="M4709"/>
  <c r="T4709"/>
  <c r="P4709"/>
  <c r="L4733"/>
  <c r="S4733"/>
  <c r="O4733"/>
  <c r="R4733"/>
  <c r="N4733"/>
  <c r="Q4733"/>
  <c r="M4733"/>
  <c r="T4733"/>
  <c r="P4733"/>
  <c r="L4661"/>
  <c r="S4661"/>
  <c r="O4661"/>
  <c r="R4661"/>
  <c r="N4661"/>
  <c r="Q4661"/>
  <c r="M4661"/>
  <c r="T4661"/>
  <c r="P4661"/>
  <c r="L4669"/>
  <c r="S4669"/>
  <c r="O4669"/>
  <c r="R4669"/>
  <c r="N4669"/>
  <c r="Q4669"/>
  <c r="M4669"/>
  <c r="T4669"/>
  <c r="P4669"/>
  <c r="L4717"/>
  <c r="S4717"/>
  <c r="O4717"/>
  <c r="R4717"/>
  <c r="N4717"/>
  <c r="Q4717"/>
  <c r="M4717"/>
  <c r="T4717"/>
  <c r="P4717"/>
  <c r="L4725"/>
  <c r="S4725"/>
  <c r="O4725"/>
  <c r="R4725"/>
  <c r="N4725"/>
  <c r="Q4725"/>
  <c r="M4725"/>
  <c r="T4725"/>
  <c r="P4725"/>
  <c r="L4745"/>
  <c r="S4745"/>
  <c r="O4745"/>
  <c r="R4745"/>
  <c r="N4745"/>
  <c r="Q4745"/>
  <c r="M4745"/>
  <c r="T4745"/>
  <c r="P4745"/>
  <c r="L4769"/>
  <c r="Q4769"/>
  <c r="M4769"/>
  <c r="T4769"/>
  <c r="P4769"/>
  <c r="S4769"/>
  <c r="O4769"/>
  <c r="R4769"/>
  <c r="N4769"/>
  <c r="L4785"/>
  <c r="Q4785"/>
  <c r="M4785"/>
  <c r="T4785"/>
  <c r="P4785"/>
  <c r="S4785"/>
  <c r="O4785"/>
  <c r="R4785"/>
  <c r="N4785"/>
  <c r="L4793"/>
  <c r="Q4793"/>
  <c r="M4793"/>
  <c r="T4793"/>
  <c r="P4793"/>
  <c r="S4793"/>
  <c r="O4793"/>
  <c r="R4793"/>
  <c r="N4793"/>
  <c r="L4801"/>
  <c r="Q4801"/>
  <c r="M4801"/>
  <c r="T4801"/>
  <c r="P4801"/>
  <c r="S4801"/>
  <c r="O4801"/>
  <c r="R4801"/>
  <c r="N4801"/>
  <c r="L4809"/>
  <c r="P4809"/>
  <c r="T4809"/>
  <c r="M4809"/>
  <c r="Q4809"/>
  <c r="N4809"/>
  <c r="R4809"/>
  <c r="O4809"/>
  <c r="S4809"/>
  <c r="L4817"/>
  <c r="P4817"/>
  <c r="T4817"/>
  <c r="M4817"/>
  <c r="Q4817"/>
  <c r="N4817"/>
  <c r="R4817"/>
  <c r="O4817"/>
  <c r="S4817"/>
  <c r="L4825"/>
  <c r="P4825"/>
  <c r="T4825"/>
  <c r="M4825"/>
  <c r="Q4825"/>
  <c r="N4825"/>
  <c r="R4825"/>
  <c r="O4825"/>
  <c r="S4825"/>
  <c r="L4833"/>
  <c r="P4833"/>
  <c r="T4833"/>
  <c r="M4833"/>
  <c r="Q4833"/>
  <c r="N4833"/>
  <c r="R4833"/>
  <c r="O4833"/>
  <c r="S4833"/>
  <c r="L4841"/>
  <c r="P4841"/>
  <c r="T4841"/>
  <c r="M4841"/>
  <c r="Q4841"/>
  <c r="N4841"/>
  <c r="R4841"/>
  <c r="O4841"/>
  <c r="S4841"/>
  <c r="L4861"/>
  <c r="R4861"/>
  <c r="N4861"/>
  <c r="S4861"/>
  <c r="O4861"/>
  <c r="T4861"/>
  <c r="P4861"/>
  <c r="Q4861"/>
  <c r="M4861"/>
  <c r="L4869"/>
  <c r="R4869"/>
  <c r="N4869"/>
  <c r="S4869"/>
  <c r="O4869"/>
  <c r="T4869"/>
  <c r="P4869"/>
  <c r="Q4869"/>
  <c r="M4869"/>
  <c r="L4877"/>
  <c r="R4877"/>
  <c r="N4877"/>
  <c r="S4877"/>
  <c r="O4877"/>
  <c r="T4877"/>
  <c r="P4877"/>
  <c r="Q4877"/>
  <c r="M4877"/>
  <c r="L4885"/>
  <c r="R4885"/>
  <c r="N4885"/>
  <c r="S4885"/>
  <c r="O4885"/>
  <c r="T4885"/>
  <c r="P4885"/>
  <c r="Q4885"/>
  <c r="M4885"/>
  <c r="L4909"/>
  <c r="T4909"/>
  <c r="P4909"/>
  <c r="Q4909"/>
  <c r="M4909"/>
  <c r="R4909"/>
  <c r="N4909"/>
  <c r="S4909"/>
  <c r="O4909"/>
  <c r="L2609"/>
  <c r="S2609"/>
  <c r="O2609"/>
  <c r="R2609"/>
  <c r="N2609"/>
  <c r="Q2609"/>
  <c r="M2609"/>
  <c r="T2609"/>
  <c r="P2609"/>
  <c r="L2617"/>
  <c r="S2617"/>
  <c r="O2617"/>
  <c r="R2617"/>
  <c r="N2617"/>
  <c r="Q2617"/>
  <c r="M2617"/>
  <c r="T2617"/>
  <c r="P2617"/>
  <c r="L2625"/>
  <c r="S2625"/>
  <c r="O2625"/>
  <c r="R2625"/>
  <c r="N2625"/>
  <c r="Q2625"/>
  <c r="M2625"/>
  <c r="T2625"/>
  <c r="P2625"/>
  <c r="L2633"/>
  <c r="S2633"/>
  <c r="O2633"/>
  <c r="R2633"/>
  <c r="N2633"/>
  <c r="Q2633"/>
  <c r="M2633"/>
  <c r="T2633"/>
  <c r="P2633"/>
  <c r="L2641"/>
  <c r="S2641"/>
  <c r="O2641"/>
  <c r="R2641"/>
  <c r="N2641"/>
  <c r="Q2641"/>
  <c r="M2641"/>
  <c r="T2641"/>
  <c r="P2641"/>
  <c r="L2649"/>
  <c r="S2649"/>
  <c r="O2649"/>
  <c r="R2649"/>
  <c r="N2649"/>
  <c r="Q2649"/>
  <c r="M2649"/>
  <c r="T2649"/>
  <c r="P2649"/>
  <c r="L2657"/>
  <c r="S2657"/>
  <c r="O2657"/>
  <c r="R2657"/>
  <c r="N2657"/>
  <c r="Q2657"/>
  <c r="M2657"/>
  <c r="T2657"/>
  <c r="P2657"/>
  <c r="L2665"/>
  <c r="S2665"/>
  <c r="O2665"/>
  <c r="R2665"/>
  <c r="N2665"/>
  <c r="Q2665"/>
  <c r="M2665"/>
  <c r="T2665"/>
  <c r="P2665"/>
  <c r="L2673"/>
  <c r="S2673"/>
  <c r="O2673"/>
  <c r="R2673"/>
  <c r="N2673"/>
  <c r="Q2673"/>
  <c r="M2673"/>
  <c r="T2673"/>
  <c r="P2673"/>
  <c r="L2681"/>
  <c r="N2681"/>
  <c r="R2681"/>
  <c r="O2681"/>
  <c r="S2681"/>
  <c r="P2681"/>
  <c r="T2681"/>
  <c r="M2681"/>
  <c r="Q2681"/>
  <c r="L2689"/>
  <c r="S2689"/>
  <c r="O2689"/>
  <c r="R2689"/>
  <c r="N2689"/>
  <c r="Q2689"/>
  <c r="M2689"/>
  <c r="T2689"/>
  <c r="P2689"/>
  <c r="L2697"/>
  <c r="S2697"/>
  <c r="O2697"/>
  <c r="R2697"/>
  <c r="N2697"/>
  <c r="Q2697"/>
  <c r="M2697"/>
  <c r="T2697"/>
  <c r="P2697"/>
  <c r="L2973"/>
  <c r="S2973"/>
  <c r="O2973"/>
  <c r="R2973"/>
  <c r="N2973"/>
  <c r="Q2973"/>
  <c r="M2973"/>
  <c r="T2973"/>
  <c r="P2973"/>
  <c r="L2981"/>
  <c r="S2981"/>
  <c r="O2981"/>
  <c r="R2981"/>
  <c r="N2981"/>
  <c r="Q2981"/>
  <c r="M2981"/>
  <c r="T2981"/>
  <c r="P2981"/>
  <c r="L2989"/>
  <c r="N2989"/>
  <c r="R2989"/>
  <c r="O2989"/>
  <c r="S2989"/>
  <c r="P2989"/>
  <c r="T2989"/>
  <c r="M2989"/>
  <c r="Q2989"/>
  <c r="L2997"/>
  <c r="S2997"/>
  <c r="O2997"/>
  <c r="R2997"/>
  <c r="N2997"/>
  <c r="Q2997"/>
  <c r="M2997"/>
  <c r="T2997"/>
  <c r="P2997"/>
  <c r="L3037"/>
  <c r="S3037"/>
  <c r="O3037"/>
  <c r="R3037"/>
  <c r="N3037"/>
  <c r="Q3037"/>
  <c r="M3037"/>
  <c r="T3037"/>
  <c r="P3037"/>
  <c r="L3045"/>
  <c r="S3045"/>
  <c r="O3045"/>
  <c r="R3045"/>
  <c r="N3045"/>
  <c r="Q3045"/>
  <c r="M3045"/>
  <c r="T3045"/>
  <c r="P3045"/>
  <c r="L3053"/>
  <c r="S3053"/>
  <c r="O3053"/>
  <c r="R3053"/>
  <c r="N3053"/>
  <c r="Q3053"/>
  <c r="M3053"/>
  <c r="T3053"/>
  <c r="P3053"/>
  <c r="L3093"/>
  <c r="N3093"/>
  <c r="R3093"/>
  <c r="O3093"/>
  <c r="S3093"/>
  <c r="P3093"/>
  <c r="T3093"/>
  <c r="M3093"/>
  <c r="Q3093"/>
  <c r="L3101"/>
  <c r="S3101"/>
  <c r="O3101"/>
  <c r="R3101"/>
  <c r="N3101"/>
  <c r="Q3101"/>
  <c r="M3101"/>
  <c r="T3101"/>
  <c r="P3101"/>
  <c r="L3109"/>
  <c r="S3109"/>
  <c r="O3109"/>
  <c r="R3109"/>
  <c r="N3109"/>
  <c r="Q3109"/>
  <c r="M3109"/>
  <c r="T3109"/>
  <c r="P3109"/>
  <c r="L3117"/>
  <c r="S3117"/>
  <c r="O3117"/>
  <c r="R3117"/>
  <c r="N3117"/>
  <c r="Q3117"/>
  <c r="M3117"/>
  <c r="T3117"/>
  <c r="P3117"/>
  <c r="L3125"/>
  <c r="S3125"/>
  <c r="O3125"/>
  <c r="R3125"/>
  <c r="N3125"/>
  <c r="Q3125"/>
  <c r="M3125"/>
  <c r="T3125"/>
  <c r="P3125"/>
  <c r="L3133"/>
  <c r="S3133"/>
  <c r="O3133"/>
  <c r="R3133"/>
  <c r="N3133"/>
  <c r="Q3133"/>
  <c r="M3133"/>
  <c r="T3133"/>
  <c r="P3133"/>
  <c r="L3141"/>
  <c r="S3141"/>
  <c r="O3141"/>
  <c r="R3141"/>
  <c r="N3141"/>
  <c r="Q3141"/>
  <c r="M3141"/>
  <c r="T3141"/>
  <c r="P3141"/>
  <c r="L3233"/>
  <c r="S3233"/>
  <c r="O3233"/>
  <c r="R3233"/>
  <c r="N3233"/>
  <c r="Q3233"/>
  <c r="M3233"/>
  <c r="T3233"/>
  <c r="P3233"/>
  <c r="L3241"/>
  <c r="S3241"/>
  <c r="O3241"/>
  <c r="R3241"/>
  <c r="N3241"/>
  <c r="Q3241"/>
  <c r="M3241"/>
  <c r="T3241"/>
  <c r="P3241"/>
  <c r="L3253"/>
  <c r="S3253"/>
  <c r="O3253"/>
  <c r="R3253"/>
  <c r="N3253"/>
  <c r="Q3253"/>
  <c r="M3253"/>
  <c r="T3253"/>
  <c r="P3253"/>
  <c r="L3741"/>
  <c r="Q3741"/>
  <c r="M3741"/>
  <c r="T3741"/>
  <c r="P3741"/>
  <c r="S3741"/>
  <c r="O3741"/>
  <c r="R3741"/>
  <c r="N3741"/>
  <c r="L3869"/>
  <c r="T3869"/>
  <c r="P3869"/>
  <c r="Q3869"/>
  <c r="M3869"/>
  <c r="R3869"/>
  <c r="N3869"/>
  <c r="S3869"/>
  <c r="O3869"/>
  <c r="L3877"/>
  <c r="T3877"/>
  <c r="P3877"/>
  <c r="Q3877"/>
  <c r="M3877"/>
  <c r="R3877"/>
  <c r="N3877"/>
  <c r="S3877"/>
  <c r="O3877"/>
  <c r="L3885"/>
  <c r="T3885"/>
  <c r="P3885"/>
  <c r="Q3885"/>
  <c r="M3885"/>
  <c r="R3885"/>
  <c r="N3885"/>
  <c r="S3885"/>
  <c r="O3885"/>
  <c r="L4273"/>
  <c r="R4273"/>
  <c r="N4273"/>
  <c r="S4273"/>
  <c r="O4273"/>
  <c r="T4273"/>
  <c r="P4273"/>
  <c r="Q4273"/>
  <c r="M4273"/>
  <c r="L4281"/>
  <c r="M4281"/>
  <c r="Q4281"/>
  <c r="N4281"/>
  <c r="R4281"/>
  <c r="O4281"/>
  <c r="S4281"/>
  <c r="P4281"/>
  <c r="T4281"/>
  <c r="L4297"/>
  <c r="R4297"/>
  <c r="N4297"/>
  <c r="S4297"/>
  <c r="O4297"/>
  <c r="T4297"/>
  <c r="P4297"/>
  <c r="Q4297"/>
  <c r="M4297"/>
  <c r="L4305"/>
  <c r="R4305"/>
  <c r="N4305"/>
  <c r="S4305"/>
  <c r="O4305"/>
  <c r="T4305"/>
  <c r="P4305"/>
  <c r="Q4305"/>
  <c r="M4305"/>
  <c r="L4341"/>
  <c r="R4341"/>
  <c r="N4341"/>
  <c r="S4341"/>
  <c r="O4341"/>
  <c r="T4341"/>
  <c r="P4341"/>
  <c r="Q4341"/>
  <c r="M4341"/>
  <c r="L4949"/>
  <c r="Q4949"/>
  <c r="M4949"/>
  <c r="T4949"/>
  <c r="P4949"/>
  <c r="S4949"/>
  <c r="O4949"/>
  <c r="R4949"/>
  <c r="N4949"/>
  <c r="L169"/>
  <c r="Q169"/>
  <c r="M169"/>
  <c r="T169"/>
  <c r="P169"/>
  <c r="S169"/>
  <c r="O169"/>
  <c r="R169"/>
  <c r="N169"/>
  <c r="L177"/>
  <c r="Q177"/>
  <c r="M177"/>
  <c r="T177"/>
  <c r="P177"/>
  <c r="S177"/>
  <c r="O177"/>
  <c r="R177"/>
  <c r="N177"/>
  <c r="L185"/>
  <c r="Q185"/>
  <c r="M185"/>
  <c r="T185"/>
  <c r="P185"/>
  <c r="S185"/>
  <c r="O185"/>
  <c r="R185"/>
  <c r="N185"/>
  <c r="L193"/>
  <c r="Q193"/>
  <c r="M193"/>
  <c r="T193"/>
  <c r="P193"/>
  <c r="S193"/>
  <c r="O193"/>
  <c r="R193"/>
  <c r="N193"/>
  <c r="L209"/>
  <c r="Q209"/>
  <c r="M209"/>
  <c r="T209"/>
  <c r="P209"/>
  <c r="S209"/>
  <c r="O209"/>
  <c r="R209"/>
  <c r="N209"/>
  <c r="L409"/>
  <c r="S409"/>
  <c r="O409"/>
  <c r="R409"/>
  <c r="N409"/>
  <c r="Q409"/>
  <c r="M409"/>
  <c r="T409"/>
  <c r="P409"/>
  <c r="L417"/>
  <c r="S417"/>
  <c r="O417"/>
  <c r="R417"/>
  <c r="N417"/>
  <c r="Q417"/>
  <c r="M417"/>
  <c r="T417"/>
  <c r="P417"/>
  <c r="L437"/>
  <c r="S437"/>
  <c r="O437"/>
  <c r="R437"/>
  <c r="N437"/>
  <c r="Q437"/>
  <c r="M437"/>
  <c r="T437"/>
  <c r="P437"/>
  <c r="L605"/>
  <c r="P605"/>
  <c r="T605"/>
  <c r="O605"/>
  <c r="S605"/>
  <c r="N605"/>
  <c r="R605"/>
  <c r="M605"/>
  <c r="Q605"/>
  <c r="L613"/>
  <c r="N613"/>
  <c r="R613"/>
  <c r="O613"/>
  <c r="S613"/>
  <c r="P613"/>
  <c r="T613"/>
  <c r="M613"/>
  <c r="Q613"/>
  <c r="L645"/>
  <c r="S645"/>
  <c r="O645"/>
  <c r="R645"/>
  <c r="N645"/>
  <c r="Q645"/>
  <c r="M645"/>
  <c r="T645"/>
  <c r="P645"/>
  <c r="L657"/>
  <c r="P657"/>
  <c r="T657"/>
  <c r="O657"/>
  <c r="S657"/>
  <c r="N657"/>
  <c r="R657"/>
  <c r="M657"/>
  <c r="Q657"/>
  <c r="L665"/>
  <c r="S665"/>
  <c r="O665"/>
  <c r="R665"/>
  <c r="N665"/>
  <c r="Q665"/>
  <c r="M665"/>
  <c r="T665"/>
  <c r="P665"/>
  <c r="L677"/>
  <c r="S677"/>
  <c r="O677"/>
  <c r="R677"/>
  <c r="N677"/>
  <c r="Q677"/>
  <c r="M677"/>
  <c r="T677"/>
  <c r="P677"/>
  <c r="L685"/>
  <c r="S685"/>
  <c r="O685"/>
  <c r="R685"/>
  <c r="N685"/>
  <c r="Q685"/>
  <c r="M685"/>
  <c r="T685"/>
  <c r="P685"/>
  <c r="L833"/>
  <c r="S833"/>
  <c r="O833"/>
  <c r="R833"/>
  <c r="N833"/>
  <c r="Q833"/>
  <c r="M833"/>
  <c r="T833"/>
  <c r="P833"/>
  <c r="L865"/>
  <c r="P865"/>
  <c r="T865"/>
  <c r="O865"/>
  <c r="S865"/>
  <c r="N865"/>
  <c r="R865"/>
  <c r="M865"/>
  <c r="Q865"/>
  <c r="L873"/>
  <c r="S873"/>
  <c r="O873"/>
  <c r="R873"/>
  <c r="N873"/>
  <c r="Q873"/>
  <c r="M873"/>
  <c r="T873"/>
  <c r="P873"/>
  <c r="L881"/>
  <c r="S881"/>
  <c r="O881"/>
  <c r="R881"/>
  <c r="N881"/>
  <c r="Q881"/>
  <c r="M881"/>
  <c r="T881"/>
  <c r="P881"/>
  <c r="L889"/>
  <c r="S889"/>
  <c r="O889"/>
  <c r="R889"/>
  <c r="N889"/>
  <c r="Q889"/>
  <c r="M889"/>
  <c r="T889"/>
  <c r="P889"/>
  <c r="L897"/>
  <c r="S897"/>
  <c r="O897"/>
  <c r="R897"/>
  <c r="N897"/>
  <c r="Q897"/>
  <c r="M897"/>
  <c r="T897"/>
  <c r="P897"/>
  <c r="L985"/>
  <c r="S985"/>
  <c r="O985"/>
  <c r="R985"/>
  <c r="N985"/>
  <c r="Q985"/>
  <c r="M985"/>
  <c r="T985"/>
  <c r="P985"/>
  <c r="L1197"/>
  <c r="S1197"/>
  <c r="O1197"/>
  <c r="R1197"/>
  <c r="N1197"/>
  <c r="Q1197"/>
  <c r="M1197"/>
  <c r="T1197"/>
  <c r="P1197"/>
  <c r="L1205"/>
  <c r="S1205"/>
  <c r="O1205"/>
  <c r="R1205"/>
  <c r="N1205"/>
  <c r="Q1205"/>
  <c r="M1205"/>
  <c r="T1205"/>
  <c r="P1205"/>
  <c r="L1213"/>
  <c r="S1213"/>
  <c r="O1213"/>
  <c r="R1213"/>
  <c r="N1213"/>
  <c r="Q1213"/>
  <c r="M1213"/>
  <c r="T1213"/>
  <c r="P1213"/>
  <c r="L1221"/>
  <c r="S1221"/>
  <c r="O1221"/>
  <c r="R1221"/>
  <c r="N1221"/>
  <c r="Q1221"/>
  <c r="M1221"/>
  <c r="T1221"/>
  <c r="P1221"/>
  <c r="L1273"/>
  <c r="P1273"/>
  <c r="T1273"/>
  <c r="O1273"/>
  <c r="S1273"/>
  <c r="N1273"/>
  <c r="R1273"/>
  <c r="M1273"/>
  <c r="Q1273"/>
  <c r="L1281"/>
  <c r="P1281"/>
  <c r="T1281"/>
  <c r="O1281"/>
  <c r="S1281"/>
  <c r="N1281"/>
  <c r="R1281"/>
  <c r="M1281"/>
  <c r="Q1281"/>
  <c r="L461"/>
  <c r="S461"/>
  <c r="O461"/>
  <c r="R461"/>
  <c r="N461"/>
  <c r="Q461"/>
  <c r="M461"/>
  <c r="T461"/>
  <c r="P461"/>
  <c r="L457"/>
  <c r="N457"/>
  <c r="R457"/>
  <c r="O457"/>
  <c r="S457"/>
  <c r="P457"/>
  <c r="T457"/>
  <c r="M457"/>
  <c r="Q457"/>
  <c r="L549"/>
  <c r="N549"/>
  <c r="R549"/>
  <c r="O549"/>
  <c r="S549"/>
  <c r="P549"/>
  <c r="T549"/>
  <c r="M549"/>
  <c r="Q549"/>
  <c r="L557"/>
  <c r="N557"/>
  <c r="R557"/>
  <c r="O557"/>
  <c r="S557"/>
  <c r="P557"/>
  <c r="T557"/>
  <c r="M557"/>
  <c r="Q557"/>
  <c r="L617"/>
  <c r="S617"/>
  <c r="O617"/>
  <c r="R617"/>
  <c r="N617"/>
  <c r="Q617"/>
  <c r="M617"/>
  <c r="T617"/>
  <c r="P617"/>
  <c r="L961"/>
  <c r="N961"/>
  <c r="R961"/>
  <c r="O961"/>
  <c r="S961"/>
  <c r="P961"/>
  <c r="T961"/>
  <c r="M961"/>
  <c r="Q961"/>
  <c r="L969"/>
  <c r="N969"/>
  <c r="R969"/>
  <c r="O969"/>
  <c r="S969"/>
  <c r="P969"/>
  <c r="T969"/>
  <c r="M969"/>
  <c r="Q969"/>
  <c r="L977"/>
  <c r="S977"/>
  <c r="O977"/>
  <c r="R977"/>
  <c r="N977"/>
  <c r="Q977"/>
  <c r="M977"/>
  <c r="T977"/>
  <c r="P977"/>
  <c r="L1073"/>
  <c r="N1073"/>
  <c r="R1073"/>
  <c r="O1073"/>
  <c r="S1073"/>
  <c r="P1073"/>
  <c r="T1073"/>
  <c r="M1073"/>
  <c r="Q1073"/>
  <c r="L1081"/>
  <c r="P1081"/>
  <c r="T1081"/>
  <c r="O1081"/>
  <c r="S1081"/>
  <c r="N1081"/>
  <c r="R1081"/>
  <c r="M1081"/>
  <c r="Q1081"/>
  <c r="L1177"/>
  <c r="N1177"/>
  <c r="R1177"/>
  <c r="O1177"/>
  <c r="S1177"/>
  <c r="P1177"/>
  <c r="T1177"/>
  <c r="M1177"/>
  <c r="Q1177"/>
  <c r="L1185"/>
  <c r="S1185"/>
  <c r="O1185"/>
  <c r="R1185"/>
  <c r="N1185"/>
  <c r="Q1185"/>
  <c r="M1185"/>
  <c r="T1185"/>
  <c r="P1185"/>
  <c r="L4929"/>
  <c r="R4929"/>
  <c r="N4929"/>
  <c r="S4929"/>
  <c r="O4929"/>
  <c r="T4929"/>
  <c r="P4929"/>
  <c r="Q4929"/>
  <c r="M4929"/>
  <c r="L4937"/>
  <c r="R4937"/>
  <c r="N4937"/>
  <c r="S4937"/>
  <c r="O4937"/>
  <c r="T4937"/>
  <c r="P4937"/>
  <c r="Q4937"/>
  <c r="M4937"/>
  <c r="L4945"/>
  <c r="R4945"/>
  <c r="N4945"/>
  <c r="S4945"/>
  <c r="O4945"/>
  <c r="T4945"/>
  <c r="P4945"/>
  <c r="Q4945"/>
  <c r="M4945"/>
  <c r="L4989"/>
  <c r="R4989"/>
  <c r="N4989"/>
  <c r="S4989"/>
  <c r="O4989"/>
  <c r="T4989"/>
  <c r="P4989"/>
  <c r="Q4989"/>
  <c r="M4989"/>
  <c r="L4997"/>
  <c r="T4997"/>
  <c r="P4997"/>
  <c r="Q4997"/>
  <c r="M4997"/>
  <c r="R4997"/>
  <c r="N4997"/>
  <c r="S4997"/>
  <c r="O4997"/>
</calcChain>
</file>

<file path=xl/sharedStrings.xml><?xml version="1.0" encoding="utf-8"?>
<sst xmlns="http://schemas.openxmlformats.org/spreadsheetml/2006/main" count="43740" uniqueCount="1422">
  <si>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</si>
  <si>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</si>
  <si>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</si>
  <si>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</si>
  <si>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</si>
  <si>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</si>
  <si>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</si>
  <si>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</si>
  <si>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</si>
  <si>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</si>
  <si>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Mathematics</t>
  </si>
  <si>
    <t>Science</t>
  </si>
  <si>
    <t>Social Studies</t>
  </si>
  <si>
    <t>Number Tested</t>
  </si>
  <si>
    <t>RESA</t>
  </si>
  <si>
    <t>School Code</t>
  </si>
  <si>
    <t>School Name</t>
  </si>
  <si>
    <t>Spring 2016 Georgia Milestones End-of-Grade Assessment - Grade 3 - School Level - July 26, 2016</t>
  </si>
  <si>
    <t>APPLING COUNTY</t>
  </si>
  <si>
    <t>APPLING COUNTY ELEMENTARY SCHOOL</t>
  </si>
  <si>
    <t>First District</t>
  </si>
  <si>
    <t>ALTAMAHA ELEMENTARY SCHOOL</t>
  </si>
  <si>
    <t>FOURTH DISTRICT ELEMENTARY SCHOOL</t>
  </si>
  <si>
    <t>ATKINSON COUNTY</t>
  </si>
  <si>
    <t>WILLACOOCHEE ELEMENTARY SCHOOL</t>
  </si>
  <si>
    <t>Okefenokee</t>
  </si>
  <si>
    <t>PEARSON ELEMENTARY SCHOOL</t>
  </si>
  <si>
    <t>BACON COUNTY</t>
  </si>
  <si>
    <t>BACON COUNTY ELEMENTARY SCHOOL</t>
  </si>
  <si>
    <t>BAKER COUNTY</t>
  </si>
  <si>
    <t>BAKER COUNTY K12 SCHOOL</t>
  </si>
  <si>
    <t>Southwest Georgia</t>
  </si>
  <si>
    <t>BALDWIN COUNTY</t>
  </si>
  <si>
    <t>EAGLE RIDGE ELEMENTARY SCHOOL</t>
  </si>
  <si>
    <t>Oconee</t>
  </si>
  <si>
    <t>MIDWAY ELEMENTARY SCHOOL</t>
  </si>
  <si>
    <t>BLANDY HILLS ELEMENTARY SCHOOL</t>
  </si>
  <si>
    <t>CREEKSIDE ELEMENTARY SCHOOL</t>
  </si>
  <si>
    <t>BANKS COUNTY</t>
  </si>
  <si>
    <t>BANKS COUNTY ELEMENTARY SCHOOL</t>
  </si>
  <si>
    <t>Pioneer</t>
  </si>
  <si>
    <t>BARROW COUNTY</t>
  </si>
  <si>
    <t>COUNTY LINE ELEMENTARY SCHOOL</t>
  </si>
  <si>
    <t>Northeast Georgia</t>
  </si>
  <si>
    <t>KENNEDY ELEMENTARY SCHOOL</t>
  </si>
  <si>
    <t>BRAMLETT ELEMENTARY SCHOOL</t>
  </si>
  <si>
    <t>BETHLEHEM ELEMENTARY SCHOOL</t>
  </si>
  <si>
    <t>YARGO ELEMENTARY SCHOOL</t>
  </si>
  <si>
    <t>AUBURN ELEMENTARY SCHOOL</t>
  </si>
  <si>
    <t>HOLSENBECK ELEMENTARY SCHOOL</t>
  </si>
  <si>
    <t>STATHAM ELEMENTARY SCHOOL</t>
  </si>
  <si>
    <t>BARTOW COUNTY</t>
  </si>
  <si>
    <t>CLEAR CREEK ELEMENTARY SCHOOL</t>
  </si>
  <si>
    <t>Northwest Georgia</t>
  </si>
  <si>
    <t>PINE LOG ELEMENTARY</t>
  </si>
  <si>
    <t>EUHARLEE ELEMENTARY SCHOOL</t>
  </si>
  <si>
    <t>CLOVERLEAF ELEMENTARY</t>
  </si>
  <si>
    <t>WHITE ELEMENTARY SCHOOL</t>
  </si>
  <si>
    <t>ADAIRSVILLE ELEMENTARY SCHOOL</t>
  </si>
  <si>
    <t>MISSION ROAD ELEMENTARY SCHOOL</t>
  </si>
  <si>
    <t>ALLATOONA ELEMENTARY SCHOOL</t>
  </si>
  <si>
    <t>KINGSTON ELEMENTARY SCHOOL</t>
  </si>
  <si>
    <t>HAMILTON CROSSING ELEMENTARY SCHOOL</t>
  </si>
  <si>
    <t>TAYLORSVILLE ELEMENTARY SCHOOL</t>
  </si>
  <si>
    <t>EMERSON ELEMENTARY SCHOOL</t>
  </si>
  <si>
    <t>BEN HILL COUNTY</t>
  </si>
  <si>
    <t>BEN HILL ELEMENTARY SCHOOL</t>
  </si>
  <si>
    <t>Coastal Plains</t>
  </si>
  <si>
    <t>BERRIEN COUNTY</t>
  </si>
  <si>
    <t>BERRIEN ELEMENTARY SCHOOL</t>
  </si>
  <si>
    <t>BIBB COUNTY</t>
  </si>
  <si>
    <t>SKYVIEW ELEMENTARY SCHOOL</t>
  </si>
  <si>
    <t>Middle Georgia</t>
  </si>
  <si>
    <t>BURDELL ELEMENTARY SCHOOL</t>
  </si>
  <si>
    <t>BRUCE ELEMENTARY SCHOOL</t>
  </si>
  <si>
    <t>ACADEMY FOR CLASSICAL EDUCATION</t>
  </si>
  <si>
    <t>VINEVILLE ACADEMY</t>
  </si>
  <si>
    <t>WILLIAMS ELEMENTARY SCHOOL</t>
  </si>
  <si>
    <t>ROSA TAYLOR ELEMENTARY SCHOOL</t>
  </si>
  <si>
    <t>LAKEBRIDGE BEHAVIORAL HEALTH SYSTEM</t>
  </si>
  <si>
    <t>HERITAGE ELEMENTARY SCHOOL</t>
  </si>
  <si>
    <t>UNION ELEMENTARY SCHOOL</t>
  </si>
  <si>
    <t>RILEY ELEMENTARY SCHOOL</t>
  </si>
  <si>
    <t>MORGAN ELEMENTARY SCHOOL</t>
  </si>
  <si>
    <t>BROOKDALE ELEMENTARY SCHOOL</t>
  </si>
  <si>
    <t>ALEXANDER II MAGNET SCHOOL</t>
  </si>
  <si>
    <t>BERND ELEMENTARY SCHOOL</t>
  </si>
  <si>
    <t>PORTER ELEMENTARY SCHOOL</t>
  </si>
  <si>
    <t>SPRINGDALE ELEMENTARY SCHOOL</t>
  </si>
  <si>
    <t>CARTER ELEMENTARY SCHOOL</t>
  </si>
  <si>
    <t>LANE ELEMENTARY SCHOOL</t>
  </si>
  <si>
    <t>DR. MARTIN LUTHER KING JR. ELEMENTA</t>
  </si>
  <si>
    <t>SOUTHFIELD ELEMENTARY</t>
  </si>
  <si>
    <t>MACON CHARTER ACADEMY</t>
  </si>
  <si>
    <t>HARTLEY ELEMENTARY SCHOOL</t>
  </si>
  <si>
    <t>HEARD ELEMENTARY SCHOOL</t>
  </si>
  <si>
    <t>INGRAM - PYE ELEMENTARY SCHOOL</t>
  </si>
  <si>
    <t>BARDEN ELEMENTARY SCHOOL</t>
  </si>
  <si>
    <t>BLECKLEY COUNTY</t>
  </si>
  <si>
    <t>BLECKLEY COUNTY ELEMENTARY SCHOOL</t>
  </si>
  <si>
    <t>Heart of Georgia</t>
  </si>
  <si>
    <t>BRANTLEY COUNTY</t>
  </si>
  <si>
    <t>WAYNESVILLE PRIMARY SCHOOL</t>
  </si>
  <si>
    <t>HOBOKEN ELEMENTARY SCHOOL</t>
  </si>
  <si>
    <t>NAHUNTA PRIMARY SCHOOL</t>
  </si>
  <si>
    <t>BROOKS COUNTY</t>
  </si>
  <si>
    <t>QUITMAN ELEMENTARY SCHOOL</t>
  </si>
  <si>
    <t>NORTH BROOKS ELEMENTARY SCHOOL</t>
  </si>
  <si>
    <t>BRYAN COUNTY</t>
  </si>
  <si>
    <t>BRYAN COUNTY ELEMENTARY SCHOOL</t>
  </si>
  <si>
    <t>RICHMOND HILL ELEMENTARY SCHOOL</t>
  </si>
  <si>
    <t>MCALLISTER ELEMENTARY SCHOOL</t>
  </si>
  <si>
    <t>BULLOCH COUNTY</t>
  </si>
  <si>
    <t>MILL CREEK ELEMENTARY SCHOOL</t>
  </si>
  <si>
    <t>NEW NEVILS ELEMENTARY SCHOOL</t>
  </si>
  <si>
    <t>LANGSTON CHAPEL ELEMENTARY SCHOOL</t>
  </si>
  <si>
    <t>BROOKLET ELEMENTARY SCHOOL</t>
  </si>
  <si>
    <t>PORTAL ELEMENTARY SCHOOL</t>
  </si>
  <si>
    <t>BRYANT ELEMENTARY SCHOOL</t>
  </si>
  <si>
    <t>STILSON ELEMENTARY SCHOOL</t>
  </si>
  <si>
    <t>MATTIE LIVELY ELEMENTARY SCHOOL</t>
  </si>
  <si>
    <t>SALLIE ZETTEROWER ELEMENTARY SCHOOL</t>
  </si>
  <si>
    <t>BURKE COUNTY</t>
  </si>
  <si>
    <t>BLAKENEY ELEMENTARY</t>
  </si>
  <si>
    <t>Central Savannah Riv</t>
  </si>
  <si>
    <t>S G A ELEMENTARY SCHOOL</t>
  </si>
  <si>
    <t>BUTTS COUNTY</t>
  </si>
  <si>
    <t>HAMPTON L. DAUGHTRY ELEMENTARY SCHO</t>
  </si>
  <si>
    <t>Griffin</t>
  </si>
  <si>
    <t>STARK ELEMENTARY SCHOOL</t>
  </si>
  <si>
    <t>JACKSON ELEMENTARY SCHOOL</t>
  </si>
  <si>
    <t>CALHOUN COUNTY</t>
  </si>
  <si>
    <t>CALHOUN COUNTY ELEMENTARY SCHOOL</t>
  </si>
  <si>
    <t>CAMDEN COUNTY</t>
  </si>
  <si>
    <t>MAMIE LOU GROSS ELEMENTARY SCHOOL</t>
  </si>
  <si>
    <t>SAINT MARYS ELEMENTARY SCHOOL</t>
  </si>
  <si>
    <t>CROOKED RIVER ELEMENTARY SCHOOL</t>
  </si>
  <si>
    <t>MATILDA HARRIS ELEMENTARY SCHOOL</t>
  </si>
  <si>
    <t>WOODBINE ELEMENTARY SCHOOL</t>
  </si>
  <si>
    <t>KINGSLAND ELEMENTARY SCHOOL</t>
  </si>
  <si>
    <t>DAVID L RAINER ELEMENTARY SCHOOL</t>
  </si>
  <si>
    <t>SUGARMILL ELEMENTARY</t>
  </si>
  <si>
    <t>MARY LEE CLARK ELEMENTARY SCHOOL</t>
  </si>
  <si>
    <t>CANDLER COUNTY</t>
  </si>
  <si>
    <t>METTER INTERMEDIATE SCHOOL</t>
  </si>
  <si>
    <t>CARROLL COUNTY</t>
  </si>
  <si>
    <t>SHARP CREEK ELEMENTARY SCHOOL</t>
  </si>
  <si>
    <t>West Georgia</t>
  </si>
  <si>
    <t>PROVIDENCE ELEMENTARY SCHOOL</t>
  </si>
  <si>
    <t>MOUNT ZION ELEMENTARY SCHOOL</t>
  </si>
  <si>
    <t>ROOPVILLE ELEMENTARY SCHOOL</t>
  </si>
  <si>
    <t>ITHICA ELEMENTARY</t>
  </si>
  <si>
    <t>WHITESBURG ELEMENTARY SCHOOL</t>
  </si>
  <si>
    <t>GLANTON-HINDSMAN ELEMENTARY</t>
  </si>
  <si>
    <t>VILLA RICA ELEMENTARY SCHOOL</t>
  </si>
  <si>
    <t>TEMPLE ELEMENTARY SCHOOL</t>
  </si>
  <si>
    <t>BOWDON ELEMENTARY SCHOOL</t>
  </si>
  <si>
    <t>CENTRAL ELEMENTARY SCHOOL</t>
  </si>
  <si>
    <t>SAND HILL ELEMENTARY SCHOOL</t>
  </si>
  <si>
    <t>CATOOSA COUNTY</t>
  </si>
  <si>
    <t>BATTLEFIELD ELEMENTARY SCHOOL</t>
  </si>
  <si>
    <t>WOODSTATION ELEMENTARY SCHOOL</t>
  </si>
  <si>
    <t>TIGER CREEK ELEMENTARY SCHOOL</t>
  </si>
  <si>
    <t>BOYNTON ELEMENTARY SCHOOL</t>
  </si>
  <si>
    <t>WEST SIDE ELEMENTARY SCHOOL</t>
  </si>
  <si>
    <t>CLOUD SPRINGS ELEMENTARY SCHOOL</t>
  </si>
  <si>
    <t>RINGGOLD ELEMENTARY SCHOOL</t>
  </si>
  <si>
    <t>GRAYSVILLE ELEMENTARY SCHOOL</t>
  </si>
  <si>
    <t>CHARLTON COUNTY</t>
  </si>
  <si>
    <t>FOLKSTON ELEMENTARY SCHOOL</t>
  </si>
  <si>
    <t>ST. GEORGE ELEMENTARY SCHOOL</t>
  </si>
  <si>
    <t>CHATHAM COUNTY</t>
  </si>
  <si>
    <t>COASTAL EMPIRE MONTESSORI CHARTER S</t>
  </si>
  <si>
    <t>PULASKI ELEMENTARY SCHOOL</t>
  </si>
  <si>
    <t>TYBEE ISLAND MARITIME ACADEMY SCHOO</t>
  </si>
  <si>
    <t>SAVANNAH CLASSICAL ACADEMY CHARTER</t>
  </si>
  <si>
    <t>EAST BROAD STREET SCHOOL</t>
  </si>
  <si>
    <t>ESTHER F. GARRISON SCHOOL OF VISUAL</t>
  </si>
  <si>
    <t>GEORGETOWN SCHOOL</t>
  </si>
  <si>
    <t>GARDEN CITY ELEMENTARY SCHOOL</t>
  </si>
  <si>
    <t>WEST CHATHAM ELEMENTARY SCHOOL</t>
  </si>
  <si>
    <t>GODLEY STATION SCHOOL</t>
  </si>
  <si>
    <t>MARSHPOINT ELEMENTARY SCHOOL</t>
  </si>
  <si>
    <t>SOUTHWEST ELEMENTARY SCHOOL</t>
  </si>
  <si>
    <t>SHUMAN ELEMENTARY SCHOOL</t>
  </si>
  <si>
    <t>RICE CREEK SCHOOL</t>
  </si>
  <si>
    <t>OTIS J. BROCK III  ELEMENTARY SCHOO</t>
  </si>
  <si>
    <t>GADSDEN ELEMENTARY SCHOOL</t>
  </si>
  <si>
    <t>HOWARD ELEMENTARY SCHOOL</t>
  </si>
  <si>
    <t>WHITE BLUFF ELEMENTARY SCHOOL</t>
  </si>
  <si>
    <t>GOULD ELEMENTARY SCHOOL</t>
  </si>
  <si>
    <t>LARGO-TIBET ELEMENTARY SCHOOL</t>
  </si>
  <si>
    <t>SPENCER ELEMENTARY SCHOOL</t>
  </si>
  <si>
    <t>THUNDERBOLT ELEMENTARY SCHOOL</t>
  </si>
  <si>
    <t>ISLE OF HOPE SCHOOL</t>
  </si>
  <si>
    <t>LOW ELEMENTARY SCHOOL</t>
  </si>
  <si>
    <t>POOLER ELEMENTARY SCHOOL</t>
  </si>
  <si>
    <t>BLOOMINGDALE ELEMENTARY SCHOOL</t>
  </si>
  <si>
    <t>ELLIS ELEMENTARY SCHOOL</t>
  </si>
  <si>
    <t>HAVEN ELEMENTARY SCHOOL</t>
  </si>
  <si>
    <t>HESSE SCHOOL</t>
  </si>
  <si>
    <t>WINDSOR FOREST ELEMENTARY SCHOOL</t>
  </si>
  <si>
    <t>BUTLER ELEMENTARY SCHOOL</t>
  </si>
  <si>
    <t>HODGE ELEMENTARY SCHOOL</t>
  </si>
  <si>
    <t>JACOB G. SMITH ELEMENTARY SCHOOL</t>
  </si>
  <si>
    <t>CHATTAHOOCHEE COUNTY</t>
  </si>
  <si>
    <t>CHATTAHOOCHEE COUNTY EDUCATION CENT</t>
  </si>
  <si>
    <t>Chattahoochee-Flint</t>
  </si>
  <si>
    <t>CHATTOOGA COUNTY</t>
  </si>
  <si>
    <t>LEROY MASSEY ELEMENTARY SCHOOL</t>
  </si>
  <si>
    <t>CHATTOOGA ACADEMY</t>
  </si>
  <si>
    <t>LYERLY ELEMENTARY SCHOOL</t>
  </si>
  <si>
    <t>MENLO ELEMENTARY SCHOOL</t>
  </si>
  <si>
    <t>CHEROKEE COUNTY</t>
  </si>
  <si>
    <t>CARMEL ELEMENTARY SCHOOL</t>
  </si>
  <si>
    <t>North Georgia</t>
  </si>
  <si>
    <t>WOODSTOCK ELEMENTARY SCHOOL</t>
  </si>
  <si>
    <t>WILLIAM G. HASTY, SR. ELEMENTARY SC</t>
  </si>
  <si>
    <t>AVERY ELEMENTARY SCHOOL</t>
  </si>
  <si>
    <t>INDIAN KNOLL ELEMENTARY</t>
  </si>
  <si>
    <t>JOHNSTON ELEMENTARY SCHOOL</t>
  </si>
  <si>
    <t>BOSTON ELEMENTARY SCHOOL</t>
  </si>
  <si>
    <t>MOUNTAIN ROAD ELEMENTARY SCHOOL</t>
  </si>
  <si>
    <t>SIXES ELEMENTARY SCHOOL</t>
  </si>
  <si>
    <t>BASCOMB ELEMENTARY SCHOOL</t>
  </si>
  <si>
    <t>R. M. MOORE ELEMENTARY SCHOOL</t>
  </si>
  <si>
    <t>HOLLY SPRINGS ELEMENTARY SCHOOL</t>
  </si>
  <si>
    <t>LIBERTY ELEMENTARY SCHOOL</t>
  </si>
  <si>
    <t>BALL GROUND ELEMENTARY SCHOOL</t>
  </si>
  <si>
    <t>LITTLE RIVER ELEM.</t>
  </si>
  <si>
    <t>CLARK CREEK ELEMENTARY SCHOOL</t>
  </si>
  <si>
    <t>ARNOLD MILL ELEMENTARY SCHOOL</t>
  </si>
  <si>
    <t>CANTON ELEMENTARY</t>
  </si>
  <si>
    <t>FREE HOME ELEMENTARY SCHOOL</t>
  </si>
  <si>
    <t>J. KNOX ELEMENTARY</t>
  </si>
  <si>
    <t>CLAYTON ELEMENTARY SCHOOL</t>
  </si>
  <si>
    <t>OAK GROVE ELEMENTARY SCHOOL</t>
  </si>
  <si>
    <t>HICKORY FLAT ELEMENTARY SCHOOL</t>
  </si>
  <si>
    <t>MACEDONIA ELEMENTARY SCHOOL</t>
  </si>
  <si>
    <t>CLARKE COUNTY</t>
  </si>
  <si>
    <t>ALPS ROAD ELEMENTARY SCHOOL</t>
  </si>
  <si>
    <t>JUDIA JACKSON HARRIS ELEMENTARY</t>
  </si>
  <si>
    <t>TIMOTHY ELEMENTARY SCHOOL</t>
  </si>
  <si>
    <t>CLEVELAND ROAD ELEMENTARY SCHOOL</t>
  </si>
  <si>
    <t>GAINES ELEMENTARY SCHOOL</t>
  </si>
  <si>
    <t>HOWARD B. STROUD ELEMENTARY SCHOOL</t>
  </si>
  <si>
    <t>WHIT DAVIS ROAD ELEMENTARY SCHOOL</t>
  </si>
  <si>
    <t>WHITEHEAD ROAD ELEMENTARY SCHOOL</t>
  </si>
  <si>
    <t>BARNETT SHOALS ELEMENTARY SCHOOL</t>
  </si>
  <si>
    <t>WINTERVILLE ELEMENTARY SCHOOL</t>
  </si>
  <si>
    <t>BARROW ELEMENTARY SCHOOL</t>
  </si>
  <si>
    <t>FOWLER DRIVE ELEMENTARY SCHOOL</t>
  </si>
  <si>
    <t>OGLETHORPE AVENUE ELEMENTARY SCHOOL</t>
  </si>
  <si>
    <t>CHASE STREET ELEMENTARY SCHOOL</t>
  </si>
  <si>
    <t>CLAY COUNTY</t>
  </si>
  <si>
    <t>CLAY COUNTY ELEMENTARY</t>
  </si>
  <si>
    <t>CLAYTON COUNTY</t>
  </si>
  <si>
    <t>CALLAWAY ELEMENTARY SCHOOL</t>
  </si>
  <si>
    <t>Metro</t>
  </si>
  <si>
    <t>THURGOOD MARSHALL ELEMENTARY SCHOOL</t>
  </si>
  <si>
    <t>EDDIE WHITE ACADEMY</t>
  </si>
  <si>
    <t>KILPATRICK ELEMENTARY SCHOOL</t>
  </si>
  <si>
    <t>BROWN ELEMENTARY SCHOOL</t>
  </si>
  <si>
    <t>POINTE SOUTH ELEMENTARY SCHOOL</t>
  </si>
  <si>
    <t>RIVER'S EDGE ELEMENTARY SCHOOL</t>
  </si>
  <si>
    <t>HAWTHORNE ELEMENTARY SCHOOL</t>
  </si>
  <si>
    <t>ROBERTA T. SMITH ELEMENTARY SCHOOL</t>
  </si>
  <si>
    <t>HARPER ELEMENTARY SCHOOL</t>
  </si>
  <si>
    <t>MARTIN LUTHER KING, JR. ELEMENTARY</t>
  </si>
  <si>
    <t>OLIVER ELEMENTARY SCHOOL</t>
  </si>
  <si>
    <t>LAKE RIDGE ELEMENTARY SCHOOL</t>
  </si>
  <si>
    <t>JAMES JACKSON ELEMENTARY SCHOOL</t>
  </si>
  <si>
    <t>KEMP ELEM SCHOOL</t>
  </si>
  <si>
    <t>UNIDOS DUAL LANGUAGE CHARTER SCHOOL</t>
  </si>
  <si>
    <t>ANDERSON ELEMENTARY SCHOOL</t>
  </si>
  <si>
    <t>EAST CLAYTON ELEMENTARY SCHOOL</t>
  </si>
  <si>
    <t>LEE STREET ELEMENTARY SCHOOL</t>
  </si>
  <si>
    <t>NORTHCUTT ELEMENTARY SCHOOL</t>
  </si>
  <si>
    <t>TARA ELEMENTARY SCHOOL</t>
  </si>
  <si>
    <t>ARNOLD ELEMENTARY SCHOOL</t>
  </si>
  <si>
    <t>MORROW ELEMENTARY SCHOOL</t>
  </si>
  <si>
    <t>RIVERDALE ELEMENTARY SCHOOL</t>
  </si>
  <si>
    <t>WEST CLAYTON ELEMENTARY SCHOOL</t>
  </si>
  <si>
    <t>FOUNTAIN ELEMENTARY SCHOOL</t>
  </si>
  <si>
    <t>HAYNIE ELEMENTARY SCHOOL</t>
  </si>
  <si>
    <t>CHURCH STREET ELEMENTARY SCHOOL</t>
  </si>
  <si>
    <t>LAKE CITY ELEMENTARY SCHOOL</t>
  </si>
  <si>
    <t>SUDER ELEMENTARY SCHOOL</t>
  </si>
  <si>
    <t>EDMONDS ELEMENTARY SCHOOL</t>
  </si>
  <si>
    <t>HUIE ELEMENTARY SCHOOL</t>
  </si>
  <si>
    <t>WILLIAM M. MCGARRAH ELEMENTARY SCHO</t>
  </si>
  <si>
    <t>SWINT ELEMENTARY SCHOOL</t>
  </si>
  <si>
    <t>CLINCH COUNTY</t>
  </si>
  <si>
    <t>CLINCH COUNTY ELEMENTARY SCHOOL</t>
  </si>
  <si>
    <t>COBB COUNTY</t>
  </si>
  <si>
    <t>RIVERSIDE INTERMEDIATE SCHOOL</t>
  </si>
  <si>
    <t>BULLARD ELEMENTARY SCHOOL</t>
  </si>
  <si>
    <t>PICKETT'S MILL ELEMENTARY</t>
  </si>
  <si>
    <t>INTERNATIONAL ACADEMY OF SMYRNA</t>
  </si>
  <si>
    <t>EAST SIDE ELEMENTARY SCHOOL</t>
  </si>
  <si>
    <t>CLARKDALE ELEMENTARY SCHOOL</t>
  </si>
  <si>
    <t>MABLETON ELEMENTARY SCHOOL</t>
  </si>
  <si>
    <t>BIRNEY ELEMENTARY SCHOOL</t>
  </si>
  <si>
    <t>STILL ELEMENTARY SCHOOL</t>
  </si>
  <si>
    <t>TRITT ELEMENTARY SCHOOL</t>
  </si>
  <si>
    <t>GARRISON MILL ELEMENTARY SCHOOL</t>
  </si>
  <si>
    <t>KEHELEY ELEMENTARY SCHOOL</t>
  </si>
  <si>
    <t>BAKER ELEMENTARY SCHOOL</t>
  </si>
  <si>
    <t>DOWELL ELEMENTARY SCHOOL</t>
  </si>
  <si>
    <t>VARNER ELEMENTARY SCHOOL</t>
  </si>
  <si>
    <t>HAYES ELEMENTARY SCHOOL</t>
  </si>
  <si>
    <t>VAUGHAN ELEMENTARY SCHOOL</t>
  </si>
  <si>
    <t>CHALKER ELEMENTARY SCHOOL</t>
  </si>
  <si>
    <t>NICKAJACK ELEMENTARY SCHOOL</t>
  </si>
  <si>
    <t>KEMP ELEMENTARY SCHOOL</t>
  </si>
  <si>
    <t>PITNER ELEMENTARY SCHOOL</t>
  </si>
  <si>
    <t>AUSTELL ELEMENTARY SCHOOL</t>
  </si>
  <si>
    <t>SMYRNA ELEMENTARY SCHOOL</t>
  </si>
  <si>
    <t>KINCAID ELEMENTARY SCHOOL</t>
  </si>
  <si>
    <t>MOUNT BETHEL ELEMENTARY SCHOOL</t>
  </si>
  <si>
    <t>LEWIS ELEMENTARY SCHOOL</t>
  </si>
  <si>
    <t>MOUNTAIN VIEW ELEMENTARY SCHOOL</t>
  </si>
  <si>
    <t>ADDISON ELEMENTARY SCHOOL</t>
  </si>
  <si>
    <t>SHALLOWFORD FALLS ELEMENTARY SCHOOL</t>
  </si>
  <si>
    <t>FORD ELEMENTARY SCHOOL</t>
  </si>
  <si>
    <t>FREY ELEMENTARY SCHOOL</t>
  </si>
  <si>
    <t>CHEATHAM HILL ELEMENTARY SCHOOL</t>
  </si>
  <si>
    <t>ACWORTH INTERMEDIATE SCHOOL</t>
  </si>
  <si>
    <t>KENNESAW CHARTER SCHOOL</t>
  </si>
  <si>
    <t>MURDOCK ELEMENTARY SCHOOL</t>
  </si>
  <si>
    <t>ROCKY MOUNT ELEMENTARY SCHOOL</t>
  </si>
  <si>
    <t>DAVIS ELEMENTARY SCHOOL</t>
  </si>
  <si>
    <t>NICHOLSON ELEMENTARY SCHOOL</t>
  </si>
  <si>
    <t>GREEN ACRES ELEMENTARY SCHOOL</t>
  </si>
  <si>
    <t>SANDERS ELEMENTARY SCHOOL</t>
  </si>
  <si>
    <t>BLACKWELL ELEMENTARY SCHOOL</t>
  </si>
  <si>
    <t>HENDRICKS ELEMENTARY SCHOOL</t>
  </si>
  <si>
    <t>SOPE CREEK ELEMENTARY SCHOOL</t>
  </si>
  <si>
    <t>POWDER SPRINGS ELEMENTARY SCHOOL</t>
  </si>
  <si>
    <t>TIMBER RIDGE ELEMENTARY SCHOOL</t>
  </si>
  <si>
    <t>BIG SHANTY ELEMENTARY SCHOOL</t>
  </si>
  <si>
    <t>BELMONT HILLS ELEMENTARY SCHOOL</t>
  </si>
  <si>
    <t>NORTON PARK ELEMENTARY SCHOOL</t>
  </si>
  <si>
    <t>POWERS FERRY ELEMENTARY SCHOOL</t>
  </si>
  <si>
    <t>ARGYLE ELEMENTARY SCHOOL</t>
  </si>
  <si>
    <t>KING SPRINGS ELEMENTARY SCHOOL</t>
  </si>
  <si>
    <t>CLAY ELEMENTARY SCHOOL</t>
  </si>
  <si>
    <t>FAIR OAKS ELEMENTARY SCHOOL</t>
  </si>
  <si>
    <t>HARMONY-LELAND ELEMENTARY SCHOOL</t>
  </si>
  <si>
    <t>LABELLE ELEMENTARY SCHOOL</t>
  </si>
  <si>
    <t>MILFORD ELEMENTARY SCHOOL</t>
  </si>
  <si>
    <t>RUSSELL ELEMENTARY SCHOOL</t>
  </si>
  <si>
    <t>COMPTON ELEMENTARY SCHOOL</t>
  </si>
  <si>
    <t>TEASLEY ELEMENTARY SCHOOL</t>
  </si>
  <si>
    <t>HOLLYDALE ELEMENTARY SCHOOL</t>
  </si>
  <si>
    <t>BELLS FERRY ELEMENTARY SCHOOL</t>
  </si>
  <si>
    <t>BRUMBY ELEMENTARY SCHOOL</t>
  </si>
  <si>
    <t>DUE WEST ELEMENTARY SCHOOL</t>
  </si>
  <si>
    <t>SEDALIA PARK ELEMENTARY SCHOOL</t>
  </si>
  <si>
    <t>EASTVALLEY ELEMENTARY SCHOOL</t>
  </si>
  <si>
    <t>COFFEE COUNTY</t>
  </si>
  <si>
    <t>INDIAN CREEK ELEMENTARY</t>
  </si>
  <si>
    <t>AMBROSE ELEMENTARY SCHOOL</t>
  </si>
  <si>
    <t>SATILLA ELEMENTARY SCHOOL</t>
  </si>
  <si>
    <t>BROXTON-MARY HAYES ELEMENTARY</t>
  </si>
  <si>
    <t>EASTSIDE ELEMENTARY SCHOOL</t>
  </si>
  <si>
    <t>NICHOLLS ELEMENTARY SCHOOL</t>
  </si>
  <si>
    <t>WEST GREEN ELEMENTARY SCHOOL</t>
  </si>
  <si>
    <t>WESTSIDE ELEMENTARY SCHOOL</t>
  </si>
  <si>
    <t>COLQUITT COUNTY</t>
  </si>
  <si>
    <t>DOERUN ELEMENTARY SCHOOL</t>
  </si>
  <si>
    <t>ODOM ELEMENTARY SCHOOL</t>
  </si>
  <si>
    <t>NORMAN PARK ELEMENTARY SCHOOL</t>
  </si>
  <si>
    <t>FUNSTON ELEMENTARY SCHOOL</t>
  </si>
  <si>
    <t>WRIGHT ELEMENTARY SCHOOL</t>
  </si>
  <si>
    <t>STRINGFELLOW ELEMENTARY SCHOOL</t>
  </si>
  <si>
    <t>OKAPILCO ELEMENTARY SCHOOL</t>
  </si>
  <si>
    <t>COX ELEMENTARY SCHOOL</t>
  </si>
  <si>
    <t>HAMILTON ELEMENTARY SCHOOL</t>
  </si>
  <si>
    <t>SUNSET ELEMENTARY SCHOOL</t>
  </si>
  <si>
    <t>COLUMBIA COUNTY</t>
  </si>
  <si>
    <t>LEWISTON ELEMENTARY SCHOOL</t>
  </si>
  <si>
    <t>RIVER RIDGE ELEMENTARY</t>
  </si>
  <si>
    <t>WESTMONT ELEMENTARY SCHOOL</t>
  </si>
  <si>
    <t>EVANS ELEMENTARY SCHOOL</t>
  </si>
  <si>
    <t>BLUE RIDGE ELEMENTARY SCHOOL</t>
  </si>
  <si>
    <t>BROOKWOOD ELEMENTARY SCHOOL</t>
  </si>
  <si>
    <t>STEVENS CREEK ELEMENTARY SCHOOL</t>
  </si>
  <si>
    <t>RIVERSIDE ELEMENTARY SCHOOL</t>
  </si>
  <si>
    <t>CEDAR RIDGE ELEMENTARY SCHOOL</t>
  </si>
  <si>
    <t>BAKER PLACE ELEMENTARY</t>
  </si>
  <si>
    <t>GREENBRIER ELEMENTARY SCHOOL</t>
  </si>
  <si>
    <t>EUCHEE CREEK ELEMENTARY SCHOOL</t>
  </si>
  <si>
    <t>MARTINEZ ELEMENTARY SCHOOL</t>
  </si>
  <si>
    <t>NORTH COLUMBIA ELEMENTARY SCHOOL</t>
  </si>
  <si>
    <t>NORTH HARLEM ELEMENTARY SCHOOL</t>
  </si>
  <si>
    <t>GROVETOWN ELEMENTARY SCHOOL</t>
  </si>
  <si>
    <t>SOUTH COLUMBIA ELEMENTARY SCHOOL</t>
  </si>
  <si>
    <t>COOK COUNTY</t>
  </si>
  <si>
    <t>COOK ELEMENTARY SCHOOL</t>
  </si>
  <si>
    <t>COWETA COUNTY</t>
  </si>
  <si>
    <t>ARBOR SPRINGS ELEMENTARY</t>
  </si>
  <si>
    <t>WILLIS ROAD ELEMENTARY</t>
  </si>
  <si>
    <t>BROOKS ELEMENTARY</t>
  </si>
  <si>
    <t>WHITE OAK ELEMENTARY SCHOOL</t>
  </si>
  <si>
    <t>CANONGATE ELEMENTARY SCHOOL</t>
  </si>
  <si>
    <t>NEWNAN CROSSING ELEMENTARY SCHOOL</t>
  </si>
  <si>
    <t>JEFFERSON PARKWAY ELEMENTARY SCHOOL</t>
  </si>
  <si>
    <t>POPLAR ROAD ELEMENTARY SCHOOL</t>
  </si>
  <si>
    <t>WELCH ELEMENTARY SCHOOL</t>
  </si>
  <si>
    <t>GLANTON ELEMENTARY</t>
  </si>
  <si>
    <t>THOMAS CROSSROADS ELEMENTARY SCHOOL</t>
  </si>
  <si>
    <t>ARNCO-SARGENT ELEMENTARY SCHOOL</t>
  </si>
  <si>
    <t>RUTH HILL ELEMENTARY SCHOOL</t>
  </si>
  <si>
    <t>ATKINSON ELEMENTARY SCHOOL</t>
  </si>
  <si>
    <t>NORTHSIDE ELEMENTARY SCHOOL</t>
  </si>
  <si>
    <t>ELM STREET ELEMENTARY SCHOOL</t>
  </si>
  <si>
    <t>MORELAND ELEMENTARY SCHOOL</t>
  </si>
  <si>
    <t>WESTERN ELEMENTARY SCHOOL</t>
  </si>
  <si>
    <t>CRAWFORD COUNTY</t>
  </si>
  <si>
    <t>CRAWFORD COUNTY ELEMENTARY SCHOOL</t>
  </si>
  <si>
    <t>CRISP COUNTY</t>
  </si>
  <si>
    <t>CRISP COUNTY PRIMARY SCHOOL</t>
  </si>
  <si>
    <t>DADE COUNTY</t>
  </si>
  <si>
    <t>DADE ELEMENTARY SCHOOL</t>
  </si>
  <si>
    <t>DAWSON COUNTY</t>
  </si>
  <si>
    <t>KILOUGH ELEMENTARY SCHOOL</t>
  </si>
  <si>
    <t>RIVERVIEW ELEMENTARY SCHOOL</t>
  </si>
  <si>
    <t>ROBINSON ELEMENTARY SCHOOL</t>
  </si>
  <si>
    <t>BLACK'S MILL ELEMENTARY SCHOOL</t>
  </si>
  <si>
    <t>DECATUR COUNTY</t>
  </si>
  <si>
    <t>WEST BAINBRIDGE ELEMENTARY SCHOOL</t>
  </si>
  <si>
    <t>POTTER STREET ELEMENTARY SCHOOL</t>
  </si>
  <si>
    <t>ELCAN-KING ELEMENTARY SCHOOL</t>
  </si>
  <si>
    <t>JOHN JOHNSON ELEMENTARY SCHOOL</t>
  </si>
  <si>
    <t>JONES-WHEAT ELEMENTARY SCHOOL</t>
  </si>
  <si>
    <t>DEKALB COUNTY</t>
  </si>
  <si>
    <t>NARVIE HARRIS ELEMENTARY SCHOOL</t>
  </si>
  <si>
    <t>WYNBROOKE ELEMENTARY SCHOOL</t>
  </si>
  <si>
    <t>FLAT ROCK ELEMENTARY SCHOOL</t>
  </si>
  <si>
    <t>PRINCETON ELEMENTARY SCHOOL</t>
  </si>
  <si>
    <t>DEKALB PREPARATORY ACADEMY CHARTER</t>
  </si>
  <si>
    <t>VANDERLYN ELEMENTARY SCHOOL</t>
  </si>
  <si>
    <t>AUSTIN ELEMENTARY SCHOOL</t>
  </si>
  <si>
    <t>ELDRIDGE L. MILLER ELEMENTARY SCHOO</t>
  </si>
  <si>
    <t>PANOLA WAY ELEMENTARY SCHOOL</t>
  </si>
  <si>
    <t>PINE RIDGE ELEMENTARY SCHOOL</t>
  </si>
  <si>
    <t>BROWNS MILL ELEMENTARY SCHOOL</t>
  </si>
  <si>
    <t>MARBUT ELEMENTARY SCHOOL</t>
  </si>
  <si>
    <t>DUNWOODY ELEMENTARY SCHOOL</t>
  </si>
  <si>
    <t>MUSEUM SCHOOL AVONDALE ESTATES</t>
  </si>
  <si>
    <t>ROCKBRIDGE ELEMENTARY SCHOOL</t>
  </si>
  <si>
    <t>CEDAR GROVE ELEMENTARY SCHOOL</t>
  </si>
  <si>
    <t>SHADOW ROCK ELEMENTARY SCHOOL</t>
  </si>
  <si>
    <t>EDWARD L. BOUIE, SR. ELEMENTARY SCH</t>
  </si>
  <si>
    <t>OAKVIEW ELEMENTARY</t>
  </si>
  <si>
    <t>LEADERSHIP PREPARATORY ACADEMY</t>
  </si>
  <si>
    <t>THE GLOBE ACADEMY CHARTER SCHOOL</t>
  </si>
  <si>
    <t>FAIRINGTON ELEMENTARY SCHOOL</t>
  </si>
  <si>
    <t>ROBERT SHAW THEME SCHOOL</t>
  </si>
  <si>
    <t>RONALD E MCNAIR DISCOVER LEARNING A</t>
  </si>
  <si>
    <t>BOB MATHIS ELEMENTARY SCHOOL</t>
  </si>
  <si>
    <t>STONE MILL ELEMENTARY SCHOOL</t>
  </si>
  <si>
    <t>WOODRIDGE ELEMENTARY SCHOOL</t>
  </si>
  <si>
    <t>UHS OF LAUREL HEIGHTS</t>
  </si>
  <si>
    <t>INTERNATIONAL COMMUNITY SCHOOL</t>
  </si>
  <si>
    <t>DEKALB ACADEMY OF TECHNOLOGY AND TH</t>
  </si>
  <si>
    <t>DEKALB ELEMENTARY SCHOOL OF THE ART</t>
  </si>
  <si>
    <t>BROCKETT ELEMENTARY SCHOOL</t>
  </si>
  <si>
    <t>CHAPEL HILL ELEMENTARY SCHOOL</t>
  </si>
  <si>
    <t>COLUMBIA ELEMENTARY SCHOOL</t>
  </si>
  <si>
    <t>DRESDEN ELEMENTARY SCHOOL</t>
  </si>
  <si>
    <t>EVANSDALE ELEMENTARY SCHOOL</t>
  </si>
  <si>
    <t>IDLEWOOD ELEMENTARY SCHOOL</t>
  </si>
  <si>
    <t>LIVSEY ELEMENTARY SCHOOL</t>
  </si>
  <si>
    <t>WOODWARD ELEMENTARY SCHOOL</t>
  </si>
  <si>
    <t>PEACHCREST ELEMENTARY SCHOOL</t>
  </si>
  <si>
    <t>ALLGOOD ELEMENTARY SCHOOL</t>
  </si>
  <si>
    <t>FERNBANK ELEMENTARY SCHOOL</t>
  </si>
  <si>
    <t>HENDERSON MILL ELEMENTARY SCHOOL</t>
  </si>
  <si>
    <t>INDIAN CREEK ELEMENTARY SCHOOL</t>
  </si>
  <si>
    <t>MCLENDON ELEMENTARY SCHOOL</t>
  </si>
  <si>
    <t>MIDVALE ELEMENTARY SCHOOL</t>
  </si>
  <si>
    <t>CARY REYNOLDS ELEMENTARY SCHOOL</t>
  </si>
  <si>
    <t>STONE MOUNTAIN ELEMENTARY SCHOOL</t>
  </si>
  <si>
    <t>ASHFORD PARK ELEMENTARY SCHOOL</t>
  </si>
  <si>
    <t>BRIARLAKE ELEMENTARY SCHOOL</t>
  </si>
  <si>
    <t>CANBY LANE ELEMENTARY SCHOOL</t>
  </si>
  <si>
    <t>CHESNUT ELEMENTARY SCHOOL</t>
  </si>
  <si>
    <t>DUNAIRE ELEMENTARY SCHOOL</t>
  </si>
  <si>
    <t>FLAT SHOALS ELEMENTARY SCHOOL</t>
  </si>
  <si>
    <t>HAMBRICK ELEMENTARY SCHOOL</t>
  </si>
  <si>
    <t>JOLLY ELEMENTARY SCHOOL</t>
  </si>
  <si>
    <t>MEADOWVIEW ELEMENTARY SCHOOL</t>
  </si>
  <si>
    <t>PLEASANTDALE ELEMENTARY SCHOOL</t>
  </si>
  <si>
    <t>ROCK CHAPEL ELEMENTARY SCHOOL</t>
  </si>
  <si>
    <t>SMOKE RISE ELEMENTARY SCHOOL</t>
  </si>
  <si>
    <t>TONEY ELEMENTARY SCHOOL</t>
  </si>
  <si>
    <t>BRIAR VISTA ELEMENTARY SCHOOL</t>
  </si>
  <si>
    <t>MURPHY CANDLER ELEMENTARY SCHOOL</t>
  </si>
  <si>
    <t>HIGHTOWER ELEMENTARY SCHOOL</t>
  </si>
  <si>
    <t>KELLEY LAKE ELEMENTARY SCHOOL</t>
  </si>
  <si>
    <t>LAUREL RIDGE ELEMENTARY SCHOOL</t>
  </si>
  <si>
    <t>MONTCLAIR ELEMENTARY SCHOOL</t>
  </si>
  <si>
    <t>OAKCLIFF ELEMENTARY SCHOOL</t>
  </si>
  <si>
    <t>RAINBOW ELEMENTARY SCHOOL</t>
  </si>
  <si>
    <t>ROWLAND ELEMENTARY SCHOOL</t>
  </si>
  <si>
    <t>SNAPFINGER ELEMENTARY SCHOOL</t>
  </si>
  <si>
    <t>STONEVIEW ELEMENTARY SCHOOL</t>
  </si>
  <si>
    <t>AVONDALE ELEMENTARY SCHOOL</t>
  </si>
  <si>
    <t>CLIFTON ELEMENTARY SCHOOL</t>
  </si>
  <si>
    <t>HUNTLEY HILLS ELEMENTARY SCHOOL</t>
  </si>
  <si>
    <t>KINGSLEY ELEMENTARY SCHOOL</t>
  </si>
  <si>
    <t>MONTGOMERY ELEMENTARY SCHOOL</t>
  </si>
  <si>
    <t>REDAN ELEMENTARY SCHOOL</t>
  </si>
  <si>
    <t>SAGAMORE HILLS ELEMENTARY SCHOOL</t>
  </si>
  <si>
    <t>DODGE COUNTY</t>
  </si>
  <si>
    <t>SOUTH DODGE ELEMENTARY SCHOOL</t>
  </si>
  <si>
    <t>NORTH DODGE ELEMENTARY SCHOOL</t>
  </si>
  <si>
    <t>DOOLY COUNTY</t>
  </si>
  <si>
    <t>DOOLY COUNTY ELEMENTARY SCHOOL</t>
  </si>
  <si>
    <t>DOUGHERTY COUNTY</t>
  </si>
  <si>
    <t>LIVE OAK ELEMENTARY SCHOOL</t>
  </si>
  <si>
    <t>JACKSON HEIGHTS ELEMENTARY SCHOOL</t>
  </si>
  <si>
    <t>LAMAR REESE SCHOOL OF THE ARTS</t>
  </si>
  <si>
    <t>LINCOLN ELEMENTARY MAGNET SCHOOL</t>
  </si>
  <si>
    <t>ALICE COACHMAN ELEMENTARY SCHOOL</t>
  </si>
  <si>
    <t>MORNINGSIDE ELEMENTARY SCHOOL</t>
  </si>
  <si>
    <t>TURNER ELEMENTARY SCHOOL</t>
  </si>
  <si>
    <t>LAKE PARK ELEMENTARY SCHOOL</t>
  </si>
  <si>
    <t>SHERWOOD ACRES ELEMENTARY SCHOOL</t>
  </si>
  <si>
    <t>INTERNATIONAL STUDIES ELEMENTARY CH</t>
  </si>
  <si>
    <t>RADIUM SPRINGS ELEMENTARY SCHOOL</t>
  </si>
  <si>
    <t>WEST TOWN ELEMENTARY SCHOOL</t>
  </si>
  <si>
    <t>DOUGLAS COUNTY</t>
  </si>
  <si>
    <t>NORTH DOUGLAS ELEMENTARY SCHOOL</t>
  </si>
  <si>
    <t>BILL ARP ELEMENTARY SCHOOL</t>
  </si>
  <si>
    <t>MASON CREEK ELEMENTARY SCHOOL</t>
  </si>
  <si>
    <t>ARBOR STATION ELEMENTARY SCHOOL</t>
  </si>
  <si>
    <t>DORSETT SHOALS ELEMENTARY SCHOOL</t>
  </si>
  <si>
    <t>SOUTH DOUGLAS ELEMENTARY SCHOOL</t>
  </si>
  <si>
    <t>BRIGHT STAR ELEMENTARY SCHOOL</t>
  </si>
  <si>
    <t>HOLLY SPRINGS ELEMENTARY</t>
  </si>
  <si>
    <t>NEW MANCHESTER ELEMENTARY SCHOOL</t>
  </si>
  <si>
    <t>FACTORY SHOALS ELEMENTARY SCHOOL</t>
  </si>
  <si>
    <t>SWEETWATER ELEMENTARY SCHOOL</t>
  </si>
  <si>
    <t>MIRROR LAKE ELEMENTARY SCHOOL</t>
  </si>
  <si>
    <t>BURNETT ELEMENTARY SCHOOL</t>
  </si>
  <si>
    <t>BRIGHTEN ACADEMY</t>
  </si>
  <si>
    <t>YOUTH VILLAGES AT INNER HARBOUR</t>
  </si>
  <si>
    <t>WINSTON ELEMENTARY SCHOOL</t>
  </si>
  <si>
    <t>BEULAH ELEMENTARY SCHOOL</t>
  </si>
  <si>
    <t>LITHIA SPRINGS ELEMENTARY SCHOOL</t>
  </si>
  <si>
    <t>MOUNT CARMEL ELEMENTARY SCHOOL</t>
  </si>
  <si>
    <t>ANNETTE WINN ELEMENTARY SCHOOL</t>
  </si>
  <si>
    <t>EARLY COUNTY</t>
  </si>
  <si>
    <t>EARLY COUNTY ELEMENTARY SCHOOL</t>
  </si>
  <si>
    <t>ECHOLS COUNTY</t>
  </si>
  <si>
    <t>ECHOLS COUNTY ELEMENTARY - MIDDLE S</t>
  </si>
  <si>
    <t>EFFINGHAM COUNTY</t>
  </si>
  <si>
    <t>SPRINGFIELD ELEMENTARY SCHOOL</t>
  </si>
  <si>
    <t>MARLOW ELEMENTARY SCHOOL</t>
  </si>
  <si>
    <t>BLANDFORD ELEMENTARY SCHOOL</t>
  </si>
  <si>
    <t>SOUTH EFFINGHAM ELEMENTARY SCHOOL</t>
  </si>
  <si>
    <t>GUYTON ELEMENTARY SCHOOL</t>
  </si>
  <si>
    <t>EBENEZER ELEMENTARY SCHOOL</t>
  </si>
  <si>
    <t>RINCON ELEMENTARY SCHOOL</t>
  </si>
  <si>
    <t>ELBERT COUNTY</t>
  </si>
  <si>
    <t>ELBERT COUNTY ELEMENTARY SCHOOL</t>
  </si>
  <si>
    <t>EMANUEL COUNTY</t>
  </si>
  <si>
    <t>TWIN CITY ELEMENTARY SCHOOL</t>
  </si>
  <si>
    <t>SWAINSBORO ELEMENTARY SCHOOL</t>
  </si>
  <si>
    <t>EVANS COUNTY</t>
  </si>
  <si>
    <t>CLAXTON ELEMENTARY SCHOOL</t>
  </si>
  <si>
    <t>FANNIN COUNTY</t>
  </si>
  <si>
    <t>EAST FANNIN ELEMENTARY SCHOOL</t>
  </si>
  <si>
    <t>WEST FANNIN ELEMENTARY SCHOOL</t>
  </si>
  <si>
    <t>FAYETTE COUNTY</t>
  </si>
  <si>
    <t>CLEVELAND ELEMENTARY SCHOOL</t>
  </si>
  <si>
    <t>SARA HARP MINTER ELEMENTARY SCHOOL</t>
  </si>
  <si>
    <t>CRABAPPLE LANE ELEMENTARY SCHOOL</t>
  </si>
  <si>
    <t>INMAN ELEMENTARY</t>
  </si>
  <si>
    <t>HUDDLESTON ELEMENTARY SCHOOL</t>
  </si>
  <si>
    <t>NORTH FAYETTE ELEMENTARY SCHOOL</t>
  </si>
  <si>
    <t>BRAELINN ELEMENTARY SCHOOL</t>
  </si>
  <si>
    <t>KEDRON ELEMENTARY SCHOOL</t>
  </si>
  <si>
    <t>PEEPLES ELEMENTARY SCHOOL</t>
  </si>
  <si>
    <t>ROBERT J. BURCH ELEMENTARY SCHOOL</t>
  </si>
  <si>
    <t>SPRING HILL ELEMENTARY SCHOOL</t>
  </si>
  <si>
    <t>FAYETTEVILLE ELEMENTARY SCHOOL</t>
  </si>
  <si>
    <t>PEACHTREE CITY ELEMENTARY SCHOOL</t>
  </si>
  <si>
    <t>FLOYD COUNTY</t>
  </si>
  <si>
    <t>JOHNSON ELEMENTARY</t>
  </si>
  <si>
    <t>MODEL ELEMENTARY SCHOOL</t>
  </si>
  <si>
    <t>ARMUCHEE ELEMENTARY SCHOOL</t>
  </si>
  <si>
    <t>PEPPERELL ELEMENTARY</t>
  </si>
  <si>
    <t>ALTO PARK ELEMENTARY SCHOOL</t>
  </si>
  <si>
    <t>GARDEN LAKES ELEMENTARY SCHOOL</t>
  </si>
  <si>
    <t>CAVE SPRING ELEMENTARY SCHOOL</t>
  </si>
  <si>
    <t>FORSYTH COUNTY</t>
  </si>
  <si>
    <t>SETTLES BRIDGE ELEMENTARY SCHOOL</t>
  </si>
  <si>
    <t>MATT ELEMENTARY SCHOOL</t>
  </si>
  <si>
    <t>CUMMING ELEMENTARY SCHOOL</t>
  </si>
  <si>
    <t>SHARON ELEMENTARY SCHOOL</t>
  </si>
  <si>
    <t>SHILOH POINT ELEMENTARY</t>
  </si>
  <si>
    <t>JOHNS CREEK ELEMENTARY</t>
  </si>
  <si>
    <t>MASHBURN ELEMENTARY SCHOOL</t>
  </si>
  <si>
    <t>COAL MOUNTAIN ELEMENTARY SCHOOL</t>
  </si>
  <si>
    <t>CHATTAHOOCHEE ELEMENTARY SCHOOL</t>
  </si>
  <si>
    <t>DAVES CREEK ELEMENTARY SCHOOL</t>
  </si>
  <si>
    <t>VICKERY CREEK ELEMENTARY SCHOOL</t>
  </si>
  <si>
    <t>SAWNEE ELEMENTARY SCHOOL</t>
  </si>
  <si>
    <t>CHESTATEE ELEMENTARY</t>
  </si>
  <si>
    <t>BROOKWOOD ELEMENTARY</t>
  </si>
  <si>
    <t>GEORGE W. WHITLOW ELEMENTARY</t>
  </si>
  <si>
    <t>HAW CREEK ELEMENTARY</t>
  </si>
  <si>
    <t>SILVER CITY ELEMENTARY SCHOOL</t>
  </si>
  <si>
    <t>KELLY MILL ELEMENTARY</t>
  </si>
  <si>
    <t>BIG CREEK ELEMENTARY SCHOOL</t>
  </si>
  <si>
    <t>FRANKLIN COUNTY</t>
  </si>
  <si>
    <t>CARNESVILLE ELEMENTARY INTERMEDIATE</t>
  </si>
  <si>
    <t>ROYSTON ELEMENTARY SCHOOL</t>
  </si>
  <si>
    <t>LAVONIA ELEMENTARY SCHOOL</t>
  </si>
  <si>
    <t>FULTON COUNTY</t>
  </si>
  <si>
    <t>SUMMIT HILL ELEMENTARY</t>
  </si>
  <si>
    <t>ABBOTTS HILL ELEMENTARY SCHOOL</t>
  </si>
  <si>
    <t>CREEK VIEW ELEMENTARY SCHOOL</t>
  </si>
  <si>
    <t>HEMBREE SPRINGS ELEMENTARY SCHOOL</t>
  </si>
  <si>
    <t>SPALDING DRIVE ELEMENTARY</t>
  </si>
  <si>
    <t>RENAISSANCE ES</t>
  </si>
  <si>
    <t>FELDWOOD ELEMENTARY SCHOOL</t>
  </si>
  <si>
    <t>MAIN STREET CHARTER ACADEMY</t>
  </si>
  <si>
    <t>DOLVIN ELEMENTARY SCHOOL</t>
  </si>
  <si>
    <t>BARNWELL ELEMENTARY SCHOOL</t>
  </si>
  <si>
    <t>LAKE WINDWARD ELEMENTARY SCHOOL</t>
  </si>
  <si>
    <t>HAPEVILLE ELEMENTARY SCHOOL</t>
  </si>
  <si>
    <t>CRABAPPLE CROSSING ELEMENTARY SCHOO</t>
  </si>
  <si>
    <t>NEW PROSPECT ELEMENTARY SCHOOL</t>
  </si>
  <si>
    <t>NORTHWOOD ELEMENTARY SCHOOL</t>
  </si>
  <si>
    <t>STONEWALL TELL ELEMENTARY SCHOOL</t>
  </si>
  <si>
    <t>HILLSIDE ELEMENTARY SCHOOL</t>
  </si>
  <si>
    <t>OAKLEY ELEMENTARY SCHOOL</t>
  </si>
  <si>
    <t>DUNWOODY SPRINGS ELEMENTARY SCHOOL</t>
  </si>
  <si>
    <t>CHATTAHOOCHEE HILLS CHARTER SCHOOL</t>
  </si>
  <si>
    <t>S. L. LEWIS ELEMENTARY SCHOOL</t>
  </si>
  <si>
    <t>NOLAN ELEMENTARY SCHOOL</t>
  </si>
  <si>
    <t>GULLATT ELEMENTARY SCHOOL</t>
  </si>
  <si>
    <t>PALMETTO ELEMENTARY SCHOOL</t>
  </si>
  <si>
    <t>FINDLEY OAKS ELEMENTARY SCHOOL</t>
  </si>
  <si>
    <t>STATE BRIDGE CROSSING ELEMENTARY SC</t>
  </si>
  <si>
    <t>SWEET APPLE ELEMENTARY SCHOOL</t>
  </si>
  <si>
    <t>MANNING OAKS ELEMENTARY SCHOOL</t>
  </si>
  <si>
    <t>COGBURN WOODS ELEMENTARY SCHOOL</t>
  </si>
  <si>
    <t>MOUNTAIN PARK ELEMENTARY SCHOOL</t>
  </si>
  <si>
    <t>RANDOLPH ELEMENTARY SCHOOL</t>
  </si>
  <si>
    <t>RIVER EVES ELEMENTARY SCHOOL</t>
  </si>
  <si>
    <t>SHAKERAG ELEMENTARY SCHOOL</t>
  </si>
  <si>
    <t>WILSON CREEK ELEMENTARY SCHOOL</t>
  </si>
  <si>
    <t>AMANA ACADEMY SCHOOL</t>
  </si>
  <si>
    <t>MEDLOCK BRIDGE ELEMENTARY SCHOOL</t>
  </si>
  <si>
    <t>HAMILTON E. HOLMES ELEMENTARY</t>
  </si>
  <si>
    <t>LIBERTY POINT ELEMENTARY SCHOOL</t>
  </si>
  <si>
    <t>OCEE ELEMENTARY SCHOOL</t>
  </si>
  <si>
    <t>WOODLAND ELEMENTARY SCHOOL</t>
  </si>
  <si>
    <t>LAKE FOREST ELEMENTARY</t>
  </si>
  <si>
    <t>CLIFTONDALE ELEMENTARY SCHOOL</t>
  </si>
  <si>
    <t>ALPHARETTA ELEMENTARY SCHOOL</t>
  </si>
  <si>
    <t>ROSWELL NORTH ELEMENTARY SCHOOL</t>
  </si>
  <si>
    <t>BIRMINGHAM FALLS ELEMENTARY SCHOOL</t>
  </si>
  <si>
    <t>ISON SPRINGS ELEMENTARY SCHOOL</t>
  </si>
  <si>
    <t>COLLEGE PARK ES</t>
  </si>
  <si>
    <t>BETHUNE ELEMENTARY SCHOOL</t>
  </si>
  <si>
    <t>CAMPBELL ELEMENTARY SCHOOL</t>
  </si>
  <si>
    <t>BROOKVIEW ELEMENTARY SCHOOL</t>
  </si>
  <si>
    <t>HEARDS FERRY ELEMENTARY SCHOOL</t>
  </si>
  <si>
    <t>LEE ELEMENTARY SCHOOL</t>
  </si>
  <si>
    <t>PARKLANE ELEMENTARY SCHOOL</t>
  </si>
  <si>
    <t>HIGH POINT ELEMENTARY SCHOOL</t>
  </si>
  <si>
    <t>MIMOSA ELEMENTARY SCHOOL</t>
  </si>
  <si>
    <t>E. C. WEST ELEMENTARY SCHOOL</t>
  </si>
  <si>
    <t>CONLEY HILLS ELEMENTARY SCHOOL</t>
  </si>
  <si>
    <t>ASA G. HILLIARD ES</t>
  </si>
  <si>
    <t>GILMER COUNTY</t>
  </si>
  <si>
    <t>MOUNTAIN VIEW ELEMENTARY</t>
  </si>
  <si>
    <t>ELLIJAY ELEMENTARY SCHOOL</t>
  </si>
  <si>
    <t>GLASCOCK COUNTY</t>
  </si>
  <si>
    <t>GLASCOCK COUNTY CONSOLIDATED SCHOOL</t>
  </si>
  <si>
    <t>GLYNN COUNTY</t>
  </si>
  <si>
    <t>STERLING ELEMENTARY SCHOOL</t>
  </si>
  <si>
    <t>GLYNDALE ELEMENTARY SCHOOL</t>
  </si>
  <si>
    <t>GOLDEN ISLES ELEMENTARY SCHOOL</t>
  </si>
  <si>
    <t>OGLETHORPE POINT ELEMENTARY SCHOOL</t>
  </si>
  <si>
    <t>SATILLA MARSH ELEMENTARY SCHOOL</t>
  </si>
  <si>
    <t>GREER ELEMENTARY SCHOOL</t>
  </si>
  <si>
    <t>ALTAMA ELEMENTARY SCHOOL</t>
  </si>
  <si>
    <t>ST. SIMONS ELEMENTARY SCHOOL</t>
  </si>
  <si>
    <t>BURROUGHS-MOLETTE ELEMENTARY SCHOOL</t>
  </si>
  <si>
    <t>GOODYEAR ELEMENTARY SCHOOL</t>
  </si>
  <si>
    <t>GORDON COUNTY</t>
  </si>
  <si>
    <t>SONORAVILLE ELEMENTARY</t>
  </si>
  <si>
    <t>TOLBERT ELEMENTARY SCHOOL</t>
  </si>
  <si>
    <t>RED BUD ELEMENTARY SCHOOL</t>
  </si>
  <si>
    <t>SWAIN ELEMENTARY SCHOOL</t>
  </si>
  <si>
    <t>BELWOOD ELEMENTARY SCHOOL</t>
  </si>
  <si>
    <t>FAIRMOUNT ELEMENTARY SCHOOL</t>
  </si>
  <si>
    <t>GRADY COUNTY</t>
  </si>
  <si>
    <t>WHIGHAM ELEMENTARY SCHOOL</t>
  </si>
  <si>
    <t>SOUTHSIDE ELEMENTARY SCHOOL</t>
  </si>
  <si>
    <t>SHIVER ELEMENTARY SCHOOL</t>
  </si>
  <si>
    <t>GREENE COUNTY</t>
  </si>
  <si>
    <t>LAKE OCONEE CHARTER</t>
  </si>
  <si>
    <t>UNION POINT ELEMENTARY</t>
  </si>
  <si>
    <t>GREENSBORO ELEMENTARY</t>
  </si>
  <si>
    <t>GWINNETT COUNTY</t>
  </si>
  <si>
    <t>ROCK SPRINGS ELEMENTARY SCHOOL</t>
  </si>
  <si>
    <t>BENEFIELD ELEMENTARY SCHOOL</t>
  </si>
  <si>
    <t>CENTERVILLE ELEMENTARY SCHOOL</t>
  </si>
  <si>
    <t>HEAD ELEMENTARY SCHOOL</t>
  </si>
  <si>
    <t>BERKELEY LAKE ELEMENTARY SCHOOL</t>
  </si>
  <si>
    <t>RICHARDS MIDDLE SCHOOL</t>
  </si>
  <si>
    <t>DACULA ELEMENTARY SCHOOL</t>
  </si>
  <si>
    <t>WALNUT GROVE ELEMENTARY SCHOOL</t>
  </si>
  <si>
    <t>CRAIG ELEMENTARY SCHOOL</t>
  </si>
  <si>
    <t>HARBINS ELEMENTARY SCHOOL</t>
  </si>
  <si>
    <t>MEADOWCREEK ELEMENTARY SCHOOL</t>
  </si>
  <si>
    <t>FREEMAN'S MILL ELEMENTARY SCHOOL</t>
  </si>
  <si>
    <t>CORLEY ELEMENTARY SCHOOL</t>
  </si>
  <si>
    <t>MULBERRY ELEMENTARY SCHOOL</t>
  </si>
  <si>
    <t>LOVIN ELEMENTARY SCHOOL</t>
  </si>
  <si>
    <t>KNIGHT ELEMENTARY SCHOOL</t>
  </si>
  <si>
    <t>BEAVER RIDGE ELEMENTARY SCHOOL</t>
  </si>
  <si>
    <t>ANNISTOWN ELEMENTARY SCHOOL</t>
  </si>
  <si>
    <t>HOPKINS ELEMENTARY SCHOOL</t>
  </si>
  <si>
    <t>NORTON ELEMENTARY SCHOOL</t>
  </si>
  <si>
    <t>MINOR ELEMENTARY SCHOOL</t>
  </si>
  <si>
    <t>MCKENDREE ELEMENTARY SCHOOL</t>
  </si>
  <si>
    <t>SHILOH ELEMENTARY SCHOOL</t>
  </si>
  <si>
    <t>NESBIT ELEMENTARY SCHOOL</t>
  </si>
  <si>
    <t>FORT DANIEL ELEMENTARY SCHOOL</t>
  </si>
  <si>
    <t>SUGAR HILL ELEMENTARY SCHOOL</t>
  </si>
  <si>
    <t>M. H. MASON ELEMENTARY SCHOOL</t>
  </si>
  <si>
    <t>SUSAN STRIPLING ELEMENTARY SCHOOL</t>
  </si>
  <si>
    <t>IVY CREEK ELEMENTARY SCHOOL</t>
  </si>
  <si>
    <t>ROSEBUD ELEMENTARY SCHOOL</t>
  </si>
  <si>
    <t>GWIN OAKS ELEMENTARY SCHOOL</t>
  </si>
  <si>
    <t>ARCADO ELEMENTARY SCHOOL</t>
  </si>
  <si>
    <t>CEDAR HILL ELEMENTARY SCHOOL</t>
  </si>
  <si>
    <t>PHARR ELEMENTARY SCHOOL</t>
  </si>
  <si>
    <t>SIMONTON ELEMENTARY SCHOOL</t>
  </si>
  <si>
    <t>MAGILL ELEMENTARY SCHOOL</t>
  </si>
  <si>
    <t>PARTEE ELEMENTARY SCHOOL</t>
  </si>
  <si>
    <t>PUCKETT'S MILL ELEMENTARY SCHOOL</t>
  </si>
  <si>
    <t>SIMPSON ELEMENTARY SCHOOL</t>
  </si>
  <si>
    <t>KANOHEDA ELEMENTARY SCHOOL</t>
  </si>
  <si>
    <t>TAYLOR ELEMENTARY SCHOOL</t>
  </si>
  <si>
    <t>SYCAMORE ELEMENTARY SCHOOL</t>
  </si>
  <si>
    <t>TRIP ELEMENTARY SCHOOL</t>
  </si>
  <si>
    <t>W. J. COOPER ELEMENTARY SCHOOL</t>
  </si>
  <si>
    <t>PATRICK ELEMENTARY SCHOOL</t>
  </si>
  <si>
    <t>PARSONS ELEMENTARY SCHOOL</t>
  </si>
  <si>
    <t>OAKLAND MEADOW SCHOOL</t>
  </si>
  <si>
    <t>ALCOVA ELEMENTARY SCHOOL</t>
  </si>
  <si>
    <t>FERGUSON ELEMENTARY SCHOOL</t>
  </si>
  <si>
    <t>ROBERTS ELEMENTARY SCHOOL</t>
  </si>
  <si>
    <t>JENKINS ELEMENTARY SCHOOL</t>
  </si>
  <si>
    <t>ANDERSON-LIVSEY ELEMENTARY SCHOOL</t>
  </si>
  <si>
    <t>BURNETTE ELEMENTARY SCHOOL</t>
  </si>
  <si>
    <t>NEW LIFE ACADEMY OF EXCELLENCE DULU</t>
  </si>
  <si>
    <t>DYER ELEMENTARY SCHOOL</t>
  </si>
  <si>
    <t>J. A. ALFORD ELEMENTARY</t>
  </si>
  <si>
    <t>STARLING ELEMENTARY SCHOOL</t>
  </si>
  <si>
    <t>DUNCAN CREEK ELEMENTARY</t>
  </si>
  <si>
    <t>NORTH METRO ACADEMY OF PERFORMING A</t>
  </si>
  <si>
    <t>MARGARET WINN HOLT ELEMENTARY SCHOO</t>
  </si>
  <si>
    <t>LEVEL CREEK ELEMENTARY SCHOOL</t>
  </si>
  <si>
    <t>CHARLES BRANT CHESNEY ELEMENTARY SC</t>
  </si>
  <si>
    <t>WOODWARD MILL ELEMENTARY SCHOOL</t>
  </si>
  <si>
    <t>BAGGETT ELEMENTARY SCHOOL</t>
  </si>
  <si>
    <t>GRAVES ELEMENTARY SCHOOL</t>
  </si>
  <si>
    <t>BETHESDA ELEMENTARY SCHOOL</t>
  </si>
  <si>
    <t>GRAYSON ELEMENTARY SCHOOL</t>
  </si>
  <si>
    <t>HARMONY ELEMENTARY SCHOOL</t>
  </si>
  <si>
    <t>BRITT ELEMENTARY SCHOOL</t>
  </si>
  <si>
    <t>HARRIS ELEMENTARY SCHOOL</t>
  </si>
  <si>
    <t>CAMP CREEK ELEMENTARY SCHOOL</t>
  </si>
  <si>
    <t>NORCROSS ELEMENTARY SCHOOL</t>
  </si>
  <si>
    <t>LAWRENCEVILLE ELEMENTARY SCHOOL</t>
  </si>
  <si>
    <t>PEACHTREE ELEMENTARY SCHOOL</t>
  </si>
  <si>
    <t>SUWANEE ELEMENTARY SCHOOL</t>
  </si>
  <si>
    <t>LILBURN ELEMENTARY SCHOOL</t>
  </si>
  <si>
    <t>HABERSHAM COUNTY</t>
  </si>
  <si>
    <t>CORNELIA ELEMENTARY SCHOOL</t>
  </si>
  <si>
    <t>LEVEL GROVE ELEMENTARY SCHOOL</t>
  </si>
  <si>
    <t>CLARKESVILLE ELEMENTARY SCHOOL</t>
  </si>
  <si>
    <t>DEMOREST ELEMENTARY SCHOOL</t>
  </si>
  <si>
    <t>BALDWIN ELEMENTARY SCHOOL</t>
  </si>
  <si>
    <t>WOODVILLE ELEMENTARY SCHOOL</t>
  </si>
  <si>
    <t>FAIRVIEW ELEMENTARY SCHOOL</t>
  </si>
  <si>
    <t>HAZEL GROVE ELEMENTARY SCHOOL</t>
  </si>
  <si>
    <t>HALL COUNTY</t>
  </si>
  <si>
    <t>MARTIN ELEMENTARY SCHOOL</t>
  </si>
  <si>
    <t>SUGAR HILL ELEMENTARY</t>
  </si>
  <si>
    <t>CHICOPEE ELEMENTARY SCHOOL</t>
  </si>
  <si>
    <t>WORLD LANGUAGE ACADEMY</t>
  </si>
  <si>
    <t>MYERS ELEMENTARY SCHOOL</t>
  </si>
  <si>
    <t>SPOUT SPRINGS ELEMENTARY SCHOOL</t>
  </si>
  <si>
    <t>MOUNT VERNON ELEMENTARY SCHOOL</t>
  </si>
  <si>
    <t>FRIENDSHIP ELEMENTARY SCHOOL</t>
  </si>
  <si>
    <t>WAUKA MOUNTAIN ELEMENTARY SCHOOL</t>
  </si>
  <si>
    <t>WHITE SULPHUR ELEMENTARY SCHOOL</t>
  </si>
  <si>
    <t>FLOWERY BRANCH ELEMENTARY SCHOOL</t>
  </si>
  <si>
    <t>OAKWOOD ELEMENTARY SCHOOL</t>
  </si>
  <si>
    <t>LANIER ELEMENTARY SCHOOL</t>
  </si>
  <si>
    <t>RIVERBEND ELEMENTARY SCHOOL</t>
  </si>
  <si>
    <t>CHESTNUT MOUNTAIN ELEMENTARY SCHOOL</t>
  </si>
  <si>
    <t>LULA ELEMENTARY SCHOOL</t>
  </si>
  <si>
    <t>SARDIS ELEMENTARY SCHOOL</t>
  </si>
  <si>
    <t>LYMAN HALL ELEMENTARY SCHOOL</t>
  </si>
  <si>
    <t>MCEVER ELEMENTARY SCHOOL</t>
  </si>
  <si>
    <t>TADMORE ELEMENTARY SCHOOL</t>
  </si>
  <si>
    <t>HANCOCK COUNTY</t>
  </si>
  <si>
    <t>HARALSON COUNTY</t>
  </si>
  <si>
    <t>BUCHANAN ELEMENTARY SCHOOL</t>
  </si>
  <si>
    <t>WEST HARALSON ELEMENTARY SCHOOL</t>
  </si>
  <si>
    <t>HARRIS COUNTY</t>
  </si>
  <si>
    <t>PARK ELEMENTARY SCHOOL</t>
  </si>
  <si>
    <t>MULBERRY CREEK ELEMENTARY SCHOOL</t>
  </si>
  <si>
    <t>NEW MOUNTAIN HILL ELEMENTARY SCHOOL</t>
  </si>
  <si>
    <t>HART COUNTY</t>
  </si>
  <si>
    <t>NORTH HART ELEMENTARY SCHOOL</t>
  </si>
  <si>
    <t>SOUTH HART ELEMENTARY SCHOOL</t>
  </si>
  <si>
    <t>HARTWELL ELEMENTARY SCHOOL</t>
  </si>
  <si>
    <t>HEARD COUNTY</t>
  </si>
  <si>
    <t>CENTRALHATCHEE ELEMENTARY SCHOOL</t>
  </si>
  <si>
    <t>EPHESUS ELEMENTARY SCHOOL</t>
  </si>
  <si>
    <t>HENRY COUNTY</t>
  </si>
  <si>
    <t>OLA ELEMENTARY SCHOOL</t>
  </si>
  <si>
    <t>LUELLA ELEMENTARY SCHOOL</t>
  </si>
  <si>
    <t>DUTCHTOWN ELEMENTARY SCHOOL</t>
  </si>
  <si>
    <t>COTTON INDIAN ELEMENTARY SCHOOL</t>
  </si>
  <si>
    <t>WESLEY LAKES ELEMENTARY SCHOOL</t>
  </si>
  <si>
    <t>PATE'S CREEK ELEMENTARY SCHOOL</t>
  </si>
  <si>
    <t>PLEASANT GROVE ELEMENTARY SCHOOL</t>
  </si>
  <si>
    <t>EAST LAKE ELEMENTARY</t>
  </si>
  <si>
    <t>WALNUT CREEK ELEMENTARY</t>
  </si>
  <si>
    <t>ROCKY CREEK ELEMENTARY</t>
  </si>
  <si>
    <t>OAKLAND ELEMENTARY SCHOOL</t>
  </si>
  <si>
    <t>AUSTIN ROAD ELEMENTARY SCHOOL</t>
  </si>
  <si>
    <t>UNITY GROVE ELEMENTARY SCHOOL</t>
  </si>
  <si>
    <t>RED OAK ELEMENTARY SCHOOL</t>
  </si>
  <si>
    <t>NEW HOPE ELEMENTARY</t>
  </si>
  <si>
    <t>TUSSAHAW ELEMENTARY</t>
  </si>
  <si>
    <t>FLIPPEN ELEMENTARY SCHOOL</t>
  </si>
  <si>
    <t>ROCK SPRING ELEMENTARY</t>
  </si>
  <si>
    <t>HAMPTON ELEMENTARY SCHOOL</t>
  </si>
  <si>
    <t>STOCKBRIDGE ELEMENTARY SCHOOL</t>
  </si>
  <si>
    <t>LOCUST GROVE ELEMENTARY SCHOOL</t>
  </si>
  <si>
    <t>HOUSTON COUNTY</t>
  </si>
  <si>
    <t>EAGLE SPRINGS ELEMENTARY</t>
  </si>
  <si>
    <t>LANGSTON ROAD ELEMENTARY</t>
  </si>
  <si>
    <t>PEARL STEPHENS ELEMENTARY SCHOOL</t>
  </si>
  <si>
    <t>PERDUE ELEMENTARY SCHOOL</t>
  </si>
  <si>
    <t>QUAIL RUN ELEMENTARY SCHOOL</t>
  </si>
  <si>
    <t>MATTHEW ARTHUR ELEMENTARY SCHOOL</t>
  </si>
  <si>
    <t>LAKE JOY ELEMENTARY SCHOOL</t>
  </si>
  <si>
    <t>HILLTOP ELEMENTARY SCHOOL</t>
  </si>
  <si>
    <t>BONAIRE ELEMENTARY SCHOOL</t>
  </si>
  <si>
    <t>PARKWOOD ELEMENTARY SCHOOL</t>
  </si>
  <si>
    <t>TUCKER ELEMENTARY SCHOOL</t>
  </si>
  <si>
    <t>KINGS CHAPEL ELEMENTARY SCHOOL</t>
  </si>
  <si>
    <t>LINDSEY ELEMENTARY SCHOOL</t>
  </si>
  <si>
    <t>MILLER ELEMENTARY SCHOOL</t>
  </si>
  <si>
    <t>SHIRLEY HILLS ELEMENTARY SCHOOL</t>
  </si>
  <si>
    <t>IRWIN COUNTY</t>
  </si>
  <si>
    <t>IRWIN COUNTY ELEMENTARY SCHOOL</t>
  </si>
  <si>
    <t>JACKSON COUNTY</t>
  </si>
  <si>
    <t>WEST JACKSON INTERMEDIATE SCHOOL</t>
  </si>
  <si>
    <t>EAST JACKSON ELEMENTARY SCHOOL</t>
  </si>
  <si>
    <t>GUM SPRINGS ELEMENTARY SCHOOL</t>
  </si>
  <si>
    <t>BENTON ELEMENTARY SCHOOL</t>
  </si>
  <si>
    <t>MAYSVILLE ELEMENTARY SCHOOL</t>
  </si>
  <si>
    <t>NORTH JACKSON ELEMENTARY SCHOOL</t>
  </si>
  <si>
    <t>SOUTH JACKSON ELEMENTARY SCHOOL</t>
  </si>
  <si>
    <t>JASPER COUNTY</t>
  </si>
  <si>
    <t>WASHINGTON PARK ELEMENTARY SCHOOL</t>
  </si>
  <si>
    <t>JEFF DAVIS COUNTY</t>
  </si>
  <si>
    <t>JEFF DAVIS ELEMENTARY SCHOOL</t>
  </si>
  <si>
    <t>JEFFERSON COUNTY</t>
  </si>
  <si>
    <t>CARVER ELEMENTARY SCHOOL</t>
  </si>
  <si>
    <t>LOUISVILLE ACADEMY</t>
  </si>
  <si>
    <t>WRENS ELEMENTARY SCHOOL</t>
  </si>
  <si>
    <t>JENKINS COUNTY</t>
  </si>
  <si>
    <t>JENKINS COUNTY ELEMENTARY SCHOOL</t>
  </si>
  <si>
    <t>JOHNSON COUNTY</t>
  </si>
  <si>
    <t>JOHNSON COUNTY ELEMENTARY SCHOOL</t>
  </si>
  <si>
    <t>JONES COUNTY</t>
  </si>
  <si>
    <t>MATTIE WELLS ELEMENTARY SCHOOL</t>
  </si>
  <si>
    <t>TURNER WOODS ELEMENTARY SCHOOL</t>
  </si>
  <si>
    <t>DAMES FERRY ELEMENTARY SCHOOL</t>
  </si>
  <si>
    <t>GRAY ELEMENTARY SCHOOL</t>
  </si>
  <si>
    <t>LAMAR COUNTY</t>
  </si>
  <si>
    <t>LAMAR COUNTY ELEMENTARY SCHOOL</t>
  </si>
  <si>
    <t>LANIER COUNTY</t>
  </si>
  <si>
    <t>LANIER COUNTY ELEMENTARY SCHOOL</t>
  </si>
  <si>
    <t>LAURENS COUNTY</t>
  </si>
  <si>
    <t>SOUTHWEST LAURENS ELEMENTARY</t>
  </si>
  <si>
    <t>EAST LAURENS ELEMENTARY SCHOOL</t>
  </si>
  <si>
    <t>NORTHWEST LAURENS ELEMENTARY</t>
  </si>
  <si>
    <t>LEE COUNTY</t>
  </si>
  <si>
    <t>LEE COUNTY ELEMENTARY SCHOOL</t>
  </si>
  <si>
    <t>TWIN OAKS ELEMENTARY</t>
  </si>
  <si>
    <t>LIBERTY COUNTY</t>
  </si>
  <si>
    <t>WALDO PAFFORD ELEMENTARY SCHOOL</t>
  </si>
  <si>
    <t>BUTTON GWINNETT ELEMENTARY SCHOOL</t>
  </si>
  <si>
    <t>JOSEPH MARTIN ELEMENTARY SCHOOL</t>
  </si>
  <si>
    <t>TAYLORS CREEK ELEMENTARY SCHOOL</t>
  </si>
  <si>
    <t>FRANK LONG ELEMENTARY SCHOOL</t>
  </si>
  <si>
    <t>LINCOLN COUNTY</t>
  </si>
  <si>
    <t>LINCOLN COUNTY ELEMENTARY SCHOOL</t>
  </si>
  <si>
    <t>LONG COUNTY</t>
  </si>
  <si>
    <t>SMILEY ELEMENTARY SCHOOL</t>
  </si>
  <si>
    <t>LOWNDES COUNTY</t>
  </si>
  <si>
    <t>DEWAR ELEMENTARY</t>
  </si>
  <si>
    <t>MOULTON-BRANCH ELEMENTARY SCHOOL</t>
  </si>
  <si>
    <t>HAHIRA ELEMENTARY SCHOOL</t>
  </si>
  <si>
    <t>PINE GROVE ELEMETARY SCHOOL</t>
  </si>
  <si>
    <t>CLYATTVILLE ELEMENTARY SCHOOL</t>
  </si>
  <si>
    <t>LUMPKIN COUNTY</t>
  </si>
  <si>
    <t>BLACKBURN ELEMENTARY SCHOOL</t>
  </si>
  <si>
    <t>LONG BRANCH ELEMENTARY SCHOOL</t>
  </si>
  <si>
    <t>LUMPKIN COUNTY ELEMENTARY SCHOOL</t>
  </si>
  <si>
    <t>MACON COUNTY</t>
  </si>
  <si>
    <t>MACON COUNTY ELEMENTARY SCHOOL</t>
  </si>
  <si>
    <t>MADISON COUNTY</t>
  </si>
  <si>
    <t>HULL-SANFORD ELEMENTARY SCHOOL</t>
  </si>
  <si>
    <t>DANIELSVILLE ELEMENTARY SCHOOL</t>
  </si>
  <si>
    <t>COLBERT ELEMENTARY SCHOOL</t>
  </si>
  <si>
    <t>COMER ELEMENTARY SCHOOL</t>
  </si>
  <si>
    <t>ILA ELEMENTARY SCHOOL</t>
  </si>
  <si>
    <t>MARION COUNTY</t>
  </si>
  <si>
    <t>L. K. MOSS ELEMENTARY SCHOOL</t>
  </si>
  <si>
    <t>MCDUFFIE COUNTY</t>
  </si>
  <si>
    <t>DEARING ELEMENTARY SCHOOL</t>
  </si>
  <si>
    <t>THOMSON ELEMENTARY SCHOOL</t>
  </si>
  <si>
    <t>MCINTOSH COUNTY</t>
  </si>
  <si>
    <t>TODD GRANT ELEMENTARY SCHOOL</t>
  </si>
  <si>
    <t>MERIWETHER COUNTY</t>
  </si>
  <si>
    <t>UNITY ELEMENTARY SCHOOL</t>
  </si>
  <si>
    <t>GEORGE E. WASHINGTON ELEMENTARY SCH</t>
  </si>
  <si>
    <t>MILLER COUNTY</t>
  </si>
  <si>
    <t>MILLER COUNTY ELEMENTARY SCHOOL</t>
  </si>
  <si>
    <t>MITCHELL COUNTY</t>
  </si>
  <si>
    <t>BACONTON COMMUNITY CHARTER SCHOOL</t>
  </si>
  <si>
    <t>NORTH MITCHELL COUNTY ELEMENTARY SC</t>
  </si>
  <si>
    <t>SOUTH MITCHELL COUNTY ELEMENTARY SC</t>
  </si>
  <si>
    <t>MONROE COUNTY</t>
  </si>
  <si>
    <t>T.G. SCOTT ELEMENTARY SCHOOL</t>
  </si>
  <si>
    <t>KATHERINE B. SUTTON ELEMENTARY SCHO</t>
  </si>
  <si>
    <t>SAMUEL E. HUBBARD ELEMENTARY SCHOOL</t>
  </si>
  <si>
    <t>MONTGOMERY COUNTY</t>
  </si>
  <si>
    <t>NEW MONTGOMERY COUNTY ELEMENTARY SC</t>
  </si>
  <si>
    <t>MONTGOMERY ACADEMY</t>
  </si>
  <si>
    <t>MORGAN COUNTY</t>
  </si>
  <si>
    <t>MORGAN COUNTY ELEMENTARY SCHOOL</t>
  </si>
  <si>
    <t>MURRAY COUNTY</t>
  </si>
  <si>
    <t>WOODLAWN ELEMENTARY SCHOOL</t>
  </si>
  <si>
    <t>COKER ELEMENTARY SCHOOL</t>
  </si>
  <si>
    <t>ETON ELEMENTARY SCHOOL</t>
  </si>
  <si>
    <t>CHATSWORTH ELEMENTARY SCHOOL</t>
  </si>
  <si>
    <t>SPRING PLACE ELEMENTARY SCHOOL</t>
  </si>
  <si>
    <t>NORTHWEST ELEMENTARY SCHOOL</t>
  </si>
  <si>
    <t>MUSCOGEE COUNTY</t>
  </si>
  <si>
    <t>FOX ELEMENTARY SCHOOL</t>
  </si>
  <si>
    <t>NORTH COLUMBUS ELEMENTARY</t>
  </si>
  <si>
    <t>EAGLE RIDGE ACADEMY</t>
  </si>
  <si>
    <t>HANNAN ELEMENTARY</t>
  </si>
  <si>
    <t>BREWER ELEMENTARY SCHOOL</t>
  </si>
  <si>
    <t>DOROTHY HEIGHT ELEMENTARY</t>
  </si>
  <si>
    <t>DOWNTOWN ELEMENTARY MAGNET ACADEMY</t>
  </si>
  <si>
    <t>MIDLAND ACADEMY</t>
  </si>
  <si>
    <t>DIMON ELEMENTARY</t>
  </si>
  <si>
    <t>GEORGETOWN ELEMENTARY SCHOOL</t>
  </si>
  <si>
    <t>REESE ROAD LEADERSHIP ACADEMY</t>
  </si>
  <si>
    <t>BLANCHARD ELEMENTARY SCHOOL</t>
  </si>
  <si>
    <t>CLUBVIEW ELEMENTARY SCHOOL</t>
  </si>
  <si>
    <t>DOUBLE CHURCHES ELEMENTARY SCHOOL</t>
  </si>
  <si>
    <t>KEY ELEMENTARY SCHOOL</t>
  </si>
  <si>
    <t>BRITT DAVID ELEMENTARY COMPUTER MAG</t>
  </si>
  <si>
    <t>FORREST ROAD ELEMENTARY SCHOOL</t>
  </si>
  <si>
    <t>RIGDON ROAD ELEMENTARY SCHOOL</t>
  </si>
  <si>
    <t>ST. MARYS VIDEO AND COMMUNICATION T</t>
  </si>
  <si>
    <t>WADDELL ELEMENTARY SCHOOL</t>
  </si>
  <si>
    <t>LONNIE JACKSON ACADEMY</t>
  </si>
  <si>
    <t>JOHNSON ELEMENTARY SCHOOL</t>
  </si>
  <si>
    <t>MATHEWS ELEMENTARY SCHOOL</t>
  </si>
  <si>
    <t>ALLEN ELEMENTARY SCHOOL</t>
  </si>
  <si>
    <t>RIVER ROAD ELEMENTARY SCHOOL</t>
  </si>
  <si>
    <t>SOUTH COLUMBUS ELEMENTARY SCHOOL</t>
  </si>
  <si>
    <t>WYNNTON ELEMENTARY SCHOOL</t>
  </si>
  <si>
    <t>DAWSON ELEMENTARY SCHOOL</t>
  </si>
  <si>
    <t>GENTIAN ELEMENTARY SCHOOL</t>
  </si>
  <si>
    <t>WESLEY HEIGHTS ELEMENTARY SCHOOL</t>
  </si>
  <si>
    <t>NEWTON COUNTY</t>
  </si>
  <si>
    <t>OAK HILL ELEMENTARY SCHOOL</t>
  </si>
  <si>
    <t>ROCKY PLAINS ELEMENTARY SCHOOL</t>
  </si>
  <si>
    <t>SOUTH SALEM ELEMENTARY SCHOOL</t>
  </si>
  <si>
    <t>LIVE OAK ELEMENTARY</t>
  </si>
  <si>
    <t>FLINT HILL ELEMENTARY</t>
  </si>
  <si>
    <t>NEWTON COUNTY THEME SCHOOL AT FICQU</t>
  </si>
  <si>
    <t>FAIRVIEW ELEMENTARY</t>
  </si>
  <si>
    <t>MIDDLE RIDGE ELEMENTARY SCHOOL</t>
  </si>
  <si>
    <t>WEST NEWTON ELEMENTARY SCHOOL</t>
  </si>
  <si>
    <t>EAST NEWTON ELEMENTARY SCHOOL</t>
  </si>
  <si>
    <t>LIVINGSTON ELEMENTARY SCHOOL</t>
  </si>
  <si>
    <t>MANSFIELD ELEMENTARY SCHOOL</t>
  </si>
  <si>
    <t>HEARD-MIXON ELEMENTARY SCHOOL</t>
  </si>
  <si>
    <t>PORTERDALE ELEMENTARY SCHOOL</t>
  </si>
  <si>
    <t>OCONEE COUNTY</t>
  </si>
  <si>
    <t>ROCKY BRANCH ELEMENTARY SCHOOL</t>
  </si>
  <si>
    <t>HIGH SHOALS ELEMENTARY SCHOOL</t>
  </si>
  <si>
    <t>MALCOM BRIDGE ELEMENTARY SCHOOL</t>
  </si>
  <si>
    <t>OCONEE COUNTY ELEMENTARY SCHOOL</t>
  </si>
  <si>
    <t>COLHAM FERRY ELEMENTARY SCHOOL</t>
  </si>
  <si>
    <t>OGLETHORPE COUNTY</t>
  </si>
  <si>
    <t>OGLETHORPE COUNTY ELEMENTARY SCHOOL</t>
  </si>
  <si>
    <t>PAULDING COUNTY</t>
  </si>
  <si>
    <t>BESSIE L. BAGGETT ELEMENTARY</t>
  </si>
  <si>
    <t>LILLIAN C. POOLE ELEMENTARY SCHOOL</t>
  </si>
  <si>
    <t>BURNT HICKORY ELEMENTARY SCHOOL</t>
  </si>
  <si>
    <t>WC ABNEY ELEMENTARY</t>
  </si>
  <si>
    <t>MCGARITY ELEMENTARY SCHOOL</t>
  </si>
  <si>
    <t>FLOYD L. SHELTON ELEMENTARY SCHOOL</t>
  </si>
  <si>
    <t>SAM D. PANTER ELEMENTARY SCHOOL</t>
  </si>
  <si>
    <t>NEBO ELEMENTARY SCHOOL</t>
  </si>
  <si>
    <t>C. A. ROBERTS ELEMENTARY SCHOOL</t>
  </si>
  <si>
    <t>ROLAND W. RUSSOM ELEMENTARY</t>
  </si>
  <si>
    <t>SARA M. RAGSDALE ELEMENTARY</t>
  </si>
  <si>
    <t>CONNIE DUGAN ELEMENTARY SCHOOL</t>
  </si>
  <si>
    <t>HAL HUTCHENS ELEMENTARY</t>
  </si>
  <si>
    <t>DALLAS ELEMENTARY SCHOOL</t>
  </si>
  <si>
    <t>NEW GEORGIA ELEMENTARY SCHOOL</t>
  </si>
  <si>
    <t>HIRAM ELEMENTARY SCHOOL</t>
  </si>
  <si>
    <t>PEACH COUNTY</t>
  </si>
  <si>
    <t>KAY ROAD ELEMENTARY</t>
  </si>
  <si>
    <t>HUNT ELEMENTARY SCHOOL</t>
  </si>
  <si>
    <t>BYRON ELEMENTARY SCHOOL</t>
  </si>
  <si>
    <t>PICKENS COUNTY</t>
  </si>
  <si>
    <t>HILL CITY ELEMENTARY SCHOOL</t>
  </si>
  <si>
    <t>JASPER ELEMENTARY SCHOOL</t>
  </si>
  <si>
    <t>TATE ELEMENTARY SCHOOL</t>
  </si>
  <si>
    <t>PIERCE COUNTY</t>
  </si>
  <si>
    <t>BLACKSHEAR ELEMENTARY SCHOOL</t>
  </si>
  <si>
    <t>PATTERSON ELEMENTARY SCHOOL</t>
  </si>
  <si>
    <t>PIKE COUNTY</t>
  </si>
  <si>
    <t>PIKE COUNTY ELEMENTARY SCHOOL</t>
  </si>
  <si>
    <t>POLK COUNTY</t>
  </si>
  <si>
    <t>CHEROKEE ELEMENTARY SCHOOL</t>
  </si>
  <si>
    <t>NORTHSIDE ELEMENTARY</t>
  </si>
  <si>
    <t>VAN WERT ELEMENTARY SCHOOL</t>
  </si>
  <si>
    <t>YOUNGS GROVE ELEMENTARY SCHOOL</t>
  </si>
  <si>
    <t>PULASKI COUNTY</t>
  </si>
  <si>
    <t>PULASKI COUNTY ELEMENTARY SCHOOL</t>
  </si>
  <si>
    <t>PUTNAM COUNTY</t>
  </si>
  <si>
    <t>PUTNAM COUNTY ELEMENTARY SCHOOL</t>
  </si>
  <si>
    <t>QUITMAN COUNTY</t>
  </si>
  <si>
    <t>QUITMAN COUNTY ELEMENTARY</t>
  </si>
  <si>
    <t>RABUN COUNTY</t>
  </si>
  <si>
    <t>RABUN COUNTY ELEMENTARY SCHOOL</t>
  </si>
  <si>
    <t>RANDOLPH COUNTY</t>
  </si>
  <si>
    <t>RANDOLPH COUNTY ELEMENTARY SCHOOL</t>
  </si>
  <si>
    <t>RICHMOND COUNTY</t>
  </si>
  <si>
    <t>CRAIG-HOUGHTON ELEMENTARY SCHOOL</t>
  </si>
  <si>
    <t>HEPHZIBAH ELEMENTARY SCHOOL</t>
  </si>
  <si>
    <t>FREEDOM PARK ELEMENTARY</t>
  </si>
  <si>
    <t>WILKINSON GARDENS ELEMENTARY SCHOOL</t>
  </si>
  <si>
    <t>DEER CHASE ELEMENTARY SCHOOL</t>
  </si>
  <si>
    <t>W.S. HORNSBY K-8 SCHOOL</t>
  </si>
  <si>
    <t>LAMAR - MILLEDGE ELEMENTARY SCHOOL</t>
  </si>
  <si>
    <t>MEADOWBROOK ELEMENTARY SCHOOL</t>
  </si>
  <si>
    <t>JAMESTOWN ELEMENTARY SCHOOL</t>
  </si>
  <si>
    <t>GOSHEN ELEMENTARY SCHOOL</t>
  </si>
  <si>
    <t>SUE REYNOLDS ELEMENTARY SCHOOL</t>
  </si>
  <si>
    <t>DIAMOND LAKES ELEMENTARY SCHOOL</t>
  </si>
  <si>
    <t>WILLIS FOREMAN ELEMENTARY SCHOOL</t>
  </si>
  <si>
    <t>TOBACCO ROAD ELEMENTARY SCHOOL</t>
  </si>
  <si>
    <t>MCBEAN ELEMENTARY SCHOOL</t>
  </si>
  <si>
    <t>LAKE FOREST HILLS ELEMENTARY SCHOOL</t>
  </si>
  <si>
    <t>JENKINS-WHITE ELEMENTARY CHARTER SC</t>
  </si>
  <si>
    <t>GARRETT ELEMENTARY SCHOOL</t>
  </si>
  <si>
    <t>ROLLINS ELEMENTARY SCHOOL</t>
  </si>
  <si>
    <t>WALKER TRADITIONAL ELEMENTARY SCHOO</t>
  </si>
  <si>
    <t>WINDSOR SPRING ROAD ELEMENTARY SCHO</t>
  </si>
  <si>
    <t>BARTON CHAPEL ELEMENTARY SCHOOL</t>
  </si>
  <si>
    <t>COPELAND ELEMENTARY SCHOOL</t>
  </si>
  <si>
    <t>GLENN HILLS ELEMENTARY SCHOOL</t>
  </si>
  <si>
    <t>MERRY ELEMENTARY SCHOOL</t>
  </si>
  <si>
    <t>WARREN ROAD ELEMENTARY SCHOOL</t>
  </si>
  <si>
    <t>BAYVALE ELEMENTARY SCHOOL</t>
  </si>
  <si>
    <t>BLYTHE ELEMENTARY SCHOOL</t>
  </si>
  <si>
    <t>GRACEWOOD ELEMENTARY SCHOOL</t>
  </si>
  <si>
    <t>MONTE SANO ELEMENTARY SCHOOL</t>
  </si>
  <si>
    <t>WHEELESS ROAD ELEMENTARY SCHOOL</t>
  </si>
  <si>
    <t>TERRACE MANOR ELEMENTARY SCHOOL</t>
  </si>
  <si>
    <t>HAINS ELEMENTARY SCHOOL</t>
  </si>
  <si>
    <t>ROCKDALE COUNTY</t>
  </si>
  <si>
    <t>PEEK'S CHAPEL ELEMENTARY</t>
  </si>
  <si>
    <t>HICKS ELEMENTARY SCHOOL</t>
  </si>
  <si>
    <t>HONEY CREEK ELEMENTARY SCHOOL</t>
  </si>
  <si>
    <t>BARKSDALE ELEMENTARY SCHOOL</t>
  </si>
  <si>
    <t>SIMS ELEMENTARY SCHOOL</t>
  </si>
  <si>
    <t>SHOAL CREEK ELEMENTARY SCHOOL</t>
  </si>
  <si>
    <t>LORRAINE ELEMENTARY SCHOOL</t>
  </si>
  <si>
    <t>HIGHTOWER TRAIL ELEMENTARY SCHOOL</t>
  </si>
  <si>
    <t>PINE STREET ELEMENTARY SCHOOL</t>
  </si>
  <si>
    <t>HOUSE ELEMENTARY SCHOOL</t>
  </si>
  <si>
    <t>SCHLEY COUNTY</t>
  </si>
  <si>
    <t>SCHLEY COUNTY ELEMENTARY SCHOOL</t>
  </si>
  <si>
    <t>SCREVEN COUNTY</t>
  </si>
  <si>
    <t>SCREVEN COUNTY ELEMENTARY SCHOOL</t>
  </si>
  <si>
    <t>SEMINOLE COUNTY</t>
  </si>
  <si>
    <t>SEMINOLE COUNTY ELEMENTARY SCHOOL</t>
  </si>
  <si>
    <t>SPALDING COUNTY</t>
  </si>
  <si>
    <t>MORELAND ROAD ELEMENTARY</t>
  </si>
  <si>
    <t>COWAN ROAD ELEMENTARY SCHOOL</t>
  </si>
  <si>
    <t>JORDAN HILL ROAD ELEMENTARY SCHOOL</t>
  </si>
  <si>
    <t>FUTRAL ROAD ELEMENTARY SCHOOL</t>
  </si>
  <si>
    <t>ANNE STREET ELEMENTARY SCHOOL</t>
  </si>
  <si>
    <t>JACKSON ROAD ELEMENTARY SCHOOL</t>
  </si>
  <si>
    <t>BEAVERBROOK ELEMENTARY SCHOOL</t>
  </si>
  <si>
    <t>CRESCENT ROAD ELEMENTARY SCHOOL</t>
  </si>
  <si>
    <t>MOORE ELEMENTARY SCHOOL</t>
  </si>
  <si>
    <t>ORRS ELEMENTARY SCHOOL</t>
  </si>
  <si>
    <t>STEPHENS COUNTY</t>
  </si>
  <si>
    <t>TOCCOA ELEMENTARY SCHOOL</t>
  </si>
  <si>
    <t>STEWART COUNTY</t>
  </si>
  <si>
    <t>STEWART COUNTY ELEMENTARY SCHOOL</t>
  </si>
  <si>
    <t>SUMTER COUNTY</t>
  </si>
  <si>
    <t>SUMTER COUNTY ELEMENTARY SCHOOL</t>
  </si>
  <si>
    <t>FURLOW CHARTER SCHOOL</t>
  </si>
  <si>
    <t>TALBOT COUNTY</t>
  </si>
  <si>
    <t>CENTRAL ELEMENTARY - HIGH SCHOOL</t>
  </si>
  <si>
    <t>TALIAFERRO COUNTY</t>
  </si>
  <si>
    <t>TALIAFERRO COUNTY SCHOOL</t>
  </si>
  <si>
    <t>TATTNALL COUNTY</t>
  </si>
  <si>
    <t>COLLINS ELEMENTARY SCHOOL</t>
  </si>
  <si>
    <t>GLENNVILLE ELEMENTARY SCHOOL</t>
  </si>
  <si>
    <t>REIDSVILLE ELEMENTARY SCHOOL</t>
  </si>
  <si>
    <t>TAYLOR COUNTY</t>
  </si>
  <si>
    <t>TAYLOR COUNTY UPPER ELEMENTARY</t>
  </si>
  <si>
    <t>TELFAIR COUNTY</t>
  </si>
  <si>
    <t>TELFAIR COUNTY ELEMENTARY</t>
  </si>
  <si>
    <t>TERRELL COUNTY</t>
  </si>
  <si>
    <t>THOMAS COUNTY</t>
  </si>
  <si>
    <t>CROSS CREEK ELEMENTARY SCHOOL</t>
  </si>
  <si>
    <t>TIFT COUNTY</t>
  </si>
  <si>
    <t>ANNIE BELLE CLARK PRIMARY SCHOOL</t>
  </si>
  <si>
    <t>G. O. BAILEY PRIMARY SCHOOL</t>
  </si>
  <si>
    <t>LEN LASTINGER PRIMARY SCHOOL</t>
  </si>
  <si>
    <t>NORTHSIDE PRIMARY SCHOOL</t>
  </si>
  <si>
    <t>OMEGA ELEMENTARY SCHOOL</t>
  </si>
  <si>
    <t>TOOMBS COUNTY</t>
  </si>
  <si>
    <t>LYONS UPPER ELEMENTARY</t>
  </si>
  <si>
    <t>TOOMBS CENTRAL ELEMENTARY SCHOOL</t>
  </si>
  <si>
    <t>TOWNS COUNTY</t>
  </si>
  <si>
    <t>TOWNS COUNTY ELEMENTARY SCHOOL</t>
  </si>
  <si>
    <t>TREUTLEN COUNTY</t>
  </si>
  <si>
    <t>TREUTLEN ELEMENTARY SCHOOL</t>
  </si>
  <si>
    <t>TROUP COUNTY</t>
  </si>
  <si>
    <t>WEST POINT ELEMENTARY SCHOOL</t>
  </si>
  <si>
    <t>LONG CANE ELEMENTARY SCHOOL</t>
  </si>
  <si>
    <t>HOLLIS HAND ELEMENTARY SCHOOL</t>
  </si>
  <si>
    <t>FRANKLIN FOREST ELEMENTARY</t>
  </si>
  <si>
    <t>HOGANSVILLE ELEMENTARY SCHOOL</t>
  </si>
  <si>
    <t>WHITESVILLE ROAD ELEMENTARY SCHOOL</t>
  </si>
  <si>
    <t>ETHEL KIGHT MAGNET ELEMENTARY SCHOO</t>
  </si>
  <si>
    <t>HILLCREST ELEMENTARY SCHOOL</t>
  </si>
  <si>
    <t>ROSEMONT ELEMENTARY SCHOOL</t>
  </si>
  <si>
    <t>BERTA WEATHERSBEE ELEMENTARY SCHOOL</t>
  </si>
  <si>
    <t>TURNER COUNTY</t>
  </si>
  <si>
    <t>TURNER COUNTY ELEMENTARY SCHOOL</t>
  </si>
  <si>
    <t>TWIGGS COUNTY</t>
  </si>
  <si>
    <t>JEFFERSONVILLE ELEMENTARY</t>
  </si>
  <si>
    <t>UNION COUNTY</t>
  </si>
  <si>
    <t>UNION COUNTY ELEMENTARY SCHOOL</t>
  </si>
  <si>
    <t>WOODY GAP HIGH - ELEMENTARY SCHOOL</t>
  </si>
  <si>
    <t>THOMASTON-UPSON COUNTY</t>
  </si>
  <si>
    <t>UPSON-LEE SOUTH ELEMENTARY</t>
  </si>
  <si>
    <t>WALKER COUNTY</t>
  </si>
  <si>
    <t>ROCK SPRING ELEMENTARY SCHOOL</t>
  </si>
  <si>
    <t>SADDLE RIDGE ELEMENTARY AND MIDDLE</t>
  </si>
  <si>
    <t>ROSSVILLE ELEMENTARY SCHOOL</t>
  </si>
  <si>
    <t>GILBERT ELEMENTARY SCHOOL</t>
  </si>
  <si>
    <t>CHEROKEE RIDGE ELEMENTARY</t>
  </si>
  <si>
    <t>NORTH LAFAYETTE ELEMENTARY SCHOOL</t>
  </si>
  <si>
    <t>FAIRYLAND ELEMENTARY SCHOOL</t>
  </si>
  <si>
    <t>NAOMI ELEMENTARY SCHOOL</t>
  </si>
  <si>
    <t>CHATTANOOGA VALLEY ELEMENTARY SCHOO</t>
  </si>
  <si>
    <t>STONE CREEK ELEMENTARY SCHOOL</t>
  </si>
  <si>
    <t>WALTON COUNTY</t>
  </si>
  <si>
    <t>ATHA ROAD ELEMENTARY SCHOOL</t>
  </si>
  <si>
    <t>MONROE ELEMENTARY</t>
  </si>
  <si>
    <t>BAY CREEK ELEMENTARY SCHOOL</t>
  </si>
  <si>
    <t>LOGANVILLE ELEMENTARY SCHOOL</t>
  </si>
  <si>
    <t>YOUTH ELEMENTARY SCHOOL</t>
  </si>
  <si>
    <t>WALKER PARK ELEMENTARY SCHOOL</t>
  </si>
  <si>
    <t>WARE COUNTY</t>
  </si>
  <si>
    <t>WILLIAMS HEIGHTS ELEMENTARY SCHOOL</t>
  </si>
  <si>
    <t>CENTER ELEMENTARY SCHOOL</t>
  </si>
  <si>
    <t>RUSKIN ELEMENTARY SCHOOL</t>
  </si>
  <si>
    <t>MEMORIAL DRIVE ELEMENTARY SCHOOL</t>
  </si>
  <si>
    <t>WARESBORO ELEMENTARY SCHOOL</t>
  </si>
  <si>
    <t>WACONA ELEMENTARY SCHOOL</t>
  </si>
  <si>
    <t>WARREN COUNTY</t>
  </si>
  <si>
    <t>FREEMAN ELEMENTARY SCHOOL</t>
  </si>
  <si>
    <t>WASHINGTON COUNTY</t>
  </si>
  <si>
    <t>RIDGE ROAD ELEMENTARY SCHOOL</t>
  </si>
  <si>
    <t>WAYNE COUNTY</t>
  </si>
  <si>
    <t>MARTHA RAWLS SMITH ELEMENTARY SCHOO</t>
  </si>
  <si>
    <t>BACON ELEMENTARY SCHOOL</t>
  </si>
  <si>
    <t>JESUP ELEMENTARY SCHOOL</t>
  </si>
  <si>
    <t>SCREVEN ELEMENTARY SCHOOL</t>
  </si>
  <si>
    <t>ODUM ELEMENTARY SCHOOL</t>
  </si>
  <si>
    <t>WEBSTER COUNTY</t>
  </si>
  <si>
    <t>WEBSTER COUNTY ELEMENTARY - MIDDLE</t>
  </si>
  <si>
    <t>WHEELER COUNTY</t>
  </si>
  <si>
    <t>WHEELER COUNTY ELEMENTARY SCHOOL</t>
  </si>
  <si>
    <t>WHITE COUNTY</t>
  </si>
  <si>
    <t>WHITE CO. INTERMEDIATE</t>
  </si>
  <si>
    <t>MOUNT YONAH ELEMENTARY SCHOOL</t>
  </si>
  <si>
    <t>MOSSY CREEK ELEMENTARY SCHOOL</t>
  </si>
  <si>
    <t>WHITFIELD COUNTY</t>
  </si>
  <si>
    <t>NEW HOPE ELEMENTARY SCHOOL</t>
  </si>
  <si>
    <t>BEAVERDALE ELEMENTARY SCHOOL</t>
  </si>
  <si>
    <t>CEDAR RIDGE ELEMENTARY</t>
  </si>
  <si>
    <t>ANTIOCH ELEMENTARY SCHOOL</t>
  </si>
  <si>
    <t>VARNELL ELEMENTARY SCHOOL</t>
  </si>
  <si>
    <t>COHUTTA ELEMENTARY SCHOOL</t>
  </si>
  <si>
    <t>DAWNVILLE ELEMENTARY SCHOOL</t>
  </si>
  <si>
    <t>TUNNEL HILL ELEMENTARY SCHOOL</t>
  </si>
  <si>
    <t>DUG GAP ELEMENTARY SCHOOL</t>
  </si>
  <si>
    <t>VALLEY POINT ELEMENTARY SCHOOL</t>
  </si>
  <si>
    <t>WILCOX COUNTY</t>
  </si>
  <si>
    <t>WILCOX COUNTY ELEMENTARY SCHOOL</t>
  </si>
  <si>
    <t>WILKES COUNTY</t>
  </si>
  <si>
    <t>WASHINGTON-WILKES PRIMARY SCHOOL</t>
  </si>
  <si>
    <t>WILKINSON COUNTY</t>
  </si>
  <si>
    <t>WILKINSON COUNTY ELEMENTARY SCHOOL</t>
  </si>
  <si>
    <t>WORTH COUNTY</t>
  </si>
  <si>
    <t>WORTH COUNTY ELEMENTARY SCHOOL</t>
  </si>
  <si>
    <t>ATLANTA PUBLIC SCHOOLS</t>
  </si>
  <si>
    <t>PARKSIDE ELEMENTARY SCHOOL</t>
  </si>
  <si>
    <t>HERITAGE ACADEMY ELEMENTARY</t>
  </si>
  <si>
    <t>DOBBS ELEMENTARY SCHOOL</t>
  </si>
  <si>
    <t>FINCH ELEMENTARY</t>
  </si>
  <si>
    <t>SPRINGDALE PARK ELEMENTARY SCHOOL</t>
  </si>
  <si>
    <t>KINDEZI</t>
  </si>
  <si>
    <t>CASCADE ELEMENTARY SCHOOL</t>
  </si>
  <si>
    <t>CENTENNIAL PLACE ELEMENTARY SCHOOL</t>
  </si>
  <si>
    <t>CHARLES R. DREW CHARTER SCHOOL</t>
  </si>
  <si>
    <t>HILLSIDE CONANT SCHOOL</t>
  </si>
  <si>
    <t>KIPP STRIVE PRIMARY</t>
  </si>
  <si>
    <t>PERKERSON ELEMENTARY SCHOOL</t>
  </si>
  <si>
    <t>BOLTON ACADEMY</t>
  </si>
  <si>
    <t>DEERWOOD ACADEMY SCHOOL</t>
  </si>
  <si>
    <t>BURGESS-PETERSON ELEMENTARY SCHOOL</t>
  </si>
  <si>
    <t>WESTSIDE ATLANTA CHARTER SCHOOL</t>
  </si>
  <si>
    <t>ATLANTA CLASSICAL ACADEMY</t>
  </si>
  <si>
    <t>NEIGHBORHOOD CHARTER SCHOOL</t>
  </si>
  <si>
    <t>MILES INTERMEDIATE SCHOOL</t>
  </si>
  <si>
    <t>BAZOLINE E. USHER - COLLIER HEIGHTS</t>
  </si>
  <si>
    <t>GROVE PARK INTERMEDIATE SCHOOL</t>
  </si>
  <si>
    <t>BOYD ELEMENTARY SCHOOL</t>
  </si>
  <si>
    <t>HUTCHINSON ELEMENTARY SCHOOL</t>
  </si>
  <si>
    <t>KIMBERLY ELEMENTARY SCHOOL</t>
  </si>
  <si>
    <t>RIVERS ELEMENTARY SCHOOL</t>
  </si>
  <si>
    <t>TOWNS ELEMENTARY SCHOOL</t>
  </si>
  <si>
    <t>WESLEY INTERNATIONAL ACADEMY CHARTE</t>
  </si>
  <si>
    <t>GARDEN HILLS ELEMENTARY SCHOOL</t>
  </si>
  <si>
    <t>SMITH ELEMENTARY SCHOOL</t>
  </si>
  <si>
    <t>BRANDON ELEMENTARY SCHOOL</t>
  </si>
  <si>
    <t>CONNALLY ELEMENTARY SCHOOL</t>
  </si>
  <si>
    <t>THE JOHN HOPE-CHARLES WALTER HILL E</t>
  </si>
  <si>
    <t>GIDEONS ELEMENTARY SCHOOL</t>
  </si>
  <si>
    <t>LIN ELEMENTARY SCHOOL</t>
  </si>
  <si>
    <t>VENETIAN HILLS ELEMENTARY SCHOOL</t>
  </si>
  <si>
    <t>WEST MANOR ELEMENTARY SCHOOL</t>
  </si>
  <si>
    <t>BEECHER HILLS ELEMENTARY SCHOOL</t>
  </si>
  <si>
    <t>CONTINENTAL COLONY ELEMENTARY SCHOO</t>
  </si>
  <si>
    <t>FAIN ELEMENTARY SCHOOL</t>
  </si>
  <si>
    <t>PEYTON FOREST ELEMENTARY SCHOOL</t>
  </si>
  <si>
    <t>FICKETT ELEMENTARY SCHOOL</t>
  </si>
  <si>
    <t>SCOTT ELEMENTARY SCHOOL</t>
  </si>
  <si>
    <t>WHITEFOORD ELEMENTARY SCHOOL</t>
  </si>
  <si>
    <t>M. A. JONES ELEMENTARY SCHOOL</t>
  </si>
  <si>
    <t>SLATER ELEMENTARY SCHOOL</t>
  </si>
  <si>
    <t>BENTEEN ELEMENTARY SCHOOL</t>
  </si>
  <si>
    <t>D. H. STANTON ELEMENTARY SCHOOL</t>
  </si>
  <si>
    <t>THOMASVILLE HEIGHTS ELEMENTARY SCHO</t>
  </si>
  <si>
    <t>DUNBAR ELEMENTARY SCHOOL</t>
  </si>
  <si>
    <t>HUMPHRIES ELEMENTARY SCHOOL</t>
  </si>
  <si>
    <t>F. L. STANTON ELEMENTARY SCHOOL</t>
  </si>
  <si>
    <t>TOOMER ELEMENTARY SCHOOL</t>
  </si>
  <si>
    <t>BREMEN CITY</t>
  </si>
  <si>
    <t>JONES ELEMENTARY SCHOOL</t>
  </si>
  <si>
    <t>BUFORD CITY</t>
  </si>
  <si>
    <t>BUFORD ACADEMY</t>
  </si>
  <si>
    <t>CALHOUN CITY</t>
  </si>
  <si>
    <t>CALHOUN ELEMENTARY SCHOOL</t>
  </si>
  <si>
    <t>CARROLLTON CITY</t>
  </si>
  <si>
    <t>CARROLLTON ELEMENTARY SCHOOL</t>
  </si>
  <si>
    <t>CARTERSVILLE CITY</t>
  </si>
  <si>
    <t>CARTERSVILLE ELEMENTARY SCHOOL</t>
  </si>
  <si>
    <t>CHICKAMAUGA CITY</t>
  </si>
  <si>
    <t>CHICKAMAUGA ELEMENTARY SCHOOL</t>
  </si>
  <si>
    <t>COMMERCE CITY</t>
  </si>
  <si>
    <t>COMMERCE MIDDLE SCHOOL</t>
  </si>
  <si>
    <t>COMMERCE ELEMENTARY SCHOOL</t>
  </si>
  <si>
    <t>DALTON CITY</t>
  </si>
  <si>
    <t>PARK CREEK ELEMENTARY SCHOOL</t>
  </si>
  <si>
    <t>WESTWOOD ELEMENTARY SCHOOL</t>
  </si>
  <si>
    <t>CITY PARK ELEMENTARY SCHOOL</t>
  </si>
  <si>
    <t>ROAN ELEMENTARY SCHOOL</t>
  </si>
  <si>
    <t>DECATUR CITY</t>
  </si>
  <si>
    <t>OAKHURST ELEMENTARY SCHOOL</t>
  </si>
  <si>
    <t>WESTCHESTER ELEMENTARY</t>
  </si>
  <si>
    <t>NEW GLENNWOOD ELEMENTARY</t>
  </si>
  <si>
    <t>WINNONA PARK ELEMENTARY SCHOOL</t>
  </si>
  <si>
    <t>CLAIREMONT ELEMENTARY SCHOOL</t>
  </si>
  <si>
    <t>DUBLIN CITY</t>
  </si>
  <si>
    <t>HILLCREST ELEMENTARY</t>
  </si>
  <si>
    <t>SAXON HEIGHTS</t>
  </si>
  <si>
    <t>SUSIE DASHER</t>
  </si>
  <si>
    <t>GAINESVILLE CITY</t>
  </si>
  <si>
    <t>NEW HOLLAND CORE KNOWLEDGE ACADEMY</t>
  </si>
  <si>
    <t>CENTENNIAL ARTS ACADEMY</t>
  </si>
  <si>
    <t>GAINESVILLE EXPLORATION ACADEMY</t>
  </si>
  <si>
    <t>ENOTA MULTIPLE INTELLIGENCES ACADEM</t>
  </si>
  <si>
    <t>FAIR STREET INTERNATIONAL BACCALAUR</t>
  </si>
  <si>
    <t>JEFFERSON CITY</t>
  </si>
  <si>
    <t>JEFFERSON ACADEMY</t>
  </si>
  <si>
    <t>MARIETTA CITY</t>
  </si>
  <si>
    <t>SAWYER ROAD ELEMENTARY</t>
  </si>
  <si>
    <t>MARIETTA CENTER FOR ADVANCED ACADEM</t>
  </si>
  <si>
    <t>BURRUSS ELEMENTARY SCHOOL</t>
  </si>
  <si>
    <t>DUNLEITH ELEMENTARY SCHOOL</t>
  </si>
  <si>
    <t>LOCKHEED ELEMENTARY SCHOOL</t>
  </si>
  <si>
    <t>PARK STREET ELEMENTARY SCHOOL</t>
  </si>
  <si>
    <t>HICKORY HILLS ELEMENTARY SCHOOL</t>
  </si>
  <si>
    <t>PELHAM CITY</t>
  </si>
  <si>
    <t>PELHAM ELEMENTARY SCHOOL</t>
  </si>
  <si>
    <t>ROME CITY</t>
  </si>
  <si>
    <t>ELM STREET ELEMENTARY</t>
  </si>
  <si>
    <t>WEST CENTRAL ELEMENTARY SCHOOL</t>
  </si>
  <si>
    <t>EAST CENTRAL ELEMENTARY SCHOOL</t>
  </si>
  <si>
    <t>ANNA K. DAVIE</t>
  </si>
  <si>
    <t>WEST END ELEMENTARY SCHOOL</t>
  </si>
  <si>
    <t>MAIN ELEMENTARY SCHOOL</t>
  </si>
  <si>
    <t>NORTH HEIGHTS ELEMENTARY SCHOOL</t>
  </si>
  <si>
    <t>SOCIAL CIRCLE CITY</t>
  </si>
  <si>
    <t>SOCIAL CIRCLE ELEMENTARY SCHOOL</t>
  </si>
  <si>
    <t>THOMASVILLE CITY</t>
  </si>
  <si>
    <t>JERGER ELEMENTARY SCHOOL</t>
  </si>
  <si>
    <t>TRION CITY</t>
  </si>
  <si>
    <t>TRION ELEMENTARY SCHOOL</t>
  </si>
  <si>
    <t>VALDOSTA CITY</t>
  </si>
  <si>
    <t>SALLAS MAHONE ELEMENTARY</t>
  </si>
  <si>
    <t>J. L. LOMAX ELEMENTARY SCHOOL</t>
  </si>
  <si>
    <t>PINEVALE ELEMENTARY</t>
  </si>
  <si>
    <t>S.L. MASON ELEMENTARY SCHOOL</t>
  </si>
  <si>
    <t>NUNN ELEMENTARY SCHOOL</t>
  </si>
  <si>
    <t>VIDALIA CITY</t>
  </si>
  <si>
    <t>VIDALIA ACADEMY</t>
  </si>
  <si>
    <t>SALLY DAILEY MEADOWS ELEMENTARY SCH</t>
  </si>
  <si>
    <t>SCS - ODYSSEY SCHOOL</t>
  </si>
  <si>
    <t>ODYSSEY SCHOOL</t>
  </si>
  <si>
    <t xml:space="preserve"> </t>
  </si>
  <si>
    <t>SCS - GEORGIA CYBER ACADEMY</t>
  </si>
  <si>
    <t>GEORGIA CYBER ACADEMY</t>
  </si>
  <si>
    <t>SCS - CHEROKEE CHARTER ACADEMY</t>
  </si>
  <si>
    <t>CHEROKEE CHARTER ACADEMY</t>
  </si>
  <si>
    <t>SCS - GEORGIA CONNECTIONS ACADEMY</t>
  </si>
  <si>
    <t>GEORGIA CONNECTIONS ACADEMY</t>
  </si>
  <si>
    <t>CCS - IVY PREPARATORY YOUNG MEN'S L</t>
  </si>
  <si>
    <t>IVY PREPARATORY YOUNG MEN'S LEADERS</t>
  </si>
  <si>
    <t>CCS - IVY PREPARATORY ACADEMY, INC.</t>
  </si>
  <si>
    <t>IVY PREPARATORY ACADEMY, INC.</t>
  </si>
  <si>
    <t>SCS - INTERNATIONAL CHARTER SCHOOL</t>
  </si>
  <si>
    <t>INTERNATIONAL CHARTER SCHOOL OF ATL</t>
  </si>
  <si>
    <t>SCS - SCINTILLA CHARTER ACADEMY</t>
  </si>
  <si>
    <t>SCINTILLA CHARTER ACADEMY</t>
  </si>
  <si>
    <t>SCS-GEORGIA SCHOOL FOR INNOVATION A</t>
  </si>
  <si>
    <t>GEORGIA SCHOOL FOR INNOVATION AND T</t>
  </si>
  <si>
    <t>SCCS - DUBOIS INTEGRITY ACADEMY</t>
  </si>
  <si>
    <t>DUBOIS INTEGRITY ACADEMY</t>
  </si>
  <si>
    <t>CCS - PATAULA CHARTER ACADEMY</t>
  </si>
  <si>
    <t>PATAULA CHARTER ACADEMY</t>
  </si>
  <si>
    <t>CCS - ATLANTA HEIGHTS CHARTER SCHOO</t>
  </si>
  <si>
    <t>ATLANTA HEIGHTS CHARTER SCHOOL</t>
  </si>
  <si>
    <t>CCS - COWETA CHARTER ACADEMY</t>
  </si>
  <si>
    <t>COWETA CHARTER ACADEMY</t>
  </si>
  <si>
    <t>STATE SCHOOLS- ATLANTA AREA SCHOOL</t>
  </si>
  <si>
    <t>ATLANTA AREA SCHOOL FOR THE DEAF</t>
  </si>
  <si>
    <t>STATE SCHOOLS- GEORGIA ACADEMY FOR</t>
  </si>
  <si>
    <t>GEORGIA ACADEMY FOR THE BLIND</t>
  </si>
  <si>
    <t>STATE SCHOOLS- GEORGIA SCHOOL FOR T</t>
  </si>
  <si>
    <t>GEORGIA SCHOOL FOR THE DEAF</t>
  </si>
  <si>
    <t>--</t>
  </si>
  <si>
    <t>Spring</t>
  </si>
  <si>
    <t>EOC</t>
  </si>
  <si>
    <t>9-12</t>
  </si>
  <si>
    <t>srcrow</t>
  </si>
  <si>
    <t>row</t>
  </si>
  <si>
    <t>col</t>
  </si>
  <si>
    <t>Year</t>
  </si>
  <si>
    <t>Qtr</t>
  </si>
  <si>
    <t>EOC_or_EOG</t>
  </si>
  <si>
    <t>Grade</t>
  </si>
  <si>
    <t>subj</t>
  </si>
  <si>
    <t>`</t>
  </si>
  <si>
    <t>2016</t>
  </si>
  <si>
    <t>EOG</t>
  </si>
  <si>
    <t>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</si>
</sst>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3" borderId="1" xfId="0" applyNumberFormat="1" applyFont="1" applyFill="1" applyBorder="1"/>
    <xf numFmtId="3" fontId="2" fillId="6" borderId="1" xfId="0" applyNumberFormat="1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2" fillId="9" borderId="1" xfId="0" applyNumberFormat="1" applyFont="1" applyFill="1" applyBorder="1" applyAlignment="1">
      <alignment horizontal="center" vertical="center" wrapText="1"/>
    </xf>
    <xf numFmtId="3" fontId="2" fillId="10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 wrapText="1"/>
    </xf>
    <xf numFmtId="3" fontId="1" fillId="11" borderId="1" xfId="0" applyNumberFormat="1" applyFont="1" applyFill="1" applyBorder="1" applyAlignment="1">
      <alignment horizontal="right"/>
    </xf>
    <xf numFmtId="164" fontId="1" fillId="11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3" fontId="1" fillId="11" borderId="1" xfId="0" applyNumberFormat="1" applyFont="1" applyFill="1" applyBorder="1"/>
    <xf numFmtId="165" fontId="0" fillId="0" borderId="0" xfId="0" applyNumberFormat="1" applyFill="1"/>
    <xf numFmtId="1" fontId="0" fillId="0" borderId="0" xfId="0" applyNumberFormat="1" applyFill="1"/>
    <xf numFmtId="1" fontId="1" fillId="3" borderId="1" xfId="0" applyNumberFormat="1" applyFont="1" applyFill="1" applyBorder="1" applyAlignment="1">
      <alignment horizontal="left"/>
    </xf>
    <xf numFmtId="165" fontId="1" fillId="3" borderId="1" xfId="0" applyNumberFormat="1" applyFont="1" applyFill="1" applyBorder="1" applyAlignment="1">
      <alignment horizontal="left"/>
    </xf>
    <xf numFmtId="1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AFFF"/>
      <color rgb="FFD5D5FF"/>
      <color rgb="FF9999FF"/>
      <color rgb="FFA2CAC9"/>
      <color rgb="FF6FADAC"/>
      <color rgb="FFFF6699"/>
      <color rgb="FFE36DFF"/>
      <color rgb="FFFFAE85"/>
      <color rgb="FFFFD0B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52"/>
  <sheetViews>
    <sheetView workbookViewId="0">
      <pane ySplit="3" topLeftCell="A1216" activePane="bottomLeft" state="frozen"/>
      <selection pane="bottomLeft" activeCell="C1252" sqref="C1252"/>
    </sheetView>
  </sheetViews>
  <sheetFormatPr defaultRowHeight="12.75"/>
  <cols>
    <col min="1" max="1" width="15.42578125" style="25" customWidth="1"/>
    <col min="2" max="2" width="15.42578125" style="24" customWidth="1"/>
    <col min="3" max="4" width="42.5703125" style="20" customWidth="1"/>
    <col min="5" max="5" width="15.7109375" style="21" customWidth="1"/>
    <col min="6" max="12" width="15.7109375" style="22" customWidth="1"/>
    <col min="13" max="13" width="15.7109375" style="21" customWidth="1"/>
    <col min="14" max="20" width="15.7109375" style="22" customWidth="1"/>
    <col min="21" max="21" width="15.7109375" style="21" customWidth="1"/>
    <col min="22" max="28" width="15.7109375" style="22" customWidth="1"/>
    <col min="29" max="29" width="15.7109375" style="21" customWidth="1"/>
    <col min="30" max="36" width="15.7109375" style="22" customWidth="1"/>
    <col min="37" max="37" width="42.5703125" style="20" customWidth="1"/>
    <col min="38" max="16384" width="9.140625" style="20"/>
  </cols>
  <sheetData>
    <row r="1" spans="1:37" customFormat="1" ht="27.6" customHeight="1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</row>
    <row r="2" spans="1:37" customFormat="1">
      <c r="A2" s="28" t="s">
        <v>0</v>
      </c>
      <c r="B2" s="29" t="s">
        <v>15</v>
      </c>
      <c r="C2" s="30" t="s">
        <v>1</v>
      </c>
      <c r="D2" s="30" t="s">
        <v>16</v>
      </c>
      <c r="E2" s="34" t="s">
        <v>3</v>
      </c>
      <c r="F2" s="35"/>
      <c r="G2" s="35"/>
      <c r="H2" s="35"/>
      <c r="I2" s="35"/>
      <c r="J2" s="35"/>
      <c r="K2" s="35"/>
      <c r="L2" s="36"/>
      <c r="M2" s="37" t="s">
        <v>10</v>
      </c>
      <c r="N2" s="38"/>
      <c r="O2" s="38"/>
      <c r="P2" s="38"/>
      <c r="Q2" s="38"/>
      <c r="R2" s="38"/>
      <c r="S2" s="38"/>
      <c r="T2" s="39"/>
      <c r="U2" s="40" t="s">
        <v>11</v>
      </c>
      <c r="V2" s="41"/>
      <c r="W2" s="41"/>
      <c r="X2" s="41"/>
      <c r="Y2" s="41"/>
      <c r="Z2" s="41"/>
      <c r="AA2" s="41"/>
      <c r="AB2" s="42"/>
      <c r="AC2" s="43" t="s">
        <v>12</v>
      </c>
      <c r="AD2" s="44"/>
      <c r="AE2" s="44"/>
      <c r="AF2" s="44"/>
      <c r="AG2" s="44"/>
      <c r="AH2" s="44"/>
      <c r="AI2" s="44"/>
      <c r="AJ2" s="45"/>
      <c r="AK2" s="32" t="s">
        <v>14</v>
      </c>
    </row>
    <row r="3" spans="1:37" s="1" customFormat="1" ht="38.25">
      <c r="A3" s="28"/>
      <c r="B3" s="29"/>
      <c r="C3" s="30"/>
      <c r="D3" s="30"/>
      <c r="E3" s="6" t="s">
        <v>13</v>
      </c>
      <c r="F3" s="10" t="s">
        <v>2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5" t="s">
        <v>13</v>
      </c>
      <c r="N3" s="9" t="s">
        <v>2</v>
      </c>
      <c r="O3" s="9" t="s">
        <v>4</v>
      </c>
      <c r="P3" s="9" t="s">
        <v>5</v>
      </c>
      <c r="Q3" s="9" t="s">
        <v>6</v>
      </c>
      <c r="R3" s="9" t="s">
        <v>7</v>
      </c>
      <c r="S3" s="9" t="s">
        <v>8</v>
      </c>
      <c r="T3" s="9" t="s">
        <v>9</v>
      </c>
      <c r="U3" s="4" t="s">
        <v>13</v>
      </c>
      <c r="V3" s="8" t="s">
        <v>2</v>
      </c>
      <c r="W3" s="8" t="s">
        <v>4</v>
      </c>
      <c r="X3" s="8" t="s">
        <v>5</v>
      </c>
      <c r="Y3" s="8" t="s">
        <v>6</v>
      </c>
      <c r="Z3" s="8" t="s">
        <v>7</v>
      </c>
      <c r="AA3" s="8" t="s">
        <v>8</v>
      </c>
      <c r="AB3" s="8" t="s">
        <v>9</v>
      </c>
      <c r="AC3" s="3" t="s">
        <v>13</v>
      </c>
      <c r="AD3" s="7" t="s">
        <v>2</v>
      </c>
      <c r="AE3" s="7" t="s">
        <v>4</v>
      </c>
      <c r="AF3" s="7" t="s">
        <v>5</v>
      </c>
      <c r="AG3" s="7" t="s">
        <v>6</v>
      </c>
      <c r="AH3" s="7" t="s">
        <v>7</v>
      </c>
      <c r="AI3" s="7" t="s">
        <v>8</v>
      </c>
      <c r="AJ3" s="7" t="s">
        <v>9</v>
      </c>
      <c r="AK3" s="33"/>
    </row>
    <row r="4" spans="1:37" s="19" customFormat="1">
      <c r="A4" s="26">
        <v>601</v>
      </c>
      <c r="B4" s="27">
        <v>177</v>
      </c>
      <c r="C4" s="2" t="s">
        <v>18</v>
      </c>
      <c r="D4" s="2" t="s">
        <v>19</v>
      </c>
      <c r="E4" s="11">
        <v>165</v>
      </c>
      <c r="F4" s="12">
        <v>485.39393939393938</v>
      </c>
      <c r="G4" s="12">
        <v>42.424242424242422</v>
      </c>
      <c r="H4" s="12">
        <v>38.18181818181818</v>
      </c>
      <c r="I4" s="12">
        <v>17.575757575757574</v>
      </c>
      <c r="J4" s="12">
        <v>1.8181818181818181</v>
      </c>
      <c r="K4" s="12">
        <v>57.575757575757578</v>
      </c>
      <c r="L4" s="12">
        <v>19.393939393939394</v>
      </c>
      <c r="M4" s="13">
        <v>165</v>
      </c>
      <c r="N4" s="14">
        <v>506.32727272727271</v>
      </c>
      <c r="O4" s="14">
        <v>26.666666666666668</v>
      </c>
      <c r="P4" s="14">
        <v>43.636363636363633</v>
      </c>
      <c r="Q4" s="14">
        <v>24.848484848484848</v>
      </c>
      <c r="R4" s="14">
        <v>4.8484848484848486</v>
      </c>
      <c r="S4" s="14">
        <v>73.333333333333329</v>
      </c>
      <c r="T4" s="14">
        <v>29.696969696969695</v>
      </c>
      <c r="U4" s="15">
        <v>164</v>
      </c>
      <c r="V4" s="16">
        <v>499.30487804878049</v>
      </c>
      <c r="W4" s="16">
        <v>26.829268292682926</v>
      </c>
      <c r="X4" s="16">
        <v>52.439024390243901</v>
      </c>
      <c r="Y4" s="16">
        <v>18.292682926829269</v>
      </c>
      <c r="Z4" s="16">
        <v>2.4390243902439024</v>
      </c>
      <c r="AA4" s="16">
        <v>73.170731707317074</v>
      </c>
      <c r="AB4" s="16">
        <v>20.73170731707317</v>
      </c>
      <c r="AC4" s="17">
        <v>163</v>
      </c>
      <c r="AD4" s="18">
        <v>496.11042944785277</v>
      </c>
      <c r="AE4" s="18">
        <v>30.674846625766872</v>
      </c>
      <c r="AF4" s="18">
        <v>49.693251533742334</v>
      </c>
      <c r="AG4" s="18">
        <v>13.496932515337424</v>
      </c>
      <c r="AH4" s="18">
        <v>6.1349693251533743</v>
      </c>
      <c r="AI4" s="18">
        <v>69.325153374233125</v>
      </c>
      <c r="AJ4" s="18">
        <v>19.631901840490798</v>
      </c>
      <c r="AK4" s="2" t="s">
        <v>20</v>
      </c>
    </row>
    <row r="5" spans="1:37" s="19" customFormat="1">
      <c r="A5" s="26">
        <v>601</v>
      </c>
      <c r="B5" s="27">
        <v>1050</v>
      </c>
      <c r="C5" s="2" t="s">
        <v>18</v>
      </c>
      <c r="D5" s="2" t="s">
        <v>21</v>
      </c>
      <c r="E5" s="11">
        <v>68</v>
      </c>
      <c r="F5" s="12">
        <v>498.02941176470586</v>
      </c>
      <c r="G5" s="12">
        <v>33.823529411764703</v>
      </c>
      <c r="H5" s="12">
        <v>41.176470588235297</v>
      </c>
      <c r="I5" s="12">
        <v>20.588235294117649</v>
      </c>
      <c r="J5" s="12">
        <v>4.4117647058823533</v>
      </c>
      <c r="K5" s="12">
        <v>66.17647058823529</v>
      </c>
      <c r="L5" s="12">
        <v>25</v>
      </c>
      <c r="M5" s="13">
        <v>68</v>
      </c>
      <c r="N5" s="14">
        <v>517.61764705882354</v>
      </c>
      <c r="O5" s="14">
        <v>13.235294117647058</v>
      </c>
      <c r="P5" s="14">
        <v>50</v>
      </c>
      <c r="Q5" s="14">
        <v>29.411764705882351</v>
      </c>
      <c r="R5" s="14">
        <v>7.3529411764705879</v>
      </c>
      <c r="S5" s="14">
        <v>86.764705882352942</v>
      </c>
      <c r="T5" s="14">
        <v>36.764705882352942</v>
      </c>
      <c r="U5" s="15">
        <v>68</v>
      </c>
      <c r="V5" s="16">
        <v>508.36764705882354</v>
      </c>
      <c r="W5" s="16">
        <v>13.235294117647058</v>
      </c>
      <c r="X5" s="16">
        <v>60.294117647058826</v>
      </c>
      <c r="Y5" s="16">
        <v>20.588235294117649</v>
      </c>
      <c r="Z5" s="16">
        <v>5.882352941176471</v>
      </c>
      <c r="AA5" s="16">
        <v>86.764705882352942</v>
      </c>
      <c r="AB5" s="16">
        <v>26.470588235294116</v>
      </c>
      <c r="AC5" s="17">
        <v>68</v>
      </c>
      <c r="AD5" s="18">
        <v>499.64705882352939</v>
      </c>
      <c r="AE5" s="18">
        <v>25</v>
      </c>
      <c r="AF5" s="18">
        <v>54.411764705882355</v>
      </c>
      <c r="AG5" s="18">
        <v>14.705882352941176</v>
      </c>
      <c r="AH5" s="18">
        <v>5.882352941176471</v>
      </c>
      <c r="AI5" s="18">
        <v>75</v>
      </c>
      <c r="AJ5" s="18">
        <v>20.588235294117649</v>
      </c>
      <c r="AK5" s="2" t="s">
        <v>20</v>
      </c>
    </row>
    <row r="6" spans="1:37" s="19" customFormat="1">
      <c r="A6" s="26">
        <v>601</v>
      </c>
      <c r="B6" s="27">
        <v>5050</v>
      </c>
      <c r="C6" s="2" t="s">
        <v>18</v>
      </c>
      <c r="D6" s="2" t="s">
        <v>22</v>
      </c>
      <c r="E6" s="11">
        <v>36</v>
      </c>
      <c r="F6" s="12">
        <v>473.44444444444446</v>
      </c>
      <c r="G6" s="12">
        <v>58.333333333333336</v>
      </c>
      <c r="H6" s="12">
        <v>27.777777777777779</v>
      </c>
      <c r="I6" s="12">
        <v>11.111111111111111</v>
      </c>
      <c r="J6" s="12">
        <v>2.7777777777777777</v>
      </c>
      <c r="K6" s="12">
        <v>41.666666666666664</v>
      </c>
      <c r="L6" s="12">
        <v>13.888888888888889</v>
      </c>
      <c r="M6" s="13">
        <v>36</v>
      </c>
      <c r="N6" s="14">
        <v>480.41666666666669</v>
      </c>
      <c r="O6" s="14">
        <v>50</v>
      </c>
      <c r="P6" s="14">
        <v>44.444444444444443</v>
      </c>
      <c r="Q6" s="14">
        <v>5.5555555555555554</v>
      </c>
      <c r="R6" s="14">
        <v>0</v>
      </c>
      <c r="S6" s="14">
        <v>50</v>
      </c>
      <c r="T6" s="14">
        <v>5.5555555555555554</v>
      </c>
      <c r="U6" s="15">
        <v>36</v>
      </c>
      <c r="V6" s="16">
        <v>475.88888888888891</v>
      </c>
      <c r="W6" s="16">
        <v>47.222222222222221</v>
      </c>
      <c r="X6" s="16">
        <v>47.222222222222221</v>
      </c>
      <c r="Y6" s="16">
        <v>5.5555555555555554</v>
      </c>
      <c r="Z6" s="16">
        <v>0</v>
      </c>
      <c r="AA6" s="16">
        <v>52.777777777777779</v>
      </c>
      <c r="AB6" s="16">
        <v>5.5555555555555554</v>
      </c>
      <c r="AC6" s="17">
        <v>36</v>
      </c>
      <c r="AD6" s="18">
        <v>480.63888888888891</v>
      </c>
      <c r="AE6" s="18">
        <v>41.666666666666664</v>
      </c>
      <c r="AF6" s="18">
        <v>52.777777777777779</v>
      </c>
      <c r="AG6" s="18">
        <v>2.7777777777777777</v>
      </c>
      <c r="AH6" s="18">
        <v>2.7777777777777777</v>
      </c>
      <c r="AI6" s="18">
        <v>58.333333333333336</v>
      </c>
      <c r="AJ6" s="18">
        <v>5.5555555555555554</v>
      </c>
      <c r="AK6" s="2" t="s">
        <v>20</v>
      </c>
    </row>
    <row r="7" spans="1:37" s="19" customFormat="1">
      <c r="A7" s="26">
        <v>602</v>
      </c>
      <c r="B7" s="27">
        <v>187</v>
      </c>
      <c r="C7" s="2" t="s">
        <v>23</v>
      </c>
      <c r="D7" s="2" t="s">
        <v>24</v>
      </c>
      <c r="E7" s="11">
        <v>25</v>
      </c>
      <c r="F7" s="12">
        <v>534.24</v>
      </c>
      <c r="G7" s="12">
        <v>8</v>
      </c>
      <c r="H7" s="12">
        <v>24</v>
      </c>
      <c r="I7" s="12">
        <v>48</v>
      </c>
      <c r="J7" s="12">
        <v>20</v>
      </c>
      <c r="K7" s="12">
        <v>92</v>
      </c>
      <c r="L7" s="12">
        <v>68</v>
      </c>
      <c r="M7" s="13">
        <v>25</v>
      </c>
      <c r="N7" s="14">
        <v>546.08000000000004</v>
      </c>
      <c r="O7" s="14">
        <v>8</v>
      </c>
      <c r="P7" s="14">
        <v>24</v>
      </c>
      <c r="Q7" s="14">
        <v>44</v>
      </c>
      <c r="R7" s="14">
        <v>24</v>
      </c>
      <c r="S7" s="14">
        <v>92</v>
      </c>
      <c r="T7" s="14">
        <v>68</v>
      </c>
      <c r="U7" s="15">
        <v>25</v>
      </c>
      <c r="V7" s="16">
        <v>521.4</v>
      </c>
      <c r="W7" s="16">
        <v>8</v>
      </c>
      <c r="X7" s="16">
        <v>44</v>
      </c>
      <c r="Y7" s="16">
        <v>44</v>
      </c>
      <c r="Z7" s="16">
        <v>4</v>
      </c>
      <c r="AA7" s="16">
        <v>92</v>
      </c>
      <c r="AB7" s="16">
        <v>48</v>
      </c>
      <c r="AC7" s="17">
        <v>25</v>
      </c>
      <c r="AD7" s="18">
        <v>525.48</v>
      </c>
      <c r="AE7" s="18">
        <v>8</v>
      </c>
      <c r="AF7" s="18">
        <v>40</v>
      </c>
      <c r="AG7" s="18">
        <v>36</v>
      </c>
      <c r="AH7" s="18">
        <v>16</v>
      </c>
      <c r="AI7" s="18">
        <v>92</v>
      </c>
      <c r="AJ7" s="18">
        <v>52</v>
      </c>
      <c r="AK7" s="2" t="s">
        <v>25</v>
      </c>
    </row>
    <row r="8" spans="1:37" s="19" customFormat="1">
      <c r="A8" s="26">
        <v>602</v>
      </c>
      <c r="B8" s="27">
        <v>190</v>
      </c>
      <c r="C8" s="2" t="s">
        <v>23</v>
      </c>
      <c r="D8" s="2" t="s">
        <v>26</v>
      </c>
      <c r="E8" s="11">
        <v>97</v>
      </c>
      <c r="F8" s="12">
        <v>503.67010309278351</v>
      </c>
      <c r="G8" s="12">
        <v>31.958762886597938</v>
      </c>
      <c r="H8" s="12">
        <v>31.958762886597938</v>
      </c>
      <c r="I8" s="12">
        <v>31.958762886597938</v>
      </c>
      <c r="J8" s="12">
        <v>4.1237113402061851</v>
      </c>
      <c r="K8" s="12">
        <v>68.041237113402062</v>
      </c>
      <c r="L8" s="12">
        <v>36.082474226804123</v>
      </c>
      <c r="M8" s="13">
        <v>97</v>
      </c>
      <c r="N8" s="14">
        <v>516.05154639175259</v>
      </c>
      <c r="O8" s="14">
        <v>18.556701030927837</v>
      </c>
      <c r="P8" s="14">
        <v>37.113402061855673</v>
      </c>
      <c r="Q8" s="14">
        <v>38.144329896907216</v>
      </c>
      <c r="R8" s="14">
        <v>6.1855670103092786</v>
      </c>
      <c r="S8" s="14">
        <v>81.44329896907216</v>
      </c>
      <c r="T8" s="14">
        <v>44.329896907216494</v>
      </c>
      <c r="U8" s="15">
        <v>97</v>
      </c>
      <c r="V8" s="16">
        <v>502.14432989690721</v>
      </c>
      <c r="W8" s="16">
        <v>24.742268041237114</v>
      </c>
      <c r="X8" s="16">
        <v>47.422680412371136</v>
      </c>
      <c r="Y8" s="16">
        <v>24.742268041237114</v>
      </c>
      <c r="Z8" s="16">
        <v>3.0927835051546393</v>
      </c>
      <c r="AA8" s="16">
        <v>75.257731958762889</v>
      </c>
      <c r="AB8" s="16">
        <v>27.835051546391753</v>
      </c>
      <c r="AC8" s="17">
        <v>97</v>
      </c>
      <c r="AD8" s="18">
        <v>503.57731958762889</v>
      </c>
      <c r="AE8" s="18">
        <v>26.804123711340207</v>
      </c>
      <c r="AF8" s="18">
        <v>42.268041237113401</v>
      </c>
      <c r="AG8" s="18">
        <v>22.680412371134022</v>
      </c>
      <c r="AH8" s="18">
        <v>8.2474226804123703</v>
      </c>
      <c r="AI8" s="18">
        <v>73.19587628865979</v>
      </c>
      <c r="AJ8" s="18">
        <v>30.927835051546392</v>
      </c>
      <c r="AK8" s="2" t="s">
        <v>25</v>
      </c>
    </row>
    <row r="9" spans="1:37" s="19" customFormat="1">
      <c r="A9" s="26">
        <v>603</v>
      </c>
      <c r="B9" s="27">
        <v>3050</v>
      </c>
      <c r="C9" s="2" t="s">
        <v>27</v>
      </c>
      <c r="D9" s="2" t="s">
        <v>28</v>
      </c>
      <c r="E9" s="11">
        <v>154</v>
      </c>
      <c r="F9" s="12">
        <v>483.33766233766232</v>
      </c>
      <c r="G9" s="12">
        <v>50</v>
      </c>
      <c r="H9" s="12">
        <v>30.519480519480521</v>
      </c>
      <c r="I9" s="12">
        <v>18.181818181818183</v>
      </c>
      <c r="J9" s="12">
        <v>1.2987012987012987</v>
      </c>
      <c r="K9" s="12">
        <v>50</v>
      </c>
      <c r="L9" s="12">
        <v>19.480519480519479</v>
      </c>
      <c r="M9" s="13">
        <v>156</v>
      </c>
      <c r="N9" s="14">
        <v>503.67307692307691</v>
      </c>
      <c r="O9" s="14">
        <v>23.076923076923077</v>
      </c>
      <c r="P9" s="14">
        <v>49.358974358974358</v>
      </c>
      <c r="Q9" s="14">
        <v>24.358974358974358</v>
      </c>
      <c r="R9" s="14">
        <v>3.2051282051282053</v>
      </c>
      <c r="S9" s="14">
        <v>76.92307692307692</v>
      </c>
      <c r="T9" s="14">
        <v>27.564102564102566</v>
      </c>
      <c r="U9" s="15">
        <v>156</v>
      </c>
      <c r="V9" s="16">
        <v>501.15384615384613</v>
      </c>
      <c r="W9" s="16">
        <v>26.282051282051281</v>
      </c>
      <c r="X9" s="16">
        <v>51.282051282051285</v>
      </c>
      <c r="Y9" s="16">
        <v>19.23076923076923</v>
      </c>
      <c r="Z9" s="16">
        <v>3.2051282051282053</v>
      </c>
      <c r="AA9" s="16">
        <v>73.717948717948715</v>
      </c>
      <c r="AB9" s="16">
        <v>22.435897435897434</v>
      </c>
      <c r="AC9" s="17">
        <v>153</v>
      </c>
      <c r="AD9" s="18">
        <v>497.28758169934639</v>
      </c>
      <c r="AE9" s="18">
        <v>26.797385620915033</v>
      </c>
      <c r="AF9" s="18">
        <v>52.287581699346404</v>
      </c>
      <c r="AG9" s="18">
        <v>15.686274509803921</v>
      </c>
      <c r="AH9" s="18">
        <v>5.2287581699346406</v>
      </c>
      <c r="AI9" s="18">
        <v>73.202614379084963</v>
      </c>
      <c r="AJ9" s="18">
        <v>20.915032679738562</v>
      </c>
      <c r="AK9" s="2" t="s">
        <v>25</v>
      </c>
    </row>
    <row r="10" spans="1:37" s="19" customFormat="1">
      <c r="A10" s="26">
        <v>604</v>
      </c>
      <c r="B10" s="27">
        <v>105</v>
      </c>
      <c r="C10" s="2" t="s">
        <v>29</v>
      </c>
      <c r="D10" s="2" t="s">
        <v>30</v>
      </c>
      <c r="E10" s="11">
        <v>24</v>
      </c>
      <c r="F10" s="12">
        <v>479.83333333333331</v>
      </c>
      <c r="G10" s="12">
        <v>37.5</v>
      </c>
      <c r="H10" s="12">
        <v>50</v>
      </c>
      <c r="I10" s="12">
        <v>12.5</v>
      </c>
      <c r="J10" s="12">
        <v>0</v>
      </c>
      <c r="K10" s="12">
        <v>62.5</v>
      </c>
      <c r="L10" s="12">
        <v>12.5</v>
      </c>
      <c r="M10" s="13">
        <v>24</v>
      </c>
      <c r="N10" s="14">
        <v>481.75</v>
      </c>
      <c r="O10" s="14">
        <v>41.666666666666664</v>
      </c>
      <c r="P10" s="14">
        <v>50</v>
      </c>
      <c r="Q10" s="14">
        <v>8.3333333333333339</v>
      </c>
      <c r="R10" s="14">
        <v>0</v>
      </c>
      <c r="S10" s="14">
        <v>58.333333333333336</v>
      </c>
      <c r="T10" s="14">
        <v>8.3333333333333339</v>
      </c>
      <c r="U10" s="15">
        <v>24</v>
      </c>
      <c r="V10" s="16">
        <v>485.125</v>
      </c>
      <c r="W10" s="16">
        <v>33.333333333333336</v>
      </c>
      <c r="X10" s="16">
        <v>58.333333333333336</v>
      </c>
      <c r="Y10" s="16">
        <v>8.3333333333333339</v>
      </c>
      <c r="Z10" s="16">
        <v>0</v>
      </c>
      <c r="AA10" s="16">
        <v>66.666666666666671</v>
      </c>
      <c r="AB10" s="16">
        <v>8.3333333333333339</v>
      </c>
      <c r="AC10" s="17">
        <v>24</v>
      </c>
      <c r="AD10" s="18">
        <v>465.125</v>
      </c>
      <c r="AE10" s="18">
        <v>66.666666666666671</v>
      </c>
      <c r="AF10" s="18">
        <v>33.333333333333336</v>
      </c>
      <c r="AG10" s="18">
        <v>0</v>
      </c>
      <c r="AH10" s="18">
        <v>0</v>
      </c>
      <c r="AI10" s="18">
        <v>33.333333333333336</v>
      </c>
      <c r="AJ10" s="18">
        <v>0</v>
      </c>
      <c r="AK10" s="2" t="s">
        <v>31</v>
      </c>
    </row>
    <row r="11" spans="1:37" s="19" customFormat="1">
      <c r="A11" s="26">
        <v>605</v>
      </c>
      <c r="B11" s="27">
        <v>104</v>
      </c>
      <c r="C11" s="2" t="s">
        <v>32</v>
      </c>
      <c r="D11" s="2" t="s">
        <v>33</v>
      </c>
      <c r="E11" s="11">
        <v>141</v>
      </c>
      <c r="F11" s="12">
        <v>459.9078014184397</v>
      </c>
      <c r="G11" s="12">
        <v>62.411347517730498</v>
      </c>
      <c r="H11" s="12">
        <v>28.368794326241133</v>
      </c>
      <c r="I11" s="12">
        <v>7.8014184397163122</v>
      </c>
      <c r="J11" s="12">
        <v>1.4184397163120568</v>
      </c>
      <c r="K11" s="12">
        <v>37.588652482269502</v>
      </c>
      <c r="L11" s="12">
        <v>9.2198581560283692</v>
      </c>
      <c r="M11" s="13">
        <v>141</v>
      </c>
      <c r="N11" s="14">
        <v>479.8581560283688</v>
      </c>
      <c r="O11" s="14">
        <v>56.028368794326241</v>
      </c>
      <c r="P11" s="14">
        <v>36.170212765957444</v>
      </c>
      <c r="Q11" s="14">
        <v>6.3829787234042552</v>
      </c>
      <c r="R11" s="14">
        <v>1.4184397163120568</v>
      </c>
      <c r="S11" s="14">
        <v>43.971631205673759</v>
      </c>
      <c r="T11" s="14">
        <v>7.8014184397163122</v>
      </c>
      <c r="U11" s="15">
        <v>140</v>
      </c>
      <c r="V11" s="16">
        <v>473.14285714285717</v>
      </c>
      <c r="W11" s="16">
        <v>60</v>
      </c>
      <c r="X11" s="16">
        <v>32.142857142857146</v>
      </c>
      <c r="Y11" s="16">
        <v>7.1428571428571432</v>
      </c>
      <c r="Z11" s="16">
        <v>0.7142857142857143</v>
      </c>
      <c r="AA11" s="16">
        <v>40</v>
      </c>
      <c r="AB11" s="16">
        <v>7.8571428571428568</v>
      </c>
      <c r="AC11" s="17">
        <v>141</v>
      </c>
      <c r="AD11" s="18">
        <v>467.468085106383</v>
      </c>
      <c r="AE11" s="18">
        <v>64.539007092198588</v>
      </c>
      <c r="AF11" s="18">
        <v>34.751773049645394</v>
      </c>
      <c r="AG11" s="18">
        <v>0.70921985815602839</v>
      </c>
      <c r="AH11" s="18">
        <v>0</v>
      </c>
      <c r="AI11" s="18">
        <v>35.460992907801419</v>
      </c>
      <c r="AJ11" s="18">
        <v>0.70921985815602839</v>
      </c>
      <c r="AK11" s="2" t="s">
        <v>34</v>
      </c>
    </row>
    <row r="12" spans="1:37" s="19" customFormat="1">
      <c r="A12" s="26">
        <v>605</v>
      </c>
      <c r="B12" s="27">
        <v>194</v>
      </c>
      <c r="C12" s="2" t="s">
        <v>32</v>
      </c>
      <c r="D12" s="2" t="s">
        <v>35</v>
      </c>
      <c r="E12" s="11">
        <v>97</v>
      </c>
      <c r="F12" s="12">
        <v>462.73195876288662</v>
      </c>
      <c r="G12" s="12">
        <v>61.855670103092784</v>
      </c>
      <c r="H12" s="12">
        <v>28.865979381443299</v>
      </c>
      <c r="I12" s="12">
        <v>8.2474226804123703</v>
      </c>
      <c r="J12" s="12">
        <v>1.0309278350515463</v>
      </c>
      <c r="K12" s="12">
        <v>38.144329896907216</v>
      </c>
      <c r="L12" s="12">
        <v>9.2783505154639183</v>
      </c>
      <c r="M12" s="13">
        <v>97</v>
      </c>
      <c r="N12" s="14">
        <v>481.61855670103091</v>
      </c>
      <c r="O12" s="14">
        <v>53.608247422680414</v>
      </c>
      <c r="P12" s="14">
        <v>34.020618556701031</v>
      </c>
      <c r="Q12" s="14">
        <v>10.309278350515465</v>
      </c>
      <c r="R12" s="14">
        <v>2.0618556701030926</v>
      </c>
      <c r="S12" s="14">
        <v>46.391752577319586</v>
      </c>
      <c r="T12" s="14">
        <v>12.371134020618557</v>
      </c>
      <c r="U12" s="15">
        <v>97</v>
      </c>
      <c r="V12" s="16">
        <v>475.58762886597935</v>
      </c>
      <c r="W12" s="16">
        <v>54.639175257731956</v>
      </c>
      <c r="X12" s="16">
        <v>35.051546391752581</v>
      </c>
      <c r="Y12" s="16">
        <v>7.2164948453608249</v>
      </c>
      <c r="Z12" s="16">
        <v>3.0927835051546393</v>
      </c>
      <c r="AA12" s="16">
        <v>45.360824742268044</v>
      </c>
      <c r="AB12" s="16">
        <v>10.309278350515465</v>
      </c>
      <c r="AC12" s="17">
        <v>97</v>
      </c>
      <c r="AD12" s="18">
        <v>471.32989690721649</v>
      </c>
      <c r="AE12" s="18">
        <v>54.639175257731956</v>
      </c>
      <c r="AF12" s="18">
        <v>42.268041237113401</v>
      </c>
      <c r="AG12" s="18">
        <v>3.0927835051546393</v>
      </c>
      <c r="AH12" s="18">
        <v>0</v>
      </c>
      <c r="AI12" s="18">
        <v>45.360824742268044</v>
      </c>
      <c r="AJ12" s="18">
        <v>3.0927835051546393</v>
      </c>
      <c r="AK12" s="2" t="s">
        <v>34</v>
      </c>
    </row>
    <row r="13" spans="1:37" s="19" customFormat="1">
      <c r="A13" s="26">
        <v>605</v>
      </c>
      <c r="B13" s="27">
        <v>195</v>
      </c>
      <c r="C13" s="2" t="s">
        <v>32</v>
      </c>
      <c r="D13" s="2" t="s">
        <v>36</v>
      </c>
      <c r="E13" s="11">
        <v>111</v>
      </c>
      <c r="F13" s="12">
        <v>486.64864864864865</v>
      </c>
      <c r="G13" s="12">
        <v>41.441441441441441</v>
      </c>
      <c r="H13" s="12">
        <v>39.63963963963964</v>
      </c>
      <c r="I13" s="12">
        <v>18.018018018018019</v>
      </c>
      <c r="J13" s="12">
        <v>0.90090090090090091</v>
      </c>
      <c r="K13" s="12">
        <v>58.558558558558559</v>
      </c>
      <c r="L13" s="12">
        <v>18.918918918918919</v>
      </c>
      <c r="M13" s="13">
        <v>111</v>
      </c>
      <c r="N13" s="14">
        <v>505.01801801801804</v>
      </c>
      <c r="O13" s="14">
        <v>17.117117117117118</v>
      </c>
      <c r="P13" s="14">
        <v>54.954954954954957</v>
      </c>
      <c r="Q13" s="14">
        <v>27.927927927927929</v>
      </c>
      <c r="R13" s="14">
        <v>0</v>
      </c>
      <c r="S13" s="14">
        <v>82.882882882882882</v>
      </c>
      <c r="T13" s="14">
        <v>27.927927927927929</v>
      </c>
      <c r="U13" s="15">
        <v>111</v>
      </c>
      <c r="V13" s="16">
        <v>498.72072072072075</v>
      </c>
      <c r="W13" s="16">
        <v>21.621621621621621</v>
      </c>
      <c r="X13" s="16">
        <v>58.558558558558559</v>
      </c>
      <c r="Y13" s="16">
        <v>18.018018018018019</v>
      </c>
      <c r="Z13" s="16">
        <v>1.8018018018018018</v>
      </c>
      <c r="AA13" s="16">
        <v>78.378378378378372</v>
      </c>
      <c r="AB13" s="16">
        <v>19.81981981981982</v>
      </c>
      <c r="AC13" s="17">
        <v>111</v>
      </c>
      <c r="AD13" s="18">
        <v>496.10810810810813</v>
      </c>
      <c r="AE13" s="18">
        <v>25.225225225225227</v>
      </c>
      <c r="AF13" s="18">
        <v>60.36036036036036</v>
      </c>
      <c r="AG13" s="18">
        <v>11.711711711711711</v>
      </c>
      <c r="AH13" s="18">
        <v>2.7027027027027026</v>
      </c>
      <c r="AI13" s="18">
        <v>74.77477477477477</v>
      </c>
      <c r="AJ13" s="18">
        <v>14.414414414414415</v>
      </c>
      <c r="AK13" s="2" t="s">
        <v>34</v>
      </c>
    </row>
    <row r="14" spans="1:37" s="19" customFormat="1">
      <c r="A14" s="26">
        <v>605</v>
      </c>
      <c r="B14" s="27">
        <v>199</v>
      </c>
      <c r="C14" s="2" t="s">
        <v>32</v>
      </c>
      <c r="D14" s="2" t="s">
        <v>37</v>
      </c>
      <c r="E14" s="11">
        <v>163</v>
      </c>
      <c r="F14" s="12">
        <v>499.3006134969325</v>
      </c>
      <c r="G14" s="12">
        <v>34.355828220858896</v>
      </c>
      <c r="H14" s="12">
        <v>34.355828220858896</v>
      </c>
      <c r="I14" s="12">
        <v>26.380368098159508</v>
      </c>
      <c r="J14" s="12">
        <v>4.9079754601226995</v>
      </c>
      <c r="K14" s="12">
        <v>65.644171779141104</v>
      </c>
      <c r="L14" s="12">
        <v>31.288343558282207</v>
      </c>
      <c r="M14" s="13">
        <v>163</v>
      </c>
      <c r="N14" s="14">
        <v>501.99386503067484</v>
      </c>
      <c r="O14" s="14">
        <v>28.220858895705522</v>
      </c>
      <c r="P14" s="14">
        <v>44.171779141104295</v>
      </c>
      <c r="Q14" s="14">
        <v>23.312883435582823</v>
      </c>
      <c r="R14" s="14">
        <v>4.294478527607362</v>
      </c>
      <c r="S14" s="14">
        <v>71.779141104294482</v>
      </c>
      <c r="T14" s="14">
        <v>27.607361963190183</v>
      </c>
      <c r="U14" s="15">
        <v>163</v>
      </c>
      <c r="V14" s="16">
        <v>497.92024539877303</v>
      </c>
      <c r="W14" s="16">
        <v>29.447852760736197</v>
      </c>
      <c r="X14" s="16">
        <v>46.625766871165645</v>
      </c>
      <c r="Y14" s="16">
        <v>19.631901840490798</v>
      </c>
      <c r="Z14" s="16">
        <v>4.294478527607362</v>
      </c>
      <c r="AA14" s="16">
        <v>70.552147239263803</v>
      </c>
      <c r="AB14" s="16">
        <v>23.926380368098158</v>
      </c>
      <c r="AC14" s="17">
        <v>162</v>
      </c>
      <c r="AD14" s="18">
        <v>500.98148148148147</v>
      </c>
      <c r="AE14" s="18">
        <v>27.777777777777779</v>
      </c>
      <c r="AF14" s="18">
        <v>41.97530864197531</v>
      </c>
      <c r="AG14" s="18">
        <v>22.839506172839506</v>
      </c>
      <c r="AH14" s="18">
        <v>7.4074074074074074</v>
      </c>
      <c r="AI14" s="18">
        <v>72.222222222222229</v>
      </c>
      <c r="AJ14" s="18">
        <v>30.246913580246915</v>
      </c>
      <c r="AK14" s="2" t="s">
        <v>34</v>
      </c>
    </row>
    <row r="15" spans="1:37" s="19" customFormat="1">
      <c r="A15" s="26">
        <v>606</v>
      </c>
      <c r="B15" s="27">
        <v>107</v>
      </c>
      <c r="C15" s="2" t="s">
        <v>38</v>
      </c>
      <c r="D15" s="2" t="s">
        <v>39</v>
      </c>
      <c r="E15" s="11">
        <v>205</v>
      </c>
      <c r="F15" s="12">
        <v>509.83902439024388</v>
      </c>
      <c r="G15" s="12">
        <v>26.341463414634145</v>
      </c>
      <c r="H15" s="12">
        <v>34.146341463414636</v>
      </c>
      <c r="I15" s="12">
        <v>34.146341463414636</v>
      </c>
      <c r="J15" s="12">
        <v>5.3658536585365857</v>
      </c>
      <c r="K15" s="12">
        <v>73.658536585365852</v>
      </c>
      <c r="L15" s="12">
        <v>39.512195121951223</v>
      </c>
      <c r="M15" s="13">
        <v>206</v>
      </c>
      <c r="N15" s="14">
        <v>521.57766990291259</v>
      </c>
      <c r="O15" s="14">
        <v>14.563106796116505</v>
      </c>
      <c r="P15" s="14">
        <v>38.349514563106794</v>
      </c>
      <c r="Q15" s="14">
        <v>38.834951456310677</v>
      </c>
      <c r="R15" s="14">
        <v>8.2524271844660202</v>
      </c>
      <c r="S15" s="14">
        <v>85.4368932038835</v>
      </c>
      <c r="T15" s="14">
        <v>47.087378640776699</v>
      </c>
      <c r="U15" s="15">
        <v>206</v>
      </c>
      <c r="V15" s="16">
        <v>509.74271844660194</v>
      </c>
      <c r="W15" s="16">
        <v>21.359223300970875</v>
      </c>
      <c r="X15" s="16">
        <v>42.233009708737868</v>
      </c>
      <c r="Y15" s="16">
        <v>29.126213592233011</v>
      </c>
      <c r="Z15" s="16">
        <v>7.2815533980582527</v>
      </c>
      <c r="AA15" s="16">
        <v>78.640776699029132</v>
      </c>
      <c r="AB15" s="16">
        <v>36.407766990291265</v>
      </c>
      <c r="AC15" s="17">
        <v>206</v>
      </c>
      <c r="AD15" s="18">
        <v>508.94660194174759</v>
      </c>
      <c r="AE15" s="18">
        <v>19.902912621359224</v>
      </c>
      <c r="AF15" s="18">
        <v>52.427184466019419</v>
      </c>
      <c r="AG15" s="18">
        <v>15.048543689320388</v>
      </c>
      <c r="AH15" s="18">
        <v>12.621359223300971</v>
      </c>
      <c r="AI15" s="18">
        <v>80.097087378640779</v>
      </c>
      <c r="AJ15" s="18">
        <v>27.66990291262136</v>
      </c>
      <c r="AK15" s="2" t="s">
        <v>40</v>
      </c>
    </row>
    <row r="16" spans="1:37" s="19" customFormat="1">
      <c r="A16" s="26">
        <v>607</v>
      </c>
      <c r="B16" s="27">
        <v>105</v>
      </c>
      <c r="C16" s="2" t="s">
        <v>41</v>
      </c>
      <c r="D16" s="2" t="s">
        <v>42</v>
      </c>
      <c r="E16" s="11">
        <v>149</v>
      </c>
      <c r="F16" s="12">
        <v>513.77852348993292</v>
      </c>
      <c r="G16" s="12">
        <v>21.476510067114095</v>
      </c>
      <c r="H16" s="12">
        <v>38.926174496644293</v>
      </c>
      <c r="I16" s="12">
        <v>30.872483221476511</v>
      </c>
      <c r="J16" s="12">
        <v>8.724832214765101</v>
      </c>
      <c r="K16" s="12">
        <v>78.523489932885909</v>
      </c>
      <c r="L16" s="12">
        <v>39.597315436241608</v>
      </c>
      <c r="M16" s="13">
        <v>150</v>
      </c>
      <c r="N16" s="14">
        <v>518.49333333333334</v>
      </c>
      <c r="O16" s="14">
        <v>16</v>
      </c>
      <c r="P16" s="14">
        <v>40</v>
      </c>
      <c r="Q16" s="14">
        <v>37.333333333333336</v>
      </c>
      <c r="R16" s="14">
        <v>6.666666666666667</v>
      </c>
      <c r="S16" s="14">
        <v>84</v>
      </c>
      <c r="T16" s="14">
        <v>44</v>
      </c>
      <c r="U16" s="15">
        <v>150</v>
      </c>
      <c r="V16" s="16">
        <v>512.70666666666671</v>
      </c>
      <c r="W16" s="16">
        <v>16</v>
      </c>
      <c r="X16" s="16">
        <v>44.666666666666664</v>
      </c>
      <c r="Y16" s="16">
        <v>30.666666666666668</v>
      </c>
      <c r="Z16" s="16">
        <v>8.6666666666666661</v>
      </c>
      <c r="AA16" s="16">
        <v>84</v>
      </c>
      <c r="AB16" s="16">
        <v>39.333333333333336</v>
      </c>
      <c r="AC16" s="17">
        <v>149</v>
      </c>
      <c r="AD16" s="18">
        <v>507.48993288590606</v>
      </c>
      <c r="AE16" s="18">
        <v>21.476510067114095</v>
      </c>
      <c r="AF16" s="18">
        <v>48.322147651006709</v>
      </c>
      <c r="AG16" s="18">
        <v>20.80536912751678</v>
      </c>
      <c r="AH16" s="18">
        <v>9.3959731543624159</v>
      </c>
      <c r="AI16" s="18">
        <v>78.523489932885909</v>
      </c>
      <c r="AJ16" s="18">
        <v>30.201342281879196</v>
      </c>
      <c r="AK16" s="2" t="s">
        <v>43</v>
      </c>
    </row>
    <row r="17" spans="1:37" s="19" customFormat="1">
      <c r="A17" s="26">
        <v>607</v>
      </c>
      <c r="B17" s="27">
        <v>189</v>
      </c>
      <c r="C17" s="2" t="s">
        <v>41</v>
      </c>
      <c r="D17" s="2" t="s">
        <v>44</v>
      </c>
      <c r="E17" s="11">
        <v>124</v>
      </c>
      <c r="F17" s="12">
        <v>512.94354838709683</v>
      </c>
      <c r="G17" s="12">
        <v>20.967741935483872</v>
      </c>
      <c r="H17" s="12">
        <v>33.87096774193548</v>
      </c>
      <c r="I17" s="12">
        <v>37.903225806451616</v>
      </c>
      <c r="J17" s="12">
        <v>7.258064516129032</v>
      </c>
      <c r="K17" s="12">
        <v>79.032258064516128</v>
      </c>
      <c r="L17" s="12">
        <v>45.161290322580648</v>
      </c>
      <c r="M17" s="13">
        <v>123</v>
      </c>
      <c r="N17" s="14">
        <v>536.43902439024396</v>
      </c>
      <c r="O17" s="14">
        <v>5.691056910569106</v>
      </c>
      <c r="P17" s="14">
        <v>32.520325203252035</v>
      </c>
      <c r="Q17" s="14">
        <v>46.341463414634148</v>
      </c>
      <c r="R17" s="14">
        <v>15.447154471544716</v>
      </c>
      <c r="S17" s="14">
        <v>94.308943089430898</v>
      </c>
      <c r="T17" s="14">
        <v>61.788617886178862</v>
      </c>
      <c r="U17" s="15">
        <v>123</v>
      </c>
      <c r="V17" s="16">
        <v>517.26016260162601</v>
      </c>
      <c r="W17" s="16">
        <v>13.008130081300813</v>
      </c>
      <c r="X17" s="16">
        <v>46.341463414634148</v>
      </c>
      <c r="Y17" s="16">
        <v>33.333333333333336</v>
      </c>
      <c r="Z17" s="16">
        <v>7.3170731707317076</v>
      </c>
      <c r="AA17" s="16">
        <v>86.99186991869918</v>
      </c>
      <c r="AB17" s="16">
        <v>40.650406504065039</v>
      </c>
      <c r="AC17" s="17">
        <v>124</v>
      </c>
      <c r="AD17" s="18">
        <v>511.33064516129031</v>
      </c>
      <c r="AE17" s="18">
        <v>16.129032258064516</v>
      </c>
      <c r="AF17" s="18">
        <v>52.41935483870968</v>
      </c>
      <c r="AG17" s="18">
        <v>20.161290322580644</v>
      </c>
      <c r="AH17" s="18">
        <v>11.290322580645162</v>
      </c>
      <c r="AI17" s="18">
        <v>83.870967741935488</v>
      </c>
      <c r="AJ17" s="18">
        <v>31.451612903225808</v>
      </c>
      <c r="AK17" s="2" t="s">
        <v>43</v>
      </c>
    </row>
    <row r="18" spans="1:37" s="19" customFormat="1">
      <c r="A18" s="26">
        <v>607</v>
      </c>
      <c r="B18" s="27">
        <v>193</v>
      </c>
      <c r="C18" s="2" t="s">
        <v>41</v>
      </c>
      <c r="D18" s="2" t="s">
        <v>45</v>
      </c>
      <c r="E18" s="11">
        <v>118</v>
      </c>
      <c r="F18" s="12">
        <v>507.27966101694915</v>
      </c>
      <c r="G18" s="12">
        <v>21.1864406779661</v>
      </c>
      <c r="H18" s="12">
        <v>49.152542372881356</v>
      </c>
      <c r="I18" s="12">
        <v>24.576271186440678</v>
      </c>
      <c r="J18" s="12">
        <v>5.0847457627118642</v>
      </c>
      <c r="K18" s="12">
        <v>78.813559322033896</v>
      </c>
      <c r="L18" s="12">
        <v>29.661016949152543</v>
      </c>
      <c r="M18" s="13">
        <v>119</v>
      </c>
      <c r="N18" s="14">
        <v>514.50420168067228</v>
      </c>
      <c r="O18" s="14">
        <v>14.285714285714286</v>
      </c>
      <c r="P18" s="14">
        <v>44.537815126050418</v>
      </c>
      <c r="Q18" s="14">
        <v>37.815126050420169</v>
      </c>
      <c r="R18" s="14">
        <v>3.3613445378151261</v>
      </c>
      <c r="S18" s="14">
        <v>85.714285714285708</v>
      </c>
      <c r="T18" s="14">
        <v>41.176470588235297</v>
      </c>
      <c r="U18" s="15">
        <v>119</v>
      </c>
      <c r="V18" s="16">
        <v>508.39495798319325</v>
      </c>
      <c r="W18" s="16">
        <v>15.126050420168067</v>
      </c>
      <c r="X18" s="16">
        <v>54.621848739495796</v>
      </c>
      <c r="Y18" s="16">
        <v>26.890756302521009</v>
      </c>
      <c r="Z18" s="16">
        <v>3.3613445378151261</v>
      </c>
      <c r="AA18" s="16">
        <v>84.87394957983193</v>
      </c>
      <c r="AB18" s="16">
        <v>30.252100840336134</v>
      </c>
      <c r="AC18" s="17">
        <v>118</v>
      </c>
      <c r="AD18" s="18">
        <v>504.91525423728814</v>
      </c>
      <c r="AE18" s="18">
        <v>21.1864406779661</v>
      </c>
      <c r="AF18" s="18">
        <v>52.542372881355931</v>
      </c>
      <c r="AG18" s="18">
        <v>22.033898305084747</v>
      </c>
      <c r="AH18" s="18">
        <v>4.2372881355932206</v>
      </c>
      <c r="AI18" s="18">
        <v>78.813559322033896</v>
      </c>
      <c r="AJ18" s="18">
        <v>26.271186440677965</v>
      </c>
      <c r="AK18" s="2" t="s">
        <v>43</v>
      </c>
    </row>
    <row r="19" spans="1:37" s="19" customFormat="1">
      <c r="A19" s="26">
        <v>607</v>
      </c>
      <c r="B19" s="27">
        <v>205</v>
      </c>
      <c r="C19" s="2" t="s">
        <v>41</v>
      </c>
      <c r="D19" s="2" t="s">
        <v>46</v>
      </c>
      <c r="E19" s="11">
        <v>136</v>
      </c>
      <c r="F19" s="12">
        <v>512.57352941176475</v>
      </c>
      <c r="G19" s="12">
        <v>24.264705882352942</v>
      </c>
      <c r="H19" s="12">
        <v>33.088235294117645</v>
      </c>
      <c r="I19" s="12">
        <v>35.294117647058826</v>
      </c>
      <c r="J19" s="12">
        <v>7.3529411764705879</v>
      </c>
      <c r="K19" s="12">
        <v>75.735294117647058</v>
      </c>
      <c r="L19" s="12">
        <v>42.647058823529413</v>
      </c>
      <c r="M19" s="13">
        <v>136</v>
      </c>
      <c r="N19" s="14">
        <v>515.77941176470586</v>
      </c>
      <c r="O19" s="14">
        <v>15.441176470588236</v>
      </c>
      <c r="P19" s="14">
        <v>41.911764705882355</v>
      </c>
      <c r="Q19" s="14">
        <v>35.294117647058826</v>
      </c>
      <c r="R19" s="14">
        <v>7.3529411764705879</v>
      </c>
      <c r="S19" s="14">
        <v>84.558823529411768</v>
      </c>
      <c r="T19" s="14">
        <v>42.647058823529413</v>
      </c>
      <c r="U19" s="15">
        <v>136</v>
      </c>
      <c r="V19" s="16">
        <v>514.60294117647061</v>
      </c>
      <c r="W19" s="16">
        <v>12.5</v>
      </c>
      <c r="X19" s="16">
        <v>44.117647058823529</v>
      </c>
      <c r="Y19" s="16">
        <v>36.029411764705884</v>
      </c>
      <c r="Z19" s="16">
        <v>7.3529411764705879</v>
      </c>
      <c r="AA19" s="16">
        <v>87.5</v>
      </c>
      <c r="AB19" s="16">
        <v>43.382352941176471</v>
      </c>
      <c r="AC19" s="17">
        <v>136</v>
      </c>
      <c r="AD19" s="18">
        <v>517.5</v>
      </c>
      <c r="AE19" s="18">
        <v>16.911764705882351</v>
      </c>
      <c r="AF19" s="18">
        <v>40.441176470588232</v>
      </c>
      <c r="AG19" s="18">
        <v>25</v>
      </c>
      <c r="AH19" s="18">
        <v>17.647058823529413</v>
      </c>
      <c r="AI19" s="18">
        <v>83.088235294117652</v>
      </c>
      <c r="AJ19" s="18">
        <v>42.647058823529413</v>
      </c>
      <c r="AK19" s="2" t="s">
        <v>43</v>
      </c>
    </row>
    <row r="20" spans="1:37" s="19" customFormat="1">
      <c r="A20" s="26">
        <v>607</v>
      </c>
      <c r="B20" s="27">
        <v>298</v>
      </c>
      <c r="C20" s="2" t="s">
        <v>41</v>
      </c>
      <c r="D20" s="2" t="s">
        <v>47</v>
      </c>
      <c r="E20" s="11">
        <v>142</v>
      </c>
      <c r="F20" s="12">
        <v>509.09154929577466</v>
      </c>
      <c r="G20" s="12">
        <v>27.464788732394368</v>
      </c>
      <c r="H20" s="12">
        <v>35.91549295774648</v>
      </c>
      <c r="I20" s="12">
        <v>27.464788732394368</v>
      </c>
      <c r="J20" s="12">
        <v>9.1549295774647881</v>
      </c>
      <c r="K20" s="12">
        <v>72.535211267605632</v>
      </c>
      <c r="L20" s="12">
        <v>36.619718309859152</v>
      </c>
      <c r="M20" s="13">
        <v>144</v>
      </c>
      <c r="N20" s="14">
        <v>515</v>
      </c>
      <c r="O20" s="14">
        <v>15.972222222222221</v>
      </c>
      <c r="P20" s="14">
        <v>45.833333333333336</v>
      </c>
      <c r="Q20" s="14">
        <v>34.027777777777779</v>
      </c>
      <c r="R20" s="14">
        <v>4.166666666666667</v>
      </c>
      <c r="S20" s="14">
        <v>84.027777777777771</v>
      </c>
      <c r="T20" s="14">
        <v>38.194444444444443</v>
      </c>
      <c r="U20" s="15">
        <v>144</v>
      </c>
      <c r="V20" s="16">
        <v>512.20833333333337</v>
      </c>
      <c r="W20" s="16">
        <v>13.194444444444445</v>
      </c>
      <c r="X20" s="16">
        <v>48.611111111111114</v>
      </c>
      <c r="Y20" s="16">
        <v>29.861111111111111</v>
      </c>
      <c r="Z20" s="16">
        <v>8.3333333333333339</v>
      </c>
      <c r="AA20" s="16">
        <v>86.805555555555557</v>
      </c>
      <c r="AB20" s="16">
        <v>38.194444444444443</v>
      </c>
      <c r="AC20" s="17">
        <v>142</v>
      </c>
      <c r="AD20" s="18">
        <v>508.69718309859155</v>
      </c>
      <c r="AE20" s="18">
        <v>19.718309859154928</v>
      </c>
      <c r="AF20" s="18">
        <v>48.591549295774648</v>
      </c>
      <c r="AG20" s="18">
        <v>23.239436619718308</v>
      </c>
      <c r="AH20" s="18">
        <v>8.4507042253521121</v>
      </c>
      <c r="AI20" s="18">
        <v>80.281690140845072</v>
      </c>
      <c r="AJ20" s="18">
        <v>31.690140845070424</v>
      </c>
      <c r="AK20" s="2" t="s">
        <v>43</v>
      </c>
    </row>
    <row r="21" spans="1:37" s="19" customFormat="1">
      <c r="A21" s="26">
        <v>607</v>
      </c>
      <c r="B21" s="27">
        <v>1050</v>
      </c>
      <c r="C21" s="2" t="s">
        <v>41</v>
      </c>
      <c r="D21" s="2" t="s">
        <v>48</v>
      </c>
      <c r="E21" s="11">
        <v>112</v>
      </c>
      <c r="F21" s="12">
        <v>493.21428571428572</v>
      </c>
      <c r="G21" s="12">
        <v>38.392857142857146</v>
      </c>
      <c r="H21" s="12">
        <v>38.392857142857146</v>
      </c>
      <c r="I21" s="12">
        <v>18.75</v>
      </c>
      <c r="J21" s="12">
        <v>4.4642857142857144</v>
      </c>
      <c r="K21" s="12">
        <v>61.607142857142854</v>
      </c>
      <c r="L21" s="12">
        <v>23.214285714285715</v>
      </c>
      <c r="M21" s="13">
        <v>112</v>
      </c>
      <c r="N21" s="14">
        <v>521.20535714285711</v>
      </c>
      <c r="O21" s="14">
        <v>16.071428571428573</v>
      </c>
      <c r="P21" s="14">
        <v>35.714285714285715</v>
      </c>
      <c r="Q21" s="14">
        <v>39.285714285714285</v>
      </c>
      <c r="R21" s="14">
        <v>8.9285714285714288</v>
      </c>
      <c r="S21" s="14">
        <v>83.928571428571431</v>
      </c>
      <c r="T21" s="14">
        <v>48.214285714285715</v>
      </c>
      <c r="U21" s="15">
        <v>112</v>
      </c>
      <c r="V21" s="16">
        <v>510.88392857142856</v>
      </c>
      <c r="W21" s="16">
        <v>21.428571428571427</v>
      </c>
      <c r="X21" s="16">
        <v>40.178571428571431</v>
      </c>
      <c r="Y21" s="16">
        <v>32.142857142857146</v>
      </c>
      <c r="Z21" s="16">
        <v>6.25</v>
      </c>
      <c r="AA21" s="16">
        <v>78.571428571428569</v>
      </c>
      <c r="AB21" s="16">
        <v>38.392857142857146</v>
      </c>
      <c r="AC21" s="17">
        <v>112</v>
      </c>
      <c r="AD21" s="18">
        <v>493.04464285714283</v>
      </c>
      <c r="AE21" s="18">
        <v>33.035714285714285</v>
      </c>
      <c r="AF21" s="18">
        <v>51.785714285714285</v>
      </c>
      <c r="AG21" s="18">
        <v>10.714285714285714</v>
      </c>
      <c r="AH21" s="18">
        <v>4.4642857142857144</v>
      </c>
      <c r="AI21" s="18">
        <v>66.964285714285708</v>
      </c>
      <c r="AJ21" s="18">
        <v>15.178571428571429</v>
      </c>
      <c r="AK21" s="2" t="s">
        <v>43</v>
      </c>
    </row>
    <row r="22" spans="1:37" s="19" customFormat="1">
      <c r="A22" s="26">
        <v>607</v>
      </c>
      <c r="B22" s="27">
        <v>4050</v>
      </c>
      <c r="C22" s="2" t="s">
        <v>41</v>
      </c>
      <c r="D22" s="2" t="s">
        <v>49</v>
      </c>
      <c r="E22" s="11">
        <v>143</v>
      </c>
      <c r="F22" s="12">
        <v>504.86013986013984</v>
      </c>
      <c r="G22" s="12">
        <v>27.272727272727273</v>
      </c>
      <c r="H22" s="12">
        <v>39.16083916083916</v>
      </c>
      <c r="I22" s="12">
        <v>28.67132867132867</v>
      </c>
      <c r="J22" s="12">
        <v>4.895104895104895</v>
      </c>
      <c r="K22" s="12">
        <v>72.727272727272734</v>
      </c>
      <c r="L22" s="12">
        <v>33.566433566433567</v>
      </c>
      <c r="M22" s="13">
        <v>143</v>
      </c>
      <c r="N22" s="14">
        <v>518.77622377622379</v>
      </c>
      <c r="O22" s="14">
        <v>11.888111888111888</v>
      </c>
      <c r="P22" s="14">
        <v>48.951048951048953</v>
      </c>
      <c r="Q22" s="14">
        <v>33.566433566433567</v>
      </c>
      <c r="R22" s="14">
        <v>5.5944055944055942</v>
      </c>
      <c r="S22" s="14">
        <v>88.111888111888106</v>
      </c>
      <c r="T22" s="14">
        <v>39.16083916083916</v>
      </c>
      <c r="U22" s="15">
        <v>143</v>
      </c>
      <c r="V22" s="16">
        <v>511.5944055944056</v>
      </c>
      <c r="W22" s="16">
        <v>18.181818181818183</v>
      </c>
      <c r="X22" s="16">
        <v>44.055944055944053</v>
      </c>
      <c r="Y22" s="16">
        <v>29.37062937062937</v>
      </c>
      <c r="Z22" s="16">
        <v>8.3916083916083917</v>
      </c>
      <c r="AA22" s="16">
        <v>81.818181818181813</v>
      </c>
      <c r="AB22" s="16">
        <v>37.76223776223776</v>
      </c>
      <c r="AC22" s="17">
        <v>143</v>
      </c>
      <c r="AD22" s="18">
        <v>497.11188811188811</v>
      </c>
      <c r="AE22" s="18">
        <v>23.076923076923077</v>
      </c>
      <c r="AF22" s="18">
        <v>58.74125874125874</v>
      </c>
      <c r="AG22" s="18">
        <v>12.587412587412587</v>
      </c>
      <c r="AH22" s="18">
        <v>5.5944055944055942</v>
      </c>
      <c r="AI22" s="18">
        <v>76.92307692307692</v>
      </c>
      <c r="AJ22" s="18">
        <v>18.181818181818183</v>
      </c>
      <c r="AK22" s="2" t="s">
        <v>43</v>
      </c>
    </row>
    <row r="23" spans="1:37" s="19" customFormat="1">
      <c r="A23" s="26">
        <v>607</v>
      </c>
      <c r="B23" s="27">
        <v>5050</v>
      </c>
      <c r="C23" s="2" t="s">
        <v>41</v>
      </c>
      <c r="D23" s="2" t="s">
        <v>50</v>
      </c>
      <c r="E23" s="11">
        <v>155</v>
      </c>
      <c r="F23" s="12">
        <v>503.50967741935483</v>
      </c>
      <c r="G23" s="12">
        <v>29.032258064516128</v>
      </c>
      <c r="H23" s="12">
        <v>40.645161290322584</v>
      </c>
      <c r="I23" s="12">
        <v>25.161290322580644</v>
      </c>
      <c r="J23" s="12">
        <v>5.161290322580645</v>
      </c>
      <c r="K23" s="12">
        <v>70.967741935483872</v>
      </c>
      <c r="L23" s="12">
        <v>30.322580645161292</v>
      </c>
      <c r="M23" s="13">
        <v>155</v>
      </c>
      <c r="N23" s="14">
        <v>515.5935483870968</v>
      </c>
      <c r="O23" s="14">
        <v>15.483870967741936</v>
      </c>
      <c r="P23" s="14">
        <v>41.935483870967744</v>
      </c>
      <c r="Q23" s="14">
        <v>38.70967741935484</v>
      </c>
      <c r="R23" s="14">
        <v>3.870967741935484</v>
      </c>
      <c r="S23" s="14">
        <v>84.516129032258064</v>
      </c>
      <c r="T23" s="14">
        <v>42.58064516129032</v>
      </c>
      <c r="U23" s="15">
        <v>155</v>
      </c>
      <c r="V23" s="16">
        <v>501.48387096774195</v>
      </c>
      <c r="W23" s="16">
        <v>25.161290322580644</v>
      </c>
      <c r="X23" s="16">
        <v>49.032258064516128</v>
      </c>
      <c r="Y23" s="16">
        <v>21.29032258064516</v>
      </c>
      <c r="Z23" s="16">
        <v>4.5161290322580649</v>
      </c>
      <c r="AA23" s="16">
        <v>74.838709677419359</v>
      </c>
      <c r="AB23" s="16">
        <v>25.806451612903224</v>
      </c>
      <c r="AC23" s="17">
        <v>154</v>
      </c>
      <c r="AD23" s="18">
        <v>495.3246753246753</v>
      </c>
      <c r="AE23" s="18">
        <v>27.922077922077921</v>
      </c>
      <c r="AF23" s="18">
        <v>57.142857142857146</v>
      </c>
      <c r="AG23" s="18">
        <v>10.38961038961039</v>
      </c>
      <c r="AH23" s="18">
        <v>4.5454545454545459</v>
      </c>
      <c r="AI23" s="18">
        <v>72.077922077922082</v>
      </c>
      <c r="AJ23" s="18">
        <v>14.935064935064934</v>
      </c>
      <c r="AK23" s="2" t="s">
        <v>43</v>
      </c>
    </row>
    <row r="24" spans="1:37" s="19" customFormat="1">
      <c r="A24" s="26">
        <v>608</v>
      </c>
      <c r="B24" s="27">
        <v>104</v>
      </c>
      <c r="C24" s="2" t="s">
        <v>51</v>
      </c>
      <c r="D24" s="2" t="s">
        <v>52</v>
      </c>
      <c r="E24" s="11">
        <v>84</v>
      </c>
      <c r="F24" s="12">
        <v>487.46428571428572</v>
      </c>
      <c r="G24" s="12">
        <v>40.476190476190474</v>
      </c>
      <c r="H24" s="12">
        <v>35.714285714285715</v>
      </c>
      <c r="I24" s="12">
        <v>22.61904761904762</v>
      </c>
      <c r="J24" s="12">
        <v>1.1904761904761905</v>
      </c>
      <c r="K24" s="12">
        <v>59.523809523809526</v>
      </c>
      <c r="L24" s="12">
        <v>23.80952380952381</v>
      </c>
      <c r="M24" s="13">
        <v>84</v>
      </c>
      <c r="N24" s="14">
        <v>518.05952380952385</v>
      </c>
      <c r="O24" s="14">
        <v>15.476190476190476</v>
      </c>
      <c r="P24" s="14">
        <v>42.857142857142854</v>
      </c>
      <c r="Q24" s="14">
        <v>36.904761904761905</v>
      </c>
      <c r="R24" s="14">
        <v>4.7619047619047619</v>
      </c>
      <c r="S24" s="14">
        <v>84.523809523809518</v>
      </c>
      <c r="T24" s="14">
        <v>41.666666666666664</v>
      </c>
      <c r="U24" s="15">
        <v>84</v>
      </c>
      <c r="V24" s="16">
        <v>512.76190476190482</v>
      </c>
      <c r="W24" s="16">
        <v>26.19047619047619</v>
      </c>
      <c r="X24" s="16">
        <v>39.285714285714285</v>
      </c>
      <c r="Y24" s="16">
        <v>21.428571428571427</v>
      </c>
      <c r="Z24" s="16">
        <v>13.095238095238095</v>
      </c>
      <c r="AA24" s="16">
        <v>73.80952380952381</v>
      </c>
      <c r="AB24" s="16">
        <v>34.523809523809526</v>
      </c>
      <c r="AC24" s="17">
        <v>84</v>
      </c>
      <c r="AD24" s="18">
        <v>498.78571428571428</v>
      </c>
      <c r="AE24" s="18">
        <v>26.19047619047619</v>
      </c>
      <c r="AF24" s="18">
        <v>52.38095238095238</v>
      </c>
      <c r="AG24" s="18">
        <v>14.285714285714286</v>
      </c>
      <c r="AH24" s="18">
        <v>7.1428571428571432</v>
      </c>
      <c r="AI24" s="18">
        <v>73.80952380952381</v>
      </c>
      <c r="AJ24" s="18">
        <v>21.428571428571427</v>
      </c>
      <c r="AK24" s="2" t="s">
        <v>53</v>
      </c>
    </row>
    <row r="25" spans="1:37" s="19" customFormat="1">
      <c r="A25" s="26">
        <v>608</v>
      </c>
      <c r="B25" s="27">
        <v>106</v>
      </c>
      <c r="C25" s="2" t="s">
        <v>51</v>
      </c>
      <c r="D25" s="2" t="s">
        <v>54</v>
      </c>
      <c r="E25" s="11">
        <v>55</v>
      </c>
      <c r="F25" s="12">
        <v>504</v>
      </c>
      <c r="G25" s="12">
        <v>34.545454545454547</v>
      </c>
      <c r="H25" s="12">
        <v>34.545454545454547</v>
      </c>
      <c r="I25" s="12">
        <v>20</v>
      </c>
      <c r="J25" s="12">
        <v>10.909090909090908</v>
      </c>
      <c r="K25" s="12">
        <v>65.454545454545453</v>
      </c>
      <c r="L25" s="12">
        <v>30.90909090909091</v>
      </c>
      <c r="M25" s="13">
        <v>55</v>
      </c>
      <c r="N25" s="14">
        <v>511.14545454545453</v>
      </c>
      <c r="O25" s="14">
        <v>23.636363636363637</v>
      </c>
      <c r="P25" s="14">
        <v>40</v>
      </c>
      <c r="Q25" s="14">
        <v>32.727272727272727</v>
      </c>
      <c r="R25" s="14">
        <v>3.6363636363636362</v>
      </c>
      <c r="S25" s="14">
        <v>76.36363636363636</v>
      </c>
      <c r="T25" s="14">
        <v>36.363636363636367</v>
      </c>
      <c r="U25" s="15">
        <v>55</v>
      </c>
      <c r="V25" s="16">
        <v>510.36363636363637</v>
      </c>
      <c r="W25" s="16">
        <v>18.181818181818183</v>
      </c>
      <c r="X25" s="16">
        <v>49.090909090909093</v>
      </c>
      <c r="Y25" s="16">
        <v>25.454545454545453</v>
      </c>
      <c r="Z25" s="16">
        <v>7.2727272727272725</v>
      </c>
      <c r="AA25" s="16">
        <v>81.818181818181813</v>
      </c>
      <c r="AB25" s="16">
        <v>32.727272727272727</v>
      </c>
      <c r="AC25" s="17">
        <v>54</v>
      </c>
      <c r="AD25" s="18">
        <v>504.12962962962962</v>
      </c>
      <c r="AE25" s="18">
        <v>22.222222222222221</v>
      </c>
      <c r="AF25" s="18">
        <v>53.703703703703702</v>
      </c>
      <c r="AG25" s="18">
        <v>24.074074074074073</v>
      </c>
      <c r="AH25" s="18">
        <v>0</v>
      </c>
      <c r="AI25" s="18">
        <v>77.777777777777771</v>
      </c>
      <c r="AJ25" s="18">
        <v>24.074074074074073</v>
      </c>
      <c r="AK25" s="2" t="s">
        <v>53</v>
      </c>
    </row>
    <row r="26" spans="1:37" s="19" customFormat="1">
      <c r="A26" s="26">
        <v>608</v>
      </c>
      <c r="B26" s="27">
        <v>107</v>
      </c>
      <c r="C26" s="2" t="s">
        <v>51</v>
      </c>
      <c r="D26" s="2" t="s">
        <v>55</v>
      </c>
      <c r="E26" s="11">
        <v>92</v>
      </c>
      <c r="F26" s="12">
        <v>502.95652173913044</v>
      </c>
      <c r="G26" s="12">
        <v>25</v>
      </c>
      <c r="H26" s="12">
        <v>43.478260869565219</v>
      </c>
      <c r="I26" s="12">
        <v>28.260869565217391</v>
      </c>
      <c r="J26" s="12">
        <v>3.2608695652173911</v>
      </c>
      <c r="K26" s="12">
        <v>75</v>
      </c>
      <c r="L26" s="12">
        <v>31.521739130434781</v>
      </c>
      <c r="M26" s="13">
        <v>92</v>
      </c>
      <c r="N26" s="14">
        <v>515.83695652173913</v>
      </c>
      <c r="O26" s="14">
        <v>15.217391304347826</v>
      </c>
      <c r="P26" s="14">
        <v>41.304347826086953</v>
      </c>
      <c r="Q26" s="14">
        <v>40.217391304347828</v>
      </c>
      <c r="R26" s="14">
        <v>3.2608695652173911</v>
      </c>
      <c r="S26" s="14">
        <v>84.782608695652172</v>
      </c>
      <c r="T26" s="14">
        <v>43.478260869565219</v>
      </c>
      <c r="U26" s="15">
        <v>91</v>
      </c>
      <c r="V26" s="16">
        <v>511.97802197802196</v>
      </c>
      <c r="W26" s="16">
        <v>15.384615384615385</v>
      </c>
      <c r="X26" s="16">
        <v>51.64835164835165</v>
      </c>
      <c r="Y26" s="16">
        <v>24.175824175824175</v>
      </c>
      <c r="Z26" s="16">
        <v>8.791208791208792</v>
      </c>
      <c r="AA26" s="16">
        <v>84.615384615384613</v>
      </c>
      <c r="AB26" s="16">
        <v>32.967032967032964</v>
      </c>
      <c r="AC26" s="17">
        <v>91</v>
      </c>
      <c r="AD26" s="18">
        <v>504.35164835164835</v>
      </c>
      <c r="AE26" s="18">
        <v>14.285714285714286</v>
      </c>
      <c r="AF26" s="18">
        <v>64.835164835164832</v>
      </c>
      <c r="AG26" s="18">
        <v>16.483516483516482</v>
      </c>
      <c r="AH26" s="18">
        <v>4.395604395604396</v>
      </c>
      <c r="AI26" s="18">
        <v>85.714285714285708</v>
      </c>
      <c r="AJ26" s="18">
        <v>20.87912087912088</v>
      </c>
      <c r="AK26" s="2" t="s">
        <v>53</v>
      </c>
    </row>
    <row r="27" spans="1:37" s="19" customFormat="1">
      <c r="A27" s="26">
        <v>608</v>
      </c>
      <c r="B27" s="27">
        <v>115</v>
      </c>
      <c r="C27" s="2" t="s">
        <v>51</v>
      </c>
      <c r="D27" s="2" t="s">
        <v>56</v>
      </c>
      <c r="E27" s="11">
        <v>112</v>
      </c>
      <c r="F27" s="12">
        <v>496.19642857142856</v>
      </c>
      <c r="G27" s="12">
        <v>34.821428571428569</v>
      </c>
      <c r="H27" s="12">
        <v>42.857142857142854</v>
      </c>
      <c r="I27" s="12">
        <v>18.75</v>
      </c>
      <c r="J27" s="12">
        <v>3.5714285714285716</v>
      </c>
      <c r="K27" s="12">
        <v>65.178571428571431</v>
      </c>
      <c r="L27" s="12">
        <v>22.321428571428573</v>
      </c>
      <c r="M27" s="13">
        <v>110</v>
      </c>
      <c r="N27" s="14">
        <v>510.21818181818179</v>
      </c>
      <c r="O27" s="14">
        <v>16.363636363636363</v>
      </c>
      <c r="P27" s="14">
        <v>54.545454545454547</v>
      </c>
      <c r="Q27" s="14">
        <v>24.545454545454547</v>
      </c>
      <c r="R27" s="14">
        <v>4.5454545454545459</v>
      </c>
      <c r="S27" s="14">
        <v>83.63636363636364</v>
      </c>
      <c r="T27" s="14">
        <v>29.09090909090909</v>
      </c>
      <c r="U27" s="15">
        <v>111</v>
      </c>
      <c r="V27" s="16">
        <v>505.55855855855856</v>
      </c>
      <c r="W27" s="16">
        <v>23.423423423423422</v>
      </c>
      <c r="X27" s="16">
        <v>43.243243243243242</v>
      </c>
      <c r="Y27" s="16">
        <v>27.927927927927929</v>
      </c>
      <c r="Z27" s="16">
        <v>5.4054054054054053</v>
      </c>
      <c r="AA27" s="16">
        <v>76.576576576576571</v>
      </c>
      <c r="AB27" s="16">
        <v>33.333333333333336</v>
      </c>
      <c r="AC27" s="17">
        <v>111</v>
      </c>
      <c r="AD27" s="18">
        <v>506.72072072072075</v>
      </c>
      <c r="AE27" s="18">
        <v>19.81981981981982</v>
      </c>
      <c r="AF27" s="18">
        <v>55.855855855855857</v>
      </c>
      <c r="AG27" s="18">
        <v>14.414414414414415</v>
      </c>
      <c r="AH27" s="18">
        <v>9.9099099099099099</v>
      </c>
      <c r="AI27" s="18">
        <v>80.180180180180187</v>
      </c>
      <c r="AJ27" s="18">
        <v>24.324324324324323</v>
      </c>
      <c r="AK27" s="2" t="s">
        <v>53</v>
      </c>
    </row>
    <row r="28" spans="1:37" s="19" customFormat="1">
      <c r="A28" s="26">
        <v>608</v>
      </c>
      <c r="B28" s="27">
        <v>175</v>
      </c>
      <c r="C28" s="2" t="s">
        <v>51</v>
      </c>
      <c r="D28" s="2" t="s">
        <v>57</v>
      </c>
      <c r="E28" s="11">
        <v>114</v>
      </c>
      <c r="F28" s="12">
        <v>509.71052631578948</v>
      </c>
      <c r="G28" s="12">
        <v>21.05263157894737</v>
      </c>
      <c r="H28" s="12">
        <v>43.859649122807021</v>
      </c>
      <c r="I28" s="12">
        <v>28.07017543859649</v>
      </c>
      <c r="J28" s="12">
        <v>7.0175438596491224</v>
      </c>
      <c r="K28" s="12">
        <v>78.94736842105263</v>
      </c>
      <c r="L28" s="12">
        <v>35.087719298245617</v>
      </c>
      <c r="M28" s="13">
        <v>116</v>
      </c>
      <c r="N28" s="14">
        <v>517.80172413793105</v>
      </c>
      <c r="O28" s="14">
        <v>15.517241379310345</v>
      </c>
      <c r="P28" s="14">
        <v>39.655172413793103</v>
      </c>
      <c r="Q28" s="14">
        <v>39.655172413793103</v>
      </c>
      <c r="R28" s="14">
        <v>5.1724137931034484</v>
      </c>
      <c r="S28" s="14">
        <v>84.482758620689651</v>
      </c>
      <c r="T28" s="14">
        <v>44.827586206896555</v>
      </c>
      <c r="U28" s="15">
        <v>116</v>
      </c>
      <c r="V28" s="16">
        <v>510.92241379310343</v>
      </c>
      <c r="W28" s="16">
        <v>12.931034482758621</v>
      </c>
      <c r="X28" s="16">
        <v>52.586206896551722</v>
      </c>
      <c r="Y28" s="16">
        <v>27.586206896551722</v>
      </c>
      <c r="Z28" s="16">
        <v>6.8965517241379306</v>
      </c>
      <c r="AA28" s="16">
        <v>87.068965517241381</v>
      </c>
      <c r="AB28" s="16">
        <v>34.482758620689658</v>
      </c>
      <c r="AC28" s="17">
        <v>115</v>
      </c>
      <c r="AD28" s="18">
        <v>506.21739130434781</v>
      </c>
      <c r="AE28" s="18">
        <v>16.521739130434781</v>
      </c>
      <c r="AF28" s="18">
        <v>58.260869565217391</v>
      </c>
      <c r="AG28" s="18">
        <v>18.260869565217391</v>
      </c>
      <c r="AH28" s="18">
        <v>6.9565217391304346</v>
      </c>
      <c r="AI28" s="18">
        <v>83.478260869565219</v>
      </c>
      <c r="AJ28" s="18">
        <v>25.217391304347824</v>
      </c>
      <c r="AK28" s="2" t="s">
        <v>53</v>
      </c>
    </row>
    <row r="29" spans="1:37" s="19" customFormat="1">
      <c r="A29" s="26">
        <v>608</v>
      </c>
      <c r="B29" s="27">
        <v>177</v>
      </c>
      <c r="C29" s="2" t="s">
        <v>51</v>
      </c>
      <c r="D29" s="2" t="s">
        <v>58</v>
      </c>
      <c r="E29" s="11">
        <v>128</v>
      </c>
      <c r="F29" s="12">
        <v>508.90625</v>
      </c>
      <c r="G29" s="12">
        <v>23.4375</v>
      </c>
      <c r="H29" s="12">
        <v>38.28125</v>
      </c>
      <c r="I29" s="12">
        <v>34.375</v>
      </c>
      <c r="J29" s="12">
        <v>3.90625</v>
      </c>
      <c r="K29" s="12">
        <v>76.5625</v>
      </c>
      <c r="L29" s="12">
        <v>38.28125</v>
      </c>
      <c r="M29" s="13">
        <v>128</v>
      </c>
      <c r="N29" s="14">
        <v>521.390625</v>
      </c>
      <c r="O29" s="14">
        <v>12.5</v>
      </c>
      <c r="P29" s="14">
        <v>36.71875</v>
      </c>
      <c r="Q29" s="14">
        <v>45.3125</v>
      </c>
      <c r="R29" s="14">
        <v>5.46875</v>
      </c>
      <c r="S29" s="14">
        <v>87.5</v>
      </c>
      <c r="T29" s="14">
        <v>50.78125</v>
      </c>
      <c r="U29" s="15">
        <v>128</v>
      </c>
      <c r="V29" s="16">
        <v>515.640625</v>
      </c>
      <c r="W29" s="16">
        <v>14.84375</v>
      </c>
      <c r="X29" s="16">
        <v>39.84375</v>
      </c>
      <c r="Y29" s="16">
        <v>40.625</v>
      </c>
      <c r="Z29" s="16">
        <v>4.6875</v>
      </c>
      <c r="AA29" s="16">
        <v>85.15625</v>
      </c>
      <c r="AB29" s="16">
        <v>45.3125</v>
      </c>
      <c r="AC29" s="17">
        <v>128</v>
      </c>
      <c r="AD29" s="18">
        <v>523.9140625</v>
      </c>
      <c r="AE29" s="18">
        <v>10.9375</v>
      </c>
      <c r="AF29" s="18">
        <v>42.1875</v>
      </c>
      <c r="AG29" s="18">
        <v>28.90625</v>
      </c>
      <c r="AH29" s="18">
        <v>17.96875</v>
      </c>
      <c r="AI29" s="18">
        <v>89.0625</v>
      </c>
      <c r="AJ29" s="18">
        <v>46.875</v>
      </c>
      <c r="AK29" s="2" t="s">
        <v>53</v>
      </c>
    </row>
    <row r="30" spans="1:37" s="19" customFormat="1">
      <c r="A30" s="26">
        <v>608</v>
      </c>
      <c r="B30" s="27">
        <v>186</v>
      </c>
      <c r="C30" s="2" t="s">
        <v>51</v>
      </c>
      <c r="D30" s="2" t="s">
        <v>59</v>
      </c>
      <c r="E30" s="11">
        <v>75</v>
      </c>
      <c r="F30" s="12">
        <v>528.22666666666669</v>
      </c>
      <c r="G30" s="12">
        <v>14.666666666666666</v>
      </c>
      <c r="H30" s="12">
        <v>33.333333333333336</v>
      </c>
      <c r="I30" s="12">
        <v>41.333333333333336</v>
      </c>
      <c r="J30" s="12">
        <v>10.666666666666666</v>
      </c>
      <c r="K30" s="12">
        <v>85.333333333333329</v>
      </c>
      <c r="L30" s="12">
        <v>52</v>
      </c>
      <c r="M30" s="13">
        <v>75</v>
      </c>
      <c r="N30" s="14">
        <v>544.78666666666663</v>
      </c>
      <c r="O30" s="14">
        <v>5.333333333333333</v>
      </c>
      <c r="P30" s="14">
        <v>29.333333333333332</v>
      </c>
      <c r="Q30" s="14">
        <v>46.666666666666664</v>
      </c>
      <c r="R30" s="14">
        <v>18.666666666666668</v>
      </c>
      <c r="S30" s="14">
        <v>94.666666666666671</v>
      </c>
      <c r="T30" s="14">
        <v>65.333333333333329</v>
      </c>
      <c r="U30" s="15">
        <v>75</v>
      </c>
      <c r="V30" s="16">
        <v>522.42666666666662</v>
      </c>
      <c r="W30" s="16">
        <v>12</v>
      </c>
      <c r="X30" s="16">
        <v>36</v>
      </c>
      <c r="Y30" s="16">
        <v>38.666666666666664</v>
      </c>
      <c r="Z30" s="16">
        <v>13.333333333333334</v>
      </c>
      <c r="AA30" s="16">
        <v>88</v>
      </c>
      <c r="AB30" s="16">
        <v>52</v>
      </c>
      <c r="AC30" s="17">
        <v>75</v>
      </c>
      <c r="AD30" s="18">
        <v>524.62666666666667</v>
      </c>
      <c r="AE30" s="18">
        <v>8</v>
      </c>
      <c r="AF30" s="18">
        <v>44</v>
      </c>
      <c r="AG30" s="18">
        <v>30.666666666666668</v>
      </c>
      <c r="AH30" s="18">
        <v>17.333333333333332</v>
      </c>
      <c r="AI30" s="18">
        <v>92</v>
      </c>
      <c r="AJ30" s="18">
        <v>48</v>
      </c>
      <c r="AK30" s="2" t="s">
        <v>53</v>
      </c>
    </row>
    <row r="31" spans="1:37" s="19" customFormat="1">
      <c r="A31" s="26">
        <v>608</v>
      </c>
      <c r="B31" s="27">
        <v>196</v>
      </c>
      <c r="C31" s="2" t="s">
        <v>51</v>
      </c>
      <c r="D31" s="2" t="s">
        <v>60</v>
      </c>
      <c r="E31" s="11">
        <v>66</v>
      </c>
      <c r="F31" s="12">
        <v>508.42424242424244</v>
      </c>
      <c r="G31" s="12">
        <v>30.303030303030305</v>
      </c>
      <c r="H31" s="12">
        <v>28.787878787878789</v>
      </c>
      <c r="I31" s="12">
        <v>33.333333333333336</v>
      </c>
      <c r="J31" s="12">
        <v>7.5757575757575761</v>
      </c>
      <c r="K31" s="12">
        <v>69.696969696969703</v>
      </c>
      <c r="L31" s="12">
        <v>40.909090909090907</v>
      </c>
      <c r="M31" s="13">
        <v>67</v>
      </c>
      <c r="N31" s="14">
        <v>527.59701492537317</v>
      </c>
      <c r="O31" s="14">
        <v>11.940298507462687</v>
      </c>
      <c r="P31" s="14">
        <v>40.298507462686565</v>
      </c>
      <c r="Q31" s="14">
        <v>35.820895522388057</v>
      </c>
      <c r="R31" s="14">
        <v>11.940298507462687</v>
      </c>
      <c r="S31" s="14">
        <v>88.059701492537314</v>
      </c>
      <c r="T31" s="14">
        <v>47.761194029850749</v>
      </c>
      <c r="U31" s="15">
        <v>67</v>
      </c>
      <c r="V31" s="16">
        <v>513.29850746268653</v>
      </c>
      <c r="W31" s="16">
        <v>16.417910447761194</v>
      </c>
      <c r="X31" s="16">
        <v>44.776119402985074</v>
      </c>
      <c r="Y31" s="16">
        <v>31.343283582089551</v>
      </c>
      <c r="Z31" s="16">
        <v>7.4626865671641793</v>
      </c>
      <c r="AA31" s="16">
        <v>83.582089552238813</v>
      </c>
      <c r="AB31" s="16">
        <v>38.805970149253731</v>
      </c>
      <c r="AC31" s="17">
        <v>66</v>
      </c>
      <c r="AD31" s="18">
        <v>525.15151515151513</v>
      </c>
      <c r="AE31" s="18">
        <v>10.606060606060606</v>
      </c>
      <c r="AF31" s="18">
        <v>45.454545454545453</v>
      </c>
      <c r="AG31" s="18">
        <v>27.272727272727273</v>
      </c>
      <c r="AH31" s="18">
        <v>16.666666666666668</v>
      </c>
      <c r="AI31" s="18">
        <v>89.393939393939391</v>
      </c>
      <c r="AJ31" s="18">
        <v>43.939393939393938</v>
      </c>
      <c r="AK31" s="2" t="s">
        <v>53</v>
      </c>
    </row>
    <row r="32" spans="1:37" s="19" customFormat="1">
      <c r="A32" s="26">
        <v>608</v>
      </c>
      <c r="B32" s="27">
        <v>296</v>
      </c>
      <c r="C32" s="2" t="s">
        <v>51</v>
      </c>
      <c r="D32" s="2" t="s">
        <v>61</v>
      </c>
      <c r="E32" s="11">
        <v>81</v>
      </c>
      <c r="F32" s="12">
        <v>501.24691358024694</v>
      </c>
      <c r="G32" s="12">
        <v>32.098765432098766</v>
      </c>
      <c r="H32" s="12">
        <v>34.567901234567898</v>
      </c>
      <c r="I32" s="12">
        <v>23.456790123456791</v>
      </c>
      <c r="J32" s="12">
        <v>9.8765432098765427</v>
      </c>
      <c r="K32" s="12">
        <v>67.901234567901241</v>
      </c>
      <c r="L32" s="12">
        <v>33.333333333333336</v>
      </c>
      <c r="M32" s="13">
        <v>81</v>
      </c>
      <c r="N32" s="14">
        <v>508.53086419753089</v>
      </c>
      <c r="O32" s="14">
        <v>23.456790123456791</v>
      </c>
      <c r="P32" s="14">
        <v>43.209876543209873</v>
      </c>
      <c r="Q32" s="14">
        <v>28.395061728395063</v>
      </c>
      <c r="R32" s="14">
        <v>4.9382716049382713</v>
      </c>
      <c r="S32" s="14">
        <v>76.543209876543216</v>
      </c>
      <c r="T32" s="14">
        <v>33.333333333333336</v>
      </c>
      <c r="U32" s="15">
        <v>81</v>
      </c>
      <c r="V32" s="16">
        <v>509.14814814814815</v>
      </c>
      <c r="W32" s="16">
        <v>23.456790123456791</v>
      </c>
      <c r="X32" s="16">
        <v>39.506172839506171</v>
      </c>
      <c r="Y32" s="16">
        <v>24.691358024691358</v>
      </c>
      <c r="Z32" s="16">
        <v>12.345679012345679</v>
      </c>
      <c r="AA32" s="16">
        <v>76.543209876543216</v>
      </c>
      <c r="AB32" s="16">
        <v>37.037037037037038</v>
      </c>
      <c r="AC32" s="17">
        <v>81</v>
      </c>
      <c r="AD32" s="18">
        <v>493.83950617283949</v>
      </c>
      <c r="AE32" s="18">
        <v>32.098765432098766</v>
      </c>
      <c r="AF32" s="18">
        <v>50.617283950617285</v>
      </c>
      <c r="AG32" s="18">
        <v>12.345679012345679</v>
      </c>
      <c r="AH32" s="18">
        <v>4.9382716049382713</v>
      </c>
      <c r="AI32" s="18">
        <v>67.901234567901241</v>
      </c>
      <c r="AJ32" s="18">
        <v>17.283950617283949</v>
      </c>
      <c r="AK32" s="2" t="s">
        <v>53</v>
      </c>
    </row>
    <row r="33" spans="1:37" s="19" customFormat="1">
      <c r="A33" s="26">
        <v>608</v>
      </c>
      <c r="B33" s="27">
        <v>377</v>
      </c>
      <c r="C33" s="2" t="s">
        <v>51</v>
      </c>
      <c r="D33" s="2" t="s">
        <v>62</v>
      </c>
      <c r="E33" s="11">
        <v>92</v>
      </c>
      <c r="F33" s="12">
        <v>490.76086956521738</v>
      </c>
      <c r="G33" s="12">
        <v>39.130434782608695</v>
      </c>
      <c r="H33" s="12">
        <v>39.130434782608695</v>
      </c>
      <c r="I33" s="12">
        <v>20.652173913043477</v>
      </c>
      <c r="J33" s="12">
        <v>1.0869565217391304</v>
      </c>
      <c r="K33" s="12">
        <v>60.869565217391305</v>
      </c>
      <c r="L33" s="12">
        <v>21.739130434782609</v>
      </c>
      <c r="M33" s="13">
        <v>92</v>
      </c>
      <c r="N33" s="14">
        <v>498.60869565217394</v>
      </c>
      <c r="O33" s="14">
        <v>35.869565217391305</v>
      </c>
      <c r="P33" s="14">
        <v>38.043478260869563</v>
      </c>
      <c r="Q33" s="14">
        <v>25</v>
      </c>
      <c r="R33" s="14">
        <v>1.0869565217391304</v>
      </c>
      <c r="S33" s="14">
        <v>64.130434782608702</v>
      </c>
      <c r="T33" s="14">
        <v>26.086956521739129</v>
      </c>
      <c r="U33" s="15">
        <v>92</v>
      </c>
      <c r="V33" s="16">
        <v>489.32608695652175</v>
      </c>
      <c r="W33" s="16">
        <v>34.782608695652172</v>
      </c>
      <c r="X33" s="16">
        <v>46.739130434782609</v>
      </c>
      <c r="Y33" s="16">
        <v>18.478260869565219</v>
      </c>
      <c r="Z33" s="16">
        <v>0</v>
      </c>
      <c r="AA33" s="16">
        <v>65.217391304347828</v>
      </c>
      <c r="AB33" s="16">
        <v>18.478260869565219</v>
      </c>
      <c r="AC33" s="17">
        <v>92</v>
      </c>
      <c r="AD33" s="18">
        <v>481.85869565217394</v>
      </c>
      <c r="AE33" s="18">
        <v>44.565217391304351</v>
      </c>
      <c r="AF33" s="18">
        <v>45.652173913043477</v>
      </c>
      <c r="AG33" s="18">
        <v>8.695652173913043</v>
      </c>
      <c r="AH33" s="18">
        <v>1.0869565217391304</v>
      </c>
      <c r="AI33" s="18">
        <v>55.434782608695649</v>
      </c>
      <c r="AJ33" s="18">
        <v>9.7826086956521738</v>
      </c>
      <c r="AK33" s="2" t="s">
        <v>53</v>
      </c>
    </row>
    <row r="34" spans="1:37" s="19" customFormat="1">
      <c r="A34" s="26">
        <v>608</v>
      </c>
      <c r="B34" s="27">
        <v>396</v>
      </c>
      <c r="C34" s="2" t="s">
        <v>51</v>
      </c>
      <c r="D34" s="2" t="s">
        <v>63</v>
      </c>
      <c r="E34" s="11">
        <v>73</v>
      </c>
      <c r="F34" s="12">
        <v>528.63013698630141</v>
      </c>
      <c r="G34" s="12">
        <v>10.95890410958904</v>
      </c>
      <c r="H34" s="12">
        <v>31.506849315068493</v>
      </c>
      <c r="I34" s="12">
        <v>46.575342465753423</v>
      </c>
      <c r="J34" s="12">
        <v>10.95890410958904</v>
      </c>
      <c r="K34" s="12">
        <v>89.041095890410958</v>
      </c>
      <c r="L34" s="12">
        <v>57.534246575342465</v>
      </c>
      <c r="M34" s="13">
        <v>73</v>
      </c>
      <c r="N34" s="14">
        <v>535.65753424657532</v>
      </c>
      <c r="O34" s="14">
        <v>8.2191780821917817</v>
      </c>
      <c r="P34" s="14">
        <v>34.246575342465754</v>
      </c>
      <c r="Q34" s="14">
        <v>43.835616438356162</v>
      </c>
      <c r="R34" s="14">
        <v>13.698630136986301</v>
      </c>
      <c r="S34" s="14">
        <v>91.780821917808225</v>
      </c>
      <c r="T34" s="14">
        <v>57.534246575342465</v>
      </c>
      <c r="U34" s="15">
        <v>73</v>
      </c>
      <c r="V34" s="16">
        <v>531.86301369863008</v>
      </c>
      <c r="W34" s="16">
        <v>13.698630136986301</v>
      </c>
      <c r="X34" s="16">
        <v>19.17808219178082</v>
      </c>
      <c r="Y34" s="16">
        <v>47.945205479452056</v>
      </c>
      <c r="Z34" s="16">
        <v>19.17808219178082</v>
      </c>
      <c r="AA34" s="16">
        <v>86.301369863013704</v>
      </c>
      <c r="AB34" s="16">
        <v>67.123287671232873</v>
      </c>
      <c r="AC34" s="17">
        <v>73</v>
      </c>
      <c r="AD34" s="18">
        <v>524.53424657534242</v>
      </c>
      <c r="AE34" s="18">
        <v>13.698630136986301</v>
      </c>
      <c r="AF34" s="18">
        <v>30.136986301369863</v>
      </c>
      <c r="AG34" s="18">
        <v>38.356164383561641</v>
      </c>
      <c r="AH34" s="18">
        <v>17.80821917808219</v>
      </c>
      <c r="AI34" s="18">
        <v>86.301369863013704</v>
      </c>
      <c r="AJ34" s="18">
        <v>56.164383561643838</v>
      </c>
      <c r="AK34" s="2" t="s">
        <v>53</v>
      </c>
    </row>
    <row r="35" spans="1:37" s="19" customFormat="1">
      <c r="A35" s="26">
        <v>608</v>
      </c>
      <c r="B35" s="27">
        <v>2052</v>
      </c>
      <c r="C35" s="2" t="s">
        <v>51</v>
      </c>
      <c r="D35" s="2" t="s">
        <v>64</v>
      </c>
      <c r="E35" s="11">
        <v>72</v>
      </c>
      <c r="F35" s="12">
        <v>504.91666666666669</v>
      </c>
      <c r="G35" s="12">
        <v>29.166666666666668</v>
      </c>
      <c r="H35" s="12">
        <v>40.277777777777779</v>
      </c>
      <c r="I35" s="12">
        <v>23.611111111111111</v>
      </c>
      <c r="J35" s="12">
        <v>6.9444444444444446</v>
      </c>
      <c r="K35" s="12">
        <v>70.833333333333329</v>
      </c>
      <c r="L35" s="12">
        <v>30.555555555555557</v>
      </c>
      <c r="M35" s="13">
        <v>72</v>
      </c>
      <c r="N35" s="14">
        <v>525.18055555555554</v>
      </c>
      <c r="O35" s="14">
        <v>15.277777777777779</v>
      </c>
      <c r="P35" s="14">
        <v>36.111111111111114</v>
      </c>
      <c r="Q35" s="14">
        <v>34.722222222222221</v>
      </c>
      <c r="R35" s="14">
        <v>13.888888888888889</v>
      </c>
      <c r="S35" s="14">
        <v>84.722222222222229</v>
      </c>
      <c r="T35" s="14">
        <v>48.611111111111114</v>
      </c>
      <c r="U35" s="15">
        <v>72</v>
      </c>
      <c r="V35" s="16">
        <v>517.94444444444446</v>
      </c>
      <c r="W35" s="16">
        <v>15.277777777777779</v>
      </c>
      <c r="X35" s="16">
        <v>43.055555555555557</v>
      </c>
      <c r="Y35" s="16">
        <v>27.777777777777779</v>
      </c>
      <c r="Z35" s="16">
        <v>13.888888888888889</v>
      </c>
      <c r="AA35" s="16">
        <v>84.722222222222229</v>
      </c>
      <c r="AB35" s="16">
        <v>41.666666666666664</v>
      </c>
      <c r="AC35" s="17">
        <v>72</v>
      </c>
      <c r="AD35" s="18">
        <v>515.29166666666663</v>
      </c>
      <c r="AE35" s="18">
        <v>22.222222222222221</v>
      </c>
      <c r="AF35" s="18">
        <v>34.722222222222221</v>
      </c>
      <c r="AG35" s="18">
        <v>23.611111111111111</v>
      </c>
      <c r="AH35" s="18">
        <v>19.444444444444443</v>
      </c>
      <c r="AI35" s="18">
        <v>77.777777777777771</v>
      </c>
      <c r="AJ35" s="18">
        <v>43.055555555555557</v>
      </c>
      <c r="AK35" s="2" t="s">
        <v>53</v>
      </c>
    </row>
    <row r="36" spans="1:37" s="19" customFormat="1">
      <c r="A36" s="26">
        <v>609</v>
      </c>
      <c r="B36" s="27">
        <v>111</v>
      </c>
      <c r="C36" s="2" t="s">
        <v>65</v>
      </c>
      <c r="D36" s="2" t="s">
        <v>66</v>
      </c>
      <c r="E36" s="11">
        <v>271</v>
      </c>
      <c r="F36" s="12">
        <v>501.31734317343171</v>
      </c>
      <c r="G36" s="12">
        <v>33.579335793357934</v>
      </c>
      <c r="H36" s="12">
        <v>35.793357933579337</v>
      </c>
      <c r="I36" s="12">
        <v>25.461254612546124</v>
      </c>
      <c r="J36" s="12">
        <v>5.1660516605166054</v>
      </c>
      <c r="K36" s="12">
        <v>66.420664206642073</v>
      </c>
      <c r="L36" s="12">
        <v>30.627306273062732</v>
      </c>
      <c r="M36" s="13">
        <v>271</v>
      </c>
      <c r="N36" s="14">
        <v>512.350553505535</v>
      </c>
      <c r="O36" s="14">
        <v>10.701107011070111</v>
      </c>
      <c r="P36" s="14">
        <v>56.088560885608857</v>
      </c>
      <c r="Q36" s="14">
        <v>30.627306273062732</v>
      </c>
      <c r="R36" s="14">
        <v>2.5830258302583027</v>
      </c>
      <c r="S36" s="14">
        <v>89.298892988929893</v>
      </c>
      <c r="T36" s="14">
        <v>33.210332103321036</v>
      </c>
      <c r="U36" s="15">
        <v>270</v>
      </c>
      <c r="V36" s="16">
        <v>512.66666666666663</v>
      </c>
      <c r="W36" s="16">
        <v>16.666666666666668</v>
      </c>
      <c r="X36" s="16">
        <v>47.777777777777779</v>
      </c>
      <c r="Y36" s="16">
        <v>27.407407407407408</v>
      </c>
      <c r="Z36" s="16">
        <v>8.1481481481481488</v>
      </c>
      <c r="AA36" s="16">
        <v>83.333333333333329</v>
      </c>
      <c r="AB36" s="16">
        <v>35.555555555555557</v>
      </c>
      <c r="AC36" s="17">
        <v>270</v>
      </c>
      <c r="AD36" s="18">
        <v>502.56666666666666</v>
      </c>
      <c r="AE36" s="18">
        <v>23.333333333333332</v>
      </c>
      <c r="AF36" s="18">
        <v>53.333333333333336</v>
      </c>
      <c r="AG36" s="18">
        <v>13.703703703703704</v>
      </c>
      <c r="AH36" s="18">
        <v>9.6296296296296298</v>
      </c>
      <c r="AI36" s="18">
        <v>76.666666666666671</v>
      </c>
      <c r="AJ36" s="18">
        <v>23.333333333333332</v>
      </c>
      <c r="AK36" s="2" t="s">
        <v>67</v>
      </c>
    </row>
    <row r="37" spans="1:37" s="19" customFormat="1">
      <c r="A37" s="26">
        <v>610</v>
      </c>
      <c r="B37" s="27">
        <v>195</v>
      </c>
      <c r="C37" s="2" t="s">
        <v>68</v>
      </c>
      <c r="D37" s="2" t="s">
        <v>69</v>
      </c>
      <c r="E37" s="11">
        <v>256</v>
      </c>
      <c r="F37" s="12">
        <v>521.859375</v>
      </c>
      <c r="G37" s="12">
        <v>17.578125</v>
      </c>
      <c r="H37" s="12">
        <v>35.9375</v>
      </c>
      <c r="I37" s="12">
        <v>36.328125</v>
      </c>
      <c r="J37" s="12">
        <v>10.15625</v>
      </c>
      <c r="K37" s="12">
        <v>82.421875</v>
      </c>
      <c r="L37" s="12">
        <v>46.484375</v>
      </c>
      <c r="M37" s="13">
        <v>256</v>
      </c>
      <c r="N37" s="14">
        <v>527.53125</v>
      </c>
      <c r="O37" s="14">
        <v>7.8125</v>
      </c>
      <c r="P37" s="14">
        <v>41.40625</v>
      </c>
      <c r="Q37" s="14">
        <v>40.234375</v>
      </c>
      <c r="R37" s="14">
        <v>10.546875</v>
      </c>
      <c r="S37" s="14">
        <v>92.1875</v>
      </c>
      <c r="T37" s="14">
        <v>50.78125</v>
      </c>
      <c r="U37" s="15">
        <v>256</v>
      </c>
      <c r="V37" s="16">
        <v>520.4609375</v>
      </c>
      <c r="W37" s="16">
        <v>9.765625</v>
      </c>
      <c r="X37" s="16">
        <v>44.140625</v>
      </c>
      <c r="Y37" s="16">
        <v>34.765625</v>
      </c>
      <c r="Z37" s="16">
        <v>11.328125</v>
      </c>
      <c r="AA37" s="16">
        <v>90.234375</v>
      </c>
      <c r="AB37" s="16">
        <v>46.09375</v>
      </c>
      <c r="AC37" s="17">
        <v>256</v>
      </c>
      <c r="AD37" s="18">
        <v>518.7265625</v>
      </c>
      <c r="AE37" s="18">
        <v>10.15625</v>
      </c>
      <c r="AF37" s="18">
        <v>48.828125</v>
      </c>
      <c r="AG37" s="18">
        <v>30.46875</v>
      </c>
      <c r="AH37" s="18">
        <v>10.546875</v>
      </c>
      <c r="AI37" s="18">
        <v>89.84375</v>
      </c>
      <c r="AJ37" s="18">
        <v>41.015625</v>
      </c>
      <c r="AK37" s="2" t="s">
        <v>67</v>
      </c>
    </row>
    <row r="38" spans="1:37" s="19" customFormat="1">
      <c r="A38" s="26">
        <v>611</v>
      </c>
      <c r="B38" s="27">
        <v>103</v>
      </c>
      <c r="C38" s="2" t="s">
        <v>70</v>
      </c>
      <c r="D38" s="2" t="s">
        <v>71</v>
      </c>
      <c r="E38" s="11">
        <v>72</v>
      </c>
      <c r="F38" s="12">
        <v>505.72222222222223</v>
      </c>
      <c r="G38" s="12">
        <v>30.555555555555557</v>
      </c>
      <c r="H38" s="12">
        <v>36.111111111111114</v>
      </c>
      <c r="I38" s="12">
        <v>29.166666666666668</v>
      </c>
      <c r="J38" s="12">
        <v>4.166666666666667</v>
      </c>
      <c r="K38" s="12">
        <v>69.444444444444443</v>
      </c>
      <c r="L38" s="12">
        <v>33.333333333333336</v>
      </c>
      <c r="M38" s="13">
        <v>72</v>
      </c>
      <c r="N38" s="14">
        <v>508.38888888888891</v>
      </c>
      <c r="O38" s="14">
        <v>23.611111111111111</v>
      </c>
      <c r="P38" s="14">
        <v>40.277777777777779</v>
      </c>
      <c r="Q38" s="14">
        <v>34.722222222222221</v>
      </c>
      <c r="R38" s="14">
        <v>1.3888888888888888</v>
      </c>
      <c r="S38" s="14">
        <v>76.388888888888886</v>
      </c>
      <c r="T38" s="14">
        <v>36.111111111111114</v>
      </c>
      <c r="U38" s="15">
        <v>72</v>
      </c>
      <c r="V38" s="16">
        <v>518.19444444444446</v>
      </c>
      <c r="W38" s="16">
        <v>13.888888888888889</v>
      </c>
      <c r="X38" s="16">
        <v>47.222222222222221</v>
      </c>
      <c r="Y38" s="16">
        <v>25</v>
      </c>
      <c r="Z38" s="16">
        <v>13.888888888888889</v>
      </c>
      <c r="AA38" s="16">
        <v>86.111111111111114</v>
      </c>
      <c r="AB38" s="16">
        <v>38.888888888888886</v>
      </c>
      <c r="AC38" s="17">
        <v>72</v>
      </c>
      <c r="AD38" s="18">
        <v>515.16666666666663</v>
      </c>
      <c r="AE38" s="18">
        <v>12.5</v>
      </c>
      <c r="AF38" s="18">
        <v>48.611111111111114</v>
      </c>
      <c r="AG38" s="18">
        <v>23.611111111111111</v>
      </c>
      <c r="AH38" s="18">
        <v>15.277777777777779</v>
      </c>
      <c r="AI38" s="18">
        <v>87.5</v>
      </c>
      <c r="AJ38" s="18">
        <v>38.888888888888886</v>
      </c>
      <c r="AK38" s="2" t="s">
        <v>72</v>
      </c>
    </row>
    <row r="39" spans="1:37" s="19" customFormat="1">
      <c r="A39" s="26">
        <v>611</v>
      </c>
      <c r="B39" s="27">
        <v>104</v>
      </c>
      <c r="C39" s="2" t="s">
        <v>70</v>
      </c>
      <c r="D39" s="2" t="s">
        <v>73</v>
      </c>
      <c r="E39" s="11">
        <v>92</v>
      </c>
      <c r="F39" s="12">
        <v>458.73913043478262</v>
      </c>
      <c r="G39" s="12">
        <v>67.391304347826093</v>
      </c>
      <c r="H39" s="12">
        <v>22.826086956521738</v>
      </c>
      <c r="I39" s="12">
        <v>9.7826086956521738</v>
      </c>
      <c r="J39" s="12">
        <v>0</v>
      </c>
      <c r="K39" s="12">
        <v>32.608695652173914</v>
      </c>
      <c r="L39" s="12">
        <v>9.7826086956521738</v>
      </c>
      <c r="M39" s="13">
        <v>93</v>
      </c>
      <c r="N39" s="14">
        <v>479.30107526881721</v>
      </c>
      <c r="O39" s="14">
        <v>54.838709677419352</v>
      </c>
      <c r="P39" s="14">
        <v>36.55913978494624</v>
      </c>
      <c r="Q39" s="14">
        <v>8.6021505376344081</v>
      </c>
      <c r="R39" s="14">
        <v>0</v>
      </c>
      <c r="S39" s="14">
        <v>45.161290322580648</v>
      </c>
      <c r="T39" s="14">
        <v>8.6021505376344081</v>
      </c>
      <c r="U39" s="15">
        <v>93</v>
      </c>
      <c r="V39" s="16">
        <v>478.3440860215054</v>
      </c>
      <c r="W39" s="16">
        <v>49.462365591397848</v>
      </c>
      <c r="X39" s="16">
        <v>44.086021505376344</v>
      </c>
      <c r="Y39" s="16">
        <v>6.4516129032258061</v>
      </c>
      <c r="Z39" s="16">
        <v>0</v>
      </c>
      <c r="AA39" s="16">
        <v>50.537634408602152</v>
      </c>
      <c r="AB39" s="16">
        <v>6.4516129032258061</v>
      </c>
      <c r="AC39" s="17">
        <v>91</v>
      </c>
      <c r="AD39" s="18">
        <v>481.35164835164835</v>
      </c>
      <c r="AE39" s="18">
        <v>41.758241758241759</v>
      </c>
      <c r="AF39" s="18">
        <v>47.252747252747255</v>
      </c>
      <c r="AG39" s="18">
        <v>9.8901098901098905</v>
      </c>
      <c r="AH39" s="18">
        <v>1.098901098901099</v>
      </c>
      <c r="AI39" s="18">
        <v>58.241758241758241</v>
      </c>
      <c r="AJ39" s="18">
        <v>10.989010989010989</v>
      </c>
      <c r="AK39" s="2" t="s">
        <v>72</v>
      </c>
    </row>
    <row r="40" spans="1:37" s="19" customFormat="1">
      <c r="A40" s="26">
        <v>611</v>
      </c>
      <c r="B40" s="27">
        <v>109</v>
      </c>
      <c r="C40" s="2" t="s">
        <v>70</v>
      </c>
      <c r="D40" s="2" t="s">
        <v>74</v>
      </c>
      <c r="E40" s="11">
        <v>63</v>
      </c>
      <c r="F40" s="12">
        <v>460.92063492063494</v>
      </c>
      <c r="G40" s="12">
        <v>57.142857142857146</v>
      </c>
      <c r="H40" s="12">
        <v>39.682539682539684</v>
      </c>
      <c r="I40" s="12">
        <v>1.5873015873015872</v>
      </c>
      <c r="J40" s="12">
        <v>1.5873015873015872</v>
      </c>
      <c r="K40" s="12">
        <v>42.857142857142854</v>
      </c>
      <c r="L40" s="12">
        <v>3.1746031746031744</v>
      </c>
      <c r="M40" s="13">
        <v>63</v>
      </c>
      <c r="N40" s="14">
        <v>493.11111111111109</v>
      </c>
      <c r="O40" s="14">
        <v>34.920634920634917</v>
      </c>
      <c r="P40" s="14">
        <v>44.444444444444443</v>
      </c>
      <c r="Q40" s="14">
        <v>20.634920634920636</v>
      </c>
      <c r="R40" s="14">
        <v>0</v>
      </c>
      <c r="S40" s="14">
        <v>65.079365079365076</v>
      </c>
      <c r="T40" s="14">
        <v>20.634920634920636</v>
      </c>
      <c r="U40" s="15">
        <v>62</v>
      </c>
      <c r="V40" s="16">
        <v>481.88709677419354</v>
      </c>
      <c r="W40" s="16">
        <v>40.322580645161288</v>
      </c>
      <c r="X40" s="16">
        <v>50</v>
      </c>
      <c r="Y40" s="16">
        <v>6.4516129032258061</v>
      </c>
      <c r="Z40" s="16">
        <v>3.225806451612903</v>
      </c>
      <c r="AA40" s="16">
        <v>59.677419354838712</v>
      </c>
      <c r="AB40" s="16">
        <v>9.67741935483871</v>
      </c>
      <c r="AC40" s="17">
        <v>62</v>
      </c>
      <c r="AD40" s="18">
        <v>476.51612903225805</v>
      </c>
      <c r="AE40" s="18">
        <v>43.548387096774192</v>
      </c>
      <c r="AF40" s="18">
        <v>51.612903225806448</v>
      </c>
      <c r="AG40" s="18">
        <v>3.225806451612903</v>
      </c>
      <c r="AH40" s="18">
        <v>1.6129032258064515</v>
      </c>
      <c r="AI40" s="18">
        <v>56.451612903225808</v>
      </c>
      <c r="AJ40" s="18">
        <v>4.838709677419355</v>
      </c>
      <c r="AK40" s="2" t="s">
        <v>72</v>
      </c>
    </row>
    <row r="41" spans="1:37" s="19" customFormat="1">
      <c r="A41" s="26">
        <v>611</v>
      </c>
      <c r="B41" s="27">
        <v>117</v>
      </c>
      <c r="C41" s="2" t="s">
        <v>70</v>
      </c>
      <c r="D41" s="2" t="s">
        <v>75</v>
      </c>
      <c r="E41" s="11">
        <v>118</v>
      </c>
      <c r="F41" s="12">
        <v>540.77118644067798</v>
      </c>
      <c r="G41" s="12">
        <v>12.711864406779661</v>
      </c>
      <c r="H41" s="12">
        <v>23.728813559322035</v>
      </c>
      <c r="I41" s="12">
        <v>44.067796610169495</v>
      </c>
      <c r="J41" s="12">
        <v>19.491525423728813</v>
      </c>
      <c r="K41" s="12">
        <v>87.288135593220332</v>
      </c>
      <c r="L41" s="12">
        <v>63.559322033898304</v>
      </c>
      <c r="M41" s="13">
        <v>118</v>
      </c>
      <c r="N41" s="14">
        <v>548.38983050847457</v>
      </c>
      <c r="O41" s="14">
        <v>2.5423728813559321</v>
      </c>
      <c r="P41" s="14">
        <v>34.745762711864408</v>
      </c>
      <c r="Q41" s="14">
        <v>38.135593220338983</v>
      </c>
      <c r="R41" s="14">
        <v>24.576271186440678</v>
      </c>
      <c r="S41" s="14">
        <v>97.457627118644069</v>
      </c>
      <c r="T41" s="14">
        <v>62.711864406779661</v>
      </c>
      <c r="U41" s="15">
        <v>118</v>
      </c>
      <c r="V41" s="16">
        <v>530.80508474576266</v>
      </c>
      <c r="W41" s="16">
        <v>11.016949152542374</v>
      </c>
      <c r="X41" s="16">
        <v>32.203389830508478</v>
      </c>
      <c r="Y41" s="16">
        <v>37.288135593220339</v>
      </c>
      <c r="Z41" s="16">
        <v>19.491525423728813</v>
      </c>
      <c r="AA41" s="16">
        <v>88.983050847457633</v>
      </c>
      <c r="AB41" s="16">
        <v>56.779661016949156</v>
      </c>
      <c r="AC41" s="17">
        <v>118</v>
      </c>
      <c r="AD41" s="18">
        <v>537.04237288135596</v>
      </c>
      <c r="AE41" s="18">
        <v>7.6271186440677967</v>
      </c>
      <c r="AF41" s="18">
        <v>29.661016949152543</v>
      </c>
      <c r="AG41" s="18">
        <v>31.35593220338983</v>
      </c>
      <c r="AH41" s="18">
        <v>31.35593220338983</v>
      </c>
      <c r="AI41" s="18">
        <v>92.372881355932208</v>
      </c>
      <c r="AJ41" s="18">
        <v>62.711864406779661</v>
      </c>
      <c r="AK41" s="2" t="s">
        <v>72</v>
      </c>
    </row>
    <row r="42" spans="1:37" s="19" customFormat="1">
      <c r="A42" s="26">
        <v>611</v>
      </c>
      <c r="B42" s="27">
        <v>203</v>
      </c>
      <c r="C42" s="2" t="s">
        <v>70</v>
      </c>
      <c r="D42" s="2" t="s">
        <v>76</v>
      </c>
      <c r="E42" s="11">
        <v>80</v>
      </c>
      <c r="F42" s="12">
        <v>490.22500000000002</v>
      </c>
      <c r="G42" s="12">
        <v>36.25</v>
      </c>
      <c r="H42" s="12">
        <v>43.75</v>
      </c>
      <c r="I42" s="12">
        <v>17.5</v>
      </c>
      <c r="J42" s="12">
        <v>2.5</v>
      </c>
      <c r="K42" s="12">
        <v>63.75</v>
      </c>
      <c r="L42" s="12">
        <v>20</v>
      </c>
      <c r="M42" s="13">
        <v>80</v>
      </c>
      <c r="N42" s="14">
        <v>513.6</v>
      </c>
      <c r="O42" s="14">
        <v>13.75</v>
      </c>
      <c r="P42" s="14">
        <v>53.75</v>
      </c>
      <c r="Q42" s="14">
        <v>25</v>
      </c>
      <c r="R42" s="14">
        <v>7.5</v>
      </c>
      <c r="S42" s="14">
        <v>86.25</v>
      </c>
      <c r="T42" s="14">
        <v>32.5</v>
      </c>
      <c r="U42" s="15">
        <v>80</v>
      </c>
      <c r="V42" s="16">
        <v>505.17500000000001</v>
      </c>
      <c r="W42" s="16">
        <v>21.25</v>
      </c>
      <c r="X42" s="16">
        <v>50</v>
      </c>
      <c r="Y42" s="16">
        <v>23.75</v>
      </c>
      <c r="Z42" s="16">
        <v>5</v>
      </c>
      <c r="AA42" s="16">
        <v>78.75</v>
      </c>
      <c r="AB42" s="16">
        <v>28.75</v>
      </c>
      <c r="AC42" s="17">
        <v>80</v>
      </c>
      <c r="AD42" s="18">
        <v>499.22500000000002</v>
      </c>
      <c r="AE42" s="18">
        <v>20</v>
      </c>
      <c r="AF42" s="18">
        <v>60</v>
      </c>
      <c r="AG42" s="18">
        <v>13.75</v>
      </c>
      <c r="AH42" s="18">
        <v>6.25</v>
      </c>
      <c r="AI42" s="18">
        <v>80</v>
      </c>
      <c r="AJ42" s="18">
        <v>20</v>
      </c>
      <c r="AK42" s="2" t="s">
        <v>72</v>
      </c>
    </row>
    <row r="43" spans="1:37" s="19" customFormat="1">
      <c r="A43" s="26">
        <v>611</v>
      </c>
      <c r="B43" s="27">
        <v>383</v>
      </c>
      <c r="C43" s="2" t="s">
        <v>70</v>
      </c>
      <c r="D43" s="2" t="s">
        <v>77</v>
      </c>
      <c r="E43" s="11">
        <v>36</v>
      </c>
      <c r="F43" s="12">
        <v>476.47222222222223</v>
      </c>
      <c r="G43" s="12">
        <v>52.777777777777779</v>
      </c>
      <c r="H43" s="12">
        <v>33.333333333333336</v>
      </c>
      <c r="I43" s="12">
        <v>13.888888888888889</v>
      </c>
      <c r="J43" s="12">
        <v>0</v>
      </c>
      <c r="K43" s="12">
        <v>47.222222222222221</v>
      </c>
      <c r="L43" s="12">
        <v>13.888888888888889</v>
      </c>
      <c r="M43" s="13">
        <v>36</v>
      </c>
      <c r="N43" s="14">
        <v>502.05555555555554</v>
      </c>
      <c r="O43" s="14">
        <v>13.888888888888889</v>
      </c>
      <c r="P43" s="14">
        <v>58.333333333333336</v>
      </c>
      <c r="Q43" s="14">
        <v>27.777777777777779</v>
      </c>
      <c r="R43" s="14">
        <v>0</v>
      </c>
      <c r="S43" s="14">
        <v>86.111111111111114</v>
      </c>
      <c r="T43" s="14">
        <v>27.777777777777779</v>
      </c>
      <c r="U43" s="15">
        <v>36</v>
      </c>
      <c r="V43" s="16">
        <v>486.22222222222223</v>
      </c>
      <c r="W43" s="16">
        <v>41.666666666666664</v>
      </c>
      <c r="X43" s="16">
        <v>47.222222222222221</v>
      </c>
      <c r="Y43" s="16">
        <v>11.111111111111111</v>
      </c>
      <c r="Z43" s="16">
        <v>0</v>
      </c>
      <c r="AA43" s="16">
        <v>58.333333333333336</v>
      </c>
      <c r="AB43" s="16">
        <v>11.111111111111111</v>
      </c>
      <c r="AC43" s="17">
        <v>36</v>
      </c>
      <c r="AD43" s="18">
        <v>492.19444444444446</v>
      </c>
      <c r="AE43" s="18">
        <v>36.111111111111114</v>
      </c>
      <c r="AF43" s="18">
        <v>47.222222222222221</v>
      </c>
      <c r="AG43" s="18">
        <v>11.111111111111111</v>
      </c>
      <c r="AH43" s="18">
        <v>5.5555555555555554</v>
      </c>
      <c r="AI43" s="18">
        <v>63.888888888888886</v>
      </c>
      <c r="AJ43" s="18">
        <v>16.666666666666668</v>
      </c>
      <c r="AK43" s="2" t="s">
        <v>72</v>
      </c>
    </row>
    <row r="44" spans="1:37" s="19" customFormat="1">
      <c r="A44" s="26">
        <v>611</v>
      </c>
      <c r="B44" s="27">
        <v>405</v>
      </c>
      <c r="C44" s="2" t="s">
        <v>70</v>
      </c>
      <c r="D44" s="2" t="s">
        <v>78</v>
      </c>
      <c r="E44" s="11">
        <v>88</v>
      </c>
      <c r="F44" s="12">
        <v>489.59090909090907</v>
      </c>
      <c r="G44" s="12">
        <v>43.18181818181818</v>
      </c>
      <c r="H44" s="12">
        <v>25</v>
      </c>
      <c r="I44" s="12">
        <v>27.272727272727273</v>
      </c>
      <c r="J44" s="12">
        <v>4.5454545454545459</v>
      </c>
      <c r="K44" s="12">
        <v>56.81818181818182</v>
      </c>
      <c r="L44" s="12">
        <v>31.818181818181817</v>
      </c>
      <c r="M44" s="13">
        <v>88</v>
      </c>
      <c r="N44" s="14">
        <v>494.57954545454544</v>
      </c>
      <c r="O44" s="14">
        <v>35.227272727272727</v>
      </c>
      <c r="P44" s="14">
        <v>44.31818181818182</v>
      </c>
      <c r="Q44" s="14">
        <v>15.909090909090908</v>
      </c>
      <c r="R44" s="14">
        <v>4.5454545454545459</v>
      </c>
      <c r="S44" s="14">
        <v>64.772727272727266</v>
      </c>
      <c r="T44" s="14">
        <v>20.454545454545453</v>
      </c>
      <c r="U44" s="15">
        <v>88</v>
      </c>
      <c r="V44" s="16">
        <v>497.85227272727275</v>
      </c>
      <c r="W44" s="16">
        <v>29.545454545454547</v>
      </c>
      <c r="X44" s="16">
        <v>44.31818181818182</v>
      </c>
      <c r="Y44" s="16">
        <v>22.727272727272727</v>
      </c>
      <c r="Z44" s="16">
        <v>3.4090909090909092</v>
      </c>
      <c r="AA44" s="16">
        <v>70.454545454545453</v>
      </c>
      <c r="AB44" s="16">
        <v>26.136363636363637</v>
      </c>
      <c r="AC44" s="17">
        <v>88</v>
      </c>
      <c r="AD44" s="18">
        <v>497.20454545454544</v>
      </c>
      <c r="AE44" s="18">
        <v>29.545454545454547</v>
      </c>
      <c r="AF44" s="18">
        <v>45.454545454545453</v>
      </c>
      <c r="AG44" s="18">
        <v>20.454545454545453</v>
      </c>
      <c r="AH44" s="18">
        <v>4.5454545454545459</v>
      </c>
      <c r="AI44" s="18">
        <v>70.454545454545453</v>
      </c>
      <c r="AJ44" s="18">
        <v>25</v>
      </c>
      <c r="AK44" s="2" t="s">
        <v>72</v>
      </c>
    </row>
    <row r="45" spans="1:37" s="19" customFormat="1">
      <c r="A45" s="26">
        <v>611</v>
      </c>
      <c r="B45" s="27">
        <v>407</v>
      </c>
      <c r="C45" s="2" t="s">
        <v>70</v>
      </c>
      <c r="D45" s="2" t="s">
        <v>79</v>
      </c>
      <c r="E45" s="11" t="s">
        <v>1406</v>
      </c>
      <c r="F45" s="12" t="s">
        <v>1406</v>
      </c>
      <c r="G45" s="12" t="s">
        <v>1406</v>
      </c>
      <c r="H45" s="12" t="s">
        <v>1406</v>
      </c>
      <c r="I45" s="12" t="s">
        <v>1406</v>
      </c>
      <c r="J45" s="12" t="s">
        <v>1406</v>
      </c>
      <c r="K45" s="12" t="s">
        <v>1406</v>
      </c>
      <c r="L45" s="12" t="s">
        <v>1406</v>
      </c>
      <c r="M45" s="13" t="s">
        <v>1406</v>
      </c>
      <c r="N45" s="14" t="s">
        <v>1406</v>
      </c>
      <c r="O45" s="14" t="s">
        <v>1406</v>
      </c>
      <c r="P45" s="14" t="s">
        <v>1406</v>
      </c>
      <c r="Q45" s="14" t="s">
        <v>1406</v>
      </c>
      <c r="R45" s="14" t="s">
        <v>1406</v>
      </c>
      <c r="S45" s="14" t="s">
        <v>1406</v>
      </c>
      <c r="T45" s="14" t="s">
        <v>1406</v>
      </c>
      <c r="U45" s="15">
        <v>1</v>
      </c>
      <c r="V45" s="16" t="s">
        <v>1406</v>
      </c>
      <c r="W45" s="16" t="s">
        <v>1406</v>
      </c>
      <c r="X45" s="16" t="s">
        <v>1406</v>
      </c>
      <c r="Y45" s="16" t="s">
        <v>1406</v>
      </c>
      <c r="Z45" s="16" t="s">
        <v>1406</v>
      </c>
      <c r="AA45" s="16" t="s">
        <v>1406</v>
      </c>
      <c r="AB45" s="16" t="s">
        <v>1406</v>
      </c>
      <c r="AC45" s="17">
        <v>1</v>
      </c>
      <c r="AD45" s="18" t="s">
        <v>1406</v>
      </c>
      <c r="AE45" s="18" t="s">
        <v>1406</v>
      </c>
      <c r="AF45" s="18" t="s">
        <v>1406</v>
      </c>
      <c r="AG45" s="18" t="s">
        <v>1406</v>
      </c>
      <c r="AH45" s="18" t="s">
        <v>1406</v>
      </c>
      <c r="AI45" s="18" t="s">
        <v>1406</v>
      </c>
      <c r="AJ45" s="18" t="s">
        <v>1406</v>
      </c>
      <c r="AK45" s="2" t="s">
        <v>72</v>
      </c>
    </row>
    <row r="46" spans="1:37" s="19" customFormat="1">
      <c r="A46" s="26">
        <v>611</v>
      </c>
      <c r="B46" s="27">
        <v>605</v>
      </c>
      <c r="C46" s="2" t="s">
        <v>70</v>
      </c>
      <c r="D46" s="2" t="s">
        <v>80</v>
      </c>
      <c r="E46" s="11">
        <v>115</v>
      </c>
      <c r="F46" s="12">
        <v>496.0695652173913</v>
      </c>
      <c r="G46" s="12">
        <v>34.782608695652172</v>
      </c>
      <c r="H46" s="12">
        <v>36.521739130434781</v>
      </c>
      <c r="I46" s="12">
        <v>22.608695652173914</v>
      </c>
      <c r="J46" s="12">
        <v>6.0869565217391308</v>
      </c>
      <c r="K46" s="12">
        <v>65.217391304347828</v>
      </c>
      <c r="L46" s="12">
        <v>28.695652173913043</v>
      </c>
      <c r="M46" s="13">
        <v>114</v>
      </c>
      <c r="N46" s="14">
        <v>510.62280701754383</v>
      </c>
      <c r="O46" s="14">
        <v>18.421052631578949</v>
      </c>
      <c r="P46" s="14">
        <v>47.368421052631582</v>
      </c>
      <c r="Q46" s="14">
        <v>26.315789473684209</v>
      </c>
      <c r="R46" s="14">
        <v>7.8947368421052628</v>
      </c>
      <c r="S46" s="14">
        <v>81.578947368421055</v>
      </c>
      <c r="T46" s="14">
        <v>34.210526315789473</v>
      </c>
      <c r="U46" s="15">
        <v>114</v>
      </c>
      <c r="V46" s="16">
        <v>509.32456140350877</v>
      </c>
      <c r="W46" s="16">
        <v>16.666666666666668</v>
      </c>
      <c r="X46" s="16">
        <v>51.754385964912281</v>
      </c>
      <c r="Y46" s="16">
        <v>26.315789473684209</v>
      </c>
      <c r="Z46" s="16">
        <v>5.2631578947368425</v>
      </c>
      <c r="AA46" s="16">
        <v>83.333333333333329</v>
      </c>
      <c r="AB46" s="16">
        <v>31.578947368421051</v>
      </c>
      <c r="AC46" s="17">
        <v>114</v>
      </c>
      <c r="AD46" s="18">
        <v>514.03508771929819</v>
      </c>
      <c r="AE46" s="18">
        <v>13.157894736842104</v>
      </c>
      <c r="AF46" s="18">
        <v>50</v>
      </c>
      <c r="AG46" s="18">
        <v>25.438596491228068</v>
      </c>
      <c r="AH46" s="18">
        <v>11.403508771929825</v>
      </c>
      <c r="AI46" s="18">
        <v>86.84210526315789</v>
      </c>
      <c r="AJ46" s="18">
        <v>36.842105263157897</v>
      </c>
      <c r="AK46" s="2" t="s">
        <v>72</v>
      </c>
    </row>
    <row r="47" spans="1:37" s="19" customFormat="1">
      <c r="A47" s="26">
        <v>611</v>
      </c>
      <c r="B47" s="27">
        <v>705</v>
      </c>
      <c r="C47" s="2" t="s">
        <v>70</v>
      </c>
      <c r="D47" s="2" t="s">
        <v>81</v>
      </c>
      <c r="E47" s="11">
        <v>84</v>
      </c>
      <c r="F47" s="12">
        <v>458.83333333333331</v>
      </c>
      <c r="G47" s="12">
        <v>64.285714285714292</v>
      </c>
      <c r="H47" s="12">
        <v>20.238095238095237</v>
      </c>
      <c r="I47" s="12">
        <v>14.285714285714286</v>
      </c>
      <c r="J47" s="12">
        <v>1.1904761904761905</v>
      </c>
      <c r="K47" s="12">
        <v>35.714285714285715</v>
      </c>
      <c r="L47" s="12">
        <v>15.476190476190476</v>
      </c>
      <c r="M47" s="13">
        <v>82</v>
      </c>
      <c r="N47" s="14">
        <v>497.8780487804878</v>
      </c>
      <c r="O47" s="14">
        <v>30.487804878048781</v>
      </c>
      <c r="P47" s="14">
        <v>46.341463414634148</v>
      </c>
      <c r="Q47" s="14">
        <v>18.292682926829269</v>
      </c>
      <c r="R47" s="14">
        <v>4.8780487804878048</v>
      </c>
      <c r="S47" s="14">
        <v>69.512195121951223</v>
      </c>
      <c r="T47" s="14">
        <v>23.170731707317074</v>
      </c>
      <c r="U47" s="15">
        <v>82</v>
      </c>
      <c r="V47" s="16">
        <v>480.2439024390244</v>
      </c>
      <c r="W47" s="16">
        <v>52.439024390243901</v>
      </c>
      <c r="X47" s="16">
        <v>36.585365853658537</v>
      </c>
      <c r="Y47" s="16">
        <v>9.7560975609756095</v>
      </c>
      <c r="Z47" s="16">
        <v>1.2195121951219512</v>
      </c>
      <c r="AA47" s="16">
        <v>47.560975609756099</v>
      </c>
      <c r="AB47" s="16">
        <v>10.975609756097562</v>
      </c>
      <c r="AC47" s="17">
        <v>82</v>
      </c>
      <c r="AD47" s="18">
        <v>483.92682926829269</v>
      </c>
      <c r="AE47" s="18">
        <v>42.68292682926829</v>
      </c>
      <c r="AF47" s="18">
        <v>42.68292682926829</v>
      </c>
      <c r="AG47" s="18">
        <v>9.7560975609756095</v>
      </c>
      <c r="AH47" s="18">
        <v>4.8780487804878048</v>
      </c>
      <c r="AI47" s="18">
        <v>57.31707317073171</v>
      </c>
      <c r="AJ47" s="18">
        <v>14.634146341463415</v>
      </c>
      <c r="AK47" s="2" t="s">
        <v>72</v>
      </c>
    </row>
    <row r="48" spans="1:37" s="19" customFormat="1">
      <c r="A48" s="26">
        <v>611</v>
      </c>
      <c r="B48" s="27">
        <v>805</v>
      </c>
      <c r="C48" s="2" t="s">
        <v>70</v>
      </c>
      <c r="D48" s="2" t="s">
        <v>82</v>
      </c>
      <c r="E48" s="11">
        <v>55</v>
      </c>
      <c r="F48" s="12">
        <v>431.4</v>
      </c>
      <c r="G48" s="12">
        <v>89.090909090909093</v>
      </c>
      <c r="H48" s="12">
        <v>7.2727272727272725</v>
      </c>
      <c r="I48" s="12">
        <v>3.6363636363636362</v>
      </c>
      <c r="J48" s="12">
        <v>0</v>
      </c>
      <c r="K48" s="12">
        <v>10.909090909090908</v>
      </c>
      <c r="L48" s="12">
        <v>3.6363636363636362</v>
      </c>
      <c r="M48" s="13">
        <v>54</v>
      </c>
      <c r="N48" s="14">
        <v>466.46296296296299</v>
      </c>
      <c r="O48" s="14">
        <v>74.074074074074076</v>
      </c>
      <c r="P48" s="14">
        <v>20.37037037037037</v>
      </c>
      <c r="Q48" s="14">
        <v>5.5555555555555554</v>
      </c>
      <c r="R48" s="14">
        <v>0</v>
      </c>
      <c r="S48" s="14">
        <v>25.925925925925927</v>
      </c>
      <c r="T48" s="14">
        <v>5.5555555555555554</v>
      </c>
      <c r="U48" s="15">
        <v>53</v>
      </c>
      <c r="V48" s="16">
        <v>457.84905660377359</v>
      </c>
      <c r="W48" s="16">
        <v>81.132075471698116</v>
      </c>
      <c r="X48" s="16">
        <v>15.09433962264151</v>
      </c>
      <c r="Y48" s="16">
        <v>3.7735849056603774</v>
      </c>
      <c r="Z48" s="16">
        <v>0</v>
      </c>
      <c r="AA48" s="16">
        <v>18.867924528301888</v>
      </c>
      <c r="AB48" s="16">
        <v>3.7735849056603774</v>
      </c>
      <c r="AC48" s="17">
        <v>53</v>
      </c>
      <c r="AD48" s="18">
        <v>453.66037735849056</v>
      </c>
      <c r="AE48" s="18">
        <v>77.35849056603773</v>
      </c>
      <c r="AF48" s="18">
        <v>18.867924528301888</v>
      </c>
      <c r="AG48" s="18">
        <v>3.7735849056603774</v>
      </c>
      <c r="AH48" s="18">
        <v>0</v>
      </c>
      <c r="AI48" s="18">
        <v>22.641509433962263</v>
      </c>
      <c r="AJ48" s="18">
        <v>3.7735849056603774</v>
      </c>
      <c r="AK48" s="2" t="s">
        <v>72</v>
      </c>
    </row>
    <row r="49" spans="1:37" s="19" customFormat="1">
      <c r="A49" s="26">
        <v>611</v>
      </c>
      <c r="B49" s="27">
        <v>905</v>
      </c>
      <c r="C49" s="2" t="s">
        <v>70</v>
      </c>
      <c r="D49" s="2" t="s">
        <v>83</v>
      </c>
      <c r="E49" s="11">
        <v>70</v>
      </c>
      <c r="F49" s="12">
        <v>451.22857142857146</v>
      </c>
      <c r="G49" s="12">
        <v>72.857142857142861</v>
      </c>
      <c r="H49" s="12">
        <v>21.428571428571427</v>
      </c>
      <c r="I49" s="12">
        <v>5.7142857142857144</v>
      </c>
      <c r="J49" s="12">
        <v>0</v>
      </c>
      <c r="K49" s="12">
        <v>27.142857142857142</v>
      </c>
      <c r="L49" s="12">
        <v>5.7142857142857144</v>
      </c>
      <c r="M49" s="13">
        <v>71</v>
      </c>
      <c r="N49" s="14">
        <v>479.2957746478873</v>
      </c>
      <c r="O49" s="14">
        <v>50.70422535211268</v>
      </c>
      <c r="P49" s="14">
        <v>38.028169014084504</v>
      </c>
      <c r="Q49" s="14">
        <v>11.267605633802816</v>
      </c>
      <c r="R49" s="14">
        <v>0</v>
      </c>
      <c r="S49" s="14">
        <v>49.29577464788732</v>
      </c>
      <c r="T49" s="14">
        <v>11.267605633802816</v>
      </c>
      <c r="U49" s="15">
        <v>68</v>
      </c>
      <c r="V49" s="16">
        <v>469.41176470588238</v>
      </c>
      <c r="W49" s="16">
        <v>57.352941176470587</v>
      </c>
      <c r="X49" s="16">
        <v>39.705882352941174</v>
      </c>
      <c r="Y49" s="16">
        <v>2.9411764705882355</v>
      </c>
      <c r="Z49" s="16">
        <v>0</v>
      </c>
      <c r="AA49" s="16">
        <v>42.647058823529413</v>
      </c>
      <c r="AB49" s="16">
        <v>2.9411764705882355</v>
      </c>
      <c r="AC49" s="17">
        <v>68</v>
      </c>
      <c r="AD49" s="18">
        <v>463.13235294117646</v>
      </c>
      <c r="AE49" s="18">
        <v>72.058823529411768</v>
      </c>
      <c r="AF49" s="18">
        <v>26.470588235294116</v>
      </c>
      <c r="AG49" s="18">
        <v>1.4705882352941178</v>
      </c>
      <c r="AH49" s="18">
        <v>0</v>
      </c>
      <c r="AI49" s="18">
        <v>27.941176470588236</v>
      </c>
      <c r="AJ49" s="18">
        <v>1.4705882352941178</v>
      </c>
      <c r="AK49" s="2" t="s">
        <v>72</v>
      </c>
    </row>
    <row r="50" spans="1:37" s="19" customFormat="1">
      <c r="A50" s="26">
        <v>611</v>
      </c>
      <c r="B50" s="27">
        <v>1005</v>
      </c>
      <c r="C50" s="2" t="s">
        <v>70</v>
      </c>
      <c r="D50" s="2" t="s">
        <v>84</v>
      </c>
      <c r="E50" s="11">
        <v>63</v>
      </c>
      <c r="F50" s="12">
        <v>457.49206349206349</v>
      </c>
      <c r="G50" s="12">
        <v>66.666666666666671</v>
      </c>
      <c r="H50" s="12">
        <v>28.571428571428573</v>
      </c>
      <c r="I50" s="12">
        <v>4.7619047619047619</v>
      </c>
      <c r="J50" s="12">
        <v>0</v>
      </c>
      <c r="K50" s="12">
        <v>33.333333333333336</v>
      </c>
      <c r="L50" s="12">
        <v>4.7619047619047619</v>
      </c>
      <c r="M50" s="13">
        <v>65</v>
      </c>
      <c r="N50" s="14">
        <v>480.06153846153848</v>
      </c>
      <c r="O50" s="14">
        <v>41.53846153846154</v>
      </c>
      <c r="P50" s="14">
        <v>52.307692307692307</v>
      </c>
      <c r="Q50" s="14">
        <v>6.1538461538461542</v>
      </c>
      <c r="R50" s="14">
        <v>0</v>
      </c>
      <c r="S50" s="14">
        <v>58.46153846153846</v>
      </c>
      <c r="T50" s="14">
        <v>6.1538461538461542</v>
      </c>
      <c r="U50" s="15">
        <v>64</v>
      </c>
      <c r="V50" s="16">
        <v>467.65625</v>
      </c>
      <c r="W50" s="16">
        <v>60.9375</v>
      </c>
      <c r="X50" s="16">
        <v>32.8125</v>
      </c>
      <c r="Y50" s="16">
        <v>6.25</v>
      </c>
      <c r="Z50" s="16">
        <v>0</v>
      </c>
      <c r="AA50" s="16">
        <v>39.0625</v>
      </c>
      <c r="AB50" s="16">
        <v>6.25</v>
      </c>
      <c r="AC50" s="17">
        <v>64</v>
      </c>
      <c r="AD50" s="18">
        <v>465.1875</v>
      </c>
      <c r="AE50" s="18">
        <v>65.625</v>
      </c>
      <c r="AF50" s="18">
        <v>31.25</v>
      </c>
      <c r="AG50" s="18">
        <v>3.125</v>
      </c>
      <c r="AH50" s="18">
        <v>0</v>
      </c>
      <c r="AI50" s="18">
        <v>34.375</v>
      </c>
      <c r="AJ50" s="18">
        <v>3.125</v>
      </c>
      <c r="AK50" s="2" t="s">
        <v>72</v>
      </c>
    </row>
    <row r="51" spans="1:37" s="19" customFormat="1">
      <c r="A51" s="26">
        <v>611</v>
      </c>
      <c r="B51" s="27">
        <v>1050</v>
      </c>
      <c r="C51" s="2" t="s">
        <v>70</v>
      </c>
      <c r="D51" s="2" t="s">
        <v>85</v>
      </c>
      <c r="E51" s="11">
        <v>87</v>
      </c>
      <c r="F51" s="12">
        <v>518.97701149425291</v>
      </c>
      <c r="G51" s="12">
        <v>16.091954022988507</v>
      </c>
      <c r="H51" s="12">
        <v>43.678160919540232</v>
      </c>
      <c r="I51" s="12">
        <v>27.586206896551722</v>
      </c>
      <c r="J51" s="12">
        <v>12.64367816091954</v>
      </c>
      <c r="K51" s="12">
        <v>83.908045977011497</v>
      </c>
      <c r="L51" s="12">
        <v>40.229885057471265</v>
      </c>
      <c r="M51" s="13">
        <v>87</v>
      </c>
      <c r="N51" s="14">
        <v>523.9540229885057</v>
      </c>
      <c r="O51" s="14">
        <v>6.8965517241379306</v>
      </c>
      <c r="P51" s="14">
        <v>50.574712643678161</v>
      </c>
      <c r="Q51" s="14">
        <v>31.03448275862069</v>
      </c>
      <c r="R51" s="14">
        <v>11.494252873563218</v>
      </c>
      <c r="S51" s="14">
        <v>93.103448275862064</v>
      </c>
      <c r="T51" s="14">
        <v>42.52873563218391</v>
      </c>
      <c r="U51" s="15">
        <v>87</v>
      </c>
      <c r="V51" s="16">
        <v>520.0459770114943</v>
      </c>
      <c r="W51" s="16">
        <v>14.942528735632184</v>
      </c>
      <c r="X51" s="16">
        <v>44.827586206896555</v>
      </c>
      <c r="Y51" s="16">
        <v>28.735632183908045</v>
      </c>
      <c r="Z51" s="16">
        <v>11.494252873563218</v>
      </c>
      <c r="AA51" s="16">
        <v>85.05747126436782</v>
      </c>
      <c r="AB51" s="16">
        <v>40.229885057471265</v>
      </c>
      <c r="AC51" s="17">
        <v>87</v>
      </c>
      <c r="AD51" s="18">
        <v>515.27586206896547</v>
      </c>
      <c r="AE51" s="18">
        <v>12.64367816091954</v>
      </c>
      <c r="AF51" s="18">
        <v>52.873563218390807</v>
      </c>
      <c r="AG51" s="18">
        <v>22.988505747126435</v>
      </c>
      <c r="AH51" s="18">
        <v>11.494252873563218</v>
      </c>
      <c r="AI51" s="18">
        <v>87.356321839080465</v>
      </c>
      <c r="AJ51" s="18">
        <v>34.482758620689658</v>
      </c>
      <c r="AK51" s="2" t="s">
        <v>72</v>
      </c>
    </row>
    <row r="52" spans="1:37" s="19" customFormat="1">
      <c r="A52" s="26">
        <v>611</v>
      </c>
      <c r="B52" s="27">
        <v>1054</v>
      </c>
      <c r="C52" s="2" t="s">
        <v>70</v>
      </c>
      <c r="D52" s="2" t="s">
        <v>86</v>
      </c>
      <c r="E52" s="11">
        <v>67</v>
      </c>
      <c r="F52" s="12">
        <v>482.62686567164178</v>
      </c>
      <c r="G52" s="12">
        <v>44.776119402985074</v>
      </c>
      <c r="H52" s="12">
        <v>37.313432835820898</v>
      </c>
      <c r="I52" s="12">
        <v>14.925373134328359</v>
      </c>
      <c r="J52" s="12">
        <v>2.9850746268656718</v>
      </c>
      <c r="K52" s="12">
        <v>55.223880597014926</v>
      </c>
      <c r="L52" s="12">
        <v>17.910447761194028</v>
      </c>
      <c r="M52" s="13">
        <v>68</v>
      </c>
      <c r="N52" s="14">
        <v>498.16176470588238</v>
      </c>
      <c r="O52" s="14">
        <v>25</v>
      </c>
      <c r="P52" s="14">
        <v>48.529411764705884</v>
      </c>
      <c r="Q52" s="14">
        <v>25</v>
      </c>
      <c r="R52" s="14">
        <v>1.4705882352941178</v>
      </c>
      <c r="S52" s="14">
        <v>75</v>
      </c>
      <c r="T52" s="14">
        <v>26.470588235294116</v>
      </c>
      <c r="U52" s="15">
        <v>66</v>
      </c>
      <c r="V52" s="16">
        <v>502.30303030303031</v>
      </c>
      <c r="W52" s="16">
        <v>24.242424242424242</v>
      </c>
      <c r="X52" s="16">
        <v>46.969696969696969</v>
      </c>
      <c r="Y52" s="16">
        <v>27.272727272727273</v>
      </c>
      <c r="Z52" s="16">
        <v>1.5151515151515151</v>
      </c>
      <c r="AA52" s="16">
        <v>75.757575757575751</v>
      </c>
      <c r="AB52" s="16">
        <v>28.787878787878789</v>
      </c>
      <c r="AC52" s="17">
        <v>66</v>
      </c>
      <c r="AD52" s="18">
        <v>513.63636363636363</v>
      </c>
      <c r="AE52" s="18">
        <v>18.181818181818183</v>
      </c>
      <c r="AF52" s="18">
        <v>46.969696969696969</v>
      </c>
      <c r="AG52" s="18">
        <v>21.212121212121211</v>
      </c>
      <c r="AH52" s="18">
        <v>13.636363636363637</v>
      </c>
      <c r="AI52" s="18">
        <v>81.818181818181813</v>
      </c>
      <c r="AJ52" s="18">
        <v>34.848484848484851</v>
      </c>
      <c r="AK52" s="2" t="s">
        <v>72</v>
      </c>
    </row>
    <row r="53" spans="1:37" s="19" customFormat="1">
      <c r="A53" s="26">
        <v>611</v>
      </c>
      <c r="B53" s="27">
        <v>1067</v>
      </c>
      <c r="C53" s="2" t="s">
        <v>70</v>
      </c>
      <c r="D53" s="2" t="s">
        <v>87</v>
      </c>
      <c r="E53" s="11">
        <v>69</v>
      </c>
      <c r="F53" s="12">
        <v>492.231884057971</v>
      </c>
      <c r="G53" s="12">
        <v>33.333333333333336</v>
      </c>
      <c r="H53" s="12">
        <v>44.927536231884055</v>
      </c>
      <c r="I53" s="12">
        <v>18.840579710144926</v>
      </c>
      <c r="J53" s="12">
        <v>2.8985507246376812</v>
      </c>
      <c r="K53" s="12">
        <v>66.666666666666671</v>
      </c>
      <c r="L53" s="12">
        <v>21.739130434782609</v>
      </c>
      <c r="M53" s="13">
        <v>69</v>
      </c>
      <c r="N53" s="14">
        <v>504.98550724637681</v>
      </c>
      <c r="O53" s="14">
        <v>27.536231884057973</v>
      </c>
      <c r="P53" s="14">
        <v>40.579710144927539</v>
      </c>
      <c r="Q53" s="14">
        <v>30.434782608695652</v>
      </c>
      <c r="R53" s="14">
        <v>1.4492753623188406</v>
      </c>
      <c r="S53" s="14">
        <v>72.463768115942031</v>
      </c>
      <c r="T53" s="14">
        <v>31.884057971014492</v>
      </c>
      <c r="U53" s="15">
        <v>69</v>
      </c>
      <c r="V53" s="16">
        <v>503.768115942029</v>
      </c>
      <c r="W53" s="16">
        <v>23.188405797101449</v>
      </c>
      <c r="X53" s="16">
        <v>44.927536231884055</v>
      </c>
      <c r="Y53" s="16">
        <v>27.536231884057973</v>
      </c>
      <c r="Z53" s="16">
        <v>4.3478260869565215</v>
      </c>
      <c r="AA53" s="16">
        <v>76.811594202898547</v>
      </c>
      <c r="AB53" s="16">
        <v>31.884057971014492</v>
      </c>
      <c r="AC53" s="17">
        <v>69</v>
      </c>
      <c r="AD53" s="18">
        <v>492.30434782608694</v>
      </c>
      <c r="AE53" s="18">
        <v>24.637681159420289</v>
      </c>
      <c r="AF53" s="18">
        <v>63.768115942028984</v>
      </c>
      <c r="AG53" s="18">
        <v>8.695652173913043</v>
      </c>
      <c r="AH53" s="18">
        <v>2.8985507246376812</v>
      </c>
      <c r="AI53" s="18">
        <v>75.362318840579704</v>
      </c>
      <c r="AJ53" s="18">
        <v>11.594202898550725</v>
      </c>
      <c r="AK53" s="2" t="s">
        <v>72</v>
      </c>
    </row>
    <row r="54" spans="1:37" s="19" customFormat="1">
      <c r="A54" s="26">
        <v>611</v>
      </c>
      <c r="B54" s="27">
        <v>1105</v>
      </c>
      <c r="C54" s="2" t="s">
        <v>70</v>
      </c>
      <c r="D54" s="2" t="s">
        <v>88</v>
      </c>
      <c r="E54" s="11">
        <v>103</v>
      </c>
      <c r="F54" s="12">
        <v>517.86407766990294</v>
      </c>
      <c r="G54" s="12">
        <v>19.417475728155338</v>
      </c>
      <c r="H54" s="12">
        <v>34.95145631067961</v>
      </c>
      <c r="I54" s="12">
        <v>35.922330097087375</v>
      </c>
      <c r="J54" s="12">
        <v>9.7087378640776691</v>
      </c>
      <c r="K54" s="12">
        <v>80.582524271844662</v>
      </c>
      <c r="L54" s="12">
        <v>45.631067961165051</v>
      </c>
      <c r="M54" s="13">
        <v>103</v>
      </c>
      <c r="N54" s="14">
        <v>519.30097087378635</v>
      </c>
      <c r="O54" s="14">
        <v>14.563106796116505</v>
      </c>
      <c r="P54" s="14">
        <v>44.660194174757279</v>
      </c>
      <c r="Q54" s="14">
        <v>32.038834951456309</v>
      </c>
      <c r="R54" s="14">
        <v>8.7378640776699026</v>
      </c>
      <c r="S54" s="14">
        <v>85.4368932038835</v>
      </c>
      <c r="T54" s="14">
        <v>40.776699029126213</v>
      </c>
      <c r="U54" s="15">
        <v>103</v>
      </c>
      <c r="V54" s="16">
        <v>525.20388349514565</v>
      </c>
      <c r="W54" s="16">
        <v>12.621359223300971</v>
      </c>
      <c r="X54" s="16">
        <v>37.864077669902912</v>
      </c>
      <c r="Y54" s="16">
        <v>34.95145631067961</v>
      </c>
      <c r="Z54" s="16">
        <v>14.563106796116505</v>
      </c>
      <c r="AA54" s="16">
        <v>87.378640776699029</v>
      </c>
      <c r="AB54" s="16">
        <v>49.514563106796118</v>
      </c>
      <c r="AC54" s="17">
        <v>103</v>
      </c>
      <c r="AD54" s="18">
        <v>530.44660194174753</v>
      </c>
      <c r="AE54" s="18">
        <v>11.650485436893204</v>
      </c>
      <c r="AF54" s="18">
        <v>28.155339805825243</v>
      </c>
      <c r="AG54" s="18">
        <v>37.864077669902912</v>
      </c>
      <c r="AH54" s="18">
        <v>22.33009708737864</v>
      </c>
      <c r="AI54" s="18">
        <v>88.349514563106794</v>
      </c>
      <c r="AJ54" s="18">
        <v>60.194174757281552</v>
      </c>
      <c r="AK54" s="2" t="s">
        <v>72</v>
      </c>
    </row>
    <row r="55" spans="1:37" s="19" customFormat="1">
      <c r="A55" s="26">
        <v>611</v>
      </c>
      <c r="B55" s="27">
        <v>1205</v>
      </c>
      <c r="C55" s="2" t="s">
        <v>70</v>
      </c>
      <c r="D55" s="2" t="s">
        <v>89</v>
      </c>
      <c r="E55" s="11">
        <v>67</v>
      </c>
      <c r="F55" s="12">
        <v>492.44776119402985</v>
      </c>
      <c r="G55" s="12">
        <v>43.28358208955224</v>
      </c>
      <c r="H55" s="12">
        <v>26.865671641791046</v>
      </c>
      <c r="I55" s="12">
        <v>23.880597014925375</v>
      </c>
      <c r="J55" s="12">
        <v>5.9701492537313436</v>
      </c>
      <c r="K55" s="12">
        <v>56.71641791044776</v>
      </c>
      <c r="L55" s="12">
        <v>29.850746268656717</v>
      </c>
      <c r="M55" s="13">
        <v>69</v>
      </c>
      <c r="N55" s="14">
        <v>504.79710144927537</v>
      </c>
      <c r="O55" s="14">
        <v>23.188405797101449</v>
      </c>
      <c r="P55" s="14">
        <v>47.826086956521742</v>
      </c>
      <c r="Q55" s="14">
        <v>26.086956521739129</v>
      </c>
      <c r="R55" s="14">
        <v>2.8985507246376812</v>
      </c>
      <c r="S55" s="14">
        <v>76.811594202898547</v>
      </c>
      <c r="T55" s="14">
        <v>28.985507246376812</v>
      </c>
      <c r="U55" s="15">
        <v>70</v>
      </c>
      <c r="V55" s="16">
        <v>501.21428571428572</v>
      </c>
      <c r="W55" s="16">
        <v>27.142857142857142</v>
      </c>
      <c r="X55" s="16">
        <v>47.142857142857146</v>
      </c>
      <c r="Y55" s="16">
        <v>20</v>
      </c>
      <c r="Z55" s="16">
        <v>5.7142857142857144</v>
      </c>
      <c r="AA55" s="16">
        <v>72.857142857142861</v>
      </c>
      <c r="AB55" s="16">
        <v>25.714285714285715</v>
      </c>
      <c r="AC55" s="17">
        <v>68</v>
      </c>
      <c r="AD55" s="18">
        <v>506</v>
      </c>
      <c r="AE55" s="18">
        <v>23.529411764705884</v>
      </c>
      <c r="AF55" s="18">
        <v>47.058823529411768</v>
      </c>
      <c r="AG55" s="18">
        <v>17.647058823529413</v>
      </c>
      <c r="AH55" s="18">
        <v>11.764705882352942</v>
      </c>
      <c r="AI55" s="18">
        <v>76.470588235294116</v>
      </c>
      <c r="AJ55" s="18">
        <v>29.411764705882351</v>
      </c>
      <c r="AK55" s="2" t="s">
        <v>72</v>
      </c>
    </row>
    <row r="56" spans="1:37" s="19" customFormat="1">
      <c r="A56" s="26">
        <v>611</v>
      </c>
      <c r="B56" s="27">
        <v>1305</v>
      </c>
      <c r="C56" s="2" t="s">
        <v>70</v>
      </c>
      <c r="D56" s="2" t="s">
        <v>90</v>
      </c>
      <c r="E56" s="11">
        <v>74</v>
      </c>
      <c r="F56" s="12">
        <v>490.75675675675677</v>
      </c>
      <c r="G56" s="12">
        <v>40.54054054054054</v>
      </c>
      <c r="H56" s="12">
        <v>36.486486486486484</v>
      </c>
      <c r="I56" s="12">
        <v>21.621621621621621</v>
      </c>
      <c r="J56" s="12">
        <v>1.3513513513513513</v>
      </c>
      <c r="K56" s="12">
        <v>59.45945945945946</v>
      </c>
      <c r="L56" s="12">
        <v>22.972972972972972</v>
      </c>
      <c r="M56" s="13">
        <v>74</v>
      </c>
      <c r="N56" s="14">
        <v>509</v>
      </c>
      <c r="O56" s="14">
        <v>18.918918918918919</v>
      </c>
      <c r="P56" s="14">
        <v>50</v>
      </c>
      <c r="Q56" s="14">
        <v>28.378378378378379</v>
      </c>
      <c r="R56" s="14">
        <v>2.7027027027027026</v>
      </c>
      <c r="S56" s="14">
        <v>81.081081081081081</v>
      </c>
      <c r="T56" s="14">
        <v>31.081081081081081</v>
      </c>
      <c r="U56" s="15">
        <v>74</v>
      </c>
      <c r="V56" s="16">
        <v>503.31081081081084</v>
      </c>
      <c r="W56" s="16">
        <v>20.27027027027027</v>
      </c>
      <c r="X56" s="16">
        <v>50</v>
      </c>
      <c r="Y56" s="16">
        <v>22.972972972972972</v>
      </c>
      <c r="Z56" s="16">
        <v>6.756756756756757</v>
      </c>
      <c r="AA56" s="16">
        <v>79.729729729729726</v>
      </c>
      <c r="AB56" s="16">
        <v>29.72972972972973</v>
      </c>
      <c r="AC56" s="17">
        <v>74</v>
      </c>
      <c r="AD56" s="18">
        <v>498.52702702702703</v>
      </c>
      <c r="AE56" s="18">
        <v>29.72972972972973</v>
      </c>
      <c r="AF56" s="18">
        <v>45.945945945945944</v>
      </c>
      <c r="AG56" s="18">
        <v>20.27027027027027</v>
      </c>
      <c r="AH56" s="18">
        <v>4.0540540540540544</v>
      </c>
      <c r="AI56" s="18">
        <v>70.270270270270274</v>
      </c>
      <c r="AJ56" s="18">
        <v>24.324324324324323</v>
      </c>
      <c r="AK56" s="2" t="s">
        <v>72</v>
      </c>
    </row>
    <row r="57" spans="1:37" s="19" customFormat="1">
      <c r="A57" s="26">
        <v>611</v>
      </c>
      <c r="B57" s="27">
        <v>1306</v>
      </c>
      <c r="C57" s="2" t="s">
        <v>70</v>
      </c>
      <c r="D57" s="2" t="s">
        <v>91</v>
      </c>
      <c r="E57" s="11">
        <v>110</v>
      </c>
      <c r="F57" s="12">
        <v>438.11818181818182</v>
      </c>
      <c r="G57" s="12">
        <v>79.090909090909093</v>
      </c>
      <c r="H57" s="12">
        <v>16.363636363636363</v>
      </c>
      <c r="I57" s="12">
        <v>4.5454545454545459</v>
      </c>
      <c r="J57" s="12">
        <v>0</v>
      </c>
      <c r="K57" s="12">
        <v>20.90909090909091</v>
      </c>
      <c r="L57" s="12">
        <v>4.5454545454545459</v>
      </c>
      <c r="M57" s="13">
        <v>108</v>
      </c>
      <c r="N57" s="14">
        <v>469.71296296296299</v>
      </c>
      <c r="O57" s="14">
        <v>64.81481481481481</v>
      </c>
      <c r="P57" s="14">
        <v>28.703703703703702</v>
      </c>
      <c r="Q57" s="14">
        <v>6.4814814814814818</v>
      </c>
      <c r="R57" s="14">
        <v>0</v>
      </c>
      <c r="S57" s="14">
        <v>35.185185185185183</v>
      </c>
      <c r="T57" s="14">
        <v>6.4814814814814818</v>
      </c>
      <c r="U57" s="15">
        <v>108</v>
      </c>
      <c r="V57" s="16">
        <v>459.87962962962962</v>
      </c>
      <c r="W57" s="16">
        <v>70.370370370370367</v>
      </c>
      <c r="X57" s="16">
        <v>29.62962962962963</v>
      </c>
      <c r="Y57" s="16">
        <v>0</v>
      </c>
      <c r="Z57" s="16">
        <v>0</v>
      </c>
      <c r="AA57" s="16">
        <v>29.62962962962963</v>
      </c>
      <c r="AB57" s="16">
        <v>0</v>
      </c>
      <c r="AC57" s="17">
        <v>108</v>
      </c>
      <c r="AD57" s="18">
        <v>470.89814814814815</v>
      </c>
      <c r="AE57" s="18">
        <v>56.481481481481481</v>
      </c>
      <c r="AF57" s="18">
        <v>40.74074074074074</v>
      </c>
      <c r="AG57" s="18">
        <v>1.8518518518518519</v>
      </c>
      <c r="AH57" s="18">
        <v>0.92592592592592593</v>
      </c>
      <c r="AI57" s="18">
        <v>43.518518518518519</v>
      </c>
      <c r="AJ57" s="18">
        <v>2.7777777777777777</v>
      </c>
      <c r="AK57" s="2" t="s">
        <v>72</v>
      </c>
    </row>
    <row r="58" spans="1:37" s="19" customFormat="1">
      <c r="A58" s="26">
        <v>611</v>
      </c>
      <c r="B58" s="27">
        <v>1307</v>
      </c>
      <c r="C58" s="2" t="s">
        <v>70</v>
      </c>
      <c r="D58" s="2" t="s">
        <v>92</v>
      </c>
      <c r="E58" s="11">
        <v>135</v>
      </c>
      <c r="F58" s="12">
        <v>432.77037037037036</v>
      </c>
      <c r="G58" s="12">
        <v>82.962962962962962</v>
      </c>
      <c r="H58" s="12">
        <v>14.074074074074074</v>
      </c>
      <c r="I58" s="12">
        <v>2.9629629629629628</v>
      </c>
      <c r="J58" s="12">
        <v>0</v>
      </c>
      <c r="K58" s="12">
        <v>17.037037037037038</v>
      </c>
      <c r="L58" s="12">
        <v>2.9629629629629628</v>
      </c>
      <c r="M58" s="13">
        <v>136</v>
      </c>
      <c r="N58" s="14">
        <v>462.49264705882354</v>
      </c>
      <c r="O58" s="14">
        <v>79.411764705882348</v>
      </c>
      <c r="P58" s="14">
        <v>15.441176470588236</v>
      </c>
      <c r="Q58" s="14">
        <v>5.1470588235294121</v>
      </c>
      <c r="R58" s="14">
        <v>0</v>
      </c>
      <c r="S58" s="14">
        <v>20.588235294117649</v>
      </c>
      <c r="T58" s="14">
        <v>5.1470588235294121</v>
      </c>
      <c r="U58" s="15">
        <v>133</v>
      </c>
      <c r="V58" s="16">
        <v>460.9248120300752</v>
      </c>
      <c r="W58" s="16">
        <v>78.94736842105263</v>
      </c>
      <c r="X58" s="16">
        <v>18.045112781954888</v>
      </c>
      <c r="Y58" s="16">
        <v>2.255639097744361</v>
      </c>
      <c r="Z58" s="16">
        <v>0.75187969924812026</v>
      </c>
      <c r="AA58" s="16">
        <v>21.05263157894737</v>
      </c>
      <c r="AB58" s="16">
        <v>3.007518796992481</v>
      </c>
      <c r="AC58" s="17">
        <v>133</v>
      </c>
      <c r="AD58" s="18">
        <v>462.12030075187971</v>
      </c>
      <c r="AE58" s="18">
        <v>66.917293233082702</v>
      </c>
      <c r="AF58" s="18">
        <v>28.571428571428573</v>
      </c>
      <c r="AG58" s="18">
        <v>4.511278195488722</v>
      </c>
      <c r="AH58" s="18">
        <v>0</v>
      </c>
      <c r="AI58" s="18">
        <v>33.082706766917291</v>
      </c>
      <c r="AJ58" s="18">
        <v>4.511278195488722</v>
      </c>
      <c r="AK58" s="2" t="s">
        <v>72</v>
      </c>
    </row>
    <row r="59" spans="1:37" s="19" customFormat="1">
      <c r="A59" s="26">
        <v>611</v>
      </c>
      <c r="B59" s="27">
        <v>1308</v>
      </c>
      <c r="C59" s="2" t="s">
        <v>70</v>
      </c>
      <c r="D59" s="2" t="s">
        <v>93</v>
      </c>
      <c r="E59" s="11">
        <v>66</v>
      </c>
      <c r="F59" s="12">
        <v>475.10606060606062</v>
      </c>
      <c r="G59" s="12">
        <v>56.060606060606062</v>
      </c>
      <c r="H59" s="12">
        <v>21.212121212121211</v>
      </c>
      <c r="I59" s="12">
        <v>21.212121212121211</v>
      </c>
      <c r="J59" s="12">
        <v>1.5151515151515151</v>
      </c>
      <c r="K59" s="12">
        <v>43.939393939393938</v>
      </c>
      <c r="L59" s="12">
        <v>22.727272727272727</v>
      </c>
      <c r="M59" s="13">
        <v>66</v>
      </c>
      <c r="N59" s="14">
        <v>489.22727272727275</v>
      </c>
      <c r="O59" s="14">
        <v>45.454545454545453</v>
      </c>
      <c r="P59" s="14">
        <v>36.363636363636367</v>
      </c>
      <c r="Q59" s="14">
        <v>18.181818181818183</v>
      </c>
      <c r="R59" s="14">
        <v>0</v>
      </c>
      <c r="S59" s="14">
        <v>54.545454545454547</v>
      </c>
      <c r="T59" s="14">
        <v>18.181818181818183</v>
      </c>
      <c r="U59" s="15">
        <v>66</v>
      </c>
      <c r="V59" s="16">
        <v>476.06060606060606</v>
      </c>
      <c r="W59" s="16">
        <v>51.515151515151516</v>
      </c>
      <c r="X59" s="16">
        <v>39.393939393939391</v>
      </c>
      <c r="Y59" s="16">
        <v>7.5757575757575761</v>
      </c>
      <c r="Z59" s="16">
        <v>1.5151515151515151</v>
      </c>
      <c r="AA59" s="16">
        <v>48.484848484848484</v>
      </c>
      <c r="AB59" s="16">
        <v>9.0909090909090917</v>
      </c>
      <c r="AC59" s="17">
        <v>66</v>
      </c>
      <c r="AD59" s="18">
        <v>468.34848484848487</v>
      </c>
      <c r="AE59" s="18">
        <v>60.606060606060609</v>
      </c>
      <c r="AF59" s="18">
        <v>36.363636363636367</v>
      </c>
      <c r="AG59" s="18">
        <v>3.0303030303030303</v>
      </c>
      <c r="AH59" s="18">
        <v>0</v>
      </c>
      <c r="AI59" s="18">
        <v>39.393939393939391</v>
      </c>
      <c r="AJ59" s="18">
        <v>3.0303030303030303</v>
      </c>
      <c r="AK59" s="2" t="s">
        <v>72</v>
      </c>
    </row>
    <row r="60" spans="1:37" s="19" customFormat="1">
      <c r="A60" s="26">
        <v>611</v>
      </c>
      <c r="B60" s="27">
        <v>2060</v>
      </c>
      <c r="C60" s="2" t="s">
        <v>70</v>
      </c>
      <c r="D60" s="2" t="s">
        <v>94</v>
      </c>
      <c r="E60" s="11">
        <v>60</v>
      </c>
      <c r="F60" s="12">
        <v>445.05</v>
      </c>
      <c r="G60" s="12">
        <v>71.666666666666671</v>
      </c>
      <c r="H60" s="12">
        <v>21.666666666666668</v>
      </c>
      <c r="I60" s="12">
        <v>6.666666666666667</v>
      </c>
      <c r="J60" s="12">
        <v>0</v>
      </c>
      <c r="K60" s="12">
        <v>28.333333333333332</v>
      </c>
      <c r="L60" s="12">
        <v>6.666666666666667</v>
      </c>
      <c r="M60" s="13">
        <v>60</v>
      </c>
      <c r="N60" s="14">
        <v>487.36666666666667</v>
      </c>
      <c r="O60" s="14">
        <v>41.666666666666664</v>
      </c>
      <c r="P60" s="14">
        <v>41.666666666666664</v>
      </c>
      <c r="Q60" s="14">
        <v>15</v>
      </c>
      <c r="R60" s="14">
        <v>1.6666666666666667</v>
      </c>
      <c r="S60" s="14">
        <v>58.333333333333336</v>
      </c>
      <c r="T60" s="14">
        <v>16.666666666666668</v>
      </c>
      <c r="U60" s="15">
        <v>59</v>
      </c>
      <c r="V60" s="16">
        <v>470.76271186440675</v>
      </c>
      <c r="W60" s="16">
        <v>64.406779661016955</v>
      </c>
      <c r="X60" s="16">
        <v>30.508474576271187</v>
      </c>
      <c r="Y60" s="16">
        <v>3.3898305084745761</v>
      </c>
      <c r="Z60" s="16">
        <v>1.6949152542372881</v>
      </c>
      <c r="AA60" s="16">
        <v>35.593220338983052</v>
      </c>
      <c r="AB60" s="16">
        <v>5.0847457627118642</v>
      </c>
      <c r="AC60" s="17">
        <v>60</v>
      </c>
      <c r="AD60" s="18">
        <v>463.73333333333335</v>
      </c>
      <c r="AE60" s="18">
        <v>68.333333333333329</v>
      </c>
      <c r="AF60" s="18">
        <v>30</v>
      </c>
      <c r="AG60" s="18">
        <v>1.6666666666666667</v>
      </c>
      <c r="AH60" s="18">
        <v>0</v>
      </c>
      <c r="AI60" s="18">
        <v>31.666666666666668</v>
      </c>
      <c r="AJ60" s="18">
        <v>1.6666666666666667</v>
      </c>
      <c r="AK60" s="2" t="s">
        <v>72</v>
      </c>
    </row>
    <row r="61" spans="1:37" s="19" customFormat="1">
      <c r="A61" s="26">
        <v>611</v>
      </c>
      <c r="B61" s="27">
        <v>3060</v>
      </c>
      <c r="C61" s="2" t="s">
        <v>70</v>
      </c>
      <c r="D61" s="2" t="s">
        <v>95</v>
      </c>
      <c r="E61" s="11">
        <v>91</v>
      </c>
      <c r="F61" s="12">
        <v>497</v>
      </c>
      <c r="G61" s="12">
        <v>34.065934065934066</v>
      </c>
      <c r="H61" s="12">
        <v>35.164835164835168</v>
      </c>
      <c r="I61" s="12">
        <v>25.274725274725274</v>
      </c>
      <c r="J61" s="12">
        <v>5.4945054945054945</v>
      </c>
      <c r="K61" s="12">
        <v>65.934065934065927</v>
      </c>
      <c r="L61" s="12">
        <v>30.76923076923077</v>
      </c>
      <c r="M61" s="13">
        <v>91</v>
      </c>
      <c r="N61" s="14">
        <v>512.98901098901104</v>
      </c>
      <c r="O61" s="14">
        <v>16.483516483516482</v>
      </c>
      <c r="P61" s="14">
        <v>51.64835164835165</v>
      </c>
      <c r="Q61" s="14">
        <v>24.175824175824175</v>
      </c>
      <c r="R61" s="14">
        <v>7.6923076923076925</v>
      </c>
      <c r="S61" s="14">
        <v>83.516483516483518</v>
      </c>
      <c r="T61" s="14">
        <v>31.868131868131869</v>
      </c>
      <c r="U61" s="15">
        <v>90</v>
      </c>
      <c r="V61" s="16">
        <v>510.62222222222221</v>
      </c>
      <c r="W61" s="16">
        <v>23.333333333333332</v>
      </c>
      <c r="X61" s="16">
        <v>43.333333333333336</v>
      </c>
      <c r="Y61" s="16">
        <v>23.333333333333332</v>
      </c>
      <c r="Z61" s="16">
        <v>10</v>
      </c>
      <c r="AA61" s="16">
        <v>76.666666666666671</v>
      </c>
      <c r="AB61" s="16">
        <v>33.333333333333336</v>
      </c>
      <c r="AC61" s="17">
        <v>90</v>
      </c>
      <c r="AD61" s="18">
        <v>500.11111111111109</v>
      </c>
      <c r="AE61" s="18">
        <v>28.888888888888889</v>
      </c>
      <c r="AF61" s="18">
        <v>47.777777777777779</v>
      </c>
      <c r="AG61" s="18">
        <v>14.444444444444445</v>
      </c>
      <c r="AH61" s="18">
        <v>8.8888888888888893</v>
      </c>
      <c r="AI61" s="18">
        <v>71.111111111111114</v>
      </c>
      <c r="AJ61" s="18">
        <v>23.333333333333332</v>
      </c>
      <c r="AK61" s="2" t="s">
        <v>72</v>
      </c>
    </row>
    <row r="62" spans="1:37" s="19" customFormat="1">
      <c r="A62" s="26">
        <v>611</v>
      </c>
      <c r="B62" s="27">
        <v>3067</v>
      </c>
      <c r="C62" s="2" t="s">
        <v>70</v>
      </c>
      <c r="D62" s="2" t="s">
        <v>96</v>
      </c>
      <c r="E62" s="11">
        <v>89</v>
      </c>
      <c r="F62" s="12">
        <v>441.80898876404495</v>
      </c>
      <c r="G62" s="12">
        <v>75.280898876404493</v>
      </c>
      <c r="H62" s="12">
        <v>17.977528089887642</v>
      </c>
      <c r="I62" s="12">
        <v>5.617977528089888</v>
      </c>
      <c r="J62" s="12">
        <v>1.1235955056179776</v>
      </c>
      <c r="K62" s="12">
        <v>24.719101123595507</v>
      </c>
      <c r="L62" s="12">
        <v>6.7415730337078648</v>
      </c>
      <c r="M62" s="13">
        <v>89</v>
      </c>
      <c r="N62" s="14">
        <v>472.41573033707863</v>
      </c>
      <c r="O62" s="14">
        <v>61.797752808988761</v>
      </c>
      <c r="P62" s="14">
        <v>30.337078651685392</v>
      </c>
      <c r="Q62" s="14">
        <v>7.8651685393258424</v>
      </c>
      <c r="R62" s="14">
        <v>0</v>
      </c>
      <c r="S62" s="14">
        <v>38.202247191011239</v>
      </c>
      <c r="T62" s="14">
        <v>7.8651685393258424</v>
      </c>
      <c r="U62" s="15">
        <v>88</v>
      </c>
      <c r="V62" s="16">
        <v>468.27272727272725</v>
      </c>
      <c r="W62" s="16">
        <v>64.772727272727266</v>
      </c>
      <c r="X62" s="16">
        <v>26.136363636363637</v>
      </c>
      <c r="Y62" s="16">
        <v>7.9545454545454541</v>
      </c>
      <c r="Z62" s="16">
        <v>1.1363636363636365</v>
      </c>
      <c r="AA62" s="16">
        <v>35.227272727272727</v>
      </c>
      <c r="AB62" s="16">
        <v>9.0909090909090917</v>
      </c>
      <c r="AC62" s="17">
        <v>89</v>
      </c>
      <c r="AD62" s="18">
        <v>473.5168539325843</v>
      </c>
      <c r="AE62" s="18">
        <v>58.426966292134829</v>
      </c>
      <c r="AF62" s="18">
        <v>31.460674157303369</v>
      </c>
      <c r="AG62" s="18">
        <v>7.8651685393258424</v>
      </c>
      <c r="AH62" s="18">
        <v>2.2471910112359552</v>
      </c>
      <c r="AI62" s="18">
        <v>41.573033707865171</v>
      </c>
      <c r="AJ62" s="18">
        <v>10.112359550561798</v>
      </c>
      <c r="AK62" s="2" t="s">
        <v>72</v>
      </c>
    </row>
    <row r="63" spans="1:37" s="19" customFormat="1">
      <c r="A63" s="26">
        <v>611</v>
      </c>
      <c r="B63" s="27">
        <v>4052</v>
      </c>
      <c r="C63" s="2" t="s">
        <v>70</v>
      </c>
      <c r="D63" s="2" t="s">
        <v>97</v>
      </c>
      <c r="E63" s="11">
        <v>47</v>
      </c>
      <c r="F63" s="12">
        <v>461.7659574468085</v>
      </c>
      <c r="G63" s="12">
        <v>61.702127659574465</v>
      </c>
      <c r="H63" s="12">
        <v>27.659574468085108</v>
      </c>
      <c r="I63" s="12">
        <v>8.5106382978723403</v>
      </c>
      <c r="J63" s="12">
        <v>2.1276595744680851</v>
      </c>
      <c r="K63" s="12">
        <v>38.297872340425535</v>
      </c>
      <c r="L63" s="12">
        <v>10.638297872340425</v>
      </c>
      <c r="M63" s="13">
        <v>47</v>
      </c>
      <c r="N63" s="14">
        <v>474.55319148936172</v>
      </c>
      <c r="O63" s="14">
        <v>61.702127659574465</v>
      </c>
      <c r="P63" s="14">
        <v>27.659574468085108</v>
      </c>
      <c r="Q63" s="14">
        <v>10.638297872340425</v>
      </c>
      <c r="R63" s="14">
        <v>0</v>
      </c>
      <c r="S63" s="14">
        <v>38.297872340425535</v>
      </c>
      <c r="T63" s="14">
        <v>10.638297872340425</v>
      </c>
      <c r="U63" s="15">
        <v>47</v>
      </c>
      <c r="V63" s="16">
        <v>467.63829787234044</v>
      </c>
      <c r="W63" s="16">
        <v>72.340425531914889</v>
      </c>
      <c r="X63" s="16">
        <v>19.148936170212767</v>
      </c>
      <c r="Y63" s="16">
        <v>4.2553191489361701</v>
      </c>
      <c r="Z63" s="16">
        <v>4.2553191489361701</v>
      </c>
      <c r="AA63" s="16">
        <v>27.659574468085108</v>
      </c>
      <c r="AB63" s="16">
        <v>8.5106382978723403</v>
      </c>
      <c r="AC63" s="17">
        <v>47</v>
      </c>
      <c r="AD63" s="18">
        <v>472.468085106383</v>
      </c>
      <c r="AE63" s="18">
        <v>53.191489361702125</v>
      </c>
      <c r="AF63" s="18">
        <v>40.425531914893618</v>
      </c>
      <c r="AG63" s="18">
        <v>6.3829787234042552</v>
      </c>
      <c r="AH63" s="18">
        <v>0</v>
      </c>
      <c r="AI63" s="18">
        <v>46.808510638297875</v>
      </c>
      <c r="AJ63" s="18">
        <v>6.3829787234042552</v>
      </c>
      <c r="AK63" s="2" t="s">
        <v>72</v>
      </c>
    </row>
    <row r="64" spans="1:37" s="19" customFormat="1">
      <c r="A64" s="26">
        <v>612</v>
      </c>
      <c r="B64" s="27">
        <v>197</v>
      </c>
      <c r="C64" s="2" t="s">
        <v>98</v>
      </c>
      <c r="D64" s="2" t="s">
        <v>99</v>
      </c>
      <c r="E64" s="11">
        <v>191</v>
      </c>
      <c r="F64" s="12">
        <v>513.74345549738223</v>
      </c>
      <c r="G64" s="12">
        <v>26.701570680628272</v>
      </c>
      <c r="H64" s="12">
        <v>35.602094240837694</v>
      </c>
      <c r="I64" s="12">
        <v>26.178010471204189</v>
      </c>
      <c r="J64" s="12">
        <v>11.518324607329843</v>
      </c>
      <c r="K64" s="12">
        <v>73.298429319371721</v>
      </c>
      <c r="L64" s="12">
        <v>37.696335078534034</v>
      </c>
      <c r="M64" s="13">
        <v>191</v>
      </c>
      <c r="N64" s="14">
        <v>516.96858638743458</v>
      </c>
      <c r="O64" s="14">
        <v>16.230366492146597</v>
      </c>
      <c r="P64" s="14">
        <v>45.549738219895289</v>
      </c>
      <c r="Q64" s="14">
        <v>27.748691099476439</v>
      </c>
      <c r="R64" s="14">
        <v>10.471204188481675</v>
      </c>
      <c r="S64" s="14">
        <v>83.769633507853399</v>
      </c>
      <c r="T64" s="14">
        <v>38.219895287958117</v>
      </c>
      <c r="U64" s="15">
        <v>191</v>
      </c>
      <c r="V64" s="16">
        <v>521.47120418848169</v>
      </c>
      <c r="W64" s="16">
        <v>10.99476439790576</v>
      </c>
      <c r="X64" s="16">
        <v>40.837696335078533</v>
      </c>
      <c r="Y64" s="16">
        <v>34.031413612565444</v>
      </c>
      <c r="Z64" s="16">
        <v>14.136125654450261</v>
      </c>
      <c r="AA64" s="16">
        <v>89.005235602094245</v>
      </c>
      <c r="AB64" s="16">
        <v>48.167539267015705</v>
      </c>
      <c r="AC64" s="17">
        <v>191</v>
      </c>
      <c r="AD64" s="18">
        <v>525.12565445026178</v>
      </c>
      <c r="AE64" s="18">
        <v>12.041884816753926</v>
      </c>
      <c r="AF64" s="18">
        <v>40.31413612565445</v>
      </c>
      <c r="AG64" s="18">
        <v>24.083769633507853</v>
      </c>
      <c r="AH64" s="18">
        <v>23.560209424083769</v>
      </c>
      <c r="AI64" s="18">
        <v>87.958115183246079</v>
      </c>
      <c r="AJ64" s="18">
        <v>47.643979057591622</v>
      </c>
      <c r="AK64" s="2" t="s">
        <v>100</v>
      </c>
    </row>
    <row r="65" spans="1:37" s="19" customFormat="1">
      <c r="A65" s="26">
        <v>613</v>
      </c>
      <c r="B65" s="27">
        <v>101</v>
      </c>
      <c r="C65" s="2" t="s">
        <v>101</v>
      </c>
      <c r="D65" s="2" t="s">
        <v>102</v>
      </c>
      <c r="E65" s="11">
        <v>81</v>
      </c>
      <c r="F65" s="12">
        <v>502.67901234567898</v>
      </c>
      <c r="G65" s="12">
        <v>20.987654320987655</v>
      </c>
      <c r="H65" s="12">
        <v>48.148148148148145</v>
      </c>
      <c r="I65" s="12">
        <v>27.160493827160494</v>
      </c>
      <c r="J65" s="12">
        <v>3.7037037037037037</v>
      </c>
      <c r="K65" s="12">
        <v>79.012345679012341</v>
      </c>
      <c r="L65" s="12">
        <v>30.864197530864196</v>
      </c>
      <c r="M65" s="13">
        <v>82</v>
      </c>
      <c r="N65" s="14">
        <v>507.10975609756099</v>
      </c>
      <c r="O65" s="14">
        <v>9.7560975609756095</v>
      </c>
      <c r="P65" s="14">
        <v>63.414634146341463</v>
      </c>
      <c r="Q65" s="14">
        <v>26.829268292682926</v>
      </c>
      <c r="R65" s="14">
        <v>0</v>
      </c>
      <c r="S65" s="14">
        <v>90.243902439024396</v>
      </c>
      <c r="T65" s="14">
        <v>26.829268292682926</v>
      </c>
      <c r="U65" s="15">
        <v>82</v>
      </c>
      <c r="V65" s="16">
        <v>512.59756097560978</v>
      </c>
      <c r="W65" s="16">
        <v>10.975609756097562</v>
      </c>
      <c r="X65" s="16">
        <v>54.878048780487802</v>
      </c>
      <c r="Y65" s="16">
        <v>26.829268292682926</v>
      </c>
      <c r="Z65" s="16">
        <v>7.3170731707317076</v>
      </c>
      <c r="AA65" s="16">
        <v>89.024390243902445</v>
      </c>
      <c r="AB65" s="16">
        <v>34.146341463414636</v>
      </c>
      <c r="AC65" s="17">
        <v>80</v>
      </c>
      <c r="AD65" s="18">
        <v>503.9</v>
      </c>
      <c r="AE65" s="18">
        <v>22.5</v>
      </c>
      <c r="AF65" s="18">
        <v>52.5</v>
      </c>
      <c r="AG65" s="18">
        <v>16.25</v>
      </c>
      <c r="AH65" s="18">
        <v>8.75</v>
      </c>
      <c r="AI65" s="18">
        <v>77.5</v>
      </c>
      <c r="AJ65" s="18">
        <v>25</v>
      </c>
      <c r="AK65" s="2" t="s">
        <v>25</v>
      </c>
    </row>
    <row r="66" spans="1:37" s="19" customFormat="1">
      <c r="A66" s="26">
        <v>613</v>
      </c>
      <c r="B66" s="27">
        <v>2050</v>
      </c>
      <c r="C66" s="2" t="s">
        <v>101</v>
      </c>
      <c r="D66" s="2" t="s">
        <v>103</v>
      </c>
      <c r="E66" s="11">
        <v>66</v>
      </c>
      <c r="F66" s="12">
        <v>515.31818181818187</v>
      </c>
      <c r="G66" s="12">
        <v>21.212121212121211</v>
      </c>
      <c r="H66" s="12">
        <v>34.848484848484851</v>
      </c>
      <c r="I66" s="12">
        <v>37.878787878787875</v>
      </c>
      <c r="J66" s="12">
        <v>6.0606060606060606</v>
      </c>
      <c r="K66" s="12">
        <v>78.787878787878782</v>
      </c>
      <c r="L66" s="12">
        <v>43.939393939393938</v>
      </c>
      <c r="M66" s="13">
        <v>66</v>
      </c>
      <c r="N66" s="14">
        <v>520.530303030303</v>
      </c>
      <c r="O66" s="14">
        <v>13.636363636363637</v>
      </c>
      <c r="P66" s="14">
        <v>39.393939393939391</v>
      </c>
      <c r="Q66" s="14">
        <v>45.454545454545453</v>
      </c>
      <c r="R66" s="14">
        <v>1.5151515151515151</v>
      </c>
      <c r="S66" s="14">
        <v>86.36363636363636</v>
      </c>
      <c r="T66" s="14">
        <v>46.969696969696969</v>
      </c>
      <c r="U66" s="15">
        <v>66</v>
      </c>
      <c r="V66" s="16">
        <v>525.9848484848485</v>
      </c>
      <c r="W66" s="16">
        <v>6.0606060606060606</v>
      </c>
      <c r="X66" s="16">
        <v>40.909090909090907</v>
      </c>
      <c r="Y66" s="16">
        <v>43.939393939393938</v>
      </c>
      <c r="Z66" s="16">
        <v>9.0909090909090917</v>
      </c>
      <c r="AA66" s="16">
        <v>93.939393939393938</v>
      </c>
      <c r="AB66" s="16">
        <v>53.030303030303031</v>
      </c>
      <c r="AC66" s="17">
        <v>65</v>
      </c>
      <c r="AD66" s="18">
        <v>523.09230769230771</v>
      </c>
      <c r="AE66" s="18">
        <v>7.6923076923076925</v>
      </c>
      <c r="AF66" s="18">
        <v>44.615384615384613</v>
      </c>
      <c r="AG66" s="18">
        <v>32.307692307692307</v>
      </c>
      <c r="AH66" s="18">
        <v>15.384615384615385</v>
      </c>
      <c r="AI66" s="18">
        <v>92.307692307692307</v>
      </c>
      <c r="AJ66" s="18">
        <v>47.692307692307693</v>
      </c>
      <c r="AK66" s="2" t="s">
        <v>25</v>
      </c>
    </row>
    <row r="67" spans="1:37" s="19" customFormat="1">
      <c r="A67" s="26">
        <v>613</v>
      </c>
      <c r="B67" s="27">
        <v>3050</v>
      </c>
      <c r="C67" s="2" t="s">
        <v>101</v>
      </c>
      <c r="D67" s="2" t="s">
        <v>104</v>
      </c>
      <c r="E67" s="11">
        <v>82</v>
      </c>
      <c r="F67" s="12">
        <v>520.2439024390244</v>
      </c>
      <c r="G67" s="12">
        <v>21.951219512195124</v>
      </c>
      <c r="H67" s="12">
        <v>30.487804878048781</v>
      </c>
      <c r="I67" s="12">
        <v>35.365853658536587</v>
      </c>
      <c r="J67" s="12">
        <v>12.195121951219512</v>
      </c>
      <c r="K67" s="12">
        <v>78.048780487804876</v>
      </c>
      <c r="L67" s="12">
        <v>47.560975609756099</v>
      </c>
      <c r="M67" s="13">
        <v>81</v>
      </c>
      <c r="N67" s="14">
        <v>534.82716049382714</v>
      </c>
      <c r="O67" s="14">
        <v>6.1728395061728394</v>
      </c>
      <c r="P67" s="14">
        <v>39.506172839506171</v>
      </c>
      <c r="Q67" s="14">
        <v>39.506172839506171</v>
      </c>
      <c r="R67" s="14">
        <v>14.814814814814815</v>
      </c>
      <c r="S67" s="14">
        <v>93.827160493827165</v>
      </c>
      <c r="T67" s="14">
        <v>54.320987654320987</v>
      </c>
      <c r="U67" s="15">
        <v>81</v>
      </c>
      <c r="V67" s="16">
        <v>531.91358024691363</v>
      </c>
      <c r="W67" s="16">
        <v>7.4074074074074074</v>
      </c>
      <c r="X67" s="16">
        <v>40.74074074074074</v>
      </c>
      <c r="Y67" s="16">
        <v>35.802469135802468</v>
      </c>
      <c r="Z67" s="16">
        <v>16.049382716049383</v>
      </c>
      <c r="AA67" s="16">
        <v>92.592592592592595</v>
      </c>
      <c r="AB67" s="16">
        <v>51.851851851851855</v>
      </c>
      <c r="AC67" s="17">
        <v>81</v>
      </c>
      <c r="AD67" s="18">
        <v>524.58024691358025</v>
      </c>
      <c r="AE67" s="18">
        <v>7.4074074074074074</v>
      </c>
      <c r="AF67" s="18">
        <v>50.617283950617285</v>
      </c>
      <c r="AG67" s="18">
        <v>23.456790123456791</v>
      </c>
      <c r="AH67" s="18">
        <v>18.518518518518519</v>
      </c>
      <c r="AI67" s="18">
        <v>92.592592592592595</v>
      </c>
      <c r="AJ67" s="18">
        <v>41.97530864197531</v>
      </c>
      <c r="AK67" s="2" t="s">
        <v>25</v>
      </c>
    </row>
    <row r="68" spans="1:37" s="19" customFormat="1">
      <c r="A68" s="26">
        <v>614</v>
      </c>
      <c r="B68" s="27">
        <v>193</v>
      </c>
      <c r="C68" s="2" t="s">
        <v>105</v>
      </c>
      <c r="D68" s="2" t="s">
        <v>106</v>
      </c>
      <c r="E68" s="11">
        <v>102</v>
      </c>
      <c r="F68" s="12">
        <v>469.44117647058823</v>
      </c>
      <c r="G68" s="12">
        <v>56.862745098039213</v>
      </c>
      <c r="H68" s="12">
        <v>27.450980392156861</v>
      </c>
      <c r="I68" s="12">
        <v>13.725490196078431</v>
      </c>
      <c r="J68" s="12">
        <v>1.9607843137254901</v>
      </c>
      <c r="K68" s="12">
        <v>43.137254901960787</v>
      </c>
      <c r="L68" s="12">
        <v>15.686274509803921</v>
      </c>
      <c r="M68" s="13">
        <v>103</v>
      </c>
      <c r="N68" s="14">
        <v>491.07766990291265</v>
      </c>
      <c r="O68" s="14">
        <v>42.71844660194175</v>
      </c>
      <c r="P68" s="14">
        <v>37.864077669902912</v>
      </c>
      <c r="Q68" s="14">
        <v>17.475728155339805</v>
      </c>
      <c r="R68" s="14">
        <v>1.941747572815534</v>
      </c>
      <c r="S68" s="14">
        <v>57.28155339805825</v>
      </c>
      <c r="T68" s="14">
        <v>19.417475728155338</v>
      </c>
      <c r="U68" s="15">
        <v>103</v>
      </c>
      <c r="V68" s="16">
        <v>486.60194174757282</v>
      </c>
      <c r="W68" s="16">
        <v>43.689320388349515</v>
      </c>
      <c r="X68" s="16">
        <v>41.747572815533978</v>
      </c>
      <c r="Y68" s="16">
        <v>14.563106796116505</v>
      </c>
      <c r="Z68" s="16">
        <v>0</v>
      </c>
      <c r="AA68" s="16">
        <v>56.310679611650485</v>
      </c>
      <c r="AB68" s="16">
        <v>14.563106796116505</v>
      </c>
      <c r="AC68" s="17">
        <v>102</v>
      </c>
      <c r="AD68" s="18">
        <v>478.79411764705884</v>
      </c>
      <c r="AE68" s="18">
        <v>42.156862745098039</v>
      </c>
      <c r="AF68" s="18">
        <v>50.980392156862742</v>
      </c>
      <c r="AG68" s="18">
        <v>6.8627450980392153</v>
      </c>
      <c r="AH68" s="18">
        <v>0</v>
      </c>
      <c r="AI68" s="18">
        <v>57.843137254901961</v>
      </c>
      <c r="AJ68" s="18">
        <v>6.8627450980392153</v>
      </c>
      <c r="AK68" s="2" t="s">
        <v>67</v>
      </c>
    </row>
    <row r="69" spans="1:37" s="19" customFormat="1">
      <c r="A69" s="26">
        <v>614</v>
      </c>
      <c r="B69" s="27">
        <v>393</v>
      </c>
      <c r="C69" s="2" t="s">
        <v>105</v>
      </c>
      <c r="D69" s="2" t="s">
        <v>107</v>
      </c>
      <c r="E69" s="11">
        <v>78</v>
      </c>
      <c r="F69" s="12">
        <v>488.34615384615387</v>
      </c>
      <c r="G69" s="12">
        <v>39.743589743589745</v>
      </c>
      <c r="H69" s="12">
        <v>46.153846153846153</v>
      </c>
      <c r="I69" s="12">
        <v>11.538461538461538</v>
      </c>
      <c r="J69" s="12">
        <v>2.5641025641025643</v>
      </c>
      <c r="K69" s="12">
        <v>60.256410256410255</v>
      </c>
      <c r="L69" s="12">
        <v>14.102564102564102</v>
      </c>
      <c r="M69" s="13">
        <v>78</v>
      </c>
      <c r="N69" s="14">
        <v>507.55128205128204</v>
      </c>
      <c r="O69" s="14">
        <v>21.794871794871796</v>
      </c>
      <c r="P69" s="14">
        <v>42.307692307692307</v>
      </c>
      <c r="Q69" s="14">
        <v>32.051282051282051</v>
      </c>
      <c r="R69" s="14">
        <v>3.8461538461538463</v>
      </c>
      <c r="S69" s="14">
        <v>78.205128205128204</v>
      </c>
      <c r="T69" s="14">
        <v>35.897435897435898</v>
      </c>
      <c r="U69" s="15">
        <v>78</v>
      </c>
      <c r="V69" s="16">
        <v>509.37179487179486</v>
      </c>
      <c r="W69" s="16">
        <v>11.538461538461538</v>
      </c>
      <c r="X69" s="16">
        <v>62.820512820512818</v>
      </c>
      <c r="Y69" s="16">
        <v>19.23076923076923</v>
      </c>
      <c r="Z69" s="16">
        <v>6.4102564102564106</v>
      </c>
      <c r="AA69" s="16">
        <v>88.461538461538467</v>
      </c>
      <c r="AB69" s="16">
        <v>25.641025641025642</v>
      </c>
      <c r="AC69" s="17">
        <v>78</v>
      </c>
      <c r="AD69" s="18">
        <v>485.11538461538464</v>
      </c>
      <c r="AE69" s="18">
        <v>33.333333333333336</v>
      </c>
      <c r="AF69" s="18">
        <v>64.102564102564102</v>
      </c>
      <c r="AG69" s="18">
        <v>2.5641025641025643</v>
      </c>
      <c r="AH69" s="18">
        <v>0</v>
      </c>
      <c r="AI69" s="18">
        <v>66.666666666666671</v>
      </c>
      <c r="AJ69" s="18">
        <v>2.5641025641025643</v>
      </c>
      <c r="AK69" s="2" t="s">
        <v>67</v>
      </c>
    </row>
    <row r="70" spans="1:37" s="19" customFormat="1">
      <c r="A70" s="26">
        <v>615</v>
      </c>
      <c r="B70" s="27">
        <v>286</v>
      </c>
      <c r="C70" s="2" t="s">
        <v>108</v>
      </c>
      <c r="D70" s="2" t="s">
        <v>109</v>
      </c>
      <c r="E70" s="11">
        <v>161</v>
      </c>
      <c r="F70" s="12">
        <v>488.29192546583852</v>
      </c>
      <c r="G70" s="12">
        <v>46.58385093167702</v>
      </c>
      <c r="H70" s="12">
        <v>25.465838509316772</v>
      </c>
      <c r="I70" s="12">
        <v>22.981366459627328</v>
      </c>
      <c r="J70" s="12">
        <v>4.9689440993788816</v>
      </c>
      <c r="K70" s="12">
        <v>53.41614906832298</v>
      </c>
      <c r="L70" s="12">
        <v>27.950310559006212</v>
      </c>
      <c r="M70" s="13">
        <v>161</v>
      </c>
      <c r="N70" s="14">
        <v>504.96273291925468</v>
      </c>
      <c r="O70" s="14">
        <v>25.465838509316772</v>
      </c>
      <c r="P70" s="14">
        <v>44.099378881987576</v>
      </c>
      <c r="Q70" s="14">
        <v>25.465838509316772</v>
      </c>
      <c r="R70" s="14">
        <v>4.9689440993788816</v>
      </c>
      <c r="S70" s="14">
        <v>74.534161490683232</v>
      </c>
      <c r="T70" s="14">
        <v>30.434782608695652</v>
      </c>
      <c r="U70" s="15">
        <v>161</v>
      </c>
      <c r="V70" s="16">
        <v>501.50310559006209</v>
      </c>
      <c r="W70" s="16">
        <v>24.22360248447205</v>
      </c>
      <c r="X70" s="16">
        <v>47.204968944099377</v>
      </c>
      <c r="Y70" s="16">
        <v>23.602484472049689</v>
      </c>
      <c r="Z70" s="16">
        <v>4.9689440993788816</v>
      </c>
      <c r="AA70" s="16">
        <v>75.776397515527947</v>
      </c>
      <c r="AB70" s="16">
        <v>28.571428571428573</v>
      </c>
      <c r="AC70" s="17">
        <v>160</v>
      </c>
      <c r="AD70" s="18">
        <v>488.16250000000002</v>
      </c>
      <c r="AE70" s="18">
        <v>37.5</v>
      </c>
      <c r="AF70" s="18">
        <v>47.5</v>
      </c>
      <c r="AG70" s="18">
        <v>10.625</v>
      </c>
      <c r="AH70" s="18">
        <v>4.375</v>
      </c>
      <c r="AI70" s="18">
        <v>62.5</v>
      </c>
      <c r="AJ70" s="18">
        <v>15</v>
      </c>
      <c r="AK70" s="2" t="s">
        <v>20</v>
      </c>
    </row>
    <row r="71" spans="1:37" s="19" customFormat="1">
      <c r="A71" s="26">
        <v>615</v>
      </c>
      <c r="B71" s="27">
        <v>302</v>
      </c>
      <c r="C71" s="2" t="s">
        <v>108</v>
      </c>
      <c r="D71" s="2" t="s">
        <v>110</v>
      </c>
      <c r="E71" s="11">
        <v>354</v>
      </c>
      <c r="F71" s="12">
        <v>511.99152542372883</v>
      </c>
      <c r="G71" s="12">
        <v>27.683615819209038</v>
      </c>
      <c r="H71" s="12">
        <v>31.35593220338983</v>
      </c>
      <c r="I71" s="12">
        <v>29.096045197740114</v>
      </c>
      <c r="J71" s="12">
        <v>11.864406779661017</v>
      </c>
      <c r="K71" s="12">
        <v>72.316384180790962</v>
      </c>
      <c r="L71" s="12">
        <v>40.960451977401128</v>
      </c>
      <c r="M71" s="13">
        <v>355</v>
      </c>
      <c r="N71" s="14">
        <v>523.29014084507037</v>
      </c>
      <c r="O71" s="14">
        <v>16.901408450704224</v>
      </c>
      <c r="P71" s="14">
        <v>36.338028169014088</v>
      </c>
      <c r="Q71" s="14">
        <v>33.521126760563384</v>
      </c>
      <c r="R71" s="14">
        <v>13.23943661971831</v>
      </c>
      <c r="S71" s="14">
        <v>83.098591549295776</v>
      </c>
      <c r="T71" s="14">
        <v>46.760563380281688</v>
      </c>
      <c r="U71" s="15">
        <v>355</v>
      </c>
      <c r="V71" s="16">
        <v>520.34084507042257</v>
      </c>
      <c r="W71" s="16">
        <v>17.464788732394368</v>
      </c>
      <c r="X71" s="16">
        <v>35.774647887323944</v>
      </c>
      <c r="Y71" s="16">
        <v>32.95774647887324</v>
      </c>
      <c r="Z71" s="16">
        <v>13.80281690140845</v>
      </c>
      <c r="AA71" s="16">
        <v>82.535211267605632</v>
      </c>
      <c r="AB71" s="16">
        <v>46.760563380281688</v>
      </c>
      <c r="AC71" s="17">
        <v>353</v>
      </c>
      <c r="AD71" s="18">
        <v>515.32294617563741</v>
      </c>
      <c r="AE71" s="18">
        <v>21.246458923512748</v>
      </c>
      <c r="AF71" s="18">
        <v>44.192634560906512</v>
      </c>
      <c r="AG71" s="18">
        <v>15.014164305949009</v>
      </c>
      <c r="AH71" s="18">
        <v>19.546742209631727</v>
      </c>
      <c r="AI71" s="18">
        <v>78.753541076487252</v>
      </c>
      <c r="AJ71" s="18">
        <v>34.56090651558074</v>
      </c>
      <c r="AK71" s="2" t="s">
        <v>20</v>
      </c>
    </row>
    <row r="72" spans="1:37" s="19" customFormat="1">
      <c r="A72" s="26">
        <v>615</v>
      </c>
      <c r="B72" s="27">
        <v>503</v>
      </c>
      <c r="C72" s="2" t="s">
        <v>108</v>
      </c>
      <c r="D72" s="2" t="s">
        <v>111</v>
      </c>
      <c r="E72" s="11">
        <v>127</v>
      </c>
      <c r="F72" s="12">
        <v>543.79527559055123</v>
      </c>
      <c r="G72" s="12">
        <v>12.598425196850394</v>
      </c>
      <c r="H72" s="12">
        <v>24.409448818897637</v>
      </c>
      <c r="I72" s="12">
        <v>38.582677165354333</v>
      </c>
      <c r="J72" s="12">
        <v>24.409448818897637</v>
      </c>
      <c r="K72" s="12">
        <v>87.4015748031496</v>
      </c>
      <c r="L72" s="12">
        <v>62.99212598425197</v>
      </c>
      <c r="M72" s="13">
        <v>127</v>
      </c>
      <c r="N72" s="14">
        <v>550.74803149606294</v>
      </c>
      <c r="O72" s="14">
        <v>3.9370078740157481</v>
      </c>
      <c r="P72" s="14">
        <v>23.622047244094489</v>
      </c>
      <c r="Q72" s="14">
        <v>45.669291338582674</v>
      </c>
      <c r="R72" s="14">
        <v>26.771653543307085</v>
      </c>
      <c r="S72" s="14">
        <v>96.062992125984252</v>
      </c>
      <c r="T72" s="14">
        <v>72.440944881889763</v>
      </c>
      <c r="U72" s="15">
        <v>127</v>
      </c>
      <c r="V72" s="16">
        <v>542.04724409448818</v>
      </c>
      <c r="W72" s="16">
        <v>4.7244094488188972</v>
      </c>
      <c r="X72" s="16">
        <v>25.984251968503937</v>
      </c>
      <c r="Y72" s="16">
        <v>43.30708661417323</v>
      </c>
      <c r="Z72" s="16">
        <v>25.984251968503937</v>
      </c>
      <c r="AA72" s="16">
        <v>95.275590551181097</v>
      </c>
      <c r="AB72" s="16">
        <v>69.29133858267717</v>
      </c>
      <c r="AC72" s="17">
        <v>127</v>
      </c>
      <c r="AD72" s="18">
        <v>532.63779527559052</v>
      </c>
      <c r="AE72" s="18">
        <v>3.9370078740157481</v>
      </c>
      <c r="AF72" s="18">
        <v>40.944881889763778</v>
      </c>
      <c r="AG72" s="18">
        <v>27.559055118110237</v>
      </c>
      <c r="AH72" s="18">
        <v>27.559055118110237</v>
      </c>
      <c r="AI72" s="18">
        <v>96.062992125984252</v>
      </c>
      <c r="AJ72" s="18">
        <v>55.118110236220474</v>
      </c>
      <c r="AK72" s="2" t="s">
        <v>20</v>
      </c>
    </row>
    <row r="73" spans="1:37" s="19" customFormat="1">
      <c r="A73" s="26">
        <v>616</v>
      </c>
      <c r="B73" s="27">
        <v>100</v>
      </c>
      <c r="C73" s="2" t="s">
        <v>112</v>
      </c>
      <c r="D73" s="2" t="s">
        <v>113</v>
      </c>
      <c r="E73" s="11">
        <v>104</v>
      </c>
      <c r="F73" s="12">
        <v>508.52884615384613</v>
      </c>
      <c r="G73" s="12">
        <v>30.76923076923077</v>
      </c>
      <c r="H73" s="12">
        <v>32.692307692307693</v>
      </c>
      <c r="I73" s="12">
        <v>27.884615384615383</v>
      </c>
      <c r="J73" s="12">
        <v>8.6538461538461533</v>
      </c>
      <c r="K73" s="12">
        <v>69.230769230769226</v>
      </c>
      <c r="L73" s="12">
        <v>36.53846153846154</v>
      </c>
      <c r="M73" s="13">
        <v>104</v>
      </c>
      <c r="N73" s="14">
        <v>529.55769230769226</v>
      </c>
      <c r="O73" s="14">
        <v>13.461538461538462</v>
      </c>
      <c r="P73" s="14">
        <v>31.73076923076923</v>
      </c>
      <c r="Q73" s="14">
        <v>40.384615384615387</v>
      </c>
      <c r="R73" s="14">
        <v>14.423076923076923</v>
      </c>
      <c r="S73" s="14">
        <v>86.538461538461533</v>
      </c>
      <c r="T73" s="14">
        <v>54.807692307692307</v>
      </c>
      <c r="U73" s="15">
        <v>104</v>
      </c>
      <c r="V73" s="16">
        <v>501.65384615384613</v>
      </c>
      <c r="W73" s="16">
        <v>25.96153846153846</v>
      </c>
      <c r="X73" s="16">
        <v>44.230769230769234</v>
      </c>
      <c r="Y73" s="16">
        <v>23.076923076923077</v>
      </c>
      <c r="Z73" s="16">
        <v>6.7307692307692308</v>
      </c>
      <c r="AA73" s="16">
        <v>74.038461538461533</v>
      </c>
      <c r="AB73" s="16">
        <v>29.807692307692307</v>
      </c>
      <c r="AC73" s="17">
        <v>103</v>
      </c>
      <c r="AD73" s="18">
        <v>508.14563106796118</v>
      </c>
      <c r="AE73" s="18">
        <v>22.33009708737864</v>
      </c>
      <c r="AF73" s="18">
        <v>47.572815533980581</v>
      </c>
      <c r="AG73" s="18">
        <v>20.388349514563107</v>
      </c>
      <c r="AH73" s="18">
        <v>9.7087378640776691</v>
      </c>
      <c r="AI73" s="18">
        <v>77.669902912621353</v>
      </c>
      <c r="AJ73" s="18">
        <v>30.097087378640776</v>
      </c>
      <c r="AK73" s="2" t="s">
        <v>20</v>
      </c>
    </row>
    <row r="74" spans="1:37" s="19" customFormat="1">
      <c r="A74" s="26">
        <v>616</v>
      </c>
      <c r="B74" s="27">
        <v>107</v>
      </c>
      <c r="C74" s="2" t="s">
        <v>112</v>
      </c>
      <c r="D74" s="2" t="s">
        <v>114</v>
      </c>
      <c r="E74" s="11">
        <v>74</v>
      </c>
      <c r="F74" s="12">
        <v>511.72972972972974</v>
      </c>
      <c r="G74" s="12">
        <v>29.72972972972973</v>
      </c>
      <c r="H74" s="12">
        <v>24.324324324324323</v>
      </c>
      <c r="I74" s="12">
        <v>33.783783783783782</v>
      </c>
      <c r="J74" s="12">
        <v>12.162162162162161</v>
      </c>
      <c r="K74" s="12">
        <v>70.270270270270274</v>
      </c>
      <c r="L74" s="12">
        <v>45.945945945945944</v>
      </c>
      <c r="M74" s="13">
        <v>74</v>
      </c>
      <c r="N74" s="14">
        <v>530</v>
      </c>
      <c r="O74" s="14">
        <v>13.513513513513514</v>
      </c>
      <c r="P74" s="14">
        <v>33.783783783783782</v>
      </c>
      <c r="Q74" s="14">
        <v>40.54054054054054</v>
      </c>
      <c r="R74" s="14">
        <v>12.162162162162161</v>
      </c>
      <c r="S74" s="14">
        <v>86.486486486486484</v>
      </c>
      <c r="T74" s="14">
        <v>52.702702702702702</v>
      </c>
      <c r="U74" s="15">
        <v>74</v>
      </c>
      <c r="V74" s="16">
        <v>520.24324324324323</v>
      </c>
      <c r="W74" s="16">
        <v>14.864864864864865</v>
      </c>
      <c r="X74" s="16">
        <v>40.54054054054054</v>
      </c>
      <c r="Y74" s="16">
        <v>29.72972972972973</v>
      </c>
      <c r="Z74" s="16">
        <v>14.864864864864865</v>
      </c>
      <c r="AA74" s="16">
        <v>85.13513513513513</v>
      </c>
      <c r="AB74" s="16">
        <v>44.594594594594597</v>
      </c>
      <c r="AC74" s="17">
        <v>74</v>
      </c>
      <c r="AD74" s="18">
        <v>510.87837837837839</v>
      </c>
      <c r="AE74" s="18">
        <v>20.27027027027027</v>
      </c>
      <c r="AF74" s="18">
        <v>41.891891891891895</v>
      </c>
      <c r="AG74" s="18">
        <v>27.027027027027028</v>
      </c>
      <c r="AH74" s="18">
        <v>10.810810810810811</v>
      </c>
      <c r="AI74" s="18">
        <v>79.729729729729726</v>
      </c>
      <c r="AJ74" s="18">
        <v>37.837837837837839</v>
      </c>
      <c r="AK74" s="2" t="s">
        <v>20</v>
      </c>
    </row>
    <row r="75" spans="1:37" s="19" customFormat="1">
      <c r="A75" s="26">
        <v>616</v>
      </c>
      <c r="B75" s="27">
        <v>199</v>
      </c>
      <c r="C75" s="2" t="s">
        <v>112</v>
      </c>
      <c r="D75" s="2" t="s">
        <v>115</v>
      </c>
      <c r="E75" s="11">
        <v>113</v>
      </c>
      <c r="F75" s="12">
        <v>487.90265486725662</v>
      </c>
      <c r="G75" s="12">
        <v>42.477876106194692</v>
      </c>
      <c r="H75" s="12">
        <v>35.398230088495573</v>
      </c>
      <c r="I75" s="12">
        <v>18.584070796460178</v>
      </c>
      <c r="J75" s="12">
        <v>3.5398230088495577</v>
      </c>
      <c r="K75" s="12">
        <v>57.522123893805308</v>
      </c>
      <c r="L75" s="12">
        <v>22.123893805309734</v>
      </c>
      <c r="M75" s="13">
        <v>111</v>
      </c>
      <c r="N75" s="14">
        <v>494.72072072072075</v>
      </c>
      <c r="O75" s="14">
        <v>30.63063063063063</v>
      </c>
      <c r="P75" s="14">
        <v>50.450450450450454</v>
      </c>
      <c r="Q75" s="14">
        <v>16.216216216216218</v>
      </c>
      <c r="R75" s="14">
        <v>2.7027027027027026</v>
      </c>
      <c r="S75" s="14">
        <v>69.369369369369366</v>
      </c>
      <c r="T75" s="14">
        <v>18.918918918918919</v>
      </c>
      <c r="U75" s="15">
        <v>111</v>
      </c>
      <c r="V75" s="16">
        <v>492.51351351351349</v>
      </c>
      <c r="W75" s="16">
        <v>35.135135135135137</v>
      </c>
      <c r="X75" s="16">
        <v>45.045045045045043</v>
      </c>
      <c r="Y75" s="16">
        <v>18.018018018018019</v>
      </c>
      <c r="Z75" s="16">
        <v>1.8018018018018018</v>
      </c>
      <c r="AA75" s="16">
        <v>64.86486486486487</v>
      </c>
      <c r="AB75" s="16">
        <v>19.81981981981982</v>
      </c>
      <c r="AC75" s="17">
        <v>111</v>
      </c>
      <c r="AD75" s="18">
        <v>484.67567567567568</v>
      </c>
      <c r="AE75" s="18">
        <v>37.837837837837839</v>
      </c>
      <c r="AF75" s="18">
        <v>53.153153153153156</v>
      </c>
      <c r="AG75" s="18">
        <v>7.2072072072072073</v>
      </c>
      <c r="AH75" s="18">
        <v>1.8018018018018018</v>
      </c>
      <c r="AI75" s="18">
        <v>62.162162162162161</v>
      </c>
      <c r="AJ75" s="18">
        <v>9.0090090090090094</v>
      </c>
      <c r="AK75" s="2" t="s">
        <v>20</v>
      </c>
    </row>
    <row r="76" spans="1:37" s="19" customFormat="1">
      <c r="A76" s="26">
        <v>616</v>
      </c>
      <c r="B76" s="27">
        <v>200</v>
      </c>
      <c r="C76" s="2" t="s">
        <v>112</v>
      </c>
      <c r="D76" s="2" t="s">
        <v>116</v>
      </c>
      <c r="E76" s="11">
        <v>113</v>
      </c>
      <c r="F76" s="12">
        <v>525.85840707964599</v>
      </c>
      <c r="G76" s="12">
        <v>23.893805309734514</v>
      </c>
      <c r="H76" s="12">
        <v>30.088495575221238</v>
      </c>
      <c r="I76" s="12">
        <v>29.20353982300885</v>
      </c>
      <c r="J76" s="12">
        <v>16.814159292035399</v>
      </c>
      <c r="K76" s="12">
        <v>76.106194690265482</v>
      </c>
      <c r="L76" s="12">
        <v>46.017699115044245</v>
      </c>
      <c r="M76" s="13">
        <v>113</v>
      </c>
      <c r="N76" s="14">
        <v>531.53097345132744</v>
      </c>
      <c r="O76" s="14">
        <v>10.619469026548673</v>
      </c>
      <c r="P76" s="14">
        <v>34.513274336283189</v>
      </c>
      <c r="Q76" s="14">
        <v>38.938053097345133</v>
      </c>
      <c r="R76" s="14">
        <v>15.929203539823009</v>
      </c>
      <c r="S76" s="14">
        <v>89.380530973451329</v>
      </c>
      <c r="T76" s="14">
        <v>54.86725663716814</v>
      </c>
      <c r="U76" s="15">
        <v>113</v>
      </c>
      <c r="V76" s="16">
        <v>523.07964601769913</v>
      </c>
      <c r="W76" s="16">
        <v>9.7345132743362832</v>
      </c>
      <c r="X76" s="16">
        <v>38.938053097345133</v>
      </c>
      <c r="Y76" s="16">
        <v>39.823008849557525</v>
      </c>
      <c r="Z76" s="16">
        <v>11.504424778761061</v>
      </c>
      <c r="AA76" s="16">
        <v>90.26548672566372</v>
      </c>
      <c r="AB76" s="16">
        <v>51.327433628318587</v>
      </c>
      <c r="AC76" s="17">
        <v>113</v>
      </c>
      <c r="AD76" s="18">
        <v>530.35398230088492</v>
      </c>
      <c r="AE76" s="18">
        <v>7.0796460176991154</v>
      </c>
      <c r="AF76" s="18">
        <v>43.362831858407077</v>
      </c>
      <c r="AG76" s="18">
        <v>25.663716814159294</v>
      </c>
      <c r="AH76" s="18">
        <v>23.893805309734514</v>
      </c>
      <c r="AI76" s="18">
        <v>92.920353982300881</v>
      </c>
      <c r="AJ76" s="18">
        <v>49.557522123893804</v>
      </c>
      <c r="AK76" s="2" t="s">
        <v>20</v>
      </c>
    </row>
    <row r="77" spans="1:37" s="19" customFormat="1">
      <c r="A77" s="26">
        <v>616</v>
      </c>
      <c r="B77" s="27">
        <v>399</v>
      </c>
      <c r="C77" s="2" t="s">
        <v>112</v>
      </c>
      <c r="D77" s="2" t="s">
        <v>117</v>
      </c>
      <c r="E77" s="11">
        <v>52</v>
      </c>
      <c r="F77" s="12">
        <v>530.94230769230774</v>
      </c>
      <c r="G77" s="12">
        <v>15.384615384615385</v>
      </c>
      <c r="H77" s="12">
        <v>32.692307692307693</v>
      </c>
      <c r="I77" s="12">
        <v>40.384615384615387</v>
      </c>
      <c r="J77" s="12">
        <v>11.538461538461538</v>
      </c>
      <c r="K77" s="12">
        <v>84.615384615384613</v>
      </c>
      <c r="L77" s="12">
        <v>51.92307692307692</v>
      </c>
      <c r="M77" s="13">
        <v>52</v>
      </c>
      <c r="N77" s="14">
        <v>531.96153846153845</v>
      </c>
      <c r="O77" s="14">
        <v>7.6923076923076925</v>
      </c>
      <c r="P77" s="14">
        <v>44.230769230769234</v>
      </c>
      <c r="Q77" s="14">
        <v>32.692307692307693</v>
      </c>
      <c r="R77" s="14">
        <v>15.384615384615385</v>
      </c>
      <c r="S77" s="14">
        <v>92.307692307692307</v>
      </c>
      <c r="T77" s="14">
        <v>48.07692307692308</v>
      </c>
      <c r="U77" s="15">
        <v>52</v>
      </c>
      <c r="V77" s="16">
        <v>530.28846153846155</v>
      </c>
      <c r="W77" s="16">
        <v>1.9230769230769231</v>
      </c>
      <c r="X77" s="16">
        <v>50</v>
      </c>
      <c r="Y77" s="16">
        <v>32.692307692307693</v>
      </c>
      <c r="Z77" s="16">
        <v>15.384615384615385</v>
      </c>
      <c r="AA77" s="16">
        <v>98.07692307692308</v>
      </c>
      <c r="AB77" s="16">
        <v>48.07692307692308</v>
      </c>
      <c r="AC77" s="17">
        <v>52</v>
      </c>
      <c r="AD77" s="18">
        <v>530.30769230769226</v>
      </c>
      <c r="AE77" s="18">
        <v>5.7692307692307692</v>
      </c>
      <c r="AF77" s="18">
        <v>42.307692307692307</v>
      </c>
      <c r="AG77" s="18">
        <v>28.846153846153847</v>
      </c>
      <c r="AH77" s="18">
        <v>23.076923076923077</v>
      </c>
      <c r="AI77" s="18">
        <v>94.230769230769226</v>
      </c>
      <c r="AJ77" s="18">
        <v>51.92307692307692</v>
      </c>
      <c r="AK77" s="2" t="s">
        <v>20</v>
      </c>
    </row>
    <row r="78" spans="1:37" s="19" customFormat="1">
      <c r="A78" s="26">
        <v>616</v>
      </c>
      <c r="B78" s="27">
        <v>2050</v>
      </c>
      <c r="C78" s="2" t="s">
        <v>112</v>
      </c>
      <c r="D78" s="2" t="s">
        <v>118</v>
      </c>
      <c r="E78" s="11">
        <v>138</v>
      </c>
      <c r="F78" s="12">
        <v>487.14492753623188</v>
      </c>
      <c r="G78" s="12">
        <v>43.478260869565219</v>
      </c>
      <c r="H78" s="12">
        <v>31.884057971014492</v>
      </c>
      <c r="I78" s="12">
        <v>19.565217391304348</v>
      </c>
      <c r="J78" s="12">
        <v>5.0724637681159424</v>
      </c>
      <c r="K78" s="12">
        <v>56.521739130434781</v>
      </c>
      <c r="L78" s="12">
        <v>24.637681159420289</v>
      </c>
      <c r="M78" s="13">
        <v>139</v>
      </c>
      <c r="N78" s="14">
        <v>504.33093525179856</v>
      </c>
      <c r="O78" s="14">
        <v>26.618705035971225</v>
      </c>
      <c r="P78" s="14">
        <v>43.884892086330936</v>
      </c>
      <c r="Q78" s="14">
        <v>23.021582733812949</v>
      </c>
      <c r="R78" s="14">
        <v>6.4748201438848918</v>
      </c>
      <c r="S78" s="14">
        <v>73.381294964028783</v>
      </c>
      <c r="T78" s="14">
        <v>29.496402877697843</v>
      </c>
      <c r="U78" s="15">
        <v>139</v>
      </c>
      <c r="V78" s="16">
        <v>498.46762589928056</v>
      </c>
      <c r="W78" s="16">
        <v>33.812949640287769</v>
      </c>
      <c r="X78" s="16">
        <v>39.568345323741006</v>
      </c>
      <c r="Y78" s="16">
        <v>19.424460431654676</v>
      </c>
      <c r="Z78" s="16">
        <v>7.1942446043165464</v>
      </c>
      <c r="AA78" s="16">
        <v>66.187050359712231</v>
      </c>
      <c r="AB78" s="16">
        <v>26.618705035971225</v>
      </c>
      <c r="AC78" s="17">
        <v>139</v>
      </c>
      <c r="AD78" s="18">
        <v>499.62589928057554</v>
      </c>
      <c r="AE78" s="18">
        <v>30.935251798561151</v>
      </c>
      <c r="AF78" s="18">
        <v>45.323741007194243</v>
      </c>
      <c r="AG78" s="18">
        <v>15.827338129496402</v>
      </c>
      <c r="AH78" s="18">
        <v>7.9136690647482011</v>
      </c>
      <c r="AI78" s="18">
        <v>69.064748201438846</v>
      </c>
      <c r="AJ78" s="18">
        <v>23.741007194244606</v>
      </c>
      <c r="AK78" s="2" t="s">
        <v>20</v>
      </c>
    </row>
    <row r="79" spans="1:37" s="19" customFormat="1">
      <c r="A79" s="26">
        <v>616</v>
      </c>
      <c r="B79" s="27">
        <v>3054</v>
      </c>
      <c r="C79" s="2" t="s">
        <v>112</v>
      </c>
      <c r="D79" s="2" t="s">
        <v>119</v>
      </c>
      <c r="E79" s="11">
        <v>51</v>
      </c>
      <c r="F79" s="12">
        <v>498.07843137254901</v>
      </c>
      <c r="G79" s="12">
        <v>37.254901960784316</v>
      </c>
      <c r="H79" s="12">
        <v>29.411764705882351</v>
      </c>
      <c r="I79" s="12">
        <v>23.529411764705884</v>
      </c>
      <c r="J79" s="12">
        <v>9.8039215686274517</v>
      </c>
      <c r="K79" s="12">
        <v>62.745098039215684</v>
      </c>
      <c r="L79" s="12">
        <v>33.333333333333336</v>
      </c>
      <c r="M79" s="13">
        <v>51</v>
      </c>
      <c r="N79" s="14">
        <v>516.62745098039215</v>
      </c>
      <c r="O79" s="14">
        <v>15.686274509803921</v>
      </c>
      <c r="P79" s="14">
        <v>49.019607843137258</v>
      </c>
      <c r="Q79" s="14">
        <v>25.490196078431371</v>
      </c>
      <c r="R79" s="14">
        <v>9.8039215686274517</v>
      </c>
      <c r="S79" s="14">
        <v>84.313725490196077</v>
      </c>
      <c r="T79" s="14">
        <v>35.294117647058826</v>
      </c>
      <c r="U79" s="15">
        <v>51</v>
      </c>
      <c r="V79" s="16">
        <v>514.01960784313724</v>
      </c>
      <c r="W79" s="16">
        <v>17.647058823529413</v>
      </c>
      <c r="X79" s="16">
        <v>47.058823529411768</v>
      </c>
      <c r="Y79" s="16">
        <v>23.529411764705884</v>
      </c>
      <c r="Z79" s="16">
        <v>11.764705882352942</v>
      </c>
      <c r="AA79" s="16">
        <v>82.352941176470594</v>
      </c>
      <c r="AB79" s="16">
        <v>35.294117647058826</v>
      </c>
      <c r="AC79" s="17">
        <v>50</v>
      </c>
      <c r="AD79" s="18">
        <v>498.78</v>
      </c>
      <c r="AE79" s="18">
        <v>24</v>
      </c>
      <c r="AF79" s="18">
        <v>54</v>
      </c>
      <c r="AG79" s="18">
        <v>20</v>
      </c>
      <c r="AH79" s="18">
        <v>2</v>
      </c>
      <c r="AI79" s="18">
        <v>76</v>
      </c>
      <c r="AJ79" s="18">
        <v>22</v>
      </c>
      <c r="AK79" s="2" t="s">
        <v>20</v>
      </c>
    </row>
    <row r="80" spans="1:37" s="19" customFormat="1">
      <c r="A80" s="26">
        <v>616</v>
      </c>
      <c r="B80" s="27">
        <v>5050</v>
      </c>
      <c r="C80" s="2" t="s">
        <v>112</v>
      </c>
      <c r="D80" s="2" t="s">
        <v>120</v>
      </c>
      <c r="E80" s="11">
        <v>72</v>
      </c>
      <c r="F80" s="12">
        <v>496.77777777777777</v>
      </c>
      <c r="G80" s="12">
        <v>37.5</v>
      </c>
      <c r="H80" s="12">
        <v>29.166666666666668</v>
      </c>
      <c r="I80" s="12">
        <v>27.777777777777779</v>
      </c>
      <c r="J80" s="12">
        <v>5.5555555555555554</v>
      </c>
      <c r="K80" s="12">
        <v>62.5</v>
      </c>
      <c r="L80" s="12">
        <v>33.333333333333336</v>
      </c>
      <c r="M80" s="13">
        <v>72</v>
      </c>
      <c r="N80" s="14">
        <v>509.79166666666669</v>
      </c>
      <c r="O80" s="14">
        <v>18.055555555555557</v>
      </c>
      <c r="P80" s="14">
        <v>40.277777777777779</v>
      </c>
      <c r="Q80" s="14">
        <v>40.277777777777779</v>
      </c>
      <c r="R80" s="14">
        <v>1.3888888888888888</v>
      </c>
      <c r="S80" s="14">
        <v>81.944444444444443</v>
      </c>
      <c r="T80" s="14">
        <v>41.666666666666664</v>
      </c>
      <c r="U80" s="15">
        <v>72</v>
      </c>
      <c r="V80" s="16">
        <v>499.59722222222223</v>
      </c>
      <c r="W80" s="16">
        <v>30.555555555555557</v>
      </c>
      <c r="X80" s="16">
        <v>40.277777777777779</v>
      </c>
      <c r="Y80" s="16">
        <v>27.777777777777779</v>
      </c>
      <c r="Z80" s="16">
        <v>1.3888888888888888</v>
      </c>
      <c r="AA80" s="16">
        <v>69.444444444444443</v>
      </c>
      <c r="AB80" s="16">
        <v>29.166666666666668</v>
      </c>
      <c r="AC80" s="17">
        <v>72</v>
      </c>
      <c r="AD80" s="18">
        <v>502.31944444444446</v>
      </c>
      <c r="AE80" s="18">
        <v>27.777777777777779</v>
      </c>
      <c r="AF80" s="18">
        <v>37.5</v>
      </c>
      <c r="AG80" s="18">
        <v>23.611111111111111</v>
      </c>
      <c r="AH80" s="18">
        <v>11.111111111111111</v>
      </c>
      <c r="AI80" s="18">
        <v>72.222222222222229</v>
      </c>
      <c r="AJ80" s="18">
        <v>34.722222222222221</v>
      </c>
      <c r="AK80" s="2" t="s">
        <v>20</v>
      </c>
    </row>
    <row r="81" spans="1:37" s="19" customFormat="1">
      <c r="A81" s="26">
        <v>616</v>
      </c>
      <c r="B81" s="27">
        <v>5054</v>
      </c>
      <c r="C81" s="2" t="s">
        <v>112</v>
      </c>
      <c r="D81" s="2" t="s">
        <v>121</v>
      </c>
      <c r="E81" s="11">
        <v>121</v>
      </c>
      <c r="F81" s="12">
        <v>503.61983471074382</v>
      </c>
      <c r="G81" s="12">
        <v>35.537190082644628</v>
      </c>
      <c r="H81" s="12">
        <v>26.446280991735538</v>
      </c>
      <c r="I81" s="12">
        <v>28.099173553719009</v>
      </c>
      <c r="J81" s="12">
        <v>9.9173553719008272</v>
      </c>
      <c r="K81" s="12">
        <v>64.462809917355372</v>
      </c>
      <c r="L81" s="12">
        <v>38.016528925619838</v>
      </c>
      <c r="M81" s="13">
        <v>122</v>
      </c>
      <c r="N81" s="14">
        <v>507.44262295081967</v>
      </c>
      <c r="O81" s="14">
        <v>25.409836065573771</v>
      </c>
      <c r="P81" s="14">
        <v>45.901639344262293</v>
      </c>
      <c r="Q81" s="14">
        <v>17.21311475409836</v>
      </c>
      <c r="R81" s="14">
        <v>11.475409836065573</v>
      </c>
      <c r="S81" s="14">
        <v>74.590163934426229</v>
      </c>
      <c r="T81" s="14">
        <v>28.688524590163933</v>
      </c>
      <c r="U81" s="15">
        <v>122</v>
      </c>
      <c r="V81" s="16">
        <v>506.9590163934426</v>
      </c>
      <c r="W81" s="16">
        <v>29.508196721311474</v>
      </c>
      <c r="X81" s="16">
        <v>37.704918032786885</v>
      </c>
      <c r="Y81" s="16">
        <v>20.491803278688526</v>
      </c>
      <c r="Z81" s="16">
        <v>12.295081967213115</v>
      </c>
      <c r="AA81" s="16">
        <v>70.491803278688522</v>
      </c>
      <c r="AB81" s="16">
        <v>32.786885245901637</v>
      </c>
      <c r="AC81" s="17">
        <v>121</v>
      </c>
      <c r="AD81" s="18">
        <v>508.50413223140498</v>
      </c>
      <c r="AE81" s="18">
        <v>26.446280991735538</v>
      </c>
      <c r="AF81" s="18">
        <v>42.148760330578511</v>
      </c>
      <c r="AG81" s="18">
        <v>19.008264462809919</v>
      </c>
      <c r="AH81" s="18">
        <v>12.396694214876034</v>
      </c>
      <c r="AI81" s="18">
        <v>73.553719008264466</v>
      </c>
      <c r="AJ81" s="18">
        <v>31.404958677685951</v>
      </c>
      <c r="AK81" s="2" t="s">
        <v>20</v>
      </c>
    </row>
    <row r="82" spans="1:37" s="19" customFormat="1">
      <c r="A82" s="26">
        <v>617</v>
      </c>
      <c r="B82" s="27">
        <v>104</v>
      </c>
      <c r="C82" s="2" t="s">
        <v>122</v>
      </c>
      <c r="D82" s="2" t="s">
        <v>123</v>
      </c>
      <c r="E82" s="11">
        <v>267</v>
      </c>
      <c r="F82" s="12">
        <v>493.96629213483146</v>
      </c>
      <c r="G82" s="12">
        <v>37.827715355805246</v>
      </c>
      <c r="H82" s="12">
        <v>32.209737827715358</v>
      </c>
      <c r="I82" s="12">
        <v>27.340823970037452</v>
      </c>
      <c r="J82" s="12">
        <v>2.6217228464419478</v>
      </c>
      <c r="K82" s="12">
        <v>62.172284644194754</v>
      </c>
      <c r="L82" s="12">
        <v>29.962546816479399</v>
      </c>
      <c r="M82" s="13">
        <v>268</v>
      </c>
      <c r="N82" s="14">
        <v>505.33582089552237</v>
      </c>
      <c r="O82" s="14">
        <v>25.746268656716417</v>
      </c>
      <c r="P82" s="14">
        <v>43.656716417910445</v>
      </c>
      <c r="Q82" s="14">
        <v>25.746268656716417</v>
      </c>
      <c r="R82" s="14">
        <v>4.8507462686567164</v>
      </c>
      <c r="S82" s="14">
        <v>74.253731343283576</v>
      </c>
      <c r="T82" s="14">
        <v>30.597014925373134</v>
      </c>
      <c r="U82" s="15">
        <v>268</v>
      </c>
      <c r="V82" s="16">
        <v>491.69029850746267</v>
      </c>
      <c r="W82" s="16">
        <v>38.805970149253731</v>
      </c>
      <c r="X82" s="16">
        <v>41.417910447761194</v>
      </c>
      <c r="Y82" s="16">
        <v>14.552238805970148</v>
      </c>
      <c r="Z82" s="16">
        <v>5.2238805970149258</v>
      </c>
      <c r="AA82" s="16">
        <v>61.194029850746269</v>
      </c>
      <c r="AB82" s="16">
        <v>19.776119402985074</v>
      </c>
      <c r="AC82" s="17">
        <v>266</v>
      </c>
      <c r="AD82" s="18">
        <v>493.31954887218046</v>
      </c>
      <c r="AE82" s="18">
        <v>34.586466165413533</v>
      </c>
      <c r="AF82" s="18">
        <v>44.360902255639097</v>
      </c>
      <c r="AG82" s="18">
        <v>16.541353383458645</v>
      </c>
      <c r="AH82" s="18">
        <v>4.511278195488722</v>
      </c>
      <c r="AI82" s="18">
        <v>65.41353383458646</v>
      </c>
      <c r="AJ82" s="18">
        <v>21.05263157894737</v>
      </c>
      <c r="AK82" s="2" t="s">
        <v>124</v>
      </c>
    </row>
    <row r="83" spans="1:37" s="19" customFormat="1">
      <c r="A83" s="26">
        <v>617</v>
      </c>
      <c r="B83" s="27">
        <v>196</v>
      </c>
      <c r="C83" s="2" t="s">
        <v>122</v>
      </c>
      <c r="D83" s="2" t="s">
        <v>125</v>
      </c>
      <c r="E83" s="11">
        <v>34</v>
      </c>
      <c r="F83" s="12">
        <v>490.14705882352939</v>
      </c>
      <c r="G83" s="12">
        <v>41.176470588235297</v>
      </c>
      <c r="H83" s="12">
        <v>35.294117647058826</v>
      </c>
      <c r="I83" s="12">
        <v>17.647058823529413</v>
      </c>
      <c r="J83" s="12">
        <v>5.882352941176471</v>
      </c>
      <c r="K83" s="12">
        <v>58.823529411764703</v>
      </c>
      <c r="L83" s="12">
        <v>23.529411764705884</v>
      </c>
      <c r="M83" s="13">
        <v>34</v>
      </c>
      <c r="N83" s="14">
        <v>519.41176470588232</v>
      </c>
      <c r="O83" s="14">
        <v>11.764705882352942</v>
      </c>
      <c r="P83" s="14">
        <v>47.058823529411768</v>
      </c>
      <c r="Q83" s="14">
        <v>35.294117647058826</v>
      </c>
      <c r="R83" s="14">
        <v>5.882352941176471</v>
      </c>
      <c r="S83" s="14">
        <v>88.235294117647058</v>
      </c>
      <c r="T83" s="14">
        <v>41.176470588235297</v>
      </c>
      <c r="U83" s="15">
        <v>34</v>
      </c>
      <c r="V83" s="16">
        <v>512.17647058823525</v>
      </c>
      <c r="W83" s="16">
        <v>14.705882352941176</v>
      </c>
      <c r="X83" s="16">
        <v>47.058823529411768</v>
      </c>
      <c r="Y83" s="16">
        <v>29.411764705882351</v>
      </c>
      <c r="Z83" s="16">
        <v>8.8235294117647065</v>
      </c>
      <c r="AA83" s="16">
        <v>85.294117647058826</v>
      </c>
      <c r="AB83" s="16">
        <v>38.235294117647058</v>
      </c>
      <c r="AC83" s="17">
        <v>34</v>
      </c>
      <c r="AD83" s="18">
        <v>502.76470588235293</v>
      </c>
      <c r="AE83" s="18">
        <v>17.647058823529413</v>
      </c>
      <c r="AF83" s="18">
        <v>64.705882352941174</v>
      </c>
      <c r="AG83" s="18">
        <v>11.764705882352942</v>
      </c>
      <c r="AH83" s="18">
        <v>5.882352941176471</v>
      </c>
      <c r="AI83" s="18">
        <v>82.352941176470594</v>
      </c>
      <c r="AJ83" s="18">
        <v>17.647058823529413</v>
      </c>
      <c r="AK83" s="2" t="s">
        <v>124</v>
      </c>
    </row>
    <row r="84" spans="1:37" s="19" customFormat="1">
      <c r="A84" s="26">
        <v>618</v>
      </c>
      <c r="B84" s="27">
        <v>104</v>
      </c>
      <c r="C84" s="2" t="s">
        <v>126</v>
      </c>
      <c r="D84" s="2" t="s">
        <v>127</v>
      </c>
      <c r="E84" s="11">
        <v>69</v>
      </c>
      <c r="F84" s="12">
        <v>494.42028985507244</v>
      </c>
      <c r="G84" s="12">
        <v>33.333333333333336</v>
      </c>
      <c r="H84" s="12">
        <v>44.927536231884055</v>
      </c>
      <c r="I84" s="12">
        <v>15.942028985507246</v>
      </c>
      <c r="J84" s="12">
        <v>5.7971014492753623</v>
      </c>
      <c r="K84" s="12">
        <v>66.666666666666671</v>
      </c>
      <c r="L84" s="12">
        <v>21.739130434782609</v>
      </c>
      <c r="M84" s="13">
        <v>69</v>
      </c>
      <c r="N84" s="14">
        <v>507.02898550724638</v>
      </c>
      <c r="O84" s="14">
        <v>21.739130434782609</v>
      </c>
      <c r="P84" s="14">
        <v>52.173913043478258</v>
      </c>
      <c r="Q84" s="14">
        <v>20.289855072463769</v>
      </c>
      <c r="R84" s="14">
        <v>5.7971014492753623</v>
      </c>
      <c r="S84" s="14">
        <v>78.260869565217391</v>
      </c>
      <c r="T84" s="14">
        <v>26.086956521739129</v>
      </c>
      <c r="U84" s="15">
        <v>69</v>
      </c>
      <c r="V84" s="16">
        <v>505.92753623188406</v>
      </c>
      <c r="W84" s="16">
        <v>23.188405797101449</v>
      </c>
      <c r="X84" s="16">
        <v>39.130434782608695</v>
      </c>
      <c r="Y84" s="16">
        <v>33.333333333333336</v>
      </c>
      <c r="Z84" s="16">
        <v>4.3478260869565215</v>
      </c>
      <c r="AA84" s="16">
        <v>76.811594202898547</v>
      </c>
      <c r="AB84" s="16">
        <v>37.681159420289852</v>
      </c>
      <c r="AC84" s="17">
        <v>69</v>
      </c>
      <c r="AD84" s="18">
        <v>501.36231884057969</v>
      </c>
      <c r="AE84" s="18">
        <v>21.739130434782609</v>
      </c>
      <c r="AF84" s="18">
        <v>55.072463768115945</v>
      </c>
      <c r="AG84" s="18">
        <v>14.492753623188406</v>
      </c>
      <c r="AH84" s="18">
        <v>8.695652173913043</v>
      </c>
      <c r="AI84" s="18">
        <v>78.260869565217391</v>
      </c>
      <c r="AJ84" s="18">
        <v>23.188405797101449</v>
      </c>
      <c r="AK84" s="2" t="s">
        <v>128</v>
      </c>
    </row>
    <row r="85" spans="1:37" s="19" customFormat="1">
      <c r="A85" s="26">
        <v>618</v>
      </c>
      <c r="B85" s="27">
        <v>108</v>
      </c>
      <c r="C85" s="2" t="s">
        <v>126</v>
      </c>
      <c r="D85" s="2" t="s">
        <v>129</v>
      </c>
      <c r="E85" s="11">
        <v>103</v>
      </c>
      <c r="F85" s="12">
        <v>491.49514563106794</v>
      </c>
      <c r="G85" s="12">
        <v>39.805825242718448</v>
      </c>
      <c r="H85" s="12">
        <v>36.893203883495147</v>
      </c>
      <c r="I85" s="12">
        <v>18.446601941747574</v>
      </c>
      <c r="J85" s="12">
        <v>4.8543689320388346</v>
      </c>
      <c r="K85" s="12">
        <v>60.194174757281552</v>
      </c>
      <c r="L85" s="12">
        <v>23.300970873786408</v>
      </c>
      <c r="M85" s="13">
        <v>103</v>
      </c>
      <c r="N85" s="14">
        <v>497.03883495145629</v>
      </c>
      <c r="O85" s="14">
        <v>29.126213592233011</v>
      </c>
      <c r="P85" s="14">
        <v>43.689320388349515</v>
      </c>
      <c r="Q85" s="14">
        <v>24.271844660194176</v>
      </c>
      <c r="R85" s="14">
        <v>2.912621359223301</v>
      </c>
      <c r="S85" s="14">
        <v>70.873786407766985</v>
      </c>
      <c r="T85" s="14">
        <v>27.184466019417474</v>
      </c>
      <c r="U85" s="15">
        <v>103</v>
      </c>
      <c r="V85" s="16">
        <v>508.76699029126212</v>
      </c>
      <c r="W85" s="16">
        <v>25.242718446601941</v>
      </c>
      <c r="X85" s="16">
        <v>41.747572815533978</v>
      </c>
      <c r="Y85" s="16">
        <v>22.33009708737864</v>
      </c>
      <c r="Z85" s="16">
        <v>10.679611650485437</v>
      </c>
      <c r="AA85" s="16">
        <v>74.757281553398059</v>
      </c>
      <c r="AB85" s="16">
        <v>33.009708737864081</v>
      </c>
      <c r="AC85" s="17">
        <v>103</v>
      </c>
      <c r="AD85" s="18">
        <v>493.00970873786406</v>
      </c>
      <c r="AE85" s="18">
        <v>31.067961165048544</v>
      </c>
      <c r="AF85" s="18">
        <v>52.427184466019419</v>
      </c>
      <c r="AG85" s="18">
        <v>11.650485436893204</v>
      </c>
      <c r="AH85" s="18">
        <v>4.8543689320388346</v>
      </c>
      <c r="AI85" s="18">
        <v>68.932038834951456</v>
      </c>
      <c r="AJ85" s="18">
        <v>16.50485436893204</v>
      </c>
      <c r="AK85" s="2" t="s">
        <v>128</v>
      </c>
    </row>
    <row r="86" spans="1:37" s="19" customFormat="1">
      <c r="A86" s="26">
        <v>618</v>
      </c>
      <c r="B86" s="27">
        <v>111</v>
      </c>
      <c r="C86" s="2" t="s">
        <v>126</v>
      </c>
      <c r="D86" s="2" t="s">
        <v>130</v>
      </c>
      <c r="E86" s="11">
        <v>91</v>
      </c>
      <c r="F86" s="12">
        <v>487.1098901098901</v>
      </c>
      <c r="G86" s="12">
        <v>42.857142857142854</v>
      </c>
      <c r="H86" s="12">
        <v>31.868131868131869</v>
      </c>
      <c r="I86" s="12">
        <v>25.274725274725274</v>
      </c>
      <c r="J86" s="12">
        <v>0</v>
      </c>
      <c r="K86" s="12">
        <v>57.142857142857146</v>
      </c>
      <c r="L86" s="12">
        <v>25.274725274725274</v>
      </c>
      <c r="M86" s="13">
        <v>91</v>
      </c>
      <c r="N86" s="14">
        <v>503.06593406593407</v>
      </c>
      <c r="O86" s="14">
        <v>27.472527472527471</v>
      </c>
      <c r="P86" s="14">
        <v>43.956043956043956</v>
      </c>
      <c r="Q86" s="14">
        <v>26.373626373626372</v>
      </c>
      <c r="R86" s="14">
        <v>2.197802197802198</v>
      </c>
      <c r="S86" s="14">
        <v>72.527472527472526</v>
      </c>
      <c r="T86" s="14">
        <v>28.571428571428573</v>
      </c>
      <c r="U86" s="15">
        <v>91</v>
      </c>
      <c r="V86" s="16">
        <v>498.97802197802196</v>
      </c>
      <c r="W86" s="16">
        <v>29.670329670329672</v>
      </c>
      <c r="X86" s="16">
        <v>40.659340659340657</v>
      </c>
      <c r="Y86" s="16">
        <v>25.274725274725274</v>
      </c>
      <c r="Z86" s="16">
        <v>4.395604395604396</v>
      </c>
      <c r="AA86" s="16">
        <v>70.329670329670336</v>
      </c>
      <c r="AB86" s="16">
        <v>29.670329670329672</v>
      </c>
      <c r="AC86" s="17">
        <v>91</v>
      </c>
      <c r="AD86" s="18">
        <v>490.80219780219778</v>
      </c>
      <c r="AE86" s="18">
        <v>31.868131868131869</v>
      </c>
      <c r="AF86" s="18">
        <v>50.549450549450547</v>
      </c>
      <c r="AG86" s="18">
        <v>15.384615384615385</v>
      </c>
      <c r="AH86" s="18">
        <v>2.197802197802198</v>
      </c>
      <c r="AI86" s="18">
        <v>68.131868131868131</v>
      </c>
      <c r="AJ86" s="18">
        <v>17.582417582417584</v>
      </c>
      <c r="AK86" s="2" t="s">
        <v>128</v>
      </c>
    </row>
    <row r="87" spans="1:37" s="19" customFormat="1">
      <c r="A87" s="26">
        <v>619</v>
      </c>
      <c r="B87" s="27">
        <v>179</v>
      </c>
      <c r="C87" s="2" t="s">
        <v>131</v>
      </c>
      <c r="D87" s="2" t="s">
        <v>132</v>
      </c>
      <c r="E87" s="11">
        <v>57</v>
      </c>
      <c r="F87" s="12">
        <v>475.33333333333331</v>
      </c>
      <c r="G87" s="12">
        <v>57.89473684210526</v>
      </c>
      <c r="H87" s="12">
        <v>28.07017543859649</v>
      </c>
      <c r="I87" s="12">
        <v>12.280701754385966</v>
      </c>
      <c r="J87" s="12">
        <v>1.7543859649122806</v>
      </c>
      <c r="K87" s="12">
        <v>42.10526315789474</v>
      </c>
      <c r="L87" s="12">
        <v>14.035087719298245</v>
      </c>
      <c r="M87" s="13">
        <v>57</v>
      </c>
      <c r="N87" s="14">
        <v>481.10526315789474</v>
      </c>
      <c r="O87" s="14">
        <v>43.859649122807021</v>
      </c>
      <c r="P87" s="14">
        <v>47.368421052631582</v>
      </c>
      <c r="Q87" s="14">
        <v>8.7719298245614041</v>
      </c>
      <c r="R87" s="14">
        <v>0</v>
      </c>
      <c r="S87" s="14">
        <v>56.140350877192979</v>
      </c>
      <c r="T87" s="14">
        <v>8.7719298245614041</v>
      </c>
      <c r="U87" s="15">
        <v>56</v>
      </c>
      <c r="V87" s="16">
        <v>496.16071428571428</v>
      </c>
      <c r="W87" s="16">
        <v>28.571428571428573</v>
      </c>
      <c r="X87" s="16">
        <v>50</v>
      </c>
      <c r="Y87" s="16">
        <v>19.642857142857142</v>
      </c>
      <c r="Z87" s="16">
        <v>1.7857142857142858</v>
      </c>
      <c r="AA87" s="16">
        <v>71.428571428571431</v>
      </c>
      <c r="AB87" s="16">
        <v>21.428571428571427</v>
      </c>
      <c r="AC87" s="17">
        <v>56</v>
      </c>
      <c r="AD87" s="18">
        <v>505.33928571428572</v>
      </c>
      <c r="AE87" s="18">
        <v>16.071428571428573</v>
      </c>
      <c r="AF87" s="18">
        <v>55.357142857142854</v>
      </c>
      <c r="AG87" s="18">
        <v>21.428571428571427</v>
      </c>
      <c r="AH87" s="18">
        <v>7.1428571428571432</v>
      </c>
      <c r="AI87" s="18">
        <v>83.928571428571431</v>
      </c>
      <c r="AJ87" s="18">
        <v>28.571428571428573</v>
      </c>
      <c r="AK87" s="2" t="s">
        <v>31</v>
      </c>
    </row>
    <row r="88" spans="1:37" s="19" customFormat="1">
      <c r="A88" s="26">
        <v>620</v>
      </c>
      <c r="B88" s="27">
        <v>100</v>
      </c>
      <c r="C88" s="2" t="s">
        <v>133</v>
      </c>
      <c r="D88" s="2" t="s">
        <v>134</v>
      </c>
      <c r="E88" s="11">
        <v>94</v>
      </c>
      <c r="F88" s="12">
        <v>500.47872340425533</v>
      </c>
      <c r="G88" s="12">
        <v>31.914893617021278</v>
      </c>
      <c r="H88" s="12">
        <v>37.234042553191486</v>
      </c>
      <c r="I88" s="12">
        <v>24.468085106382979</v>
      </c>
      <c r="J88" s="12">
        <v>6.3829787234042552</v>
      </c>
      <c r="K88" s="12">
        <v>68.085106382978722</v>
      </c>
      <c r="L88" s="12">
        <v>30.851063829787233</v>
      </c>
      <c r="M88" s="13">
        <v>95</v>
      </c>
      <c r="N88" s="14">
        <v>501.74736842105261</v>
      </c>
      <c r="O88" s="14">
        <v>25.263157894736842</v>
      </c>
      <c r="P88" s="14">
        <v>49.473684210526315</v>
      </c>
      <c r="Q88" s="14">
        <v>21.05263157894737</v>
      </c>
      <c r="R88" s="14">
        <v>4.2105263157894735</v>
      </c>
      <c r="S88" s="14">
        <v>74.736842105263165</v>
      </c>
      <c r="T88" s="14">
        <v>25.263157894736842</v>
      </c>
      <c r="U88" s="15">
        <v>95</v>
      </c>
      <c r="V88" s="16">
        <v>504.53684210526313</v>
      </c>
      <c r="W88" s="16">
        <v>20</v>
      </c>
      <c r="X88" s="16">
        <v>50.526315789473685</v>
      </c>
      <c r="Y88" s="16">
        <v>25.263157894736842</v>
      </c>
      <c r="Z88" s="16">
        <v>4.2105263157894735</v>
      </c>
      <c r="AA88" s="16">
        <v>80</v>
      </c>
      <c r="AB88" s="16">
        <v>29.473684210526315</v>
      </c>
      <c r="AC88" s="17">
        <v>94</v>
      </c>
      <c r="AD88" s="18">
        <v>505.95744680851061</v>
      </c>
      <c r="AE88" s="18">
        <v>21.276595744680851</v>
      </c>
      <c r="AF88" s="18">
        <v>50</v>
      </c>
      <c r="AG88" s="18">
        <v>20.212765957446809</v>
      </c>
      <c r="AH88" s="18">
        <v>8.5106382978723403</v>
      </c>
      <c r="AI88" s="18">
        <v>78.723404255319153</v>
      </c>
      <c r="AJ88" s="18">
        <v>28.723404255319149</v>
      </c>
      <c r="AK88" s="2" t="s">
        <v>20</v>
      </c>
    </row>
    <row r="89" spans="1:37" s="19" customFormat="1">
      <c r="A89" s="26">
        <v>620</v>
      </c>
      <c r="B89" s="27">
        <v>110</v>
      </c>
      <c r="C89" s="2" t="s">
        <v>133</v>
      </c>
      <c r="D89" s="2" t="s">
        <v>135</v>
      </c>
      <c r="E89" s="11">
        <v>102</v>
      </c>
      <c r="F89" s="12">
        <v>511.73529411764707</v>
      </c>
      <c r="G89" s="12">
        <v>29.411764705882351</v>
      </c>
      <c r="H89" s="12">
        <v>34.313725490196077</v>
      </c>
      <c r="I89" s="12">
        <v>26.470588235294116</v>
      </c>
      <c r="J89" s="12">
        <v>9.8039215686274517</v>
      </c>
      <c r="K89" s="12">
        <v>70.588235294117652</v>
      </c>
      <c r="L89" s="12">
        <v>36.274509803921568</v>
      </c>
      <c r="M89" s="13">
        <v>103</v>
      </c>
      <c r="N89" s="14">
        <v>518.97087378640776</v>
      </c>
      <c r="O89" s="14">
        <v>12.621359223300971</v>
      </c>
      <c r="P89" s="14">
        <v>43.689320388349515</v>
      </c>
      <c r="Q89" s="14">
        <v>35.922330097087375</v>
      </c>
      <c r="R89" s="14">
        <v>7.766990291262136</v>
      </c>
      <c r="S89" s="14">
        <v>87.378640776699029</v>
      </c>
      <c r="T89" s="14">
        <v>43.689320388349515</v>
      </c>
      <c r="U89" s="15">
        <v>103</v>
      </c>
      <c r="V89" s="16">
        <v>519.51456310679612</v>
      </c>
      <c r="W89" s="16">
        <v>18.446601941747574</v>
      </c>
      <c r="X89" s="16">
        <v>34.95145631067961</v>
      </c>
      <c r="Y89" s="16">
        <v>33.980582524271846</v>
      </c>
      <c r="Z89" s="16">
        <v>12.621359223300971</v>
      </c>
      <c r="AA89" s="16">
        <v>81.553398058252426</v>
      </c>
      <c r="AB89" s="16">
        <v>46.601941747572816</v>
      </c>
      <c r="AC89" s="17">
        <v>102</v>
      </c>
      <c r="AD89" s="18">
        <v>506.87254901960785</v>
      </c>
      <c r="AE89" s="18">
        <v>19.607843137254903</v>
      </c>
      <c r="AF89" s="18">
        <v>50.980392156862742</v>
      </c>
      <c r="AG89" s="18">
        <v>17.647058823529413</v>
      </c>
      <c r="AH89" s="18">
        <v>11.764705882352942</v>
      </c>
      <c r="AI89" s="18">
        <v>80.392156862745097</v>
      </c>
      <c r="AJ89" s="18">
        <v>29.411764705882351</v>
      </c>
      <c r="AK89" s="2" t="s">
        <v>20</v>
      </c>
    </row>
    <row r="90" spans="1:37" s="19" customFormat="1">
      <c r="A90" s="26">
        <v>620</v>
      </c>
      <c r="B90" s="27">
        <v>187</v>
      </c>
      <c r="C90" s="2" t="s">
        <v>133</v>
      </c>
      <c r="D90" s="2" t="s">
        <v>136</v>
      </c>
      <c r="E90" s="11">
        <v>90</v>
      </c>
      <c r="F90" s="12">
        <v>511.14444444444445</v>
      </c>
      <c r="G90" s="12">
        <v>28.888888888888889</v>
      </c>
      <c r="H90" s="12">
        <v>23.333333333333332</v>
      </c>
      <c r="I90" s="12">
        <v>38.888888888888886</v>
      </c>
      <c r="J90" s="12">
        <v>8.8888888888888893</v>
      </c>
      <c r="K90" s="12">
        <v>71.111111111111114</v>
      </c>
      <c r="L90" s="12">
        <v>47.777777777777779</v>
      </c>
      <c r="M90" s="13">
        <v>89</v>
      </c>
      <c r="N90" s="14">
        <v>518.98876404494376</v>
      </c>
      <c r="O90" s="14">
        <v>11.235955056179776</v>
      </c>
      <c r="P90" s="14">
        <v>47.19101123595506</v>
      </c>
      <c r="Q90" s="14">
        <v>34.831460674157306</v>
      </c>
      <c r="R90" s="14">
        <v>6.7415730337078648</v>
      </c>
      <c r="S90" s="14">
        <v>88.764044943820224</v>
      </c>
      <c r="T90" s="14">
        <v>41.573033707865171</v>
      </c>
      <c r="U90" s="15">
        <v>89</v>
      </c>
      <c r="V90" s="16">
        <v>519.92134831460669</v>
      </c>
      <c r="W90" s="16">
        <v>15.730337078651685</v>
      </c>
      <c r="X90" s="16">
        <v>43.820224719101127</v>
      </c>
      <c r="Y90" s="16">
        <v>28.089887640449437</v>
      </c>
      <c r="Z90" s="16">
        <v>12.359550561797754</v>
      </c>
      <c r="AA90" s="16">
        <v>84.269662921348313</v>
      </c>
      <c r="AB90" s="16">
        <v>40.449438202247194</v>
      </c>
      <c r="AC90" s="17">
        <v>89</v>
      </c>
      <c r="AD90" s="18">
        <v>519.91011235955057</v>
      </c>
      <c r="AE90" s="18">
        <v>10.112359550561798</v>
      </c>
      <c r="AF90" s="18">
        <v>49.438202247191015</v>
      </c>
      <c r="AG90" s="18">
        <v>25.842696629213481</v>
      </c>
      <c r="AH90" s="18">
        <v>14.606741573033707</v>
      </c>
      <c r="AI90" s="18">
        <v>89.887640449438209</v>
      </c>
      <c r="AJ90" s="18">
        <v>40.449438202247194</v>
      </c>
      <c r="AK90" s="2" t="s">
        <v>20</v>
      </c>
    </row>
    <row r="91" spans="1:37" s="19" customFormat="1">
      <c r="A91" s="26">
        <v>620</v>
      </c>
      <c r="B91" s="27">
        <v>189</v>
      </c>
      <c r="C91" s="2" t="s">
        <v>133</v>
      </c>
      <c r="D91" s="2" t="s">
        <v>137</v>
      </c>
      <c r="E91" s="11">
        <v>89</v>
      </c>
      <c r="F91" s="12">
        <v>516.94382022471905</v>
      </c>
      <c r="G91" s="12">
        <v>24.719101123595507</v>
      </c>
      <c r="H91" s="12">
        <v>31.460674157303369</v>
      </c>
      <c r="I91" s="12">
        <v>34.831460674157306</v>
      </c>
      <c r="J91" s="12">
        <v>8.9887640449438209</v>
      </c>
      <c r="K91" s="12">
        <v>75.280898876404493</v>
      </c>
      <c r="L91" s="12">
        <v>43.820224719101127</v>
      </c>
      <c r="M91" s="13">
        <v>89</v>
      </c>
      <c r="N91" s="14">
        <v>519.70786516853934</v>
      </c>
      <c r="O91" s="14">
        <v>8.9887640449438209</v>
      </c>
      <c r="P91" s="14">
        <v>44.943820224719104</v>
      </c>
      <c r="Q91" s="14">
        <v>43.820224719101127</v>
      </c>
      <c r="R91" s="14">
        <v>2.2471910112359552</v>
      </c>
      <c r="S91" s="14">
        <v>91.011235955056179</v>
      </c>
      <c r="T91" s="14">
        <v>46.067415730337082</v>
      </c>
      <c r="U91" s="15">
        <v>89</v>
      </c>
      <c r="V91" s="16">
        <v>523.21348314606746</v>
      </c>
      <c r="W91" s="16">
        <v>7.8651685393258424</v>
      </c>
      <c r="X91" s="16">
        <v>48.314606741573037</v>
      </c>
      <c r="Y91" s="16">
        <v>25.842696629213481</v>
      </c>
      <c r="Z91" s="16">
        <v>17.977528089887642</v>
      </c>
      <c r="AA91" s="16">
        <v>92.134831460674164</v>
      </c>
      <c r="AB91" s="16">
        <v>43.820224719101127</v>
      </c>
      <c r="AC91" s="17">
        <v>89</v>
      </c>
      <c r="AD91" s="18">
        <v>514.69662921348311</v>
      </c>
      <c r="AE91" s="18">
        <v>12.359550561797754</v>
      </c>
      <c r="AF91" s="18">
        <v>48.314606741573037</v>
      </c>
      <c r="AG91" s="18">
        <v>30.337078651685392</v>
      </c>
      <c r="AH91" s="18">
        <v>8.9887640449438209</v>
      </c>
      <c r="AI91" s="18">
        <v>87.640449438202253</v>
      </c>
      <c r="AJ91" s="18">
        <v>39.325842696629216</v>
      </c>
      <c r="AK91" s="2" t="s">
        <v>20</v>
      </c>
    </row>
    <row r="92" spans="1:37" s="19" customFormat="1">
      <c r="A92" s="26">
        <v>620</v>
      </c>
      <c r="B92" s="27">
        <v>192</v>
      </c>
      <c r="C92" s="2" t="s">
        <v>133</v>
      </c>
      <c r="D92" s="2" t="s">
        <v>138</v>
      </c>
      <c r="E92" s="11">
        <v>59</v>
      </c>
      <c r="F92" s="12">
        <v>513.62711864406776</v>
      </c>
      <c r="G92" s="12">
        <v>27.118644067796609</v>
      </c>
      <c r="H92" s="12">
        <v>37.288135593220339</v>
      </c>
      <c r="I92" s="12">
        <v>28.8135593220339</v>
      </c>
      <c r="J92" s="12">
        <v>6.7796610169491522</v>
      </c>
      <c r="K92" s="12">
        <v>72.881355932203391</v>
      </c>
      <c r="L92" s="12">
        <v>35.593220338983052</v>
      </c>
      <c r="M92" s="13">
        <v>59</v>
      </c>
      <c r="N92" s="14">
        <v>530.61016949152543</v>
      </c>
      <c r="O92" s="14">
        <v>5.0847457627118642</v>
      </c>
      <c r="P92" s="14">
        <v>37.288135593220339</v>
      </c>
      <c r="Q92" s="14">
        <v>49.152542372881356</v>
      </c>
      <c r="R92" s="14">
        <v>8.4745762711864412</v>
      </c>
      <c r="S92" s="14">
        <v>94.915254237288138</v>
      </c>
      <c r="T92" s="14">
        <v>57.627118644067799</v>
      </c>
      <c r="U92" s="15">
        <v>59</v>
      </c>
      <c r="V92" s="16">
        <v>521.98305084745766</v>
      </c>
      <c r="W92" s="16">
        <v>16.949152542372882</v>
      </c>
      <c r="X92" s="16">
        <v>32.203389830508478</v>
      </c>
      <c r="Y92" s="16">
        <v>42.372881355932201</v>
      </c>
      <c r="Z92" s="16">
        <v>8.4745762711864412</v>
      </c>
      <c r="AA92" s="16">
        <v>83.050847457627114</v>
      </c>
      <c r="AB92" s="16">
        <v>50.847457627118644</v>
      </c>
      <c r="AC92" s="17">
        <v>59</v>
      </c>
      <c r="AD92" s="18">
        <v>518.61016949152543</v>
      </c>
      <c r="AE92" s="18">
        <v>10.169491525423728</v>
      </c>
      <c r="AF92" s="18">
        <v>54.237288135593218</v>
      </c>
      <c r="AG92" s="18">
        <v>18.64406779661017</v>
      </c>
      <c r="AH92" s="18">
        <v>16.949152542372882</v>
      </c>
      <c r="AI92" s="18">
        <v>89.830508474576277</v>
      </c>
      <c r="AJ92" s="18">
        <v>35.593220338983052</v>
      </c>
      <c r="AK92" s="2" t="s">
        <v>20</v>
      </c>
    </row>
    <row r="93" spans="1:37" s="19" customFormat="1">
      <c r="A93" s="26">
        <v>620</v>
      </c>
      <c r="B93" s="27">
        <v>193</v>
      </c>
      <c r="C93" s="2" t="s">
        <v>133</v>
      </c>
      <c r="D93" s="2" t="s">
        <v>139</v>
      </c>
      <c r="E93" s="11">
        <v>68</v>
      </c>
      <c r="F93" s="12">
        <v>502.30882352941177</v>
      </c>
      <c r="G93" s="12">
        <v>32.352941176470587</v>
      </c>
      <c r="H93" s="12">
        <v>32.352941176470587</v>
      </c>
      <c r="I93" s="12">
        <v>30.882352941176471</v>
      </c>
      <c r="J93" s="12">
        <v>4.4117647058823533</v>
      </c>
      <c r="K93" s="12">
        <v>67.647058823529406</v>
      </c>
      <c r="L93" s="12">
        <v>35.294117647058826</v>
      </c>
      <c r="M93" s="13">
        <v>68</v>
      </c>
      <c r="N93" s="14">
        <v>522.29411764705878</v>
      </c>
      <c r="O93" s="14">
        <v>14.705882352941176</v>
      </c>
      <c r="P93" s="14">
        <v>38.235294117647058</v>
      </c>
      <c r="Q93" s="14">
        <v>38.235294117647058</v>
      </c>
      <c r="R93" s="14">
        <v>8.8235294117647065</v>
      </c>
      <c r="S93" s="14">
        <v>85.294117647058826</v>
      </c>
      <c r="T93" s="14">
        <v>47.058823529411768</v>
      </c>
      <c r="U93" s="15">
        <v>68</v>
      </c>
      <c r="V93" s="16">
        <v>515.35294117647061</v>
      </c>
      <c r="W93" s="16">
        <v>19.117647058823529</v>
      </c>
      <c r="X93" s="16">
        <v>44.117647058823529</v>
      </c>
      <c r="Y93" s="16">
        <v>29.411764705882351</v>
      </c>
      <c r="Z93" s="16">
        <v>7.3529411764705879</v>
      </c>
      <c r="AA93" s="16">
        <v>80.882352941176464</v>
      </c>
      <c r="AB93" s="16">
        <v>36.764705882352942</v>
      </c>
      <c r="AC93" s="17">
        <v>68</v>
      </c>
      <c r="AD93" s="18">
        <v>522.48529411764707</v>
      </c>
      <c r="AE93" s="18">
        <v>16.176470588235293</v>
      </c>
      <c r="AF93" s="18">
        <v>39.705882352941174</v>
      </c>
      <c r="AG93" s="18">
        <v>23.529411764705884</v>
      </c>
      <c r="AH93" s="18">
        <v>20.588235294117649</v>
      </c>
      <c r="AI93" s="18">
        <v>83.82352941176471</v>
      </c>
      <c r="AJ93" s="18">
        <v>44.117647058823529</v>
      </c>
      <c r="AK93" s="2" t="s">
        <v>20</v>
      </c>
    </row>
    <row r="94" spans="1:37" s="19" customFormat="1">
      <c r="A94" s="26">
        <v>620</v>
      </c>
      <c r="B94" s="27">
        <v>195</v>
      </c>
      <c r="C94" s="2" t="s">
        <v>133</v>
      </c>
      <c r="D94" s="2" t="s">
        <v>140</v>
      </c>
      <c r="E94" s="11">
        <v>72</v>
      </c>
      <c r="F94" s="12">
        <v>516.55555555555554</v>
      </c>
      <c r="G94" s="12">
        <v>23.611111111111111</v>
      </c>
      <c r="H94" s="12">
        <v>29.166666666666668</v>
      </c>
      <c r="I94" s="12">
        <v>38.888888888888886</v>
      </c>
      <c r="J94" s="12">
        <v>8.3333333333333339</v>
      </c>
      <c r="K94" s="12">
        <v>76.388888888888886</v>
      </c>
      <c r="L94" s="12">
        <v>47.222222222222221</v>
      </c>
      <c r="M94" s="13">
        <v>72</v>
      </c>
      <c r="N94" s="14">
        <v>516.95833333333337</v>
      </c>
      <c r="O94" s="14">
        <v>9.7222222222222214</v>
      </c>
      <c r="P94" s="14">
        <v>48.611111111111114</v>
      </c>
      <c r="Q94" s="14">
        <v>36.111111111111114</v>
      </c>
      <c r="R94" s="14">
        <v>5.5555555555555554</v>
      </c>
      <c r="S94" s="14">
        <v>90.277777777777771</v>
      </c>
      <c r="T94" s="14">
        <v>41.666666666666664</v>
      </c>
      <c r="U94" s="15">
        <v>72</v>
      </c>
      <c r="V94" s="16">
        <v>532.93055555555554</v>
      </c>
      <c r="W94" s="16">
        <v>5.5555555555555554</v>
      </c>
      <c r="X94" s="16">
        <v>37.5</v>
      </c>
      <c r="Y94" s="16">
        <v>36.111111111111114</v>
      </c>
      <c r="Z94" s="16">
        <v>20.833333333333332</v>
      </c>
      <c r="AA94" s="16">
        <v>94.444444444444443</v>
      </c>
      <c r="AB94" s="16">
        <v>56.944444444444443</v>
      </c>
      <c r="AC94" s="17">
        <v>71</v>
      </c>
      <c r="AD94" s="18">
        <v>527.0140845070423</v>
      </c>
      <c r="AE94" s="18">
        <v>7.042253521126761</v>
      </c>
      <c r="AF94" s="18">
        <v>46.478873239436616</v>
      </c>
      <c r="AG94" s="18">
        <v>28.169014084507044</v>
      </c>
      <c r="AH94" s="18">
        <v>18.309859154929576</v>
      </c>
      <c r="AI94" s="18">
        <v>92.957746478873233</v>
      </c>
      <c r="AJ94" s="18">
        <v>46.478873239436616</v>
      </c>
      <c r="AK94" s="2" t="s">
        <v>20</v>
      </c>
    </row>
    <row r="95" spans="1:37" s="19" customFormat="1">
      <c r="A95" s="26">
        <v>620</v>
      </c>
      <c r="B95" s="27">
        <v>197</v>
      </c>
      <c r="C95" s="2" t="s">
        <v>133</v>
      </c>
      <c r="D95" s="2" t="s">
        <v>141</v>
      </c>
      <c r="E95" s="11">
        <v>81</v>
      </c>
      <c r="F95" s="12">
        <v>538.40740740740739</v>
      </c>
      <c r="G95" s="12">
        <v>12.345679012345679</v>
      </c>
      <c r="H95" s="12">
        <v>19.753086419753085</v>
      </c>
      <c r="I95" s="12">
        <v>50.617283950617285</v>
      </c>
      <c r="J95" s="12">
        <v>17.283950617283949</v>
      </c>
      <c r="K95" s="12">
        <v>87.654320987654316</v>
      </c>
      <c r="L95" s="12">
        <v>67.901234567901241</v>
      </c>
      <c r="M95" s="13">
        <v>81</v>
      </c>
      <c r="N95" s="14">
        <v>544.85185185185185</v>
      </c>
      <c r="O95" s="14">
        <v>3.7037037037037037</v>
      </c>
      <c r="P95" s="14">
        <v>23.456790123456791</v>
      </c>
      <c r="Q95" s="14">
        <v>54.320987654320987</v>
      </c>
      <c r="R95" s="14">
        <v>18.518518518518519</v>
      </c>
      <c r="S95" s="14">
        <v>96.296296296296291</v>
      </c>
      <c r="T95" s="14">
        <v>72.839506172839506</v>
      </c>
      <c r="U95" s="15">
        <v>81</v>
      </c>
      <c r="V95" s="16">
        <v>529.66666666666663</v>
      </c>
      <c r="W95" s="16">
        <v>7.4074074074074074</v>
      </c>
      <c r="X95" s="16">
        <v>30.864197530864196</v>
      </c>
      <c r="Y95" s="16">
        <v>50.617283950617285</v>
      </c>
      <c r="Z95" s="16">
        <v>11.111111111111111</v>
      </c>
      <c r="AA95" s="16">
        <v>92.592592592592595</v>
      </c>
      <c r="AB95" s="16">
        <v>61.728395061728392</v>
      </c>
      <c r="AC95" s="17">
        <v>81</v>
      </c>
      <c r="AD95" s="18">
        <v>524.09876543209873</v>
      </c>
      <c r="AE95" s="18">
        <v>8.6419753086419746</v>
      </c>
      <c r="AF95" s="18">
        <v>44.444444444444443</v>
      </c>
      <c r="AG95" s="18">
        <v>28.395061728395063</v>
      </c>
      <c r="AH95" s="18">
        <v>18.518518518518519</v>
      </c>
      <c r="AI95" s="18">
        <v>91.358024691358025</v>
      </c>
      <c r="AJ95" s="18">
        <v>46.913580246913583</v>
      </c>
      <c r="AK95" s="2" t="s">
        <v>20</v>
      </c>
    </row>
    <row r="96" spans="1:37" s="19" customFormat="1">
      <c r="A96" s="26">
        <v>620</v>
      </c>
      <c r="B96" s="27">
        <v>495</v>
      </c>
      <c r="C96" s="2" t="s">
        <v>133</v>
      </c>
      <c r="D96" s="2" t="s">
        <v>142</v>
      </c>
      <c r="E96" s="11">
        <v>76</v>
      </c>
      <c r="F96" s="12">
        <v>531.73684210526312</v>
      </c>
      <c r="G96" s="12">
        <v>18.421052631578949</v>
      </c>
      <c r="H96" s="12">
        <v>30.263157894736842</v>
      </c>
      <c r="I96" s="12">
        <v>34.210526315789473</v>
      </c>
      <c r="J96" s="12">
        <v>17.105263157894736</v>
      </c>
      <c r="K96" s="12">
        <v>81.578947368421055</v>
      </c>
      <c r="L96" s="12">
        <v>51.315789473684212</v>
      </c>
      <c r="M96" s="13">
        <v>76</v>
      </c>
      <c r="N96" s="14">
        <v>519.26315789473688</v>
      </c>
      <c r="O96" s="14">
        <v>17.105263157894736</v>
      </c>
      <c r="P96" s="14">
        <v>38.157894736842103</v>
      </c>
      <c r="Q96" s="14">
        <v>36.842105263157897</v>
      </c>
      <c r="R96" s="14">
        <v>7.8947368421052628</v>
      </c>
      <c r="S96" s="14">
        <v>82.89473684210526</v>
      </c>
      <c r="T96" s="14">
        <v>44.736842105263158</v>
      </c>
      <c r="U96" s="15">
        <v>76</v>
      </c>
      <c r="V96" s="16">
        <v>520.72368421052636</v>
      </c>
      <c r="W96" s="16">
        <v>13.157894736842104</v>
      </c>
      <c r="X96" s="16">
        <v>38.157894736842103</v>
      </c>
      <c r="Y96" s="16">
        <v>30.263157894736842</v>
      </c>
      <c r="Z96" s="16">
        <v>18.421052631578949</v>
      </c>
      <c r="AA96" s="16">
        <v>86.84210526315789</v>
      </c>
      <c r="AB96" s="16">
        <v>48.684210526315788</v>
      </c>
      <c r="AC96" s="17">
        <v>76</v>
      </c>
      <c r="AD96" s="18">
        <v>500.10526315789474</v>
      </c>
      <c r="AE96" s="18">
        <v>18.421052631578949</v>
      </c>
      <c r="AF96" s="18">
        <v>61.842105263157897</v>
      </c>
      <c r="AG96" s="18">
        <v>10.526315789473685</v>
      </c>
      <c r="AH96" s="18">
        <v>9.2105263157894743</v>
      </c>
      <c r="AI96" s="18">
        <v>81.578947368421055</v>
      </c>
      <c r="AJ96" s="18">
        <v>19.736842105263158</v>
      </c>
      <c r="AK96" s="2" t="s">
        <v>20</v>
      </c>
    </row>
    <row r="97" spans="1:37" s="19" customFormat="1">
      <c r="A97" s="26">
        <v>621</v>
      </c>
      <c r="B97" s="27">
        <v>202</v>
      </c>
      <c r="C97" s="2" t="s">
        <v>143</v>
      </c>
      <c r="D97" s="2" t="s">
        <v>144</v>
      </c>
      <c r="E97" s="11">
        <v>173</v>
      </c>
      <c r="F97" s="12">
        <v>488.14450867052022</v>
      </c>
      <c r="G97" s="12">
        <v>41.040462427745666</v>
      </c>
      <c r="H97" s="12">
        <v>35.838150289017342</v>
      </c>
      <c r="I97" s="12">
        <v>21.387283236994218</v>
      </c>
      <c r="J97" s="12">
        <v>1.7341040462427746</v>
      </c>
      <c r="K97" s="12">
        <v>58.959537572254334</v>
      </c>
      <c r="L97" s="12">
        <v>23.121387283236995</v>
      </c>
      <c r="M97" s="13">
        <v>173</v>
      </c>
      <c r="N97" s="14">
        <v>509.45664739884393</v>
      </c>
      <c r="O97" s="14">
        <v>20.809248554913296</v>
      </c>
      <c r="P97" s="14">
        <v>45.086705202312139</v>
      </c>
      <c r="Q97" s="14">
        <v>28.323699421965319</v>
      </c>
      <c r="R97" s="14">
        <v>5.7803468208092488</v>
      </c>
      <c r="S97" s="14">
        <v>79.190751445086704</v>
      </c>
      <c r="T97" s="14">
        <v>34.104046242774565</v>
      </c>
      <c r="U97" s="15">
        <v>173</v>
      </c>
      <c r="V97" s="16">
        <v>512.5317919075145</v>
      </c>
      <c r="W97" s="16">
        <v>14.450867052023121</v>
      </c>
      <c r="X97" s="16">
        <v>52.02312138728324</v>
      </c>
      <c r="Y97" s="16">
        <v>26.589595375722542</v>
      </c>
      <c r="Z97" s="16">
        <v>6.9364161849710984</v>
      </c>
      <c r="AA97" s="16">
        <v>85.549132947976872</v>
      </c>
      <c r="AB97" s="16">
        <v>33.52601156069364</v>
      </c>
      <c r="AC97" s="17">
        <v>173</v>
      </c>
      <c r="AD97" s="18">
        <v>503.8901734104046</v>
      </c>
      <c r="AE97" s="18">
        <v>19.653179190751445</v>
      </c>
      <c r="AF97" s="18">
        <v>52.601156069364158</v>
      </c>
      <c r="AG97" s="18">
        <v>19.653179190751445</v>
      </c>
      <c r="AH97" s="18">
        <v>8.0924855491329488</v>
      </c>
      <c r="AI97" s="18">
        <v>80.346820809248555</v>
      </c>
      <c r="AJ97" s="18">
        <v>27.745664739884393</v>
      </c>
      <c r="AK97" s="2" t="s">
        <v>20</v>
      </c>
    </row>
    <row r="98" spans="1:37" s="19" customFormat="1">
      <c r="A98" s="26">
        <v>622</v>
      </c>
      <c r="B98" s="27">
        <v>100</v>
      </c>
      <c r="C98" s="2" t="s">
        <v>145</v>
      </c>
      <c r="D98" s="2" t="s">
        <v>146</v>
      </c>
      <c r="E98" s="11">
        <v>89</v>
      </c>
      <c r="F98" s="12">
        <v>484.08988764044943</v>
      </c>
      <c r="G98" s="12">
        <v>46.067415730337082</v>
      </c>
      <c r="H98" s="12">
        <v>31.460674157303369</v>
      </c>
      <c r="I98" s="12">
        <v>15.730337078651685</v>
      </c>
      <c r="J98" s="12">
        <v>6.7415730337078648</v>
      </c>
      <c r="K98" s="12">
        <v>53.932584269662918</v>
      </c>
      <c r="L98" s="12">
        <v>22.471910112359552</v>
      </c>
      <c r="M98" s="13">
        <v>90</v>
      </c>
      <c r="N98" s="14">
        <v>505.53333333333336</v>
      </c>
      <c r="O98" s="14">
        <v>27.777777777777779</v>
      </c>
      <c r="P98" s="14">
        <v>37.777777777777779</v>
      </c>
      <c r="Q98" s="14">
        <v>26.666666666666668</v>
      </c>
      <c r="R98" s="14">
        <v>7.7777777777777777</v>
      </c>
      <c r="S98" s="14">
        <v>72.222222222222229</v>
      </c>
      <c r="T98" s="14">
        <v>34.444444444444443</v>
      </c>
      <c r="U98" s="15">
        <v>90</v>
      </c>
      <c r="V98" s="16">
        <v>502.5888888888889</v>
      </c>
      <c r="W98" s="16">
        <v>31.111111111111111</v>
      </c>
      <c r="X98" s="16">
        <v>36.666666666666664</v>
      </c>
      <c r="Y98" s="16">
        <v>24.444444444444443</v>
      </c>
      <c r="Z98" s="16">
        <v>7.7777777777777777</v>
      </c>
      <c r="AA98" s="16">
        <v>68.888888888888886</v>
      </c>
      <c r="AB98" s="16">
        <v>32.222222222222221</v>
      </c>
      <c r="AC98" s="17">
        <v>89</v>
      </c>
      <c r="AD98" s="18">
        <v>501.04494382022472</v>
      </c>
      <c r="AE98" s="18">
        <v>29.213483146067414</v>
      </c>
      <c r="AF98" s="18">
        <v>39.325842696629216</v>
      </c>
      <c r="AG98" s="18">
        <v>21.348314606741575</v>
      </c>
      <c r="AH98" s="18">
        <v>10.112359550561798</v>
      </c>
      <c r="AI98" s="18">
        <v>70.786516853932582</v>
      </c>
      <c r="AJ98" s="18">
        <v>31.460674157303369</v>
      </c>
      <c r="AK98" s="2" t="s">
        <v>147</v>
      </c>
    </row>
    <row r="99" spans="1:37" s="19" customFormat="1">
      <c r="A99" s="26">
        <v>622</v>
      </c>
      <c r="B99" s="27">
        <v>115</v>
      </c>
      <c r="C99" s="2" t="s">
        <v>145</v>
      </c>
      <c r="D99" s="2" t="s">
        <v>148</v>
      </c>
      <c r="E99" s="11">
        <v>67</v>
      </c>
      <c r="F99" s="12">
        <v>518.11940298507466</v>
      </c>
      <c r="G99" s="12">
        <v>17.910447761194028</v>
      </c>
      <c r="H99" s="12">
        <v>46.268656716417908</v>
      </c>
      <c r="I99" s="12">
        <v>28.35820895522388</v>
      </c>
      <c r="J99" s="12">
        <v>7.4626865671641793</v>
      </c>
      <c r="K99" s="12">
        <v>82.089552238805965</v>
      </c>
      <c r="L99" s="12">
        <v>35.820895522388057</v>
      </c>
      <c r="M99" s="13">
        <v>67</v>
      </c>
      <c r="N99" s="14">
        <v>529.38805970149258</v>
      </c>
      <c r="O99" s="14">
        <v>11.940298507462687</v>
      </c>
      <c r="P99" s="14">
        <v>38.805970149253731</v>
      </c>
      <c r="Q99" s="14">
        <v>35.820895522388057</v>
      </c>
      <c r="R99" s="14">
        <v>13.432835820895523</v>
      </c>
      <c r="S99" s="14">
        <v>88.059701492537314</v>
      </c>
      <c r="T99" s="14">
        <v>49.253731343283583</v>
      </c>
      <c r="U99" s="15">
        <v>67</v>
      </c>
      <c r="V99" s="16">
        <v>535.59701492537317</v>
      </c>
      <c r="W99" s="16">
        <v>5.9701492537313436</v>
      </c>
      <c r="X99" s="16">
        <v>29.850746268656717</v>
      </c>
      <c r="Y99" s="16">
        <v>46.268656716417908</v>
      </c>
      <c r="Z99" s="16">
        <v>17.910447761194028</v>
      </c>
      <c r="AA99" s="16">
        <v>94.02985074626865</v>
      </c>
      <c r="AB99" s="16">
        <v>64.179104477611943</v>
      </c>
      <c r="AC99" s="17">
        <v>67</v>
      </c>
      <c r="AD99" s="18">
        <v>551.58208955223881</v>
      </c>
      <c r="AE99" s="18">
        <v>2.9850746268656718</v>
      </c>
      <c r="AF99" s="18">
        <v>22.388059701492537</v>
      </c>
      <c r="AG99" s="18">
        <v>29.850746268656717</v>
      </c>
      <c r="AH99" s="18">
        <v>44.776119402985074</v>
      </c>
      <c r="AI99" s="18">
        <v>97.014925373134332</v>
      </c>
      <c r="AJ99" s="18">
        <v>74.626865671641795</v>
      </c>
      <c r="AK99" s="2" t="s">
        <v>147</v>
      </c>
    </row>
    <row r="100" spans="1:37" s="19" customFormat="1">
      <c r="A100" s="26">
        <v>622</v>
      </c>
      <c r="B100" s="27">
        <v>176</v>
      </c>
      <c r="C100" s="2" t="s">
        <v>145</v>
      </c>
      <c r="D100" s="2" t="s">
        <v>149</v>
      </c>
      <c r="E100" s="11">
        <v>107</v>
      </c>
      <c r="F100" s="12">
        <v>508.63551401869159</v>
      </c>
      <c r="G100" s="12">
        <v>28.971962616822431</v>
      </c>
      <c r="H100" s="12">
        <v>39.252336448598129</v>
      </c>
      <c r="I100" s="12">
        <v>21.495327102803738</v>
      </c>
      <c r="J100" s="12">
        <v>10.280373831775702</v>
      </c>
      <c r="K100" s="12">
        <v>71.028037383177576</v>
      </c>
      <c r="L100" s="12">
        <v>31.77570093457944</v>
      </c>
      <c r="M100" s="13">
        <v>107</v>
      </c>
      <c r="N100" s="14">
        <v>516.35514018691583</v>
      </c>
      <c r="O100" s="14">
        <v>15.88785046728972</v>
      </c>
      <c r="P100" s="14">
        <v>49.532710280373834</v>
      </c>
      <c r="Q100" s="14">
        <v>23.364485981308412</v>
      </c>
      <c r="R100" s="14">
        <v>11.214953271028037</v>
      </c>
      <c r="S100" s="14">
        <v>84.112149532710276</v>
      </c>
      <c r="T100" s="14">
        <v>34.579439252336449</v>
      </c>
      <c r="U100" s="15">
        <v>106</v>
      </c>
      <c r="V100" s="16">
        <v>522.14150943396226</v>
      </c>
      <c r="W100" s="16">
        <v>13.20754716981132</v>
      </c>
      <c r="X100" s="16">
        <v>39.622641509433961</v>
      </c>
      <c r="Y100" s="16">
        <v>35.849056603773583</v>
      </c>
      <c r="Z100" s="16">
        <v>11.320754716981131</v>
      </c>
      <c r="AA100" s="16">
        <v>86.79245283018868</v>
      </c>
      <c r="AB100" s="16">
        <v>47.169811320754718</v>
      </c>
      <c r="AC100" s="17">
        <v>106</v>
      </c>
      <c r="AD100" s="18">
        <v>530.65094339622647</v>
      </c>
      <c r="AE100" s="18">
        <v>12.264150943396226</v>
      </c>
      <c r="AF100" s="18">
        <v>33.018867924528301</v>
      </c>
      <c r="AG100" s="18">
        <v>28.30188679245283</v>
      </c>
      <c r="AH100" s="18">
        <v>26.415094339622641</v>
      </c>
      <c r="AI100" s="18">
        <v>87.735849056603769</v>
      </c>
      <c r="AJ100" s="18">
        <v>54.716981132075475</v>
      </c>
      <c r="AK100" s="2" t="s">
        <v>147</v>
      </c>
    </row>
    <row r="101" spans="1:37" s="19" customFormat="1">
      <c r="A101" s="26">
        <v>622</v>
      </c>
      <c r="B101" s="27">
        <v>377</v>
      </c>
      <c r="C101" s="2" t="s">
        <v>145</v>
      </c>
      <c r="D101" s="2" t="s">
        <v>150</v>
      </c>
      <c r="E101" s="11">
        <v>57</v>
      </c>
      <c r="F101" s="12">
        <v>539</v>
      </c>
      <c r="G101" s="12">
        <v>5.2631578947368425</v>
      </c>
      <c r="H101" s="12">
        <v>43.859649122807021</v>
      </c>
      <c r="I101" s="12">
        <v>29.82456140350877</v>
      </c>
      <c r="J101" s="12">
        <v>21.05263157894737</v>
      </c>
      <c r="K101" s="12">
        <v>94.736842105263165</v>
      </c>
      <c r="L101" s="12">
        <v>50.877192982456137</v>
      </c>
      <c r="M101" s="13">
        <v>57</v>
      </c>
      <c r="N101" s="14">
        <v>551.43859649122805</v>
      </c>
      <c r="O101" s="14">
        <v>1.7543859649122806</v>
      </c>
      <c r="P101" s="14">
        <v>21.05263157894737</v>
      </c>
      <c r="Q101" s="14">
        <v>50.877192982456137</v>
      </c>
      <c r="R101" s="14">
        <v>26.315789473684209</v>
      </c>
      <c r="S101" s="14">
        <v>98.245614035087726</v>
      </c>
      <c r="T101" s="14">
        <v>77.192982456140356</v>
      </c>
      <c r="U101" s="15">
        <v>57</v>
      </c>
      <c r="V101" s="16">
        <v>554.01754385964909</v>
      </c>
      <c r="W101" s="16">
        <v>0</v>
      </c>
      <c r="X101" s="16">
        <v>22.807017543859651</v>
      </c>
      <c r="Y101" s="16">
        <v>42.10526315789474</v>
      </c>
      <c r="Z101" s="16">
        <v>35.087719298245617</v>
      </c>
      <c r="AA101" s="16">
        <v>100</v>
      </c>
      <c r="AB101" s="16">
        <v>77.192982456140356</v>
      </c>
      <c r="AC101" s="17">
        <v>57</v>
      </c>
      <c r="AD101" s="18">
        <v>558.91228070175441</v>
      </c>
      <c r="AE101" s="18">
        <v>0</v>
      </c>
      <c r="AF101" s="18">
        <v>17.543859649122808</v>
      </c>
      <c r="AG101" s="18">
        <v>28.07017543859649</v>
      </c>
      <c r="AH101" s="18">
        <v>54.385964912280699</v>
      </c>
      <c r="AI101" s="18">
        <v>100</v>
      </c>
      <c r="AJ101" s="18">
        <v>82.456140350877192</v>
      </c>
      <c r="AK101" s="2" t="s">
        <v>147</v>
      </c>
    </row>
    <row r="102" spans="1:37" s="19" customFormat="1">
      <c r="A102" s="26">
        <v>622</v>
      </c>
      <c r="B102" s="27">
        <v>405</v>
      </c>
      <c r="C102" s="2" t="s">
        <v>145</v>
      </c>
      <c r="D102" s="2" t="s">
        <v>151</v>
      </c>
      <c r="E102" s="11">
        <v>108</v>
      </c>
      <c r="F102" s="12">
        <v>522.31481481481478</v>
      </c>
      <c r="G102" s="12">
        <v>20.37037037037037</v>
      </c>
      <c r="H102" s="12">
        <v>32.407407407407405</v>
      </c>
      <c r="I102" s="12">
        <v>32.407407407407405</v>
      </c>
      <c r="J102" s="12">
        <v>14.814814814814815</v>
      </c>
      <c r="K102" s="12">
        <v>79.629629629629633</v>
      </c>
      <c r="L102" s="12">
        <v>47.222222222222221</v>
      </c>
      <c r="M102" s="13">
        <v>109</v>
      </c>
      <c r="N102" s="14">
        <v>522.58715596330273</v>
      </c>
      <c r="O102" s="14">
        <v>16.513761467889907</v>
      </c>
      <c r="P102" s="14">
        <v>43.11926605504587</v>
      </c>
      <c r="Q102" s="14">
        <v>22.935779816513762</v>
      </c>
      <c r="R102" s="14">
        <v>17.431192660550458</v>
      </c>
      <c r="S102" s="14">
        <v>83.486238532110093</v>
      </c>
      <c r="T102" s="14">
        <v>40.366972477064223</v>
      </c>
      <c r="U102" s="15">
        <v>109</v>
      </c>
      <c r="V102" s="16">
        <v>529.57798165137615</v>
      </c>
      <c r="W102" s="16">
        <v>13.761467889908257</v>
      </c>
      <c r="X102" s="16">
        <v>36.697247706422019</v>
      </c>
      <c r="Y102" s="16">
        <v>26.605504587155963</v>
      </c>
      <c r="Z102" s="16">
        <v>22.935779816513762</v>
      </c>
      <c r="AA102" s="16">
        <v>86.238532110091739</v>
      </c>
      <c r="AB102" s="16">
        <v>49.541284403669728</v>
      </c>
      <c r="AC102" s="17">
        <v>108</v>
      </c>
      <c r="AD102" s="18">
        <v>549.40740740740739</v>
      </c>
      <c r="AE102" s="18">
        <v>5.5555555555555554</v>
      </c>
      <c r="AF102" s="18">
        <v>19.444444444444443</v>
      </c>
      <c r="AG102" s="18">
        <v>35.185185185185183</v>
      </c>
      <c r="AH102" s="18">
        <v>39.814814814814817</v>
      </c>
      <c r="AI102" s="18">
        <v>94.444444444444443</v>
      </c>
      <c r="AJ102" s="18">
        <v>75</v>
      </c>
      <c r="AK102" s="2" t="s">
        <v>147</v>
      </c>
    </row>
    <row r="103" spans="1:37" s="19" customFormat="1">
      <c r="A103" s="26">
        <v>622</v>
      </c>
      <c r="B103" s="27">
        <v>477</v>
      </c>
      <c r="C103" s="2" t="s">
        <v>145</v>
      </c>
      <c r="D103" s="2" t="s">
        <v>152</v>
      </c>
      <c r="E103" s="11">
        <v>54</v>
      </c>
      <c r="F103" s="12">
        <v>505.98148148148147</v>
      </c>
      <c r="G103" s="12">
        <v>25.925925925925927</v>
      </c>
      <c r="H103" s="12">
        <v>42.592592592592595</v>
      </c>
      <c r="I103" s="12">
        <v>25.925925925925927</v>
      </c>
      <c r="J103" s="12">
        <v>5.5555555555555554</v>
      </c>
      <c r="K103" s="12">
        <v>74.074074074074076</v>
      </c>
      <c r="L103" s="12">
        <v>31.481481481481481</v>
      </c>
      <c r="M103" s="13">
        <v>54</v>
      </c>
      <c r="N103" s="14">
        <v>527.38888888888891</v>
      </c>
      <c r="O103" s="14">
        <v>11.111111111111111</v>
      </c>
      <c r="P103" s="14">
        <v>35.185185185185183</v>
      </c>
      <c r="Q103" s="14">
        <v>44.444444444444443</v>
      </c>
      <c r="R103" s="14">
        <v>9.2592592592592595</v>
      </c>
      <c r="S103" s="14">
        <v>88.888888888888886</v>
      </c>
      <c r="T103" s="14">
        <v>53.703703703703702</v>
      </c>
      <c r="U103" s="15">
        <v>54</v>
      </c>
      <c r="V103" s="16">
        <v>532.11111111111109</v>
      </c>
      <c r="W103" s="16">
        <v>7.4074074074074074</v>
      </c>
      <c r="X103" s="16">
        <v>29.62962962962963</v>
      </c>
      <c r="Y103" s="16">
        <v>48.148148148148145</v>
      </c>
      <c r="Z103" s="16">
        <v>14.814814814814815</v>
      </c>
      <c r="AA103" s="16">
        <v>92.592592592592595</v>
      </c>
      <c r="AB103" s="16">
        <v>62.962962962962962</v>
      </c>
      <c r="AC103" s="17">
        <v>54</v>
      </c>
      <c r="AD103" s="18">
        <v>533.98148148148152</v>
      </c>
      <c r="AE103" s="18">
        <v>9.2592592592592595</v>
      </c>
      <c r="AF103" s="18">
        <v>29.62962962962963</v>
      </c>
      <c r="AG103" s="18">
        <v>40.74074074074074</v>
      </c>
      <c r="AH103" s="18">
        <v>20.37037037037037</v>
      </c>
      <c r="AI103" s="18">
        <v>90.740740740740748</v>
      </c>
      <c r="AJ103" s="18">
        <v>61.111111111111114</v>
      </c>
      <c r="AK103" s="2" t="s">
        <v>147</v>
      </c>
    </row>
    <row r="104" spans="1:37" s="19" customFormat="1">
      <c r="A104" s="26">
        <v>622</v>
      </c>
      <c r="B104" s="27">
        <v>605</v>
      </c>
      <c r="C104" s="2" t="s">
        <v>145</v>
      </c>
      <c r="D104" s="2" t="s">
        <v>153</v>
      </c>
      <c r="E104" s="11">
        <v>108</v>
      </c>
      <c r="F104" s="12">
        <v>505.61111111111109</v>
      </c>
      <c r="G104" s="12">
        <v>32.407407407407405</v>
      </c>
      <c r="H104" s="12">
        <v>30.555555555555557</v>
      </c>
      <c r="I104" s="12">
        <v>29.62962962962963</v>
      </c>
      <c r="J104" s="12">
        <v>7.4074074074074074</v>
      </c>
      <c r="K104" s="12">
        <v>67.592592592592595</v>
      </c>
      <c r="L104" s="12">
        <v>37.037037037037038</v>
      </c>
      <c r="M104" s="13">
        <v>108</v>
      </c>
      <c r="N104" s="14">
        <v>526.02777777777783</v>
      </c>
      <c r="O104" s="14">
        <v>15.74074074074074</v>
      </c>
      <c r="P104" s="14">
        <v>38.888888888888886</v>
      </c>
      <c r="Q104" s="14">
        <v>30.555555555555557</v>
      </c>
      <c r="R104" s="14">
        <v>14.814814814814815</v>
      </c>
      <c r="S104" s="14">
        <v>84.259259259259252</v>
      </c>
      <c r="T104" s="14">
        <v>45.370370370370374</v>
      </c>
      <c r="U104" s="15">
        <v>108</v>
      </c>
      <c r="V104" s="16">
        <v>512.77777777777783</v>
      </c>
      <c r="W104" s="16">
        <v>19.444444444444443</v>
      </c>
      <c r="X104" s="16">
        <v>44.444444444444443</v>
      </c>
      <c r="Y104" s="16">
        <v>21.296296296296298</v>
      </c>
      <c r="Z104" s="16">
        <v>14.814814814814815</v>
      </c>
      <c r="AA104" s="16">
        <v>80.555555555555557</v>
      </c>
      <c r="AB104" s="16">
        <v>36.111111111111114</v>
      </c>
      <c r="AC104" s="17">
        <v>108</v>
      </c>
      <c r="AD104" s="18">
        <v>520.28703703703707</v>
      </c>
      <c r="AE104" s="18">
        <v>13.888888888888889</v>
      </c>
      <c r="AF104" s="18">
        <v>42.592592592592595</v>
      </c>
      <c r="AG104" s="18">
        <v>24.074074074074073</v>
      </c>
      <c r="AH104" s="18">
        <v>19.444444444444443</v>
      </c>
      <c r="AI104" s="18">
        <v>86.111111111111114</v>
      </c>
      <c r="AJ104" s="18">
        <v>43.518518518518519</v>
      </c>
      <c r="AK104" s="2" t="s">
        <v>147</v>
      </c>
    </row>
    <row r="105" spans="1:37" s="19" customFormat="1">
      <c r="A105" s="26">
        <v>622</v>
      </c>
      <c r="B105" s="27">
        <v>705</v>
      </c>
      <c r="C105" s="2" t="s">
        <v>145</v>
      </c>
      <c r="D105" s="2" t="s">
        <v>154</v>
      </c>
      <c r="E105" s="11">
        <v>83</v>
      </c>
      <c r="F105" s="12">
        <v>505.87951807228916</v>
      </c>
      <c r="G105" s="12">
        <v>27.710843373493976</v>
      </c>
      <c r="H105" s="12">
        <v>42.168674698795179</v>
      </c>
      <c r="I105" s="12">
        <v>22.891566265060241</v>
      </c>
      <c r="J105" s="12">
        <v>7.2289156626506026</v>
      </c>
      <c r="K105" s="12">
        <v>72.289156626506028</v>
      </c>
      <c r="L105" s="12">
        <v>30.120481927710845</v>
      </c>
      <c r="M105" s="13">
        <v>83</v>
      </c>
      <c r="N105" s="14">
        <v>531.36144578313258</v>
      </c>
      <c r="O105" s="14">
        <v>7.2289156626506026</v>
      </c>
      <c r="P105" s="14">
        <v>33.734939759036145</v>
      </c>
      <c r="Q105" s="14">
        <v>46.987951807228917</v>
      </c>
      <c r="R105" s="14">
        <v>12.048192771084338</v>
      </c>
      <c r="S105" s="14">
        <v>92.771084337349393</v>
      </c>
      <c r="T105" s="14">
        <v>59.036144578313255</v>
      </c>
      <c r="U105" s="15">
        <v>82</v>
      </c>
      <c r="V105" s="16">
        <v>531.03658536585363</v>
      </c>
      <c r="W105" s="16">
        <v>8.536585365853659</v>
      </c>
      <c r="X105" s="16">
        <v>37.804878048780488</v>
      </c>
      <c r="Y105" s="16">
        <v>34.146341463414636</v>
      </c>
      <c r="Z105" s="16">
        <v>19.512195121951219</v>
      </c>
      <c r="AA105" s="16">
        <v>91.463414634146346</v>
      </c>
      <c r="AB105" s="16">
        <v>53.658536585365852</v>
      </c>
      <c r="AC105" s="17">
        <v>83</v>
      </c>
      <c r="AD105" s="18">
        <v>526.68674698795178</v>
      </c>
      <c r="AE105" s="18">
        <v>8.4337349397590362</v>
      </c>
      <c r="AF105" s="18">
        <v>38.554216867469883</v>
      </c>
      <c r="AG105" s="18">
        <v>31.325301204819276</v>
      </c>
      <c r="AH105" s="18">
        <v>21.686746987951807</v>
      </c>
      <c r="AI105" s="18">
        <v>91.566265060240966</v>
      </c>
      <c r="AJ105" s="18">
        <v>53.012048192771083</v>
      </c>
      <c r="AK105" s="2" t="s">
        <v>147</v>
      </c>
    </row>
    <row r="106" spans="1:37" s="19" customFormat="1">
      <c r="A106" s="26">
        <v>622</v>
      </c>
      <c r="B106" s="27">
        <v>1054</v>
      </c>
      <c r="C106" s="2" t="s">
        <v>145</v>
      </c>
      <c r="D106" s="2" t="s">
        <v>155</v>
      </c>
      <c r="E106" s="11">
        <v>92</v>
      </c>
      <c r="F106" s="12">
        <v>502.71739130434781</v>
      </c>
      <c r="G106" s="12">
        <v>28.260869565217391</v>
      </c>
      <c r="H106" s="12">
        <v>40.217391304347828</v>
      </c>
      <c r="I106" s="12">
        <v>25</v>
      </c>
      <c r="J106" s="12">
        <v>6.5217391304347823</v>
      </c>
      <c r="K106" s="12">
        <v>71.739130434782609</v>
      </c>
      <c r="L106" s="12">
        <v>31.521739130434781</v>
      </c>
      <c r="M106" s="13">
        <v>92</v>
      </c>
      <c r="N106" s="14">
        <v>511.94565217391306</v>
      </c>
      <c r="O106" s="14">
        <v>19.565217391304348</v>
      </c>
      <c r="P106" s="14">
        <v>48.913043478260867</v>
      </c>
      <c r="Q106" s="14">
        <v>22.826086956521738</v>
      </c>
      <c r="R106" s="14">
        <v>8.695652173913043</v>
      </c>
      <c r="S106" s="14">
        <v>80.434782608695656</v>
      </c>
      <c r="T106" s="14">
        <v>31.521739130434781</v>
      </c>
      <c r="U106" s="15">
        <v>92</v>
      </c>
      <c r="V106" s="16">
        <v>515.3478260869565</v>
      </c>
      <c r="W106" s="16">
        <v>16.304347826086957</v>
      </c>
      <c r="X106" s="16">
        <v>44.565217391304351</v>
      </c>
      <c r="Y106" s="16">
        <v>31.521739130434781</v>
      </c>
      <c r="Z106" s="16">
        <v>7.6086956521739131</v>
      </c>
      <c r="AA106" s="16">
        <v>83.695652173913047</v>
      </c>
      <c r="AB106" s="16">
        <v>39.130434782608695</v>
      </c>
      <c r="AC106" s="17">
        <v>92</v>
      </c>
      <c r="AD106" s="18">
        <v>524.67391304347825</v>
      </c>
      <c r="AE106" s="18">
        <v>7.6086956521739131</v>
      </c>
      <c r="AF106" s="18">
        <v>45.652173913043477</v>
      </c>
      <c r="AG106" s="18">
        <v>26.086956521739129</v>
      </c>
      <c r="AH106" s="18">
        <v>20.652173913043477</v>
      </c>
      <c r="AI106" s="18">
        <v>92.391304347826093</v>
      </c>
      <c r="AJ106" s="18">
        <v>46.739130434782609</v>
      </c>
      <c r="AK106" s="2" t="s">
        <v>147</v>
      </c>
    </row>
    <row r="107" spans="1:37" s="19" customFormat="1">
      <c r="A107" s="26">
        <v>622</v>
      </c>
      <c r="B107" s="27">
        <v>2050</v>
      </c>
      <c r="C107" s="2" t="s">
        <v>145</v>
      </c>
      <c r="D107" s="2" t="s">
        <v>156</v>
      </c>
      <c r="E107" s="11">
        <v>97</v>
      </c>
      <c r="F107" s="12">
        <v>493.97938144329896</v>
      </c>
      <c r="G107" s="12">
        <v>40.206185567010309</v>
      </c>
      <c r="H107" s="12">
        <v>26.804123711340207</v>
      </c>
      <c r="I107" s="12">
        <v>26.804123711340207</v>
      </c>
      <c r="J107" s="12">
        <v>6.1855670103092786</v>
      </c>
      <c r="K107" s="12">
        <v>59.793814432989691</v>
      </c>
      <c r="L107" s="12">
        <v>32.989690721649481</v>
      </c>
      <c r="M107" s="13">
        <v>97</v>
      </c>
      <c r="N107" s="14">
        <v>510.38144329896909</v>
      </c>
      <c r="O107" s="14">
        <v>15.463917525773196</v>
      </c>
      <c r="P107" s="14">
        <v>58.762886597938142</v>
      </c>
      <c r="Q107" s="14">
        <v>18.556701030927837</v>
      </c>
      <c r="R107" s="14">
        <v>7.2164948453608249</v>
      </c>
      <c r="S107" s="14">
        <v>84.536082474226802</v>
      </c>
      <c r="T107" s="14">
        <v>25.773195876288661</v>
      </c>
      <c r="U107" s="15">
        <v>97</v>
      </c>
      <c r="V107" s="16">
        <v>515.71134020618558</v>
      </c>
      <c r="W107" s="16">
        <v>14.43298969072165</v>
      </c>
      <c r="X107" s="16">
        <v>41.237113402061858</v>
      </c>
      <c r="Y107" s="16">
        <v>37.113402061855673</v>
      </c>
      <c r="Z107" s="16">
        <v>7.2164948453608249</v>
      </c>
      <c r="AA107" s="16">
        <v>85.567010309278345</v>
      </c>
      <c r="AB107" s="16">
        <v>44.329896907216494</v>
      </c>
      <c r="AC107" s="17">
        <v>97</v>
      </c>
      <c r="AD107" s="18">
        <v>511.71134020618558</v>
      </c>
      <c r="AE107" s="18">
        <v>19.587628865979383</v>
      </c>
      <c r="AF107" s="18">
        <v>45.360824742268044</v>
      </c>
      <c r="AG107" s="18">
        <v>21.649484536082475</v>
      </c>
      <c r="AH107" s="18">
        <v>13.402061855670103</v>
      </c>
      <c r="AI107" s="18">
        <v>80.412371134020617</v>
      </c>
      <c r="AJ107" s="18">
        <v>35.051546391752581</v>
      </c>
      <c r="AK107" s="2" t="s">
        <v>147</v>
      </c>
    </row>
    <row r="108" spans="1:37" s="19" customFormat="1">
      <c r="A108" s="26">
        <v>622</v>
      </c>
      <c r="B108" s="27">
        <v>5050</v>
      </c>
      <c r="C108" s="2" t="s">
        <v>145</v>
      </c>
      <c r="D108" s="2" t="s">
        <v>157</v>
      </c>
      <c r="E108" s="11">
        <v>150</v>
      </c>
      <c r="F108" s="12">
        <v>510.81333333333333</v>
      </c>
      <c r="G108" s="12">
        <v>27.333333333333332</v>
      </c>
      <c r="H108" s="12">
        <v>32.666666666666664</v>
      </c>
      <c r="I108" s="12">
        <v>32</v>
      </c>
      <c r="J108" s="12">
        <v>8</v>
      </c>
      <c r="K108" s="12">
        <v>72.666666666666671</v>
      </c>
      <c r="L108" s="12">
        <v>40</v>
      </c>
      <c r="M108" s="13">
        <v>150</v>
      </c>
      <c r="N108" s="14">
        <v>515.35333333333335</v>
      </c>
      <c r="O108" s="14">
        <v>16.666666666666668</v>
      </c>
      <c r="P108" s="14">
        <v>46</v>
      </c>
      <c r="Q108" s="14">
        <v>27.333333333333332</v>
      </c>
      <c r="R108" s="14">
        <v>10</v>
      </c>
      <c r="S108" s="14">
        <v>83.333333333333329</v>
      </c>
      <c r="T108" s="14">
        <v>37.333333333333336</v>
      </c>
      <c r="U108" s="15">
        <v>150</v>
      </c>
      <c r="V108" s="16">
        <v>510.00666666666666</v>
      </c>
      <c r="W108" s="16">
        <v>22.666666666666668</v>
      </c>
      <c r="X108" s="16">
        <v>41.333333333333336</v>
      </c>
      <c r="Y108" s="16">
        <v>27.333333333333332</v>
      </c>
      <c r="Z108" s="16">
        <v>8.6666666666666661</v>
      </c>
      <c r="AA108" s="16">
        <v>77.333333333333329</v>
      </c>
      <c r="AB108" s="16">
        <v>36</v>
      </c>
      <c r="AC108" s="17">
        <v>149</v>
      </c>
      <c r="AD108" s="18">
        <v>524.08724832214762</v>
      </c>
      <c r="AE108" s="18">
        <v>10.738255033557047</v>
      </c>
      <c r="AF108" s="18">
        <v>45.63758389261745</v>
      </c>
      <c r="AG108" s="18">
        <v>24.832214765100669</v>
      </c>
      <c r="AH108" s="18">
        <v>18.791946308724832</v>
      </c>
      <c r="AI108" s="18">
        <v>89.261744966442947</v>
      </c>
      <c r="AJ108" s="18">
        <v>43.624161073825505</v>
      </c>
      <c r="AK108" s="2" t="s">
        <v>147</v>
      </c>
    </row>
    <row r="109" spans="1:37" s="19" customFormat="1">
      <c r="A109" s="26">
        <v>622</v>
      </c>
      <c r="B109" s="27">
        <v>5052</v>
      </c>
      <c r="C109" s="2" t="s">
        <v>145</v>
      </c>
      <c r="D109" s="2" t="s">
        <v>158</v>
      </c>
      <c r="E109" s="11">
        <v>143</v>
      </c>
      <c r="F109" s="12">
        <v>506.29370629370629</v>
      </c>
      <c r="G109" s="12">
        <v>28.67132867132867</v>
      </c>
      <c r="H109" s="12">
        <v>34.965034965034967</v>
      </c>
      <c r="I109" s="12">
        <v>27.972027972027973</v>
      </c>
      <c r="J109" s="12">
        <v>8.3916083916083917</v>
      </c>
      <c r="K109" s="12">
        <v>71.328671328671334</v>
      </c>
      <c r="L109" s="12">
        <v>36.363636363636367</v>
      </c>
      <c r="M109" s="13">
        <v>143</v>
      </c>
      <c r="N109" s="14">
        <v>531.6223776223776</v>
      </c>
      <c r="O109" s="14">
        <v>12.587412587412587</v>
      </c>
      <c r="P109" s="14">
        <v>31.46853146853147</v>
      </c>
      <c r="Q109" s="14">
        <v>40.55944055944056</v>
      </c>
      <c r="R109" s="14">
        <v>15.384615384615385</v>
      </c>
      <c r="S109" s="14">
        <v>87.412587412587413</v>
      </c>
      <c r="T109" s="14">
        <v>55.944055944055947</v>
      </c>
      <c r="U109" s="15">
        <v>142</v>
      </c>
      <c r="V109" s="16">
        <v>519.03521126760563</v>
      </c>
      <c r="W109" s="16">
        <v>16.197183098591548</v>
      </c>
      <c r="X109" s="16">
        <v>35.2112676056338</v>
      </c>
      <c r="Y109" s="16">
        <v>35.91549295774648</v>
      </c>
      <c r="Z109" s="16">
        <v>12.67605633802817</v>
      </c>
      <c r="AA109" s="16">
        <v>83.802816901408448</v>
      </c>
      <c r="AB109" s="16">
        <v>48.591549295774648</v>
      </c>
      <c r="AC109" s="17">
        <v>139</v>
      </c>
      <c r="AD109" s="18">
        <v>521.57553956834533</v>
      </c>
      <c r="AE109" s="18">
        <v>15.827338129496402</v>
      </c>
      <c r="AF109" s="18">
        <v>38.848920863309353</v>
      </c>
      <c r="AG109" s="18">
        <v>24.46043165467626</v>
      </c>
      <c r="AH109" s="18">
        <v>20.863309352517987</v>
      </c>
      <c r="AI109" s="18">
        <v>84.172661870503603</v>
      </c>
      <c r="AJ109" s="18">
        <v>45.323741007194243</v>
      </c>
      <c r="AK109" s="2" t="s">
        <v>147</v>
      </c>
    </row>
    <row r="110" spans="1:37" s="19" customFormat="1">
      <c r="A110" s="26">
        <v>623</v>
      </c>
      <c r="B110" s="27">
        <v>103</v>
      </c>
      <c r="C110" s="2" t="s">
        <v>159</v>
      </c>
      <c r="D110" s="2" t="s">
        <v>160</v>
      </c>
      <c r="E110" s="11">
        <v>169</v>
      </c>
      <c r="F110" s="12">
        <v>506.55029585798815</v>
      </c>
      <c r="G110" s="12">
        <v>26.627218934911241</v>
      </c>
      <c r="H110" s="12">
        <v>38.46153846153846</v>
      </c>
      <c r="I110" s="12">
        <v>30.76923076923077</v>
      </c>
      <c r="J110" s="12">
        <v>4.1420118343195265</v>
      </c>
      <c r="K110" s="12">
        <v>73.372781065088759</v>
      </c>
      <c r="L110" s="12">
        <v>34.911242603550299</v>
      </c>
      <c r="M110" s="13">
        <v>170</v>
      </c>
      <c r="N110" s="14">
        <v>516.10588235294119</v>
      </c>
      <c r="O110" s="14">
        <v>17.058823529411764</v>
      </c>
      <c r="P110" s="14">
        <v>40.588235294117645</v>
      </c>
      <c r="Q110" s="14">
        <v>33.529411764705884</v>
      </c>
      <c r="R110" s="14">
        <v>8.8235294117647065</v>
      </c>
      <c r="S110" s="14">
        <v>82.941176470588232</v>
      </c>
      <c r="T110" s="14">
        <v>42.352941176470587</v>
      </c>
      <c r="U110" s="15">
        <v>169</v>
      </c>
      <c r="V110" s="16">
        <v>508.67455621301775</v>
      </c>
      <c r="W110" s="16">
        <v>21.893491124260354</v>
      </c>
      <c r="X110" s="16">
        <v>47.928994082840234</v>
      </c>
      <c r="Y110" s="16">
        <v>22.485207100591715</v>
      </c>
      <c r="Z110" s="16">
        <v>7.6923076923076925</v>
      </c>
      <c r="AA110" s="16">
        <v>78.10650887573965</v>
      </c>
      <c r="AB110" s="16">
        <v>30.177514792899409</v>
      </c>
      <c r="AC110" s="17">
        <v>168</v>
      </c>
      <c r="AD110" s="18">
        <v>496.02976190476193</v>
      </c>
      <c r="AE110" s="18">
        <v>24.404761904761905</v>
      </c>
      <c r="AF110" s="18">
        <v>62.5</v>
      </c>
      <c r="AG110" s="18">
        <v>12.5</v>
      </c>
      <c r="AH110" s="18">
        <v>0.59523809523809523</v>
      </c>
      <c r="AI110" s="18">
        <v>75.595238095238102</v>
      </c>
      <c r="AJ110" s="18">
        <v>13.095238095238095</v>
      </c>
      <c r="AK110" s="2" t="s">
        <v>53</v>
      </c>
    </row>
    <row r="111" spans="1:37" s="19" customFormat="1">
      <c r="A111" s="26">
        <v>623</v>
      </c>
      <c r="B111" s="27">
        <v>105</v>
      </c>
      <c r="C111" s="2" t="s">
        <v>159</v>
      </c>
      <c r="D111" s="2" t="s">
        <v>161</v>
      </c>
      <c r="E111" s="11">
        <v>80</v>
      </c>
      <c r="F111" s="12">
        <v>510.82499999999999</v>
      </c>
      <c r="G111" s="12">
        <v>23.75</v>
      </c>
      <c r="H111" s="12">
        <v>40</v>
      </c>
      <c r="I111" s="12">
        <v>30</v>
      </c>
      <c r="J111" s="12">
        <v>6.25</v>
      </c>
      <c r="K111" s="12">
        <v>76.25</v>
      </c>
      <c r="L111" s="12">
        <v>36.25</v>
      </c>
      <c r="M111" s="13">
        <v>80</v>
      </c>
      <c r="N111" s="14">
        <v>517.4</v>
      </c>
      <c r="O111" s="14">
        <v>13.75</v>
      </c>
      <c r="P111" s="14">
        <v>46.25</v>
      </c>
      <c r="Q111" s="14">
        <v>28.75</v>
      </c>
      <c r="R111" s="14">
        <v>11.25</v>
      </c>
      <c r="S111" s="14">
        <v>86.25</v>
      </c>
      <c r="T111" s="14">
        <v>40</v>
      </c>
      <c r="U111" s="15">
        <v>80</v>
      </c>
      <c r="V111" s="16">
        <v>511.33749999999998</v>
      </c>
      <c r="W111" s="16">
        <v>12.5</v>
      </c>
      <c r="X111" s="16">
        <v>52.5</v>
      </c>
      <c r="Y111" s="16">
        <v>28.75</v>
      </c>
      <c r="Z111" s="16">
        <v>6.25</v>
      </c>
      <c r="AA111" s="16">
        <v>87.5</v>
      </c>
      <c r="AB111" s="16">
        <v>35</v>
      </c>
      <c r="AC111" s="17">
        <v>80</v>
      </c>
      <c r="AD111" s="18">
        <v>498</v>
      </c>
      <c r="AE111" s="18">
        <v>25</v>
      </c>
      <c r="AF111" s="18">
        <v>56.25</v>
      </c>
      <c r="AG111" s="18">
        <v>11.25</v>
      </c>
      <c r="AH111" s="18">
        <v>7.5</v>
      </c>
      <c r="AI111" s="18">
        <v>75</v>
      </c>
      <c r="AJ111" s="18">
        <v>18.75</v>
      </c>
      <c r="AK111" s="2" t="s">
        <v>53</v>
      </c>
    </row>
    <row r="112" spans="1:37" s="19" customFormat="1">
      <c r="A112" s="26">
        <v>623</v>
      </c>
      <c r="B112" s="27">
        <v>185</v>
      </c>
      <c r="C112" s="2" t="s">
        <v>159</v>
      </c>
      <c r="D112" s="2" t="s">
        <v>162</v>
      </c>
      <c r="E112" s="11">
        <v>83</v>
      </c>
      <c r="F112" s="12">
        <v>514.57831325301208</v>
      </c>
      <c r="G112" s="12">
        <v>21.686746987951807</v>
      </c>
      <c r="H112" s="12">
        <v>44.578313253012048</v>
      </c>
      <c r="I112" s="12">
        <v>24.096385542168676</v>
      </c>
      <c r="J112" s="12">
        <v>9.6385542168674707</v>
      </c>
      <c r="K112" s="12">
        <v>78.313253012048193</v>
      </c>
      <c r="L112" s="12">
        <v>33.734939759036145</v>
      </c>
      <c r="M112" s="13">
        <v>84</v>
      </c>
      <c r="N112" s="14">
        <v>527.91666666666663</v>
      </c>
      <c r="O112" s="14">
        <v>11.904761904761905</v>
      </c>
      <c r="P112" s="14">
        <v>30.952380952380953</v>
      </c>
      <c r="Q112" s="14">
        <v>45.238095238095241</v>
      </c>
      <c r="R112" s="14">
        <v>11.904761904761905</v>
      </c>
      <c r="S112" s="14">
        <v>88.095238095238102</v>
      </c>
      <c r="T112" s="14">
        <v>57.142857142857146</v>
      </c>
      <c r="U112" s="15">
        <v>84</v>
      </c>
      <c r="V112" s="16">
        <v>527.51190476190482</v>
      </c>
      <c r="W112" s="16">
        <v>10.714285714285714</v>
      </c>
      <c r="X112" s="16">
        <v>33.333333333333336</v>
      </c>
      <c r="Y112" s="16">
        <v>40.476190476190474</v>
      </c>
      <c r="Z112" s="16">
        <v>15.476190476190476</v>
      </c>
      <c r="AA112" s="16">
        <v>89.285714285714292</v>
      </c>
      <c r="AB112" s="16">
        <v>55.952380952380949</v>
      </c>
      <c r="AC112" s="17">
        <v>84</v>
      </c>
      <c r="AD112" s="18">
        <v>520.73809523809518</v>
      </c>
      <c r="AE112" s="18">
        <v>14.285714285714286</v>
      </c>
      <c r="AF112" s="18">
        <v>42.857142857142854</v>
      </c>
      <c r="AG112" s="18">
        <v>23.80952380952381</v>
      </c>
      <c r="AH112" s="18">
        <v>19.047619047619047</v>
      </c>
      <c r="AI112" s="18">
        <v>85.714285714285708</v>
      </c>
      <c r="AJ112" s="18">
        <v>42.857142857142854</v>
      </c>
      <c r="AK112" s="2" t="s">
        <v>53</v>
      </c>
    </row>
    <row r="113" spans="1:37" s="19" customFormat="1">
      <c r="A113" s="26">
        <v>623</v>
      </c>
      <c r="B113" s="27">
        <v>1050</v>
      </c>
      <c r="C113" s="2" t="s">
        <v>159</v>
      </c>
      <c r="D113" s="2" t="s">
        <v>163</v>
      </c>
      <c r="E113" s="11">
        <v>92</v>
      </c>
      <c r="F113" s="12">
        <v>523.68478260869563</v>
      </c>
      <c r="G113" s="12">
        <v>13.043478260869565</v>
      </c>
      <c r="H113" s="12">
        <v>39.130434782608695</v>
      </c>
      <c r="I113" s="12">
        <v>39.130434782608695</v>
      </c>
      <c r="J113" s="12">
        <v>8.695652173913043</v>
      </c>
      <c r="K113" s="12">
        <v>86.956521739130437</v>
      </c>
      <c r="L113" s="12">
        <v>47.826086956521742</v>
      </c>
      <c r="M113" s="13">
        <v>92</v>
      </c>
      <c r="N113" s="14">
        <v>520.554347826087</v>
      </c>
      <c r="O113" s="14">
        <v>5.4347826086956523</v>
      </c>
      <c r="P113" s="14">
        <v>59.782608695652172</v>
      </c>
      <c r="Q113" s="14">
        <v>23.913043478260871</v>
      </c>
      <c r="R113" s="14">
        <v>10.869565217391305</v>
      </c>
      <c r="S113" s="14">
        <v>94.565217391304344</v>
      </c>
      <c r="T113" s="14">
        <v>34.782608695652172</v>
      </c>
      <c r="U113" s="15">
        <v>92</v>
      </c>
      <c r="V113" s="16">
        <v>509.06521739130437</v>
      </c>
      <c r="W113" s="16">
        <v>15.217391304347826</v>
      </c>
      <c r="X113" s="16">
        <v>57.608695652173914</v>
      </c>
      <c r="Y113" s="16">
        <v>20.652173913043477</v>
      </c>
      <c r="Z113" s="16">
        <v>6.5217391304347823</v>
      </c>
      <c r="AA113" s="16">
        <v>84.782608695652172</v>
      </c>
      <c r="AB113" s="16">
        <v>27.173913043478262</v>
      </c>
      <c r="AC113" s="17">
        <v>92</v>
      </c>
      <c r="AD113" s="18">
        <v>492.45652173913044</v>
      </c>
      <c r="AE113" s="18">
        <v>33.695652173913047</v>
      </c>
      <c r="AF113" s="18">
        <v>50</v>
      </c>
      <c r="AG113" s="18">
        <v>14.130434782608695</v>
      </c>
      <c r="AH113" s="18">
        <v>2.1739130434782608</v>
      </c>
      <c r="AI113" s="18">
        <v>66.304347826086953</v>
      </c>
      <c r="AJ113" s="18">
        <v>16.304347826086957</v>
      </c>
      <c r="AK113" s="2" t="s">
        <v>53</v>
      </c>
    </row>
    <row r="114" spans="1:37" s="19" customFormat="1">
      <c r="A114" s="26">
        <v>623</v>
      </c>
      <c r="B114" s="27">
        <v>1054</v>
      </c>
      <c r="C114" s="2" t="s">
        <v>159</v>
      </c>
      <c r="D114" s="2" t="s">
        <v>164</v>
      </c>
      <c r="E114" s="11">
        <v>70</v>
      </c>
      <c r="F114" s="12">
        <v>490.52857142857141</v>
      </c>
      <c r="G114" s="12">
        <v>44.285714285714285</v>
      </c>
      <c r="H114" s="12">
        <v>25.714285714285715</v>
      </c>
      <c r="I114" s="12">
        <v>27.142857142857142</v>
      </c>
      <c r="J114" s="12">
        <v>2.8571428571428572</v>
      </c>
      <c r="K114" s="12">
        <v>55.714285714285715</v>
      </c>
      <c r="L114" s="12">
        <v>30</v>
      </c>
      <c r="M114" s="13">
        <v>70</v>
      </c>
      <c r="N114" s="14">
        <v>503.25714285714287</v>
      </c>
      <c r="O114" s="14">
        <v>25.714285714285715</v>
      </c>
      <c r="P114" s="14">
        <v>45.714285714285715</v>
      </c>
      <c r="Q114" s="14">
        <v>27.142857142857142</v>
      </c>
      <c r="R114" s="14">
        <v>1.4285714285714286</v>
      </c>
      <c r="S114" s="14">
        <v>74.285714285714292</v>
      </c>
      <c r="T114" s="14">
        <v>28.571428571428573</v>
      </c>
      <c r="U114" s="15">
        <v>70</v>
      </c>
      <c r="V114" s="16">
        <v>501.47142857142859</v>
      </c>
      <c r="W114" s="16">
        <v>24.285714285714285</v>
      </c>
      <c r="X114" s="16">
        <v>45.714285714285715</v>
      </c>
      <c r="Y114" s="16">
        <v>30</v>
      </c>
      <c r="Z114" s="16">
        <v>0</v>
      </c>
      <c r="AA114" s="16">
        <v>75.714285714285708</v>
      </c>
      <c r="AB114" s="16">
        <v>30</v>
      </c>
      <c r="AC114" s="17">
        <v>70</v>
      </c>
      <c r="AD114" s="18">
        <v>492.87142857142857</v>
      </c>
      <c r="AE114" s="18">
        <v>35.714285714285715</v>
      </c>
      <c r="AF114" s="18">
        <v>45.714285714285715</v>
      </c>
      <c r="AG114" s="18">
        <v>14.285714285714286</v>
      </c>
      <c r="AH114" s="18">
        <v>4.2857142857142856</v>
      </c>
      <c r="AI114" s="18">
        <v>64.285714285714292</v>
      </c>
      <c r="AJ114" s="18">
        <v>18.571428571428573</v>
      </c>
      <c r="AK114" s="2" t="s">
        <v>53</v>
      </c>
    </row>
    <row r="115" spans="1:37" s="19" customFormat="1">
      <c r="A115" s="26">
        <v>623</v>
      </c>
      <c r="B115" s="27">
        <v>3050</v>
      </c>
      <c r="C115" s="2" t="s">
        <v>159</v>
      </c>
      <c r="D115" s="2" t="s">
        <v>165</v>
      </c>
      <c r="E115" s="11">
        <v>75</v>
      </c>
      <c r="F115" s="12">
        <v>480.12</v>
      </c>
      <c r="G115" s="12">
        <v>50.666666666666664</v>
      </c>
      <c r="H115" s="12">
        <v>26.666666666666668</v>
      </c>
      <c r="I115" s="12">
        <v>18.666666666666668</v>
      </c>
      <c r="J115" s="12">
        <v>4</v>
      </c>
      <c r="K115" s="12">
        <v>49.333333333333336</v>
      </c>
      <c r="L115" s="12">
        <v>22.666666666666668</v>
      </c>
      <c r="M115" s="13">
        <v>78</v>
      </c>
      <c r="N115" s="14">
        <v>492.56410256410254</v>
      </c>
      <c r="O115" s="14">
        <v>32.051282051282051</v>
      </c>
      <c r="P115" s="14">
        <v>43.589743589743591</v>
      </c>
      <c r="Q115" s="14">
        <v>23.076923076923077</v>
      </c>
      <c r="R115" s="14">
        <v>1.2820512820512822</v>
      </c>
      <c r="S115" s="14">
        <v>67.948717948717942</v>
      </c>
      <c r="T115" s="14">
        <v>24.358974358974358</v>
      </c>
      <c r="U115" s="15">
        <v>78</v>
      </c>
      <c r="V115" s="16">
        <v>491.5128205128205</v>
      </c>
      <c r="W115" s="16">
        <v>34.615384615384613</v>
      </c>
      <c r="X115" s="16">
        <v>50</v>
      </c>
      <c r="Y115" s="16">
        <v>12.820512820512821</v>
      </c>
      <c r="Z115" s="16">
        <v>2.5641025641025643</v>
      </c>
      <c r="AA115" s="16">
        <v>65.384615384615387</v>
      </c>
      <c r="AB115" s="16">
        <v>15.384615384615385</v>
      </c>
      <c r="AC115" s="17">
        <v>78</v>
      </c>
      <c r="AD115" s="18">
        <v>477.52564102564105</v>
      </c>
      <c r="AE115" s="18">
        <v>50</v>
      </c>
      <c r="AF115" s="18">
        <v>44.871794871794869</v>
      </c>
      <c r="AG115" s="18">
        <v>5.1282051282051286</v>
      </c>
      <c r="AH115" s="18">
        <v>0</v>
      </c>
      <c r="AI115" s="18">
        <v>50</v>
      </c>
      <c r="AJ115" s="18">
        <v>5.1282051282051286</v>
      </c>
      <c r="AK115" s="2" t="s">
        <v>53</v>
      </c>
    </row>
    <row r="116" spans="1:37" s="19" customFormat="1">
      <c r="A116" s="26">
        <v>623</v>
      </c>
      <c r="B116" s="27">
        <v>3052</v>
      </c>
      <c r="C116" s="2" t="s">
        <v>159</v>
      </c>
      <c r="D116" s="2" t="s">
        <v>166</v>
      </c>
      <c r="E116" s="11">
        <v>167</v>
      </c>
      <c r="F116" s="12">
        <v>510.27544910179643</v>
      </c>
      <c r="G116" s="12">
        <v>24.550898203592816</v>
      </c>
      <c r="H116" s="12">
        <v>38.32335329341317</v>
      </c>
      <c r="I116" s="12">
        <v>28.742514970059879</v>
      </c>
      <c r="J116" s="12">
        <v>8.3832335329341312</v>
      </c>
      <c r="K116" s="12">
        <v>75.449101796407192</v>
      </c>
      <c r="L116" s="12">
        <v>37.125748502994014</v>
      </c>
      <c r="M116" s="13">
        <v>168</v>
      </c>
      <c r="N116" s="14">
        <v>516.63095238095241</v>
      </c>
      <c r="O116" s="14">
        <v>18.452380952380953</v>
      </c>
      <c r="P116" s="14">
        <v>40.476190476190474</v>
      </c>
      <c r="Q116" s="14">
        <v>32.738095238095241</v>
      </c>
      <c r="R116" s="14">
        <v>8.3333333333333339</v>
      </c>
      <c r="S116" s="14">
        <v>81.547619047619051</v>
      </c>
      <c r="T116" s="14">
        <v>41.071428571428569</v>
      </c>
      <c r="U116" s="15">
        <v>168</v>
      </c>
      <c r="V116" s="16">
        <v>511.67261904761904</v>
      </c>
      <c r="W116" s="16">
        <v>21.428571428571427</v>
      </c>
      <c r="X116" s="16">
        <v>41.666666666666664</v>
      </c>
      <c r="Y116" s="16">
        <v>29.761904761904763</v>
      </c>
      <c r="Z116" s="16">
        <v>7.1428571428571432</v>
      </c>
      <c r="AA116" s="16">
        <v>78.571428571428569</v>
      </c>
      <c r="AB116" s="16">
        <v>36.904761904761905</v>
      </c>
      <c r="AC116" s="17">
        <v>167</v>
      </c>
      <c r="AD116" s="18">
        <v>503.50898203592817</v>
      </c>
      <c r="AE116" s="18">
        <v>25.149700598802394</v>
      </c>
      <c r="AF116" s="18">
        <v>48.50299401197605</v>
      </c>
      <c r="AG116" s="18">
        <v>17.964071856287426</v>
      </c>
      <c r="AH116" s="18">
        <v>8.3832335329341312</v>
      </c>
      <c r="AI116" s="18">
        <v>74.850299401197603</v>
      </c>
      <c r="AJ116" s="18">
        <v>26.347305389221557</v>
      </c>
      <c r="AK116" s="2" t="s">
        <v>53</v>
      </c>
    </row>
    <row r="117" spans="1:37" s="19" customFormat="1">
      <c r="A117" s="26">
        <v>623</v>
      </c>
      <c r="B117" s="27">
        <v>5050</v>
      </c>
      <c r="C117" s="2" t="s">
        <v>159</v>
      </c>
      <c r="D117" s="2" t="s">
        <v>167</v>
      </c>
      <c r="E117" s="11">
        <v>81</v>
      </c>
      <c r="F117" s="12">
        <v>508.81481481481484</v>
      </c>
      <c r="G117" s="12">
        <v>19.753086419753085</v>
      </c>
      <c r="H117" s="12">
        <v>45.679012345679013</v>
      </c>
      <c r="I117" s="12">
        <v>32.098765432098766</v>
      </c>
      <c r="J117" s="12">
        <v>2.4691358024691357</v>
      </c>
      <c r="K117" s="12">
        <v>80.246913580246911</v>
      </c>
      <c r="L117" s="12">
        <v>34.567901234567898</v>
      </c>
      <c r="M117" s="13">
        <v>81</v>
      </c>
      <c r="N117" s="14">
        <v>517.14814814814815</v>
      </c>
      <c r="O117" s="14">
        <v>6.1728395061728394</v>
      </c>
      <c r="P117" s="14">
        <v>49.382716049382715</v>
      </c>
      <c r="Q117" s="14">
        <v>41.97530864197531</v>
      </c>
      <c r="R117" s="14">
        <v>2.4691358024691357</v>
      </c>
      <c r="S117" s="14">
        <v>93.827160493827165</v>
      </c>
      <c r="T117" s="14">
        <v>44.444444444444443</v>
      </c>
      <c r="U117" s="15">
        <v>81</v>
      </c>
      <c r="V117" s="16">
        <v>506.14814814814815</v>
      </c>
      <c r="W117" s="16">
        <v>18.518518518518519</v>
      </c>
      <c r="X117" s="16">
        <v>49.382716049382715</v>
      </c>
      <c r="Y117" s="16">
        <v>27.160493827160494</v>
      </c>
      <c r="Z117" s="16">
        <v>4.9382716049382713</v>
      </c>
      <c r="AA117" s="16">
        <v>81.481481481481481</v>
      </c>
      <c r="AB117" s="16">
        <v>32.098765432098766</v>
      </c>
      <c r="AC117" s="17">
        <v>81</v>
      </c>
      <c r="AD117" s="18">
        <v>509.27160493827159</v>
      </c>
      <c r="AE117" s="18">
        <v>17.283950617283949</v>
      </c>
      <c r="AF117" s="18">
        <v>51.851851851851855</v>
      </c>
      <c r="AG117" s="18">
        <v>20.987654320987655</v>
      </c>
      <c r="AH117" s="18">
        <v>9.8765432098765427</v>
      </c>
      <c r="AI117" s="18">
        <v>82.716049382716051</v>
      </c>
      <c r="AJ117" s="18">
        <v>30.864197530864196</v>
      </c>
      <c r="AK117" s="2" t="s">
        <v>53</v>
      </c>
    </row>
    <row r="118" spans="1:37" s="19" customFormat="1">
      <c r="A118" s="26">
        <v>624</v>
      </c>
      <c r="B118" s="27">
        <v>199</v>
      </c>
      <c r="C118" s="2" t="s">
        <v>168</v>
      </c>
      <c r="D118" s="2" t="s">
        <v>169</v>
      </c>
      <c r="E118" s="11">
        <v>107</v>
      </c>
      <c r="F118" s="12">
        <v>485.06542056074767</v>
      </c>
      <c r="G118" s="12">
        <v>42.056074766355138</v>
      </c>
      <c r="H118" s="12">
        <v>34.579439252336449</v>
      </c>
      <c r="I118" s="12">
        <v>21.495327102803738</v>
      </c>
      <c r="J118" s="12">
        <v>1.8691588785046729</v>
      </c>
      <c r="K118" s="12">
        <v>57.943925233644862</v>
      </c>
      <c r="L118" s="12">
        <v>23.364485981308412</v>
      </c>
      <c r="M118" s="13">
        <v>107</v>
      </c>
      <c r="N118" s="14">
        <v>499.01869158878503</v>
      </c>
      <c r="O118" s="14">
        <v>28.971962616822431</v>
      </c>
      <c r="P118" s="14">
        <v>47.663551401869157</v>
      </c>
      <c r="Q118" s="14">
        <v>22.429906542056074</v>
      </c>
      <c r="R118" s="14">
        <v>0.93457943925233644</v>
      </c>
      <c r="S118" s="14">
        <v>71.028037383177576</v>
      </c>
      <c r="T118" s="14">
        <v>23.364485981308412</v>
      </c>
      <c r="U118" s="15">
        <v>107</v>
      </c>
      <c r="V118" s="16">
        <v>505.36448598130841</v>
      </c>
      <c r="W118" s="16">
        <v>21.495327102803738</v>
      </c>
      <c r="X118" s="16">
        <v>42.990654205607477</v>
      </c>
      <c r="Y118" s="16">
        <v>27.102803738317757</v>
      </c>
      <c r="Z118" s="16">
        <v>8.4112149532710276</v>
      </c>
      <c r="AA118" s="16">
        <v>78.504672897196258</v>
      </c>
      <c r="AB118" s="16">
        <v>35.514018691588788</v>
      </c>
      <c r="AC118" s="17">
        <v>107</v>
      </c>
      <c r="AD118" s="18">
        <v>494.03738317757012</v>
      </c>
      <c r="AE118" s="18">
        <v>28.037383177570092</v>
      </c>
      <c r="AF118" s="18">
        <v>54.205607476635514</v>
      </c>
      <c r="AG118" s="18">
        <v>14.018691588785046</v>
      </c>
      <c r="AH118" s="18">
        <v>3.7383177570093458</v>
      </c>
      <c r="AI118" s="18">
        <v>71.962616822429908</v>
      </c>
      <c r="AJ118" s="18">
        <v>17.757009345794394</v>
      </c>
      <c r="AK118" s="2" t="s">
        <v>25</v>
      </c>
    </row>
    <row r="119" spans="1:37" s="19" customFormat="1">
      <c r="A119" s="26">
        <v>624</v>
      </c>
      <c r="B119" s="27">
        <v>4050</v>
      </c>
      <c r="C119" s="2" t="s">
        <v>168</v>
      </c>
      <c r="D119" s="2" t="s">
        <v>170</v>
      </c>
      <c r="E119" s="11">
        <v>20</v>
      </c>
      <c r="F119" s="12">
        <v>485.2</v>
      </c>
      <c r="G119" s="12">
        <v>40</v>
      </c>
      <c r="H119" s="12">
        <v>40</v>
      </c>
      <c r="I119" s="12">
        <v>20</v>
      </c>
      <c r="J119" s="12">
        <v>0</v>
      </c>
      <c r="K119" s="12">
        <v>60</v>
      </c>
      <c r="L119" s="12">
        <v>20</v>
      </c>
      <c r="M119" s="13">
        <v>20</v>
      </c>
      <c r="N119" s="14">
        <v>515.54999999999995</v>
      </c>
      <c r="O119" s="14">
        <v>5</v>
      </c>
      <c r="P119" s="14">
        <v>60</v>
      </c>
      <c r="Q119" s="14">
        <v>30</v>
      </c>
      <c r="R119" s="14">
        <v>5</v>
      </c>
      <c r="S119" s="14">
        <v>95</v>
      </c>
      <c r="T119" s="14">
        <v>35</v>
      </c>
      <c r="U119" s="15">
        <v>20</v>
      </c>
      <c r="V119" s="16">
        <v>512.4</v>
      </c>
      <c r="W119" s="16">
        <v>15</v>
      </c>
      <c r="X119" s="16">
        <v>55</v>
      </c>
      <c r="Y119" s="16">
        <v>25</v>
      </c>
      <c r="Z119" s="16">
        <v>5</v>
      </c>
      <c r="AA119" s="16">
        <v>85</v>
      </c>
      <c r="AB119" s="16">
        <v>30</v>
      </c>
      <c r="AC119" s="17">
        <v>20</v>
      </c>
      <c r="AD119" s="18">
        <v>506.1</v>
      </c>
      <c r="AE119" s="18">
        <v>25</v>
      </c>
      <c r="AF119" s="18">
        <v>50</v>
      </c>
      <c r="AG119" s="18">
        <v>10</v>
      </c>
      <c r="AH119" s="18">
        <v>15</v>
      </c>
      <c r="AI119" s="18">
        <v>75</v>
      </c>
      <c r="AJ119" s="18">
        <v>25</v>
      </c>
      <c r="AK119" s="2" t="s">
        <v>25</v>
      </c>
    </row>
    <row r="120" spans="1:37" s="19" customFormat="1">
      <c r="A120" s="26">
        <v>625</v>
      </c>
      <c r="B120" s="27">
        <v>109</v>
      </c>
      <c r="C120" s="2" t="s">
        <v>171</v>
      </c>
      <c r="D120" s="2" t="s">
        <v>172</v>
      </c>
      <c r="E120" s="11">
        <v>35</v>
      </c>
      <c r="F120" s="12">
        <v>481.94285714285712</v>
      </c>
      <c r="G120" s="12">
        <v>42.857142857142854</v>
      </c>
      <c r="H120" s="12">
        <v>37.142857142857146</v>
      </c>
      <c r="I120" s="12">
        <v>17.142857142857142</v>
      </c>
      <c r="J120" s="12">
        <v>2.8571428571428572</v>
      </c>
      <c r="K120" s="12">
        <v>57.142857142857146</v>
      </c>
      <c r="L120" s="12">
        <v>20</v>
      </c>
      <c r="M120" s="13">
        <v>36</v>
      </c>
      <c r="N120" s="14">
        <v>484.91666666666669</v>
      </c>
      <c r="O120" s="14">
        <v>41.666666666666664</v>
      </c>
      <c r="P120" s="14">
        <v>44.444444444444443</v>
      </c>
      <c r="Q120" s="14">
        <v>13.888888888888889</v>
      </c>
      <c r="R120" s="14">
        <v>0</v>
      </c>
      <c r="S120" s="14">
        <v>58.333333333333336</v>
      </c>
      <c r="T120" s="14">
        <v>13.888888888888889</v>
      </c>
      <c r="U120" s="15">
        <v>36</v>
      </c>
      <c r="V120" s="16">
        <v>491.36111111111109</v>
      </c>
      <c r="W120" s="16">
        <v>41.666666666666664</v>
      </c>
      <c r="X120" s="16">
        <v>33.333333333333336</v>
      </c>
      <c r="Y120" s="16">
        <v>22.222222222222221</v>
      </c>
      <c r="Z120" s="16">
        <v>2.7777777777777777</v>
      </c>
      <c r="AA120" s="16">
        <v>58.333333333333336</v>
      </c>
      <c r="AB120" s="16">
        <v>25</v>
      </c>
      <c r="AC120" s="17">
        <v>36</v>
      </c>
      <c r="AD120" s="18">
        <v>473.91666666666669</v>
      </c>
      <c r="AE120" s="18">
        <v>55.555555555555557</v>
      </c>
      <c r="AF120" s="18">
        <v>41.666666666666664</v>
      </c>
      <c r="AG120" s="18">
        <v>2.7777777777777777</v>
      </c>
      <c r="AH120" s="18">
        <v>0</v>
      </c>
      <c r="AI120" s="18">
        <v>44.444444444444443</v>
      </c>
      <c r="AJ120" s="18">
        <v>2.7777777777777777</v>
      </c>
      <c r="AK120" s="2" t="s">
        <v>20</v>
      </c>
    </row>
    <row r="121" spans="1:37" s="19" customFormat="1">
      <c r="A121" s="26">
        <v>625</v>
      </c>
      <c r="B121" s="27">
        <v>116</v>
      </c>
      <c r="C121" s="2" t="s">
        <v>171</v>
      </c>
      <c r="D121" s="2" t="s">
        <v>173</v>
      </c>
      <c r="E121" s="11">
        <v>102</v>
      </c>
      <c r="F121" s="12">
        <v>508.87254901960785</v>
      </c>
      <c r="G121" s="12">
        <v>22.549019607843139</v>
      </c>
      <c r="H121" s="12">
        <v>43.137254901960787</v>
      </c>
      <c r="I121" s="12">
        <v>33.333333333333336</v>
      </c>
      <c r="J121" s="12">
        <v>0.98039215686274506</v>
      </c>
      <c r="K121" s="12">
        <v>77.450980392156865</v>
      </c>
      <c r="L121" s="12">
        <v>34.313725490196077</v>
      </c>
      <c r="M121" s="13">
        <v>102</v>
      </c>
      <c r="N121" s="14">
        <v>524.01960784313724</v>
      </c>
      <c r="O121" s="14">
        <v>9.8039215686274517</v>
      </c>
      <c r="P121" s="14">
        <v>42.156862745098039</v>
      </c>
      <c r="Q121" s="14">
        <v>39.215686274509807</v>
      </c>
      <c r="R121" s="14">
        <v>8.8235294117647065</v>
      </c>
      <c r="S121" s="14">
        <v>90.196078431372555</v>
      </c>
      <c r="T121" s="14">
        <v>48.03921568627451</v>
      </c>
      <c r="U121" s="15">
        <v>101</v>
      </c>
      <c r="V121" s="16">
        <v>501.10891089108912</v>
      </c>
      <c r="W121" s="16">
        <v>20.792079207920793</v>
      </c>
      <c r="X121" s="16">
        <v>55.445544554455445</v>
      </c>
      <c r="Y121" s="16">
        <v>22.772277227722771</v>
      </c>
      <c r="Z121" s="16">
        <v>0.99009900990099009</v>
      </c>
      <c r="AA121" s="16">
        <v>79.207920792079207</v>
      </c>
      <c r="AB121" s="16">
        <v>23.762376237623762</v>
      </c>
      <c r="AC121" s="17">
        <v>101</v>
      </c>
      <c r="AD121" s="18">
        <v>513.53465346534654</v>
      </c>
      <c r="AE121" s="18">
        <v>11.881188118811881</v>
      </c>
      <c r="AF121" s="18">
        <v>53.465346534653463</v>
      </c>
      <c r="AG121" s="18">
        <v>23.762376237623762</v>
      </c>
      <c r="AH121" s="18">
        <v>10.891089108910892</v>
      </c>
      <c r="AI121" s="18">
        <v>88.118811881188122</v>
      </c>
      <c r="AJ121" s="18">
        <v>34.653465346534652</v>
      </c>
      <c r="AK121" s="2" t="s">
        <v>20</v>
      </c>
    </row>
    <row r="122" spans="1:37" s="19" customFormat="1">
      <c r="A122" s="26">
        <v>625</v>
      </c>
      <c r="B122" s="27">
        <v>125</v>
      </c>
      <c r="C122" s="2" t="s">
        <v>171</v>
      </c>
      <c r="D122" s="2" t="s">
        <v>174</v>
      </c>
      <c r="E122" s="11">
        <v>46</v>
      </c>
      <c r="F122" s="12">
        <v>529.21739130434787</v>
      </c>
      <c r="G122" s="12">
        <v>10.869565217391305</v>
      </c>
      <c r="H122" s="12">
        <v>36.956521739130437</v>
      </c>
      <c r="I122" s="12">
        <v>41.304347826086953</v>
      </c>
      <c r="J122" s="12">
        <v>10.869565217391305</v>
      </c>
      <c r="K122" s="12">
        <v>89.130434782608702</v>
      </c>
      <c r="L122" s="12">
        <v>52.173913043478258</v>
      </c>
      <c r="M122" s="13">
        <v>46</v>
      </c>
      <c r="N122" s="14">
        <v>525.93478260869563</v>
      </c>
      <c r="O122" s="14">
        <v>10.869565217391305</v>
      </c>
      <c r="P122" s="14">
        <v>45.652173913043477</v>
      </c>
      <c r="Q122" s="14">
        <v>28.260869565217391</v>
      </c>
      <c r="R122" s="14">
        <v>15.217391304347826</v>
      </c>
      <c r="S122" s="14">
        <v>89.130434782608702</v>
      </c>
      <c r="T122" s="14">
        <v>43.478260869565219</v>
      </c>
      <c r="U122" s="15">
        <v>45</v>
      </c>
      <c r="V122" s="16">
        <v>523.82222222222219</v>
      </c>
      <c r="W122" s="16">
        <v>11.111111111111111</v>
      </c>
      <c r="X122" s="16">
        <v>37.777777777777779</v>
      </c>
      <c r="Y122" s="16">
        <v>33.333333333333336</v>
      </c>
      <c r="Z122" s="16">
        <v>17.777777777777779</v>
      </c>
      <c r="AA122" s="16">
        <v>88.888888888888886</v>
      </c>
      <c r="AB122" s="16">
        <v>51.111111111111114</v>
      </c>
      <c r="AC122" s="17">
        <v>45</v>
      </c>
      <c r="AD122" s="18">
        <v>515.22222222222217</v>
      </c>
      <c r="AE122" s="18">
        <v>11.111111111111111</v>
      </c>
      <c r="AF122" s="18">
        <v>48.888888888888886</v>
      </c>
      <c r="AG122" s="18">
        <v>28.888888888888889</v>
      </c>
      <c r="AH122" s="18">
        <v>11.111111111111111</v>
      </c>
      <c r="AI122" s="18">
        <v>88.888888888888886</v>
      </c>
      <c r="AJ122" s="18">
        <v>40</v>
      </c>
      <c r="AK122" s="2" t="s">
        <v>20</v>
      </c>
    </row>
    <row r="123" spans="1:37" s="19" customFormat="1">
      <c r="A123" s="26">
        <v>625</v>
      </c>
      <c r="B123" s="27">
        <v>128</v>
      </c>
      <c r="C123" s="2" t="s">
        <v>171</v>
      </c>
      <c r="D123" s="2" t="s">
        <v>175</v>
      </c>
      <c r="E123" s="11">
        <v>48</v>
      </c>
      <c r="F123" s="12">
        <v>489.3125</v>
      </c>
      <c r="G123" s="12">
        <v>39.583333333333336</v>
      </c>
      <c r="H123" s="12">
        <v>41.666666666666664</v>
      </c>
      <c r="I123" s="12">
        <v>18.75</v>
      </c>
      <c r="J123" s="12">
        <v>0</v>
      </c>
      <c r="K123" s="12">
        <v>60.416666666666664</v>
      </c>
      <c r="L123" s="12">
        <v>18.75</v>
      </c>
      <c r="M123" s="13">
        <v>48</v>
      </c>
      <c r="N123" s="14">
        <v>488.58333333333331</v>
      </c>
      <c r="O123" s="14">
        <v>33.333333333333336</v>
      </c>
      <c r="P123" s="14">
        <v>54.166666666666664</v>
      </c>
      <c r="Q123" s="14">
        <v>12.5</v>
      </c>
      <c r="R123" s="14">
        <v>0</v>
      </c>
      <c r="S123" s="14">
        <v>66.666666666666671</v>
      </c>
      <c r="T123" s="14">
        <v>12.5</v>
      </c>
      <c r="U123" s="15">
        <v>48</v>
      </c>
      <c r="V123" s="16">
        <v>477.5</v>
      </c>
      <c r="W123" s="16">
        <v>52.083333333333336</v>
      </c>
      <c r="X123" s="16">
        <v>43.75</v>
      </c>
      <c r="Y123" s="16">
        <v>4.166666666666667</v>
      </c>
      <c r="Z123" s="16">
        <v>0</v>
      </c>
      <c r="AA123" s="16">
        <v>47.916666666666664</v>
      </c>
      <c r="AB123" s="16">
        <v>4.166666666666667</v>
      </c>
      <c r="AC123" s="17">
        <v>48</v>
      </c>
      <c r="AD123" s="18">
        <v>470.58333333333331</v>
      </c>
      <c r="AE123" s="18">
        <v>62.5</v>
      </c>
      <c r="AF123" s="18">
        <v>35.416666666666664</v>
      </c>
      <c r="AG123" s="18">
        <v>2.0833333333333335</v>
      </c>
      <c r="AH123" s="18">
        <v>0</v>
      </c>
      <c r="AI123" s="18">
        <v>37.5</v>
      </c>
      <c r="AJ123" s="18">
        <v>2.0833333333333335</v>
      </c>
      <c r="AK123" s="2" t="s">
        <v>20</v>
      </c>
    </row>
    <row r="124" spans="1:37" s="19" customFormat="1">
      <c r="A124" s="26">
        <v>625</v>
      </c>
      <c r="B124" s="27">
        <v>191</v>
      </c>
      <c r="C124" s="2" t="s">
        <v>171</v>
      </c>
      <c r="D124" s="2" t="s">
        <v>176</v>
      </c>
      <c r="E124" s="11">
        <v>87</v>
      </c>
      <c r="F124" s="12">
        <v>450.27586206896552</v>
      </c>
      <c r="G124" s="12">
        <v>72.41379310344827</v>
      </c>
      <c r="H124" s="12">
        <v>24.137931034482758</v>
      </c>
      <c r="I124" s="12">
        <v>3.4482758620689653</v>
      </c>
      <c r="J124" s="12">
        <v>0</v>
      </c>
      <c r="K124" s="12">
        <v>27.586206896551722</v>
      </c>
      <c r="L124" s="12">
        <v>3.4482758620689653</v>
      </c>
      <c r="M124" s="13">
        <v>87</v>
      </c>
      <c r="N124" s="14">
        <v>472.70114942528738</v>
      </c>
      <c r="O124" s="14">
        <v>58.620689655172413</v>
      </c>
      <c r="P124" s="14">
        <v>36.781609195402297</v>
      </c>
      <c r="Q124" s="14">
        <v>4.5977011494252871</v>
      </c>
      <c r="R124" s="14">
        <v>0</v>
      </c>
      <c r="S124" s="14">
        <v>41.379310344827587</v>
      </c>
      <c r="T124" s="14">
        <v>4.5977011494252871</v>
      </c>
      <c r="U124" s="15">
        <v>87</v>
      </c>
      <c r="V124" s="16">
        <v>463.95402298850576</v>
      </c>
      <c r="W124" s="16">
        <v>67.816091954022994</v>
      </c>
      <c r="X124" s="16">
        <v>29.885057471264368</v>
      </c>
      <c r="Y124" s="16">
        <v>2.2988505747126435</v>
      </c>
      <c r="Z124" s="16">
        <v>0</v>
      </c>
      <c r="AA124" s="16">
        <v>32.183908045977013</v>
      </c>
      <c r="AB124" s="16">
        <v>2.2988505747126435</v>
      </c>
      <c r="AC124" s="17">
        <v>87</v>
      </c>
      <c r="AD124" s="18">
        <v>457.0344827586207</v>
      </c>
      <c r="AE124" s="18">
        <v>79.310344827586206</v>
      </c>
      <c r="AF124" s="18">
        <v>20.689655172413794</v>
      </c>
      <c r="AG124" s="18">
        <v>0</v>
      </c>
      <c r="AH124" s="18">
        <v>0</v>
      </c>
      <c r="AI124" s="18">
        <v>20.689655172413794</v>
      </c>
      <c r="AJ124" s="18">
        <v>0</v>
      </c>
      <c r="AK124" s="2" t="s">
        <v>20</v>
      </c>
    </row>
    <row r="125" spans="1:37" s="19" customFormat="1">
      <c r="A125" s="26">
        <v>625</v>
      </c>
      <c r="B125" s="27">
        <v>192</v>
      </c>
      <c r="C125" s="2" t="s">
        <v>171</v>
      </c>
      <c r="D125" s="2" t="s">
        <v>177</v>
      </c>
      <c r="E125" s="11">
        <v>62</v>
      </c>
      <c r="F125" s="12">
        <v>538.40322580645159</v>
      </c>
      <c r="G125" s="12">
        <v>9.67741935483871</v>
      </c>
      <c r="H125" s="12">
        <v>25.806451612903224</v>
      </c>
      <c r="I125" s="12">
        <v>46.774193548387096</v>
      </c>
      <c r="J125" s="12">
        <v>17.741935483870968</v>
      </c>
      <c r="K125" s="12">
        <v>90.322580645161295</v>
      </c>
      <c r="L125" s="12">
        <v>64.516129032258064</v>
      </c>
      <c r="M125" s="13">
        <v>62</v>
      </c>
      <c r="N125" s="14">
        <v>545.58064516129036</v>
      </c>
      <c r="O125" s="14">
        <v>1.6129032258064515</v>
      </c>
      <c r="P125" s="14">
        <v>33.87096774193548</v>
      </c>
      <c r="Q125" s="14">
        <v>46.774193548387096</v>
      </c>
      <c r="R125" s="14">
        <v>17.741935483870968</v>
      </c>
      <c r="S125" s="14">
        <v>98.387096774193552</v>
      </c>
      <c r="T125" s="14">
        <v>64.516129032258064</v>
      </c>
      <c r="U125" s="15">
        <v>62</v>
      </c>
      <c r="V125" s="16">
        <v>525.75806451612902</v>
      </c>
      <c r="W125" s="16">
        <v>4.838709677419355</v>
      </c>
      <c r="X125" s="16">
        <v>41.935483870967744</v>
      </c>
      <c r="Y125" s="16">
        <v>48.387096774193552</v>
      </c>
      <c r="Z125" s="16">
        <v>4.838709677419355</v>
      </c>
      <c r="AA125" s="16">
        <v>95.161290322580641</v>
      </c>
      <c r="AB125" s="16">
        <v>53.225806451612904</v>
      </c>
      <c r="AC125" s="17">
        <v>62</v>
      </c>
      <c r="AD125" s="18">
        <v>526.22580645161293</v>
      </c>
      <c r="AE125" s="18">
        <v>6.4516129032258061</v>
      </c>
      <c r="AF125" s="18">
        <v>46.774193548387096</v>
      </c>
      <c r="AG125" s="18">
        <v>24.193548387096776</v>
      </c>
      <c r="AH125" s="18">
        <v>22.580645161290324</v>
      </c>
      <c r="AI125" s="18">
        <v>93.548387096774192</v>
      </c>
      <c r="AJ125" s="18">
        <v>46.774193548387096</v>
      </c>
      <c r="AK125" s="2" t="s">
        <v>20</v>
      </c>
    </row>
    <row r="126" spans="1:37" s="19" customFormat="1">
      <c r="A126" s="26">
        <v>625</v>
      </c>
      <c r="B126" s="27">
        <v>194</v>
      </c>
      <c r="C126" s="2" t="s">
        <v>171</v>
      </c>
      <c r="D126" s="2" t="s">
        <v>178</v>
      </c>
      <c r="E126" s="11">
        <v>84</v>
      </c>
      <c r="F126" s="12">
        <v>489.97619047619048</v>
      </c>
      <c r="G126" s="12">
        <v>40.476190476190474</v>
      </c>
      <c r="H126" s="12">
        <v>33.333333333333336</v>
      </c>
      <c r="I126" s="12">
        <v>21.428571428571427</v>
      </c>
      <c r="J126" s="12">
        <v>4.7619047619047619</v>
      </c>
      <c r="K126" s="12">
        <v>59.523809523809526</v>
      </c>
      <c r="L126" s="12">
        <v>26.19047619047619</v>
      </c>
      <c r="M126" s="13">
        <v>84</v>
      </c>
      <c r="N126" s="14">
        <v>505.01190476190476</v>
      </c>
      <c r="O126" s="14">
        <v>25</v>
      </c>
      <c r="P126" s="14">
        <v>45.238095238095241</v>
      </c>
      <c r="Q126" s="14">
        <v>26.19047619047619</v>
      </c>
      <c r="R126" s="14">
        <v>3.5714285714285716</v>
      </c>
      <c r="S126" s="14">
        <v>75</v>
      </c>
      <c r="T126" s="14">
        <v>29.761904761904763</v>
      </c>
      <c r="U126" s="15">
        <v>74</v>
      </c>
      <c r="V126" s="16">
        <v>496.97297297297297</v>
      </c>
      <c r="W126" s="16">
        <v>31.081081081081081</v>
      </c>
      <c r="X126" s="16">
        <v>41.891891891891895</v>
      </c>
      <c r="Y126" s="16">
        <v>25.675675675675677</v>
      </c>
      <c r="Z126" s="16">
        <v>1.3513513513513513</v>
      </c>
      <c r="AA126" s="16">
        <v>68.918918918918919</v>
      </c>
      <c r="AB126" s="16">
        <v>27.027027027027028</v>
      </c>
      <c r="AC126" s="17">
        <v>74</v>
      </c>
      <c r="AD126" s="18">
        <v>492.70270270270271</v>
      </c>
      <c r="AE126" s="18">
        <v>28.378378378378379</v>
      </c>
      <c r="AF126" s="18">
        <v>55.405405405405403</v>
      </c>
      <c r="AG126" s="18">
        <v>13.513513513513514</v>
      </c>
      <c r="AH126" s="18">
        <v>2.7027027027027026</v>
      </c>
      <c r="AI126" s="18">
        <v>71.621621621621628</v>
      </c>
      <c r="AJ126" s="18">
        <v>16.216216216216218</v>
      </c>
      <c r="AK126" s="2" t="s">
        <v>20</v>
      </c>
    </row>
    <row r="127" spans="1:37" s="19" customFormat="1">
      <c r="A127" s="26">
        <v>625</v>
      </c>
      <c r="B127" s="27">
        <v>197</v>
      </c>
      <c r="C127" s="2" t="s">
        <v>171</v>
      </c>
      <c r="D127" s="2" t="s">
        <v>179</v>
      </c>
      <c r="E127" s="11">
        <v>138</v>
      </c>
      <c r="F127" s="12">
        <v>484.74637681159419</v>
      </c>
      <c r="G127" s="12">
        <v>39.855072463768117</v>
      </c>
      <c r="H127" s="12">
        <v>39.855072463768117</v>
      </c>
      <c r="I127" s="12">
        <v>18.840579710144926</v>
      </c>
      <c r="J127" s="12">
        <v>1.4492753623188406</v>
      </c>
      <c r="K127" s="12">
        <v>60.144927536231883</v>
      </c>
      <c r="L127" s="12">
        <v>20.289855072463769</v>
      </c>
      <c r="M127" s="13">
        <v>138</v>
      </c>
      <c r="N127" s="14">
        <v>503.26086956521738</v>
      </c>
      <c r="O127" s="14">
        <v>21.739130434782609</v>
      </c>
      <c r="P127" s="14">
        <v>52.173913043478258</v>
      </c>
      <c r="Q127" s="14">
        <v>25.362318840579711</v>
      </c>
      <c r="R127" s="14">
        <v>0.72463768115942029</v>
      </c>
      <c r="S127" s="14">
        <v>78.260869565217391</v>
      </c>
      <c r="T127" s="14">
        <v>26.086956521739129</v>
      </c>
      <c r="U127" s="15">
        <v>137</v>
      </c>
      <c r="V127" s="16">
        <v>488.06569343065695</v>
      </c>
      <c r="W127" s="16">
        <v>31.386861313868614</v>
      </c>
      <c r="X127" s="16">
        <v>58.394160583941606</v>
      </c>
      <c r="Y127" s="16">
        <v>10.218978102189782</v>
      </c>
      <c r="Z127" s="16">
        <v>0</v>
      </c>
      <c r="AA127" s="16">
        <v>68.613138686131393</v>
      </c>
      <c r="AB127" s="16">
        <v>10.218978102189782</v>
      </c>
      <c r="AC127" s="17">
        <v>137</v>
      </c>
      <c r="AD127" s="18">
        <v>480.73722627737226</v>
      </c>
      <c r="AE127" s="18">
        <v>43.065693430656935</v>
      </c>
      <c r="AF127" s="18">
        <v>55.474452554744524</v>
      </c>
      <c r="AG127" s="18">
        <v>0.72992700729927007</v>
      </c>
      <c r="AH127" s="18">
        <v>0.72992700729927007</v>
      </c>
      <c r="AI127" s="18">
        <v>56.934306569343065</v>
      </c>
      <c r="AJ127" s="18">
        <v>1.4598540145985401</v>
      </c>
      <c r="AK127" s="2" t="s">
        <v>20</v>
      </c>
    </row>
    <row r="128" spans="1:37" s="19" customFormat="1">
      <c r="A128" s="26">
        <v>625</v>
      </c>
      <c r="B128" s="27">
        <v>200</v>
      </c>
      <c r="C128" s="2" t="s">
        <v>171</v>
      </c>
      <c r="D128" s="2" t="s">
        <v>180</v>
      </c>
      <c r="E128" s="11">
        <v>147</v>
      </c>
      <c r="F128" s="12">
        <v>499.71428571428572</v>
      </c>
      <c r="G128" s="12">
        <v>33.333333333333336</v>
      </c>
      <c r="H128" s="12">
        <v>32.653061224489797</v>
      </c>
      <c r="I128" s="12">
        <v>25.85034013605442</v>
      </c>
      <c r="J128" s="12">
        <v>8.1632653061224492</v>
      </c>
      <c r="K128" s="12">
        <v>66.666666666666671</v>
      </c>
      <c r="L128" s="12">
        <v>34.013605442176868</v>
      </c>
      <c r="M128" s="13">
        <v>147</v>
      </c>
      <c r="N128" s="14">
        <v>508.51020408163265</v>
      </c>
      <c r="O128" s="14">
        <v>20.408163265306122</v>
      </c>
      <c r="P128" s="14">
        <v>45.57823129251701</v>
      </c>
      <c r="Q128" s="14">
        <v>29.251700680272108</v>
      </c>
      <c r="R128" s="14">
        <v>4.7619047619047619</v>
      </c>
      <c r="S128" s="14">
        <v>79.591836734693871</v>
      </c>
      <c r="T128" s="14">
        <v>34.013605442176868</v>
      </c>
      <c r="U128" s="15">
        <v>147</v>
      </c>
      <c r="V128" s="16">
        <v>500.65306122448982</v>
      </c>
      <c r="W128" s="16">
        <v>29.931972789115648</v>
      </c>
      <c r="X128" s="16">
        <v>42.176870748299322</v>
      </c>
      <c r="Y128" s="16">
        <v>25.170068027210885</v>
      </c>
      <c r="Z128" s="16">
        <v>2.7210884353741496</v>
      </c>
      <c r="AA128" s="16">
        <v>70.068027210884352</v>
      </c>
      <c r="AB128" s="16">
        <v>27.891156462585034</v>
      </c>
      <c r="AC128" s="17">
        <v>147</v>
      </c>
      <c r="AD128" s="18">
        <v>496.89795918367349</v>
      </c>
      <c r="AE128" s="18">
        <v>30.612244897959183</v>
      </c>
      <c r="AF128" s="18">
        <v>50.34013605442177</v>
      </c>
      <c r="AG128" s="18">
        <v>11.564625850340136</v>
      </c>
      <c r="AH128" s="18">
        <v>7.4829931972789119</v>
      </c>
      <c r="AI128" s="18">
        <v>69.387755102040813</v>
      </c>
      <c r="AJ128" s="18">
        <v>19.047619047619047</v>
      </c>
      <c r="AK128" s="2" t="s">
        <v>20</v>
      </c>
    </row>
    <row r="129" spans="1:37" s="19" customFormat="1">
      <c r="A129" s="26">
        <v>625</v>
      </c>
      <c r="B129" s="27">
        <v>211</v>
      </c>
      <c r="C129" s="2" t="s">
        <v>171</v>
      </c>
      <c r="D129" s="2" t="s">
        <v>181</v>
      </c>
      <c r="E129" s="11">
        <v>152</v>
      </c>
      <c r="F129" s="12">
        <v>513.19078947368416</v>
      </c>
      <c r="G129" s="12">
        <v>23.684210526315791</v>
      </c>
      <c r="H129" s="12">
        <v>36.184210526315788</v>
      </c>
      <c r="I129" s="12">
        <v>27.631578947368421</v>
      </c>
      <c r="J129" s="12">
        <v>12.5</v>
      </c>
      <c r="K129" s="12">
        <v>76.315789473684205</v>
      </c>
      <c r="L129" s="12">
        <v>40.131578947368418</v>
      </c>
      <c r="M129" s="13">
        <v>151</v>
      </c>
      <c r="N129" s="14">
        <v>517.01324503311264</v>
      </c>
      <c r="O129" s="14">
        <v>18.543046357615893</v>
      </c>
      <c r="P129" s="14">
        <v>38.410596026490069</v>
      </c>
      <c r="Q129" s="14">
        <v>35.099337748344368</v>
      </c>
      <c r="R129" s="14">
        <v>7.9470198675496686</v>
      </c>
      <c r="S129" s="14">
        <v>81.456953642384107</v>
      </c>
      <c r="T129" s="14">
        <v>43.046357615894038</v>
      </c>
      <c r="U129" s="15">
        <v>152</v>
      </c>
      <c r="V129" s="16">
        <v>508.76315789473682</v>
      </c>
      <c r="W129" s="16">
        <v>21.05263157894737</v>
      </c>
      <c r="X129" s="16">
        <v>43.421052631578945</v>
      </c>
      <c r="Y129" s="16">
        <v>27.631578947368421</v>
      </c>
      <c r="Z129" s="16">
        <v>7.8947368421052628</v>
      </c>
      <c r="AA129" s="16">
        <v>78.94736842105263</v>
      </c>
      <c r="AB129" s="16">
        <v>35.526315789473685</v>
      </c>
      <c r="AC129" s="17">
        <v>151</v>
      </c>
      <c r="AD129" s="18">
        <v>508.08609271523181</v>
      </c>
      <c r="AE129" s="18">
        <v>21.85430463576159</v>
      </c>
      <c r="AF129" s="18">
        <v>47.019867549668874</v>
      </c>
      <c r="AG129" s="18">
        <v>21.85430463576159</v>
      </c>
      <c r="AH129" s="18">
        <v>9.2715231788079464</v>
      </c>
      <c r="AI129" s="18">
        <v>78.145695364238406</v>
      </c>
      <c r="AJ129" s="18">
        <v>31.125827814569536</v>
      </c>
      <c r="AK129" s="2" t="s">
        <v>20</v>
      </c>
    </row>
    <row r="130" spans="1:37" s="19" customFormat="1">
      <c r="A130" s="26">
        <v>625</v>
      </c>
      <c r="B130" s="27">
        <v>298</v>
      </c>
      <c r="C130" s="2" t="s">
        <v>171</v>
      </c>
      <c r="D130" s="2" t="s">
        <v>182</v>
      </c>
      <c r="E130" s="11">
        <v>143</v>
      </c>
      <c r="F130" s="12">
        <v>526.57342657342656</v>
      </c>
      <c r="G130" s="12">
        <v>13.986013986013987</v>
      </c>
      <c r="H130" s="12">
        <v>30.76923076923077</v>
      </c>
      <c r="I130" s="12">
        <v>44.055944055944053</v>
      </c>
      <c r="J130" s="12">
        <v>11.188811188811188</v>
      </c>
      <c r="K130" s="12">
        <v>86.013986013986013</v>
      </c>
      <c r="L130" s="12">
        <v>55.244755244755247</v>
      </c>
      <c r="M130" s="13">
        <v>143</v>
      </c>
      <c r="N130" s="14">
        <v>532.61538461538464</v>
      </c>
      <c r="O130" s="14">
        <v>9.0909090909090917</v>
      </c>
      <c r="P130" s="14">
        <v>32.167832167832167</v>
      </c>
      <c r="Q130" s="14">
        <v>44.755244755244753</v>
      </c>
      <c r="R130" s="14">
        <v>13.986013986013987</v>
      </c>
      <c r="S130" s="14">
        <v>90.909090909090907</v>
      </c>
      <c r="T130" s="14">
        <v>58.74125874125874</v>
      </c>
      <c r="U130" s="15">
        <v>142</v>
      </c>
      <c r="V130" s="16">
        <v>517.82394366197184</v>
      </c>
      <c r="W130" s="16">
        <v>15.492957746478874</v>
      </c>
      <c r="X130" s="16">
        <v>40.140845070422536</v>
      </c>
      <c r="Y130" s="16">
        <v>34.507042253521128</v>
      </c>
      <c r="Z130" s="16">
        <v>9.8591549295774641</v>
      </c>
      <c r="AA130" s="16">
        <v>84.507042253521121</v>
      </c>
      <c r="AB130" s="16">
        <v>44.366197183098592</v>
      </c>
      <c r="AC130" s="17">
        <v>142</v>
      </c>
      <c r="AD130" s="18">
        <v>517.5140845070423</v>
      </c>
      <c r="AE130" s="18">
        <v>14.084507042253522</v>
      </c>
      <c r="AF130" s="18">
        <v>42.25352112676056</v>
      </c>
      <c r="AG130" s="18">
        <v>27.464788732394368</v>
      </c>
      <c r="AH130" s="18">
        <v>16.197183098591548</v>
      </c>
      <c r="AI130" s="18">
        <v>85.91549295774648</v>
      </c>
      <c r="AJ130" s="18">
        <v>43.661971830985912</v>
      </c>
      <c r="AK130" s="2" t="s">
        <v>20</v>
      </c>
    </row>
    <row r="131" spans="1:37" s="19" customFormat="1">
      <c r="A131" s="26">
        <v>625</v>
      </c>
      <c r="B131" s="27">
        <v>300</v>
      </c>
      <c r="C131" s="2" t="s">
        <v>171</v>
      </c>
      <c r="D131" s="2" t="s">
        <v>183</v>
      </c>
      <c r="E131" s="11">
        <v>119</v>
      </c>
      <c r="F131" s="12">
        <v>487.07563025210084</v>
      </c>
      <c r="G131" s="12">
        <v>43.69747899159664</v>
      </c>
      <c r="H131" s="12">
        <v>37.815126050420169</v>
      </c>
      <c r="I131" s="12">
        <v>15.126050420168067</v>
      </c>
      <c r="J131" s="12">
        <v>3.3613445378151261</v>
      </c>
      <c r="K131" s="12">
        <v>56.30252100840336</v>
      </c>
      <c r="L131" s="12">
        <v>18.487394957983192</v>
      </c>
      <c r="M131" s="13">
        <v>120</v>
      </c>
      <c r="N131" s="14">
        <v>493.42500000000001</v>
      </c>
      <c r="O131" s="14">
        <v>35</v>
      </c>
      <c r="P131" s="14">
        <v>45.833333333333336</v>
      </c>
      <c r="Q131" s="14">
        <v>15.833333333333334</v>
      </c>
      <c r="R131" s="14">
        <v>3.3333333333333335</v>
      </c>
      <c r="S131" s="14">
        <v>65</v>
      </c>
      <c r="T131" s="14">
        <v>19.166666666666668</v>
      </c>
      <c r="U131" s="15">
        <v>120</v>
      </c>
      <c r="V131" s="16">
        <v>488.2</v>
      </c>
      <c r="W131" s="16">
        <v>42.5</v>
      </c>
      <c r="X131" s="16">
        <v>40</v>
      </c>
      <c r="Y131" s="16">
        <v>15.833333333333334</v>
      </c>
      <c r="Z131" s="16">
        <v>1.6666666666666667</v>
      </c>
      <c r="AA131" s="16">
        <v>57.5</v>
      </c>
      <c r="AB131" s="16">
        <v>17.5</v>
      </c>
      <c r="AC131" s="17">
        <v>117</v>
      </c>
      <c r="AD131" s="18">
        <v>483.12820512820514</v>
      </c>
      <c r="AE131" s="18">
        <v>38.46153846153846</v>
      </c>
      <c r="AF131" s="18">
        <v>53.846153846153847</v>
      </c>
      <c r="AG131" s="18">
        <v>6.8376068376068373</v>
      </c>
      <c r="AH131" s="18">
        <v>0.85470085470085466</v>
      </c>
      <c r="AI131" s="18">
        <v>61.53846153846154</v>
      </c>
      <c r="AJ131" s="18">
        <v>7.6923076923076925</v>
      </c>
      <c r="AK131" s="2" t="s">
        <v>20</v>
      </c>
    </row>
    <row r="132" spans="1:37" s="19" customFormat="1">
      <c r="A132" s="26">
        <v>625</v>
      </c>
      <c r="B132" s="27">
        <v>511</v>
      </c>
      <c r="C132" s="2" t="s">
        <v>171</v>
      </c>
      <c r="D132" s="2" t="s">
        <v>184</v>
      </c>
      <c r="E132" s="11">
        <v>138</v>
      </c>
      <c r="F132" s="12">
        <v>463.13768115942031</v>
      </c>
      <c r="G132" s="12">
        <v>62.318840579710148</v>
      </c>
      <c r="H132" s="12">
        <v>31.159420289855074</v>
      </c>
      <c r="I132" s="12">
        <v>5.7971014492753623</v>
      </c>
      <c r="J132" s="12">
        <v>0.72463768115942029</v>
      </c>
      <c r="K132" s="12">
        <v>37.681159420289852</v>
      </c>
      <c r="L132" s="12">
        <v>6.5217391304347823</v>
      </c>
      <c r="M132" s="13">
        <v>138</v>
      </c>
      <c r="N132" s="14">
        <v>478.52898550724638</v>
      </c>
      <c r="O132" s="14">
        <v>52.173913043478258</v>
      </c>
      <c r="P132" s="14">
        <v>42.753623188405797</v>
      </c>
      <c r="Q132" s="14">
        <v>5.0724637681159424</v>
      </c>
      <c r="R132" s="14">
        <v>0</v>
      </c>
      <c r="S132" s="14">
        <v>47.826086956521742</v>
      </c>
      <c r="T132" s="14">
        <v>5.0724637681159424</v>
      </c>
      <c r="U132" s="15">
        <v>138</v>
      </c>
      <c r="V132" s="16">
        <v>471.1521739130435</v>
      </c>
      <c r="W132" s="16">
        <v>57.246376811594203</v>
      </c>
      <c r="X132" s="16">
        <v>39.855072463768117</v>
      </c>
      <c r="Y132" s="16">
        <v>1.4492753623188406</v>
      </c>
      <c r="Z132" s="16">
        <v>1.4492753623188406</v>
      </c>
      <c r="AA132" s="16">
        <v>42.753623188405797</v>
      </c>
      <c r="AB132" s="16">
        <v>2.8985507246376812</v>
      </c>
      <c r="AC132" s="17">
        <v>138</v>
      </c>
      <c r="AD132" s="18">
        <v>467.00724637681162</v>
      </c>
      <c r="AE132" s="18">
        <v>67.391304347826093</v>
      </c>
      <c r="AF132" s="18">
        <v>29.710144927536231</v>
      </c>
      <c r="AG132" s="18">
        <v>1.4492753623188406</v>
      </c>
      <c r="AH132" s="18">
        <v>1.4492753623188406</v>
      </c>
      <c r="AI132" s="18">
        <v>32.608695652173914</v>
      </c>
      <c r="AJ132" s="18">
        <v>2.8985507246376812</v>
      </c>
      <c r="AK132" s="2" t="s">
        <v>20</v>
      </c>
    </row>
    <row r="133" spans="1:37" s="19" customFormat="1">
      <c r="A133" s="26">
        <v>625</v>
      </c>
      <c r="B133" s="27">
        <v>512</v>
      </c>
      <c r="C133" s="2" t="s">
        <v>171</v>
      </c>
      <c r="D133" s="2" t="s">
        <v>185</v>
      </c>
      <c r="E133" s="11">
        <v>148</v>
      </c>
      <c r="F133" s="12">
        <v>485.41891891891891</v>
      </c>
      <c r="G133" s="12">
        <v>40.54054054054054</v>
      </c>
      <c r="H133" s="12">
        <v>39.864864864864863</v>
      </c>
      <c r="I133" s="12">
        <v>18.243243243243242</v>
      </c>
      <c r="J133" s="12">
        <v>1.3513513513513513</v>
      </c>
      <c r="K133" s="12">
        <v>59.45945945945946</v>
      </c>
      <c r="L133" s="12">
        <v>19.594594594594593</v>
      </c>
      <c r="M133" s="13">
        <v>148</v>
      </c>
      <c r="N133" s="14">
        <v>503.44594594594594</v>
      </c>
      <c r="O133" s="14">
        <v>25</v>
      </c>
      <c r="P133" s="14">
        <v>45.270270270270274</v>
      </c>
      <c r="Q133" s="14">
        <v>23.648648648648649</v>
      </c>
      <c r="R133" s="14">
        <v>6.0810810810810807</v>
      </c>
      <c r="S133" s="14">
        <v>75</v>
      </c>
      <c r="T133" s="14">
        <v>29.72972972972973</v>
      </c>
      <c r="U133" s="15">
        <v>147</v>
      </c>
      <c r="V133" s="16">
        <v>491.49659863945578</v>
      </c>
      <c r="W133" s="16">
        <v>36.734693877551024</v>
      </c>
      <c r="X133" s="16">
        <v>42.176870748299322</v>
      </c>
      <c r="Y133" s="16">
        <v>19.727891156462587</v>
      </c>
      <c r="Z133" s="16">
        <v>1.3605442176870748</v>
      </c>
      <c r="AA133" s="16">
        <v>63.265306122448976</v>
      </c>
      <c r="AB133" s="16">
        <v>21.088435374149661</v>
      </c>
      <c r="AC133" s="17">
        <v>147</v>
      </c>
      <c r="AD133" s="18">
        <v>492.9387755102041</v>
      </c>
      <c r="AE133" s="18">
        <v>31.292517006802722</v>
      </c>
      <c r="AF133" s="18">
        <v>52.38095238095238</v>
      </c>
      <c r="AG133" s="18">
        <v>10.204081632653061</v>
      </c>
      <c r="AH133" s="18">
        <v>6.1224489795918364</v>
      </c>
      <c r="AI133" s="18">
        <v>68.707482993197274</v>
      </c>
      <c r="AJ133" s="18">
        <v>16.326530612244898</v>
      </c>
      <c r="AK133" s="2" t="s">
        <v>20</v>
      </c>
    </row>
    <row r="134" spans="1:37" s="19" customFormat="1">
      <c r="A134" s="26">
        <v>625</v>
      </c>
      <c r="B134" s="27">
        <v>1052</v>
      </c>
      <c r="C134" s="2" t="s">
        <v>171</v>
      </c>
      <c r="D134" s="2" t="s">
        <v>186</v>
      </c>
      <c r="E134" s="11">
        <v>90</v>
      </c>
      <c r="F134" s="12">
        <v>460.32222222222219</v>
      </c>
      <c r="G134" s="12">
        <v>60</v>
      </c>
      <c r="H134" s="12">
        <v>33.333333333333336</v>
      </c>
      <c r="I134" s="12">
        <v>6.666666666666667</v>
      </c>
      <c r="J134" s="12">
        <v>0</v>
      </c>
      <c r="K134" s="12">
        <v>40</v>
      </c>
      <c r="L134" s="12">
        <v>6.666666666666667</v>
      </c>
      <c r="M134" s="13">
        <v>90</v>
      </c>
      <c r="N134" s="14">
        <v>484.07777777777778</v>
      </c>
      <c r="O134" s="14">
        <v>50</v>
      </c>
      <c r="P134" s="14">
        <v>37.777777777777779</v>
      </c>
      <c r="Q134" s="14">
        <v>11.111111111111111</v>
      </c>
      <c r="R134" s="14">
        <v>1.1111111111111112</v>
      </c>
      <c r="S134" s="14">
        <v>50</v>
      </c>
      <c r="T134" s="14">
        <v>12.222222222222221</v>
      </c>
      <c r="U134" s="15">
        <v>90</v>
      </c>
      <c r="V134" s="16">
        <v>470.63333333333333</v>
      </c>
      <c r="W134" s="16">
        <v>57.777777777777779</v>
      </c>
      <c r="X134" s="16">
        <v>37.777777777777779</v>
      </c>
      <c r="Y134" s="16">
        <v>4.4444444444444446</v>
      </c>
      <c r="Z134" s="16">
        <v>0</v>
      </c>
      <c r="AA134" s="16">
        <v>42.222222222222221</v>
      </c>
      <c r="AB134" s="16">
        <v>4.4444444444444446</v>
      </c>
      <c r="AC134" s="17">
        <v>90</v>
      </c>
      <c r="AD134" s="18">
        <v>465.52222222222224</v>
      </c>
      <c r="AE134" s="18">
        <v>65.555555555555557</v>
      </c>
      <c r="AF134" s="18">
        <v>32.222222222222221</v>
      </c>
      <c r="AG134" s="18">
        <v>2.2222222222222223</v>
      </c>
      <c r="AH134" s="18">
        <v>0</v>
      </c>
      <c r="AI134" s="18">
        <v>34.444444444444443</v>
      </c>
      <c r="AJ134" s="18">
        <v>2.2222222222222223</v>
      </c>
      <c r="AK134" s="2" t="s">
        <v>20</v>
      </c>
    </row>
    <row r="135" spans="1:37" s="19" customFormat="1">
      <c r="A135" s="26">
        <v>625</v>
      </c>
      <c r="B135" s="27">
        <v>1056</v>
      </c>
      <c r="C135" s="2" t="s">
        <v>171</v>
      </c>
      <c r="D135" s="2" t="s">
        <v>187</v>
      </c>
      <c r="E135" s="11">
        <v>117</v>
      </c>
      <c r="F135" s="12">
        <v>471.29914529914532</v>
      </c>
      <c r="G135" s="12">
        <v>54.700854700854698</v>
      </c>
      <c r="H135" s="12">
        <v>34.188034188034187</v>
      </c>
      <c r="I135" s="12">
        <v>10.256410256410257</v>
      </c>
      <c r="J135" s="12">
        <v>0.85470085470085466</v>
      </c>
      <c r="K135" s="12">
        <v>45.299145299145302</v>
      </c>
      <c r="L135" s="12">
        <v>11.111111111111111</v>
      </c>
      <c r="M135" s="13">
        <v>117</v>
      </c>
      <c r="N135" s="14">
        <v>495.07692307692309</v>
      </c>
      <c r="O135" s="14">
        <v>34.188034188034187</v>
      </c>
      <c r="P135" s="14">
        <v>45.299145299145302</v>
      </c>
      <c r="Q135" s="14">
        <v>20.512820512820515</v>
      </c>
      <c r="R135" s="14">
        <v>0</v>
      </c>
      <c r="S135" s="14">
        <v>65.811965811965806</v>
      </c>
      <c r="T135" s="14">
        <v>20.512820512820515</v>
      </c>
      <c r="U135" s="15">
        <v>116</v>
      </c>
      <c r="V135" s="16">
        <v>485.11206896551727</v>
      </c>
      <c r="W135" s="16">
        <v>42.241379310344826</v>
      </c>
      <c r="X135" s="16">
        <v>43.103448275862071</v>
      </c>
      <c r="Y135" s="16">
        <v>13.793103448275861</v>
      </c>
      <c r="Z135" s="16">
        <v>0.86206896551724133</v>
      </c>
      <c r="AA135" s="16">
        <v>57.758620689655174</v>
      </c>
      <c r="AB135" s="16">
        <v>14.655172413793103</v>
      </c>
      <c r="AC135" s="17">
        <v>115</v>
      </c>
      <c r="AD135" s="18">
        <v>482.2</v>
      </c>
      <c r="AE135" s="18">
        <v>43.478260869565219</v>
      </c>
      <c r="AF135" s="18">
        <v>46.086956521739133</v>
      </c>
      <c r="AG135" s="18">
        <v>8.695652173913043</v>
      </c>
      <c r="AH135" s="18">
        <v>1.7391304347826086</v>
      </c>
      <c r="AI135" s="18">
        <v>56.521739130434781</v>
      </c>
      <c r="AJ135" s="18">
        <v>10.434782608695652</v>
      </c>
      <c r="AK135" s="2" t="s">
        <v>20</v>
      </c>
    </row>
    <row r="136" spans="1:37" s="19" customFormat="1">
      <c r="A136" s="26">
        <v>625</v>
      </c>
      <c r="B136" s="27">
        <v>1058</v>
      </c>
      <c r="C136" s="2" t="s">
        <v>171</v>
      </c>
      <c r="D136" s="2" t="s">
        <v>95</v>
      </c>
      <c r="E136" s="11">
        <v>83</v>
      </c>
      <c r="F136" s="12">
        <v>524.61445783132535</v>
      </c>
      <c r="G136" s="12">
        <v>21.686746987951807</v>
      </c>
      <c r="H136" s="12">
        <v>25.301204819277107</v>
      </c>
      <c r="I136" s="12">
        <v>39.75903614457831</v>
      </c>
      <c r="J136" s="12">
        <v>13.253012048192771</v>
      </c>
      <c r="K136" s="12">
        <v>78.313253012048193</v>
      </c>
      <c r="L136" s="12">
        <v>53.012048192771083</v>
      </c>
      <c r="M136" s="13">
        <v>83</v>
      </c>
      <c r="N136" s="14">
        <v>528.04819277108436</v>
      </c>
      <c r="O136" s="14">
        <v>9.6385542168674707</v>
      </c>
      <c r="P136" s="14">
        <v>34.939759036144579</v>
      </c>
      <c r="Q136" s="14">
        <v>48.192771084337352</v>
      </c>
      <c r="R136" s="14">
        <v>7.2289156626506026</v>
      </c>
      <c r="S136" s="14">
        <v>90.361445783132524</v>
      </c>
      <c r="T136" s="14">
        <v>55.421686746987952</v>
      </c>
      <c r="U136" s="15">
        <v>83</v>
      </c>
      <c r="V136" s="16">
        <v>511.22891566265059</v>
      </c>
      <c r="W136" s="16">
        <v>19.277108433734941</v>
      </c>
      <c r="X136" s="16">
        <v>43.373493975903614</v>
      </c>
      <c r="Y136" s="16">
        <v>30.120481927710845</v>
      </c>
      <c r="Z136" s="16">
        <v>7.2289156626506026</v>
      </c>
      <c r="AA136" s="16">
        <v>80.722891566265062</v>
      </c>
      <c r="AB136" s="16">
        <v>37.349397590361448</v>
      </c>
      <c r="AC136" s="17">
        <v>83</v>
      </c>
      <c r="AD136" s="18">
        <v>510.5542168674699</v>
      </c>
      <c r="AE136" s="18">
        <v>20.481927710843372</v>
      </c>
      <c r="AF136" s="18">
        <v>51.807228915662648</v>
      </c>
      <c r="AG136" s="18">
        <v>16.867469879518072</v>
      </c>
      <c r="AH136" s="18">
        <v>10.843373493975903</v>
      </c>
      <c r="AI136" s="18">
        <v>79.518072289156621</v>
      </c>
      <c r="AJ136" s="18">
        <v>27.710843373493976</v>
      </c>
      <c r="AK136" s="2" t="s">
        <v>20</v>
      </c>
    </row>
    <row r="137" spans="1:37" s="19" customFormat="1">
      <c r="A137" s="26">
        <v>625</v>
      </c>
      <c r="B137" s="27">
        <v>1060</v>
      </c>
      <c r="C137" s="2" t="s">
        <v>171</v>
      </c>
      <c r="D137" s="2" t="s">
        <v>188</v>
      </c>
      <c r="E137" s="11">
        <v>102</v>
      </c>
      <c r="F137" s="12">
        <v>518.22549019607845</v>
      </c>
      <c r="G137" s="12">
        <v>20.588235294117649</v>
      </c>
      <c r="H137" s="12">
        <v>35.294117647058826</v>
      </c>
      <c r="I137" s="12">
        <v>38.235294117647058</v>
      </c>
      <c r="J137" s="12">
        <v>5.882352941176471</v>
      </c>
      <c r="K137" s="12">
        <v>79.411764705882348</v>
      </c>
      <c r="L137" s="12">
        <v>44.117647058823529</v>
      </c>
      <c r="M137" s="13">
        <v>106</v>
      </c>
      <c r="N137" s="14">
        <v>526.48113207547169</v>
      </c>
      <c r="O137" s="14">
        <v>15.09433962264151</v>
      </c>
      <c r="P137" s="14">
        <v>35.849056603773583</v>
      </c>
      <c r="Q137" s="14">
        <v>35.849056603773583</v>
      </c>
      <c r="R137" s="14">
        <v>13.20754716981132</v>
      </c>
      <c r="S137" s="14">
        <v>84.905660377358487</v>
      </c>
      <c r="T137" s="14">
        <v>49.056603773584904</v>
      </c>
      <c r="U137" s="15">
        <v>106</v>
      </c>
      <c r="V137" s="16">
        <v>523.45283018867929</v>
      </c>
      <c r="W137" s="16">
        <v>16.981132075471699</v>
      </c>
      <c r="X137" s="16">
        <v>30.188679245283019</v>
      </c>
      <c r="Y137" s="16">
        <v>35.849056603773583</v>
      </c>
      <c r="Z137" s="16">
        <v>16.981132075471699</v>
      </c>
      <c r="AA137" s="16">
        <v>83.018867924528308</v>
      </c>
      <c r="AB137" s="16">
        <v>52.830188679245282</v>
      </c>
      <c r="AC137" s="17">
        <v>102</v>
      </c>
      <c r="AD137" s="18">
        <v>512.8039215686274</v>
      </c>
      <c r="AE137" s="18">
        <v>16.666666666666668</v>
      </c>
      <c r="AF137" s="18">
        <v>43.137254901960787</v>
      </c>
      <c r="AG137" s="18">
        <v>29.411764705882351</v>
      </c>
      <c r="AH137" s="18">
        <v>10.784313725490197</v>
      </c>
      <c r="AI137" s="18">
        <v>83.333333333333329</v>
      </c>
      <c r="AJ137" s="18">
        <v>40.196078431372548</v>
      </c>
      <c r="AK137" s="2" t="s">
        <v>20</v>
      </c>
    </row>
    <row r="138" spans="1:37" s="19" customFormat="1">
      <c r="A138" s="26">
        <v>625</v>
      </c>
      <c r="B138" s="27">
        <v>1070</v>
      </c>
      <c r="C138" s="2" t="s">
        <v>171</v>
      </c>
      <c r="D138" s="2" t="s">
        <v>189</v>
      </c>
      <c r="E138" s="11">
        <v>117</v>
      </c>
      <c r="F138" s="12">
        <v>480.58119658119659</v>
      </c>
      <c r="G138" s="12">
        <v>44.444444444444443</v>
      </c>
      <c r="H138" s="12">
        <v>35.042735042735046</v>
      </c>
      <c r="I138" s="12">
        <v>19.658119658119659</v>
      </c>
      <c r="J138" s="12">
        <v>0.85470085470085466</v>
      </c>
      <c r="K138" s="12">
        <v>55.555555555555557</v>
      </c>
      <c r="L138" s="12">
        <v>20.512820512820515</v>
      </c>
      <c r="M138" s="13">
        <v>117</v>
      </c>
      <c r="N138" s="14">
        <v>491.46153846153845</v>
      </c>
      <c r="O138" s="14">
        <v>36.752136752136749</v>
      </c>
      <c r="P138" s="14">
        <v>43.589743589743591</v>
      </c>
      <c r="Q138" s="14">
        <v>17.948717948717949</v>
      </c>
      <c r="R138" s="14">
        <v>1.7094017094017093</v>
      </c>
      <c r="S138" s="14">
        <v>63.247863247863251</v>
      </c>
      <c r="T138" s="14">
        <v>19.658119658119659</v>
      </c>
      <c r="U138" s="15">
        <v>117</v>
      </c>
      <c r="V138" s="16">
        <v>476.08547008547009</v>
      </c>
      <c r="W138" s="16">
        <v>58.119658119658119</v>
      </c>
      <c r="X138" s="16">
        <v>33.333333333333336</v>
      </c>
      <c r="Y138" s="16">
        <v>8.5470085470085468</v>
      </c>
      <c r="Z138" s="16">
        <v>0</v>
      </c>
      <c r="AA138" s="16">
        <v>41.880341880341881</v>
      </c>
      <c r="AB138" s="16">
        <v>8.5470085470085468</v>
      </c>
      <c r="AC138" s="17">
        <v>117</v>
      </c>
      <c r="AD138" s="18">
        <v>478.47863247863251</v>
      </c>
      <c r="AE138" s="18">
        <v>49.572649572649574</v>
      </c>
      <c r="AF138" s="18">
        <v>45.299145299145302</v>
      </c>
      <c r="AG138" s="18">
        <v>2.5641025641025643</v>
      </c>
      <c r="AH138" s="18">
        <v>2.5641025641025643</v>
      </c>
      <c r="AI138" s="18">
        <v>50.427350427350426</v>
      </c>
      <c r="AJ138" s="18">
        <v>5.1282051282051286</v>
      </c>
      <c r="AK138" s="2" t="s">
        <v>20</v>
      </c>
    </row>
    <row r="139" spans="1:37" s="19" customFormat="1">
      <c r="A139" s="26">
        <v>625</v>
      </c>
      <c r="B139" s="27">
        <v>2056</v>
      </c>
      <c r="C139" s="2" t="s">
        <v>171</v>
      </c>
      <c r="D139" s="2" t="s">
        <v>190</v>
      </c>
      <c r="E139" s="11">
        <v>146</v>
      </c>
      <c r="F139" s="12">
        <v>486.93150684931504</v>
      </c>
      <c r="G139" s="12">
        <v>39.726027397260275</v>
      </c>
      <c r="H139" s="12">
        <v>38.356164383561641</v>
      </c>
      <c r="I139" s="12">
        <v>19.863013698630137</v>
      </c>
      <c r="J139" s="12">
        <v>2.0547945205479454</v>
      </c>
      <c r="K139" s="12">
        <v>60.273972602739725</v>
      </c>
      <c r="L139" s="12">
        <v>21.917808219178081</v>
      </c>
      <c r="M139" s="13">
        <v>147</v>
      </c>
      <c r="N139" s="14">
        <v>502.76190476190476</v>
      </c>
      <c r="O139" s="14">
        <v>24.489795918367346</v>
      </c>
      <c r="P139" s="14">
        <v>48.299319727891159</v>
      </c>
      <c r="Q139" s="14">
        <v>24.489795918367346</v>
      </c>
      <c r="R139" s="14">
        <v>2.7210884353741496</v>
      </c>
      <c r="S139" s="14">
        <v>75.510204081632651</v>
      </c>
      <c r="T139" s="14">
        <v>27.210884353741495</v>
      </c>
      <c r="U139" s="15">
        <v>147</v>
      </c>
      <c r="V139" s="16">
        <v>491.70068027210885</v>
      </c>
      <c r="W139" s="16">
        <v>34.693877551020407</v>
      </c>
      <c r="X139" s="16">
        <v>50.34013605442177</v>
      </c>
      <c r="Y139" s="16">
        <v>14.285714285714286</v>
      </c>
      <c r="Z139" s="16">
        <v>0.68027210884353739</v>
      </c>
      <c r="AA139" s="16">
        <v>65.306122448979593</v>
      </c>
      <c r="AB139" s="16">
        <v>14.965986394557824</v>
      </c>
      <c r="AC139" s="17">
        <v>146</v>
      </c>
      <c r="AD139" s="18">
        <v>487.19863013698631</v>
      </c>
      <c r="AE139" s="18">
        <v>34.93150684931507</v>
      </c>
      <c r="AF139" s="18">
        <v>55.479452054794521</v>
      </c>
      <c r="AG139" s="18">
        <v>8.9041095890410951</v>
      </c>
      <c r="AH139" s="18">
        <v>0.68493150684931503</v>
      </c>
      <c r="AI139" s="18">
        <v>65.06849315068493</v>
      </c>
      <c r="AJ139" s="18">
        <v>9.5890410958904102</v>
      </c>
      <c r="AK139" s="2" t="s">
        <v>20</v>
      </c>
    </row>
    <row r="140" spans="1:37" s="19" customFormat="1">
      <c r="A140" s="26">
        <v>625</v>
      </c>
      <c r="B140" s="27">
        <v>2062</v>
      </c>
      <c r="C140" s="2" t="s">
        <v>171</v>
      </c>
      <c r="D140" s="2" t="s">
        <v>191</v>
      </c>
      <c r="E140" s="11">
        <v>110</v>
      </c>
      <c r="F140" s="12">
        <v>474.11818181818182</v>
      </c>
      <c r="G140" s="12">
        <v>54.545454545454547</v>
      </c>
      <c r="H140" s="12">
        <v>31.818181818181817</v>
      </c>
      <c r="I140" s="12">
        <v>13.636363636363637</v>
      </c>
      <c r="J140" s="12">
        <v>0</v>
      </c>
      <c r="K140" s="12">
        <v>45.454545454545453</v>
      </c>
      <c r="L140" s="12">
        <v>13.636363636363637</v>
      </c>
      <c r="M140" s="13">
        <v>110</v>
      </c>
      <c r="N140" s="14">
        <v>489.43636363636364</v>
      </c>
      <c r="O140" s="14">
        <v>37.272727272727273</v>
      </c>
      <c r="P140" s="14">
        <v>43.636363636363633</v>
      </c>
      <c r="Q140" s="14">
        <v>17.272727272727273</v>
      </c>
      <c r="R140" s="14">
        <v>1.8181818181818181</v>
      </c>
      <c r="S140" s="14">
        <v>62.727272727272727</v>
      </c>
      <c r="T140" s="14">
        <v>19.09090909090909</v>
      </c>
      <c r="U140" s="15">
        <v>110</v>
      </c>
      <c r="V140" s="16">
        <v>479.37272727272727</v>
      </c>
      <c r="W140" s="16">
        <v>50</v>
      </c>
      <c r="X140" s="16">
        <v>40</v>
      </c>
      <c r="Y140" s="16">
        <v>9.0909090909090917</v>
      </c>
      <c r="Z140" s="16">
        <v>0.90909090909090906</v>
      </c>
      <c r="AA140" s="16">
        <v>50</v>
      </c>
      <c r="AB140" s="16">
        <v>10</v>
      </c>
      <c r="AC140" s="17">
        <v>110</v>
      </c>
      <c r="AD140" s="18">
        <v>479.9818181818182</v>
      </c>
      <c r="AE140" s="18">
        <v>47.272727272727273</v>
      </c>
      <c r="AF140" s="18">
        <v>45.454545454545453</v>
      </c>
      <c r="AG140" s="18">
        <v>3.6363636363636362</v>
      </c>
      <c r="AH140" s="18">
        <v>3.6363636363636362</v>
      </c>
      <c r="AI140" s="18">
        <v>52.727272727272727</v>
      </c>
      <c r="AJ140" s="18">
        <v>7.2727272727272725</v>
      </c>
      <c r="AK140" s="2" t="s">
        <v>20</v>
      </c>
    </row>
    <row r="141" spans="1:37" s="19" customFormat="1">
      <c r="A141" s="26">
        <v>625</v>
      </c>
      <c r="B141" s="27">
        <v>2068</v>
      </c>
      <c r="C141" s="2" t="s">
        <v>171</v>
      </c>
      <c r="D141" s="2" t="s">
        <v>192</v>
      </c>
      <c r="E141" s="11">
        <v>71</v>
      </c>
      <c r="F141" s="12">
        <v>467.54929577464787</v>
      </c>
      <c r="G141" s="12">
        <v>63.380281690140848</v>
      </c>
      <c r="H141" s="12">
        <v>19.718309859154928</v>
      </c>
      <c r="I141" s="12">
        <v>16.901408450704224</v>
      </c>
      <c r="J141" s="12">
        <v>0</v>
      </c>
      <c r="K141" s="12">
        <v>36.619718309859152</v>
      </c>
      <c r="L141" s="12">
        <v>16.901408450704224</v>
      </c>
      <c r="M141" s="13">
        <v>71</v>
      </c>
      <c r="N141" s="14">
        <v>480.07042253521126</v>
      </c>
      <c r="O141" s="14">
        <v>47.887323943661968</v>
      </c>
      <c r="P141" s="14">
        <v>36.619718309859152</v>
      </c>
      <c r="Q141" s="14">
        <v>14.084507042253522</v>
      </c>
      <c r="R141" s="14">
        <v>1.408450704225352</v>
      </c>
      <c r="S141" s="14">
        <v>52.112676056338032</v>
      </c>
      <c r="T141" s="14">
        <v>15.492957746478874</v>
      </c>
      <c r="U141" s="15">
        <v>70</v>
      </c>
      <c r="V141" s="16">
        <v>475.74285714285713</v>
      </c>
      <c r="W141" s="16">
        <v>55.714285714285715</v>
      </c>
      <c r="X141" s="16">
        <v>34.285714285714285</v>
      </c>
      <c r="Y141" s="16">
        <v>10</v>
      </c>
      <c r="Z141" s="16">
        <v>0</v>
      </c>
      <c r="AA141" s="16">
        <v>44.285714285714285</v>
      </c>
      <c r="AB141" s="16">
        <v>10</v>
      </c>
      <c r="AC141" s="17">
        <v>70</v>
      </c>
      <c r="AD141" s="18">
        <v>470.8857142857143</v>
      </c>
      <c r="AE141" s="18">
        <v>57.142857142857146</v>
      </c>
      <c r="AF141" s="18">
        <v>38.571428571428569</v>
      </c>
      <c r="AG141" s="18">
        <v>2.8571428571428572</v>
      </c>
      <c r="AH141" s="18">
        <v>1.4285714285714286</v>
      </c>
      <c r="AI141" s="18">
        <v>42.857142857142854</v>
      </c>
      <c r="AJ141" s="18">
        <v>4.2857142857142856</v>
      </c>
      <c r="AK141" s="2" t="s">
        <v>20</v>
      </c>
    </row>
    <row r="142" spans="1:37" s="19" customFormat="1">
      <c r="A142" s="26">
        <v>625</v>
      </c>
      <c r="B142" s="27">
        <v>2069</v>
      </c>
      <c r="C142" s="2" t="s">
        <v>171</v>
      </c>
      <c r="D142" s="2" t="s">
        <v>193</v>
      </c>
      <c r="E142" s="11">
        <v>54</v>
      </c>
      <c r="F142" s="12">
        <v>445.66666666666669</v>
      </c>
      <c r="G142" s="12">
        <v>79.629629629629633</v>
      </c>
      <c r="H142" s="12">
        <v>14.814814814814815</v>
      </c>
      <c r="I142" s="12">
        <v>3.7037037037037037</v>
      </c>
      <c r="J142" s="12">
        <v>1.8518518518518519</v>
      </c>
      <c r="K142" s="12">
        <v>20.37037037037037</v>
      </c>
      <c r="L142" s="12">
        <v>5.5555555555555554</v>
      </c>
      <c r="M142" s="13">
        <v>54</v>
      </c>
      <c r="N142" s="14">
        <v>477.66666666666669</v>
      </c>
      <c r="O142" s="14">
        <v>50</v>
      </c>
      <c r="P142" s="14">
        <v>46.296296296296298</v>
      </c>
      <c r="Q142" s="14">
        <v>3.7037037037037037</v>
      </c>
      <c r="R142" s="14">
        <v>0</v>
      </c>
      <c r="S142" s="14">
        <v>50</v>
      </c>
      <c r="T142" s="14">
        <v>3.7037037037037037</v>
      </c>
      <c r="U142" s="15">
        <v>54</v>
      </c>
      <c r="V142" s="16">
        <v>467.18518518518516</v>
      </c>
      <c r="W142" s="16">
        <v>64.81481481481481</v>
      </c>
      <c r="X142" s="16">
        <v>33.333333333333336</v>
      </c>
      <c r="Y142" s="16">
        <v>1.8518518518518519</v>
      </c>
      <c r="Z142" s="16">
        <v>0</v>
      </c>
      <c r="AA142" s="16">
        <v>35.185185185185183</v>
      </c>
      <c r="AB142" s="16">
        <v>1.8518518518518519</v>
      </c>
      <c r="AC142" s="17">
        <v>54</v>
      </c>
      <c r="AD142" s="18">
        <v>460.81481481481484</v>
      </c>
      <c r="AE142" s="18">
        <v>81.481481481481481</v>
      </c>
      <c r="AF142" s="18">
        <v>16.666666666666668</v>
      </c>
      <c r="AG142" s="18">
        <v>1.8518518518518519</v>
      </c>
      <c r="AH142" s="18">
        <v>0</v>
      </c>
      <c r="AI142" s="18">
        <v>18.518518518518519</v>
      </c>
      <c r="AJ142" s="18">
        <v>1.8518518518518519</v>
      </c>
      <c r="AK142" s="2" t="s">
        <v>20</v>
      </c>
    </row>
    <row r="143" spans="1:37" s="19" customFormat="1">
      <c r="A143" s="26">
        <v>625</v>
      </c>
      <c r="B143" s="27">
        <v>3060</v>
      </c>
      <c r="C143" s="2" t="s">
        <v>171</v>
      </c>
      <c r="D143" s="2" t="s">
        <v>194</v>
      </c>
      <c r="E143" s="11">
        <v>85</v>
      </c>
      <c r="F143" s="12">
        <v>487.24705882352941</v>
      </c>
      <c r="G143" s="12">
        <v>34.117647058823529</v>
      </c>
      <c r="H143" s="12">
        <v>47.058823529411768</v>
      </c>
      <c r="I143" s="12">
        <v>16.470588235294116</v>
      </c>
      <c r="J143" s="12">
        <v>2.3529411764705883</v>
      </c>
      <c r="K143" s="12">
        <v>65.882352941176464</v>
      </c>
      <c r="L143" s="12">
        <v>18.823529411764707</v>
      </c>
      <c r="M143" s="13">
        <v>85</v>
      </c>
      <c r="N143" s="14">
        <v>496.2</v>
      </c>
      <c r="O143" s="14">
        <v>25.882352941176471</v>
      </c>
      <c r="P143" s="14">
        <v>61.176470588235297</v>
      </c>
      <c r="Q143" s="14">
        <v>12.941176470588236</v>
      </c>
      <c r="R143" s="14">
        <v>0</v>
      </c>
      <c r="S143" s="14">
        <v>74.117647058823536</v>
      </c>
      <c r="T143" s="14">
        <v>12.941176470588236</v>
      </c>
      <c r="U143" s="15">
        <v>85</v>
      </c>
      <c r="V143" s="16">
        <v>484.42352941176472</v>
      </c>
      <c r="W143" s="16">
        <v>41.176470588235297</v>
      </c>
      <c r="X143" s="16">
        <v>48.235294117647058</v>
      </c>
      <c r="Y143" s="16">
        <v>10.588235294117647</v>
      </c>
      <c r="Z143" s="16">
        <v>0</v>
      </c>
      <c r="AA143" s="16">
        <v>58.823529411764703</v>
      </c>
      <c r="AB143" s="16">
        <v>10.588235294117647</v>
      </c>
      <c r="AC143" s="17">
        <v>85</v>
      </c>
      <c r="AD143" s="18">
        <v>482.58823529411762</v>
      </c>
      <c r="AE143" s="18">
        <v>35.294117647058826</v>
      </c>
      <c r="AF143" s="18">
        <v>58.823529411764703</v>
      </c>
      <c r="AG143" s="18">
        <v>5.882352941176471</v>
      </c>
      <c r="AH143" s="18">
        <v>0</v>
      </c>
      <c r="AI143" s="18">
        <v>64.705882352941174</v>
      </c>
      <c r="AJ143" s="18">
        <v>5.882352941176471</v>
      </c>
      <c r="AK143" s="2" t="s">
        <v>20</v>
      </c>
    </row>
    <row r="144" spans="1:37" s="19" customFormat="1">
      <c r="A144" s="26">
        <v>625</v>
      </c>
      <c r="B144" s="27">
        <v>3062</v>
      </c>
      <c r="C144" s="2" t="s">
        <v>171</v>
      </c>
      <c r="D144" s="2" t="s">
        <v>195</v>
      </c>
      <c r="E144" s="11">
        <v>72</v>
      </c>
      <c r="F144" s="12">
        <v>474.125</v>
      </c>
      <c r="G144" s="12">
        <v>43.055555555555557</v>
      </c>
      <c r="H144" s="12">
        <v>45.833333333333336</v>
      </c>
      <c r="I144" s="12">
        <v>11.111111111111111</v>
      </c>
      <c r="J144" s="12">
        <v>0</v>
      </c>
      <c r="K144" s="12">
        <v>56.944444444444443</v>
      </c>
      <c r="L144" s="12">
        <v>11.111111111111111</v>
      </c>
      <c r="M144" s="13">
        <v>72</v>
      </c>
      <c r="N144" s="14">
        <v>488.66666666666669</v>
      </c>
      <c r="O144" s="14">
        <v>41.666666666666664</v>
      </c>
      <c r="P144" s="14">
        <v>40.277777777777779</v>
      </c>
      <c r="Q144" s="14">
        <v>16.666666666666668</v>
      </c>
      <c r="R144" s="14">
        <v>1.3888888888888888</v>
      </c>
      <c r="S144" s="14">
        <v>58.333333333333336</v>
      </c>
      <c r="T144" s="14">
        <v>18.055555555555557</v>
      </c>
      <c r="U144" s="15">
        <v>72</v>
      </c>
      <c r="V144" s="16">
        <v>471.88888888888891</v>
      </c>
      <c r="W144" s="16">
        <v>56.944444444444443</v>
      </c>
      <c r="X144" s="16">
        <v>38.888888888888886</v>
      </c>
      <c r="Y144" s="16">
        <v>4.166666666666667</v>
      </c>
      <c r="Z144" s="16">
        <v>0</v>
      </c>
      <c r="AA144" s="16">
        <v>43.055555555555557</v>
      </c>
      <c r="AB144" s="16">
        <v>4.166666666666667</v>
      </c>
      <c r="AC144" s="17">
        <v>72</v>
      </c>
      <c r="AD144" s="18">
        <v>471.125</v>
      </c>
      <c r="AE144" s="18">
        <v>59.722222222222221</v>
      </c>
      <c r="AF144" s="18">
        <v>38.888888888888886</v>
      </c>
      <c r="AG144" s="18">
        <v>1.3888888888888888</v>
      </c>
      <c r="AH144" s="18">
        <v>0</v>
      </c>
      <c r="AI144" s="18">
        <v>40.277777777777779</v>
      </c>
      <c r="AJ144" s="18">
        <v>1.3888888888888888</v>
      </c>
      <c r="AK144" s="2" t="s">
        <v>20</v>
      </c>
    </row>
    <row r="145" spans="1:37" s="19" customFormat="1">
      <c r="A145" s="26">
        <v>625</v>
      </c>
      <c r="B145" s="27">
        <v>3064</v>
      </c>
      <c r="C145" s="2" t="s">
        <v>171</v>
      </c>
      <c r="D145" s="2" t="s">
        <v>196</v>
      </c>
      <c r="E145" s="11">
        <v>81</v>
      </c>
      <c r="F145" s="12">
        <v>502.67901234567898</v>
      </c>
      <c r="G145" s="12">
        <v>33.333333333333336</v>
      </c>
      <c r="H145" s="12">
        <v>34.567901234567898</v>
      </c>
      <c r="I145" s="12">
        <v>25.925925925925927</v>
      </c>
      <c r="J145" s="12">
        <v>6.1728395061728394</v>
      </c>
      <c r="K145" s="12">
        <v>66.666666666666671</v>
      </c>
      <c r="L145" s="12">
        <v>32.098765432098766</v>
      </c>
      <c r="M145" s="13">
        <v>81</v>
      </c>
      <c r="N145" s="14">
        <v>505</v>
      </c>
      <c r="O145" s="14">
        <v>20.987654320987655</v>
      </c>
      <c r="P145" s="14">
        <v>54.320987654320987</v>
      </c>
      <c r="Q145" s="14">
        <v>19.753086419753085</v>
      </c>
      <c r="R145" s="14">
        <v>4.9382716049382713</v>
      </c>
      <c r="S145" s="14">
        <v>79.012345679012341</v>
      </c>
      <c r="T145" s="14">
        <v>24.691358024691358</v>
      </c>
      <c r="U145" s="15">
        <v>81</v>
      </c>
      <c r="V145" s="16">
        <v>499.60493827160496</v>
      </c>
      <c r="W145" s="16">
        <v>28.395061728395063</v>
      </c>
      <c r="X145" s="16">
        <v>48.148148148148145</v>
      </c>
      <c r="Y145" s="16">
        <v>19.753086419753085</v>
      </c>
      <c r="Z145" s="16">
        <v>3.7037037037037037</v>
      </c>
      <c r="AA145" s="16">
        <v>71.604938271604937</v>
      </c>
      <c r="AB145" s="16">
        <v>23.456790123456791</v>
      </c>
      <c r="AC145" s="17">
        <v>81</v>
      </c>
      <c r="AD145" s="18">
        <v>501.81481481481484</v>
      </c>
      <c r="AE145" s="18">
        <v>18.518518518518519</v>
      </c>
      <c r="AF145" s="18">
        <v>55.555555555555557</v>
      </c>
      <c r="AG145" s="18">
        <v>20.987654320987655</v>
      </c>
      <c r="AH145" s="18">
        <v>4.9382716049382713</v>
      </c>
      <c r="AI145" s="18">
        <v>81.481481481481481</v>
      </c>
      <c r="AJ145" s="18">
        <v>25.925925925925927</v>
      </c>
      <c r="AK145" s="2" t="s">
        <v>20</v>
      </c>
    </row>
    <row r="146" spans="1:37" s="19" customFormat="1">
      <c r="A146" s="26">
        <v>625</v>
      </c>
      <c r="B146" s="27">
        <v>4052</v>
      </c>
      <c r="C146" s="2" t="s">
        <v>171</v>
      </c>
      <c r="D146" s="2" t="s">
        <v>197</v>
      </c>
      <c r="E146" s="11">
        <v>53</v>
      </c>
      <c r="F146" s="12">
        <v>503.56603773584908</v>
      </c>
      <c r="G146" s="12">
        <v>32.075471698113205</v>
      </c>
      <c r="H146" s="12">
        <v>37.735849056603776</v>
      </c>
      <c r="I146" s="12">
        <v>28.30188679245283</v>
      </c>
      <c r="J146" s="12">
        <v>1.8867924528301887</v>
      </c>
      <c r="K146" s="12">
        <v>67.924528301886795</v>
      </c>
      <c r="L146" s="12">
        <v>30.188679245283019</v>
      </c>
      <c r="M146" s="13">
        <v>53</v>
      </c>
      <c r="N146" s="14">
        <v>516.43396226415098</v>
      </c>
      <c r="O146" s="14">
        <v>16.981132075471699</v>
      </c>
      <c r="P146" s="14">
        <v>39.622641509433961</v>
      </c>
      <c r="Q146" s="14">
        <v>35.849056603773583</v>
      </c>
      <c r="R146" s="14">
        <v>7.5471698113207548</v>
      </c>
      <c r="S146" s="14">
        <v>83.018867924528308</v>
      </c>
      <c r="T146" s="14">
        <v>43.39622641509434</v>
      </c>
      <c r="U146" s="15">
        <v>53</v>
      </c>
      <c r="V146" s="16">
        <v>511.54716981132077</v>
      </c>
      <c r="W146" s="16">
        <v>22.641509433962263</v>
      </c>
      <c r="X146" s="16">
        <v>39.622641509433961</v>
      </c>
      <c r="Y146" s="16">
        <v>26.415094339622641</v>
      </c>
      <c r="Z146" s="16">
        <v>11.320754716981131</v>
      </c>
      <c r="AA146" s="16">
        <v>77.35849056603773</v>
      </c>
      <c r="AB146" s="16">
        <v>37.735849056603776</v>
      </c>
      <c r="AC146" s="17">
        <v>53</v>
      </c>
      <c r="AD146" s="18">
        <v>494.30188679245282</v>
      </c>
      <c r="AE146" s="18">
        <v>30.188679245283019</v>
      </c>
      <c r="AF146" s="18">
        <v>52.830188679245282</v>
      </c>
      <c r="AG146" s="18">
        <v>16.981132075471699</v>
      </c>
      <c r="AH146" s="18">
        <v>0</v>
      </c>
      <c r="AI146" s="18">
        <v>69.811320754716988</v>
      </c>
      <c r="AJ146" s="18">
        <v>16.981132075471699</v>
      </c>
      <c r="AK146" s="2" t="s">
        <v>20</v>
      </c>
    </row>
    <row r="147" spans="1:37" s="19" customFormat="1">
      <c r="A147" s="26">
        <v>625</v>
      </c>
      <c r="B147" s="27">
        <v>4054</v>
      </c>
      <c r="C147" s="2" t="s">
        <v>171</v>
      </c>
      <c r="D147" s="2" t="s">
        <v>198</v>
      </c>
      <c r="E147" s="11">
        <v>71</v>
      </c>
      <c r="F147" s="12">
        <v>526.3943661971831</v>
      </c>
      <c r="G147" s="12">
        <v>18.309859154929576</v>
      </c>
      <c r="H147" s="12">
        <v>35.2112676056338</v>
      </c>
      <c r="I147" s="12">
        <v>29.577464788732396</v>
      </c>
      <c r="J147" s="12">
        <v>16.901408450704224</v>
      </c>
      <c r="K147" s="12">
        <v>81.690140845070417</v>
      </c>
      <c r="L147" s="12">
        <v>46.478873239436616</v>
      </c>
      <c r="M147" s="13">
        <v>71</v>
      </c>
      <c r="N147" s="14">
        <v>520.21126760563379</v>
      </c>
      <c r="O147" s="14">
        <v>15.492957746478874</v>
      </c>
      <c r="P147" s="14">
        <v>38.028169014084504</v>
      </c>
      <c r="Q147" s="14">
        <v>39.436619718309856</v>
      </c>
      <c r="R147" s="14">
        <v>7.042253521126761</v>
      </c>
      <c r="S147" s="14">
        <v>84.507042253521121</v>
      </c>
      <c r="T147" s="14">
        <v>46.478873239436616</v>
      </c>
      <c r="U147" s="15">
        <v>70</v>
      </c>
      <c r="V147" s="16">
        <v>524.74285714285713</v>
      </c>
      <c r="W147" s="16">
        <v>11.428571428571429</v>
      </c>
      <c r="X147" s="16">
        <v>42.857142857142854</v>
      </c>
      <c r="Y147" s="16">
        <v>31.428571428571427</v>
      </c>
      <c r="Z147" s="16">
        <v>14.285714285714286</v>
      </c>
      <c r="AA147" s="16">
        <v>88.571428571428569</v>
      </c>
      <c r="AB147" s="16">
        <v>45.714285714285715</v>
      </c>
      <c r="AC147" s="17">
        <v>70</v>
      </c>
      <c r="AD147" s="18">
        <v>511.78571428571428</v>
      </c>
      <c r="AE147" s="18">
        <v>18.571428571428573</v>
      </c>
      <c r="AF147" s="18">
        <v>44.285714285714285</v>
      </c>
      <c r="AG147" s="18">
        <v>28.571428571428573</v>
      </c>
      <c r="AH147" s="18">
        <v>8.5714285714285712</v>
      </c>
      <c r="AI147" s="18">
        <v>81.428571428571431</v>
      </c>
      <c r="AJ147" s="18">
        <v>37.142857142857146</v>
      </c>
      <c r="AK147" s="2" t="s">
        <v>20</v>
      </c>
    </row>
    <row r="148" spans="1:37" s="19" customFormat="1">
      <c r="A148" s="26">
        <v>625</v>
      </c>
      <c r="B148" s="27">
        <v>4056</v>
      </c>
      <c r="C148" s="2" t="s">
        <v>171</v>
      </c>
      <c r="D148" s="2" t="s">
        <v>199</v>
      </c>
      <c r="E148" s="11">
        <v>58</v>
      </c>
      <c r="F148" s="12">
        <v>461.68965517241378</v>
      </c>
      <c r="G148" s="12">
        <v>63.793103448275865</v>
      </c>
      <c r="H148" s="12">
        <v>31.03448275862069</v>
      </c>
      <c r="I148" s="12">
        <v>3.4482758620689653</v>
      </c>
      <c r="J148" s="12">
        <v>1.7241379310344827</v>
      </c>
      <c r="K148" s="12">
        <v>36.206896551724135</v>
      </c>
      <c r="L148" s="12">
        <v>5.1724137931034484</v>
      </c>
      <c r="M148" s="13">
        <v>58</v>
      </c>
      <c r="N148" s="14">
        <v>487.70689655172413</v>
      </c>
      <c r="O148" s="14">
        <v>41.379310344827587</v>
      </c>
      <c r="P148" s="14">
        <v>44.827586206896555</v>
      </c>
      <c r="Q148" s="14">
        <v>13.793103448275861</v>
      </c>
      <c r="R148" s="14">
        <v>0</v>
      </c>
      <c r="S148" s="14">
        <v>58.620689655172413</v>
      </c>
      <c r="T148" s="14">
        <v>13.793103448275861</v>
      </c>
      <c r="U148" s="15">
        <v>58</v>
      </c>
      <c r="V148" s="16">
        <v>470.24137931034483</v>
      </c>
      <c r="W148" s="16">
        <v>60.344827586206897</v>
      </c>
      <c r="X148" s="16">
        <v>36.206896551724135</v>
      </c>
      <c r="Y148" s="16">
        <v>3.4482758620689653</v>
      </c>
      <c r="Z148" s="16">
        <v>0</v>
      </c>
      <c r="AA148" s="16">
        <v>39.655172413793103</v>
      </c>
      <c r="AB148" s="16">
        <v>3.4482758620689653</v>
      </c>
      <c r="AC148" s="17">
        <v>57</v>
      </c>
      <c r="AD148" s="18">
        <v>461.36842105263156</v>
      </c>
      <c r="AE148" s="18">
        <v>75.438596491228068</v>
      </c>
      <c r="AF148" s="18">
        <v>22.807017543859651</v>
      </c>
      <c r="AG148" s="18">
        <v>0</v>
      </c>
      <c r="AH148" s="18">
        <v>1.7543859649122806</v>
      </c>
      <c r="AI148" s="18">
        <v>24.561403508771932</v>
      </c>
      <c r="AJ148" s="18">
        <v>1.7543859649122806</v>
      </c>
      <c r="AK148" s="2" t="s">
        <v>20</v>
      </c>
    </row>
    <row r="149" spans="1:37" s="19" customFormat="1">
      <c r="A149" s="26">
        <v>625</v>
      </c>
      <c r="B149" s="27">
        <v>4058</v>
      </c>
      <c r="C149" s="2" t="s">
        <v>171</v>
      </c>
      <c r="D149" s="2" t="s">
        <v>200</v>
      </c>
      <c r="E149" s="11">
        <v>102</v>
      </c>
      <c r="F149" s="12">
        <v>535.14705882352939</v>
      </c>
      <c r="G149" s="12">
        <v>9.8039215686274517</v>
      </c>
      <c r="H149" s="12">
        <v>31.372549019607842</v>
      </c>
      <c r="I149" s="12">
        <v>42.156862745098039</v>
      </c>
      <c r="J149" s="12">
        <v>16.666666666666668</v>
      </c>
      <c r="K149" s="12">
        <v>90.196078431372555</v>
      </c>
      <c r="L149" s="12">
        <v>58.823529411764703</v>
      </c>
      <c r="M149" s="13">
        <v>102</v>
      </c>
      <c r="N149" s="14">
        <v>538.11764705882354</v>
      </c>
      <c r="O149" s="14">
        <v>5.882352941176471</v>
      </c>
      <c r="P149" s="14">
        <v>29.411764705882351</v>
      </c>
      <c r="Q149" s="14">
        <v>50</v>
      </c>
      <c r="R149" s="14">
        <v>14.705882352941176</v>
      </c>
      <c r="S149" s="14">
        <v>94.117647058823536</v>
      </c>
      <c r="T149" s="14">
        <v>64.705882352941174</v>
      </c>
      <c r="U149" s="15">
        <v>102</v>
      </c>
      <c r="V149" s="16">
        <v>524.03921568627447</v>
      </c>
      <c r="W149" s="16">
        <v>8.8235294117647065</v>
      </c>
      <c r="X149" s="16">
        <v>41.176470588235297</v>
      </c>
      <c r="Y149" s="16">
        <v>38.235294117647058</v>
      </c>
      <c r="Z149" s="16">
        <v>11.764705882352942</v>
      </c>
      <c r="AA149" s="16">
        <v>91.17647058823529</v>
      </c>
      <c r="AB149" s="16">
        <v>50</v>
      </c>
      <c r="AC149" s="17">
        <v>102</v>
      </c>
      <c r="AD149" s="18">
        <v>524.25490196078431</v>
      </c>
      <c r="AE149" s="18">
        <v>7.8431372549019605</v>
      </c>
      <c r="AF149" s="18">
        <v>44.117647058823529</v>
      </c>
      <c r="AG149" s="18">
        <v>31.372549019607842</v>
      </c>
      <c r="AH149" s="18">
        <v>16.666666666666668</v>
      </c>
      <c r="AI149" s="18">
        <v>92.156862745098039</v>
      </c>
      <c r="AJ149" s="18">
        <v>48.03921568627451</v>
      </c>
      <c r="AK149" s="2" t="s">
        <v>20</v>
      </c>
    </row>
    <row r="150" spans="1:37" s="19" customFormat="1">
      <c r="A150" s="26">
        <v>625</v>
      </c>
      <c r="B150" s="27">
        <v>4070</v>
      </c>
      <c r="C150" s="2" t="s">
        <v>171</v>
      </c>
      <c r="D150" s="2" t="s">
        <v>201</v>
      </c>
      <c r="E150" s="11">
        <v>106</v>
      </c>
      <c r="F150" s="12">
        <v>477.30188679245282</v>
      </c>
      <c r="G150" s="12">
        <v>49.056603773584904</v>
      </c>
      <c r="H150" s="12">
        <v>34.905660377358494</v>
      </c>
      <c r="I150" s="12">
        <v>13.20754716981132</v>
      </c>
      <c r="J150" s="12">
        <v>2.8301886792452828</v>
      </c>
      <c r="K150" s="12">
        <v>50.943396226415096</v>
      </c>
      <c r="L150" s="12">
        <v>16.037735849056602</v>
      </c>
      <c r="M150" s="13">
        <v>110</v>
      </c>
      <c r="N150" s="14">
        <v>489.67272727272729</v>
      </c>
      <c r="O150" s="14">
        <v>34.545454545454547</v>
      </c>
      <c r="P150" s="14">
        <v>50.909090909090907</v>
      </c>
      <c r="Q150" s="14">
        <v>13.636363636363637</v>
      </c>
      <c r="R150" s="14">
        <v>0.90909090909090906</v>
      </c>
      <c r="S150" s="14">
        <v>65.454545454545453</v>
      </c>
      <c r="T150" s="14">
        <v>14.545454545454545</v>
      </c>
      <c r="U150" s="15">
        <v>110</v>
      </c>
      <c r="V150" s="16">
        <v>486.3</v>
      </c>
      <c r="W150" s="16">
        <v>43.636363636363633</v>
      </c>
      <c r="X150" s="16">
        <v>38.18181818181818</v>
      </c>
      <c r="Y150" s="16">
        <v>14.545454545454545</v>
      </c>
      <c r="Z150" s="16">
        <v>3.6363636363636362</v>
      </c>
      <c r="AA150" s="16">
        <v>56.363636363636367</v>
      </c>
      <c r="AB150" s="16">
        <v>18.181818181818183</v>
      </c>
      <c r="AC150" s="17">
        <v>107</v>
      </c>
      <c r="AD150" s="18">
        <v>479.8878504672897</v>
      </c>
      <c r="AE150" s="18">
        <v>46.728971962616825</v>
      </c>
      <c r="AF150" s="18">
        <v>44.859813084112147</v>
      </c>
      <c r="AG150" s="18">
        <v>6.5420560747663554</v>
      </c>
      <c r="AH150" s="18">
        <v>1.8691588785046729</v>
      </c>
      <c r="AI150" s="18">
        <v>53.271028037383175</v>
      </c>
      <c r="AJ150" s="18">
        <v>8.4112149532710276</v>
      </c>
      <c r="AK150" s="2" t="s">
        <v>20</v>
      </c>
    </row>
    <row r="151" spans="1:37" s="19" customFormat="1">
      <c r="A151" s="26">
        <v>625</v>
      </c>
      <c r="B151" s="27">
        <v>5052</v>
      </c>
      <c r="C151" s="2" t="s">
        <v>171</v>
      </c>
      <c r="D151" s="2" t="s">
        <v>202</v>
      </c>
      <c r="E151" s="11">
        <v>103</v>
      </c>
      <c r="F151" s="12">
        <v>468.33009708737865</v>
      </c>
      <c r="G151" s="12">
        <v>59.223300970873787</v>
      </c>
      <c r="H151" s="12">
        <v>27.184466019417474</v>
      </c>
      <c r="I151" s="12">
        <v>11.650485436893204</v>
      </c>
      <c r="J151" s="12">
        <v>1.941747572815534</v>
      </c>
      <c r="K151" s="12">
        <v>40.776699029126213</v>
      </c>
      <c r="L151" s="12">
        <v>13.592233009708737</v>
      </c>
      <c r="M151" s="13">
        <v>103</v>
      </c>
      <c r="N151" s="14">
        <v>494.49514563106794</v>
      </c>
      <c r="O151" s="14">
        <v>37.864077669902912</v>
      </c>
      <c r="P151" s="14">
        <v>42.71844660194175</v>
      </c>
      <c r="Q151" s="14">
        <v>16.50485436893204</v>
      </c>
      <c r="R151" s="14">
        <v>2.912621359223301</v>
      </c>
      <c r="S151" s="14">
        <v>62.135922330097088</v>
      </c>
      <c r="T151" s="14">
        <v>19.417475728155338</v>
      </c>
      <c r="U151" s="15">
        <v>103</v>
      </c>
      <c r="V151" s="16">
        <v>473.09708737864077</v>
      </c>
      <c r="W151" s="16">
        <v>55.339805825242721</v>
      </c>
      <c r="X151" s="16">
        <v>36.893203883495147</v>
      </c>
      <c r="Y151" s="16">
        <v>7.766990291262136</v>
      </c>
      <c r="Z151" s="16">
        <v>0</v>
      </c>
      <c r="AA151" s="16">
        <v>44.660194174757279</v>
      </c>
      <c r="AB151" s="16">
        <v>7.766990291262136</v>
      </c>
      <c r="AC151" s="17">
        <v>103</v>
      </c>
      <c r="AD151" s="18">
        <v>478.75728155339806</v>
      </c>
      <c r="AE151" s="18">
        <v>43.689320388349515</v>
      </c>
      <c r="AF151" s="18">
        <v>46.601941747572816</v>
      </c>
      <c r="AG151" s="18">
        <v>8.7378640776699026</v>
      </c>
      <c r="AH151" s="18">
        <v>0.970873786407767</v>
      </c>
      <c r="AI151" s="18">
        <v>56.310679611650485</v>
      </c>
      <c r="AJ151" s="18">
        <v>9.7087378640776691</v>
      </c>
      <c r="AK151" s="2" t="s">
        <v>20</v>
      </c>
    </row>
    <row r="152" spans="1:37" s="19" customFormat="1">
      <c r="A152" s="26">
        <v>625</v>
      </c>
      <c r="B152" s="27">
        <v>5058</v>
      </c>
      <c r="C152" s="2" t="s">
        <v>171</v>
      </c>
      <c r="D152" s="2" t="s">
        <v>203</v>
      </c>
      <c r="E152" s="11">
        <v>72</v>
      </c>
      <c r="F152" s="12">
        <v>457.44444444444446</v>
      </c>
      <c r="G152" s="12">
        <v>65.277777777777771</v>
      </c>
      <c r="H152" s="12">
        <v>27.777777777777779</v>
      </c>
      <c r="I152" s="12">
        <v>6.9444444444444446</v>
      </c>
      <c r="J152" s="12">
        <v>0</v>
      </c>
      <c r="K152" s="12">
        <v>34.722222222222221</v>
      </c>
      <c r="L152" s="12">
        <v>6.9444444444444446</v>
      </c>
      <c r="M152" s="13">
        <v>72</v>
      </c>
      <c r="N152" s="14">
        <v>482.11111111111109</v>
      </c>
      <c r="O152" s="14">
        <v>40.277777777777779</v>
      </c>
      <c r="P152" s="14">
        <v>45.833333333333336</v>
      </c>
      <c r="Q152" s="14">
        <v>13.888888888888889</v>
      </c>
      <c r="R152" s="14">
        <v>0</v>
      </c>
      <c r="S152" s="14">
        <v>59.722222222222221</v>
      </c>
      <c r="T152" s="14">
        <v>13.888888888888889</v>
      </c>
      <c r="U152" s="15">
        <v>72</v>
      </c>
      <c r="V152" s="16">
        <v>468.22222222222223</v>
      </c>
      <c r="W152" s="16">
        <v>63.888888888888886</v>
      </c>
      <c r="X152" s="16">
        <v>29.166666666666668</v>
      </c>
      <c r="Y152" s="16">
        <v>6.9444444444444446</v>
      </c>
      <c r="Z152" s="16">
        <v>0</v>
      </c>
      <c r="AA152" s="16">
        <v>36.111111111111114</v>
      </c>
      <c r="AB152" s="16">
        <v>6.9444444444444446</v>
      </c>
      <c r="AC152" s="17">
        <v>72</v>
      </c>
      <c r="AD152" s="18">
        <v>469.41666666666669</v>
      </c>
      <c r="AE152" s="18">
        <v>54.166666666666664</v>
      </c>
      <c r="AF152" s="18">
        <v>44.444444444444443</v>
      </c>
      <c r="AG152" s="18">
        <v>1.3888888888888888</v>
      </c>
      <c r="AH152" s="18">
        <v>0</v>
      </c>
      <c r="AI152" s="18">
        <v>45.833333333333336</v>
      </c>
      <c r="AJ152" s="18">
        <v>1.3888888888888888</v>
      </c>
      <c r="AK152" s="2" t="s">
        <v>20</v>
      </c>
    </row>
    <row r="153" spans="1:37" s="19" customFormat="1">
      <c r="A153" s="26">
        <v>625</v>
      </c>
      <c r="B153" s="27">
        <v>5066</v>
      </c>
      <c r="C153" s="2" t="s">
        <v>171</v>
      </c>
      <c r="D153" s="2" t="s">
        <v>204</v>
      </c>
      <c r="E153" s="11">
        <v>74</v>
      </c>
      <c r="F153" s="12">
        <v>548.85135135135135</v>
      </c>
      <c r="G153" s="12">
        <v>5.4054054054054053</v>
      </c>
      <c r="H153" s="12">
        <v>20.27027027027027</v>
      </c>
      <c r="I153" s="12">
        <v>51.351351351351354</v>
      </c>
      <c r="J153" s="12">
        <v>22.972972972972972</v>
      </c>
      <c r="K153" s="12">
        <v>94.594594594594597</v>
      </c>
      <c r="L153" s="12">
        <v>74.324324324324323</v>
      </c>
      <c r="M153" s="13">
        <v>74</v>
      </c>
      <c r="N153" s="14">
        <v>549.79729729729729</v>
      </c>
      <c r="O153" s="14">
        <v>1.3513513513513513</v>
      </c>
      <c r="P153" s="14">
        <v>27.027027027027028</v>
      </c>
      <c r="Q153" s="14">
        <v>52.702702702702702</v>
      </c>
      <c r="R153" s="14">
        <v>18.918918918918919</v>
      </c>
      <c r="S153" s="14">
        <v>98.648648648648646</v>
      </c>
      <c r="T153" s="14">
        <v>71.621621621621628</v>
      </c>
      <c r="U153" s="15">
        <v>74</v>
      </c>
      <c r="V153" s="16">
        <v>532.70270270270271</v>
      </c>
      <c r="W153" s="16">
        <v>5.4054054054054053</v>
      </c>
      <c r="X153" s="16">
        <v>33.783783783783782</v>
      </c>
      <c r="Y153" s="16">
        <v>39.189189189189186</v>
      </c>
      <c r="Z153" s="16">
        <v>21.621621621621621</v>
      </c>
      <c r="AA153" s="16">
        <v>94.594594594594597</v>
      </c>
      <c r="AB153" s="16">
        <v>60.810810810810814</v>
      </c>
      <c r="AC153" s="17">
        <v>74</v>
      </c>
      <c r="AD153" s="18">
        <v>538.94594594594594</v>
      </c>
      <c r="AE153" s="18">
        <v>4.0540540540540544</v>
      </c>
      <c r="AF153" s="18">
        <v>29.72972972972973</v>
      </c>
      <c r="AG153" s="18">
        <v>36.486486486486484</v>
      </c>
      <c r="AH153" s="18">
        <v>29.72972972972973</v>
      </c>
      <c r="AI153" s="18">
        <v>95.945945945945951</v>
      </c>
      <c r="AJ153" s="18">
        <v>66.21621621621621</v>
      </c>
      <c r="AK153" s="2" t="s">
        <v>20</v>
      </c>
    </row>
    <row r="154" spans="1:37" s="19" customFormat="1">
      <c r="A154" s="26">
        <v>626</v>
      </c>
      <c r="B154" s="27">
        <v>101</v>
      </c>
      <c r="C154" s="2" t="s">
        <v>205</v>
      </c>
      <c r="D154" s="2" t="s">
        <v>206</v>
      </c>
      <c r="E154" s="11">
        <v>39</v>
      </c>
      <c r="F154" s="12">
        <v>510.61538461538464</v>
      </c>
      <c r="G154" s="12">
        <v>30.76923076923077</v>
      </c>
      <c r="H154" s="12">
        <v>25.641025641025642</v>
      </c>
      <c r="I154" s="12">
        <v>35.897435897435898</v>
      </c>
      <c r="J154" s="12">
        <v>7.6923076923076925</v>
      </c>
      <c r="K154" s="12">
        <v>69.230769230769226</v>
      </c>
      <c r="L154" s="12">
        <v>43.589743589743591</v>
      </c>
      <c r="M154" s="13">
        <v>39</v>
      </c>
      <c r="N154" s="14">
        <v>521.48717948717945</v>
      </c>
      <c r="O154" s="14">
        <v>10.256410256410257</v>
      </c>
      <c r="P154" s="14">
        <v>46.153846153846153</v>
      </c>
      <c r="Q154" s="14">
        <v>38.46153846153846</v>
      </c>
      <c r="R154" s="14">
        <v>5.1282051282051286</v>
      </c>
      <c r="S154" s="14">
        <v>89.743589743589737</v>
      </c>
      <c r="T154" s="14">
        <v>43.589743589743591</v>
      </c>
      <c r="U154" s="15">
        <v>39</v>
      </c>
      <c r="V154" s="16">
        <v>517.20512820512818</v>
      </c>
      <c r="W154" s="16">
        <v>17.948717948717949</v>
      </c>
      <c r="X154" s="16">
        <v>41.025641025641029</v>
      </c>
      <c r="Y154" s="16">
        <v>28.205128205128204</v>
      </c>
      <c r="Z154" s="16">
        <v>12.820512820512821</v>
      </c>
      <c r="AA154" s="16">
        <v>82.051282051282058</v>
      </c>
      <c r="AB154" s="16">
        <v>41.025641025641029</v>
      </c>
      <c r="AC154" s="17">
        <v>39</v>
      </c>
      <c r="AD154" s="18">
        <v>513.92307692307691</v>
      </c>
      <c r="AE154" s="18">
        <v>12.820512820512821</v>
      </c>
      <c r="AF154" s="18">
        <v>48.717948717948715</v>
      </c>
      <c r="AG154" s="18">
        <v>25.641025641025642</v>
      </c>
      <c r="AH154" s="18">
        <v>12.820512820512821</v>
      </c>
      <c r="AI154" s="18">
        <v>87.179487179487182</v>
      </c>
      <c r="AJ154" s="18">
        <v>38.46153846153846</v>
      </c>
      <c r="AK154" s="2" t="s">
        <v>207</v>
      </c>
    </row>
    <row r="155" spans="1:37" s="19" customFormat="1">
      <c r="A155" s="26">
        <v>627</v>
      </c>
      <c r="B155" s="27">
        <v>106</v>
      </c>
      <c r="C155" s="2" t="s">
        <v>208</v>
      </c>
      <c r="D155" s="2" t="s">
        <v>209</v>
      </c>
      <c r="E155" s="11">
        <v>136</v>
      </c>
      <c r="F155" s="12">
        <v>466.68382352941177</v>
      </c>
      <c r="G155" s="12">
        <v>65.441176470588232</v>
      </c>
      <c r="H155" s="12">
        <v>24.264705882352942</v>
      </c>
      <c r="I155" s="12">
        <v>9.5588235294117645</v>
      </c>
      <c r="J155" s="12">
        <v>0.73529411764705888</v>
      </c>
      <c r="K155" s="12">
        <v>34.558823529411768</v>
      </c>
      <c r="L155" s="12">
        <v>10.294117647058824</v>
      </c>
      <c r="M155" s="13">
        <v>137</v>
      </c>
      <c r="N155" s="14">
        <v>501.02919708029196</v>
      </c>
      <c r="O155" s="14">
        <v>24.817518248175183</v>
      </c>
      <c r="P155" s="14">
        <v>51.824817518248175</v>
      </c>
      <c r="Q155" s="14">
        <v>19.708029197080293</v>
      </c>
      <c r="R155" s="14">
        <v>3.6496350364963503</v>
      </c>
      <c r="S155" s="14">
        <v>75.182481751824824</v>
      </c>
      <c r="T155" s="14">
        <v>23.357664233576642</v>
      </c>
      <c r="U155" s="15">
        <v>137</v>
      </c>
      <c r="V155" s="16">
        <v>486.50364963503648</v>
      </c>
      <c r="W155" s="16">
        <v>41.605839416058394</v>
      </c>
      <c r="X155" s="16">
        <v>46.715328467153284</v>
      </c>
      <c r="Y155" s="16">
        <v>9.4890510948905114</v>
      </c>
      <c r="Z155" s="16">
        <v>2.1897810218978102</v>
      </c>
      <c r="AA155" s="16">
        <v>58.394160583941606</v>
      </c>
      <c r="AB155" s="16">
        <v>11.678832116788321</v>
      </c>
      <c r="AC155" s="17">
        <v>136</v>
      </c>
      <c r="AD155" s="18">
        <v>477.10294117647061</v>
      </c>
      <c r="AE155" s="18">
        <v>50</v>
      </c>
      <c r="AF155" s="18">
        <v>47.794117647058826</v>
      </c>
      <c r="AG155" s="18">
        <v>2.2058823529411766</v>
      </c>
      <c r="AH155" s="18">
        <v>0</v>
      </c>
      <c r="AI155" s="18">
        <v>50</v>
      </c>
      <c r="AJ155" s="18">
        <v>2.2058823529411766</v>
      </c>
      <c r="AK155" s="2" t="s">
        <v>53</v>
      </c>
    </row>
    <row r="156" spans="1:37" s="19" customFormat="1">
      <c r="A156" s="26">
        <v>627</v>
      </c>
      <c r="B156" s="27">
        <v>111</v>
      </c>
      <c r="C156" s="2" t="s">
        <v>208</v>
      </c>
      <c r="D156" s="2" t="s">
        <v>210</v>
      </c>
      <c r="E156" s="11">
        <v>2</v>
      </c>
      <c r="F156" s="12" t="s">
        <v>1406</v>
      </c>
      <c r="G156" s="12" t="s">
        <v>1406</v>
      </c>
      <c r="H156" s="12" t="s">
        <v>1406</v>
      </c>
      <c r="I156" s="12" t="s">
        <v>1406</v>
      </c>
      <c r="J156" s="12" t="s">
        <v>1406</v>
      </c>
      <c r="K156" s="12" t="s">
        <v>1406</v>
      </c>
      <c r="L156" s="12" t="s">
        <v>1406</v>
      </c>
      <c r="M156" s="13">
        <v>2</v>
      </c>
      <c r="N156" s="14" t="s">
        <v>1406</v>
      </c>
      <c r="O156" s="14" t="s">
        <v>1406</v>
      </c>
      <c r="P156" s="14" t="s">
        <v>1406</v>
      </c>
      <c r="Q156" s="14" t="s">
        <v>1406</v>
      </c>
      <c r="R156" s="14" t="s">
        <v>1406</v>
      </c>
      <c r="S156" s="14" t="s">
        <v>1406</v>
      </c>
      <c r="T156" s="14" t="s">
        <v>1406</v>
      </c>
      <c r="U156" s="15">
        <v>2</v>
      </c>
      <c r="V156" s="16" t="s">
        <v>1406</v>
      </c>
      <c r="W156" s="16" t="s">
        <v>1406</v>
      </c>
      <c r="X156" s="16" t="s">
        <v>1406</v>
      </c>
      <c r="Y156" s="16" t="s">
        <v>1406</v>
      </c>
      <c r="Z156" s="16" t="s">
        <v>1406</v>
      </c>
      <c r="AA156" s="16" t="s">
        <v>1406</v>
      </c>
      <c r="AB156" s="16" t="s">
        <v>1406</v>
      </c>
      <c r="AC156" s="17">
        <v>2</v>
      </c>
      <c r="AD156" s="18" t="s">
        <v>1406</v>
      </c>
      <c r="AE156" s="18" t="s">
        <v>1406</v>
      </c>
      <c r="AF156" s="18" t="s">
        <v>1406</v>
      </c>
      <c r="AG156" s="18" t="s">
        <v>1406</v>
      </c>
      <c r="AH156" s="18" t="s">
        <v>1406</v>
      </c>
      <c r="AI156" s="18" t="s">
        <v>1406</v>
      </c>
      <c r="AJ156" s="18" t="s">
        <v>1406</v>
      </c>
      <c r="AK156" s="2" t="s">
        <v>53</v>
      </c>
    </row>
    <row r="157" spans="1:37" s="19" customFormat="1">
      <c r="A157" s="26">
        <v>627</v>
      </c>
      <c r="B157" s="27">
        <v>2050</v>
      </c>
      <c r="C157" s="2" t="s">
        <v>208</v>
      </c>
      <c r="D157" s="2" t="s">
        <v>211</v>
      </c>
      <c r="E157" s="11">
        <v>44</v>
      </c>
      <c r="F157" s="12">
        <v>514.86363636363637</v>
      </c>
      <c r="G157" s="12">
        <v>22.727272727272727</v>
      </c>
      <c r="H157" s="12">
        <v>29.545454545454547</v>
      </c>
      <c r="I157" s="12">
        <v>38.636363636363633</v>
      </c>
      <c r="J157" s="12">
        <v>9.0909090909090917</v>
      </c>
      <c r="K157" s="12">
        <v>77.272727272727266</v>
      </c>
      <c r="L157" s="12">
        <v>47.727272727272727</v>
      </c>
      <c r="M157" s="13">
        <v>44</v>
      </c>
      <c r="N157" s="14">
        <v>526.97727272727275</v>
      </c>
      <c r="O157" s="14">
        <v>15.909090909090908</v>
      </c>
      <c r="P157" s="14">
        <v>36.363636363636367</v>
      </c>
      <c r="Q157" s="14">
        <v>36.363636363636367</v>
      </c>
      <c r="R157" s="14">
        <v>11.363636363636363</v>
      </c>
      <c r="S157" s="14">
        <v>84.090909090909093</v>
      </c>
      <c r="T157" s="14">
        <v>47.727272727272727</v>
      </c>
      <c r="U157" s="15">
        <v>44</v>
      </c>
      <c r="V157" s="16">
        <v>516.38636363636363</v>
      </c>
      <c r="W157" s="16">
        <v>13.636363636363637</v>
      </c>
      <c r="X157" s="16">
        <v>50</v>
      </c>
      <c r="Y157" s="16">
        <v>25</v>
      </c>
      <c r="Z157" s="16">
        <v>11.363636363636363</v>
      </c>
      <c r="AA157" s="16">
        <v>86.36363636363636</v>
      </c>
      <c r="AB157" s="16">
        <v>36.363636363636367</v>
      </c>
      <c r="AC157" s="17">
        <v>44</v>
      </c>
      <c r="AD157" s="18">
        <v>509.90909090909093</v>
      </c>
      <c r="AE157" s="18">
        <v>25</v>
      </c>
      <c r="AF157" s="18">
        <v>45.454545454545453</v>
      </c>
      <c r="AG157" s="18">
        <v>15.909090909090908</v>
      </c>
      <c r="AH157" s="18">
        <v>13.636363636363637</v>
      </c>
      <c r="AI157" s="18">
        <v>75</v>
      </c>
      <c r="AJ157" s="18">
        <v>29.545454545454547</v>
      </c>
      <c r="AK157" s="2" t="s">
        <v>53</v>
      </c>
    </row>
    <row r="158" spans="1:37" s="19" customFormat="1">
      <c r="A158" s="26">
        <v>627</v>
      </c>
      <c r="B158" s="27">
        <v>3050</v>
      </c>
      <c r="C158" s="2" t="s">
        <v>208</v>
      </c>
      <c r="D158" s="2" t="s">
        <v>212</v>
      </c>
      <c r="E158" s="11">
        <v>41</v>
      </c>
      <c r="F158" s="12">
        <v>491.80487804878049</v>
      </c>
      <c r="G158" s="12">
        <v>39.024390243902438</v>
      </c>
      <c r="H158" s="12">
        <v>36.585365853658537</v>
      </c>
      <c r="I158" s="12">
        <v>21.951219512195124</v>
      </c>
      <c r="J158" s="12">
        <v>2.4390243902439024</v>
      </c>
      <c r="K158" s="12">
        <v>60.975609756097562</v>
      </c>
      <c r="L158" s="12">
        <v>24.390243902439025</v>
      </c>
      <c r="M158" s="13">
        <v>41</v>
      </c>
      <c r="N158" s="14">
        <v>508.78048780487802</v>
      </c>
      <c r="O158" s="14">
        <v>19.512195121951219</v>
      </c>
      <c r="P158" s="14">
        <v>46.341463414634148</v>
      </c>
      <c r="Q158" s="14">
        <v>29.26829268292683</v>
      </c>
      <c r="R158" s="14">
        <v>4.8780487804878048</v>
      </c>
      <c r="S158" s="14">
        <v>80.487804878048777</v>
      </c>
      <c r="T158" s="14">
        <v>34.146341463414636</v>
      </c>
      <c r="U158" s="15">
        <v>41</v>
      </c>
      <c r="V158" s="16">
        <v>505.73170731707319</v>
      </c>
      <c r="W158" s="16">
        <v>26.829268292682926</v>
      </c>
      <c r="X158" s="16">
        <v>39.024390243902438</v>
      </c>
      <c r="Y158" s="16">
        <v>24.390243902439025</v>
      </c>
      <c r="Z158" s="16">
        <v>9.7560975609756095</v>
      </c>
      <c r="AA158" s="16">
        <v>73.170731707317074</v>
      </c>
      <c r="AB158" s="16">
        <v>34.146341463414636</v>
      </c>
      <c r="AC158" s="17">
        <v>41</v>
      </c>
      <c r="AD158" s="18">
        <v>508.78048780487802</v>
      </c>
      <c r="AE158" s="18">
        <v>24.390243902439025</v>
      </c>
      <c r="AF158" s="18">
        <v>34.146341463414636</v>
      </c>
      <c r="AG158" s="18">
        <v>29.26829268292683</v>
      </c>
      <c r="AH158" s="18">
        <v>12.195121951219512</v>
      </c>
      <c r="AI158" s="18">
        <v>75.609756097560975</v>
      </c>
      <c r="AJ158" s="18">
        <v>41.463414634146339</v>
      </c>
      <c r="AK158" s="2" t="s">
        <v>53</v>
      </c>
    </row>
    <row r="159" spans="1:37" s="19" customFormat="1">
      <c r="A159" s="26">
        <v>628</v>
      </c>
      <c r="B159" s="27">
        <v>101</v>
      </c>
      <c r="C159" s="2" t="s">
        <v>213</v>
      </c>
      <c r="D159" s="2" t="s">
        <v>214</v>
      </c>
      <c r="E159" s="11">
        <v>183</v>
      </c>
      <c r="F159" s="12">
        <v>518.07650273224044</v>
      </c>
      <c r="G159" s="12">
        <v>25.136612021857925</v>
      </c>
      <c r="H159" s="12">
        <v>25.136612021857925</v>
      </c>
      <c r="I159" s="12">
        <v>36.612021857923494</v>
      </c>
      <c r="J159" s="12">
        <v>13.114754098360656</v>
      </c>
      <c r="K159" s="12">
        <v>74.863387978142072</v>
      </c>
      <c r="L159" s="12">
        <v>49.72677595628415</v>
      </c>
      <c r="M159" s="13">
        <v>184</v>
      </c>
      <c r="N159" s="14">
        <v>536.8478260869565</v>
      </c>
      <c r="O159" s="14">
        <v>8.695652173913043</v>
      </c>
      <c r="P159" s="14">
        <v>29.891304347826086</v>
      </c>
      <c r="Q159" s="14">
        <v>44.021739130434781</v>
      </c>
      <c r="R159" s="14">
        <v>17.391304347826086</v>
      </c>
      <c r="S159" s="14">
        <v>91.304347826086953</v>
      </c>
      <c r="T159" s="14">
        <v>61.413043478260867</v>
      </c>
      <c r="U159" s="15">
        <v>184</v>
      </c>
      <c r="V159" s="16">
        <v>519.83152173913038</v>
      </c>
      <c r="W159" s="16">
        <v>16.304347826086957</v>
      </c>
      <c r="X159" s="16">
        <v>35.869565217391305</v>
      </c>
      <c r="Y159" s="16">
        <v>32.608695652173914</v>
      </c>
      <c r="Z159" s="16">
        <v>15.217391304347826</v>
      </c>
      <c r="AA159" s="16">
        <v>83.695652173913047</v>
      </c>
      <c r="AB159" s="16">
        <v>47.826086956521742</v>
      </c>
      <c r="AC159" s="17">
        <v>184</v>
      </c>
      <c r="AD159" s="18">
        <v>530.00543478260875</v>
      </c>
      <c r="AE159" s="18">
        <v>10.326086956521738</v>
      </c>
      <c r="AF159" s="18">
        <v>32.065217391304351</v>
      </c>
      <c r="AG159" s="18">
        <v>28.804347826086957</v>
      </c>
      <c r="AH159" s="18">
        <v>28.804347826086957</v>
      </c>
      <c r="AI159" s="18">
        <v>89.673913043478265</v>
      </c>
      <c r="AJ159" s="18">
        <v>57.608695652173914</v>
      </c>
      <c r="AK159" s="2" t="s">
        <v>215</v>
      </c>
    </row>
    <row r="160" spans="1:37" s="19" customFormat="1">
      <c r="A160" s="26">
        <v>628</v>
      </c>
      <c r="B160" s="27">
        <v>104</v>
      </c>
      <c r="C160" s="2" t="s">
        <v>213</v>
      </c>
      <c r="D160" s="2" t="s">
        <v>216</v>
      </c>
      <c r="E160" s="11">
        <v>203</v>
      </c>
      <c r="F160" s="12">
        <v>508.16748768472905</v>
      </c>
      <c r="G160" s="12">
        <v>25.123152709359605</v>
      </c>
      <c r="H160" s="12">
        <v>39.408866995073893</v>
      </c>
      <c r="I160" s="12">
        <v>26.600985221674875</v>
      </c>
      <c r="J160" s="12">
        <v>8.8669950738916263</v>
      </c>
      <c r="K160" s="12">
        <v>74.876847290640399</v>
      </c>
      <c r="L160" s="12">
        <v>35.467980295566505</v>
      </c>
      <c r="M160" s="13">
        <v>203</v>
      </c>
      <c r="N160" s="14">
        <v>530.01970443349751</v>
      </c>
      <c r="O160" s="14">
        <v>7.8817733990147785</v>
      </c>
      <c r="P160" s="14">
        <v>39.408866995073893</v>
      </c>
      <c r="Q160" s="14">
        <v>41.379310344827587</v>
      </c>
      <c r="R160" s="14">
        <v>11.330049261083744</v>
      </c>
      <c r="S160" s="14">
        <v>92.118226600985224</v>
      </c>
      <c r="T160" s="14">
        <v>52.709359605911331</v>
      </c>
      <c r="U160" s="15">
        <v>203</v>
      </c>
      <c r="V160" s="16">
        <v>515.60591133004925</v>
      </c>
      <c r="W160" s="16">
        <v>17.733990147783253</v>
      </c>
      <c r="X160" s="16">
        <v>39.408866995073893</v>
      </c>
      <c r="Y160" s="16">
        <v>31.527093596059114</v>
      </c>
      <c r="Z160" s="16">
        <v>11.330049261083744</v>
      </c>
      <c r="AA160" s="16">
        <v>82.266009852216754</v>
      </c>
      <c r="AB160" s="16">
        <v>42.857142857142854</v>
      </c>
      <c r="AC160" s="17">
        <v>203</v>
      </c>
      <c r="AD160" s="18">
        <v>510.79310344827587</v>
      </c>
      <c r="AE160" s="18">
        <v>20.19704433497537</v>
      </c>
      <c r="AF160" s="18">
        <v>44.334975369458128</v>
      </c>
      <c r="AG160" s="18">
        <v>26.108374384236452</v>
      </c>
      <c r="AH160" s="18">
        <v>9.3596059113300498</v>
      </c>
      <c r="AI160" s="18">
        <v>79.802955665024626</v>
      </c>
      <c r="AJ160" s="18">
        <v>35.467980295566505</v>
      </c>
      <c r="AK160" s="2" t="s">
        <v>215</v>
      </c>
    </row>
    <row r="161" spans="1:37" s="19" customFormat="1">
      <c r="A161" s="26">
        <v>628</v>
      </c>
      <c r="B161" s="27">
        <v>105</v>
      </c>
      <c r="C161" s="2" t="s">
        <v>213</v>
      </c>
      <c r="D161" s="2" t="s">
        <v>217</v>
      </c>
      <c r="E161" s="11">
        <v>146</v>
      </c>
      <c r="F161" s="12">
        <v>469.36986301369865</v>
      </c>
      <c r="G161" s="12">
        <v>60.958904109589042</v>
      </c>
      <c r="H161" s="12">
        <v>21.917808219178081</v>
      </c>
      <c r="I161" s="12">
        <v>13.013698630136986</v>
      </c>
      <c r="J161" s="12">
        <v>4.1095890410958908</v>
      </c>
      <c r="K161" s="12">
        <v>39.041095890410958</v>
      </c>
      <c r="L161" s="12">
        <v>17.123287671232877</v>
      </c>
      <c r="M161" s="13">
        <v>146</v>
      </c>
      <c r="N161" s="14">
        <v>502.83561643835617</v>
      </c>
      <c r="O161" s="14">
        <v>28.767123287671232</v>
      </c>
      <c r="P161" s="14">
        <v>45.890410958904113</v>
      </c>
      <c r="Q161" s="14">
        <v>17.80821917808219</v>
      </c>
      <c r="R161" s="14">
        <v>7.5342465753424657</v>
      </c>
      <c r="S161" s="14">
        <v>71.232876712328761</v>
      </c>
      <c r="T161" s="14">
        <v>25.342465753424658</v>
      </c>
      <c r="U161" s="15">
        <v>145</v>
      </c>
      <c r="V161" s="16">
        <v>487.97241379310344</v>
      </c>
      <c r="W161" s="16">
        <v>46.896551724137929</v>
      </c>
      <c r="X161" s="16">
        <v>33.103448275862071</v>
      </c>
      <c r="Y161" s="16">
        <v>14.482758620689655</v>
      </c>
      <c r="Z161" s="16">
        <v>5.5172413793103452</v>
      </c>
      <c r="AA161" s="16">
        <v>53.103448275862071</v>
      </c>
      <c r="AB161" s="16">
        <v>20</v>
      </c>
      <c r="AC161" s="17">
        <v>146</v>
      </c>
      <c r="AD161" s="18">
        <v>491.74657534246575</v>
      </c>
      <c r="AE161" s="18">
        <v>36.301369863013697</v>
      </c>
      <c r="AF161" s="18">
        <v>41.780821917808218</v>
      </c>
      <c r="AG161" s="18">
        <v>16.438356164383563</v>
      </c>
      <c r="AH161" s="18">
        <v>5.4794520547945202</v>
      </c>
      <c r="AI161" s="18">
        <v>63.698630136986303</v>
      </c>
      <c r="AJ161" s="18">
        <v>21.917808219178081</v>
      </c>
      <c r="AK161" s="2" t="s">
        <v>215</v>
      </c>
    </row>
    <row r="162" spans="1:37" s="19" customFormat="1">
      <c r="A162" s="26">
        <v>628</v>
      </c>
      <c r="B162" s="27">
        <v>108</v>
      </c>
      <c r="C162" s="2" t="s">
        <v>213</v>
      </c>
      <c r="D162" s="2" t="s">
        <v>218</v>
      </c>
      <c r="E162" s="11">
        <v>171</v>
      </c>
      <c r="F162" s="12">
        <v>526.70175438596493</v>
      </c>
      <c r="G162" s="12">
        <v>12.865497076023392</v>
      </c>
      <c r="H162" s="12">
        <v>33.333333333333336</v>
      </c>
      <c r="I162" s="12">
        <v>43.274853801169591</v>
      </c>
      <c r="J162" s="12">
        <v>10.526315789473685</v>
      </c>
      <c r="K162" s="12">
        <v>87.134502923976612</v>
      </c>
      <c r="L162" s="12">
        <v>53.801169590643276</v>
      </c>
      <c r="M162" s="13">
        <v>172</v>
      </c>
      <c r="N162" s="14">
        <v>534.65697674418607</v>
      </c>
      <c r="O162" s="14">
        <v>10.465116279069768</v>
      </c>
      <c r="P162" s="14">
        <v>28.488372093023255</v>
      </c>
      <c r="Q162" s="14">
        <v>49.418604651162788</v>
      </c>
      <c r="R162" s="14">
        <v>11.627906976744185</v>
      </c>
      <c r="S162" s="14">
        <v>89.534883720930239</v>
      </c>
      <c r="T162" s="14">
        <v>61.046511627906973</v>
      </c>
      <c r="U162" s="15">
        <v>172</v>
      </c>
      <c r="V162" s="16">
        <v>519.44767441860461</v>
      </c>
      <c r="W162" s="16">
        <v>15.116279069767442</v>
      </c>
      <c r="X162" s="16">
        <v>40.116279069767444</v>
      </c>
      <c r="Y162" s="16">
        <v>33.139534883720927</v>
      </c>
      <c r="Z162" s="16">
        <v>11.627906976744185</v>
      </c>
      <c r="AA162" s="16">
        <v>84.883720930232556</v>
      </c>
      <c r="AB162" s="16">
        <v>44.767441860465119</v>
      </c>
      <c r="AC162" s="17">
        <v>170</v>
      </c>
      <c r="AD162" s="18">
        <v>515.45294117647063</v>
      </c>
      <c r="AE162" s="18">
        <v>15.294117647058824</v>
      </c>
      <c r="AF162" s="18">
        <v>45.882352941176471</v>
      </c>
      <c r="AG162" s="18">
        <v>27.647058823529413</v>
      </c>
      <c r="AH162" s="18">
        <v>11.176470588235293</v>
      </c>
      <c r="AI162" s="18">
        <v>84.705882352941174</v>
      </c>
      <c r="AJ162" s="18">
        <v>38.823529411764703</v>
      </c>
      <c r="AK162" s="2" t="s">
        <v>215</v>
      </c>
    </row>
    <row r="163" spans="1:37" s="19" customFormat="1">
      <c r="A163" s="26">
        <v>628</v>
      </c>
      <c r="B163" s="27">
        <v>116</v>
      </c>
      <c r="C163" s="2" t="s">
        <v>213</v>
      </c>
      <c r="D163" s="2" t="s">
        <v>219</v>
      </c>
      <c r="E163" s="11">
        <v>180</v>
      </c>
      <c r="F163" s="12">
        <v>527.49444444444441</v>
      </c>
      <c r="G163" s="12">
        <v>15.555555555555555</v>
      </c>
      <c r="H163" s="12">
        <v>31.111111111111111</v>
      </c>
      <c r="I163" s="12">
        <v>40</v>
      </c>
      <c r="J163" s="12">
        <v>13.333333333333334</v>
      </c>
      <c r="K163" s="12">
        <v>84.444444444444443</v>
      </c>
      <c r="L163" s="12">
        <v>53.333333333333336</v>
      </c>
      <c r="M163" s="13">
        <v>182</v>
      </c>
      <c r="N163" s="14">
        <v>538.5</v>
      </c>
      <c r="O163" s="14">
        <v>10.989010989010989</v>
      </c>
      <c r="P163" s="14">
        <v>28.021978021978022</v>
      </c>
      <c r="Q163" s="14">
        <v>39.010989010989015</v>
      </c>
      <c r="R163" s="14">
        <v>21.978021978021978</v>
      </c>
      <c r="S163" s="14">
        <v>89.010989010989007</v>
      </c>
      <c r="T163" s="14">
        <v>60.989010989010985</v>
      </c>
      <c r="U163" s="15">
        <v>182</v>
      </c>
      <c r="V163" s="16">
        <v>524.19230769230774</v>
      </c>
      <c r="W163" s="16">
        <v>15.384615384615385</v>
      </c>
      <c r="X163" s="16">
        <v>32.967032967032964</v>
      </c>
      <c r="Y163" s="16">
        <v>34.615384615384613</v>
      </c>
      <c r="Z163" s="16">
        <v>17.032967032967033</v>
      </c>
      <c r="AA163" s="16">
        <v>84.615384615384613</v>
      </c>
      <c r="AB163" s="16">
        <v>51.64835164835165</v>
      </c>
      <c r="AC163" s="17">
        <v>180</v>
      </c>
      <c r="AD163" s="18">
        <v>533.22777777777776</v>
      </c>
      <c r="AE163" s="18">
        <v>10.555555555555555</v>
      </c>
      <c r="AF163" s="18">
        <v>31.666666666666668</v>
      </c>
      <c r="AG163" s="18">
        <v>27.222222222222221</v>
      </c>
      <c r="AH163" s="18">
        <v>30.555555555555557</v>
      </c>
      <c r="AI163" s="18">
        <v>89.444444444444443</v>
      </c>
      <c r="AJ163" s="18">
        <v>57.777777777777779</v>
      </c>
      <c r="AK163" s="2" t="s">
        <v>215</v>
      </c>
    </row>
    <row r="164" spans="1:37" s="19" customFormat="1">
      <c r="A164" s="26">
        <v>628</v>
      </c>
      <c r="B164" s="27">
        <v>182</v>
      </c>
      <c r="C164" s="2" t="s">
        <v>213</v>
      </c>
      <c r="D164" s="2" t="s">
        <v>220</v>
      </c>
      <c r="E164" s="11">
        <v>92</v>
      </c>
      <c r="F164" s="12">
        <v>508.89130434782606</v>
      </c>
      <c r="G164" s="12">
        <v>20.652173913043477</v>
      </c>
      <c r="H164" s="12">
        <v>45.652173913043477</v>
      </c>
      <c r="I164" s="12">
        <v>28.260869565217391</v>
      </c>
      <c r="J164" s="12">
        <v>5.4347826086956523</v>
      </c>
      <c r="K164" s="12">
        <v>79.347826086956516</v>
      </c>
      <c r="L164" s="12">
        <v>33.695652173913047</v>
      </c>
      <c r="M164" s="13">
        <v>92</v>
      </c>
      <c r="N164" s="14">
        <v>506.31521739130437</v>
      </c>
      <c r="O164" s="14">
        <v>19.565217391304348</v>
      </c>
      <c r="P164" s="14">
        <v>55.434782608695649</v>
      </c>
      <c r="Q164" s="14">
        <v>20.652173913043477</v>
      </c>
      <c r="R164" s="14">
        <v>4.3478260869565215</v>
      </c>
      <c r="S164" s="14">
        <v>80.434782608695656</v>
      </c>
      <c r="T164" s="14">
        <v>25</v>
      </c>
      <c r="U164" s="15">
        <v>92</v>
      </c>
      <c r="V164" s="16">
        <v>508.80434782608694</v>
      </c>
      <c r="W164" s="16">
        <v>17.391304347826086</v>
      </c>
      <c r="X164" s="16">
        <v>51.086956521739133</v>
      </c>
      <c r="Y164" s="16">
        <v>27.173913043478262</v>
      </c>
      <c r="Z164" s="16">
        <v>4.3478260869565215</v>
      </c>
      <c r="AA164" s="16">
        <v>82.608695652173907</v>
      </c>
      <c r="AB164" s="16">
        <v>31.521739130434781</v>
      </c>
      <c r="AC164" s="17">
        <v>92</v>
      </c>
      <c r="AD164" s="18">
        <v>504.0978260869565</v>
      </c>
      <c r="AE164" s="18">
        <v>19.565217391304348</v>
      </c>
      <c r="AF164" s="18">
        <v>56.521739130434781</v>
      </c>
      <c r="AG164" s="18">
        <v>14.130434782608695</v>
      </c>
      <c r="AH164" s="18">
        <v>9.7826086956521738</v>
      </c>
      <c r="AI164" s="18">
        <v>80.434782608695656</v>
      </c>
      <c r="AJ164" s="18">
        <v>23.913043478260871</v>
      </c>
      <c r="AK164" s="2" t="s">
        <v>215</v>
      </c>
    </row>
    <row r="165" spans="1:37" s="19" customFormat="1">
      <c r="A165" s="26">
        <v>628</v>
      </c>
      <c r="B165" s="27">
        <v>189</v>
      </c>
      <c r="C165" s="2" t="s">
        <v>213</v>
      </c>
      <c r="D165" s="2" t="s">
        <v>221</v>
      </c>
      <c r="E165" s="11">
        <v>103</v>
      </c>
      <c r="F165" s="12">
        <v>511.97087378640776</v>
      </c>
      <c r="G165" s="12">
        <v>21.359223300970875</v>
      </c>
      <c r="H165" s="12">
        <v>36.893203883495147</v>
      </c>
      <c r="I165" s="12">
        <v>34.95145631067961</v>
      </c>
      <c r="J165" s="12">
        <v>6.7961165048543686</v>
      </c>
      <c r="K165" s="12">
        <v>78.640776699029132</v>
      </c>
      <c r="L165" s="12">
        <v>41.747572815533978</v>
      </c>
      <c r="M165" s="13">
        <v>103</v>
      </c>
      <c r="N165" s="14">
        <v>529.07766990291259</v>
      </c>
      <c r="O165" s="14">
        <v>9.7087378640776691</v>
      </c>
      <c r="P165" s="14">
        <v>34.95145631067961</v>
      </c>
      <c r="Q165" s="14">
        <v>44.660194174757279</v>
      </c>
      <c r="R165" s="14">
        <v>10.679611650485437</v>
      </c>
      <c r="S165" s="14">
        <v>90.291262135922324</v>
      </c>
      <c r="T165" s="14">
        <v>55.339805825242721</v>
      </c>
      <c r="U165" s="15">
        <v>103</v>
      </c>
      <c r="V165" s="16">
        <v>519.11650485436894</v>
      </c>
      <c r="W165" s="16">
        <v>13.592233009708737</v>
      </c>
      <c r="X165" s="16">
        <v>42.71844660194175</v>
      </c>
      <c r="Y165" s="16">
        <v>33.009708737864081</v>
      </c>
      <c r="Z165" s="16">
        <v>10.679611650485437</v>
      </c>
      <c r="AA165" s="16">
        <v>86.407766990291265</v>
      </c>
      <c r="AB165" s="16">
        <v>43.689320388349515</v>
      </c>
      <c r="AC165" s="17">
        <v>102</v>
      </c>
      <c r="AD165" s="18">
        <v>526.9019607843137</v>
      </c>
      <c r="AE165" s="18">
        <v>9.8039215686274517</v>
      </c>
      <c r="AF165" s="18">
        <v>38.235294117647058</v>
      </c>
      <c r="AG165" s="18">
        <v>28.431372549019606</v>
      </c>
      <c r="AH165" s="18">
        <v>23.529411764705884</v>
      </c>
      <c r="AI165" s="18">
        <v>90.196078431372555</v>
      </c>
      <c r="AJ165" s="18">
        <v>51.96078431372549</v>
      </c>
      <c r="AK165" s="2" t="s">
        <v>215</v>
      </c>
    </row>
    <row r="166" spans="1:37" s="19" customFormat="1">
      <c r="A166" s="26">
        <v>628</v>
      </c>
      <c r="B166" s="27">
        <v>190</v>
      </c>
      <c r="C166" s="2" t="s">
        <v>213</v>
      </c>
      <c r="D166" s="2" t="s">
        <v>222</v>
      </c>
      <c r="E166" s="11">
        <v>73</v>
      </c>
      <c r="F166" s="12">
        <v>531.46575342465758</v>
      </c>
      <c r="G166" s="12">
        <v>13.698630136986301</v>
      </c>
      <c r="H166" s="12">
        <v>30.136986301369863</v>
      </c>
      <c r="I166" s="12">
        <v>43.835616438356162</v>
      </c>
      <c r="J166" s="12">
        <v>12.328767123287671</v>
      </c>
      <c r="K166" s="12">
        <v>86.301369863013704</v>
      </c>
      <c r="L166" s="12">
        <v>56.164383561643838</v>
      </c>
      <c r="M166" s="13">
        <v>74</v>
      </c>
      <c r="N166" s="14">
        <v>531.82432432432438</v>
      </c>
      <c r="O166" s="14">
        <v>9.4594594594594597</v>
      </c>
      <c r="P166" s="14">
        <v>39.189189189189186</v>
      </c>
      <c r="Q166" s="14">
        <v>33.783783783783782</v>
      </c>
      <c r="R166" s="14">
        <v>17.567567567567568</v>
      </c>
      <c r="S166" s="14">
        <v>90.540540540540547</v>
      </c>
      <c r="T166" s="14">
        <v>51.351351351351354</v>
      </c>
      <c r="U166" s="15">
        <v>74</v>
      </c>
      <c r="V166" s="16">
        <v>527.72972972972968</v>
      </c>
      <c r="W166" s="16">
        <v>8.1081081081081088</v>
      </c>
      <c r="X166" s="16">
        <v>40.54054054054054</v>
      </c>
      <c r="Y166" s="16">
        <v>33.783783783783782</v>
      </c>
      <c r="Z166" s="16">
        <v>17.567567567567568</v>
      </c>
      <c r="AA166" s="16">
        <v>91.891891891891888</v>
      </c>
      <c r="AB166" s="16">
        <v>51.351351351351354</v>
      </c>
      <c r="AC166" s="17">
        <v>73</v>
      </c>
      <c r="AD166" s="18">
        <v>521.97260273972597</v>
      </c>
      <c r="AE166" s="18">
        <v>5.4794520547945202</v>
      </c>
      <c r="AF166" s="18">
        <v>53.424657534246577</v>
      </c>
      <c r="AG166" s="18">
        <v>21.917808219178081</v>
      </c>
      <c r="AH166" s="18">
        <v>19.17808219178082</v>
      </c>
      <c r="AI166" s="18">
        <v>94.520547945205479</v>
      </c>
      <c r="AJ166" s="18">
        <v>41.095890410958901</v>
      </c>
      <c r="AK166" s="2" t="s">
        <v>215</v>
      </c>
    </row>
    <row r="167" spans="1:37" s="19" customFormat="1">
      <c r="A167" s="26">
        <v>628</v>
      </c>
      <c r="B167" s="27">
        <v>193</v>
      </c>
      <c r="C167" s="2" t="s">
        <v>213</v>
      </c>
      <c r="D167" s="2" t="s">
        <v>223</v>
      </c>
      <c r="E167" s="11">
        <v>126</v>
      </c>
      <c r="F167" s="12">
        <v>525.94444444444446</v>
      </c>
      <c r="G167" s="12">
        <v>15.079365079365079</v>
      </c>
      <c r="H167" s="12">
        <v>30.158730158730158</v>
      </c>
      <c r="I167" s="12">
        <v>45.238095238095241</v>
      </c>
      <c r="J167" s="12">
        <v>9.5238095238095237</v>
      </c>
      <c r="K167" s="12">
        <v>84.920634920634924</v>
      </c>
      <c r="L167" s="12">
        <v>54.761904761904759</v>
      </c>
      <c r="M167" s="13">
        <v>126</v>
      </c>
      <c r="N167" s="14">
        <v>529.26984126984132</v>
      </c>
      <c r="O167" s="14">
        <v>10.317460317460318</v>
      </c>
      <c r="P167" s="14">
        <v>34.920634920634917</v>
      </c>
      <c r="Q167" s="14">
        <v>44.444444444444443</v>
      </c>
      <c r="R167" s="14">
        <v>10.317460317460318</v>
      </c>
      <c r="S167" s="14">
        <v>89.682539682539684</v>
      </c>
      <c r="T167" s="14">
        <v>54.761904761904759</v>
      </c>
      <c r="U167" s="15">
        <v>126</v>
      </c>
      <c r="V167" s="16">
        <v>529.53174603174602</v>
      </c>
      <c r="W167" s="16">
        <v>4.7619047619047619</v>
      </c>
      <c r="X167" s="16">
        <v>39.682539682539684</v>
      </c>
      <c r="Y167" s="16">
        <v>40.476190476190474</v>
      </c>
      <c r="Z167" s="16">
        <v>15.079365079365079</v>
      </c>
      <c r="AA167" s="16">
        <v>95.238095238095241</v>
      </c>
      <c r="AB167" s="16">
        <v>55.555555555555557</v>
      </c>
      <c r="AC167" s="17">
        <v>125</v>
      </c>
      <c r="AD167" s="18">
        <v>520.83199999999999</v>
      </c>
      <c r="AE167" s="18">
        <v>12</v>
      </c>
      <c r="AF167" s="18">
        <v>45.6</v>
      </c>
      <c r="AG167" s="18">
        <v>24.8</v>
      </c>
      <c r="AH167" s="18">
        <v>17.600000000000001</v>
      </c>
      <c r="AI167" s="18">
        <v>88</v>
      </c>
      <c r="AJ167" s="18">
        <v>42.4</v>
      </c>
      <c r="AK167" s="2" t="s">
        <v>215</v>
      </c>
    </row>
    <row r="168" spans="1:37" s="19" customFormat="1">
      <c r="A168" s="26">
        <v>628</v>
      </c>
      <c r="B168" s="27">
        <v>196</v>
      </c>
      <c r="C168" s="2" t="s">
        <v>213</v>
      </c>
      <c r="D168" s="2" t="s">
        <v>224</v>
      </c>
      <c r="E168" s="11">
        <v>168</v>
      </c>
      <c r="F168" s="12">
        <v>534.125</v>
      </c>
      <c r="G168" s="12">
        <v>8.9285714285714288</v>
      </c>
      <c r="H168" s="12">
        <v>32.738095238095241</v>
      </c>
      <c r="I168" s="12">
        <v>48.80952380952381</v>
      </c>
      <c r="J168" s="12">
        <v>9.5238095238095237</v>
      </c>
      <c r="K168" s="12">
        <v>91.071428571428569</v>
      </c>
      <c r="L168" s="12">
        <v>58.333333333333336</v>
      </c>
      <c r="M168" s="13">
        <v>169</v>
      </c>
      <c r="N168" s="14">
        <v>543.25443786982248</v>
      </c>
      <c r="O168" s="14">
        <v>2.3668639053254439</v>
      </c>
      <c r="P168" s="14">
        <v>27.810650887573964</v>
      </c>
      <c r="Q168" s="14">
        <v>52.071005917159766</v>
      </c>
      <c r="R168" s="14">
        <v>17.751479289940828</v>
      </c>
      <c r="S168" s="14">
        <v>97.633136094674555</v>
      </c>
      <c r="T168" s="14">
        <v>69.822485207100598</v>
      </c>
      <c r="U168" s="15">
        <v>169</v>
      </c>
      <c r="V168" s="16">
        <v>541.86390532544374</v>
      </c>
      <c r="W168" s="16">
        <v>3.5502958579881656</v>
      </c>
      <c r="X168" s="16">
        <v>23.668639053254438</v>
      </c>
      <c r="Y168" s="16">
        <v>45.562130177514796</v>
      </c>
      <c r="Z168" s="16">
        <v>27.218934911242602</v>
      </c>
      <c r="AA168" s="16">
        <v>96.449704142011839</v>
      </c>
      <c r="AB168" s="16">
        <v>72.781065088757401</v>
      </c>
      <c r="AC168" s="17">
        <v>168</v>
      </c>
      <c r="AD168" s="18">
        <v>544.04761904761904</v>
      </c>
      <c r="AE168" s="18">
        <v>1.7857142857142858</v>
      </c>
      <c r="AF168" s="18">
        <v>32.142857142857146</v>
      </c>
      <c r="AG168" s="18">
        <v>30.357142857142858</v>
      </c>
      <c r="AH168" s="18">
        <v>35.714285714285715</v>
      </c>
      <c r="AI168" s="18">
        <v>98.214285714285708</v>
      </c>
      <c r="AJ168" s="18">
        <v>66.071428571428569</v>
      </c>
      <c r="AK168" s="2" t="s">
        <v>215</v>
      </c>
    </row>
    <row r="169" spans="1:37" s="19" customFormat="1">
      <c r="A169" s="26">
        <v>628</v>
      </c>
      <c r="B169" s="27">
        <v>198</v>
      </c>
      <c r="C169" s="2" t="s">
        <v>213</v>
      </c>
      <c r="D169" s="2" t="s">
        <v>225</v>
      </c>
      <c r="E169" s="11">
        <v>63</v>
      </c>
      <c r="F169" s="12">
        <v>507.36507936507934</v>
      </c>
      <c r="G169" s="12">
        <v>30.158730158730158</v>
      </c>
      <c r="H169" s="12">
        <v>33.333333333333336</v>
      </c>
      <c r="I169" s="12">
        <v>26.984126984126984</v>
      </c>
      <c r="J169" s="12">
        <v>9.5238095238095237</v>
      </c>
      <c r="K169" s="12">
        <v>69.841269841269835</v>
      </c>
      <c r="L169" s="12">
        <v>36.507936507936506</v>
      </c>
      <c r="M169" s="13">
        <v>62</v>
      </c>
      <c r="N169" s="14">
        <v>510.79032258064518</v>
      </c>
      <c r="O169" s="14">
        <v>17.741935483870968</v>
      </c>
      <c r="P169" s="14">
        <v>41.935483870967744</v>
      </c>
      <c r="Q169" s="14">
        <v>33.87096774193548</v>
      </c>
      <c r="R169" s="14">
        <v>6.4516129032258061</v>
      </c>
      <c r="S169" s="14">
        <v>82.258064516129039</v>
      </c>
      <c r="T169" s="14">
        <v>40.322580645161288</v>
      </c>
      <c r="U169" s="15">
        <v>62</v>
      </c>
      <c r="V169" s="16">
        <v>514.56451612903231</v>
      </c>
      <c r="W169" s="16">
        <v>19.35483870967742</v>
      </c>
      <c r="X169" s="16">
        <v>37.096774193548384</v>
      </c>
      <c r="Y169" s="16">
        <v>30.64516129032258</v>
      </c>
      <c r="Z169" s="16">
        <v>12.903225806451612</v>
      </c>
      <c r="AA169" s="16">
        <v>80.645161290322577</v>
      </c>
      <c r="AB169" s="16">
        <v>43.548387096774192</v>
      </c>
      <c r="AC169" s="17">
        <v>63</v>
      </c>
      <c r="AD169" s="18">
        <v>516.23809523809518</v>
      </c>
      <c r="AE169" s="18">
        <v>22.222222222222221</v>
      </c>
      <c r="AF169" s="18">
        <v>36.507936507936506</v>
      </c>
      <c r="AG169" s="18">
        <v>25.396825396825395</v>
      </c>
      <c r="AH169" s="18">
        <v>15.873015873015873</v>
      </c>
      <c r="AI169" s="18">
        <v>77.777777777777771</v>
      </c>
      <c r="AJ169" s="18">
        <v>41.269841269841272</v>
      </c>
      <c r="AK169" s="2" t="s">
        <v>215</v>
      </c>
    </row>
    <row r="170" spans="1:37" s="19" customFormat="1">
      <c r="A170" s="26">
        <v>628</v>
      </c>
      <c r="B170" s="27">
        <v>199</v>
      </c>
      <c r="C170" s="2" t="s">
        <v>213</v>
      </c>
      <c r="D170" s="2" t="s">
        <v>226</v>
      </c>
      <c r="E170" s="11">
        <v>136</v>
      </c>
      <c r="F170" s="12">
        <v>492.83823529411762</v>
      </c>
      <c r="G170" s="12">
        <v>38.235294117647058</v>
      </c>
      <c r="H170" s="12">
        <v>35.294117647058826</v>
      </c>
      <c r="I170" s="12">
        <v>22.794117647058822</v>
      </c>
      <c r="J170" s="12">
        <v>3.6764705882352939</v>
      </c>
      <c r="K170" s="12">
        <v>61.764705882352942</v>
      </c>
      <c r="L170" s="12">
        <v>26.470588235294116</v>
      </c>
      <c r="M170" s="13">
        <v>136</v>
      </c>
      <c r="N170" s="14">
        <v>515.375</v>
      </c>
      <c r="O170" s="14">
        <v>22.058823529411764</v>
      </c>
      <c r="P170" s="14">
        <v>38.970588235294116</v>
      </c>
      <c r="Q170" s="14">
        <v>30.147058823529413</v>
      </c>
      <c r="R170" s="14">
        <v>8.8235294117647065</v>
      </c>
      <c r="S170" s="14">
        <v>77.941176470588232</v>
      </c>
      <c r="T170" s="14">
        <v>38.970588235294116</v>
      </c>
      <c r="U170" s="15">
        <v>136</v>
      </c>
      <c r="V170" s="16">
        <v>511.30882352941177</v>
      </c>
      <c r="W170" s="16">
        <v>23.529411764705884</v>
      </c>
      <c r="X170" s="16">
        <v>36.764705882352942</v>
      </c>
      <c r="Y170" s="16">
        <v>31.617647058823529</v>
      </c>
      <c r="Z170" s="16">
        <v>8.0882352941176467</v>
      </c>
      <c r="AA170" s="16">
        <v>76.470588235294116</v>
      </c>
      <c r="AB170" s="16">
        <v>39.705882352941174</v>
      </c>
      <c r="AC170" s="17">
        <v>136</v>
      </c>
      <c r="AD170" s="18">
        <v>509.11764705882354</v>
      </c>
      <c r="AE170" s="18">
        <v>22.794117647058822</v>
      </c>
      <c r="AF170" s="18">
        <v>40.441176470588232</v>
      </c>
      <c r="AG170" s="18">
        <v>25.735294117647058</v>
      </c>
      <c r="AH170" s="18">
        <v>11.029411764705882</v>
      </c>
      <c r="AI170" s="18">
        <v>77.205882352941174</v>
      </c>
      <c r="AJ170" s="18">
        <v>36.764705882352942</v>
      </c>
      <c r="AK170" s="2" t="s">
        <v>215</v>
      </c>
    </row>
    <row r="171" spans="1:37" s="19" customFormat="1">
      <c r="A171" s="26">
        <v>628</v>
      </c>
      <c r="B171" s="27">
        <v>203</v>
      </c>
      <c r="C171" s="2" t="s">
        <v>213</v>
      </c>
      <c r="D171" s="2" t="s">
        <v>227</v>
      </c>
      <c r="E171" s="11">
        <v>235</v>
      </c>
      <c r="F171" s="12">
        <v>527.20000000000005</v>
      </c>
      <c r="G171" s="12">
        <v>14.893617021276595</v>
      </c>
      <c r="H171" s="12">
        <v>34.468085106382979</v>
      </c>
      <c r="I171" s="12">
        <v>39.148936170212764</v>
      </c>
      <c r="J171" s="12">
        <v>11.48936170212766</v>
      </c>
      <c r="K171" s="12">
        <v>85.106382978723403</v>
      </c>
      <c r="L171" s="12">
        <v>50.638297872340424</v>
      </c>
      <c r="M171" s="13">
        <v>235</v>
      </c>
      <c r="N171" s="14">
        <v>538.88510638297873</v>
      </c>
      <c r="O171" s="14">
        <v>4.2553191489361701</v>
      </c>
      <c r="P171" s="14">
        <v>37.446808510638299</v>
      </c>
      <c r="Q171" s="14">
        <v>40.851063829787236</v>
      </c>
      <c r="R171" s="14">
        <v>17.446808510638299</v>
      </c>
      <c r="S171" s="14">
        <v>95.744680851063833</v>
      </c>
      <c r="T171" s="14">
        <v>58.297872340425535</v>
      </c>
      <c r="U171" s="15">
        <v>235</v>
      </c>
      <c r="V171" s="16">
        <v>523.39574468085107</v>
      </c>
      <c r="W171" s="16">
        <v>10.638297872340425</v>
      </c>
      <c r="X171" s="16">
        <v>38.723404255319146</v>
      </c>
      <c r="Y171" s="16">
        <v>37.872340425531917</v>
      </c>
      <c r="Z171" s="16">
        <v>12.76595744680851</v>
      </c>
      <c r="AA171" s="16">
        <v>89.361702127659569</v>
      </c>
      <c r="AB171" s="16">
        <v>50.638297872340424</v>
      </c>
      <c r="AC171" s="17">
        <v>233</v>
      </c>
      <c r="AD171" s="18">
        <v>523.15879828326183</v>
      </c>
      <c r="AE171" s="18">
        <v>7.7253218884120169</v>
      </c>
      <c r="AF171" s="18">
        <v>48.927038626609445</v>
      </c>
      <c r="AG171" s="18">
        <v>27.038626609442058</v>
      </c>
      <c r="AH171" s="18">
        <v>16.309012875536482</v>
      </c>
      <c r="AI171" s="18">
        <v>92.274678111587988</v>
      </c>
      <c r="AJ171" s="18">
        <v>43.347639484978544</v>
      </c>
      <c r="AK171" s="2" t="s">
        <v>215</v>
      </c>
    </row>
    <row r="172" spans="1:37" s="19" customFormat="1">
      <c r="A172" s="26">
        <v>628</v>
      </c>
      <c r="B172" s="27">
        <v>213</v>
      </c>
      <c r="C172" s="2" t="s">
        <v>213</v>
      </c>
      <c r="D172" s="2" t="s">
        <v>228</v>
      </c>
      <c r="E172" s="11">
        <v>77</v>
      </c>
      <c r="F172" s="12">
        <v>505.45454545454544</v>
      </c>
      <c r="G172" s="12">
        <v>25.974025974025974</v>
      </c>
      <c r="H172" s="12">
        <v>40.259740259740262</v>
      </c>
      <c r="I172" s="12">
        <v>31.168831168831169</v>
      </c>
      <c r="J172" s="12">
        <v>2.5974025974025974</v>
      </c>
      <c r="K172" s="12">
        <v>74.025974025974023</v>
      </c>
      <c r="L172" s="12">
        <v>33.766233766233768</v>
      </c>
      <c r="M172" s="13">
        <v>77</v>
      </c>
      <c r="N172" s="14">
        <v>514.84415584415581</v>
      </c>
      <c r="O172" s="14">
        <v>12.987012987012987</v>
      </c>
      <c r="P172" s="14">
        <v>49.350649350649348</v>
      </c>
      <c r="Q172" s="14">
        <v>31.168831168831169</v>
      </c>
      <c r="R172" s="14">
        <v>6.4935064935064934</v>
      </c>
      <c r="S172" s="14">
        <v>87.012987012987011</v>
      </c>
      <c r="T172" s="14">
        <v>37.662337662337663</v>
      </c>
      <c r="U172" s="15">
        <v>77</v>
      </c>
      <c r="V172" s="16">
        <v>519.36363636363637</v>
      </c>
      <c r="W172" s="16">
        <v>10.38961038961039</v>
      </c>
      <c r="X172" s="16">
        <v>51.948051948051948</v>
      </c>
      <c r="Y172" s="16">
        <v>28.571428571428573</v>
      </c>
      <c r="Z172" s="16">
        <v>9.0909090909090917</v>
      </c>
      <c r="AA172" s="16">
        <v>89.610389610389603</v>
      </c>
      <c r="AB172" s="16">
        <v>37.662337662337663</v>
      </c>
      <c r="AC172" s="17">
        <v>77</v>
      </c>
      <c r="AD172" s="18">
        <v>499</v>
      </c>
      <c r="AE172" s="18">
        <v>22.077922077922079</v>
      </c>
      <c r="AF172" s="18">
        <v>57.142857142857146</v>
      </c>
      <c r="AG172" s="18">
        <v>15.584415584415584</v>
      </c>
      <c r="AH172" s="18">
        <v>5.1948051948051948</v>
      </c>
      <c r="AI172" s="18">
        <v>77.922077922077918</v>
      </c>
      <c r="AJ172" s="18">
        <v>20.779220779220779</v>
      </c>
      <c r="AK172" s="2" t="s">
        <v>215</v>
      </c>
    </row>
    <row r="173" spans="1:37" s="19" customFormat="1">
      <c r="A173" s="26">
        <v>628</v>
      </c>
      <c r="B173" s="27">
        <v>309</v>
      </c>
      <c r="C173" s="2" t="s">
        <v>213</v>
      </c>
      <c r="D173" s="2" t="s">
        <v>229</v>
      </c>
      <c r="E173" s="11">
        <v>221</v>
      </c>
      <c r="F173" s="12">
        <v>523.3619909502263</v>
      </c>
      <c r="G173" s="12">
        <v>17.647058823529413</v>
      </c>
      <c r="H173" s="12">
        <v>33.0316742081448</v>
      </c>
      <c r="I173" s="12">
        <v>38.46153846153846</v>
      </c>
      <c r="J173" s="12">
        <v>10.859728506787331</v>
      </c>
      <c r="K173" s="12">
        <v>82.352941176470594</v>
      </c>
      <c r="L173" s="12">
        <v>49.321266968325794</v>
      </c>
      <c r="M173" s="13">
        <v>221</v>
      </c>
      <c r="N173" s="14">
        <v>535.89592760180994</v>
      </c>
      <c r="O173" s="14">
        <v>6.3348416289592757</v>
      </c>
      <c r="P173" s="14">
        <v>29.411764705882351</v>
      </c>
      <c r="Q173" s="14">
        <v>52.036199095022624</v>
      </c>
      <c r="R173" s="14">
        <v>12.217194570135746</v>
      </c>
      <c r="S173" s="14">
        <v>93.665158371040718</v>
      </c>
      <c r="T173" s="14">
        <v>64.25339366515837</v>
      </c>
      <c r="U173" s="15">
        <v>220</v>
      </c>
      <c r="V173" s="16">
        <v>520.71818181818185</v>
      </c>
      <c r="W173" s="16">
        <v>10.909090909090908</v>
      </c>
      <c r="X173" s="16">
        <v>40.454545454545453</v>
      </c>
      <c r="Y173" s="16">
        <v>39.090909090909093</v>
      </c>
      <c r="Z173" s="16">
        <v>9.545454545454545</v>
      </c>
      <c r="AA173" s="16">
        <v>89.090909090909093</v>
      </c>
      <c r="AB173" s="16">
        <v>48.636363636363633</v>
      </c>
      <c r="AC173" s="17">
        <v>219</v>
      </c>
      <c r="AD173" s="18">
        <v>517.64383561643831</v>
      </c>
      <c r="AE173" s="18">
        <v>12.785388127853881</v>
      </c>
      <c r="AF173" s="18">
        <v>43.835616438356162</v>
      </c>
      <c r="AG173" s="18">
        <v>28.767123287671232</v>
      </c>
      <c r="AH173" s="18">
        <v>14.611872146118721</v>
      </c>
      <c r="AI173" s="18">
        <v>87.214611872146122</v>
      </c>
      <c r="AJ173" s="18">
        <v>43.378995433789953</v>
      </c>
      <c r="AK173" s="2" t="s">
        <v>215</v>
      </c>
    </row>
    <row r="174" spans="1:37" s="19" customFormat="1">
      <c r="A174" s="26">
        <v>628</v>
      </c>
      <c r="B174" s="27">
        <v>313</v>
      </c>
      <c r="C174" s="2" t="s">
        <v>213</v>
      </c>
      <c r="D174" s="2" t="s">
        <v>230</v>
      </c>
      <c r="E174" s="11">
        <v>183</v>
      </c>
      <c r="F174" s="12">
        <v>510.08196721311475</v>
      </c>
      <c r="G174" s="12">
        <v>30.05464480874317</v>
      </c>
      <c r="H174" s="12">
        <v>30.05464480874317</v>
      </c>
      <c r="I174" s="12">
        <v>28.961748633879782</v>
      </c>
      <c r="J174" s="12">
        <v>10.928961748633879</v>
      </c>
      <c r="K174" s="12">
        <v>69.945355191256837</v>
      </c>
      <c r="L174" s="12">
        <v>39.89071038251366</v>
      </c>
      <c r="M174" s="13">
        <v>183</v>
      </c>
      <c r="N174" s="14">
        <v>527.93442622950818</v>
      </c>
      <c r="O174" s="14">
        <v>12.568306010928962</v>
      </c>
      <c r="P174" s="14">
        <v>36.065573770491802</v>
      </c>
      <c r="Q174" s="14">
        <v>34.42622950819672</v>
      </c>
      <c r="R174" s="14">
        <v>16.939890710382514</v>
      </c>
      <c r="S174" s="14">
        <v>87.431693989071036</v>
      </c>
      <c r="T174" s="14">
        <v>51.366120218579233</v>
      </c>
      <c r="U174" s="15">
        <v>183</v>
      </c>
      <c r="V174" s="16">
        <v>520.40983606557381</v>
      </c>
      <c r="W174" s="16">
        <v>16.939890710382514</v>
      </c>
      <c r="X174" s="16">
        <v>38.251366120218577</v>
      </c>
      <c r="Y174" s="16">
        <v>27.868852459016395</v>
      </c>
      <c r="Z174" s="16">
        <v>16.939890710382514</v>
      </c>
      <c r="AA174" s="16">
        <v>83.060109289617486</v>
      </c>
      <c r="AB174" s="16">
        <v>44.808743169398909</v>
      </c>
      <c r="AC174" s="17">
        <v>183</v>
      </c>
      <c r="AD174" s="18">
        <v>509.0273224043716</v>
      </c>
      <c r="AE174" s="18">
        <v>19.125683060109289</v>
      </c>
      <c r="AF174" s="18">
        <v>46.448087431693992</v>
      </c>
      <c r="AG174" s="18">
        <v>26.229508196721312</v>
      </c>
      <c r="AH174" s="18">
        <v>8.1967213114754092</v>
      </c>
      <c r="AI174" s="18">
        <v>80.874316939890704</v>
      </c>
      <c r="AJ174" s="18">
        <v>34.42622950819672</v>
      </c>
      <c r="AK174" s="2" t="s">
        <v>215</v>
      </c>
    </row>
    <row r="175" spans="1:37" s="19" customFormat="1">
      <c r="A175" s="26">
        <v>628</v>
      </c>
      <c r="B175" s="27">
        <v>397</v>
      </c>
      <c r="C175" s="2" t="s">
        <v>213</v>
      </c>
      <c r="D175" s="2" t="s">
        <v>231</v>
      </c>
      <c r="E175" s="11">
        <v>133</v>
      </c>
      <c r="F175" s="12">
        <v>504.06766917293231</v>
      </c>
      <c r="G175" s="12">
        <v>33.082706766917291</v>
      </c>
      <c r="H175" s="12">
        <v>30.827067669172934</v>
      </c>
      <c r="I175" s="12">
        <v>30.075187969924812</v>
      </c>
      <c r="J175" s="12">
        <v>6.0150375939849621</v>
      </c>
      <c r="K175" s="12">
        <v>66.917293233082702</v>
      </c>
      <c r="L175" s="12">
        <v>36.090225563909776</v>
      </c>
      <c r="M175" s="13">
        <v>133</v>
      </c>
      <c r="N175" s="14">
        <v>522.82706766917295</v>
      </c>
      <c r="O175" s="14">
        <v>13.533834586466165</v>
      </c>
      <c r="P175" s="14">
        <v>36.090225563909776</v>
      </c>
      <c r="Q175" s="14">
        <v>43.609022556390975</v>
      </c>
      <c r="R175" s="14">
        <v>6.7669172932330826</v>
      </c>
      <c r="S175" s="14">
        <v>86.46616541353383</v>
      </c>
      <c r="T175" s="14">
        <v>50.375939849624061</v>
      </c>
      <c r="U175" s="15">
        <v>133</v>
      </c>
      <c r="V175" s="16">
        <v>517.12030075187965</v>
      </c>
      <c r="W175" s="16">
        <v>21.804511278195488</v>
      </c>
      <c r="X175" s="16">
        <v>33.082706766917291</v>
      </c>
      <c r="Y175" s="16">
        <v>34.586466165413533</v>
      </c>
      <c r="Z175" s="16">
        <v>10.526315789473685</v>
      </c>
      <c r="AA175" s="16">
        <v>78.195488721804509</v>
      </c>
      <c r="AB175" s="16">
        <v>45.112781954887218</v>
      </c>
      <c r="AC175" s="17">
        <v>133</v>
      </c>
      <c r="AD175" s="18">
        <v>509.44360902255642</v>
      </c>
      <c r="AE175" s="18">
        <v>21.804511278195488</v>
      </c>
      <c r="AF175" s="18">
        <v>42.10526315789474</v>
      </c>
      <c r="AG175" s="18">
        <v>27.06766917293233</v>
      </c>
      <c r="AH175" s="18">
        <v>9.022556390977444</v>
      </c>
      <c r="AI175" s="18">
        <v>78.195488721804509</v>
      </c>
      <c r="AJ175" s="18">
        <v>36.090225563909776</v>
      </c>
      <c r="AK175" s="2" t="s">
        <v>215</v>
      </c>
    </row>
    <row r="176" spans="1:37" s="19" customFormat="1">
      <c r="A176" s="26">
        <v>628</v>
      </c>
      <c r="B176" s="27">
        <v>409</v>
      </c>
      <c r="C176" s="2" t="s">
        <v>213</v>
      </c>
      <c r="D176" s="2" t="s">
        <v>232</v>
      </c>
      <c r="E176" s="11">
        <v>123</v>
      </c>
      <c r="F176" s="12">
        <v>472.71544715447152</v>
      </c>
      <c r="G176" s="12">
        <v>57.72357723577236</v>
      </c>
      <c r="H176" s="12">
        <v>28.45528455284553</v>
      </c>
      <c r="I176" s="12">
        <v>10.56910569105691</v>
      </c>
      <c r="J176" s="12">
        <v>3.2520325203252032</v>
      </c>
      <c r="K176" s="12">
        <v>42.27642276422764</v>
      </c>
      <c r="L176" s="12">
        <v>13.821138211382113</v>
      </c>
      <c r="M176" s="13">
        <v>122</v>
      </c>
      <c r="N176" s="14">
        <v>489.90163934426232</v>
      </c>
      <c r="O176" s="14">
        <v>41.803278688524593</v>
      </c>
      <c r="P176" s="14">
        <v>38.524590163934427</v>
      </c>
      <c r="Q176" s="14">
        <v>16.393442622950818</v>
      </c>
      <c r="R176" s="14">
        <v>3.278688524590164</v>
      </c>
      <c r="S176" s="14">
        <v>58.196721311475407</v>
      </c>
      <c r="T176" s="14">
        <v>19.672131147540984</v>
      </c>
      <c r="U176" s="15">
        <v>122</v>
      </c>
      <c r="V176" s="16">
        <v>490.5</v>
      </c>
      <c r="W176" s="16">
        <v>32.786885245901637</v>
      </c>
      <c r="X176" s="16">
        <v>51.639344262295083</v>
      </c>
      <c r="Y176" s="16">
        <v>12.295081967213115</v>
      </c>
      <c r="Z176" s="16">
        <v>3.278688524590164</v>
      </c>
      <c r="AA176" s="16">
        <v>67.213114754098356</v>
      </c>
      <c r="AB176" s="16">
        <v>15.573770491803279</v>
      </c>
      <c r="AC176" s="17">
        <v>121</v>
      </c>
      <c r="AD176" s="18">
        <v>487.47933884297521</v>
      </c>
      <c r="AE176" s="18">
        <v>42.148760330578511</v>
      </c>
      <c r="AF176" s="18">
        <v>44.628099173553721</v>
      </c>
      <c r="AG176" s="18">
        <v>7.4380165289256199</v>
      </c>
      <c r="AH176" s="18">
        <v>5.785123966942149</v>
      </c>
      <c r="AI176" s="18">
        <v>57.851239669421489</v>
      </c>
      <c r="AJ176" s="18">
        <v>13.223140495867769</v>
      </c>
      <c r="AK176" s="2" t="s">
        <v>215</v>
      </c>
    </row>
    <row r="177" spans="1:37" customFormat="1">
      <c r="A177" s="26">
        <v>628</v>
      </c>
      <c r="B177" s="27">
        <v>505</v>
      </c>
      <c r="C177" s="2" t="s">
        <v>213</v>
      </c>
      <c r="D177" s="2" t="s">
        <v>233</v>
      </c>
      <c r="E177" s="23">
        <v>47</v>
      </c>
      <c r="F177" s="12">
        <v>513.10638297872345</v>
      </c>
      <c r="G177" s="12">
        <v>23.404255319148938</v>
      </c>
      <c r="H177" s="12">
        <v>29.787234042553191</v>
      </c>
      <c r="I177" s="12">
        <v>36.170212765957444</v>
      </c>
      <c r="J177" s="12">
        <v>10.638297872340425</v>
      </c>
      <c r="K177" s="12">
        <v>76.59574468085107</v>
      </c>
      <c r="L177" s="12">
        <v>46.808510638297875</v>
      </c>
      <c r="M177" s="13">
        <v>47</v>
      </c>
      <c r="N177" s="14">
        <v>521.80851063829789</v>
      </c>
      <c r="O177" s="14">
        <v>6.3829787234042552</v>
      </c>
      <c r="P177" s="14">
        <v>51.063829787234042</v>
      </c>
      <c r="Q177" s="14">
        <v>34.042553191489361</v>
      </c>
      <c r="R177" s="14">
        <v>8.5106382978723403</v>
      </c>
      <c r="S177" s="14">
        <v>93.61702127659575</v>
      </c>
      <c r="T177" s="14">
        <v>42.553191489361701</v>
      </c>
      <c r="U177" s="15">
        <v>47</v>
      </c>
      <c r="V177" s="16">
        <v>523.59574468085111</v>
      </c>
      <c r="W177" s="16">
        <v>14.893617021276595</v>
      </c>
      <c r="X177" s="16">
        <v>36.170212765957444</v>
      </c>
      <c r="Y177" s="16">
        <v>36.170212765957444</v>
      </c>
      <c r="Z177" s="16">
        <v>12.76595744680851</v>
      </c>
      <c r="AA177" s="16">
        <v>85.106382978723403</v>
      </c>
      <c r="AB177" s="16">
        <v>48.936170212765958</v>
      </c>
      <c r="AC177" s="17">
        <v>47</v>
      </c>
      <c r="AD177" s="18">
        <v>518.72340425531911</v>
      </c>
      <c r="AE177" s="18">
        <v>12.76595744680851</v>
      </c>
      <c r="AF177" s="18">
        <v>46.808510638297875</v>
      </c>
      <c r="AG177" s="18">
        <v>25.531914893617021</v>
      </c>
      <c r="AH177" s="18">
        <v>14.893617021276595</v>
      </c>
      <c r="AI177" s="18">
        <v>87.234042553191486</v>
      </c>
      <c r="AJ177" s="18">
        <v>40.425531914893618</v>
      </c>
      <c r="AK177" s="2" t="s">
        <v>215</v>
      </c>
    </row>
    <row r="178" spans="1:37" customFormat="1">
      <c r="A178" s="26">
        <v>628</v>
      </c>
      <c r="B178" s="27">
        <v>509</v>
      </c>
      <c r="C178" s="2" t="s">
        <v>213</v>
      </c>
      <c r="D178" s="2" t="s">
        <v>234</v>
      </c>
      <c r="E178" s="23">
        <v>120</v>
      </c>
      <c r="F178" s="12">
        <v>519.26666666666665</v>
      </c>
      <c r="G178" s="12">
        <v>22.5</v>
      </c>
      <c r="H178" s="12">
        <v>31.666666666666668</v>
      </c>
      <c r="I178" s="12">
        <v>28.333333333333332</v>
      </c>
      <c r="J178" s="12">
        <v>17.5</v>
      </c>
      <c r="K178" s="12">
        <v>77.5</v>
      </c>
      <c r="L178" s="12">
        <v>45.833333333333336</v>
      </c>
      <c r="M178" s="13">
        <v>120</v>
      </c>
      <c r="N178" s="14">
        <v>533.93333333333328</v>
      </c>
      <c r="O178" s="14">
        <v>9.1666666666666661</v>
      </c>
      <c r="P178" s="14">
        <v>33.333333333333336</v>
      </c>
      <c r="Q178" s="14">
        <v>41.666666666666664</v>
      </c>
      <c r="R178" s="14">
        <v>15.833333333333334</v>
      </c>
      <c r="S178" s="14">
        <v>90.833333333333329</v>
      </c>
      <c r="T178" s="14">
        <v>57.5</v>
      </c>
      <c r="U178" s="15">
        <v>120</v>
      </c>
      <c r="V178" s="16">
        <v>525.30833333333328</v>
      </c>
      <c r="W178" s="16">
        <v>14.166666666666666</v>
      </c>
      <c r="X178" s="16">
        <v>35.833333333333336</v>
      </c>
      <c r="Y178" s="16">
        <v>30.833333333333332</v>
      </c>
      <c r="Z178" s="16">
        <v>19.166666666666668</v>
      </c>
      <c r="AA178" s="16">
        <v>85.833333333333329</v>
      </c>
      <c r="AB178" s="16">
        <v>50</v>
      </c>
      <c r="AC178" s="17">
        <v>120</v>
      </c>
      <c r="AD178" s="18">
        <v>530.75</v>
      </c>
      <c r="AE178" s="18">
        <v>10</v>
      </c>
      <c r="AF178" s="18">
        <v>37.5</v>
      </c>
      <c r="AG178" s="18">
        <v>23.333333333333332</v>
      </c>
      <c r="AH178" s="18">
        <v>29.166666666666668</v>
      </c>
      <c r="AI178" s="18">
        <v>90</v>
      </c>
      <c r="AJ178" s="18">
        <v>52.5</v>
      </c>
      <c r="AK178" s="2" t="s">
        <v>215</v>
      </c>
    </row>
    <row r="179" spans="1:37" customFormat="1">
      <c r="A179" s="26">
        <v>628</v>
      </c>
      <c r="B179" s="27">
        <v>1052</v>
      </c>
      <c r="C179" s="2" t="s">
        <v>213</v>
      </c>
      <c r="D179" s="2" t="s">
        <v>235</v>
      </c>
      <c r="E179" s="23">
        <v>42</v>
      </c>
      <c r="F179" s="12">
        <v>512.14285714285711</v>
      </c>
      <c r="G179" s="12">
        <v>26.19047619047619</v>
      </c>
      <c r="H179" s="12">
        <v>30.952380952380953</v>
      </c>
      <c r="I179" s="12">
        <v>35.714285714285715</v>
      </c>
      <c r="J179" s="12">
        <v>7.1428571428571432</v>
      </c>
      <c r="K179" s="12">
        <v>73.80952380952381</v>
      </c>
      <c r="L179" s="12">
        <v>42.857142857142854</v>
      </c>
      <c r="M179" s="13">
        <v>42</v>
      </c>
      <c r="N179" s="14">
        <v>499.59523809523807</v>
      </c>
      <c r="O179" s="14">
        <v>21.428571428571427</v>
      </c>
      <c r="P179" s="14">
        <v>61.904761904761905</v>
      </c>
      <c r="Q179" s="14">
        <v>14.285714285714286</v>
      </c>
      <c r="R179" s="14">
        <v>2.3809523809523809</v>
      </c>
      <c r="S179" s="14">
        <v>78.571428571428569</v>
      </c>
      <c r="T179" s="14">
        <v>16.666666666666668</v>
      </c>
      <c r="U179" s="15">
        <v>42</v>
      </c>
      <c r="V179" s="16">
        <v>503.78571428571428</v>
      </c>
      <c r="W179" s="16">
        <v>23.80952380952381</v>
      </c>
      <c r="X179" s="16">
        <v>40.476190476190474</v>
      </c>
      <c r="Y179" s="16">
        <v>30.952380952380953</v>
      </c>
      <c r="Z179" s="16">
        <v>4.7619047619047619</v>
      </c>
      <c r="AA179" s="16">
        <v>76.19047619047619</v>
      </c>
      <c r="AB179" s="16">
        <v>35.714285714285715</v>
      </c>
      <c r="AC179" s="17">
        <v>42</v>
      </c>
      <c r="AD179" s="18">
        <v>496.28571428571428</v>
      </c>
      <c r="AE179" s="18">
        <v>26.19047619047619</v>
      </c>
      <c r="AF179" s="18">
        <v>59.523809523809526</v>
      </c>
      <c r="AG179" s="18">
        <v>11.904761904761905</v>
      </c>
      <c r="AH179" s="18">
        <v>2.3809523809523809</v>
      </c>
      <c r="AI179" s="18">
        <v>73.80952380952381</v>
      </c>
      <c r="AJ179" s="18">
        <v>14.285714285714286</v>
      </c>
      <c r="AK179" s="2" t="s">
        <v>215</v>
      </c>
    </row>
    <row r="180" spans="1:37" customFormat="1">
      <c r="A180" s="26">
        <v>628</v>
      </c>
      <c r="B180" s="27">
        <v>2054</v>
      </c>
      <c r="C180" s="2" t="s">
        <v>213</v>
      </c>
      <c r="D180" s="2" t="s">
        <v>236</v>
      </c>
      <c r="E180" s="23">
        <v>83</v>
      </c>
      <c r="F180" s="12">
        <v>489.15662650602411</v>
      </c>
      <c r="G180" s="12">
        <v>43.373493975903614</v>
      </c>
      <c r="H180" s="12">
        <v>31.325301204819276</v>
      </c>
      <c r="I180" s="12">
        <v>21.686746987951807</v>
      </c>
      <c r="J180" s="12">
        <v>3.6144578313253013</v>
      </c>
      <c r="K180" s="12">
        <v>56.626506024096386</v>
      </c>
      <c r="L180" s="12">
        <v>25.301204819277107</v>
      </c>
      <c r="M180" s="13">
        <v>84</v>
      </c>
      <c r="N180" s="14">
        <v>511.07142857142856</v>
      </c>
      <c r="O180" s="14">
        <v>21.428571428571427</v>
      </c>
      <c r="P180" s="14">
        <v>42.857142857142854</v>
      </c>
      <c r="Q180" s="14">
        <v>33.333333333333336</v>
      </c>
      <c r="R180" s="14">
        <v>2.3809523809523809</v>
      </c>
      <c r="S180" s="14">
        <v>78.571428571428569</v>
      </c>
      <c r="T180" s="14">
        <v>35.714285714285715</v>
      </c>
      <c r="U180" s="15">
        <v>84</v>
      </c>
      <c r="V180" s="16">
        <v>502.79761904761904</v>
      </c>
      <c r="W180" s="16">
        <v>33.333333333333336</v>
      </c>
      <c r="X180" s="16">
        <v>39.285714285714285</v>
      </c>
      <c r="Y180" s="16">
        <v>16.666666666666668</v>
      </c>
      <c r="Z180" s="16">
        <v>10.714285714285714</v>
      </c>
      <c r="AA180" s="16">
        <v>66.666666666666671</v>
      </c>
      <c r="AB180" s="16">
        <v>27.38095238095238</v>
      </c>
      <c r="AC180" s="17">
        <v>82</v>
      </c>
      <c r="AD180" s="18">
        <v>492.08536585365852</v>
      </c>
      <c r="AE180" s="18">
        <v>34.146341463414636</v>
      </c>
      <c r="AF180" s="18">
        <v>47.560975609756099</v>
      </c>
      <c r="AG180" s="18">
        <v>13.414634146341463</v>
      </c>
      <c r="AH180" s="18">
        <v>4.8780487804878048</v>
      </c>
      <c r="AI180" s="18">
        <v>65.853658536585371</v>
      </c>
      <c r="AJ180" s="18">
        <v>18.292682926829269</v>
      </c>
      <c r="AK180" s="2" t="s">
        <v>215</v>
      </c>
    </row>
    <row r="181" spans="1:37" customFormat="1">
      <c r="A181" s="26">
        <v>628</v>
      </c>
      <c r="B181" s="27">
        <v>3052</v>
      </c>
      <c r="C181" s="2" t="s">
        <v>213</v>
      </c>
      <c r="D181" s="2" t="s">
        <v>237</v>
      </c>
      <c r="E181" s="23">
        <v>82</v>
      </c>
      <c r="F181" s="12">
        <v>539.35365853658539</v>
      </c>
      <c r="G181" s="12">
        <v>15.853658536585366</v>
      </c>
      <c r="H181" s="12">
        <v>19.512195121951219</v>
      </c>
      <c r="I181" s="12">
        <v>43.902439024390247</v>
      </c>
      <c r="J181" s="12">
        <v>20.73170731707317</v>
      </c>
      <c r="K181" s="12">
        <v>84.146341463414629</v>
      </c>
      <c r="L181" s="12">
        <v>64.634146341463421</v>
      </c>
      <c r="M181" s="13">
        <v>82</v>
      </c>
      <c r="N181" s="14">
        <v>543.81707317073176</v>
      </c>
      <c r="O181" s="14">
        <v>7.3170731707317076</v>
      </c>
      <c r="P181" s="14">
        <v>26.829268292682926</v>
      </c>
      <c r="Q181" s="14">
        <v>45.121951219512198</v>
      </c>
      <c r="R181" s="14">
        <v>20.73170731707317</v>
      </c>
      <c r="S181" s="14">
        <v>92.682926829268297</v>
      </c>
      <c r="T181" s="14">
        <v>65.853658536585371</v>
      </c>
      <c r="U181" s="15">
        <v>82</v>
      </c>
      <c r="V181" s="16">
        <v>540.34146341463418</v>
      </c>
      <c r="W181" s="16">
        <v>9.7560975609756095</v>
      </c>
      <c r="X181" s="16">
        <v>24.390243902439025</v>
      </c>
      <c r="Y181" s="16">
        <v>41.463414634146339</v>
      </c>
      <c r="Z181" s="16">
        <v>24.390243902439025</v>
      </c>
      <c r="AA181" s="16">
        <v>90.243902439024396</v>
      </c>
      <c r="AB181" s="16">
        <v>65.853658536585371</v>
      </c>
      <c r="AC181" s="17">
        <v>82</v>
      </c>
      <c r="AD181" s="18">
        <v>538.45121951219517</v>
      </c>
      <c r="AE181" s="18">
        <v>7.3170731707317076</v>
      </c>
      <c r="AF181" s="18">
        <v>30.487804878048781</v>
      </c>
      <c r="AG181" s="18">
        <v>32.926829268292686</v>
      </c>
      <c r="AH181" s="18">
        <v>29.26829268292683</v>
      </c>
      <c r="AI181" s="18">
        <v>92.682926829268297</v>
      </c>
      <c r="AJ181" s="18">
        <v>62.195121951219512</v>
      </c>
      <c r="AK181" s="2" t="s">
        <v>215</v>
      </c>
    </row>
    <row r="182" spans="1:37" customFormat="1">
      <c r="A182" s="26">
        <v>628</v>
      </c>
      <c r="B182" s="27">
        <v>5052</v>
      </c>
      <c r="C182" s="2" t="s">
        <v>213</v>
      </c>
      <c r="D182" s="2" t="s">
        <v>238</v>
      </c>
      <c r="E182" s="23">
        <v>142</v>
      </c>
      <c r="F182" s="12">
        <v>540.50704225352115</v>
      </c>
      <c r="G182" s="12">
        <v>9.8591549295774641</v>
      </c>
      <c r="H182" s="12">
        <v>27.464788732394368</v>
      </c>
      <c r="I182" s="12">
        <v>42.95774647887324</v>
      </c>
      <c r="J182" s="12">
        <v>19.718309859154928</v>
      </c>
      <c r="K182" s="12">
        <v>90.140845070422529</v>
      </c>
      <c r="L182" s="12">
        <v>62.676056338028168</v>
      </c>
      <c r="M182" s="13">
        <v>142</v>
      </c>
      <c r="N182" s="14">
        <v>541.11971830985919</v>
      </c>
      <c r="O182" s="14">
        <v>7.746478873239437</v>
      </c>
      <c r="P182" s="14">
        <v>27.464788732394368</v>
      </c>
      <c r="Q182" s="14">
        <v>45.774647887323944</v>
      </c>
      <c r="R182" s="14">
        <v>19.014084507042252</v>
      </c>
      <c r="S182" s="14">
        <v>92.25352112676056</v>
      </c>
      <c r="T182" s="14">
        <v>64.788732394366193</v>
      </c>
      <c r="U182" s="15">
        <v>142</v>
      </c>
      <c r="V182" s="16">
        <v>532.20422535211264</v>
      </c>
      <c r="W182" s="16">
        <v>7.042253521126761</v>
      </c>
      <c r="X182" s="16">
        <v>35.2112676056338</v>
      </c>
      <c r="Y182" s="16">
        <v>42.25352112676056</v>
      </c>
      <c r="Z182" s="16">
        <v>15.492957746478874</v>
      </c>
      <c r="AA182" s="16">
        <v>92.957746478873233</v>
      </c>
      <c r="AB182" s="16">
        <v>57.74647887323944</v>
      </c>
      <c r="AC182" s="17">
        <v>142</v>
      </c>
      <c r="AD182" s="18">
        <v>527.65492957746483</v>
      </c>
      <c r="AE182" s="18">
        <v>9.1549295774647881</v>
      </c>
      <c r="AF182" s="18">
        <v>35.91549295774648</v>
      </c>
      <c r="AG182" s="18">
        <v>32.394366197183096</v>
      </c>
      <c r="AH182" s="18">
        <v>22.535211267605632</v>
      </c>
      <c r="AI182" s="18">
        <v>90.845070422535215</v>
      </c>
      <c r="AJ182" s="18">
        <v>54.929577464788736</v>
      </c>
      <c r="AK182" s="2" t="s">
        <v>215</v>
      </c>
    </row>
    <row r="183" spans="1:37" customFormat="1">
      <c r="A183" s="26">
        <v>629</v>
      </c>
      <c r="B183" s="27">
        <v>105</v>
      </c>
      <c r="C183" s="2" t="s">
        <v>239</v>
      </c>
      <c r="D183" s="2" t="s">
        <v>240</v>
      </c>
      <c r="E183" s="23">
        <v>46</v>
      </c>
      <c r="F183" s="12">
        <v>470.78260869565219</v>
      </c>
      <c r="G183" s="12">
        <v>58.695652173913047</v>
      </c>
      <c r="H183" s="12">
        <v>32.608695652173914</v>
      </c>
      <c r="I183" s="12">
        <v>6.5217391304347823</v>
      </c>
      <c r="J183" s="12">
        <v>2.1739130434782608</v>
      </c>
      <c r="K183" s="12">
        <v>41.304347826086953</v>
      </c>
      <c r="L183" s="12">
        <v>8.695652173913043</v>
      </c>
      <c r="M183" s="13">
        <v>46</v>
      </c>
      <c r="N183" s="14">
        <v>489.95652173913044</v>
      </c>
      <c r="O183" s="14">
        <v>41.304347826086953</v>
      </c>
      <c r="P183" s="14">
        <v>39.130434782608695</v>
      </c>
      <c r="Q183" s="14">
        <v>17.391304347826086</v>
      </c>
      <c r="R183" s="14">
        <v>2.1739130434782608</v>
      </c>
      <c r="S183" s="14">
        <v>58.695652173913047</v>
      </c>
      <c r="T183" s="14">
        <v>19.565217391304348</v>
      </c>
      <c r="U183" s="15">
        <v>46</v>
      </c>
      <c r="V183" s="16">
        <v>486.45652173913044</v>
      </c>
      <c r="W183" s="16">
        <v>50</v>
      </c>
      <c r="X183" s="16">
        <v>34.782608695652172</v>
      </c>
      <c r="Y183" s="16">
        <v>13.043478260869565</v>
      </c>
      <c r="Z183" s="16">
        <v>2.1739130434782608</v>
      </c>
      <c r="AA183" s="16">
        <v>50</v>
      </c>
      <c r="AB183" s="16">
        <v>15.217391304347826</v>
      </c>
      <c r="AC183" s="17">
        <v>46</v>
      </c>
      <c r="AD183" s="18">
        <v>486.76086956521738</v>
      </c>
      <c r="AE183" s="18">
        <v>41.304347826086953</v>
      </c>
      <c r="AF183" s="18">
        <v>45.652173913043477</v>
      </c>
      <c r="AG183" s="18">
        <v>10.869565217391305</v>
      </c>
      <c r="AH183" s="18">
        <v>2.1739130434782608</v>
      </c>
      <c r="AI183" s="18">
        <v>58.695652173913047</v>
      </c>
      <c r="AJ183" s="18">
        <v>13.043478260869565</v>
      </c>
      <c r="AK183" s="2" t="s">
        <v>43</v>
      </c>
    </row>
    <row r="184" spans="1:37" customFormat="1">
      <c r="A184" s="26">
        <v>629</v>
      </c>
      <c r="B184" s="27">
        <v>112</v>
      </c>
      <c r="C184" s="2" t="s">
        <v>239</v>
      </c>
      <c r="D184" s="2" t="s">
        <v>241</v>
      </c>
      <c r="E184" s="23">
        <v>88</v>
      </c>
      <c r="F184" s="12">
        <v>478.06818181818181</v>
      </c>
      <c r="G184" s="12">
        <v>50</v>
      </c>
      <c r="H184" s="12">
        <v>35.227272727272727</v>
      </c>
      <c r="I184" s="12">
        <v>13.636363636363637</v>
      </c>
      <c r="J184" s="12">
        <v>1.1363636363636365</v>
      </c>
      <c r="K184" s="12">
        <v>50</v>
      </c>
      <c r="L184" s="12">
        <v>14.772727272727273</v>
      </c>
      <c r="M184" s="13">
        <v>89</v>
      </c>
      <c r="N184" s="14">
        <v>501.28089887640448</v>
      </c>
      <c r="O184" s="14">
        <v>20.224719101123597</v>
      </c>
      <c r="P184" s="14">
        <v>56.179775280898873</v>
      </c>
      <c r="Q184" s="14">
        <v>23.59550561797753</v>
      </c>
      <c r="R184" s="14">
        <v>0</v>
      </c>
      <c r="S184" s="14">
        <v>79.775280898876403</v>
      </c>
      <c r="T184" s="14">
        <v>23.59550561797753</v>
      </c>
      <c r="U184" s="15">
        <v>89</v>
      </c>
      <c r="V184" s="16">
        <v>488.76404494382024</v>
      </c>
      <c r="W184" s="16">
        <v>35.955056179775283</v>
      </c>
      <c r="X184" s="16">
        <v>51.685393258426963</v>
      </c>
      <c r="Y184" s="16">
        <v>11.235955056179776</v>
      </c>
      <c r="Z184" s="16">
        <v>1.1235955056179776</v>
      </c>
      <c r="AA184" s="16">
        <v>64.044943820224717</v>
      </c>
      <c r="AB184" s="16">
        <v>12.359550561797754</v>
      </c>
      <c r="AC184" s="17">
        <v>88</v>
      </c>
      <c r="AD184" s="18">
        <v>479.375</v>
      </c>
      <c r="AE184" s="18">
        <v>45.454545454545453</v>
      </c>
      <c r="AF184" s="18">
        <v>53.409090909090907</v>
      </c>
      <c r="AG184" s="18">
        <v>0</v>
      </c>
      <c r="AH184" s="18">
        <v>1.1363636363636365</v>
      </c>
      <c r="AI184" s="18">
        <v>54.545454545454547</v>
      </c>
      <c r="AJ184" s="18">
        <v>1.1363636363636365</v>
      </c>
      <c r="AK184" s="2" t="s">
        <v>43</v>
      </c>
    </row>
    <row r="185" spans="1:37" customFormat="1">
      <c r="A185" s="26">
        <v>629</v>
      </c>
      <c r="B185" s="27">
        <v>178</v>
      </c>
      <c r="C185" s="2" t="s">
        <v>239</v>
      </c>
      <c r="D185" s="2" t="s">
        <v>242</v>
      </c>
      <c r="E185" s="23">
        <v>91</v>
      </c>
      <c r="F185" s="12">
        <v>518.67032967032969</v>
      </c>
      <c r="G185" s="12">
        <v>24.175824175824175</v>
      </c>
      <c r="H185" s="12">
        <v>31.868131868131869</v>
      </c>
      <c r="I185" s="12">
        <v>25.274725274725274</v>
      </c>
      <c r="J185" s="12">
        <v>18.681318681318682</v>
      </c>
      <c r="K185" s="12">
        <v>75.824175824175825</v>
      </c>
      <c r="L185" s="12">
        <v>43.956043956043956</v>
      </c>
      <c r="M185" s="13">
        <v>96</v>
      </c>
      <c r="N185" s="14">
        <v>526.07291666666663</v>
      </c>
      <c r="O185" s="14">
        <v>10.416666666666666</v>
      </c>
      <c r="P185" s="14">
        <v>39.583333333333336</v>
      </c>
      <c r="Q185" s="14">
        <v>36.458333333333336</v>
      </c>
      <c r="R185" s="14">
        <v>13.541666666666666</v>
      </c>
      <c r="S185" s="14">
        <v>89.583333333333329</v>
      </c>
      <c r="T185" s="14">
        <v>50</v>
      </c>
      <c r="U185" s="15">
        <v>96</v>
      </c>
      <c r="V185" s="16">
        <v>518.08333333333337</v>
      </c>
      <c r="W185" s="16">
        <v>18.75</v>
      </c>
      <c r="X185" s="16">
        <v>40.625</v>
      </c>
      <c r="Y185" s="16">
        <v>22.916666666666668</v>
      </c>
      <c r="Z185" s="16">
        <v>17.708333333333332</v>
      </c>
      <c r="AA185" s="16">
        <v>81.25</v>
      </c>
      <c r="AB185" s="16">
        <v>40.625</v>
      </c>
      <c r="AC185" s="17">
        <v>91</v>
      </c>
      <c r="AD185" s="18">
        <v>516.15384615384619</v>
      </c>
      <c r="AE185" s="18">
        <v>18.681318681318682</v>
      </c>
      <c r="AF185" s="18">
        <v>36.263736263736263</v>
      </c>
      <c r="AG185" s="18">
        <v>26.373626373626372</v>
      </c>
      <c r="AH185" s="18">
        <v>18.681318681318682</v>
      </c>
      <c r="AI185" s="18">
        <v>81.318681318681314</v>
      </c>
      <c r="AJ185" s="18">
        <v>45.054945054945058</v>
      </c>
      <c r="AK185" s="2" t="s">
        <v>43</v>
      </c>
    </row>
    <row r="186" spans="1:37" customFormat="1">
      <c r="A186" s="26">
        <v>629</v>
      </c>
      <c r="B186" s="27">
        <v>191</v>
      </c>
      <c r="C186" s="2" t="s">
        <v>239</v>
      </c>
      <c r="D186" s="2" t="s">
        <v>243</v>
      </c>
      <c r="E186" s="23">
        <v>61</v>
      </c>
      <c r="F186" s="12">
        <v>490.13114754098359</v>
      </c>
      <c r="G186" s="12">
        <v>42.622950819672134</v>
      </c>
      <c r="H186" s="12">
        <v>26.229508196721312</v>
      </c>
      <c r="I186" s="12">
        <v>27.868852459016395</v>
      </c>
      <c r="J186" s="12">
        <v>3.278688524590164</v>
      </c>
      <c r="K186" s="12">
        <v>57.377049180327866</v>
      </c>
      <c r="L186" s="12">
        <v>31.147540983606557</v>
      </c>
      <c r="M186" s="13">
        <v>61</v>
      </c>
      <c r="N186" s="14">
        <v>499.40983606557376</v>
      </c>
      <c r="O186" s="14">
        <v>34.42622950819672</v>
      </c>
      <c r="P186" s="14">
        <v>40.983606557377051</v>
      </c>
      <c r="Q186" s="14">
        <v>18.032786885245901</v>
      </c>
      <c r="R186" s="14">
        <v>6.557377049180328</v>
      </c>
      <c r="S186" s="14">
        <v>65.573770491803273</v>
      </c>
      <c r="T186" s="14">
        <v>24.590163934426229</v>
      </c>
      <c r="U186" s="15">
        <v>61</v>
      </c>
      <c r="V186" s="16">
        <v>494.32786885245901</v>
      </c>
      <c r="W186" s="16">
        <v>31.147540983606557</v>
      </c>
      <c r="X186" s="16">
        <v>50.819672131147541</v>
      </c>
      <c r="Y186" s="16">
        <v>16.393442622950818</v>
      </c>
      <c r="Z186" s="16">
        <v>1.639344262295082</v>
      </c>
      <c r="AA186" s="16">
        <v>68.852459016393439</v>
      </c>
      <c r="AB186" s="16">
        <v>18.032786885245901</v>
      </c>
      <c r="AC186" s="17">
        <v>61</v>
      </c>
      <c r="AD186" s="18">
        <v>480.18032786885249</v>
      </c>
      <c r="AE186" s="18">
        <v>50.819672131147541</v>
      </c>
      <c r="AF186" s="18">
        <v>40.983606557377051</v>
      </c>
      <c r="AG186" s="18">
        <v>4.918032786885246</v>
      </c>
      <c r="AH186" s="18">
        <v>3.278688524590164</v>
      </c>
      <c r="AI186" s="18">
        <v>49.180327868852459</v>
      </c>
      <c r="AJ186" s="18">
        <v>8.1967213114754092</v>
      </c>
      <c r="AK186" s="2" t="s">
        <v>43</v>
      </c>
    </row>
    <row r="187" spans="1:37" customFormat="1">
      <c r="A187" s="26">
        <v>629</v>
      </c>
      <c r="B187" s="27">
        <v>205</v>
      </c>
      <c r="C187" s="2" t="s">
        <v>239</v>
      </c>
      <c r="D187" s="2" t="s">
        <v>244</v>
      </c>
      <c r="E187" s="23">
        <v>61</v>
      </c>
      <c r="F187" s="12">
        <v>481.19672131147541</v>
      </c>
      <c r="G187" s="12">
        <v>45.901639344262293</v>
      </c>
      <c r="H187" s="12">
        <v>32.786885245901637</v>
      </c>
      <c r="I187" s="12">
        <v>19.672131147540984</v>
      </c>
      <c r="J187" s="12">
        <v>1.639344262295082</v>
      </c>
      <c r="K187" s="12">
        <v>54.098360655737707</v>
      </c>
      <c r="L187" s="12">
        <v>21.311475409836067</v>
      </c>
      <c r="M187" s="13">
        <v>61</v>
      </c>
      <c r="N187" s="14">
        <v>496.68852459016392</v>
      </c>
      <c r="O187" s="14">
        <v>32.786885245901637</v>
      </c>
      <c r="P187" s="14">
        <v>42.622950819672134</v>
      </c>
      <c r="Q187" s="14">
        <v>22.950819672131146</v>
      </c>
      <c r="R187" s="14">
        <v>1.639344262295082</v>
      </c>
      <c r="S187" s="14">
        <v>67.213114754098356</v>
      </c>
      <c r="T187" s="14">
        <v>24.590163934426229</v>
      </c>
      <c r="U187" s="15">
        <v>61</v>
      </c>
      <c r="V187" s="16">
        <v>486.88524590163934</v>
      </c>
      <c r="W187" s="16">
        <v>39.344262295081968</v>
      </c>
      <c r="X187" s="16">
        <v>49.180327868852459</v>
      </c>
      <c r="Y187" s="16">
        <v>9.8360655737704921</v>
      </c>
      <c r="Z187" s="16">
        <v>1.639344262295082</v>
      </c>
      <c r="AA187" s="16">
        <v>60.655737704918032</v>
      </c>
      <c r="AB187" s="16">
        <v>11.475409836065573</v>
      </c>
      <c r="AC187" s="17">
        <v>61</v>
      </c>
      <c r="AD187" s="18">
        <v>485.68852459016392</v>
      </c>
      <c r="AE187" s="18">
        <v>37.704918032786885</v>
      </c>
      <c r="AF187" s="18">
        <v>44.26229508196721</v>
      </c>
      <c r="AG187" s="18">
        <v>16.393442622950818</v>
      </c>
      <c r="AH187" s="18">
        <v>1.639344262295082</v>
      </c>
      <c r="AI187" s="18">
        <v>62.295081967213115</v>
      </c>
      <c r="AJ187" s="18">
        <v>18.032786885245901</v>
      </c>
      <c r="AK187" s="2" t="s">
        <v>43</v>
      </c>
    </row>
    <row r="188" spans="1:37" s="19" customFormat="1">
      <c r="A188" s="26">
        <v>629</v>
      </c>
      <c r="B188" s="27">
        <v>291</v>
      </c>
      <c r="C188" s="2" t="s">
        <v>239</v>
      </c>
      <c r="D188" s="2" t="s">
        <v>245</v>
      </c>
      <c r="E188" s="11">
        <v>60</v>
      </c>
      <c r="F188" s="12">
        <v>465</v>
      </c>
      <c r="G188" s="12">
        <v>61.666666666666664</v>
      </c>
      <c r="H188" s="12">
        <v>30</v>
      </c>
      <c r="I188" s="12">
        <v>6.666666666666667</v>
      </c>
      <c r="J188" s="12">
        <v>1.6666666666666667</v>
      </c>
      <c r="K188" s="12">
        <v>38.333333333333336</v>
      </c>
      <c r="L188" s="12">
        <v>8.3333333333333339</v>
      </c>
      <c r="M188" s="13">
        <v>60</v>
      </c>
      <c r="N188" s="14">
        <v>492.85</v>
      </c>
      <c r="O188" s="14">
        <v>36.666666666666664</v>
      </c>
      <c r="P188" s="14">
        <v>46.666666666666664</v>
      </c>
      <c r="Q188" s="14">
        <v>16.666666666666668</v>
      </c>
      <c r="R188" s="14">
        <v>0</v>
      </c>
      <c r="S188" s="14">
        <v>63.333333333333336</v>
      </c>
      <c r="T188" s="14">
        <v>16.666666666666668</v>
      </c>
      <c r="U188" s="15">
        <v>60</v>
      </c>
      <c r="V188" s="16">
        <v>484.65</v>
      </c>
      <c r="W188" s="16">
        <v>46.666666666666664</v>
      </c>
      <c r="X188" s="16">
        <v>38.333333333333336</v>
      </c>
      <c r="Y188" s="16">
        <v>13.333333333333334</v>
      </c>
      <c r="Z188" s="16">
        <v>1.6666666666666667</v>
      </c>
      <c r="AA188" s="16">
        <v>53.333333333333336</v>
      </c>
      <c r="AB188" s="16">
        <v>15</v>
      </c>
      <c r="AC188" s="17">
        <v>60</v>
      </c>
      <c r="AD188" s="18">
        <v>486.75</v>
      </c>
      <c r="AE188" s="18">
        <v>41.666666666666664</v>
      </c>
      <c r="AF188" s="18">
        <v>46.666666666666664</v>
      </c>
      <c r="AG188" s="18">
        <v>5</v>
      </c>
      <c r="AH188" s="18">
        <v>6.666666666666667</v>
      </c>
      <c r="AI188" s="18">
        <v>58.333333333333336</v>
      </c>
      <c r="AJ188" s="18">
        <v>11.666666666666666</v>
      </c>
      <c r="AK188" s="2" t="s">
        <v>43</v>
      </c>
    </row>
    <row r="189" spans="1:37" s="19" customFormat="1">
      <c r="A189" s="26">
        <v>629</v>
      </c>
      <c r="B189" s="27">
        <v>391</v>
      </c>
      <c r="C189" s="2" t="s">
        <v>239</v>
      </c>
      <c r="D189" s="2" t="s">
        <v>246</v>
      </c>
      <c r="E189" s="11">
        <v>102</v>
      </c>
      <c r="F189" s="12">
        <v>495.55882352941177</v>
      </c>
      <c r="G189" s="12">
        <v>38.235294117647058</v>
      </c>
      <c r="H189" s="12">
        <v>28.431372549019606</v>
      </c>
      <c r="I189" s="12">
        <v>25.490196078431371</v>
      </c>
      <c r="J189" s="12">
        <v>7.8431372549019605</v>
      </c>
      <c r="K189" s="12">
        <v>61.764705882352942</v>
      </c>
      <c r="L189" s="12">
        <v>33.333333333333336</v>
      </c>
      <c r="M189" s="13">
        <v>104</v>
      </c>
      <c r="N189" s="14">
        <v>512.14423076923072</v>
      </c>
      <c r="O189" s="14">
        <v>25</v>
      </c>
      <c r="P189" s="14">
        <v>34.615384615384613</v>
      </c>
      <c r="Q189" s="14">
        <v>31.73076923076923</v>
      </c>
      <c r="R189" s="14">
        <v>8.6538461538461533</v>
      </c>
      <c r="S189" s="14">
        <v>75</v>
      </c>
      <c r="T189" s="14">
        <v>40.384615384615387</v>
      </c>
      <c r="U189" s="15">
        <v>104</v>
      </c>
      <c r="V189" s="16">
        <v>508.06730769230768</v>
      </c>
      <c r="W189" s="16">
        <v>26.923076923076923</v>
      </c>
      <c r="X189" s="16">
        <v>37.5</v>
      </c>
      <c r="Y189" s="16">
        <v>23.076923076923077</v>
      </c>
      <c r="Z189" s="16">
        <v>12.5</v>
      </c>
      <c r="AA189" s="16">
        <v>73.07692307692308</v>
      </c>
      <c r="AB189" s="16">
        <v>35.57692307692308</v>
      </c>
      <c r="AC189" s="17">
        <v>102</v>
      </c>
      <c r="AD189" s="18">
        <v>496.6764705882353</v>
      </c>
      <c r="AE189" s="18">
        <v>32.352941176470587</v>
      </c>
      <c r="AF189" s="18">
        <v>45.098039215686278</v>
      </c>
      <c r="AG189" s="18">
        <v>13.725490196078431</v>
      </c>
      <c r="AH189" s="18">
        <v>8.8235294117647065</v>
      </c>
      <c r="AI189" s="18">
        <v>67.647058823529406</v>
      </c>
      <c r="AJ189" s="18">
        <v>22.549019607843139</v>
      </c>
      <c r="AK189" s="2" t="s">
        <v>43</v>
      </c>
    </row>
    <row r="190" spans="1:37" s="19" customFormat="1">
      <c r="A190" s="26">
        <v>629</v>
      </c>
      <c r="B190" s="27">
        <v>1062</v>
      </c>
      <c r="C190" s="2" t="s">
        <v>239</v>
      </c>
      <c r="D190" s="2" t="s">
        <v>247</v>
      </c>
      <c r="E190" s="11">
        <v>122</v>
      </c>
      <c r="F190" s="12">
        <v>514.37704918032784</v>
      </c>
      <c r="G190" s="12">
        <v>22.131147540983605</v>
      </c>
      <c r="H190" s="12">
        <v>34.42622950819672</v>
      </c>
      <c r="I190" s="12">
        <v>36.885245901639344</v>
      </c>
      <c r="J190" s="12">
        <v>6.557377049180328</v>
      </c>
      <c r="K190" s="12">
        <v>77.868852459016395</v>
      </c>
      <c r="L190" s="12">
        <v>43.442622950819676</v>
      </c>
      <c r="M190" s="13">
        <v>123</v>
      </c>
      <c r="N190" s="14">
        <v>534.13821138211381</v>
      </c>
      <c r="O190" s="14">
        <v>7.3170731707317076</v>
      </c>
      <c r="P190" s="14">
        <v>34.146341463414636</v>
      </c>
      <c r="Q190" s="14">
        <v>44.715447154471548</v>
      </c>
      <c r="R190" s="14">
        <v>13.821138211382113</v>
      </c>
      <c r="S190" s="14">
        <v>92.682926829268297</v>
      </c>
      <c r="T190" s="14">
        <v>58.536585365853661</v>
      </c>
      <c r="U190" s="15">
        <v>123</v>
      </c>
      <c r="V190" s="16">
        <v>517.64227642276421</v>
      </c>
      <c r="W190" s="16">
        <v>15.447154471544716</v>
      </c>
      <c r="X190" s="16">
        <v>40.650406504065039</v>
      </c>
      <c r="Y190" s="16">
        <v>36.585365853658537</v>
      </c>
      <c r="Z190" s="16">
        <v>7.3170731707317076</v>
      </c>
      <c r="AA190" s="16">
        <v>84.552845528455279</v>
      </c>
      <c r="AB190" s="16">
        <v>43.902439024390247</v>
      </c>
      <c r="AC190" s="17">
        <v>122</v>
      </c>
      <c r="AD190" s="18">
        <v>514.74590163934431</v>
      </c>
      <c r="AE190" s="18">
        <v>16.393442622950818</v>
      </c>
      <c r="AF190" s="18">
        <v>44.26229508196721</v>
      </c>
      <c r="AG190" s="18">
        <v>29.508196721311474</v>
      </c>
      <c r="AH190" s="18">
        <v>9.8360655737704921</v>
      </c>
      <c r="AI190" s="18">
        <v>83.606557377049185</v>
      </c>
      <c r="AJ190" s="18">
        <v>39.344262295081968</v>
      </c>
      <c r="AK190" s="2" t="s">
        <v>43</v>
      </c>
    </row>
    <row r="191" spans="1:37" s="19" customFormat="1">
      <c r="A191" s="26">
        <v>629</v>
      </c>
      <c r="B191" s="27">
        <v>2056</v>
      </c>
      <c r="C191" s="2" t="s">
        <v>239</v>
      </c>
      <c r="D191" s="2" t="s">
        <v>248</v>
      </c>
      <c r="E191" s="11">
        <v>85</v>
      </c>
      <c r="F191" s="12">
        <v>494.63529411764705</v>
      </c>
      <c r="G191" s="12">
        <v>43.529411764705884</v>
      </c>
      <c r="H191" s="12">
        <v>28.235294117647058</v>
      </c>
      <c r="I191" s="12">
        <v>21.176470588235293</v>
      </c>
      <c r="J191" s="12">
        <v>7.0588235294117645</v>
      </c>
      <c r="K191" s="12">
        <v>56.470588235294116</v>
      </c>
      <c r="L191" s="12">
        <v>28.235294117647058</v>
      </c>
      <c r="M191" s="13">
        <v>84</v>
      </c>
      <c r="N191" s="14">
        <v>507.91666666666669</v>
      </c>
      <c r="O191" s="14">
        <v>30.952380952380953</v>
      </c>
      <c r="P191" s="14">
        <v>33.333333333333336</v>
      </c>
      <c r="Q191" s="14">
        <v>28.571428571428573</v>
      </c>
      <c r="R191" s="14">
        <v>7.1428571428571432</v>
      </c>
      <c r="S191" s="14">
        <v>69.047619047619051</v>
      </c>
      <c r="T191" s="14">
        <v>35.714285714285715</v>
      </c>
      <c r="U191" s="15">
        <v>84</v>
      </c>
      <c r="V191" s="16">
        <v>500.95238095238096</v>
      </c>
      <c r="W191" s="16">
        <v>27.38095238095238</v>
      </c>
      <c r="X191" s="16">
        <v>46.428571428571431</v>
      </c>
      <c r="Y191" s="16">
        <v>19.047619047619047</v>
      </c>
      <c r="Z191" s="16">
        <v>7.1428571428571432</v>
      </c>
      <c r="AA191" s="16">
        <v>72.61904761904762</v>
      </c>
      <c r="AB191" s="16">
        <v>26.19047619047619</v>
      </c>
      <c r="AC191" s="17">
        <v>85</v>
      </c>
      <c r="AD191" s="18">
        <v>496.36470588235295</v>
      </c>
      <c r="AE191" s="18">
        <v>35.294117647058826</v>
      </c>
      <c r="AF191" s="18">
        <v>37.647058823529413</v>
      </c>
      <c r="AG191" s="18">
        <v>18.823529411764707</v>
      </c>
      <c r="AH191" s="18">
        <v>8.235294117647058</v>
      </c>
      <c r="AI191" s="18">
        <v>64.705882352941174</v>
      </c>
      <c r="AJ191" s="18">
        <v>27.058823529411764</v>
      </c>
      <c r="AK191" s="2" t="s">
        <v>43</v>
      </c>
    </row>
    <row r="192" spans="1:37" s="19" customFormat="1">
      <c r="A192" s="26">
        <v>629</v>
      </c>
      <c r="B192" s="27">
        <v>2062</v>
      </c>
      <c r="C192" s="2" t="s">
        <v>239</v>
      </c>
      <c r="D192" s="2" t="s">
        <v>249</v>
      </c>
      <c r="E192" s="11">
        <v>84</v>
      </c>
      <c r="F192" s="12">
        <v>477.53571428571428</v>
      </c>
      <c r="G192" s="12">
        <v>53.571428571428569</v>
      </c>
      <c r="H192" s="12">
        <v>26.19047619047619</v>
      </c>
      <c r="I192" s="12">
        <v>17.857142857142858</v>
      </c>
      <c r="J192" s="12">
        <v>2.3809523809523809</v>
      </c>
      <c r="K192" s="12">
        <v>46.428571428571431</v>
      </c>
      <c r="L192" s="12">
        <v>20.238095238095237</v>
      </c>
      <c r="M192" s="13">
        <v>85</v>
      </c>
      <c r="N192" s="14">
        <v>492.37647058823529</v>
      </c>
      <c r="O192" s="14">
        <v>37.647058823529413</v>
      </c>
      <c r="P192" s="14">
        <v>43.529411764705884</v>
      </c>
      <c r="Q192" s="14">
        <v>17.647058823529413</v>
      </c>
      <c r="R192" s="14">
        <v>1.1764705882352942</v>
      </c>
      <c r="S192" s="14">
        <v>62.352941176470587</v>
      </c>
      <c r="T192" s="14">
        <v>18.823529411764707</v>
      </c>
      <c r="U192" s="15">
        <v>84</v>
      </c>
      <c r="V192" s="16">
        <v>493.77380952380952</v>
      </c>
      <c r="W192" s="16">
        <v>34.523809523809526</v>
      </c>
      <c r="X192" s="16">
        <v>44.047619047619051</v>
      </c>
      <c r="Y192" s="16">
        <v>19.047619047619047</v>
      </c>
      <c r="Z192" s="16">
        <v>2.3809523809523809</v>
      </c>
      <c r="AA192" s="16">
        <v>65.476190476190482</v>
      </c>
      <c r="AB192" s="16">
        <v>21.428571428571427</v>
      </c>
      <c r="AC192" s="17">
        <v>84</v>
      </c>
      <c r="AD192" s="18">
        <v>494.63095238095241</v>
      </c>
      <c r="AE192" s="18">
        <v>32.142857142857146</v>
      </c>
      <c r="AF192" s="18">
        <v>45.238095238095241</v>
      </c>
      <c r="AG192" s="18">
        <v>20.238095238095237</v>
      </c>
      <c r="AH192" s="18">
        <v>2.3809523809523809</v>
      </c>
      <c r="AI192" s="18">
        <v>67.857142857142861</v>
      </c>
      <c r="AJ192" s="18">
        <v>22.61904761904762</v>
      </c>
      <c r="AK192" s="2" t="s">
        <v>43</v>
      </c>
    </row>
    <row r="193" spans="1:37" s="19" customFormat="1">
      <c r="A193" s="26">
        <v>629</v>
      </c>
      <c r="B193" s="27">
        <v>3056</v>
      </c>
      <c r="C193" s="2" t="s">
        <v>239</v>
      </c>
      <c r="D193" s="2" t="s">
        <v>250</v>
      </c>
      <c r="E193" s="11">
        <v>79</v>
      </c>
      <c r="F193" s="12">
        <v>512.54430379746839</v>
      </c>
      <c r="G193" s="12">
        <v>30.379746835443036</v>
      </c>
      <c r="H193" s="12">
        <v>26.582278481012658</v>
      </c>
      <c r="I193" s="12">
        <v>30.379746835443036</v>
      </c>
      <c r="J193" s="12">
        <v>12.658227848101266</v>
      </c>
      <c r="K193" s="12">
        <v>69.620253164556956</v>
      </c>
      <c r="L193" s="12">
        <v>43.037974683544306</v>
      </c>
      <c r="M193" s="13">
        <v>81</v>
      </c>
      <c r="N193" s="14">
        <v>525.38271604938268</v>
      </c>
      <c r="O193" s="14">
        <v>18.518518518518519</v>
      </c>
      <c r="P193" s="14">
        <v>33.333333333333336</v>
      </c>
      <c r="Q193" s="14">
        <v>30.864197530864196</v>
      </c>
      <c r="R193" s="14">
        <v>17.283950617283949</v>
      </c>
      <c r="S193" s="14">
        <v>81.481481481481481</v>
      </c>
      <c r="T193" s="14">
        <v>48.148148148148145</v>
      </c>
      <c r="U193" s="15">
        <v>81</v>
      </c>
      <c r="V193" s="16">
        <v>512.83950617283949</v>
      </c>
      <c r="W193" s="16">
        <v>23.456790123456791</v>
      </c>
      <c r="X193" s="16">
        <v>39.506172839506171</v>
      </c>
      <c r="Y193" s="16">
        <v>24.691358024691358</v>
      </c>
      <c r="Z193" s="16">
        <v>12.345679012345679</v>
      </c>
      <c r="AA193" s="16">
        <v>76.543209876543216</v>
      </c>
      <c r="AB193" s="16">
        <v>37.037037037037038</v>
      </c>
      <c r="AC193" s="17">
        <v>78</v>
      </c>
      <c r="AD193" s="18">
        <v>509.93589743589746</v>
      </c>
      <c r="AE193" s="18">
        <v>25.641025641025642</v>
      </c>
      <c r="AF193" s="18">
        <v>35.897435897435898</v>
      </c>
      <c r="AG193" s="18">
        <v>28.205128205128204</v>
      </c>
      <c r="AH193" s="18">
        <v>10.256410256410257</v>
      </c>
      <c r="AI193" s="18">
        <v>74.358974358974365</v>
      </c>
      <c r="AJ193" s="18">
        <v>38.46153846153846</v>
      </c>
      <c r="AK193" s="2" t="s">
        <v>43</v>
      </c>
    </row>
    <row r="194" spans="1:37" s="19" customFormat="1">
      <c r="A194" s="26">
        <v>629</v>
      </c>
      <c r="B194" s="27">
        <v>3058</v>
      </c>
      <c r="C194" s="2" t="s">
        <v>239</v>
      </c>
      <c r="D194" s="2" t="s">
        <v>251</v>
      </c>
      <c r="E194" s="11">
        <v>77</v>
      </c>
      <c r="F194" s="12">
        <v>475.68831168831167</v>
      </c>
      <c r="G194" s="12">
        <v>53.246753246753244</v>
      </c>
      <c r="H194" s="12">
        <v>25.974025974025974</v>
      </c>
      <c r="I194" s="12">
        <v>15.584415584415584</v>
      </c>
      <c r="J194" s="12">
        <v>5.1948051948051948</v>
      </c>
      <c r="K194" s="12">
        <v>46.753246753246756</v>
      </c>
      <c r="L194" s="12">
        <v>20.779220779220779</v>
      </c>
      <c r="M194" s="13">
        <v>77</v>
      </c>
      <c r="N194" s="14">
        <v>496.6233766233766</v>
      </c>
      <c r="O194" s="14">
        <v>33.766233766233768</v>
      </c>
      <c r="P194" s="14">
        <v>41.558441558441558</v>
      </c>
      <c r="Q194" s="14">
        <v>19.480519480519479</v>
      </c>
      <c r="R194" s="14">
        <v>5.1948051948051948</v>
      </c>
      <c r="S194" s="14">
        <v>66.233766233766232</v>
      </c>
      <c r="T194" s="14">
        <v>24.675324675324674</v>
      </c>
      <c r="U194" s="15">
        <v>77</v>
      </c>
      <c r="V194" s="16">
        <v>490.75324675324674</v>
      </c>
      <c r="W194" s="16">
        <v>37.662337662337663</v>
      </c>
      <c r="X194" s="16">
        <v>41.558441558441558</v>
      </c>
      <c r="Y194" s="16">
        <v>18.181818181818183</v>
      </c>
      <c r="Z194" s="16">
        <v>2.5974025974025974</v>
      </c>
      <c r="AA194" s="16">
        <v>62.337662337662337</v>
      </c>
      <c r="AB194" s="16">
        <v>20.779220779220779</v>
      </c>
      <c r="AC194" s="17">
        <v>77</v>
      </c>
      <c r="AD194" s="18">
        <v>482.42857142857144</v>
      </c>
      <c r="AE194" s="18">
        <v>48.051948051948052</v>
      </c>
      <c r="AF194" s="18">
        <v>38.961038961038959</v>
      </c>
      <c r="AG194" s="18">
        <v>7.7922077922077921</v>
      </c>
      <c r="AH194" s="18">
        <v>5.1948051948051948</v>
      </c>
      <c r="AI194" s="18">
        <v>51.948051948051948</v>
      </c>
      <c r="AJ194" s="18">
        <v>12.987012987012987</v>
      </c>
      <c r="AK194" s="2" t="s">
        <v>43</v>
      </c>
    </row>
    <row r="195" spans="1:37" s="19" customFormat="1">
      <c r="A195" s="26">
        <v>629</v>
      </c>
      <c r="B195" s="27">
        <v>4060</v>
      </c>
      <c r="C195" s="2" t="s">
        <v>239</v>
      </c>
      <c r="D195" s="2" t="s">
        <v>252</v>
      </c>
      <c r="E195" s="11">
        <v>80</v>
      </c>
      <c r="F195" s="12">
        <v>483.9</v>
      </c>
      <c r="G195" s="12">
        <v>40</v>
      </c>
      <c r="H195" s="12">
        <v>36.25</v>
      </c>
      <c r="I195" s="12">
        <v>20</v>
      </c>
      <c r="J195" s="12">
        <v>3.75</v>
      </c>
      <c r="K195" s="12">
        <v>60</v>
      </c>
      <c r="L195" s="12">
        <v>23.75</v>
      </c>
      <c r="M195" s="13">
        <v>80</v>
      </c>
      <c r="N195" s="14">
        <v>503.91250000000002</v>
      </c>
      <c r="O195" s="14">
        <v>26.25</v>
      </c>
      <c r="P195" s="14">
        <v>42.5</v>
      </c>
      <c r="Q195" s="14">
        <v>26.25</v>
      </c>
      <c r="R195" s="14">
        <v>5</v>
      </c>
      <c r="S195" s="14">
        <v>73.75</v>
      </c>
      <c r="T195" s="14">
        <v>31.25</v>
      </c>
      <c r="U195" s="15">
        <v>80</v>
      </c>
      <c r="V195" s="16">
        <v>498.875</v>
      </c>
      <c r="W195" s="16">
        <v>28.75</v>
      </c>
      <c r="X195" s="16">
        <v>42.5</v>
      </c>
      <c r="Y195" s="16">
        <v>25</v>
      </c>
      <c r="Z195" s="16">
        <v>3.75</v>
      </c>
      <c r="AA195" s="16">
        <v>71.25</v>
      </c>
      <c r="AB195" s="16">
        <v>28.75</v>
      </c>
      <c r="AC195" s="17">
        <v>80</v>
      </c>
      <c r="AD195" s="18">
        <v>492.01249999999999</v>
      </c>
      <c r="AE195" s="18">
        <v>33.75</v>
      </c>
      <c r="AF195" s="18">
        <v>41.25</v>
      </c>
      <c r="AG195" s="18">
        <v>20</v>
      </c>
      <c r="AH195" s="18">
        <v>5</v>
      </c>
      <c r="AI195" s="18">
        <v>66.25</v>
      </c>
      <c r="AJ195" s="18">
        <v>25</v>
      </c>
      <c r="AK195" s="2" t="s">
        <v>43</v>
      </c>
    </row>
    <row r="196" spans="1:37" s="19" customFormat="1">
      <c r="A196" s="26">
        <v>629</v>
      </c>
      <c r="B196" s="27">
        <v>5056</v>
      </c>
      <c r="C196" s="2" t="s">
        <v>239</v>
      </c>
      <c r="D196" s="2" t="s">
        <v>253</v>
      </c>
      <c r="E196" s="11">
        <v>62</v>
      </c>
      <c r="F196" s="12">
        <v>550.70967741935488</v>
      </c>
      <c r="G196" s="12">
        <v>14.516129032258064</v>
      </c>
      <c r="H196" s="12">
        <v>24.193548387096776</v>
      </c>
      <c r="I196" s="12">
        <v>30.64516129032258</v>
      </c>
      <c r="J196" s="12">
        <v>30.64516129032258</v>
      </c>
      <c r="K196" s="12">
        <v>85.483870967741936</v>
      </c>
      <c r="L196" s="12">
        <v>61.29032258064516</v>
      </c>
      <c r="M196" s="13">
        <v>62</v>
      </c>
      <c r="N196" s="14">
        <v>559.56451612903231</v>
      </c>
      <c r="O196" s="14">
        <v>1.6129032258064515</v>
      </c>
      <c r="P196" s="14">
        <v>27.419354838709676</v>
      </c>
      <c r="Q196" s="14">
        <v>37.096774193548384</v>
      </c>
      <c r="R196" s="14">
        <v>33.87096774193548</v>
      </c>
      <c r="S196" s="14">
        <v>98.387096774193552</v>
      </c>
      <c r="T196" s="14">
        <v>70.967741935483872</v>
      </c>
      <c r="U196" s="15">
        <v>62</v>
      </c>
      <c r="V196" s="16">
        <v>540.40322580645159</v>
      </c>
      <c r="W196" s="16">
        <v>4.838709677419355</v>
      </c>
      <c r="X196" s="16">
        <v>35.483870967741936</v>
      </c>
      <c r="Y196" s="16">
        <v>27.419354838709676</v>
      </c>
      <c r="Z196" s="16">
        <v>32.258064516129032</v>
      </c>
      <c r="AA196" s="16">
        <v>95.161290322580641</v>
      </c>
      <c r="AB196" s="16">
        <v>59.677419354838712</v>
      </c>
      <c r="AC196" s="17">
        <v>61</v>
      </c>
      <c r="AD196" s="18">
        <v>540.55737704918033</v>
      </c>
      <c r="AE196" s="18">
        <v>3.278688524590164</v>
      </c>
      <c r="AF196" s="18">
        <v>36.065573770491802</v>
      </c>
      <c r="AG196" s="18">
        <v>27.868852459016395</v>
      </c>
      <c r="AH196" s="18">
        <v>32.786885245901637</v>
      </c>
      <c r="AI196" s="18">
        <v>96.721311475409834</v>
      </c>
      <c r="AJ196" s="18">
        <v>60.655737704918032</v>
      </c>
      <c r="AK196" s="2" t="s">
        <v>43</v>
      </c>
    </row>
    <row r="197" spans="1:37" s="19" customFormat="1">
      <c r="A197" s="26">
        <v>630</v>
      </c>
      <c r="B197" s="27">
        <v>204</v>
      </c>
      <c r="C197" s="2" t="s">
        <v>254</v>
      </c>
      <c r="D197" s="2" t="s">
        <v>255</v>
      </c>
      <c r="E197" s="11">
        <v>31</v>
      </c>
      <c r="F197" s="12">
        <v>474.96774193548384</v>
      </c>
      <c r="G197" s="12">
        <v>41.935483870967744</v>
      </c>
      <c r="H197" s="12">
        <v>45.161290322580648</v>
      </c>
      <c r="I197" s="12">
        <v>9.67741935483871</v>
      </c>
      <c r="J197" s="12">
        <v>3.225806451612903</v>
      </c>
      <c r="K197" s="12">
        <v>58.064516129032256</v>
      </c>
      <c r="L197" s="12">
        <v>12.903225806451612</v>
      </c>
      <c r="M197" s="13">
        <v>31</v>
      </c>
      <c r="N197" s="14">
        <v>492.64516129032256</v>
      </c>
      <c r="O197" s="14">
        <v>35.483870967741936</v>
      </c>
      <c r="P197" s="14">
        <v>48.387096774193552</v>
      </c>
      <c r="Q197" s="14">
        <v>16.129032258064516</v>
      </c>
      <c r="R197" s="14">
        <v>0</v>
      </c>
      <c r="S197" s="14">
        <v>64.516129032258064</v>
      </c>
      <c r="T197" s="14">
        <v>16.129032258064516</v>
      </c>
      <c r="U197" s="15">
        <v>31</v>
      </c>
      <c r="V197" s="16">
        <v>481.22580645161293</v>
      </c>
      <c r="W197" s="16">
        <v>41.935483870967744</v>
      </c>
      <c r="X197" s="16">
        <v>51.612903225806448</v>
      </c>
      <c r="Y197" s="16">
        <v>3.225806451612903</v>
      </c>
      <c r="Z197" s="16">
        <v>3.225806451612903</v>
      </c>
      <c r="AA197" s="16">
        <v>58.064516129032256</v>
      </c>
      <c r="AB197" s="16">
        <v>6.4516129032258061</v>
      </c>
      <c r="AC197" s="17">
        <v>31</v>
      </c>
      <c r="AD197" s="18">
        <v>470.32258064516128</v>
      </c>
      <c r="AE197" s="18">
        <v>64.516129032258064</v>
      </c>
      <c r="AF197" s="18">
        <v>35.483870967741936</v>
      </c>
      <c r="AG197" s="18">
        <v>0</v>
      </c>
      <c r="AH197" s="18">
        <v>0</v>
      </c>
      <c r="AI197" s="18">
        <v>35.483870967741936</v>
      </c>
      <c r="AJ197" s="18">
        <v>0</v>
      </c>
      <c r="AK197" s="2" t="s">
        <v>207</v>
      </c>
    </row>
    <row r="198" spans="1:37" s="19" customFormat="1">
      <c r="A198" s="26">
        <v>631</v>
      </c>
      <c r="B198" s="27">
        <v>103</v>
      </c>
      <c r="C198" s="2" t="s">
        <v>256</v>
      </c>
      <c r="D198" s="2" t="s">
        <v>257</v>
      </c>
      <c r="E198" s="11">
        <v>129</v>
      </c>
      <c r="F198" s="12">
        <v>480.70542635658916</v>
      </c>
      <c r="G198" s="12">
        <v>44.186046511627907</v>
      </c>
      <c r="H198" s="12">
        <v>35.65891472868217</v>
      </c>
      <c r="I198" s="12">
        <v>18.604651162790699</v>
      </c>
      <c r="J198" s="12">
        <v>1.5503875968992249</v>
      </c>
      <c r="K198" s="12">
        <v>55.813953488372093</v>
      </c>
      <c r="L198" s="12">
        <v>20.155038759689923</v>
      </c>
      <c r="M198" s="13">
        <v>128</v>
      </c>
      <c r="N198" s="14">
        <v>492.8046875</v>
      </c>
      <c r="O198" s="14">
        <v>33.59375</v>
      </c>
      <c r="P198" s="14">
        <v>45.3125</v>
      </c>
      <c r="Q198" s="14">
        <v>21.09375</v>
      </c>
      <c r="R198" s="14">
        <v>0</v>
      </c>
      <c r="S198" s="14">
        <v>66.40625</v>
      </c>
      <c r="T198" s="14">
        <v>21.09375</v>
      </c>
      <c r="U198" s="15">
        <v>128</v>
      </c>
      <c r="V198" s="16">
        <v>492.3984375</v>
      </c>
      <c r="W198" s="16">
        <v>28.90625</v>
      </c>
      <c r="X198" s="16">
        <v>54.6875</v>
      </c>
      <c r="Y198" s="16">
        <v>14.84375</v>
      </c>
      <c r="Z198" s="16">
        <v>1.5625</v>
      </c>
      <c r="AA198" s="16">
        <v>71.09375</v>
      </c>
      <c r="AB198" s="16">
        <v>16.40625</v>
      </c>
      <c r="AC198" s="17">
        <v>128</v>
      </c>
      <c r="AD198" s="18">
        <v>497.2421875</v>
      </c>
      <c r="AE198" s="18">
        <v>26.5625</v>
      </c>
      <c r="AF198" s="18">
        <v>50.78125</v>
      </c>
      <c r="AG198" s="18">
        <v>20.3125</v>
      </c>
      <c r="AH198" s="18">
        <v>2.34375</v>
      </c>
      <c r="AI198" s="18">
        <v>73.4375</v>
      </c>
      <c r="AJ198" s="18">
        <v>22.65625</v>
      </c>
      <c r="AK198" s="2" t="s">
        <v>258</v>
      </c>
    </row>
    <row r="199" spans="1:37" s="19" customFormat="1">
      <c r="A199" s="26">
        <v>631</v>
      </c>
      <c r="B199" s="27">
        <v>105</v>
      </c>
      <c r="C199" s="2" t="s">
        <v>256</v>
      </c>
      <c r="D199" s="2" t="s">
        <v>259</v>
      </c>
      <c r="E199" s="11">
        <v>149</v>
      </c>
      <c r="F199" s="12">
        <v>472.9731543624161</v>
      </c>
      <c r="G199" s="12">
        <v>51.677852348993291</v>
      </c>
      <c r="H199" s="12">
        <v>32.214765100671144</v>
      </c>
      <c r="I199" s="12">
        <v>12.080536912751677</v>
      </c>
      <c r="J199" s="12">
        <v>4.026845637583893</v>
      </c>
      <c r="K199" s="12">
        <v>48.322147651006709</v>
      </c>
      <c r="L199" s="12">
        <v>16.107382550335572</v>
      </c>
      <c r="M199" s="13">
        <v>150</v>
      </c>
      <c r="N199" s="14">
        <v>492.29333333333335</v>
      </c>
      <c r="O199" s="14">
        <v>37.333333333333336</v>
      </c>
      <c r="P199" s="14">
        <v>40.666666666666664</v>
      </c>
      <c r="Q199" s="14">
        <v>18</v>
      </c>
      <c r="R199" s="14">
        <v>4</v>
      </c>
      <c r="S199" s="14">
        <v>62.666666666666664</v>
      </c>
      <c r="T199" s="14">
        <v>22</v>
      </c>
      <c r="U199" s="15">
        <v>150</v>
      </c>
      <c r="V199" s="16">
        <v>485.04666666666668</v>
      </c>
      <c r="W199" s="16">
        <v>45.333333333333336</v>
      </c>
      <c r="X199" s="16">
        <v>37.333333333333336</v>
      </c>
      <c r="Y199" s="16">
        <v>15.333333333333334</v>
      </c>
      <c r="Z199" s="16">
        <v>2</v>
      </c>
      <c r="AA199" s="16">
        <v>54.666666666666664</v>
      </c>
      <c r="AB199" s="16">
        <v>17.333333333333332</v>
      </c>
      <c r="AC199" s="17">
        <v>149</v>
      </c>
      <c r="AD199" s="18">
        <v>480.55033557046983</v>
      </c>
      <c r="AE199" s="18">
        <v>44.966442953020135</v>
      </c>
      <c r="AF199" s="18">
        <v>40.939597315436245</v>
      </c>
      <c r="AG199" s="18">
        <v>8.053691275167786</v>
      </c>
      <c r="AH199" s="18">
        <v>6.0402684563758386</v>
      </c>
      <c r="AI199" s="18">
        <v>55.033557046979865</v>
      </c>
      <c r="AJ199" s="18">
        <v>14.093959731543624</v>
      </c>
      <c r="AK199" s="2" t="s">
        <v>258</v>
      </c>
    </row>
    <row r="200" spans="1:37" s="19" customFormat="1">
      <c r="A200" s="26">
        <v>631</v>
      </c>
      <c r="B200" s="27">
        <v>116</v>
      </c>
      <c r="C200" s="2" t="s">
        <v>256</v>
      </c>
      <c r="D200" s="2" t="s">
        <v>260</v>
      </c>
      <c r="E200" s="11">
        <v>105</v>
      </c>
      <c r="F200" s="12">
        <v>473.3047619047619</v>
      </c>
      <c r="G200" s="12">
        <v>57.142857142857146</v>
      </c>
      <c r="H200" s="12">
        <v>32.38095238095238</v>
      </c>
      <c r="I200" s="12">
        <v>8.5714285714285712</v>
      </c>
      <c r="J200" s="12">
        <v>1.9047619047619047</v>
      </c>
      <c r="K200" s="12">
        <v>42.857142857142854</v>
      </c>
      <c r="L200" s="12">
        <v>10.476190476190476</v>
      </c>
      <c r="M200" s="13">
        <v>105</v>
      </c>
      <c r="N200" s="14">
        <v>482.43809523809523</v>
      </c>
      <c r="O200" s="14">
        <v>42.857142857142854</v>
      </c>
      <c r="P200" s="14">
        <v>49.523809523809526</v>
      </c>
      <c r="Q200" s="14">
        <v>7.6190476190476186</v>
      </c>
      <c r="R200" s="14">
        <v>0</v>
      </c>
      <c r="S200" s="14">
        <v>57.142857142857146</v>
      </c>
      <c r="T200" s="14">
        <v>7.6190476190476186</v>
      </c>
      <c r="U200" s="15">
        <v>105</v>
      </c>
      <c r="V200" s="16">
        <v>478.79047619047617</v>
      </c>
      <c r="W200" s="16">
        <v>48.571428571428569</v>
      </c>
      <c r="X200" s="16">
        <v>41.904761904761905</v>
      </c>
      <c r="Y200" s="16">
        <v>9.5238095238095237</v>
      </c>
      <c r="Z200" s="16">
        <v>0</v>
      </c>
      <c r="AA200" s="16">
        <v>51.428571428571431</v>
      </c>
      <c r="AB200" s="16">
        <v>9.5238095238095237</v>
      </c>
      <c r="AC200" s="17">
        <v>104</v>
      </c>
      <c r="AD200" s="18">
        <v>489.56730769230768</v>
      </c>
      <c r="AE200" s="18">
        <v>32.692307692307693</v>
      </c>
      <c r="AF200" s="18">
        <v>55.769230769230766</v>
      </c>
      <c r="AG200" s="18">
        <v>10.576923076923077</v>
      </c>
      <c r="AH200" s="18">
        <v>0.96153846153846156</v>
      </c>
      <c r="AI200" s="18">
        <v>67.307692307692307</v>
      </c>
      <c r="AJ200" s="18">
        <v>11.538461538461538</v>
      </c>
      <c r="AK200" s="2" t="s">
        <v>258</v>
      </c>
    </row>
    <row r="201" spans="1:37" s="19" customFormat="1">
      <c r="A201" s="26">
        <v>631</v>
      </c>
      <c r="B201" s="27">
        <v>173</v>
      </c>
      <c r="C201" s="2" t="s">
        <v>256</v>
      </c>
      <c r="D201" s="2" t="s">
        <v>261</v>
      </c>
      <c r="E201" s="11">
        <v>116</v>
      </c>
      <c r="F201" s="12">
        <v>470.56896551724139</v>
      </c>
      <c r="G201" s="12">
        <v>56.896551724137929</v>
      </c>
      <c r="H201" s="12">
        <v>28.448275862068964</v>
      </c>
      <c r="I201" s="12">
        <v>14.655172413793103</v>
      </c>
      <c r="J201" s="12">
        <v>0</v>
      </c>
      <c r="K201" s="12">
        <v>43.103448275862071</v>
      </c>
      <c r="L201" s="12">
        <v>14.655172413793103</v>
      </c>
      <c r="M201" s="13">
        <v>118</v>
      </c>
      <c r="N201" s="14">
        <v>489.05084745762713</v>
      </c>
      <c r="O201" s="14">
        <v>36.440677966101696</v>
      </c>
      <c r="P201" s="14">
        <v>50</v>
      </c>
      <c r="Q201" s="14">
        <v>12.711864406779661</v>
      </c>
      <c r="R201" s="14">
        <v>0.84745762711864403</v>
      </c>
      <c r="S201" s="14">
        <v>63.559322033898304</v>
      </c>
      <c r="T201" s="14">
        <v>13.559322033898304</v>
      </c>
      <c r="U201" s="15">
        <v>117</v>
      </c>
      <c r="V201" s="16">
        <v>483.61538461538464</v>
      </c>
      <c r="W201" s="16">
        <v>40.17094017094017</v>
      </c>
      <c r="X201" s="16">
        <v>44.444444444444443</v>
      </c>
      <c r="Y201" s="16">
        <v>15.384615384615385</v>
      </c>
      <c r="Z201" s="16">
        <v>0</v>
      </c>
      <c r="AA201" s="16">
        <v>59.82905982905983</v>
      </c>
      <c r="AB201" s="16">
        <v>15.384615384615385</v>
      </c>
      <c r="AC201" s="17">
        <v>115</v>
      </c>
      <c r="AD201" s="18">
        <v>477.84347826086957</v>
      </c>
      <c r="AE201" s="18">
        <v>46.086956521739133</v>
      </c>
      <c r="AF201" s="18">
        <v>46.086956521739133</v>
      </c>
      <c r="AG201" s="18">
        <v>7.8260869565217392</v>
      </c>
      <c r="AH201" s="18">
        <v>0</v>
      </c>
      <c r="AI201" s="18">
        <v>53.913043478260867</v>
      </c>
      <c r="AJ201" s="18">
        <v>7.8260869565217392</v>
      </c>
      <c r="AK201" s="2" t="s">
        <v>258</v>
      </c>
    </row>
    <row r="202" spans="1:37" s="19" customFormat="1">
      <c r="A202" s="26">
        <v>631</v>
      </c>
      <c r="B202" s="27">
        <v>175</v>
      </c>
      <c r="C202" s="2" t="s">
        <v>256</v>
      </c>
      <c r="D202" s="2" t="s">
        <v>262</v>
      </c>
      <c r="E202" s="11">
        <v>136</v>
      </c>
      <c r="F202" s="12">
        <v>488.41911764705884</v>
      </c>
      <c r="G202" s="12">
        <v>40.441176470588232</v>
      </c>
      <c r="H202" s="12">
        <v>33.823529411764703</v>
      </c>
      <c r="I202" s="12">
        <v>22.058823529411764</v>
      </c>
      <c r="J202" s="12">
        <v>3.6764705882352939</v>
      </c>
      <c r="K202" s="12">
        <v>59.558823529411768</v>
      </c>
      <c r="L202" s="12">
        <v>25.735294117647058</v>
      </c>
      <c r="M202" s="13">
        <v>137</v>
      </c>
      <c r="N202" s="14">
        <v>492.44525547445255</v>
      </c>
      <c r="O202" s="14">
        <v>37.956204379562045</v>
      </c>
      <c r="P202" s="14">
        <v>42.335766423357661</v>
      </c>
      <c r="Q202" s="14">
        <v>15.328467153284672</v>
      </c>
      <c r="R202" s="14">
        <v>4.3795620437956204</v>
      </c>
      <c r="S202" s="14">
        <v>62.043795620437955</v>
      </c>
      <c r="T202" s="14">
        <v>19.708029197080293</v>
      </c>
      <c r="U202" s="15">
        <v>137</v>
      </c>
      <c r="V202" s="16">
        <v>493.95620437956205</v>
      </c>
      <c r="W202" s="16">
        <v>35.036496350364963</v>
      </c>
      <c r="X202" s="16">
        <v>47.445255474452551</v>
      </c>
      <c r="Y202" s="16">
        <v>13.138686131386862</v>
      </c>
      <c r="Z202" s="16">
        <v>4.3795620437956204</v>
      </c>
      <c r="AA202" s="16">
        <v>64.96350364963503</v>
      </c>
      <c r="AB202" s="16">
        <v>17.518248175182482</v>
      </c>
      <c r="AC202" s="17">
        <v>136</v>
      </c>
      <c r="AD202" s="18">
        <v>497.85294117647061</v>
      </c>
      <c r="AE202" s="18">
        <v>29.411764705882351</v>
      </c>
      <c r="AF202" s="18">
        <v>47.058823529411768</v>
      </c>
      <c r="AG202" s="18">
        <v>15.441176470588236</v>
      </c>
      <c r="AH202" s="18">
        <v>8.0882352941176467</v>
      </c>
      <c r="AI202" s="18">
        <v>70.588235294117652</v>
      </c>
      <c r="AJ202" s="18">
        <v>23.529411764705884</v>
      </c>
      <c r="AK202" s="2" t="s">
        <v>258</v>
      </c>
    </row>
    <row r="203" spans="1:37" s="19" customFormat="1">
      <c r="A203" s="26">
        <v>631</v>
      </c>
      <c r="B203" s="27">
        <v>176</v>
      </c>
      <c r="C203" s="2" t="s">
        <v>256</v>
      </c>
      <c r="D203" s="2" t="s">
        <v>149</v>
      </c>
      <c r="E203" s="11">
        <v>232</v>
      </c>
      <c r="F203" s="12">
        <v>481.375</v>
      </c>
      <c r="G203" s="12">
        <v>46.982758620689658</v>
      </c>
      <c r="H203" s="12">
        <v>34.482758620689658</v>
      </c>
      <c r="I203" s="12">
        <v>16.379310344827587</v>
      </c>
      <c r="J203" s="12">
        <v>2.1551724137931036</v>
      </c>
      <c r="K203" s="12">
        <v>53.017241379310342</v>
      </c>
      <c r="L203" s="12">
        <v>18.53448275862069</v>
      </c>
      <c r="M203" s="13">
        <v>235</v>
      </c>
      <c r="N203" s="14">
        <v>495.58723404255318</v>
      </c>
      <c r="O203" s="14">
        <v>35.744680851063826</v>
      </c>
      <c r="P203" s="14">
        <v>40</v>
      </c>
      <c r="Q203" s="14">
        <v>22.127659574468087</v>
      </c>
      <c r="R203" s="14">
        <v>2.1276595744680851</v>
      </c>
      <c r="S203" s="14">
        <v>64.255319148936167</v>
      </c>
      <c r="T203" s="14">
        <v>24.25531914893617</v>
      </c>
      <c r="U203" s="15">
        <v>234</v>
      </c>
      <c r="V203" s="16">
        <v>490.72649572649573</v>
      </c>
      <c r="W203" s="16">
        <v>37.179487179487182</v>
      </c>
      <c r="X203" s="16">
        <v>43.162393162393165</v>
      </c>
      <c r="Y203" s="16">
        <v>17.521367521367523</v>
      </c>
      <c r="Z203" s="16">
        <v>2.1367521367521367</v>
      </c>
      <c r="AA203" s="16">
        <v>62.820512820512818</v>
      </c>
      <c r="AB203" s="16">
        <v>19.658119658119659</v>
      </c>
      <c r="AC203" s="17">
        <v>233</v>
      </c>
      <c r="AD203" s="18">
        <v>481.6909871244635</v>
      </c>
      <c r="AE203" s="18">
        <v>42.918454935622314</v>
      </c>
      <c r="AF203" s="18">
        <v>46.351931330472105</v>
      </c>
      <c r="AG203" s="18">
        <v>9.8712446351931327</v>
      </c>
      <c r="AH203" s="18">
        <v>0.85836909871244638</v>
      </c>
      <c r="AI203" s="18">
        <v>57.081545064377686</v>
      </c>
      <c r="AJ203" s="18">
        <v>10.729613733905579</v>
      </c>
      <c r="AK203" s="2" t="s">
        <v>258</v>
      </c>
    </row>
    <row r="204" spans="1:37" s="19" customFormat="1">
      <c r="A204" s="26">
        <v>631</v>
      </c>
      <c r="B204" s="27">
        <v>181</v>
      </c>
      <c r="C204" s="2" t="s">
        <v>256</v>
      </c>
      <c r="D204" s="2" t="s">
        <v>263</v>
      </c>
      <c r="E204" s="11">
        <v>117</v>
      </c>
      <c r="F204" s="12">
        <v>471.92307692307691</v>
      </c>
      <c r="G204" s="12">
        <v>52.991452991452988</v>
      </c>
      <c r="H204" s="12">
        <v>33.333333333333336</v>
      </c>
      <c r="I204" s="12">
        <v>12.820512820512821</v>
      </c>
      <c r="J204" s="12">
        <v>0.85470085470085466</v>
      </c>
      <c r="K204" s="12">
        <v>47.008547008547012</v>
      </c>
      <c r="L204" s="12">
        <v>13.675213675213675</v>
      </c>
      <c r="M204" s="13">
        <v>116</v>
      </c>
      <c r="N204" s="14">
        <v>490.7155172413793</v>
      </c>
      <c r="O204" s="14">
        <v>38.793103448275865</v>
      </c>
      <c r="P204" s="14">
        <v>41.379310344827587</v>
      </c>
      <c r="Q204" s="14">
        <v>18.96551724137931</v>
      </c>
      <c r="R204" s="14">
        <v>0.86206896551724133</v>
      </c>
      <c r="S204" s="14">
        <v>61.206896551724135</v>
      </c>
      <c r="T204" s="14">
        <v>19.827586206896552</v>
      </c>
      <c r="U204" s="15">
        <v>116</v>
      </c>
      <c r="V204" s="16">
        <v>478.33620689655174</v>
      </c>
      <c r="W204" s="16">
        <v>44.827586206896555</v>
      </c>
      <c r="X204" s="16">
        <v>49.137931034482762</v>
      </c>
      <c r="Y204" s="16">
        <v>5.1724137931034484</v>
      </c>
      <c r="Z204" s="16">
        <v>0.86206896551724133</v>
      </c>
      <c r="AA204" s="16">
        <v>55.172413793103445</v>
      </c>
      <c r="AB204" s="16">
        <v>6.0344827586206895</v>
      </c>
      <c r="AC204" s="17">
        <v>113</v>
      </c>
      <c r="AD204" s="18">
        <v>483.90265486725662</v>
      </c>
      <c r="AE204" s="18">
        <v>40.707964601769909</v>
      </c>
      <c r="AF204" s="18">
        <v>47.787610619469028</v>
      </c>
      <c r="AG204" s="18">
        <v>8.8495575221238933</v>
      </c>
      <c r="AH204" s="18">
        <v>2.6548672566371683</v>
      </c>
      <c r="AI204" s="18">
        <v>59.292035398230091</v>
      </c>
      <c r="AJ204" s="18">
        <v>11.504424778761061</v>
      </c>
      <c r="AK204" s="2" t="s">
        <v>258</v>
      </c>
    </row>
    <row r="205" spans="1:37" s="19" customFormat="1">
      <c r="A205" s="26">
        <v>631</v>
      </c>
      <c r="B205" s="27">
        <v>195</v>
      </c>
      <c r="C205" s="2" t="s">
        <v>256</v>
      </c>
      <c r="D205" s="2" t="s">
        <v>264</v>
      </c>
      <c r="E205" s="11">
        <v>108</v>
      </c>
      <c r="F205" s="12">
        <v>491.13888888888891</v>
      </c>
      <c r="G205" s="12">
        <v>42.592592592592595</v>
      </c>
      <c r="H205" s="12">
        <v>34.25925925925926</v>
      </c>
      <c r="I205" s="12">
        <v>20.37037037037037</v>
      </c>
      <c r="J205" s="12">
        <v>2.7777777777777777</v>
      </c>
      <c r="K205" s="12">
        <v>57.407407407407405</v>
      </c>
      <c r="L205" s="12">
        <v>23.148148148148149</v>
      </c>
      <c r="M205" s="13">
        <v>108</v>
      </c>
      <c r="N205" s="14">
        <v>505.33333333333331</v>
      </c>
      <c r="O205" s="14">
        <v>20.37037037037037</v>
      </c>
      <c r="P205" s="14">
        <v>53.703703703703702</v>
      </c>
      <c r="Q205" s="14">
        <v>22.222222222222221</v>
      </c>
      <c r="R205" s="14">
        <v>3.7037037037037037</v>
      </c>
      <c r="S205" s="14">
        <v>79.629629629629633</v>
      </c>
      <c r="T205" s="14">
        <v>25.925925925925927</v>
      </c>
      <c r="U205" s="15">
        <v>107</v>
      </c>
      <c r="V205" s="16">
        <v>496.41121495327104</v>
      </c>
      <c r="W205" s="16">
        <v>29.906542056074766</v>
      </c>
      <c r="X205" s="16">
        <v>46.728971962616825</v>
      </c>
      <c r="Y205" s="16">
        <v>18.691588785046729</v>
      </c>
      <c r="Z205" s="16">
        <v>4.6728971962616823</v>
      </c>
      <c r="AA205" s="16">
        <v>70.09345794392523</v>
      </c>
      <c r="AB205" s="16">
        <v>23.364485981308412</v>
      </c>
      <c r="AC205" s="17">
        <v>106</v>
      </c>
      <c r="AD205" s="18">
        <v>495.01886792452831</v>
      </c>
      <c r="AE205" s="18">
        <v>30.188679245283019</v>
      </c>
      <c r="AF205" s="18">
        <v>51.886792452830186</v>
      </c>
      <c r="AG205" s="18">
        <v>13.20754716981132</v>
      </c>
      <c r="AH205" s="18">
        <v>4.716981132075472</v>
      </c>
      <c r="AI205" s="18">
        <v>69.811320754716988</v>
      </c>
      <c r="AJ205" s="18">
        <v>17.924528301886792</v>
      </c>
      <c r="AK205" s="2" t="s">
        <v>258</v>
      </c>
    </row>
    <row r="206" spans="1:37" s="19" customFormat="1">
      <c r="A206" s="26">
        <v>631</v>
      </c>
      <c r="B206" s="27">
        <v>199</v>
      </c>
      <c r="C206" s="2" t="s">
        <v>256</v>
      </c>
      <c r="D206" s="2" t="s">
        <v>265</v>
      </c>
      <c r="E206" s="11">
        <v>159</v>
      </c>
      <c r="F206" s="12">
        <v>489.39622641509436</v>
      </c>
      <c r="G206" s="12">
        <v>36.477987421383645</v>
      </c>
      <c r="H206" s="12">
        <v>40.251572327044023</v>
      </c>
      <c r="I206" s="12">
        <v>21.383647798742139</v>
      </c>
      <c r="J206" s="12">
        <v>1.8867924528301887</v>
      </c>
      <c r="K206" s="12">
        <v>63.522012578616355</v>
      </c>
      <c r="L206" s="12">
        <v>23.270440251572328</v>
      </c>
      <c r="M206" s="13">
        <v>161</v>
      </c>
      <c r="N206" s="14">
        <v>504.0248447204969</v>
      </c>
      <c r="O206" s="14">
        <v>26.70807453416149</v>
      </c>
      <c r="P206" s="14">
        <v>44.720496894409941</v>
      </c>
      <c r="Q206" s="14">
        <v>25.465838509316772</v>
      </c>
      <c r="R206" s="14">
        <v>3.1055900621118013</v>
      </c>
      <c r="S206" s="14">
        <v>73.291925465838503</v>
      </c>
      <c r="T206" s="14">
        <v>28.571428571428573</v>
      </c>
      <c r="U206" s="15">
        <v>161</v>
      </c>
      <c r="V206" s="16">
        <v>495.33540372670808</v>
      </c>
      <c r="W206" s="16">
        <v>30.434782608695652</v>
      </c>
      <c r="X206" s="16">
        <v>50.931677018633543</v>
      </c>
      <c r="Y206" s="16">
        <v>15.527950310559007</v>
      </c>
      <c r="Z206" s="16">
        <v>3.1055900621118013</v>
      </c>
      <c r="AA206" s="16">
        <v>69.565217391304344</v>
      </c>
      <c r="AB206" s="16">
        <v>18.633540372670808</v>
      </c>
      <c r="AC206" s="17">
        <v>158</v>
      </c>
      <c r="AD206" s="18">
        <v>502.6645569620253</v>
      </c>
      <c r="AE206" s="18">
        <v>19.620253164556964</v>
      </c>
      <c r="AF206" s="18">
        <v>58.22784810126582</v>
      </c>
      <c r="AG206" s="18">
        <v>15.822784810126583</v>
      </c>
      <c r="AH206" s="18">
        <v>6.3291139240506329</v>
      </c>
      <c r="AI206" s="18">
        <v>80.379746835443044</v>
      </c>
      <c r="AJ206" s="18">
        <v>22.151898734177216</v>
      </c>
      <c r="AK206" s="2" t="s">
        <v>258</v>
      </c>
    </row>
    <row r="207" spans="1:37" s="19" customFormat="1">
      <c r="A207" s="26">
        <v>631</v>
      </c>
      <c r="B207" s="27">
        <v>200</v>
      </c>
      <c r="C207" s="2" t="s">
        <v>256</v>
      </c>
      <c r="D207" s="2" t="s">
        <v>266</v>
      </c>
      <c r="E207" s="11">
        <v>163</v>
      </c>
      <c r="F207" s="12">
        <v>489.44785276073617</v>
      </c>
      <c r="G207" s="12">
        <v>39.263803680981596</v>
      </c>
      <c r="H207" s="12">
        <v>36.196319018404907</v>
      </c>
      <c r="I207" s="12">
        <v>22.085889570552148</v>
      </c>
      <c r="J207" s="12">
        <v>2.4539877300613497</v>
      </c>
      <c r="K207" s="12">
        <v>60.736196319018404</v>
      </c>
      <c r="L207" s="12">
        <v>24.539877300613497</v>
      </c>
      <c r="M207" s="13">
        <v>163</v>
      </c>
      <c r="N207" s="14">
        <v>502.38650306748468</v>
      </c>
      <c r="O207" s="14">
        <v>26.380368098159508</v>
      </c>
      <c r="P207" s="14">
        <v>46.012269938650306</v>
      </c>
      <c r="Q207" s="14">
        <v>23.312883435582823</v>
      </c>
      <c r="R207" s="14">
        <v>4.294478527607362</v>
      </c>
      <c r="S207" s="14">
        <v>73.619631901840492</v>
      </c>
      <c r="T207" s="14">
        <v>27.607361963190183</v>
      </c>
      <c r="U207" s="15">
        <v>163</v>
      </c>
      <c r="V207" s="16">
        <v>491.78527607361963</v>
      </c>
      <c r="W207" s="16">
        <v>36.809815950920246</v>
      </c>
      <c r="X207" s="16">
        <v>46.012269938650306</v>
      </c>
      <c r="Y207" s="16">
        <v>11.656441717791411</v>
      </c>
      <c r="Z207" s="16">
        <v>5.5214723926380369</v>
      </c>
      <c r="AA207" s="16">
        <v>63.190184049079754</v>
      </c>
      <c r="AB207" s="16">
        <v>17.177914110429448</v>
      </c>
      <c r="AC207" s="17">
        <v>163</v>
      </c>
      <c r="AD207" s="18">
        <v>493.84049079754601</v>
      </c>
      <c r="AE207" s="18">
        <v>30.061349693251532</v>
      </c>
      <c r="AF207" s="18">
        <v>50.306748466257666</v>
      </c>
      <c r="AG207" s="18">
        <v>12.883435582822086</v>
      </c>
      <c r="AH207" s="18">
        <v>6.7484662576687118</v>
      </c>
      <c r="AI207" s="18">
        <v>69.938650306748471</v>
      </c>
      <c r="AJ207" s="18">
        <v>19.631901840490798</v>
      </c>
      <c r="AK207" s="2" t="s">
        <v>258</v>
      </c>
    </row>
    <row r="208" spans="1:37" s="19" customFormat="1">
      <c r="A208" s="26">
        <v>631</v>
      </c>
      <c r="B208" s="27">
        <v>203</v>
      </c>
      <c r="C208" s="2" t="s">
        <v>256</v>
      </c>
      <c r="D208" s="2" t="s">
        <v>267</v>
      </c>
      <c r="E208" s="11">
        <v>137</v>
      </c>
      <c r="F208" s="12">
        <v>480.91970802919707</v>
      </c>
      <c r="G208" s="12">
        <v>51.094890510948908</v>
      </c>
      <c r="H208" s="12">
        <v>24.087591240875913</v>
      </c>
      <c r="I208" s="12">
        <v>21.897810218978101</v>
      </c>
      <c r="J208" s="12">
        <v>2.9197080291970803</v>
      </c>
      <c r="K208" s="12">
        <v>48.905109489051092</v>
      </c>
      <c r="L208" s="12">
        <v>24.817518248175183</v>
      </c>
      <c r="M208" s="13">
        <v>136</v>
      </c>
      <c r="N208" s="14">
        <v>504.06617647058823</v>
      </c>
      <c r="O208" s="14">
        <v>27.205882352941178</v>
      </c>
      <c r="P208" s="14">
        <v>42.647058823529413</v>
      </c>
      <c r="Q208" s="14">
        <v>25.735294117647058</v>
      </c>
      <c r="R208" s="14">
        <v>4.4117647058823533</v>
      </c>
      <c r="S208" s="14">
        <v>72.794117647058826</v>
      </c>
      <c r="T208" s="14">
        <v>30.147058823529413</v>
      </c>
      <c r="U208" s="15">
        <v>136</v>
      </c>
      <c r="V208" s="16">
        <v>489.5</v>
      </c>
      <c r="W208" s="16">
        <v>40.441176470588232</v>
      </c>
      <c r="X208" s="16">
        <v>41.911764705882355</v>
      </c>
      <c r="Y208" s="16">
        <v>15.441176470588236</v>
      </c>
      <c r="Z208" s="16">
        <v>2.2058823529411766</v>
      </c>
      <c r="AA208" s="16">
        <v>59.558823529411768</v>
      </c>
      <c r="AB208" s="16">
        <v>17.647058823529413</v>
      </c>
      <c r="AC208" s="17">
        <v>136</v>
      </c>
      <c r="AD208" s="18">
        <v>483.41911764705884</v>
      </c>
      <c r="AE208" s="18">
        <v>42.647058823529413</v>
      </c>
      <c r="AF208" s="18">
        <v>47.058823529411768</v>
      </c>
      <c r="AG208" s="18">
        <v>8.8235294117647065</v>
      </c>
      <c r="AH208" s="18">
        <v>1.4705882352941178</v>
      </c>
      <c r="AI208" s="18">
        <v>57.352941176470587</v>
      </c>
      <c r="AJ208" s="18">
        <v>10.294117647058824</v>
      </c>
      <c r="AK208" s="2" t="s">
        <v>258</v>
      </c>
    </row>
    <row r="209" spans="1:37" s="19" customFormat="1">
      <c r="A209" s="26">
        <v>631</v>
      </c>
      <c r="B209" s="27">
        <v>204</v>
      </c>
      <c r="C209" s="2" t="s">
        <v>256</v>
      </c>
      <c r="D209" s="2" t="s">
        <v>268</v>
      </c>
      <c r="E209" s="11">
        <v>175</v>
      </c>
      <c r="F209" s="12">
        <v>460.98857142857145</v>
      </c>
      <c r="G209" s="12">
        <v>65.714285714285708</v>
      </c>
      <c r="H209" s="12">
        <v>24</v>
      </c>
      <c r="I209" s="12">
        <v>9.1428571428571423</v>
      </c>
      <c r="J209" s="12">
        <v>1.1428571428571428</v>
      </c>
      <c r="K209" s="12">
        <v>34.285714285714285</v>
      </c>
      <c r="L209" s="12">
        <v>10.285714285714286</v>
      </c>
      <c r="M209" s="13">
        <v>174</v>
      </c>
      <c r="N209" s="14">
        <v>480.06321839080459</v>
      </c>
      <c r="O209" s="14">
        <v>51.724137931034484</v>
      </c>
      <c r="P209" s="14">
        <v>35.632183908045974</v>
      </c>
      <c r="Q209" s="14">
        <v>12.64367816091954</v>
      </c>
      <c r="R209" s="14">
        <v>0</v>
      </c>
      <c r="S209" s="14">
        <v>48.275862068965516</v>
      </c>
      <c r="T209" s="14">
        <v>12.64367816091954</v>
      </c>
      <c r="U209" s="15">
        <v>175</v>
      </c>
      <c r="V209" s="16">
        <v>475.17142857142858</v>
      </c>
      <c r="W209" s="16">
        <v>56.571428571428569</v>
      </c>
      <c r="X209" s="16">
        <v>32.571428571428569</v>
      </c>
      <c r="Y209" s="16">
        <v>9.7142857142857135</v>
      </c>
      <c r="Z209" s="16">
        <v>1.1428571428571428</v>
      </c>
      <c r="AA209" s="16">
        <v>43.428571428571431</v>
      </c>
      <c r="AB209" s="16">
        <v>10.857142857142858</v>
      </c>
      <c r="AC209" s="17">
        <v>174</v>
      </c>
      <c r="AD209" s="18">
        <v>464.93678160919541</v>
      </c>
      <c r="AE209" s="18">
        <v>65.517241379310349</v>
      </c>
      <c r="AF209" s="18">
        <v>31.609195402298852</v>
      </c>
      <c r="AG209" s="18">
        <v>1.7241379310344827</v>
      </c>
      <c r="AH209" s="18">
        <v>1.1494252873563218</v>
      </c>
      <c r="AI209" s="18">
        <v>34.482758620689658</v>
      </c>
      <c r="AJ209" s="18">
        <v>2.8735632183908044</v>
      </c>
      <c r="AK209" s="2" t="s">
        <v>258</v>
      </c>
    </row>
    <row r="210" spans="1:37" s="19" customFormat="1">
      <c r="A210" s="26">
        <v>631</v>
      </c>
      <c r="B210" s="27">
        <v>276</v>
      </c>
      <c r="C210" s="2" t="s">
        <v>256</v>
      </c>
      <c r="D210" s="2" t="s">
        <v>269</v>
      </c>
      <c r="E210" s="11">
        <v>118</v>
      </c>
      <c r="F210" s="12">
        <v>483.24576271186442</v>
      </c>
      <c r="G210" s="12">
        <v>48.305084745762713</v>
      </c>
      <c r="H210" s="12">
        <v>27.966101694915253</v>
      </c>
      <c r="I210" s="12">
        <v>19.491525423728813</v>
      </c>
      <c r="J210" s="12">
        <v>4.2372881355932206</v>
      </c>
      <c r="K210" s="12">
        <v>51.694915254237287</v>
      </c>
      <c r="L210" s="12">
        <v>23.728813559322035</v>
      </c>
      <c r="M210" s="13">
        <v>118</v>
      </c>
      <c r="N210" s="14">
        <v>491.08474576271186</v>
      </c>
      <c r="O210" s="14">
        <v>35.593220338983052</v>
      </c>
      <c r="P210" s="14">
        <v>39.83050847457627</v>
      </c>
      <c r="Q210" s="14">
        <v>24.576271186440678</v>
      </c>
      <c r="R210" s="14">
        <v>0</v>
      </c>
      <c r="S210" s="14">
        <v>64.406779661016955</v>
      </c>
      <c r="T210" s="14">
        <v>24.576271186440678</v>
      </c>
      <c r="U210" s="15">
        <v>118</v>
      </c>
      <c r="V210" s="16">
        <v>486.21186440677968</v>
      </c>
      <c r="W210" s="16">
        <v>38.135593220338983</v>
      </c>
      <c r="X210" s="16">
        <v>45.762711864406782</v>
      </c>
      <c r="Y210" s="16">
        <v>16.101694915254239</v>
      </c>
      <c r="Z210" s="16">
        <v>0</v>
      </c>
      <c r="AA210" s="16">
        <v>61.864406779661017</v>
      </c>
      <c r="AB210" s="16">
        <v>16.101694915254239</v>
      </c>
      <c r="AC210" s="17">
        <v>117</v>
      </c>
      <c r="AD210" s="18">
        <v>484.09401709401709</v>
      </c>
      <c r="AE210" s="18">
        <v>44.444444444444443</v>
      </c>
      <c r="AF210" s="18">
        <v>43.589743589743591</v>
      </c>
      <c r="AG210" s="18">
        <v>8.5470085470085468</v>
      </c>
      <c r="AH210" s="18">
        <v>3.4188034188034186</v>
      </c>
      <c r="AI210" s="18">
        <v>55.555555555555557</v>
      </c>
      <c r="AJ210" s="18">
        <v>11.965811965811966</v>
      </c>
      <c r="AK210" s="2" t="s">
        <v>258</v>
      </c>
    </row>
    <row r="211" spans="1:37" s="19" customFormat="1">
      <c r="A211" s="26">
        <v>631</v>
      </c>
      <c r="B211" s="27">
        <v>295</v>
      </c>
      <c r="C211" s="2" t="s">
        <v>256</v>
      </c>
      <c r="D211" s="2" t="s">
        <v>270</v>
      </c>
      <c r="E211" s="11">
        <v>101</v>
      </c>
      <c r="F211" s="12">
        <v>485.38613861386136</v>
      </c>
      <c r="G211" s="12">
        <v>48.514851485148512</v>
      </c>
      <c r="H211" s="12">
        <v>32.67326732673267</v>
      </c>
      <c r="I211" s="12">
        <v>10.891089108910892</v>
      </c>
      <c r="J211" s="12">
        <v>7.9207920792079207</v>
      </c>
      <c r="K211" s="12">
        <v>51.485148514851488</v>
      </c>
      <c r="L211" s="12">
        <v>18.811881188118811</v>
      </c>
      <c r="M211" s="13">
        <v>101</v>
      </c>
      <c r="N211" s="14">
        <v>495.45544554455444</v>
      </c>
      <c r="O211" s="14">
        <v>34.653465346534652</v>
      </c>
      <c r="P211" s="14">
        <v>39.603960396039604</v>
      </c>
      <c r="Q211" s="14">
        <v>22.772277227722771</v>
      </c>
      <c r="R211" s="14">
        <v>2.9702970297029703</v>
      </c>
      <c r="S211" s="14">
        <v>65.346534653465341</v>
      </c>
      <c r="T211" s="14">
        <v>25.742574257425744</v>
      </c>
      <c r="U211" s="15">
        <v>101</v>
      </c>
      <c r="V211" s="16">
        <v>487.21782178217819</v>
      </c>
      <c r="W211" s="16">
        <v>42.574257425742573</v>
      </c>
      <c r="X211" s="16">
        <v>41.584158415841586</v>
      </c>
      <c r="Y211" s="16">
        <v>13.861386138613861</v>
      </c>
      <c r="Z211" s="16">
        <v>1.9801980198019802</v>
      </c>
      <c r="AA211" s="16">
        <v>57.425742574257427</v>
      </c>
      <c r="AB211" s="16">
        <v>15.841584158415841</v>
      </c>
      <c r="AC211" s="17">
        <v>101</v>
      </c>
      <c r="AD211" s="18">
        <v>483.25742574257424</v>
      </c>
      <c r="AE211" s="18">
        <v>40.594059405940591</v>
      </c>
      <c r="AF211" s="18">
        <v>51.485148514851488</v>
      </c>
      <c r="AG211" s="18">
        <v>6.9306930693069306</v>
      </c>
      <c r="AH211" s="18">
        <v>0.99009900990099009</v>
      </c>
      <c r="AI211" s="18">
        <v>59.405940594059409</v>
      </c>
      <c r="AJ211" s="18">
        <v>7.9207920792079207</v>
      </c>
      <c r="AK211" s="2" t="s">
        <v>258</v>
      </c>
    </row>
    <row r="212" spans="1:37" s="19" customFormat="1">
      <c r="A212" s="26">
        <v>631</v>
      </c>
      <c r="B212" s="27">
        <v>304</v>
      </c>
      <c r="C212" s="2" t="s">
        <v>256</v>
      </c>
      <c r="D212" s="2" t="s">
        <v>271</v>
      </c>
      <c r="E212" s="11">
        <v>191</v>
      </c>
      <c r="F212" s="12">
        <v>491.8952879581152</v>
      </c>
      <c r="G212" s="12">
        <v>41.8848167539267</v>
      </c>
      <c r="H212" s="12">
        <v>32.460732984293195</v>
      </c>
      <c r="I212" s="12">
        <v>19.895287958115183</v>
      </c>
      <c r="J212" s="12">
        <v>5.7591623036649215</v>
      </c>
      <c r="K212" s="12">
        <v>58.1151832460733</v>
      </c>
      <c r="L212" s="12">
        <v>25.654450261780106</v>
      </c>
      <c r="M212" s="13">
        <v>192</v>
      </c>
      <c r="N212" s="14">
        <v>510.08333333333331</v>
      </c>
      <c r="O212" s="14">
        <v>23.4375</v>
      </c>
      <c r="P212" s="14">
        <v>37.5</v>
      </c>
      <c r="Q212" s="14">
        <v>30.729166666666668</v>
      </c>
      <c r="R212" s="14">
        <v>8.3333333333333339</v>
      </c>
      <c r="S212" s="14">
        <v>76.5625</v>
      </c>
      <c r="T212" s="14">
        <v>39.0625</v>
      </c>
      <c r="U212" s="15">
        <v>192</v>
      </c>
      <c r="V212" s="16">
        <v>496.05729166666669</v>
      </c>
      <c r="W212" s="16">
        <v>34.895833333333336</v>
      </c>
      <c r="X212" s="16">
        <v>39.583333333333336</v>
      </c>
      <c r="Y212" s="16">
        <v>21.875</v>
      </c>
      <c r="Z212" s="16">
        <v>3.6458333333333335</v>
      </c>
      <c r="AA212" s="16">
        <v>65.104166666666671</v>
      </c>
      <c r="AB212" s="16">
        <v>25.520833333333332</v>
      </c>
      <c r="AC212" s="17">
        <v>192</v>
      </c>
      <c r="AD212" s="18">
        <v>499.828125</v>
      </c>
      <c r="AE212" s="18">
        <v>30.208333333333332</v>
      </c>
      <c r="AF212" s="18">
        <v>45.833333333333336</v>
      </c>
      <c r="AG212" s="18">
        <v>13.020833333333334</v>
      </c>
      <c r="AH212" s="18">
        <v>10.9375</v>
      </c>
      <c r="AI212" s="18">
        <v>69.791666666666671</v>
      </c>
      <c r="AJ212" s="18">
        <v>23.958333333333332</v>
      </c>
      <c r="AK212" s="2" t="s">
        <v>258</v>
      </c>
    </row>
    <row r="213" spans="1:37" s="19" customFormat="1">
      <c r="A213" s="26">
        <v>631</v>
      </c>
      <c r="B213" s="27">
        <v>305</v>
      </c>
      <c r="C213" s="2" t="s">
        <v>256</v>
      </c>
      <c r="D213" s="2" t="s">
        <v>272</v>
      </c>
      <c r="E213" s="11">
        <v>236</v>
      </c>
      <c r="F213" s="12">
        <v>484.70762711864404</v>
      </c>
      <c r="G213" s="12">
        <v>40.254237288135592</v>
      </c>
      <c r="H213" s="12">
        <v>37.288135593220339</v>
      </c>
      <c r="I213" s="12">
        <v>19.915254237288135</v>
      </c>
      <c r="J213" s="12">
        <v>2.5423728813559321</v>
      </c>
      <c r="K213" s="12">
        <v>59.745762711864408</v>
      </c>
      <c r="L213" s="12">
        <v>22.457627118644069</v>
      </c>
      <c r="M213" s="13">
        <v>235</v>
      </c>
      <c r="N213" s="14">
        <v>492.93191489361703</v>
      </c>
      <c r="O213" s="14">
        <v>38.723404255319146</v>
      </c>
      <c r="P213" s="14">
        <v>38.723404255319146</v>
      </c>
      <c r="Q213" s="14">
        <v>20.425531914893618</v>
      </c>
      <c r="R213" s="14">
        <v>2.1276595744680851</v>
      </c>
      <c r="S213" s="14">
        <v>61.276595744680854</v>
      </c>
      <c r="T213" s="14">
        <v>22.553191489361701</v>
      </c>
      <c r="U213" s="15">
        <v>236</v>
      </c>
      <c r="V213" s="16">
        <v>492.06779661016947</v>
      </c>
      <c r="W213" s="16">
        <v>35.16949152542373</v>
      </c>
      <c r="X213" s="16">
        <v>43.644067796610166</v>
      </c>
      <c r="Y213" s="16">
        <v>17.372881355932204</v>
      </c>
      <c r="Z213" s="16">
        <v>3.8135593220338984</v>
      </c>
      <c r="AA213" s="16">
        <v>64.830508474576277</v>
      </c>
      <c r="AB213" s="16">
        <v>21.1864406779661</v>
      </c>
      <c r="AC213" s="17">
        <v>236</v>
      </c>
      <c r="AD213" s="18">
        <v>493.0169491525424</v>
      </c>
      <c r="AE213" s="18">
        <v>34.322033898305087</v>
      </c>
      <c r="AF213" s="18">
        <v>42.796610169491522</v>
      </c>
      <c r="AG213" s="18">
        <v>17.372881355932204</v>
      </c>
      <c r="AH213" s="18">
        <v>5.5084745762711869</v>
      </c>
      <c r="AI213" s="18">
        <v>65.677966101694921</v>
      </c>
      <c r="AJ213" s="18">
        <v>22.881355932203391</v>
      </c>
      <c r="AK213" s="2" t="s">
        <v>258</v>
      </c>
    </row>
    <row r="214" spans="1:37" s="19" customFormat="1">
      <c r="A214" s="26">
        <v>631</v>
      </c>
      <c r="B214" s="27">
        <v>307</v>
      </c>
      <c r="C214" s="2" t="s">
        <v>256</v>
      </c>
      <c r="D214" s="2" t="s">
        <v>273</v>
      </c>
      <c r="E214" s="11">
        <v>93</v>
      </c>
      <c r="F214" s="12">
        <v>473.13978494623655</v>
      </c>
      <c r="G214" s="12">
        <v>53.763440860215056</v>
      </c>
      <c r="H214" s="12">
        <v>32.258064516129032</v>
      </c>
      <c r="I214" s="12">
        <v>13.978494623655914</v>
      </c>
      <c r="J214" s="12">
        <v>0</v>
      </c>
      <c r="K214" s="12">
        <v>46.236559139784944</v>
      </c>
      <c r="L214" s="12">
        <v>13.978494623655914</v>
      </c>
      <c r="M214" s="13">
        <v>93</v>
      </c>
      <c r="N214" s="14">
        <v>495.83870967741933</v>
      </c>
      <c r="O214" s="14">
        <v>34.408602150537632</v>
      </c>
      <c r="P214" s="14">
        <v>48.387096774193552</v>
      </c>
      <c r="Q214" s="14">
        <v>15.053763440860216</v>
      </c>
      <c r="R214" s="14">
        <v>2.150537634408602</v>
      </c>
      <c r="S214" s="14">
        <v>65.591397849462368</v>
      </c>
      <c r="T214" s="14">
        <v>17.204301075268816</v>
      </c>
      <c r="U214" s="15">
        <v>93</v>
      </c>
      <c r="V214" s="16">
        <v>486.98924731182797</v>
      </c>
      <c r="W214" s="16">
        <v>34.408602150537632</v>
      </c>
      <c r="X214" s="16">
        <v>54.838709677419352</v>
      </c>
      <c r="Y214" s="16">
        <v>10.75268817204301</v>
      </c>
      <c r="Z214" s="16">
        <v>0</v>
      </c>
      <c r="AA214" s="16">
        <v>65.591397849462368</v>
      </c>
      <c r="AB214" s="16">
        <v>10.75268817204301</v>
      </c>
      <c r="AC214" s="17">
        <v>92</v>
      </c>
      <c r="AD214" s="18">
        <v>472.29347826086956</v>
      </c>
      <c r="AE214" s="18">
        <v>56.521739130434781</v>
      </c>
      <c r="AF214" s="18">
        <v>42.391304347826086</v>
      </c>
      <c r="AG214" s="18">
        <v>1.0869565217391304</v>
      </c>
      <c r="AH214" s="18">
        <v>0</v>
      </c>
      <c r="AI214" s="18">
        <v>43.478260869565219</v>
      </c>
      <c r="AJ214" s="18">
        <v>1.0869565217391304</v>
      </c>
      <c r="AK214" s="2" t="s">
        <v>258</v>
      </c>
    </row>
    <row r="215" spans="1:37" s="19" customFormat="1">
      <c r="A215" s="26">
        <v>631</v>
      </c>
      <c r="B215" s="27">
        <v>1050</v>
      </c>
      <c r="C215" s="2" t="s">
        <v>256</v>
      </c>
      <c r="D215" s="2" t="s">
        <v>274</v>
      </c>
      <c r="E215" s="11">
        <v>97</v>
      </c>
      <c r="F215" s="12">
        <v>480.89690721649487</v>
      </c>
      <c r="G215" s="12">
        <v>42.268041237113401</v>
      </c>
      <c r="H215" s="12">
        <v>41.237113402061858</v>
      </c>
      <c r="I215" s="12">
        <v>10.309278350515465</v>
      </c>
      <c r="J215" s="12">
        <v>6.1855670103092786</v>
      </c>
      <c r="K215" s="12">
        <v>57.731958762886599</v>
      </c>
      <c r="L215" s="12">
        <v>16.494845360824741</v>
      </c>
      <c r="M215" s="13">
        <v>97</v>
      </c>
      <c r="N215" s="14">
        <v>500.7525773195876</v>
      </c>
      <c r="O215" s="14">
        <v>32.989690721649481</v>
      </c>
      <c r="P215" s="14">
        <v>39.175257731958766</v>
      </c>
      <c r="Q215" s="14">
        <v>21.649484536082475</v>
      </c>
      <c r="R215" s="14">
        <v>6.1855670103092786</v>
      </c>
      <c r="S215" s="14">
        <v>67.010309278350519</v>
      </c>
      <c r="T215" s="14">
        <v>27.835051546391753</v>
      </c>
      <c r="U215" s="15">
        <v>97</v>
      </c>
      <c r="V215" s="16">
        <v>492.01030927835052</v>
      </c>
      <c r="W215" s="16">
        <v>32.989690721649481</v>
      </c>
      <c r="X215" s="16">
        <v>48.453608247422679</v>
      </c>
      <c r="Y215" s="16">
        <v>17.52577319587629</v>
      </c>
      <c r="Z215" s="16">
        <v>1.0309278350515463</v>
      </c>
      <c r="AA215" s="16">
        <v>67.010309278350519</v>
      </c>
      <c r="AB215" s="16">
        <v>18.556701030927837</v>
      </c>
      <c r="AC215" s="17">
        <v>97</v>
      </c>
      <c r="AD215" s="18">
        <v>482.54639175257734</v>
      </c>
      <c r="AE215" s="18">
        <v>39.175257731958766</v>
      </c>
      <c r="AF215" s="18">
        <v>50.515463917525771</v>
      </c>
      <c r="AG215" s="18">
        <v>9.2783505154639183</v>
      </c>
      <c r="AH215" s="18">
        <v>1.0309278350515463</v>
      </c>
      <c r="AI215" s="18">
        <v>60.824742268041234</v>
      </c>
      <c r="AJ215" s="18">
        <v>10.309278350515465</v>
      </c>
      <c r="AK215" s="2" t="s">
        <v>258</v>
      </c>
    </row>
    <row r="216" spans="1:37" s="19" customFormat="1">
      <c r="A216" s="26">
        <v>631</v>
      </c>
      <c r="B216" s="27">
        <v>1052</v>
      </c>
      <c r="C216" s="2" t="s">
        <v>256</v>
      </c>
      <c r="D216" s="2" t="s">
        <v>275</v>
      </c>
      <c r="E216" s="11">
        <v>108</v>
      </c>
      <c r="F216" s="12">
        <v>489.41666666666669</v>
      </c>
      <c r="G216" s="12">
        <v>44.444444444444443</v>
      </c>
      <c r="H216" s="12">
        <v>24.074074074074073</v>
      </c>
      <c r="I216" s="12">
        <v>29.62962962962963</v>
      </c>
      <c r="J216" s="12">
        <v>1.8518518518518519</v>
      </c>
      <c r="K216" s="12">
        <v>55.555555555555557</v>
      </c>
      <c r="L216" s="12">
        <v>31.481481481481481</v>
      </c>
      <c r="M216" s="13">
        <v>108</v>
      </c>
      <c r="N216" s="14">
        <v>500.5462962962963</v>
      </c>
      <c r="O216" s="14">
        <v>25.925925925925927</v>
      </c>
      <c r="P216" s="14">
        <v>46.296296296296298</v>
      </c>
      <c r="Q216" s="14">
        <v>25.925925925925927</v>
      </c>
      <c r="R216" s="14">
        <v>1.8518518518518519</v>
      </c>
      <c r="S216" s="14">
        <v>74.074074074074076</v>
      </c>
      <c r="T216" s="14">
        <v>27.777777777777779</v>
      </c>
      <c r="U216" s="15">
        <v>108</v>
      </c>
      <c r="V216" s="16">
        <v>505.77777777777777</v>
      </c>
      <c r="W216" s="16">
        <v>25</v>
      </c>
      <c r="X216" s="16">
        <v>40.74074074074074</v>
      </c>
      <c r="Y216" s="16">
        <v>26.851851851851851</v>
      </c>
      <c r="Z216" s="16">
        <v>7.4074074074074074</v>
      </c>
      <c r="AA216" s="16">
        <v>75</v>
      </c>
      <c r="AB216" s="16">
        <v>34.25925925925926</v>
      </c>
      <c r="AC216" s="17">
        <v>108</v>
      </c>
      <c r="AD216" s="18">
        <v>501.07407407407408</v>
      </c>
      <c r="AE216" s="18">
        <v>29.62962962962963</v>
      </c>
      <c r="AF216" s="18">
        <v>37.962962962962962</v>
      </c>
      <c r="AG216" s="18">
        <v>23.148148148148149</v>
      </c>
      <c r="AH216" s="18">
        <v>9.2592592592592595</v>
      </c>
      <c r="AI216" s="18">
        <v>70.370370370370367</v>
      </c>
      <c r="AJ216" s="18">
        <v>32.407407407407405</v>
      </c>
      <c r="AK216" s="2" t="s">
        <v>258</v>
      </c>
    </row>
    <row r="217" spans="1:37" s="19" customFormat="1">
      <c r="A217" s="26">
        <v>631</v>
      </c>
      <c r="B217" s="27">
        <v>1058</v>
      </c>
      <c r="C217" s="2" t="s">
        <v>256</v>
      </c>
      <c r="D217" s="2" t="s">
        <v>276</v>
      </c>
      <c r="E217" s="11">
        <v>113</v>
      </c>
      <c r="F217" s="12">
        <v>454.85840707964604</v>
      </c>
      <c r="G217" s="12">
        <v>64.601769911504419</v>
      </c>
      <c r="H217" s="12">
        <v>23.893805309734514</v>
      </c>
      <c r="I217" s="12">
        <v>7.9646017699115044</v>
      </c>
      <c r="J217" s="12">
        <v>3.5398230088495577</v>
      </c>
      <c r="K217" s="12">
        <v>35.398230088495573</v>
      </c>
      <c r="L217" s="12">
        <v>11.504424778761061</v>
      </c>
      <c r="M217" s="13">
        <v>113</v>
      </c>
      <c r="N217" s="14">
        <v>480.30088495575222</v>
      </c>
      <c r="O217" s="14">
        <v>55.752212389380531</v>
      </c>
      <c r="P217" s="14">
        <v>27.43362831858407</v>
      </c>
      <c r="Q217" s="14">
        <v>16.814159292035399</v>
      </c>
      <c r="R217" s="14">
        <v>0</v>
      </c>
      <c r="S217" s="14">
        <v>44.247787610619469</v>
      </c>
      <c r="T217" s="14">
        <v>16.814159292035399</v>
      </c>
      <c r="U217" s="15">
        <v>112</v>
      </c>
      <c r="V217" s="16">
        <v>475.25892857142856</v>
      </c>
      <c r="W217" s="16">
        <v>50.892857142857146</v>
      </c>
      <c r="X217" s="16">
        <v>42.857142857142854</v>
      </c>
      <c r="Y217" s="16">
        <v>6.25</v>
      </c>
      <c r="Z217" s="16">
        <v>0</v>
      </c>
      <c r="AA217" s="16">
        <v>49.107142857142854</v>
      </c>
      <c r="AB217" s="16">
        <v>6.25</v>
      </c>
      <c r="AC217" s="17">
        <v>113</v>
      </c>
      <c r="AD217" s="18">
        <v>471.30088495575222</v>
      </c>
      <c r="AE217" s="18">
        <v>56.637168141592923</v>
      </c>
      <c r="AF217" s="18">
        <v>36.283185840707965</v>
      </c>
      <c r="AG217" s="18">
        <v>5.3097345132743365</v>
      </c>
      <c r="AH217" s="18">
        <v>1.7699115044247788</v>
      </c>
      <c r="AI217" s="18">
        <v>43.362831858407077</v>
      </c>
      <c r="AJ217" s="18">
        <v>7.0796460176991154</v>
      </c>
      <c r="AK217" s="2" t="s">
        <v>258</v>
      </c>
    </row>
    <row r="218" spans="1:37" s="19" customFormat="1">
      <c r="A218" s="26">
        <v>631</v>
      </c>
      <c r="B218" s="27">
        <v>1060</v>
      </c>
      <c r="C218" s="2" t="s">
        <v>256</v>
      </c>
      <c r="D218" s="2" t="s">
        <v>277</v>
      </c>
      <c r="E218" s="11">
        <v>109</v>
      </c>
      <c r="F218" s="12">
        <v>471.08256880733944</v>
      </c>
      <c r="G218" s="12">
        <v>52.293577981651374</v>
      </c>
      <c r="H218" s="12">
        <v>34.862385321100916</v>
      </c>
      <c r="I218" s="12">
        <v>11.926605504587156</v>
      </c>
      <c r="J218" s="12">
        <v>0.91743119266055051</v>
      </c>
      <c r="K218" s="12">
        <v>47.706422018348626</v>
      </c>
      <c r="L218" s="12">
        <v>12.844036697247706</v>
      </c>
      <c r="M218" s="13">
        <v>109</v>
      </c>
      <c r="N218" s="14">
        <v>487.66972477064218</v>
      </c>
      <c r="O218" s="14">
        <v>42.201834862385319</v>
      </c>
      <c r="P218" s="14">
        <v>39.449541284403672</v>
      </c>
      <c r="Q218" s="14">
        <v>18.348623853211009</v>
      </c>
      <c r="R218" s="14">
        <v>0</v>
      </c>
      <c r="S218" s="14">
        <v>57.798165137614681</v>
      </c>
      <c r="T218" s="14">
        <v>18.348623853211009</v>
      </c>
      <c r="U218" s="15">
        <v>109</v>
      </c>
      <c r="V218" s="16">
        <v>484.22018348623851</v>
      </c>
      <c r="W218" s="16">
        <v>44.036697247706421</v>
      </c>
      <c r="X218" s="16">
        <v>34.862385321100916</v>
      </c>
      <c r="Y218" s="16">
        <v>21.100917431192659</v>
      </c>
      <c r="Z218" s="16">
        <v>0</v>
      </c>
      <c r="AA218" s="16">
        <v>55.963302752293579</v>
      </c>
      <c r="AB218" s="16">
        <v>21.100917431192659</v>
      </c>
      <c r="AC218" s="17">
        <v>109</v>
      </c>
      <c r="AD218" s="18">
        <v>487.66055045871559</v>
      </c>
      <c r="AE218" s="18">
        <v>40.366972477064223</v>
      </c>
      <c r="AF218" s="18">
        <v>43.11926605504587</v>
      </c>
      <c r="AG218" s="18">
        <v>11.009174311926605</v>
      </c>
      <c r="AH218" s="18">
        <v>5.5045871559633026</v>
      </c>
      <c r="AI218" s="18">
        <v>59.633027522935777</v>
      </c>
      <c r="AJ218" s="18">
        <v>16.513761467889907</v>
      </c>
      <c r="AK218" s="2" t="s">
        <v>258</v>
      </c>
    </row>
    <row r="219" spans="1:37" s="19" customFormat="1">
      <c r="A219" s="26">
        <v>631</v>
      </c>
      <c r="B219" s="27">
        <v>1062</v>
      </c>
      <c r="C219" s="2" t="s">
        <v>256</v>
      </c>
      <c r="D219" s="2" t="s">
        <v>278</v>
      </c>
      <c r="E219" s="11">
        <v>124</v>
      </c>
      <c r="F219" s="12">
        <v>463.84677419354841</v>
      </c>
      <c r="G219" s="12">
        <v>61.29032258064516</v>
      </c>
      <c r="H219" s="12">
        <v>23.387096774193548</v>
      </c>
      <c r="I219" s="12">
        <v>15.32258064516129</v>
      </c>
      <c r="J219" s="12">
        <v>0</v>
      </c>
      <c r="K219" s="12">
        <v>38.70967741935484</v>
      </c>
      <c r="L219" s="12">
        <v>15.32258064516129</v>
      </c>
      <c r="M219" s="13">
        <v>126</v>
      </c>
      <c r="N219" s="14">
        <v>487.03174603174602</v>
      </c>
      <c r="O219" s="14">
        <v>46.825396825396822</v>
      </c>
      <c r="P219" s="14">
        <v>32.539682539682538</v>
      </c>
      <c r="Q219" s="14">
        <v>19.841269841269842</v>
      </c>
      <c r="R219" s="14">
        <v>0.79365079365079361</v>
      </c>
      <c r="S219" s="14">
        <v>53.174603174603178</v>
      </c>
      <c r="T219" s="14">
        <v>20.634920634920636</v>
      </c>
      <c r="U219" s="15">
        <v>126</v>
      </c>
      <c r="V219" s="16">
        <v>479.28571428571428</v>
      </c>
      <c r="W219" s="16">
        <v>50.793650793650791</v>
      </c>
      <c r="X219" s="16">
        <v>38.095238095238095</v>
      </c>
      <c r="Y219" s="16">
        <v>10.317460317460318</v>
      </c>
      <c r="Z219" s="16">
        <v>0.79365079365079361</v>
      </c>
      <c r="AA219" s="16">
        <v>49.206349206349209</v>
      </c>
      <c r="AB219" s="16">
        <v>11.111111111111111</v>
      </c>
      <c r="AC219" s="17">
        <v>124</v>
      </c>
      <c r="AD219" s="18">
        <v>472.45161290322579</v>
      </c>
      <c r="AE219" s="18">
        <v>52.41935483870968</v>
      </c>
      <c r="AF219" s="18">
        <v>39.516129032258064</v>
      </c>
      <c r="AG219" s="18">
        <v>6.4516129032258061</v>
      </c>
      <c r="AH219" s="18">
        <v>1.6129032258064515</v>
      </c>
      <c r="AI219" s="18">
        <v>47.58064516129032</v>
      </c>
      <c r="AJ219" s="18">
        <v>8.064516129032258</v>
      </c>
      <c r="AK219" s="2" t="s">
        <v>258</v>
      </c>
    </row>
    <row r="220" spans="1:37" s="19" customFormat="1">
      <c r="A220" s="26">
        <v>631</v>
      </c>
      <c r="B220" s="27">
        <v>1550</v>
      </c>
      <c r="C220" s="2" t="s">
        <v>256</v>
      </c>
      <c r="D220" s="2" t="s">
        <v>279</v>
      </c>
      <c r="E220" s="11">
        <v>94</v>
      </c>
      <c r="F220" s="12">
        <v>509.92553191489361</v>
      </c>
      <c r="G220" s="12">
        <v>23.404255319148938</v>
      </c>
      <c r="H220" s="12">
        <v>41.48936170212766</v>
      </c>
      <c r="I220" s="12">
        <v>28.723404255319149</v>
      </c>
      <c r="J220" s="12">
        <v>6.3829787234042552</v>
      </c>
      <c r="K220" s="12">
        <v>76.59574468085107</v>
      </c>
      <c r="L220" s="12">
        <v>35.106382978723403</v>
      </c>
      <c r="M220" s="13">
        <v>94</v>
      </c>
      <c r="N220" s="14">
        <v>513.89361702127655</v>
      </c>
      <c r="O220" s="14">
        <v>18.085106382978722</v>
      </c>
      <c r="P220" s="14">
        <v>45.744680851063826</v>
      </c>
      <c r="Q220" s="14">
        <v>29.787234042553191</v>
      </c>
      <c r="R220" s="14">
        <v>6.3829787234042552</v>
      </c>
      <c r="S220" s="14">
        <v>81.914893617021278</v>
      </c>
      <c r="T220" s="14">
        <v>36.170212765957444</v>
      </c>
      <c r="U220" s="15">
        <v>94</v>
      </c>
      <c r="V220" s="16">
        <v>519.18085106382978</v>
      </c>
      <c r="W220" s="16">
        <v>10.638297872340425</v>
      </c>
      <c r="X220" s="16">
        <v>48.936170212765958</v>
      </c>
      <c r="Y220" s="16">
        <v>28.723404255319149</v>
      </c>
      <c r="Z220" s="16">
        <v>11.702127659574469</v>
      </c>
      <c r="AA220" s="16">
        <v>89.361702127659569</v>
      </c>
      <c r="AB220" s="16">
        <v>40.425531914893618</v>
      </c>
      <c r="AC220" s="17">
        <v>94</v>
      </c>
      <c r="AD220" s="18">
        <v>538.74468085106378</v>
      </c>
      <c r="AE220" s="18">
        <v>8.5106382978723403</v>
      </c>
      <c r="AF220" s="18">
        <v>36.170212765957444</v>
      </c>
      <c r="AG220" s="18">
        <v>21.276595744680851</v>
      </c>
      <c r="AH220" s="18">
        <v>34.042553191489361</v>
      </c>
      <c r="AI220" s="18">
        <v>91.489361702127653</v>
      </c>
      <c r="AJ220" s="18">
        <v>55.319148936170215</v>
      </c>
      <c r="AK220" s="2" t="s">
        <v>258</v>
      </c>
    </row>
    <row r="221" spans="1:37" s="19" customFormat="1">
      <c r="A221" s="26">
        <v>631</v>
      </c>
      <c r="B221" s="27">
        <v>2058</v>
      </c>
      <c r="C221" s="2" t="s">
        <v>256</v>
      </c>
      <c r="D221" s="2" t="s">
        <v>280</v>
      </c>
      <c r="E221" s="11">
        <v>90</v>
      </c>
      <c r="F221" s="12">
        <v>487.45555555555558</v>
      </c>
      <c r="G221" s="12">
        <v>43.333333333333336</v>
      </c>
      <c r="H221" s="12">
        <v>32.222222222222221</v>
      </c>
      <c r="I221" s="12">
        <v>22.222222222222221</v>
      </c>
      <c r="J221" s="12">
        <v>2.2222222222222223</v>
      </c>
      <c r="K221" s="12">
        <v>56.666666666666664</v>
      </c>
      <c r="L221" s="12">
        <v>24.444444444444443</v>
      </c>
      <c r="M221" s="13">
        <v>89</v>
      </c>
      <c r="N221" s="14">
        <v>499.41573033707863</v>
      </c>
      <c r="O221" s="14">
        <v>26.966292134831459</v>
      </c>
      <c r="P221" s="14">
        <v>47.19101123595506</v>
      </c>
      <c r="Q221" s="14">
        <v>21.348314606741575</v>
      </c>
      <c r="R221" s="14">
        <v>4.4943820224719104</v>
      </c>
      <c r="S221" s="14">
        <v>73.033707865168537</v>
      </c>
      <c r="T221" s="14">
        <v>25.842696629213481</v>
      </c>
      <c r="U221" s="15">
        <v>89</v>
      </c>
      <c r="V221" s="16">
        <v>495.32584269662919</v>
      </c>
      <c r="W221" s="16">
        <v>30.337078651685392</v>
      </c>
      <c r="X221" s="16">
        <v>49.438202247191015</v>
      </c>
      <c r="Y221" s="16">
        <v>17.977528089887642</v>
      </c>
      <c r="Z221" s="16">
        <v>2.2471910112359552</v>
      </c>
      <c r="AA221" s="16">
        <v>69.662921348314612</v>
      </c>
      <c r="AB221" s="16">
        <v>20.224719101123597</v>
      </c>
      <c r="AC221" s="17">
        <v>89</v>
      </c>
      <c r="AD221" s="18">
        <v>482.53932584269666</v>
      </c>
      <c r="AE221" s="18">
        <v>39.325842696629216</v>
      </c>
      <c r="AF221" s="18">
        <v>53.932584269662918</v>
      </c>
      <c r="AG221" s="18">
        <v>4.4943820224719104</v>
      </c>
      <c r="AH221" s="18">
        <v>2.2471910112359552</v>
      </c>
      <c r="AI221" s="18">
        <v>60.674157303370784</v>
      </c>
      <c r="AJ221" s="18">
        <v>6.7415730337078648</v>
      </c>
      <c r="AK221" s="2" t="s">
        <v>258</v>
      </c>
    </row>
    <row r="222" spans="1:37" s="19" customFormat="1">
      <c r="A222" s="26">
        <v>631</v>
      </c>
      <c r="B222" s="27">
        <v>2060</v>
      </c>
      <c r="C222" s="2" t="s">
        <v>256</v>
      </c>
      <c r="D222" s="2" t="s">
        <v>281</v>
      </c>
      <c r="E222" s="11">
        <v>108</v>
      </c>
      <c r="F222" s="12">
        <v>477.93518518518516</v>
      </c>
      <c r="G222" s="12">
        <v>59.25925925925926</v>
      </c>
      <c r="H222" s="12">
        <v>19.444444444444443</v>
      </c>
      <c r="I222" s="12">
        <v>14.814814814814815</v>
      </c>
      <c r="J222" s="12">
        <v>6.4814814814814818</v>
      </c>
      <c r="K222" s="12">
        <v>40.74074074074074</v>
      </c>
      <c r="L222" s="12">
        <v>21.296296296296298</v>
      </c>
      <c r="M222" s="13">
        <v>109</v>
      </c>
      <c r="N222" s="14">
        <v>501.40366972477062</v>
      </c>
      <c r="O222" s="14">
        <v>32.110091743119263</v>
      </c>
      <c r="P222" s="14">
        <v>44.036697247706421</v>
      </c>
      <c r="Q222" s="14">
        <v>14.678899082568808</v>
      </c>
      <c r="R222" s="14">
        <v>9.1743119266055047</v>
      </c>
      <c r="S222" s="14">
        <v>67.88990825688073</v>
      </c>
      <c r="T222" s="14">
        <v>23.853211009174313</v>
      </c>
      <c r="U222" s="15">
        <v>108</v>
      </c>
      <c r="V222" s="16">
        <v>489.25</v>
      </c>
      <c r="W222" s="16">
        <v>40.74074074074074</v>
      </c>
      <c r="X222" s="16">
        <v>41.666666666666664</v>
      </c>
      <c r="Y222" s="16">
        <v>13.888888888888889</v>
      </c>
      <c r="Z222" s="16">
        <v>3.7037037037037037</v>
      </c>
      <c r="AA222" s="16">
        <v>59.25925925925926</v>
      </c>
      <c r="AB222" s="16">
        <v>17.592592592592592</v>
      </c>
      <c r="AC222" s="17">
        <v>108</v>
      </c>
      <c r="AD222" s="18">
        <v>485.67592592592592</v>
      </c>
      <c r="AE222" s="18">
        <v>42.592592592592595</v>
      </c>
      <c r="AF222" s="18">
        <v>43.518518518518519</v>
      </c>
      <c r="AG222" s="18">
        <v>9.2592592592592595</v>
      </c>
      <c r="AH222" s="18">
        <v>4.6296296296296298</v>
      </c>
      <c r="AI222" s="18">
        <v>57.407407407407405</v>
      </c>
      <c r="AJ222" s="18">
        <v>13.888888888888889</v>
      </c>
      <c r="AK222" s="2" t="s">
        <v>258</v>
      </c>
    </row>
    <row r="223" spans="1:37" s="19" customFormat="1">
      <c r="A223" s="26">
        <v>631</v>
      </c>
      <c r="B223" s="27">
        <v>2062</v>
      </c>
      <c r="C223" s="2" t="s">
        <v>256</v>
      </c>
      <c r="D223" s="2" t="s">
        <v>282</v>
      </c>
      <c r="E223" s="11">
        <v>97</v>
      </c>
      <c r="F223" s="12">
        <v>462.67010309278351</v>
      </c>
      <c r="G223" s="12">
        <v>63.917525773195877</v>
      </c>
      <c r="H223" s="12">
        <v>25.773195876288661</v>
      </c>
      <c r="I223" s="12">
        <v>9.2783505154639183</v>
      </c>
      <c r="J223" s="12">
        <v>1.0309278350515463</v>
      </c>
      <c r="K223" s="12">
        <v>36.082474226804123</v>
      </c>
      <c r="L223" s="12">
        <v>10.309278350515465</v>
      </c>
      <c r="M223" s="13">
        <v>99</v>
      </c>
      <c r="N223" s="14">
        <v>474.45454545454544</v>
      </c>
      <c r="O223" s="14">
        <v>56.565656565656568</v>
      </c>
      <c r="P223" s="14">
        <v>36.363636363636367</v>
      </c>
      <c r="Q223" s="14">
        <v>7.0707070707070709</v>
      </c>
      <c r="R223" s="14">
        <v>0</v>
      </c>
      <c r="S223" s="14">
        <v>43.434343434343432</v>
      </c>
      <c r="T223" s="14">
        <v>7.0707070707070709</v>
      </c>
      <c r="U223" s="15">
        <v>99</v>
      </c>
      <c r="V223" s="16">
        <v>474.64646464646466</v>
      </c>
      <c r="W223" s="16">
        <v>53.535353535353536</v>
      </c>
      <c r="X223" s="16">
        <v>37.373737373737377</v>
      </c>
      <c r="Y223" s="16">
        <v>7.0707070707070709</v>
      </c>
      <c r="Z223" s="16">
        <v>2.0202020202020203</v>
      </c>
      <c r="AA223" s="16">
        <v>46.464646464646464</v>
      </c>
      <c r="AB223" s="16">
        <v>9.0909090909090917</v>
      </c>
      <c r="AC223" s="17">
        <v>98</v>
      </c>
      <c r="AD223" s="18">
        <v>476.30612244897958</v>
      </c>
      <c r="AE223" s="18">
        <v>52.04081632653061</v>
      </c>
      <c r="AF223" s="18">
        <v>41.836734693877553</v>
      </c>
      <c r="AG223" s="18">
        <v>4.0816326530612246</v>
      </c>
      <c r="AH223" s="18">
        <v>2.0408163265306123</v>
      </c>
      <c r="AI223" s="18">
        <v>47.95918367346939</v>
      </c>
      <c r="AJ223" s="18">
        <v>6.1224489795918364</v>
      </c>
      <c r="AK223" s="2" t="s">
        <v>258</v>
      </c>
    </row>
    <row r="224" spans="1:37" s="19" customFormat="1">
      <c r="A224" s="26">
        <v>631</v>
      </c>
      <c r="B224" s="27">
        <v>2554</v>
      </c>
      <c r="C224" s="2" t="s">
        <v>256</v>
      </c>
      <c r="D224" s="2" t="s">
        <v>283</v>
      </c>
      <c r="E224" s="11">
        <v>105</v>
      </c>
      <c r="F224" s="12">
        <v>480.63809523809522</v>
      </c>
      <c r="G224" s="12">
        <v>44.761904761904759</v>
      </c>
      <c r="H224" s="12">
        <v>35.238095238095241</v>
      </c>
      <c r="I224" s="12">
        <v>20</v>
      </c>
      <c r="J224" s="12">
        <v>0</v>
      </c>
      <c r="K224" s="12">
        <v>55.238095238095241</v>
      </c>
      <c r="L224" s="12">
        <v>20</v>
      </c>
      <c r="M224" s="13">
        <v>105</v>
      </c>
      <c r="N224" s="14">
        <v>500.1142857142857</v>
      </c>
      <c r="O224" s="14">
        <v>34.285714285714285</v>
      </c>
      <c r="P224" s="14">
        <v>34.285714285714285</v>
      </c>
      <c r="Q224" s="14">
        <v>26.666666666666668</v>
      </c>
      <c r="R224" s="14">
        <v>4.7619047619047619</v>
      </c>
      <c r="S224" s="14">
        <v>65.714285714285708</v>
      </c>
      <c r="T224" s="14">
        <v>31.428571428571427</v>
      </c>
      <c r="U224" s="15">
        <v>105</v>
      </c>
      <c r="V224" s="16">
        <v>493.61904761904759</v>
      </c>
      <c r="W224" s="16">
        <v>31.428571428571427</v>
      </c>
      <c r="X224" s="16">
        <v>46.666666666666664</v>
      </c>
      <c r="Y224" s="16">
        <v>20</v>
      </c>
      <c r="Z224" s="16">
        <v>1.9047619047619047</v>
      </c>
      <c r="AA224" s="16">
        <v>68.571428571428569</v>
      </c>
      <c r="AB224" s="16">
        <v>21.904761904761905</v>
      </c>
      <c r="AC224" s="17">
        <v>105</v>
      </c>
      <c r="AD224" s="18">
        <v>491.37142857142857</v>
      </c>
      <c r="AE224" s="18">
        <v>34.285714285714285</v>
      </c>
      <c r="AF224" s="18">
        <v>53.333333333333336</v>
      </c>
      <c r="AG224" s="18">
        <v>8.5714285714285712</v>
      </c>
      <c r="AH224" s="18">
        <v>3.8095238095238093</v>
      </c>
      <c r="AI224" s="18">
        <v>65.714285714285708</v>
      </c>
      <c r="AJ224" s="18">
        <v>12.380952380952381</v>
      </c>
      <c r="AK224" s="2" t="s">
        <v>258</v>
      </c>
    </row>
    <row r="225" spans="1:37" s="19" customFormat="1">
      <c r="A225" s="26">
        <v>631</v>
      </c>
      <c r="B225" s="27">
        <v>3054</v>
      </c>
      <c r="C225" s="2" t="s">
        <v>256</v>
      </c>
      <c r="D225" s="2" t="s">
        <v>284</v>
      </c>
      <c r="E225" s="11">
        <v>136</v>
      </c>
      <c r="F225" s="12">
        <v>477.19117647058823</v>
      </c>
      <c r="G225" s="12">
        <v>50.735294117647058</v>
      </c>
      <c r="H225" s="12">
        <v>30.147058823529413</v>
      </c>
      <c r="I225" s="12">
        <v>16.911764705882351</v>
      </c>
      <c r="J225" s="12">
        <v>2.2058823529411766</v>
      </c>
      <c r="K225" s="12">
        <v>49.264705882352942</v>
      </c>
      <c r="L225" s="12">
        <v>19.117647058823529</v>
      </c>
      <c r="M225" s="13">
        <v>134</v>
      </c>
      <c r="N225" s="14">
        <v>492.45522388059703</v>
      </c>
      <c r="O225" s="14">
        <v>39.552238805970148</v>
      </c>
      <c r="P225" s="14">
        <v>42.537313432835823</v>
      </c>
      <c r="Q225" s="14">
        <v>14.925373134328359</v>
      </c>
      <c r="R225" s="14">
        <v>2.9850746268656718</v>
      </c>
      <c r="S225" s="14">
        <v>60.447761194029852</v>
      </c>
      <c r="T225" s="14">
        <v>17.910447761194028</v>
      </c>
      <c r="U225" s="15">
        <v>133</v>
      </c>
      <c r="V225" s="16">
        <v>487.43609022556393</v>
      </c>
      <c r="W225" s="16">
        <v>41.353383458646618</v>
      </c>
      <c r="X225" s="16">
        <v>40.601503759398497</v>
      </c>
      <c r="Y225" s="16">
        <v>16.541353383458645</v>
      </c>
      <c r="Z225" s="16">
        <v>1.5037593984962405</v>
      </c>
      <c r="AA225" s="16">
        <v>58.646616541353382</v>
      </c>
      <c r="AB225" s="16">
        <v>18.045112781954888</v>
      </c>
      <c r="AC225" s="17">
        <v>133</v>
      </c>
      <c r="AD225" s="18">
        <v>481.3233082706767</v>
      </c>
      <c r="AE225" s="18">
        <v>43.609022556390975</v>
      </c>
      <c r="AF225" s="18">
        <v>45.112781954887218</v>
      </c>
      <c r="AG225" s="18">
        <v>10.526315789473685</v>
      </c>
      <c r="AH225" s="18">
        <v>0.75187969924812026</v>
      </c>
      <c r="AI225" s="18">
        <v>56.390977443609025</v>
      </c>
      <c r="AJ225" s="18">
        <v>11.278195488721805</v>
      </c>
      <c r="AK225" s="2" t="s">
        <v>258</v>
      </c>
    </row>
    <row r="226" spans="1:37" s="19" customFormat="1">
      <c r="A226" s="26">
        <v>631</v>
      </c>
      <c r="B226" s="27">
        <v>4050</v>
      </c>
      <c r="C226" s="2" t="s">
        <v>256</v>
      </c>
      <c r="D226" s="2" t="s">
        <v>285</v>
      </c>
      <c r="E226" s="11">
        <v>186</v>
      </c>
      <c r="F226" s="12">
        <v>483.60752688172045</v>
      </c>
      <c r="G226" s="12">
        <v>48.387096774193552</v>
      </c>
      <c r="H226" s="12">
        <v>30.107526881720432</v>
      </c>
      <c r="I226" s="12">
        <v>15.591397849462366</v>
      </c>
      <c r="J226" s="12">
        <v>5.913978494623656</v>
      </c>
      <c r="K226" s="12">
        <v>51.612903225806448</v>
      </c>
      <c r="L226" s="12">
        <v>21.50537634408602</v>
      </c>
      <c r="M226" s="13">
        <v>186</v>
      </c>
      <c r="N226" s="14">
        <v>491.96236559139783</v>
      </c>
      <c r="O226" s="14">
        <v>37.096774193548384</v>
      </c>
      <c r="P226" s="14">
        <v>40.322580645161288</v>
      </c>
      <c r="Q226" s="14">
        <v>20.967741935483872</v>
      </c>
      <c r="R226" s="14">
        <v>1.6129032258064515</v>
      </c>
      <c r="S226" s="14">
        <v>62.903225806451616</v>
      </c>
      <c r="T226" s="14">
        <v>22.580645161290324</v>
      </c>
      <c r="U226" s="15">
        <v>185</v>
      </c>
      <c r="V226" s="16">
        <v>491.83783783783781</v>
      </c>
      <c r="W226" s="16">
        <v>40.54054054054054</v>
      </c>
      <c r="X226" s="16">
        <v>36.756756756756758</v>
      </c>
      <c r="Y226" s="16">
        <v>18.378378378378379</v>
      </c>
      <c r="Z226" s="16">
        <v>4.3243243243243246</v>
      </c>
      <c r="AA226" s="16">
        <v>59.45945945945946</v>
      </c>
      <c r="AB226" s="16">
        <v>22.702702702702702</v>
      </c>
      <c r="AC226" s="17">
        <v>185</v>
      </c>
      <c r="AD226" s="18">
        <v>507.15135135135137</v>
      </c>
      <c r="AE226" s="18">
        <v>26.486486486486488</v>
      </c>
      <c r="AF226" s="18">
        <v>40.54054054054054</v>
      </c>
      <c r="AG226" s="18">
        <v>19.45945945945946</v>
      </c>
      <c r="AH226" s="18">
        <v>13.513513513513514</v>
      </c>
      <c r="AI226" s="18">
        <v>73.513513513513516</v>
      </c>
      <c r="AJ226" s="18">
        <v>32.972972972972975</v>
      </c>
      <c r="AK226" s="2" t="s">
        <v>258</v>
      </c>
    </row>
    <row r="227" spans="1:37" s="19" customFormat="1">
      <c r="A227" s="26">
        <v>631</v>
      </c>
      <c r="B227" s="27">
        <v>4056</v>
      </c>
      <c r="C227" s="2" t="s">
        <v>256</v>
      </c>
      <c r="D227" s="2" t="s">
        <v>286</v>
      </c>
      <c r="E227" s="11">
        <v>76</v>
      </c>
      <c r="F227" s="12">
        <v>492.13157894736844</v>
      </c>
      <c r="G227" s="12">
        <v>38.157894736842103</v>
      </c>
      <c r="H227" s="12">
        <v>32.89473684210526</v>
      </c>
      <c r="I227" s="12">
        <v>25</v>
      </c>
      <c r="J227" s="12">
        <v>3.9473684210526314</v>
      </c>
      <c r="K227" s="12">
        <v>61.842105263157897</v>
      </c>
      <c r="L227" s="12">
        <v>28.94736842105263</v>
      </c>
      <c r="M227" s="13">
        <v>77</v>
      </c>
      <c r="N227" s="14">
        <v>510.64935064935065</v>
      </c>
      <c r="O227" s="14">
        <v>14.285714285714286</v>
      </c>
      <c r="P227" s="14">
        <v>51.948051948051948</v>
      </c>
      <c r="Q227" s="14">
        <v>29.870129870129869</v>
      </c>
      <c r="R227" s="14">
        <v>3.8961038961038961</v>
      </c>
      <c r="S227" s="14">
        <v>85.714285714285708</v>
      </c>
      <c r="T227" s="14">
        <v>33.766233766233768</v>
      </c>
      <c r="U227" s="15">
        <v>77</v>
      </c>
      <c r="V227" s="16">
        <v>504.09090909090907</v>
      </c>
      <c r="W227" s="16">
        <v>31.168831168831169</v>
      </c>
      <c r="X227" s="16">
        <v>32.467532467532465</v>
      </c>
      <c r="Y227" s="16">
        <v>31.168831168831169</v>
      </c>
      <c r="Z227" s="16">
        <v>5.1948051948051948</v>
      </c>
      <c r="AA227" s="16">
        <v>68.831168831168824</v>
      </c>
      <c r="AB227" s="16">
        <v>36.363636363636367</v>
      </c>
      <c r="AC227" s="17">
        <v>76</v>
      </c>
      <c r="AD227" s="18">
        <v>509.61842105263156</v>
      </c>
      <c r="AE227" s="18">
        <v>22.368421052631579</v>
      </c>
      <c r="AF227" s="18">
        <v>42.10526315789474</v>
      </c>
      <c r="AG227" s="18">
        <v>19.736842105263158</v>
      </c>
      <c r="AH227" s="18">
        <v>15.789473684210526</v>
      </c>
      <c r="AI227" s="18">
        <v>77.631578947368425</v>
      </c>
      <c r="AJ227" s="18">
        <v>35.526315789473685</v>
      </c>
      <c r="AK227" s="2" t="s">
        <v>258</v>
      </c>
    </row>
    <row r="228" spans="1:37" s="19" customFormat="1">
      <c r="A228" s="26">
        <v>631</v>
      </c>
      <c r="B228" s="27">
        <v>4060</v>
      </c>
      <c r="C228" s="2" t="s">
        <v>256</v>
      </c>
      <c r="D228" s="2" t="s">
        <v>287</v>
      </c>
      <c r="E228" s="11">
        <v>105</v>
      </c>
      <c r="F228" s="12">
        <v>477.5809523809524</v>
      </c>
      <c r="G228" s="12">
        <v>50.476190476190474</v>
      </c>
      <c r="H228" s="12">
        <v>30.476190476190474</v>
      </c>
      <c r="I228" s="12">
        <v>18.095238095238095</v>
      </c>
      <c r="J228" s="12">
        <v>0.95238095238095233</v>
      </c>
      <c r="K228" s="12">
        <v>49.523809523809526</v>
      </c>
      <c r="L228" s="12">
        <v>19.047619047619047</v>
      </c>
      <c r="M228" s="13">
        <v>106</v>
      </c>
      <c r="N228" s="14">
        <v>488.95283018867923</v>
      </c>
      <c r="O228" s="14">
        <v>37.735849056603776</v>
      </c>
      <c r="P228" s="14">
        <v>45.283018867924525</v>
      </c>
      <c r="Q228" s="14">
        <v>16.037735849056602</v>
      </c>
      <c r="R228" s="14">
        <v>0.94339622641509435</v>
      </c>
      <c r="S228" s="14">
        <v>62.264150943396224</v>
      </c>
      <c r="T228" s="14">
        <v>16.981132075471699</v>
      </c>
      <c r="U228" s="15">
        <v>106</v>
      </c>
      <c r="V228" s="16">
        <v>486.15094339622641</v>
      </c>
      <c r="W228" s="16">
        <v>42.452830188679243</v>
      </c>
      <c r="X228" s="16">
        <v>42.452830188679243</v>
      </c>
      <c r="Y228" s="16">
        <v>15.09433962264151</v>
      </c>
      <c r="Z228" s="16">
        <v>0</v>
      </c>
      <c r="AA228" s="16">
        <v>57.547169811320757</v>
      </c>
      <c r="AB228" s="16">
        <v>15.09433962264151</v>
      </c>
      <c r="AC228" s="17">
        <v>105</v>
      </c>
      <c r="AD228" s="18">
        <v>479.78095238095239</v>
      </c>
      <c r="AE228" s="18">
        <v>50.476190476190474</v>
      </c>
      <c r="AF228" s="18">
        <v>40</v>
      </c>
      <c r="AG228" s="18">
        <v>7.6190476190476186</v>
      </c>
      <c r="AH228" s="18">
        <v>1.9047619047619047</v>
      </c>
      <c r="AI228" s="18">
        <v>49.523809523809526</v>
      </c>
      <c r="AJ228" s="18">
        <v>9.5238095238095237</v>
      </c>
      <c r="AK228" s="2" t="s">
        <v>258</v>
      </c>
    </row>
    <row r="229" spans="1:37" s="19" customFormat="1">
      <c r="A229" s="26">
        <v>631</v>
      </c>
      <c r="B229" s="27">
        <v>5052</v>
      </c>
      <c r="C229" s="2" t="s">
        <v>256</v>
      </c>
      <c r="D229" s="2" t="s">
        <v>288</v>
      </c>
      <c r="E229" s="11">
        <v>100</v>
      </c>
      <c r="F229" s="12">
        <v>464.25</v>
      </c>
      <c r="G229" s="12">
        <v>60</v>
      </c>
      <c r="H229" s="12">
        <v>30</v>
      </c>
      <c r="I229" s="12">
        <v>8</v>
      </c>
      <c r="J229" s="12">
        <v>2</v>
      </c>
      <c r="K229" s="12">
        <v>40</v>
      </c>
      <c r="L229" s="12">
        <v>10</v>
      </c>
      <c r="M229" s="13">
        <v>101</v>
      </c>
      <c r="N229" s="14">
        <v>484.67326732673268</v>
      </c>
      <c r="O229" s="14">
        <v>49.504950495049506</v>
      </c>
      <c r="P229" s="14">
        <v>37.623762376237622</v>
      </c>
      <c r="Q229" s="14">
        <v>9.9009900990099009</v>
      </c>
      <c r="R229" s="14">
        <v>2.9702970297029703</v>
      </c>
      <c r="S229" s="14">
        <v>50.495049504950494</v>
      </c>
      <c r="T229" s="14">
        <v>12.871287128712872</v>
      </c>
      <c r="U229" s="15">
        <v>101</v>
      </c>
      <c r="V229" s="16">
        <v>473.18811881188117</v>
      </c>
      <c r="W229" s="16">
        <v>55.445544554455445</v>
      </c>
      <c r="X229" s="16">
        <v>35.643564356435647</v>
      </c>
      <c r="Y229" s="16">
        <v>8.9108910891089117</v>
      </c>
      <c r="Z229" s="16">
        <v>0</v>
      </c>
      <c r="AA229" s="16">
        <v>44.554455445544555</v>
      </c>
      <c r="AB229" s="16">
        <v>8.9108910891089117</v>
      </c>
      <c r="AC229" s="17">
        <v>100</v>
      </c>
      <c r="AD229" s="18">
        <v>473.25</v>
      </c>
      <c r="AE229" s="18">
        <v>50</v>
      </c>
      <c r="AF229" s="18">
        <v>43</v>
      </c>
      <c r="AG229" s="18">
        <v>6</v>
      </c>
      <c r="AH229" s="18">
        <v>1</v>
      </c>
      <c r="AI229" s="18">
        <v>50</v>
      </c>
      <c r="AJ229" s="18">
        <v>7</v>
      </c>
      <c r="AK229" s="2" t="s">
        <v>258</v>
      </c>
    </row>
    <row r="230" spans="1:37" s="19" customFormat="1">
      <c r="A230" s="26">
        <v>631</v>
      </c>
      <c r="B230" s="27">
        <v>5054</v>
      </c>
      <c r="C230" s="2" t="s">
        <v>256</v>
      </c>
      <c r="D230" s="2" t="s">
        <v>289</v>
      </c>
      <c r="E230" s="11">
        <v>130</v>
      </c>
      <c r="F230" s="12">
        <v>468.49230769230769</v>
      </c>
      <c r="G230" s="12">
        <v>55.384615384615387</v>
      </c>
      <c r="H230" s="12">
        <v>32.307692307692307</v>
      </c>
      <c r="I230" s="12">
        <v>12.307692307692308</v>
      </c>
      <c r="J230" s="12">
        <v>0</v>
      </c>
      <c r="K230" s="12">
        <v>44.615384615384613</v>
      </c>
      <c r="L230" s="12">
        <v>12.307692307692308</v>
      </c>
      <c r="M230" s="13">
        <v>130</v>
      </c>
      <c r="N230" s="14">
        <v>478.10769230769233</v>
      </c>
      <c r="O230" s="14">
        <v>49.230769230769234</v>
      </c>
      <c r="P230" s="14">
        <v>41.53846153846154</v>
      </c>
      <c r="Q230" s="14">
        <v>9.2307692307692299</v>
      </c>
      <c r="R230" s="14">
        <v>0</v>
      </c>
      <c r="S230" s="14">
        <v>50.769230769230766</v>
      </c>
      <c r="T230" s="14">
        <v>9.2307692307692299</v>
      </c>
      <c r="U230" s="15">
        <v>130</v>
      </c>
      <c r="V230" s="16">
        <v>478.47692307692307</v>
      </c>
      <c r="W230" s="16">
        <v>51.53846153846154</v>
      </c>
      <c r="X230" s="16">
        <v>38.46153846153846</v>
      </c>
      <c r="Y230" s="16">
        <v>10</v>
      </c>
      <c r="Z230" s="16">
        <v>0</v>
      </c>
      <c r="AA230" s="16">
        <v>48.46153846153846</v>
      </c>
      <c r="AB230" s="16">
        <v>10</v>
      </c>
      <c r="AC230" s="17">
        <v>130</v>
      </c>
      <c r="AD230" s="18">
        <v>472.03076923076924</v>
      </c>
      <c r="AE230" s="18">
        <v>54.615384615384613</v>
      </c>
      <c r="AF230" s="18">
        <v>39.230769230769234</v>
      </c>
      <c r="AG230" s="18">
        <v>5.384615384615385</v>
      </c>
      <c r="AH230" s="18">
        <v>0.76923076923076927</v>
      </c>
      <c r="AI230" s="18">
        <v>45.384615384615387</v>
      </c>
      <c r="AJ230" s="18">
        <v>6.1538461538461542</v>
      </c>
      <c r="AK230" s="2" t="s">
        <v>258</v>
      </c>
    </row>
    <row r="231" spans="1:37" s="19" customFormat="1">
      <c r="A231" s="26">
        <v>631</v>
      </c>
      <c r="B231" s="27">
        <v>5056</v>
      </c>
      <c r="C231" s="2" t="s">
        <v>256</v>
      </c>
      <c r="D231" s="2" t="s">
        <v>290</v>
      </c>
      <c r="E231" s="11">
        <v>143</v>
      </c>
      <c r="F231" s="12">
        <v>500.24475524475525</v>
      </c>
      <c r="G231" s="12">
        <v>33.566433566433567</v>
      </c>
      <c r="H231" s="12">
        <v>28.67132867132867</v>
      </c>
      <c r="I231" s="12">
        <v>31.46853146853147</v>
      </c>
      <c r="J231" s="12">
        <v>6.2937062937062933</v>
      </c>
      <c r="K231" s="12">
        <v>66.43356643356644</v>
      </c>
      <c r="L231" s="12">
        <v>37.76223776223776</v>
      </c>
      <c r="M231" s="13">
        <v>143</v>
      </c>
      <c r="N231" s="14">
        <v>518.2657342657343</v>
      </c>
      <c r="O231" s="14">
        <v>18.181818181818183</v>
      </c>
      <c r="P231" s="14">
        <v>39.16083916083916</v>
      </c>
      <c r="Q231" s="14">
        <v>32.867132867132867</v>
      </c>
      <c r="R231" s="14">
        <v>9.79020979020979</v>
      </c>
      <c r="S231" s="14">
        <v>81.818181818181813</v>
      </c>
      <c r="T231" s="14">
        <v>42.65734265734266</v>
      </c>
      <c r="U231" s="15">
        <v>143</v>
      </c>
      <c r="V231" s="16">
        <v>508.74825174825173</v>
      </c>
      <c r="W231" s="16">
        <v>23.776223776223777</v>
      </c>
      <c r="X231" s="16">
        <v>39.16083916083916</v>
      </c>
      <c r="Y231" s="16">
        <v>29.37062937062937</v>
      </c>
      <c r="Z231" s="16">
        <v>7.6923076923076925</v>
      </c>
      <c r="AA231" s="16">
        <v>76.223776223776227</v>
      </c>
      <c r="AB231" s="16">
        <v>37.06293706293706</v>
      </c>
      <c r="AC231" s="17">
        <v>142</v>
      </c>
      <c r="AD231" s="18">
        <v>510.7042253521127</v>
      </c>
      <c r="AE231" s="18">
        <v>18.309859154929576</v>
      </c>
      <c r="AF231" s="18">
        <v>43.661971830985912</v>
      </c>
      <c r="AG231" s="18">
        <v>25.35211267605634</v>
      </c>
      <c r="AH231" s="18">
        <v>12.67605633802817</v>
      </c>
      <c r="AI231" s="18">
        <v>81.690140845070417</v>
      </c>
      <c r="AJ231" s="18">
        <v>38.028169014084504</v>
      </c>
      <c r="AK231" s="2" t="s">
        <v>258</v>
      </c>
    </row>
    <row r="232" spans="1:37" s="19" customFormat="1">
      <c r="A232" s="26">
        <v>631</v>
      </c>
      <c r="B232" s="27">
        <v>5060</v>
      </c>
      <c r="C232" s="2" t="s">
        <v>256</v>
      </c>
      <c r="D232" s="2" t="s">
        <v>291</v>
      </c>
      <c r="E232" s="11">
        <v>125</v>
      </c>
      <c r="F232" s="12">
        <v>477.87200000000001</v>
      </c>
      <c r="G232" s="12">
        <v>49.6</v>
      </c>
      <c r="H232" s="12">
        <v>30.4</v>
      </c>
      <c r="I232" s="12">
        <v>16</v>
      </c>
      <c r="J232" s="12">
        <v>4</v>
      </c>
      <c r="K232" s="12">
        <v>50.4</v>
      </c>
      <c r="L232" s="12">
        <v>20</v>
      </c>
      <c r="M232" s="13">
        <v>124</v>
      </c>
      <c r="N232" s="14">
        <v>495.82258064516128</v>
      </c>
      <c r="O232" s="14">
        <v>30.64516129032258</v>
      </c>
      <c r="P232" s="14">
        <v>43.548387096774192</v>
      </c>
      <c r="Q232" s="14">
        <v>24.193548387096776</v>
      </c>
      <c r="R232" s="14">
        <v>1.6129032258064515</v>
      </c>
      <c r="S232" s="14">
        <v>69.354838709677423</v>
      </c>
      <c r="T232" s="14">
        <v>25.806451612903224</v>
      </c>
      <c r="U232" s="15">
        <v>124</v>
      </c>
      <c r="V232" s="16">
        <v>482.54032258064518</v>
      </c>
      <c r="W232" s="16">
        <v>46.774193548387096</v>
      </c>
      <c r="X232" s="16">
        <v>37.903225806451616</v>
      </c>
      <c r="Y232" s="16">
        <v>14.516129032258064</v>
      </c>
      <c r="Z232" s="16">
        <v>0.80645161290322576</v>
      </c>
      <c r="AA232" s="16">
        <v>53.225806451612904</v>
      </c>
      <c r="AB232" s="16">
        <v>15.32258064516129</v>
      </c>
      <c r="AC232" s="17">
        <v>124</v>
      </c>
      <c r="AD232" s="18">
        <v>486.25</v>
      </c>
      <c r="AE232" s="18">
        <v>41.12903225806452</v>
      </c>
      <c r="AF232" s="18">
        <v>41.12903225806452</v>
      </c>
      <c r="AG232" s="18">
        <v>13.709677419354838</v>
      </c>
      <c r="AH232" s="18">
        <v>4.032258064516129</v>
      </c>
      <c r="AI232" s="18">
        <v>58.87096774193548</v>
      </c>
      <c r="AJ232" s="18">
        <v>17.741935483870968</v>
      </c>
      <c r="AK232" s="2" t="s">
        <v>258</v>
      </c>
    </row>
    <row r="233" spans="1:37" s="19" customFormat="1">
      <c r="A233" s="26">
        <v>632</v>
      </c>
      <c r="B233" s="27">
        <v>101</v>
      </c>
      <c r="C233" s="2" t="s">
        <v>292</v>
      </c>
      <c r="D233" s="2" t="s">
        <v>293</v>
      </c>
      <c r="E233" s="11">
        <v>98</v>
      </c>
      <c r="F233" s="12">
        <v>476.36734693877548</v>
      </c>
      <c r="G233" s="12">
        <v>51.020408163265309</v>
      </c>
      <c r="H233" s="12">
        <v>32.653061224489797</v>
      </c>
      <c r="I233" s="12">
        <v>15.306122448979592</v>
      </c>
      <c r="J233" s="12">
        <v>1.0204081632653061</v>
      </c>
      <c r="K233" s="12">
        <v>48.979591836734691</v>
      </c>
      <c r="L233" s="12">
        <v>16.326530612244898</v>
      </c>
      <c r="M233" s="13">
        <v>98</v>
      </c>
      <c r="N233" s="14">
        <v>500.81632653061223</v>
      </c>
      <c r="O233" s="14">
        <v>26.530612244897959</v>
      </c>
      <c r="P233" s="14">
        <v>45.918367346938773</v>
      </c>
      <c r="Q233" s="14">
        <v>25.510204081632654</v>
      </c>
      <c r="R233" s="14">
        <v>2.0408163265306123</v>
      </c>
      <c r="S233" s="14">
        <v>73.469387755102048</v>
      </c>
      <c r="T233" s="14">
        <v>27.551020408163264</v>
      </c>
      <c r="U233" s="15">
        <v>98</v>
      </c>
      <c r="V233" s="16">
        <v>500.21428571428572</v>
      </c>
      <c r="W233" s="16">
        <v>26.530612244897959</v>
      </c>
      <c r="X233" s="16">
        <v>50</v>
      </c>
      <c r="Y233" s="16">
        <v>19.387755102040817</v>
      </c>
      <c r="Z233" s="16">
        <v>4.0816326530612246</v>
      </c>
      <c r="AA233" s="16">
        <v>73.469387755102048</v>
      </c>
      <c r="AB233" s="16">
        <v>23.469387755102041</v>
      </c>
      <c r="AC233" s="17">
        <v>98</v>
      </c>
      <c r="AD233" s="18">
        <v>494.44897959183675</v>
      </c>
      <c r="AE233" s="18">
        <v>30.612244897959183</v>
      </c>
      <c r="AF233" s="18">
        <v>48.979591836734691</v>
      </c>
      <c r="AG233" s="18">
        <v>15.306122448979592</v>
      </c>
      <c r="AH233" s="18">
        <v>5.1020408163265305</v>
      </c>
      <c r="AI233" s="18">
        <v>69.387755102040813</v>
      </c>
      <c r="AJ233" s="18">
        <v>20.408163265306122</v>
      </c>
      <c r="AK233" s="2" t="s">
        <v>25</v>
      </c>
    </row>
    <row r="234" spans="1:37" s="19" customFormat="1">
      <c r="A234" s="26">
        <v>633</v>
      </c>
      <c r="B234" s="27">
        <v>102</v>
      </c>
      <c r="C234" s="2" t="s">
        <v>294</v>
      </c>
      <c r="D234" s="2" t="s">
        <v>295</v>
      </c>
      <c r="E234" s="11">
        <v>316</v>
      </c>
      <c r="F234" s="12">
        <v>466.56645569620252</v>
      </c>
      <c r="G234" s="12">
        <v>60.443037974683541</v>
      </c>
      <c r="H234" s="12">
        <v>30.063291139240505</v>
      </c>
      <c r="I234" s="12">
        <v>9.1772151898734169</v>
      </c>
      <c r="J234" s="12">
        <v>0.31645569620253167</v>
      </c>
      <c r="K234" s="12">
        <v>39.556962025316459</v>
      </c>
      <c r="L234" s="12">
        <v>9.4936708860759502</v>
      </c>
      <c r="M234" s="13">
        <v>322</v>
      </c>
      <c r="N234" s="14">
        <v>483.10559006211179</v>
      </c>
      <c r="O234" s="14">
        <v>44.099378881987576</v>
      </c>
      <c r="P234" s="14">
        <v>45.962732919254655</v>
      </c>
      <c r="Q234" s="14">
        <v>8.695652173913043</v>
      </c>
      <c r="R234" s="14">
        <v>1.2422360248447204</v>
      </c>
      <c r="S234" s="14">
        <v>55.900621118012424</v>
      </c>
      <c r="T234" s="14">
        <v>9.9378881987577632</v>
      </c>
      <c r="U234" s="15">
        <v>321</v>
      </c>
      <c r="V234" s="16">
        <v>476.18380062305295</v>
      </c>
      <c r="W234" s="16">
        <v>51.713395638629287</v>
      </c>
      <c r="X234" s="16">
        <v>40.186915887850468</v>
      </c>
      <c r="Y234" s="16">
        <v>7.1651090342679131</v>
      </c>
      <c r="Z234" s="16">
        <v>0.93457943925233644</v>
      </c>
      <c r="AA234" s="16">
        <v>48.286604361370713</v>
      </c>
      <c r="AB234" s="16">
        <v>8.0996884735202492</v>
      </c>
      <c r="AC234" s="17">
        <v>315</v>
      </c>
      <c r="AD234" s="18">
        <v>477.72063492063489</v>
      </c>
      <c r="AE234" s="18">
        <v>43.80952380952381</v>
      </c>
      <c r="AF234" s="18">
        <v>52.38095238095238</v>
      </c>
      <c r="AG234" s="18">
        <v>3.4920634920634921</v>
      </c>
      <c r="AH234" s="18">
        <v>0.31746031746031744</v>
      </c>
      <c r="AI234" s="18">
        <v>56.19047619047619</v>
      </c>
      <c r="AJ234" s="18">
        <v>3.8095238095238093</v>
      </c>
      <c r="AK234" s="2" t="s">
        <v>258</v>
      </c>
    </row>
    <row r="235" spans="1:37" s="19" customFormat="1">
      <c r="A235" s="26">
        <v>633</v>
      </c>
      <c r="B235" s="27">
        <v>104</v>
      </c>
      <c r="C235" s="2" t="s">
        <v>294</v>
      </c>
      <c r="D235" s="2" t="s">
        <v>296</v>
      </c>
      <c r="E235" s="11">
        <v>151</v>
      </c>
      <c r="F235" s="12">
        <v>534.41059602649011</v>
      </c>
      <c r="G235" s="12">
        <v>15.231788079470199</v>
      </c>
      <c r="H235" s="12">
        <v>22.516556291390728</v>
      </c>
      <c r="I235" s="12">
        <v>44.370860927152314</v>
      </c>
      <c r="J235" s="12">
        <v>17.880794701986755</v>
      </c>
      <c r="K235" s="12">
        <v>84.768211920529808</v>
      </c>
      <c r="L235" s="12">
        <v>62.251655629139073</v>
      </c>
      <c r="M235" s="13">
        <v>150</v>
      </c>
      <c r="N235" s="14">
        <v>536.90666666666664</v>
      </c>
      <c r="O235" s="14">
        <v>10</v>
      </c>
      <c r="P235" s="14">
        <v>28</v>
      </c>
      <c r="Q235" s="14">
        <v>46</v>
      </c>
      <c r="R235" s="14">
        <v>16</v>
      </c>
      <c r="S235" s="14">
        <v>90</v>
      </c>
      <c r="T235" s="14">
        <v>62</v>
      </c>
      <c r="U235" s="15">
        <v>151</v>
      </c>
      <c r="V235" s="16">
        <v>528.14569536423846</v>
      </c>
      <c r="W235" s="16">
        <v>12.582781456953642</v>
      </c>
      <c r="X235" s="16">
        <v>32.450331125827816</v>
      </c>
      <c r="Y235" s="16">
        <v>38.410596026490069</v>
      </c>
      <c r="Z235" s="16">
        <v>16.556291390728475</v>
      </c>
      <c r="AA235" s="16">
        <v>87.41721854304636</v>
      </c>
      <c r="AB235" s="16">
        <v>54.966887417218544</v>
      </c>
      <c r="AC235" s="17">
        <v>151</v>
      </c>
      <c r="AD235" s="18">
        <v>515.68211920529802</v>
      </c>
      <c r="AE235" s="18">
        <v>9.9337748344370862</v>
      </c>
      <c r="AF235" s="18">
        <v>50.993377483443709</v>
      </c>
      <c r="AG235" s="18">
        <v>32.450331125827816</v>
      </c>
      <c r="AH235" s="18">
        <v>6.6225165562913908</v>
      </c>
      <c r="AI235" s="18">
        <v>90.066225165562912</v>
      </c>
      <c r="AJ235" s="18">
        <v>39.072847682119203</v>
      </c>
      <c r="AK235" s="2" t="s">
        <v>258</v>
      </c>
    </row>
    <row r="236" spans="1:37" s="19" customFormat="1">
      <c r="A236" s="26">
        <v>633</v>
      </c>
      <c r="B236" s="27">
        <v>109</v>
      </c>
      <c r="C236" s="2" t="s">
        <v>294</v>
      </c>
      <c r="D236" s="2" t="s">
        <v>297</v>
      </c>
      <c r="E236" s="11">
        <v>114</v>
      </c>
      <c r="F236" s="12">
        <v>529.47368421052636</v>
      </c>
      <c r="G236" s="12">
        <v>19.298245614035089</v>
      </c>
      <c r="H236" s="12">
        <v>29.82456140350877</v>
      </c>
      <c r="I236" s="12">
        <v>33.333333333333336</v>
      </c>
      <c r="J236" s="12">
        <v>17.543859649122808</v>
      </c>
      <c r="K236" s="12">
        <v>80.701754385964918</v>
      </c>
      <c r="L236" s="12">
        <v>50.877192982456137</v>
      </c>
      <c r="M236" s="13">
        <v>113</v>
      </c>
      <c r="N236" s="14">
        <v>518.09734513274338</v>
      </c>
      <c r="O236" s="14">
        <v>19.469026548672566</v>
      </c>
      <c r="P236" s="14">
        <v>35.398230088495573</v>
      </c>
      <c r="Q236" s="14">
        <v>34.513274336283189</v>
      </c>
      <c r="R236" s="14">
        <v>10.619469026548673</v>
      </c>
      <c r="S236" s="14">
        <v>80.530973451327441</v>
      </c>
      <c r="T236" s="14">
        <v>45.13274336283186</v>
      </c>
      <c r="U236" s="15">
        <v>113</v>
      </c>
      <c r="V236" s="16">
        <v>520.14159292035401</v>
      </c>
      <c r="W236" s="16">
        <v>13.274336283185841</v>
      </c>
      <c r="X236" s="16">
        <v>38.053097345132741</v>
      </c>
      <c r="Y236" s="16">
        <v>33.628318584070797</v>
      </c>
      <c r="Z236" s="16">
        <v>15.044247787610619</v>
      </c>
      <c r="AA236" s="16">
        <v>86.725663716814154</v>
      </c>
      <c r="AB236" s="16">
        <v>48.672566371681413</v>
      </c>
      <c r="AC236" s="17">
        <v>113</v>
      </c>
      <c r="AD236" s="18">
        <v>507.98230088495575</v>
      </c>
      <c r="AE236" s="18">
        <v>22.123893805309734</v>
      </c>
      <c r="AF236" s="18">
        <v>40.707964601769909</v>
      </c>
      <c r="AG236" s="18">
        <v>29.20353982300885</v>
      </c>
      <c r="AH236" s="18">
        <v>7.9646017699115044</v>
      </c>
      <c r="AI236" s="18">
        <v>77.876106194690266</v>
      </c>
      <c r="AJ236" s="18">
        <v>37.168141592920357</v>
      </c>
      <c r="AK236" s="2" t="s">
        <v>258</v>
      </c>
    </row>
    <row r="237" spans="1:37" s="19" customFormat="1">
      <c r="A237" s="26">
        <v>633</v>
      </c>
      <c r="B237" s="27">
        <v>110</v>
      </c>
      <c r="C237" s="2" t="s">
        <v>294</v>
      </c>
      <c r="D237" s="2" t="s">
        <v>298</v>
      </c>
      <c r="E237" s="11">
        <v>149</v>
      </c>
      <c r="F237" s="12">
        <v>509.04697986577179</v>
      </c>
      <c r="G237" s="12">
        <v>28.859060402684563</v>
      </c>
      <c r="H237" s="12">
        <v>34.899328859060404</v>
      </c>
      <c r="I237" s="12">
        <v>30.201342281879196</v>
      </c>
      <c r="J237" s="12">
        <v>6.0402684563758386</v>
      </c>
      <c r="K237" s="12">
        <v>71.140939597315437</v>
      </c>
      <c r="L237" s="12">
        <v>36.241610738255034</v>
      </c>
      <c r="M237" s="13">
        <v>149</v>
      </c>
      <c r="N237" s="14">
        <v>505.09395973154363</v>
      </c>
      <c r="O237" s="14">
        <v>21.476510067114095</v>
      </c>
      <c r="P237" s="14">
        <v>50.335570469798661</v>
      </c>
      <c r="Q237" s="14">
        <v>25.503355704697988</v>
      </c>
      <c r="R237" s="14">
        <v>2.6845637583892619</v>
      </c>
      <c r="S237" s="14">
        <v>78.523489932885909</v>
      </c>
      <c r="T237" s="14">
        <v>28.187919463087248</v>
      </c>
      <c r="U237" s="15">
        <v>149</v>
      </c>
      <c r="V237" s="16">
        <v>501.59731543624162</v>
      </c>
      <c r="W237" s="16">
        <v>23.48993288590604</v>
      </c>
      <c r="X237" s="16">
        <v>49.664429530201339</v>
      </c>
      <c r="Y237" s="16">
        <v>23.48993288590604</v>
      </c>
      <c r="Z237" s="16">
        <v>3.3557046979865772</v>
      </c>
      <c r="AA237" s="16">
        <v>76.510067114093957</v>
      </c>
      <c r="AB237" s="16">
        <v>26.845637583892618</v>
      </c>
      <c r="AC237" s="17">
        <v>149</v>
      </c>
      <c r="AD237" s="18">
        <v>493.55033557046983</v>
      </c>
      <c r="AE237" s="18">
        <v>28.859060402684563</v>
      </c>
      <c r="AF237" s="18">
        <v>58.38926174496644</v>
      </c>
      <c r="AG237" s="18">
        <v>9.3959731543624159</v>
      </c>
      <c r="AH237" s="18">
        <v>3.3557046979865772</v>
      </c>
      <c r="AI237" s="18">
        <v>71.140939597315437</v>
      </c>
      <c r="AJ237" s="18">
        <v>12.751677852348994</v>
      </c>
      <c r="AK237" s="2" t="s">
        <v>258</v>
      </c>
    </row>
    <row r="238" spans="1:37" s="19" customFormat="1">
      <c r="A238" s="26">
        <v>633</v>
      </c>
      <c r="B238" s="27">
        <v>114</v>
      </c>
      <c r="C238" s="2" t="s">
        <v>294</v>
      </c>
      <c r="D238" s="2" t="s">
        <v>299</v>
      </c>
      <c r="E238" s="11">
        <v>230</v>
      </c>
      <c r="F238" s="12">
        <v>549.24347826086955</v>
      </c>
      <c r="G238" s="12">
        <v>7.3913043478260869</v>
      </c>
      <c r="H238" s="12">
        <v>26.086956521739129</v>
      </c>
      <c r="I238" s="12">
        <v>43.043478260869563</v>
      </c>
      <c r="J238" s="12">
        <v>23.478260869565219</v>
      </c>
      <c r="K238" s="12">
        <v>92.608695652173907</v>
      </c>
      <c r="L238" s="12">
        <v>66.521739130434781</v>
      </c>
      <c r="M238" s="13">
        <v>231</v>
      </c>
      <c r="N238" s="14">
        <v>553.55844155844159</v>
      </c>
      <c r="O238" s="14">
        <v>2.1645021645021645</v>
      </c>
      <c r="P238" s="14">
        <v>27.272727272727273</v>
      </c>
      <c r="Q238" s="14">
        <v>43.722943722943725</v>
      </c>
      <c r="R238" s="14">
        <v>26.839826839826841</v>
      </c>
      <c r="S238" s="14">
        <v>97.835497835497833</v>
      </c>
      <c r="T238" s="14">
        <v>70.562770562770567</v>
      </c>
      <c r="U238" s="15">
        <v>231</v>
      </c>
      <c r="V238" s="16">
        <v>538.32467532467535</v>
      </c>
      <c r="W238" s="16">
        <v>6.0606060606060606</v>
      </c>
      <c r="X238" s="16">
        <v>26.839826839826841</v>
      </c>
      <c r="Y238" s="16">
        <v>45.021645021645021</v>
      </c>
      <c r="Z238" s="16">
        <v>22.077922077922079</v>
      </c>
      <c r="AA238" s="16">
        <v>93.939393939393938</v>
      </c>
      <c r="AB238" s="16">
        <v>67.099567099567096</v>
      </c>
      <c r="AC238" s="17">
        <v>229</v>
      </c>
      <c r="AD238" s="18">
        <v>530.52401746724888</v>
      </c>
      <c r="AE238" s="18">
        <v>5.2401746724890828</v>
      </c>
      <c r="AF238" s="18">
        <v>43.668122270742359</v>
      </c>
      <c r="AG238" s="18">
        <v>26.200873362445414</v>
      </c>
      <c r="AH238" s="18">
        <v>24.890829694323145</v>
      </c>
      <c r="AI238" s="18">
        <v>94.75982532751091</v>
      </c>
      <c r="AJ238" s="18">
        <v>51.091703056768559</v>
      </c>
      <c r="AK238" s="2" t="s">
        <v>258</v>
      </c>
    </row>
    <row r="239" spans="1:37" s="19" customFormat="1">
      <c r="A239" s="26">
        <v>633</v>
      </c>
      <c r="B239" s="27">
        <v>117</v>
      </c>
      <c r="C239" s="2" t="s">
        <v>294</v>
      </c>
      <c r="D239" s="2" t="s">
        <v>300</v>
      </c>
      <c r="E239" s="11">
        <v>129</v>
      </c>
      <c r="F239" s="12">
        <v>484.31007751937983</v>
      </c>
      <c r="G239" s="12">
        <v>38.759689922480618</v>
      </c>
      <c r="H239" s="12">
        <v>40.310077519379846</v>
      </c>
      <c r="I239" s="12">
        <v>18.604651162790699</v>
      </c>
      <c r="J239" s="12">
        <v>2.3255813953488373</v>
      </c>
      <c r="K239" s="12">
        <v>61.240310077519382</v>
      </c>
      <c r="L239" s="12">
        <v>20.930232558139537</v>
      </c>
      <c r="M239" s="13">
        <v>129</v>
      </c>
      <c r="N239" s="14">
        <v>513</v>
      </c>
      <c r="O239" s="14">
        <v>21.705426356589147</v>
      </c>
      <c r="P239" s="14">
        <v>38.759689922480618</v>
      </c>
      <c r="Q239" s="14">
        <v>30.232558139534884</v>
      </c>
      <c r="R239" s="14">
        <v>9.3023255813953494</v>
      </c>
      <c r="S239" s="14">
        <v>78.294573643410857</v>
      </c>
      <c r="T239" s="14">
        <v>39.534883720930232</v>
      </c>
      <c r="U239" s="15">
        <v>129</v>
      </c>
      <c r="V239" s="16">
        <v>495.39534883720933</v>
      </c>
      <c r="W239" s="16">
        <v>28.68217054263566</v>
      </c>
      <c r="X239" s="16">
        <v>48.062015503875969</v>
      </c>
      <c r="Y239" s="16">
        <v>20.155038759689923</v>
      </c>
      <c r="Z239" s="16">
        <v>3.1007751937984498</v>
      </c>
      <c r="AA239" s="16">
        <v>71.31782945736434</v>
      </c>
      <c r="AB239" s="16">
        <v>23.255813953488371</v>
      </c>
      <c r="AC239" s="17">
        <v>129</v>
      </c>
      <c r="AD239" s="18">
        <v>485.58139534883719</v>
      </c>
      <c r="AE239" s="18">
        <v>38.759689922480618</v>
      </c>
      <c r="AF239" s="18">
        <v>47.286821705426355</v>
      </c>
      <c r="AG239" s="18">
        <v>13.178294573643411</v>
      </c>
      <c r="AH239" s="18">
        <v>0.77519379844961245</v>
      </c>
      <c r="AI239" s="18">
        <v>61.240310077519382</v>
      </c>
      <c r="AJ239" s="18">
        <v>13.953488372093023</v>
      </c>
      <c r="AK239" s="2" t="s">
        <v>258</v>
      </c>
    </row>
    <row r="240" spans="1:37" s="19" customFormat="1">
      <c r="A240" s="26">
        <v>633</v>
      </c>
      <c r="B240" s="27">
        <v>118</v>
      </c>
      <c r="C240" s="2" t="s">
        <v>294</v>
      </c>
      <c r="D240" s="2" t="s">
        <v>301</v>
      </c>
      <c r="E240" s="11">
        <v>166</v>
      </c>
      <c r="F240" s="12">
        <v>489.96987951807228</v>
      </c>
      <c r="G240" s="12">
        <v>43.975903614457835</v>
      </c>
      <c r="H240" s="12">
        <v>28.91566265060241</v>
      </c>
      <c r="I240" s="12">
        <v>19.879518072289155</v>
      </c>
      <c r="J240" s="12">
        <v>7.2289156626506026</v>
      </c>
      <c r="K240" s="12">
        <v>56.024096385542165</v>
      </c>
      <c r="L240" s="12">
        <v>27.108433734939759</v>
      </c>
      <c r="M240" s="13">
        <v>166</v>
      </c>
      <c r="N240" s="14">
        <v>497.14457831325302</v>
      </c>
      <c r="O240" s="14">
        <v>37.951807228915662</v>
      </c>
      <c r="P240" s="14">
        <v>36.746987951807228</v>
      </c>
      <c r="Q240" s="14">
        <v>16.867469879518072</v>
      </c>
      <c r="R240" s="14">
        <v>8.4337349397590362</v>
      </c>
      <c r="S240" s="14">
        <v>62.048192771084338</v>
      </c>
      <c r="T240" s="14">
        <v>25.301204819277107</v>
      </c>
      <c r="U240" s="15">
        <v>166</v>
      </c>
      <c r="V240" s="16">
        <v>490.22891566265059</v>
      </c>
      <c r="W240" s="16">
        <v>40.361445783132531</v>
      </c>
      <c r="X240" s="16">
        <v>39.75903614457831</v>
      </c>
      <c r="Y240" s="16">
        <v>14.457831325301205</v>
      </c>
      <c r="Z240" s="16">
        <v>5.4216867469879517</v>
      </c>
      <c r="AA240" s="16">
        <v>59.638554216867469</v>
      </c>
      <c r="AB240" s="16">
        <v>19.879518072289155</v>
      </c>
      <c r="AC240" s="17">
        <v>166</v>
      </c>
      <c r="AD240" s="18">
        <v>486.90963855421688</v>
      </c>
      <c r="AE240" s="18">
        <v>42.168674698795179</v>
      </c>
      <c r="AF240" s="18">
        <v>41.566265060240966</v>
      </c>
      <c r="AG240" s="18">
        <v>12.048192771084338</v>
      </c>
      <c r="AH240" s="18">
        <v>4.2168674698795181</v>
      </c>
      <c r="AI240" s="18">
        <v>57.831325301204821</v>
      </c>
      <c r="AJ240" s="18">
        <v>16.265060240963855</v>
      </c>
      <c r="AK240" s="2" t="s">
        <v>258</v>
      </c>
    </row>
    <row r="241" spans="1:37" s="19" customFormat="1">
      <c r="A241" s="26">
        <v>633</v>
      </c>
      <c r="B241" s="27">
        <v>173</v>
      </c>
      <c r="C241" s="2" t="s">
        <v>294</v>
      </c>
      <c r="D241" s="2" t="s">
        <v>302</v>
      </c>
      <c r="E241" s="11">
        <v>136</v>
      </c>
      <c r="F241" s="12">
        <v>488.44117647058823</v>
      </c>
      <c r="G241" s="12">
        <v>43.382352941176471</v>
      </c>
      <c r="H241" s="12">
        <v>29.411764705882351</v>
      </c>
      <c r="I241" s="12">
        <v>22.794117647058822</v>
      </c>
      <c r="J241" s="12">
        <v>4.4117647058823533</v>
      </c>
      <c r="K241" s="12">
        <v>56.617647058823529</v>
      </c>
      <c r="L241" s="12">
        <v>27.205882352941178</v>
      </c>
      <c r="M241" s="13">
        <v>137</v>
      </c>
      <c r="N241" s="14">
        <v>499.86131386861314</v>
      </c>
      <c r="O241" s="14">
        <v>35.76642335766423</v>
      </c>
      <c r="P241" s="14">
        <v>37.226277372262771</v>
      </c>
      <c r="Q241" s="14">
        <v>19.708029197080293</v>
      </c>
      <c r="R241" s="14">
        <v>7.2992700729927007</v>
      </c>
      <c r="S241" s="14">
        <v>64.233576642335763</v>
      </c>
      <c r="T241" s="14">
        <v>27.007299270072991</v>
      </c>
      <c r="U241" s="15">
        <v>138</v>
      </c>
      <c r="V241" s="16">
        <v>485.68840579710144</v>
      </c>
      <c r="W241" s="16">
        <v>39.855072463768117</v>
      </c>
      <c r="X241" s="16">
        <v>46.376811594202898</v>
      </c>
      <c r="Y241" s="16">
        <v>10.869565217391305</v>
      </c>
      <c r="Z241" s="16">
        <v>2.8985507246376812</v>
      </c>
      <c r="AA241" s="16">
        <v>60.144927536231883</v>
      </c>
      <c r="AB241" s="16">
        <v>13.768115942028986</v>
      </c>
      <c r="AC241" s="17">
        <v>137</v>
      </c>
      <c r="AD241" s="18">
        <v>481.24817518248176</v>
      </c>
      <c r="AE241" s="18">
        <v>45.985401459854018</v>
      </c>
      <c r="AF241" s="18">
        <v>46.715328467153284</v>
      </c>
      <c r="AG241" s="18">
        <v>6.5693430656934311</v>
      </c>
      <c r="AH241" s="18">
        <v>0.72992700729927007</v>
      </c>
      <c r="AI241" s="18">
        <v>54.014598540145982</v>
      </c>
      <c r="AJ241" s="18">
        <v>7.2992700729927007</v>
      </c>
      <c r="AK241" s="2" t="s">
        <v>258</v>
      </c>
    </row>
    <row r="242" spans="1:37" s="19" customFormat="1">
      <c r="A242" s="26">
        <v>633</v>
      </c>
      <c r="B242" s="27">
        <v>180</v>
      </c>
      <c r="C242" s="2" t="s">
        <v>294</v>
      </c>
      <c r="D242" s="2" t="s">
        <v>303</v>
      </c>
      <c r="E242" s="11">
        <v>133</v>
      </c>
      <c r="F242" s="12">
        <v>535.23308270676694</v>
      </c>
      <c r="G242" s="12">
        <v>7.518796992481203</v>
      </c>
      <c r="H242" s="12">
        <v>34.586466165413533</v>
      </c>
      <c r="I242" s="12">
        <v>44.360902255639097</v>
      </c>
      <c r="J242" s="12">
        <v>13.533834586466165</v>
      </c>
      <c r="K242" s="12">
        <v>92.481203007518801</v>
      </c>
      <c r="L242" s="12">
        <v>57.89473684210526</v>
      </c>
      <c r="M242" s="13">
        <v>132</v>
      </c>
      <c r="N242" s="14">
        <v>535.46212121212125</v>
      </c>
      <c r="O242" s="14">
        <v>6.0606060606060606</v>
      </c>
      <c r="P242" s="14">
        <v>35.606060606060609</v>
      </c>
      <c r="Q242" s="14">
        <v>46.212121212121211</v>
      </c>
      <c r="R242" s="14">
        <v>12.121212121212121</v>
      </c>
      <c r="S242" s="14">
        <v>93.939393939393938</v>
      </c>
      <c r="T242" s="14">
        <v>58.333333333333336</v>
      </c>
      <c r="U242" s="15">
        <v>132</v>
      </c>
      <c r="V242" s="16">
        <v>523.88636363636363</v>
      </c>
      <c r="W242" s="16">
        <v>8.3333333333333339</v>
      </c>
      <c r="X242" s="16">
        <v>42.424242424242422</v>
      </c>
      <c r="Y242" s="16">
        <v>40.151515151515149</v>
      </c>
      <c r="Z242" s="16">
        <v>9.0909090909090917</v>
      </c>
      <c r="AA242" s="16">
        <v>91.666666666666671</v>
      </c>
      <c r="AB242" s="16">
        <v>49.242424242424242</v>
      </c>
      <c r="AC242" s="17">
        <v>132</v>
      </c>
      <c r="AD242" s="18">
        <v>522.52272727272725</v>
      </c>
      <c r="AE242" s="18">
        <v>7.5757575757575761</v>
      </c>
      <c r="AF242" s="18">
        <v>46.212121212121211</v>
      </c>
      <c r="AG242" s="18">
        <v>31.818181818181817</v>
      </c>
      <c r="AH242" s="18">
        <v>14.393939393939394</v>
      </c>
      <c r="AI242" s="18">
        <v>92.424242424242422</v>
      </c>
      <c r="AJ242" s="18">
        <v>46.212121212121211</v>
      </c>
      <c r="AK242" s="2" t="s">
        <v>258</v>
      </c>
    </row>
    <row r="243" spans="1:37" s="19" customFormat="1">
      <c r="A243" s="26">
        <v>633</v>
      </c>
      <c r="B243" s="27">
        <v>181</v>
      </c>
      <c r="C243" s="2" t="s">
        <v>294</v>
      </c>
      <c r="D243" s="2" t="s">
        <v>304</v>
      </c>
      <c r="E243" s="11">
        <v>142</v>
      </c>
      <c r="F243" s="12">
        <v>576.61267605633805</v>
      </c>
      <c r="G243" s="12">
        <v>4.225352112676056</v>
      </c>
      <c r="H243" s="12">
        <v>9.1549295774647881</v>
      </c>
      <c r="I243" s="12">
        <v>42.95774647887324</v>
      </c>
      <c r="J243" s="12">
        <v>43.661971830985912</v>
      </c>
      <c r="K243" s="12">
        <v>95.774647887323937</v>
      </c>
      <c r="L243" s="12">
        <v>86.619718309859152</v>
      </c>
      <c r="M243" s="13">
        <v>143</v>
      </c>
      <c r="N243" s="14">
        <v>559.61538461538464</v>
      </c>
      <c r="O243" s="14">
        <v>1.3986013986013985</v>
      </c>
      <c r="P243" s="14">
        <v>13.286713286713287</v>
      </c>
      <c r="Q243" s="14">
        <v>58.74125874125874</v>
      </c>
      <c r="R243" s="14">
        <v>26.573426573426573</v>
      </c>
      <c r="S243" s="14">
        <v>98.6013986013986</v>
      </c>
      <c r="T243" s="14">
        <v>85.31468531468532</v>
      </c>
      <c r="U243" s="15">
        <v>143</v>
      </c>
      <c r="V243" s="16">
        <v>545.06993006993002</v>
      </c>
      <c r="W243" s="16">
        <v>2.7972027972027971</v>
      </c>
      <c r="X243" s="16">
        <v>21.678321678321677</v>
      </c>
      <c r="Y243" s="16">
        <v>51.748251748251747</v>
      </c>
      <c r="Z243" s="16">
        <v>23.776223776223777</v>
      </c>
      <c r="AA243" s="16">
        <v>97.2027972027972</v>
      </c>
      <c r="AB243" s="16">
        <v>75.52447552447552</v>
      </c>
      <c r="AC243" s="17">
        <v>142</v>
      </c>
      <c r="AD243" s="18">
        <v>549.81690140845069</v>
      </c>
      <c r="AE243" s="18">
        <v>2.112676056338028</v>
      </c>
      <c r="AF243" s="18">
        <v>25.35211267605634</v>
      </c>
      <c r="AG243" s="18">
        <v>34.507042253521128</v>
      </c>
      <c r="AH243" s="18">
        <v>38.028169014084504</v>
      </c>
      <c r="AI243" s="18">
        <v>97.887323943661968</v>
      </c>
      <c r="AJ243" s="18">
        <v>72.535211267605632</v>
      </c>
      <c r="AK243" s="2" t="s">
        <v>258</v>
      </c>
    </row>
    <row r="244" spans="1:37" s="19" customFormat="1">
      <c r="A244" s="26">
        <v>633</v>
      </c>
      <c r="B244" s="27">
        <v>185</v>
      </c>
      <c r="C244" s="2" t="s">
        <v>294</v>
      </c>
      <c r="D244" s="2" t="s">
        <v>305</v>
      </c>
      <c r="E244" s="11">
        <v>99</v>
      </c>
      <c r="F244" s="12">
        <v>540.23232323232321</v>
      </c>
      <c r="G244" s="12">
        <v>6.0606060606060606</v>
      </c>
      <c r="H244" s="12">
        <v>28.282828282828284</v>
      </c>
      <c r="I244" s="12">
        <v>53.535353535353536</v>
      </c>
      <c r="J244" s="12">
        <v>12.121212121212121</v>
      </c>
      <c r="K244" s="12">
        <v>93.939393939393938</v>
      </c>
      <c r="L244" s="12">
        <v>65.656565656565661</v>
      </c>
      <c r="M244" s="13">
        <v>99</v>
      </c>
      <c r="N244" s="14">
        <v>533.71717171717171</v>
      </c>
      <c r="O244" s="14">
        <v>6.0606060606060606</v>
      </c>
      <c r="P244" s="14">
        <v>33.333333333333336</v>
      </c>
      <c r="Q244" s="14">
        <v>48.484848484848484</v>
      </c>
      <c r="R244" s="14">
        <v>12.121212121212121</v>
      </c>
      <c r="S244" s="14">
        <v>93.939393939393938</v>
      </c>
      <c r="T244" s="14">
        <v>60.606060606060609</v>
      </c>
      <c r="U244" s="15">
        <v>99</v>
      </c>
      <c r="V244" s="16">
        <v>526.29292929292933</v>
      </c>
      <c r="W244" s="16">
        <v>5.0505050505050502</v>
      </c>
      <c r="X244" s="16">
        <v>38.383838383838381</v>
      </c>
      <c r="Y244" s="16">
        <v>51.515151515151516</v>
      </c>
      <c r="Z244" s="16">
        <v>5.0505050505050502</v>
      </c>
      <c r="AA244" s="16">
        <v>94.949494949494948</v>
      </c>
      <c r="AB244" s="16">
        <v>56.565656565656568</v>
      </c>
      <c r="AC244" s="17">
        <v>99</v>
      </c>
      <c r="AD244" s="18">
        <v>521.06060606060601</v>
      </c>
      <c r="AE244" s="18">
        <v>9.0909090909090917</v>
      </c>
      <c r="AF244" s="18">
        <v>43.434343434343432</v>
      </c>
      <c r="AG244" s="18">
        <v>35.353535353535356</v>
      </c>
      <c r="AH244" s="18">
        <v>12.121212121212121</v>
      </c>
      <c r="AI244" s="18">
        <v>90.909090909090907</v>
      </c>
      <c r="AJ244" s="18">
        <v>47.474747474747474</v>
      </c>
      <c r="AK244" s="2" t="s">
        <v>258</v>
      </c>
    </row>
    <row r="245" spans="1:37" s="19" customFormat="1">
      <c r="A245" s="26">
        <v>633</v>
      </c>
      <c r="B245" s="27">
        <v>187</v>
      </c>
      <c r="C245" s="2" t="s">
        <v>294</v>
      </c>
      <c r="D245" s="2" t="s">
        <v>306</v>
      </c>
      <c r="E245" s="11">
        <v>82</v>
      </c>
      <c r="F245" s="12">
        <v>548.91463414634143</v>
      </c>
      <c r="G245" s="12">
        <v>6.0975609756097562</v>
      </c>
      <c r="H245" s="12">
        <v>21.951219512195124</v>
      </c>
      <c r="I245" s="12">
        <v>50</v>
      </c>
      <c r="J245" s="12">
        <v>21.951219512195124</v>
      </c>
      <c r="K245" s="12">
        <v>93.902439024390247</v>
      </c>
      <c r="L245" s="12">
        <v>71.951219512195124</v>
      </c>
      <c r="M245" s="13">
        <v>82</v>
      </c>
      <c r="N245" s="14">
        <v>544.40243902439022</v>
      </c>
      <c r="O245" s="14">
        <v>6.0975609756097562</v>
      </c>
      <c r="P245" s="14">
        <v>28.048780487804876</v>
      </c>
      <c r="Q245" s="14">
        <v>45.121951219512198</v>
      </c>
      <c r="R245" s="14">
        <v>20.73170731707317</v>
      </c>
      <c r="S245" s="14">
        <v>93.902439024390247</v>
      </c>
      <c r="T245" s="14">
        <v>65.853658536585371</v>
      </c>
      <c r="U245" s="15">
        <v>81</v>
      </c>
      <c r="V245" s="16">
        <v>537.23456790123453</v>
      </c>
      <c r="W245" s="16">
        <v>8.6419753086419746</v>
      </c>
      <c r="X245" s="16">
        <v>20.987654320987655</v>
      </c>
      <c r="Y245" s="16">
        <v>51.851851851851855</v>
      </c>
      <c r="Z245" s="16">
        <v>18.518518518518519</v>
      </c>
      <c r="AA245" s="16">
        <v>91.358024691358025</v>
      </c>
      <c r="AB245" s="16">
        <v>70.370370370370367</v>
      </c>
      <c r="AC245" s="17">
        <v>81</v>
      </c>
      <c r="AD245" s="18">
        <v>529.51851851851848</v>
      </c>
      <c r="AE245" s="18">
        <v>12.345679012345679</v>
      </c>
      <c r="AF245" s="18">
        <v>34.567901234567898</v>
      </c>
      <c r="AG245" s="18">
        <v>37.037037037037038</v>
      </c>
      <c r="AH245" s="18">
        <v>16.049382716049383</v>
      </c>
      <c r="AI245" s="18">
        <v>87.654320987654316</v>
      </c>
      <c r="AJ245" s="18">
        <v>53.086419753086417</v>
      </c>
      <c r="AK245" s="2" t="s">
        <v>258</v>
      </c>
    </row>
    <row r="246" spans="1:37" s="19" customFormat="1">
      <c r="A246" s="26">
        <v>633</v>
      </c>
      <c r="B246" s="27">
        <v>189</v>
      </c>
      <c r="C246" s="2" t="s">
        <v>294</v>
      </c>
      <c r="D246" s="2" t="s">
        <v>307</v>
      </c>
      <c r="E246" s="11">
        <v>123</v>
      </c>
      <c r="F246" s="12">
        <v>518.67479674796743</v>
      </c>
      <c r="G246" s="12">
        <v>26.016260162601625</v>
      </c>
      <c r="H246" s="12">
        <v>24.390243902439025</v>
      </c>
      <c r="I246" s="12">
        <v>35.772357723577237</v>
      </c>
      <c r="J246" s="12">
        <v>13.821138211382113</v>
      </c>
      <c r="K246" s="12">
        <v>73.983739837398375</v>
      </c>
      <c r="L246" s="12">
        <v>49.59349593495935</v>
      </c>
      <c r="M246" s="13">
        <v>123</v>
      </c>
      <c r="N246" s="14">
        <v>521.65853658536582</v>
      </c>
      <c r="O246" s="14">
        <v>16.260162601626018</v>
      </c>
      <c r="P246" s="14">
        <v>35.772357723577237</v>
      </c>
      <c r="Q246" s="14">
        <v>37.398373983739837</v>
      </c>
      <c r="R246" s="14">
        <v>10.56910569105691</v>
      </c>
      <c r="S246" s="14">
        <v>83.739837398373979</v>
      </c>
      <c r="T246" s="14">
        <v>47.967479674796749</v>
      </c>
      <c r="U246" s="15">
        <v>122</v>
      </c>
      <c r="V246" s="16">
        <v>514.04918032786884</v>
      </c>
      <c r="W246" s="16">
        <v>18.032786885245901</v>
      </c>
      <c r="X246" s="16">
        <v>42.622950819672134</v>
      </c>
      <c r="Y246" s="16">
        <v>31.147540983606557</v>
      </c>
      <c r="Z246" s="16">
        <v>8.1967213114754092</v>
      </c>
      <c r="AA246" s="16">
        <v>81.967213114754102</v>
      </c>
      <c r="AB246" s="16">
        <v>39.344262295081968</v>
      </c>
      <c r="AC246" s="17">
        <v>121</v>
      </c>
      <c r="AD246" s="18">
        <v>508.52066115702479</v>
      </c>
      <c r="AE246" s="18">
        <v>17.355371900826448</v>
      </c>
      <c r="AF246" s="18">
        <v>50.413223140495866</v>
      </c>
      <c r="AG246" s="18">
        <v>21.487603305785125</v>
      </c>
      <c r="AH246" s="18">
        <v>10.743801652892563</v>
      </c>
      <c r="AI246" s="18">
        <v>82.644628099173559</v>
      </c>
      <c r="AJ246" s="18">
        <v>32.231404958677686</v>
      </c>
      <c r="AK246" s="2" t="s">
        <v>258</v>
      </c>
    </row>
    <row r="247" spans="1:37" s="19" customFormat="1">
      <c r="A247" s="26">
        <v>633</v>
      </c>
      <c r="B247" s="27">
        <v>190</v>
      </c>
      <c r="C247" s="2" t="s">
        <v>294</v>
      </c>
      <c r="D247" s="2" t="s">
        <v>308</v>
      </c>
      <c r="E247" s="11">
        <v>157</v>
      </c>
      <c r="F247" s="12">
        <v>503.85987261146499</v>
      </c>
      <c r="G247" s="12">
        <v>27.388535031847134</v>
      </c>
      <c r="H247" s="12">
        <v>37.579617834394902</v>
      </c>
      <c r="I247" s="12">
        <v>29.936305732484076</v>
      </c>
      <c r="J247" s="12">
        <v>5.0955414012738851</v>
      </c>
      <c r="K247" s="12">
        <v>72.611464968152873</v>
      </c>
      <c r="L247" s="12">
        <v>35.031847133757964</v>
      </c>
      <c r="M247" s="13">
        <v>157</v>
      </c>
      <c r="N247" s="14">
        <v>514</v>
      </c>
      <c r="O247" s="14">
        <v>17.834394904458598</v>
      </c>
      <c r="P247" s="14">
        <v>48.407643312101911</v>
      </c>
      <c r="Q247" s="14">
        <v>25.477707006369428</v>
      </c>
      <c r="R247" s="14">
        <v>8.2802547770700645</v>
      </c>
      <c r="S247" s="14">
        <v>82.165605095541395</v>
      </c>
      <c r="T247" s="14">
        <v>33.757961783439491</v>
      </c>
      <c r="U247" s="15">
        <v>157</v>
      </c>
      <c r="V247" s="16">
        <v>502.46496815286622</v>
      </c>
      <c r="W247" s="16">
        <v>22.29299363057325</v>
      </c>
      <c r="X247" s="16">
        <v>50.955414012738856</v>
      </c>
      <c r="Y247" s="16">
        <v>19.745222929936304</v>
      </c>
      <c r="Z247" s="16">
        <v>7.0063694267515926</v>
      </c>
      <c r="AA247" s="16">
        <v>77.70700636942675</v>
      </c>
      <c r="AB247" s="16">
        <v>26.751592356687897</v>
      </c>
      <c r="AC247" s="17">
        <v>156</v>
      </c>
      <c r="AD247" s="18">
        <v>499.67948717948718</v>
      </c>
      <c r="AE247" s="18">
        <v>25.641025641025642</v>
      </c>
      <c r="AF247" s="18">
        <v>53.846153846153847</v>
      </c>
      <c r="AG247" s="18">
        <v>12.820512820512821</v>
      </c>
      <c r="AH247" s="18">
        <v>7.6923076923076925</v>
      </c>
      <c r="AI247" s="18">
        <v>74.358974358974365</v>
      </c>
      <c r="AJ247" s="18">
        <v>20.512820512820515</v>
      </c>
      <c r="AK247" s="2" t="s">
        <v>258</v>
      </c>
    </row>
    <row r="248" spans="1:37" s="19" customFormat="1">
      <c r="A248" s="26">
        <v>633</v>
      </c>
      <c r="B248" s="27">
        <v>191</v>
      </c>
      <c r="C248" s="2" t="s">
        <v>294</v>
      </c>
      <c r="D248" s="2" t="s">
        <v>309</v>
      </c>
      <c r="E248" s="11">
        <v>122</v>
      </c>
      <c r="F248" s="12">
        <v>509.55737704918033</v>
      </c>
      <c r="G248" s="12">
        <v>26.229508196721312</v>
      </c>
      <c r="H248" s="12">
        <v>31.967213114754099</v>
      </c>
      <c r="I248" s="12">
        <v>35.245901639344261</v>
      </c>
      <c r="J248" s="12">
        <v>6.557377049180328</v>
      </c>
      <c r="K248" s="12">
        <v>73.770491803278688</v>
      </c>
      <c r="L248" s="12">
        <v>41.803278688524593</v>
      </c>
      <c r="M248" s="13">
        <v>123</v>
      </c>
      <c r="N248" s="14">
        <v>526.40650406504062</v>
      </c>
      <c r="O248" s="14">
        <v>13.008130081300813</v>
      </c>
      <c r="P248" s="14">
        <v>36.585365853658537</v>
      </c>
      <c r="Q248" s="14">
        <v>40.650406504065039</v>
      </c>
      <c r="R248" s="14">
        <v>9.7560975609756095</v>
      </c>
      <c r="S248" s="14">
        <v>86.99186991869918</v>
      </c>
      <c r="T248" s="14">
        <v>50.40650406504065</v>
      </c>
      <c r="U248" s="15">
        <v>123</v>
      </c>
      <c r="V248" s="16">
        <v>506.35772357723579</v>
      </c>
      <c r="W248" s="16">
        <v>23.577235772357724</v>
      </c>
      <c r="X248" s="16">
        <v>47.967479674796749</v>
      </c>
      <c r="Y248" s="16">
        <v>23.577235772357724</v>
      </c>
      <c r="Z248" s="16">
        <v>4.8780487804878048</v>
      </c>
      <c r="AA248" s="16">
        <v>76.422764227642276</v>
      </c>
      <c r="AB248" s="16">
        <v>28.45528455284553</v>
      </c>
      <c r="AC248" s="17">
        <v>122</v>
      </c>
      <c r="AD248" s="18">
        <v>502.71311475409834</v>
      </c>
      <c r="AE248" s="18">
        <v>22.131147540983605</v>
      </c>
      <c r="AF248" s="18">
        <v>48.360655737704917</v>
      </c>
      <c r="AG248" s="18">
        <v>23.770491803278688</v>
      </c>
      <c r="AH248" s="18">
        <v>5.7377049180327866</v>
      </c>
      <c r="AI248" s="18">
        <v>77.868852459016395</v>
      </c>
      <c r="AJ248" s="18">
        <v>29.508196721311474</v>
      </c>
      <c r="AK248" s="2" t="s">
        <v>258</v>
      </c>
    </row>
    <row r="249" spans="1:37" s="19" customFormat="1">
      <c r="A249" s="26">
        <v>633</v>
      </c>
      <c r="B249" s="27">
        <v>194</v>
      </c>
      <c r="C249" s="2" t="s">
        <v>294</v>
      </c>
      <c r="D249" s="2" t="s">
        <v>310</v>
      </c>
      <c r="E249" s="11">
        <v>171</v>
      </c>
      <c r="F249" s="12">
        <v>506.59649122807019</v>
      </c>
      <c r="G249" s="12">
        <v>30.4093567251462</v>
      </c>
      <c r="H249" s="12">
        <v>35.087719298245617</v>
      </c>
      <c r="I249" s="12">
        <v>27.485380116959064</v>
      </c>
      <c r="J249" s="12">
        <v>7.0175438596491224</v>
      </c>
      <c r="K249" s="12">
        <v>69.590643274853804</v>
      </c>
      <c r="L249" s="12">
        <v>34.502923976608187</v>
      </c>
      <c r="M249" s="13">
        <v>170</v>
      </c>
      <c r="N249" s="14">
        <v>521.32352941176475</v>
      </c>
      <c r="O249" s="14">
        <v>14.117647058823529</v>
      </c>
      <c r="P249" s="14">
        <v>39.411764705882355</v>
      </c>
      <c r="Q249" s="14">
        <v>37.058823529411768</v>
      </c>
      <c r="R249" s="14">
        <v>9.4117647058823533</v>
      </c>
      <c r="S249" s="14">
        <v>85.882352941176464</v>
      </c>
      <c r="T249" s="14">
        <v>46.470588235294116</v>
      </c>
      <c r="U249" s="15">
        <v>170</v>
      </c>
      <c r="V249" s="16">
        <v>504.98235294117649</v>
      </c>
      <c r="W249" s="16">
        <v>25.294117647058822</v>
      </c>
      <c r="X249" s="16">
        <v>44.117647058823529</v>
      </c>
      <c r="Y249" s="16">
        <v>24.705882352941178</v>
      </c>
      <c r="Z249" s="16">
        <v>5.882352941176471</v>
      </c>
      <c r="AA249" s="16">
        <v>74.705882352941174</v>
      </c>
      <c r="AB249" s="16">
        <v>30.588235294117649</v>
      </c>
      <c r="AC249" s="17">
        <v>169</v>
      </c>
      <c r="AD249" s="18">
        <v>501.05917159763311</v>
      </c>
      <c r="AE249" s="18">
        <v>25.443786982248522</v>
      </c>
      <c r="AF249" s="18">
        <v>51.479289940828401</v>
      </c>
      <c r="AG249" s="18">
        <v>16.568047337278106</v>
      </c>
      <c r="AH249" s="18">
        <v>6.5088757396449708</v>
      </c>
      <c r="AI249" s="18">
        <v>74.556213017751475</v>
      </c>
      <c r="AJ249" s="18">
        <v>23.076923076923077</v>
      </c>
      <c r="AK249" s="2" t="s">
        <v>258</v>
      </c>
    </row>
    <row r="250" spans="1:37" s="19" customFormat="1">
      <c r="A250" s="26">
        <v>633</v>
      </c>
      <c r="B250" s="27">
        <v>197</v>
      </c>
      <c r="C250" s="2" t="s">
        <v>294</v>
      </c>
      <c r="D250" s="2" t="s">
        <v>311</v>
      </c>
      <c r="E250" s="11">
        <v>123</v>
      </c>
      <c r="F250" s="12">
        <v>539</v>
      </c>
      <c r="G250" s="12">
        <v>7.3170731707317076</v>
      </c>
      <c r="H250" s="12">
        <v>30.894308943089431</v>
      </c>
      <c r="I250" s="12">
        <v>46.341463414634148</v>
      </c>
      <c r="J250" s="12">
        <v>15.447154471544716</v>
      </c>
      <c r="K250" s="12">
        <v>92.682926829268297</v>
      </c>
      <c r="L250" s="12">
        <v>61.788617886178862</v>
      </c>
      <c r="M250" s="13">
        <v>123</v>
      </c>
      <c r="N250" s="14">
        <v>544.16260162601623</v>
      </c>
      <c r="O250" s="14">
        <v>4.0650406504065044</v>
      </c>
      <c r="P250" s="14">
        <v>26.829268292682926</v>
      </c>
      <c r="Q250" s="14">
        <v>48.780487804878049</v>
      </c>
      <c r="R250" s="14">
        <v>20.325203252032519</v>
      </c>
      <c r="S250" s="14">
        <v>95.934959349593498</v>
      </c>
      <c r="T250" s="14">
        <v>69.105691056910572</v>
      </c>
      <c r="U250" s="15">
        <v>123</v>
      </c>
      <c r="V250" s="16">
        <v>530.67479674796743</v>
      </c>
      <c r="W250" s="16">
        <v>8.1300813008130088</v>
      </c>
      <c r="X250" s="16">
        <v>32.520325203252035</v>
      </c>
      <c r="Y250" s="16">
        <v>43.902439024390247</v>
      </c>
      <c r="Z250" s="16">
        <v>15.447154471544716</v>
      </c>
      <c r="AA250" s="16">
        <v>91.869918699186996</v>
      </c>
      <c r="AB250" s="16">
        <v>59.349593495934961</v>
      </c>
      <c r="AC250" s="17">
        <v>123</v>
      </c>
      <c r="AD250" s="18">
        <v>522.58536585365857</v>
      </c>
      <c r="AE250" s="18">
        <v>6.5040650406504064</v>
      </c>
      <c r="AF250" s="18">
        <v>43.902439024390247</v>
      </c>
      <c r="AG250" s="18">
        <v>36.585365853658537</v>
      </c>
      <c r="AH250" s="18">
        <v>13.008130081300813</v>
      </c>
      <c r="AI250" s="18">
        <v>93.495934959349597</v>
      </c>
      <c r="AJ250" s="18">
        <v>49.59349593495935</v>
      </c>
      <c r="AK250" s="2" t="s">
        <v>258</v>
      </c>
    </row>
    <row r="251" spans="1:37" s="19" customFormat="1">
      <c r="A251" s="26">
        <v>633</v>
      </c>
      <c r="B251" s="27">
        <v>198</v>
      </c>
      <c r="C251" s="2" t="s">
        <v>294</v>
      </c>
      <c r="D251" s="2" t="s">
        <v>312</v>
      </c>
      <c r="E251" s="11">
        <v>109</v>
      </c>
      <c r="F251" s="12">
        <v>524.50458715596335</v>
      </c>
      <c r="G251" s="12">
        <v>19.26605504587156</v>
      </c>
      <c r="H251" s="12">
        <v>26.605504587155963</v>
      </c>
      <c r="I251" s="12">
        <v>42.201834862385319</v>
      </c>
      <c r="J251" s="12">
        <v>11.926605504587156</v>
      </c>
      <c r="K251" s="12">
        <v>80.733944954128447</v>
      </c>
      <c r="L251" s="12">
        <v>54.128440366972477</v>
      </c>
      <c r="M251" s="13">
        <v>110</v>
      </c>
      <c r="N251" s="14">
        <v>524.67272727272723</v>
      </c>
      <c r="O251" s="14">
        <v>14.545454545454545</v>
      </c>
      <c r="P251" s="14">
        <v>33.636363636363633</v>
      </c>
      <c r="Q251" s="14">
        <v>39.090909090909093</v>
      </c>
      <c r="R251" s="14">
        <v>12.727272727272727</v>
      </c>
      <c r="S251" s="14">
        <v>85.454545454545453</v>
      </c>
      <c r="T251" s="14">
        <v>51.81818181818182</v>
      </c>
      <c r="U251" s="15">
        <v>110</v>
      </c>
      <c r="V251" s="16">
        <v>520.0090909090909</v>
      </c>
      <c r="W251" s="16">
        <v>11.818181818181818</v>
      </c>
      <c r="X251" s="16">
        <v>45.454545454545453</v>
      </c>
      <c r="Y251" s="16">
        <v>31.818181818181817</v>
      </c>
      <c r="Z251" s="16">
        <v>10.909090909090908</v>
      </c>
      <c r="AA251" s="16">
        <v>88.181818181818187</v>
      </c>
      <c r="AB251" s="16">
        <v>42.727272727272727</v>
      </c>
      <c r="AC251" s="17">
        <v>109</v>
      </c>
      <c r="AD251" s="18">
        <v>513.14678899082571</v>
      </c>
      <c r="AE251" s="18">
        <v>18.348623853211009</v>
      </c>
      <c r="AF251" s="18">
        <v>45.871559633027523</v>
      </c>
      <c r="AG251" s="18">
        <v>24.770642201834864</v>
      </c>
      <c r="AH251" s="18">
        <v>11.009174311926605</v>
      </c>
      <c r="AI251" s="18">
        <v>81.651376146788991</v>
      </c>
      <c r="AJ251" s="18">
        <v>35.779816513761467</v>
      </c>
      <c r="AK251" s="2" t="s">
        <v>258</v>
      </c>
    </row>
    <row r="252" spans="1:37" s="19" customFormat="1">
      <c r="A252" s="26">
        <v>633</v>
      </c>
      <c r="B252" s="27">
        <v>199</v>
      </c>
      <c r="C252" s="2" t="s">
        <v>294</v>
      </c>
      <c r="D252" s="2" t="s">
        <v>313</v>
      </c>
      <c r="E252" s="11">
        <v>179</v>
      </c>
      <c r="F252" s="12">
        <v>510.81564245810057</v>
      </c>
      <c r="G252" s="12">
        <v>26.815642458100559</v>
      </c>
      <c r="H252" s="12">
        <v>29.050279329608937</v>
      </c>
      <c r="I252" s="12">
        <v>33.519553072625698</v>
      </c>
      <c r="J252" s="12">
        <v>10.614525139664805</v>
      </c>
      <c r="K252" s="12">
        <v>73.184357541899445</v>
      </c>
      <c r="L252" s="12">
        <v>44.134078212290504</v>
      </c>
      <c r="M252" s="13">
        <v>179</v>
      </c>
      <c r="N252" s="14">
        <v>512.91061452513964</v>
      </c>
      <c r="O252" s="14">
        <v>25.139664804469273</v>
      </c>
      <c r="P252" s="14">
        <v>34.07821229050279</v>
      </c>
      <c r="Q252" s="14">
        <v>34.07821229050279</v>
      </c>
      <c r="R252" s="14">
        <v>6.7039106145251397</v>
      </c>
      <c r="S252" s="14">
        <v>74.860335195530723</v>
      </c>
      <c r="T252" s="14">
        <v>40.782122905027933</v>
      </c>
      <c r="U252" s="15">
        <v>179</v>
      </c>
      <c r="V252" s="16">
        <v>501.09497206703912</v>
      </c>
      <c r="W252" s="16">
        <v>27.932960893854748</v>
      </c>
      <c r="X252" s="16">
        <v>40.782122905027933</v>
      </c>
      <c r="Y252" s="16">
        <v>25.69832402234637</v>
      </c>
      <c r="Z252" s="16">
        <v>5.5865921787709496</v>
      </c>
      <c r="AA252" s="16">
        <v>72.067039106145245</v>
      </c>
      <c r="AB252" s="16">
        <v>31.284916201117319</v>
      </c>
      <c r="AC252" s="17">
        <v>178</v>
      </c>
      <c r="AD252" s="18">
        <v>494.7303370786517</v>
      </c>
      <c r="AE252" s="18">
        <v>30.898876404494381</v>
      </c>
      <c r="AF252" s="18">
        <v>51.123595505617978</v>
      </c>
      <c r="AG252" s="18">
        <v>11.797752808988765</v>
      </c>
      <c r="AH252" s="18">
        <v>6.1797752808988768</v>
      </c>
      <c r="AI252" s="18">
        <v>69.101123595505612</v>
      </c>
      <c r="AJ252" s="18">
        <v>17.977528089887642</v>
      </c>
      <c r="AK252" s="2" t="s">
        <v>258</v>
      </c>
    </row>
    <row r="253" spans="1:37" s="19" customFormat="1">
      <c r="A253" s="26">
        <v>633</v>
      </c>
      <c r="B253" s="27">
        <v>203</v>
      </c>
      <c r="C253" s="2" t="s">
        <v>294</v>
      </c>
      <c r="D253" s="2" t="s">
        <v>314</v>
      </c>
      <c r="E253" s="11">
        <v>165</v>
      </c>
      <c r="F253" s="12">
        <v>538.4</v>
      </c>
      <c r="G253" s="12">
        <v>7.8787878787878789</v>
      </c>
      <c r="H253" s="12">
        <v>33.333333333333336</v>
      </c>
      <c r="I253" s="12">
        <v>41.212121212121211</v>
      </c>
      <c r="J253" s="12">
        <v>17.575757575757574</v>
      </c>
      <c r="K253" s="12">
        <v>92.121212121212125</v>
      </c>
      <c r="L253" s="12">
        <v>58.787878787878789</v>
      </c>
      <c r="M253" s="13">
        <v>165</v>
      </c>
      <c r="N253" s="14">
        <v>538.85454545454547</v>
      </c>
      <c r="O253" s="14">
        <v>3.6363636363636362</v>
      </c>
      <c r="P253" s="14">
        <v>30.90909090909091</v>
      </c>
      <c r="Q253" s="14">
        <v>52.727272727272727</v>
      </c>
      <c r="R253" s="14">
        <v>12.727272727272727</v>
      </c>
      <c r="S253" s="14">
        <v>96.36363636363636</v>
      </c>
      <c r="T253" s="14">
        <v>65.454545454545453</v>
      </c>
      <c r="U253" s="15">
        <v>164</v>
      </c>
      <c r="V253" s="16">
        <v>526.85365853658539</v>
      </c>
      <c r="W253" s="16">
        <v>6.7073170731707314</v>
      </c>
      <c r="X253" s="16">
        <v>42.073170731707314</v>
      </c>
      <c r="Y253" s="16">
        <v>37.804878048780488</v>
      </c>
      <c r="Z253" s="16">
        <v>13.414634146341463</v>
      </c>
      <c r="AA253" s="16">
        <v>93.292682926829272</v>
      </c>
      <c r="AB253" s="16">
        <v>51.219512195121951</v>
      </c>
      <c r="AC253" s="17">
        <v>163</v>
      </c>
      <c r="AD253" s="18">
        <v>522.59509202453989</v>
      </c>
      <c r="AE253" s="18">
        <v>8.5889570552147241</v>
      </c>
      <c r="AF253" s="18">
        <v>43.558282208588956</v>
      </c>
      <c r="AG253" s="18">
        <v>33.742331288343557</v>
      </c>
      <c r="AH253" s="18">
        <v>14.110429447852761</v>
      </c>
      <c r="AI253" s="18">
        <v>91.411042944785279</v>
      </c>
      <c r="AJ253" s="18">
        <v>47.852760736196316</v>
      </c>
      <c r="AK253" s="2" t="s">
        <v>258</v>
      </c>
    </row>
    <row r="254" spans="1:37" s="19" customFormat="1">
      <c r="A254" s="26">
        <v>633</v>
      </c>
      <c r="B254" s="27">
        <v>204</v>
      </c>
      <c r="C254" s="2" t="s">
        <v>294</v>
      </c>
      <c r="D254" s="2" t="s">
        <v>315</v>
      </c>
      <c r="E254" s="11">
        <v>127</v>
      </c>
      <c r="F254" s="12">
        <v>517.23622047244089</v>
      </c>
      <c r="G254" s="12">
        <v>25.984251968503937</v>
      </c>
      <c r="H254" s="12">
        <v>29.921259842519685</v>
      </c>
      <c r="I254" s="12">
        <v>33.070866141732282</v>
      </c>
      <c r="J254" s="12">
        <v>11.023622047244094</v>
      </c>
      <c r="K254" s="12">
        <v>74.015748031496059</v>
      </c>
      <c r="L254" s="12">
        <v>44.094488188976378</v>
      </c>
      <c r="M254" s="13">
        <v>127</v>
      </c>
      <c r="N254" s="14">
        <v>519.56692913385825</v>
      </c>
      <c r="O254" s="14">
        <v>18.897637795275589</v>
      </c>
      <c r="P254" s="14">
        <v>35.433070866141733</v>
      </c>
      <c r="Q254" s="14">
        <v>36.220472440944881</v>
      </c>
      <c r="R254" s="14">
        <v>9.4488188976377945</v>
      </c>
      <c r="S254" s="14">
        <v>81.102362204724415</v>
      </c>
      <c r="T254" s="14">
        <v>45.669291338582674</v>
      </c>
      <c r="U254" s="15">
        <v>127</v>
      </c>
      <c r="V254" s="16">
        <v>505.74803149606299</v>
      </c>
      <c r="W254" s="16">
        <v>28.346456692913385</v>
      </c>
      <c r="X254" s="16">
        <v>37.795275590551178</v>
      </c>
      <c r="Y254" s="16">
        <v>26.771653543307085</v>
      </c>
      <c r="Z254" s="16">
        <v>7.0866141732283463</v>
      </c>
      <c r="AA254" s="16">
        <v>71.653543307086608</v>
      </c>
      <c r="AB254" s="16">
        <v>33.85826771653543</v>
      </c>
      <c r="AC254" s="17">
        <v>127</v>
      </c>
      <c r="AD254" s="18">
        <v>497.5275590551181</v>
      </c>
      <c r="AE254" s="18">
        <v>26.771653543307085</v>
      </c>
      <c r="AF254" s="18">
        <v>52.755905511811022</v>
      </c>
      <c r="AG254" s="18">
        <v>16.535433070866141</v>
      </c>
      <c r="AH254" s="18">
        <v>3.9370078740157481</v>
      </c>
      <c r="AI254" s="18">
        <v>73.228346456692918</v>
      </c>
      <c r="AJ254" s="18">
        <v>20.472440944881889</v>
      </c>
      <c r="AK254" s="2" t="s">
        <v>258</v>
      </c>
    </row>
    <row r="255" spans="1:37" s="19" customFormat="1">
      <c r="A255" s="26">
        <v>633</v>
      </c>
      <c r="B255" s="27">
        <v>207</v>
      </c>
      <c r="C255" s="2" t="s">
        <v>294</v>
      </c>
      <c r="D255" s="2" t="s">
        <v>316</v>
      </c>
      <c r="E255" s="11">
        <v>90</v>
      </c>
      <c r="F255" s="12">
        <v>487.94444444444446</v>
      </c>
      <c r="G255" s="12">
        <v>48.888888888888886</v>
      </c>
      <c r="H255" s="12">
        <v>26.666666666666668</v>
      </c>
      <c r="I255" s="12">
        <v>17.777777777777779</v>
      </c>
      <c r="J255" s="12">
        <v>6.666666666666667</v>
      </c>
      <c r="K255" s="12">
        <v>51.111111111111114</v>
      </c>
      <c r="L255" s="12">
        <v>24.444444444444443</v>
      </c>
      <c r="M255" s="13">
        <v>90</v>
      </c>
      <c r="N255" s="14">
        <v>494.14444444444445</v>
      </c>
      <c r="O255" s="14">
        <v>40</v>
      </c>
      <c r="P255" s="14">
        <v>32.222222222222221</v>
      </c>
      <c r="Q255" s="14">
        <v>24.444444444444443</v>
      </c>
      <c r="R255" s="14">
        <v>3.3333333333333335</v>
      </c>
      <c r="S255" s="14">
        <v>60</v>
      </c>
      <c r="T255" s="14">
        <v>27.777777777777779</v>
      </c>
      <c r="U255" s="15">
        <v>89</v>
      </c>
      <c r="V255" s="16">
        <v>492.44943820224717</v>
      </c>
      <c r="W255" s="16">
        <v>35.955056179775283</v>
      </c>
      <c r="X255" s="16">
        <v>42.696629213483149</v>
      </c>
      <c r="Y255" s="16">
        <v>20.224719101123597</v>
      </c>
      <c r="Z255" s="16">
        <v>1.1235955056179776</v>
      </c>
      <c r="AA255" s="16">
        <v>64.044943820224717</v>
      </c>
      <c r="AB255" s="16">
        <v>21.348314606741575</v>
      </c>
      <c r="AC255" s="17">
        <v>89</v>
      </c>
      <c r="AD255" s="18">
        <v>492.32584269662919</v>
      </c>
      <c r="AE255" s="18">
        <v>32.584269662921351</v>
      </c>
      <c r="AF255" s="18">
        <v>50.561797752808985</v>
      </c>
      <c r="AG255" s="18">
        <v>11.235955056179776</v>
      </c>
      <c r="AH255" s="18">
        <v>5.617977528089888</v>
      </c>
      <c r="AI255" s="18">
        <v>67.415730337078656</v>
      </c>
      <c r="AJ255" s="18">
        <v>16.853932584269664</v>
      </c>
      <c r="AK255" s="2" t="s">
        <v>258</v>
      </c>
    </row>
    <row r="256" spans="1:37" s="19" customFormat="1">
      <c r="A256" s="26">
        <v>633</v>
      </c>
      <c r="B256" s="27">
        <v>214</v>
      </c>
      <c r="C256" s="2" t="s">
        <v>294</v>
      </c>
      <c r="D256" s="2" t="s">
        <v>317</v>
      </c>
      <c r="E256" s="11">
        <v>139</v>
      </c>
      <c r="F256" s="12">
        <v>498.14388489208631</v>
      </c>
      <c r="G256" s="12">
        <v>37.410071942446045</v>
      </c>
      <c r="H256" s="12">
        <v>32.374100719424462</v>
      </c>
      <c r="I256" s="12">
        <v>23.741007194244606</v>
      </c>
      <c r="J256" s="12">
        <v>6.4748201438848918</v>
      </c>
      <c r="K256" s="12">
        <v>62.589928057553955</v>
      </c>
      <c r="L256" s="12">
        <v>30.215827338129497</v>
      </c>
      <c r="M256" s="13">
        <v>143</v>
      </c>
      <c r="N256" s="14">
        <v>493.67132867132869</v>
      </c>
      <c r="O256" s="14">
        <v>34.965034965034967</v>
      </c>
      <c r="P256" s="14">
        <v>44.055944055944053</v>
      </c>
      <c r="Q256" s="14">
        <v>18.88111888111888</v>
      </c>
      <c r="R256" s="14">
        <v>2.0979020979020979</v>
      </c>
      <c r="S256" s="14">
        <v>65.03496503496504</v>
      </c>
      <c r="T256" s="14">
        <v>20.97902097902098</v>
      </c>
      <c r="U256" s="15">
        <v>143</v>
      </c>
      <c r="V256" s="16">
        <v>489.93006993006992</v>
      </c>
      <c r="W256" s="16">
        <v>42.65734265734266</v>
      </c>
      <c r="X256" s="16">
        <v>34.965034965034967</v>
      </c>
      <c r="Y256" s="16">
        <v>19.58041958041958</v>
      </c>
      <c r="Z256" s="16">
        <v>2.7972027972027971</v>
      </c>
      <c r="AA256" s="16">
        <v>57.34265734265734</v>
      </c>
      <c r="AB256" s="16">
        <v>22.377622377622377</v>
      </c>
      <c r="AC256" s="17">
        <v>139</v>
      </c>
      <c r="AD256" s="18">
        <v>480.43165467625897</v>
      </c>
      <c r="AE256" s="18">
        <v>46.762589928057551</v>
      </c>
      <c r="AF256" s="18">
        <v>43.884892086330936</v>
      </c>
      <c r="AG256" s="18">
        <v>6.4748201438848918</v>
      </c>
      <c r="AH256" s="18">
        <v>2.8776978417266186</v>
      </c>
      <c r="AI256" s="18">
        <v>53.237410071942449</v>
      </c>
      <c r="AJ256" s="18">
        <v>9.3525179856115113</v>
      </c>
      <c r="AK256" s="2" t="s">
        <v>258</v>
      </c>
    </row>
    <row r="257" spans="1:37" s="19" customFormat="1">
      <c r="A257" s="26">
        <v>633</v>
      </c>
      <c r="B257" s="27">
        <v>273</v>
      </c>
      <c r="C257" s="2" t="s">
        <v>294</v>
      </c>
      <c r="D257" s="2" t="s">
        <v>318</v>
      </c>
      <c r="E257" s="11">
        <v>129</v>
      </c>
      <c r="F257" s="12">
        <v>533.90697674418607</v>
      </c>
      <c r="G257" s="12">
        <v>14.728682170542635</v>
      </c>
      <c r="H257" s="12">
        <v>27.906976744186046</v>
      </c>
      <c r="I257" s="12">
        <v>43.410852713178294</v>
      </c>
      <c r="J257" s="12">
        <v>13.953488372093023</v>
      </c>
      <c r="K257" s="12">
        <v>85.271317829457359</v>
      </c>
      <c r="L257" s="12">
        <v>57.36434108527132</v>
      </c>
      <c r="M257" s="13">
        <v>129</v>
      </c>
      <c r="N257" s="14">
        <v>535.10077519379843</v>
      </c>
      <c r="O257" s="14">
        <v>9.3023255813953494</v>
      </c>
      <c r="P257" s="14">
        <v>30.232558139534884</v>
      </c>
      <c r="Q257" s="14">
        <v>43.410852713178294</v>
      </c>
      <c r="R257" s="14">
        <v>17.054263565891471</v>
      </c>
      <c r="S257" s="14">
        <v>90.697674418604649</v>
      </c>
      <c r="T257" s="14">
        <v>60.465116279069768</v>
      </c>
      <c r="U257" s="15">
        <v>129</v>
      </c>
      <c r="V257" s="16">
        <v>526.09302325581393</v>
      </c>
      <c r="W257" s="16">
        <v>10.077519379844961</v>
      </c>
      <c r="X257" s="16">
        <v>39.534883720930232</v>
      </c>
      <c r="Y257" s="16">
        <v>37.984496124031011</v>
      </c>
      <c r="Z257" s="16">
        <v>12.403100775193799</v>
      </c>
      <c r="AA257" s="16">
        <v>89.922480620155042</v>
      </c>
      <c r="AB257" s="16">
        <v>50.387596899224803</v>
      </c>
      <c r="AC257" s="17">
        <v>129</v>
      </c>
      <c r="AD257" s="18">
        <v>513.19379844961236</v>
      </c>
      <c r="AE257" s="18">
        <v>14.728682170542635</v>
      </c>
      <c r="AF257" s="18">
        <v>54.263565891472865</v>
      </c>
      <c r="AG257" s="18">
        <v>20.930232558139537</v>
      </c>
      <c r="AH257" s="18">
        <v>10.077519379844961</v>
      </c>
      <c r="AI257" s="18">
        <v>85.271317829457359</v>
      </c>
      <c r="AJ257" s="18">
        <v>31.007751937984494</v>
      </c>
      <c r="AK257" s="2" t="s">
        <v>258</v>
      </c>
    </row>
    <row r="258" spans="1:37" s="19" customFormat="1">
      <c r="A258" s="26">
        <v>633</v>
      </c>
      <c r="B258" s="27">
        <v>278</v>
      </c>
      <c r="C258" s="2" t="s">
        <v>294</v>
      </c>
      <c r="D258" s="2" t="s">
        <v>319</v>
      </c>
      <c r="E258" s="11">
        <v>184</v>
      </c>
      <c r="F258" s="12">
        <v>554.6521739130435</v>
      </c>
      <c r="G258" s="12">
        <v>3.2608695652173911</v>
      </c>
      <c r="H258" s="12">
        <v>21.739130434782609</v>
      </c>
      <c r="I258" s="12">
        <v>53.260869565217391</v>
      </c>
      <c r="J258" s="12">
        <v>21.739130434782609</v>
      </c>
      <c r="K258" s="12">
        <v>96.739130434782609</v>
      </c>
      <c r="L258" s="12">
        <v>75</v>
      </c>
      <c r="M258" s="13">
        <v>184</v>
      </c>
      <c r="N258" s="14">
        <v>557.45652173913038</v>
      </c>
      <c r="O258" s="14">
        <v>2.7173913043478262</v>
      </c>
      <c r="P258" s="14">
        <v>15.217391304347826</v>
      </c>
      <c r="Q258" s="14">
        <v>55.434782608695649</v>
      </c>
      <c r="R258" s="14">
        <v>26.630434782608695</v>
      </c>
      <c r="S258" s="14">
        <v>97.282608695652172</v>
      </c>
      <c r="T258" s="14">
        <v>82.065217391304344</v>
      </c>
      <c r="U258" s="15">
        <v>184</v>
      </c>
      <c r="V258" s="16">
        <v>543.0271739130435</v>
      </c>
      <c r="W258" s="16">
        <v>1.0869565217391304</v>
      </c>
      <c r="X258" s="16">
        <v>30.434782608695652</v>
      </c>
      <c r="Y258" s="16">
        <v>45.108695652173914</v>
      </c>
      <c r="Z258" s="16">
        <v>23.369565217391305</v>
      </c>
      <c r="AA258" s="16">
        <v>98.913043478260875</v>
      </c>
      <c r="AB258" s="16">
        <v>68.478260869565219</v>
      </c>
      <c r="AC258" s="17">
        <v>184</v>
      </c>
      <c r="AD258" s="18">
        <v>533.64130434782612</v>
      </c>
      <c r="AE258" s="18">
        <v>4.3478260869565215</v>
      </c>
      <c r="AF258" s="18">
        <v>40.760869565217391</v>
      </c>
      <c r="AG258" s="18">
        <v>32.065217391304351</v>
      </c>
      <c r="AH258" s="18">
        <v>22.826086956521738</v>
      </c>
      <c r="AI258" s="18">
        <v>95.652173913043484</v>
      </c>
      <c r="AJ258" s="18">
        <v>54.891304347826086</v>
      </c>
      <c r="AK258" s="2" t="s">
        <v>258</v>
      </c>
    </row>
    <row r="259" spans="1:37" s="19" customFormat="1">
      <c r="A259" s="26">
        <v>633</v>
      </c>
      <c r="B259" s="27">
        <v>287</v>
      </c>
      <c r="C259" s="2" t="s">
        <v>294</v>
      </c>
      <c r="D259" s="2" t="s">
        <v>320</v>
      </c>
      <c r="E259" s="11">
        <v>99</v>
      </c>
      <c r="F259" s="12">
        <v>516.21212121212125</v>
      </c>
      <c r="G259" s="12">
        <v>19.19191919191919</v>
      </c>
      <c r="H259" s="12">
        <v>37.373737373737377</v>
      </c>
      <c r="I259" s="12">
        <v>37.373737373737377</v>
      </c>
      <c r="J259" s="12">
        <v>6.0606060606060606</v>
      </c>
      <c r="K259" s="12">
        <v>80.808080808080803</v>
      </c>
      <c r="L259" s="12">
        <v>43.434343434343432</v>
      </c>
      <c r="M259" s="13">
        <v>99</v>
      </c>
      <c r="N259" s="14">
        <v>527.02020202020196</v>
      </c>
      <c r="O259" s="14">
        <v>11.111111111111111</v>
      </c>
      <c r="P259" s="14">
        <v>41.414141414141412</v>
      </c>
      <c r="Q259" s="14">
        <v>37.373737373737377</v>
      </c>
      <c r="R259" s="14">
        <v>10.1010101010101</v>
      </c>
      <c r="S259" s="14">
        <v>88.888888888888886</v>
      </c>
      <c r="T259" s="14">
        <v>47.474747474747474</v>
      </c>
      <c r="U259" s="15">
        <v>99</v>
      </c>
      <c r="V259" s="16">
        <v>514.42424242424238</v>
      </c>
      <c r="W259" s="16">
        <v>17.171717171717173</v>
      </c>
      <c r="X259" s="16">
        <v>41.414141414141412</v>
      </c>
      <c r="Y259" s="16">
        <v>33.333333333333336</v>
      </c>
      <c r="Z259" s="16">
        <v>8.0808080808080813</v>
      </c>
      <c r="AA259" s="16">
        <v>82.828282828282823</v>
      </c>
      <c r="AB259" s="16">
        <v>41.414141414141412</v>
      </c>
      <c r="AC259" s="17">
        <v>99</v>
      </c>
      <c r="AD259" s="18">
        <v>500.27272727272725</v>
      </c>
      <c r="AE259" s="18">
        <v>20.202020202020201</v>
      </c>
      <c r="AF259" s="18">
        <v>61.616161616161619</v>
      </c>
      <c r="AG259" s="18">
        <v>12.121212121212121</v>
      </c>
      <c r="AH259" s="18">
        <v>6.0606060606060606</v>
      </c>
      <c r="AI259" s="18">
        <v>79.797979797979792</v>
      </c>
      <c r="AJ259" s="18">
        <v>18.181818181818183</v>
      </c>
      <c r="AK259" s="2" t="s">
        <v>258</v>
      </c>
    </row>
    <row r="260" spans="1:37" s="19" customFormat="1">
      <c r="A260" s="26">
        <v>633</v>
      </c>
      <c r="B260" s="27">
        <v>288</v>
      </c>
      <c r="C260" s="2" t="s">
        <v>294</v>
      </c>
      <c r="D260" s="2" t="s">
        <v>321</v>
      </c>
      <c r="E260" s="11">
        <v>141</v>
      </c>
      <c r="F260" s="12">
        <v>553.81560283687941</v>
      </c>
      <c r="G260" s="12">
        <v>4.2553191489361701</v>
      </c>
      <c r="H260" s="12">
        <v>22.695035460992909</v>
      </c>
      <c r="I260" s="12">
        <v>48.226950354609926</v>
      </c>
      <c r="J260" s="12">
        <v>24.822695035460992</v>
      </c>
      <c r="K260" s="12">
        <v>95.744680851063833</v>
      </c>
      <c r="L260" s="12">
        <v>73.049645390070921</v>
      </c>
      <c r="M260" s="13">
        <v>141</v>
      </c>
      <c r="N260" s="14">
        <v>552.45390070921985</v>
      </c>
      <c r="O260" s="14">
        <v>0</v>
      </c>
      <c r="P260" s="14">
        <v>23.404255319148938</v>
      </c>
      <c r="Q260" s="14">
        <v>58.156028368794324</v>
      </c>
      <c r="R260" s="14">
        <v>18.439716312056738</v>
      </c>
      <c r="S260" s="14">
        <v>100</v>
      </c>
      <c r="T260" s="14">
        <v>76.59574468085107</v>
      </c>
      <c r="U260" s="15">
        <v>141</v>
      </c>
      <c r="V260" s="16">
        <v>544.24822695035459</v>
      </c>
      <c r="W260" s="16">
        <v>1.4184397163120568</v>
      </c>
      <c r="X260" s="16">
        <v>31.205673758865249</v>
      </c>
      <c r="Y260" s="16">
        <v>41.134751773049643</v>
      </c>
      <c r="Z260" s="16">
        <v>26.24113475177305</v>
      </c>
      <c r="AA260" s="16">
        <v>98.581560283687949</v>
      </c>
      <c r="AB260" s="16">
        <v>67.37588652482269</v>
      </c>
      <c r="AC260" s="17">
        <v>141</v>
      </c>
      <c r="AD260" s="18">
        <v>543.95744680851067</v>
      </c>
      <c r="AE260" s="18">
        <v>0</v>
      </c>
      <c r="AF260" s="18">
        <v>39.00709219858156</v>
      </c>
      <c r="AG260" s="18">
        <v>29.787234042553191</v>
      </c>
      <c r="AH260" s="18">
        <v>31.205673758865249</v>
      </c>
      <c r="AI260" s="18">
        <v>100</v>
      </c>
      <c r="AJ260" s="18">
        <v>60.99290780141844</v>
      </c>
      <c r="AK260" s="2" t="s">
        <v>258</v>
      </c>
    </row>
    <row r="261" spans="1:37" s="19" customFormat="1">
      <c r="A261" s="26">
        <v>633</v>
      </c>
      <c r="B261" s="27">
        <v>289</v>
      </c>
      <c r="C261" s="2" t="s">
        <v>294</v>
      </c>
      <c r="D261" s="2" t="s">
        <v>322</v>
      </c>
      <c r="E261" s="11">
        <v>109</v>
      </c>
      <c r="F261" s="12">
        <v>532.85321100917429</v>
      </c>
      <c r="G261" s="12">
        <v>13.761467889908257</v>
      </c>
      <c r="H261" s="12">
        <v>29.357798165137616</v>
      </c>
      <c r="I261" s="12">
        <v>42.201834862385319</v>
      </c>
      <c r="J261" s="12">
        <v>14.678899082568808</v>
      </c>
      <c r="K261" s="12">
        <v>86.238532110091739</v>
      </c>
      <c r="L261" s="12">
        <v>56.88073394495413</v>
      </c>
      <c r="M261" s="13">
        <v>107</v>
      </c>
      <c r="N261" s="14">
        <v>541.14018691588785</v>
      </c>
      <c r="O261" s="14">
        <v>7.4766355140186915</v>
      </c>
      <c r="P261" s="14">
        <v>27.102803738317757</v>
      </c>
      <c r="Q261" s="14">
        <v>44.859813084112147</v>
      </c>
      <c r="R261" s="14">
        <v>20.560747663551403</v>
      </c>
      <c r="S261" s="14">
        <v>92.523364485981304</v>
      </c>
      <c r="T261" s="14">
        <v>65.420560747663558</v>
      </c>
      <c r="U261" s="15">
        <v>107</v>
      </c>
      <c r="V261" s="16">
        <v>528.78504672897191</v>
      </c>
      <c r="W261" s="16">
        <v>7.4766355140186915</v>
      </c>
      <c r="X261" s="16">
        <v>36.44859813084112</v>
      </c>
      <c r="Y261" s="16">
        <v>43.925233644859816</v>
      </c>
      <c r="Z261" s="16">
        <v>12.149532710280374</v>
      </c>
      <c r="AA261" s="16">
        <v>92.523364485981304</v>
      </c>
      <c r="AB261" s="16">
        <v>56.074766355140184</v>
      </c>
      <c r="AC261" s="17">
        <v>107</v>
      </c>
      <c r="AD261" s="18">
        <v>519.19626168224295</v>
      </c>
      <c r="AE261" s="18">
        <v>13.084112149532711</v>
      </c>
      <c r="AF261" s="18">
        <v>42.056074766355138</v>
      </c>
      <c r="AG261" s="18">
        <v>30.841121495327101</v>
      </c>
      <c r="AH261" s="18">
        <v>14.018691588785046</v>
      </c>
      <c r="AI261" s="18">
        <v>86.915887850467286</v>
      </c>
      <c r="AJ261" s="18">
        <v>44.859813084112147</v>
      </c>
      <c r="AK261" s="2" t="s">
        <v>258</v>
      </c>
    </row>
    <row r="262" spans="1:37" s="19" customFormat="1">
      <c r="A262" s="26">
        <v>633</v>
      </c>
      <c r="B262" s="27">
        <v>291</v>
      </c>
      <c r="C262" s="2" t="s">
        <v>294</v>
      </c>
      <c r="D262" s="2" t="s">
        <v>323</v>
      </c>
      <c r="E262" s="11">
        <v>98</v>
      </c>
      <c r="F262" s="12">
        <v>555.69387755102036</v>
      </c>
      <c r="G262" s="12">
        <v>6.1224489795918364</v>
      </c>
      <c r="H262" s="12">
        <v>20.408163265306122</v>
      </c>
      <c r="I262" s="12">
        <v>43.877551020408163</v>
      </c>
      <c r="J262" s="12">
        <v>29.591836734693878</v>
      </c>
      <c r="K262" s="12">
        <v>93.877551020408163</v>
      </c>
      <c r="L262" s="12">
        <v>73.469387755102048</v>
      </c>
      <c r="M262" s="13">
        <v>96</v>
      </c>
      <c r="N262" s="14">
        <v>558.22916666666663</v>
      </c>
      <c r="O262" s="14">
        <v>2.0833333333333335</v>
      </c>
      <c r="P262" s="14">
        <v>20.833333333333332</v>
      </c>
      <c r="Q262" s="14">
        <v>44.791666666666664</v>
      </c>
      <c r="R262" s="14">
        <v>32.291666666666664</v>
      </c>
      <c r="S262" s="14">
        <v>97.916666666666671</v>
      </c>
      <c r="T262" s="14">
        <v>77.083333333333329</v>
      </c>
      <c r="U262" s="15">
        <v>98</v>
      </c>
      <c r="V262" s="16">
        <v>542.0612244897959</v>
      </c>
      <c r="W262" s="16">
        <v>3.0612244897959182</v>
      </c>
      <c r="X262" s="16">
        <v>26.530612244897959</v>
      </c>
      <c r="Y262" s="16">
        <v>43.877551020408163</v>
      </c>
      <c r="Z262" s="16">
        <v>26.530612244897959</v>
      </c>
      <c r="AA262" s="16">
        <v>96.938775510204081</v>
      </c>
      <c r="AB262" s="16">
        <v>70.408163265306129</v>
      </c>
      <c r="AC262" s="17">
        <v>98</v>
      </c>
      <c r="AD262" s="18">
        <v>529.67346938775506</v>
      </c>
      <c r="AE262" s="18">
        <v>3.0612244897959182</v>
      </c>
      <c r="AF262" s="18">
        <v>43.877551020408163</v>
      </c>
      <c r="AG262" s="18">
        <v>32.653061224489797</v>
      </c>
      <c r="AH262" s="18">
        <v>20.408163265306122</v>
      </c>
      <c r="AI262" s="18">
        <v>96.938775510204081</v>
      </c>
      <c r="AJ262" s="18">
        <v>53.061224489795919</v>
      </c>
      <c r="AK262" s="2" t="s">
        <v>258</v>
      </c>
    </row>
    <row r="263" spans="1:37" s="19" customFormat="1">
      <c r="A263" s="26">
        <v>633</v>
      </c>
      <c r="B263" s="27">
        <v>292</v>
      </c>
      <c r="C263" s="2" t="s">
        <v>294</v>
      </c>
      <c r="D263" s="2" t="s">
        <v>324</v>
      </c>
      <c r="E263" s="11">
        <v>140</v>
      </c>
      <c r="F263" s="12">
        <v>540.99285714285713</v>
      </c>
      <c r="G263" s="12">
        <v>3.5714285714285716</v>
      </c>
      <c r="H263" s="12">
        <v>32.857142857142854</v>
      </c>
      <c r="I263" s="12">
        <v>48.571428571428569</v>
      </c>
      <c r="J263" s="12">
        <v>15</v>
      </c>
      <c r="K263" s="12">
        <v>96.428571428571431</v>
      </c>
      <c r="L263" s="12">
        <v>63.571428571428569</v>
      </c>
      <c r="M263" s="13">
        <v>140</v>
      </c>
      <c r="N263" s="14">
        <v>544.69285714285718</v>
      </c>
      <c r="O263" s="14">
        <v>4.2857142857142856</v>
      </c>
      <c r="P263" s="14">
        <v>26.428571428571427</v>
      </c>
      <c r="Q263" s="14">
        <v>49.285714285714285</v>
      </c>
      <c r="R263" s="14">
        <v>20</v>
      </c>
      <c r="S263" s="14">
        <v>95.714285714285708</v>
      </c>
      <c r="T263" s="14">
        <v>69.285714285714292</v>
      </c>
      <c r="U263" s="15">
        <v>140</v>
      </c>
      <c r="V263" s="16">
        <v>528.75714285714287</v>
      </c>
      <c r="W263" s="16">
        <v>8.5714285714285712</v>
      </c>
      <c r="X263" s="16">
        <v>28.571428571428573</v>
      </c>
      <c r="Y263" s="16">
        <v>52.857142857142854</v>
      </c>
      <c r="Z263" s="16">
        <v>10</v>
      </c>
      <c r="AA263" s="16">
        <v>91.428571428571431</v>
      </c>
      <c r="AB263" s="16">
        <v>62.857142857142854</v>
      </c>
      <c r="AC263" s="17">
        <v>140</v>
      </c>
      <c r="AD263" s="18">
        <v>525.75</v>
      </c>
      <c r="AE263" s="18">
        <v>7.1428571428571432</v>
      </c>
      <c r="AF263" s="18">
        <v>50.714285714285715</v>
      </c>
      <c r="AG263" s="18">
        <v>23.571428571428573</v>
      </c>
      <c r="AH263" s="18">
        <v>18.571428571428573</v>
      </c>
      <c r="AI263" s="18">
        <v>92.857142857142861</v>
      </c>
      <c r="AJ263" s="18">
        <v>42.142857142857146</v>
      </c>
      <c r="AK263" s="2" t="s">
        <v>258</v>
      </c>
    </row>
    <row r="264" spans="1:37" s="19" customFormat="1">
      <c r="A264" s="26">
        <v>633</v>
      </c>
      <c r="B264" s="27">
        <v>297</v>
      </c>
      <c r="C264" s="2" t="s">
        <v>294</v>
      </c>
      <c r="D264" s="2" t="s">
        <v>325</v>
      </c>
      <c r="E264" s="11">
        <v>132</v>
      </c>
      <c r="F264" s="12">
        <v>527.030303030303</v>
      </c>
      <c r="G264" s="12">
        <v>16.666666666666668</v>
      </c>
      <c r="H264" s="12">
        <v>33.333333333333336</v>
      </c>
      <c r="I264" s="12">
        <v>34.848484848484851</v>
      </c>
      <c r="J264" s="12">
        <v>15.151515151515152</v>
      </c>
      <c r="K264" s="12">
        <v>83.333333333333329</v>
      </c>
      <c r="L264" s="12">
        <v>50</v>
      </c>
      <c r="M264" s="13">
        <v>132</v>
      </c>
      <c r="N264" s="14">
        <v>532.15151515151513</v>
      </c>
      <c r="O264" s="14">
        <v>9.8484848484848477</v>
      </c>
      <c r="P264" s="14">
        <v>31.818181818181817</v>
      </c>
      <c r="Q264" s="14">
        <v>46.212121212121211</v>
      </c>
      <c r="R264" s="14">
        <v>12.121212121212121</v>
      </c>
      <c r="S264" s="14">
        <v>90.151515151515156</v>
      </c>
      <c r="T264" s="14">
        <v>58.333333333333336</v>
      </c>
      <c r="U264" s="15">
        <v>132</v>
      </c>
      <c r="V264" s="16">
        <v>522.80303030303025</v>
      </c>
      <c r="W264" s="16">
        <v>13.636363636363637</v>
      </c>
      <c r="X264" s="16">
        <v>34.848484848484851</v>
      </c>
      <c r="Y264" s="16">
        <v>39.393939393939391</v>
      </c>
      <c r="Z264" s="16">
        <v>12.121212121212121</v>
      </c>
      <c r="AA264" s="16">
        <v>86.36363636363636</v>
      </c>
      <c r="AB264" s="16">
        <v>51.515151515151516</v>
      </c>
      <c r="AC264" s="17">
        <v>132</v>
      </c>
      <c r="AD264" s="18">
        <v>513.85606060606062</v>
      </c>
      <c r="AE264" s="18">
        <v>13.636363636363637</v>
      </c>
      <c r="AF264" s="18">
        <v>47.727272727272727</v>
      </c>
      <c r="AG264" s="18">
        <v>28.030303030303031</v>
      </c>
      <c r="AH264" s="18">
        <v>10.606060606060606</v>
      </c>
      <c r="AI264" s="18">
        <v>86.36363636363636</v>
      </c>
      <c r="AJ264" s="18">
        <v>38.636363636363633</v>
      </c>
      <c r="AK264" s="2" t="s">
        <v>258</v>
      </c>
    </row>
    <row r="265" spans="1:37" s="19" customFormat="1">
      <c r="A265" s="26">
        <v>633</v>
      </c>
      <c r="B265" s="27">
        <v>298</v>
      </c>
      <c r="C265" s="2" t="s">
        <v>294</v>
      </c>
      <c r="D265" s="2" t="s">
        <v>326</v>
      </c>
      <c r="E265" s="11">
        <v>200</v>
      </c>
      <c r="F265" s="12">
        <v>522.19000000000005</v>
      </c>
      <c r="G265" s="12">
        <v>23</v>
      </c>
      <c r="H265" s="12">
        <v>27.5</v>
      </c>
      <c r="I265" s="12">
        <v>37</v>
      </c>
      <c r="J265" s="12">
        <v>12.5</v>
      </c>
      <c r="K265" s="12">
        <v>77</v>
      </c>
      <c r="L265" s="12">
        <v>49.5</v>
      </c>
      <c r="M265" s="13">
        <v>201</v>
      </c>
      <c r="N265" s="14">
        <v>530.43781094527367</v>
      </c>
      <c r="O265" s="14">
        <v>9.9502487562189046</v>
      </c>
      <c r="P265" s="14">
        <v>35.323383084577117</v>
      </c>
      <c r="Q265" s="14">
        <v>41.293532338308459</v>
      </c>
      <c r="R265" s="14">
        <v>13.432835820895523</v>
      </c>
      <c r="S265" s="14">
        <v>90.049751243781088</v>
      </c>
      <c r="T265" s="14">
        <v>54.726368159203979</v>
      </c>
      <c r="U265" s="15">
        <v>200</v>
      </c>
      <c r="V265" s="16">
        <v>513.88499999999999</v>
      </c>
      <c r="W265" s="16">
        <v>20</v>
      </c>
      <c r="X265" s="16">
        <v>37.5</v>
      </c>
      <c r="Y265" s="16">
        <v>35</v>
      </c>
      <c r="Z265" s="16">
        <v>7.5</v>
      </c>
      <c r="AA265" s="16">
        <v>80</v>
      </c>
      <c r="AB265" s="16">
        <v>42.5</v>
      </c>
      <c r="AC265" s="17">
        <v>199</v>
      </c>
      <c r="AD265" s="18">
        <v>516.7386934673367</v>
      </c>
      <c r="AE265" s="18">
        <v>17.08542713567839</v>
      </c>
      <c r="AF265" s="18">
        <v>43.718592964824118</v>
      </c>
      <c r="AG265" s="18">
        <v>24.623115577889447</v>
      </c>
      <c r="AH265" s="18">
        <v>14.572864321608041</v>
      </c>
      <c r="AI265" s="18">
        <v>82.914572864321613</v>
      </c>
      <c r="AJ265" s="18">
        <v>39.195979899497488</v>
      </c>
      <c r="AK265" s="2" t="s">
        <v>258</v>
      </c>
    </row>
    <row r="266" spans="1:37" s="19" customFormat="1">
      <c r="A266" s="26">
        <v>633</v>
      </c>
      <c r="B266" s="27">
        <v>302</v>
      </c>
      <c r="C266" s="2" t="s">
        <v>294</v>
      </c>
      <c r="D266" s="2" t="s">
        <v>327</v>
      </c>
      <c r="E266" s="11">
        <v>180</v>
      </c>
      <c r="F266" s="12">
        <v>505.34444444444443</v>
      </c>
      <c r="G266" s="12">
        <v>28.333333333333332</v>
      </c>
      <c r="H266" s="12">
        <v>34.444444444444443</v>
      </c>
      <c r="I266" s="12">
        <v>31.111111111111111</v>
      </c>
      <c r="J266" s="12">
        <v>6.1111111111111107</v>
      </c>
      <c r="K266" s="12">
        <v>71.666666666666671</v>
      </c>
      <c r="L266" s="12">
        <v>37.222222222222221</v>
      </c>
      <c r="M266" s="13">
        <v>182</v>
      </c>
      <c r="N266" s="14">
        <v>515.37362637362639</v>
      </c>
      <c r="O266" s="14">
        <v>19.780219780219781</v>
      </c>
      <c r="P266" s="14">
        <v>34.615384615384613</v>
      </c>
      <c r="Q266" s="14">
        <v>37.912087912087912</v>
      </c>
      <c r="R266" s="14">
        <v>7.6923076923076925</v>
      </c>
      <c r="S266" s="14">
        <v>80.219780219780219</v>
      </c>
      <c r="T266" s="14">
        <v>45.604395604395606</v>
      </c>
      <c r="U266" s="15">
        <v>181</v>
      </c>
      <c r="V266" s="16">
        <v>503.9281767955801</v>
      </c>
      <c r="W266" s="16">
        <v>24.30939226519337</v>
      </c>
      <c r="X266" s="16">
        <v>44.751381215469614</v>
      </c>
      <c r="Y266" s="16">
        <v>24.30939226519337</v>
      </c>
      <c r="Z266" s="16">
        <v>6.6298342541436464</v>
      </c>
      <c r="AA266" s="16">
        <v>75.690607734806633</v>
      </c>
      <c r="AB266" s="16">
        <v>30.939226519337016</v>
      </c>
      <c r="AC266" s="17">
        <v>179</v>
      </c>
      <c r="AD266" s="18">
        <v>493.97765363128491</v>
      </c>
      <c r="AE266" s="18">
        <v>30.16759776536313</v>
      </c>
      <c r="AF266" s="18">
        <v>51.396648044692739</v>
      </c>
      <c r="AG266" s="18">
        <v>16.201117318435752</v>
      </c>
      <c r="AH266" s="18">
        <v>2.2346368715083798</v>
      </c>
      <c r="AI266" s="18">
        <v>69.832402234636874</v>
      </c>
      <c r="AJ266" s="18">
        <v>18.435754189944134</v>
      </c>
      <c r="AK266" s="2" t="s">
        <v>258</v>
      </c>
    </row>
    <row r="267" spans="1:37" s="19" customFormat="1">
      <c r="A267" s="26">
        <v>633</v>
      </c>
      <c r="B267" s="27">
        <v>304</v>
      </c>
      <c r="C267" s="2" t="s">
        <v>294</v>
      </c>
      <c r="D267" s="2" t="s">
        <v>328</v>
      </c>
      <c r="E267" s="11">
        <v>145</v>
      </c>
      <c r="F267" s="12">
        <v>521.98620689655172</v>
      </c>
      <c r="G267" s="12">
        <v>21.379310344827587</v>
      </c>
      <c r="H267" s="12">
        <v>28.96551724137931</v>
      </c>
      <c r="I267" s="12">
        <v>34.482758620689658</v>
      </c>
      <c r="J267" s="12">
        <v>15.172413793103448</v>
      </c>
      <c r="K267" s="12">
        <v>78.620689655172413</v>
      </c>
      <c r="L267" s="12">
        <v>49.655172413793103</v>
      </c>
      <c r="M267" s="13">
        <v>145</v>
      </c>
      <c r="N267" s="14">
        <v>513.75172413793098</v>
      </c>
      <c r="O267" s="14">
        <v>19.310344827586206</v>
      </c>
      <c r="P267" s="14">
        <v>44.137931034482762</v>
      </c>
      <c r="Q267" s="14">
        <v>27.586206896551722</v>
      </c>
      <c r="R267" s="14">
        <v>8.9655172413793096</v>
      </c>
      <c r="S267" s="14">
        <v>80.689655172413794</v>
      </c>
      <c r="T267" s="14">
        <v>36.551724137931032</v>
      </c>
      <c r="U267" s="15">
        <v>144</v>
      </c>
      <c r="V267" s="16">
        <v>512.73611111111109</v>
      </c>
      <c r="W267" s="16">
        <v>22.916666666666668</v>
      </c>
      <c r="X267" s="16">
        <v>34.722222222222221</v>
      </c>
      <c r="Y267" s="16">
        <v>32.638888888888886</v>
      </c>
      <c r="Z267" s="16">
        <v>9.7222222222222214</v>
      </c>
      <c r="AA267" s="16">
        <v>77.083333333333329</v>
      </c>
      <c r="AB267" s="16">
        <v>42.361111111111114</v>
      </c>
      <c r="AC267" s="17">
        <v>143</v>
      </c>
      <c r="AD267" s="18">
        <v>487.07692307692309</v>
      </c>
      <c r="AE267" s="18">
        <v>35.664335664335667</v>
      </c>
      <c r="AF267" s="18">
        <v>49.650349650349654</v>
      </c>
      <c r="AG267" s="18">
        <v>12.587412587412587</v>
      </c>
      <c r="AH267" s="18">
        <v>2.0979020979020979</v>
      </c>
      <c r="AI267" s="18">
        <v>64.335664335664333</v>
      </c>
      <c r="AJ267" s="18">
        <v>14.685314685314685</v>
      </c>
      <c r="AK267" s="2" t="s">
        <v>258</v>
      </c>
    </row>
    <row r="268" spans="1:37" s="19" customFormat="1">
      <c r="A268" s="26">
        <v>633</v>
      </c>
      <c r="B268" s="27">
        <v>375</v>
      </c>
      <c r="C268" s="2" t="s">
        <v>294</v>
      </c>
      <c r="D268" s="2" t="s">
        <v>329</v>
      </c>
      <c r="E268" s="11">
        <v>170</v>
      </c>
      <c r="F268" s="12">
        <v>559.24117647058824</v>
      </c>
      <c r="G268" s="12">
        <v>4.117647058823529</v>
      </c>
      <c r="H268" s="12">
        <v>19.411764705882351</v>
      </c>
      <c r="I268" s="12">
        <v>47.647058823529413</v>
      </c>
      <c r="J268" s="12">
        <v>28.823529411764707</v>
      </c>
      <c r="K268" s="12">
        <v>95.882352941176464</v>
      </c>
      <c r="L268" s="12">
        <v>76.470588235294116</v>
      </c>
      <c r="M268" s="13">
        <v>170</v>
      </c>
      <c r="N268" s="14">
        <v>558.064705882353</v>
      </c>
      <c r="O268" s="14">
        <v>4.7058823529411766</v>
      </c>
      <c r="P268" s="14">
        <v>18.235294117647058</v>
      </c>
      <c r="Q268" s="14">
        <v>47.058823529411768</v>
      </c>
      <c r="R268" s="14">
        <v>30</v>
      </c>
      <c r="S268" s="14">
        <v>95.294117647058826</v>
      </c>
      <c r="T268" s="14">
        <v>77.058823529411768</v>
      </c>
      <c r="U268" s="15">
        <v>170</v>
      </c>
      <c r="V268" s="16">
        <v>542.15294117647056</v>
      </c>
      <c r="W268" s="16">
        <v>4.7058823529411766</v>
      </c>
      <c r="X268" s="16">
        <v>27.058823529411764</v>
      </c>
      <c r="Y268" s="16">
        <v>40.588235294117645</v>
      </c>
      <c r="Z268" s="16">
        <v>27.647058823529413</v>
      </c>
      <c r="AA268" s="16">
        <v>95.294117647058826</v>
      </c>
      <c r="AB268" s="16">
        <v>68.235294117647058</v>
      </c>
      <c r="AC268" s="17">
        <v>170</v>
      </c>
      <c r="AD268" s="18">
        <v>542.04705882352937</v>
      </c>
      <c r="AE268" s="18">
        <v>3.5294117647058822</v>
      </c>
      <c r="AF268" s="18">
        <v>31.764705882352942</v>
      </c>
      <c r="AG268" s="18">
        <v>38.823529411764703</v>
      </c>
      <c r="AH268" s="18">
        <v>25.882352941176471</v>
      </c>
      <c r="AI268" s="18">
        <v>96.470588235294116</v>
      </c>
      <c r="AJ268" s="18">
        <v>64.705882352941174</v>
      </c>
      <c r="AK268" s="2" t="s">
        <v>258</v>
      </c>
    </row>
    <row r="269" spans="1:37" s="19" customFormat="1">
      <c r="A269" s="26">
        <v>633</v>
      </c>
      <c r="B269" s="27">
        <v>378</v>
      </c>
      <c r="C269" s="2" t="s">
        <v>294</v>
      </c>
      <c r="D269" s="2" t="s">
        <v>330</v>
      </c>
      <c r="E269" s="11">
        <v>119</v>
      </c>
      <c r="F269" s="12">
        <v>539.76470588235293</v>
      </c>
      <c r="G269" s="12">
        <v>8.4033613445378155</v>
      </c>
      <c r="H269" s="12">
        <v>30.252100840336134</v>
      </c>
      <c r="I269" s="12">
        <v>42.016806722689076</v>
      </c>
      <c r="J269" s="12">
        <v>19.327731092436974</v>
      </c>
      <c r="K269" s="12">
        <v>91.596638655462186</v>
      </c>
      <c r="L269" s="12">
        <v>61.344537815126053</v>
      </c>
      <c r="M269" s="13">
        <v>119</v>
      </c>
      <c r="N269" s="14">
        <v>541.07563025210084</v>
      </c>
      <c r="O269" s="14">
        <v>9.2436974789915958</v>
      </c>
      <c r="P269" s="14">
        <v>26.050420168067227</v>
      </c>
      <c r="Q269" s="14">
        <v>43.69747899159664</v>
      </c>
      <c r="R269" s="14">
        <v>21.008403361344538</v>
      </c>
      <c r="S269" s="14">
        <v>90.756302521008408</v>
      </c>
      <c r="T269" s="14">
        <v>64.705882352941174</v>
      </c>
      <c r="U269" s="15">
        <v>119</v>
      </c>
      <c r="V269" s="16">
        <v>532.27731092436977</v>
      </c>
      <c r="W269" s="16">
        <v>8.4033613445378155</v>
      </c>
      <c r="X269" s="16">
        <v>36.134453781512605</v>
      </c>
      <c r="Y269" s="16">
        <v>34.45378151260504</v>
      </c>
      <c r="Z269" s="16">
        <v>21.008403361344538</v>
      </c>
      <c r="AA269" s="16">
        <v>91.596638655462186</v>
      </c>
      <c r="AB269" s="16">
        <v>55.462184873949582</v>
      </c>
      <c r="AC269" s="17">
        <v>119</v>
      </c>
      <c r="AD269" s="18">
        <v>533.62184873949582</v>
      </c>
      <c r="AE269" s="18">
        <v>5.0420168067226889</v>
      </c>
      <c r="AF269" s="18">
        <v>40.336134453781511</v>
      </c>
      <c r="AG269" s="18">
        <v>30.252100840336134</v>
      </c>
      <c r="AH269" s="18">
        <v>24.369747899159663</v>
      </c>
      <c r="AI269" s="18">
        <v>94.957983193277315</v>
      </c>
      <c r="AJ269" s="18">
        <v>54.621848739495796</v>
      </c>
      <c r="AK269" s="2" t="s">
        <v>258</v>
      </c>
    </row>
    <row r="270" spans="1:37" s="19" customFormat="1">
      <c r="A270" s="26">
        <v>633</v>
      </c>
      <c r="B270" s="27">
        <v>388</v>
      </c>
      <c r="C270" s="2" t="s">
        <v>294</v>
      </c>
      <c r="D270" s="2" t="s">
        <v>331</v>
      </c>
      <c r="E270" s="11">
        <v>93</v>
      </c>
      <c r="F270" s="12">
        <v>542.47311827956992</v>
      </c>
      <c r="G270" s="12">
        <v>7.5268817204301079</v>
      </c>
      <c r="H270" s="12">
        <v>31.182795698924732</v>
      </c>
      <c r="I270" s="12">
        <v>39.784946236559136</v>
      </c>
      <c r="J270" s="12">
        <v>21.50537634408602</v>
      </c>
      <c r="K270" s="12">
        <v>92.473118279569889</v>
      </c>
      <c r="L270" s="12">
        <v>61.29032258064516</v>
      </c>
      <c r="M270" s="13">
        <v>93</v>
      </c>
      <c r="N270" s="14">
        <v>536.69892473118284</v>
      </c>
      <c r="O270" s="14">
        <v>6.4516129032258061</v>
      </c>
      <c r="P270" s="14">
        <v>31.182795698924732</v>
      </c>
      <c r="Q270" s="14">
        <v>47.311827956989248</v>
      </c>
      <c r="R270" s="14">
        <v>15.053763440860216</v>
      </c>
      <c r="S270" s="14">
        <v>93.548387096774192</v>
      </c>
      <c r="T270" s="14">
        <v>62.365591397849464</v>
      </c>
      <c r="U270" s="15">
        <v>93</v>
      </c>
      <c r="V270" s="16">
        <v>531.60215053763443</v>
      </c>
      <c r="W270" s="16">
        <v>7.5268817204301079</v>
      </c>
      <c r="X270" s="16">
        <v>36.55913978494624</v>
      </c>
      <c r="Y270" s="16">
        <v>36.55913978494624</v>
      </c>
      <c r="Z270" s="16">
        <v>19.35483870967742</v>
      </c>
      <c r="AA270" s="16">
        <v>92.473118279569889</v>
      </c>
      <c r="AB270" s="16">
        <v>55.913978494623656</v>
      </c>
      <c r="AC270" s="17">
        <v>93</v>
      </c>
      <c r="AD270" s="18">
        <v>528.49462365591398</v>
      </c>
      <c r="AE270" s="18">
        <v>6.4516129032258061</v>
      </c>
      <c r="AF270" s="18">
        <v>41.935483870967744</v>
      </c>
      <c r="AG270" s="18">
        <v>31.182795698924732</v>
      </c>
      <c r="AH270" s="18">
        <v>20.43010752688172</v>
      </c>
      <c r="AI270" s="18">
        <v>93.548387096774192</v>
      </c>
      <c r="AJ270" s="18">
        <v>51.612903225806448</v>
      </c>
      <c r="AK270" s="2" t="s">
        <v>258</v>
      </c>
    </row>
    <row r="271" spans="1:37" s="19" customFormat="1">
      <c r="A271" s="26">
        <v>633</v>
      </c>
      <c r="B271" s="27">
        <v>391</v>
      </c>
      <c r="C271" s="2" t="s">
        <v>294</v>
      </c>
      <c r="D271" s="2" t="s">
        <v>332</v>
      </c>
      <c r="E271" s="11">
        <v>101</v>
      </c>
      <c r="F271" s="12">
        <v>532</v>
      </c>
      <c r="G271" s="12">
        <v>16.831683168316832</v>
      </c>
      <c r="H271" s="12">
        <v>26.732673267326732</v>
      </c>
      <c r="I271" s="12">
        <v>36.633663366336634</v>
      </c>
      <c r="J271" s="12">
        <v>19.801980198019802</v>
      </c>
      <c r="K271" s="12">
        <v>83.168316831683171</v>
      </c>
      <c r="L271" s="12">
        <v>56.435643564356432</v>
      </c>
      <c r="M271" s="13">
        <v>101</v>
      </c>
      <c r="N271" s="14">
        <v>532.10891089108907</v>
      </c>
      <c r="O271" s="14">
        <v>14.851485148514852</v>
      </c>
      <c r="P271" s="14">
        <v>30.693069306930692</v>
      </c>
      <c r="Q271" s="14">
        <v>39.603960396039604</v>
      </c>
      <c r="R271" s="14">
        <v>14.851485148514852</v>
      </c>
      <c r="S271" s="14">
        <v>85.148514851485146</v>
      </c>
      <c r="T271" s="14">
        <v>54.455445544554458</v>
      </c>
      <c r="U271" s="15">
        <v>101</v>
      </c>
      <c r="V271" s="16">
        <v>528.89108910891093</v>
      </c>
      <c r="W271" s="16">
        <v>6.9306930693069306</v>
      </c>
      <c r="X271" s="16">
        <v>37.623762376237622</v>
      </c>
      <c r="Y271" s="16">
        <v>42.574257425742573</v>
      </c>
      <c r="Z271" s="16">
        <v>12.871287128712872</v>
      </c>
      <c r="AA271" s="16">
        <v>93.069306930693074</v>
      </c>
      <c r="AB271" s="16">
        <v>55.445544554455445</v>
      </c>
      <c r="AC271" s="17">
        <v>101</v>
      </c>
      <c r="AD271" s="18">
        <v>528.22772277227727</v>
      </c>
      <c r="AE271" s="18">
        <v>6.9306930693069306</v>
      </c>
      <c r="AF271" s="18">
        <v>44.554455445544555</v>
      </c>
      <c r="AG271" s="18">
        <v>24.752475247524753</v>
      </c>
      <c r="AH271" s="18">
        <v>23.762376237623762</v>
      </c>
      <c r="AI271" s="18">
        <v>93.069306930693074</v>
      </c>
      <c r="AJ271" s="18">
        <v>48.514851485148512</v>
      </c>
      <c r="AK271" s="2" t="s">
        <v>258</v>
      </c>
    </row>
    <row r="272" spans="1:37" s="19" customFormat="1">
      <c r="A272" s="26">
        <v>633</v>
      </c>
      <c r="B272" s="27">
        <v>397</v>
      </c>
      <c r="C272" s="2" t="s">
        <v>294</v>
      </c>
      <c r="D272" s="2" t="s">
        <v>333</v>
      </c>
      <c r="E272" s="11">
        <v>140</v>
      </c>
      <c r="F272" s="12">
        <v>466.1142857142857</v>
      </c>
      <c r="G272" s="12">
        <v>59.285714285714285</v>
      </c>
      <c r="H272" s="12">
        <v>29.285714285714285</v>
      </c>
      <c r="I272" s="12">
        <v>11.428571428571429</v>
      </c>
      <c r="J272" s="12">
        <v>0</v>
      </c>
      <c r="K272" s="12">
        <v>40.714285714285715</v>
      </c>
      <c r="L272" s="12">
        <v>11.428571428571429</v>
      </c>
      <c r="M272" s="13">
        <v>139</v>
      </c>
      <c r="N272" s="14">
        <v>493.10791366906477</v>
      </c>
      <c r="O272" s="14">
        <v>31.654676258992804</v>
      </c>
      <c r="P272" s="14">
        <v>52.517985611510788</v>
      </c>
      <c r="Q272" s="14">
        <v>15.107913669064748</v>
      </c>
      <c r="R272" s="14">
        <v>0.71942446043165464</v>
      </c>
      <c r="S272" s="14">
        <v>68.345323741007192</v>
      </c>
      <c r="T272" s="14">
        <v>15.827338129496402</v>
      </c>
      <c r="U272" s="15">
        <v>139</v>
      </c>
      <c r="V272" s="16">
        <v>475.68345323741005</v>
      </c>
      <c r="W272" s="16">
        <v>53.237410071942449</v>
      </c>
      <c r="X272" s="16">
        <v>38.848920863309353</v>
      </c>
      <c r="Y272" s="16">
        <v>7.9136690647482011</v>
      </c>
      <c r="Z272" s="16">
        <v>0</v>
      </c>
      <c r="AA272" s="16">
        <v>46.762589928057551</v>
      </c>
      <c r="AB272" s="16">
        <v>7.9136690647482011</v>
      </c>
      <c r="AC272" s="17">
        <v>139</v>
      </c>
      <c r="AD272" s="18">
        <v>474.05755395683451</v>
      </c>
      <c r="AE272" s="18">
        <v>48.201438848920866</v>
      </c>
      <c r="AF272" s="18">
        <v>46.762589928057551</v>
      </c>
      <c r="AG272" s="18">
        <v>5.0359712230215825</v>
      </c>
      <c r="AH272" s="18">
        <v>0</v>
      </c>
      <c r="AI272" s="18">
        <v>51.798561151079134</v>
      </c>
      <c r="AJ272" s="18">
        <v>5.0359712230215825</v>
      </c>
      <c r="AK272" s="2" t="s">
        <v>258</v>
      </c>
    </row>
    <row r="273" spans="1:37" s="19" customFormat="1">
      <c r="A273" s="26">
        <v>633</v>
      </c>
      <c r="B273" s="27">
        <v>398</v>
      </c>
      <c r="C273" s="2" t="s">
        <v>294</v>
      </c>
      <c r="D273" s="2" t="s">
        <v>334</v>
      </c>
      <c r="E273" s="11">
        <v>122</v>
      </c>
      <c r="F273" s="12">
        <v>483.85245901639342</v>
      </c>
      <c r="G273" s="12">
        <v>45.081967213114751</v>
      </c>
      <c r="H273" s="12">
        <v>32.786885245901637</v>
      </c>
      <c r="I273" s="12">
        <v>21.311475409836067</v>
      </c>
      <c r="J273" s="12">
        <v>0.81967213114754101</v>
      </c>
      <c r="K273" s="12">
        <v>54.918032786885249</v>
      </c>
      <c r="L273" s="12">
        <v>22.131147540983605</v>
      </c>
      <c r="M273" s="13">
        <v>122</v>
      </c>
      <c r="N273" s="14">
        <v>500.36065573770492</v>
      </c>
      <c r="O273" s="14">
        <v>31.967213114754099</v>
      </c>
      <c r="P273" s="14">
        <v>38.524590163934427</v>
      </c>
      <c r="Q273" s="14">
        <v>24.590163934426229</v>
      </c>
      <c r="R273" s="14">
        <v>4.918032786885246</v>
      </c>
      <c r="S273" s="14">
        <v>68.032786885245898</v>
      </c>
      <c r="T273" s="14">
        <v>29.508196721311474</v>
      </c>
      <c r="U273" s="15">
        <v>122</v>
      </c>
      <c r="V273" s="16">
        <v>485.18032786885249</v>
      </c>
      <c r="W273" s="16">
        <v>45.081967213114751</v>
      </c>
      <c r="X273" s="16">
        <v>43.442622950819676</v>
      </c>
      <c r="Y273" s="16">
        <v>10.655737704918034</v>
      </c>
      <c r="Z273" s="16">
        <v>0.81967213114754101</v>
      </c>
      <c r="AA273" s="16">
        <v>54.918032786885249</v>
      </c>
      <c r="AB273" s="16">
        <v>11.475409836065573</v>
      </c>
      <c r="AC273" s="17">
        <v>122</v>
      </c>
      <c r="AD273" s="18">
        <v>480.15573770491801</v>
      </c>
      <c r="AE273" s="18">
        <v>45.081967213114751</v>
      </c>
      <c r="AF273" s="18">
        <v>48.360655737704917</v>
      </c>
      <c r="AG273" s="18">
        <v>4.918032786885246</v>
      </c>
      <c r="AH273" s="18">
        <v>1.639344262295082</v>
      </c>
      <c r="AI273" s="18">
        <v>54.918032786885249</v>
      </c>
      <c r="AJ273" s="18">
        <v>6.557377049180328</v>
      </c>
      <c r="AK273" s="2" t="s">
        <v>258</v>
      </c>
    </row>
    <row r="274" spans="1:37" s="19" customFormat="1">
      <c r="A274" s="26">
        <v>633</v>
      </c>
      <c r="B274" s="27">
        <v>399</v>
      </c>
      <c r="C274" s="2" t="s">
        <v>294</v>
      </c>
      <c r="D274" s="2" t="s">
        <v>335</v>
      </c>
      <c r="E274" s="11">
        <v>129</v>
      </c>
      <c r="F274" s="12">
        <v>516.83720930232562</v>
      </c>
      <c r="G274" s="12">
        <v>24.031007751937985</v>
      </c>
      <c r="H274" s="12">
        <v>28.68217054263566</v>
      </c>
      <c r="I274" s="12">
        <v>41.085271317829459</v>
      </c>
      <c r="J274" s="12">
        <v>6.2015503875968996</v>
      </c>
      <c r="K274" s="12">
        <v>75.968992248062023</v>
      </c>
      <c r="L274" s="12">
        <v>47.286821705426355</v>
      </c>
      <c r="M274" s="13">
        <v>129</v>
      </c>
      <c r="N274" s="14">
        <v>523.53488372093022</v>
      </c>
      <c r="O274" s="14">
        <v>15.503875968992247</v>
      </c>
      <c r="P274" s="14">
        <v>38.759689922480618</v>
      </c>
      <c r="Q274" s="14">
        <v>34.108527131782942</v>
      </c>
      <c r="R274" s="14">
        <v>11.627906976744185</v>
      </c>
      <c r="S274" s="14">
        <v>84.496124031007753</v>
      </c>
      <c r="T274" s="14">
        <v>45.736434108527135</v>
      </c>
      <c r="U274" s="15">
        <v>129</v>
      </c>
      <c r="V274" s="16">
        <v>518.1317829457364</v>
      </c>
      <c r="W274" s="16">
        <v>13.953488372093023</v>
      </c>
      <c r="X274" s="16">
        <v>41.860465116279073</v>
      </c>
      <c r="Y274" s="16">
        <v>34.883720930232556</v>
      </c>
      <c r="Z274" s="16">
        <v>9.3023255813953494</v>
      </c>
      <c r="AA274" s="16">
        <v>86.04651162790698</v>
      </c>
      <c r="AB274" s="16">
        <v>44.186046511627907</v>
      </c>
      <c r="AC274" s="17">
        <v>129</v>
      </c>
      <c r="AD274" s="18">
        <v>511.3565891472868</v>
      </c>
      <c r="AE274" s="18">
        <v>11.627906976744185</v>
      </c>
      <c r="AF274" s="18">
        <v>54.263565891472865</v>
      </c>
      <c r="AG274" s="18">
        <v>29.45736434108527</v>
      </c>
      <c r="AH274" s="18">
        <v>4.6511627906976747</v>
      </c>
      <c r="AI274" s="18">
        <v>88.372093023255815</v>
      </c>
      <c r="AJ274" s="18">
        <v>34.108527131782942</v>
      </c>
      <c r="AK274" s="2" t="s">
        <v>258</v>
      </c>
    </row>
    <row r="275" spans="1:37" s="19" customFormat="1">
      <c r="A275" s="26">
        <v>633</v>
      </c>
      <c r="B275" s="27">
        <v>402</v>
      </c>
      <c r="C275" s="2" t="s">
        <v>294</v>
      </c>
      <c r="D275" s="2" t="s">
        <v>336</v>
      </c>
      <c r="E275" s="11">
        <v>92</v>
      </c>
      <c r="F275" s="12">
        <v>497.89130434782606</v>
      </c>
      <c r="G275" s="12">
        <v>31.521739130434781</v>
      </c>
      <c r="H275" s="12">
        <v>36.956521739130437</v>
      </c>
      <c r="I275" s="12">
        <v>29.347826086956523</v>
      </c>
      <c r="J275" s="12">
        <v>2.1739130434782608</v>
      </c>
      <c r="K275" s="12">
        <v>68.478260869565219</v>
      </c>
      <c r="L275" s="12">
        <v>31.521739130434781</v>
      </c>
      <c r="M275" s="13">
        <v>90</v>
      </c>
      <c r="N275" s="14">
        <v>509.9</v>
      </c>
      <c r="O275" s="14">
        <v>21.111111111111111</v>
      </c>
      <c r="P275" s="14">
        <v>44.444444444444443</v>
      </c>
      <c r="Q275" s="14">
        <v>27.777777777777779</v>
      </c>
      <c r="R275" s="14">
        <v>6.666666666666667</v>
      </c>
      <c r="S275" s="14">
        <v>78.888888888888886</v>
      </c>
      <c r="T275" s="14">
        <v>34.444444444444443</v>
      </c>
      <c r="U275" s="15">
        <v>90</v>
      </c>
      <c r="V275" s="16">
        <v>502.55555555555554</v>
      </c>
      <c r="W275" s="16">
        <v>24.444444444444443</v>
      </c>
      <c r="X275" s="16">
        <v>46.666666666666664</v>
      </c>
      <c r="Y275" s="16">
        <v>23.333333333333332</v>
      </c>
      <c r="Z275" s="16">
        <v>5.5555555555555554</v>
      </c>
      <c r="AA275" s="16">
        <v>75.555555555555557</v>
      </c>
      <c r="AB275" s="16">
        <v>28.888888888888889</v>
      </c>
      <c r="AC275" s="17">
        <v>90</v>
      </c>
      <c r="AD275" s="18">
        <v>486.3</v>
      </c>
      <c r="AE275" s="18">
        <v>34.444444444444443</v>
      </c>
      <c r="AF275" s="18">
        <v>56.666666666666664</v>
      </c>
      <c r="AG275" s="18">
        <v>8.8888888888888893</v>
      </c>
      <c r="AH275" s="18">
        <v>0</v>
      </c>
      <c r="AI275" s="18">
        <v>65.555555555555557</v>
      </c>
      <c r="AJ275" s="18">
        <v>8.8888888888888893</v>
      </c>
      <c r="AK275" s="2" t="s">
        <v>258</v>
      </c>
    </row>
    <row r="276" spans="1:37" s="19" customFormat="1">
      <c r="A276" s="26">
        <v>633</v>
      </c>
      <c r="B276" s="27">
        <v>478</v>
      </c>
      <c r="C276" s="2" t="s">
        <v>294</v>
      </c>
      <c r="D276" s="2" t="s">
        <v>337</v>
      </c>
      <c r="E276" s="11">
        <v>200</v>
      </c>
      <c r="F276" s="12">
        <v>555.27499999999998</v>
      </c>
      <c r="G276" s="12">
        <v>5.5</v>
      </c>
      <c r="H276" s="12">
        <v>20.5</v>
      </c>
      <c r="I276" s="12">
        <v>48.5</v>
      </c>
      <c r="J276" s="12">
        <v>25.5</v>
      </c>
      <c r="K276" s="12">
        <v>94.5</v>
      </c>
      <c r="L276" s="12">
        <v>74</v>
      </c>
      <c r="M276" s="13">
        <v>202</v>
      </c>
      <c r="N276" s="14">
        <v>561.04455445544556</v>
      </c>
      <c r="O276" s="14">
        <v>3.4653465346534653</v>
      </c>
      <c r="P276" s="14">
        <v>17.326732673267326</v>
      </c>
      <c r="Q276" s="14">
        <v>45.544554455445542</v>
      </c>
      <c r="R276" s="14">
        <v>33.663366336633665</v>
      </c>
      <c r="S276" s="14">
        <v>96.534653465346537</v>
      </c>
      <c r="T276" s="14">
        <v>79.207920792079207</v>
      </c>
      <c r="U276" s="15">
        <v>202</v>
      </c>
      <c r="V276" s="16">
        <v>544.32673267326732</v>
      </c>
      <c r="W276" s="16">
        <v>3.9603960396039604</v>
      </c>
      <c r="X276" s="16">
        <v>26.732673267326732</v>
      </c>
      <c r="Y276" s="16">
        <v>40.594059405940591</v>
      </c>
      <c r="Z276" s="16">
        <v>28.712871287128714</v>
      </c>
      <c r="AA276" s="16">
        <v>96.039603960396036</v>
      </c>
      <c r="AB276" s="16">
        <v>69.306930693069305</v>
      </c>
      <c r="AC276" s="17">
        <v>200</v>
      </c>
      <c r="AD276" s="18">
        <v>539.60500000000002</v>
      </c>
      <c r="AE276" s="18">
        <v>3</v>
      </c>
      <c r="AF276" s="18">
        <v>35</v>
      </c>
      <c r="AG276" s="18">
        <v>33</v>
      </c>
      <c r="AH276" s="18">
        <v>29</v>
      </c>
      <c r="AI276" s="18">
        <v>97</v>
      </c>
      <c r="AJ276" s="18">
        <v>62</v>
      </c>
      <c r="AK276" s="2" t="s">
        <v>258</v>
      </c>
    </row>
    <row r="277" spans="1:37" s="19" customFormat="1">
      <c r="A277" s="26">
        <v>633</v>
      </c>
      <c r="B277" s="27">
        <v>489</v>
      </c>
      <c r="C277" s="2" t="s">
        <v>294</v>
      </c>
      <c r="D277" s="2" t="s">
        <v>338</v>
      </c>
      <c r="E277" s="11">
        <v>126</v>
      </c>
      <c r="F277" s="12">
        <v>485.65873015873018</v>
      </c>
      <c r="G277" s="12">
        <v>40.476190476190474</v>
      </c>
      <c r="H277" s="12">
        <v>39.682539682539684</v>
      </c>
      <c r="I277" s="12">
        <v>18.253968253968253</v>
      </c>
      <c r="J277" s="12">
        <v>1.5873015873015872</v>
      </c>
      <c r="K277" s="12">
        <v>59.523809523809526</v>
      </c>
      <c r="L277" s="12">
        <v>19.841269841269842</v>
      </c>
      <c r="M277" s="13">
        <v>127</v>
      </c>
      <c r="N277" s="14">
        <v>497.8031496062992</v>
      </c>
      <c r="O277" s="14">
        <v>29.133858267716537</v>
      </c>
      <c r="P277" s="14">
        <v>50.393700787401578</v>
      </c>
      <c r="Q277" s="14">
        <v>16.535433070866141</v>
      </c>
      <c r="R277" s="14">
        <v>3.9370078740157481</v>
      </c>
      <c r="S277" s="14">
        <v>70.866141732283467</v>
      </c>
      <c r="T277" s="14">
        <v>20.472440944881889</v>
      </c>
      <c r="U277" s="15">
        <v>126</v>
      </c>
      <c r="V277" s="16">
        <v>489.76190476190476</v>
      </c>
      <c r="W277" s="16">
        <v>40.476190476190474</v>
      </c>
      <c r="X277" s="16">
        <v>43.650793650793652</v>
      </c>
      <c r="Y277" s="16">
        <v>13.492063492063492</v>
      </c>
      <c r="Z277" s="16">
        <v>2.3809523809523809</v>
      </c>
      <c r="AA277" s="16">
        <v>59.523809523809526</v>
      </c>
      <c r="AB277" s="16">
        <v>15.873015873015873</v>
      </c>
      <c r="AC277" s="17">
        <v>125</v>
      </c>
      <c r="AD277" s="18">
        <v>486.52800000000002</v>
      </c>
      <c r="AE277" s="18">
        <v>39.200000000000003</v>
      </c>
      <c r="AF277" s="18">
        <v>45.6</v>
      </c>
      <c r="AG277" s="18">
        <v>12</v>
      </c>
      <c r="AH277" s="18">
        <v>3.2</v>
      </c>
      <c r="AI277" s="18">
        <v>60.8</v>
      </c>
      <c r="AJ277" s="18">
        <v>15.2</v>
      </c>
      <c r="AK277" s="2" t="s">
        <v>258</v>
      </c>
    </row>
    <row r="278" spans="1:37" s="19" customFormat="1">
      <c r="A278" s="26">
        <v>633</v>
      </c>
      <c r="B278" s="27">
        <v>491</v>
      </c>
      <c r="C278" s="2" t="s">
        <v>294</v>
      </c>
      <c r="D278" s="2" t="s">
        <v>339</v>
      </c>
      <c r="E278" s="11">
        <v>112</v>
      </c>
      <c r="F278" s="12">
        <v>555.69642857142856</v>
      </c>
      <c r="G278" s="12">
        <v>6.25</v>
      </c>
      <c r="H278" s="12">
        <v>22.321428571428573</v>
      </c>
      <c r="I278" s="12">
        <v>36.607142857142854</v>
      </c>
      <c r="J278" s="12">
        <v>34.821428571428569</v>
      </c>
      <c r="K278" s="12">
        <v>93.75</v>
      </c>
      <c r="L278" s="12">
        <v>71.428571428571431</v>
      </c>
      <c r="M278" s="13">
        <v>112</v>
      </c>
      <c r="N278" s="14">
        <v>541.57142857142856</v>
      </c>
      <c r="O278" s="14">
        <v>4.4642857142857144</v>
      </c>
      <c r="P278" s="14">
        <v>33.928571428571431</v>
      </c>
      <c r="Q278" s="14">
        <v>44.642857142857146</v>
      </c>
      <c r="R278" s="14">
        <v>16.964285714285715</v>
      </c>
      <c r="S278" s="14">
        <v>95.535714285714292</v>
      </c>
      <c r="T278" s="14">
        <v>61.607142857142854</v>
      </c>
      <c r="U278" s="15">
        <v>111</v>
      </c>
      <c r="V278" s="16">
        <v>539.25225225225222</v>
      </c>
      <c r="W278" s="16">
        <v>7.2072072072072073</v>
      </c>
      <c r="X278" s="16">
        <v>27.027027027027028</v>
      </c>
      <c r="Y278" s="16">
        <v>45.045045045045043</v>
      </c>
      <c r="Z278" s="16">
        <v>20.72072072072072</v>
      </c>
      <c r="AA278" s="16">
        <v>92.792792792792795</v>
      </c>
      <c r="AB278" s="16">
        <v>65.765765765765764</v>
      </c>
      <c r="AC278" s="17">
        <v>111</v>
      </c>
      <c r="AD278" s="18">
        <v>537.1351351351351</v>
      </c>
      <c r="AE278" s="18">
        <v>2.7027027027027026</v>
      </c>
      <c r="AF278" s="18">
        <v>37.837837837837839</v>
      </c>
      <c r="AG278" s="18">
        <v>33.333333333333336</v>
      </c>
      <c r="AH278" s="18">
        <v>26.126126126126128</v>
      </c>
      <c r="AI278" s="18">
        <v>97.297297297297291</v>
      </c>
      <c r="AJ278" s="18">
        <v>59.45945945945946</v>
      </c>
      <c r="AK278" s="2" t="s">
        <v>258</v>
      </c>
    </row>
    <row r="279" spans="1:37" s="19" customFormat="1">
      <c r="A279" s="26">
        <v>633</v>
      </c>
      <c r="B279" s="27">
        <v>504</v>
      </c>
      <c r="C279" s="2" t="s">
        <v>294</v>
      </c>
      <c r="D279" s="2" t="s">
        <v>340</v>
      </c>
      <c r="E279" s="11">
        <v>220</v>
      </c>
      <c r="F279" s="12">
        <v>509.15</v>
      </c>
      <c r="G279" s="12">
        <v>28.636363636363637</v>
      </c>
      <c r="H279" s="12">
        <v>34.090909090909093</v>
      </c>
      <c r="I279" s="12">
        <v>29.09090909090909</v>
      </c>
      <c r="J279" s="12">
        <v>8.1818181818181817</v>
      </c>
      <c r="K279" s="12">
        <v>71.36363636363636</v>
      </c>
      <c r="L279" s="12">
        <v>37.272727272727273</v>
      </c>
      <c r="M279" s="13">
        <v>220</v>
      </c>
      <c r="N279" s="14">
        <v>520.41818181818178</v>
      </c>
      <c r="O279" s="14">
        <v>15.454545454545455</v>
      </c>
      <c r="P279" s="14">
        <v>42.272727272727273</v>
      </c>
      <c r="Q279" s="14">
        <v>32.727272727272727</v>
      </c>
      <c r="R279" s="14">
        <v>9.545454545454545</v>
      </c>
      <c r="S279" s="14">
        <v>84.545454545454547</v>
      </c>
      <c r="T279" s="14">
        <v>42.272727272727273</v>
      </c>
      <c r="U279" s="15">
        <v>220</v>
      </c>
      <c r="V279" s="16">
        <v>509.24545454545455</v>
      </c>
      <c r="W279" s="16">
        <v>19.545454545454547</v>
      </c>
      <c r="X279" s="16">
        <v>46.81818181818182</v>
      </c>
      <c r="Y279" s="16">
        <v>25.454545454545453</v>
      </c>
      <c r="Z279" s="16">
        <v>8.1818181818181817</v>
      </c>
      <c r="AA279" s="16">
        <v>80.454545454545453</v>
      </c>
      <c r="AB279" s="16">
        <v>33.636363636363633</v>
      </c>
      <c r="AC279" s="17">
        <v>220</v>
      </c>
      <c r="AD279" s="18">
        <v>501.26363636363635</v>
      </c>
      <c r="AE279" s="18">
        <v>24.09090909090909</v>
      </c>
      <c r="AF279" s="18">
        <v>50.909090909090907</v>
      </c>
      <c r="AG279" s="18">
        <v>18.181818181818183</v>
      </c>
      <c r="AH279" s="18">
        <v>6.8181818181818183</v>
      </c>
      <c r="AI279" s="18">
        <v>75.909090909090907</v>
      </c>
      <c r="AJ279" s="18">
        <v>25</v>
      </c>
      <c r="AK279" s="2" t="s">
        <v>258</v>
      </c>
    </row>
    <row r="280" spans="1:37" s="19" customFormat="1">
      <c r="A280" s="26">
        <v>633</v>
      </c>
      <c r="B280" s="27">
        <v>592</v>
      </c>
      <c r="C280" s="2" t="s">
        <v>294</v>
      </c>
      <c r="D280" s="2" t="s">
        <v>118</v>
      </c>
      <c r="E280" s="11">
        <v>181</v>
      </c>
      <c r="F280" s="12">
        <v>468.17679558011048</v>
      </c>
      <c r="G280" s="12">
        <v>56.353591160220994</v>
      </c>
      <c r="H280" s="12">
        <v>30.386740331491712</v>
      </c>
      <c r="I280" s="12">
        <v>12.154696132596685</v>
      </c>
      <c r="J280" s="12">
        <v>1.1049723756906078</v>
      </c>
      <c r="K280" s="12">
        <v>43.646408839779006</v>
      </c>
      <c r="L280" s="12">
        <v>13.259668508287293</v>
      </c>
      <c r="M280" s="13">
        <v>183</v>
      </c>
      <c r="N280" s="14">
        <v>485.99453551912569</v>
      </c>
      <c r="O280" s="14">
        <v>44.26229508196721</v>
      </c>
      <c r="P280" s="14">
        <v>39.89071038251366</v>
      </c>
      <c r="Q280" s="14">
        <v>14.754098360655737</v>
      </c>
      <c r="R280" s="14">
        <v>1.0928961748633881</v>
      </c>
      <c r="S280" s="14">
        <v>55.73770491803279</v>
      </c>
      <c r="T280" s="14">
        <v>15.846994535519126</v>
      </c>
      <c r="U280" s="15">
        <v>182</v>
      </c>
      <c r="V280" s="16">
        <v>477.73626373626371</v>
      </c>
      <c r="W280" s="16">
        <v>51.098901098901102</v>
      </c>
      <c r="X280" s="16">
        <v>39.560439560439562</v>
      </c>
      <c r="Y280" s="16">
        <v>9.3406593406593412</v>
      </c>
      <c r="Z280" s="16">
        <v>0</v>
      </c>
      <c r="AA280" s="16">
        <v>48.901098901098898</v>
      </c>
      <c r="AB280" s="16">
        <v>9.3406593406593412</v>
      </c>
      <c r="AC280" s="17">
        <v>179</v>
      </c>
      <c r="AD280" s="18">
        <v>475.1117318435754</v>
      </c>
      <c r="AE280" s="18">
        <v>51.396648044692739</v>
      </c>
      <c r="AF280" s="18">
        <v>41.899441340782126</v>
      </c>
      <c r="AG280" s="18">
        <v>6.1452513966480451</v>
      </c>
      <c r="AH280" s="18">
        <v>0.55865921787709494</v>
      </c>
      <c r="AI280" s="18">
        <v>48.603351955307261</v>
      </c>
      <c r="AJ280" s="18">
        <v>6.7039106145251397</v>
      </c>
      <c r="AK280" s="2" t="s">
        <v>258</v>
      </c>
    </row>
    <row r="281" spans="1:37" s="19" customFormat="1">
      <c r="A281" s="26">
        <v>633</v>
      </c>
      <c r="B281" s="27">
        <v>1052</v>
      </c>
      <c r="C281" s="2" t="s">
        <v>294</v>
      </c>
      <c r="D281" s="2" t="s">
        <v>341</v>
      </c>
      <c r="E281" s="11">
        <v>57</v>
      </c>
      <c r="F281" s="12">
        <v>467.45614035087721</v>
      </c>
      <c r="G281" s="12">
        <v>61.403508771929822</v>
      </c>
      <c r="H281" s="12">
        <v>24.561403508771932</v>
      </c>
      <c r="I281" s="12">
        <v>10.526315789473685</v>
      </c>
      <c r="J281" s="12">
        <v>3.5087719298245612</v>
      </c>
      <c r="K281" s="12">
        <v>38.596491228070178</v>
      </c>
      <c r="L281" s="12">
        <v>14.035087719298245</v>
      </c>
      <c r="M281" s="13">
        <v>57</v>
      </c>
      <c r="N281" s="14">
        <v>491.64912280701753</v>
      </c>
      <c r="O281" s="14">
        <v>33.333333333333336</v>
      </c>
      <c r="P281" s="14">
        <v>49.122807017543863</v>
      </c>
      <c r="Q281" s="14">
        <v>10.526315789473685</v>
      </c>
      <c r="R281" s="14">
        <v>7.0175438596491224</v>
      </c>
      <c r="S281" s="14">
        <v>66.666666666666671</v>
      </c>
      <c r="T281" s="14">
        <v>17.543859649122808</v>
      </c>
      <c r="U281" s="15">
        <v>57</v>
      </c>
      <c r="V281" s="16">
        <v>478.78947368421052</v>
      </c>
      <c r="W281" s="16">
        <v>52.631578947368418</v>
      </c>
      <c r="X281" s="16">
        <v>36.842105263157897</v>
      </c>
      <c r="Y281" s="16">
        <v>8.7719298245614041</v>
      </c>
      <c r="Z281" s="16">
        <v>1.7543859649122806</v>
      </c>
      <c r="AA281" s="16">
        <v>47.368421052631582</v>
      </c>
      <c r="AB281" s="16">
        <v>10.526315789473685</v>
      </c>
      <c r="AC281" s="17">
        <v>57</v>
      </c>
      <c r="AD281" s="18">
        <v>483.38596491228071</v>
      </c>
      <c r="AE281" s="18">
        <v>38.596491228070178</v>
      </c>
      <c r="AF281" s="18">
        <v>47.368421052631582</v>
      </c>
      <c r="AG281" s="18">
        <v>12.280701754385966</v>
      </c>
      <c r="AH281" s="18">
        <v>1.7543859649122806</v>
      </c>
      <c r="AI281" s="18">
        <v>61.403508771929822</v>
      </c>
      <c r="AJ281" s="18">
        <v>14.035087719298245</v>
      </c>
      <c r="AK281" s="2" t="s">
        <v>258</v>
      </c>
    </row>
    <row r="282" spans="1:37" s="19" customFormat="1">
      <c r="A282" s="26">
        <v>633</v>
      </c>
      <c r="B282" s="27">
        <v>1066</v>
      </c>
      <c r="C282" s="2" t="s">
        <v>294</v>
      </c>
      <c r="D282" s="2" t="s">
        <v>342</v>
      </c>
      <c r="E282" s="11">
        <v>152</v>
      </c>
      <c r="F282" s="12">
        <v>482.63157894736844</v>
      </c>
      <c r="G282" s="12">
        <v>48.684210526315788</v>
      </c>
      <c r="H282" s="12">
        <v>30.921052631578949</v>
      </c>
      <c r="I282" s="12">
        <v>19.078947368421051</v>
      </c>
      <c r="J282" s="12">
        <v>1.3157894736842106</v>
      </c>
      <c r="K282" s="12">
        <v>51.315789473684212</v>
      </c>
      <c r="L282" s="12">
        <v>20.394736842105264</v>
      </c>
      <c r="M282" s="13">
        <v>154</v>
      </c>
      <c r="N282" s="14">
        <v>495.13636363636363</v>
      </c>
      <c r="O282" s="14">
        <v>31.818181818181817</v>
      </c>
      <c r="P282" s="14">
        <v>48.051948051948052</v>
      </c>
      <c r="Q282" s="14">
        <v>18.181818181818183</v>
      </c>
      <c r="R282" s="14">
        <v>1.948051948051948</v>
      </c>
      <c r="S282" s="14">
        <v>68.181818181818187</v>
      </c>
      <c r="T282" s="14">
        <v>20.129870129870131</v>
      </c>
      <c r="U282" s="15">
        <v>153</v>
      </c>
      <c r="V282" s="16">
        <v>489.94771241830063</v>
      </c>
      <c r="W282" s="16">
        <v>36.601307189542482</v>
      </c>
      <c r="X282" s="16">
        <v>50.326797385620914</v>
      </c>
      <c r="Y282" s="16">
        <v>9.1503267973856204</v>
      </c>
      <c r="Z282" s="16">
        <v>3.9215686274509802</v>
      </c>
      <c r="AA282" s="16">
        <v>63.398692810457518</v>
      </c>
      <c r="AB282" s="16">
        <v>13.071895424836601</v>
      </c>
      <c r="AC282" s="17">
        <v>151</v>
      </c>
      <c r="AD282" s="18">
        <v>489.35099337748346</v>
      </c>
      <c r="AE282" s="18">
        <v>37.748344370860927</v>
      </c>
      <c r="AF282" s="18">
        <v>47.019867549668874</v>
      </c>
      <c r="AG282" s="18">
        <v>11.920529801324504</v>
      </c>
      <c r="AH282" s="18">
        <v>3.3112582781456954</v>
      </c>
      <c r="AI282" s="18">
        <v>62.251655629139073</v>
      </c>
      <c r="AJ282" s="18">
        <v>15.231788079470199</v>
      </c>
      <c r="AK282" s="2" t="s">
        <v>258</v>
      </c>
    </row>
    <row r="283" spans="1:37" s="19" customFormat="1">
      <c r="A283" s="26">
        <v>633</v>
      </c>
      <c r="B283" s="27">
        <v>1067</v>
      </c>
      <c r="C283" s="2" t="s">
        <v>294</v>
      </c>
      <c r="D283" s="2" t="s">
        <v>343</v>
      </c>
      <c r="E283" s="11">
        <v>65</v>
      </c>
      <c r="F283" s="12">
        <v>491.98461538461538</v>
      </c>
      <c r="G283" s="12">
        <v>43.07692307692308</v>
      </c>
      <c r="H283" s="12">
        <v>29.23076923076923</v>
      </c>
      <c r="I283" s="12">
        <v>24.615384615384617</v>
      </c>
      <c r="J283" s="12">
        <v>3.0769230769230771</v>
      </c>
      <c r="K283" s="12">
        <v>56.92307692307692</v>
      </c>
      <c r="L283" s="12">
        <v>27.692307692307693</v>
      </c>
      <c r="M283" s="13">
        <v>67</v>
      </c>
      <c r="N283" s="14">
        <v>504.16417910447763</v>
      </c>
      <c r="O283" s="14">
        <v>35.820895522388057</v>
      </c>
      <c r="P283" s="14">
        <v>28.35820895522388</v>
      </c>
      <c r="Q283" s="14">
        <v>32.835820895522389</v>
      </c>
      <c r="R283" s="14">
        <v>2.9850746268656718</v>
      </c>
      <c r="S283" s="14">
        <v>64.179104477611943</v>
      </c>
      <c r="T283" s="14">
        <v>35.820895522388057</v>
      </c>
      <c r="U283" s="15">
        <v>67</v>
      </c>
      <c r="V283" s="16">
        <v>486.56716417910445</v>
      </c>
      <c r="W283" s="16">
        <v>44.776119402985074</v>
      </c>
      <c r="X283" s="16">
        <v>37.313432835820898</v>
      </c>
      <c r="Y283" s="16">
        <v>16.417910447761194</v>
      </c>
      <c r="Z283" s="16">
        <v>1.4925373134328359</v>
      </c>
      <c r="AA283" s="16">
        <v>55.223880597014926</v>
      </c>
      <c r="AB283" s="16">
        <v>17.910447761194028</v>
      </c>
      <c r="AC283" s="17">
        <v>64</v>
      </c>
      <c r="AD283" s="18">
        <v>488.984375</v>
      </c>
      <c r="AE283" s="18">
        <v>37.5</v>
      </c>
      <c r="AF283" s="18">
        <v>46.875</v>
      </c>
      <c r="AG283" s="18">
        <v>14.0625</v>
      </c>
      <c r="AH283" s="18">
        <v>1.5625</v>
      </c>
      <c r="AI283" s="18">
        <v>62.5</v>
      </c>
      <c r="AJ283" s="18">
        <v>15.625</v>
      </c>
      <c r="AK283" s="2" t="s">
        <v>258</v>
      </c>
    </row>
    <row r="284" spans="1:37" s="19" customFormat="1">
      <c r="A284" s="26">
        <v>633</v>
      </c>
      <c r="B284" s="27">
        <v>2050</v>
      </c>
      <c r="C284" s="2" t="s">
        <v>294</v>
      </c>
      <c r="D284" s="2" t="s">
        <v>344</v>
      </c>
      <c r="E284" s="11">
        <v>72</v>
      </c>
      <c r="F284" s="12">
        <v>484.86111111111109</v>
      </c>
      <c r="G284" s="12">
        <v>44.444444444444443</v>
      </c>
      <c r="H284" s="12">
        <v>33.333333333333336</v>
      </c>
      <c r="I284" s="12">
        <v>19.444444444444443</v>
      </c>
      <c r="J284" s="12">
        <v>2.7777777777777777</v>
      </c>
      <c r="K284" s="12">
        <v>55.555555555555557</v>
      </c>
      <c r="L284" s="12">
        <v>22.222222222222221</v>
      </c>
      <c r="M284" s="13">
        <v>73</v>
      </c>
      <c r="N284" s="14">
        <v>496.63013698630135</v>
      </c>
      <c r="O284" s="14">
        <v>30.136986301369863</v>
      </c>
      <c r="P284" s="14">
        <v>50.684931506849317</v>
      </c>
      <c r="Q284" s="14">
        <v>17.80821917808219</v>
      </c>
      <c r="R284" s="14">
        <v>1.3698630136986301</v>
      </c>
      <c r="S284" s="14">
        <v>69.863013698630141</v>
      </c>
      <c r="T284" s="14">
        <v>19.17808219178082</v>
      </c>
      <c r="U284" s="15">
        <v>73</v>
      </c>
      <c r="V284" s="16">
        <v>491.04109589041099</v>
      </c>
      <c r="W284" s="16">
        <v>32.876712328767127</v>
      </c>
      <c r="X284" s="16">
        <v>53.424657534246577</v>
      </c>
      <c r="Y284" s="16">
        <v>13.698630136986301</v>
      </c>
      <c r="Z284" s="16">
        <v>0</v>
      </c>
      <c r="AA284" s="16">
        <v>67.123287671232873</v>
      </c>
      <c r="AB284" s="16">
        <v>13.698630136986301</v>
      </c>
      <c r="AC284" s="17">
        <v>71</v>
      </c>
      <c r="AD284" s="18">
        <v>491.77464788732397</v>
      </c>
      <c r="AE284" s="18">
        <v>26.760563380281692</v>
      </c>
      <c r="AF284" s="18">
        <v>66.197183098591552</v>
      </c>
      <c r="AG284" s="18">
        <v>5.6338028169014081</v>
      </c>
      <c r="AH284" s="18">
        <v>1.408450704225352</v>
      </c>
      <c r="AI284" s="18">
        <v>73.239436619718305</v>
      </c>
      <c r="AJ284" s="18">
        <v>7.042253521126761</v>
      </c>
      <c r="AK284" s="2" t="s">
        <v>258</v>
      </c>
    </row>
    <row r="285" spans="1:37" s="19" customFormat="1">
      <c r="A285" s="26">
        <v>633</v>
      </c>
      <c r="B285" s="27">
        <v>2062</v>
      </c>
      <c r="C285" s="2" t="s">
        <v>294</v>
      </c>
      <c r="D285" s="2" t="s">
        <v>345</v>
      </c>
      <c r="E285" s="11">
        <v>146</v>
      </c>
      <c r="F285" s="12">
        <v>537.95890410958907</v>
      </c>
      <c r="G285" s="12">
        <v>15.753424657534246</v>
      </c>
      <c r="H285" s="12">
        <v>24.657534246575342</v>
      </c>
      <c r="I285" s="12">
        <v>36.986301369863014</v>
      </c>
      <c r="J285" s="12">
        <v>22.602739726027398</v>
      </c>
      <c r="K285" s="12">
        <v>84.246575342465746</v>
      </c>
      <c r="L285" s="12">
        <v>59.589041095890408</v>
      </c>
      <c r="M285" s="13">
        <v>145</v>
      </c>
      <c r="N285" s="14">
        <v>541.17931034482763</v>
      </c>
      <c r="O285" s="14">
        <v>8.2758620689655178</v>
      </c>
      <c r="P285" s="14">
        <v>27.586206896551722</v>
      </c>
      <c r="Q285" s="14">
        <v>45.517241379310342</v>
      </c>
      <c r="R285" s="14">
        <v>18.620689655172413</v>
      </c>
      <c r="S285" s="14">
        <v>91.724137931034477</v>
      </c>
      <c r="T285" s="14">
        <v>64.137931034482762</v>
      </c>
      <c r="U285" s="15">
        <v>143</v>
      </c>
      <c r="V285" s="16">
        <v>527.53146853146848</v>
      </c>
      <c r="W285" s="16">
        <v>12.587412587412587</v>
      </c>
      <c r="X285" s="16">
        <v>39.16083916083916</v>
      </c>
      <c r="Y285" s="16">
        <v>29.37062937062937</v>
      </c>
      <c r="Z285" s="16">
        <v>18.88111888111888</v>
      </c>
      <c r="AA285" s="16">
        <v>87.412587412587413</v>
      </c>
      <c r="AB285" s="16">
        <v>48.251748251748253</v>
      </c>
      <c r="AC285" s="17">
        <v>143</v>
      </c>
      <c r="AD285" s="18">
        <v>528.23076923076928</v>
      </c>
      <c r="AE285" s="18">
        <v>5.5944055944055942</v>
      </c>
      <c r="AF285" s="18">
        <v>42.65734265734266</v>
      </c>
      <c r="AG285" s="18">
        <v>27.972027972027973</v>
      </c>
      <c r="AH285" s="18">
        <v>23.776223776223777</v>
      </c>
      <c r="AI285" s="18">
        <v>94.4055944055944</v>
      </c>
      <c r="AJ285" s="18">
        <v>51.748251748251747</v>
      </c>
      <c r="AK285" s="2" t="s">
        <v>258</v>
      </c>
    </row>
    <row r="286" spans="1:37" s="19" customFormat="1">
      <c r="A286" s="26">
        <v>633</v>
      </c>
      <c r="B286" s="27">
        <v>3054</v>
      </c>
      <c r="C286" s="2" t="s">
        <v>294</v>
      </c>
      <c r="D286" s="2" t="s">
        <v>346</v>
      </c>
      <c r="E286" s="11">
        <v>55</v>
      </c>
      <c r="F286" s="12">
        <v>484.9818181818182</v>
      </c>
      <c r="G286" s="12">
        <v>45.454545454545453</v>
      </c>
      <c r="H286" s="12">
        <v>32.727272727272727</v>
      </c>
      <c r="I286" s="12">
        <v>21.818181818181817</v>
      </c>
      <c r="J286" s="12">
        <v>0</v>
      </c>
      <c r="K286" s="12">
        <v>54.545454545454547</v>
      </c>
      <c r="L286" s="12">
        <v>21.818181818181817</v>
      </c>
      <c r="M286" s="13">
        <v>57</v>
      </c>
      <c r="N286" s="14">
        <v>497.85964912280701</v>
      </c>
      <c r="O286" s="14">
        <v>29.82456140350877</v>
      </c>
      <c r="P286" s="14">
        <v>43.859649122807021</v>
      </c>
      <c r="Q286" s="14">
        <v>22.807017543859651</v>
      </c>
      <c r="R286" s="14">
        <v>3.5087719298245612</v>
      </c>
      <c r="S286" s="14">
        <v>70.175438596491233</v>
      </c>
      <c r="T286" s="14">
        <v>26.315789473684209</v>
      </c>
      <c r="U286" s="15">
        <v>57</v>
      </c>
      <c r="V286" s="16">
        <v>487.28070175438597</v>
      </c>
      <c r="W286" s="16">
        <v>38.596491228070178</v>
      </c>
      <c r="X286" s="16">
        <v>43.859649122807021</v>
      </c>
      <c r="Y286" s="16">
        <v>15.789473684210526</v>
      </c>
      <c r="Z286" s="16">
        <v>1.7543859649122806</v>
      </c>
      <c r="AA286" s="16">
        <v>61.403508771929822</v>
      </c>
      <c r="AB286" s="16">
        <v>17.543859649122808</v>
      </c>
      <c r="AC286" s="17">
        <v>57</v>
      </c>
      <c r="AD286" s="18">
        <v>480.01754385964909</v>
      </c>
      <c r="AE286" s="18">
        <v>42.10526315789474</v>
      </c>
      <c r="AF286" s="18">
        <v>52.631578947368418</v>
      </c>
      <c r="AG286" s="18">
        <v>5.2631578947368425</v>
      </c>
      <c r="AH286" s="18">
        <v>0</v>
      </c>
      <c r="AI286" s="18">
        <v>57.89473684210526</v>
      </c>
      <c r="AJ286" s="18">
        <v>5.2631578947368425</v>
      </c>
      <c r="AK286" s="2" t="s">
        <v>258</v>
      </c>
    </row>
    <row r="287" spans="1:37" s="19" customFormat="1">
      <c r="A287" s="26">
        <v>633</v>
      </c>
      <c r="B287" s="27">
        <v>3058</v>
      </c>
      <c r="C287" s="2" t="s">
        <v>294</v>
      </c>
      <c r="D287" s="2" t="s">
        <v>347</v>
      </c>
      <c r="E287" s="11">
        <v>171</v>
      </c>
      <c r="F287" s="12">
        <v>486.16374269005848</v>
      </c>
      <c r="G287" s="12">
        <v>43.274853801169591</v>
      </c>
      <c r="H287" s="12">
        <v>40.350877192982459</v>
      </c>
      <c r="I287" s="12">
        <v>15.2046783625731</v>
      </c>
      <c r="J287" s="12">
        <v>1.1695906432748537</v>
      </c>
      <c r="K287" s="12">
        <v>56.725146198830409</v>
      </c>
      <c r="L287" s="12">
        <v>16.374269005847953</v>
      </c>
      <c r="M287" s="13">
        <v>173</v>
      </c>
      <c r="N287" s="14">
        <v>522.16763005780342</v>
      </c>
      <c r="O287" s="14">
        <v>14.450867052023121</v>
      </c>
      <c r="P287" s="14">
        <v>39.884393063583815</v>
      </c>
      <c r="Q287" s="14">
        <v>36.994219653179194</v>
      </c>
      <c r="R287" s="14">
        <v>8.6705202312138727</v>
      </c>
      <c r="S287" s="14">
        <v>85.549132947976872</v>
      </c>
      <c r="T287" s="14">
        <v>45.664739884393065</v>
      </c>
      <c r="U287" s="15">
        <v>173</v>
      </c>
      <c r="V287" s="16">
        <v>495.34682080924853</v>
      </c>
      <c r="W287" s="16">
        <v>30.057803468208093</v>
      </c>
      <c r="X287" s="16">
        <v>53.75722543352601</v>
      </c>
      <c r="Y287" s="16">
        <v>12.138728323699421</v>
      </c>
      <c r="Z287" s="16">
        <v>4.0462427745664744</v>
      </c>
      <c r="AA287" s="16">
        <v>69.942196531791907</v>
      </c>
      <c r="AB287" s="16">
        <v>16.184971098265898</v>
      </c>
      <c r="AC287" s="17">
        <v>171</v>
      </c>
      <c r="AD287" s="18">
        <v>485.12865497076024</v>
      </c>
      <c r="AE287" s="18">
        <v>38.011695906432749</v>
      </c>
      <c r="AF287" s="18">
        <v>56.725146198830409</v>
      </c>
      <c r="AG287" s="18">
        <v>4.0935672514619883</v>
      </c>
      <c r="AH287" s="18">
        <v>1.1695906432748537</v>
      </c>
      <c r="AI287" s="18">
        <v>61.988304093567251</v>
      </c>
      <c r="AJ287" s="18">
        <v>5.2631578947368425</v>
      </c>
      <c r="AK287" s="2" t="s">
        <v>258</v>
      </c>
    </row>
    <row r="288" spans="1:37" s="19" customFormat="1">
      <c r="A288" s="26">
        <v>633</v>
      </c>
      <c r="B288" s="27">
        <v>3060</v>
      </c>
      <c r="C288" s="2" t="s">
        <v>294</v>
      </c>
      <c r="D288" s="2" t="s">
        <v>348</v>
      </c>
      <c r="E288" s="11">
        <v>127</v>
      </c>
      <c r="F288" s="12">
        <v>504.96850393700788</v>
      </c>
      <c r="G288" s="12">
        <v>27.559055118110237</v>
      </c>
      <c r="H288" s="12">
        <v>33.070866141732282</v>
      </c>
      <c r="I288" s="12">
        <v>33.85826771653543</v>
      </c>
      <c r="J288" s="12">
        <v>5.5118110236220472</v>
      </c>
      <c r="K288" s="12">
        <v>72.440944881889763</v>
      </c>
      <c r="L288" s="12">
        <v>39.370078740157481</v>
      </c>
      <c r="M288" s="13">
        <v>126</v>
      </c>
      <c r="N288" s="14">
        <v>513.53174603174602</v>
      </c>
      <c r="O288" s="14">
        <v>18.253968253968253</v>
      </c>
      <c r="P288" s="14">
        <v>48.412698412698411</v>
      </c>
      <c r="Q288" s="14">
        <v>25.396825396825395</v>
      </c>
      <c r="R288" s="14">
        <v>7.9365079365079367</v>
      </c>
      <c r="S288" s="14">
        <v>81.746031746031747</v>
      </c>
      <c r="T288" s="14">
        <v>33.333333333333336</v>
      </c>
      <c r="U288" s="15">
        <v>126</v>
      </c>
      <c r="V288" s="16">
        <v>499.26190476190476</v>
      </c>
      <c r="W288" s="16">
        <v>30.952380952380953</v>
      </c>
      <c r="X288" s="16">
        <v>45.238095238095241</v>
      </c>
      <c r="Y288" s="16">
        <v>19.841269841269842</v>
      </c>
      <c r="Z288" s="16">
        <v>3.9682539682539684</v>
      </c>
      <c r="AA288" s="16">
        <v>69.047619047619051</v>
      </c>
      <c r="AB288" s="16">
        <v>23.80952380952381</v>
      </c>
      <c r="AC288" s="17">
        <v>126</v>
      </c>
      <c r="AD288" s="18">
        <v>498.48412698412699</v>
      </c>
      <c r="AE288" s="18">
        <v>25.396825396825395</v>
      </c>
      <c r="AF288" s="18">
        <v>58.730158730158728</v>
      </c>
      <c r="AG288" s="18">
        <v>9.5238095238095237</v>
      </c>
      <c r="AH288" s="18">
        <v>6.3492063492063489</v>
      </c>
      <c r="AI288" s="18">
        <v>74.603174603174608</v>
      </c>
      <c r="AJ288" s="18">
        <v>15.873015873015873</v>
      </c>
      <c r="AK288" s="2" t="s">
        <v>258</v>
      </c>
    </row>
    <row r="289" spans="1:37" s="19" customFormat="1">
      <c r="A289" s="26">
        <v>633</v>
      </c>
      <c r="B289" s="27">
        <v>3062</v>
      </c>
      <c r="C289" s="2" t="s">
        <v>294</v>
      </c>
      <c r="D289" s="2" t="s">
        <v>349</v>
      </c>
      <c r="E289" s="11">
        <v>89</v>
      </c>
      <c r="F289" s="12">
        <v>492.03370786516854</v>
      </c>
      <c r="G289" s="12">
        <v>25.842696629213481</v>
      </c>
      <c r="H289" s="12">
        <v>58.426966292134829</v>
      </c>
      <c r="I289" s="12">
        <v>15.730337078651685</v>
      </c>
      <c r="J289" s="12">
        <v>0</v>
      </c>
      <c r="K289" s="12">
        <v>74.157303370786522</v>
      </c>
      <c r="L289" s="12">
        <v>15.730337078651685</v>
      </c>
      <c r="M289" s="13">
        <v>89</v>
      </c>
      <c r="N289" s="14">
        <v>505.60674157303373</v>
      </c>
      <c r="O289" s="14">
        <v>21.348314606741575</v>
      </c>
      <c r="P289" s="14">
        <v>48.314606741573037</v>
      </c>
      <c r="Q289" s="14">
        <v>30.337078651685392</v>
      </c>
      <c r="R289" s="14">
        <v>0</v>
      </c>
      <c r="S289" s="14">
        <v>78.651685393258433</v>
      </c>
      <c r="T289" s="14">
        <v>30.337078651685392</v>
      </c>
      <c r="U289" s="15">
        <v>89</v>
      </c>
      <c r="V289" s="16">
        <v>492.08988764044943</v>
      </c>
      <c r="W289" s="16">
        <v>24.719101123595507</v>
      </c>
      <c r="X289" s="16">
        <v>59.550561797752806</v>
      </c>
      <c r="Y289" s="16">
        <v>15.730337078651685</v>
      </c>
      <c r="Z289" s="16">
        <v>0</v>
      </c>
      <c r="AA289" s="16">
        <v>75.280898876404493</v>
      </c>
      <c r="AB289" s="16">
        <v>15.730337078651685</v>
      </c>
      <c r="AC289" s="17">
        <v>89</v>
      </c>
      <c r="AD289" s="18">
        <v>484.53932584269666</v>
      </c>
      <c r="AE289" s="18">
        <v>31.460674157303369</v>
      </c>
      <c r="AF289" s="18">
        <v>59.550561797752806</v>
      </c>
      <c r="AG289" s="18">
        <v>8.9887640449438209</v>
      </c>
      <c r="AH289" s="18">
        <v>0</v>
      </c>
      <c r="AI289" s="18">
        <v>68.539325842696627</v>
      </c>
      <c r="AJ289" s="18">
        <v>8.9887640449438209</v>
      </c>
      <c r="AK289" s="2" t="s">
        <v>258</v>
      </c>
    </row>
    <row r="290" spans="1:37" s="19" customFormat="1">
      <c r="A290" s="26">
        <v>633</v>
      </c>
      <c r="B290" s="27">
        <v>3064</v>
      </c>
      <c r="C290" s="2" t="s">
        <v>294</v>
      </c>
      <c r="D290" s="2" t="s">
        <v>350</v>
      </c>
      <c r="E290" s="11">
        <v>78</v>
      </c>
      <c r="F290" s="12">
        <v>489.96153846153845</v>
      </c>
      <c r="G290" s="12">
        <v>43.589743589743591</v>
      </c>
      <c r="H290" s="12">
        <v>28.205128205128204</v>
      </c>
      <c r="I290" s="12">
        <v>21.794871794871796</v>
      </c>
      <c r="J290" s="12">
        <v>6.4102564102564106</v>
      </c>
      <c r="K290" s="12">
        <v>56.410256410256409</v>
      </c>
      <c r="L290" s="12">
        <v>28.205128205128204</v>
      </c>
      <c r="M290" s="13">
        <v>76</v>
      </c>
      <c r="N290" s="14">
        <v>512.47368421052636</v>
      </c>
      <c r="O290" s="14">
        <v>22.368421052631579</v>
      </c>
      <c r="P290" s="14">
        <v>39.473684210526315</v>
      </c>
      <c r="Q290" s="14">
        <v>34.210526315789473</v>
      </c>
      <c r="R290" s="14">
        <v>3.9473684210526314</v>
      </c>
      <c r="S290" s="14">
        <v>77.631578947368425</v>
      </c>
      <c r="T290" s="14">
        <v>38.157894736842103</v>
      </c>
      <c r="U290" s="15">
        <v>76</v>
      </c>
      <c r="V290" s="16">
        <v>492.31578947368422</v>
      </c>
      <c r="W290" s="16">
        <v>35.526315789473685</v>
      </c>
      <c r="X290" s="16">
        <v>43.421052631578945</v>
      </c>
      <c r="Y290" s="16">
        <v>19.736842105263158</v>
      </c>
      <c r="Z290" s="16">
        <v>1.3157894736842106</v>
      </c>
      <c r="AA290" s="16">
        <v>64.473684210526315</v>
      </c>
      <c r="AB290" s="16">
        <v>21.05263157894737</v>
      </c>
      <c r="AC290" s="17">
        <v>76</v>
      </c>
      <c r="AD290" s="18">
        <v>486.73684210526318</v>
      </c>
      <c r="AE290" s="18">
        <v>36.842105263157897</v>
      </c>
      <c r="AF290" s="18">
        <v>51.315789473684212</v>
      </c>
      <c r="AG290" s="18">
        <v>10.526315789473685</v>
      </c>
      <c r="AH290" s="18">
        <v>1.3157894736842106</v>
      </c>
      <c r="AI290" s="18">
        <v>63.157894736842103</v>
      </c>
      <c r="AJ290" s="18">
        <v>11.842105263157896</v>
      </c>
      <c r="AK290" s="2" t="s">
        <v>258</v>
      </c>
    </row>
    <row r="291" spans="1:37" s="19" customFormat="1">
      <c r="A291" s="26">
        <v>633</v>
      </c>
      <c r="B291" s="27">
        <v>3067</v>
      </c>
      <c r="C291" s="2" t="s">
        <v>294</v>
      </c>
      <c r="D291" s="2" t="s">
        <v>351</v>
      </c>
      <c r="E291" s="11">
        <v>98</v>
      </c>
      <c r="F291" s="12">
        <v>490.4795918367347</v>
      </c>
      <c r="G291" s="12">
        <v>35.714285714285715</v>
      </c>
      <c r="H291" s="12">
        <v>45.918367346938773</v>
      </c>
      <c r="I291" s="12">
        <v>14.285714285714286</v>
      </c>
      <c r="J291" s="12">
        <v>4.0816326530612246</v>
      </c>
      <c r="K291" s="12">
        <v>64.285714285714292</v>
      </c>
      <c r="L291" s="12">
        <v>18.367346938775512</v>
      </c>
      <c r="M291" s="13">
        <v>99</v>
      </c>
      <c r="N291" s="14">
        <v>492.46464646464648</v>
      </c>
      <c r="O291" s="14">
        <v>33.333333333333336</v>
      </c>
      <c r="P291" s="14">
        <v>45.454545454545453</v>
      </c>
      <c r="Q291" s="14">
        <v>19.19191919191919</v>
      </c>
      <c r="R291" s="14">
        <v>2.0202020202020203</v>
      </c>
      <c r="S291" s="14">
        <v>66.666666666666671</v>
      </c>
      <c r="T291" s="14">
        <v>21.212121212121211</v>
      </c>
      <c r="U291" s="15">
        <v>99</v>
      </c>
      <c r="V291" s="16">
        <v>491.35353535353534</v>
      </c>
      <c r="W291" s="16">
        <v>31.313131313131311</v>
      </c>
      <c r="X291" s="16">
        <v>53.535353535353536</v>
      </c>
      <c r="Y291" s="16">
        <v>13.131313131313131</v>
      </c>
      <c r="Z291" s="16">
        <v>2.0202020202020203</v>
      </c>
      <c r="AA291" s="16">
        <v>68.686868686868692</v>
      </c>
      <c r="AB291" s="16">
        <v>15.151515151515152</v>
      </c>
      <c r="AC291" s="17">
        <v>99</v>
      </c>
      <c r="AD291" s="18">
        <v>482.17171717171715</v>
      </c>
      <c r="AE291" s="18">
        <v>40.404040404040401</v>
      </c>
      <c r="AF291" s="18">
        <v>53.535353535353536</v>
      </c>
      <c r="AG291" s="18">
        <v>6.0606060606060606</v>
      </c>
      <c r="AH291" s="18">
        <v>0</v>
      </c>
      <c r="AI291" s="18">
        <v>59.595959595959599</v>
      </c>
      <c r="AJ291" s="18">
        <v>6.0606060606060606</v>
      </c>
      <c r="AK291" s="2" t="s">
        <v>258</v>
      </c>
    </row>
    <row r="292" spans="1:37" s="19" customFormat="1">
      <c r="A292" s="26">
        <v>633</v>
      </c>
      <c r="B292" s="27">
        <v>3556</v>
      </c>
      <c r="C292" s="2" t="s">
        <v>294</v>
      </c>
      <c r="D292" s="2" t="s">
        <v>352</v>
      </c>
      <c r="E292" s="11">
        <v>113</v>
      </c>
      <c r="F292" s="12">
        <v>484.7079646017699</v>
      </c>
      <c r="G292" s="12">
        <v>42.477876106194692</v>
      </c>
      <c r="H292" s="12">
        <v>37.168141592920357</v>
      </c>
      <c r="I292" s="12">
        <v>16.814159292035399</v>
      </c>
      <c r="J292" s="12">
        <v>3.5398230088495577</v>
      </c>
      <c r="K292" s="12">
        <v>57.522123893805308</v>
      </c>
      <c r="L292" s="12">
        <v>20.353982300884955</v>
      </c>
      <c r="M292" s="13">
        <v>113</v>
      </c>
      <c r="N292" s="14">
        <v>495.51327433628319</v>
      </c>
      <c r="O292" s="14">
        <v>35.398230088495573</v>
      </c>
      <c r="P292" s="14">
        <v>41.592920353982301</v>
      </c>
      <c r="Q292" s="14">
        <v>21.238938053097346</v>
      </c>
      <c r="R292" s="14">
        <v>1.7699115044247788</v>
      </c>
      <c r="S292" s="14">
        <v>64.601769911504419</v>
      </c>
      <c r="T292" s="14">
        <v>23.008849557522122</v>
      </c>
      <c r="U292" s="15">
        <v>113</v>
      </c>
      <c r="V292" s="16">
        <v>489.78761061946904</v>
      </c>
      <c r="W292" s="16">
        <v>37.168141592920357</v>
      </c>
      <c r="X292" s="16">
        <v>45.13274336283186</v>
      </c>
      <c r="Y292" s="16">
        <v>15.044247787610619</v>
      </c>
      <c r="Z292" s="16">
        <v>2.6548672566371683</v>
      </c>
      <c r="AA292" s="16">
        <v>62.831858407079643</v>
      </c>
      <c r="AB292" s="16">
        <v>17.699115044247787</v>
      </c>
      <c r="AC292" s="17">
        <v>113</v>
      </c>
      <c r="AD292" s="18">
        <v>470.81415929203541</v>
      </c>
      <c r="AE292" s="18">
        <v>60.176991150442475</v>
      </c>
      <c r="AF292" s="18">
        <v>36.283185840707965</v>
      </c>
      <c r="AG292" s="18">
        <v>2.6548672566371683</v>
      </c>
      <c r="AH292" s="18">
        <v>0.88495575221238942</v>
      </c>
      <c r="AI292" s="18">
        <v>39.823008849557525</v>
      </c>
      <c r="AJ292" s="18">
        <v>3.5398230088495577</v>
      </c>
      <c r="AK292" s="2" t="s">
        <v>258</v>
      </c>
    </row>
    <row r="293" spans="1:37" s="19" customFormat="1">
      <c r="A293" s="26">
        <v>633</v>
      </c>
      <c r="B293" s="27">
        <v>4068</v>
      </c>
      <c r="C293" s="2" t="s">
        <v>294</v>
      </c>
      <c r="D293" s="2" t="s">
        <v>353</v>
      </c>
      <c r="E293" s="11">
        <v>140</v>
      </c>
      <c r="F293" s="12">
        <v>530.17857142857144</v>
      </c>
      <c r="G293" s="12">
        <v>15</v>
      </c>
      <c r="H293" s="12">
        <v>31.428571428571427</v>
      </c>
      <c r="I293" s="12">
        <v>37.142857142857146</v>
      </c>
      <c r="J293" s="12">
        <v>16.428571428571427</v>
      </c>
      <c r="K293" s="12">
        <v>85</v>
      </c>
      <c r="L293" s="12">
        <v>53.571428571428569</v>
      </c>
      <c r="M293" s="13">
        <v>140</v>
      </c>
      <c r="N293" s="14">
        <v>533.98571428571427</v>
      </c>
      <c r="O293" s="14">
        <v>11.428571428571429</v>
      </c>
      <c r="P293" s="14">
        <v>34.285714285714285</v>
      </c>
      <c r="Q293" s="14">
        <v>36.428571428571431</v>
      </c>
      <c r="R293" s="14">
        <v>17.857142857142858</v>
      </c>
      <c r="S293" s="14">
        <v>88.571428571428569</v>
      </c>
      <c r="T293" s="14">
        <v>54.285714285714285</v>
      </c>
      <c r="U293" s="15">
        <v>140</v>
      </c>
      <c r="V293" s="16">
        <v>514.01428571428573</v>
      </c>
      <c r="W293" s="16">
        <v>18.571428571428573</v>
      </c>
      <c r="X293" s="16">
        <v>41.428571428571431</v>
      </c>
      <c r="Y293" s="16">
        <v>28.571428571428573</v>
      </c>
      <c r="Z293" s="16">
        <v>11.428571428571429</v>
      </c>
      <c r="AA293" s="16">
        <v>81.428571428571431</v>
      </c>
      <c r="AB293" s="16">
        <v>40</v>
      </c>
      <c r="AC293" s="17">
        <v>140</v>
      </c>
      <c r="AD293" s="18">
        <v>517.29285714285709</v>
      </c>
      <c r="AE293" s="18">
        <v>13.571428571428571</v>
      </c>
      <c r="AF293" s="18">
        <v>47.857142857142854</v>
      </c>
      <c r="AG293" s="18">
        <v>25</v>
      </c>
      <c r="AH293" s="18">
        <v>13.571428571428571</v>
      </c>
      <c r="AI293" s="18">
        <v>86.428571428571431</v>
      </c>
      <c r="AJ293" s="18">
        <v>38.571428571428569</v>
      </c>
      <c r="AK293" s="2" t="s">
        <v>258</v>
      </c>
    </row>
    <row r="294" spans="1:37" s="19" customFormat="1">
      <c r="A294" s="26">
        <v>633</v>
      </c>
      <c r="B294" s="27">
        <v>4560</v>
      </c>
      <c r="C294" s="2" t="s">
        <v>294</v>
      </c>
      <c r="D294" s="2" t="s">
        <v>354</v>
      </c>
      <c r="E294" s="11">
        <v>124</v>
      </c>
      <c r="F294" s="12">
        <v>480.78225806451616</v>
      </c>
      <c r="G294" s="12">
        <v>46.774193548387096</v>
      </c>
      <c r="H294" s="12">
        <v>35.483870967741936</v>
      </c>
      <c r="I294" s="12">
        <v>13.709677419354838</v>
      </c>
      <c r="J294" s="12">
        <v>4.032258064516129</v>
      </c>
      <c r="K294" s="12">
        <v>53.225806451612904</v>
      </c>
      <c r="L294" s="12">
        <v>17.741935483870968</v>
      </c>
      <c r="M294" s="13">
        <v>124</v>
      </c>
      <c r="N294" s="14">
        <v>491.86290322580646</v>
      </c>
      <c r="O294" s="14">
        <v>41.12903225806452</v>
      </c>
      <c r="P294" s="14">
        <v>37.096774193548384</v>
      </c>
      <c r="Q294" s="14">
        <v>20.161290322580644</v>
      </c>
      <c r="R294" s="14">
        <v>1.6129032258064515</v>
      </c>
      <c r="S294" s="14">
        <v>58.87096774193548</v>
      </c>
      <c r="T294" s="14">
        <v>21.774193548387096</v>
      </c>
      <c r="U294" s="15">
        <v>124</v>
      </c>
      <c r="V294" s="16">
        <v>484.23387096774195</v>
      </c>
      <c r="W294" s="16">
        <v>44.354838709677416</v>
      </c>
      <c r="X294" s="16">
        <v>41.935483870967744</v>
      </c>
      <c r="Y294" s="16">
        <v>12.096774193548388</v>
      </c>
      <c r="Z294" s="16">
        <v>1.6129032258064515</v>
      </c>
      <c r="AA294" s="16">
        <v>55.645161290322584</v>
      </c>
      <c r="AB294" s="16">
        <v>13.709677419354838</v>
      </c>
      <c r="AC294" s="17">
        <v>124</v>
      </c>
      <c r="AD294" s="18">
        <v>478.80645161290323</v>
      </c>
      <c r="AE294" s="18">
        <v>45.161290322580648</v>
      </c>
      <c r="AF294" s="18">
        <v>47.58064516129032</v>
      </c>
      <c r="AG294" s="18">
        <v>7.258064516129032</v>
      </c>
      <c r="AH294" s="18">
        <v>0</v>
      </c>
      <c r="AI294" s="18">
        <v>54.838709677419352</v>
      </c>
      <c r="AJ294" s="18">
        <v>7.258064516129032</v>
      </c>
      <c r="AK294" s="2" t="s">
        <v>258</v>
      </c>
    </row>
    <row r="295" spans="1:37" s="19" customFormat="1">
      <c r="A295" s="26">
        <v>633</v>
      </c>
      <c r="B295" s="27">
        <v>5050</v>
      </c>
      <c r="C295" s="2" t="s">
        <v>294</v>
      </c>
      <c r="D295" s="2" t="s">
        <v>355</v>
      </c>
      <c r="E295" s="11">
        <v>112</v>
      </c>
      <c r="F295" s="12">
        <v>526.08035714285711</v>
      </c>
      <c r="G295" s="12">
        <v>15.178571428571429</v>
      </c>
      <c r="H295" s="12">
        <v>29.464285714285715</v>
      </c>
      <c r="I295" s="12">
        <v>41.964285714285715</v>
      </c>
      <c r="J295" s="12">
        <v>13.392857142857142</v>
      </c>
      <c r="K295" s="12">
        <v>84.821428571428569</v>
      </c>
      <c r="L295" s="12">
        <v>55.357142857142854</v>
      </c>
      <c r="M295" s="13">
        <v>113</v>
      </c>
      <c r="N295" s="14">
        <v>535.06194690265488</v>
      </c>
      <c r="O295" s="14">
        <v>12.389380530973451</v>
      </c>
      <c r="P295" s="14">
        <v>29.20353982300885</v>
      </c>
      <c r="Q295" s="14">
        <v>43.362831858407077</v>
      </c>
      <c r="R295" s="14">
        <v>15.044247787610619</v>
      </c>
      <c r="S295" s="14">
        <v>87.610619469026545</v>
      </c>
      <c r="T295" s="14">
        <v>58.407079646017699</v>
      </c>
      <c r="U295" s="15">
        <v>112</v>
      </c>
      <c r="V295" s="16">
        <v>522.77678571428567</v>
      </c>
      <c r="W295" s="16">
        <v>8.0357142857142865</v>
      </c>
      <c r="X295" s="16">
        <v>48.214285714285715</v>
      </c>
      <c r="Y295" s="16">
        <v>29.464285714285715</v>
      </c>
      <c r="Z295" s="16">
        <v>14.285714285714286</v>
      </c>
      <c r="AA295" s="16">
        <v>91.964285714285708</v>
      </c>
      <c r="AB295" s="16">
        <v>43.75</v>
      </c>
      <c r="AC295" s="17">
        <v>111</v>
      </c>
      <c r="AD295" s="18">
        <v>528.27027027027032</v>
      </c>
      <c r="AE295" s="18">
        <v>11.711711711711711</v>
      </c>
      <c r="AF295" s="18">
        <v>37.837837837837839</v>
      </c>
      <c r="AG295" s="18">
        <v>28.828828828828829</v>
      </c>
      <c r="AH295" s="18">
        <v>21.621621621621621</v>
      </c>
      <c r="AI295" s="18">
        <v>88.288288288288285</v>
      </c>
      <c r="AJ295" s="18">
        <v>50.450450450450454</v>
      </c>
      <c r="AK295" s="2" t="s">
        <v>258</v>
      </c>
    </row>
    <row r="296" spans="1:37" s="19" customFormat="1">
      <c r="A296" s="26">
        <v>633</v>
      </c>
      <c r="B296" s="27">
        <v>5052</v>
      </c>
      <c r="C296" s="2" t="s">
        <v>294</v>
      </c>
      <c r="D296" s="2" t="s">
        <v>356</v>
      </c>
      <c r="E296" s="11">
        <v>179</v>
      </c>
      <c r="F296" s="12">
        <v>491.54748603351953</v>
      </c>
      <c r="G296" s="12">
        <v>40.782122905027933</v>
      </c>
      <c r="H296" s="12">
        <v>34.63687150837989</v>
      </c>
      <c r="I296" s="12">
        <v>21.229050279329609</v>
      </c>
      <c r="J296" s="12">
        <v>3.3519553072625698</v>
      </c>
      <c r="K296" s="12">
        <v>59.217877094972067</v>
      </c>
      <c r="L296" s="12">
        <v>24.58100558659218</v>
      </c>
      <c r="M296" s="13">
        <v>182</v>
      </c>
      <c r="N296" s="14">
        <v>501.07142857142856</v>
      </c>
      <c r="O296" s="14">
        <v>26.373626373626372</v>
      </c>
      <c r="P296" s="14">
        <v>48.901098901098898</v>
      </c>
      <c r="Q296" s="14">
        <v>19.780219780219781</v>
      </c>
      <c r="R296" s="14">
        <v>4.9450549450549453</v>
      </c>
      <c r="S296" s="14">
        <v>73.626373626373621</v>
      </c>
      <c r="T296" s="14">
        <v>24.725274725274726</v>
      </c>
      <c r="U296" s="15">
        <v>182</v>
      </c>
      <c r="V296" s="16">
        <v>490.0934065934066</v>
      </c>
      <c r="W296" s="16">
        <v>40.109890109890109</v>
      </c>
      <c r="X296" s="16">
        <v>40.659340659340657</v>
      </c>
      <c r="Y296" s="16">
        <v>15.384615384615385</v>
      </c>
      <c r="Z296" s="16">
        <v>3.8461538461538463</v>
      </c>
      <c r="AA296" s="16">
        <v>59.890109890109891</v>
      </c>
      <c r="AB296" s="16">
        <v>19.23076923076923</v>
      </c>
      <c r="AC296" s="17">
        <v>178</v>
      </c>
      <c r="AD296" s="18">
        <v>491.67977528089887</v>
      </c>
      <c r="AE296" s="18">
        <v>31.460674157303369</v>
      </c>
      <c r="AF296" s="18">
        <v>52.247191011235955</v>
      </c>
      <c r="AG296" s="18">
        <v>11.797752808988765</v>
      </c>
      <c r="AH296" s="18">
        <v>4.4943820224719104</v>
      </c>
      <c r="AI296" s="18">
        <v>68.539325842696627</v>
      </c>
      <c r="AJ296" s="18">
        <v>16.292134831460675</v>
      </c>
      <c r="AK296" s="2" t="s">
        <v>258</v>
      </c>
    </row>
    <row r="297" spans="1:37" s="19" customFormat="1">
      <c r="A297" s="26">
        <v>633</v>
      </c>
      <c r="B297" s="27">
        <v>5056</v>
      </c>
      <c r="C297" s="2" t="s">
        <v>294</v>
      </c>
      <c r="D297" s="2" t="s">
        <v>357</v>
      </c>
      <c r="E297" s="11">
        <v>116</v>
      </c>
      <c r="F297" s="12">
        <v>542.84482758620686</v>
      </c>
      <c r="G297" s="12">
        <v>9.4827586206896548</v>
      </c>
      <c r="H297" s="12">
        <v>25</v>
      </c>
      <c r="I297" s="12">
        <v>38.793103448275865</v>
      </c>
      <c r="J297" s="12">
        <v>26.724137931034484</v>
      </c>
      <c r="K297" s="12">
        <v>90.517241379310349</v>
      </c>
      <c r="L297" s="12">
        <v>65.517241379310349</v>
      </c>
      <c r="M297" s="13">
        <v>117</v>
      </c>
      <c r="N297" s="14">
        <v>545.37606837606836</v>
      </c>
      <c r="O297" s="14">
        <v>8.5470085470085468</v>
      </c>
      <c r="P297" s="14">
        <v>23.076923076923077</v>
      </c>
      <c r="Q297" s="14">
        <v>43.589743589743591</v>
      </c>
      <c r="R297" s="14">
        <v>24.786324786324787</v>
      </c>
      <c r="S297" s="14">
        <v>91.452991452991455</v>
      </c>
      <c r="T297" s="14">
        <v>68.376068376068375</v>
      </c>
      <c r="U297" s="15">
        <v>117</v>
      </c>
      <c r="V297" s="16">
        <v>531.84615384615381</v>
      </c>
      <c r="W297" s="16">
        <v>8.5470085470085468</v>
      </c>
      <c r="X297" s="16">
        <v>28.205128205128204</v>
      </c>
      <c r="Y297" s="16">
        <v>42.735042735042732</v>
      </c>
      <c r="Z297" s="16">
        <v>20.512820512820515</v>
      </c>
      <c r="AA297" s="16">
        <v>91.452991452991455</v>
      </c>
      <c r="AB297" s="16">
        <v>63.247863247863251</v>
      </c>
      <c r="AC297" s="17">
        <v>116</v>
      </c>
      <c r="AD297" s="18">
        <v>534.73275862068965</v>
      </c>
      <c r="AE297" s="18">
        <v>6.0344827586206895</v>
      </c>
      <c r="AF297" s="18">
        <v>31.896551724137932</v>
      </c>
      <c r="AG297" s="18">
        <v>39.655172413793103</v>
      </c>
      <c r="AH297" s="18">
        <v>22.413793103448278</v>
      </c>
      <c r="AI297" s="18">
        <v>93.965517241379317</v>
      </c>
      <c r="AJ297" s="18">
        <v>62.068965517241381</v>
      </c>
      <c r="AK297" s="2" t="s">
        <v>258</v>
      </c>
    </row>
    <row r="298" spans="1:37" s="19" customFormat="1">
      <c r="A298" s="26">
        <v>633</v>
      </c>
      <c r="B298" s="27">
        <v>5067</v>
      </c>
      <c r="C298" s="2" t="s">
        <v>294</v>
      </c>
      <c r="D298" s="2" t="s">
        <v>358</v>
      </c>
      <c r="E298" s="11">
        <v>141</v>
      </c>
      <c r="F298" s="12">
        <v>510.69503546099293</v>
      </c>
      <c r="G298" s="12">
        <v>30.49645390070922</v>
      </c>
      <c r="H298" s="12">
        <v>29.078014184397162</v>
      </c>
      <c r="I298" s="12">
        <v>29.787234042553191</v>
      </c>
      <c r="J298" s="12">
        <v>10.638297872340425</v>
      </c>
      <c r="K298" s="12">
        <v>69.503546099290787</v>
      </c>
      <c r="L298" s="12">
        <v>40.425531914893618</v>
      </c>
      <c r="M298" s="13">
        <v>142</v>
      </c>
      <c r="N298" s="14">
        <v>528.56338028169012</v>
      </c>
      <c r="O298" s="14">
        <v>11.971830985915492</v>
      </c>
      <c r="P298" s="14">
        <v>36.619718309859152</v>
      </c>
      <c r="Q298" s="14">
        <v>36.619718309859152</v>
      </c>
      <c r="R298" s="14">
        <v>14.788732394366198</v>
      </c>
      <c r="S298" s="14">
        <v>88.028169014084511</v>
      </c>
      <c r="T298" s="14">
        <v>51.408450704225352</v>
      </c>
      <c r="U298" s="15">
        <v>141</v>
      </c>
      <c r="V298" s="16">
        <v>509.25531914893617</v>
      </c>
      <c r="W298" s="16">
        <v>22.695035460992909</v>
      </c>
      <c r="X298" s="16">
        <v>40.425531914893618</v>
      </c>
      <c r="Y298" s="16">
        <v>29.078014184397162</v>
      </c>
      <c r="Z298" s="16">
        <v>7.8014184397163122</v>
      </c>
      <c r="AA298" s="16">
        <v>77.304964539007088</v>
      </c>
      <c r="AB298" s="16">
        <v>36.879432624113477</v>
      </c>
      <c r="AC298" s="17">
        <v>139</v>
      </c>
      <c r="AD298" s="18">
        <v>510.01438848920861</v>
      </c>
      <c r="AE298" s="18">
        <v>20.863309352517987</v>
      </c>
      <c r="AF298" s="18">
        <v>47.482014388489212</v>
      </c>
      <c r="AG298" s="18">
        <v>18.705035971223023</v>
      </c>
      <c r="AH298" s="18">
        <v>12.949640287769784</v>
      </c>
      <c r="AI298" s="18">
        <v>79.136690647482013</v>
      </c>
      <c r="AJ298" s="18">
        <v>31.654676258992804</v>
      </c>
      <c r="AK298" s="2" t="s">
        <v>258</v>
      </c>
    </row>
    <row r="299" spans="1:37" s="19" customFormat="1">
      <c r="A299" s="26">
        <v>633</v>
      </c>
      <c r="B299" s="27">
        <v>5068</v>
      </c>
      <c r="C299" s="2" t="s">
        <v>294</v>
      </c>
      <c r="D299" s="2" t="s">
        <v>359</v>
      </c>
      <c r="E299" s="11">
        <v>125</v>
      </c>
      <c r="F299" s="12">
        <v>533.928</v>
      </c>
      <c r="G299" s="12">
        <v>12</v>
      </c>
      <c r="H299" s="12">
        <v>32.799999999999997</v>
      </c>
      <c r="I299" s="12">
        <v>38.4</v>
      </c>
      <c r="J299" s="12">
        <v>16.8</v>
      </c>
      <c r="K299" s="12">
        <v>88</v>
      </c>
      <c r="L299" s="12">
        <v>55.2</v>
      </c>
      <c r="M299" s="13">
        <v>127</v>
      </c>
      <c r="N299" s="14">
        <v>537.44094488188978</v>
      </c>
      <c r="O299" s="14">
        <v>2.3622047244094486</v>
      </c>
      <c r="P299" s="14">
        <v>40.944881889763778</v>
      </c>
      <c r="Q299" s="14">
        <v>41.732283464566926</v>
      </c>
      <c r="R299" s="14">
        <v>14.960629921259843</v>
      </c>
      <c r="S299" s="14">
        <v>97.637795275590548</v>
      </c>
      <c r="T299" s="14">
        <v>56.69291338582677</v>
      </c>
      <c r="U299" s="15">
        <v>127</v>
      </c>
      <c r="V299" s="16">
        <v>523.91338582677167</v>
      </c>
      <c r="W299" s="16">
        <v>9.4488188976377945</v>
      </c>
      <c r="X299" s="16">
        <v>35.433070866141733</v>
      </c>
      <c r="Y299" s="16">
        <v>41.732283464566926</v>
      </c>
      <c r="Z299" s="16">
        <v>13.385826771653543</v>
      </c>
      <c r="AA299" s="16">
        <v>90.551181102362207</v>
      </c>
      <c r="AB299" s="16">
        <v>55.118110236220474</v>
      </c>
      <c r="AC299" s="17">
        <v>125</v>
      </c>
      <c r="AD299" s="18">
        <v>514.05600000000004</v>
      </c>
      <c r="AE299" s="18">
        <v>11.2</v>
      </c>
      <c r="AF299" s="18">
        <v>54.4</v>
      </c>
      <c r="AG299" s="18">
        <v>24</v>
      </c>
      <c r="AH299" s="18">
        <v>10.4</v>
      </c>
      <c r="AI299" s="18">
        <v>88.8</v>
      </c>
      <c r="AJ299" s="18">
        <v>34.4</v>
      </c>
      <c r="AK299" s="2" t="s">
        <v>258</v>
      </c>
    </row>
    <row r="300" spans="1:37" s="19" customFormat="1">
      <c r="A300" s="26">
        <v>634</v>
      </c>
      <c r="B300" s="27">
        <v>100</v>
      </c>
      <c r="C300" s="2" t="s">
        <v>360</v>
      </c>
      <c r="D300" s="2" t="s">
        <v>361</v>
      </c>
      <c r="E300" s="11">
        <v>112</v>
      </c>
      <c r="F300" s="12">
        <v>512.51785714285711</v>
      </c>
      <c r="G300" s="12">
        <v>27.678571428571427</v>
      </c>
      <c r="H300" s="12">
        <v>29.464285714285715</v>
      </c>
      <c r="I300" s="12">
        <v>33.035714285714285</v>
      </c>
      <c r="J300" s="12">
        <v>9.8214285714285712</v>
      </c>
      <c r="K300" s="12">
        <v>72.321428571428569</v>
      </c>
      <c r="L300" s="12">
        <v>42.857142857142854</v>
      </c>
      <c r="M300" s="13">
        <v>112</v>
      </c>
      <c r="N300" s="14">
        <v>516.76785714285711</v>
      </c>
      <c r="O300" s="14">
        <v>22.321428571428573</v>
      </c>
      <c r="P300" s="14">
        <v>41.071428571428569</v>
      </c>
      <c r="Q300" s="14">
        <v>26.785714285714285</v>
      </c>
      <c r="R300" s="14">
        <v>9.8214285714285712</v>
      </c>
      <c r="S300" s="14">
        <v>77.678571428571431</v>
      </c>
      <c r="T300" s="14">
        <v>36.607142857142854</v>
      </c>
      <c r="U300" s="15">
        <v>112</v>
      </c>
      <c r="V300" s="16">
        <v>512.65178571428567</v>
      </c>
      <c r="W300" s="16">
        <v>16.964285714285715</v>
      </c>
      <c r="X300" s="16">
        <v>41.964285714285715</v>
      </c>
      <c r="Y300" s="16">
        <v>33.035714285714285</v>
      </c>
      <c r="Z300" s="16">
        <v>8.0357142857142865</v>
      </c>
      <c r="AA300" s="16">
        <v>83.035714285714292</v>
      </c>
      <c r="AB300" s="16">
        <v>41.071428571428569</v>
      </c>
      <c r="AC300" s="17">
        <v>112</v>
      </c>
      <c r="AD300" s="18">
        <v>515.55357142857144</v>
      </c>
      <c r="AE300" s="18">
        <v>17.857142857142858</v>
      </c>
      <c r="AF300" s="18">
        <v>41.964285714285715</v>
      </c>
      <c r="AG300" s="18">
        <v>24.107142857142858</v>
      </c>
      <c r="AH300" s="18">
        <v>16.071428571428573</v>
      </c>
      <c r="AI300" s="18">
        <v>82.142857142857139</v>
      </c>
      <c r="AJ300" s="18">
        <v>40.178571428571431</v>
      </c>
      <c r="AK300" s="2" t="s">
        <v>25</v>
      </c>
    </row>
    <row r="301" spans="1:37" s="19" customFormat="1">
      <c r="A301" s="26">
        <v>634</v>
      </c>
      <c r="B301" s="27">
        <v>102</v>
      </c>
      <c r="C301" s="2" t="s">
        <v>360</v>
      </c>
      <c r="D301" s="2" t="s">
        <v>362</v>
      </c>
      <c r="E301" s="11">
        <v>67</v>
      </c>
      <c r="F301" s="12">
        <v>487.26865671641792</v>
      </c>
      <c r="G301" s="12">
        <v>44.776119402985074</v>
      </c>
      <c r="H301" s="12">
        <v>37.313432835820898</v>
      </c>
      <c r="I301" s="12">
        <v>16.417910447761194</v>
      </c>
      <c r="J301" s="12">
        <v>1.4925373134328359</v>
      </c>
      <c r="K301" s="12">
        <v>55.223880597014926</v>
      </c>
      <c r="L301" s="12">
        <v>17.910447761194028</v>
      </c>
      <c r="M301" s="13">
        <v>67</v>
      </c>
      <c r="N301" s="14">
        <v>517.47761194029852</v>
      </c>
      <c r="O301" s="14">
        <v>10.447761194029852</v>
      </c>
      <c r="P301" s="14">
        <v>52.238805970149251</v>
      </c>
      <c r="Q301" s="14">
        <v>28.35820895522388</v>
      </c>
      <c r="R301" s="14">
        <v>8.9552238805970141</v>
      </c>
      <c r="S301" s="14">
        <v>89.552238805970148</v>
      </c>
      <c r="T301" s="14">
        <v>37.313432835820898</v>
      </c>
      <c r="U301" s="15">
        <v>67</v>
      </c>
      <c r="V301" s="16">
        <v>505.28358208955223</v>
      </c>
      <c r="W301" s="16">
        <v>13.432835820895523</v>
      </c>
      <c r="X301" s="16">
        <v>65.671641791044777</v>
      </c>
      <c r="Y301" s="16">
        <v>16.417910447761194</v>
      </c>
      <c r="Z301" s="16">
        <v>4.4776119402985071</v>
      </c>
      <c r="AA301" s="16">
        <v>86.567164179104481</v>
      </c>
      <c r="AB301" s="16">
        <v>20.895522388059703</v>
      </c>
      <c r="AC301" s="17">
        <v>67</v>
      </c>
      <c r="AD301" s="18">
        <v>514.68656716417911</v>
      </c>
      <c r="AE301" s="18">
        <v>11.940298507462687</v>
      </c>
      <c r="AF301" s="18">
        <v>53.731343283582092</v>
      </c>
      <c r="AG301" s="18">
        <v>20.895522388059703</v>
      </c>
      <c r="AH301" s="18">
        <v>13.432835820895523</v>
      </c>
      <c r="AI301" s="18">
        <v>88.059701492537314</v>
      </c>
      <c r="AJ301" s="18">
        <v>34.328358208955223</v>
      </c>
      <c r="AK301" s="2" t="s">
        <v>25</v>
      </c>
    </row>
    <row r="302" spans="1:37" s="19" customFormat="1">
      <c r="A302" s="26">
        <v>634</v>
      </c>
      <c r="B302" s="27">
        <v>182</v>
      </c>
      <c r="C302" s="2" t="s">
        <v>360</v>
      </c>
      <c r="D302" s="2" t="s">
        <v>363</v>
      </c>
      <c r="E302" s="11">
        <v>102</v>
      </c>
      <c r="F302" s="12">
        <v>484.61764705882354</v>
      </c>
      <c r="G302" s="12">
        <v>40.196078431372548</v>
      </c>
      <c r="H302" s="12">
        <v>50</v>
      </c>
      <c r="I302" s="12">
        <v>8.8235294117647065</v>
      </c>
      <c r="J302" s="12">
        <v>0.98039215686274506</v>
      </c>
      <c r="K302" s="12">
        <v>59.803921568627452</v>
      </c>
      <c r="L302" s="12">
        <v>9.8039215686274517</v>
      </c>
      <c r="M302" s="13">
        <v>103</v>
      </c>
      <c r="N302" s="14">
        <v>512.85436893203882</v>
      </c>
      <c r="O302" s="14">
        <v>7.766990291262136</v>
      </c>
      <c r="P302" s="14">
        <v>62.135922330097088</v>
      </c>
      <c r="Q302" s="14">
        <v>28.155339805825243</v>
      </c>
      <c r="R302" s="14">
        <v>1.941747572815534</v>
      </c>
      <c r="S302" s="14">
        <v>92.233009708737868</v>
      </c>
      <c r="T302" s="14">
        <v>30.097087378640776</v>
      </c>
      <c r="U302" s="15">
        <v>103</v>
      </c>
      <c r="V302" s="16">
        <v>502.82524271844659</v>
      </c>
      <c r="W302" s="16">
        <v>10.679611650485437</v>
      </c>
      <c r="X302" s="16">
        <v>73.786407766990294</v>
      </c>
      <c r="Y302" s="16">
        <v>14.563106796116505</v>
      </c>
      <c r="Z302" s="16">
        <v>0.970873786407767</v>
      </c>
      <c r="AA302" s="16">
        <v>89.320388349514559</v>
      </c>
      <c r="AB302" s="16">
        <v>15.533980582524272</v>
      </c>
      <c r="AC302" s="17">
        <v>103</v>
      </c>
      <c r="AD302" s="18">
        <v>501.39805825242718</v>
      </c>
      <c r="AE302" s="18">
        <v>21.359223300970875</v>
      </c>
      <c r="AF302" s="18">
        <v>57.28155339805825</v>
      </c>
      <c r="AG302" s="18">
        <v>19.417475728155338</v>
      </c>
      <c r="AH302" s="18">
        <v>1.941747572815534</v>
      </c>
      <c r="AI302" s="18">
        <v>78.640776699029132</v>
      </c>
      <c r="AJ302" s="18">
        <v>21.359223300970875</v>
      </c>
      <c r="AK302" s="2" t="s">
        <v>25</v>
      </c>
    </row>
    <row r="303" spans="1:37" s="19" customFormat="1">
      <c r="A303" s="26">
        <v>634</v>
      </c>
      <c r="B303" s="27">
        <v>191</v>
      </c>
      <c r="C303" s="2" t="s">
        <v>360</v>
      </c>
      <c r="D303" s="2" t="s">
        <v>364</v>
      </c>
      <c r="E303" s="11">
        <v>46</v>
      </c>
      <c r="F303" s="12">
        <v>480.13043478260869</v>
      </c>
      <c r="G303" s="12">
        <v>52.173913043478258</v>
      </c>
      <c r="H303" s="12">
        <v>32.608695652173914</v>
      </c>
      <c r="I303" s="12">
        <v>13.043478260869565</v>
      </c>
      <c r="J303" s="12">
        <v>2.1739130434782608</v>
      </c>
      <c r="K303" s="12">
        <v>47.826086956521742</v>
      </c>
      <c r="L303" s="12">
        <v>15.217391304347826</v>
      </c>
      <c r="M303" s="13">
        <v>46</v>
      </c>
      <c r="N303" s="14">
        <v>508.47826086956519</v>
      </c>
      <c r="O303" s="14">
        <v>13.043478260869565</v>
      </c>
      <c r="P303" s="14">
        <v>63.043478260869563</v>
      </c>
      <c r="Q303" s="14">
        <v>19.565217391304348</v>
      </c>
      <c r="R303" s="14">
        <v>4.3478260869565215</v>
      </c>
      <c r="S303" s="14">
        <v>86.956521739130437</v>
      </c>
      <c r="T303" s="14">
        <v>23.913043478260871</v>
      </c>
      <c r="U303" s="15">
        <v>46</v>
      </c>
      <c r="V303" s="16">
        <v>503.08695652173913</v>
      </c>
      <c r="W303" s="16">
        <v>19.565217391304348</v>
      </c>
      <c r="X303" s="16">
        <v>56.521739130434781</v>
      </c>
      <c r="Y303" s="16">
        <v>19.565217391304348</v>
      </c>
      <c r="Z303" s="16">
        <v>4.3478260869565215</v>
      </c>
      <c r="AA303" s="16">
        <v>80.434782608695656</v>
      </c>
      <c r="AB303" s="16">
        <v>23.913043478260871</v>
      </c>
      <c r="AC303" s="17">
        <v>46</v>
      </c>
      <c r="AD303" s="18">
        <v>490.52173913043481</v>
      </c>
      <c r="AE303" s="18">
        <v>32.608695652173914</v>
      </c>
      <c r="AF303" s="18">
        <v>54.347826086956523</v>
      </c>
      <c r="AG303" s="18">
        <v>8.695652173913043</v>
      </c>
      <c r="AH303" s="18">
        <v>4.3478260869565215</v>
      </c>
      <c r="AI303" s="18">
        <v>67.391304347826093</v>
      </c>
      <c r="AJ303" s="18">
        <v>13.043478260869565</v>
      </c>
      <c r="AK303" s="2" t="s">
        <v>25</v>
      </c>
    </row>
    <row r="304" spans="1:37" s="19" customFormat="1">
      <c r="A304" s="26">
        <v>634</v>
      </c>
      <c r="B304" s="27">
        <v>282</v>
      </c>
      <c r="C304" s="2" t="s">
        <v>360</v>
      </c>
      <c r="D304" s="2" t="s">
        <v>365</v>
      </c>
      <c r="E304" s="11">
        <v>120</v>
      </c>
      <c r="F304" s="12">
        <v>497.7</v>
      </c>
      <c r="G304" s="12">
        <v>31.666666666666668</v>
      </c>
      <c r="H304" s="12">
        <v>40</v>
      </c>
      <c r="I304" s="12">
        <v>24.166666666666668</v>
      </c>
      <c r="J304" s="12">
        <v>4.166666666666667</v>
      </c>
      <c r="K304" s="12">
        <v>68.333333333333329</v>
      </c>
      <c r="L304" s="12">
        <v>28.333333333333332</v>
      </c>
      <c r="M304" s="13">
        <v>120</v>
      </c>
      <c r="N304" s="14">
        <v>512.25833333333333</v>
      </c>
      <c r="O304" s="14">
        <v>15.833333333333334</v>
      </c>
      <c r="P304" s="14">
        <v>53.333333333333336</v>
      </c>
      <c r="Q304" s="14">
        <v>24.166666666666668</v>
      </c>
      <c r="R304" s="14">
        <v>6.666666666666667</v>
      </c>
      <c r="S304" s="14">
        <v>84.166666666666671</v>
      </c>
      <c r="T304" s="14">
        <v>30.833333333333332</v>
      </c>
      <c r="U304" s="15">
        <v>120</v>
      </c>
      <c r="V304" s="16">
        <v>506.76666666666665</v>
      </c>
      <c r="W304" s="16">
        <v>18.333333333333332</v>
      </c>
      <c r="X304" s="16">
        <v>56.666666666666664</v>
      </c>
      <c r="Y304" s="16">
        <v>18.333333333333332</v>
      </c>
      <c r="Z304" s="16">
        <v>6.666666666666667</v>
      </c>
      <c r="AA304" s="16">
        <v>81.666666666666671</v>
      </c>
      <c r="AB304" s="16">
        <v>25</v>
      </c>
      <c r="AC304" s="17">
        <v>120</v>
      </c>
      <c r="AD304" s="18">
        <v>501.49166666666667</v>
      </c>
      <c r="AE304" s="18">
        <v>21.666666666666668</v>
      </c>
      <c r="AF304" s="18">
        <v>52.5</v>
      </c>
      <c r="AG304" s="18">
        <v>22.5</v>
      </c>
      <c r="AH304" s="18">
        <v>3.3333333333333335</v>
      </c>
      <c r="AI304" s="18">
        <v>78.333333333333329</v>
      </c>
      <c r="AJ304" s="18">
        <v>25.833333333333332</v>
      </c>
      <c r="AK304" s="2" t="s">
        <v>25</v>
      </c>
    </row>
    <row r="305" spans="1:37" s="19" customFormat="1">
      <c r="A305" s="26">
        <v>634</v>
      </c>
      <c r="B305" s="27">
        <v>291</v>
      </c>
      <c r="C305" s="2" t="s">
        <v>360</v>
      </c>
      <c r="D305" s="2" t="s">
        <v>366</v>
      </c>
      <c r="E305" s="11">
        <v>53</v>
      </c>
      <c r="F305" s="12">
        <v>488.8679245283019</v>
      </c>
      <c r="G305" s="12">
        <v>45.283018867924525</v>
      </c>
      <c r="H305" s="12">
        <v>26.415094339622641</v>
      </c>
      <c r="I305" s="12">
        <v>24.528301886792452</v>
      </c>
      <c r="J305" s="12">
        <v>3.7735849056603774</v>
      </c>
      <c r="K305" s="12">
        <v>54.716981132075475</v>
      </c>
      <c r="L305" s="12">
        <v>28.30188679245283</v>
      </c>
      <c r="M305" s="13">
        <v>53</v>
      </c>
      <c r="N305" s="14">
        <v>506.62264150943395</v>
      </c>
      <c r="O305" s="14">
        <v>22.641509433962263</v>
      </c>
      <c r="P305" s="14">
        <v>49.056603773584904</v>
      </c>
      <c r="Q305" s="14">
        <v>24.528301886792452</v>
      </c>
      <c r="R305" s="14">
        <v>3.7735849056603774</v>
      </c>
      <c r="S305" s="14">
        <v>77.35849056603773</v>
      </c>
      <c r="T305" s="14">
        <v>28.30188679245283</v>
      </c>
      <c r="U305" s="15">
        <v>53</v>
      </c>
      <c r="V305" s="16">
        <v>506.64150943396226</v>
      </c>
      <c r="W305" s="16">
        <v>32.075471698113205</v>
      </c>
      <c r="X305" s="16">
        <v>32.075471698113205</v>
      </c>
      <c r="Y305" s="16">
        <v>26.415094339622641</v>
      </c>
      <c r="Z305" s="16">
        <v>9.433962264150944</v>
      </c>
      <c r="AA305" s="16">
        <v>67.924528301886795</v>
      </c>
      <c r="AB305" s="16">
        <v>35.849056603773583</v>
      </c>
      <c r="AC305" s="17">
        <v>53</v>
      </c>
      <c r="AD305" s="18">
        <v>510.45283018867923</v>
      </c>
      <c r="AE305" s="18">
        <v>20.754716981132077</v>
      </c>
      <c r="AF305" s="18">
        <v>47.169811320754718</v>
      </c>
      <c r="AG305" s="18">
        <v>16.981132075471699</v>
      </c>
      <c r="AH305" s="18">
        <v>15.09433962264151</v>
      </c>
      <c r="AI305" s="18">
        <v>79.245283018867923</v>
      </c>
      <c r="AJ305" s="18">
        <v>32.075471698113205</v>
      </c>
      <c r="AK305" s="2" t="s">
        <v>25</v>
      </c>
    </row>
    <row r="306" spans="1:37" s="19" customFormat="1">
      <c r="A306" s="26">
        <v>634</v>
      </c>
      <c r="B306" s="27">
        <v>3052</v>
      </c>
      <c r="C306" s="2" t="s">
        <v>360</v>
      </c>
      <c r="D306" s="2" t="s">
        <v>367</v>
      </c>
      <c r="E306" s="11">
        <v>53</v>
      </c>
      <c r="F306" s="12">
        <v>485.79245283018867</v>
      </c>
      <c r="G306" s="12">
        <v>39.622641509433961</v>
      </c>
      <c r="H306" s="12">
        <v>43.39622641509434</v>
      </c>
      <c r="I306" s="12">
        <v>16.981132075471699</v>
      </c>
      <c r="J306" s="12">
        <v>0</v>
      </c>
      <c r="K306" s="12">
        <v>60.377358490566039</v>
      </c>
      <c r="L306" s="12">
        <v>16.981132075471699</v>
      </c>
      <c r="M306" s="13">
        <v>55</v>
      </c>
      <c r="N306" s="14">
        <v>506.65454545454543</v>
      </c>
      <c r="O306" s="14">
        <v>27.272727272727273</v>
      </c>
      <c r="P306" s="14">
        <v>41.81818181818182</v>
      </c>
      <c r="Q306" s="14">
        <v>23.636363636363637</v>
      </c>
      <c r="R306" s="14">
        <v>7.2727272727272725</v>
      </c>
      <c r="S306" s="14">
        <v>72.727272727272734</v>
      </c>
      <c r="T306" s="14">
        <v>30.90909090909091</v>
      </c>
      <c r="U306" s="15">
        <v>55</v>
      </c>
      <c r="V306" s="16">
        <v>504.4</v>
      </c>
      <c r="W306" s="16">
        <v>20</v>
      </c>
      <c r="X306" s="16">
        <v>54.545454545454547</v>
      </c>
      <c r="Y306" s="16">
        <v>16.363636363636363</v>
      </c>
      <c r="Z306" s="16">
        <v>9.0909090909090917</v>
      </c>
      <c r="AA306" s="16">
        <v>80</v>
      </c>
      <c r="AB306" s="16">
        <v>25.454545454545453</v>
      </c>
      <c r="AC306" s="17">
        <v>53</v>
      </c>
      <c r="AD306" s="18">
        <v>510.8679245283019</v>
      </c>
      <c r="AE306" s="18">
        <v>16.981132075471699</v>
      </c>
      <c r="AF306" s="18">
        <v>50.943396226415096</v>
      </c>
      <c r="AG306" s="18">
        <v>22.641509433962263</v>
      </c>
      <c r="AH306" s="18">
        <v>9.433962264150944</v>
      </c>
      <c r="AI306" s="18">
        <v>83.018867924528308</v>
      </c>
      <c r="AJ306" s="18">
        <v>32.075471698113205</v>
      </c>
      <c r="AK306" s="2" t="s">
        <v>25</v>
      </c>
    </row>
    <row r="307" spans="1:37" s="19" customFormat="1">
      <c r="A307" s="26">
        <v>634</v>
      </c>
      <c r="B307" s="27">
        <v>5050</v>
      </c>
      <c r="C307" s="2" t="s">
        <v>360</v>
      </c>
      <c r="D307" s="2" t="s">
        <v>368</v>
      </c>
      <c r="E307" s="11">
        <v>88</v>
      </c>
      <c r="F307" s="12">
        <v>489.20454545454544</v>
      </c>
      <c r="G307" s="12">
        <v>44.31818181818182</v>
      </c>
      <c r="H307" s="12">
        <v>30.681818181818183</v>
      </c>
      <c r="I307" s="12">
        <v>22.727272727272727</v>
      </c>
      <c r="J307" s="12">
        <v>2.2727272727272729</v>
      </c>
      <c r="K307" s="12">
        <v>55.68181818181818</v>
      </c>
      <c r="L307" s="12">
        <v>25</v>
      </c>
      <c r="M307" s="13">
        <v>88</v>
      </c>
      <c r="N307" s="14">
        <v>502.82954545454544</v>
      </c>
      <c r="O307" s="14">
        <v>15.909090909090908</v>
      </c>
      <c r="P307" s="14">
        <v>62.5</v>
      </c>
      <c r="Q307" s="14">
        <v>19.318181818181817</v>
      </c>
      <c r="R307" s="14">
        <v>2.2727272727272729</v>
      </c>
      <c r="S307" s="14">
        <v>84.090909090909093</v>
      </c>
      <c r="T307" s="14">
        <v>21.59090909090909</v>
      </c>
      <c r="U307" s="15">
        <v>88</v>
      </c>
      <c r="V307" s="16">
        <v>500.21590909090907</v>
      </c>
      <c r="W307" s="16">
        <v>29.545454545454547</v>
      </c>
      <c r="X307" s="16">
        <v>46.590909090909093</v>
      </c>
      <c r="Y307" s="16">
        <v>19.318181818181817</v>
      </c>
      <c r="Z307" s="16">
        <v>4.5454545454545459</v>
      </c>
      <c r="AA307" s="16">
        <v>70.454545454545453</v>
      </c>
      <c r="AB307" s="16">
        <v>23.863636363636363</v>
      </c>
      <c r="AC307" s="17">
        <v>88</v>
      </c>
      <c r="AD307" s="18">
        <v>496.31818181818181</v>
      </c>
      <c r="AE307" s="18">
        <v>25</v>
      </c>
      <c r="AF307" s="18">
        <v>55.68181818181818</v>
      </c>
      <c r="AG307" s="18">
        <v>17.045454545454547</v>
      </c>
      <c r="AH307" s="18">
        <v>2.2727272727272729</v>
      </c>
      <c r="AI307" s="18">
        <v>75</v>
      </c>
      <c r="AJ307" s="18">
        <v>19.318181818181817</v>
      </c>
      <c r="AK307" s="2" t="s">
        <v>25</v>
      </c>
    </row>
    <row r="308" spans="1:37" s="19" customFormat="1">
      <c r="A308" s="26">
        <v>635</v>
      </c>
      <c r="B308" s="27">
        <v>178</v>
      </c>
      <c r="C308" s="2" t="s">
        <v>369</v>
      </c>
      <c r="D308" s="2" t="s">
        <v>370</v>
      </c>
      <c r="E308" s="11">
        <v>35</v>
      </c>
      <c r="F308" s="12">
        <v>493.37142857142857</v>
      </c>
      <c r="G308" s="12">
        <v>51.428571428571431</v>
      </c>
      <c r="H308" s="12">
        <v>17.142857142857142</v>
      </c>
      <c r="I308" s="12">
        <v>28.571428571428573</v>
      </c>
      <c r="J308" s="12">
        <v>2.8571428571428572</v>
      </c>
      <c r="K308" s="12">
        <v>48.571428571428569</v>
      </c>
      <c r="L308" s="12">
        <v>31.428571428571427</v>
      </c>
      <c r="M308" s="13">
        <v>46</v>
      </c>
      <c r="N308" s="14">
        <v>500.36956521739131</v>
      </c>
      <c r="O308" s="14">
        <v>34.782608695652172</v>
      </c>
      <c r="P308" s="14">
        <v>36.956521739130437</v>
      </c>
      <c r="Q308" s="14">
        <v>26.086956521739129</v>
      </c>
      <c r="R308" s="14">
        <v>2.1739130434782608</v>
      </c>
      <c r="S308" s="14">
        <v>65.217391304347828</v>
      </c>
      <c r="T308" s="14">
        <v>28.260869565217391</v>
      </c>
      <c r="U308" s="15">
        <v>46</v>
      </c>
      <c r="V308" s="16">
        <v>491.76086956521738</v>
      </c>
      <c r="W308" s="16">
        <v>41.304347826086953</v>
      </c>
      <c r="X308" s="16">
        <v>41.304347826086953</v>
      </c>
      <c r="Y308" s="16">
        <v>15.217391304347826</v>
      </c>
      <c r="Z308" s="16">
        <v>2.1739130434782608</v>
      </c>
      <c r="AA308" s="16">
        <v>58.695652173913047</v>
      </c>
      <c r="AB308" s="16">
        <v>17.391304347826086</v>
      </c>
      <c r="AC308" s="17">
        <v>46</v>
      </c>
      <c r="AD308" s="18">
        <v>484.47826086956519</v>
      </c>
      <c r="AE308" s="18">
        <v>45.652173913043477</v>
      </c>
      <c r="AF308" s="18">
        <v>43.478260869565219</v>
      </c>
      <c r="AG308" s="18">
        <v>8.695652173913043</v>
      </c>
      <c r="AH308" s="18">
        <v>2.1739130434782608</v>
      </c>
      <c r="AI308" s="18">
        <v>54.347826086956523</v>
      </c>
      <c r="AJ308" s="18">
        <v>10.869565217391305</v>
      </c>
      <c r="AK308" s="2" t="s">
        <v>67</v>
      </c>
    </row>
    <row r="309" spans="1:37" s="19" customFormat="1">
      <c r="A309" s="26">
        <v>635</v>
      </c>
      <c r="B309" s="27">
        <v>187</v>
      </c>
      <c r="C309" s="2" t="s">
        <v>369</v>
      </c>
      <c r="D309" s="2" t="s">
        <v>371</v>
      </c>
      <c r="E309" s="11">
        <v>83</v>
      </c>
      <c r="F309" s="12">
        <v>482.67469879518075</v>
      </c>
      <c r="G309" s="12">
        <v>46.987951807228917</v>
      </c>
      <c r="H309" s="12">
        <v>32.53012048192771</v>
      </c>
      <c r="I309" s="12">
        <v>19.277108433734941</v>
      </c>
      <c r="J309" s="12">
        <v>1.2048192771084338</v>
      </c>
      <c r="K309" s="12">
        <v>53.012048192771083</v>
      </c>
      <c r="L309" s="12">
        <v>20.481927710843372</v>
      </c>
      <c r="M309" s="13">
        <v>84</v>
      </c>
      <c r="N309" s="14">
        <v>500.16666666666669</v>
      </c>
      <c r="O309" s="14">
        <v>28.571428571428573</v>
      </c>
      <c r="P309" s="14">
        <v>44.047619047619051</v>
      </c>
      <c r="Q309" s="14">
        <v>22.61904761904762</v>
      </c>
      <c r="R309" s="14">
        <v>4.7619047619047619</v>
      </c>
      <c r="S309" s="14">
        <v>71.428571428571431</v>
      </c>
      <c r="T309" s="14">
        <v>27.38095238095238</v>
      </c>
      <c r="U309" s="15">
        <v>84</v>
      </c>
      <c r="V309" s="16">
        <v>498.63095238095241</v>
      </c>
      <c r="W309" s="16">
        <v>28.571428571428573</v>
      </c>
      <c r="X309" s="16">
        <v>50</v>
      </c>
      <c r="Y309" s="16">
        <v>20.238095238095237</v>
      </c>
      <c r="Z309" s="16">
        <v>1.1904761904761905</v>
      </c>
      <c r="AA309" s="16">
        <v>71.428571428571431</v>
      </c>
      <c r="AB309" s="16">
        <v>21.428571428571427</v>
      </c>
      <c r="AC309" s="17">
        <v>84</v>
      </c>
      <c r="AD309" s="18">
        <v>495.53571428571428</v>
      </c>
      <c r="AE309" s="18">
        <v>27.38095238095238</v>
      </c>
      <c r="AF309" s="18">
        <v>51.19047619047619</v>
      </c>
      <c r="AG309" s="18">
        <v>16.666666666666668</v>
      </c>
      <c r="AH309" s="18">
        <v>4.7619047619047619</v>
      </c>
      <c r="AI309" s="18">
        <v>72.61904761904762</v>
      </c>
      <c r="AJ309" s="18">
        <v>21.428571428571427</v>
      </c>
      <c r="AK309" s="2" t="s">
        <v>67</v>
      </c>
    </row>
    <row r="310" spans="1:37" s="19" customFormat="1">
      <c r="A310" s="26">
        <v>635</v>
      </c>
      <c r="B310" s="27">
        <v>278</v>
      </c>
      <c r="C310" s="2" t="s">
        <v>369</v>
      </c>
      <c r="D310" s="2" t="s">
        <v>372</v>
      </c>
      <c r="E310" s="11">
        <v>93</v>
      </c>
      <c r="F310" s="12">
        <v>484.48387096774195</v>
      </c>
      <c r="G310" s="12">
        <v>46.236559139784944</v>
      </c>
      <c r="H310" s="12">
        <v>34.408602150537632</v>
      </c>
      <c r="I310" s="12">
        <v>16.129032258064516</v>
      </c>
      <c r="J310" s="12">
        <v>3.225806451612903</v>
      </c>
      <c r="K310" s="12">
        <v>53.763440860215056</v>
      </c>
      <c r="L310" s="12">
        <v>19.35483870967742</v>
      </c>
      <c r="M310" s="13">
        <v>93</v>
      </c>
      <c r="N310" s="14">
        <v>508.68817204301075</v>
      </c>
      <c r="O310" s="14">
        <v>20.43010752688172</v>
      </c>
      <c r="P310" s="14">
        <v>44.086021505376344</v>
      </c>
      <c r="Q310" s="14">
        <v>32.258064516129032</v>
      </c>
      <c r="R310" s="14">
        <v>3.225806451612903</v>
      </c>
      <c r="S310" s="14">
        <v>79.569892473118273</v>
      </c>
      <c r="T310" s="14">
        <v>35.483870967741936</v>
      </c>
      <c r="U310" s="15">
        <v>92</v>
      </c>
      <c r="V310" s="16">
        <v>498.95652173913044</v>
      </c>
      <c r="W310" s="16">
        <v>26.086956521739129</v>
      </c>
      <c r="X310" s="16">
        <v>51.086956521739133</v>
      </c>
      <c r="Y310" s="16">
        <v>17.391304347826086</v>
      </c>
      <c r="Z310" s="16">
        <v>5.4347826086956523</v>
      </c>
      <c r="AA310" s="16">
        <v>73.913043478260875</v>
      </c>
      <c r="AB310" s="16">
        <v>22.826086956521738</v>
      </c>
      <c r="AC310" s="17">
        <v>92</v>
      </c>
      <c r="AD310" s="18">
        <v>496</v>
      </c>
      <c r="AE310" s="18">
        <v>22.826086956521738</v>
      </c>
      <c r="AF310" s="18">
        <v>57.608695652173914</v>
      </c>
      <c r="AG310" s="18">
        <v>17.391304347826086</v>
      </c>
      <c r="AH310" s="18">
        <v>2.1739130434782608</v>
      </c>
      <c r="AI310" s="18">
        <v>77.173913043478265</v>
      </c>
      <c r="AJ310" s="18">
        <v>19.565217391304348</v>
      </c>
      <c r="AK310" s="2" t="s">
        <v>67</v>
      </c>
    </row>
    <row r="311" spans="1:37" s="19" customFormat="1">
      <c r="A311" s="26">
        <v>635</v>
      </c>
      <c r="B311" s="27">
        <v>2052</v>
      </c>
      <c r="C311" s="2" t="s">
        <v>369</v>
      </c>
      <c r="D311" s="2" t="s">
        <v>373</v>
      </c>
      <c r="E311" s="11">
        <v>57</v>
      </c>
      <c r="F311" s="12">
        <v>472.24561403508773</v>
      </c>
      <c r="G311" s="12">
        <v>59.649122807017541</v>
      </c>
      <c r="H311" s="12">
        <v>29.82456140350877</v>
      </c>
      <c r="I311" s="12">
        <v>10.526315789473685</v>
      </c>
      <c r="J311" s="12">
        <v>0</v>
      </c>
      <c r="K311" s="12">
        <v>40.350877192982459</v>
      </c>
      <c r="L311" s="12">
        <v>10.526315789473685</v>
      </c>
      <c r="M311" s="13">
        <v>57</v>
      </c>
      <c r="N311" s="14">
        <v>511.07017543859649</v>
      </c>
      <c r="O311" s="14">
        <v>19.298245614035089</v>
      </c>
      <c r="P311" s="14">
        <v>47.368421052631582</v>
      </c>
      <c r="Q311" s="14">
        <v>28.07017543859649</v>
      </c>
      <c r="R311" s="14">
        <v>5.2631578947368425</v>
      </c>
      <c r="S311" s="14">
        <v>80.701754385964918</v>
      </c>
      <c r="T311" s="14">
        <v>33.333333333333336</v>
      </c>
      <c r="U311" s="15">
        <v>57</v>
      </c>
      <c r="V311" s="16">
        <v>494.26315789473682</v>
      </c>
      <c r="W311" s="16">
        <v>24.561403508771932</v>
      </c>
      <c r="X311" s="16">
        <v>57.89473684210526</v>
      </c>
      <c r="Y311" s="16">
        <v>17.543859649122808</v>
      </c>
      <c r="Z311" s="16">
        <v>0</v>
      </c>
      <c r="AA311" s="16">
        <v>75.438596491228068</v>
      </c>
      <c r="AB311" s="16">
        <v>17.543859649122808</v>
      </c>
      <c r="AC311" s="17">
        <v>57</v>
      </c>
      <c r="AD311" s="18">
        <v>485.85964912280701</v>
      </c>
      <c r="AE311" s="18">
        <v>28.07017543859649</v>
      </c>
      <c r="AF311" s="18">
        <v>63.157894736842103</v>
      </c>
      <c r="AG311" s="18">
        <v>8.7719298245614041</v>
      </c>
      <c r="AH311" s="18">
        <v>0</v>
      </c>
      <c r="AI311" s="18">
        <v>71.929824561403507</v>
      </c>
      <c r="AJ311" s="18">
        <v>8.7719298245614041</v>
      </c>
      <c r="AK311" s="2" t="s">
        <v>67</v>
      </c>
    </row>
    <row r="312" spans="1:37" s="19" customFormat="1">
      <c r="A312" s="26">
        <v>635</v>
      </c>
      <c r="B312" s="27">
        <v>2056</v>
      </c>
      <c r="C312" s="2" t="s">
        <v>369</v>
      </c>
      <c r="D312" s="2" t="s">
        <v>374</v>
      </c>
      <c r="E312" s="11">
        <v>102</v>
      </c>
      <c r="F312" s="12">
        <v>506.86274509803923</v>
      </c>
      <c r="G312" s="12">
        <v>23.529411764705884</v>
      </c>
      <c r="H312" s="12">
        <v>38.235294117647058</v>
      </c>
      <c r="I312" s="12">
        <v>35.294117647058826</v>
      </c>
      <c r="J312" s="12">
        <v>2.9411764705882355</v>
      </c>
      <c r="K312" s="12">
        <v>76.470588235294116</v>
      </c>
      <c r="L312" s="12">
        <v>38.235294117647058</v>
      </c>
      <c r="M312" s="13">
        <v>102</v>
      </c>
      <c r="N312" s="14">
        <v>525.99019607843138</v>
      </c>
      <c r="O312" s="14">
        <v>15.686274509803921</v>
      </c>
      <c r="P312" s="14">
        <v>37.254901960784316</v>
      </c>
      <c r="Q312" s="14">
        <v>34.313725490196077</v>
      </c>
      <c r="R312" s="14">
        <v>12.745098039215685</v>
      </c>
      <c r="S312" s="14">
        <v>84.313725490196077</v>
      </c>
      <c r="T312" s="14">
        <v>47.058823529411768</v>
      </c>
      <c r="U312" s="15">
        <v>102</v>
      </c>
      <c r="V312" s="16">
        <v>514.51960784313724</v>
      </c>
      <c r="W312" s="16">
        <v>15.686274509803921</v>
      </c>
      <c r="X312" s="16">
        <v>42.156862745098039</v>
      </c>
      <c r="Y312" s="16">
        <v>36.274509803921568</v>
      </c>
      <c r="Z312" s="16">
        <v>5.882352941176471</v>
      </c>
      <c r="AA312" s="16">
        <v>84.313725490196077</v>
      </c>
      <c r="AB312" s="16">
        <v>42.156862745098039</v>
      </c>
      <c r="AC312" s="17">
        <v>102</v>
      </c>
      <c r="AD312" s="18">
        <v>516.43137254901956</v>
      </c>
      <c r="AE312" s="18">
        <v>8.8235294117647065</v>
      </c>
      <c r="AF312" s="18">
        <v>53.921568627450981</v>
      </c>
      <c r="AG312" s="18">
        <v>24.509803921568629</v>
      </c>
      <c r="AH312" s="18">
        <v>12.745098039215685</v>
      </c>
      <c r="AI312" s="18">
        <v>91.17647058823529</v>
      </c>
      <c r="AJ312" s="18">
        <v>37.254901960784316</v>
      </c>
      <c r="AK312" s="2" t="s">
        <v>67</v>
      </c>
    </row>
    <row r="313" spans="1:37" s="19" customFormat="1">
      <c r="A313" s="26">
        <v>635</v>
      </c>
      <c r="B313" s="27">
        <v>3050</v>
      </c>
      <c r="C313" s="2" t="s">
        <v>369</v>
      </c>
      <c r="D313" s="2" t="s">
        <v>375</v>
      </c>
      <c r="E313" s="11">
        <v>52</v>
      </c>
      <c r="F313" s="12">
        <v>480.01923076923077</v>
      </c>
      <c r="G313" s="12">
        <v>50</v>
      </c>
      <c r="H313" s="12">
        <v>28.846153846153847</v>
      </c>
      <c r="I313" s="12">
        <v>21.153846153846153</v>
      </c>
      <c r="J313" s="12">
        <v>0</v>
      </c>
      <c r="K313" s="12">
        <v>50</v>
      </c>
      <c r="L313" s="12">
        <v>21.153846153846153</v>
      </c>
      <c r="M313" s="13">
        <v>53</v>
      </c>
      <c r="N313" s="14">
        <v>500.77358490566036</v>
      </c>
      <c r="O313" s="14">
        <v>32.075471698113205</v>
      </c>
      <c r="P313" s="14">
        <v>45.283018867924525</v>
      </c>
      <c r="Q313" s="14">
        <v>16.981132075471699</v>
      </c>
      <c r="R313" s="14">
        <v>5.6603773584905657</v>
      </c>
      <c r="S313" s="14">
        <v>67.924528301886795</v>
      </c>
      <c r="T313" s="14">
        <v>22.641509433962263</v>
      </c>
      <c r="U313" s="15">
        <v>53</v>
      </c>
      <c r="V313" s="16">
        <v>478.79245283018867</v>
      </c>
      <c r="W313" s="16">
        <v>47.169811320754718</v>
      </c>
      <c r="X313" s="16">
        <v>47.169811320754718</v>
      </c>
      <c r="Y313" s="16">
        <v>5.6603773584905657</v>
      </c>
      <c r="Z313" s="16">
        <v>0</v>
      </c>
      <c r="AA313" s="16">
        <v>52.830188679245282</v>
      </c>
      <c r="AB313" s="16">
        <v>5.6603773584905657</v>
      </c>
      <c r="AC313" s="17">
        <v>52</v>
      </c>
      <c r="AD313" s="18">
        <v>482.19230769230768</v>
      </c>
      <c r="AE313" s="18">
        <v>44.230769230769234</v>
      </c>
      <c r="AF313" s="18">
        <v>55.769230769230766</v>
      </c>
      <c r="AG313" s="18">
        <v>0</v>
      </c>
      <c r="AH313" s="18">
        <v>0</v>
      </c>
      <c r="AI313" s="18">
        <v>55.769230769230766</v>
      </c>
      <c r="AJ313" s="18">
        <v>0</v>
      </c>
      <c r="AK313" s="2" t="s">
        <v>67</v>
      </c>
    </row>
    <row r="314" spans="1:37" s="19" customFormat="1">
      <c r="A314" s="26">
        <v>635</v>
      </c>
      <c r="B314" s="27">
        <v>3054</v>
      </c>
      <c r="C314" s="2" t="s">
        <v>369</v>
      </c>
      <c r="D314" s="2" t="s">
        <v>376</v>
      </c>
      <c r="E314" s="11">
        <v>81</v>
      </c>
      <c r="F314" s="12">
        <v>477.67901234567898</v>
      </c>
      <c r="G314" s="12">
        <v>48.148148148148145</v>
      </c>
      <c r="H314" s="12">
        <v>37.037037037037038</v>
      </c>
      <c r="I314" s="12">
        <v>12.345679012345679</v>
      </c>
      <c r="J314" s="12">
        <v>2.4691358024691357</v>
      </c>
      <c r="K314" s="12">
        <v>51.851851851851855</v>
      </c>
      <c r="L314" s="12">
        <v>14.814814814814815</v>
      </c>
      <c r="M314" s="13">
        <v>81</v>
      </c>
      <c r="N314" s="14">
        <v>498.22222222222223</v>
      </c>
      <c r="O314" s="14">
        <v>34.567901234567898</v>
      </c>
      <c r="P314" s="14">
        <v>43.209876543209873</v>
      </c>
      <c r="Q314" s="14">
        <v>17.283950617283949</v>
      </c>
      <c r="R314" s="14">
        <v>4.9382716049382713</v>
      </c>
      <c r="S314" s="14">
        <v>65.432098765432102</v>
      </c>
      <c r="T314" s="14">
        <v>22.222222222222221</v>
      </c>
      <c r="U314" s="15">
        <v>81</v>
      </c>
      <c r="V314" s="16">
        <v>485.69135802469134</v>
      </c>
      <c r="W314" s="16">
        <v>43.209876543209873</v>
      </c>
      <c r="X314" s="16">
        <v>45.679012345679013</v>
      </c>
      <c r="Y314" s="16">
        <v>9.8765432098765427</v>
      </c>
      <c r="Z314" s="16">
        <v>1.2345679012345678</v>
      </c>
      <c r="AA314" s="16">
        <v>56.790123456790127</v>
      </c>
      <c r="AB314" s="16">
        <v>11.111111111111111</v>
      </c>
      <c r="AC314" s="17">
        <v>81</v>
      </c>
      <c r="AD314" s="18">
        <v>483.23456790123458</v>
      </c>
      <c r="AE314" s="18">
        <v>46.913580246913583</v>
      </c>
      <c r="AF314" s="18">
        <v>41.97530864197531</v>
      </c>
      <c r="AG314" s="18">
        <v>9.8765432098765427</v>
      </c>
      <c r="AH314" s="18">
        <v>1.2345679012345678</v>
      </c>
      <c r="AI314" s="18">
        <v>53.086419753086417</v>
      </c>
      <c r="AJ314" s="18">
        <v>11.111111111111111</v>
      </c>
      <c r="AK314" s="2" t="s">
        <v>67</v>
      </c>
    </row>
    <row r="315" spans="1:37" s="19" customFormat="1">
      <c r="A315" s="26">
        <v>635</v>
      </c>
      <c r="B315" s="27">
        <v>4050</v>
      </c>
      <c r="C315" s="2" t="s">
        <v>369</v>
      </c>
      <c r="D315" s="2" t="s">
        <v>377</v>
      </c>
      <c r="E315" s="11">
        <v>69</v>
      </c>
      <c r="F315" s="12">
        <v>462.07246376811594</v>
      </c>
      <c r="G315" s="12">
        <v>60.869565217391305</v>
      </c>
      <c r="H315" s="12">
        <v>34.782608695652172</v>
      </c>
      <c r="I315" s="12">
        <v>4.3478260869565215</v>
      </c>
      <c r="J315" s="12">
        <v>0</v>
      </c>
      <c r="K315" s="12">
        <v>39.130434782608695</v>
      </c>
      <c r="L315" s="12">
        <v>4.3478260869565215</v>
      </c>
      <c r="M315" s="13">
        <v>70</v>
      </c>
      <c r="N315" s="14">
        <v>490.8</v>
      </c>
      <c r="O315" s="14">
        <v>31.428571428571427</v>
      </c>
      <c r="P315" s="14">
        <v>60</v>
      </c>
      <c r="Q315" s="14">
        <v>8.5714285714285712</v>
      </c>
      <c r="R315" s="14">
        <v>0</v>
      </c>
      <c r="S315" s="14">
        <v>68.571428571428569</v>
      </c>
      <c r="T315" s="14">
        <v>8.5714285714285712</v>
      </c>
      <c r="U315" s="15">
        <v>70</v>
      </c>
      <c r="V315" s="16">
        <v>475</v>
      </c>
      <c r="W315" s="16">
        <v>50</v>
      </c>
      <c r="X315" s="16">
        <v>47.142857142857146</v>
      </c>
      <c r="Y315" s="16">
        <v>2.8571428571428572</v>
      </c>
      <c r="Z315" s="16">
        <v>0</v>
      </c>
      <c r="AA315" s="16">
        <v>50</v>
      </c>
      <c r="AB315" s="16">
        <v>2.8571428571428572</v>
      </c>
      <c r="AC315" s="17">
        <v>69</v>
      </c>
      <c r="AD315" s="18">
        <v>473.89855072463769</v>
      </c>
      <c r="AE315" s="18">
        <v>53.623188405797102</v>
      </c>
      <c r="AF315" s="18">
        <v>39.130434782608695</v>
      </c>
      <c r="AG315" s="18">
        <v>7.2463768115942031</v>
      </c>
      <c r="AH315" s="18">
        <v>0</v>
      </c>
      <c r="AI315" s="18">
        <v>46.376811594202898</v>
      </c>
      <c r="AJ315" s="18">
        <v>7.2463768115942031</v>
      </c>
      <c r="AK315" s="2" t="s">
        <v>67</v>
      </c>
    </row>
    <row r="316" spans="1:37" s="19" customFormat="1">
      <c r="A316" s="26">
        <v>635</v>
      </c>
      <c r="B316" s="27">
        <v>4052</v>
      </c>
      <c r="C316" s="2" t="s">
        <v>369</v>
      </c>
      <c r="D316" s="2" t="s">
        <v>378</v>
      </c>
      <c r="E316" s="11">
        <v>50</v>
      </c>
      <c r="F316" s="12">
        <v>498.02</v>
      </c>
      <c r="G316" s="12">
        <v>34</v>
      </c>
      <c r="H316" s="12">
        <v>42</v>
      </c>
      <c r="I316" s="12">
        <v>18</v>
      </c>
      <c r="J316" s="12">
        <v>6</v>
      </c>
      <c r="K316" s="12">
        <v>66</v>
      </c>
      <c r="L316" s="12">
        <v>24</v>
      </c>
      <c r="M316" s="13">
        <v>50</v>
      </c>
      <c r="N316" s="14">
        <v>509.4</v>
      </c>
      <c r="O316" s="14">
        <v>26</v>
      </c>
      <c r="P316" s="14">
        <v>38</v>
      </c>
      <c r="Q316" s="14">
        <v>26</v>
      </c>
      <c r="R316" s="14">
        <v>10</v>
      </c>
      <c r="S316" s="14">
        <v>74</v>
      </c>
      <c r="T316" s="14">
        <v>36</v>
      </c>
      <c r="U316" s="15">
        <v>50</v>
      </c>
      <c r="V316" s="16">
        <v>508.4</v>
      </c>
      <c r="W316" s="16">
        <v>20</v>
      </c>
      <c r="X316" s="16">
        <v>46</v>
      </c>
      <c r="Y316" s="16">
        <v>26</v>
      </c>
      <c r="Z316" s="16">
        <v>8</v>
      </c>
      <c r="AA316" s="16">
        <v>80</v>
      </c>
      <c r="AB316" s="16">
        <v>34</v>
      </c>
      <c r="AC316" s="17">
        <v>50</v>
      </c>
      <c r="AD316" s="18">
        <v>493.88</v>
      </c>
      <c r="AE316" s="18">
        <v>26</v>
      </c>
      <c r="AF316" s="18">
        <v>64</v>
      </c>
      <c r="AG316" s="18">
        <v>8</v>
      </c>
      <c r="AH316" s="18">
        <v>2</v>
      </c>
      <c r="AI316" s="18">
        <v>74</v>
      </c>
      <c r="AJ316" s="18">
        <v>10</v>
      </c>
      <c r="AK316" s="2" t="s">
        <v>67</v>
      </c>
    </row>
    <row r="317" spans="1:37" s="19" customFormat="1">
      <c r="A317" s="26">
        <v>635</v>
      </c>
      <c r="B317" s="27">
        <v>5054</v>
      </c>
      <c r="C317" s="2" t="s">
        <v>369</v>
      </c>
      <c r="D317" s="2" t="s">
        <v>379</v>
      </c>
      <c r="E317" s="11">
        <v>95</v>
      </c>
      <c r="F317" s="12">
        <v>491.11578947368423</v>
      </c>
      <c r="G317" s="12">
        <v>37.89473684210526</v>
      </c>
      <c r="H317" s="12">
        <v>41.05263157894737</v>
      </c>
      <c r="I317" s="12">
        <v>16.842105263157894</v>
      </c>
      <c r="J317" s="12">
        <v>4.2105263157894735</v>
      </c>
      <c r="K317" s="12">
        <v>62.10526315789474</v>
      </c>
      <c r="L317" s="12">
        <v>21.05263157894737</v>
      </c>
      <c r="M317" s="13">
        <v>95</v>
      </c>
      <c r="N317" s="14">
        <v>519.16842105263163</v>
      </c>
      <c r="O317" s="14">
        <v>9.473684210526315</v>
      </c>
      <c r="P317" s="14">
        <v>50.526315789473685</v>
      </c>
      <c r="Q317" s="14">
        <v>31.578947368421051</v>
      </c>
      <c r="R317" s="14">
        <v>8.4210526315789469</v>
      </c>
      <c r="S317" s="14">
        <v>90.526315789473685</v>
      </c>
      <c r="T317" s="14">
        <v>40</v>
      </c>
      <c r="U317" s="15">
        <v>95</v>
      </c>
      <c r="V317" s="16">
        <v>495.67368421052629</v>
      </c>
      <c r="W317" s="16">
        <v>27.368421052631579</v>
      </c>
      <c r="X317" s="16">
        <v>55.789473684210527</v>
      </c>
      <c r="Y317" s="16">
        <v>14.736842105263158</v>
      </c>
      <c r="Z317" s="16">
        <v>2.1052631578947367</v>
      </c>
      <c r="AA317" s="16">
        <v>72.631578947368425</v>
      </c>
      <c r="AB317" s="16">
        <v>16.842105263157894</v>
      </c>
      <c r="AC317" s="17">
        <v>94</v>
      </c>
      <c r="AD317" s="18">
        <v>490.78723404255317</v>
      </c>
      <c r="AE317" s="18">
        <v>29.787234042553191</v>
      </c>
      <c r="AF317" s="18">
        <v>61.702127659574465</v>
      </c>
      <c r="AG317" s="18">
        <v>3.1914893617021276</v>
      </c>
      <c r="AH317" s="18">
        <v>5.3191489361702127</v>
      </c>
      <c r="AI317" s="18">
        <v>70.212765957446805</v>
      </c>
      <c r="AJ317" s="18">
        <v>8.5106382978723403</v>
      </c>
      <c r="AK317" s="2" t="s">
        <v>67</v>
      </c>
    </row>
    <row r="318" spans="1:37" s="19" customFormat="1">
      <c r="A318" s="26">
        <v>636</v>
      </c>
      <c r="B318" s="27">
        <v>102</v>
      </c>
      <c r="C318" s="2" t="s">
        <v>380</v>
      </c>
      <c r="D318" s="2" t="s">
        <v>381</v>
      </c>
      <c r="E318" s="11">
        <v>113</v>
      </c>
      <c r="F318" s="12">
        <v>535.6548672566372</v>
      </c>
      <c r="G318" s="12">
        <v>14.159292035398231</v>
      </c>
      <c r="H318" s="12">
        <v>28.318584070796462</v>
      </c>
      <c r="I318" s="12">
        <v>37.168141592920357</v>
      </c>
      <c r="J318" s="12">
        <v>20.353982300884955</v>
      </c>
      <c r="K318" s="12">
        <v>85.840707964601776</v>
      </c>
      <c r="L318" s="12">
        <v>57.522123893805308</v>
      </c>
      <c r="M318" s="13">
        <v>113</v>
      </c>
      <c r="N318" s="14">
        <v>533</v>
      </c>
      <c r="O318" s="14">
        <v>6.1946902654867255</v>
      </c>
      <c r="P318" s="14">
        <v>35.398230088495573</v>
      </c>
      <c r="Q318" s="14">
        <v>46.017699115044245</v>
      </c>
      <c r="R318" s="14">
        <v>12.389380530973451</v>
      </c>
      <c r="S318" s="14">
        <v>93.805309734513273</v>
      </c>
      <c r="T318" s="14">
        <v>58.407079646017699</v>
      </c>
      <c r="U318" s="15">
        <v>113</v>
      </c>
      <c r="V318" s="16">
        <v>525.14159292035401</v>
      </c>
      <c r="W318" s="16">
        <v>12.389380530973451</v>
      </c>
      <c r="X318" s="16">
        <v>38.053097345132741</v>
      </c>
      <c r="Y318" s="16">
        <v>30.973451327433629</v>
      </c>
      <c r="Z318" s="16">
        <v>18.584070796460178</v>
      </c>
      <c r="AA318" s="16">
        <v>87.610619469026545</v>
      </c>
      <c r="AB318" s="16">
        <v>49.557522123893804</v>
      </c>
      <c r="AC318" s="17">
        <v>113</v>
      </c>
      <c r="AD318" s="18">
        <v>516.42477876106193</v>
      </c>
      <c r="AE318" s="18">
        <v>11.504424778761061</v>
      </c>
      <c r="AF318" s="18">
        <v>50.442477876106196</v>
      </c>
      <c r="AG318" s="18">
        <v>22.123893805309734</v>
      </c>
      <c r="AH318" s="18">
        <v>15.929203539823009</v>
      </c>
      <c r="AI318" s="18">
        <v>88.495575221238937</v>
      </c>
      <c r="AJ318" s="18">
        <v>38.053097345132741</v>
      </c>
      <c r="AK318" s="2" t="s">
        <v>124</v>
      </c>
    </row>
    <row r="319" spans="1:37" s="19" customFormat="1">
      <c r="A319" s="26">
        <v>636</v>
      </c>
      <c r="B319" s="27">
        <v>106</v>
      </c>
      <c r="C319" s="2" t="s">
        <v>380</v>
      </c>
      <c r="D319" s="2" t="s">
        <v>382</v>
      </c>
      <c r="E319" s="11">
        <v>116</v>
      </c>
      <c r="F319" s="12">
        <v>542.9655172413793</v>
      </c>
      <c r="G319" s="12">
        <v>6.8965517241379306</v>
      </c>
      <c r="H319" s="12">
        <v>24.137931034482758</v>
      </c>
      <c r="I319" s="12">
        <v>50.862068965517238</v>
      </c>
      <c r="J319" s="12">
        <v>18.103448275862068</v>
      </c>
      <c r="K319" s="12">
        <v>93.103448275862064</v>
      </c>
      <c r="L319" s="12">
        <v>68.965517241379317</v>
      </c>
      <c r="M319" s="13">
        <v>116</v>
      </c>
      <c r="N319" s="14">
        <v>543.06896551724139</v>
      </c>
      <c r="O319" s="14">
        <v>6.8965517241379306</v>
      </c>
      <c r="P319" s="14">
        <v>25</v>
      </c>
      <c r="Q319" s="14">
        <v>46.551724137931032</v>
      </c>
      <c r="R319" s="14">
        <v>21.551724137931036</v>
      </c>
      <c r="S319" s="14">
        <v>93.103448275862064</v>
      </c>
      <c r="T319" s="14">
        <v>68.103448275862064</v>
      </c>
      <c r="U319" s="15">
        <v>116</v>
      </c>
      <c r="V319" s="16">
        <v>541.62068965517244</v>
      </c>
      <c r="W319" s="16">
        <v>7.7586206896551726</v>
      </c>
      <c r="X319" s="16">
        <v>23.275862068965516</v>
      </c>
      <c r="Y319" s="16">
        <v>40.517241379310342</v>
      </c>
      <c r="Z319" s="16">
        <v>28.448275862068964</v>
      </c>
      <c r="AA319" s="16">
        <v>92.241379310344826</v>
      </c>
      <c r="AB319" s="16">
        <v>68.965517241379317</v>
      </c>
      <c r="AC319" s="17">
        <v>116</v>
      </c>
      <c r="AD319" s="18">
        <v>541.06034482758616</v>
      </c>
      <c r="AE319" s="18">
        <v>4.3103448275862073</v>
      </c>
      <c r="AF319" s="18">
        <v>30.172413793103448</v>
      </c>
      <c r="AG319" s="18">
        <v>34.482758620689658</v>
      </c>
      <c r="AH319" s="18">
        <v>31.03448275862069</v>
      </c>
      <c r="AI319" s="18">
        <v>95.689655172413794</v>
      </c>
      <c r="AJ319" s="18">
        <v>65.517241379310349</v>
      </c>
      <c r="AK319" s="2" t="s">
        <v>124</v>
      </c>
    </row>
    <row r="320" spans="1:37" s="19" customFormat="1">
      <c r="A320" s="26">
        <v>636</v>
      </c>
      <c r="B320" s="27">
        <v>173</v>
      </c>
      <c r="C320" s="2" t="s">
        <v>380</v>
      </c>
      <c r="D320" s="2" t="s">
        <v>383</v>
      </c>
      <c r="E320" s="11">
        <v>97</v>
      </c>
      <c r="F320" s="12">
        <v>529.61855670103091</v>
      </c>
      <c r="G320" s="12">
        <v>12.371134020618557</v>
      </c>
      <c r="H320" s="12">
        <v>32.989690721649481</v>
      </c>
      <c r="I320" s="12">
        <v>39.175257731958766</v>
      </c>
      <c r="J320" s="12">
        <v>15.463917525773196</v>
      </c>
      <c r="K320" s="12">
        <v>87.628865979381445</v>
      </c>
      <c r="L320" s="12">
        <v>54.639175257731956</v>
      </c>
      <c r="M320" s="13">
        <v>97</v>
      </c>
      <c r="N320" s="14">
        <v>531.10309278350519</v>
      </c>
      <c r="O320" s="14">
        <v>10.309278350515465</v>
      </c>
      <c r="P320" s="14">
        <v>31.958762886597938</v>
      </c>
      <c r="Q320" s="14">
        <v>48.453608247422679</v>
      </c>
      <c r="R320" s="14">
        <v>9.2783505154639183</v>
      </c>
      <c r="S320" s="14">
        <v>89.69072164948453</v>
      </c>
      <c r="T320" s="14">
        <v>57.731958762886599</v>
      </c>
      <c r="U320" s="15">
        <v>97</v>
      </c>
      <c r="V320" s="16">
        <v>530.68041237113403</v>
      </c>
      <c r="W320" s="16">
        <v>11.340206185567011</v>
      </c>
      <c r="X320" s="16">
        <v>36.082474226804123</v>
      </c>
      <c r="Y320" s="16">
        <v>35.051546391752581</v>
      </c>
      <c r="Z320" s="16">
        <v>17.52577319587629</v>
      </c>
      <c r="AA320" s="16">
        <v>88.659793814432987</v>
      </c>
      <c r="AB320" s="16">
        <v>52.577319587628864</v>
      </c>
      <c r="AC320" s="17">
        <v>97</v>
      </c>
      <c r="AD320" s="18">
        <v>523.2783505154639</v>
      </c>
      <c r="AE320" s="18">
        <v>10.309278350515465</v>
      </c>
      <c r="AF320" s="18">
        <v>41.237113402061858</v>
      </c>
      <c r="AG320" s="18">
        <v>34.020618556701031</v>
      </c>
      <c r="AH320" s="18">
        <v>14.43298969072165</v>
      </c>
      <c r="AI320" s="18">
        <v>89.69072164948453</v>
      </c>
      <c r="AJ320" s="18">
        <v>48.453608247422679</v>
      </c>
      <c r="AK320" s="2" t="s">
        <v>124</v>
      </c>
    </row>
    <row r="321" spans="1:37" s="19" customFormat="1">
      <c r="A321" s="26">
        <v>636</v>
      </c>
      <c r="B321" s="27">
        <v>186</v>
      </c>
      <c r="C321" s="2" t="s">
        <v>380</v>
      </c>
      <c r="D321" s="2" t="s">
        <v>384</v>
      </c>
      <c r="E321" s="11">
        <v>127</v>
      </c>
      <c r="F321" s="12">
        <v>528.36220472440948</v>
      </c>
      <c r="G321" s="12">
        <v>17.322834645669293</v>
      </c>
      <c r="H321" s="12">
        <v>32.283464566929133</v>
      </c>
      <c r="I321" s="12">
        <v>33.85826771653543</v>
      </c>
      <c r="J321" s="12">
        <v>16.535433070866141</v>
      </c>
      <c r="K321" s="12">
        <v>82.677165354330711</v>
      </c>
      <c r="L321" s="12">
        <v>50.393700787401578</v>
      </c>
      <c r="M321" s="13">
        <v>127</v>
      </c>
      <c r="N321" s="14">
        <v>539.06299212598424</v>
      </c>
      <c r="O321" s="14">
        <v>8.6614173228346463</v>
      </c>
      <c r="P321" s="14">
        <v>22.047244094488189</v>
      </c>
      <c r="Q321" s="14">
        <v>55.118110236220474</v>
      </c>
      <c r="R321" s="14">
        <v>14.173228346456693</v>
      </c>
      <c r="S321" s="14">
        <v>91.338582677165348</v>
      </c>
      <c r="T321" s="14">
        <v>69.29133858267717</v>
      </c>
      <c r="U321" s="15">
        <v>127</v>
      </c>
      <c r="V321" s="16">
        <v>535.63779527559052</v>
      </c>
      <c r="W321" s="16">
        <v>5.5118110236220472</v>
      </c>
      <c r="X321" s="16">
        <v>35.433070866141733</v>
      </c>
      <c r="Y321" s="16">
        <v>37.00787401574803</v>
      </c>
      <c r="Z321" s="16">
        <v>22.047244094488189</v>
      </c>
      <c r="AA321" s="16">
        <v>94.488188976377955</v>
      </c>
      <c r="AB321" s="16">
        <v>59.055118110236222</v>
      </c>
      <c r="AC321" s="17">
        <v>127</v>
      </c>
      <c r="AD321" s="18">
        <v>519.19685039370074</v>
      </c>
      <c r="AE321" s="18">
        <v>11.023622047244094</v>
      </c>
      <c r="AF321" s="18">
        <v>45.669291338582674</v>
      </c>
      <c r="AG321" s="18">
        <v>32.283464566929133</v>
      </c>
      <c r="AH321" s="18">
        <v>11.023622047244094</v>
      </c>
      <c r="AI321" s="18">
        <v>88.976377952755911</v>
      </c>
      <c r="AJ321" s="18">
        <v>43.30708661417323</v>
      </c>
      <c r="AK321" s="2" t="s">
        <v>124</v>
      </c>
    </row>
    <row r="322" spans="1:37" s="19" customFormat="1">
      <c r="A322" s="26">
        <v>636</v>
      </c>
      <c r="B322" s="27">
        <v>188</v>
      </c>
      <c r="C322" s="2" t="s">
        <v>380</v>
      </c>
      <c r="D322" s="2" t="s">
        <v>385</v>
      </c>
      <c r="E322" s="11">
        <v>97</v>
      </c>
      <c r="F322" s="12">
        <v>529.06185567010311</v>
      </c>
      <c r="G322" s="12">
        <v>15.463917525773196</v>
      </c>
      <c r="H322" s="12">
        <v>36.082474226804123</v>
      </c>
      <c r="I322" s="12">
        <v>30.927835051546392</v>
      </c>
      <c r="J322" s="12">
        <v>17.52577319587629</v>
      </c>
      <c r="K322" s="12">
        <v>84.536082474226802</v>
      </c>
      <c r="L322" s="12">
        <v>48.453608247422679</v>
      </c>
      <c r="M322" s="13">
        <v>97</v>
      </c>
      <c r="N322" s="14">
        <v>549.43298969072168</v>
      </c>
      <c r="O322" s="14">
        <v>6.1855670103092786</v>
      </c>
      <c r="P322" s="14">
        <v>18.556701030927837</v>
      </c>
      <c r="Q322" s="14">
        <v>53.608247422680414</v>
      </c>
      <c r="R322" s="14">
        <v>21.649484536082475</v>
      </c>
      <c r="S322" s="14">
        <v>93.814432989690715</v>
      </c>
      <c r="T322" s="14">
        <v>75.257731958762889</v>
      </c>
      <c r="U322" s="15">
        <v>97</v>
      </c>
      <c r="V322" s="16">
        <v>534.25773195876286</v>
      </c>
      <c r="W322" s="16">
        <v>6.1855670103092786</v>
      </c>
      <c r="X322" s="16">
        <v>34.020618556701031</v>
      </c>
      <c r="Y322" s="16">
        <v>44.329896907216494</v>
      </c>
      <c r="Z322" s="16">
        <v>15.463917525773196</v>
      </c>
      <c r="AA322" s="16">
        <v>93.814432989690715</v>
      </c>
      <c r="AB322" s="16">
        <v>59.793814432989691</v>
      </c>
      <c r="AC322" s="17">
        <v>97</v>
      </c>
      <c r="AD322" s="18">
        <v>530.46391752577324</v>
      </c>
      <c r="AE322" s="18">
        <v>5.1546391752577323</v>
      </c>
      <c r="AF322" s="18">
        <v>43.298969072164951</v>
      </c>
      <c r="AG322" s="18">
        <v>32.989690721649481</v>
      </c>
      <c r="AH322" s="18">
        <v>18.556701030927837</v>
      </c>
      <c r="AI322" s="18">
        <v>94.845360824742272</v>
      </c>
      <c r="AJ322" s="18">
        <v>51.546391752577321</v>
      </c>
      <c r="AK322" s="2" t="s">
        <v>124</v>
      </c>
    </row>
    <row r="323" spans="1:37" s="19" customFormat="1">
      <c r="A323" s="26">
        <v>636</v>
      </c>
      <c r="B323" s="27">
        <v>190</v>
      </c>
      <c r="C323" s="2" t="s">
        <v>380</v>
      </c>
      <c r="D323" s="2" t="s">
        <v>386</v>
      </c>
      <c r="E323" s="11">
        <v>102</v>
      </c>
      <c r="F323" s="12">
        <v>513.36274509803923</v>
      </c>
      <c r="G323" s="12">
        <v>28.431372549019606</v>
      </c>
      <c r="H323" s="12">
        <v>30.392156862745097</v>
      </c>
      <c r="I323" s="12">
        <v>31.372549019607842</v>
      </c>
      <c r="J323" s="12">
        <v>9.8039215686274517</v>
      </c>
      <c r="K323" s="12">
        <v>71.568627450980387</v>
      </c>
      <c r="L323" s="12">
        <v>41.176470588235297</v>
      </c>
      <c r="M323" s="13">
        <v>103</v>
      </c>
      <c r="N323" s="14">
        <v>531.15533980582529</v>
      </c>
      <c r="O323" s="14">
        <v>8.7378640776699026</v>
      </c>
      <c r="P323" s="14">
        <v>36.893203883495147</v>
      </c>
      <c r="Q323" s="14">
        <v>45.631067961165051</v>
      </c>
      <c r="R323" s="14">
        <v>8.7378640776699026</v>
      </c>
      <c r="S323" s="14">
        <v>91.262135922330103</v>
      </c>
      <c r="T323" s="14">
        <v>54.368932038834949</v>
      </c>
      <c r="U323" s="15">
        <v>103</v>
      </c>
      <c r="V323" s="16">
        <v>523.03883495145635</v>
      </c>
      <c r="W323" s="16">
        <v>15.533980582524272</v>
      </c>
      <c r="X323" s="16">
        <v>34.95145631067961</v>
      </c>
      <c r="Y323" s="16">
        <v>33.009708737864081</v>
      </c>
      <c r="Z323" s="16">
        <v>16.50485436893204</v>
      </c>
      <c r="AA323" s="16">
        <v>84.466019417475735</v>
      </c>
      <c r="AB323" s="16">
        <v>49.514563106796118</v>
      </c>
      <c r="AC323" s="17">
        <v>101</v>
      </c>
      <c r="AD323" s="18">
        <v>510.8217821782178</v>
      </c>
      <c r="AE323" s="18">
        <v>17.821782178217823</v>
      </c>
      <c r="AF323" s="18">
        <v>51.485148514851488</v>
      </c>
      <c r="AG323" s="18">
        <v>17.821782178217823</v>
      </c>
      <c r="AH323" s="18">
        <v>12.871287128712872</v>
      </c>
      <c r="AI323" s="18">
        <v>82.178217821782184</v>
      </c>
      <c r="AJ323" s="18">
        <v>30.693069306930692</v>
      </c>
      <c r="AK323" s="2" t="s">
        <v>124</v>
      </c>
    </row>
    <row r="324" spans="1:37" s="19" customFormat="1">
      <c r="A324" s="26">
        <v>636</v>
      </c>
      <c r="B324" s="27">
        <v>192</v>
      </c>
      <c r="C324" s="2" t="s">
        <v>380</v>
      </c>
      <c r="D324" s="2" t="s">
        <v>387</v>
      </c>
      <c r="E324" s="11">
        <v>142</v>
      </c>
      <c r="F324" s="12">
        <v>541.19014084507046</v>
      </c>
      <c r="G324" s="12">
        <v>9.1549295774647881</v>
      </c>
      <c r="H324" s="12">
        <v>28.169014084507044</v>
      </c>
      <c r="I324" s="12">
        <v>43.661971830985912</v>
      </c>
      <c r="J324" s="12">
        <v>19.014084507042252</v>
      </c>
      <c r="K324" s="12">
        <v>90.845070422535215</v>
      </c>
      <c r="L324" s="12">
        <v>62.676056338028168</v>
      </c>
      <c r="M324" s="13">
        <v>141</v>
      </c>
      <c r="N324" s="14">
        <v>556.79432624113474</v>
      </c>
      <c r="O324" s="14">
        <v>4.2553191489361701</v>
      </c>
      <c r="P324" s="14">
        <v>19.858156028368793</v>
      </c>
      <c r="Q324" s="14">
        <v>46.099290780141843</v>
      </c>
      <c r="R324" s="14">
        <v>29.787234042553191</v>
      </c>
      <c r="S324" s="14">
        <v>95.744680851063833</v>
      </c>
      <c r="T324" s="14">
        <v>75.886524822695037</v>
      </c>
      <c r="U324" s="15">
        <v>142</v>
      </c>
      <c r="V324" s="16">
        <v>549.47183098591552</v>
      </c>
      <c r="W324" s="16">
        <v>4.225352112676056</v>
      </c>
      <c r="X324" s="16">
        <v>21.830985915492956</v>
      </c>
      <c r="Y324" s="16">
        <v>37.323943661971832</v>
      </c>
      <c r="Z324" s="16">
        <v>36.619718309859152</v>
      </c>
      <c r="AA324" s="16">
        <v>95.774647887323937</v>
      </c>
      <c r="AB324" s="16">
        <v>73.943661971830991</v>
      </c>
      <c r="AC324" s="17">
        <v>142</v>
      </c>
      <c r="AD324" s="18">
        <v>537.71830985915494</v>
      </c>
      <c r="AE324" s="18">
        <v>7.746478873239437</v>
      </c>
      <c r="AF324" s="18">
        <v>33.802816901408448</v>
      </c>
      <c r="AG324" s="18">
        <v>28.169014084507044</v>
      </c>
      <c r="AH324" s="18">
        <v>30.281690140845072</v>
      </c>
      <c r="AI324" s="18">
        <v>92.25352112676056</v>
      </c>
      <c r="AJ324" s="18">
        <v>58.450704225352112</v>
      </c>
      <c r="AK324" s="2" t="s">
        <v>124</v>
      </c>
    </row>
    <row r="325" spans="1:37" s="19" customFormat="1">
      <c r="A325" s="26">
        <v>636</v>
      </c>
      <c r="B325" s="27">
        <v>194</v>
      </c>
      <c r="C325" s="2" t="s">
        <v>380</v>
      </c>
      <c r="D325" s="2" t="s">
        <v>388</v>
      </c>
      <c r="E325" s="11">
        <v>130</v>
      </c>
      <c r="F325" s="12">
        <v>539.73076923076928</v>
      </c>
      <c r="G325" s="12">
        <v>12.307692307692308</v>
      </c>
      <c r="H325" s="12">
        <v>30</v>
      </c>
      <c r="I325" s="12">
        <v>38.46153846153846</v>
      </c>
      <c r="J325" s="12">
        <v>19.23076923076923</v>
      </c>
      <c r="K325" s="12">
        <v>87.692307692307693</v>
      </c>
      <c r="L325" s="12">
        <v>57.692307692307693</v>
      </c>
      <c r="M325" s="13">
        <v>130</v>
      </c>
      <c r="N325" s="14">
        <v>544.69230769230774</v>
      </c>
      <c r="O325" s="14">
        <v>5.384615384615385</v>
      </c>
      <c r="P325" s="14">
        <v>32.307692307692307</v>
      </c>
      <c r="Q325" s="14">
        <v>36.92307692307692</v>
      </c>
      <c r="R325" s="14">
        <v>25.384615384615383</v>
      </c>
      <c r="S325" s="14">
        <v>94.615384615384613</v>
      </c>
      <c r="T325" s="14">
        <v>62.307692307692307</v>
      </c>
      <c r="U325" s="15">
        <v>130</v>
      </c>
      <c r="V325" s="16">
        <v>535.67692307692312</v>
      </c>
      <c r="W325" s="16">
        <v>6.9230769230769234</v>
      </c>
      <c r="X325" s="16">
        <v>35.384615384615387</v>
      </c>
      <c r="Y325" s="16">
        <v>38.46153846153846</v>
      </c>
      <c r="Z325" s="16">
        <v>19.23076923076923</v>
      </c>
      <c r="AA325" s="16">
        <v>93.07692307692308</v>
      </c>
      <c r="AB325" s="16">
        <v>57.692307692307693</v>
      </c>
      <c r="AC325" s="17">
        <v>130</v>
      </c>
      <c r="AD325" s="18">
        <v>530.79999999999995</v>
      </c>
      <c r="AE325" s="18">
        <v>7.6923076923076925</v>
      </c>
      <c r="AF325" s="18">
        <v>41.53846153846154</v>
      </c>
      <c r="AG325" s="18">
        <v>26.923076923076923</v>
      </c>
      <c r="AH325" s="18">
        <v>23.846153846153847</v>
      </c>
      <c r="AI325" s="18">
        <v>92.307692307692307</v>
      </c>
      <c r="AJ325" s="18">
        <v>50.769230769230766</v>
      </c>
      <c r="AK325" s="2" t="s">
        <v>124</v>
      </c>
    </row>
    <row r="326" spans="1:37" s="19" customFormat="1">
      <c r="A326" s="26">
        <v>636</v>
      </c>
      <c r="B326" s="27">
        <v>208</v>
      </c>
      <c r="C326" s="2" t="s">
        <v>380</v>
      </c>
      <c r="D326" s="2" t="s">
        <v>389</v>
      </c>
      <c r="E326" s="11">
        <v>163</v>
      </c>
      <c r="F326" s="12">
        <v>514.58895705521468</v>
      </c>
      <c r="G326" s="12">
        <v>22.699386503067483</v>
      </c>
      <c r="H326" s="12">
        <v>33.128834355828218</v>
      </c>
      <c r="I326" s="12">
        <v>33.742331288343557</v>
      </c>
      <c r="J326" s="12">
        <v>10.429447852760736</v>
      </c>
      <c r="K326" s="12">
        <v>77.300613496932513</v>
      </c>
      <c r="L326" s="12">
        <v>44.171779141104295</v>
      </c>
      <c r="M326" s="13">
        <v>163</v>
      </c>
      <c r="N326" s="14">
        <v>534.25766871165649</v>
      </c>
      <c r="O326" s="14">
        <v>4.9079754601226995</v>
      </c>
      <c r="P326" s="14">
        <v>41.717791411042946</v>
      </c>
      <c r="Q326" s="14">
        <v>38.036809815950917</v>
      </c>
      <c r="R326" s="14">
        <v>15.337423312883436</v>
      </c>
      <c r="S326" s="14">
        <v>95.092024539877301</v>
      </c>
      <c r="T326" s="14">
        <v>53.374233128834355</v>
      </c>
      <c r="U326" s="15">
        <v>163</v>
      </c>
      <c r="V326" s="16">
        <v>525.18404907975457</v>
      </c>
      <c r="W326" s="16">
        <v>9.2024539877300615</v>
      </c>
      <c r="X326" s="16">
        <v>36.809815950920246</v>
      </c>
      <c r="Y326" s="16">
        <v>39.877300613496935</v>
      </c>
      <c r="Z326" s="16">
        <v>14.110429447852761</v>
      </c>
      <c r="AA326" s="16">
        <v>90.797546012269933</v>
      </c>
      <c r="AB326" s="16">
        <v>53.987730061349694</v>
      </c>
      <c r="AC326" s="17">
        <v>163</v>
      </c>
      <c r="AD326" s="18">
        <v>513.61349693251532</v>
      </c>
      <c r="AE326" s="18">
        <v>13.496932515337424</v>
      </c>
      <c r="AF326" s="18">
        <v>49.079754601226995</v>
      </c>
      <c r="AG326" s="18">
        <v>25.153374233128833</v>
      </c>
      <c r="AH326" s="18">
        <v>12.269938650306749</v>
      </c>
      <c r="AI326" s="18">
        <v>86.50306748466258</v>
      </c>
      <c r="AJ326" s="18">
        <v>37.423312883435585</v>
      </c>
      <c r="AK326" s="2" t="s">
        <v>124</v>
      </c>
    </row>
    <row r="327" spans="1:37" s="19" customFormat="1">
      <c r="A327" s="26">
        <v>636</v>
      </c>
      <c r="B327" s="27">
        <v>212</v>
      </c>
      <c r="C327" s="2" t="s">
        <v>380</v>
      </c>
      <c r="D327" s="2" t="s">
        <v>390</v>
      </c>
      <c r="E327" s="11">
        <v>157</v>
      </c>
      <c r="F327" s="12">
        <v>520.26114649681529</v>
      </c>
      <c r="G327" s="12">
        <v>23.566878980891719</v>
      </c>
      <c r="H327" s="12">
        <v>30.573248407643312</v>
      </c>
      <c r="I327" s="12">
        <v>33.757961783439491</v>
      </c>
      <c r="J327" s="12">
        <v>12.101910828025478</v>
      </c>
      <c r="K327" s="12">
        <v>76.433121019108285</v>
      </c>
      <c r="L327" s="12">
        <v>45.859872611464965</v>
      </c>
      <c r="M327" s="13">
        <v>157</v>
      </c>
      <c r="N327" s="14">
        <v>530.97452229299358</v>
      </c>
      <c r="O327" s="14">
        <v>8.2802547770700645</v>
      </c>
      <c r="P327" s="14">
        <v>42.675159235668787</v>
      </c>
      <c r="Q327" s="14">
        <v>35.668789808917197</v>
      </c>
      <c r="R327" s="14">
        <v>13.375796178343949</v>
      </c>
      <c r="S327" s="14">
        <v>91.71974522292993</v>
      </c>
      <c r="T327" s="14">
        <v>49.044585987261144</v>
      </c>
      <c r="U327" s="15">
        <v>157</v>
      </c>
      <c r="V327" s="16">
        <v>527.47770700636943</v>
      </c>
      <c r="W327" s="16">
        <v>11.464968152866241</v>
      </c>
      <c r="X327" s="16">
        <v>35.668789808917197</v>
      </c>
      <c r="Y327" s="16">
        <v>34.394904458598724</v>
      </c>
      <c r="Z327" s="16">
        <v>18.471337579617835</v>
      </c>
      <c r="AA327" s="16">
        <v>88.535031847133752</v>
      </c>
      <c r="AB327" s="16">
        <v>52.866242038216562</v>
      </c>
      <c r="AC327" s="17">
        <v>157</v>
      </c>
      <c r="AD327" s="18">
        <v>524.47770700636943</v>
      </c>
      <c r="AE327" s="18">
        <v>8.2802547770700645</v>
      </c>
      <c r="AF327" s="18">
        <v>46.496815286624205</v>
      </c>
      <c r="AG327" s="18">
        <v>29.936305732484076</v>
      </c>
      <c r="AH327" s="18">
        <v>15.286624203821656</v>
      </c>
      <c r="AI327" s="18">
        <v>91.71974522292993</v>
      </c>
      <c r="AJ327" s="18">
        <v>45.222929936305732</v>
      </c>
      <c r="AK327" s="2" t="s">
        <v>124</v>
      </c>
    </row>
    <row r="328" spans="1:37" s="19" customFormat="1">
      <c r="A328" s="26">
        <v>636</v>
      </c>
      <c r="B328" s="27">
        <v>297</v>
      </c>
      <c r="C328" s="2" t="s">
        <v>380</v>
      </c>
      <c r="D328" s="2" t="s">
        <v>391</v>
      </c>
      <c r="E328" s="11">
        <v>179</v>
      </c>
      <c r="F328" s="12">
        <v>525.92178770949715</v>
      </c>
      <c r="G328" s="12">
        <v>15.64245810055866</v>
      </c>
      <c r="H328" s="12">
        <v>29.050279329608937</v>
      </c>
      <c r="I328" s="12">
        <v>44.134078212290504</v>
      </c>
      <c r="J328" s="12">
        <v>11.173184357541899</v>
      </c>
      <c r="K328" s="12">
        <v>84.357541899441344</v>
      </c>
      <c r="L328" s="12">
        <v>55.307262569832403</v>
      </c>
      <c r="M328" s="13">
        <v>179</v>
      </c>
      <c r="N328" s="14">
        <v>539.99441340782118</v>
      </c>
      <c r="O328" s="14">
        <v>4.4692737430167595</v>
      </c>
      <c r="P328" s="14">
        <v>34.07821229050279</v>
      </c>
      <c r="Q328" s="14">
        <v>46.368715083798882</v>
      </c>
      <c r="R328" s="14">
        <v>15.083798882681565</v>
      </c>
      <c r="S328" s="14">
        <v>95.530726256983243</v>
      </c>
      <c r="T328" s="14">
        <v>61.452513966480446</v>
      </c>
      <c r="U328" s="15">
        <v>178</v>
      </c>
      <c r="V328" s="16">
        <v>535.52247191011236</v>
      </c>
      <c r="W328" s="16">
        <v>7.3033707865168536</v>
      </c>
      <c r="X328" s="16">
        <v>33.707865168539328</v>
      </c>
      <c r="Y328" s="16">
        <v>39.887640449438202</v>
      </c>
      <c r="Z328" s="16">
        <v>19.101123595505619</v>
      </c>
      <c r="AA328" s="16">
        <v>92.696629213483149</v>
      </c>
      <c r="AB328" s="16">
        <v>58.988764044943821</v>
      </c>
      <c r="AC328" s="17">
        <v>178</v>
      </c>
      <c r="AD328" s="18">
        <v>524.28651685393254</v>
      </c>
      <c r="AE328" s="18">
        <v>8.9887640449438209</v>
      </c>
      <c r="AF328" s="18">
        <v>43.258426966292134</v>
      </c>
      <c r="AG328" s="18">
        <v>28.651685393258425</v>
      </c>
      <c r="AH328" s="18">
        <v>19.101123595505619</v>
      </c>
      <c r="AI328" s="18">
        <v>91.011235955056179</v>
      </c>
      <c r="AJ328" s="18">
        <v>47.752808988764045</v>
      </c>
      <c r="AK328" s="2" t="s">
        <v>124</v>
      </c>
    </row>
    <row r="329" spans="1:37" s="19" customFormat="1">
      <c r="A329" s="26">
        <v>636</v>
      </c>
      <c r="B329" s="27">
        <v>397</v>
      </c>
      <c r="C329" s="2" t="s">
        <v>380</v>
      </c>
      <c r="D329" s="2" t="s">
        <v>392</v>
      </c>
      <c r="E329" s="11">
        <v>85</v>
      </c>
      <c r="F329" s="12">
        <v>518.29411764705878</v>
      </c>
      <c r="G329" s="12">
        <v>29.411764705882351</v>
      </c>
      <c r="H329" s="12">
        <v>24.705882352941178</v>
      </c>
      <c r="I329" s="12">
        <v>31.764705882352942</v>
      </c>
      <c r="J329" s="12">
        <v>14.117647058823529</v>
      </c>
      <c r="K329" s="12">
        <v>70.588235294117652</v>
      </c>
      <c r="L329" s="12">
        <v>45.882352941176471</v>
      </c>
      <c r="M329" s="13">
        <v>85</v>
      </c>
      <c r="N329" s="14">
        <v>517.89411764705881</v>
      </c>
      <c r="O329" s="14">
        <v>15.294117647058824</v>
      </c>
      <c r="P329" s="14">
        <v>45.882352941176471</v>
      </c>
      <c r="Q329" s="14">
        <v>28.235294117647058</v>
      </c>
      <c r="R329" s="14">
        <v>10.588235294117647</v>
      </c>
      <c r="S329" s="14">
        <v>84.705882352941174</v>
      </c>
      <c r="T329" s="14">
        <v>38.823529411764703</v>
      </c>
      <c r="U329" s="15">
        <v>85</v>
      </c>
      <c r="V329" s="16">
        <v>515.44705882352946</v>
      </c>
      <c r="W329" s="16">
        <v>14.117647058823529</v>
      </c>
      <c r="X329" s="16">
        <v>40</v>
      </c>
      <c r="Y329" s="16">
        <v>38.823529411764703</v>
      </c>
      <c r="Z329" s="16">
        <v>7.0588235294117645</v>
      </c>
      <c r="AA329" s="16">
        <v>85.882352941176464</v>
      </c>
      <c r="AB329" s="16">
        <v>45.882352941176471</v>
      </c>
      <c r="AC329" s="17">
        <v>84</v>
      </c>
      <c r="AD329" s="18">
        <v>516.33333333333337</v>
      </c>
      <c r="AE329" s="18">
        <v>14.285714285714286</v>
      </c>
      <c r="AF329" s="18">
        <v>44.047619047619051</v>
      </c>
      <c r="AG329" s="18">
        <v>33.333333333333336</v>
      </c>
      <c r="AH329" s="18">
        <v>8.3333333333333339</v>
      </c>
      <c r="AI329" s="18">
        <v>85.714285714285708</v>
      </c>
      <c r="AJ329" s="18">
        <v>41.666666666666664</v>
      </c>
      <c r="AK329" s="2" t="s">
        <v>124</v>
      </c>
    </row>
    <row r="330" spans="1:37" s="19" customFormat="1">
      <c r="A330" s="26">
        <v>636</v>
      </c>
      <c r="B330" s="27">
        <v>2052</v>
      </c>
      <c r="C330" s="2" t="s">
        <v>380</v>
      </c>
      <c r="D330" s="2" t="s">
        <v>393</v>
      </c>
      <c r="E330" s="11">
        <v>131</v>
      </c>
      <c r="F330" s="12">
        <v>524.06106870229007</v>
      </c>
      <c r="G330" s="12">
        <v>15.267175572519085</v>
      </c>
      <c r="H330" s="12">
        <v>30.534351145038169</v>
      </c>
      <c r="I330" s="12">
        <v>44.274809160305345</v>
      </c>
      <c r="J330" s="12">
        <v>9.9236641221374047</v>
      </c>
      <c r="K330" s="12">
        <v>84.732824427480921</v>
      </c>
      <c r="L330" s="12">
        <v>54.198473282442748</v>
      </c>
      <c r="M330" s="13">
        <v>131</v>
      </c>
      <c r="N330" s="14">
        <v>535.83969465648852</v>
      </c>
      <c r="O330" s="14">
        <v>9.1603053435114496</v>
      </c>
      <c r="P330" s="14">
        <v>28.244274809160306</v>
      </c>
      <c r="Q330" s="14">
        <v>48.091603053435115</v>
      </c>
      <c r="R330" s="14">
        <v>14.503816793893129</v>
      </c>
      <c r="S330" s="14">
        <v>90.839694656488547</v>
      </c>
      <c r="T330" s="14">
        <v>62.595419847328245</v>
      </c>
      <c r="U330" s="15">
        <v>131</v>
      </c>
      <c r="V330" s="16">
        <v>527.30534351145036</v>
      </c>
      <c r="W330" s="16">
        <v>12.977099236641221</v>
      </c>
      <c r="X330" s="16">
        <v>32.061068702290079</v>
      </c>
      <c r="Y330" s="16">
        <v>37.404580152671755</v>
      </c>
      <c r="Z330" s="16">
        <v>17.557251908396946</v>
      </c>
      <c r="AA330" s="16">
        <v>87.022900763358777</v>
      </c>
      <c r="AB330" s="16">
        <v>54.961832061068705</v>
      </c>
      <c r="AC330" s="17">
        <v>131</v>
      </c>
      <c r="AD330" s="18">
        <v>521.64122137404581</v>
      </c>
      <c r="AE330" s="18">
        <v>10.687022900763358</v>
      </c>
      <c r="AF330" s="18">
        <v>46.564885496183209</v>
      </c>
      <c r="AG330" s="18">
        <v>31.297709923664122</v>
      </c>
      <c r="AH330" s="18">
        <v>11.450381679389313</v>
      </c>
      <c r="AI330" s="18">
        <v>89.312977099236647</v>
      </c>
      <c r="AJ330" s="18">
        <v>42.748091603053432</v>
      </c>
      <c r="AK330" s="2" t="s">
        <v>124</v>
      </c>
    </row>
    <row r="331" spans="1:37" s="19" customFormat="1">
      <c r="A331" s="26">
        <v>636</v>
      </c>
      <c r="B331" s="27">
        <v>3052</v>
      </c>
      <c r="C331" s="2" t="s">
        <v>380</v>
      </c>
      <c r="D331" s="2" t="s">
        <v>394</v>
      </c>
      <c r="E331" s="11">
        <v>50</v>
      </c>
      <c r="F331" s="12">
        <v>533.48</v>
      </c>
      <c r="G331" s="12">
        <v>12</v>
      </c>
      <c r="H331" s="12">
        <v>36</v>
      </c>
      <c r="I331" s="12">
        <v>38</v>
      </c>
      <c r="J331" s="12">
        <v>14</v>
      </c>
      <c r="K331" s="12">
        <v>88</v>
      </c>
      <c r="L331" s="12">
        <v>52</v>
      </c>
      <c r="M331" s="13">
        <v>50</v>
      </c>
      <c r="N331" s="14">
        <v>551.20000000000005</v>
      </c>
      <c r="O331" s="14">
        <v>4</v>
      </c>
      <c r="P331" s="14">
        <v>18</v>
      </c>
      <c r="Q331" s="14">
        <v>54</v>
      </c>
      <c r="R331" s="14">
        <v>24</v>
      </c>
      <c r="S331" s="14">
        <v>96</v>
      </c>
      <c r="T331" s="14">
        <v>78</v>
      </c>
      <c r="U331" s="15">
        <v>50</v>
      </c>
      <c r="V331" s="16">
        <v>540</v>
      </c>
      <c r="W331" s="16">
        <v>6</v>
      </c>
      <c r="X331" s="16">
        <v>32</v>
      </c>
      <c r="Y331" s="16">
        <v>38</v>
      </c>
      <c r="Z331" s="16">
        <v>24</v>
      </c>
      <c r="AA331" s="16">
        <v>94</v>
      </c>
      <c r="AB331" s="16">
        <v>62</v>
      </c>
      <c r="AC331" s="17">
        <v>50</v>
      </c>
      <c r="AD331" s="18">
        <v>550.74</v>
      </c>
      <c r="AE331" s="18">
        <v>4</v>
      </c>
      <c r="AF331" s="18">
        <v>24</v>
      </c>
      <c r="AG331" s="18">
        <v>34</v>
      </c>
      <c r="AH331" s="18">
        <v>38</v>
      </c>
      <c r="AI331" s="18">
        <v>96</v>
      </c>
      <c r="AJ331" s="18">
        <v>72</v>
      </c>
      <c r="AK331" s="2" t="s">
        <v>124</v>
      </c>
    </row>
    <row r="332" spans="1:37" s="19" customFormat="1">
      <c r="A332" s="26">
        <v>636</v>
      </c>
      <c r="B332" s="27">
        <v>4052</v>
      </c>
      <c r="C332" s="2" t="s">
        <v>380</v>
      </c>
      <c r="D332" s="2" t="s">
        <v>395</v>
      </c>
      <c r="E332" s="11">
        <v>94</v>
      </c>
      <c r="F332" s="12">
        <v>498.51063829787233</v>
      </c>
      <c r="G332" s="12">
        <v>40.425531914893618</v>
      </c>
      <c r="H332" s="12">
        <v>26.595744680851062</v>
      </c>
      <c r="I332" s="12">
        <v>24.468085106382979</v>
      </c>
      <c r="J332" s="12">
        <v>8.5106382978723403</v>
      </c>
      <c r="K332" s="12">
        <v>59.574468085106382</v>
      </c>
      <c r="L332" s="12">
        <v>32.978723404255319</v>
      </c>
      <c r="M332" s="13">
        <v>94</v>
      </c>
      <c r="N332" s="14">
        <v>514.78723404255322</v>
      </c>
      <c r="O332" s="14">
        <v>14.893617021276595</v>
      </c>
      <c r="P332" s="14">
        <v>50</v>
      </c>
      <c r="Q332" s="14">
        <v>28.723404255319149</v>
      </c>
      <c r="R332" s="14">
        <v>6.3829787234042552</v>
      </c>
      <c r="S332" s="14">
        <v>85.106382978723403</v>
      </c>
      <c r="T332" s="14">
        <v>35.106382978723403</v>
      </c>
      <c r="U332" s="15">
        <v>94</v>
      </c>
      <c r="V332" s="16">
        <v>504.36170212765956</v>
      </c>
      <c r="W332" s="16">
        <v>24.468085106382979</v>
      </c>
      <c r="X332" s="16">
        <v>42.553191489361701</v>
      </c>
      <c r="Y332" s="16">
        <v>27.659574468085108</v>
      </c>
      <c r="Z332" s="16">
        <v>5.3191489361702127</v>
      </c>
      <c r="AA332" s="16">
        <v>75.531914893617028</v>
      </c>
      <c r="AB332" s="16">
        <v>32.978723404255319</v>
      </c>
      <c r="AC332" s="17">
        <v>94</v>
      </c>
      <c r="AD332" s="18">
        <v>502.32978723404256</v>
      </c>
      <c r="AE332" s="18">
        <v>23.404255319148938</v>
      </c>
      <c r="AF332" s="18">
        <v>50</v>
      </c>
      <c r="AG332" s="18">
        <v>19.148936170212767</v>
      </c>
      <c r="AH332" s="18">
        <v>7.4468085106382977</v>
      </c>
      <c r="AI332" s="18">
        <v>76.59574468085107</v>
      </c>
      <c r="AJ332" s="18">
        <v>26.595744680851062</v>
      </c>
      <c r="AK332" s="2" t="s">
        <v>124</v>
      </c>
    </row>
    <row r="333" spans="1:37" s="19" customFormat="1">
      <c r="A333" s="26">
        <v>636</v>
      </c>
      <c r="B333" s="27">
        <v>5050</v>
      </c>
      <c r="C333" s="2" t="s">
        <v>380</v>
      </c>
      <c r="D333" s="2" t="s">
        <v>396</v>
      </c>
      <c r="E333" s="11">
        <v>97</v>
      </c>
      <c r="F333" s="12">
        <v>505.8041237113402</v>
      </c>
      <c r="G333" s="12">
        <v>24.742268041237114</v>
      </c>
      <c r="H333" s="12">
        <v>44.329896907216494</v>
      </c>
      <c r="I333" s="12">
        <v>25.773195876288661</v>
      </c>
      <c r="J333" s="12">
        <v>5.1546391752577323</v>
      </c>
      <c r="K333" s="12">
        <v>75.257731958762889</v>
      </c>
      <c r="L333" s="12">
        <v>30.927835051546392</v>
      </c>
      <c r="M333" s="13">
        <v>96</v>
      </c>
      <c r="N333" s="14">
        <v>522.65625</v>
      </c>
      <c r="O333" s="14">
        <v>8.3333333333333339</v>
      </c>
      <c r="P333" s="14">
        <v>53.125</v>
      </c>
      <c r="Q333" s="14">
        <v>26.041666666666668</v>
      </c>
      <c r="R333" s="14">
        <v>12.5</v>
      </c>
      <c r="S333" s="14">
        <v>91.666666666666671</v>
      </c>
      <c r="T333" s="14">
        <v>38.541666666666664</v>
      </c>
      <c r="U333" s="15">
        <v>96</v>
      </c>
      <c r="V333" s="16">
        <v>514.45833333333337</v>
      </c>
      <c r="W333" s="16">
        <v>12.5</v>
      </c>
      <c r="X333" s="16">
        <v>52.083333333333336</v>
      </c>
      <c r="Y333" s="16">
        <v>25</v>
      </c>
      <c r="Z333" s="16">
        <v>10.416666666666666</v>
      </c>
      <c r="AA333" s="16">
        <v>87.5</v>
      </c>
      <c r="AB333" s="16">
        <v>35.416666666666664</v>
      </c>
      <c r="AC333" s="17">
        <v>96</v>
      </c>
      <c r="AD333" s="18">
        <v>512.96875</v>
      </c>
      <c r="AE333" s="18">
        <v>18.75</v>
      </c>
      <c r="AF333" s="18">
        <v>48.958333333333336</v>
      </c>
      <c r="AG333" s="18">
        <v>22.916666666666668</v>
      </c>
      <c r="AH333" s="18">
        <v>9.375</v>
      </c>
      <c r="AI333" s="18">
        <v>81.25</v>
      </c>
      <c r="AJ333" s="18">
        <v>32.291666666666664</v>
      </c>
      <c r="AK333" s="2" t="s">
        <v>124</v>
      </c>
    </row>
    <row r="334" spans="1:37" s="19" customFormat="1">
      <c r="A334" s="26">
        <v>636</v>
      </c>
      <c r="B334" s="27">
        <v>5052</v>
      </c>
      <c r="C334" s="2" t="s">
        <v>380</v>
      </c>
      <c r="D334" s="2" t="s">
        <v>397</v>
      </c>
      <c r="E334" s="11">
        <v>83</v>
      </c>
      <c r="F334" s="12">
        <v>515.48192771084337</v>
      </c>
      <c r="G334" s="12">
        <v>27.710843373493976</v>
      </c>
      <c r="H334" s="12">
        <v>24.096385542168676</v>
      </c>
      <c r="I334" s="12">
        <v>38.554216867469883</v>
      </c>
      <c r="J334" s="12">
        <v>9.6385542168674707</v>
      </c>
      <c r="K334" s="12">
        <v>72.289156626506028</v>
      </c>
      <c r="L334" s="12">
        <v>48.192771084337352</v>
      </c>
      <c r="M334" s="13">
        <v>84</v>
      </c>
      <c r="N334" s="14">
        <v>521.39285714285711</v>
      </c>
      <c r="O334" s="14">
        <v>9.5238095238095237</v>
      </c>
      <c r="P334" s="14">
        <v>48.80952380952381</v>
      </c>
      <c r="Q334" s="14">
        <v>35.714285714285715</v>
      </c>
      <c r="R334" s="14">
        <v>5.9523809523809526</v>
      </c>
      <c r="S334" s="14">
        <v>90.476190476190482</v>
      </c>
      <c r="T334" s="14">
        <v>41.666666666666664</v>
      </c>
      <c r="U334" s="15">
        <v>84</v>
      </c>
      <c r="V334" s="16">
        <v>507.46428571428572</v>
      </c>
      <c r="W334" s="16">
        <v>30.952380952380953</v>
      </c>
      <c r="X334" s="16">
        <v>35.714285714285715</v>
      </c>
      <c r="Y334" s="16">
        <v>22.61904761904762</v>
      </c>
      <c r="Z334" s="16">
        <v>10.714285714285714</v>
      </c>
      <c r="AA334" s="16">
        <v>69.047619047619051</v>
      </c>
      <c r="AB334" s="16">
        <v>33.333333333333336</v>
      </c>
      <c r="AC334" s="17">
        <v>83</v>
      </c>
      <c r="AD334" s="18">
        <v>504.49397590361446</v>
      </c>
      <c r="AE334" s="18">
        <v>21.686746987951807</v>
      </c>
      <c r="AF334" s="18">
        <v>48.192771084337352</v>
      </c>
      <c r="AG334" s="18">
        <v>22.891566265060241</v>
      </c>
      <c r="AH334" s="18">
        <v>7.2289156626506026</v>
      </c>
      <c r="AI334" s="18">
        <v>78.313253012048193</v>
      </c>
      <c r="AJ334" s="18">
        <v>30.120481927710845</v>
      </c>
      <c r="AK334" s="2" t="s">
        <v>124</v>
      </c>
    </row>
    <row r="335" spans="1:37" s="19" customFormat="1">
      <c r="A335" s="26">
        <v>637</v>
      </c>
      <c r="B335" s="27">
        <v>104</v>
      </c>
      <c r="C335" s="2" t="s">
        <v>398</v>
      </c>
      <c r="D335" s="2" t="s">
        <v>399</v>
      </c>
      <c r="E335" s="11">
        <v>235</v>
      </c>
      <c r="F335" s="12">
        <v>490.2808510638298</v>
      </c>
      <c r="G335" s="12">
        <v>40.851063829787236</v>
      </c>
      <c r="H335" s="12">
        <v>34.893617021276597</v>
      </c>
      <c r="I335" s="12">
        <v>17.446808510638299</v>
      </c>
      <c r="J335" s="12">
        <v>6.8085106382978724</v>
      </c>
      <c r="K335" s="12">
        <v>59.148936170212764</v>
      </c>
      <c r="L335" s="12">
        <v>24.25531914893617</v>
      </c>
      <c r="M335" s="13">
        <v>235</v>
      </c>
      <c r="N335" s="14">
        <v>499.22553191489362</v>
      </c>
      <c r="O335" s="14">
        <v>30.212765957446809</v>
      </c>
      <c r="P335" s="14">
        <v>44.255319148936174</v>
      </c>
      <c r="Q335" s="14">
        <v>21.276595744680851</v>
      </c>
      <c r="R335" s="14">
        <v>4.2553191489361701</v>
      </c>
      <c r="S335" s="14">
        <v>69.787234042553195</v>
      </c>
      <c r="T335" s="14">
        <v>25.531914893617021</v>
      </c>
      <c r="U335" s="15">
        <v>235</v>
      </c>
      <c r="V335" s="16">
        <v>503.81702127659577</v>
      </c>
      <c r="W335" s="16">
        <v>25.957446808510639</v>
      </c>
      <c r="X335" s="16">
        <v>45.106382978723403</v>
      </c>
      <c r="Y335" s="16">
        <v>22.127659574468087</v>
      </c>
      <c r="Z335" s="16">
        <v>6.8085106382978724</v>
      </c>
      <c r="AA335" s="16">
        <v>74.042553191489361</v>
      </c>
      <c r="AB335" s="16">
        <v>28.936170212765958</v>
      </c>
      <c r="AC335" s="17">
        <v>235</v>
      </c>
      <c r="AD335" s="18">
        <v>495.97446808510637</v>
      </c>
      <c r="AE335" s="18">
        <v>29.361702127659573</v>
      </c>
      <c r="AF335" s="18">
        <v>51.48936170212766</v>
      </c>
      <c r="AG335" s="18">
        <v>14.042553191489361</v>
      </c>
      <c r="AH335" s="18">
        <v>5.1063829787234045</v>
      </c>
      <c r="AI335" s="18">
        <v>70.638297872340431</v>
      </c>
      <c r="AJ335" s="18">
        <v>19.148936170212767</v>
      </c>
      <c r="AK335" s="2" t="s">
        <v>67</v>
      </c>
    </row>
    <row r="336" spans="1:37" s="19" customFormat="1">
      <c r="A336" s="26">
        <v>638</v>
      </c>
      <c r="B336" s="27">
        <v>101</v>
      </c>
      <c r="C336" s="2" t="s">
        <v>400</v>
      </c>
      <c r="D336" s="2" t="s">
        <v>401</v>
      </c>
      <c r="E336" s="11">
        <v>69</v>
      </c>
      <c r="F336" s="12">
        <v>523.98550724637676</v>
      </c>
      <c r="G336" s="12">
        <v>18.840579710144926</v>
      </c>
      <c r="H336" s="12">
        <v>30.434782608695652</v>
      </c>
      <c r="I336" s="12">
        <v>33.333333333333336</v>
      </c>
      <c r="J336" s="12">
        <v>17.391304347826086</v>
      </c>
      <c r="K336" s="12">
        <v>81.159420289855078</v>
      </c>
      <c r="L336" s="12">
        <v>50.724637681159422</v>
      </c>
      <c r="M336" s="13">
        <v>69</v>
      </c>
      <c r="N336" s="14">
        <v>526.66666666666663</v>
      </c>
      <c r="O336" s="14">
        <v>15.942028985507246</v>
      </c>
      <c r="P336" s="14">
        <v>36.231884057971016</v>
      </c>
      <c r="Q336" s="14">
        <v>27.536231884057973</v>
      </c>
      <c r="R336" s="14">
        <v>20.289855072463769</v>
      </c>
      <c r="S336" s="14">
        <v>84.05797101449275</v>
      </c>
      <c r="T336" s="14">
        <v>47.826086956521742</v>
      </c>
      <c r="U336" s="15">
        <v>69</v>
      </c>
      <c r="V336" s="16">
        <v>525.82608695652175</v>
      </c>
      <c r="W336" s="16">
        <v>11.594202898550725</v>
      </c>
      <c r="X336" s="16">
        <v>37.681159420289852</v>
      </c>
      <c r="Y336" s="16">
        <v>26.086956521739129</v>
      </c>
      <c r="Z336" s="16">
        <v>24.637681159420289</v>
      </c>
      <c r="AA336" s="16">
        <v>88.405797101449281</v>
      </c>
      <c r="AB336" s="16">
        <v>50.724637681159422</v>
      </c>
      <c r="AC336" s="17">
        <v>69</v>
      </c>
      <c r="AD336" s="18">
        <v>520.72463768115938</v>
      </c>
      <c r="AE336" s="18">
        <v>7.2463768115942031</v>
      </c>
      <c r="AF336" s="18">
        <v>50.724637681159422</v>
      </c>
      <c r="AG336" s="18">
        <v>24.637681159420289</v>
      </c>
      <c r="AH336" s="18">
        <v>17.391304347826086</v>
      </c>
      <c r="AI336" s="18">
        <v>92.753623188405797</v>
      </c>
      <c r="AJ336" s="18">
        <v>42.028985507246375</v>
      </c>
      <c r="AK336" s="2" t="s">
        <v>147</v>
      </c>
    </row>
    <row r="337" spans="1:37" s="19" customFormat="1">
      <c r="A337" s="26">
        <v>638</v>
      </c>
      <c r="B337" s="27">
        <v>103</v>
      </c>
      <c r="C337" s="2" t="s">
        <v>400</v>
      </c>
      <c r="D337" s="2" t="s">
        <v>402</v>
      </c>
      <c r="E337" s="11">
        <v>126</v>
      </c>
      <c r="F337" s="12">
        <v>521.65079365079362</v>
      </c>
      <c r="G337" s="12">
        <v>18.253968253968253</v>
      </c>
      <c r="H337" s="12">
        <v>30.158730158730158</v>
      </c>
      <c r="I337" s="12">
        <v>39.682539682539684</v>
      </c>
      <c r="J337" s="12">
        <v>11.904761904761905</v>
      </c>
      <c r="K337" s="12">
        <v>81.746031746031747</v>
      </c>
      <c r="L337" s="12">
        <v>51.587301587301589</v>
      </c>
      <c r="M337" s="13">
        <v>127</v>
      </c>
      <c r="N337" s="14">
        <v>528.58267716535431</v>
      </c>
      <c r="O337" s="14">
        <v>10.236220472440944</v>
      </c>
      <c r="P337" s="14">
        <v>30.708661417322833</v>
      </c>
      <c r="Q337" s="14">
        <v>52.755905511811022</v>
      </c>
      <c r="R337" s="14">
        <v>6.2992125984251972</v>
      </c>
      <c r="S337" s="14">
        <v>89.763779527559052</v>
      </c>
      <c r="T337" s="14">
        <v>59.055118110236222</v>
      </c>
      <c r="U337" s="15">
        <v>127</v>
      </c>
      <c r="V337" s="16">
        <v>521.96062992125985</v>
      </c>
      <c r="W337" s="16">
        <v>11.811023622047244</v>
      </c>
      <c r="X337" s="16">
        <v>36.220472440944881</v>
      </c>
      <c r="Y337" s="16">
        <v>41.732283464566926</v>
      </c>
      <c r="Z337" s="16">
        <v>10.236220472440944</v>
      </c>
      <c r="AA337" s="16">
        <v>88.188976377952756</v>
      </c>
      <c r="AB337" s="16">
        <v>51.968503937007874</v>
      </c>
      <c r="AC337" s="17">
        <v>126</v>
      </c>
      <c r="AD337" s="18">
        <v>517.43650793650795</v>
      </c>
      <c r="AE337" s="18">
        <v>14.285714285714286</v>
      </c>
      <c r="AF337" s="18">
        <v>41.269841269841272</v>
      </c>
      <c r="AG337" s="18">
        <v>33.333333333333336</v>
      </c>
      <c r="AH337" s="18">
        <v>11.111111111111111</v>
      </c>
      <c r="AI337" s="18">
        <v>85.714285714285708</v>
      </c>
      <c r="AJ337" s="18">
        <v>44.444444444444443</v>
      </c>
      <c r="AK337" s="2" t="s">
        <v>147</v>
      </c>
    </row>
    <row r="338" spans="1:37" s="19" customFormat="1">
      <c r="A338" s="26">
        <v>638</v>
      </c>
      <c r="B338" s="27">
        <v>115</v>
      </c>
      <c r="C338" s="2" t="s">
        <v>400</v>
      </c>
      <c r="D338" s="2" t="s">
        <v>403</v>
      </c>
      <c r="E338" s="11">
        <v>101</v>
      </c>
      <c r="F338" s="12">
        <v>538.86138613861385</v>
      </c>
      <c r="G338" s="12">
        <v>8.9108910891089117</v>
      </c>
      <c r="H338" s="12">
        <v>23.762376237623762</v>
      </c>
      <c r="I338" s="12">
        <v>51.485148514851488</v>
      </c>
      <c r="J338" s="12">
        <v>15.841584158415841</v>
      </c>
      <c r="K338" s="12">
        <v>91.089108910891085</v>
      </c>
      <c r="L338" s="12">
        <v>67.32673267326733</v>
      </c>
      <c r="M338" s="13">
        <v>101</v>
      </c>
      <c r="N338" s="14">
        <v>550.66336633663366</v>
      </c>
      <c r="O338" s="14">
        <v>3.9603960396039604</v>
      </c>
      <c r="P338" s="14">
        <v>22.772277227722771</v>
      </c>
      <c r="Q338" s="14">
        <v>46.534653465346537</v>
      </c>
      <c r="R338" s="14">
        <v>26.732673267326732</v>
      </c>
      <c r="S338" s="14">
        <v>96.039603960396036</v>
      </c>
      <c r="T338" s="14">
        <v>73.267326732673268</v>
      </c>
      <c r="U338" s="15">
        <v>101</v>
      </c>
      <c r="V338" s="16">
        <v>549.31683168316829</v>
      </c>
      <c r="W338" s="16">
        <v>4.9504950495049505</v>
      </c>
      <c r="X338" s="16">
        <v>23.762376237623762</v>
      </c>
      <c r="Y338" s="16">
        <v>40.594059405940591</v>
      </c>
      <c r="Z338" s="16">
        <v>30.693069306930692</v>
      </c>
      <c r="AA338" s="16">
        <v>95.049504950495049</v>
      </c>
      <c r="AB338" s="16">
        <v>71.287128712871294</v>
      </c>
      <c r="AC338" s="17">
        <v>101</v>
      </c>
      <c r="AD338" s="18">
        <v>551.34653465346537</v>
      </c>
      <c r="AE338" s="18">
        <v>4.9504950495049505</v>
      </c>
      <c r="AF338" s="18">
        <v>25.742574257425744</v>
      </c>
      <c r="AG338" s="18">
        <v>25.742574257425744</v>
      </c>
      <c r="AH338" s="18">
        <v>43.564356435643568</v>
      </c>
      <c r="AI338" s="18">
        <v>95.049504950495049</v>
      </c>
      <c r="AJ338" s="18">
        <v>69.306930693069305</v>
      </c>
      <c r="AK338" s="2" t="s">
        <v>147</v>
      </c>
    </row>
    <row r="339" spans="1:37" s="19" customFormat="1">
      <c r="A339" s="26">
        <v>638</v>
      </c>
      <c r="B339" s="27">
        <v>189</v>
      </c>
      <c r="C339" s="2" t="s">
        <v>400</v>
      </c>
      <c r="D339" s="2" t="s">
        <v>404</v>
      </c>
      <c r="E339" s="11">
        <v>111</v>
      </c>
      <c r="F339" s="12">
        <v>500.4234234234234</v>
      </c>
      <c r="G339" s="12">
        <v>33.333333333333336</v>
      </c>
      <c r="H339" s="12">
        <v>38.738738738738739</v>
      </c>
      <c r="I339" s="12">
        <v>22.522522522522522</v>
      </c>
      <c r="J339" s="12">
        <v>5.4054054054054053</v>
      </c>
      <c r="K339" s="12">
        <v>66.666666666666671</v>
      </c>
      <c r="L339" s="12">
        <v>27.927927927927929</v>
      </c>
      <c r="M339" s="13">
        <v>112</v>
      </c>
      <c r="N339" s="14">
        <v>519.01785714285711</v>
      </c>
      <c r="O339" s="14">
        <v>11.607142857142858</v>
      </c>
      <c r="P339" s="14">
        <v>46.428571428571431</v>
      </c>
      <c r="Q339" s="14">
        <v>36.607142857142854</v>
      </c>
      <c r="R339" s="14">
        <v>5.3571428571428568</v>
      </c>
      <c r="S339" s="14">
        <v>88.392857142857139</v>
      </c>
      <c r="T339" s="14">
        <v>41.964285714285715</v>
      </c>
      <c r="U339" s="15">
        <v>112</v>
      </c>
      <c r="V339" s="16">
        <v>505.75</v>
      </c>
      <c r="W339" s="16">
        <v>21.428571428571427</v>
      </c>
      <c r="X339" s="16">
        <v>46.428571428571431</v>
      </c>
      <c r="Y339" s="16">
        <v>28.571428571428573</v>
      </c>
      <c r="Z339" s="16">
        <v>3.5714285714285716</v>
      </c>
      <c r="AA339" s="16">
        <v>78.571428571428569</v>
      </c>
      <c r="AB339" s="16">
        <v>32.142857142857146</v>
      </c>
      <c r="AC339" s="17">
        <v>111</v>
      </c>
      <c r="AD339" s="18">
        <v>507.82882882882882</v>
      </c>
      <c r="AE339" s="18">
        <v>15.315315315315315</v>
      </c>
      <c r="AF339" s="18">
        <v>58.558558558558559</v>
      </c>
      <c r="AG339" s="18">
        <v>17.117117117117118</v>
      </c>
      <c r="AH339" s="18">
        <v>9.0090090090090094</v>
      </c>
      <c r="AI339" s="18">
        <v>84.684684684684683</v>
      </c>
      <c r="AJ339" s="18">
        <v>26.126126126126128</v>
      </c>
      <c r="AK339" s="2" t="s">
        <v>147</v>
      </c>
    </row>
    <row r="340" spans="1:37" s="19" customFormat="1">
      <c r="A340" s="26">
        <v>638</v>
      </c>
      <c r="B340" s="27">
        <v>191</v>
      </c>
      <c r="C340" s="2" t="s">
        <v>400</v>
      </c>
      <c r="D340" s="2" t="s">
        <v>405</v>
      </c>
      <c r="E340" s="11">
        <v>92</v>
      </c>
      <c r="F340" s="12">
        <v>532.33695652173913</v>
      </c>
      <c r="G340" s="12">
        <v>13.043478260869565</v>
      </c>
      <c r="H340" s="12">
        <v>32.608695652173914</v>
      </c>
      <c r="I340" s="12">
        <v>40.217391304347828</v>
      </c>
      <c r="J340" s="12">
        <v>14.130434782608695</v>
      </c>
      <c r="K340" s="12">
        <v>86.956521739130437</v>
      </c>
      <c r="L340" s="12">
        <v>54.347826086956523</v>
      </c>
      <c r="M340" s="13">
        <v>92</v>
      </c>
      <c r="N340" s="14">
        <v>535.91304347826087</v>
      </c>
      <c r="O340" s="14">
        <v>5.4347826086956523</v>
      </c>
      <c r="P340" s="14">
        <v>36.956521739130437</v>
      </c>
      <c r="Q340" s="14">
        <v>48.913043478260867</v>
      </c>
      <c r="R340" s="14">
        <v>8.695652173913043</v>
      </c>
      <c r="S340" s="14">
        <v>94.565217391304344</v>
      </c>
      <c r="T340" s="14">
        <v>57.608695652173914</v>
      </c>
      <c r="U340" s="15">
        <v>92</v>
      </c>
      <c r="V340" s="16">
        <v>530.81521739130437</v>
      </c>
      <c r="W340" s="16">
        <v>4.3478260869565215</v>
      </c>
      <c r="X340" s="16">
        <v>40.217391304347828</v>
      </c>
      <c r="Y340" s="16">
        <v>41.304347826086953</v>
      </c>
      <c r="Z340" s="16">
        <v>14.130434782608695</v>
      </c>
      <c r="AA340" s="16">
        <v>95.652173913043484</v>
      </c>
      <c r="AB340" s="16">
        <v>55.434782608695649</v>
      </c>
      <c r="AC340" s="17">
        <v>92</v>
      </c>
      <c r="AD340" s="18">
        <v>525.36956521739125</v>
      </c>
      <c r="AE340" s="18">
        <v>5.4347826086956523</v>
      </c>
      <c r="AF340" s="18">
        <v>46.739130434782609</v>
      </c>
      <c r="AG340" s="18">
        <v>33.695652173913047</v>
      </c>
      <c r="AH340" s="18">
        <v>14.130434782608695</v>
      </c>
      <c r="AI340" s="18">
        <v>94.565217391304344</v>
      </c>
      <c r="AJ340" s="18">
        <v>47.826086956521742</v>
      </c>
      <c r="AK340" s="2" t="s">
        <v>147</v>
      </c>
    </row>
    <row r="341" spans="1:37" s="19" customFormat="1">
      <c r="A341" s="26">
        <v>638</v>
      </c>
      <c r="B341" s="27">
        <v>192</v>
      </c>
      <c r="C341" s="2" t="s">
        <v>400</v>
      </c>
      <c r="D341" s="2" t="s">
        <v>406</v>
      </c>
      <c r="E341" s="11">
        <v>161</v>
      </c>
      <c r="F341" s="12">
        <v>506.27329192546586</v>
      </c>
      <c r="G341" s="12">
        <v>26.086956521739129</v>
      </c>
      <c r="H341" s="12">
        <v>36.024844720496894</v>
      </c>
      <c r="I341" s="12">
        <v>32.919254658385093</v>
      </c>
      <c r="J341" s="12">
        <v>4.9689440993788816</v>
      </c>
      <c r="K341" s="12">
        <v>73.913043478260875</v>
      </c>
      <c r="L341" s="12">
        <v>37.888198757763973</v>
      </c>
      <c r="M341" s="13">
        <v>163</v>
      </c>
      <c r="N341" s="14">
        <v>522.58895705521468</v>
      </c>
      <c r="O341" s="14">
        <v>15.337423312883436</v>
      </c>
      <c r="P341" s="14">
        <v>41.104294478527606</v>
      </c>
      <c r="Q341" s="14">
        <v>32.515337423312886</v>
      </c>
      <c r="R341" s="14">
        <v>11.042944785276074</v>
      </c>
      <c r="S341" s="14">
        <v>84.662576687116569</v>
      </c>
      <c r="T341" s="14">
        <v>43.558282208588956</v>
      </c>
      <c r="U341" s="15">
        <v>161</v>
      </c>
      <c r="V341" s="16">
        <v>512.40993788819878</v>
      </c>
      <c r="W341" s="16">
        <v>21.739130434782609</v>
      </c>
      <c r="X341" s="16">
        <v>38.509316770186338</v>
      </c>
      <c r="Y341" s="16">
        <v>28.571428571428573</v>
      </c>
      <c r="Z341" s="16">
        <v>11.180124223602485</v>
      </c>
      <c r="AA341" s="16">
        <v>78.260869565217391</v>
      </c>
      <c r="AB341" s="16">
        <v>39.751552795031053</v>
      </c>
      <c r="AC341" s="17">
        <v>159</v>
      </c>
      <c r="AD341" s="18">
        <v>511.71069182389937</v>
      </c>
      <c r="AE341" s="18">
        <v>20.125786163522012</v>
      </c>
      <c r="AF341" s="18">
        <v>44.025157232704402</v>
      </c>
      <c r="AG341" s="18">
        <v>20.754716981132077</v>
      </c>
      <c r="AH341" s="18">
        <v>15.09433962264151</v>
      </c>
      <c r="AI341" s="18">
        <v>79.874213836477992</v>
      </c>
      <c r="AJ341" s="18">
        <v>35.849056603773583</v>
      </c>
      <c r="AK341" s="2" t="s">
        <v>147</v>
      </c>
    </row>
    <row r="342" spans="1:37" s="19" customFormat="1">
      <c r="A342" s="26">
        <v>638</v>
      </c>
      <c r="B342" s="27">
        <v>195</v>
      </c>
      <c r="C342" s="2" t="s">
        <v>400</v>
      </c>
      <c r="D342" s="2" t="s">
        <v>407</v>
      </c>
      <c r="E342" s="11">
        <v>81</v>
      </c>
      <c r="F342" s="12">
        <v>503.30864197530866</v>
      </c>
      <c r="G342" s="12">
        <v>40.74074074074074</v>
      </c>
      <c r="H342" s="12">
        <v>18.518518518518519</v>
      </c>
      <c r="I342" s="12">
        <v>33.333333333333336</v>
      </c>
      <c r="J342" s="12">
        <v>7.4074074074074074</v>
      </c>
      <c r="K342" s="12">
        <v>59.25925925925926</v>
      </c>
      <c r="L342" s="12">
        <v>40.74074074074074</v>
      </c>
      <c r="M342" s="13">
        <v>81</v>
      </c>
      <c r="N342" s="14">
        <v>517.81481481481478</v>
      </c>
      <c r="O342" s="14">
        <v>20.987654320987655</v>
      </c>
      <c r="P342" s="14">
        <v>39.506172839506171</v>
      </c>
      <c r="Q342" s="14">
        <v>23.456790123456791</v>
      </c>
      <c r="R342" s="14">
        <v>16.049382716049383</v>
      </c>
      <c r="S342" s="14">
        <v>79.012345679012341</v>
      </c>
      <c r="T342" s="14">
        <v>39.506172839506171</v>
      </c>
      <c r="U342" s="15">
        <v>81</v>
      </c>
      <c r="V342" s="16">
        <v>502.61728395061726</v>
      </c>
      <c r="W342" s="16">
        <v>24.691358024691358</v>
      </c>
      <c r="X342" s="16">
        <v>43.209876543209873</v>
      </c>
      <c r="Y342" s="16">
        <v>23.456790123456791</v>
      </c>
      <c r="Z342" s="16">
        <v>8.6419753086419746</v>
      </c>
      <c r="AA342" s="16">
        <v>75.308641975308646</v>
      </c>
      <c r="AB342" s="16">
        <v>32.098765432098766</v>
      </c>
      <c r="AC342" s="17">
        <v>80</v>
      </c>
      <c r="AD342" s="18">
        <v>510.85</v>
      </c>
      <c r="AE342" s="18">
        <v>21.25</v>
      </c>
      <c r="AF342" s="18">
        <v>45</v>
      </c>
      <c r="AG342" s="18">
        <v>15</v>
      </c>
      <c r="AH342" s="18">
        <v>18.75</v>
      </c>
      <c r="AI342" s="18">
        <v>78.75</v>
      </c>
      <c r="AJ342" s="18">
        <v>33.75</v>
      </c>
      <c r="AK342" s="2" t="s">
        <v>147</v>
      </c>
    </row>
    <row r="343" spans="1:37" s="19" customFormat="1">
      <c r="A343" s="26">
        <v>638</v>
      </c>
      <c r="B343" s="27">
        <v>199</v>
      </c>
      <c r="C343" s="2" t="s">
        <v>400</v>
      </c>
      <c r="D343" s="2" t="s">
        <v>408</v>
      </c>
      <c r="E343" s="11">
        <v>84</v>
      </c>
      <c r="F343" s="12">
        <v>490.72619047619048</v>
      </c>
      <c r="G343" s="12">
        <v>38.095238095238095</v>
      </c>
      <c r="H343" s="12">
        <v>36.904761904761905</v>
      </c>
      <c r="I343" s="12">
        <v>21.428571428571427</v>
      </c>
      <c r="J343" s="12">
        <v>3.5714285714285716</v>
      </c>
      <c r="K343" s="12">
        <v>61.904761904761905</v>
      </c>
      <c r="L343" s="12">
        <v>25</v>
      </c>
      <c r="M343" s="13">
        <v>84</v>
      </c>
      <c r="N343" s="14">
        <v>518.98809523809518</v>
      </c>
      <c r="O343" s="14">
        <v>10.714285714285714</v>
      </c>
      <c r="P343" s="14">
        <v>44.047619047619051</v>
      </c>
      <c r="Q343" s="14">
        <v>41.666666666666664</v>
      </c>
      <c r="R343" s="14">
        <v>3.5714285714285716</v>
      </c>
      <c r="S343" s="14">
        <v>89.285714285714292</v>
      </c>
      <c r="T343" s="14">
        <v>45.238095238095241</v>
      </c>
      <c r="U343" s="15">
        <v>84</v>
      </c>
      <c r="V343" s="16">
        <v>502.95238095238096</v>
      </c>
      <c r="W343" s="16">
        <v>25</v>
      </c>
      <c r="X343" s="16">
        <v>48.80952380952381</v>
      </c>
      <c r="Y343" s="16">
        <v>20.238095238095237</v>
      </c>
      <c r="Z343" s="16">
        <v>5.9523809523809526</v>
      </c>
      <c r="AA343" s="16">
        <v>75</v>
      </c>
      <c r="AB343" s="16">
        <v>26.19047619047619</v>
      </c>
      <c r="AC343" s="17">
        <v>84</v>
      </c>
      <c r="AD343" s="18">
        <v>502.09523809523807</v>
      </c>
      <c r="AE343" s="18">
        <v>26.19047619047619</v>
      </c>
      <c r="AF343" s="18">
        <v>52.38095238095238</v>
      </c>
      <c r="AG343" s="18">
        <v>16.666666666666668</v>
      </c>
      <c r="AH343" s="18">
        <v>4.7619047619047619</v>
      </c>
      <c r="AI343" s="18">
        <v>73.80952380952381</v>
      </c>
      <c r="AJ343" s="18">
        <v>21.428571428571427</v>
      </c>
      <c r="AK343" s="2" t="s">
        <v>147</v>
      </c>
    </row>
    <row r="344" spans="1:37" s="19" customFormat="1">
      <c r="A344" s="26">
        <v>638</v>
      </c>
      <c r="B344" s="27">
        <v>201</v>
      </c>
      <c r="C344" s="2" t="s">
        <v>400</v>
      </c>
      <c r="D344" s="2" t="s">
        <v>409</v>
      </c>
      <c r="E344" s="11">
        <v>132</v>
      </c>
      <c r="F344" s="12">
        <v>481.75</v>
      </c>
      <c r="G344" s="12">
        <v>47.727272727272727</v>
      </c>
      <c r="H344" s="12">
        <v>27.272727272727273</v>
      </c>
      <c r="I344" s="12">
        <v>21.969696969696969</v>
      </c>
      <c r="J344" s="12">
        <v>3.0303030303030303</v>
      </c>
      <c r="K344" s="12">
        <v>52.272727272727273</v>
      </c>
      <c r="L344" s="12">
        <v>25</v>
      </c>
      <c r="M344" s="13">
        <v>134</v>
      </c>
      <c r="N344" s="14">
        <v>508.30597014925371</v>
      </c>
      <c r="O344" s="14">
        <v>26.865671641791046</v>
      </c>
      <c r="P344" s="14">
        <v>44.029850746268657</v>
      </c>
      <c r="Q344" s="14">
        <v>23.134328358208954</v>
      </c>
      <c r="R344" s="14">
        <v>5.9701492537313436</v>
      </c>
      <c r="S344" s="14">
        <v>73.134328358208961</v>
      </c>
      <c r="T344" s="14">
        <v>29.104477611940297</v>
      </c>
      <c r="U344" s="15">
        <v>134</v>
      </c>
      <c r="V344" s="16">
        <v>494.7761194029851</v>
      </c>
      <c r="W344" s="16">
        <v>35.820895522388057</v>
      </c>
      <c r="X344" s="16">
        <v>38.059701492537314</v>
      </c>
      <c r="Y344" s="16">
        <v>21.64179104477612</v>
      </c>
      <c r="Z344" s="16">
        <v>4.4776119402985071</v>
      </c>
      <c r="AA344" s="16">
        <v>64.179104477611943</v>
      </c>
      <c r="AB344" s="16">
        <v>26.119402985074625</v>
      </c>
      <c r="AC344" s="17">
        <v>131</v>
      </c>
      <c r="AD344" s="18">
        <v>502.02290076335879</v>
      </c>
      <c r="AE344" s="18">
        <v>29.770992366412212</v>
      </c>
      <c r="AF344" s="18">
        <v>39.694656488549619</v>
      </c>
      <c r="AG344" s="18">
        <v>21.374045801526716</v>
      </c>
      <c r="AH344" s="18">
        <v>9.1603053435114496</v>
      </c>
      <c r="AI344" s="18">
        <v>70.229007633587784</v>
      </c>
      <c r="AJ344" s="18">
        <v>30.534351145038169</v>
      </c>
      <c r="AK344" s="2" t="s">
        <v>147</v>
      </c>
    </row>
    <row r="345" spans="1:37" s="19" customFormat="1">
      <c r="A345" s="26">
        <v>638</v>
      </c>
      <c r="B345" s="27">
        <v>203</v>
      </c>
      <c r="C345" s="2" t="s">
        <v>400</v>
      </c>
      <c r="D345" s="2" t="s">
        <v>410</v>
      </c>
      <c r="E345" s="11">
        <v>40</v>
      </c>
      <c r="F345" s="12">
        <v>484.22500000000002</v>
      </c>
      <c r="G345" s="12">
        <v>45</v>
      </c>
      <c r="H345" s="12">
        <v>32.5</v>
      </c>
      <c r="I345" s="12">
        <v>17.5</v>
      </c>
      <c r="J345" s="12">
        <v>5</v>
      </c>
      <c r="K345" s="12">
        <v>55</v>
      </c>
      <c r="L345" s="12">
        <v>22.5</v>
      </c>
      <c r="M345" s="13">
        <v>39</v>
      </c>
      <c r="N345" s="14">
        <v>506.35897435897436</v>
      </c>
      <c r="O345" s="14">
        <v>20.512820512820515</v>
      </c>
      <c r="P345" s="14">
        <v>51.282051282051285</v>
      </c>
      <c r="Q345" s="14">
        <v>23.076923076923077</v>
      </c>
      <c r="R345" s="14">
        <v>5.1282051282051286</v>
      </c>
      <c r="S345" s="14">
        <v>79.487179487179489</v>
      </c>
      <c r="T345" s="14">
        <v>28.205128205128204</v>
      </c>
      <c r="U345" s="15">
        <v>39</v>
      </c>
      <c r="V345" s="16">
        <v>496.69230769230768</v>
      </c>
      <c r="W345" s="16">
        <v>28.205128205128204</v>
      </c>
      <c r="X345" s="16">
        <v>51.282051282051285</v>
      </c>
      <c r="Y345" s="16">
        <v>17.948717948717949</v>
      </c>
      <c r="Z345" s="16">
        <v>2.5641025641025643</v>
      </c>
      <c r="AA345" s="16">
        <v>71.794871794871796</v>
      </c>
      <c r="AB345" s="16">
        <v>20.512820512820515</v>
      </c>
      <c r="AC345" s="17">
        <v>39</v>
      </c>
      <c r="AD345" s="18">
        <v>490.43589743589746</v>
      </c>
      <c r="AE345" s="18">
        <v>28.205128205128204</v>
      </c>
      <c r="AF345" s="18">
        <v>58.974358974358971</v>
      </c>
      <c r="AG345" s="18">
        <v>10.256410256410257</v>
      </c>
      <c r="AH345" s="18">
        <v>2.5641025641025643</v>
      </c>
      <c r="AI345" s="18">
        <v>71.794871794871796</v>
      </c>
      <c r="AJ345" s="18">
        <v>12.820512820512821</v>
      </c>
      <c r="AK345" s="2" t="s">
        <v>147</v>
      </c>
    </row>
    <row r="346" spans="1:37" s="19" customFormat="1">
      <c r="A346" s="26">
        <v>638</v>
      </c>
      <c r="B346" s="27">
        <v>295</v>
      </c>
      <c r="C346" s="2" t="s">
        <v>400</v>
      </c>
      <c r="D346" s="2" t="s">
        <v>411</v>
      </c>
      <c r="E346" s="11">
        <v>63</v>
      </c>
      <c r="F346" s="12">
        <v>529.01587301587301</v>
      </c>
      <c r="G346" s="12">
        <v>17.460317460317459</v>
      </c>
      <c r="H346" s="12">
        <v>23.80952380952381</v>
      </c>
      <c r="I346" s="12">
        <v>44.444444444444443</v>
      </c>
      <c r="J346" s="12">
        <v>14.285714285714286</v>
      </c>
      <c r="K346" s="12">
        <v>82.539682539682545</v>
      </c>
      <c r="L346" s="12">
        <v>58.730158730158728</v>
      </c>
      <c r="M346" s="13">
        <v>63</v>
      </c>
      <c r="N346" s="14">
        <v>530.90476190476193</v>
      </c>
      <c r="O346" s="14">
        <v>14.285714285714286</v>
      </c>
      <c r="P346" s="14">
        <v>28.571428571428573</v>
      </c>
      <c r="Q346" s="14">
        <v>38.095238095238095</v>
      </c>
      <c r="R346" s="14">
        <v>19.047619047619047</v>
      </c>
      <c r="S346" s="14">
        <v>85.714285714285708</v>
      </c>
      <c r="T346" s="14">
        <v>57.142857142857146</v>
      </c>
      <c r="U346" s="15">
        <v>63</v>
      </c>
      <c r="V346" s="16">
        <v>532.38095238095241</v>
      </c>
      <c r="W346" s="16">
        <v>9.5238095238095237</v>
      </c>
      <c r="X346" s="16">
        <v>30.158730158730158</v>
      </c>
      <c r="Y346" s="16">
        <v>41.269841269841272</v>
      </c>
      <c r="Z346" s="16">
        <v>19.047619047619047</v>
      </c>
      <c r="AA346" s="16">
        <v>90.476190476190482</v>
      </c>
      <c r="AB346" s="16">
        <v>60.317460317460316</v>
      </c>
      <c r="AC346" s="17">
        <v>63</v>
      </c>
      <c r="AD346" s="18">
        <v>519.98412698412699</v>
      </c>
      <c r="AE346" s="18">
        <v>11.111111111111111</v>
      </c>
      <c r="AF346" s="18">
        <v>39.682539682539684</v>
      </c>
      <c r="AG346" s="18">
        <v>34.920634920634917</v>
      </c>
      <c r="AH346" s="18">
        <v>14.285714285714286</v>
      </c>
      <c r="AI346" s="18">
        <v>88.888888888888886</v>
      </c>
      <c r="AJ346" s="18">
        <v>49.206349206349209</v>
      </c>
      <c r="AK346" s="2" t="s">
        <v>147</v>
      </c>
    </row>
    <row r="347" spans="1:37" s="19" customFormat="1">
      <c r="A347" s="26">
        <v>638</v>
      </c>
      <c r="B347" s="27">
        <v>1050</v>
      </c>
      <c r="C347" s="2" t="s">
        <v>400</v>
      </c>
      <c r="D347" s="2" t="s">
        <v>412</v>
      </c>
      <c r="E347" s="11">
        <v>73</v>
      </c>
      <c r="F347" s="12">
        <v>488.93150684931504</v>
      </c>
      <c r="G347" s="12">
        <v>36.986301369863014</v>
      </c>
      <c r="H347" s="12">
        <v>45.205479452054796</v>
      </c>
      <c r="I347" s="12">
        <v>15.068493150684931</v>
      </c>
      <c r="J347" s="12">
        <v>2.7397260273972601</v>
      </c>
      <c r="K347" s="12">
        <v>63.013698630136986</v>
      </c>
      <c r="L347" s="12">
        <v>17.80821917808219</v>
      </c>
      <c r="M347" s="13">
        <v>74</v>
      </c>
      <c r="N347" s="14">
        <v>510.29729729729729</v>
      </c>
      <c r="O347" s="14">
        <v>16.216216216216218</v>
      </c>
      <c r="P347" s="14">
        <v>56.756756756756758</v>
      </c>
      <c r="Q347" s="14">
        <v>24.324324324324323</v>
      </c>
      <c r="R347" s="14">
        <v>2.7027027027027026</v>
      </c>
      <c r="S347" s="14">
        <v>83.78378378378379</v>
      </c>
      <c r="T347" s="14">
        <v>27.027027027027028</v>
      </c>
      <c r="U347" s="15">
        <v>73</v>
      </c>
      <c r="V347" s="16">
        <v>505.69863013698631</v>
      </c>
      <c r="W347" s="16">
        <v>21.917808219178081</v>
      </c>
      <c r="X347" s="16">
        <v>54.794520547945204</v>
      </c>
      <c r="Y347" s="16">
        <v>16.438356164383563</v>
      </c>
      <c r="Z347" s="16">
        <v>6.8493150684931505</v>
      </c>
      <c r="AA347" s="16">
        <v>78.082191780821915</v>
      </c>
      <c r="AB347" s="16">
        <v>23.287671232876711</v>
      </c>
      <c r="AC347" s="17">
        <v>72</v>
      </c>
      <c r="AD347" s="18">
        <v>514.125</v>
      </c>
      <c r="AE347" s="18">
        <v>20.833333333333332</v>
      </c>
      <c r="AF347" s="18">
        <v>43.055555555555557</v>
      </c>
      <c r="AG347" s="18">
        <v>19.444444444444443</v>
      </c>
      <c r="AH347" s="18">
        <v>16.666666666666668</v>
      </c>
      <c r="AI347" s="18">
        <v>79.166666666666671</v>
      </c>
      <c r="AJ347" s="18">
        <v>36.111111111111114</v>
      </c>
      <c r="AK347" s="2" t="s">
        <v>147</v>
      </c>
    </row>
    <row r="348" spans="1:37" s="19" customFormat="1">
      <c r="A348" s="26">
        <v>638</v>
      </c>
      <c r="B348" s="27">
        <v>1054</v>
      </c>
      <c r="C348" s="2" t="s">
        <v>400</v>
      </c>
      <c r="D348" s="2" t="s">
        <v>413</v>
      </c>
      <c r="E348" s="11">
        <v>74</v>
      </c>
      <c r="F348" s="12">
        <v>488.44594594594594</v>
      </c>
      <c r="G348" s="12">
        <v>48.648648648648646</v>
      </c>
      <c r="H348" s="12">
        <v>32.432432432432435</v>
      </c>
      <c r="I348" s="12">
        <v>13.513513513513514</v>
      </c>
      <c r="J348" s="12">
        <v>5.4054054054054053</v>
      </c>
      <c r="K348" s="12">
        <v>51.351351351351354</v>
      </c>
      <c r="L348" s="12">
        <v>18.918918918918919</v>
      </c>
      <c r="M348" s="13">
        <v>74</v>
      </c>
      <c r="N348" s="14">
        <v>504.05405405405406</v>
      </c>
      <c r="O348" s="14">
        <v>20.27027027027027</v>
      </c>
      <c r="P348" s="14">
        <v>52.702702702702702</v>
      </c>
      <c r="Q348" s="14">
        <v>24.324324324324323</v>
      </c>
      <c r="R348" s="14">
        <v>2.7027027027027026</v>
      </c>
      <c r="S348" s="14">
        <v>79.729729729729726</v>
      </c>
      <c r="T348" s="14">
        <v>27.027027027027028</v>
      </c>
      <c r="U348" s="15">
        <v>74</v>
      </c>
      <c r="V348" s="16">
        <v>494.85135135135135</v>
      </c>
      <c r="W348" s="16">
        <v>31.081081081081081</v>
      </c>
      <c r="X348" s="16">
        <v>47.297297297297298</v>
      </c>
      <c r="Y348" s="16">
        <v>17.567567567567568</v>
      </c>
      <c r="Z348" s="16">
        <v>4.0540540540540544</v>
      </c>
      <c r="AA348" s="16">
        <v>68.918918918918919</v>
      </c>
      <c r="AB348" s="16">
        <v>21.621621621621621</v>
      </c>
      <c r="AC348" s="17">
        <v>74</v>
      </c>
      <c r="AD348" s="18">
        <v>491.58108108108109</v>
      </c>
      <c r="AE348" s="18">
        <v>33.783783783783782</v>
      </c>
      <c r="AF348" s="18">
        <v>51.351351351351354</v>
      </c>
      <c r="AG348" s="18">
        <v>12.162162162162161</v>
      </c>
      <c r="AH348" s="18">
        <v>2.7027027027027026</v>
      </c>
      <c r="AI348" s="18">
        <v>66.21621621621621</v>
      </c>
      <c r="AJ348" s="18">
        <v>14.864864864864865</v>
      </c>
      <c r="AK348" s="2" t="s">
        <v>147</v>
      </c>
    </row>
    <row r="349" spans="1:37" s="19" customFormat="1">
      <c r="A349" s="26">
        <v>638</v>
      </c>
      <c r="B349" s="27">
        <v>2050</v>
      </c>
      <c r="C349" s="2" t="s">
        <v>400</v>
      </c>
      <c r="D349" s="2" t="s">
        <v>414</v>
      </c>
      <c r="E349" s="11">
        <v>89</v>
      </c>
      <c r="F349" s="12">
        <v>514.35955056179773</v>
      </c>
      <c r="G349" s="12">
        <v>22.471910112359552</v>
      </c>
      <c r="H349" s="12">
        <v>32.584269662921351</v>
      </c>
      <c r="I349" s="12">
        <v>37.078651685393261</v>
      </c>
      <c r="J349" s="12">
        <v>7.8651685393258424</v>
      </c>
      <c r="K349" s="12">
        <v>77.528089887640448</v>
      </c>
      <c r="L349" s="12">
        <v>44.943820224719104</v>
      </c>
      <c r="M349" s="13">
        <v>90</v>
      </c>
      <c r="N349" s="14">
        <v>522.77777777777783</v>
      </c>
      <c r="O349" s="14">
        <v>12.222222222222221</v>
      </c>
      <c r="P349" s="14">
        <v>45.555555555555557</v>
      </c>
      <c r="Q349" s="14">
        <v>33.333333333333336</v>
      </c>
      <c r="R349" s="14">
        <v>8.8888888888888893</v>
      </c>
      <c r="S349" s="14">
        <v>87.777777777777771</v>
      </c>
      <c r="T349" s="14">
        <v>42.222222222222221</v>
      </c>
      <c r="U349" s="15">
        <v>90</v>
      </c>
      <c r="V349" s="16">
        <v>515.1</v>
      </c>
      <c r="W349" s="16">
        <v>18.888888888888889</v>
      </c>
      <c r="X349" s="16">
        <v>36.666666666666664</v>
      </c>
      <c r="Y349" s="16">
        <v>30</v>
      </c>
      <c r="Z349" s="16">
        <v>14.444444444444445</v>
      </c>
      <c r="AA349" s="16">
        <v>81.111111111111114</v>
      </c>
      <c r="AB349" s="16">
        <v>44.444444444444443</v>
      </c>
      <c r="AC349" s="17">
        <v>89</v>
      </c>
      <c r="AD349" s="18">
        <v>509.87640449438203</v>
      </c>
      <c r="AE349" s="18">
        <v>12.359550561797754</v>
      </c>
      <c r="AF349" s="18">
        <v>60.674157303370784</v>
      </c>
      <c r="AG349" s="18">
        <v>17.977528089887642</v>
      </c>
      <c r="AH349" s="18">
        <v>8.9887640449438209</v>
      </c>
      <c r="AI349" s="18">
        <v>87.640449438202253</v>
      </c>
      <c r="AJ349" s="18">
        <v>26.966292134831459</v>
      </c>
      <c r="AK349" s="2" t="s">
        <v>147</v>
      </c>
    </row>
    <row r="350" spans="1:37" s="19" customFormat="1">
      <c r="A350" s="26">
        <v>638</v>
      </c>
      <c r="B350" s="27">
        <v>2052</v>
      </c>
      <c r="C350" s="2" t="s">
        <v>400</v>
      </c>
      <c r="D350" s="2" t="s">
        <v>365</v>
      </c>
      <c r="E350" s="11">
        <v>69</v>
      </c>
      <c r="F350" s="12">
        <v>504.18840579710144</v>
      </c>
      <c r="G350" s="12">
        <v>23.188405797101449</v>
      </c>
      <c r="H350" s="12">
        <v>52.173913043478258</v>
      </c>
      <c r="I350" s="12">
        <v>20.289855072463769</v>
      </c>
      <c r="J350" s="12">
        <v>4.3478260869565215</v>
      </c>
      <c r="K350" s="12">
        <v>76.811594202898547</v>
      </c>
      <c r="L350" s="12">
        <v>24.637681159420289</v>
      </c>
      <c r="M350" s="13">
        <v>69</v>
      </c>
      <c r="N350" s="14">
        <v>508.79710144927537</v>
      </c>
      <c r="O350" s="14">
        <v>21.739130434782609</v>
      </c>
      <c r="P350" s="14">
        <v>42.028985507246375</v>
      </c>
      <c r="Q350" s="14">
        <v>33.333333333333336</v>
      </c>
      <c r="R350" s="14">
        <v>2.8985507246376812</v>
      </c>
      <c r="S350" s="14">
        <v>78.260869565217391</v>
      </c>
      <c r="T350" s="14">
        <v>36.231884057971016</v>
      </c>
      <c r="U350" s="15">
        <v>69</v>
      </c>
      <c r="V350" s="16">
        <v>514.60869565217388</v>
      </c>
      <c r="W350" s="16">
        <v>15.942028985507246</v>
      </c>
      <c r="X350" s="16">
        <v>42.028985507246375</v>
      </c>
      <c r="Y350" s="16">
        <v>34.782608695652172</v>
      </c>
      <c r="Z350" s="16">
        <v>7.2463768115942031</v>
      </c>
      <c r="AA350" s="16">
        <v>84.05797101449275</v>
      </c>
      <c r="AB350" s="16">
        <v>42.028985507246375</v>
      </c>
      <c r="AC350" s="17">
        <v>69</v>
      </c>
      <c r="AD350" s="18">
        <v>498.1159420289855</v>
      </c>
      <c r="AE350" s="18">
        <v>24.637681159420289</v>
      </c>
      <c r="AF350" s="18">
        <v>52.173913043478258</v>
      </c>
      <c r="AG350" s="18">
        <v>21.739130434782609</v>
      </c>
      <c r="AH350" s="18">
        <v>1.4492753623188406</v>
      </c>
      <c r="AI350" s="18">
        <v>75.362318840579704</v>
      </c>
      <c r="AJ350" s="18">
        <v>23.188405797101449</v>
      </c>
      <c r="AK350" s="2" t="s">
        <v>147</v>
      </c>
    </row>
    <row r="351" spans="1:37" s="19" customFormat="1">
      <c r="A351" s="26">
        <v>638</v>
      </c>
      <c r="B351" s="27">
        <v>2056</v>
      </c>
      <c r="C351" s="2" t="s">
        <v>400</v>
      </c>
      <c r="D351" s="2" t="s">
        <v>415</v>
      </c>
      <c r="E351" s="11">
        <v>65</v>
      </c>
      <c r="F351" s="12">
        <v>501.67692307692306</v>
      </c>
      <c r="G351" s="12">
        <v>33.846153846153847</v>
      </c>
      <c r="H351" s="12">
        <v>30.76923076923077</v>
      </c>
      <c r="I351" s="12">
        <v>24.615384615384617</v>
      </c>
      <c r="J351" s="12">
        <v>10.76923076923077</v>
      </c>
      <c r="K351" s="12">
        <v>66.15384615384616</v>
      </c>
      <c r="L351" s="12">
        <v>35.384615384615387</v>
      </c>
      <c r="M351" s="13">
        <v>65</v>
      </c>
      <c r="N351" s="14">
        <v>501.4</v>
      </c>
      <c r="O351" s="14">
        <v>23.076923076923077</v>
      </c>
      <c r="P351" s="14">
        <v>52.307692307692307</v>
      </c>
      <c r="Q351" s="14">
        <v>23.076923076923077</v>
      </c>
      <c r="R351" s="14">
        <v>1.5384615384615385</v>
      </c>
      <c r="S351" s="14">
        <v>76.92307692307692</v>
      </c>
      <c r="T351" s="14">
        <v>24.615384615384617</v>
      </c>
      <c r="U351" s="15">
        <v>64</v>
      </c>
      <c r="V351" s="16">
        <v>516.5</v>
      </c>
      <c r="W351" s="16">
        <v>25</v>
      </c>
      <c r="X351" s="16">
        <v>29.6875</v>
      </c>
      <c r="Y351" s="16">
        <v>25</v>
      </c>
      <c r="Z351" s="16">
        <v>20.3125</v>
      </c>
      <c r="AA351" s="16">
        <v>75</v>
      </c>
      <c r="AB351" s="16">
        <v>45.3125</v>
      </c>
      <c r="AC351" s="17">
        <v>64</v>
      </c>
      <c r="AD351" s="18">
        <v>514.6875</v>
      </c>
      <c r="AE351" s="18">
        <v>18.75</v>
      </c>
      <c r="AF351" s="18">
        <v>42.1875</v>
      </c>
      <c r="AG351" s="18">
        <v>18.75</v>
      </c>
      <c r="AH351" s="18">
        <v>20.3125</v>
      </c>
      <c r="AI351" s="18">
        <v>81.25</v>
      </c>
      <c r="AJ351" s="18">
        <v>39.0625</v>
      </c>
      <c r="AK351" s="2" t="s">
        <v>147</v>
      </c>
    </row>
    <row r="352" spans="1:37" s="19" customFormat="1">
      <c r="A352" s="26">
        <v>638</v>
      </c>
      <c r="B352" s="27">
        <v>3052</v>
      </c>
      <c r="C352" s="2" t="s">
        <v>400</v>
      </c>
      <c r="D352" s="2" t="s">
        <v>416</v>
      </c>
      <c r="E352" s="11">
        <v>72</v>
      </c>
      <c r="F352" s="12">
        <v>506.375</v>
      </c>
      <c r="G352" s="12">
        <v>33.333333333333336</v>
      </c>
      <c r="H352" s="12">
        <v>26.388888888888889</v>
      </c>
      <c r="I352" s="12">
        <v>33.333333333333336</v>
      </c>
      <c r="J352" s="12">
        <v>6.9444444444444446</v>
      </c>
      <c r="K352" s="12">
        <v>66.666666666666671</v>
      </c>
      <c r="L352" s="12">
        <v>40.277777777777779</v>
      </c>
      <c r="M352" s="13">
        <v>72</v>
      </c>
      <c r="N352" s="14">
        <v>520.31944444444446</v>
      </c>
      <c r="O352" s="14">
        <v>13.888888888888889</v>
      </c>
      <c r="P352" s="14">
        <v>41.666666666666664</v>
      </c>
      <c r="Q352" s="14">
        <v>36.111111111111114</v>
      </c>
      <c r="R352" s="14">
        <v>8.3333333333333339</v>
      </c>
      <c r="S352" s="14">
        <v>86.111111111111114</v>
      </c>
      <c r="T352" s="14">
        <v>44.444444444444443</v>
      </c>
      <c r="U352" s="15">
        <v>72</v>
      </c>
      <c r="V352" s="16">
        <v>512.01388888888891</v>
      </c>
      <c r="W352" s="16">
        <v>16.666666666666668</v>
      </c>
      <c r="X352" s="16">
        <v>48.611111111111114</v>
      </c>
      <c r="Y352" s="16">
        <v>25</v>
      </c>
      <c r="Z352" s="16">
        <v>9.7222222222222214</v>
      </c>
      <c r="AA352" s="16">
        <v>83.333333333333329</v>
      </c>
      <c r="AB352" s="16">
        <v>34.722222222222221</v>
      </c>
      <c r="AC352" s="17">
        <v>72</v>
      </c>
      <c r="AD352" s="18">
        <v>512.80555555555554</v>
      </c>
      <c r="AE352" s="18">
        <v>25</v>
      </c>
      <c r="AF352" s="18">
        <v>34.722222222222221</v>
      </c>
      <c r="AG352" s="18">
        <v>23.611111111111111</v>
      </c>
      <c r="AH352" s="18">
        <v>16.666666666666668</v>
      </c>
      <c r="AI352" s="18">
        <v>75</v>
      </c>
      <c r="AJ352" s="18">
        <v>40.277777777777779</v>
      </c>
      <c r="AK352" s="2" t="s">
        <v>147</v>
      </c>
    </row>
    <row r="353" spans="1:37" s="19" customFormat="1">
      <c r="A353" s="26">
        <v>638</v>
      </c>
      <c r="B353" s="27">
        <v>3054</v>
      </c>
      <c r="C353" s="2" t="s">
        <v>400</v>
      </c>
      <c r="D353" s="2" t="s">
        <v>417</v>
      </c>
      <c r="E353" s="11">
        <v>71</v>
      </c>
      <c r="F353" s="12">
        <v>504.71830985915494</v>
      </c>
      <c r="G353" s="12">
        <v>26.760563380281692</v>
      </c>
      <c r="H353" s="12">
        <v>39.436619718309856</v>
      </c>
      <c r="I353" s="12">
        <v>30.985915492957748</v>
      </c>
      <c r="J353" s="12">
        <v>2.816901408450704</v>
      </c>
      <c r="K353" s="12">
        <v>73.239436619718305</v>
      </c>
      <c r="L353" s="12">
        <v>33.802816901408448</v>
      </c>
      <c r="M353" s="13">
        <v>72</v>
      </c>
      <c r="N353" s="14">
        <v>520.45833333333337</v>
      </c>
      <c r="O353" s="14">
        <v>8.3333333333333339</v>
      </c>
      <c r="P353" s="14">
        <v>48.611111111111114</v>
      </c>
      <c r="Q353" s="14">
        <v>37.5</v>
      </c>
      <c r="R353" s="14">
        <v>5.5555555555555554</v>
      </c>
      <c r="S353" s="14">
        <v>91.666666666666671</v>
      </c>
      <c r="T353" s="14">
        <v>43.055555555555557</v>
      </c>
      <c r="U353" s="15">
        <v>72</v>
      </c>
      <c r="V353" s="16">
        <v>511.90277777777777</v>
      </c>
      <c r="W353" s="16">
        <v>12.5</v>
      </c>
      <c r="X353" s="16">
        <v>51.388888888888886</v>
      </c>
      <c r="Y353" s="16">
        <v>30.555555555555557</v>
      </c>
      <c r="Z353" s="16">
        <v>5.5555555555555554</v>
      </c>
      <c r="AA353" s="16">
        <v>87.5</v>
      </c>
      <c r="AB353" s="16">
        <v>36.111111111111114</v>
      </c>
      <c r="AC353" s="17">
        <v>71</v>
      </c>
      <c r="AD353" s="18">
        <v>503.61971830985914</v>
      </c>
      <c r="AE353" s="18">
        <v>12.67605633802817</v>
      </c>
      <c r="AF353" s="18">
        <v>60.563380281690144</v>
      </c>
      <c r="AG353" s="18">
        <v>23.943661971830984</v>
      </c>
      <c r="AH353" s="18">
        <v>2.816901408450704</v>
      </c>
      <c r="AI353" s="18">
        <v>87.323943661971825</v>
      </c>
      <c r="AJ353" s="18">
        <v>26.760563380281692</v>
      </c>
      <c r="AK353" s="2" t="s">
        <v>147</v>
      </c>
    </row>
    <row r="354" spans="1:37" s="19" customFormat="1">
      <c r="A354" s="26">
        <v>638</v>
      </c>
      <c r="B354" s="27">
        <v>5056</v>
      </c>
      <c r="C354" s="2" t="s">
        <v>400</v>
      </c>
      <c r="D354" s="2" t="s">
        <v>418</v>
      </c>
      <c r="E354" s="11">
        <v>70</v>
      </c>
      <c r="F354" s="12">
        <v>488.44285714285712</v>
      </c>
      <c r="G354" s="12">
        <v>42.857142857142854</v>
      </c>
      <c r="H354" s="12">
        <v>32.857142857142854</v>
      </c>
      <c r="I354" s="12">
        <v>24.285714285714285</v>
      </c>
      <c r="J354" s="12">
        <v>0</v>
      </c>
      <c r="K354" s="12">
        <v>57.142857142857146</v>
      </c>
      <c r="L354" s="12">
        <v>24.285714285714285</v>
      </c>
      <c r="M354" s="13">
        <v>70</v>
      </c>
      <c r="N354" s="14">
        <v>510.94285714285712</v>
      </c>
      <c r="O354" s="14">
        <v>12.857142857142858</v>
      </c>
      <c r="P354" s="14">
        <v>51.428571428571431</v>
      </c>
      <c r="Q354" s="14">
        <v>35.714285714285715</v>
      </c>
      <c r="R354" s="14">
        <v>0</v>
      </c>
      <c r="S354" s="14">
        <v>87.142857142857139</v>
      </c>
      <c r="T354" s="14">
        <v>35.714285714285715</v>
      </c>
      <c r="U354" s="15">
        <v>70</v>
      </c>
      <c r="V354" s="16">
        <v>500.55714285714288</v>
      </c>
      <c r="W354" s="16">
        <v>27.142857142857142</v>
      </c>
      <c r="X354" s="16">
        <v>50</v>
      </c>
      <c r="Y354" s="16">
        <v>17.142857142857142</v>
      </c>
      <c r="Z354" s="16">
        <v>5.7142857142857144</v>
      </c>
      <c r="AA354" s="16">
        <v>72.857142857142861</v>
      </c>
      <c r="AB354" s="16">
        <v>22.857142857142858</v>
      </c>
      <c r="AC354" s="17">
        <v>70</v>
      </c>
      <c r="AD354" s="18">
        <v>493.5</v>
      </c>
      <c r="AE354" s="18">
        <v>25.714285714285715</v>
      </c>
      <c r="AF354" s="18">
        <v>61.428571428571431</v>
      </c>
      <c r="AG354" s="18">
        <v>12.857142857142858</v>
      </c>
      <c r="AH354" s="18">
        <v>0</v>
      </c>
      <c r="AI354" s="18">
        <v>74.285714285714292</v>
      </c>
      <c r="AJ354" s="18">
        <v>12.857142857142858</v>
      </c>
      <c r="AK354" s="2" t="s">
        <v>147</v>
      </c>
    </row>
    <row r="355" spans="1:37" s="19" customFormat="1">
      <c r="A355" s="26">
        <v>639</v>
      </c>
      <c r="B355" s="27">
        <v>192</v>
      </c>
      <c r="C355" s="2" t="s">
        <v>419</v>
      </c>
      <c r="D355" s="2" t="s">
        <v>420</v>
      </c>
      <c r="E355" s="11">
        <v>137</v>
      </c>
      <c r="F355" s="12">
        <v>501.19708029197079</v>
      </c>
      <c r="G355" s="12">
        <v>35.036496350364963</v>
      </c>
      <c r="H355" s="12">
        <v>32.116788321167881</v>
      </c>
      <c r="I355" s="12">
        <v>26.277372262773724</v>
      </c>
      <c r="J355" s="12">
        <v>6.5693430656934311</v>
      </c>
      <c r="K355" s="12">
        <v>64.96350364963503</v>
      </c>
      <c r="L355" s="12">
        <v>32.846715328467155</v>
      </c>
      <c r="M355" s="13">
        <v>137</v>
      </c>
      <c r="N355" s="14">
        <v>527.21167883211683</v>
      </c>
      <c r="O355" s="14">
        <v>10.218978102189782</v>
      </c>
      <c r="P355" s="14">
        <v>37.956204379562045</v>
      </c>
      <c r="Q355" s="14">
        <v>41.605839416058394</v>
      </c>
      <c r="R355" s="14">
        <v>10.218978102189782</v>
      </c>
      <c r="S355" s="14">
        <v>89.78102189781022</v>
      </c>
      <c r="T355" s="14">
        <v>51.824817518248175</v>
      </c>
      <c r="U355" s="15">
        <v>137</v>
      </c>
      <c r="V355" s="16">
        <v>507.23357664233578</v>
      </c>
      <c r="W355" s="16">
        <v>18.248175182481752</v>
      </c>
      <c r="X355" s="16">
        <v>52.554744525547449</v>
      </c>
      <c r="Y355" s="16">
        <v>25.547445255474454</v>
      </c>
      <c r="Z355" s="16">
        <v>3.6496350364963503</v>
      </c>
      <c r="AA355" s="16">
        <v>81.751824817518255</v>
      </c>
      <c r="AB355" s="16">
        <v>29.197080291970803</v>
      </c>
      <c r="AC355" s="17">
        <v>137</v>
      </c>
      <c r="AD355" s="18">
        <v>504.29197080291971</v>
      </c>
      <c r="AE355" s="18">
        <v>24.087591240875913</v>
      </c>
      <c r="AF355" s="18">
        <v>50.364963503649633</v>
      </c>
      <c r="AG355" s="18">
        <v>16.058394160583941</v>
      </c>
      <c r="AH355" s="18">
        <v>9.4890510948905114</v>
      </c>
      <c r="AI355" s="18">
        <v>75.912408759124091</v>
      </c>
      <c r="AJ355" s="18">
        <v>25.547445255474454</v>
      </c>
      <c r="AK355" s="2" t="s">
        <v>72</v>
      </c>
    </row>
    <row r="356" spans="1:37" s="19" customFormat="1">
      <c r="A356" s="26">
        <v>640</v>
      </c>
      <c r="B356" s="27">
        <v>115</v>
      </c>
      <c r="C356" s="2" t="s">
        <v>421</v>
      </c>
      <c r="D356" s="2" t="s">
        <v>422</v>
      </c>
      <c r="E356" s="11">
        <v>317</v>
      </c>
      <c r="F356" s="12">
        <v>492.35015772870662</v>
      </c>
      <c r="G356" s="12">
        <v>38.801261829652994</v>
      </c>
      <c r="H356" s="12">
        <v>37.539432176656149</v>
      </c>
      <c r="I356" s="12">
        <v>19.242902208201894</v>
      </c>
      <c r="J356" s="12">
        <v>4.4164037854889591</v>
      </c>
      <c r="K356" s="12">
        <v>61.198738170347006</v>
      </c>
      <c r="L356" s="12">
        <v>23.65930599369085</v>
      </c>
      <c r="M356" s="13">
        <v>321</v>
      </c>
      <c r="N356" s="14">
        <v>510.28660436137073</v>
      </c>
      <c r="O356" s="14">
        <v>20.872274143302182</v>
      </c>
      <c r="P356" s="14">
        <v>44.236760124610591</v>
      </c>
      <c r="Q356" s="14">
        <v>30.218068535825545</v>
      </c>
      <c r="R356" s="14">
        <v>4.6728971962616823</v>
      </c>
      <c r="S356" s="14">
        <v>79.127725856697822</v>
      </c>
      <c r="T356" s="14">
        <v>34.890965732087224</v>
      </c>
      <c r="U356" s="15">
        <v>321</v>
      </c>
      <c r="V356" s="16">
        <v>499.4080996884735</v>
      </c>
      <c r="W356" s="16">
        <v>29.283489096573209</v>
      </c>
      <c r="X356" s="16">
        <v>46.417445482866043</v>
      </c>
      <c r="Y356" s="16">
        <v>18.380062305295951</v>
      </c>
      <c r="Z356" s="16">
        <v>5.9190031152647977</v>
      </c>
      <c r="AA356" s="16">
        <v>70.716510903426794</v>
      </c>
      <c r="AB356" s="16">
        <v>24.299065420560748</v>
      </c>
      <c r="AC356" s="17">
        <v>317</v>
      </c>
      <c r="AD356" s="18">
        <v>492.35962145110409</v>
      </c>
      <c r="AE356" s="18">
        <v>29.968454258675077</v>
      </c>
      <c r="AF356" s="18">
        <v>54.889589905362776</v>
      </c>
      <c r="AG356" s="18">
        <v>10.094637223974763</v>
      </c>
      <c r="AH356" s="18">
        <v>5.0473186119873814</v>
      </c>
      <c r="AI356" s="18">
        <v>70.031545741324919</v>
      </c>
      <c r="AJ356" s="18">
        <v>15.141955835962145</v>
      </c>
      <c r="AK356" s="2" t="s">
        <v>207</v>
      </c>
    </row>
    <row r="357" spans="1:37" s="19" customFormat="1">
      <c r="A357" s="26">
        <v>641</v>
      </c>
      <c r="B357" s="27">
        <v>101</v>
      </c>
      <c r="C357" s="2" t="s">
        <v>423</v>
      </c>
      <c r="D357" s="2" t="s">
        <v>424</v>
      </c>
      <c r="E357" s="11">
        <v>104</v>
      </c>
      <c r="F357" s="12">
        <v>508.67307692307691</v>
      </c>
      <c r="G357" s="12">
        <v>22.115384615384617</v>
      </c>
      <c r="H357" s="12">
        <v>45.192307692307693</v>
      </c>
      <c r="I357" s="12">
        <v>25.96153846153846</v>
      </c>
      <c r="J357" s="12">
        <v>6.7307692307692308</v>
      </c>
      <c r="K357" s="12">
        <v>77.884615384615387</v>
      </c>
      <c r="L357" s="12">
        <v>32.692307692307693</v>
      </c>
      <c r="M357" s="13">
        <v>104</v>
      </c>
      <c r="N357" s="14">
        <v>528.60576923076928</v>
      </c>
      <c r="O357" s="14">
        <v>13.461538461538462</v>
      </c>
      <c r="P357" s="14">
        <v>31.73076923076923</v>
      </c>
      <c r="Q357" s="14">
        <v>42.307692307692307</v>
      </c>
      <c r="R357" s="14">
        <v>12.5</v>
      </c>
      <c r="S357" s="14">
        <v>86.538461538461533</v>
      </c>
      <c r="T357" s="14">
        <v>54.807692307692307</v>
      </c>
      <c r="U357" s="15">
        <v>102</v>
      </c>
      <c r="V357" s="16">
        <v>518.06862745098044</v>
      </c>
      <c r="W357" s="16">
        <v>12.745098039215685</v>
      </c>
      <c r="X357" s="16">
        <v>45.098039215686278</v>
      </c>
      <c r="Y357" s="16">
        <v>30.392156862745097</v>
      </c>
      <c r="Z357" s="16">
        <v>11.764705882352942</v>
      </c>
      <c r="AA357" s="16">
        <v>87.254901960784309</v>
      </c>
      <c r="AB357" s="16">
        <v>42.156862745098039</v>
      </c>
      <c r="AC357" s="17">
        <v>102</v>
      </c>
      <c r="AD357" s="18">
        <v>494.03921568627453</v>
      </c>
      <c r="AE357" s="18">
        <v>28.431372549019606</v>
      </c>
      <c r="AF357" s="18">
        <v>55.882352941176471</v>
      </c>
      <c r="AG357" s="18">
        <v>13.725490196078431</v>
      </c>
      <c r="AH357" s="18">
        <v>1.9607843137254901</v>
      </c>
      <c r="AI357" s="18">
        <v>71.568627450980387</v>
      </c>
      <c r="AJ357" s="18">
        <v>15.686274509803921</v>
      </c>
      <c r="AK357" s="2" t="s">
        <v>53</v>
      </c>
    </row>
    <row r="358" spans="1:37" s="19" customFormat="1">
      <c r="A358" s="26">
        <v>641</v>
      </c>
      <c r="B358" s="27">
        <v>275</v>
      </c>
      <c r="C358" s="2" t="s">
        <v>423</v>
      </c>
      <c r="D358" s="2" t="s">
        <v>331</v>
      </c>
      <c r="E358" s="11">
        <v>58</v>
      </c>
      <c r="F358" s="12">
        <v>490.01724137931035</v>
      </c>
      <c r="G358" s="12">
        <v>36.206896551724135</v>
      </c>
      <c r="H358" s="12">
        <v>43.103448275862071</v>
      </c>
      <c r="I358" s="12">
        <v>18.96551724137931</v>
      </c>
      <c r="J358" s="12">
        <v>1.7241379310344827</v>
      </c>
      <c r="K358" s="12">
        <v>63.793103448275865</v>
      </c>
      <c r="L358" s="12">
        <v>20.689655172413794</v>
      </c>
      <c r="M358" s="13">
        <v>58</v>
      </c>
      <c r="N358" s="14">
        <v>500.27586206896552</v>
      </c>
      <c r="O358" s="14">
        <v>17.241379310344829</v>
      </c>
      <c r="P358" s="14">
        <v>62.068965517241381</v>
      </c>
      <c r="Q358" s="14">
        <v>20.689655172413794</v>
      </c>
      <c r="R358" s="14">
        <v>0</v>
      </c>
      <c r="S358" s="14">
        <v>82.758620689655174</v>
      </c>
      <c r="T358" s="14">
        <v>20.689655172413794</v>
      </c>
      <c r="U358" s="15">
        <v>57</v>
      </c>
      <c r="V358" s="16">
        <v>511.61403508771929</v>
      </c>
      <c r="W358" s="16">
        <v>15.789473684210526</v>
      </c>
      <c r="X358" s="16">
        <v>47.368421052631582</v>
      </c>
      <c r="Y358" s="16">
        <v>26.315789473684209</v>
      </c>
      <c r="Z358" s="16">
        <v>10.526315789473685</v>
      </c>
      <c r="AA358" s="16">
        <v>84.21052631578948</v>
      </c>
      <c r="AB358" s="16">
        <v>36.842105263157897</v>
      </c>
      <c r="AC358" s="17">
        <v>57</v>
      </c>
      <c r="AD358" s="18">
        <v>496.82456140350877</v>
      </c>
      <c r="AE358" s="18">
        <v>29.82456140350877</v>
      </c>
      <c r="AF358" s="18">
        <v>49.122807017543863</v>
      </c>
      <c r="AG358" s="18">
        <v>21.05263157894737</v>
      </c>
      <c r="AH358" s="18">
        <v>0</v>
      </c>
      <c r="AI358" s="18">
        <v>70.175438596491233</v>
      </c>
      <c r="AJ358" s="18">
        <v>21.05263157894737</v>
      </c>
      <c r="AK358" s="2" t="s">
        <v>53</v>
      </c>
    </row>
    <row r="359" spans="1:37" s="19" customFormat="1">
      <c r="A359" s="26">
        <v>642</v>
      </c>
      <c r="B359" s="27">
        <v>103</v>
      </c>
      <c r="C359" s="2" t="s">
        <v>425</v>
      </c>
      <c r="D359" s="2" t="s">
        <v>426</v>
      </c>
      <c r="E359" s="11">
        <v>67</v>
      </c>
      <c r="F359" s="12">
        <v>498.95522388059703</v>
      </c>
      <c r="G359" s="12">
        <v>28.35820895522388</v>
      </c>
      <c r="H359" s="12">
        <v>40.298507462686565</v>
      </c>
      <c r="I359" s="12">
        <v>25.373134328358208</v>
      </c>
      <c r="J359" s="12">
        <v>5.9701492537313436</v>
      </c>
      <c r="K359" s="12">
        <v>71.641791044776113</v>
      </c>
      <c r="L359" s="12">
        <v>31.343283582089551</v>
      </c>
      <c r="M359" s="13">
        <v>67</v>
      </c>
      <c r="N359" s="14">
        <v>523.40298507462683</v>
      </c>
      <c r="O359" s="14">
        <v>13.432835820895523</v>
      </c>
      <c r="P359" s="14">
        <v>40.298507462686565</v>
      </c>
      <c r="Q359" s="14">
        <v>35.820895522388057</v>
      </c>
      <c r="R359" s="14">
        <v>10.447761194029852</v>
      </c>
      <c r="S359" s="14">
        <v>86.567164179104481</v>
      </c>
      <c r="T359" s="14">
        <v>46.268656716417908</v>
      </c>
      <c r="U359" s="15">
        <v>67</v>
      </c>
      <c r="V359" s="16">
        <v>527.28358208955228</v>
      </c>
      <c r="W359" s="16">
        <v>13.432835820895523</v>
      </c>
      <c r="X359" s="16">
        <v>34.328358208955223</v>
      </c>
      <c r="Y359" s="16">
        <v>29.850746268656717</v>
      </c>
      <c r="Z359" s="16">
        <v>22.388059701492537</v>
      </c>
      <c r="AA359" s="16">
        <v>86.567164179104481</v>
      </c>
      <c r="AB359" s="16">
        <v>52.238805970149251</v>
      </c>
      <c r="AC359" s="17">
        <v>67</v>
      </c>
      <c r="AD359" s="18">
        <v>538.53731343283584</v>
      </c>
      <c r="AE359" s="18">
        <v>8.9552238805970141</v>
      </c>
      <c r="AF359" s="18">
        <v>29.850746268656717</v>
      </c>
      <c r="AG359" s="18">
        <v>31.343283582089551</v>
      </c>
      <c r="AH359" s="18">
        <v>29.850746268656717</v>
      </c>
      <c r="AI359" s="18">
        <v>91.044776119402982</v>
      </c>
      <c r="AJ359" s="18">
        <v>61.194029850746269</v>
      </c>
      <c r="AK359" s="2" t="s">
        <v>40</v>
      </c>
    </row>
    <row r="360" spans="1:37" s="19" customFormat="1">
      <c r="A360" s="26">
        <v>642</v>
      </c>
      <c r="B360" s="27">
        <v>111</v>
      </c>
      <c r="C360" s="2" t="s">
        <v>425</v>
      </c>
      <c r="D360" s="2" t="s">
        <v>427</v>
      </c>
      <c r="E360" s="11">
        <v>44</v>
      </c>
      <c r="F360" s="12">
        <v>519.09090909090912</v>
      </c>
      <c r="G360" s="12">
        <v>31.818181818181817</v>
      </c>
      <c r="H360" s="12">
        <v>13.636363636363637</v>
      </c>
      <c r="I360" s="12">
        <v>36.363636363636367</v>
      </c>
      <c r="J360" s="12">
        <v>18.181818181818183</v>
      </c>
      <c r="K360" s="12">
        <v>68.181818181818187</v>
      </c>
      <c r="L360" s="12">
        <v>54.545454545454547</v>
      </c>
      <c r="M360" s="13">
        <v>44</v>
      </c>
      <c r="N360" s="14">
        <v>536.2045454545455</v>
      </c>
      <c r="O360" s="14">
        <v>11.363636363636363</v>
      </c>
      <c r="P360" s="14">
        <v>29.545454545454547</v>
      </c>
      <c r="Q360" s="14">
        <v>40.909090909090907</v>
      </c>
      <c r="R360" s="14">
        <v>18.181818181818183</v>
      </c>
      <c r="S360" s="14">
        <v>88.63636363636364</v>
      </c>
      <c r="T360" s="14">
        <v>59.090909090909093</v>
      </c>
      <c r="U360" s="15">
        <v>45</v>
      </c>
      <c r="V360" s="16">
        <v>532.55555555555554</v>
      </c>
      <c r="W360" s="16">
        <v>20</v>
      </c>
      <c r="X360" s="16">
        <v>20</v>
      </c>
      <c r="Y360" s="16">
        <v>31.111111111111111</v>
      </c>
      <c r="Z360" s="16">
        <v>28.888888888888889</v>
      </c>
      <c r="AA360" s="16">
        <v>80</v>
      </c>
      <c r="AB360" s="16">
        <v>60</v>
      </c>
      <c r="AC360" s="17">
        <v>45</v>
      </c>
      <c r="AD360" s="18">
        <v>520.64444444444439</v>
      </c>
      <c r="AE360" s="18">
        <v>17.777777777777779</v>
      </c>
      <c r="AF360" s="18">
        <v>37.777777777777779</v>
      </c>
      <c r="AG360" s="18">
        <v>22.222222222222221</v>
      </c>
      <c r="AH360" s="18">
        <v>22.222222222222221</v>
      </c>
      <c r="AI360" s="18">
        <v>82.222222222222229</v>
      </c>
      <c r="AJ360" s="18">
        <v>44.444444444444443</v>
      </c>
      <c r="AK360" s="2" t="s">
        <v>40</v>
      </c>
    </row>
    <row r="361" spans="1:37" s="19" customFormat="1">
      <c r="A361" s="26">
        <v>642</v>
      </c>
      <c r="B361" s="27">
        <v>189</v>
      </c>
      <c r="C361" s="2" t="s">
        <v>425</v>
      </c>
      <c r="D361" s="2" t="s">
        <v>428</v>
      </c>
      <c r="E361" s="11">
        <v>83</v>
      </c>
      <c r="F361" s="12">
        <v>500.42168674698797</v>
      </c>
      <c r="G361" s="12">
        <v>38.554216867469883</v>
      </c>
      <c r="H361" s="12">
        <v>28.91566265060241</v>
      </c>
      <c r="I361" s="12">
        <v>25.301204819277107</v>
      </c>
      <c r="J361" s="12">
        <v>7.2289156626506026</v>
      </c>
      <c r="K361" s="12">
        <v>61.445783132530117</v>
      </c>
      <c r="L361" s="12">
        <v>32.53012048192771</v>
      </c>
      <c r="M361" s="13">
        <v>83</v>
      </c>
      <c r="N361" s="14">
        <v>525.59036144578317</v>
      </c>
      <c r="O361" s="14">
        <v>8.4337349397590362</v>
      </c>
      <c r="P361" s="14">
        <v>43.373493975903614</v>
      </c>
      <c r="Q361" s="14">
        <v>38.554216867469883</v>
      </c>
      <c r="R361" s="14">
        <v>9.6385542168674707</v>
      </c>
      <c r="S361" s="14">
        <v>91.566265060240966</v>
      </c>
      <c r="T361" s="14">
        <v>48.192771084337352</v>
      </c>
      <c r="U361" s="15">
        <v>83</v>
      </c>
      <c r="V361" s="16">
        <v>517.45783132530119</v>
      </c>
      <c r="W361" s="16">
        <v>18.072289156626507</v>
      </c>
      <c r="X361" s="16">
        <v>32.53012048192771</v>
      </c>
      <c r="Y361" s="16">
        <v>39.75903614457831</v>
      </c>
      <c r="Z361" s="16">
        <v>9.6385542168674707</v>
      </c>
      <c r="AA361" s="16">
        <v>81.92771084337349</v>
      </c>
      <c r="AB361" s="16">
        <v>49.397590361445786</v>
      </c>
      <c r="AC361" s="17">
        <v>83</v>
      </c>
      <c r="AD361" s="18">
        <v>509.46987951807228</v>
      </c>
      <c r="AE361" s="18">
        <v>19.277108433734941</v>
      </c>
      <c r="AF361" s="18">
        <v>46.987951807228917</v>
      </c>
      <c r="AG361" s="18">
        <v>21.686746987951807</v>
      </c>
      <c r="AH361" s="18">
        <v>12.048192771084338</v>
      </c>
      <c r="AI361" s="18">
        <v>80.722891566265062</v>
      </c>
      <c r="AJ361" s="18">
        <v>33.734939759036145</v>
      </c>
      <c r="AK361" s="2" t="s">
        <v>40</v>
      </c>
    </row>
    <row r="362" spans="1:37" s="19" customFormat="1">
      <c r="A362" s="26">
        <v>642</v>
      </c>
      <c r="B362" s="27">
        <v>199</v>
      </c>
      <c r="C362" s="2" t="s">
        <v>425</v>
      </c>
      <c r="D362" s="2" t="s">
        <v>429</v>
      </c>
      <c r="E362" s="11">
        <v>55</v>
      </c>
      <c r="F362" s="12">
        <v>509.45454545454544</v>
      </c>
      <c r="G362" s="12">
        <v>21.818181818181817</v>
      </c>
      <c r="H362" s="12">
        <v>38.18181818181818</v>
      </c>
      <c r="I362" s="12">
        <v>34.545454545454547</v>
      </c>
      <c r="J362" s="12">
        <v>5.4545454545454541</v>
      </c>
      <c r="K362" s="12">
        <v>78.181818181818187</v>
      </c>
      <c r="L362" s="12">
        <v>40</v>
      </c>
      <c r="M362" s="13">
        <v>55</v>
      </c>
      <c r="N362" s="14">
        <v>528.0363636363636</v>
      </c>
      <c r="O362" s="14">
        <v>9.0909090909090917</v>
      </c>
      <c r="P362" s="14">
        <v>38.18181818181818</v>
      </c>
      <c r="Q362" s="14">
        <v>41.81818181818182</v>
      </c>
      <c r="R362" s="14">
        <v>10.909090909090908</v>
      </c>
      <c r="S362" s="14">
        <v>90.909090909090907</v>
      </c>
      <c r="T362" s="14">
        <v>52.727272727272727</v>
      </c>
      <c r="U362" s="15">
        <v>55</v>
      </c>
      <c r="V362" s="16">
        <v>515.56363636363642</v>
      </c>
      <c r="W362" s="16">
        <v>16.363636363636363</v>
      </c>
      <c r="X362" s="16">
        <v>38.18181818181818</v>
      </c>
      <c r="Y362" s="16">
        <v>34.545454545454547</v>
      </c>
      <c r="Z362" s="16">
        <v>10.909090909090908</v>
      </c>
      <c r="AA362" s="16">
        <v>83.63636363636364</v>
      </c>
      <c r="AB362" s="16">
        <v>45.454545454545453</v>
      </c>
      <c r="AC362" s="17">
        <v>55</v>
      </c>
      <c r="AD362" s="18">
        <v>516.65454545454543</v>
      </c>
      <c r="AE362" s="18">
        <v>16.363636363636363</v>
      </c>
      <c r="AF362" s="18">
        <v>40</v>
      </c>
      <c r="AG362" s="18">
        <v>30.90909090909091</v>
      </c>
      <c r="AH362" s="18">
        <v>12.727272727272727</v>
      </c>
      <c r="AI362" s="18">
        <v>83.63636363636364</v>
      </c>
      <c r="AJ362" s="18">
        <v>43.636363636363633</v>
      </c>
      <c r="AK362" s="2" t="s">
        <v>40</v>
      </c>
    </row>
    <row r="363" spans="1:37" s="19" customFormat="1">
      <c r="A363" s="26">
        <v>643</v>
      </c>
      <c r="B363" s="27">
        <v>105</v>
      </c>
      <c r="C363" s="2" t="s">
        <v>430</v>
      </c>
      <c r="D363" s="2" t="s">
        <v>431</v>
      </c>
      <c r="E363" s="11">
        <v>103</v>
      </c>
      <c r="F363" s="12">
        <v>497.18446601941747</v>
      </c>
      <c r="G363" s="12">
        <v>30.097087378640776</v>
      </c>
      <c r="H363" s="12">
        <v>47.572815533980581</v>
      </c>
      <c r="I363" s="12">
        <v>19.417475728155338</v>
      </c>
      <c r="J363" s="12">
        <v>2.912621359223301</v>
      </c>
      <c r="K363" s="12">
        <v>69.902912621359221</v>
      </c>
      <c r="L363" s="12">
        <v>22.33009708737864</v>
      </c>
      <c r="M363" s="13">
        <v>103</v>
      </c>
      <c r="N363" s="14">
        <v>517.48543689320388</v>
      </c>
      <c r="O363" s="14">
        <v>8.7378640776699026</v>
      </c>
      <c r="P363" s="14">
        <v>54.368932038834949</v>
      </c>
      <c r="Q363" s="14">
        <v>33.009708737864081</v>
      </c>
      <c r="R363" s="14">
        <v>3.883495145631068</v>
      </c>
      <c r="S363" s="14">
        <v>91.262135922330103</v>
      </c>
      <c r="T363" s="14">
        <v>36.893203883495147</v>
      </c>
      <c r="U363" s="15">
        <v>103</v>
      </c>
      <c r="V363" s="16">
        <v>517.10679611650482</v>
      </c>
      <c r="W363" s="16">
        <v>10.679611650485437</v>
      </c>
      <c r="X363" s="16">
        <v>44.660194174757279</v>
      </c>
      <c r="Y363" s="16">
        <v>35.922330097087375</v>
      </c>
      <c r="Z363" s="16">
        <v>8.7378640776699026</v>
      </c>
      <c r="AA363" s="16">
        <v>89.320388349514559</v>
      </c>
      <c r="AB363" s="16">
        <v>44.660194174757279</v>
      </c>
      <c r="AC363" s="17">
        <v>103</v>
      </c>
      <c r="AD363" s="18">
        <v>514.02912621359224</v>
      </c>
      <c r="AE363" s="18">
        <v>10.679611650485437</v>
      </c>
      <c r="AF363" s="18">
        <v>55.339805825242721</v>
      </c>
      <c r="AG363" s="18">
        <v>24.271844660194176</v>
      </c>
      <c r="AH363" s="18">
        <v>9.7087378640776691</v>
      </c>
      <c r="AI363" s="18">
        <v>89.320388349514559</v>
      </c>
      <c r="AJ363" s="18">
        <v>33.980582524271846</v>
      </c>
      <c r="AK363" s="2" t="s">
        <v>31</v>
      </c>
    </row>
    <row r="364" spans="1:37" s="19" customFormat="1">
      <c r="A364" s="26">
        <v>643</v>
      </c>
      <c r="B364" s="27">
        <v>191</v>
      </c>
      <c r="C364" s="2" t="s">
        <v>430</v>
      </c>
      <c r="D364" s="2" t="s">
        <v>432</v>
      </c>
      <c r="E364" s="11">
        <v>47</v>
      </c>
      <c r="F364" s="12">
        <v>517.70212765957444</v>
      </c>
      <c r="G364" s="12">
        <v>29.787234042553191</v>
      </c>
      <c r="H364" s="12">
        <v>21.276595744680851</v>
      </c>
      <c r="I364" s="12">
        <v>38.297872340425535</v>
      </c>
      <c r="J364" s="12">
        <v>10.638297872340425</v>
      </c>
      <c r="K364" s="12">
        <v>70.212765957446805</v>
      </c>
      <c r="L364" s="12">
        <v>48.936170212765958</v>
      </c>
      <c r="M364" s="13">
        <v>47</v>
      </c>
      <c r="N364" s="14">
        <v>520.063829787234</v>
      </c>
      <c r="O364" s="14">
        <v>12.76595744680851</v>
      </c>
      <c r="P364" s="14">
        <v>48.936170212765958</v>
      </c>
      <c r="Q364" s="14">
        <v>27.659574468085108</v>
      </c>
      <c r="R364" s="14">
        <v>10.638297872340425</v>
      </c>
      <c r="S364" s="14">
        <v>87.234042553191486</v>
      </c>
      <c r="T364" s="14">
        <v>38.297872340425535</v>
      </c>
      <c r="U364" s="15">
        <v>47</v>
      </c>
      <c r="V364" s="16">
        <v>521.91489361702122</v>
      </c>
      <c r="W364" s="16">
        <v>12.76595744680851</v>
      </c>
      <c r="X364" s="16">
        <v>46.808510638297875</v>
      </c>
      <c r="Y364" s="16">
        <v>23.404255319148938</v>
      </c>
      <c r="Z364" s="16">
        <v>17.021276595744681</v>
      </c>
      <c r="AA364" s="16">
        <v>87.234042553191486</v>
      </c>
      <c r="AB364" s="16">
        <v>40.425531914893618</v>
      </c>
      <c r="AC364" s="17">
        <v>47</v>
      </c>
      <c r="AD364" s="18">
        <v>516</v>
      </c>
      <c r="AE364" s="18">
        <v>19.148936170212767</v>
      </c>
      <c r="AF364" s="18">
        <v>38.297872340425535</v>
      </c>
      <c r="AG364" s="18">
        <v>29.787234042553191</v>
      </c>
      <c r="AH364" s="18">
        <v>12.76595744680851</v>
      </c>
      <c r="AI364" s="18">
        <v>80.851063829787236</v>
      </c>
      <c r="AJ364" s="18">
        <v>42.553191489361701</v>
      </c>
      <c r="AK364" s="2" t="s">
        <v>31</v>
      </c>
    </row>
    <row r="365" spans="1:37" s="19" customFormat="1">
      <c r="A365" s="26">
        <v>643</v>
      </c>
      <c r="B365" s="27">
        <v>1052</v>
      </c>
      <c r="C365" s="2" t="s">
        <v>430</v>
      </c>
      <c r="D365" s="2" t="s">
        <v>433</v>
      </c>
      <c r="E365" s="11">
        <v>79</v>
      </c>
      <c r="F365" s="12">
        <v>480.64556962025318</v>
      </c>
      <c r="G365" s="12">
        <v>49.367088607594937</v>
      </c>
      <c r="H365" s="12">
        <v>26.582278481012658</v>
      </c>
      <c r="I365" s="12">
        <v>20.253164556962027</v>
      </c>
      <c r="J365" s="12">
        <v>3.7974683544303796</v>
      </c>
      <c r="K365" s="12">
        <v>50.632911392405063</v>
      </c>
      <c r="L365" s="12">
        <v>24.050632911392405</v>
      </c>
      <c r="M365" s="13">
        <v>79</v>
      </c>
      <c r="N365" s="14">
        <v>510.8987341772152</v>
      </c>
      <c r="O365" s="14">
        <v>18.9873417721519</v>
      </c>
      <c r="P365" s="14">
        <v>44.303797468354432</v>
      </c>
      <c r="Q365" s="14">
        <v>31.645569620253166</v>
      </c>
      <c r="R365" s="14">
        <v>5.0632911392405067</v>
      </c>
      <c r="S365" s="14">
        <v>81.012658227848107</v>
      </c>
      <c r="T365" s="14">
        <v>36.708860759493668</v>
      </c>
      <c r="U365" s="15">
        <v>79</v>
      </c>
      <c r="V365" s="16">
        <v>507.22784810126581</v>
      </c>
      <c r="W365" s="16">
        <v>26.582278481012658</v>
      </c>
      <c r="X365" s="16">
        <v>36.708860759493668</v>
      </c>
      <c r="Y365" s="16">
        <v>27.848101265822784</v>
      </c>
      <c r="Z365" s="16">
        <v>8.8607594936708853</v>
      </c>
      <c r="AA365" s="16">
        <v>73.417721518987335</v>
      </c>
      <c r="AB365" s="16">
        <v>36.708860759493668</v>
      </c>
      <c r="AC365" s="17">
        <v>79</v>
      </c>
      <c r="AD365" s="18">
        <v>494.34177215189874</v>
      </c>
      <c r="AE365" s="18">
        <v>37.974683544303801</v>
      </c>
      <c r="AF365" s="18">
        <v>37.974683544303801</v>
      </c>
      <c r="AG365" s="18">
        <v>16.455696202531644</v>
      </c>
      <c r="AH365" s="18">
        <v>7.5949367088607591</v>
      </c>
      <c r="AI365" s="18">
        <v>62.025316455696199</v>
      </c>
      <c r="AJ365" s="18">
        <v>24.050632911392405</v>
      </c>
      <c r="AK365" s="2" t="s">
        <v>31</v>
      </c>
    </row>
    <row r="366" spans="1:37" s="19" customFormat="1">
      <c r="A366" s="26">
        <v>643</v>
      </c>
      <c r="B366" s="27">
        <v>3052</v>
      </c>
      <c r="C366" s="2" t="s">
        <v>430</v>
      </c>
      <c r="D366" s="2" t="s">
        <v>434</v>
      </c>
      <c r="E366" s="11">
        <v>77</v>
      </c>
      <c r="F366" s="12">
        <v>495.44155844155841</v>
      </c>
      <c r="G366" s="12">
        <v>29.870129870129869</v>
      </c>
      <c r="H366" s="12">
        <v>41.558441558441558</v>
      </c>
      <c r="I366" s="12">
        <v>27.272727272727273</v>
      </c>
      <c r="J366" s="12">
        <v>1.2987012987012987</v>
      </c>
      <c r="K366" s="12">
        <v>70.129870129870127</v>
      </c>
      <c r="L366" s="12">
        <v>28.571428571428573</v>
      </c>
      <c r="M366" s="13">
        <v>77</v>
      </c>
      <c r="N366" s="14">
        <v>521.10389610389609</v>
      </c>
      <c r="O366" s="14">
        <v>15.584415584415584</v>
      </c>
      <c r="P366" s="14">
        <v>38.961038961038959</v>
      </c>
      <c r="Q366" s="14">
        <v>37.662337662337663</v>
      </c>
      <c r="R366" s="14">
        <v>7.7922077922077921</v>
      </c>
      <c r="S366" s="14">
        <v>84.415584415584419</v>
      </c>
      <c r="T366" s="14">
        <v>45.454545454545453</v>
      </c>
      <c r="U366" s="15">
        <v>77</v>
      </c>
      <c r="V366" s="16">
        <v>518.09090909090912</v>
      </c>
      <c r="W366" s="16">
        <v>16.883116883116884</v>
      </c>
      <c r="X366" s="16">
        <v>38.961038961038959</v>
      </c>
      <c r="Y366" s="16">
        <v>33.766233766233768</v>
      </c>
      <c r="Z366" s="16">
        <v>10.38961038961039</v>
      </c>
      <c r="AA366" s="16">
        <v>83.116883116883116</v>
      </c>
      <c r="AB366" s="16">
        <v>44.155844155844157</v>
      </c>
      <c r="AC366" s="17">
        <v>77</v>
      </c>
      <c r="AD366" s="18">
        <v>521.81818181818187</v>
      </c>
      <c r="AE366" s="18">
        <v>16.883116883116884</v>
      </c>
      <c r="AF366" s="18">
        <v>32.467532467532465</v>
      </c>
      <c r="AG366" s="18">
        <v>27.272727272727273</v>
      </c>
      <c r="AH366" s="18">
        <v>23.376623376623378</v>
      </c>
      <c r="AI366" s="18">
        <v>83.116883116883116</v>
      </c>
      <c r="AJ366" s="18">
        <v>50.649350649350652</v>
      </c>
      <c r="AK366" s="2" t="s">
        <v>31</v>
      </c>
    </row>
    <row r="367" spans="1:37" s="19" customFormat="1">
      <c r="A367" s="26">
        <v>643</v>
      </c>
      <c r="B367" s="27">
        <v>4052</v>
      </c>
      <c r="C367" s="2" t="s">
        <v>430</v>
      </c>
      <c r="D367" s="2" t="s">
        <v>435</v>
      </c>
      <c r="E367" s="11">
        <v>80</v>
      </c>
      <c r="F367" s="12">
        <v>508.03750000000002</v>
      </c>
      <c r="G367" s="12">
        <v>28.75</v>
      </c>
      <c r="H367" s="12">
        <v>38.75</v>
      </c>
      <c r="I367" s="12">
        <v>25</v>
      </c>
      <c r="J367" s="12">
        <v>7.5</v>
      </c>
      <c r="K367" s="12">
        <v>71.25</v>
      </c>
      <c r="L367" s="12">
        <v>32.5</v>
      </c>
      <c r="M367" s="13">
        <v>80</v>
      </c>
      <c r="N367" s="14">
        <v>516.58749999999998</v>
      </c>
      <c r="O367" s="14">
        <v>10</v>
      </c>
      <c r="P367" s="14">
        <v>42.5</v>
      </c>
      <c r="Q367" s="14">
        <v>46.25</v>
      </c>
      <c r="R367" s="14">
        <v>1.25</v>
      </c>
      <c r="S367" s="14">
        <v>90</v>
      </c>
      <c r="T367" s="14">
        <v>47.5</v>
      </c>
      <c r="U367" s="15">
        <v>80</v>
      </c>
      <c r="V367" s="16">
        <v>523.01250000000005</v>
      </c>
      <c r="W367" s="16">
        <v>10</v>
      </c>
      <c r="X367" s="16">
        <v>38.75</v>
      </c>
      <c r="Y367" s="16">
        <v>37.5</v>
      </c>
      <c r="Z367" s="16">
        <v>13.75</v>
      </c>
      <c r="AA367" s="16">
        <v>90</v>
      </c>
      <c r="AB367" s="16">
        <v>51.25</v>
      </c>
      <c r="AC367" s="17">
        <v>80</v>
      </c>
      <c r="AD367" s="18">
        <v>518.04999999999995</v>
      </c>
      <c r="AE367" s="18">
        <v>16.25</v>
      </c>
      <c r="AF367" s="18">
        <v>40</v>
      </c>
      <c r="AG367" s="18">
        <v>27.5</v>
      </c>
      <c r="AH367" s="18">
        <v>16.25</v>
      </c>
      <c r="AI367" s="18">
        <v>83.75</v>
      </c>
      <c r="AJ367" s="18">
        <v>43.75</v>
      </c>
      <c r="AK367" s="2" t="s">
        <v>31</v>
      </c>
    </row>
    <row r="368" spans="1:37" s="19" customFormat="1">
      <c r="A368" s="26">
        <v>644</v>
      </c>
      <c r="B368" s="27">
        <v>100</v>
      </c>
      <c r="C368" s="2" t="s">
        <v>436</v>
      </c>
      <c r="D368" s="2" t="s">
        <v>437</v>
      </c>
      <c r="E368" s="11">
        <v>139</v>
      </c>
      <c r="F368" s="12">
        <v>518.726618705036</v>
      </c>
      <c r="G368" s="12">
        <v>16.546762589928058</v>
      </c>
      <c r="H368" s="12">
        <v>38.129496402877699</v>
      </c>
      <c r="I368" s="12">
        <v>39.568345323741006</v>
      </c>
      <c r="J368" s="12">
        <v>5.7553956834532372</v>
      </c>
      <c r="K368" s="12">
        <v>83.453237410071949</v>
      </c>
      <c r="L368" s="12">
        <v>45.323741007194243</v>
      </c>
      <c r="M368" s="13">
        <v>139</v>
      </c>
      <c r="N368" s="14">
        <v>515.47482014388493</v>
      </c>
      <c r="O368" s="14">
        <v>12.949640287769784</v>
      </c>
      <c r="P368" s="14">
        <v>49.640287769784173</v>
      </c>
      <c r="Q368" s="14">
        <v>32.374100719424462</v>
      </c>
      <c r="R368" s="14">
        <v>5.0359712230215825</v>
      </c>
      <c r="S368" s="14">
        <v>87.050359712230218</v>
      </c>
      <c r="T368" s="14">
        <v>37.410071942446045</v>
      </c>
      <c r="U368" s="15">
        <v>139</v>
      </c>
      <c r="V368" s="16">
        <v>511.59712230215825</v>
      </c>
      <c r="W368" s="16">
        <v>17.266187050359711</v>
      </c>
      <c r="X368" s="16">
        <v>48.201438848920866</v>
      </c>
      <c r="Y368" s="16">
        <v>29.496402877697843</v>
      </c>
      <c r="Z368" s="16">
        <v>5.0359712230215825</v>
      </c>
      <c r="AA368" s="16">
        <v>82.733812949640281</v>
      </c>
      <c r="AB368" s="16">
        <v>34.532374100719423</v>
      </c>
      <c r="AC368" s="17">
        <v>139</v>
      </c>
      <c r="AD368" s="18">
        <v>525.01438848920861</v>
      </c>
      <c r="AE368" s="18">
        <v>9.3525179856115113</v>
      </c>
      <c r="AF368" s="18">
        <v>39.568345323741006</v>
      </c>
      <c r="AG368" s="18">
        <v>34.532374100719423</v>
      </c>
      <c r="AH368" s="18">
        <v>16.546762589928058</v>
      </c>
      <c r="AI368" s="18">
        <v>90.647482014388487</v>
      </c>
      <c r="AJ368" s="18">
        <v>51.079136690647481</v>
      </c>
      <c r="AK368" s="2" t="s">
        <v>258</v>
      </c>
    </row>
    <row r="369" spans="1:37" s="19" customFormat="1">
      <c r="A369" s="26">
        <v>644</v>
      </c>
      <c r="B369" s="27">
        <v>102</v>
      </c>
      <c r="C369" s="2" t="s">
        <v>436</v>
      </c>
      <c r="D369" s="2" t="s">
        <v>438</v>
      </c>
      <c r="E369" s="11">
        <v>132</v>
      </c>
      <c r="F369" s="12">
        <v>512.59848484848487</v>
      </c>
      <c r="G369" s="12">
        <v>24.242424242424242</v>
      </c>
      <c r="H369" s="12">
        <v>33.333333333333336</v>
      </c>
      <c r="I369" s="12">
        <v>37.121212121212125</v>
      </c>
      <c r="J369" s="12">
        <v>5.3030303030303028</v>
      </c>
      <c r="K369" s="12">
        <v>75.757575757575751</v>
      </c>
      <c r="L369" s="12">
        <v>42.424242424242422</v>
      </c>
      <c r="M369" s="13">
        <v>132</v>
      </c>
      <c r="N369" s="14">
        <v>518.89393939393938</v>
      </c>
      <c r="O369" s="14">
        <v>12.121212121212121</v>
      </c>
      <c r="P369" s="14">
        <v>45.454545454545453</v>
      </c>
      <c r="Q369" s="14">
        <v>36.363636363636367</v>
      </c>
      <c r="R369" s="14">
        <v>6.0606060606060606</v>
      </c>
      <c r="S369" s="14">
        <v>87.878787878787875</v>
      </c>
      <c r="T369" s="14">
        <v>42.424242424242422</v>
      </c>
      <c r="U369" s="15">
        <v>132</v>
      </c>
      <c r="V369" s="16">
        <v>517.0454545454545</v>
      </c>
      <c r="W369" s="16">
        <v>14.393939393939394</v>
      </c>
      <c r="X369" s="16">
        <v>40.909090909090907</v>
      </c>
      <c r="Y369" s="16">
        <v>35.606060606060609</v>
      </c>
      <c r="Z369" s="16">
        <v>9.0909090909090917</v>
      </c>
      <c r="AA369" s="16">
        <v>85.606060606060609</v>
      </c>
      <c r="AB369" s="16">
        <v>44.696969696969695</v>
      </c>
      <c r="AC369" s="17">
        <v>130</v>
      </c>
      <c r="AD369" s="18">
        <v>519.93076923076922</v>
      </c>
      <c r="AE369" s="18">
        <v>6.9230769230769234</v>
      </c>
      <c r="AF369" s="18">
        <v>54.615384615384613</v>
      </c>
      <c r="AG369" s="18">
        <v>22.307692307692307</v>
      </c>
      <c r="AH369" s="18">
        <v>16.153846153846153</v>
      </c>
      <c r="AI369" s="18">
        <v>93.07692307692308</v>
      </c>
      <c r="AJ369" s="18">
        <v>38.46153846153846</v>
      </c>
      <c r="AK369" s="2" t="s">
        <v>258</v>
      </c>
    </row>
    <row r="370" spans="1:37" s="19" customFormat="1">
      <c r="A370" s="26">
        <v>644</v>
      </c>
      <c r="B370" s="27">
        <v>107</v>
      </c>
      <c r="C370" s="2" t="s">
        <v>436</v>
      </c>
      <c r="D370" s="2" t="s">
        <v>439</v>
      </c>
      <c r="E370" s="11">
        <v>188</v>
      </c>
      <c r="F370" s="12">
        <v>482.53723404255317</v>
      </c>
      <c r="G370" s="12">
        <v>46.808510638297875</v>
      </c>
      <c r="H370" s="12">
        <v>28.723404255319149</v>
      </c>
      <c r="I370" s="12">
        <v>20.74468085106383</v>
      </c>
      <c r="J370" s="12">
        <v>3.7234042553191489</v>
      </c>
      <c r="K370" s="12">
        <v>53.191489361702125</v>
      </c>
      <c r="L370" s="12">
        <v>24.468085106382979</v>
      </c>
      <c r="M370" s="13">
        <v>187</v>
      </c>
      <c r="N370" s="14">
        <v>488.30481283422461</v>
      </c>
      <c r="O370" s="14">
        <v>37.433155080213901</v>
      </c>
      <c r="P370" s="14">
        <v>49.732620320855617</v>
      </c>
      <c r="Q370" s="14">
        <v>10.695187165775401</v>
      </c>
      <c r="R370" s="14">
        <v>2.1390374331550803</v>
      </c>
      <c r="S370" s="14">
        <v>62.566844919786099</v>
      </c>
      <c r="T370" s="14">
        <v>12.834224598930481</v>
      </c>
      <c r="U370" s="15">
        <v>187</v>
      </c>
      <c r="V370" s="16">
        <v>490.24064171122996</v>
      </c>
      <c r="W370" s="16">
        <v>37.967914438502675</v>
      </c>
      <c r="X370" s="16">
        <v>42.780748663101605</v>
      </c>
      <c r="Y370" s="16">
        <v>17.647058823529413</v>
      </c>
      <c r="Z370" s="16">
        <v>1.6042780748663101</v>
      </c>
      <c r="AA370" s="16">
        <v>62.032085561497325</v>
      </c>
      <c r="AB370" s="16">
        <v>19.251336898395721</v>
      </c>
      <c r="AC370" s="17">
        <v>187</v>
      </c>
      <c r="AD370" s="18">
        <v>487.93048128342247</v>
      </c>
      <c r="AE370" s="18">
        <v>36.898395721925134</v>
      </c>
      <c r="AF370" s="18">
        <v>45.989304812834227</v>
      </c>
      <c r="AG370" s="18">
        <v>15.508021390374331</v>
      </c>
      <c r="AH370" s="18">
        <v>1.6042780748663101</v>
      </c>
      <c r="AI370" s="18">
        <v>63.101604278074866</v>
      </c>
      <c r="AJ370" s="18">
        <v>17.112299465240643</v>
      </c>
      <c r="AK370" s="2" t="s">
        <v>258</v>
      </c>
    </row>
    <row r="371" spans="1:37" s="19" customFormat="1">
      <c r="A371" s="26">
        <v>644</v>
      </c>
      <c r="B371" s="27">
        <v>108</v>
      </c>
      <c r="C371" s="2" t="s">
        <v>436</v>
      </c>
      <c r="D371" s="2" t="s">
        <v>440</v>
      </c>
      <c r="E371" s="11">
        <v>156</v>
      </c>
      <c r="F371" s="12">
        <v>481.02564102564105</v>
      </c>
      <c r="G371" s="12">
        <v>46.794871794871796</v>
      </c>
      <c r="H371" s="12">
        <v>32.692307692307693</v>
      </c>
      <c r="I371" s="12">
        <v>18.589743589743591</v>
      </c>
      <c r="J371" s="12">
        <v>1.9230769230769231</v>
      </c>
      <c r="K371" s="12">
        <v>53.205128205128204</v>
      </c>
      <c r="L371" s="12">
        <v>20.512820512820515</v>
      </c>
      <c r="M371" s="13">
        <v>156</v>
      </c>
      <c r="N371" s="14">
        <v>489.54487179487177</v>
      </c>
      <c r="O371" s="14">
        <v>38.46153846153846</v>
      </c>
      <c r="P371" s="14">
        <v>42.307692307692307</v>
      </c>
      <c r="Q371" s="14">
        <v>18.589743589743591</v>
      </c>
      <c r="R371" s="14">
        <v>0.64102564102564108</v>
      </c>
      <c r="S371" s="14">
        <v>61.53846153846154</v>
      </c>
      <c r="T371" s="14">
        <v>19.23076923076923</v>
      </c>
      <c r="U371" s="15">
        <v>156</v>
      </c>
      <c r="V371" s="16">
        <v>490.62820512820514</v>
      </c>
      <c r="W371" s="16">
        <v>37.820512820512818</v>
      </c>
      <c r="X371" s="16">
        <v>41.025641025641029</v>
      </c>
      <c r="Y371" s="16">
        <v>18.589743589743591</v>
      </c>
      <c r="Z371" s="16">
        <v>2.5641025641025643</v>
      </c>
      <c r="AA371" s="16">
        <v>62.179487179487182</v>
      </c>
      <c r="AB371" s="16">
        <v>21.153846153846153</v>
      </c>
      <c r="AC371" s="17">
        <v>156</v>
      </c>
      <c r="AD371" s="18">
        <v>483.06410256410254</v>
      </c>
      <c r="AE371" s="18">
        <v>44.230769230769234</v>
      </c>
      <c r="AF371" s="18">
        <v>41.666666666666664</v>
      </c>
      <c r="AG371" s="18">
        <v>10.897435897435898</v>
      </c>
      <c r="AH371" s="18">
        <v>3.2051282051282053</v>
      </c>
      <c r="AI371" s="18">
        <v>55.769230769230766</v>
      </c>
      <c r="AJ371" s="18">
        <v>14.102564102564102</v>
      </c>
      <c r="AK371" s="2" t="s">
        <v>258</v>
      </c>
    </row>
    <row r="372" spans="1:37" s="19" customFormat="1">
      <c r="A372" s="26">
        <v>644</v>
      </c>
      <c r="B372" s="27">
        <v>113</v>
      </c>
      <c r="C372" s="2" t="s">
        <v>436</v>
      </c>
      <c r="D372" s="2" t="s">
        <v>441</v>
      </c>
      <c r="E372" s="11">
        <v>62</v>
      </c>
      <c r="F372" s="12">
        <v>506.61290322580646</v>
      </c>
      <c r="G372" s="12">
        <v>35.483870967741936</v>
      </c>
      <c r="H372" s="12">
        <v>29.032258064516128</v>
      </c>
      <c r="I372" s="12">
        <v>25.806451612903224</v>
      </c>
      <c r="J372" s="12">
        <v>9.67741935483871</v>
      </c>
      <c r="K372" s="12">
        <v>64.516129032258064</v>
      </c>
      <c r="L372" s="12">
        <v>35.483870967741936</v>
      </c>
      <c r="M372" s="13">
        <v>62</v>
      </c>
      <c r="N372" s="14">
        <v>510.64516129032256</v>
      </c>
      <c r="O372" s="14">
        <v>24.193548387096776</v>
      </c>
      <c r="P372" s="14">
        <v>43.548387096774192</v>
      </c>
      <c r="Q372" s="14">
        <v>22.580645161290324</v>
      </c>
      <c r="R372" s="14">
        <v>9.67741935483871</v>
      </c>
      <c r="S372" s="14">
        <v>75.806451612903231</v>
      </c>
      <c r="T372" s="14">
        <v>32.258064516129032</v>
      </c>
      <c r="U372" s="15">
        <v>62</v>
      </c>
      <c r="V372" s="16">
        <v>498.53225806451616</v>
      </c>
      <c r="W372" s="16">
        <v>32.258064516129032</v>
      </c>
      <c r="X372" s="16">
        <v>37.096774193548384</v>
      </c>
      <c r="Y372" s="16">
        <v>24.193548387096776</v>
      </c>
      <c r="Z372" s="16">
        <v>6.4516129032258061</v>
      </c>
      <c r="AA372" s="16">
        <v>67.741935483870961</v>
      </c>
      <c r="AB372" s="16">
        <v>30.64516129032258</v>
      </c>
      <c r="AC372" s="17">
        <v>62</v>
      </c>
      <c r="AD372" s="18">
        <v>494.53225806451616</v>
      </c>
      <c r="AE372" s="18">
        <v>25.806451612903224</v>
      </c>
      <c r="AF372" s="18">
        <v>51.612903225806448</v>
      </c>
      <c r="AG372" s="18">
        <v>20.967741935483872</v>
      </c>
      <c r="AH372" s="18">
        <v>1.6129032258064515</v>
      </c>
      <c r="AI372" s="18">
        <v>74.193548387096769</v>
      </c>
      <c r="AJ372" s="18">
        <v>22.580645161290324</v>
      </c>
      <c r="AK372" s="2" t="s">
        <v>258</v>
      </c>
    </row>
    <row r="373" spans="1:37" s="19" customFormat="1">
      <c r="A373" s="26">
        <v>644</v>
      </c>
      <c r="B373" s="27">
        <v>173</v>
      </c>
      <c r="C373" s="2" t="s">
        <v>436</v>
      </c>
      <c r="D373" s="2" t="s">
        <v>442</v>
      </c>
      <c r="E373" s="11">
        <v>139</v>
      </c>
      <c r="F373" s="12">
        <v>562.17266187050359</v>
      </c>
      <c r="G373" s="12">
        <v>1.4388489208633093</v>
      </c>
      <c r="H373" s="12">
        <v>18.705035971223023</v>
      </c>
      <c r="I373" s="12">
        <v>48.920863309352519</v>
      </c>
      <c r="J373" s="12">
        <v>30.935251798561151</v>
      </c>
      <c r="K373" s="12">
        <v>98.561151079136692</v>
      </c>
      <c r="L373" s="12">
        <v>79.856115107913666</v>
      </c>
      <c r="M373" s="13">
        <v>141</v>
      </c>
      <c r="N373" s="14">
        <v>555.38297872340422</v>
      </c>
      <c r="O373" s="14">
        <v>3.5460992907801416</v>
      </c>
      <c r="P373" s="14">
        <v>17.730496453900709</v>
      </c>
      <c r="Q373" s="14">
        <v>53.191489361702125</v>
      </c>
      <c r="R373" s="14">
        <v>25.531914893617021</v>
      </c>
      <c r="S373" s="14">
        <v>96.453900709219852</v>
      </c>
      <c r="T373" s="14">
        <v>78.723404255319153</v>
      </c>
      <c r="U373" s="15">
        <v>141</v>
      </c>
      <c r="V373" s="16">
        <v>547.56737588652481</v>
      </c>
      <c r="W373" s="16">
        <v>2.1276595744680851</v>
      </c>
      <c r="X373" s="16">
        <v>18.439716312056738</v>
      </c>
      <c r="Y373" s="16">
        <v>53.900709219858157</v>
      </c>
      <c r="Z373" s="16">
        <v>25.531914893617021</v>
      </c>
      <c r="AA373" s="16">
        <v>97.872340425531917</v>
      </c>
      <c r="AB373" s="16">
        <v>79.432624113475171</v>
      </c>
      <c r="AC373" s="17">
        <v>139</v>
      </c>
      <c r="AD373" s="18">
        <v>549.64028776978421</v>
      </c>
      <c r="AE373" s="18">
        <v>2.8776978417266186</v>
      </c>
      <c r="AF373" s="18">
        <v>28.057553956834532</v>
      </c>
      <c r="AG373" s="18">
        <v>21.582733812949641</v>
      </c>
      <c r="AH373" s="18">
        <v>47.482014388489212</v>
      </c>
      <c r="AI373" s="18">
        <v>97.122302158273385</v>
      </c>
      <c r="AJ373" s="18">
        <v>69.064748201438846</v>
      </c>
      <c r="AK373" s="2" t="s">
        <v>258</v>
      </c>
    </row>
    <row r="374" spans="1:37" s="19" customFormat="1">
      <c r="A374" s="26">
        <v>644</v>
      </c>
      <c r="B374" s="27">
        <v>175</v>
      </c>
      <c r="C374" s="2" t="s">
        <v>436</v>
      </c>
      <c r="D374" s="2" t="s">
        <v>443</v>
      </c>
      <c r="E374" s="11">
        <v>111</v>
      </c>
      <c r="F374" s="12">
        <v>569.47747747747746</v>
      </c>
      <c r="G374" s="12">
        <v>1.8018018018018018</v>
      </c>
      <c r="H374" s="12">
        <v>12.612612612612613</v>
      </c>
      <c r="I374" s="12">
        <v>55.855855855855857</v>
      </c>
      <c r="J374" s="12">
        <v>29.72972972972973</v>
      </c>
      <c r="K374" s="12">
        <v>98.198198198198199</v>
      </c>
      <c r="L374" s="12">
        <v>85.585585585585591</v>
      </c>
      <c r="M374" s="13">
        <v>115</v>
      </c>
      <c r="N374" s="14">
        <v>560.15652173913043</v>
      </c>
      <c r="O374" s="14">
        <v>2.6086956521739131</v>
      </c>
      <c r="P374" s="14">
        <v>12.173913043478262</v>
      </c>
      <c r="Q374" s="14">
        <v>53.913043478260867</v>
      </c>
      <c r="R374" s="14">
        <v>31.304347826086957</v>
      </c>
      <c r="S374" s="14">
        <v>97.391304347826093</v>
      </c>
      <c r="T374" s="14">
        <v>85.217391304347828</v>
      </c>
      <c r="U374" s="15">
        <v>115</v>
      </c>
      <c r="V374" s="16">
        <v>549.64347826086953</v>
      </c>
      <c r="W374" s="16">
        <v>1.7391304347826086</v>
      </c>
      <c r="X374" s="16">
        <v>20.869565217391305</v>
      </c>
      <c r="Y374" s="16">
        <v>46.956521739130437</v>
      </c>
      <c r="Z374" s="16">
        <v>30.434782608695652</v>
      </c>
      <c r="AA374" s="16">
        <v>98.260869565217391</v>
      </c>
      <c r="AB374" s="16">
        <v>77.391304347826093</v>
      </c>
      <c r="AC374" s="17">
        <v>111</v>
      </c>
      <c r="AD374" s="18">
        <v>547.88288288288288</v>
      </c>
      <c r="AE374" s="18">
        <v>0.90090090090090091</v>
      </c>
      <c r="AF374" s="18">
        <v>23.423423423423422</v>
      </c>
      <c r="AG374" s="18">
        <v>44.144144144144143</v>
      </c>
      <c r="AH374" s="18">
        <v>31.531531531531531</v>
      </c>
      <c r="AI374" s="18">
        <v>99.099099099099092</v>
      </c>
      <c r="AJ374" s="18">
        <v>75.675675675675677</v>
      </c>
      <c r="AK374" s="2" t="s">
        <v>258</v>
      </c>
    </row>
    <row r="375" spans="1:37" s="19" customFormat="1">
      <c r="A375" s="26">
        <v>644</v>
      </c>
      <c r="B375" s="27">
        <v>181</v>
      </c>
      <c r="C375" s="2" t="s">
        <v>436</v>
      </c>
      <c r="D375" s="2" t="s">
        <v>444</v>
      </c>
      <c r="E375" s="11">
        <v>104</v>
      </c>
      <c r="F375" s="12">
        <v>475.5</v>
      </c>
      <c r="G375" s="12">
        <v>53.846153846153847</v>
      </c>
      <c r="H375" s="12">
        <v>25</v>
      </c>
      <c r="I375" s="12">
        <v>19.23076923076923</v>
      </c>
      <c r="J375" s="12">
        <v>1.9230769230769231</v>
      </c>
      <c r="K375" s="12">
        <v>46.153846153846153</v>
      </c>
      <c r="L375" s="12">
        <v>21.153846153846153</v>
      </c>
      <c r="M375" s="13">
        <v>104</v>
      </c>
      <c r="N375" s="14">
        <v>494.25</v>
      </c>
      <c r="O375" s="14">
        <v>37.5</v>
      </c>
      <c r="P375" s="14">
        <v>37.5</v>
      </c>
      <c r="Q375" s="14">
        <v>22.115384615384617</v>
      </c>
      <c r="R375" s="14">
        <v>2.8846153846153846</v>
      </c>
      <c r="S375" s="14">
        <v>62.5</v>
      </c>
      <c r="T375" s="14">
        <v>25</v>
      </c>
      <c r="U375" s="15">
        <v>103</v>
      </c>
      <c r="V375" s="16">
        <v>484.49514563106794</v>
      </c>
      <c r="W375" s="16">
        <v>48.543689320388353</v>
      </c>
      <c r="X375" s="16">
        <v>33.980582524271846</v>
      </c>
      <c r="Y375" s="16">
        <v>16.50485436893204</v>
      </c>
      <c r="Z375" s="16">
        <v>0.970873786407767</v>
      </c>
      <c r="AA375" s="16">
        <v>51.456310679611647</v>
      </c>
      <c r="AB375" s="16">
        <v>17.475728155339805</v>
      </c>
      <c r="AC375" s="17">
        <v>104</v>
      </c>
      <c r="AD375" s="18">
        <v>481.43269230769232</v>
      </c>
      <c r="AE375" s="18">
        <v>44.230769230769234</v>
      </c>
      <c r="AF375" s="18">
        <v>42.307692307692307</v>
      </c>
      <c r="AG375" s="18">
        <v>9.615384615384615</v>
      </c>
      <c r="AH375" s="18">
        <v>3.8461538461538463</v>
      </c>
      <c r="AI375" s="18">
        <v>55.769230769230766</v>
      </c>
      <c r="AJ375" s="18">
        <v>13.461538461538462</v>
      </c>
      <c r="AK375" s="2" t="s">
        <v>258</v>
      </c>
    </row>
    <row r="376" spans="1:37" s="19" customFormat="1">
      <c r="A376" s="26">
        <v>644</v>
      </c>
      <c r="B376" s="27">
        <v>188</v>
      </c>
      <c r="C376" s="2" t="s">
        <v>436</v>
      </c>
      <c r="D376" s="2" t="s">
        <v>445</v>
      </c>
      <c r="E376" s="11">
        <v>187</v>
      </c>
      <c r="F376" s="12">
        <v>459.42245989304814</v>
      </c>
      <c r="G376" s="12">
        <v>61.497326203208559</v>
      </c>
      <c r="H376" s="12">
        <v>28.342245989304814</v>
      </c>
      <c r="I376" s="12">
        <v>9.6256684491978604</v>
      </c>
      <c r="J376" s="12">
        <v>0.53475935828877008</v>
      </c>
      <c r="K376" s="12">
        <v>38.502673796791441</v>
      </c>
      <c r="L376" s="12">
        <v>10.160427807486631</v>
      </c>
      <c r="M376" s="13">
        <v>190</v>
      </c>
      <c r="N376" s="14">
        <v>476.01578947368421</v>
      </c>
      <c r="O376" s="14">
        <v>53.157894736842103</v>
      </c>
      <c r="P376" s="14">
        <v>37.89473684210526</v>
      </c>
      <c r="Q376" s="14">
        <v>8.4210526315789469</v>
      </c>
      <c r="R376" s="14">
        <v>0.52631578947368418</v>
      </c>
      <c r="S376" s="14">
        <v>46.842105263157897</v>
      </c>
      <c r="T376" s="14">
        <v>8.9473684210526319</v>
      </c>
      <c r="U376" s="15">
        <v>190</v>
      </c>
      <c r="V376" s="16">
        <v>479.57894736842104</v>
      </c>
      <c r="W376" s="16">
        <v>46.842105263157897</v>
      </c>
      <c r="X376" s="16">
        <v>40.526315789473685</v>
      </c>
      <c r="Y376" s="16">
        <v>10.526315789473685</v>
      </c>
      <c r="Z376" s="16">
        <v>2.1052631578947367</v>
      </c>
      <c r="AA376" s="16">
        <v>53.157894736842103</v>
      </c>
      <c r="AB376" s="16">
        <v>12.631578947368421</v>
      </c>
      <c r="AC376" s="17">
        <v>189</v>
      </c>
      <c r="AD376" s="18">
        <v>474.77777777777777</v>
      </c>
      <c r="AE376" s="18">
        <v>49.735449735449734</v>
      </c>
      <c r="AF376" s="18">
        <v>41.798941798941797</v>
      </c>
      <c r="AG376" s="18">
        <v>7.4074074074074074</v>
      </c>
      <c r="AH376" s="18">
        <v>1.0582010582010581</v>
      </c>
      <c r="AI376" s="18">
        <v>50.264550264550266</v>
      </c>
      <c r="AJ376" s="18">
        <v>8.4656084656084651</v>
      </c>
      <c r="AK376" s="2" t="s">
        <v>258</v>
      </c>
    </row>
    <row r="377" spans="1:37" s="19" customFormat="1">
      <c r="A377" s="26">
        <v>644</v>
      </c>
      <c r="B377" s="27">
        <v>190</v>
      </c>
      <c r="C377" s="2" t="s">
        <v>436</v>
      </c>
      <c r="D377" s="2" t="s">
        <v>446</v>
      </c>
      <c r="E377" s="11">
        <v>99</v>
      </c>
      <c r="F377" s="12">
        <v>471.38383838383839</v>
      </c>
      <c r="G377" s="12">
        <v>55.555555555555557</v>
      </c>
      <c r="H377" s="12">
        <v>34.343434343434346</v>
      </c>
      <c r="I377" s="12">
        <v>9.0909090909090917</v>
      </c>
      <c r="J377" s="12">
        <v>1.0101010101010102</v>
      </c>
      <c r="K377" s="12">
        <v>44.444444444444443</v>
      </c>
      <c r="L377" s="12">
        <v>10.1010101010101</v>
      </c>
      <c r="M377" s="13">
        <v>101</v>
      </c>
      <c r="N377" s="14">
        <v>479.21782178217819</v>
      </c>
      <c r="O377" s="14">
        <v>55.445544554455445</v>
      </c>
      <c r="P377" s="14">
        <v>34.653465346534652</v>
      </c>
      <c r="Q377" s="14">
        <v>9.9009900990099009</v>
      </c>
      <c r="R377" s="14">
        <v>0</v>
      </c>
      <c r="S377" s="14">
        <v>44.554455445544555</v>
      </c>
      <c r="T377" s="14">
        <v>9.9009900990099009</v>
      </c>
      <c r="U377" s="15">
        <v>99</v>
      </c>
      <c r="V377" s="16">
        <v>482.39393939393938</v>
      </c>
      <c r="W377" s="16">
        <v>49.494949494949495</v>
      </c>
      <c r="X377" s="16">
        <v>35.353535353535356</v>
      </c>
      <c r="Y377" s="16">
        <v>13.131313131313131</v>
      </c>
      <c r="Z377" s="16">
        <v>2.0202020202020203</v>
      </c>
      <c r="AA377" s="16">
        <v>50.505050505050505</v>
      </c>
      <c r="AB377" s="16">
        <v>15.151515151515152</v>
      </c>
      <c r="AC377" s="17">
        <v>100</v>
      </c>
      <c r="AD377" s="18">
        <v>475.52</v>
      </c>
      <c r="AE377" s="18">
        <v>57</v>
      </c>
      <c r="AF377" s="18">
        <v>33</v>
      </c>
      <c r="AG377" s="18">
        <v>8</v>
      </c>
      <c r="AH377" s="18">
        <v>2</v>
      </c>
      <c r="AI377" s="18">
        <v>43</v>
      </c>
      <c r="AJ377" s="18">
        <v>10</v>
      </c>
      <c r="AK377" s="2" t="s">
        <v>258</v>
      </c>
    </row>
    <row r="378" spans="1:37" s="19" customFormat="1">
      <c r="A378" s="26">
        <v>644</v>
      </c>
      <c r="B378" s="27">
        <v>191</v>
      </c>
      <c r="C378" s="2" t="s">
        <v>436</v>
      </c>
      <c r="D378" s="2" t="s">
        <v>447</v>
      </c>
      <c r="E378" s="11">
        <v>112</v>
      </c>
      <c r="F378" s="12">
        <v>469.15178571428572</v>
      </c>
      <c r="G378" s="12">
        <v>59.821428571428569</v>
      </c>
      <c r="H378" s="12">
        <v>28.571428571428573</v>
      </c>
      <c r="I378" s="12">
        <v>11.607142857142858</v>
      </c>
      <c r="J378" s="12">
        <v>0</v>
      </c>
      <c r="K378" s="12">
        <v>40.178571428571431</v>
      </c>
      <c r="L378" s="12">
        <v>11.607142857142858</v>
      </c>
      <c r="M378" s="13">
        <v>111</v>
      </c>
      <c r="N378" s="14">
        <v>479.52252252252254</v>
      </c>
      <c r="O378" s="14">
        <v>49.549549549549546</v>
      </c>
      <c r="P378" s="14">
        <v>40.54054054054054</v>
      </c>
      <c r="Q378" s="14">
        <v>9.9099099099099099</v>
      </c>
      <c r="R378" s="14">
        <v>0</v>
      </c>
      <c r="S378" s="14">
        <v>50.450450450450454</v>
      </c>
      <c r="T378" s="14">
        <v>9.9099099099099099</v>
      </c>
      <c r="U378" s="15">
        <v>111</v>
      </c>
      <c r="V378" s="16">
        <v>481.99099099099101</v>
      </c>
      <c r="W378" s="16">
        <v>39.63963963963964</v>
      </c>
      <c r="X378" s="16">
        <v>54.954954954954957</v>
      </c>
      <c r="Y378" s="16">
        <v>5.4054054054054053</v>
      </c>
      <c r="Z378" s="16">
        <v>0</v>
      </c>
      <c r="AA378" s="16">
        <v>60.36036036036036</v>
      </c>
      <c r="AB378" s="16">
        <v>5.4054054054054053</v>
      </c>
      <c r="AC378" s="17">
        <v>110</v>
      </c>
      <c r="AD378" s="18">
        <v>479.3</v>
      </c>
      <c r="AE378" s="18">
        <v>40</v>
      </c>
      <c r="AF378" s="18">
        <v>51.81818181818182</v>
      </c>
      <c r="AG378" s="18">
        <v>7.2727272727272725</v>
      </c>
      <c r="AH378" s="18">
        <v>0.90909090909090906</v>
      </c>
      <c r="AI378" s="18">
        <v>60</v>
      </c>
      <c r="AJ378" s="18">
        <v>8.1818181818181817</v>
      </c>
      <c r="AK378" s="2" t="s">
        <v>258</v>
      </c>
    </row>
    <row r="379" spans="1:37" s="19" customFormat="1">
      <c r="A379" s="26">
        <v>644</v>
      </c>
      <c r="B379" s="27">
        <v>197</v>
      </c>
      <c r="C379" s="2" t="s">
        <v>436</v>
      </c>
      <c r="D379" s="2" t="s">
        <v>448</v>
      </c>
      <c r="E379" s="11">
        <v>119</v>
      </c>
      <c r="F379" s="12">
        <v>517.65546218487395</v>
      </c>
      <c r="G379" s="12">
        <v>21.84873949579832</v>
      </c>
      <c r="H379" s="12">
        <v>38.655462184873947</v>
      </c>
      <c r="I379" s="12">
        <v>31.092436974789916</v>
      </c>
      <c r="J379" s="12">
        <v>8.4033613445378155</v>
      </c>
      <c r="K379" s="12">
        <v>78.151260504201687</v>
      </c>
      <c r="L379" s="12">
        <v>39.495798319327733</v>
      </c>
      <c r="M379" s="13">
        <v>119</v>
      </c>
      <c r="N379" s="14">
        <v>525.05882352941171</v>
      </c>
      <c r="O379" s="14">
        <v>15.126050420168067</v>
      </c>
      <c r="P379" s="14">
        <v>33.613445378151262</v>
      </c>
      <c r="Q379" s="14">
        <v>38.655462184873947</v>
      </c>
      <c r="R379" s="14">
        <v>12.605042016806722</v>
      </c>
      <c r="S379" s="14">
        <v>84.87394957983193</v>
      </c>
      <c r="T379" s="14">
        <v>51.260504201680675</v>
      </c>
      <c r="U379" s="15">
        <v>119</v>
      </c>
      <c r="V379" s="16">
        <v>512.86554621848734</v>
      </c>
      <c r="W379" s="16">
        <v>23.529411764705884</v>
      </c>
      <c r="X379" s="16">
        <v>38.655462184873947</v>
      </c>
      <c r="Y379" s="16">
        <v>27.731092436974791</v>
      </c>
      <c r="Z379" s="16">
        <v>10.084033613445378</v>
      </c>
      <c r="AA379" s="16">
        <v>76.470588235294116</v>
      </c>
      <c r="AB379" s="16">
        <v>37.815126050420169</v>
      </c>
      <c r="AC379" s="17">
        <v>119</v>
      </c>
      <c r="AD379" s="18">
        <v>514.55462184873954</v>
      </c>
      <c r="AE379" s="18">
        <v>22.689075630252102</v>
      </c>
      <c r="AF379" s="18">
        <v>36.974789915966383</v>
      </c>
      <c r="AG379" s="18">
        <v>24.369747899159663</v>
      </c>
      <c r="AH379" s="18">
        <v>15.966386554621849</v>
      </c>
      <c r="AI379" s="18">
        <v>77.310924369747895</v>
      </c>
      <c r="AJ379" s="18">
        <v>40.336134453781511</v>
      </c>
      <c r="AK379" s="2" t="s">
        <v>258</v>
      </c>
    </row>
    <row r="380" spans="1:37" s="19" customFormat="1">
      <c r="A380" s="26">
        <v>644</v>
      </c>
      <c r="B380" s="27">
        <v>214</v>
      </c>
      <c r="C380" s="2" t="s">
        <v>436</v>
      </c>
      <c r="D380" s="2" t="s">
        <v>449</v>
      </c>
      <c r="E380" s="11">
        <v>149</v>
      </c>
      <c r="F380" s="12">
        <v>552.08724832214762</v>
      </c>
      <c r="G380" s="12">
        <v>6.7114093959731544</v>
      </c>
      <c r="H380" s="12">
        <v>25.503355704697988</v>
      </c>
      <c r="I380" s="12">
        <v>38.926174496644293</v>
      </c>
      <c r="J380" s="12">
        <v>28.859060402684563</v>
      </c>
      <c r="K380" s="12">
        <v>93.288590604026851</v>
      </c>
      <c r="L380" s="12">
        <v>67.785234899328856</v>
      </c>
      <c r="M380" s="13">
        <v>152</v>
      </c>
      <c r="N380" s="14">
        <v>554.51973684210532</v>
      </c>
      <c r="O380" s="14">
        <v>5.2631578947368425</v>
      </c>
      <c r="P380" s="14">
        <v>21.710526315789473</v>
      </c>
      <c r="Q380" s="14">
        <v>43.421052631578945</v>
      </c>
      <c r="R380" s="14">
        <v>29.605263157894736</v>
      </c>
      <c r="S380" s="14">
        <v>94.736842105263165</v>
      </c>
      <c r="T380" s="14">
        <v>73.026315789473685</v>
      </c>
      <c r="U380" s="15">
        <v>151</v>
      </c>
      <c r="V380" s="16">
        <v>544.4503311258278</v>
      </c>
      <c r="W380" s="16">
        <v>5.9602649006622519</v>
      </c>
      <c r="X380" s="16">
        <v>22.516556291390728</v>
      </c>
      <c r="Y380" s="16">
        <v>42.384105960264904</v>
      </c>
      <c r="Z380" s="16">
        <v>29.139072847682119</v>
      </c>
      <c r="AA380" s="16">
        <v>94.039735099337747</v>
      </c>
      <c r="AB380" s="16">
        <v>71.523178807947019</v>
      </c>
      <c r="AC380" s="17">
        <v>149</v>
      </c>
      <c r="AD380" s="18">
        <v>546.98657718120808</v>
      </c>
      <c r="AE380" s="18">
        <v>5.3691275167785237</v>
      </c>
      <c r="AF380" s="18">
        <v>23.48993288590604</v>
      </c>
      <c r="AG380" s="18">
        <v>32.214765100671144</v>
      </c>
      <c r="AH380" s="18">
        <v>38.926174496644293</v>
      </c>
      <c r="AI380" s="18">
        <v>94.630872483221481</v>
      </c>
      <c r="AJ380" s="18">
        <v>71.140939597315437</v>
      </c>
      <c r="AK380" s="2" t="s">
        <v>258</v>
      </c>
    </row>
    <row r="381" spans="1:37" s="19" customFormat="1">
      <c r="A381" s="26">
        <v>644</v>
      </c>
      <c r="B381" s="27">
        <v>215</v>
      </c>
      <c r="C381" s="2" t="s">
        <v>436</v>
      </c>
      <c r="D381" s="2" t="s">
        <v>450</v>
      </c>
      <c r="E381" s="11">
        <v>59</v>
      </c>
      <c r="F381" s="12">
        <v>546.5593220338983</v>
      </c>
      <c r="G381" s="12">
        <v>13.559322033898304</v>
      </c>
      <c r="H381" s="12">
        <v>23.728813559322035</v>
      </c>
      <c r="I381" s="12">
        <v>42.372881355932201</v>
      </c>
      <c r="J381" s="12">
        <v>20.338983050847457</v>
      </c>
      <c r="K381" s="12">
        <v>86.440677966101688</v>
      </c>
      <c r="L381" s="12">
        <v>62.711864406779661</v>
      </c>
      <c r="M381" s="13">
        <v>59</v>
      </c>
      <c r="N381" s="14">
        <v>530.06779661016947</v>
      </c>
      <c r="O381" s="14">
        <v>15.254237288135593</v>
      </c>
      <c r="P381" s="14">
        <v>32.203389830508478</v>
      </c>
      <c r="Q381" s="14">
        <v>37.288135593220339</v>
      </c>
      <c r="R381" s="14">
        <v>15.254237288135593</v>
      </c>
      <c r="S381" s="14">
        <v>84.745762711864401</v>
      </c>
      <c r="T381" s="14">
        <v>52.542372881355931</v>
      </c>
      <c r="U381" s="15">
        <v>59</v>
      </c>
      <c r="V381" s="16">
        <v>532.89830508474574</v>
      </c>
      <c r="W381" s="16">
        <v>11.864406779661017</v>
      </c>
      <c r="X381" s="16">
        <v>30.508474576271187</v>
      </c>
      <c r="Y381" s="16">
        <v>28.8135593220339</v>
      </c>
      <c r="Z381" s="16">
        <v>28.8135593220339</v>
      </c>
      <c r="AA381" s="16">
        <v>88.13559322033899</v>
      </c>
      <c r="AB381" s="16">
        <v>57.627118644067799</v>
      </c>
      <c r="AC381" s="17">
        <v>59</v>
      </c>
      <c r="AD381" s="18">
        <v>537.27118644067798</v>
      </c>
      <c r="AE381" s="18">
        <v>8.4745762711864412</v>
      </c>
      <c r="AF381" s="18">
        <v>28.8135593220339</v>
      </c>
      <c r="AG381" s="18">
        <v>28.8135593220339</v>
      </c>
      <c r="AH381" s="18">
        <v>33.898305084745765</v>
      </c>
      <c r="AI381" s="18">
        <v>91.525423728813564</v>
      </c>
      <c r="AJ381" s="18">
        <v>62.711864406779661</v>
      </c>
      <c r="AK381" s="2" t="s">
        <v>258</v>
      </c>
    </row>
    <row r="382" spans="1:37" s="19" customFormat="1">
      <c r="A382" s="26">
        <v>644</v>
      </c>
      <c r="B382" s="27">
        <v>272</v>
      </c>
      <c r="C382" s="2" t="s">
        <v>436</v>
      </c>
      <c r="D382" s="2" t="s">
        <v>451</v>
      </c>
      <c r="E382" s="11">
        <v>68</v>
      </c>
      <c r="F382" s="12">
        <v>461.38235294117646</v>
      </c>
      <c r="G382" s="12">
        <v>63.235294117647058</v>
      </c>
      <c r="H382" s="12">
        <v>26.470588235294116</v>
      </c>
      <c r="I382" s="12">
        <v>7.3529411764705879</v>
      </c>
      <c r="J382" s="12">
        <v>2.9411764705882355</v>
      </c>
      <c r="K382" s="12">
        <v>36.764705882352942</v>
      </c>
      <c r="L382" s="12">
        <v>10.294117647058824</v>
      </c>
      <c r="M382" s="13">
        <v>68</v>
      </c>
      <c r="N382" s="14">
        <v>475.20588235294116</v>
      </c>
      <c r="O382" s="14">
        <v>57.352941176470587</v>
      </c>
      <c r="P382" s="14">
        <v>38.235294117647058</v>
      </c>
      <c r="Q382" s="14">
        <v>2.9411764705882355</v>
      </c>
      <c r="R382" s="14">
        <v>1.4705882352941178</v>
      </c>
      <c r="S382" s="14">
        <v>42.647058823529413</v>
      </c>
      <c r="T382" s="14">
        <v>4.4117647058823533</v>
      </c>
      <c r="U382" s="15">
        <v>68</v>
      </c>
      <c r="V382" s="16">
        <v>482.69117647058823</v>
      </c>
      <c r="W382" s="16">
        <v>52.941176470588232</v>
      </c>
      <c r="X382" s="16">
        <v>30.882352941176471</v>
      </c>
      <c r="Y382" s="16">
        <v>13.235294117647058</v>
      </c>
      <c r="Z382" s="16">
        <v>2.9411764705882355</v>
      </c>
      <c r="AA382" s="16">
        <v>47.058823529411768</v>
      </c>
      <c r="AB382" s="16">
        <v>16.176470588235293</v>
      </c>
      <c r="AC382" s="17">
        <v>68</v>
      </c>
      <c r="AD382" s="18">
        <v>471.20588235294116</v>
      </c>
      <c r="AE382" s="18">
        <v>55.882352941176471</v>
      </c>
      <c r="AF382" s="18">
        <v>32.352941176470587</v>
      </c>
      <c r="AG382" s="18">
        <v>10.294117647058824</v>
      </c>
      <c r="AH382" s="18">
        <v>1.4705882352941178</v>
      </c>
      <c r="AI382" s="18">
        <v>44.117647058823529</v>
      </c>
      <c r="AJ382" s="18">
        <v>11.764705882352942</v>
      </c>
      <c r="AK382" s="2" t="s">
        <v>258</v>
      </c>
    </row>
    <row r="383" spans="1:37" s="19" customFormat="1">
      <c r="A383" s="26">
        <v>644</v>
      </c>
      <c r="B383" s="27">
        <v>275</v>
      </c>
      <c r="C383" s="2" t="s">
        <v>436</v>
      </c>
      <c r="D383" s="2" t="s">
        <v>452</v>
      </c>
      <c r="E383" s="11">
        <v>84</v>
      </c>
      <c r="F383" s="12">
        <v>479.58333333333331</v>
      </c>
      <c r="G383" s="12">
        <v>44.047619047619051</v>
      </c>
      <c r="H383" s="12">
        <v>36.904761904761905</v>
      </c>
      <c r="I383" s="12">
        <v>15.476190476190476</v>
      </c>
      <c r="J383" s="12">
        <v>3.5714285714285716</v>
      </c>
      <c r="K383" s="12">
        <v>55.952380952380949</v>
      </c>
      <c r="L383" s="12">
        <v>19.047619047619047</v>
      </c>
      <c r="M383" s="13">
        <v>84</v>
      </c>
      <c r="N383" s="14">
        <v>492.57142857142856</v>
      </c>
      <c r="O383" s="14">
        <v>36.904761904761905</v>
      </c>
      <c r="P383" s="14">
        <v>42.857142857142854</v>
      </c>
      <c r="Q383" s="14">
        <v>19.047619047619047</v>
      </c>
      <c r="R383" s="14">
        <v>1.1904761904761905</v>
      </c>
      <c r="S383" s="14">
        <v>63.095238095238095</v>
      </c>
      <c r="T383" s="14">
        <v>20.238095238095237</v>
      </c>
      <c r="U383" s="15">
        <v>84</v>
      </c>
      <c r="V383" s="16">
        <v>489.17857142857144</v>
      </c>
      <c r="W383" s="16">
        <v>41.666666666666664</v>
      </c>
      <c r="X383" s="16">
        <v>41.666666666666664</v>
      </c>
      <c r="Y383" s="16">
        <v>14.285714285714286</v>
      </c>
      <c r="Z383" s="16">
        <v>2.3809523809523809</v>
      </c>
      <c r="AA383" s="16">
        <v>58.333333333333336</v>
      </c>
      <c r="AB383" s="16">
        <v>16.666666666666668</v>
      </c>
      <c r="AC383" s="17">
        <v>84</v>
      </c>
      <c r="AD383" s="18">
        <v>506.34523809523807</v>
      </c>
      <c r="AE383" s="18">
        <v>23.80952380952381</v>
      </c>
      <c r="AF383" s="18">
        <v>42.857142857142854</v>
      </c>
      <c r="AG383" s="18">
        <v>23.80952380952381</v>
      </c>
      <c r="AH383" s="18">
        <v>9.5238095238095237</v>
      </c>
      <c r="AI383" s="18">
        <v>76.19047619047619</v>
      </c>
      <c r="AJ383" s="18">
        <v>33.333333333333336</v>
      </c>
      <c r="AK383" s="2" t="s">
        <v>258</v>
      </c>
    </row>
    <row r="384" spans="1:37" s="19" customFormat="1">
      <c r="A384" s="26">
        <v>644</v>
      </c>
      <c r="B384" s="27">
        <v>293</v>
      </c>
      <c r="C384" s="2" t="s">
        <v>436</v>
      </c>
      <c r="D384" s="2" t="s">
        <v>453</v>
      </c>
      <c r="E384" s="11">
        <v>109</v>
      </c>
      <c r="F384" s="12">
        <v>474.45871559633025</v>
      </c>
      <c r="G384" s="12">
        <v>53.211009174311926</v>
      </c>
      <c r="H384" s="12">
        <v>31.192660550458715</v>
      </c>
      <c r="I384" s="12">
        <v>13.761467889908257</v>
      </c>
      <c r="J384" s="12">
        <v>1.834862385321101</v>
      </c>
      <c r="K384" s="12">
        <v>46.788990825688074</v>
      </c>
      <c r="L384" s="12">
        <v>15.596330275229358</v>
      </c>
      <c r="M384" s="13">
        <v>109</v>
      </c>
      <c r="N384" s="14">
        <v>485.88990825688074</v>
      </c>
      <c r="O384" s="14">
        <v>42.201834862385319</v>
      </c>
      <c r="P384" s="14">
        <v>44.036697247706421</v>
      </c>
      <c r="Q384" s="14">
        <v>11.926605504587156</v>
      </c>
      <c r="R384" s="14">
        <v>1.834862385321101</v>
      </c>
      <c r="S384" s="14">
        <v>57.798165137614681</v>
      </c>
      <c r="T384" s="14">
        <v>13.761467889908257</v>
      </c>
      <c r="U384" s="15">
        <v>109</v>
      </c>
      <c r="V384" s="16">
        <v>486.91743119266056</v>
      </c>
      <c r="W384" s="16">
        <v>41.284403669724767</v>
      </c>
      <c r="X384" s="16">
        <v>45.871559633027523</v>
      </c>
      <c r="Y384" s="16">
        <v>11.926605504587156</v>
      </c>
      <c r="Z384" s="16">
        <v>0.91743119266055051</v>
      </c>
      <c r="AA384" s="16">
        <v>58.715596330275233</v>
      </c>
      <c r="AB384" s="16">
        <v>12.844036697247706</v>
      </c>
      <c r="AC384" s="17">
        <v>108</v>
      </c>
      <c r="AD384" s="18">
        <v>483.90740740740739</v>
      </c>
      <c r="AE384" s="18">
        <v>38.888888888888886</v>
      </c>
      <c r="AF384" s="18">
        <v>52.777777777777779</v>
      </c>
      <c r="AG384" s="18">
        <v>6.4814814814814818</v>
      </c>
      <c r="AH384" s="18">
        <v>1.8518518518518519</v>
      </c>
      <c r="AI384" s="18">
        <v>61.111111111111114</v>
      </c>
      <c r="AJ384" s="18">
        <v>8.3333333333333339</v>
      </c>
      <c r="AK384" s="2" t="s">
        <v>258</v>
      </c>
    </row>
    <row r="385" spans="1:37" s="19" customFormat="1">
      <c r="A385" s="26">
        <v>644</v>
      </c>
      <c r="B385" s="27">
        <v>297</v>
      </c>
      <c r="C385" s="2" t="s">
        <v>436</v>
      </c>
      <c r="D385" s="2" t="s">
        <v>454</v>
      </c>
      <c r="E385" s="11">
        <v>126</v>
      </c>
      <c r="F385" s="12">
        <v>535.14285714285711</v>
      </c>
      <c r="G385" s="12">
        <v>11.111111111111111</v>
      </c>
      <c r="H385" s="12">
        <v>33.333333333333336</v>
      </c>
      <c r="I385" s="12">
        <v>35.714285714285715</v>
      </c>
      <c r="J385" s="12">
        <v>19.841269841269842</v>
      </c>
      <c r="K385" s="12">
        <v>88.888888888888886</v>
      </c>
      <c r="L385" s="12">
        <v>55.555555555555557</v>
      </c>
      <c r="M385" s="13">
        <v>126</v>
      </c>
      <c r="N385" s="14">
        <v>523.89682539682542</v>
      </c>
      <c r="O385" s="14">
        <v>10.317460317460318</v>
      </c>
      <c r="P385" s="14">
        <v>41.269841269841272</v>
      </c>
      <c r="Q385" s="14">
        <v>40.476190476190474</v>
      </c>
      <c r="R385" s="14">
        <v>7.9365079365079367</v>
      </c>
      <c r="S385" s="14">
        <v>89.682539682539684</v>
      </c>
      <c r="T385" s="14">
        <v>48.412698412698411</v>
      </c>
      <c r="U385" s="15">
        <v>126</v>
      </c>
      <c r="V385" s="16">
        <v>521.75396825396831</v>
      </c>
      <c r="W385" s="16">
        <v>12.698412698412698</v>
      </c>
      <c r="X385" s="16">
        <v>41.269841269841272</v>
      </c>
      <c r="Y385" s="16">
        <v>35.714285714285715</v>
      </c>
      <c r="Z385" s="16">
        <v>10.317460317460318</v>
      </c>
      <c r="AA385" s="16">
        <v>87.301587301587304</v>
      </c>
      <c r="AB385" s="16">
        <v>46.031746031746032</v>
      </c>
      <c r="AC385" s="17">
        <v>126</v>
      </c>
      <c r="AD385" s="18">
        <v>519.3730158730159</v>
      </c>
      <c r="AE385" s="18">
        <v>12.698412698412698</v>
      </c>
      <c r="AF385" s="18">
        <v>47.61904761904762</v>
      </c>
      <c r="AG385" s="18">
        <v>23.80952380952381</v>
      </c>
      <c r="AH385" s="18">
        <v>15.873015873015873</v>
      </c>
      <c r="AI385" s="18">
        <v>87.301587301587304</v>
      </c>
      <c r="AJ385" s="18">
        <v>39.682539682539684</v>
      </c>
      <c r="AK385" s="2" t="s">
        <v>258</v>
      </c>
    </row>
    <row r="386" spans="1:37" s="19" customFormat="1">
      <c r="A386" s="26">
        <v>644</v>
      </c>
      <c r="B386" s="27">
        <v>305</v>
      </c>
      <c r="C386" s="2" t="s">
        <v>436</v>
      </c>
      <c r="D386" s="2" t="s">
        <v>455</v>
      </c>
      <c r="E386" s="11">
        <v>143</v>
      </c>
      <c r="F386" s="12">
        <v>465.79720279720277</v>
      </c>
      <c r="G386" s="12">
        <v>58.74125874125874</v>
      </c>
      <c r="H386" s="12">
        <v>25.874125874125873</v>
      </c>
      <c r="I386" s="12">
        <v>13.986013986013987</v>
      </c>
      <c r="J386" s="12">
        <v>1.3986013986013985</v>
      </c>
      <c r="K386" s="12">
        <v>41.25874125874126</v>
      </c>
      <c r="L386" s="12">
        <v>15.384615384615385</v>
      </c>
      <c r="M386" s="13">
        <v>143</v>
      </c>
      <c r="N386" s="14">
        <v>477.25874125874128</v>
      </c>
      <c r="O386" s="14">
        <v>52.447552447552447</v>
      </c>
      <c r="P386" s="14">
        <v>40.55944055944056</v>
      </c>
      <c r="Q386" s="14">
        <v>6.9930069930069934</v>
      </c>
      <c r="R386" s="14">
        <v>0</v>
      </c>
      <c r="S386" s="14">
        <v>47.552447552447553</v>
      </c>
      <c r="T386" s="14">
        <v>6.9930069930069934</v>
      </c>
      <c r="U386" s="15">
        <v>144</v>
      </c>
      <c r="V386" s="16">
        <v>473</v>
      </c>
      <c r="W386" s="16">
        <v>56.944444444444443</v>
      </c>
      <c r="X386" s="16">
        <v>31.25</v>
      </c>
      <c r="Y386" s="16">
        <v>10.416666666666666</v>
      </c>
      <c r="Z386" s="16">
        <v>1.3888888888888888</v>
      </c>
      <c r="AA386" s="16">
        <v>43.055555555555557</v>
      </c>
      <c r="AB386" s="16">
        <v>11.805555555555555</v>
      </c>
      <c r="AC386" s="17">
        <v>144</v>
      </c>
      <c r="AD386" s="18">
        <v>473.11805555555554</v>
      </c>
      <c r="AE386" s="18">
        <v>52.083333333333336</v>
      </c>
      <c r="AF386" s="18">
        <v>40.972222222222221</v>
      </c>
      <c r="AG386" s="18">
        <v>6.25</v>
      </c>
      <c r="AH386" s="18">
        <v>0.69444444444444442</v>
      </c>
      <c r="AI386" s="18">
        <v>47.916666666666664</v>
      </c>
      <c r="AJ386" s="18">
        <v>6.9444444444444446</v>
      </c>
      <c r="AK386" s="2" t="s">
        <v>258</v>
      </c>
    </row>
    <row r="387" spans="1:37" s="19" customFormat="1">
      <c r="A387" s="26">
        <v>644</v>
      </c>
      <c r="B387" s="27">
        <v>311</v>
      </c>
      <c r="C387" s="2" t="s">
        <v>436</v>
      </c>
      <c r="D387" s="2" t="s">
        <v>456</v>
      </c>
      <c r="E387" s="11">
        <v>54</v>
      </c>
      <c r="F387" s="12">
        <v>520.75925925925924</v>
      </c>
      <c r="G387" s="12">
        <v>12.962962962962964</v>
      </c>
      <c r="H387" s="12">
        <v>40.74074074074074</v>
      </c>
      <c r="I387" s="12">
        <v>40.74074074074074</v>
      </c>
      <c r="J387" s="12">
        <v>5.5555555555555554</v>
      </c>
      <c r="K387" s="12">
        <v>87.037037037037038</v>
      </c>
      <c r="L387" s="12">
        <v>46.296296296296298</v>
      </c>
      <c r="M387" s="13">
        <v>54</v>
      </c>
      <c r="N387" s="14">
        <v>500.01851851851853</v>
      </c>
      <c r="O387" s="14">
        <v>25.925925925925927</v>
      </c>
      <c r="P387" s="14">
        <v>48.148148148148145</v>
      </c>
      <c r="Q387" s="14">
        <v>25.925925925925927</v>
      </c>
      <c r="R387" s="14">
        <v>0</v>
      </c>
      <c r="S387" s="14">
        <v>74.074074074074076</v>
      </c>
      <c r="T387" s="14">
        <v>25.925925925925927</v>
      </c>
      <c r="U387" s="15">
        <v>54</v>
      </c>
      <c r="V387" s="16">
        <v>511.33333333333331</v>
      </c>
      <c r="W387" s="16">
        <v>16.666666666666668</v>
      </c>
      <c r="X387" s="16">
        <v>50</v>
      </c>
      <c r="Y387" s="16">
        <v>27.777777777777779</v>
      </c>
      <c r="Z387" s="16">
        <v>5.5555555555555554</v>
      </c>
      <c r="AA387" s="16">
        <v>83.333333333333329</v>
      </c>
      <c r="AB387" s="16">
        <v>33.333333333333336</v>
      </c>
      <c r="AC387" s="17">
        <v>54</v>
      </c>
      <c r="AD387" s="18">
        <v>510.61111111111109</v>
      </c>
      <c r="AE387" s="18">
        <v>16.666666666666668</v>
      </c>
      <c r="AF387" s="18">
        <v>55.555555555555557</v>
      </c>
      <c r="AG387" s="18">
        <v>16.666666666666668</v>
      </c>
      <c r="AH387" s="18">
        <v>11.111111111111111</v>
      </c>
      <c r="AI387" s="18">
        <v>83.333333333333329</v>
      </c>
      <c r="AJ387" s="18">
        <v>27.777777777777779</v>
      </c>
      <c r="AK387" s="2" t="s">
        <v>258</v>
      </c>
    </row>
    <row r="388" spans="1:37" s="19" customFormat="1">
      <c r="A388" s="26">
        <v>644</v>
      </c>
      <c r="B388" s="27">
        <v>314</v>
      </c>
      <c r="C388" s="2" t="s">
        <v>436</v>
      </c>
      <c r="D388" s="2" t="s">
        <v>457</v>
      </c>
      <c r="E388" s="11">
        <v>94</v>
      </c>
      <c r="F388" s="12">
        <v>522.87234042553189</v>
      </c>
      <c r="G388" s="12">
        <v>8.5106382978723403</v>
      </c>
      <c r="H388" s="12">
        <v>41.48936170212766</v>
      </c>
      <c r="I388" s="12">
        <v>40.425531914893618</v>
      </c>
      <c r="J388" s="12">
        <v>9.5744680851063837</v>
      </c>
      <c r="K388" s="12">
        <v>91.489361702127653</v>
      </c>
      <c r="L388" s="12">
        <v>50</v>
      </c>
      <c r="M388" s="13">
        <v>94</v>
      </c>
      <c r="N388" s="14">
        <v>550.19148936170211</v>
      </c>
      <c r="O388" s="14">
        <v>5.3191489361702127</v>
      </c>
      <c r="P388" s="14">
        <v>25.531914893617021</v>
      </c>
      <c r="Q388" s="14">
        <v>43.617021276595743</v>
      </c>
      <c r="R388" s="14">
        <v>25.531914893617021</v>
      </c>
      <c r="S388" s="14">
        <v>94.680851063829792</v>
      </c>
      <c r="T388" s="14">
        <v>69.148936170212764</v>
      </c>
      <c r="U388" s="15">
        <v>94</v>
      </c>
      <c r="V388" s="16">
        <v>530.72340425531911</v>
      </c>
      <c r="W388" s="16">
        <v>7.4468085106382977</v>
      </c>
      <c r="X388" s="16">
        <v>31.914893617021278</v>
      </c>
      <c r="Y388" s="16">
        <v>46.808510638297875</v>
      </c>
      <c r="Z388" s="16">
        <v>13.829787234042554</v>
      </c>
      <c r="AA388" s="16">
        <v>92.553191489361708</v>
      </c>
      <c r="AB388" s="16">
        <v>60.638297872340424</v>
      </c>
      <c r="AC388" s="17">
        <v>93</v>
      </c>
      <c r="AD388" s="18">
        <v>510.59139784946234</v>
      </c>
      <c r="AE388" s="18">
        <v>12.903225806451612</v>
      </c>
      <c r="AF388" s="18">
        <v>59.13978494623656</v>
      </c>
      <c r="AG388" s="18">
        <v>21.50537634408602</v>
      </c>
      <c r="AH388" s="18">
        <v>6.4516129032258061</v>
      </c>
      <c r="AI388" s="18">
        <v>87.096774193548384</v>
      </c>
      <c r="AJ388" s="18">
        <v>27.956989247311828</v>
      </c>
      <c r="AK388" s="2" t="s">
        <v>258</v>
      </c>
    </row>
    <row r="389" spans="1:37" s="19" customFormat="1">
      <c r="A389" s="26">
        <v>644</v>
      </c>
      <c r="B389" s="27">
        <v>375</v>
      </c>
      <c r="C389" s="2" t="s">
        <v>436</v>
      </c>
      <c r="D389" s="2" t="s">
        <v>458</v>
      </c>
      <c r="E389" s="11">
        <v>129</v>
      </c>
      <c r="F389" s="12">
        <v>454.88372093023258</v>
      </c>
      <c r="G389" s="12">
        <v>68.992248062015506</v>
      </c>
      <c r="H389" s="12">
        <v>26.356589147286822</v>
      </c>
      <c r="I389" s="12">
        <v>3.8759689922480618</v>
      </c>
      <c r="J389" s="12">
        <v>0.77519379844961245</v>
      </c>
      <c r="K389" s="12">
        <v>31.007751937984494</v>
      </c>
      <c r="L389" s="12">
        <v>4.6511627906976747</v>
      </c>
      <c r="M389" s="13">
        <v>129</v>
      </c>
      <c r="N389" s="14">
        <v>471.32558139534882</v>
      </c>
      <c r="O389" s="14">
        <v>63.565891472868216</v>
      </c>
      <c r="P389" s="14">
        <v>29.45736434108527</v>
      </c>
      <c r="Q389" s="14">
        <v>6.9767441860465116</v>
      </c>
      <c r="R389" s="14">
        <v>0</v>
      </c>
      <c r="S389" s="14">
        <v>36.434108527131784</v>
      </c>
      <c r="T389" s="14">
        <v>6.9767441860465116</v>
      </c>
      <c r="U389" s="15">
        <v>129</v>
      </c>
      <c r="V389" s="16">
        <v>470.27906976744185</v>
      </c>
      <c r="W389" s="16">
        <v>58.139534883720927</v>
      </c>
      <c r="X389" s="16">
        <v>34.108527131782942</v>
      </c>
      <c r="Y389" s="16">
        <v>6.9767441860465116</v>
      </c>
      <c r="Z389" s="16">
        <v>0.77519379844961245</v>
      </c>
      <c r="AA389" s="16">
        <v>41.860465116279073</v>
      </c>
      <c r="AB389" s="16">
        <v>7.7519379844961236</v>
      </c>
      <c r="AC389" s="17">
        <v>127</v>
      </c>
      <c r="AD389" s="18">
        <v>463.83464566929132</v>
      </c>
      <c r="AE389" s="18">
        <v>67.71653543307086</v>
      </c>
      <c r="AF389" s="18">
        <v>29.921259842519685</v>
      </c>
      <c r="AG389" s="18">
        <v>1.5748031496062993</v>
      </c>
      <c r="AH389" s="18">
        <v>0.78740157480314965</v>
      </c>
      <c r="AI389" s="18">
        <v>32.283464566929133</v>
      </c>
      <c r="AJ389" s="18">
        <v>2.3622047244094486</v>
      </c>
      <c r="AK389" s="2" t="s">
        <v>258</v>
      </c>
    </row>
    <row r="390" spans="1:37" s="19" customFormat="1">
      <c r="A390" s="26">
        <v>644</v>
      </c>
      <c r="B390" s="27">
        <v>399</v>
      </c>
      <c r="C390" s="2" t="s">
        <v>436</v>
      </c>
      <c r="D390" s="2" t="s">
        <v>459</v>
      </c>
      <c r="E390" s="11">
        <v>80</v>
      </c>
      <c r="F390" s="12">
        <v>534.65</v>
      </c>
      <c r="G390" s="12">
        <v>10</v>
      </c>
      <c r="H390" s="12">
        <v>28.75</v>
      </c>
      <c r="I390" s="12">
        <v>46.25</v>
      </c>
      <c r="J390" s="12">
        <v>15</v>
      </c>
      <c r="K390" s="12">
        <v>90</v>
      </c>
      <c r="L390" s="12">
        <v>61.25</v>
      </c>
      <c r="M390" s="13">
        <v>80</v>
      </c>
      <c r="N390" s="14">
        <v>533.29999999999995</v>
      </c>
      <c r="O390" s="14">
        <v>10</v>
      </c>
      <c r="P390" s="14">
        <v>32.5</v>
      </c>
      <c r="Q390" s="14">
        <v>40</v>
      </c>
      <c r="R390" s="14">
        <v>17.5</v>
      </c>
      <c r="S390" s="14">
        <v>90</v>
      </c>
      <c r="T390" s="14">
        <v>57.5</v>
      </c>
      <c r="U390" s="15">
        <v>80</v>
      </c>
      <c r="V390" s="16">
        <v>516.78750000000002</v>
      </c>
      <c r="W390" s="16">
        <v>12.5</v>
      </c>
      <c r="X390" s="16">
        <v>47.5</v>
      </c>
      <c r="Y390" s="16">
        <v>31.25</v>
      </c>
      <c r="Z390" s="16">
        <v>8.75</v>
      </c>
      <c r="AA390" s="16">
        <v>87.5</v>
      </c>
      <c r="AB390" s="16">
        <v>40</v>
      </c>
      <c r="AC390" s="17">
        <v>80</v>
      </c>
      <c r="AD390" s="18">
        <v>536.63750000000005</v>
      </c>
      <c r="AE390" s="18">
        <v>6.25</v>
      </c>
      <c r="AF390" s="18">
        <v>26.25</v>
      </c>
      <c r="AG390" s="18">
        <v>41.25</v>
      </c>
      <c r="AH390" s="18">
        <v>26.25</v>
      </c>
      <c r="AI390" s="18">
        <v>93.75</v>
      </c>
      <c r="AJ390" s="18">
        <v>67.5</v>
      </c>
      <c r="AK390" s="2" t="s">
        <v>258</v>
      </c>
    </row>
    <row r="391" spans="1:37" s="19" customFormat="1">
      <c r="A391" s="26">
        <v>644</v>
      </c>
      <c r="B391" s="27">
        <v>409</v>
      </c>
      <c r="C391" s="2" t="s">
        <v>436</v>
      </c>
      <c r="D391" s="2" t="s">
        <v>460</v>
      </c>
      <c r="E391" s="11">
        <v>156</v>
      </c>
      <c r="F391" s="12">
        <v>467.21153846153845</v>
      </c>
      <c r="G391" s="12">
        <v>58.974358974358971</v>
      </c>
      <c r="H391" s="12">
        <v>28.205128205128204</v>
      </c>
      <c r="I391" s="12">
        <v>11.538461538461538</v>
      </c>
      <c r="J391" s="12">
        <v>1.2820512820512822</v>
      </c>
      <c r="K391" s="12">
        <v>41.025641025641029</v>
      </c>
      <c r="L391" s="12">
        <v>12.820512820512821</v>
      </c>
      <c r="M391" s="13">
        <v>157</v>
      </c>
      <c r="N391" s="14">
        <v>481.69426751592357</v>
      </c>
      <c r="O391" s="14">
        <v>47.133757961783438</v>
      </c>
      <c r="P391" s="14">
        <v>38.216560509554142</v>
      </c>
      <c r="Q391" s="14">
        <v>13.375796178343949</v>
      </c>
      <c r="R391" s="14">
        <v>1.2738853503184713</v>
      </c>
      <c r="S391" s="14">
        <v>52.866242038216562</v>
      </c>
      <c r="T391" s="14">
        <v>14.64968152866242</v>
      </c>
      <c r="U391" s="15">
        <v>157</v>
      </c>
      <c r="V391" s="16">
        <v>478.7579617834395</v>
      </c>
      <c r="W391" s="16">
        <v>53.503184713375795</v>
      </c>
      <c r="X391" s="16">
        <v>34.394904458598724</v>
      </c>
      <c r="Y391" s="16">
        <v>9.5541401273885356</v>
      </c>
      <c r="Z391" s="16">
        <v>2.5477707006369426</v>
      </c>
      <c r="AA391" s="16">
        <v>46.496815286624205</v>
      </c>
      <c r="AB391" s="16">
        <v>12.101910828025478</v>
      </c>
      <c r="AC391" s="17">
        <v>153</v>
      </c>
      <c r="AD391" s="18">
        <v>478.18954248366015</v>
      </c>
      <c r="AE391" s="18">
        <v>50.980392156862742</v>
      </c>
      <c r="AF391" s="18">
        <v>37.254901960784316</v>
      </c>
      <c r="AG391" s="18">
        <v>9.8039215686274517</v>
      </c>
      <c r="AH391" s="18">
        <v>1.9607843137254901</v>
      </c>
      <c r="AI391" s="18">
        <v>49.019607843137258</v>
      </c>
      <c r="AJ391" s="18">
        <v>11.764705882352942</v>
      </c>
      <c r="AK391" s="2" t="s">
        <v>258</v>
      </c>
    </row>
    <row r="392" spans="1:37" s="19" customFormat="1">
      <c r="A392" s="26">
        <v>644</v>
      </c>
      <c r="B392" s="27">
        <v>475</v>
      </c>
      <c r="C392" s="2" t="s">
        <v>436</v>
      </c>
      <c r="D392" s="2" t="s">
        <v>461</v>
      </c>
      <c r="E392" s="11">
        <v>68</v>
      </c>
      <c r="F392" s="12">
        <v>478.33823529411762</v>
      </c>
      <c r="G392" s="12">
        <v>39.705882352941174</v>
      </c>
      <c r="H392" s="12">
        <v>45.588235294117645</v>
      </c>
      <c r="I392" s="12">
        <v>14.705882352941176</v>
      </c>
      <c r="J392" s="12">
        <v>0</v>
      </c>
      <c r="K392" s="12">
        <v>60.294117647058826</v>
      </c>
      <c r="L392" s="12">
        <v>14.705882352941176</v>
      </c>
      <c r="M392" s="13">
        <v>67</v>
      </c>
      <c r="N392" s="14">
        <v>490.17910447761193</v>
      </c>
      <c r="O392" s="14">
        <v>32.835820895522389</v>
      </c>
      <c r="P392" s="14">
        <v>50.746268656716417</v>
      </c>
      <c r="Q392" s="14">
        <v>16.417910447761194</v>
      </c>
      <c r="R392" s="14">
        <v>0</v>
      </c>
      <c r="S392" s="14">
        <v>67.164179104477611</v>
      </c>
      <c r="T392" s="14">
        <v>16.417910447761194</v>
      </c>
      <c r="U392" s="15">
        <v>68</v>
      </c>
      <c r="V392" s="16">
        <v>486.48529411764707</v>
      </c>
      <c r="W392" s="16">
        <v>36.764705882352942</v>
      </c>
      <c r="X392" s="16">
        <v>51.470588235294116</v>
      </c>
      <c r="Y392" s="16">
        <v>11.764705882352942</v>
      </c>
      <c r="Z392" s="16">
        <v>0</v>
      </c>
      <c r="AA392" s="16">
        <v>63.235294117647058</v>
      </c>
      <c r="AB392" s="16">
        <v>11.764705882352942</v>
      </c>
      <c r="AC392" s="17">
        <v>67</v>
      </c>
      <c r="AD392" s="18">
        <v>486.13432835820896</v>
      </c>
      <c r="AE392" s="18">
        <v>35.820895522388057</v>
      </c>
      <c r="AF392" s="18">
        <v>53.731343283582092</v>
      </c>
      <c r="AG392" s="18">
        <v>8.9552238805970141</v>
      </c>
      <c r="AH392" s="18">
        <v>1.4925373134328359</v>
      </c>
      <c r="AI392" s="18">
        <v>64.179104477611943</v>
      </c>
      <c r="AJ392" s="18">
        <v>10.447761194029852</v>
      </c>
      <c r="AK392" s="2" t="s">
        <v>258</v>
      </c>
    </row>
    <row r="393" spans="1:37" s="19" customFormat="1">
      <c r="A393" s="26">
        <v>644</v>
      </c>
      <c r="B393" s="27">
        <v>575</v>
      </c>
      <c r="C393" s="2" t="s">
        <v>436</v>
      </c>
      <c r="D393" s="2" t="s">
        <v>462</v>
      </c>
      <c r="E393" s="11">
        <v>91</v>
      </c>
      <c r="F393" s="12">
        <v>480.36263736263737</v>
      </c>
      <c r="G393" s="12">
        <v>47.252747252747255</v>
      </c>
      <c r="H393" s="12">
        <v>32.967032967032964</v>
      </c>
      <c r="I393" s="12">
        <v>16.483516483516482</v>
      </c>
      <c r="J393" s="12">
        <v>3.2967032967032965</v>
      </c>
      <c r="K393" s="12">
        <v>52.747252747252745</v>
      </c>
      <c r="L393" s="12">
        <v>19.780219780219781</v>
      </c>
      <c r="M393" s="13">
        <v>97</v>
      </c>
      <c r="N393" s="14">
        <v>491.42268041237111</v>
      </c>
      <c r="O393" s="14">
        <v>43.298969072164951</v>
      </c>
      <c r="P393" s="14">
        <v>32.989690721649481</v>
      </c>
      <c r="Q393" s="14">
        <v>19.587628865979383</v>
      </c>
      <c r="R393" s="14">
        <v>4.1237113402061851</v>
      </c>
      <c r="S393" s="14">
        <v>56.701030927835049</v>
      </c>
      <c r="T393" s="14">
        <v>23.711340206185568</v>
      </c>
      <c r="U393" s="15">
        <v>97</v>
      </c>
      <c r="V393" s="16">
        <v>483.85567010309279</v>
      </c>
      <c r="W393" s="16">
        <v>47.422680412371136</v>
      </c>
      <c r="X393" s="16">
        <v>35.051546391752581</v>
      </c>
      <c r="Y393" s="16">
        <v>15.463917525773196</v>
      </c>
      <c r="Z393" s="16">
        <v>2.0618556701030926</v>
      </c>
      <c r="AA393" s="16">
        <v>52.577319587628864</v>
      </c>
      <c r="AB393" s="16">
        <v>17.52577319587629</v>
      </c>
      <c r="AC393" s="17">
        <v>91</v>
      </c>
      <c r="AD393" s="18">
        <v>487.94505494505495</v>
      </c>
      <c r="AE393" s="18">
        <v>42.857142857142854</v>
      </c>
      <c r="AF393" s="18">
        <v>39.560439560439562</v>
      </c>
      <c r="AG393" s="18">
        <v>8.791208791208792</v>
      </c>
      <c r="AH393" s="18">
        <v>8.791208791208792</v>
      </c>
      <c r="AI393" s="18">
        <v>57.142857142857146</v>
      </c>
      <c r="AJ393" s="18">
        <v>17.582417582417584</v>
      </c>
      <c r="AK393" s="2" t="s">
        <v>258</v>
      </c>
    </row>
    <row r="394" spans="1:37" s="19" customFormat="1">
      <c r="A394" s="26">
        <v>644</v>
      </c>
      <c r="B394" s="27">
        <v>675</v>
      </c>
      <c r="C394" s="2" t="s">
        <v>436</v>
      </c>
      <c r="D394" s="2" t="s">
        <v>463</v>
      </c>
      <c r="E394" s="11">
        <v>85</v>
      </c>
      <c r="F394" s="12">
        <v>473.48235294117649</v>
      </c>
      <c r="G394" s="12">
        <v>49.411764705882355</v>
      </c>
      <c r="H394" s="12">
        <v>32.941176470588232</v>
      </c>
      <c r="I394" s="12">
        <v>16.470588235294116</v>
      </c>
      <c r="J394" s="12">
        <v>1.1764705882352942</v>
      </c>
      <c r="K394" s="12">
        <v>50.588235294117645</v>
      </c>
      <c r="L394" s="12">
        <v>17.647058823529413</v>
      </c>
      <c r="M394" s="13">
        <v>85</v>
      </c>
      <c r="N394" s="14">
        <v>486.62352941176471</v>
      </c>
      <c r="O394" s="14">
        <v>40</v>
      </c>
      <c r="P394" s="14">
        <v>44.705882352941174</v>
      </c>
      <c r="Q394" s="14">
        <v>15.294117647058824</v>
      </c>
      <c r="R394" s="14">
        <v>0</v>
      </c>
      <c r="S394" s="14">
        <v>60</v>
      </c>
      <c r="T394" s="14">
        <v>15.294117647058824</v>
      </c>
      <c r="U394" s="15">
        <v>86</v>
      </c>
      <c r="V394" s="16">
        <v>487.74418604651163</v>
      </c>
      <c r="W394" s="16">
        <v>40.697674418604649</v>
      </c>
      <c r="X394" s="16">
        <v>43.02325581395349</v>
      </c>
      <c r="Y394" s="16">
        <v>15.116279069767442</v>
      </c>
      <c r="Z394" s="16">
        <v>1.1627906976744187</v>
      </c>
      <c r="AA394" s="16">
        <v>59.302325581395351</v>
      </c>
      <c r="AB394" s="16">
        <v>16.279069767441861</v>
      </c>
      <c r="AC394" s="17">
        <v>85</v>
      </c>
      <c r="AD394" s="18">
        <v>479.85882352941178</v>
      </c>
      <c r="AE394" s="18">
        <v>43.529411764705884</v>
      </c>
      <c r="AF394" s="18">
        <v>49.411764705882355</v>
      </c>
      <c r="AG394" s="18">
        <v>5.882352941176471</v>
      </c>
      <c r="AH394" s="18">
        <v>1.1764705882352942</v>
      </c>
      <c r="AI394" s="18">
        <v>56.470588235294116</v>
      </c>
      <c r="AJ394" s="18">
        <v>7.0588235294117645</v>
      </c>
      <c r="AK394" s="2" t="s">
        <v>258</v>
      </c>
    </row>
    <row r="395" spans="1:37" s="19" customFormat="1">
      <c r="A395" s="26">
        <v>644</v>
      </c>
      <c r="B395" s="27">
        <v>707</v>
      </c>
      <c r="C395" s="2" t="s">
        <v>436</v>
      </c>
      <c r="D395" s="2" t="s">
        <v>464</v>
      </c>
      <c r="E395" s="11">
        <v>3</v>
      </c>
      <c r="F395" s="12" t="s">
        <v>1406</v>
      </c>
      <c r="G395" s="12" t="s">
        <v>1406</v>
      </c>
      <c r="H395" s="12" t="s">
        <v>1406</v>
      </c>
      <c r="I395" s="12" t="s">
        <v>1406</v>
      </c>
      <c r="J395" s="12" t="s">
        <v>1406</v>
      </c>
      <c r="K395" s="12" t="s">
        <v>1406</v>
      </c>
      <c r="L395" s="12" t="s">
        <v>1406</v>
      </c>
      <c r="M395" s="13">
        <v>3</v>
      </c>
      <c r="N395" s="14" t="s">
        <v>1406</v>
      </c>
      <c r="O395" s="14" t="s">
        <v>1406</v>
      </c>
      <c r="P395" s="14" t="s">
        <v>1406</v>
      </c>
      <c r="Q395" s="14" t="s">
        <v>1406</v>
      </c>
      <c r="R395" s="14" t="s">
        <v>1406</v>
      </c>
      <c r="S395" s="14" t="s">
        <v>1406</v>
      </c>
      <c r="T395" s="14" t="s">
        <v>1406</v>
      </c>
      <c r="U395" s="15">
        <v>3</v>
      </c>
      <c r="V395" s="16" t="s">
        <v>1406</v>
      </c>
      <c r="W395" s="16" t="s">
        <v>1406</v>
      </c>
      <c r="X395" s="16" t="s">
        <v>1406</v>
      </c>
      <c r="Y395" s="16" t="s">
        <v>1406</v>
      </c>
      <c r="Z395" s="16" t="s">
        <v>1406</v>
      </c>
      <c r="AA395" s="16" t="s">
        <v>1406</v>
      </c>
      <c r="AB395" s="16" t="s">
        <v>1406</v>
      </c>
      <c r="AC395" s="17">
        <v>3</v>
      </c>
      <c r="AD395" s="18" t="s">
        <v>1406</v>
      </c>
      <c r="AE395" s="18" t="s">
        <v>1406</v>
      </c>
      <c r="AF395" s="18" t="s">
        <v>1406</v>
      </c>
      <c r="AG395" s="18" t="s">
        <v>1406</v>
      </c>
      <c r="AH395" s="18" t="s">
        <v>1406</v>
      </c>
      <c r="AI395" s="18" t="s">
        <v>1406</v>
      </c>
      <c r="AJ395" s="18" t="s">
        <v>1406</v>
      </c>
      <c r="AK395" s="2" t="s">
        <v>258</v>
      </c>
    </row>
    <row r="396" spans="1:37" s="19" customFormat="1">
      <c r="A396" s="26">
        <v>644</v>
      </c>
      <c r="B396" s="27">
        <v>805</v>
      </c>
      <c r="C396" s="2" t="s">
        <v>436</v>
      </c>
      <c r="D396" s="2" t="s">
        <v>465</v>
      </c>
      <c r="E396" s="11">
        <v>70</v>
      </c>
      <c r="F396" s="12">
        <v>500.05714285714288</v>
      </c>
      <c r="G396" s="12">
        <v>31.428571428571427</v>
      </c>
      <c r="H396" s="12">
        <v>37.142857142857146</v>
      </c>
      <c r="I396" s="12">
        <v>24.285714285714285</v>
      </c>
      <c r="J396" s="12">
        <v>7.1428571428571432</v>
      </c>
      <c r="K396" s="12">
        <v>68.571428571428569</v>
      </c>
      <c r="L396" s="12">
        <v>31.428571428571427</v>
      </c>
      <c r="M396" s="13">
        <v>74</v>
      </c>
      <c r="N396" s="14">
        <v>506.62162162162161</v>
      </c>
      <c r="O396" s="14">
        <v>25.675675675675677</v>
      </c>
      <c r="P396" s="14">
        <v>43.243243243243242</v>
      </c>
      <c r="Q396" s="14">
        <v>24.324324324324323</v>
      </c>
      <c r="R396" s="14">
        <v>6.756756756756757</v>
      </c>
      <c r="S396" s="14">
        <v>74.324324324324323</v>
      </c>
      <c r="T396" s="14">
        <v>31.081081081081081</v>
      </c>
      <c r="U396" s="15">
        <v>74</v>
      </c>
      <c r="V396" s="16">
        <v>500.91891891891891</v>
      </c>
      <c r="W396" s="16">
        <v>32.432432432432435</v>
      </c>
      <c r="X396" s="16">
        <v>37.837837837837839</v>
      </c>
      <c r="Y396" s="16">
        <v>20.27027027027027</v>
      </c>
      <c r="Z396" s="16">
        <v>9.4594594594594597</v>
      </c>
      <c r="AA396" s="16">
        <v>67.567567567567565</v>
      </c>
      <c r="AB396" s="16">
        <v>29.72972972972973</v>
      </c>
      <c r="AC396" s="17">
        <v>70</v>
      </c>
      <c r="AD396" s="18">
        <v>489.01428571428573</v>
      </c>
      <c r="AE396" s="18">
        <v>38.571428571428569</v>
      </c>
      <c r="AF396" s="18">
        <v>42.857142857142854</v>
      </c>
      <c r="AG396" s="18">
        <v>17.142857142857142</v>
      </c>
      <c r="AH396" s="18">
        <v>1.4285714285714286</v>
      </c>
      <c r="AI396" s="18">
        <v>61.428571428571431</v>
      </c>
      <c r="AJ396" s="18">
        <v>18.571428571428573</v>
      </c>
      <c r="AK396" s="2" t="s">
        <v>258</v>
      </c>
    </row>
    <row r="397" spans="1:37" s="19" customFormat="1">
      <c r="A397" s="26">
        <v>644</v>
      </c>
      <c r="B397" s="27">
        <v>1010</v>
      </c>
      <c r="C397" s="2" t="s">
        <v>436</v>
      </c>
      <c r="D397" s="2" t="s">
        <v>466</v>
      </c>
      <c r="E397" s="11">
        <v>79</v>
      </c>
      <c r="F397" s="12">
        <v>509.91139240506328</v>
      </c>
      <c r="G397" s="12">
        <v>26.582278481012658</v>
      </c>
      <c r="H397" s="12">
        <v>35.443037974683541</v>
      </c>
      <c r="I397" s="12">
        <v>32.911392405063289</v>
      </c>
      <c r="J397" s="12">
        <v>5.0632911392405067</v>
      </c>
      <c r="K397" s="12">
        <v>73.417721518987335</v>
      </c>
      <c r="L397" s="12">
        <v>37.974683544303801</v>
      </c>
      <c r="M397" s="13">
        <v>79</v>
      </c>
      <c r="N397" s="14">
        <v>506.59493670886076</v>
      </c>
      <c r="O397" s="14">
        <v>25.316455696202532</v>
      </c>
      <c r="P397" s="14">
        <v>41.77215189873418</v>
      </c>
      <c r="Q397" s="14">
        <v>29.11392405063291</v>
      </c>
      <c r="R397" s="14">
        <v>3.7974683544303796</v>
      </c>
      <c r="S397" s="14">
        <v>74.683544303797461</v>
      </c>
      <c r="T397" s="14">
        <v>32.911392405063289</v>
      </c>
      <c r="U397" s="15">
        <v>79</v>
      </c>
      <c r="V397" s="16">
        <v>508.70886075949369</v>
      </c>
      <c r="W397" s="16">
        <v>17.721518987341771</v>
      </c>
      <c r="X397" s="16">
        <v>44.303797468354432</v>
      </c>
      <c r="Y397" s="16">
        <v>32.911392405063289</v>
      </c>
      <c r="Z397" s="16">
        <v>5.0632911392405067</v>
      </c>
      <c r="AA397" s="16">
        <v>82.278481012658233</v>
      </c>
      <c r="AB397" s="16">
        <v>37.974683544303801</v>
      </c>
      <c r="AC397" s="17">
        <v>79</v>
      </c>
      <c r="AD397" s="18">
        <v>517.98734177215192</v>
      </c>
      <c r="AE397" s="18">
        <v>18.9873417721519</v>
      </c>
      <c r="AF397" s="18">
        <v>34.177215189873415</v>
      </c>
      <c r="AG397" s="18">
        <v>32.911392405063289</v>
      </c>
      <c r="AH397" s="18">
        <v>13.924050632911392</v>
      </c>
      <c r="AI397" s="18">
        <v>81.012658227848107</v>
      </c>
      <c r="AJ397" s="18">
        <v>46.835443037974684</v>
      </c>
      <c r="AK397" s="2" t="s">
        <v>258</v>
      </c>
    </row>
    <row r="398" spans="1:37" s="19" customFormat="1">
      <c r="A398" s="26">
        <v>644</v>
      </c>
      <c r="B398" s="27">
        <v>1050</v>
      </c>
      <c r="C398" s="2" t="s">
        <v>436</v>
      </c>
      <c r="D398" s="2" t="s">
        <v>467</v>
      </c>
      <c r="E398" s="11">
        <v>68</v>
      </c>
      <c r="F398" s="12">
        <v>529.19117647058829</v>
      </c>
      <c r="G398" s="12">
        <v>5.882352941176471</v>
      </c>
      <c r="H398" s="12">
        <v>35.294117647058826</v>
      </c>
      <c r="I398" s="12">
        <v>52.941176470588232</v>
      </c>
      <c r="J398" s="12">
        <v>5.882352941176471</v>
      </c>
      <c r="K398" s="12">
        <v>94.117647058823536</v>
      </c>
      <c r="L398" s="12">
        <v>58.823529411764703</v>
      </c>
      <c r="M398" s="13">
        <v>68</v>
      </c>
      <c r="N398" s="14">
        <v>520.94117647058829</v>
      </c>
      <c r="O398" s="14">
        <v>8.8235294117647065</v>
      </c>
      <c r="P398" s="14">
        <v>48.529411764705884</v>
      </c>
      <c r="Q398" s="14">
        <v>33.823529411764703</v>
      </c>
      <c r="R398" s="14">
        <v>8.8235294117647065</v>
      </c>
      <c r="S398" s="14">
        <v>91.17647058823529</v>
      </c>
      <c r="T398" s="14">
        <v>42.647058823529413</v>
      </c>
      <c r="U398" s="15">
        <v>68</v>
      </c>
      <c r="V398" s="16">
        <v>522.36764705882354</v>
      </c>
      <c r="W398" s="16">
        <v>10.294117647058824</v>
      </c>
      <c r="X398" s="16">
        <v>45.588235294117645</v>
      </c>
      <c r="Y398" s="16">
        <v>32.352941176470587</v>
      </c>
      <c r="Z398" s="16">
        <v>11.764705882352942</v>
      </c>
      <c r="AA398" s="16">
        <v>89.705882352941174</v>
      </c>
      <c r="AB398" s="16">
        <v>44.117647058823529</v>
      </c>
      <c r="AC398" s="17">
        <v>68</v>
      </c>
      <c r="AD398" s="18">
        <v>508.60294117647061</v>
      </c>
      <c r="AE398" s="18">
        <v>16.176470588235293</v>
      </c>
      <c r="AF398" s="18">
        <v>50</v>
      </c>
      <c r="AG398" s="18">
        <v>27.941176470588236</v>
      </c>
      <c r="AH398" s="18">
        <v>5.882352941176471</v>
      </c>
      <c r="AI398" s="18">
        <v>83.82352941176471</v>
      </c>
      <c r="AJ398" s="18">
        <v>33.823529411764703</v>
      </c>
      <c r="AK398" s="2" t="s">
        <v>258</v>
      </c>
    </row>
    <row r="399" spans="1:37" s="19" customFormat="1">
      <c r="A399" s="26">
        <v>644</v>
      </c>
      <c r="B399" s="27">
        <v>1052</v>
      </c>
      <c r="C399" s="2" t="s">
        <v>436</v>
      </c>
      <c r="D399" s="2" t="s">
        <v>468</v>
      </c>
      <c r="E399" s="11">
        <v>60</v>
      </c>
      <c r="F399" s="12">
        <v>492.96666666666664</v>
      </c>
      <c r="G399" s="12">
        <v>30</v>
      </c>
      <c r="H399" s="12">
        <v>51.666666666666664</v>
      </c>
      <c r="I399" s="12">
        <v>18.333333333333332</v>
      </c>
      <c r="J399" s="12">
        <v>0</v>
      </c>
      <c r="K399" s="12">
        <v>70</v>
      </c>
      <c r="L399" s="12">
        <v>18.333333333333332</v>
      </c>
      <c r="M399" s="13">
        <v>60</v>
      </c>
      <c r="N399" s="14">
        <v>503.96666666666664</v>
      </c>
      <c r="O399" s="14">
        <v>21.666666666666668</v>
      </c>
      <c r="P399" s="14">
        <v>48.333333333333336</v>
      </c>
      <c r="Q399" s="14">
        <v>26.666666666666668</v>
      </c>
      <c r="R399" s="14">
        <v>3.3333333333333335</v>
      </c>
      <c r="S399" s="14">
        <v>78.333333333333329</v>
      </c>
      <c r="T399" s="14">
        <v>30</v>
      </c>
      <c r="U399" s="15">
        <v>60</v>
      </c>
      <c r="V399" s="16">
        <v>500.6</v>
      </c>
      <c r="W399" s="16">
        <v>21.666666666666668</v>
      </c>
      <c r="X399" s="16">
        <v>55</v>
      </c>
      <c r="Y399" s="16">
        <v>16.666666666666668</v>
      </c>
      <c r="Z399" s="16">
        <v>6.666666666666667</v>
      </c>
      <c r="AA399" s="16">
        <v>78.333333333333329</v>
      </c>
      <c r="AB399" s="16">
        <v>23.333333333333332</v>
      </c>
      <c r="AC399" s="17">
        <v>60</v>
      </c>
      <c r="AD399" s="18">
        <v>489.45</v>
      </c>
      <c r="AE399" s="18">
        <v>28.333333333333332</v>
      </c>
      <c r="AF399" s="18">
        <v>63.333333333333336</v>
      </c>
      <c r="AG399" s="18">
        <v>8.3333333333333339</v>
      </c>
      <c r="AH399" s="18">
        <v>0</v>
      </c>
      <c r="AI399" s="18">
        <v>71.666666666666671</v>
      </c>
      <c r="AJ399" s="18">
        <v>8.3333333333333339</v>
      </c>
      <c r="AK399" s="2" t="s">
        <v>258</v>
      </c>
    </row>
    <row r="400" spans="1:37" s="19" customFormat="1">
      <c r="A400" s="26">
        <v>644</v>
      </c>
      <c r="B400" s="27">
        <v>1053</v>
      </c>
      <c r="C400" s="2" t="s">
        <v>436</v>
      </c>
      <c r="D400" s="2" t="s">
        <v>469</v>
      </c>
      <c r="E400" s="11">
        <v>110</v>
      </c>
      <c r="F400" s="12">
        <v>469.20909090909089</v>
      </c>
      <c r="G400" s="12">
        <v>56.363636363636367</v>
      </c>
      <c r="H400" s="12">
        <v>32.727272727272727</v>
      </c>
      <c r="I400" s="12">
        <v>10</v>
      </c>
      <c r="J400" s="12">
        <v>0.90909090909090906</v>
      </c>
      <c r="K400" s="12">
        <v>43.636363636363633</v>
      </c>
      <c r="L400" s="12">
        <v>10.909090909090908</v>
      </c>
      <c r="M400" s="13">
        <v>110</v>
      </c>
      <c r="N400" s="14">
        <v>481.74545454545455</v>
      </c>
      <c r="O400" s="14">
        <v>44.545454545454547</v>
      </c>
      <c r="P400" s="14">
        <v>41.81818181818182</v>
      </c>
      <c r="Q400" s="14">
        <v>13.636363636363637</v>
      </c>
      <c r="R400" s="14">
        <v>0</v>
      </c>
      <c r="S400" s="14">
        <v>55.454545454545453</v>
      </c>
      <c r="T400" s="14">
        <v>13.636363636363637</v>
      </c>
      <c r="U400" s="15">
        <v>110</v>
      </c>
      <c r="V400" s="16">
        <v>478.32727272727271</v>
      </c>
      <c r="W400" s="16">
        <v>50.909090909090907</v>
      </c>
      <c r="X400" s="16">
        <v>37.272727272727273</v>
      </c>
      <c r="Y400" s="16">
        <v>10.909090909090908</v>
      </c>
      <c r="Z400" s="16">
        <v>0.90909090909090906</v>
      </c>
      <c r="AA400" s="16">
        <v>49.090909090909093</v>
      </c>
      <c r="AB400" s="16">
        <v>11.818181818181818</v>
      </c>
      <c r="AC400" s="17">
        <v>110</v>
      </c>
      <c r="AD400" s="18">
        <v>472.86363636363637</v>
      </c>
      <c r="AE400" s="18">
        <v>51.81818181818182</v>
      </c>
      <c r="AF400" s="18">
        <v>44.545454545454547</v>
      </c>
      <c r="AG400" s="18">
        <v>1.8181818181818181</v>
      </c>
      <c r="AH400" s="18">
        <v>1.8181818181818181</v>
      </c>
      <c r="AI400" s="18">
        <v>48.18181818181818</v>
      </c>
      <c r="AJ400" s="18">
        <v>3.6363636363636362</v>
      </c>
      <c r="AK400" s="2" t="s">
        <v>258</v>
      </c>
    </row>
    <row r="401" spans="1:37" s="19" customFormat="1">
      <c r="A401" s="26">
        <v>644</v>
      </c>
      <c r="B401" s="27">
        <v>1054</v>
      </c>
      <c r="C401" s="2" t="s">
        <v>436</v>
      </c>
      <c r="D401" s="2" t="s">
        <v>470</v>
      </c>
      <c r="E401" s="11">
        <v>88</v>
      </c>
      <c r="F401" s="12">
        <v>465.70454545454544</v>
      </c>
      <c r="G401" s="12">
        <v>64.772727272727266</v>
      </c>
      <c r="H401" s="12">
        <v>20.454545454545453</v>
      </c>
      <c r="I401" s="12">
        <v>13.636363636363637</v>
      </c>
      <c r="J401" s="12">
        <v>1.1363636363636365</v>
      </c>
      <c r="K401" s="12">
        <v>35.227272727272727</v>
      </c>
      <c r="L401" s="12">
        <v>14.772727272727273</v>
      </c>
      <c r="M401" s="13">
        <v>88</v>
      </c>
      <c r="N401" s="14">
        <v>484.46590909090907</v>
      </c>
      <c r="O401" s="14">
        <v>45.454545454545453</v>
      </c>
      <c r="P401" s="14">
        <v>43.18181818181818</v>
      </c>
      <c r="Q401" s="14">
        <v>11.363636363636363</v>
      </c>
      <c r="R401" s="14">
        <v>0</v>
      </c>
      <c r="S401" s="14">
        <v>54.545454545454547</v>
      </c>
      <c r="T401" s="14">
        <v>11.363636363636363</v>
      </c>
      <c r="U401" s="15">
        <v>88</v>
      </c>
      <c r="V401" s="16">
        <v>473.25</v>
      </c>
      <c r="W401" s="16">
        <v>60.227272727272727</v>
      </c>
      <c r="X401" s="16">
        <v>31.818181818181817</v>
      </c>
      <c r="Y401" s="16">
        <v>7.9545454545454541</v>
      </c>
      <c r="Z401" s="16">
        <v>0</v>
      </c>
      <c r="AA401" s="16">
        <v>39.772727272727273</v>
      </c>
      <c r="AB401" s="16">
        <v>7.9545454545454541</v>
      </c>
      <c r="AC401" s="17">
        <v>87</v>
      </c>
      <c r="AD401" s="18">
        <v>463.68965517241378</v>
      </c>
      <c r="AE401" s="18">
        <v>64.367816091954026</v>
      </c>
      <c r="AF401" s="18">
        <v>33.333333333333336</v>
      </c>
      <c r="AG401" s="18">
        <v>2.2988505747126435</v>
      </c>
      <c r="AH401" s="18">
        <v>0</v>
      </c>
      <c r="AI401" s="18">
        <v>35.632183908045974</v>
      </c>
      <c r="AJ401" s="18">
        <v>2.2988505747126435</v>
      </c>
      <c r="AK401" s="2" t="s">
        <v>258</v>
      </c>
    </row>
    <row r="402" spans="1:37" s="19" customFormat="1">
      <c r="A402" s="26">
        <v>644</v>
      </c>
      <c r="B402" s="27">
        <v>1055</v>
      </c>
      <c r="C402" s="2" t="s">
        <v>436</v>
      </c>
      <c r="D402" s="2" t="s">
        <v>471</v>
      </c>
      <c r="E402" s="11">
        <v>197</v>
      </c>
      <c r="F402" s="12">
        <v>467.82233502538071</v>
      </c>
      <c r="G402" s="12">
        <v>60.406091370558379</v>
      </c>
      <c r="H402" s="12">
        <v>32.487309644670049</v>
      </c>
      <c r="I402" s="12">
        <v>5.5837563451776653</v>
      </c>
      <c r="J402" s="12">
        <v>1.5228426395939085</v>
      </c>
      <c r="K402" s="12">
        <v>39.593908629441621</v>
      </c>
      <c r="L402" s="12">
        <v>7.1065989847715736</v>
      </c>
      <c r="M402" s="13">
        <v>205</v>
      </c>
      <c r="N402" s="14">
        <v>485.11707317073171</v>
      </c>
      <c r="O402" s="14">
        <v>46.829268292682926</v>
      </c>
      <c r="P402" s="14">
        <v>38.048780487804876</v>
      </c>
      <c r="Q402" s="14">
        <v>14.634146341463415</v>
      </c>
      <c r="R402" s="14">
        <v>0.48780487804878048</v>
      </c>
      <c r="S402" s="14">
        <v>53.170731707317074</v>
      </c>
      <c r="T402" s="14">
        <v>15.121951219512194</v>
      </c>
      <c r="U402" s="15">
        <v>204</v>
      </c>
      <c r="V402" s="16">
        <v>477.24019607843138</v>
      </c>
      <c r="W402" s="16">
        <v>47.058823529411768</v>
      </c>
      <c r="X402" s="16">
        <v>45.588235294117645</v>
      </c>
      <c r="Y402" s="16">
        <v>7.3529411764705879</v>
      </c>
      <c r="Z402" s="16">
        <v>0</v>
      </c>
      <c r="AA402" s="16">
        <v>52.941176470588232</v>
      </c>
      <c r="AB402" s="16">
        <v>7.3529411764705879</v>
      </c>
      <c r="AC402" s="17">
        <v>196</v>
      </c>
      <c r="AD402" s="18">
        <v>475.35204081632651</v>
      </c>
      <c r="AE402" s="18">
        <v>53.061224489795919</v>
      </c>
      <c r="AF402" s="18">
        <v>39.285714285714285</v>
      </c>
      <c r="AG402" s="18">
        <v>6.1224489795918364</v>
      </c>
      <c r="AH402" s="18">
        <v>1.5306122448979591</v>
      </c>
      <c r="AI402" s="18">
        <v>46.938775510204081</v>
      </c>
      <c r="AJ402" s="18">
        <v>7.6530612244897958</v>
      </c>
      <c r="AK402" s="2" t="s">
        <v>258</v>
      </c>
    </row>
    <row r="403" spans="1:37" s="19" customFormat="1">
      <c r="A403" s="26">
        <v>644</v>
      </c>
      <c r="B403" s="27">
        <v>1056</v>
      </c>
      <c r="C403" s="2" t="s">
        <v>436</v>
      </c>
      <c r="D403" s="2" t="s">
        <v>472</v>
      </c>
      <c r="E403" s="11">
        <v>109</v>
      </c>
      <c r="F403" s="12">
        <v>508.73394495412845</v>
      </c>
      <c r="G403" s="12">
        <v>31.192660550458715</v>
      </c>
      <c r="H403" s="12">
        <v>30.275229357798164</v>
      </c>
      <c r="I403" s="12">
        <v>31.192660550458715</v>
      </c>
      <c r="J403" s="12">
        <v>7.3394495412844041</v>
      </c>
      <c r="K403" s="12">
        <v>68.807339449541288</v>
      </c>
      <c r="L403" s="12">
        <v>38.532110091743121</v>
      </c>
      <c r="M403" s="13">
        <v>111</v>
      </c>
      <c r="N403" s="14">
        <v>511.4954954954955</v>
      </c>
      <c r="O403" s="14">
        <v>23.423423423423422</v>
      </c>
      <c r="P403" s="14">
        <v>41.441441441441441</v>
      </c>
      <c r="Q403" s="14">
        <v>26.126126126126128</v>
      </c>
      <c r="R403" s="14">
        <v>9.0090090090090094</v>
      </c>
      <c r="S403" s="14">
        <v>76.576576576576571</v>
      </c>
      <c r="T403" s="14">
        <v>35.135135135135137</v>
      </c>
      <c r="U403" s="15">
        <v>110</v>
      </c>
      <c r="V403" s="16">
        <v>511.55454545454546</v>
      </c>
      <c r="W403" s="16">
        <v>23.636363636363637</v>
      </c>
      <c r="X403" s="16">
        <v>40.909090909090907</v>
      </c>
      <c r="Y403" s="16">
        <v>21.818181818181817</v>
      </c>
      <c r="Z403" s="16">
        <v>13.636363636363637</v>
      </c>
      <c r="AA403" s="16">
        <v>76.36363636363636</v>
      </c>
      <c r="AB403" s="16">
        <v>35.454545454545453</v>
      </c>
      <c r="AC403" s="17">
        <v>107</v>
      </c>
      <c r="AD403" s="18">
        <v>500.32710280373834</v>
      </c>
      <c r="AE403" s="18">
        <v>29.906542056074766</v>
      </c>
      <c r="AF403" s="18">
        <v>38.317757009345797</v>
      </c>
      <c r="AG403" s="18">
        <v>27.102803738317757</v>
      </c>
      <c r="AH403" s="18">
        <v>4.6728971962616823</v>
      </c>
      <c r="AI403" s="18">
        <v>70.09345794392523</v>
      </c>
      <c r="AJ403" s="18">
        <v>31.77570093457944</v>
      </c>
      <c r="AK403" s="2" t="s">
        <v>258</v>
      </c>
    </row>
    <row r="404" spans="1:37" s="19" customFormat="1">
      <c r="A404" s="26">
        <v>644</v>
      </c>
      <c r="B404" s="27">
        <v>1059</v>
      </c>
      <c r="C404" s="2" t="s">
        <v>436</v>
      </c>
      <c r="D404" s="2" t="s">
        <v>473</v>
      </c>
      <c r="E404" s="11">
        <v>122</v>
      </c>
      <c r="F404" s="12">
        <v>485.06557377049182</v>
      </c>
      <c r="G404" s="12">
        <v>45.901639344262293</v>
      </c>
      <c r="H404" s="12">
        <v>29.508196721311474</v>
      </c>
      <c r="I404" s="12">
        <v>21.311475409836067</v>
      </c>
      <c r="J404" s="12">
        <v>3.278688524590164</v>
      </c>
      <c r="K404" s="12">
        <v>54.098360655737707</v>
      </c>
      <c r="L404" s="12">
        <v>24.590163934426229</v>
      </c>
      <c r="M404" s="13">
        <v>129</v>
      </c>
      <c r="N404" s="14">
        <v>497.89147286821708</v>
      </c>
      <c r="O404" s="14">
        <v>37.209302325581397</v>
      </c>
      <c r="P404" s="14">
        <v>38.759689922480618</v>
      </c>
      <c r="Q404" s="14">
        <v>17.054263565891471</v>
      </c>
      <c r="R404" s="14">
        <v>6.9767441860465116</v>
      </c>
      <c r="S404" s="14">
        <v>62.790697674418603</v>
      </c>
      <c r="T404" s="14">
        <v>24.031007751937985</v>
      </c>
      <c r="U404" s="15">
        <v>129</v>
      </c>
      <c r="V404" s="16">
        <v>491.82945736434107</v>
      </c>
      <c r="W404" s="16">
        <v>36.434108527131784</v>
      </c>
      <c r="X404" s="16">
        <v>40.310077519379846</v>
      </c>
      <c r="Y404" s="16">
        <v>17.054263565891471</v>
      </c>
      <c r="Z404" s="16">
        <v>6.2015503875968996</v>
      </c>
      <c r="AA404" s="16">
        <v>63.565891472868216</v>
      </c>
      <c r="AB404" s="16">
        <v>23.255813953488371</v>
      </c>
      <c r="AC404" s="17">
        <v>121</v>
      </c>
      <c r="AD404" s="18">
        <v>483.26446280991735</v>
      </c>
      <c r="AE404" s="18">
        <v>42.148760330578511</v>
      </c>
      <c r="AF404" s="18">
        <v>45.454545454545453</v>
      </c>
      <c r="AG404" s="18">
        <v>7.4380165289256199</v>
      </c>
      <c r="AH404" s="18">
        <v>4.9586776859504136</v>
      </c>
      <c r="AI404" s="18">
        <v>57.851239669421489</v>
      </c>
      <c r="AJ404" s="18">
        <v>12.396694214876034</v>
      </c>
      <c r="AK404" s="2" t="s">
        <v>258</v>
      </c>
    </row>
    <row r="405" spans="1:37" s="19" customFormat="1">
      <c r="A405" s="26">
        <v>644</v>
      </c>
      <c r="B405" s="27">
        <v>1061</v>
      </c>
      <c r="C405" s="2" t="s">
        <v>436</v>
      </c>
      <c r="D405" s="2" t="s">
        <v>474</v>
      </c>
      <c r="E405" s="11">
        <v>66</v>
      </c>
      <c r="F405" s="12">
        <v>522.72727272727275</v>
      </c>
      <c r="G405" s="12">
        <v>22.727272727272727</v>
      </c>
      <c r="H405" s="12">
        <v>30.303030303030305</v>
      </c>
      <c r="I405" s="12">
        <v>31.818181818181817</v>
      </c>
      <c r="J405" s="12">
        <v>15.151515151515152</v>
      </c>
      <c r="K405" s="12">
        <v>77.272727272727266</v>
      </c>
      <c r="L405" s="12">
        <v>46.969696969696969</v>
      </c>
      <c r="M405" s="13">
        <v>66</v>
      </c>
      <c r="N405" s="14">
        <v>522.24242424242425</v>
      </c>
      <c r="O405" s="14">
        <v>13.636363636363637</v>
      </c>
      <c r="P405" s="14">
        <v>33.333333333333336</v>
      </c>
      <c r="Q405" s="14">
        <v>43.939393939393938</v>
      </c>
      <c r="R405" s="14">
        <v>9.0909090909090917</v>
      </c>
      <c r="S405" s="14">
        <v>86.36363636363636</v>
      </c>
      <c r="T405" s="14">
        <v>53.030303030303031</v>
      </c>
      <c r="U405" s="15">
        <v>66</v>
      </c>
      <c r="V405" s="16">
        <v>523.60606060606062</v>
      </c>
      <c r="W405" s="16">
        <v>16.666666666666668</v>
      </c>
      <c r="X405" s="16">
        <v>30.303030303030305</v>
      </c>
      <c r="Y405" s="16">
        <v>36.363636363636367</v>
      </c>
      <c r="Z405" s="16">
        <v>16.666666666666668</v>
      </c>
      <c r="AA405" s="16">
        <v>83.333333333333329</v>
      </c>
      <c r="AB405" s="16">
        <v>53.030303030303031</v>
      </c>
      <c r="AC405" s="17">
        <v>66</v>
      </c>
      <c r="AD405" s="18">
        <v>513.19696969696975</v>
      </c>
      <c r="AE405" s="18">
        <v>12.121212121212121</v>
      </c>
      <c r="AF405" s="18">
        <v>46.969696969696969</v>
      </c>
      <c r="AG405" s="18">
        <v>28.787878787878789</v>
      </c>
      <c r="AH405" s="18">
        <v>12.121212121212121</v>
      </c>
      <c r="AI405" s="18">
        <v>87.878787878787875</v>
      </c>
      <c r="AJ405" s="18">
        <v>40.909090909090907</v>
      </c>
      <c r="AK405" s="2" t="s">
        <v>258</v>
      </c>
    </row>
    <row r="406" spans="1:37" s="19" customFormat="1">
      <c r="A406" s="26">
        <v>644</v>
      </c>
      <c r="B406" s="27">
        <v>1071</v>
      </c>
      <c r="C406" s="2" t="s">
        <v>436</v>
      </c>
      <c r="D406" s="2" t="s">
        <v>475</v>
      </c>
      <c r="E406" s="11">
        <v>150</v>
      </c>
      <c r="F406" s="12">
        <v>465.40666666666669</v>
      </c>
      <c r="G406" s="12">
        <v>62</v>
      </c>
      <c r="H406" s="12">
        <v>27.333333333333332</v>
      </c>
      <c r="I406" s="12">
        <v>10</v>
      </c>
      <c r="J406" s="12">
        <v>0.66666666666666663</v>
      </c>
      <c r="K406" s="12">
        <v>38</v>
      </c>
      <c r="L406" s="12">
        <v>10.666666666666666</v>
      </c>
      <c r="M406" s="13">
        <v>154</v>
      </c>
      <c r="N406" s="14">
        <v>483.06493506493507</v>
      </c>
      <c r="O406" s="14">
        <v>46.753246753246756</v>
      </c>
      <c r="P406" s="14">
        <v>40.259740259740262</v>
      </c>
      <c r="Q406" s="14">
        <v>12.987012987012987</v>
      </c>
      <c r="R406" s="14">
        <v>0</v>
      </c>
      <c r="S406" s="14">
        <v>53.246753246753244</v>
      </c>
      <c r="T406" s="14">
        <v>12.987012987012987</v>
      </c>
      <c r="U406" s="15">
        <v>154</v>
      </c>
      <c r="V406" s="16">
        <v>476.16233766233768</v>
      </c>
      <c r="W406" s="16">
        <v>53.246753246753244</v>
      </c>
      <c r="X406" s="16">
        <v>38.311688311688314</v>
      </c>
      <c r="Y406" s="16">
        <v>7.7922077922077921</v>
      </c>
      <c r="Z406" s="16">
        <v>0.64935064935064934</v>
      </c>
      <c r="AA406" s="16">
        <v>46.753246753246756</v>
      </c>
      <c r="AB406" s="16">
        <v>8.4415584415584419</v>
      </c>
      <c r="AC406" s="17">
        <v>148</v>
      </c>
      <c r="AD406" s="18">
        <v>473.33108108108109</v>
      </c>
      <c r="AE406" s="18">
        <v>53.378378378378379</v>
      </c>
      <c r="AF406" s="18">
        <v>42.567567567567565</v>
      </c>
      <c r="AG406" s="18">
        <v>4.0540540540540544</v>
      </c>
      <c r="AH406" s="18">
        <v>0</v>
      </c>
      <c r="AI406" s="18">
        <v>46.621621621621621</v>
      </c>
      <c r="AJ406" s="18">
        <v>4.0540540540540544</v>
      </c>
      <c r="AK406" s="2" t="s">
        <v>258</v>
      </c>
    </row>
    <row r="407" spans="1:37" s="19" customFormat="1">
      <c r="A407" s="26">
        <v>644</v>
      </c>
      <c r="B407" s="27">
        <v>1101</v>
      </c>
      <c r="C407" s="2" t="s">
        <v>436</v>
      </c>
      <c r="D407" s="2" t="s">
        <v>476</v>
      </c>
      <c r="E407" s="11">
        <v>147</v>
      </c>
      <c r="F407" s="12">
        <v>460.26530612244898</v>
      </c>
      <c r="G407" s="12">
        <v>62.585034013605444</v>
      </c>
      <c r="H407" s="12">
        <v>26.530612244897959</v>
      </c>
      <c r="I407" s="12">
        <v>10.204081632653061</v>
      </c>
      <c r="J407" s="12">
        <v>0.68027210884353739</v>
      </c>
      <c r="K407" s="12">
        <v>37.414965986394556</v>
      </c>
      <c r="L407" s="12">
        <v>10.884353741496598</v>
      </c>
      <c r="M407" s="13">
        <v>148</v>
      </c>
      <c r="N407" s="14">
        <v>480.16891891891891</v>
      </c>
      <c r="O407" s="14">
        <v>48.648648648648646</v>
      </c>
      <c r="P407" s="14">
        <v>41.216216216216218</v>
      </c>
      <c r="Q407" s="14">
        <v>9.4594594594594597</v>
      </c>
      <c r="R407" s="14">
        <v>0.67567567567567566</v>
      </c>
      <c r="S407" s="14">
        <v>51.351351351351354</v>
      </c>
      <c r="T407" s="14">
        <v>10.135135135135135</v>
      </c>
      <c r="U407" s="15">
        <v>148</v>
      </c>
      <c r="V407" s="16">
        <v>469.67567567567568</v>
      </c>
      <c r="W407" s="16">
        <v>60.135135135135137</v>
      </c>
      <c r="X407" s="16">
        <v>31.756756756756758</v>
      </c>
      <c r="Y407" s="16">
        <v>7.4324324324324325</v>
      </c>
      <c r="Z407" s="16">
        <v>0.67567567567567566</v>
      </c>
      <c r="AA407" s="16">
        <v>39.864864864864863</v>
      </c>
      <c r="AB407" s="16">
        <v>8.1081081081081088</v>
      </c>
      <c r="AC407" s="17">
        <v>146</v>
      </c>
      <c r="AD407" s="18">
        <v>472.32876712328766</v>
      </c>
      <c r="AE407" s="18">
        <v>56.849315068493148</v>
      </c>
      <c r="AF407" s="18">
        <v>34.246575342465754</v>
      </c>
      <c r="AG407" s="18">
        <v>7.5342465753424657</v>
      </c>
      <c r="AH407" s="18">
        <v>1.3698630136986301</v>
      </c>
      <c r="AI407" s="18">
        <v>43.150684931506852</v>
      </c>
      <c r="AJ407" s="18">
        <v>8.9041095890410951</v>
      </c>
      <c r="AK407" s="2" t="s">
        <v>258</v>
      </c>
    </row>
    <row r="408" spans="1:37" s="19" customFormat="1">
      <c r="A408" s="26">
        <v>644</v>
      </c>
      <c r="B408" s="27">
        <v>2050</v>
      </c>
      <c r="C408" s="2" t="s">
        <v>436</v>
      </c>
      <c r="D408" s="2" t="s">
        <v>477</v>
      </c>
      <c r="E408" s="11">
        <v>88</v>
      </c>
      <c r="F408" s="12">
        <v>476.36363636363637</v>
      </c>
      <c r="G408" s="12">
        <v>43.18181818181818</v>
      </c>
      <c r="H408" s="12">
        <v>37.5</v>
      </c>
      <c r="I408" s="12">
        <v>18.181818181818183</v>
      </c>
      <c r="J408" s="12">
        <v>1.1363636363636365</v>
      </c>
      <c r="K408" s="12">
        <v>56.81818181818182</v>
      </c>
      <c r="L408" s="12">
        <v>19.318181818181817</v>
      </c>
      <c r="M408" s="13">
        <v>89</v>
      </c>
      <c r="N408" s="14">
        <v>492.97752808988764</v>
      </c>
      <c r="O408" s="14">
        <v>37.078651685393261</v>
      </c>
      <c r="P408" s="14">
        <v>42.696629213483149</v>
      </c>
      <c r="Q408" s="14">
        <v>19.101123595505619</v>
      </c>
      <c r="R408" s="14">
        <v>1.1235955056179776</v>
      </c>
      <c r="S408" s="14">
        <v>62.921348314606739</v>
      </c>
      <c r="T408" s="14">
        <v>20.224719101123597</v>
      </c>
      <c r="U408" s="15">
        <v>89</v>
      </c>
      <c r="V408" s="16">
        <v>494.58426966292137</v>
      </c>
      <c r="W408" s="16">
        <v>30.337078651685392</v>
      </c>
      <c r="X408" s="16">
        <v>47.19101123595506</v>
      </c>
      <c r="Y408" s="16">
        <v>17.977528089887642</v>
      </c>
      <c r="Z408" s="16">
        <v>4.4943820224719104</v>
      </c>
      <c r="AA408" s="16">
        <v>69.662921348314612</v>
      </c>
      <c r="AB408" s="16">
        <v>22.471910112359552</v>
      </c>
      <c r="AC408" s="17">
        <v>88</v>
      </c>
      <c r="AD408" s="18">
        <v>490.07954545454544</v>
      </c>
      <c r="AE408" s="18">
        <v>36.363636363636367</v>
      </c>
      <c r="AF408" s="18">
        <v>42.045454545454547</v>
      </c>
      <c r="AG408" s="18">
        <v>15.909090909090908</v>
      </c>
      <c r="AH408" s="18">
        <v>5.6818181818181817</v>
      </c>
      <c r="AI408" s="18">
        <v>63.636363636363633</v>
      </c>
      <c r="AJ408" s="18">
        <v>21.59090909090909</v>
      </c>
      <c r="AK408" s="2" t="s">
        <v>258</v>
      </c>
    </row>
    <row r="409" spans="1:37" s="19" customFormat="1">
      <c r="A409" s="26">
        <v>644</v>
      </c>
      <c r="B409" s="27">
        <v>2056</v>
      </c>
      <c r="C409" s="2" t="s">
        <v>436</v>
      </c>
      <c r="D409" s="2" t="s">
        <v>478</v>
      </c>
      <c r="E409" s="11">
        <v>87</v>
      </c>
      <c r="F409" s="12">
        <v>537.87356321839081</v>
      </c>
      <c r="G409" s="12">
        <v>18.390804597701148</v>
      </c>
      <c r="H409" s="12">
        <v>19.540229885057471</v>
      </c>
      <c r="I409" s="12">
        <v>40.229885057471265</v>
      </c>
      <c r="J409" s="12">
        <v>21.839080459770116</v>
      </c>
      <c r="K409" s="12">
        <v>81.609195402298852</v>
      </c>
      <c r="L409" s="12">
        <v>62.068965517241381</v>
      </c>
      <c r="M409" s="13">
        <v>91</v>
      </c>
      <c r="N409" s="14">
        <v>532.8131868131868</v>
      </c>
      <c r="O409" s="14">
        <v>10.989010989010989</v>
      </c>
      <c r="P409" s="14">
        <v>35.164835164835168</v>
      </c>
      <c r="Q409" s="14">
        <v>32.967032967032964</v>
      </c>
      <c r="R409" s="14">
        <v>20.87912087912088</v>
      </c>
      <c r="S409" s="14">
        <v>89.010989010989007</v>
      </c>
      <c r="T409" s="14">
        <v>53.846153846153847</v>
      </c>
      <c r="U409" s="15">
        <v>91</v>
      </c>
      <c r="V409" s="16">
        <v>530.37362637362639</v>
      </c>
      <c r="W409" s="16">
        <v>13.186813186813186</v>
      </c>
      <c r="X409" s="16">
        <v>29.670329670329672</v>
      </c>
      <c r="Y409" s="16">
        <v>31.868131868131869</v>
      </c>
      <c r="Z409" s="16">
        <v>25.274725274725274</v>
      </c>
      <c r="AA409" s="16">
        <v>86.813186813186817</v>
      </c>
      <c r="AB409" s="16">
        <v>57.142857142857146</v>
      </c>
      <c r="AC409" s="17">
        <v>86</v>
      </c>
      <c r="AD409" s="18">
        <v>538.04651162790697</v>
      </c>
      <c r="AE409" s="18">
        <v>9.3023255813953494</v>
      </c>
      <c r="AF409" s="18">
        <v>27.906976744186046</v>
      </c>
      <c r="AG409" s="18">
        <v>27.906976744186046</v>
      </c>
      <c r="AH409" s="18">
        <v>34.883720930232556</v>
      </c>
      <c r="AI409" s="18">
        <v>90.697674418604649</v>
      </c>
      <c r="AJ409" s="18">
        <v>62.790697674418603</v>
      </c>
      <c r="AK409" s="2" t="s">
        <v>258</v>
      </c>
    </row>
    <row r="410" spans="1:37" s="19" customFormat="1">
      <c r="A410" s="26">
        <v>644</v>
      </c>
      <c r="B410" s="27">
        <v>2058</v>
      </c>
      <c r="C410" s="2" t="s">
        <v>436</v>
      </c>
      <c r="D410" s="2" t="s">
        <v>479</v>
      </c>
      <c r="E410" s="11">
        <v>95</v>
      </c>
      <c r="F410" s="12">
        <v>524.27368421052631</v>
      </c>
      <c r="G410" s="12">
        <v>23.157894736842106</v>
      </c>
      <c r="H410" s="12">
        <v>35.789473684210527</v>
      </c>
      <c r="I410" s="12">
        <v>26.315789473684209</v>
      </c>
      <c r="J410" s="12">
        <v>14.736842105263158</v>
      </c>
      <c r="K410" s="12">
        <v>76.84210526315789</v>
      </c>
      <c r="L410" s="12">
        <v>41.05263157894737</v>
      </c>
      <c r="M410" s="13">
        <v>95</v>
      </c>
      <c r="N410" s="14">
        <v>526.79999999999995</v>
      </c>
      <c r="O410" s="14">
        <v>13.684210526315789</v>
      </c>
      <c r="P410" s="14">
        <v>32.631578947368418</v>
      </c>
      <c r="Q410" s="14">
        <v>41.05263157894737</v>
      </c>
      <c r="R410" s="14">
        <v>12.631578947368421</v>
      </c>
      <c r="S410" s="14">
        <v>86.315789473684205</v>
      </c>
      <c r="T410" s="14">
        <v>53.684210526315788</v>
      </c>
      <c r="U410" s="15">
        <v>95</v>
      </c>
      <c r="V410" s="16">
        <v>518.93684210526317</v>
      </c>
      <c r="W410" s="16">
        <v>18.94736842105263</v>
      </c>
      <c r="X410" s="16">
        <v>40</v>
      </c>
      <c r="Y410" s="16">
        <v>25.263157894736842</v>
      </c>
      <c r="Z410" s="16">
        <v>15.789473684210526</v>
      </c>
      <c r="AA410" s="16">
        <v>81.05263157894737</v>
      </c>
      <c r="AB410" s="16">
        <v>41.05263157894737</v>
      </c>
      <c r="AC410" s="17">
        <v>93</v>
      </c>
      <c r="AD410" s="18">
        <v>515.11827956989248</v>
      </c>
      <c r="AE410" s="18">
        <v>17.204301075268816</v>
      </c>
      <c r="AF410" s="18">
        <v>44.086021505376344</v>
      </c>
      <c r="AG410" s="18">
        <v>19.35483870967742</v>
      </c>
      <c r="AH410" s="18">
        <v>19.35483870967742</v>
      </c>
      <c r="AI410" s="18">
        <v>82.795698924731184</v>
      </c>
      <c r="AJ410" s="18">
        <v>38.70967741935484</v>
      </c>
      <c r="AK410" s="2" t="s">
        <v>258</v>
      </c>
    </row>
    <row r="411" spans="1:37" s="19" customFormat="1">
      <c r="A411" s="26">
        <v>644</v>
      </c>
      <c r="B411" s="27">
        <v>2059</v>
      </c>
      <c r="C411" s="2" t="s">
        <v>436</v>
      </c>
      <c r="D411" s="2" t="s">
        <v>480</v>
      </c>
      <c r="E411" s="11">
        <v>148</v>
      </c>
      <c r="F411" s="12">
        <v>466.14189189189187</v>
      </c>
      <c r="G411" s="12">
        <v>60.810810810810814</v>
      </c>
      <c r="H411" s="12">
        <v>22.972972972972972</v>
      </c>
      <c r="I411" s="12">
        <v>14.864864864864865</v>
      </c>
      <c r="J411" s="12">
        <v>1.3513513513513513</v>
      </c>
      <c r="K411" s="12">
        <v>39.189189189189186</v>
      </c>
      <c r="L411" s="12">
        <v>16.216216216216218</v>
      </c>
      <c r="M411" s="13">
        <v>168</v>
      </c>
      <c r="N411" s="14">
        <v>482.76190476190476</v>
      </c>
      <c r="O411" s="14">
        <v>47.023809523809526</v>
      </c>
      <c r="P411" s="14">
        <v>35.714285714285715</v>
      </c>
      <c r="Q411" s="14">
        <v>16.666666666666668</v>
      </c>
      <c r="R411" s="14">
        <v>0.59523809523809523</v>
      </c>
      <c r="S411" s="14">
        <v>52.976190476190474</v>
      </c>
      <c r="T411" s="14">
        <v>17.261904761904763</v>
      </c>
      <c r="U411" s="15">
        <v>168</v>
      </c>
      <c r="V411" s="16">
        <v>481.67857142857144</v>
      </c>
      <c r="W411" s="16">
        <v>46.428571428571431</v>
      </c>
      <c r="X411" s="16">
        <v>38.69047619047619</v>
      </c>
      <c r="Y411" s="16">
        <v>13.095238095238095</v>
      </c>
      <c r="Z411" s="16">
        <v>1.7857142857142858</v>
      </c>
      <c r="AA411" s="16">
        <v>53.571428571428569</v>
      </c>
      <c r="AB411" s="16">
        <v>14.880952380952381</v>
      </c>
      <c r="AC411" s="17">
        <v>148</v>
      </c>
      <c r="AD411" s="18">
        <v>474.25</v>
      </c>
      <c r="AE411" s="18">
        <v>52.027027027027025</v>
      </c>
      <c r="AF411" s="18">
        <v>39.189189189189186</v>
      </c>
      <c r="AG411" s="18">
        <v>7.4324324324324325</v>
      </c>
      <c r="AH411" s="18">
        <v>1.3513513513513513</v>
      </c>
      <c r="AI411" s="18">
        <v>47.972972972972975</v>
      </c>
      <c r="AJ411" s="18">
        <v>8.7837837837837842</v>
      </c>
      <c r="AK411" s="2" t="s">
        <v>258</v>
      </c>
    </row>
    <row r="412" spans="1:37" s="19" customFormat="1">
      <c r="A412" s="26">
        <v>644</v>
      </c>
      <c r="B412" s="27">
        <v>2061</v>
      </c>
      <c r="C412" s="2" t="s">
        <v>436</v>
      </c>
      <c r="D412" s="2" t="s">
        <v>481</v>
      </c>
      <c r="E412" s="11">
        <v>52</v>
      </c>
      <c r="F412" s="12">
        <v>471.38461538461536</v>
      </c>
      <c r="G412" s="12">
        <v>57.692307692307693</v>
      </c>
      <c r="H412" s="12">
        <v>21.153846153846153</v>
      </c>
      <c r="I412" s="12">
        <v>19.23076923076923</v>
      </c>
      <c r="J412" s="12">
        <v>1.9230769230769231</v>
      </c>
      <c r="K412" s="12">
        <v>42.307692307692307</v>
      </c>
      <c r="L412" s="12">
        <v>21.153846153846153</v>
      </c>
      <c r="M412" s="13">
        <v>61</v>
      </c>
      <c r="N412" s="14">
        <v>492.01639344262293</v>
      </c>
      <c r="O412" s="14">
        <v>37.704918032786885</v>
      </c>
      <c r="P412" s="14">
        <v>44.26229508196721</v>
      </c>
      <c r="Q412" s="14">
        <v>14.754098360655737</v>
      </c>
      <c r="R412" s="14">
        <v>3.278688524590164</v>
      </c>
      <c r="S412" s="14">
        <v>62.295081967213115</v>
      </c>
      <c r="T412" s="14">
        <v>18.032786885245901</v>
      </c>
      <c r="U412" s="15">
        <v>61</v>
      </c>
      <c r="V412" s="16">
        <v>485.80327868852459</v>
      </c>
      <c r="W412" s="16">
        <v>40.983606557377051</v>
      </c>
      <c r="X412" s="16">
        <v>47.540983606557376</v>
      </c>
      <c r="Y412" s="16">
        <v>9.8360655737704921</v>
      </c>
      <c r="Z412" s="16">
        <v>1.639344262295082</v>
      </c>
      <c r="AA412" s="16">
        <v>59.016393442622949</v>
      </c>
      <c r="AB412" s="16">
        <v>11.475409836065573</v>
      </c>
      <c r="AC412" s="17">
        <v>52</v>
      </c>
      <c r="AD412" s="18">
        <v>486.25</v>
      </c>
      <c r="AE412" s="18">
        <v>38.46153846153846</v>
      </c>
      <c r="AF412" s="18">
        <v>44.230769230769234</v>
      </c>
      <c r="AG412" s="18">
        <v>15.384615384615385</v>
      </c>
      <c r="AH412" s="18">
        <v>1.9230769230769231</v>
      </c>
      <c r="AI412" s="18">
        <v>61.53846153846154</v>
      </c>
      <c r="AJ412" s="18">
        <v>17.307692307692307</v>
      </c>
      <c r="AK412" s="2" t="s">
        <v>258</v>
      </c>
    </row>
    <row r="413" spans="1:37" s="19" customFormat="1">
      <c r="A413" s="26">
        <v>644</v>
      </c>
      <c r="B413" s="27">
        <v>2062</v>
      </c>
      <c r="C413" s="2" t="s">
        <v>436</v>
      </c>
      <c r="D413" s="2" t="s">
        <v>482</v>
      </c>
      <c r="E413" s="11">
        <v>72</v>
      </c>
      <c r="F413" s="12">
        <v>504.98611111111109</v>
      </c>
      <c r="G413" s="12">
        <v>29.166666666666668</v>
      </c>
      <c r="H413" s="12">
        <v>31.944444444444443</v>
      </c>
      <c r="I413" s="12">
        <v>36.111111111111114</v>
      </c>
      <c r="J413" s="12">
        <v>2.7777777777777777</v>
      </c>
      <c r="K413" s="12">
        <v>70.833333333333329</v>
      </c>
      <c r="L413" s="12">
        <v>38.888888888888886</v>
      </c>
      <c r="M413" s="13">
        <v>73</v>
      </c>
      <c r="N413" s="14">
        <v>515.97260273972597</v>
      </c>
      <c r="O413" s="14">
        <v>21.917808219178081</v>
      </c>
      <c r="P413" s="14">
        <v>38.356164383561641</v>
      </c>
      <c r="Q413" s="14">
        <v>27.397260273972602</v>
      </c>
      <c r="R413" s="14">
        <v>12.328767123287671</v>
      </c>
      <c r="S413" s="14">
        <v>78.082191780821915</v>
      </c>
      <c r="T413" s="14">
        <v>39.726027397260275</v>
      </c>
      <c r="U413" s="15">
        <v>73</v>
      </c>
      <c r="V413" s="16">
        <v>509.54794520547944</v>
      </c>
      <c r="W413" s="16">
        <v>21.917808219178081</v>
      </c>
      <c r="X413" s="16">
        <v>41.095890410958901</v>
      </c>
      <c r="Y413" s="16">
        <v>26.027397260273972</v>
      </c>
      <c r="Z413" s="16">
        <v>10.95890410958904</v>
      </c>
      <c r="AA413" s="16">
        <v>78.082191780821915</v>
      </c>
      <c r="AB413" s="16">
        <v>36.986301369863014</v>
      </c>
      <c r="AC413" s="17">
        <v>72</v>
      </c>
      <c r="AD413" s="18">
        <v>492.93055555555554</v>
      </c>
      <c r="AE413" s="18">
        <v>33.333333333333336</v>
      </c>
      <c r="AF413" s="18">
        <v>47.222222222222221</v>
      </c>
      <c r="AG413" s="18">
        <v>16.666666666666668</v>
      </c>
      <c r="AH413" s="18">
        <v>2.7777777777777777</v>
      </c>
      <c r="AI413" s="18">
        <v>66.666666666666671</v>
      </c>
      <c r="AJ413" s="18">
        <v>19.444444444444443</v>
      </c>
      <c r="AK413" s="2" t="s">
        <v>258</v>
      </c>
    </row>
    <row r="414" spans="1:37" s="19" customFormat="1">
      <c r="A414" s="26">
        <v>644</v>
      </c>
      <c r="B414" s="27">
        <v>2065</v>
      </c>
      <c r="C414" s="2" t="s">
        <v>436</v>
      </c>
      <c r="D414" s="2" t="s">
        <v>483</v>
      </c>
      <c r="E414" s="11">
        <v>186</v>
      </c>
      <c r="F414" s="12">
        <v>468.96236559139783</v>
      </c>
      <c r="G414" s="12">
        <v>56.98924731182796</v>
      </c>
      <c r="H414" s="12">
        <v>29.56989247311828</v>
      </c>
      <c r="I414" s="12">
        <v>11.827956989247312</v>
      </c>
      <c r="J414" s="12">
        <v>1.6129032258064515</v>
      </c>
      <c r="K414" s="12">
        <v>43.01075268817204</v>
      </c>
      <c r="L414" s="12">
        <v>13.440860215053764</v>
      </c>
      <c r="M414" s="13">
        <v>192</v>
      </c>
      <c r="N414" s="14">
        <v>489.96875</v>
      </c>
      <c r="O414" s="14">
        <v>39.583333333333336</v>
      </c>
      <c r="P414" s="14">
        <v>42.1875</v>
      </c>
      <c r="Q414" s="14">
        <v>14.583333333333334</v>
      </c>
      <c r="R414" s="14">
        <v>3.6458333333333335</v>
      </c>
      <c r="S414" s="14">
        <v>60.416666666666664</v>
      </c>
      <c r="T414" s="14">
        <v>18.229166666666668</v>
      </c>
      <c r="U414" s="15">
        <v>192</v>
      </c>
      <c r="V414" s="16">
        <v>480.32291666666669</v>
      </c>
      <c r="W414" s="16">
        <v>49.479166666666664</v>
      </c>
      <c r="X414" s="16">
        <v>38.541666666666664</v>
      </c>
      <c r="Y414" s="16">
        <v>10.9375</v>
      </c>
      <c r="Z414" s="16">
        <v>1.0416666666666667</v>
      </c>
      <c r="AA414" s="16">
        <v>50.520833333333336</v>
      </c>
      <c r="AB414" s="16">
        <v>11.979166666666666</v>
      </c>
      <c r="AC414" s="17">
        <v>185</v>
      </c>
      <c r="AD414" s="18">
        <v>469.51891891891893</v>
      </c>
      <c r="AE414" s="18">
        <v>62.162162162162161</v>
      </c>
      <c r="AF414" s="18">
        <v>32.972972972972975</v>
      </c>
      <c r="AG414" s="18">
        <v>3.7837837837837838</v>
      </c>
      <c r="AH414" s="18">
        <v>1.0810810810810811</v>
      </c>
      <c r="AI414" s="18">
        <v>37.837837837837839</v>
      </c>
      <c r="AJ414" s="18">
        <v>4.8648648648648649</v>
      </c>
      <c r="AK414" s="2" t="s">
        <v>258</v>
      </c>
    </row>
    <row r="415" spans="1:37" s="19" customFormat="1">
      <c r="A415" s="26">
        <v>644</v>
      </c>
      <c r="B415" s="27">
        <v>2068</v>
      </c>
      <c r="C415" s="2" t="s">
        <v>436</v>
      </c>
      <c r="D415" s="2" t="s">
        <v>484</v>
      </c>
      <c r="E415" s="11">
        <v>101</v>
      </c>
      <c r="F415" s="12">
        <v>462.35643564356434</v>
      </c>
      <c r="G415" s="12">
        <v>62.376237623762378</v>
      </c>
      <c r="H415" s="12">
        <v>22.772277227722771</v>
      </c>
      <c r="I415" s="12">
        <v>12.871287128712872</v>
      </c>
      <c r="J415" s="12">
        <v>1.9801980198019802</v>
      </c>
      <c r="K415" s="12">
        <v>37.623762376237622</v>
      </c>
      <c r="L415" s="12">
        <v>14.851485148514852</v>
      </c>
      <c r="M415" s="13">
        <v>101</v>
      </c>
      <c r="N415" s="14">
        <v>472.0792079207921</v>
      </c>
      <c r="O415" s="14">
        <v>62.376237623762378</v>
      </c>
      <c r="P415" s="14">
        <v>30.693069306930692</v>
      </c>
      <c r="Q415" s="14">
        <v>6.9306930693069306</v>
      </c>
      <c r="R415" s="14">
        <v>0</v>
      </c>
      <c r="S415" s="14">
        <v>37.623762376237622</v>
      </c>
      <c r="T415" s="14">
        <v>6.9306930693069306</v>
      </c>
      <c r="U415" s="15">
        <v>101</v>
      </c>
      <c r="V415" s="16">
        <v>478.67326732673268</v>
      </c>
      <c r="W415" s="16">
        <v>52.475247524752476</v>
      </c>
      <c r="X415" s="16">
        <v>32.67326732673267</v>
      </c>
      <c r="Y415" s="16">
        <v>14.851485148514852</v>
      </c>
      <c r="Z415" s="16">
        <v>0</v>
      </c>
      <c r="AA415" s="16">
        <v>47.524752475247524</v>
      </c>
      <c r="AB415" s="16">
        <v>14.851485148514852</v>
      </c>
      <c r="AC415" s="17">
        <v>101</v>
      </c>
      <c r="AD415" s="18">
        <v>471.74257425742576</v>
      </c>
      <c r="AE415" s="18">
        <v>56.435643564356432</v>
      </c>
      <c r="AF415" s="18">
        <v>36.633663366336634</v>
      </c>
      <c r="AG415" s="18">
        <v>6.9306930693069306</v>
      </c>
      <c r="AH415" s="18">
        <v>0</v>
      </c>
      <c r="AI415" s="18">
        <v>43.564356435643568</v>
      </c>
      <c r="AJ415" s="18">
        <v>6.9306930693069306</v>
      </c>
      <c r="AK415" s="2" t="s">
        <v>258</v>
      </c>
    </row>
    <row r="416" spans="1:37" s="19" customFormat="1">
      <c r="A416" s="26">
        <v>644</v>
      </c>
      <c r="B416" s="27">
        <v>3050</v>
      </c>
      <c r="C416" s="2" t="s">
        <v>436</v>
      </c>
      <c r="D416" s="2" t="s">
        <v>485</v>
      </c>
      <c r="E416" s="11">
        <v>82</v>
      </c>
      <c r="F416" s="12">
        <v>565.96341463414637</v>
      </c>
      <c r="G416" s="12">
        <v>2.4390243902439024</v>
      </c>
      <c r="H416" s="12">
        <v>14.634146341463415</v>
      </c>
      <c r="I416" s="12">
        <v>51.219512195121951</v>
      </c>
      <c r="J416" s="12">
        <v>31.707317073170731</v>
      </c>
      <c r="K416" s="12">
        <v>97.560975609756099</v>
      </c>
      <c r="L416" s="12">
        <v>82.926829268292678</v>
      </c>
      <c r="M416" s="13">
        <v>82</v>
      </c>
      <c r="N416" s="14">
        <v>545.7560975609756</v>
      </c>
      <c r="O416" s="14">
        <v>6.0975609756097562</v>
      </c>
      <c r="P416" s="14">
        <v>21.951219512195124</v>
      </c>
      <c r="Q416" s="14">
        <v>52.439024390243901</v>
      </c>
      <c r="R416" s="14">
        <v>19.512195121951219</v>
      </c>
      <c r="S416" s="14">
        <v>93.902439024390247</v>
      </c>
      <c r="T416" s="14">
        <v>71.951219512195124</v>
      </c>
      <c r="U416" s="15">
        <v>82</v>
      </c>
      <c r="V416" s="16">
        <v>551.39024390243901</v>
      </c>
      <c r="W416" s="16">
        <v>3.6585365853658538</v>
      </c>
      <c r="X416" s="16">
        <v>18.292682926829269</v>
      </c>
      <c r="Y416" s="16">
        <v>40.243902439024389</v>
      </c>
      <c r="Z416" s="16">
        <v>37.804878048780488</v>
      </c>
      <c r="AA416" s="16">
        <v>96.341463414634148</v>
      </c>
      <c r="AB416" s="16">
        <v>78.048780487804876</v>
      </c>
      <c r="AC416" s="17">
        <v>82</v>
      </c>
      <c r="AD416" s="18">
        <v>566.64634146341461</v>
      </c>
      <c r="AE416" s="18">
        <v>3.6585365853658538</v>
      </c>
      <c r="AF416" s="18">
        <v>17.073170731707318</v>
      </c>
      <c r="AG416" s="18">
        <v>19.512195121951219</v>
      </c>
      <c r="AH416" s="18">
        <v>59.756097560975611</v>
      </c>
      <c r="AI416" s="18">
        <v>96.341463414634148</v>
      </c>
      <c r="AJ416" s="18">
        <v>79.268292682926827</v>
      </c>
      <c r="AK416" s="2" t="s">
        <v>258</v>
      </c>
    </row>
    <row r="417" spans="1:37" s="19" customFormat="1">
      <c r="A417" s="26">
        <v>644</v>
      </c>
      <c r="B417" s="27">
        <v>3051</v>
      </c>
      <c r="C417" s="2" t="s">
        <v>436</v>
      </c>
      <c r="D417" s="2" t="s">
        <v>486</v>
      </c>
      <c r="E417" s="11">
        <v>75</v>
      </c>
      <c r="F417" s="12">
        <v>535.22666666666669</v>
      </c>
      <c r="G417" s="12">
        <v>18.666666666666668</v>
      </c>
      <c r="H417" s="12">
        <v>14.666666666666666</v>
      </c>
      <c r="I417" s="12">
        <v>48</v>
      </c>
      <c r="J417" s="12">
        <v>18.666666666666668</v>
      </c>
      <c r="K417" s="12">
        <v>81.333333333333329</v>
      </c>
      <c r="L417" s="12">
        <v>66.666666666666671</v>
      </c>
      <c r="M417" s="13">
        <v>74</v>
      </c>
      <c r="N417" s="14">
        <v>528.27027027027032</v>
      </c>
      <c r="O417" s="14">
        <v>14.864864864864865</v>
      </c>
      <c r="P417" s="14">
        <v>28.378378378378379</v>
      </c>
      <c r="Q417" s="14">
        <v>39.189189189189186</v>
      </c>
      <c r="R417" s="14">
        <v>17.567567567567568</v>
      </c>
      <c r="S417" s="14">
        <v>85.13513513513513</v>
      </c>
      <c r="T417" s="14">
        <v>56.756756756756758</v>
      </c>
      <c r="U417" s="15">
        <v>75</v>
      </c>
      <c r="V417" s="16">
        <v>538.49333333333334</v>
      </c>
      <c r="W417" s="16">
        <v>12</v>
      </c>
      <c r="X417" s="16">
        <v>24</v>
      </c>
      <c r="Y417" s="16">
        <v>37.333333333333336</v>
      </c>
      <c r="Z417" s="16">
        <v>26.666666666666668</v>
      </c>
      <c r="AA417" s="16">
        <v>88</v>
      </c>
      <c r="AB417" s="16">
        <v>64</v>
      </c>
      <c r="AC417" s="17">
        <v>74</v>
      </c>
      <c r="AD417" s="18">
        <v>517.59459459459458</v>
      </c>
      <c r="AE417" s="18">
        <v>16.216216216216218</v>
      </c>
      <c r="AF417" s="18">
        <v>33.783783783783782</v>
      </c>
      <c r="AG417" s="18">
        <v>36.486486486486484</v>
      </c>
      <c r="AH417" s="18">
        <v>13.513513513513514</v>
      </c>
      <c r="AI417" s="18">
        <v>83.78378378378379</v>
      </c>
      <c r="AJ417" s="18">
        <v>50</v>
      </c>
      <c r="AK417" s="2" t="s">
        <v>258</v>
      </c>
    </row>
    <row r="418" spans="1:37" s="19" customFormat="1">
      <c r="A418" s="26">
        <v>644</v>
      </c>
      <c r="B418" s="27">
        <v>3052</v>
      </c>
      <c r="C418" s="2" t="s">
        <v>436</v>
      </c>
      <c r="D418" s="2" t="s">
        <v>487</v>
      </c>
      <c r="E418" s="11">
        <v>101</v>
      </c>
      <c r="F418" s="12">
        <v>461.86138613861385</v>
      </c>
      <c r="G418" s="12">
        <v>63.366336633663366</v>
      </c>
      <c r="H418" s="12">
        <v>23.762376237623762</v>
      </c>
      <c r="I418" s="12">
        <v>11.881188118811881</v>
      </c>
      <c r="J418" s="12">
        <v>0.99009900990099009</v>
      </c>
      <c r="K418" s="12">
        <v>36.633663366336634</v>
      </c>
      <c r="L418" s="12">
        <v>12.871287128712872</v>
      </c>
      <c r="M418" s="13">
        <v>102</v>
      </c>
      <c r="N418" s="14">
        <v>481.51960784313724</v>
      </c>
      <c r="O418" s="14">
        <v>53.921568627450981</v>
      </c>
      <c r="P418" s="14">
        <v>28.431372549019606</v>
      </c>
      <c r="Q418" s="14">
        <v>15.686274509803921</v>
      </c>
      <c r="R418" s="14">
        <v>1.9607843137254901</v>
      </c>
      <c r="S418" s="14">
        <v>46.078431372549019</v>
      </c>
      <c r="T418" s="14">
        <v>17.647058823529413</v>
      </c>
      <c r="U418" s="15">
        <v>101</v>
      </c>
      <c r="V418" s="16">
        <v>483.24752475247527</v>
      </c>
      <c r="W418" s="16">
        <v>44.554455445544555</v>
      </c>
      <c r="X418" s="16">
        <v>40.594059405940591</v>
      </c>
      <c r="Y418" s="16">
        <v>11.881188118811881</v>
      </c>
      <c r="Z418" s="16">
        <v>2.9702970297029703</v>
      </c>
      <c r="AA418" s="16">
        <v>55.445544554455445</v>
      </c>
      <c r="AB418" s="16">
        <v>14.851485148514852</v>
      </c>
      <c r="AC418" s="17">
        <v>102</v>
      </c>
      <c r="AD418" s="18">
        <v>475.83333333333331</v>
      </c>
      <c r="AE418" s="18">
        <v>47.058823529411768</v>
      </c>
      <c r="AF418" s="18">
        <v>48.03921568627451</v>
      </c>
      <c r="AG418" s="18">
        <v>3.9215686274509802</v>
      </c>
      <c r="AH418" s="18">
        <v>0.98039215686274506</v>
      </c>
      <c r="AI418" s="18">
        <v>52.941176470588232</v>
      </c>
      <c r="AJ418" s="18">
        <v>4.9019607843137258</v>
      </c>
      <c r="AK418" s="2" t="s">
        <v>258</v>
      </c>
    </row>
    <row r="419" spans="1:37" s="19" customFormat="1">
      <c r="A419" s="26">
        <v>644</v>
      </c>
      <c r="B419" s="27">
        <v>3053</v>
      </c>
      <c r="C419" s="2" t="s">
        <v>436</v>
      </c>
      <c r="D419" s="2" t="s">
        <v>488</v>
      </c>
      <c r="E419" s="11">
        <v>66</v>
      </c>
      <c r="F419" s="12">
        <v>516.24242424242425</v>
      </c>
      <c r="G419" s="12">
        <v>22.727272727272727</v>
      </c>
      <c r="H419" s="12">
        <v>31.818181818181817</v>
      </c>
      <c r="I419" s="12">
        <v>36.363636363636367</v>
      </c>
      <c r="J419" s="12">
        <v>9.0909090909090917</v>
      </c>
      <c r="K419" s="12">
        <v>77.272727272727266</v>
      </c>
      <c r="L419" s="12">
        <v>45.454545454545453</v>
      </c>
      <c r="M419" s="13">
        <v>66</v>
      </c>
      <c r="N419" s="14">
        <v>506.69696969696969</v>
      </c>
      <c r="O419" s="14">
        <v>22.727272727272727</v>
      </c>
      <c r="P419" s="14">
        <v>48.484848484848484</v>
      </c>
      <c r="Q419" s="14">
        <v>22.727272727272727</v>
      </c>
      <c r="R419" s="14">
        <v>6.0606060606060606</v>
      </c>
      <c r="S419" s="14">
        <v>77.272727272727266</v>
      </c>
      <c r="T419" s="14">
        <v>28.787878787878789</v>
      </c>
      <c r="U419" s="15">
        <v>66</v>
      </c>
      <c r="V419" s="16">
        <v>513.27272727272725</v>
      </c>
      <c r="W419" s="16">
        <v>21.212121212121211</v>
      </c>
      <c r="X419" s="16">
        <v>42.424242424242422</v>
      </c>
      <c r="Y419" s="16">
        <v>22.727272727272727</v>
      </c>
      <c r="Z419" s="16">
        <v>13.636363636363637</v>
      </c>
      <c r="AA419" s="16">
        <v>78.787878787878782</v>
      </c>
      <c r="AB419" s="16">
        <v>36.363636363636367</v>
      </c>
      <c r="AC419" s="17">
        <v>66</v>
      </c>
      <c r="AD419" s="18">
        <v>506.95454545454544</v>
      </c>
      <c r="AE419" s="18">
        <v>22.727272727272727</v>
      </c>
      <c r="AF419" s="18">
        <v>50</v>
      </c>
      <c r="AG419" s="18">
        <v>15.151515151515152</v>
      </c>
      <c r="AH419" s="18">
        <v>12.121212121212121</v>
      </c>
      <c r="AI419" s="18">
        <v>77.272727272727266</v>
      </c>
      <c r="AJ419" s="18">
        <v>27.272727272727273</v>
      </c>
      <c r="AK419" s="2" t="s">
        <v>258</v>
      </c>
    </row>
    <row r="420" spans="1:37" s="19" customFormat="1">
      <c r="A420" s="26">
        <v>644</v>
      </c>
      <c r="B420" s="27">
        <v>3055</v>
      </c>
      <c r="C420" s="2" t="s">
        <v>436</v>
      </c>
      <c r="D420" s="2" t="s">
        <v>489</v>
      </c>
      <c r="E420" s="11">
        <v>118</v>
      </c>
      <c r="F420" s="12">
        <v>460.22033898305085</v>
      </c>
      <c r="G420" s="12">
        <v>64.406779661016955</v>
      </c>
      <c r="H420" s="12">
        <v>23.728813559322035</v>
      </c>
      <c r="I420" s="12">
        <v>11.016949152542374</v>
      </c>
      <c r="J420" s="12">
        <v>0.84745762711864403</v>
      </c>
      <c r="K420" s="12">
        <v>35.593220338983052</v>
      </c>
      <c r="L420" s="12">
        <v>11.864406779661017</v>
      </c>
      <c r="M420" s="13">
        <v>121</v>
      </c>
      <c r="N420" s="14">
        <v>473.78512396694214</v>
      </c>
      <c r="O420" s="14">
        <v>57.851239669421489</v>
      </c>
      <c r="P420" s="14">
        <v>33.884297520661157</v>
      </c>
      <c r="Q420" s="14">
        <v>5.785123966942149</v>
      </c>
      <c r="R420" s="14">
        <v>2.4793388429752068</v>
      </c>
      <c r="S420" s="14">
        <v>42.148760330578511</v>
      </c>
      <c r="T420" s="14">
        <v>8.2644628099173545</v>
      </c>
      <c r="U420" s="15">
        <v>121</v>
      </c>
      <c r="V420" s="16">
        <v>474.20661157024796</v>
      </c>
      <c r="W420" s="16">
        <v>59.504132231404959</v>
      </c>
      <c r="X420" s="16">
        <v>30.578512396694215</v>
      </c>
      <c r="Y420" s="16">
        <v>9.0909090909090917</v>
      </c>
      <c r="Z420" s="16">
        <v>0.82644628099173556</v>
      </c>
      <c r="AA420" s="16">
        <v>40.495867768595041</v>
      </c>
      <c r="AB420" s="16">
        <v>9.9173553719008272</v>
      </c>
      <c r="AC420" s="17">
        <v>117</v>
      </c>
      <c r="AD420" s="18">
        <v>461.21367521367523</v>
      </c>
      <c r="AE420" s="18">
        <v>72.649572649572647</v>
      </c>
      <c r="AF420" s="18">
        <v>25.641025641025642</v>
      </c>
      <c r="AG420" s="18">
        <v>1.7094017094017093</v>
      </c>
      <c r="AH420" s="18">
        <v>0</v>
      </c>
      <c r="AI420" s="18">
        <v>27.350427350427349</v>
      </c>
      <c r="AJ420" s="18">
        <v>1.7094017094017093</v>
      </c>
      <c r="AK420" s="2" t="s">
        <v>258</v>
      </c>
    </row>
    <row r="421" spans="1:37" s="19" customFormat="1">
      <c r="A421" s="26">
        <v>644</v>
      </c>
      <c r="B421" s="27">
        <v>3056</v>
      </c>
      <c r="C421" s="2" t="s">
        <v>436</v>
      </c>
      <c r="D421" s="2" t="s">
        <v>490</v>
      </c>
      <c r="E421" s="11">
        <v>99</v>
      </c>
      <c r="F421" s="12">
        <v>443.64646464646466</v>
      </c>
      <c r="G421" s="12">
        <v>70.707070707070713</v>
      </c>
      <c r="H421" s="12">
        <v>25.252525252525253</v>
      </c>
      <c r="I421" s="12">
        <v>3.0303030303030303</v>
      </c>
      <c r="J421" s="12">
        <v>1.0101010101010102</v>
      </c>
      <c r="K421" s="12">
        <v>29.292929292929294</v>
      </c>
      <c r="L421" s="12">
        <v>4.0404040404040407</v>
      </c>
      <c r="M421" s="13">
        <v>97</v>
      </c>
      <c r="N421" s="14">
        <v>465.41237113402065</v>
      </c>
      <c r="O421" s="14">
        <v>72.164948453608247</v>
      </c>
      <c r="P421" s="14">
        <v>21.649484536082475</v>
      </c>
      <c r="Q421" s="14">
        <v>4.1237113402061851</v>
      </c>
      <c r="R421" s="14">
        <v>2.0618556701030926</v>
      </c>
      <c r="S421" s="14">
        <v>27.835051546391753</v>
      </c>
      <c r="T421" s="14">
        <v>6.1855670103092786</v>
      </c>
      <c r="U421" s="15">
        <v>95</v>
      </c>
      <c r="V421" s="16">
        <v>464.27368421052631</v>
      </c>
      <c r="W421" s="16">
        <v>72.631578947368425</v>
      </c>
      <c r="X421" s="16">
        <v>18.94736842105263</v>
      </c>
      <c r="Y421" s="16">
        <v>6.3157894736842106</v>
      </c>
      <c r="Z421" s="16">
        <v>2.1052631578947367</v>
      </c>
      <c r="AA421" s="16">
        <v>27.368421052631579</v>
      </c>
      <c r="AB421" s="16">
        <v>8.4210526315789469</v>
      </c>
      <c r="AC421" s="17">
        <v>97</v>
      </c>
      <c r="AD421" s="18">
        <v>455.61855670103091</v>
      </c>
      <c r="AE421" s="18">
        <v>78.350515463917532</v>
      </c>
      <c r="AF421" s="18">
        <v>18.556701030927837</v>
      </c>
      <c r="AG421" s="18">
        <v>3.0927835051546393</v>
      </c>
      <c r="AH421" s="18">
        <v>0</v>
      </c>
      <c r="AI421" s="18">
        <v>21.649484536082475</v>
      </c>
      <c r="AJ421" s="18">
        <v>3.0927835051546393</v>
      </c>
      <c r="AK421" s="2" t="s">
        <v>258</v>
      </c>
    </row>
    <row r="422" spans="1:37" s="19" customFormat="1">
      <c r="A422" s="26">
        <v>644</v>
      </c>
      <c r="B422" s="27">
        <v>3057</v>
      </c>
      <c r="C422" s="2" t="s">
        <v>436</v>
      </c>
      <c r="D422" s="2" t="s">
        <v>491</v>
      </c>
      <c r="E422" s="11">
        <v>111</v>
      </c>
      <c r="F422" s="12">
        <v>478</v>
      </c>
      <c r="G422" s="12">
        <v>46.846846846846844</v>
      </c>
      <c r="H422" s="12">
        <v>38.738738738738739</v>
      </c>
      <c r="I422" s="12">
        <v>11.711711711711711</v>
      </c>
      <c r="J422" s="12">
        <v>2.7027027027027026</v>
      </c>
      <c r="K422" s="12">
        <v>53.153153153153156</v>
      </c>
      <c r="L422" s="12">
        <v>14.414414414414415</v>
      </c>
      <c r="M422" s="13">
        <v>110</v>
      </c>
      <c r="N422" s="14">
        <v>490.55454545454546</v>
      </c>
      <c r="O422" s="14">
        <v>41.81818181818182</v>
      </c>
      <c r="P422" s="14">
        <v>40</v>
      </c>
      <c r="Q422" s="14">
        <v>14.545454545454545</v>
      </c>
      <c r="R422" s="14">
        <v>3.6363636363636362</v>
      </c>
      <c r="S422" s="14">
        <v>58.18181818181818</v>
      </c>
      <c r="T422" s="14">
        <v>18.181818181818183</v>
      </c>
      <c r="U422" s="15">
        <v>110</v>
      </c>
      <c r="V422" s="16">
        <v>483.15454545454543</v>
      </c>
      <c r="W422" s="16">
        <v>50.909090909090907</v>
      </c>
      <c r="X422" s="16">
        <v>30</v>
      </c>
      <c r="Y422" s="16">
        <v>14.545454545454545</v>
      </c>
      <c r="Z422" s="16">
        <v>4.5454545454545459</v>
      </c>
      <c r="AA422" s="16">
        <v>49.090909090909093</v>
      </c>
      <c r="AB422" s="16">
        <v>19.09090909090909</v>
      </c>
      <c r="AC422" s="17">
        <v>110</v>
      </c>
      <c r="AD422" s="18">
        <v>483.42727272727274</v>
      </c>
      <c r="AE422" s="18">
        <v>45.454545454545453</v>
      </c>
      <c r="AF422" s="18">
        <v>39.090909090909093</v>
      </c>
      <c r="AG422" s="18">
        <v>10</v>
      </c>
      <c r="AH422" s="18">
        <v>5.4545454545454541</v>
      </c>
      <c r="AI422" s="18">
        <v>54.545454545454547</v>
      </c>
      <c r="AJ422" s="18">
        <v>15.454545454545455</v>
      </c>
      <c r="AK422" s="2" t="s">
        <v>258</v>
      </c>
    </row>
    <row r="423" spans="1:37" s="19" customFormat="1">
      <c r="A423" s="26">
        <v>644</v>
      </c>
      <c r="B423" s="27">
        <v>3059</v>
      </c>
      <c r="C423" s="2" t="s">
        <v>436</v>
      </c>
      <c r="D423" s="2" t="s">
        <v>492</v>
      </c>
      <c r="E423" s="11">
        <v>122</v>
      </c>
      <c r="F423" s="12">
        <v>463.22131147540983</v>
      </c>
      <c r="G423" s="12">
        <v>60.655737704918032</v>
      </c>
      <c r="H423" s="12">
        <v>24.590163934426229</v>
      </c>
      <c r="I423" s="12">
        <v>12.295081967213115</v>
      </c>
      <c r="J423" s="12">
        <v>2.459016393442623</v>
      </c>
      <c r="K423" s="12">
        <v>39.344262295081968</v>
      </c>
      <c r="L423" s="12">
        <v>14.754098360655737</v>
      </c>
      <c r="M423" s="13">
        <v>133</v>
      </c>
      <c r="N423" s="14">
        <v>473.27067669172931</v>
      </c>
      <c r="O423" s="14">
        <v>54.887218045112782</v>
      </c>
      <c r="P423" s="14">
        <v>36.090225563909776</v>
      </c>
      <c r="Q423" s="14">
        <v>9.022556390977444</v>
      </c>
      <c r="R423" s="14">
        <v>0</v>
      </c>
      <c r="S423" s="14">
        <v>45.112781954887218</v>
      </c>
      <c r="T423" s="14">
        <v>9.022556390977444</v>
      </c>
      <c r="U423" s="15">
        <v>133</v>
      </c>
      <c r="V423" s="16">
        <v>474.06015037593983</v>
      </c>
      <c r="W423" s="16">
        <v>56.390977443609025</v>
      </c>
      <c r="X423" s="16">
        <v>36.842105263157897</v>
      </c>
      <c r="Y423" s="16">
        <v>5.2631578947368425</v>
      </c>
      <c r="Z423" s="16">
        <v>1.5037593984962405</v>
      </c>
      <c r="AA423" s="16">
        <v>43.609022556390975</v>
      </c>
      <c r="AB423" s="16">
        <v>6.7669172932330826</v>
      </c>
      <c r="AC423" s="17">
        <v>122</v>
      </c>
      <c r="AD423" s="18">
        <v>467.81147540983608</v>
      </c>
      <c r="AE423" s="18">
        <v>64.754098360655732</v>
      </c>
      <c r="AF423" s="18">
        <v>24.590163934426229</v>
      </c>
      <c r="AG423" s="18">
        <v>9.0163934426229506</v>
      </c>
      <c r="AH423" s="18">
        <v>1.639344262295082</v>
      </c>
      <c r="AI423" s="18">
        <v>35.245901639344261</v>
      </c>
      <c r="AJ423" s="18">
        <v>10.655737704918034</v>
      </c>
      <c r="AK423" s="2" t="s">
        <v>258</v>
      </c>
    </row>
    <row r="424" spans="1:37" s="19" customFormat="1">
      <c r="A424" s="26">
        <v>644</v>
      </c>
      <c r="B424" s="27">
        <v>3061</v>
      </c>
      <c r="C424" s="2" t="s">
        <v>436</v>
      </c>
      <c r="D424" s="2" t="s">
        <v>493</v>
      </c>
      <c r="E424" s="11">
        <v>58</v>
      </c>
      <c r="F424" s="12">
        <v>472</v>
      </c>
      <c r="G424" s="12">
        <v>55.172413793103445</v>
      </c>
      <c r="H424" s="12">
        <v>29.310344827586206</v>
      </c>
      <c r="I424" s="12">
        <v>13.793103448275861</v>
      </c>
      <c r="J424" s="12">
        <v>1.7241379310344827</v>
      </c>
      <c r="K424" s="12">
        <v>44.827586206896555</v>
      </c>
      <c r="L424" s="12">
        <v>15.517241379310345</v>
      </c>
      <c r="M424" s="13">
        <v>58</v>
      </c>
      <c r="N424" s="14">
        <v>480.44827586206895</v>
      </c>
      <c r="O424" s="14">
        <v>55.172413793103445</v>
      </c>
      <c r="P424" s="14">
        <v>27.586206896551722</v>
      </c>
      <c r="Q424" s="14">
        <v>15.517241379310345</v>
      </c>
      <c r="R424" s="14">
        <v>1.7241379310344827</v>
      </c>
      <c r="S424" s="14">
        <v>44.827586206896555</v>
      </c>
      <c r="T424" s="14">
        <v>17.241379310344829</v>
      </c>
      <c r="U424" s="15">
        <v>57</v>
      </c>
      <c r="V424" s="16">
        <v>484.54385964912279</v>
      </c>
      <c r="W424" s="16">
        <v>45.614035087719301</v>
      </c>
      <c r="X424" s="16">
        <v>33.333333333333336</v>
      </c>
      <c r="Y424" s="16">
        <v>21.05263157894737</v>
      </c>
      <c r="Z424" s="16">
        <v>0</v>
      </c>
      <c r="AA424" s="16">
        <v>54.385964912280699</v>
      </c>
      <c r="AB424" s="16">
        <v>21.05263157894737</v>
      </c>
      <c r="AC424" s="17">
        <v>57</v>
      </c>
      <c r="AD424" s="18">
        <v>491.54385964912279</v>
      </c>
      <c r="AE424" s="18">
        <v>42.10526315789474</v>
      </c>
      <c r="AF424" s="18">
        <v>26.315789473684209</v>
      </c>
      <c r="AG424" s="18">
        <v>26.315789473684209</v>
      </c>
      <c r="AH424" s="18">
        <v>5.2631578947368425</v>
      </c>
      <c r="AI424" s="18">
        <v>57.89473684210526</v>
      </c>
      <c r="AJ424" s="18">
        <v>31.578947368421051</v>
      </c>
      <c r="AK424" s="2" t="s">
        <v>258</v>
      </c>
    </row>
    <row r="425" spans="1:37" s="19" customFormat="1">
      <c r="A425" s="26">
        <v>644</v>
      </c>
      <c r="B425" s="27">
        <v>3063</v>
      </c>
      <c r="C425" s="2" t="s">
        <v>436</v>
      </c>
      <c r="D425" s="2" t="s">
        <v>236</v>
      </c>
      <c r="E425" s="11">
        <v>89</v>
      </c>
      <c r="F425" s="12">
        <v>562.50561797752812</v>
      </c>
      <c r="G425" s="12">
        <v>2.2471910112359552</v>
      </c>
      <c r="H425" s="12">
        <v>29.213483146067414</v>
      </c>
      <c r="I425" s="12">
        <v>33.707865168539328</v>
      </c>
      <c r="J425" s="12">
        <v>34.831460674157306</v>
      </c>
      <c r="K425" s="12">
        <v>97.752808988764045</v>
      </c>
      <c r="L425" s="12">
        <v>68.539325842696627</v>
      </c>
      <c r="M425" s="13">
        <v>88</v>
      </c>
      <c r="N425" s="14">
        <v>552.75</v>
      </c>
      <c r="O425" s="14">
        <v>4.5454545454545459</v>
      </c>
      <c r="P425" s="14">
        <v>19.318181818181817</v>
      </c>
      <c r="Q425" s="14">
        <v>45.454545454545453</v>
      </c>
      <c r="R425" s="14">
        <v>30.681818181818183</v>
      </c>
      <c r="S425" s="14">
        <v>95.454545454545453</v>
      </c>
      <c r="T425" s="14">
        <v>76.13636363636364</v>
      </c>
      <c r="U425" s="15">
        <v>88</v>
      </c>
      <c r="V425" s="16">
        <v>543.35227272727275</v>
      </c>
      <c r="W425" s="16">
        <v>3.4090909090909092</v>
      </c>
      <c r="X425" s="16">
        <v>30.681818181818183</v>
      </c>
      <c r="Y425" s="16">
        <v>38.636363636363633</v>
      </c>
      <c r="Z425" s="16">
        <v>27.272727272727273</v>
      </c>
      <c r="AA425" s="16">
        <v>96.590909090909093</v>
      </c>
      <c r="AB425" s="16">
        <v>65.909090909090907</v>
      </c>
      <c r="AC425" s="17">
        <v>88</v>
      </c>
      <c r="AD425" s="18">
        <v>546.47727272727275</v>
      </c>
      <c r="AE425" s="18">
        <v>9.0909090909090917</v>
      </c>
      <c r="AF425" s="18">
        <v>17.045454545454547</v>
      </c>
      <c r="AG425" s="18">
        <v>35.227272727272727</v>
      </c>
      <c r="AH425" s="18">
        <v>38.636363636363633</v>
      </c>
      <c r="AI425" s="18">
        <v>90.909090909090907</v>
      </c>
      <c r="AJ425" s="18">
        <v>73.86363636363636</v>
      </c>
      <c r="AK425" s="2" t="s">
        <v>258</v>
      </c>
    </row>
    <row r="426" spans="1:37" s="19" customFormat="1">
      <c r="A426" s="26">
        <v>644</v>
      </c>
      <c r="B426" s="27">
        <v>3064</v>
      </c>
      <c r="C426" s="2" t="s">
        <v>436</v>
      </c>
      <c r="D426" s="2" t="s">
        <v>494</v>
      </c>
      <c r="E426" s="11">
        <v>126</v>
      </c>
      <c r="F426" s="12">
        <v>499.32539682539681</v>
      </c>
      <c r="G426" s="12">
        <v>30.158730158730158</v>
      </c>
      <c r="H426" s="12">
        <v>39.682539682539684</v>
      </c>
      <c r="I426" s="12">
        <v>25.396825396825395</v>
      </c>
      <c r="J426" s="12">
        <v>4.7619047619047619</v>
      </c>
      <c r="K426" s="12">
        <v>69.841269841269835</v>
      </c>
      <c r="L426" s="12">
        <v>30.158730158730158</v>
      </c>
      <c r="M426" s="13">
        <v>130</v>
      </c>
      <c r="N426" s="14">
        <v>506.15384615384613</v>
      </c>
      <c r="O426" s="14">
        <v>27.692307692307693</v>
      </c>
      <c r="P426" s="14">
        <v>39.230769230769234</v>
      </c>
      <c r="Q426" s="14">
        <v>26.923076923076923</v>
      </c>
      <c r="R426" s="14">
        <v>6.1538461538461542</v>
      </c>
      <c r="S426" s="14">
        <v>72.307692307692307</v>
      </c>
      <c r="T426" s="14">
        <v>33.07692307692308</v>
      </c>
      <c r="U426" s="15">
        <v>129</v>
      </c>
      <c r="V426" s="16">
        <v>505.83720930232556</v>
      </c>
      <c r="W426" s="16">
        <v>20.930232558139537</v>
      </c>
      <c r="X426" s="16">
        <v>46.511627906976742</v>
      </c>
      <c r="Y426" s="16">
        <v>29.45736434108527</v>
      </c>
      <c r="Z426" s="16">
        <v>3.1007751937984498</v>
      </c>
      <c r="AA426" s="16">
        <v>79.069767441860463</v>
      </c>
      <c r="AB426" s="16">
        <v>32.558139534883722</v>
      </c>
      <c r="AC426" s="17">
        <v>124</v>
      </c>
      <c r="AD426" s="18">
        <v>495.95967741935482</v>
      </c>
      <c r="AE426" s="18">
        <v>29.838709677419356</v>
      </c>
      <c r="AF426" s="18">
        <v>46.774193548387096</v>
      </c>
      <c r="AG426" s="18">
        <v>17.741935483870968</v>
      </c>
      <c r="AH426" s="18">
        <v>5.645161290322581</v>
      </c>
      <c r="AI426" s="18">
        <v>70.161290322580641</v>
      </c>
      <c r="AJ426" s="18">
        <v>23.387096774193548</v>
      </c>
      <c r="AK426" s="2" t="s">
        <v>258</v>
      </c>
    </row>
    <row r="427" spans="1:37" s="19" customFormat="1">
      <c r="A427" s="26">
        <v>644</v>
      </c>
      <c r="B427" s="27">
        <v>3065</v>
      </c>
      <c r="C427" s="2" t="s">
        <v>436</v>
      </c>
      <c r="D427" s="2" t="s">
        <v>495</v>
      </c>
      <c r="E427" s="11">
        <v>79</v>
      </c>
      <c r="F427" s="12">
        <v>478.81012658227849</v>
      </c>
      <c r="G427" s="12">
        <v>53.164556962025316</v>
      </c>
      <c r="H427" s="12">
        <v>22.784810126582279</v>
      </c>
      <c r="I427" s="12">
        <v>22.784810126582279</v>
      </c>
      <c r="J427" s="12">
        <v>1.2658227848101267</v>
      </c>
      <c r="K427" s="12">
        <v>46.835443037974684</v>
      </c>
      <c r="L427" s="12">
        <v>24.050632911392405</v>
      </c>
      <c r="M427" s="13">
        <v>79</v>
      </c>
      <c r="N427" s="14">
        <v>495.44303797468353</v>
      </c>
      <c r="O427" s="14">
        <v>40.506329113924053</v>
      </c>
      <c r="P427" s="14">
        <v>27.848101265822784</v>
      </c>
      <c r="Q427" s="14">
        <v>27.848101265822784</v>
      </c>
      <c r="R427" s="14">
        <v>3.7974683544303796</v>
      </c>
      <c r="S427" s="14">
        <v>59.493670886075947</v>
      </c>
      <c r="T427" s="14">
        <v>31.645569620253166</v>
      </c>
      <c r="U427" s="15">
        <v>79</v>
      </c>
      <c r="V427" s="16">
        <v>490.46835443037975</v>
      </c>
      <c r="W427" s="16">
        <v>43.037974683544306</v>
      </c>
      <c r="X427" s="16">
        <v>34.177215189873415</v>
      </c>
      <c r="Y427" s="16">
        <v>18.9873417721519</v>
      </c>
      <c r="Z427" s="16">
        <v>3.7974683544303796</v>
      </c>
      <c r="AA427" s="16">
        <v>56.962025316455694</v>
      </c>
      <c r="AB427" s="16">
        <v>22.784810126582279</v>
      </c>
      <c r="AC427" s="17">
        <v>79</v>
      </c>
      <c r="AD427" s="18">
        <v>481.48101265822783</v>
      </c>
      <c r="AE427" s="18">
        <v>36.708860759493668</v>
      </c>
      <c r="AF427" s="18">
        <v>50.632911392405063</v>
      </c>
      <c r="AG427" s="18">
        <v>8.8607594936708853</v>
      </c>
      <c r="AH427" s="18">
        <v>3.7974683544303796</v>
      </c>
      <c r="AI427" s="18">
        <v>63.291139240506332</v>
      </c>
      <c r="AJ427" s="18">
        <v>12.658227848101266</v>
      </c>
      <c r="AK427" s="2" t="s">
        <v>258</v>
      </c>
    </row>
    <row r="428" spans="1:37" s="19" customFormat="1">
      <c r="A428" s="26">
        <v>644</v>
      </c>
      <c r="B428" s="27">
        <v>3067</v>
      </c>
      <c r="C428" s="2" t="s">
        <v>436</v>
      </c>
      <c r="D428" s="2" t="s">
        <v>496</v>
      </c>
      <c r="E428" s="11">
        <v>64</v>
      </c>
      <c r="F428" s="12">
        <v>490.75</v>
      </c>
      <c r="G428" s="12">
        <v>43.75</v>
      </c>
      <c r="H428" s="12">
        <v>31.25</v>
      </c>
      <c r="I428" s="12">
        <v>21.875</v>
      </c>
      <c r="J428" s="12">
        <v>3.125</v>
      </c>
      <c r="K428" s="12">
        <v>56.25</v>
      </c>
      <c r="L428" s="12">
        <v>25</v>
      </c>
      <c r="M428" s="13">
        <v>65</v>
      </c>
      <c r="N428" s="14">
        <v>504.43076923076922</v>
      </c>
      <c r="O428" s="14">
        <v>32.307692307692307</v>
      </c>
      <c r="P428" s="14">
        <v>33.846153846153847</v>
      </c>
      <c r="Q428" s="14">
        <v>23.076923076923077</v>
      </c>
      <c r="R428" s="14">
        <v>10.76923076923077</v>
      </c>
      <c r="S428" s="14">
        <v>67.692307692307693</v>
      </c>
      <c r="T428" s="14">
        <v>33.846153846153847</v>
      </c>
      <c r="U428" s="15">
        <v>65</v>
      </c>
      <c r="V428" s="16">
        <v>498.84615384615387</v>
      </c>
      <c r="W428" s="16">
        <v>30.76923076923077</v>
      </c>
      <c r="X428" s="16">
        <v>41.53846153846154</v>
      </c>
      <c r="Y428" s="16">
        <v>23.076923076923077</v>
      </c>
      <c r="Z428" s="16">
        <v>4.615384615384615</v>
      </c>
      <c r="AA428" s="16">
        <v>69.230769230769226</v>
      </c>
      <c r="AB428" s="16">
        <v>27.692307692307693</v>
      </c>
      <c r="AC428" s="17">
        <v>64</v>
      </c>
      <c r="AD428" s="18">
        <v>488</v>
      </c>
      <c r="AE428" s="18">
        <v>32.8125</v>
      </c>
      <c r="AF428" s="18">
        <v>50</v>
      </c>
      <c r="AG428" s="18">
        <v>15.625</v>
      </c>
      <c r="AH428" s="18">
        <v>1.5625</v>
      </c>
      <c r="AI428" s="18">
        <v>67.1875</v>
      </c>
      <c r="AJ428" s="18">
        <v>17.1875</v>
      </c>
      <c r="AK428" s="2" t="s">
        <v>258</v>
      </c>
    </row>
    <row r="429" spans="1:37" s="19" customFormat="1">
      <c r="A429" s="26">
        <v>644</v>
      </c>
      <c r="B429" s="27">
        <v>3069</v>
      </c>
      <c r="C429" s="2" t="s">
        <v>436</v>
      </c>
      <c r="D429" s="2" t="s">
        <v>497</v>
      </c>
      <c r="E429" s="11">
        <v>46</v>
      </c>
      <c r="F429" s="12">
        <v>462.69565217391306</v>
      </c>
      <c r="G429" s="12">
        <v>63.043478260869563</v>
      </c>
      <c r="H429" s="12">
        <v>26.086956521739129</v>
      </c>
      <c r="I429" s="12">
        <v>8.695652173913043</v>
      </c>
      <c r="J429" s="12">
        <v>2.1739130434782608</v>
      </c>
      <c r="K429" s="12">
        <v>36.956521739130437</v>
      </c>
      <c r="L429" s="12">
        <v>10.869565217391305</v>
      </c>
      <c r="M429" s="13">
        <v>46</v>
      </c>
      <c r="N429" s="14">
        <v>483.69565217391306</v>
      </c>
      <c r="O429" s="14">
        <v>47.826086956521742</v>
      </c>
      <c r="P429" s="14">
        <v>36.956521739130437</v>
      </c>
      <c r="Q429" s="14">
        <v>10.869565217391305</v>
      </c>
      <c r="R429" s="14">
        <v>4.3478260869565215</v>
      </c>
      <c r="S429" s="14">
        <v>52.173913043478258</v>
      </c>
      <c r="T429" s="14">
        <v>15.217391304347826</v>
      </c>
      <c r="U429" s="15">
        <v>45</v>
      </c>
      <c r="V429" s="16">
        <v>480.04444444444442</v>
      </c>
      <c r="W429" s="16">
        <v>53.333333333333336</v>
      </c>
      <c r="X429" s="16">
        <v>33.333333333333336</v>
      </c>
      <c r="Y429" s="16">
        <v>11.111111111111111</v>
      </c>
      <c r="Z429" s="16">
        <v>2.2222222222222223</v>
      </c>
      <c r="AA429" s="16">
        <v>46.666666666666664</v>
      </c>
      <c r="AB429" s="16">
        <v>13.333333333333334</v>
      </c>
      <c r="AC429" s="17">
        <v>46</v>
      </c>
      <c r="AD429" s="18">
        <v>462.04347826086956</v>
      </c>
      <c r="AE429" s="18">
        <v>71.739130434782609</v>
      </c>
      <c r="AF429" s="18">
        <v>23.913043478260871</v>
      </c>
      <c r="AG429" s="18">
        <v>4.3478260869565215</v>
      </c>
      <c r="AH429" s="18">
        <v>0</v>
      </c>
      <c r="AI429" s="18">
        <v>28.260869565217391</v>
      </c>
      <c r="AJ429" s="18">
        <v>4.3478260869565215</v>
      </c>
      <c r="AK429" s="2" t="s">
        <v>258</v>
      </c>
    </row>
    <row r="430" spans="1:37" s="19" customFormat="1">
      <c r="A430" s="26">
        <v>644</v>
      </c>
      <c r="B430" s="27">
        <v>4051</v>
      </c>
      <c r="C430" s="2" t="s">
        <v>436</v>
      </c>
      <c r="D430" s="2" t="s">
        <v>498</v>
      </c>
      <c r="E430" s="11">
        <v>66</v>
      </c>
      <c r="F430" s="12">
        <v>503.92424242424244</v>
      </c>
      <c r="G430" s="12">
        <v>24.242424242424242</v>
      </c>
      <c r="H430" s="12">
        <v>40.909090909090907</v>
      </c>
      <c r="I430" s="12">
        <v>25.757575757575758</v>
      </c>
      <c r="J430" s="12">
        <v>9.0909090909090917</v>
      </c>
      <c r="K430" s="12">
        <v>75.757575757575751</v>
      </c>
      <c r="L430" s="12">
        <v>34.848484848484851</v>
      </c>
      <c r="M430" s="13">
        <v>68</v>
      </c>
      <c r="N430" s="14">
        <v>514.07352941176475</v>
      </c>
      <c r="O430" s="14">
        <v>20.588235294117649</v>
      </c>
      <c r="P430" s="14">
        <v>36.764705882352942</v>
      </c>
      <c r="Q430" s="14">
        <v>33.823529411764703</v>
      </c>
      <c r="R430" s="14">
        <v>8.8235294117647065</v>
      </c>
      <c r="S430" s="14">
        <v>79.411764705882348</v>
      </c>
      <c r="T430" s="14">
        <v>42.647058823529413</v>
      </c>
      <c r="U430" s="15">
        <v>68</v>
      </c>
      <c r="V430" s="16">
        <v>510</v>
      </c>
      <c r="W430" s="16">
        <v>22.058823529411764</v>
      </c>
      <c r="X430" s="16">
        <v>50</v>
      </c>
      <c r="Y430" s="16">
        <v>16.176470588235293</v>
      </c>
      <c r="Z430" s="16">
        <v>11.764705882352942</v>
      </c>
      <c r="AA430" s="16">
        <v>77.941176470588232</v>
      </c>
      <c r="AB430" s="16">
        <v>27.941176470588236</v>
      </c>
      <c r="AC430" s="17">
        <v>66</v>
      </c>
      <c r="AD430" s="18">
        <v>505.37878787878788</v>
      </c>
      <c r="AE430" s="18">
        <v>15.151515151515152</v>
      </c>
      <c r="AF430" s="18">
        <v>57.575757575757578</v>
      </c>
      <c r="AG430" s="18">
        <v>19.696969696969695</v>
      </c>
      <c r="AH430" s="18">
        <v>7.5757575757575761</v>
      </c>
      <c r="AI430" s="18">
        <v>84.848484848484844</v>
      </c>
      <c r="AJ430" s="18">
        <v>27.272727272727273</v>
      </c>
      <c r="AK430" s="2" t="s">
        <v>258</v>
      </c>
    </row>
    <row r="431" spans="1:37" s="19" customFormat="1">
      <c r="A431" s="26">
        <v>644</v>
      </c>
      <c r="B431" s="27">
        <v>4052</v>
      </c>
      <c r="C431" s="2" t="s">
        <v>436</v>
      </c>
      <c r="D431" s="2" t="s">
        <v>499</v>
      </c>
      <c r="E431" s="11">
        <v>80</v>
      </c>
      <c r="F431" s="12">
        <v>461.92500000000001</v>
      </c>
      <c r="G431" s="12">
        <v>63.75</v>
      </c>
      <c r="H431" s="12">
        <v>26.25</v>
      </c>
      <c r="I431" s="12">
        <v>10</v>
      </c>
      <c r="J431" s="12">
        <v>0</v>
      </c>
      <c r="K431" s="12">
        <v>36.25</v>
      </c>
      <c r="L431" s="12">
        <v>10</v>
      </c>
      <c r="M431" s="13">
        <v>80</v>
      </c>
      <c r="N431" s="14">
        <v>473.46249999999998</v>
      </c>
      <c r="O431" s="14">
        <v>51.25</v>
      </c>
      <c r="P431" s="14">
        <v>46.25</v>
      </c>
      <c r="Q431" s="14">
        <v>2.5</v>
      </c>
      <c r="R431" s="14">
        <v>0</v>
      </c>
      <c r="S431" s="14">
        <v>48.75</v>
      </c>
      <c r="T431" s="14">
        <v>2.5</v>
      </c>
      <c r="U431" s="15">
        <v>80</v>
      </c>
      <c r="V431" s="16">
        <v>476.05</v>
      </c>
      <c r="W431" s="16">
        <v>60</v>
      </c>
      <c r="X431" s="16">
        <v>25</v>
      </c>
      <c r="Y431" s="16">
        <v>12.5</v>
      </c>
      <c r="Z431" s="16">
        <v>2.5</v>
      </c>
      <c r="AA431" s="16">
        <v>40</v>
      </c>
      <c r="AB431" s="16">
        <v>15</v>
      </c>
      <c r="AC431" s="17">
        <v>80</v>
      </c>
      <c r="AD431" s="18">
        <v>467.96249999999998</v>
      </c>
      <c r="AE431" s="18">
        <v>63.75</v>
      </c>
      <c r="AF431" s="18">
        <v>30</v>
      </c>
      <c r="AG431" s="18">
        <v>3.75</v>
      </c>
      <c r="AH431" s="18">
        <v>2.5</v>
      </c>
      <c r="AI431" s="18">
        <v>36.25</v>
      </c>
      <c r="AJ431" s="18">
        <v>6.25</v>
      </c>
      <c r="AK431" s="2" t="s">
        <v>258</v>
      </c>
    </row>
    <row r="432" spans="1:37" s="19" customFormat="1">
      <c r="A432" s="26">
        <v>644</v>
      </c>
      <c r="B432" s="27">
        <v>4058</v>
      </c>
      <c r="C432" s="2" t="s">
        <v>436</v>
      </c>
      <c r="D432" s="2" t="s">
        <v>500</v>
      </c>
      <c r="E432" s="11">
        <v>128</v>
      </c>
      <c r="F432" s="12">
        <v>481.46875</v>
      </c>
      <c r="G432" s="12">
        <v>40.625</v>
      </c>
      <c r="H432" s="12">
        <v>45.3125</v>
      </c>
      <c r="I432" s="12">
        <v>12.5</v>
      </c>
      <c r="J432" s="12">
        <v>1.5625</v>
      </c>
      <c r="K432" s="12">
        <v>59.375</v>
      </c>
      <c r="L432" s="12">
        <v>14.0625</v>
      </c>
      <c r="M432" s="13">
        <v>130</v>
      </c>
      <c r="N432" s="14">
        <v>502.52307692307693</v>
      </c>
      <c r="O432" s="14">
        <v>26.923076923076923</v>
      </c>
      <c r="P432" s="14">
        <v>44.615384615384613</v>
      </c>
      <c r="Q432" s="14">
        <v>23.846153846153847</v>
      </c>
      <c r="R432" s="14">
        <v>4.615384615384615</v>
      </c>
      <c r="S432" s="14">
        <v>73.07692307692308</v>
      </c>
      <c r="T432" s="14">
        <v>28.46153846153846</v>
      </c>
      <c r="U432" s="15">
        <v>130</v>
      </c>
      <c r="V432" s="16">
        <v>500.23846153846154</v>
      </c>
      <c r="W432" s="16">
        <v>27.692307692307693</v>
      </c>
      <c r="X432" s="16">
        <v>49.230769230769234</v>
      </c>
      <c r="Y432" s="16">
        <v>20.76923076923077</v>
      </c>
      <c r="Z432" s="16">
        <v>2.3076923076923075</v>
      </c>
      <c r="AA432" s="16">
        <v>72.307692307692307</v>
      </c>
      <c r="AB432" s="16">
        <v>23.076923076923077</v>
      </c>
      <c r="AC432" s="17">
        <v>128</v>
      </c>
      <c r="AD432" s="18">
        <v>477.6328125</v>
      </c>
      <c r="AE432" s="18">
        <v>45.3125</v>
      </c>
      <c r="AF432" s="18">
        <v>50.78125</v>
      </c>
      <c r="AG432" s="18">
        <v>3.90625</v>
      </c>
      <c r="AH432" s="18">
        <v>0</v>
      </c>
      <c r="AI432" s="18">
        <v>54.6875</v>
      </c>
      <c r="AJ432" s="18">
        <v>3.90625</v>
      </c>
      <c r="AK432" s="2" t="s">
        <v>258</v>
      </c>
    </row>
    <row r="433" spans="1:37" s="19" customFormat="1">
      <c r="A433" s="26">
        <v>644</v>
      </c>
      <c r="B433" s="27">
        <v>4059</v>
      </c>
      <c r="C433" s="2" t="s">
        <v>436</v>
      </c>
      <c r="D433" s="2" t="s">
        <v>501</v>
      </c>
      <c r="E433" s="11">
        <v>57</v>
      </c>
      <c r="F433" s="12">
        <v>473.57894736842104</v>
      </c>
      <c r="G433" s="12">
        <v>54.385964912280699</v>
      </c>
      <c r="H433" s="12">
        <v>35.087719298245617</v>
      </c>
      <c r="I433" s="12">
        <v>10.526315789473685</v>
      </c>
      <c r="J433" s="12">
        <v>0</v>
      </c>
      <c r="K433" s="12">
        <v>45.614035087719301</v>
      </c>
      <c r="L433" s="12">
        <v>10.526315789473685</v>
      </c>
      <c r="M433" s="13">
        <v>57</v>
      </c>
      <c r="N433" s="14">
        <v>493.28070175438597</v>
      </c>
      <c r="O433" s="14">
        <v>33.333333333333336</v>
      </c>
      <c r="P433" s="14">
        <v>45.614035087719301</v>
      </c>
      <c r="Q433" s="14">
        <v>19.298245614035089</v>
      </c>
      <c r="R433" s="14">
        <v>1.7543859649122806</v>
      </c>
      <c r="S433" s="14">
        <v>66.666666666666671</v>
      </c>
      <c r="T433" s="14">
        <v>21.05263157894737</v>
      </c>
      <c r="U433" s="15">
        <v>57</v>
      </c>
      <c r="V433" s="16">
        <v>478.94736842105266</v>
      </c>
      <c r="W433" s="16">
        <v>47.368421052631582</v>
      </c>
      <c r="X433" s="16">
        <v>36.842105263157897</v>
      </c>
      <c r="Y433" s="16">
        <v>15.789473684210526</v>
      </c>
      <c r="Z433" s="16">
        <v>0</v>
      </c>
      <c r="AA433" s="16">
        <v>52.631578947368418</v>
      </c>
      <c r="AB433" s="16">
        <v>15.789473684210526</v>
      </c>
      <c r="AC433" s="17">
        <v>57</v>
      </c>
      <c r="AD433" s="18">
        <v>476</v>
      </c>
      <c r="AE433" s="18">
        <v>50.877192982456137</v>
      </c>
      <c r="AF433" s="18">
        <v>38.596491228070178</v>
      </c>
      <c r="AG433" s="18">
        <v>8.7719298245614041</v>
      </c>
      <c r="AH433" s="18">
        <v>1.7543859649122806</v>
      </c>
      <c r="AI433" s="18">
        <v>49.122807017543863</v>
      </c>
      <c r="AJ433" s="18">
        <v>10.526315789473685</v>
      </c>
      <c r="AK433" s="2" t="s">
        <v>258</v>
      </c>
    </row>
    <row r="434" spans="1:37" s="19" customFormat="1">
      <c r="A434" s="26">
        <v>644</v>
      </c>
      <c r="B434" s="27">
        <v>4060</v>
      </c>
      <c r="C434" s="2" t="s">
        <v>436</v>
      </c>
      <c r="D434" s="2" t="s">
        <v>502</v>
      </c>
      <c r="E434" s="11">
        <v>74</v>
      </c>
      <c r="F434" s="12">
        <v>513.89189189189187</v>
      </c>
      <c r="G434" s="12">
        <v>35.135135135135137</v>
      </c>
      <c r="H434" s="12">
        <v>20.27027027027027</v>
      </c>
      <c r="I434" s="12">
        <v>29.72972972972973</v>
      </c>
      <c r="J434" s="12">
        <v>14.864864864864865</v>
      </c>
      <c r="K434" s="12">
        <v>64.86486486486487</v>
      </c>
      <c r="L434" s="12">
        <v>44.594594594594597</v>
      </c>
      <c r="M434" s="13">
        <v>75</v>
      </c>
      <c r="N434" s="14">
        <v>517.24</v>
      </c>
      <c r="O434" s="14">
        <v>25.333333333333332</v>
      </c>
      <c r="P434" s="14">
        <v>36</v>
      </c>
      <c r="Q434" s="14">
        <v>26.666666666666668</v>
      </c>
      <c r="R434" s="14">
        <v>12</v>
      </c>
      <c r="S434" s="14">
        <v>74.666666666666671</v>
      </c>
      <c r="T434" s="14">
        <v>38.666666666666664</v>
      </c>
      <c r="U434" s="15">
        <v>75</v>
      </c>
      <c r="V434" s="16">
        <v>520.91999999999996</v>
      </c>
      <c r="W434" s="16">
        <v>20</v>
      </c>
      <c r="X434" s="16">
        <v>33.333333333333336</v>
      </c>
      <c r="Y434" s="16">
        <v>24</v>
      </c>
      <c r="Z434" s="16">
        <v>22.666666666666668</v>
      </c>
      <c r="AA434" s="16">
        <v>80</v>
      </c>
      <c r="AB434" s="16">
        <v>46.666666666666664</v>
      </c>
      <c r="AC434" s="17">
        <v>73</v>
      </c>
      <c r="AD434" s="18">
        <v>507.42465753424659</v>
      </c>
      <c r="AE434" s="18">
        <v>27.397260273972602</v>
      </c>
      <c r="AF434" s="18">
        <v>41.095890410958901</v>
      </c>
      <c r="AG434" s="18">
        <v>19.17808219178082</v>
      </c>
      <c r="AH434" s="18">
        <v>12.328767123287671</v>
      </c>
      <c r="AI434" s="18">
        <v>72.602739726027394</v>
      </c>
      <c r="AJ434" s="18">
        <v>31.506849315068493</v>
      </c>
      <c r="AK434" s="2" t="s">
        <v>258</v>
      </c>
    </row>
    <row r="435" spans="1:37" s="19" customFormat="1">
      <c r="A435" s="26">
        <v>644</v>
      </c>
      <c r="B435" s="27">
        <v>4062</v>
      </c>
      <c r="C435" s="2" t="s">
        <v>436</v>
      </c>
      <c r="D435" s="2" t="s">
        <v>503</v>
      </c>
      <c r="E435" s="11">
        <v>182</v>
      </c>
      <c r="F435" s="12">
        <v>463.55494505494505</v>
      </c>
      <c r="G435" s="12">
        <v>63.736263736263737</v>
      </c>
      <c r="H435" s="12">
        <v>26.373626373626372</v>
      </c>
      <c r="I435" s="12">
        <v>8.2417582417582409</v>
      </c>
      <c r="J435" s="12">
        <v>1.6483516483516483</v>
      </c>
      <c r="K435" s="12">
        <v>36.263736263736263</v>
      </c>
      <c r="L435" s="12">
        <v>9.8901098901098905</v>
      </c>
      <c r="M435" s="13">
        <v>191</v>
      </c>
      <c r="N435" s="14">
        <v>477.80104712041884</v>
      </c>
      <c r="O435" s="14">
        <v>51.308900523560212</v>
      </c>
      <c r="P435" s="14">
        <v>39.790575916230367</v>
      </c>
      <c r="Q435" s="14">
        <v>8.9005235602094235</v>
      </c>
      <c r="R435" s="14">
        <v>0</v>
      </c>
      <c r="S435" s="14">
        <v>48.691099476439788</v>
      </c>
      <c r="T435" s="14">
        <v>8.9005235602094235</v>
      </c>
      <c r="U435" s="15">
        <v>191</v>
      </c>
      <c r="V435" s="16">
        <v>478.09947643979058</v>
      </c>
      <c r="W435" s="16">
        <v>51.832460732984295</v>
      </c>
      <c r="X435" s="16">
        <v>38.219895287958117</v>
      </c>
      <c r="Y435" s="16">
        <v>9.4240837696335085</v>
      </c>
      <c r="Z435" s="16">
        <v>0.52356020942408377</v>
      </c>
      <c r="AA435" s="16">
        <v>48.167539267015705</v>
      </c>
      <c r="AB435" s="16">
        <v>9.9476439790575917</v>
      </c>
      <c r="AC435" s="17">
        <v>182</v>
      </c>
      <c r="AD435" s="18">
        <v>473.76373626373629</v>
      </c>
      <c r="AE435" s="18">
        <v>49.450549450549453</v>
      </c>
      <c r="AF435" s="18">
        <v>47.252747252747255</v>
      </c>
      <c r="AG435" s="18">
        <v>3.2967032967032965</v>
      </c>
      <c r="AH435" s="18">
        <v>0</v>
      </c>
      <c r="AI435" s="18">
        <v>50.549450549450547</v>
      </c>
      <c r="AJ435" s="18">
        <v>3.2967032967032965</v>
      </c>
      <c r="AK435" s="2" t="s">
        <v>258</v>
      </c>
    </row>
    <row r="436" spans="1:37" s="19" customFormat="1">
      <c r="A436" s="26">
        <v>644</v>
      </c>
      <c r="B436" s="27">
        <v>4063</v>
      </c>
      <c r="C436" s="2" t="s">
        <v>436</v>
      </c>
      <c r="D436" s="2" t="s">
        <v>504</v>
      </c>
      <c r="E436" s="11">
        <v>131</v>
      </c>
      <c r="F436" s="12">
        <v>494.38931297709922</v>
      </c>
      <c r="G436" s="12">
        <v>35.877862595419849</v>
      </c>
      <c r="H436" s="12">
        <v>38.167938931297712</v>
      </c>
      <c r="I436" s="12">
        <v>23.664122137404579</v>
      </c>
      <c r="J436" s="12">
        <v>2.2900763358778624</v>
      </c>
      <c r="K436" s="12">
        <v>64.122137404580158</v>
      </c>
      <c r="L436" s="12">
        <v>25.954198473282442</v>
      </c>
      <c r="M436" s="13">
        <v>131</v>
      </c>
      <c r="N436" s="14">
        <v>500.69465648854964</v>
      </c>
      <c r="O436" s="14">
        <v>29.007633587786259</v>
      </c>
      <c r="P436" s="14">
        <v>40.458015267175576</v>
      </c>
      <c r="Q436" s="14">
        <v>29.007633587786259</v>
      </c>
      <c r="R436" s="14">
        <v>1.5267175572519085</v>
      </c>
      <c r="S436" s="14">
        <v>70.992366412213741</v>
      </c>
      <c r="T436" s="14">
        <v>30.534351145038169</v>
      </c>
      <c r="U436" s="15">
        <v>131</v>
      </c>
      <c r="V436" s="16">
        <v>500.71755725190837</v>
      </c>
      <c r="W436" s="16">
        <v>32.061068702290079</v>
      </c>
      <c r="X436" s="16">
        <v>38.931297709923662</v>
      </c>
      <c r="Y436" s="16">
        <v>22.900763358778626</v>
      </c>
      <c r="Z436" s="16">
        <v>6.106870229007634</v>
      </c>
      <c r="AA436" s="16">
        <v>67.938931297709928</v>
      </c>
      <c r="AB436" s="16">
        <v>29.007633587786259</v>
      </c>
      <c r="AC436" s="17">
        <v>131</v>
      </c>
      <c r="AD436" s="18">
        <v>498.29770992366412</v>
      </c>
      <c r="AE436" s="18">
        <v>32.061068702290079</v>
      </c>
      <c r="AF436" s="18">
        <v>41.221374045801525</v>
      </c>
      <c r="AG436" s="18">
        <v>17.557251908396946</v>
      </c>
      <c r="AH436" s="18">
        <v>9.1603053435114496</v>
      </c>
      <c r="AI436" s="18">
        <v>67.938931297709928</v>
      </c>
      <c r="AJ436" s="18">
        <v>26.717557251908396</v>
      </c>
      <c r="AK436" s="2" t="s">
        <v>258</v>
      </c>
    </row>
    <row r="437" spans="1:37" s="19" customFormat="1">
      <c r="A437" s="26">
        <v>644</v>
      </c>
      <c r="B437" s="27">
        <v>4064</v>
      </c>
      <c r="C437" s="2" t="s">
        <v>436</v>
      </c>
      <c r="D437" s="2" t="s">
        <v>505</v>
      </c>
      <c r="E437" s="11">
        <v>83</v>
      </c>
      <c r="F437" s="12">
        <v>473</v>
      </c>
      <c r="G437" s="12">
        <v>51.807228915662648</v>
      </c>
      <c r="H437" s="12">
        <v>34.939759036144579</v>
      </c>
      <c r="I437" s="12">
        <v>12.048192771084338</v>
      </c>
      <c r="J437" s="12">
        <v>1.2048192771084338</v>
      </c>
      <c r="K437" s="12">
        <v>48.192771084337352</v>
      </c>
      <c r="L437" s="12">
        <v>13.253012048192771</v>
      </c>
      <c r="M437" s="13">
        <v>83</v>
      </c>
      <c r="N437" s="14">
        <v>490.50602409638554</v>
      </c>
      <c r="O437" s="14">
        <v>40.963855421686745</v>
      </c>
      <c r="P437" s="14">
        <v>37.349397590361448</v>
      </c>
      <c r="Q437" s="14">
        <v>20.481927710843372</v>
      </c>
      <c r="R437" s="14">
        <v>1.2048192771084338</v>
      </c>
      <c r="S437" s="14">
        <v>59.036144578313255</v>
      </c>
      <c r="T437" s="14">
        <v>21.686746987951807</v>
      </c>
      <c r="U437" s="15">
        <v>83</v>
      </c>
      <c r="V437" s="16">
        <v>479.26506024096386</v>
      </c>
      <c r="W437" s="16">
        <v>48.192771084337352</v>
      </c>
      <c r="X437" s="16">
        <v>34.939759036144579</v>
      </c>
      <c r="Y437" s="16">
        <v>14.457831325301205</v>
      </c>
      <c r="Z437" s="16">
        <v>2.4096385542168677</v>
      </c>
      <c r="AA437" s="16">
        <v>51.807228915662648</v>
      </c>
      <c r="AB437" s="16">
        <v>16.867469879518072</v>
      </c>
      <c r="AC437" s="17">
        <v>83</v>
      </c>
      <c r="AD437" s="18">
        <v>478.36144578313252</v>
      </c>
      <c r="AE437" s="18">
        <v>53.012048192771083</v>
      </c>
      <c r="AF437" s="18">
        <v>36.144578313253014</v>
      </c>
      <c r="AG437" s="18">
        <v>7.2289156626506026</v>
      </c>
      <c r="AH437" s="18">
        <v>3.6144578313253013</v>
      </c>
      <c r="AI437" s="18">
        <v>46.987951807228917</v>
      </c>
      <c r="AJ437" s="18">
        <v>10.843373493975903</v>
      </c>
      <c r="AK437" s="2" t="s">
        <v>258</v>
      </c>
    </row>
    <row r="438" spans="1:37" s="19" customFormat="1">
      <c r="A438" s="26">
        <v>644</v>
      </c>
      <c r="B438" s="27">
        <v>4065</v>
      </c>
      <c r="C438" s="2" t="s">
        <v>436</v>
      </c>
      <c r="D438" s="2" t="s">
        <v>506</v>
      </c>
      <c r="E438" s="11">
        <v>109</v>
      </c>
      <c r="F438" s="12">
        <v>479.11009174311926</v>
      </c>
      <c r="G438" s="12">
        <v>51.376146788990823</v>
      </c>
      <c r="H438" s="12">
        <v>33.944954128440365</v>
      </c>
      <c r="I438" s="12">
        <v>12.844036697247706</v>
      </c>
      <c r="J438" s="12">
        <v>1.834862385321101</v>
      </c>
      <c r="K438" s="12">
        <v>48.623853211009177</v>
      </c>
      <c r="L438" s="12">
        <v>14.678899082568808</v>
      </c>
      <c r="M438" s="13">
        <v>109</v>
      </c>
      <c r="N438" s="14">
        <v>481.43119266055044</v>
      </c>
      <c r="O438" s="14">
        <v>43.11926605504587</v>
      </c>
      <c r="P438" s="14">
        <v>47.706422018348626</v>
      </c>
      <c r="Q438" s="14">
        <v>7.3394495412844041</v>
      </c>
      <c r="R438" s="14">
        <v>1.834862385321101</v>
      </c>
      <c r="S438" s="14">
        <v>56.88073394495413</v>
      </c>
      <c r="T438" s="14">
        <v>9.1743119266055047</v>
      </c>
      <c r="U438" s="15">
        <v>109</v>
      </c>
      <c r="V438" s="16">
        <v>492.74311926605503</v>
      </c>
      <c r="W438" s="16">
        <v>27.522935779816514</v>
      </c>
      <c r="X438" s="16">
        <v>58.715596330275233</v>
      </c>
      <c r="Y438" s="16">
        <v>12.844036697247706</v>
      </c>
      <c r="Z438" s="16">
        <v>0.91743119266055051</v>
      </c>
      <c r="AA438" s="16">
        <v>72.477064220183493</v>
      </c>
      <c r="AB438" s="16">
        <v>13.761467889908257</v>
      </c>
      <c r="AC438" s="17">
        <v>109</v>
      </c>
      <c r="AD438" s="18">
        <v>490.66055045871559</v>
      </c>
      <c r="AE438" s="18">
        <v>31.192660550458715</v>
      </c>
      <c r="AF438" s="18">
        <v>55.963302752293579</v>
      </c>
      <c r="AG438" s="18">
        <v>9.1743119266055047</v>
      </c>
      <c r="AH438" s="18">
        <v>3.669724770642202</v>
      </c>
      <c r="AI438" s="18">
        <v>68.807339449541288</v>
      </c>
      <c r="AJ438" s="18">
        <v>12.844036697247706</v>
      </c>
      <c r="AK438" s="2" t="s">
        <v>258</v>
      </c>
    </row>
    <row r="439" spans="1:37" s="19" customFormat="1">
      <c r="A439" s="26">
        <v>644</v>
      </c>
      <c r="B439" s="27">
        <v>4067</v>
      </c>
      <c r="C439" s="2" t="s">
        <v>436</v>
      </c>
      <c r="D439" s="2" t="s">
        <v>507</v>
      </c>
      <c r="E439" s="11">
        <v>128</v>
      </c>
      <c r="F439" s="12">
        <v>440.3359375</v>
      </c>
      <c r="G439" s="12">
        <v>78.90625</v>
      </c>
      <c r="H439" s="12">
        <v>16.40625</v>
      </c>
      <c r="I439" s="12">
        <v>4.6875</v>
      </c>
      <c r="J439" s="12">
        <v>0</v>
      </c>
      <c r="K439" s="12">
        <v>21.09375</v>
      </c>
      <c r="L439" s="12">
        <v>4.6875</v>
      </c>
      <c r="M439" s="13">
        <v>127</v>
      </c>
      <c r="N439" s="14">
        <v>465.22834645669292</v>
      </c>
      <c r="O439" s="14">
        <v>68.503937007874015</v>
      </c>
      <c r="P439" s="14">
        <v>28.346456692913385</v>
      </c>
      <c r="Q439" s="14">
        <v>3.1496062992125986</v>
      </c>
      <c r="R439" s="14">
        <v>0</v>
      </c>
      <c r="S439" s="14">
        <v>31.496062992125985</v>
      </c>
      <c r="T439" s="14">
        <v>3.1496062992125986</v>
      </c>
      <c r="U439" s="15">
        <v>126</v>
      </c>
      <c r="V439" s="16">
        <v>461.21428571428572</v>
      </c>
      <c r="W439" s="16">
        <v>73.015873015873012</v>
      </c>
      <c r="X439" s="16">
        <v>23.015873015873016</v>
      </c>
      <c r="Y439" s="16">
        <v>3.9682539682539684</v>
      </c>
      <c r="Z439" s="16">
        <v>0</v>
      </c>
      <c r="AA439" s="16">
        <v>26.984126984126984</v>
      </c>
      <c r="AB439" s="16">
        <v>3.9682539682539684</v>
      </c>
      <c r="AC439" s="17">
        <v>125</v>
      </c>
      <c r="AD439" s="18">
        <v>464.22399999999999</v>
      </c>
      <c r="AE439" s="18">
        <v>60.8</v>
      </c>
      <c r="AF439" s="18">
        <v>33.6</v>
      </c>
      <c r="AG439" s="18">
        <v>4.8</v>
      </c>
      <c r="AH439" s="18">
        <v>0.8</v>
      </c>
      <c r="AI439" s="18">
        <v>39.200000000000003</v>
      </c>
      <c r="AJ439" s="18">
        <v>5.6</v>
      </c>
      <c r="AK439" s="2" t="s">
        <v>258</v>
      </c>
    </row>
    <row r="440" spans="1:37" s="19" customFormat="1">
      <c r="A440" s="26">
        <v>644</v>
      </c>
      <c r="B440" s="27">
        <v>4068</v>
      </c>
      <c r="C440" s="2" t="s">
        <v>436</v>
      </c>
      <c r="D440" s="2" t="s">
        <v>508</v>
      </c>
      <c r="E440" s="11">
        <v>141</v>
      </c>
      <c r="F440" s="12">
        <v>450.56737588652481</v>
      </c>
      <c r="G440" s="12">
        <v>72.340425531914889</v>
      </c>
      <c r="H440" s="12">
        <v>23.404255319148938</v>
      </c>
      <c r="I440" s="12">
        <v>4.2553191489361701</v>
      </c>
      <c r="J440" s="12">
        <v>0</v>
      </c>
      <c r="K440" s="12">
        <v>27.659574468085108</v>
      </c>
      <c r="L440" s="12">
        <v>4.2553191489361701</v>
      </c>
      <c r="M440" s="13">
        <v>140</v>
      </c>
      <c r="N440" s="14">
        <v>470.95714285714286</v>
      </c>
      <c r="O440" s="14">
        <v>60</v>
      </c>
      <c r="P440" s="14">
        <v>35</v>
      </c>
      <c r="Q440" s="14">
        <v>5</v>
      </c>
      <c r="R440" s="14">
        <v>0</v>
      </c>
      <c r="S440" s="14">
        <v>40</v>
      </c>
      <c r="T440" s="14">
        <v>5</v>
      </c>
      <c r="U440" s="15">
        <v>141</v>
      </c>
      <c r="V440" s="16">
        <v>464.73049645390068</v>
      </c>
      <c r="W440" s="16">
        <v>67.37588652482269</v>
      </c>
      <c r="X440" s="16">
        <v>29.787234042553191</v>
      </c>
      <c r="Y440" s="16">
        <v>2.8368794326241136</v>
      </c>
      <c r="Z440" s="16">
        <v>0</v>
      </c>
      <c r="AA440" s="16">
        <v>32.624113475177303</v>
      </c>
      <c r="AB440" s="16">
        <v>2.8368794326241136</v>
      </c>
      <c r="AC440" s="17">
        <v>138</v>
      </c>
      <c r="AD440" s="18">
        <v>464.18115942028987</v>
      </c>
      <c r="AE440" s="18">
        <v>68.840579710144922</v>
      </c>
      <c r="AF440" s="18">
        <v>28.985507246376812</v>
      </c>
      <c r="AG440" s="18">
        <v>2.1739130434782608</v>
      </c>
      <c r="AH440" s="18">
        <v>0</v>
      </c>
      <c r="AI440" s="18">
        <v>31.159420289855074</v>
      </c>
      <c r="AJ440" s="18">
        <v>2.1739130434782608</v>
      </c>
      <c r="AK440" s="2" t="s">
        <v>258</v>
      </c>
    </row>
    <row r="441" spans="1:37" s="19" customFormat="1">
      <c r="A441" s="26">
        <v>644</v>
      </c>
      <c r="B441" s="27">
        <v>5050</v>
      </c>
      <c r="C441" s="2" t="s">
        <v>436</v>
      </c>
      <c r="D441" s="2" t="s">
        <v>509</v>
      </c>
      <c r="E441" s="11">
        <v>78</v>
      </c>
      <c r="F441" s="12">
        <v>485.69230769230768</v>
      </c>
      <c r="G441" s="12">
        <v>41.025641025641029</v>
      </c>
      <c r="H441" s="12">
        <v>37.179487179487182</v>
      </c>
      <c r="I441" s="12">
        <v>19.23076923076923</v>
      </c>
      <c r="J441" s="12">
        <v>2.5641025641025643</v>
      </c>
      <c r="K441" s="12">
        <v>58.974358974358971</v>
      </c>
      <c r="L441" s="12">
        <v>21.794871794871796</v>
      </c>
      <c r="M441" s="13">
        <v>79</v>
      </c>
      <c r="N441" s="14">
        <v>487.70886075949369</v>
      </c>
      <c r="O441" s="14">
        <v>40.506329113924053</v>
      </c>
      <c r="P441" s="14">
        <v>44.303797468354432</v>
      </c>
      <c r="Q441" s="14">
        <v>11.39240506329114</v>
      </c>
      <c r="R441" s="14">
        <v>3.7974683544303796</v>
      </c>
      <c r="S441" s="14">
        <v>59.493670886075947</v>
      </c>
      <c r="T441" s="14">
        <v>15.189873417721518</v>
      </c>
      <c r="U441" s="15">
        <v>79</v>
      </c>
      <c r="V441" s="16">
        <v>483.26582278481015</v>
      </c>
      <c r="W441" s="16">
        <v>44.303797468354432</v>
      </c>
      <c r="X441" s="16">
        <v>44.303797468354432</v>
      </c>
      <c r="Y441" s="16">
        <v>10.126582278481013</v>
      </c>
      <c r="Z441" s="16">
        <v>1.2658227848101267</v>
      </c>
      <c r="AA441" s="16">
        <v>55.696202531645568</v>
      </c>
      <c r="AB441" s="16">
        <v>11.39240506329114</v>
      </c>
      <c r="AC441" s="17">
        <v>76</v>
      </c>
      <c r="AD441" s="18">
        <v>468.82894736842104</v>
      </c>
      <c r="AE441" s="18">
        <v>60.526315789473685</v>
      </c>
      <c r="AF441" s="18">
        <v>34.210526315789473</v>
      </c>
      <c r="AG441" s="18">
        <v>3.9473684210526314</v>
      </c>
      <c r="AH441" s="18">
        <v>1.3157894736842106</v>
      </c>
      <c r="AI441" s="18">
        <v>39.473684210526315</v>
      </c>
      <c r="AJ441" s="18">
        <v>5.2631578947368425</v>
      </c>
      <c r="AK441" s="2" t="s">
        <v>258</v>
      </c>
    </row>
    <row r="442" spans="1:37" s="19" customFormat="1">
      <c r="A442" s="26">
        <v>644</v>
      </c>
      <c r="B442" s="27">
        <v>5053</v>
      </c>
      <c r="C442" s="2" t="s">
        <v>436</v>
      </c>
      <c r="D442" s="2" t="s">
        <v>510</v>
      </c>
      <c r="E442" s="11">
        <v>65</v>
      </c>
      <c r="F442" s="12">
        <v>481.89230769230767</v>
      </c>
      <c r="G442" s="12">
        <v>44.615384615384613</v>
      </c>
      <c r="H442" s="12">
        <v>30.76923076923077</v>
      </c>
      <c r="I442" s="12">
        <v>21.53846153846154</v>
      </c>
      <c r="J442" s="12">
        <v>3.0769230769230771</v>
      </c>
      <c r="K442" s="12">
        <v>55.384615384615387</v>
      </c>
      <c r="L442" s="12">
        <v>24.615384615384617</v>
      </c>
      <c r="M442" s="13">
        <v>65</v>
      </c>
      <c r="N442" s="14">
        <v>493.18461538461537</v>
      </c>
      <c r="O442" s="14">
        <v>35.384615384615387</v>
      </c>
      <c r="P442" s="14">
        <v>46.153846153846153</v>
      </c>
      <c r="Q442" s="14">
        <v>13.846153846153847</v>
      </c>
      <c r="R442" s="14">
        <v>4.615384615384615</v>
      </c>
      <c r="S442" s="14">
        <v>64.615384615384613</v>
      </c>
      <c r="T442" s="14">
        <v>18.46153846153846</v>
      </c>
      <c r="U442" s="15">
        <v>65</v>
      </c>
      <c r="V442" s="16">
        <v>487.27692307692308</v>
      </c>
      <c r="W442" s="16">
        <v>40</v>
      </c>
      <c r="X442" s="16">
        <v>38.46153846153846</v>
      </c>
      <c r="Y442" s="16">
        <v>16.923076923076923</v>
      </c>
      <c r="Z442" s="16">
        <v>4.615384615384615</v>
      </c>
      <c r="AA442" s="16">
        <v>60</v>
      </c>
      <c r="AB442" s="16">
        <v>21.53846153846154</v>
      </c>
      <c r="AC442" s="17">
        <v>65</v>
      </c>
      <c r="AD442" s="18">
        <v>478.93846153846152</v>
      </c>
      <c r="AE442" s="18">
        <v>47.692307692307693</v>
      </c>
      <c r="AF442" s="18">
        <v>38.46153846153846</v>
      </c>
      <c r="AG442" s="18">
        <v>13.846153846153847</v>
      </c>
      <c r="AH442" s="18">
        <v>0</v>
      </c>
      <c r="AI442" s="18">
        <v>52.307692307692307</v>
      </c>
      <c r="AJ442" s="18">
        <v>13.846153846153847</v>
      </c>
      <c r="AK442" s="2" t="s">
        <v>258</v>
      </c>
    </row>
    <row r="443" spans="1:37" s="19" customFormat="1">
      <c r="A443" s="26">
        <v>644</v>
      </c>
      <c r="B443" s="27">
        <v>5057</v>
      </c>
      <c r="C443" s="2" t="s">
        <v>436</v>
      </c>
      <c r="D443" s="2" t="s">
        <v>265</v>
      </c>
      <c r="E443" s="11">
        <v>73</v>
      </c>
      <c r="F443" s="12">
        <v>505.98630136986299</v>
      </c>
      <c r="G443" s="12">
        <v>34.246575342465754</v>
      </c>
      <c r="H443" s="12">
        <v>32.876712328767127</v>
      </c>
      <c r="I443" s="12">
        <v>26.027397260273972</v>
      </c>
      <c r="J443" s="12">
        <v>6.8493150684931505</v>
      </c>
      <c r="K443" s="12">
        <v>65.753424657534254</v>
      </c>
      <c r="L443" s="12">
        <v>32.876712328767127</v>
      </c>
      <c r="M443" s="13">
        <v>73</v>
      </c>
      <c r="N443" s="14">
        <v>503.15068493150687</v>
      </c>
      <c r="O443" s="14">
        <v>28.767123287671232</v>
      </c>
      <c r="P443" s="14">
        <v>39.726027397260275</v>
      </c>
      <c r="Q443" s="14">
        <v>26.027397260273972</v>
      </c>
      <c r="R443" s="14">
        <v>5.4794520547945202</v>
      </c>
      <c r="S443" s="14">
        <v>71.232876712328761</v>
      </c>
      <c r="T443" s="14">
        <v>31.506849315068493</v>
      </c>
      <c r="U443" s="15">
        <v>72</v>
      </c>
      <c r="V443" s="16">
        <v>495.38888888888891</v>
      </c>
      <c r="W443" s="16">
        <v>37.5</v>
      </c>
      <c r="X443" s="16">
        <v>36.111111111111114</v>
      </c>
      <c r="Y443" s="16">
        <v>25</v>
      </c>
      <c r="Z443" s="16">
        <v>1.3888888888888888</v>
      </c>
      <c r="AA443" s="16">
        <v>62.5</v>
      </c>
      <c r="AB443" s="16">
        <v>26.388888888888889</v>
      </c>
      <c r="AC443" s="17">
        <v>73</v>
      </c>
      <c r="AD443" s="18">
        <v>489.83561643835617</v>
      </c>
      <c r="AE443" s="18">
        <v>34.246575342465754</v>
      </c>
      <c r="AF443" s="18">
        <v>47.945205479452056</v>
      </c>
      <c r="AG443" s="18">
        <v>15.068493150684931</v>
      </c>
      <c r="AH443" s="18">
        <v>2.7397260273972601</v>
      </c>
      <c r="AI443" s="18">
        <v>65.753424657534254</v>
      </c>
      <c r="AJ443" s="18">
        <v>17.80821917808219</v>
      </c>
      <c r="AK443" s="2" t="s">
        <v>258</v>
      </c>
    </row>
    <row r="444" spans="1:37" s="19" customFormat="1">
      <c r="A444" s="26">
        <v>644</v>
      </c>
      <c r="B444" s="27">
        <v>5058</v>
      </c>
      <c r="C444" s="2" t="s">
        <v>436</v>
      </c>
      <c r="D444" s="2" t="s">
        <v>511</v>
      </c>
      <c r="E444" s="11">
        <v>84</v>
      </c>
      <c r="F444" s="12">
        <v>507.54761904761904</v>
      </c>
      <c r="G444" s="12">
        <v>25</v>
      </c>
      <c r="H444" s="12">
        <v>34.523809523809526</v>
      </c>
      <c r="I444" s="12">
        <v>33.333333333333336</v>
      </c>
      <c r="J444" s="12">
        <v>7.1428571428571432</v>
      </c>
      <c r="K444" s="12">
        <v>75</v>
      </c>
      <c r="L444" s="12">
        <v>40.476190476190474</v>
      </c>
      <c r="M444" s="13">
        <v>87</v>
      </c>
      <c r="N444" s="14">
        <v>509.28735632183907</v>
      </c>
      <c r="O444" s="14">
        <v>21.839080459770116</v>
      </c>
      <c r="P444" s="14">
        <v>49.425287356321839</v>
      </c>
      <c r="Q444" s="14">
        <v>20.689655172413794</v>
      </c>
      <c r="R444" s="14">
        <v>8.0459770114942533</v>
      </c>
      <c r="S444" s="14">
        <v>78.160919540229884</v>
      </c>
      <c r="T444" s="14">
        <v>28.735632183908045</v>
      </c>
      <c r="U444" s="15">
        <v>87</v>
      </c>
      <c r="V444" s="16">
        <v>507.19540229885058</v>
      </c>
      <c r="W444" s="16">
        <v>19.540229885057471</v>
      </c>
      <c r="X444" s="16">
        <v>48.275862068965516</v>
      </c>
      <c r="Y444" s="16">
        <v>28.735632183908045</v>
      </c>
      <c r="Z444" s="16">
        <v>3.4482758620689653</v>
      </c>
      <c r="AA444" s="16">
        <v>80.459770114942529</v>
      </c>
      <c r="AB444" s="16">
        <v>32.183908045977013</v>
      </c>
      <c r="AC444" s="17">
        <v>84</v>
      </c>
      <c r="AD444" s="18">
        <v>491.26190476190476</v>
      </c>
      <c r="AE444" s="18">
        <v>21.428571428571427</v>
      </c>
      <c r="AF444" s="18">
        <v>70.238095238095241</v>
      </c>
      <c r="AG444" s="18">
        <v>8.3333333333333339</v>
      </c>
      <c r="AH444" s="18">
        <v>0</v>
      </c>
      <c r="AI444" s="18">
        <v>78.571428571428569</v>
      </c>
      <c r="AJ444" s="18">
        <v>8.3333333333333339</v>
      </c>
      <c r="AK444" s="2" t="s">
        <v>258</v>
      </c>
    </row>
    <row r="445" spans="1:37" s="19" customFormat="1">
      <c r="A445" s="26">
        <v>644</v>
      </c>
      <c r="B445" s="27">
        <v>5059</v>
      </c>
      <c r="C445" s="2" t="s">
        <v>436</v>
      </c>
      <c r="D445" s="2" t="s">
        <v>512</v>
      </c>
      <c r="E445" s="11">
        <v>88</v>
      </c>
      <c r="F445" s="12">
        <v>530.0795454545455</v>
      </c>
      <c r="G445" s="12">
        <v>21.59090909090909</v>
      </c>
      <c r="H445" s="12">
        <v>22.727272727272727</v>
      </c>
      <c r="I445" s="12">
        <v>31.818181818181817</v>
      </c>
      <c r="J445" s="12">
        <v>23.863636363636363</v>
      </c>
      <c r="K445" s="12">
        <v>78.409090909090907</v>
      </c>
      <c r="L445" s="12">
        <v>55.68181818181818</v>
      </c>
      <c r="M445" s="13">
        <v>90</v>
      </c>
      <c r="N445" s="14">
        <v>529.02222222222224</v>
      </c>
      <c r="O445" s="14">
        <v>20</v>
      </c>
      <c r="P445" s="14">
        <v>24.444444444444443</v>
      </c>
      <c r="Q445" s="14">
        <v>33.333333333333336</v>
      </c>
      <c r="R445" s="14">
        <v>22.222222222222221</v>
      </c>
      <c r="S445" s="14">
        <v>80</v>
      </c>
      <c r="T445" s="14">
        <v>55.555555555555557</v>
      </c>
      <c r="U445" s="15">
        <v>90</v>
      </c>
      <c r="V445" s="16">
        <v>525.72222222222217</v>
      </c>
      <c r="W445" s="16">
        <v>18.888888888888889</v>
      </c>
      <c r="X445" s="16">
        <v>23.333333333333332</v>
      </c>
      <c r="Y445" s="16">
        <v>41.111111111111114</v>
      </c>
      <c r="Z445" s="16">
        <v>16.666666666666668</v>
      </c>
      <c r="AA445" s="16">
        <v>81.111111111111114</v>
      </c>
      <c r="AB445" s="16">
        <v>57.777777777777779</v>
      </c>
      <c r="AC445" s="17">
        <v>87</v>
      </c>
      <c r="AD445" s="18">
        <v>541.919540229885</v>
      </c>
      <c r="AE445" s="18">
        <v>12.64367816091954</v>
      </c>
      <c r="AF445" s="18">
        <v>22.988505747126435</v>
      </c>
      <c r="AG445" s="18">
        <v>20.689655172413794</v>
      </c>
      <c r="AH445" s="18">
        <v>43.678160919540232</v>
      </c>
      <c r="AI445" s="18">
        <v>87.356321839080465</v>
      </c>
      <c r="AJ445" s="18">
        <v>64.367816091954026</v>
      </c>
      <c r="AK445" s="2" t="s">
        <v>258</v>
      </c>
    </row>
    <row r="446" spans="1:37" s="19" customFormat="1">
      <c r="A446" s="26">
        <v>644</v>
      </c>
      <c r="B446" s="27">
        <v>5062</v>
      </c>
      <c r="C446" s="2" t="s">
        <v>436</v>
      </c>
      <c r="D446" s="2" t="s">
        <v>513</v>
      </c>
      <c r="E446" s="11">
        <v>127</v>
      </c>
      <c r="F446" s="12">
        <v>552.43307086614175</v>
      </c>
      <c r="G446" s="12">
        <v>8.6614173228346463</v>
      </c>
      <c r="H446" s="12">
        <v>18.110236220472441</v>
      </c>
      <c r="I446" s="12">
        <v>46.45669291338583</v>
      </c>
      <c r="J446" s="12">
        <v>26.771653543307085</v>
      </c>
      <c r="K446" s="12">
        <v>91.338582677165348</v>
      </c>
      <c r="L446" s="12">
        <v>73.228346456692918</v>
      </c>
      <c r="M446" s="13">
        <v>127</v>
      </c>
      <c r="N446" s="14">
        <v>543.23622047244089</v>
      </c>
      <c r="O446" s="14">
        <v>9.4488188976377945</v>
      </c>
      <c r="P446" s="14">
        <v>26.771653543307085</v>
      </c>
      <c r="Q446" s="14">
        <v>42.519685039370081</v>
      </c>
      <c r="R446" s="14">
        <v>21.259842519685041</v>
      </c>
      <c r="S446" s="14">
        <v>90.551181102362207</v>
      </c>
      <c r="T446" s="14">
        <v>63.779527559055119</v>
      </c>
      <c r="U446" s="15">
        <v>127</v>
      </c>
      <c r="V446" s="16">
        <v>541.70866141732279</v>
      </c>
      <c r="W446" s="16">
        <v>8.6614173228346463</v>
      </c>
      <c r="X446" s="16">
        <v>22.834645669291337</v>
      </c>
      <c r="Y446" s="16">
        <v>38.582677165354333</v>
      </c>
      <c r="Z446" s="16">
        <v>29.921259842519685</v>
      </c>
      <c r="AA446" s="16">
        <v>91.338582677165348</v>
      </c>
      <c r="AB446" s="16">
        <v>68.503937007874015</v>
      </c>
      <c r="AC446" s="17">
        <v>127</v>
      </c>
      <c r="AD446" s="18">
        <v>529.85826771653547</v>
      </c>
      <c r="AE446" s="18">
        <v>11.811023622047244</v>
      </c>
      <c r="AF446" s="18">
        <v>33.070866141732282</v>
      </c>
      <c r="AG446" s="18">
        <v>28.346456692913385</v>
      </c>
      <c r="AH446" s="18">
        <v>26.771653543307085</v>
      </c>
      <c r="AI446" s="18">
        <v>88.188976377952756</v>
      </c>
      <c r="AJ446" s="18">
        <v>55.118110236220474</v>
      </c>
      <c r="AK446" s="2" t="s">
        <v>258</v>
      </c>
    </row>
    <row r="447" spans="1:37" s="19" customFormat="1">
      <c r="A447" s="26">
        <v>644</v>
      </c>
      <c r="B447" s="27">
        <v>5064</v>
      </c>
      <c r="C447" s="2" t="s">
        <v>436</v>
      </c>
      <c r="D447" s="2" t="s">
        <v>514</v>
      </c>
      <c r="E447" s="11">
        <v>87</v>
      </c>
      <c r="F447" s="12">
        <v>458.89655172413791</v>
      </c>
      <c r="G447" s="12">
        <v>63.218390804597703</v>
      </c>
      <c r="H447" s="12">
        <v>25.287356321839081</v>
      </c>
      <c r="I447" s="12">
        <v>10.344827586206897</v>
      </c>
      <c r="J447" s="12">
        <v>1.1494252873563218</v>
      </c>
      <c r="K447" s="12">
        <v>36.781609195402297</v>
      </c>
      <c r="L447" s="12">
        <v>11.494252873563218</v>
      </c>
      <c r="M447" s="13">
        <v>87</v>
      </c>
      <c r="N447" s="14">
        <v>469.29885057471262</v>
      </c>
      <c r="O447" s="14">
        <v>65.517241379310349</v>
      </c>
      <c r="P447" s="14">
        <v>28.735632183908045</v>
      </c>
      <c r="Q447" s="14">
        <v>5.7471264367816088</v>
      </c>
      <c r="R447" s="14">
        <v>0</v>
      </c>
      <c r="S447" s="14">
        <v>34.482758620689658</v>
      </c>
      <c r="T447" s="14">
        <v>5.7471264367816088</v>
      </c>
      <c r="U447" s="15">
        <v>87</v>
      </c>
      <c r="V447" s="16">
        <v>474.91954022988506</v>
      </c>
      <c r="W447" s="16">
        <v>58.620689655172413</v>
      </c>
      <c r="X447" s="16">
        <v>31.03448275862069</v>
      </c>
      <c r="Y447" s="16">
        <v>10.344827586206897</v>
      </c>
      <c r="Z447" s="16">
        <v>0</v>
      </c>
      <c r="AA447" s="16">
        <v>41.379310344827587</v>
      </c>
      <c r="AB447" s="16">
        <v>10.344827586206897</v>
      </c>
      <c r="AC447" s="17">
        <v>87</v>
      </c>
      <c r="AD447" s="18">
        <v>468.81609195402297</v>
      </c>
      <c r="AE447" s="18">
        <v>60.919540229885058</v>
      </c>
      <c r="AF447" s="18">
        <v>31.03448275862069</v>
      </c>
      <c r="AG447" s="18">
        <v>6.8965517241379306</v>
      </c>
      <c r="AH447" s="18">
        <v>1.1494252873563218</v>
      </c>
      <c r="AI447" s="18">
        <v>39.080459770114942</v>
      </c>
      <c r="AJ447" s="18">
        <v>8.0459770114942533</v>
      </c>
      <c r="AK447" s="2" t="s">
        <v>258</v>
      </c>
    </row>
    <row r="448" spans="1:37" s="19" customFormat="1">
      <c r="A448" s="26">
        <v>644</v>
      </c>
      <c r="B448" s="27">
        <v>5065</v>
      </c>
      <c r="C448" s="2" t="s">
        <v>436</v>
      </c>
      <c r="D448" s="2" t="s">
        <v>515</v>
      </c>
      <c r="E448" s="11">
        <v>57</v>
      </c>
      <c r="F448" s="12">
        <v>532.52631578947364</v>
      </c>
      <c r="G448" s="12">
        <v>12.280701754385966</v>
      </c>
      <c r="H448" s="12">
        <v>28.07017543859649</v>
      </c>
      <c r="I448" s="12">
        <v>40.350877192982459</v>
      </c>
      <c r="J448" s="12">
        <v>19.298245614035089</v>
      </c>
      <c r="K448" s="12">
        <v>87.719298245614041</v>
      </c>
      <c r="L448" s="12">
        <v>59.649122807017541</v>
      </c>
      <c r="M448" s="13">
        <v>57</v>
      </c>
      <c r="N448" s="14">
        <v>547.12280701754389</v>
      </c>
      <c r="O448" s="14">
        <v>7.0175438596491224</v>
      </c>
      <c r="P448" s="14">
        <v>31.578947368421051</v>
      </c>
      <c r="Q448" s="14">
        <v>33.333333333333336</v>
      </c>
      <c r="R448" s="14">
        <v>28.07017543859649</v>
      </c>
      <c r="S448" s="14">
        <v>92.982456140350877</v>
      </c>
      <c r="T448" s="14">
        <v>61.403508771929822</v>
      </c>
      <c r="U448" s="15">
        <v>57</v>
      </c>
      <c r="V448" s="16">
        <v>539.80701754385962</v>
      </c>
      <c r="W448" s="16">
        <v>12.280701754385966</v>
      </c>
      <c r="X448" s="16">
        <v>21.05263157894737</v>
      </c>
      <c r="Y448" s="16">
        <v>38.596491228070178</v>
      </c>
      <c r="Z448" s="16">
        <v>28.07017543859649</v>
      </c>
      <c r="AA448" s="16">
        <v>87.719298245614041</v>
      </c>
      <c r="AB448" s="16">
        <v>66.666666666666671</v>
      </c>
      <c r="AC448" s="17">
        <v>57</v>
      </c>
      <c r="AD448" s="18">
        <v>521.75438596491233</v>
      </c>
      <c r="AE448" s="18">
        <v>15.789473684210526</v>
      </c>
      <c r="AF448" s="18">
        <v>43.859649122807021</v>
      </c>
      <c r="AG448" s="18">
        <v>21.05263157894737</v>
      </c>
      <c r="AH448" s="18">
        <v>19.298245614035089</v>
      </c>
      <c r="AI448" s="18">
        <v>84.21052631578948</v>
      </c>
      <c r="AJ448" s="18">
        <v>40.350877192982459</v>
      </c>
      <c r="AK448" s="2" t="s">
        <v>258</v>
      </c>
    </row>
    <row r="449" spans="1:37" s="19" customFormat="1">
      <c r="A449" s="26">
        <v>645</v>
      </c>
      <c r="B449" s="27">
        <v>191</v>
      </c>
      <c r="C449" s="2" t="s">
        <v>516</v>
      </c>
      <c r="D449" s="2" t="s">
        <v>517</v>
      </c>
      <c r="E449" s="11">
        <v>118</v>
      </c>
      <c r="F449" s="12">
        <v>498.4830508474576</v>
      </c>
      <c r="G449" s="12">
        <v>37.288135593220339</v>
      </c>
      <c r="H449" s="12">
        <v>30.508474576271187</v>
      </c>
      <c r="I449" s="12">
        <v>27.966101694915253</v>
      </c>
      <c r="J449" s="12">
        <v>4.2372881355932206</v>
      </c>
      <c r="K449" s="12">
        <v>62.711864406779661</v>
      </c>
      <c r="L449" s="12">
        <v>32.203389830508478</v>
      </c>
      <c r="M449" s="13">
        <v>118</v>
      </c>
      <c r="N449" s="14">
        <v>521.30508474576266</v>
      </c>
      <c r="O449" s="14">
        <v>11.864406779661017</v>
      </c>
      <c r="P449" s="14">
        <v>41.525423728813557</v>
      </c>
      <c r="Q449" s="14">
        <v>40.677966101694913</v>
      </c>
      <c r="R449" s="14">
        <v>5.9322033898305087</v>
      </c>
      <c r="S449" s="14">
        <v>88.13559322033899</v>
      </c>
      <c r="T449" s="14">
        <v>46.610169491525426</v>
      </c>
      <c r="U449" s="15">
        <v>118</v>
      </c>
      <c r="V449" s="16">
        <v>507.83898305084745</v>
      </c>
      <c r="W449" s="16">
        <v>26.271186440677965</v>
      </c>
      <c r="X449" s="16">
        <v>38.135593220338983</v>
      </c>
      <c r="Y449" s="16">
        <v>27.966101694915253</v>
      </c>
      <c r="Z449" s="16">
        <v>7.6271186440677967</v>
      </c>
      <c r="AA449" s="16">
        <v>73.728813559322035</v>
      </c>
      <c r="AB449" s="16">
        <v>35.593220338983052</v>
      </c>
      <c r="AC449" s="17">
        <v>117</v>
      </c>
      <c r="AD449" s="18">
        <v>498.82905982905982</v>
      </c>
      <c r="AE449" s="18">
        <v>27.350427350427349</v>
      </c>
      <c r="AF449" s="18">
        <v>54.700854700854698</v>
      </c>
      <c r="AG449" s="18">
        <v>13.675213675213675</v>
      </c>
      <c r="AH449" s="18">
        <v>4.2735042735042734</v>
      </c>
      <c r="AI449" s="18">
        <v>72.649572649572647</v>
      </c>
      <c r="AJ449" s="18">
        <v>17.948717948717949</v>
      </c>
      <c r="AK449" s="2" t="s">
        <v>100</v>
      </c>
    </row>
    <row r="450" spans="1:37" s="19" customFormat="1">
      <c r="A450" s="26">
        <v>645</v>
      </c>
      <c r="B450" s="27">
        <v>291</v>
      </c>
      <c r="C450" s="2" t="s">
        <v>516</v>
      </c>
      <c r="D450" s="2" t="s">
        <v>518</v>
      </c>
      <c r="E450" s="11">
        <v>129</v>
      </c>
      <c r="F450" s="12">
        <v>502.19379844961242</v>
      </c>
      <c r="G450" s="12">
        <v>34.108527131782942</v>
      </c>
      <c r="H450" s="12">
        <v>33.333333333333336</v>
      </c>
      <c r="I450" s="12">
        <v>23.255813953488371</v>
      </c>
      <c r="J450" s="12">
        <v>9.3023255813953494</v>
      </c>
      <c r="K450" s="12">
        <v>65.891472868217051</v>
      </c>
      <c r="L450" s="12">
        <v>32.558139534883722</v>
      </c>
      <c r="M450" s="13">
        <v>129</v>
      </c>
      <c r="N450" s="14">
        <v>515.72868217054258</v>
      </c>
      <c r="O450" s="14">
        <v>22.480620155038761</v>
      </c>
      <c r="P450" s="14">
        <v>37.209302325581397</v>
      </c>
      <c r="Q450" s="14">
        <v>31.782945736434108</v>
      </c>
      <c r="R450" s="14">
        <v>8.5271317829457356</v>
      </c>
      <c r="S450" s="14">
        <v>77.519379844961236</v>
      </c>
      <c r="T450" s="14">
        <v>40.310077519379846</v>
      </c>
      <c r="U450" s="15">
        <v>128</v>
      </c>
      <c r="V450" s="16">
        <v>499.0625</v>
      </c>
      <c r="W450" s="16">
        <v>30.46875</v>
      </c>
      <c r="X450" s="16">
        <v>46.875</v>
      </c>
      <c r="Y450" s="16">
        <v>15.625</v>
      </c>
      <c r="Z450" s="16">
        <v>7.03125</v>
      </c>
      <c r="AA450" s="16">
        <v>69.53125</v>
      </c>
      <c r="AB450" s="16">
        <v>22.65625</v>
      </c>
      <c r="AC450" s="17">
        <v>128</v>
      </c>
      <c r="AD450" s="18">
        <v>489.8671875</v>
      </c>
      <c r="AE450" s="18">
        <v>36.71875</v>
      </c>
      <c r="AF450" s="18">
        <v>43.75</v>
      </c>
      <c r="AG450" s="18">
        <v>14.0625</v>
      </c>
      <c r="AH450" s="18">
        <v>5.46875</v>
      </c>
      <c r="AI450" s="18">
        <v>63.28125</v>
      </c>
      <c r="AJ450" s="18">
        <v>19.53125</v>
      </c>
      <c r="AK450" s="2" t="s">
        <v>100</v>
      </c>
    </row>
    <row r="451" spans="1:37" s="19" customFormat="1">
      <c r="A451" s="26">
        <v>646</v>
      </c>
      <c r="B451" s="27">
        <v>104</v>
      </c>
      <c r="C451" s="2" t="s">
        <v>519</v>
      </c>
      <c r="D451" s="2" t="s">
        <v>520</v>
      </c>
      <c r="E451" s="11">
        <v>96</v>
      </c>
      <c r="F451" s="12">
        <v>478.3125</v>
      </c>
      <c r="G451" s="12">
        <v>51.041666666666664</v>
      </c>
      <c r="H451" s="12">
        <v>32.291666666666664</v>
      </c>
      <c r="I451" s="12">
        <v>15.625</v>
      </c>
      <c r="J451" s="12">
        <v>1.0416666666666667</v>
      </c>
      <c r="K451" s="12">
        <v>48.958333333333336</v>
      </c>
      <c r="L451" s="12">
        <v>16.666666666666668</v>
      </c>
      <c r="M451" s="13">
        <v>96</v>
      </c>
      <c r="N451" s="14">
        <v>483.73958333333331</v>
      </c>
      <c r="O451" s="14">
        <v>46.875</v>
      </c>
      <c r="P451" s="14">
        <v>40.625</v>
      </c>
      <c r="Q451" s="14">
        <v>9.375</v>
      </c>
      <c r="R451" s="14">
        <v>3.125</v>
      </c>
      <c r="S451" s="14">
        <v>53.125</v>
      </c>
      <c r="T451" s="14">
        <v>12.5</v>
      </c>
      <c r="U451" s="15">
        <v>97</v>
      </c>
      <c r="V451" s="16">
        <v>487.31958762886597</v>
      </c>
      <c r="W451" s="16">
        <v>38.144329896907216</v>
      </c>
      <c r="X451" s="16">
        <v>44.329896907216494</v>
      </c>
      <c r="Y451" s="16">
        <v>14.43298969072165</v>
      </c>
      <c r="Z451" s="16">
        <v>3.0927835051546393</v>
      </c>
      <c r="AA451" s="16">
        <v>61.855670103092784</v>
      </c>
      <c r="AB451" s="16">
        <v>17.52577319587629</v>
      </c>
      <c r="AC451" s="17">
        <v>96</v>
      </c>
      <c r="AD451" s="18">
        <v>487.36458333333331</v>
      </c>
      <c r="AE451" s="18">
        <v>35.416666666666664</v>
      </c>
      <c r="AF451" s="18">
        <v>51.041666666666664</v>
      </c>
      <c r="AG451" s="18">
        <v>10.416666666666666</v>
      </c>
      <c r="AH451" s="18">
        <v>3.125</v>
      </c>
      <c r="AI451" s="18">
        <v>64.583333333333329</v>
      </c>
      <c r="AJ451" s="18">
        <v>13.541666666666666</v>
      </c>
      <c r="AK451" s="2" t="s">
        <v>207</v>
      </c>
    </row>
    <row r="452" spans="1:37" s="19" customFormat="1">
      <c r="A452" s="26">
        <v>647</v>
      </c>
      <c r="B452" s="27">
        <v>102</v>
      </c>
      <c r="C452" s="2" t="s">
        <v>521</v>
      </c>
      <c r="D452" s="2" t="s">
        <v>522</v>
      </c>
      <c r="E452" s="11">
        <v>132</v>
      </c>
      <c r="F452" s="12">
        <v>476.68939393939394</v>
      </c>
      <c r="G452" s="12">
        <v>53.787878787878789</v>
      </c>
      <c r="H452" s="12">
        <v>30.303030303030305</v>
      </c>
      <c r="I452" s="12">
        <v>14.393939393939394</v>
      </c>
      <c r="J452" s="12">
        <v>1.5151515151515151</v>
      </c>
      <c r="K452" s="12">
        <v>46.212121212121211</v>
      </c>
      <c r="L452" s="12">
        <v>15.909090909090908</v>
      </c>
      <c r="M452" s="13">
        <v>132</v>
      </c>
      <c r="N452" s="14">
        <v>516.15151515151513</v>
      </c>
      <c r="O452" s="14">
        <v>11.363636363636363</v>
      </c>
      <c r="P452" s="14">
        <v>50</v>
      </c>
      <c r="Q452" s="14">
        <v>34.848484848484851</v>
      </c>
      <c r="R452" s="14">
        <v>3.7878787878787881</v>
      </c>
      <c r="S452" s="14">
        <v>88.63636363636364</v>
      </c>
      <c r="T452" s="14">
        <v>38.636363636363633</v>
      </c>
      <c r="U452" s="15">
        <v>132</v>
      </c>
      <c r="V452" s="16">
        <v>486.18181818181819</v>
      </c>
      <c r="W452" s="16">
        <v>41.666666666666664</v>
      </c>
      <c r="X452" s="16">
        <v>43.939393939393938</v>
      </c>
      <c r="Y452" s="16">
        <v>13.636363636363637</v>
      </c>
      <c r="Z452" s="16">
        <v>0.75757575757575757</v>
      </c>
      <c r="AA452" s="16">
        <v>58.333333333333336</v>
      </c>
      <c r="AB452" s="16">
        <v>14.393939393939394</v>
      </c>
      <c r="AC452" s="17">
        <v>132</v>
      </c>
      <c r="AD452" s="18">
        <v>491.95454545454544</v>
      </c>
      <c r="AE452" s="18">
        <v>30.303030303030305</v>
      </c>
      <c r="AF452" s="18">
        <v>56.060606060606062</v>
      </c>
      <c r="AG452" s="18">
        <v>11.363636363636363</v>
      </c>
      <c r="AH452" s="18">
        <v>2.2727272727272729</v>
      </c>
      <c r="AI452" s="18">
        <v>69.696969696969703</v>
      </c>
      <c r="AJ452" s="18">
        <v>13.636363636363637</v>
      </c>
      <c r="AK452" s="2" t="s">
        <v>31</v>
      </c>
    </row>
    <row r="453" spans="1:37" s="19" customFormat="1">
      <c r="A453" s="26">
        <v>647</v>
      </c>
      <c r="B453" s="27">
        <v>105</v>
      </c>
      <c r="C453" s="2" t="s">
        <v>521</v>
      </c>
      <c r="D453" s="2" t="s">
        <v>523</v>
      </c>
      <c r="E453" s="11">
        <v>93</v>
      </c>
      <c r="F453" s="12">
        <v>465.88172043010752</v>
      </c>
      <c r="G453" s="12">
        <v>59.13978494623656</v>
      </c>
      <c r="H453" s="12">
        <v>29.032258064516128</v>
      </c>
      <c r="I453" s="12">
        <v>10.75268817204301</v>
      </c>
      <c r="J453" s="12">
        <v>1.075268817204301</v>
      </c>
      <c r="K453" s="12">
        <v>40.86021505376344</v>
      </c>
      <c r="L453" s="12">
        <v>11.827956989247312</v>
      </c>
      <c r="M453" s="13">
        <v>93</v>
      </c>
      <c r="N453" s="14">
        <v>485.63440860215053</v>
      </c>
      <c r="O453" s="14">
        <v>39.784946236559136</v>
      </c>
      <c r="P453" s="14">
        <v>48.387096774193552</v>
      </c>
      <c r="Q453" s="14">
        <v>11.827956989247312</v>
      </c>
      <c r="R453" s="14">
        <v>0</v>
      </c>
      <c r="S453" s="14">
        <v>60.215053763440864</v>
      </c>
      <c r="T453" s="14">
        <v>11.827956989247312</v>
      </c>
      <c r="U453" s="15">
        <v>93</v>
      </c>
      <c r="V453" s="16">
        <v>475.58064516129031</v>
      </c>
      <c r="W453" s="16">
        <v>50.537634408602152</v>
      </c>
      <c r="X453" s="16">
        <v>45.161290322580648</v>
      </c>
      <c r="Y453" s="16">
        <v>4.301075268817204</v>
      </c>
      <c r="Z453" s="16">
        <v>0</v>
      </c>
      <c r="AA453" s="16">
        <v>49.462365591397848</v>
      </c>
      <c r="AB453" s="16">
        <v>4.301075268817204</v>
      </c>
      <c r="AC453" s="17">
        <v>93</v>
      </c>
      <c r="AD453" s="18">
        <v>473.61290322580646</v>
      </c>
      <c r="AE453" s="18">
        <v>45.161290322580648</v>
      </c>
      <c r="AF453" s="18">
        <v>52.688172043010752</v>
      </c>
      <c r="AG453" s="18">
        <v>2.150537634408602</v>
      </c>
      <c r="AH453" s="18">
        <v>0</v>
      </c>
      <c r="AI453" s="18">
        <v>54.838709677419352</v>
      </c>
      <c r="AJ453" s="18">
        <v>2.150537634408602</v>
      </c>
      <c r="AK453" s="2" t="s">
        <v>31</v>
      </c>
    </row>
    <row r="454" spans="1:37" s="19" customFormat="1">
      <c r="A454" s="26">
        <v>647</v>
      </c>
      <c r="B454" s="27">
        <v>199</v>
      </c>
      <c r="C454" s="2" t="s">
        <v>521</v>
      </c>
      <c r="D454" s="2" t="s">
        <v>524</v>
      </c>
      <c r="E454" s="11">
        <v>104</v>
      </c>
      <c r="F454" s="12">
        <v>490.16346153846155</v>
      </c>
      <c r="G454" s="12">
        <v>35.57692307692308</v>
      </c>
      <c r="H454" s="12">
        <v>45.192307692307693</v>
      </c>
      <c r="I454" s="12">
        <v>15.384615384615385</v>
      </c>
      <c r="J454" s="12">
        <v>3.8461538461538463</v>
      </c>
      <c r="K454" s="12">
        <v>64.42307692307692</v>
      </c>
      <c r="L454" s="12">
        <v>19.23076923076923</v>
      </c>
      <c r="M454" s="13">
        <v>104</v>
      </c>
      <c r="N454" s="14">
        <v>490.83653846153845</v>
      </c>
      <c r="O454" s="14">
        <v>36.53846153846154</v>
      </c>
      <c r="P454" s="14">
        <v>48.07692307692308</v>
      </c>
      <c r="Q454" s="14">
        <v>12.5</v>
      </c>
      <c r="R454" s="14">
        <v>2.8846153846153846</v>
      </c>
      <c r="S454" s="14">
        <v>63.46153846153846</v>
      </c>
      <c r="T454" s="14">
        <v>15.384615384615385</v>
      </c>
      <c r="U454" s="15">
        <v>104</v>
      </c>
      <c r="V454" s="16">
        <v>488.55769230769232</v>
      </c>
      <c r="W454" s="16">
        <v>40.384615384615387</v>
      </c>
      <c r="X454" s="16">
        <v>45.192307692307693</v>
      </c>
      <c r="Y454" s="16">
        <v>13.461538461538462</v>
      </c>
      <c r="Z454" s="16">
        <v>0.96153846153846156</v>
      </c>
      <c r="AA454" s="16">
        <v>59.615384615384613</v>
      </c>
      <c r="AB454" s="16">
        <v>14.423076923076923</v>
      </c>
      <c r="AC454" s="17">
        <v>104</v>
      </c>
      <c r="AD454" s="18">
        <v>495.07692307692309</v>
      </c>
      <c r="AE454" s="18">
        <v>26.923076923076923</v>
      </c>
      <c r="AF454" s="18">
        <v>55.769230769230766</v>
      </c>
      <c r="AG454" s="18">
        <v>15.384615384615385</v>
      </c>
      <c r="AH454" s="18">
        <v>1.9230769230769231</v>
      </c>
      <c r="AI454" s="18">
        <v>73.07692307692308</v>
      </c>
      <c r="AJ454" s="18">
        <v>17.307692307692307</v>
      </c>
      <c r="AK454" s="2" t="s">
        <v>31</v>
      </c>
    </row>
    <row r="455" spans="1:37" s="19" customFormat="1">
      <c r="A455" s="26">
        <v>647</v>
      </c>
      <c r="B455" s="27">
        <v>205</v>
      </c>
      <c r="C455" s="2" t="s">
        <v>521</v>
      </c>
      <c r="D455" s="2" t="s">
        <v>525</v>
      </c>
      <c r="E455" s="11">
        <v>140</v>
      </c>
      <c r="F455" s="12">
        <v>511.98571428571427</v>
      </c>
      <c r="G455" s="12">
        <v>22.857142857142858</v>
      </c>
      <c r="H455" s="12">
        <v>35.714285714285715</v>
      </c>
      <c r="I455" s="12">
        <v>37.142857142857146</v>
      </c>
      <c r="J455" s="12">
        <v>4.2857142857142856</v>
      </c>
      <c r="K455" s="12">
        <v>77.142857142857139</v>
      </c>
      <c r="L455" s="12">
        <v>41.428571428571431</v>
      </c>
      <c r="M455" s="13">
        <v>140</v>
      </c>
      <c r="N455" s="14">
        <v>526.42857142857144</v>
      </c>
      <c r="O455" s="14">
        <v>7.8571428571428568</v>
      </c>
      <c r="P455" s="14">
        <v>40.714285714285715</v>
      </c>
      <c r="Q455" s="14">
        <v>45</v>
      </c>
      <c r="R455" s="14">
        <v>6.4285714285714288</v>
      </c>
      <c r="S455" s="14">
        <v>92.142857142857139</v>
      </c>
      <c r="T455" s="14">
        <v>51.428571428571431</v>
      </c>
      <c r="U455" s="15">
        <v>140</v>
      </c>
      <c r="V455" s="16">
        <v>513.90714285714284</v>
      </c>
      <c r="W455" s="16">
        <v>17.857142857142858</v>
      </c>
      <c r="X455" s="16">
        <v>44.285714285714285</v>
      </c>
      <c r="Y455" s="16">
        <v>27.142857142857142</v>
      </c>
      <c r="Z455" s="16">
        <v>10.714285714285714</v>
      </c>
      <c r="AA455" s="16">
        <v>82.142857142857139</v>
      </c>
      <c r="AB455" s="16">
        <v>37.857142857142854</v>
      </c>
      <c r="AC455" s="17">
        <v>140</v>
      </c>
      <c r="AD455" s="18">
        <v>521.44285714285718</v>
      </c>
      <c r="AE455" s="18">
        <v>15</v>
      </c>
      <c r="AF455" s="18">
        <v>39.285714285714285</v>
      </c>
      <c r="AG455" s="18">
        <v>27.142857142857142</v>
      </c>
      <c r="AH455" s="18">
        <v>18.571428571428573</v>
      </c>
      <c r="AI455" s="18">
        <v>85</v>
      </c>
      <c r="AJ455" s="18">
        <v>45.714285714285715</v>
      </c>
      <c r="AK455" s="2" t="s">
        <v>31</v>
      </c>
    </row>
    <row r="456" spans="1:37" s="19" customFormat="1">
      <c r="A456" s="26">
        <v>647</v>
      </c>
      <c r="B456" s="27">
        <v>299</v>
      </c>
      <c r="C456" s="2" t="s">
        <v>521</v>
      </c>
      <c r="D456" s="2" t="s">
        <v>526</v>
      </c>
      <c r="E456" s="11">
        <v>87</v>
      </c>
      <c r="F456" s="12">
        <v>459.5287356321839</v>
      </c>
      <c r="G456" s="12">
        <v>64.367816091954026</v>
      </c>
      <c r="H456" s="12">
        <v>27.586206896551722</v>
      </c>
      <c r="I456" s="12">
        <v>8.0459770114942533</v>
      </c>
      <c r="J456" s="12">
        <v>0</v>
      </c>
      <c r="K456" s="12">
        <v>35.632183908045974</v>
      </c>
      <c r="L456" s="12">
        <v>8.0459770114942533</v>
      </c>
      <c r="M456" s="13">
        <v>87</v>
      </c>
      <c r="N456" s="14">
        <v>479.36781609195401</v>
      </c>
      <c r="O456" s="14">
        <v>44.827586206896555</v>
      </c>
      <c r="P456" s="14">
        <v>48.275862068965516</v>
      </c>
      <c r="Q456" s="14">
        <v>6.8965517241379306</v>
      </c>
      <c r="R456" s="14">
        <v>0</v>
      </c>
      <c r="S456" s="14">
        <v>55.172413793103445</v>
      </c>
      <c r="T456" s="14">
        <v>6.8965517241379306</v>
      </c>
      <c r="U456" s="15">
        <v>86</v>
      </c>
      <c r="V456" s="16">
        <v>479.93023255813955</v>
      </c>
      <c r="W456" s="16">
        <v>46.511627906976742</v>
      </c>
      <c r="X456" s="16">
        <v>45.348837209302324</v>
      </c>
      <c r="Y456" s="16">
        <v>8.1395348837209305</v>
      </c>
      <c r="Z456" s="16">
        <v>0</v>
      </c>
      <c r="AA456" s="16">
        <v>53.488372093023258</v>
      </c>
      <c r="AB456" s="16">
        <v>8.1395348837209305</v>
      </c>
      <c r="AC456" s="17">
        <v>86</v>
      </c>
      <c r="AD456" s="18">
        <v>482.16279069767444</v>
      </c>
      <c r="AE456" s="18">
        <v>46.511627906976742</v>
      </c>
      <c r="AF456" s="18">
        <v>46.511627906976742</v>
      </c>
      <c r="AG456" s="18">
        <v>5.8139534883720927</v>
      </c>
      <c r="AH456" s="18">
        <v>1.1627906976744187</v>
      </c>
      <c r="AI456" s="18">
        <v>53.488372093023258</v>
      </c>
      <c r="AJ456" s="18">
        <v>6.9767441860465116</v>
      </c>
      <c r="AK456" s="2" t="s">
        <v>31</v>
      </c>
    </row>
    <row r="457" spans="1:37" s="19" customFormat="1">
      <c r="A457" s="26">
        <v>647</v>
      </c>
      <c r="B457" s="27">
        <v>399</v>
      </c>
      <c r="C457" s="2" t="s">
        <v>521</v>
      </c>
      <c r="D457" s="2" t="s">
        <v>268</v>
      </c>
      <c r="E457" s="11">
        <v>95</v>
      </c>
      <c r="F457" s="12">
        <v>456.72631578947369</v>
      </c>
      <c r="G457" s="12">
        <v>65.263157894736835</v>
      </c>
      <c r="H457" s="12">
        <v>26.315789473684209</v>
      </c>
      <c r="I457" s="12">
        <v>8.4210526315789469</v>
      </c>
      <c r="J457" s="12">
        <v>0</v>
      </c>
      <c r="K457" s="12">
        <v>34.736842105263158</v>
      </c>
      <c r="L457" s="12">
        <v>8.4210526315789469</v>
      </c>
      <c r="M457" s="13">
        <v>95</v>
      </c>
      <c r="N457" s="14">
        <v>480.7578947368421</v>
      </c>
      <c r="O457" s="14">
        <v>44.210526315789473</v>
      </c>
      <c r="P457" s="14">
        <v>48.421052631578945</v>
      </c>
      <c r="Q457" s="14">
        <v>7.3684210526315788</v>
      </c>
      <c r="R457" s="14">
        <v>0</v>
      </c>
      <c r="S457" s="14">
        <v>55.789473684210527</v>
      </c>
      <c r="T457" s="14">
        <v>7.3684210526315788</v>
      </c>
      <c r="U457" s="15">
        <v>95</v>
      </c>
      <c r="V457" s="16">
        <v>483.68421052631578</v>
      </c>
      <c r="W457" s="16">
        <v>43.157894736842103</v>
      </c>
      <c r="X457" s="16">
        <v>43.157894736842103</v>
      </c>
      <c r="Y457" s="16">
        <v>11.578947368421053</v>
      </c>
      <c r="Z457" s="16">
        <v>2.1052631578947367</v>
      </c>
      <c r="AA457" s="16">
        <v>56.842105263157897</v>
      </c>
      <c r="AB457" s="16">
        <v>13.684210526315789</v>
      </c>
      <c r="AC457" s="17">
        <v>95</v>
      </c>
      <c r="AD457" s="18">
        <v>481.88421052631577</v>
      </c>
      <c r="AE457" s="18">
        <v>40</v>
      </c>
      <c r="AF457" s="18">
        <v>50.526315789473685</v>
      </c>
      <c r="AG457" s="18">
        <v>8.4210526315789469</v>
      </c>
      <c r="AH457" s="18">
        <v>1.0526315789473684</v>
      </c>
      <c r="AI457" s="18">
        <v>60</v>
      </c>
      <c r="AJ457" s="18">
        <v>9.473684210526315</v>
      </c>
      <c r="AK457" s="2" t="s">
        <v>31</v>
      </c>
    </row>
    <row r="458" spans="1:37" s="19" customFormat="1">
      <c r="A458" s="26">
        <v>647</v>
      </c>
      <c r="B458" s="27">
        <v>2058</v>
      </c>
      <c r="C458" s="2" t="s">
        <v>521</v>
      </c>
      <c r="D458" s="2" t="s">
        <v>527</v>
      </c>
      <c r="E458" s="11">
        <v>62</v>
      </c>
      <c r="F458" s="12">
        <v>469.56451612903226</v>
      </c>
      <c r="G458" s="12">
        <v>53.225806451612904</v>
      </c>
      <c r="H458" s="12">
        <v>35.483870967741936</v>
      </c>
      <c r="I458" s="12">
        <v>9.67741935483871</v>
      </c>
      <c r="J458" s="12">
        <v>1.6129032258064515</v>
      </c>
      <c r="K458" s="12">
        <v>46.774193548387096</v>
      </c>
      <c r="L458" s="12">
        <v>11.290322580645162</v>
      </c>
      <c r="M458" s="13">
        <v>62</v>
      </c>
      <c r="N458" s="14">
        <v>491.90322580645159</v>
      </c>
      <c r="O458" s="14">
        <v>35.483870967741936</v>
      </c>
      <c r="P458" s="14">
        <v>46.774193548387096</v>
      </c>
      <c r="Q458" s="14">
        <v>17.741935483870968</v>
      </c>
      <c r="R458" s="14">
        <v>0</v>
      </c>
      <c r="S458" s="14">
        <v>64.516129032258064</v>
      </c>
      <c r="T458" s="14">
        <v>17.741935483870968</v>
      </c>
      <c r="U458" s="15">
        <v>62</v>
      </c>
      <c r="V458" s="16">
        <v>481.79032258064518</v>
      </c>
      <c r="W458" s="16">
        <v>43.548387096774192</v>
      </c>
      <c r="X458" s="16">
        <v>45.161290322580648</v>
      </c>
      <c r="Y458" s="16">
        <v>11.290322580645162</v>
      </c>
      <c r="Z458" s="16">
        <v>0</v>
      </c>
      <c r="AA458" s="16">
        <v>56.451612903225808</v>
      </c>
      <c r="AB458" s="16">
        <v>11.290322580645162</v>
      </c>
      <c r="AC458" s="17">
        <v>61</v>
      </c>
      <c r="AD458" s="18">
        <v>484.40983606557376</v>
      </c>
      <c r="AE458" s="18">
        <v>34.42622950819672</v>
      </c>
      <c r="AF458" s="18">
        <v>59.016393442622949</v>
      </c>
      <c r="AG458" s="18">
        <v>4.918032786885246</v>
      </c>
      <c r="AH458" s="18">
        <v>1.639344262295082</v>
      </c>
      <c r="AI458" s="18">
        <v>65.573770491803273</v>
      </c>
      <c r="AJ458" s="18">
        <v>6.557377049180328</v>
      </c>
      <c r="AK458" s="2" t="s">
        <v>31</v>
      </c>
    </row>
    <row r="459" spans="1:37" s="19" customFormat="1">
      <c r="A459" s="26">
        <v>647</v>
      </c>
      <c r="B459" s="27">
        <v>3058</v>
      </c>
      <c r="C459" s="2" t="s">
        <v>521</v>
      </c>
      <c r="D459" s="2" t="s">
        <v>415</v>
      </c>
      <c r="E459" s="11">
        <v>66</v>
      </c>
      <c r="F459" s="12">
        <v>452.19696969696969</v>
      </c>
      <c r="G459" s="12">
        <v>71.212121212121218</v>
      </c>
      <c r="H459" s="12">
        <v>24.242424242424242</v>
      </c>
      <c r="I459" s="12">
        <v>4.5454545454545459</v>
      </c>
      <c r="J459" s="12">
        <v>0</v>
      </c>
      <c r="K459" s="12">
        <v>28.787878787878789</v>
      </c>
      <c r="L459" s="12">
        <v>4.5454545454545459</v>
      </c>
      <c r="M459" s="13">
        <v>66</v>
      </c>
      <c r="N459" s="14">
        <v>490.92424242424244</v>
      </c>
      <c r="O459" s="14">
        <v>27.272727272727273</v>
      </c>
      <c r="P459" s="14">
        <v>59.090909090909093</v>
      </c>
      <c r="Q459" s="14">
        <v>13.636363636363637</v>
      </c>
      <c r="R459" s="14">
        <v>0</v>
      </c>
      <c r="S459" s="14">
        <v>72.727272727272734</v>
      </c>
      <c r="T459" s="14">
        <v>13.636363636363637</v>
      </c>
      <c r="U459" s="15">
        <v>66</v>
      </c>
      <c r="V459" s="16">
        <v>479.06060606060606</v>
      </c>
      <c r="W459" s="16">
        <v>46.969696969696969</v>
      </c>
      <c r="X459" s="16">
        <v>46.969696969696969</v>
      </c>
      <c r="Y459" s="16">
        <v>6.0606060606060606</v>
      </c>
      <c r="Z459" s="16">
        <v>0</v>
      </c>
      <c r="AA459" s="16">
        <v>53.030303030303031</v>
      </c>
      <c r="AB459" s="16">
        <v>6.0606060606060606</v>
      </c>
      <c r="AC459" s="17">
        <v>66</v>
      </c>
      <c r="AD459" s="18">
        <v>483.45454545454544</v>
      </c>
      <c r="AE459" s="18">
        <v>42.424242424242422</v>
      </c>
      <c r="AF459" s="18">
        <v>43.939393939393938</v>
      </c>
      <c r="AG459" s="18">
        <v>13.636363636363637</v>
      </c>
      <c r="AH459" s="18">
        <v>0</v>
      </c>
      <c r="AI459" s="18">
        <v>57.575757575757578</v>
      </c>
      <c r="AJ459" s="18">
        <v>13.636363636363637</v>
      </c>
      <c r="AK459" s="2" t="s">
        <v>31</v>
      </c>
    </row>
    <row r="460" spans="1:37" s="19" customFormat="1">
      <c r="A460" s="26">
        <v>647</v>
      </c>
      <c r="B460" s="27">
        <v>3062</v>
      </c>
      <c r="C460" s="2" t="s">
        <v>521</v>
      </c>
      <c r="D460" s="2" t="s">
        <v>528</v>
      </c>
      <c r="E460" s="11">
        <v>93</v>
      </c>
      <c r="F460" s="12">
        <v>456.12903225806451</v>
      </c>
      <c r="G460" s="12">
        <v>74.193548387096769</v>
      </c>
      <c r="H460" s="12">
        <v>21.50537634408602</v>
      </c>
      <c r="I460" s="12">
        <v>3.225806451612903</v>
      </c>
      <c r="J460" s="12">
        <v>1.075268817204301</v>
      </c>
      <c r="K460" s="12">
        <v>25.806451612903224</v>
      </c>
      <c r="L460" s="12">
        <v>4.301075268817204</v>
      </c>
      <c r="M460" s="13">
        <v>93</v>
      </c>
      <c r="N460" s="14">
        <v>478.68817204301075</v>
      </c>
      <c r="O460" s="14">
        <v>53.763440860215056</v>
      </c>
      <c r="P460" s="14">
        <v>40.86021505376344</v>
      </c>
      <c r="Q460" s="14">
        <v>4.301075268817204</v>
      </c>
      <c r="R460" s="14">
        <v>1.075268817204301</v>
      </c>
      <c r="S460" s="14">
        <v>46.236559139784944</v>
      </c>
      <c r="T460" s="14">
        <v>5.376344086021505</v>
      </c>
      <c r="U460" s="15">
        <v>93</v>
      </c>
      <c r="V460" s="16">
        <v>475.95698924731181</v>
      </c>
      <c r="W460" s="16">
        <v>49.462365591397848</v>
      </c>
      <c r="X460" s="16">
        <v>47.311827956989248</v>
      </c>
      <c r="Y460" s="16">
        <v>2.150537634408602</v>
      </c>
      <c r="Z460" s="16">
        <v>1.075268817204301</v>
      </c>
      <c r="AA460" s="16">
        <v>50.537634408602152</v>
      </c>
      <c r="AB460" s="16">
        <v>3.225806451612903</v>
      </c>
      <c r="AC460" s="17">
        <v>93</v>
      </c>
      <c r="AD460" s="18">
        <v>481.91397849462368</v>
      </c>
      <c r="AE460" s="18">
        <v>38.70967741935484</v>
      </c>
      <c r="AF460" s="18">
        <v>54.838709677419352</v>
      </c>
      <c r="AG460" s="18">
        <v>5.376344086021505</v>
      </c>
      <c r="AH460" s="18">
        <v>1.075268817204301</v>
      </c>
      <c r="AI460" s="18">
        <v>61.29032258064516</v>
      </c>
      <c r="AJ460" s="18">
        <v>6.4516129032258061</v>
      </c>
      <c r="AK460" s="2" t="s">
        <v>31</v>
      </c>
    </row>
    <row r="461" spans="1:37" s="19" customFormat="1">
      <c r="A461" s="26">
        <v>647</v>
      </c>
      <c r="B461" s="27">
        <v>4054</v>
      </c>
      <c r="C461" s="2" t="s">
        <v>521</v>
      </c>
      <c r="D461" s="2" t="s">
        <v>529</v>
      </c>
      <c r="E461" s="11">
        <v>75</v>
      </c>
      <c r="F461" s="12">
        <v>533.36</v>
      </c>
      <c r="G461" s="12">
        <v>10.666666666666666</v>
      </c>
      <c r="H461" s="12">
        <v>36</v>
      </c>
      <c r="I461" s="12">
        <v>36</v>
      </c>
      <c r="J461" s="12">
        <v>17.333333333333332</v>
      </c>
      <c r="K461" s="12">
        <v>89.333333333333329</v>
      </c>
      <c r="L461" s="12">
        <v>53.333333333333336</v>
      </c>
      <c r="M461" s="13">
        <v>75</v>
      </c>
      <c r="N461" s="14">
        <v>534.82666666666671</v>
      </c>
      <c r="O461" s="14">
        <v>12</v>
      </c>
      <c r="P461" s="14">
        <v>28</v>
      </c>
      <c r="Q461" s="14">
        <v>49.333333333333336</v>
      </c>
      <c r="R461" s="14">
        <v>10.666666666666666</v>
      </c>
      <c r="S461" s="14">
        <v>88</v>
      </c>
      <c r="T461" s="14">
        <v>60</v>
      </c>
      <c r="U461" s="15">
        <v>75</v>
      </c>
      <c r="V461" s="16">
        <v>521.78666666666663</v>
      </c>
      <c r="W461" s="16">
        <v>13.333333333333334</v>
      </c>
      <c r="X461" s="16">
        <v>37.333333333333336</v>
      </c>
      <c r="Y461" s="16">
        <v>38.666666666666664</v>
      </c>
      <c r="Z461" s="16">
        <v>10.666666666666666</v>
      </c>
      <c r="AA461" s="16">
        <v>86.666666666666671</v>
      </c>
      <c r="AB461" s="16">
        <v>49.333333333333336</v>
      </c>
      <c r="AC461" s="17">
        <v>75</v>
      </c>
      <c r="AD461" s="18">
        <v>513.74666666666667</v>
      </c>
      <c r="AE461" s="18">
        <v>12</v>
      </c>
      <c r="AF461" s="18">
        <v>50.666666666666664</v>
      </c>
      <c r="AG461" s="18">
        <v>24</v>
      </c>
      <c r="AH461" s="18">
        <v>13.333333333333334</v>
      </c>
      <c r="AI461" s="18">
        <v>88</v>
      </c>
      <c r="AJ461" s="18">
        <v>37.333333333333336</v>
      </c>
      <c r="AK461" s="2" t="s">
        <v>31</v>
      </c>
    </row>
    <row r="462" spans="1:37" s="19" customFormat="1">
      <c r="A462" s="26">
        <v>647</v>
      </c>
      <c r="B462" s="27">
        <v>4060</v>
      </c>
      <c r="C462" s="2" t="s">
        <v>521</v>
      </c>
      <c r="D462" s="2" t="s">
        <v>530</v>
      </c>
      <c r="E462" s="11">
        <v>140</v>
      </c>
      <c r="F462" s="12">
        <v>488.67857142857144</v>
      </c>
      <c r="G462" s="12">
        <v>43.571428571428569</v>
      </c>
      <c r="H462" s="12">
        <v>28.571428571428573</v>
      </c>
      <c r="I462" s="12">
        <v>21.428571428571427</v>
      </c>
      <c r="J462" s="12">
        <v>6.4285714285714288</v>
      </c>
      <c r="K462" s="12">
        <v>56.428571428571431</v>
      </c>
      <c r="L462" s="12">
        <v>27.857142857142858</v>
      </c>
      <c r="M462" s="13">
        <v>140</v>
      </c>
      <c r="N462" s="14">
        <v>516.67857142857144</v>
      </c>
      <c r="O462" s="14">
        <v>20</v>
      </c>
      <c r="P462" s="14">
        <v>40</v>
      </c>
      <c r="Q462" s="14">
        <v>29.285714285714285</v>
      </c>
      <c r="R462" s="14">
        <v>10.714285714285714</v>
      </c>
      <c r="S462" s="14">
        <v>80</v>
      </c>
      <c r="T462" s="14">
        <v>40</v>
      </c>
      <c r="U462" s="15">
        <v>140</v>
      </c>
      <c r="V462" s="16">
        <v>493.8857142857143</v>
      </c>
      <c r="W462" s="16">
        <v>28.571428571428573</v>
      </c>
      <c r="X462" s="16">
        <v>52.857142857142854</v>
      </c>
      <c r="Y462" s="16">
        <v>16.428571428571427</v>
      </c>
      <c r="Z462" s="16">
        <v>2.1428571428571428</v>
      </c>
      <c r="AA462" s="16">
        <v>71.428571428571431</v>
      </c>
      <c r="AB462" s="16">
        <v>18.571428571428573</v>
      </c>
      <c r="AC462" s="17">
        <v>139</v>
      </c>
      <c r="AD462" s="18">
        <v>497.03597122302159</v>
      </c>
      <c r="AE462" s="18">
        <v>29.496402877697843</v>
      </c>
      <c r="AF462" s="18">
        <v>45.323741007194243</v>
      </c>
      <c r="AG462" s="18">
        <v>22.302158273381295</v>
      </c>
      <c r="AH462" s="18">
        <v>2.8776978417266186</v>
      </c>
      <c r="AI462" s="18">
        <v>70.503597122302153</v>
      </c>
      <c r="AJ462" s="18">
        <v>25.179856115107913</v>
      </c>
      <c r="AK462" s="2" t="s">
        <v>31</v>
      </c>
    </row>
    <row r="463" spans="1:37" s="19" customFormat="1">
      <c r="A463" s="26">
        <v>647</v>
      </c>
      <c r="B463" s="27">
        <v>5056</v>
      </c>
      <c r="C463" s="2" t="s">
        <v>521</v>
      </c>
      <c r="D463" s="2" t="s">
        <v>531</v>
      </c>
      <c r="E463" s="11">
        <v>80</v>
      </c>
      <c r="F463" s="12">
        <v>506.96249999999998</v>
      </c>
      <c r="G463" s="12">
        <v>27.5</v>
      </c>
      <c r="H463" s="12">
        <v>41.25</v>
      </c>
      <c r="I463" s="12">
        <v>26.25</v>
      </c>
      <c r="J463" s="12">
        <v>5</v>
      </c>
      <c r="K463" s="12">
        <v>72.5</v>
      </c>
      <c r="L463" s="12">
        <v>31.25</v>
      </c>
      <c r="M463" s="13">
        <v>80</v>
      </c>
      <c r="N463" s="14">
        <v>528.51250000000005</v>
      </c>
      <c r="O463" s="14">
        <v>3.75</v>
      </c>
      <c r="P463" s="14">
        <v>50</v>
      </c>
      <c r="Q463" s="14">
        <v>35</v>
      </c>
      <c r="R463" s="14">
        <v>11.25</v>
      </c>
      <c r="S463" s="14">
        <v>96.25</v>
      </c>
      <c r="T463" s="14">
        <v>46.25</v>
      </c>
      <c r="U463" s="15">
        <v>80</v>
      </c>
      <c r="V463" s="16">
        <v>512</v>
      </c>
      <c r="W463" s="16">
        <v>21.25</v>
      </c>
      <c r="X463" s="16">
        <v>33.75</v>
      </c>
      <c r="Y463" s="16">
        <v>41.25</v>
      </c>
      <c r="Z463" s="16">
        <v>3.75</v>
      </c>
      <c r="AA463" s="16">
        <v>78.75</v>
      </c>
      <c r="AB463" s="16">
        <v>45</v>
      </c>
      <c r="AC463" s="17">
        <v>80</v>
      </c>
      <c r="AD463" s="18">
        <v>528.41250000000002</v>
      </c>
      <c r="AE463" s="18">
        <v>7.5</v>
      </c>
      <c r="AF463" s="18">
        <v>46.25</v>
      </c>
      <c r="AG463" s="18">
        <v>25</v>
      </c>
      <c r="AH463" s="18">
        <v>21.25</v>
      </c>
      <c r="AI463" s="18">
        <v>92.5</v>
      </c>
      <c r="AJ463" s="18">
        <v>46.25</v>
      </c>
      <c r="AK463" s="2" t="s">
        <v>31</v>
      </c>
    </row>
    <row r="464" spans="1:37" s="19" customFormat="1">
      <c r="A464" s="26">
        <v>647</v>
      </c>
      <c r="B464" s="27">
        <v>5058</v>
      </c>
      <c r="C464" s="2" t="s">
        <v>521</v>
      </c>
      <c r="D464" s="2" t="s">
        <v>532</v>
      </c>
      <c r="E464" s="11">
        <v>84</v>
      </c>
      <c r="F464" s="12">
        <v>476.96428571428572</v>
      </c>
      <c r="G464" s="12">
        <v>54.761904761904759</v>
      </c>
      <c r="H464" s="12">
        <v>28.571428571428573</v>
      </c>
      <c r="I464" s="12">
        <v>13.095238095238095</v>
      </c>
      <c r="J464" s="12">
        <v>3.5714285714285716</v>
      </c>
      <c r="K464" s="12">
        <v>45.238095238095241</v>
      </c>
      <c r="L464" s="12">
        <v>16.666666666666668</v>
      </c>
      <c r="M464" s="13">
        <v>85</v>
      </c>
      <c r="N464" s="14">
        <v>496.65882352941179</v>
      </c>
      <c r="O464" s="14">
        <v>29.411764705882351</v>
      </c>
      <c r="P464" s="14">
        <v>50.588235294117645</v>
      </c>
      <c r="Q464" s="14">
        <v>17.647058823529413</v>
      </c>
      <c r="R464" s="14">
        <v>2.3529411764705883</v>
      </c>
      <c r="S464" s="14">
        <v>70.588235294117652</v>
      </c>
      <c r="T464" s="14">
        <v>20</v>
      </c>
      <c r="U464" s="15">
        <v>85</v>
      </c>
      <c r="V464" s="16">
        <v>486.67058823529413</v>
      </c>
      <c r="W464" s="16">
        <v>42.352941176470587</v>
      </c>
      <c r="X464" s="16">
        <v>44.705882352941174</v>
      </c>
      <c r="Y464" s="16">
        <v>12.941176470588236</v>
      </c>
      <c r="Z464" s="16">
        <v>0</v>
      </c>
      <c r="AA464" s="16">
        <v>57.647058823529413</v>
      </c>
      <c r="AB464" s="16">
        <v>12.941176470588236</v>
      </c>
      <c r="AC464" s="17">
        <v>84</v>
      </c>
      <c r="AD464" s="18">
        <v>484.39285714285717</v>
      </c>
      <c r="AE464" s="18">
        <v>32.142857142857146</v>
      </c>
      <c r="AF464" s="18">
        <v>58.333333333333336</v>
      </c>
      <c r="AG464" s="18">
        <v>9.5238095238095237</v>
      </c>
      <c r="AH464" s="18">
        <v>0</v>
      </c>
      <c r="AI464" s="18">
        <v>67.857142857142861</v>
      </c>
      <c r="AJ464" s="18">
        <v>9.5238095238095237</v>
      </c>
      <c r="AK464" s="2" t="s">
        <v>31</v>
      </c>
    </row>
    <row r="465" spans="1:37" s="19" customFormat="1">
      <c r="A465" s="26">
        <v>647</v>
      </c>
      <c r="B465" s="27">
        <v>5062</v>
      </c>
      <c r="C465" s="2" t="s">
        <v>521</v>
      </c>
      <c r="D465" s="2" t="s">
        <v>533</v>
      </c>
      <c r="E465" s="11">
        <v>72</v>
      </c>
      <c r="F465" s="12">
        <v>474.19444444444446</v>
      </c>
      <c r="G465" s="12">
        <v>50</v>
      </c>
      <c r="H465" s="12">
        <v>31.944444444444443</v>
      </c>
      <c r="I465" s="12">
        <v>16.666666666666668</v>
      </c>
      <c r="J465" s="12">
        <v>1.3888888888888888</v>
      </c>
      <c r="K465" s="12">
        <v>50</v>
      </c>
      <c r="L465" s="12">
        <v>18.055555555555557</v>
      </c>
      <c r="M465" s="13">
        <v>72</v>
      </c>
      <c r="N465" s="14">
        <v>503.54166666666669</v>
      </c>
      <c r="O465" s="14">
        <v>16.666666666666668</v>
      </c>
      <c r="P465" s="14">
        <v>56.944444444444443</v>
      </c>
      <c r="Q465" s="14">
        <v>26.388888888888889</v>
      </c>
      <c r="R465" s="14">
        <v>0</v>
      </c>
      <c r="S465" s="14">
        <v>83.333333333333329</v>
      </c>
      <c r="T465" s="14">
        <v>26.388888888888889</v>
      </c>
      <c r="U465" s="15">
        <v>72</v>
      </c>
      <c r="V465" s="16">
        <v>494.02777777777777</v>
      </c>
      <c r="W465" s="16">
        <v>27.777777777777779</v>
      </c>
      <c r="X465" s="16">
        <v>55.555555555555557</v>
      </c>
      <c r="Y465" s="16">
        <v>15.277777777777779</v>
      </c>
      <c r="Z465" s="16">
        <v>1.3888888888888888</v>
      </c>
      <c r="AA465" s="16">
        <v>72.222222222222229</v>
      </c>
      <c r="AB465" s="16">
        <v>16.666666666666668</v>
      </c>
      <c r="AC465" s="17">
        <v>72</v>
      </c>
      <c r="AD465" s="18">
        <v>496.51388888888891</v>
      </c>
      <c r="AE465" s="18">
        <v>26.388888888888889</v>
      </c>
      <c r="AF465" s="18">
        <v>55.555555555555557</v>
      </c>
      <c r="AG465" s="18">
        <v>12.5</v>
      </c>
      <c r="AH465" s="18">
        <v>5.5555555555555554</v>
      </c>
      <c r="AI465" s="18">
        <v>73.611111111111114</v>
      </c>
      <c r="AJ465" s="18">
        <v>18.055555555555557</v>
      </c>
      <c r="AK465" s="2" t="s">
        <v>31</v>
      </c>
    </row>
    <row r="466" spans="1:37" s="19" customFormat="1">
      <c r="A466" s="26">
        <v>648</v>
      </c>
      <c r="B466" s="27">
        <v>104</v>
      </c>
      <c r="C466" s="2" t="s">
        <v>534</v>
      </c>
      <c r="D466" s="2" t="s">
        <v>535</v>
      </c>
      <c r="E466" s="11">
        <v>114</v>
      </c>
      <c r="F466" s="12">
        <v>496.17543859649123</v>
      </c>
      <c r="G466" s="12">
        <v>32.456140350877192</v>
      </c>
      <c r="H466" s="12">
        <v>46.491228070175438</v>
      </c>
      <c r="I466" s="12">
        <v>15.789473684210526</v>
      </c>
      <c r="J466" s="12">
        <v>5.2631578947368425</v>
      </c>
      <c r="K466" s="12">
        <v>67.543859649122808</v>
      </c>
      <c r="L466" s="12">
        <v>21.05263157894737</v>
      </c>
      <c r="M466" s="13">
        <v>114</v>
      </c>
      <c r="N466" s="14">
        <v>510.91228070175441</v>
      </c>
      <c r="O466" s="14">
        <v>19.298245614035089</v>
      </c>
      <c r="P466" s="14">
        <v>44.736842105263158</v>
      </c>
      <c r="Q466" s="14">
        <v>35.964912280701753</v>
      </c>
      <c r="R466" s="14">
        <v>0</v>
      </c>
      <c r="S466" s="14">
        <v>80.701754385964918</v>
      </c>
      <c r="T466" s="14">
        <v>35.964912280701753</v>
      </c>
      <c r="U466" s="15">
        <v>114</v>
      </c>
      <c r="V466" s="16">
        <v>498.36842105263156</v>
      </c>
      <c r="W466" s="16">
        <v>24.561403508771932</v>
      </c>
      <c r="X466" s="16">
        <v>50.877192982456137</v>
      </c>
      <c r="Y466" s="16">
        <v>21.92982456140351</v>
      </c>
      <c r="Z466" s="16">
        <v>2.6315789473684212</v>
      </c>
      <c r="AA466" s="16">
        <v>75.438596491228068</v>
      </c>
      <c r="AB466" s="16">
        <v>24.561403508771932</v>
      </c>
      <c r="AC466" s="17">
        <v>114</v>
      </c>
      <c r="AD466" s="18">
        <v>489.93859649122805</v>
      </c>
      <c r="AE466" s="18">
        <v>32.456140350877192</v>
      </c>
      <c r="AF466" s="18">
        <v>52.631578947368418</v>
      </c>
      <c r="AG466" s="18">
        <v>13.157894736842104</v>
      </c>
      <c r="AH466" s="18">
        <v>1.7543859649122806</v>
      </c>
      <c r="AI466" s="18">
        <v>67.543859649122808</v>
      </c>
      <c r="AJ466" s="18">
        <v>14.912280701754385</v>
      </c>
      <c r="AK466" s="2" t="s">
        <v>258</v>
      </c>
    </row>
    <row r="467" spans="1:37" s="19" customFormat="1">
      <c r="A467" s="26">
        <v>648</v>
      </c>
      <c r="B467" s="27">
        <v>107</v>
      </c>
      <c r="C467" s="2" t="s">
        <v>534</v>
      </c>
      <c r="D467" s="2" t="s">
        <v>536</v>
      </c>
      <c r="E467" s="11">
        <v>84</v>
      </c>
      <c r="F467" s="12">
        <v>496.77380952380952</v>
      </c>
      <c r="G467" s="12">
        <v>36.904761904761905</v>
      </c>
      <c r="H467" s="12">
        <v>28.571428571428573</v>
      </c>
      <c r="I467" s="12">
        <v>33.333333333333336</v>
      </c>
      <c r="J467" s="12">
        <v>1.1904761904761905</v>
      </c>
      <c r="K467" s="12">
        <v>63.095238095238095</v>
      </c>
      <c r="L467" s="12">
        <v>34.523809523809526</v>
      </c>
      <c r="M467" s="13">
        <v>84</v>
      </c>
      <c r="N467" s="14">
        <v>523.51190476190482</v>
      </c>
      <c r="O467" s="14">
        <v>17.857142857142858</v>
      </c>
      <c r="P467" s="14">
        <v>32.142857142857146</v>
      </c>
      <c r="Q467" s="14">
        <v>39.285714285714285</v>
      </c>
      <c r="R467" s="14">
        <v>10.714285714285714</v>
      </c>
      <c r="S467" s="14">
        <v>82.142857142857139</v>
      </c>
      <c r="T467" s="14">
        <v>50</v>
      </c>
      <c r="U467" s="15">
        <v>84</v>
      </c>
      <c r="V467" s="16">
        <v>522.07142857142856</v>
      </c>
      <c r="W467" s="16">
        <v>13.095238095238095</v>
      </c>
      <c r="X467" s="16">
        <v>38.095238095238095</v>
      </c>
      <c r="Y467" s="16">
        <v>34.523809523809526</v>
      </c>
      <c r="Z467" s="16">
        <v>14.285714285714286</v>
      </c>
      <c r="AA467" s="16">
        <v>86.904761904761898</v>
      </c>
      <c r="AB467" s="16">
        <v>48.80952380952381</v>
      </c>
      <c r="AC467" s="17">
        <v>84</v>
      </c>
      <c r="AD467" s="18">
        <v>508.09523809523807</v>
      </c>
      <c r="AE467" s="18">
        <v>22.61904761904762</v>
      </c>
      <c r="AF467" s="18">
        <v>45.238095238095241</v>
      </c>
      <c r="AG467" s="18">
        <v>19.047619047619047</v>
      </c>
      <c r="AH467" s="18">
        <v>13.095238095238095</v>
      </c>
      <c r="AI467" s="18">
        <v>77.38095238095238</v>
      </c>
      <c r="AJ467" s="18">
        <v>32.142857142857146</v>
      </c>
      <c r="AK467" s="2" t="s">
        <v>258</v>
      </c>
    </row>
    <row r="468" spans="1:37" s="19" customFormat="1">
      <c r="A468" s="26">
        <v>648</v>
      </c>
      <c r="B468" s="27">
        <v>112</v>
      </c>
      <c r="C468" s="2" t="s">
        <v>534</v>
      </c>
      <c r="D468" s="2" t="s">
        <v>537</v>
      </c>
      <c r="E468" s="11">
        <v>86</v>
      </c>
      <c r="F468" s="12">
        <v>528.22093023255809</v>
      </c>
      <c r="G468" s="12">
        <v>10.465116279069768</v>
      </c>
      <c r="H468" s="12">
        <v>37.209302325581397</v>
      </c>
      <c r="I468" s="12">
        <v>39.534883720930232</v>
      </c>
      <c r="J468" s="12">
        <v>12.790697674418604</v>
      </c>
      <c r="K468" s="12">
        <v>89.534883720930239</v>
      </c>
      <c r="L468" s="12">
        <v>52.325581395348834</v>
      </c>
      <c r="M468" s="13">
        <v>86</v>
      </c>
      <c r="N468" s="14">
        <v>526.81395348837214</v>
      </c>
      <c r="O468" s="14">
        <v>4.6511627906976747</v>
      </c>
      <c r="P468" s="14">
        <v>50</v>
      </c>
      <c r="Q468" s="14">
        <v>38.372093023255815</v>
      </c>
      <c r="R468" s="14">
        <v>6.9767441860465116</v>
      </c>
      <c r="S468" s="14">
        <v>95.348837209302332</v>
      </c>
      <c r="T468" s="14">
        <v>45.348837209302324</v>
      </c>
      <c r="U468" s="15">
        <v>86</v>
      </c>
      <c r="V468" s="16">
        <v>537.70930232558135</v>
      </c>
      <c r="W468" s="16">
        <v>6.9767441860465116</v>
      </c>
      <c r="X468" s="16">
        <v>32.558139534883722</v>
      </c>
      <c r="Y468" s="16">
        <v>33.720930232558139</v>
      </c>
      <c r="Z468" s="16">
        <v>26.744186046511629</v>
      </c>
      <c r="AA468" s="16">
        <v>93.023255813953483</v>
      </c>
      <c r="AB468" s="16">
        <v>60.465116279069768</v>
      </c>
      <c r="AC468" s="17">
        <v>86</v>
      </c>
      <c r="AD468" s="18">
        <v>534.66279069767438</v>
      </c>
      <c r="AE468" s="18">
        <v>3.4883720930232558</v>
      </c>
      <c r="AF468" s="18">
        <v>34.883720930232556</v>
      </c>
      <c r="AG468" s="18">
        <v>39.534883720930232</v>
      </c>
      <c r="AH468" s="18">
        <v>22.093023255813954</v>
      </c>
      <c r="AI468" s="18">
        <v>96.511627906976742</v>
      </c>
      <c r="AJ468" s="18">
        <v>61.627906976744185</v>
      </c>
      <c r="AK468" s="2" t="s">
        <v>258</v>
      </c>
    </row>
    <row r="469" spans="1:37" s="19" customFormat="1">
      <c r="A469" s="26">
        <v>648</v>
      </c>
      <c r="B469" s="27">
        <v>178</v>
      </c>
      <c r="C469" s="2" t="s">
        <v>534</v>
      </c>
      <c r="D469" s="2" t="s">
        <v>538</v>
      </c>
      <c r="E469" s="11">
        <v>103</v>
      </c>
      <c r="F469" s="12">
        <v>494.41747572815535</v>
      </c>
      <c r="G469" s="12">
        <v>34.95145631067961</v>
      </c>
      <c r="H469" s="12">
        <v>38.834951456310677</v>
      </c>
      <c r="I469" s="12">
        <v>24.271844660194176</v>
      </c>
      <c r="J469" s="12">
        <v>1.941747572815534</v>
      </c>
      <c r="K469" s="12">
        <v>65.048543689320383</v>
      </c>
      <c r="L469" s="12">
        <v>26.21359223300971</v>
      </c>
      <c r="M469" s="13">
        <v>102</v>
      </c>
      <c r="N469" s="14">
        <v>515.07843137254906</v>
      </c>
      <c r="O469" s="14">
        <v>20.588235294117649</v>
      </c>
      <c r="P469" s="14">
        <v>40.196078431372548</v>
      </c>
      <c r="Q469" s="14">
        <v>30.392156862745097</v>
      </c>
      <c r="R469" s="14">
        <v>8.8235294117647065</v>
      </c>
      <c r="S469" s="14">
        <v>79.411764705882348</v>
      </c>
      <c r="T469" s="14">
        <v>39.215686274509807</v>
      </c>
      <c r="U469" s="15">
        <v>102</v>
      </c>
      <c r="V469" s="16">
        <v>513.22549019607845</v>
      </c>
      <c r="W469" s="16">
        <v>16.666666666666668</v>
      </c>
      <c r="X469" s="16">
        <v>47.058823529411768</v>
      </c>
      <c r="Y469" s="16">
        <v>26.470588235294116</v>
      </c>
      <c r="Z469" s="16">
        <v>9.8039215686274517</v>
      </c>
      <c r="AA469" s="16">
        <v>83.333333333333329</v>
      </c>
      <c r="AB469" s="16">
        <v>36.274509803921568</v>
      </c>
      <c r="AC469" s="17">
        <v>102</v>
      </c>
      <c r="AD469" s="18">
        <v>503.27450980392155</v>
      </c>
      <c r="AE469" s="18">
        <v>20.588235294117649</v>
      </c>
      <c r="AF469" s="18">
        <v>52.941176470588232</v>
      </c>
      <c r="AG469" s="18">
        <v>19.607843137254903</v>
      </c>
      <c r="AH469" s="18">
        <v>6.8627450980392153</v>
      </c>
      <c r="AI469" s="18">
        <v>79.411764705882348</v>
      </c>
      <c r="AJ469" s="18">
        <v>26.470588235294116</v>
      </c>
      <c r="AK469" s="2" t="s">
        <v>258</v>
      </c>
    </row>
    <row r="470" spans="1:37" s="19" customFormat="1">
      <c r="A470" s="26">
        <v>648</v>
      </c>
      <c r="B470" s="27">
        <v>184</v>
      </c>
      <c r="C470" s="2" t="s">
        <v>534</v>
      </c>
      <c r="D470" s="2" t="s">
        <v>539</v>
      </c>
      <c r="E470" s="11">
        <v>70</v>
      </c>
      <c r="F470" s="12">
        <v>503.54285714285714</v>
      </c>
      <c r="G470" s="12">
        <v>35.714285714285715</v>
      </c>
      <c r="H470" s="12">
        <v>24.285714285714285</v>
      </c>
      <c r="I470" s="12">
        <v>32.857142857142854</v>
      </c>
      <c r="J470" s="12">
        <v>7.1428571428571432</v>
      </c>
      <c r="K470" s="12">
        <v>64.285714285714292</v>
      </c>
      <c r="L470" s="12">
        <v>40</v>
      </c>
      <c r="M470" s="13">
        <v>70</v>
      </c>
      <c r="N470" s="14">
        <v>525.92857142857144</v>
      </c>
      <c r="O470" s="14">
        <v>8.5714285714285712</v>
      </c>
      <c r="P470" s="14">
        <v>32.857142857142854</v>
      </c>
      <c r="Q470" s="14">
        <v>50</v>
      </c>
      <c r="R470" s="14">
        <v>8.5714285714285712</v>
      </c>
      <c r="S470" s="14">
        <v>91.428571428571431</v>
      </c>
      <c r="T470" s="14">
        <v>58.571428571428569</v>
      </c>
      <c r="U470" s="15">
        <v>70</v>
      </c>
      <c r="V470" s="16">
        <v>512.68571428571431</v>
      </c>
      <c r="W470" s="16">
        <v>20</v>
      </c>
      <c r="X470" s="16">
        <v>42.857142857142854</v>
      </c>
      <c r="Y470" s="16">
        <v>27.142857142857142</v>
      </c>
      <c r="Z470" s="16">
        <v>10</v>
      </c>
      <c r="AA470" s="16">
        <v>80</v>
      </c>
      <c r="AB470" s="16">
        <v>37.142857142857146</v>
      </c>
      <c r="AC470" s="17">
        <v>70</v>
      </c>
      <c r="AD470" s="18">
        <v>509.25714285714287</v>
      </c>
      <c r="AE470" s="18">
        <v>14.285714285714286</v>
      </c>
      <c r="AF470" s="18">
        <v>57.142857142857146</v>
      </c>
      <c r="AG470" s="18">
        <v>21.428571428571427</v>
      </c>
      <c r="AH470" s="18">
        <v>7.1428571428571432</v>
      </c>
      <c r="AI470" s="18">
        <v>85.714285714285708</v>
      </c>
      <c r="AJ470" s="18">
        <v>28.571428571428573</v>
      </c>
      <c r="AK470" s="2" t="s">
        <v>258</v>
      </c>
    </row>
    <row r="471" spans="1:37" s="19" customFormat="1">
      <c r="A471" s="26">
        <v>648</v>
      </c>
      <c r="B471" s="27">
        <v>193</v>
      </c>
      <c r="C471" s="2" t="s">
        <v>534</v>
      </c>
      <c r="D471" s="2" t="s">
        <v>540</v>
      </c>
      <c r="E471" s="11">
        <v>97</v>
      </c>
      <c r="F471" s="12">
        <v>534.10309278350519</v>
      </c>
      <c r="G471" s="12">
        <v>11.340206185567011</v>
      </c>
      <c r="H471" s="12">
        <v>30.927835051546392</v>
      </c>
      <c r="I471" s="12">
        <v>45.360824742268044</v>
      </c>
      <c r="J471" s="12">
        <v>12.371134020618557</v>
      </c>
      <c r="K471" s="12">
        <v>88.659793814432987</v>
      </c>
      <c r="L471" s="12">
        <v>57.731958762886599</v>
      </c>
      <c r="M471" s="13">
        <v>97</v>
      </c>
      <c r="N471" s="14">
        <v>532.86597938144325</v>
      </c>
      <c r="O471" s="14">
        <v>6.1855670103092786</v>
      </c>
      <c r="P471" s="14">
        <v>27.835051546391753</v>
      </c>
      <c r="Q471" s="14">
        <v>61.855670103092784</v>
      </c>
      <c r="R471" s="14">
        <v>4.1237113402061851</v>
      </c>
      <c r="S471" s="14">
        <v>93.814432989690715</v>
      </c>
      <c r="T471" s="14">
        <v>65.979381443298962</v>
      </c>
      <c r="U471" s="15">
        <v>97</v>
      </c>
      <c r="V471" s="16">
        <v>533.61855670103091</v>
      </c>
      <c r="W471" s="16">
        <v>5.1546391752577323</v>
      </c>
      <c r="X471" s="16">
        <v>30.927835051546392</v>
      </c>
      <c r="Y471" s="16">
        <v>48.453608247422679</v>
      </c>
      <c r="Z471" s="16">
        <v>15.463917525773196</v>
      </c>
      <c r="AA471" s="16">
        <v>94.845360824742272</v>
      </c>
      <c r="AB471" s="16">
        <v>63.917525773195877</v>
      </c>
      <c r="AC471" s="17">
        <v>97</v>
      </c>
      <c r="AD471" s="18">
        <v>522.01030927835052</v>
      </c>
      <c r="AE471" s="18">
        <v>8.2474226804123703</v>
      </c>
      <c r="AF471" s="18">
        <v>49.484536082474229</v>
      </c>
      <c r="AG471" s="18">
        <v>25.773195876288661</v>
      </c>
      <c r="AH471" s="18">
        <v>16.494845360824741</v>
      </c>
      <c r="AI471" s="18">
        <v>91.75257731958763</v>
      </c>
      <c r="AJ471" s="18">
        <v>42.268041237113401</v>
      </c>
      <c r="AK471" s="2" t="s">
        <v>258</v>
      </c>
    </row>
    <row r="472" spans="1:37" s="19" customFormat="1">
      <c r="A472" s="26">
        <v>648</v>
      </c>
      <c r="B472" s="27">
        <v>198</v>
      </c>
      <c r="C472" s="2" t="s">
        <v>534</v>
      </c>
      <c r="D472" s="2" t="s">
        <v>541</v>
      </c>
      <c r="E472" s="11">
        <v>80</v>
      </c>
      <c r="F472" s="12">
        <v>510.16250000000002</v>
      </c>
      <c r="G472" s="12">
        <v>25</v>
      </c>
      <c r="H472" s="12">
        <v>38.75</v>
      </c>
      <c r="I472" s="12">
        <v>26.25</v>
      </c>
      <c r="J472" s="12">
        <v>10</v>
      </c>
      <c r="K472" s="12">
        <v>75</v>
      </c>
      <c r="L472" s="12">
        <v>36.25</v>
      </c>
      <c r="M472" s="13">
        <v>82</v>
      </c>
      <c r="N472" s="14">
        <v>523.7560975609756</v>
      </c>
      <c r="O472" s="14">
        <v>10.975609756097562</v>
      </c>
      <c r="P472" s="14">
        <v>47.560975609756099</v>
      </c>
      <c r="Q472" s="14">
        <v>31.707317073170731</v>
      </c>
      <c r="R472" s="14">
        <v>9.7560975609756095</v>
      </c>
      <c r="S472" s="14">
        <v>89.024390243902445</v>
      </c>
      <c r="T472" s="14">
        <v>41.463414634146339</v>
      </c>
      <c r="U472" s="15">
        <v>82</v>
      </c>
      <c r="V472" s="16">
        <v>520.57317073170736</v>
      </c>
      <c r="W472" s="16">
        <v>17.073170731707318</v>
      </c>
      <c r="X472" s="16">
        <v>36.585365853658537</v>
      </c>
      <c r="Y472" s="16">
        <v>30.487804878048781</v>
      </c>
      <c r="Z472" s="16">
        <v>15.853658536585366</v>
      </c>
      <c r="AA472" s="16">
        <v>82.926829268292678</v>
      </c>
      <c r="AB472" s="16">
        <v>46.341463414634148</v>
      </c>
      <c r="AC472" s="17">
        <v>80</v>
      </c>
      <c r="AD472" s="18">
        <v>505.61250000000001</v>
      </c>
      <c r="AE472" s="18">
        <v>15</v>
      </c>
      <c r="AF472" s="18">
        <v>53.75</v>
      </c>
      <c r="AG472" s="18">
        <v>26.25</v>
      </c>
      <c r="AH472" s="18">
        <v>5</v>
      </c>
      <c r="AI472" s="18">
        <v>85</v>
      </c>
      <c r="AJ472" s="18">
        <v>31.25</v>
      </c>
      <c r="AK472" s="2" t="s">
        <v>258</v>
      </c>
    </row>
    <row r="473" spans="1:37" s="19" customFormat="1">
      <c r="A473" s="26">
        <v>648</v>
      </c>
      <c r="B473" s="27">
        <v>200</v>
      </c>
      <c r="C473" s="2" t="s">
        <v>534</v>
      </c>
      <c r="D473" s="2" t="s">
        <v>542</v>
      </c>
      <c r="E473" s="11">
        <v>92</v>
      </c>
      <c r="F473" s="12">
        <v>527.53260869565213</v>
      </c>
      <c r="G473" s="12">
        <v>15.217391304347826</v>
      </c>
      <c r="H473" s="12">
        <v>30.434782608695652</v>
      </c>
      <c r="I473" s="12">
        <v>43.478260869565219</v>
      </c>
      <c r="J473" s="12">
        <v>10.869565217391305</v>
      </c>
      <c r="K473" s="12">
        <v>84.782608695652172</v>
      </c>
      <c r="L473" s="12">
        <v>54.347826086956523</v>
      </c>
      <c r="M473" s="13">
        <v>92</v>
      </c>
      <c r="N473" s="14">
        <v>535.804347826087</v>
      </c>
      <c r="O473" s="14">
        <v>7.6086956521739131</v>
      </c>
      <c r="P473" s="14">
        <v>33.695652173913047</v>
      </c>
      <c r="Q473" s="14">
        <v>45.652173913043477</v>
      </c>
      <c r="R473" s="14">
        <v>13.043478260869565</v>
      </c>
      <c r="S473" s="14">
        <v>92.391304347826093</v>
      </c>
      <c r="T473" s="14">
        <v>58.695652173913047</v>
      </c>
      <c r="U473" s="15">
        <v>92</v>
      </c>
      <c r="V473" s="16">
        <v>532.41304347826087</v>
      </c>
      <c r="W473" s="16">
        <v>6.5217391304347823</v>
      </c>
      <c r="X473" s="16">
        <v>34.782608695652172</v>
      </c>
      <c r="Y473" s="16">
        <v>43.478260869565219</v>
      </c>
      <c r="Z473" s="16">
        <v>15.217391304347826</v>
      </c>
      <c r="AA473" s="16">
        <v>93.478260869565219</v>
      </c>
      <c r="AB473" s="16">
        <v>58.695652173913047</v>
      </c>
      <c r="AC473" s="17">
        <v>92</v>
      </c>
      <c r="AD473" s="18">
        <v>528.11956521739125</v>
      </c>
      <c r="AE473" s="18">
        <v>6.5217391304347823</v>
      </c>
      <c r="AF473" s="18">
        <v>42.391304347826086</v>
      </c>
      <c r="AG473" s="18">
        <v>29.347826086956523</v>
      </c>
      <c r="AH473" s="18">
        <v>21.739130434782609</v>
      </c>
      <c r="AI473" s="18">
        <v>93.478260869565219</v>
      </c>
      <c r="AJ473" s="18">
        <v>51.086956521739133</v>
      </c>
      <c r="AK473" s="2" t="s">
        <v>258</v>
      </c>
    </row>
    <row r="474" spans="1:37" s="19" customFormat="1">
      <c r="A474" s="26">
        <v>648</v>
      </c>
      <c r="B474" s="27">
        <v>203</v>
      </c>
      <c r="C474" s="2" t="s">
        <v>534</v>
      </c>
      <c r="D474" s="2" t="s">
        <v>543</v>
      </c>
      <c r="E474" s="11">
        <v>150</v>
      </c>
      <c r="F474" s="12">
        <v>497.65333333333331</v>
      </c>
      <c r="G474" s="12">
        <v>32.666666666666664</v>
      </c>
      <c r="H474" s="12">
        <v>39.333333333333336</v>
      </c>
      <c r="I474" s="12">
        <v>23.333333333333332</v>
      </c>
      <c r="J474" s="12">
        <v>4.666666666666667</v>
      </c>
      <c r="K474" s="12">
        <v>67.333333333333329</v>
      </c>
      <c r="L474" s="12">
        <v>28</v>
      </c>
      <c r="M474" s="13">
        <v>151</v>
      </c>
      <c r="N474" s="14">
        <v>504.92715231788077</v>
      </c>
      <c r="O474" s="14">
        <v>25.827814569536425</v>
      </c>
      <c r="P474" s="14">
        <v>44.370860927152314</v>
      </c>
      <c r="Q474" s="14">
        <v>24.503311258278146</v>
      </c>
      <c r="R474" s="14">
        <v>5.298013245033113</v>
      </c>
      <c r="S474" s="14">
        <v>74.172185430463571</v>
      </c>
      <c r="T474" s="14">
        <v>29.801324503311257</v>
      </c>
      <c r="U474" s="15">
        <v>151</v>
      </c>
      <c r="V474" s="16">
        <v>507.26490066225165</v>
      </c>
      <c r="W474" s="16">
        <v>23.841059602649008</v>
      </c>
      <c r="X474" s="16">
        <v>39.735099337748345</v>
      </c>
      <c r="Y474" s="16">
        <v>28.476821192052981</v>
      </c>
      <c r="Z474" s="16">
        <v>7.9470198675496686</v>
      </c>
      <c r="AA474" s="16">
        <v>76.158940397350989</v>
      </c>
      <c r="AB474" s="16">
        <v>36.423841059602651</v>
      </c>
      <c r="AC474" s="17">
        <v>149</v>
      </c>
      <c r="AD474" s="18">
        <v>501.30201342281879</v>
      </c>
      <c r="AE474" s="18">
        <v>21.476510067114095</v>
      </c>
      <c r="AF474" s="18">
        <v>55.033557046979865</v>
      </c>
      <c r="AG474" s="18">
        <v>19.463087248322147</v>
      </c>
      <c r="AH474" s="18">
        <v>4.026845637583893</v>
      </c>
      <c r="AI474" s="18">
        <v>78.523489932885909</v>
      </c>
      <c r="AJ474" s="18">
        <v>23.48993288590604</v>
      </c>
      <c r="AK474" s="2" t="s">
        <v>258</v>
      </c>
    </row>
    <row r="475" spans="1:37" s="19" customFormat="1">
      <c r="A475" s="26">
        <v>648</v>
      </c>
      <c r="B475" s="27">
        <v>208</v>
      </c>
      <c r="C475" s="2" t="s">
        <v>534</v>
      </c>
      <c r="D475" s="2" t="s">
        <v>469</v>
      </c>
      <c r="E475" s="11">
        <v>108</v>
      </c>
      <c r="F475" s="12">
        <v>505.5462962962963</v>
      </c>
      <c r="G475" s="12">
        <v>24.074074074074073</v>
      </c>
      <c r="H475" s="12">
        <v>40.74074074074074</v>
      </c>
      <c r="I475" s="12">
        <v>32.407407407407405</v>
      </c>
      <c r="J475" s="12">
        <v>2.7777777777777777</v>
      </c>
      <c r="K475" s="12">
        <v>75.925925925925924</v>
      </c>
      <c r="L475" s="12">
        <v>35.185185185185183</v>
      </c>
      <c r="M475" s="13">
        <v>109</v>
      </c>
      <c r="N475" s="14">
        <v>517.21100917431193</v>
      </c>
      <c r="O475" s="14">
        <v>9.1743119266055047</v>
      </c>
      <c r="P475" s="14">
        <v>53.211009174311926</v>
      </c>
      <c r="Q475" s="14">
        <v>33.027522935779814</v>
      </c>
      <c r="R475" s="14">
        <v>4.5871559633027523</v>
      </c>
      <c r="S475" s="14">
        <v>90.825688073394502</v>
      </c>
      <c r="T475" s="14">
        <v>37.61467889908257</v>
      </c>
      <c r="U475" s="15">
        <v>108</v>
      </c>
      <c r="V475" s="16">
        <v>522.77777777777783</v>
      </c>
      <c r="W475" s="16">
        <v>8.3333333333333339</v>
      </c>
      <c r="X475" s="16">
        <v>45.370370370370374</v>
      </c>
      <c r="Y475" s="16">
        <v>34.25925925925926</v>
      </c>
      <c r="Z475" s="16">
        <v>12.037037037037036</v>
      </c>
      <c r="AA475" s="16">
        <v>91.666666666666671</v>
      </c>
      <c r="AB475" s="16">
        <v>46.296296296296298</v>
      </c>
      <c r="AC475" s="17">
        <v>108</v>
      </c>
      <c r="AD475" s="18">
        <v>512.01851851851848</v>
      </c>
      <c r="AE475" s="18">
        <v>12.037037037037036</v>
      </c>
      <c r="AF475" s="18">
        <v>59.25925925925926</v>
      </c>
      <c r="AG475" s="18">
        <v>14.814814814814815</v>
      </c>
      <c r="AH475" s="18">
        <v>13.888888888888889</v>
      </c>
      <c r="AI475" s="18">
        <v>87.962962962962962</v>
      </c>
      <c r="AJ475" s="18">
        <v>28.703703703703702</v>
      </c>
      <c r="AK475" s="2" t="s">
        <v>258</v>
      </c>
    </row>
    <row r="476" spans="1:37" s="19" customFormat="1">
      <c r="A476" s="26">
        <v>648</v>
      </c>
      <c r="B476" s="27">
        <v>213</v>
      </c>
      <c r="C476" s="2" t="s">
        <v>534</v>
      </c>
      <c r="D476" s="2" t="s">
        <v>544</v>
      </c>
      <c r="E476" s="11">
        <v>103</v>
      </c>
      <c r="F476" s="12">
        <v>482.20388349514565</v>
      </c>
      <c r="G476" s="12">
        <v>41.747572815533978</v>
      </c>
      <c r="H476" s="12">
        <v>38.834951456310677</v>
      </c>
      <c r="I476" s="12">
        <v>15.533980582524272</v>
      </c>
      <c r="J476" s="12">
        <v>3.883495145631068</v>
      </c>
      <c r="K476" s="12">
        <v>58.252427184466022</v>
      </c>
      <c r="L476" s="12">
        <v>19.417475728155338</v>
      </c>
      <c r="M476" s="13">
        <v>103</v>
      </c>
      <c r="N476" s="14">
        <v>501.42718446601941</v>
      </c>
      <c r="O476" s="14">
        <v>24.271844660194176</v>
      </c>
      <c r="P476" s="14">
        <v>54.368932038834949</v>
      </c>
      <c r="Q476" s="14">
        <v>17.475728155339805</v>
      </c>
      <c r="R476" s="14">
        <v>3.883495145631068</v>
      </c>
      <c r="S476" s="14">
        <v>75.728155339805824</v>
      </c>
      <c r="T476" s="14">
        <v>21.359223300970875</v>
      </c>
      <c r="U476" s="15">
        <v>103</v>
      </c>
      <c r="V476" s="16">
        <v>496.92233009708735</v>
      </c>
      <c r="W476" s="16">
        <v>30.097087378640776</v>
      </c>
      <c r="X476" s="16">
        <v>44.660194174757279</v>
      </c>
      <c r="Y476" s="16">
        <v>19.417475728155338</v>
      </c>
      <c r="Z476" s="16">
        <v>5.825242718446602</v>
      </c>
      <c r="AA476" s="16">
        <v>69.902912621359221</v>
      </c>
      <c r="AB476" s="16">
        <v>25.242718446601941</v>
      </c>
      <c r="AC476" s="17">
        <v>103</v>
      </c>
      <c r="AD476" s="18">
        <v>490.21359223300971</v>
      </c>
      <c r="AE476" s="18">
        <v>39.805825242718448</v>
      </c>
      <c r="AF476" s="18">
        <v>43.689320388349515</v>
      </c>
      <c r="AG476" s="18">
        <v>12.621359223300971</v>
      </c>
      <c r="AH476" s="18">
        <v>3.883495145631068</v>
      </c>
      <c r="AI476" s="18">
        <v>60.194174757281552</v>
      </c>
      <c r="AJ476" s="18">
        <v>16.50485436893204</v>
      </c>
      <c r="AK476" s="2" t="s">
        <v>258</v>
      </c>
    </row>
    <row r="477" spans="1:37" s="19" customFormat="1">
      <c r="A477" s="26">
        <v>648</v>
      </c>
      <c r="B477" s="27">
        <v>298</v>
      </c>
      <c r="C477" s="2" t="s">
        <v>534</v>
      </c>
      <c r="D477" s="2" t="s">
        <v>545</v>
      </c>
      <c r="E477" s="11">
        <v>96</v>
      </c>
      <c r="F477" s="12">
        <v>474.52083333333331</v>
      </c>
      <c r="G477" s="12">
        <v>51.041666666666664</v>
      </c>
      <c r="H477" s="12">
        <v>31.25</v>
      </c>
      <c r="I477" s="12">
        <v>16.666666666666668</v>
      </c>
      <c r="J477" s="12">
        <v>1.0416666666666667</v>
      </c>
      <c r="K477" s="12">
        <v>48.958333333333336</v>
      </c>
      <c r="L477" s="12">
        <v>17.708333333333332</v>
      </c>
      <c r="M477" s="13">
        <v>96</v>
      </c>
      <c r="N477" s="14">
        <v>496.27083333333331</v>
      </c>
      <c r="O477" s="14">
        <v>28.125</v>
      </c>
      <c r="P477" s="14">
        <v>53.125</v>
      </c>
      <c r="Q477" s="14">
        <v>14.583333333333334</v>
      </c>
      <c r="R477" s="14">
        <v>4.166666666666667</v>
      </c>
      <c r="S477" s="14">
        <v>71.875</v>
      </c>
      <c r="T477" s="14">
        <v>18.75</v>
      </c>
      <c r="U477" s="15">
        <v>96</v>
      </c>
      <c r="V477" s="16">
        <v>497.20833333333331</v>
      </c>
      <c r="W477" s="16">
        <v>28.125</v>
      </c>
      <c r="X477" s="16">
        <v>44.791666666666664</v>
      </c>
      <c r="Y477" s="16">
        <v>25</v>
      </c>
      <c r="Z477" s="16">
        <v>2.0833333333333335</v>
      </c>
      <c r="AA477" s="16">
        <v>71.875</v>
      </c>
      <c r="AB477" s="16">
        <v>27.083333333333332</v>
      </c>
      <c r="AC477" s="17">
        <v>96</v>
      </c>
      <c r="AD477" s="18">
        <v>483.0625</v>
      </c>
      <c r="AE477" s="18">
        <v>37.5</v>
      </c>
      <c r="AF477" s="18">
        <v>56.25</v>
      </c>
      <c r="AG477" s="18">
        <v>5.208333333333333</v>
      </c>
      <c r="AH477" s="18">
        <v>1.0416666666666667</v>
      </c>
      <c r="AI477" s="18">
        <v>62.5</v>
      </c>
      <c r="AJ477" s="18">
        <v>6.25</v>
      </c>
      <c r="AK477" s="2" t="s">
        <v>258</v>
      </c>
    </row>
    <row r="478" spans="1:37" s="19" customFormat="1">
      <c r="A478" s="26">
        <v>648</v>
      </c>
      <c r="B478" s="27">
        <v>303</v>
      </c>
      <c r="C478" s="2" t="s">
        <v>534</v>
      </c>
      <c r="D478" s="2" t="s">
        <v>546</v>
      </c>
      <c r="E478" s="11">
        <v>74</v>
      </c>
      <c r="F478" s="12">
        <v>523.40540540540542</v>
      </c>
      <c r="G478" s="12">
        <v>22.972972972972972</v>
      </c>
      <c r="H478" s="12">
        <v>25.675675675675677</v>
      </c>
      <c r="I478" s="12">
        <v>35.135135135135137</v>
      </c>
      <c r="J478" s="12">
        <v>16.216216216216218</v>
      </c>
      <c r="K478" s="12">
        <v>77.027027027027032</v>
      </c>
      <c r="L478" s="12">
        <v>51.351351351351354</v>
      </c>
      <c r="M478" s="13">
        <v>74</v>
      </c>
      <c r="N478" s="14">
        <v>544.18918918918916</v>
      </c>
      <c r="O478" s="14">
        <v>2.7027027027027026</v>
      </c>
      <c r="P478" s="14">
        <v>29.72972972972973</v>
      </c>
      <c r="Q478" s="14">
        <v>47.297297297297298</v>
      </c>
      <c r="R478" s="14">
        <v>20.27027027027027</v>
      </c>
      <c r="S478" s="14">
        <v>97.297297297297291</v>
      </c>
      <c r="T478" s="14">
        <v>67.567567567567565</v>
      </c>
      <c r="U478" s="15">
        <v>74</v>
      </c>
      <c r="V478" s="16">
        <v>541.81081081081084</v>
      </c>
      <c r="W478" s="16">
        <v>6.756756756756757</v>
      </c>
      <c r="X478" s="16">
        <v>31.081081081081081</v>
      </c>
      <c r="Y478" s="16">
        <v>36.486486486486484</v>
      </c>
      <c r="Z478" s="16">
        <v>25.675675675675677</v>
      </c>
      <c r="AA478" s="16">
        <v>93.243243243243242</v>
      </c>
      <c r="AB478" s="16">
        <v>62.162162162162161</v>
      </c>
      <c r="AC478" s="17">
        <v>74</v>
      </c>
      <c r="AD478" s="18">
        <v>538.08108108108104</v>
      </c>
      <c r="AE478" s="18">
        <v>8.1081081081081088</v>
      </c>
      <c r="AF478" s="18">
        <v>29.72972972972973</v>
      </c>
      <c r="AG478" s="18">
        <v>29.72972972972973</v>
      </c>
      <c r="AH478" s="18">
        <v>32.432432432432435</v>
      </c>
      <c r="AI478" s="18">
        <v>91.891891891891888</v>
      </c>
      <c r="AJ478" s="18">
        <v>62.162162162162161</v>
      </c>
      <c r="AK478" s="2" t="s">
        <v>258</v>
      </c>
    </row>
    <row r="479" spans="1:37" s="19" customFormat="1">
      <c r="A479" s="26">
        <v>648</v>
      </c>
      <c r="B479" s="27">
        <v>398</v>
      </c>
      <c r="C479" s="2" t="s">
        <v>534</v>
      </c>
      <c r="D479" s="2" t="s">
        <v>547</v>
      </c>
      <c r="E479" s="11">
        <v>68</v>
      </c>
      <c r="F479" s="12">
        <v>479.22058823529414</v>
      </c>
      <c r="G479" s="12">
        <v>41.176470588235297</v>
      </c>
      <c r="H479" s="12">
        <v>41.176470588235297</v>
      </c>
      <c r="I479" s="12">
        <v>16.176470588235293</v>
      </c>
      <c r="J479" s="12">
        <v>1.4705882352941178</v>
      </c>
      <c r="K479" s="12">
        <v>58.823529411764703</v>
      </c>
      <c r="L479" s="12">
        <v>17.647058823529413</v>
      </c>
      <c r="M479" s="13">
        <v>68</v>
      </c>
      <c r="N479" s="14">
        <v>494.29411764705884</v>
      </c>
      <c r="O479" s="14">
        <v>32.352941176470587</v>
      </c>
      <c r="P479" s="14">
        <v>50</v>
      </c>
      <c r="Q479" s="14">
        <v>17.647058823529413</v>
      </c>
      <c r="R479" s="14">
        <v>0</v>
      </c>
      <c r="S479" s="14">
        <v>67.647058823529406</v>
      </c>
      <c r="T479" s="14">
        <v>17.647058823529413</v>
      </c>
      <c r="U479" s="15">
        <v>68</v>
      </c>
      <c r="V479" s="16">
        <v>492.08823529411762</v>
      </c>
      <c r="W479" s="16">
        <v>25</v>
      </c>
      <c r="X479" s="16">
        <v>61.764705882352942</v>
      </c>
      <c r="Y479" s="16">
        <v>13.235294117647058</v>
      </c>
      <c r="Z479" s="16">
        <v>0</v>
      </c>
      <c r="AA479" s="16">
        <v>75</v>
      </c>
      <c r="AB479" s="16">
        <v>13.235294117647058</v>
      </c>
      <c r="AC479" s="17">
        <v>68</v>
      </c>
      <c r="AD479" s="18">
        <v>493.69117647058823</v>
      </c>
      <c r="AE479" s="18">
        <v>30.882352941176471</v>
      </c>
      <c r="AF479" s="18">
        <v>48.529411764705884</v>
      </c>
      <c r="AG479" s="18">
        <v>20.588235294117649</v>
      </c>
      <c r="AH479" s="18">
        <v>0</v>
      </c>
      <c r="AI479" s="18">
        <v>69.117647058823536</v>
      </c>
      <c r="AJ479" s="18">
        <v>20.588235294117649</v>
      </c>
      <c r="AK479" s="2" t="s">
        <v>258</v>
      </c>
    </row>
    <row r="480" spans="1:37" s="19" customFormat="1">
      <c r="A480" s="26">
        <v>648</v>
      </c>
      <c r="B480" s="27">
        <v>407</v>
      </c>
      <c r="C480" s="2" t="s">
        <v>534</v>
      </c>
      <c r="D480" s="2" t="s">
        <v>548</v>
      </c>
      <c r="E480" s="11">
        <v>96</v>
      </c>
      <c r="F480" s="12">
        <v>521.76041666666663</v>
      </c>
      <c r="G480" s="12">
        <v>12.5</v>
      </c>
      <c r="H480" s="12">
        <v>40.625</v>
      </c>
      <c r="I480" s="12">
        <v>39.583333333333336</v>
      </c>
      <c r="J480" s="12">
        <v>7.291666666666667</v>
      </c>
      <c r="K480" s="12">
        <v>87.5</v>
      </c>
      <c r="L480" s="12">
        <v>46.875</v>
      </c>
      <c r="M480" s="13">
        <v>96</v>
      </c>
      <c r="N480" s="14">
        <v>521.85416666666663</v>
      </c>
      <c r="O480" s="14">
        <v>11.458333333333334</v>
      </c>
      <c r="P480" s="14">
        <v>39.583333333333336</v>
      </c>
      <c r="Q480" s="14">
        <v>43.75</v>
      </c>
      <c r="R480" s="14">
        <v>5.208333333333333</v>
      </c>
      <c r="S480" s="14">
        <v>88.541666666666671</v>
      </c>
      <c r="T480" s="14">
        <v>48.958333333333336</v>
      </c>
      <c r="U480" s="15">
        <v>96</v>
      </c>
      <c r="V480" s="16">
        <v>518.23958333333337</v>
      </c>
      <c r="W480" s="16">
        <v>10.416666666666666</v>
      </c>
      <c r="X480" s="16">
        <v>45.833333333333336</v>
      </c>
      <c r="Y480" s="16">
        <v>35.416666666666664</v>
      </c>
      <c r="Z480" s="16">
        <v>8.3333333333333339</v>
      </c>
      <c r="AA480" s="16">
        <v>89.583333333333329</v>
      </c>
      <c r="AB480" s="16">
        <v>43.75</v>
      </c>
      <c r="AC480" s="17">
        <v>96</v>
      </c>
      <c r="AD480" s="18">
        <v>510.40625</v>
      </c>
      <c r="AE480" s="18">
        <v>13.541666666666666</v>
      </c>
      <c r="AF480" s="18">
        <v>58.333333333333336</v>
      </c>
      <c r="AG480" s="18">
        <v>22.916666666666668</v>
      </c>
      <c r="AH480" s="18">
        <v>5.208333333333333</v>
      </c>
      <c r="AI480" s="18">
        <v>86.458333333333329</v>
      </c>
      <c r="AJ480" s="18">
        <v>28.125</v>
      </c>
      <c r="AK480" s="2" t="s">
        <v>258</v>
      </c>
    </row>
    <row r="481" spans="1:37" s="19" customFormat="1">
      <c r="A481" s="26">
        <v>648</v>
      </c>
      <c r="B481" s="27">
        <v>498</v>
      </c>
      <c r="C481" s="2" t="s">
        <v>534</v>
      </c>
      <c r="D481" s="2" t="s">
        <v>365</v>
      </c>
      <c r="E481" s="11">
        <v>98</v>
      </c>
      <c r="F481" s="12">
        <v>487.15306122448982</v>
      </c>
      <c r="G481" s="12">
        <v>42.857142857142854</v>
      </c>
      <c r="H481" s="12">
        <v>29.591836734693878</v>
      </c>
      <c r="I481" s="12">
        <v>26.530612244897959</v>
      </c>
      <c r="J481" s="12">
        <v>1.0204081632653061</v>
      </c>
      <c r="K481" s="12">
        <v>57.142857142857146</v>
      </c>
      <c r="L481" s="12">
        <v>27.551020408163264</v>
      </c>
      <c r="M481" s="13">
        <v>99</v>
      </c>
      <c r="N481" s="14">
        <v>510.26262626262627</v>
      </c>
      <c r="O481" s="14">
        <v>26.262626262626263</v>
      </c>
      <c r="P481" s="14">
        <v>36.363636363636367</v>
      </c>
      <c r="Q481" s="14">
        <v>30.303030303030305</v>
      </c>
      <c r="R481" s="14">
        <v>7.0707070707070709</v>
      </c>
      <c r="S481" s="14">
        <v>73.737373737373744</v>
      </c>
      <c r="T481" s="14">
        <v>37.373737373737377</v>
      </c>
      <c r="U481" s="15">
        <v>99</v>
      </c>
      <c r="V481" s="16">
        <v>496.969696969697</v>
      </c>
      <c r="W481" s="16">
        <v>29.292929292929294</v>
      </c>
      <c r="X481" s="16">
        <v>51.515151515151516</v>
      </c>
      <c r="Y481" s="16">
        <v>16.161616161616163</v>
      </c>
      <c r="Z481" s="16">
        <v>3.0303030303030303</v>
      </c>
      <c r="AA481" s="16">
        <v>70.707070707070713</v>
      </c>
      <c r="AB481" s="16">
        <v>19.19191919191919</v>
      </c>
      <c r="AC481" s="17">
        <v>98</v>
      </c>
      <c r="AD481" s="18">
        <v>487.77551020408163</v>
      </c>
      <c r="AE481" s="18">
        <v>36.734693877551024</v>
      </c>
      <c r="AF481" s="18">
        <v>48.979591836734691</v>
      </c>
      <c r="AG481" s="18">
        <v>12.244897959183673</v>
      </c>
      <c r="AH481" s="18">
        <v>2.0408163265306123</v>
      </c>
      <c r="AI481" s="18">
        <v>63.265306122448976</v>
      </c>
      <c r="AJ481" s="18">
        <v>14.285714285714286</v>
      </c>
      <c r="AK481" s="2" t="s">
        <v>258</v>
      </c>
    </row>
    <row r="482" spans="1:37" s="19" customFormat="1">
      <c r="A482" s="26">
        <v>648</v>
      </c>
      <c r="B482" s="27">
        <v>507</v>
      </c>
      <c r="C482" s="2" t="s">
        <v>534</v>
      </c>
      <c r="D482" s="2" t="s">
        <v>549</v>
      </c>
      <c r="E482" s="11">
        <v>2</v>
      </c>
      <c r="F482" s="12" t="s">
        <v>1406</v>
      </c>
      <c r="G482" s="12" t="s">
        <v>1406</v>
      </c>
      <c r="H482" s="12" t="s">
        <v>1406</v>
      </c>
      <c r="I482" s="12" t="s">
        <v>1406</v>
      </c>
      <c r="J482" s="12" t="s">
        <v>1406</v>
      </c>
      <c r="K482" s="12" t="s">
        <v>1406</v>
      </c>
      <c r="L482" s="12" t="s">
        <v>1406</v>
      </c>
      <c r="M482" s="13">
        <v>2</v>
      </c>
      <c r="N482" s="14" t="s">
        <v>1406</v>
      </c>
      <c r="O482" s="14" t="s">
        <v>1406</v>
      </c>
      <c r="P482" s="14" t="s">
        <v>1406</v>
      </c>
      <c r="Q482" s="14" t="s">
        <v>1406</v>
      </c>
      <c r="R482" s="14" t="s">
        <v>1406</v>
      </c>
      <c r="S482" s="14" t="s">
        <v>1406</v>
      </c>
      <c r="T482" s="14" t="s">
        <v>1406</v>
      </c>
      <c r="U482" s="15">
        <v>2</v>
      </c>
      <c r="V482" s="16" t="s">
        <v>1406</v>
      </c>
      <c r="W482" s="16" t="s">
        <v>1406</v>
      </c>
      <c r="X482" s="16" t="s">
        <v>1406</v>
      </c>
      <c r="Y482" s="16" t="s">
        <v>1406</v>
      </c>
      <c r="Z482" s="16" t="s">
        <v>1406</v>
      </c>
      <c r="AA482" s="16" t="s">
        <v>1406</v>
      </c>
      <c r="AB482" s="16" t="s">
        <v>1406</v>
      </c>
      <c r="AC482" s="17">
        <v>2</v>
      </c>
      <c r="AD482" s="18" t="s">
        <v>1406</v>
      </c>
      <c r="AE482" s="18" t="s">
        <v>1406</v>
      </c>
      <c r="AF482" s="18" t="s">
        <v>1406</v>
      </c>
      <c r="AG482" s="18" t="s">
        <v>1406</v>
      </c>
      <c r="AH482" s="18" t="s">
        <v>1406</v>
      </c>
      <c r="AI482" s="18" t="s">
        <v>1406</v>
      </c>
      <c r="AJ482" s="18" t="s">
        <v>1406</v>
      </c>
      <c r="AK482" s="2" t="s">
        <v>258</v>
      </c>
    </row>
    <row r="483" spans="1:37" s="19" customFormat="1">
      <c r="A483" s="26">
        <v>648</v>
      </c>
      <c r="B483" s="27">
        <v>1054</v>
      </c>
      <c r="C483" s="2" t="s">
        <v>534</v>
      </c>
      <c r="D483" s="2" t="s">
        <v>550</v>
      </c>
      <c r="E483" s="11">
        <v>64</v>
      </c>
      <c r="F483" s="12">
        <v>508.25</v>
      </c>
      <c r="G483" s="12">
        <v>28.125</v>
      </c>
      <c r="H483" s="12">
        <v>39.0625</v>
      </c>
      <c r="I483" s="12">
        <v>26.5625</v>
      </c>
      <c r="J483" s="12">
        <v>6.25</v>
      </c>
      <c r="K483" s="12">
        <v>71.875</v>
      </c>
      <c r="L483" s="12">
        <v>32.8125</v>
      </c>
      <c r="M483" s="13">
        <v>64</v>
      </c>
      <c r="N483" s="14">
        <v>523.328125</v>
      </c>
      <c r="O483" s="14">
        <v>10.9375</v>
      </c>
      <c r="P483" s="14">
        <v>39.0625</v>
      </c>
      <c r="Q483" s="14">
        <v>42.1875</v>
      </c>
      <c r="R483" s="14">
        <v>7.8125</v>
      </c>
      <c r="S483" s="14">
        <v>89.0625</v>
      </c>
      <c r="T483" s="14">
        <v>50</v>
      </c>
      <c r="U483" s="15">
        <v>64</v>
      </c>
      <c r="V483" s="16">
        <v>521.515625</v>
      </c>
      <c r="W483" s="16">
        <v>9.375</v>
      </c>
      <c r="X483" s="16">
        <v>43.75</v>
      </c>
      <c r="Y483" s="16">
        <v>37.5</v>
      </c>
      <c r="Z483" s="16">
        <v>9.375</v>
      </c>
      <c r="AA483" s="16">
        <v>90.625</v>
      </c>
      <c r="AB483" s="16">
        <v>46.875</v>
      </c>
      <c r="AC483" s="17">
        <v>64</v>
      </c>
      <c r="AD483" s="18">
        <v>520.265625</v>
      </c>
      <c r="AE483" s="18">
        <v>12.5</v>
      </c>
      <c r="AF483" s="18">
        <v>43.75</v>
      </c>
      <c r="AG483" s="18">
        <v>31.25</v>
      </c>
      <c r="AH483" s="18">
        <v>12.5</v>
      </c>
      <c r="AI483" s="18">
        <v>87.5</v>
      </c>
      <c r="AJ483" s="18">
        <v>43.75</v>
      </c>
      <c r="AK483" s="2" t="s">
        <v>258</v>
      </c>
    </row>
    <row r="484" spans="1:37" s="19" customFormat="1">
      <c r="A484" s="26">
        <v>648</v>
      </c>
      <c r="B484" s="27">
        <v>2050</v>
      </c>
      <c r="C484" s="2" t="s">
        <v>534</v>
      </c>
      <c r="D484" s="2" t="s">
        <v>551</v>
      </c>
      <c r="E484" s="11">
        <v>75</v>
      </c>
      <c r="F484" s="12">
        <v>490.54666666666668</v>
      </c>
      <c r="G484" s="12">
        <v>45.333333333333336</v>
      </c>
      <c r="H484" s="12">
        <v>32</v>
      </c>
      <c r="I484" s="12">
        <v>17.333333333333332</v>
      </c>
      <c r="J484" s="12">
        <v>5.333333333333333</v>
      </c>
      <c r="K484" s="12">
        <v>54.666666666666664</v>
      </c>
      <c r="L484" s="12">
        <v>22.666666666666668</v>
      </c>
      <c r="M484" s="13">
        <v>76</v>
      </c>
      <c r="N484" s="14">
        <v>516.4473684210526</v>
      </c>
      <c r="O484" s="14">
        <v>14.473684210526315</v>
      </c>
      <c r="P484" s="14">
        <v>50</v>
      </c>
      <c r="Q484" s="14">
        <v>26.315789473684209</v>
      </c>
      <c r="R484" s="14">
        <v>9.2105263157894743</v>
      </c>
      <c r="S484" s="14">
        <v>85.526315789473685</v>
      </c>
      <c r="T484" s="14">
        <v>35.526315789473685</v>
      </c>
      <c r="U484" s="15">
        <v>76</v>
      </c>
      <c r="V484" s="16">
        <v>520.61842105263156</v>
      </c>
      <c r="W484" s="16">
        <v>9.2105263157894743</v>
      </c>
      <c r="X484" s="16">
        <v>43.421052631578945</v>
      </c>
      <c r="Y484" s="16">
        <v>36.842105263157897</v>
      </c>
      <c r="Z484" s="16">
        <v>10.526315789473685</v>
      </c>
      <c r="AA484" s="16">
        <v>90.78947368421052</v>
      </c>
      <c r="AB484" s="16">
        <v>47.368421052631582</v>
      </c>
      <c r="AC484" s="17">
        <v>75</v>
      </c>
      <c r="AD484" s="18">
        <v>509.73333333333335</v>
      </c>
      <c r="AE484" s="18">
        <v>16</v>
      </c>
      <c r="AF484" s="18">
        <v>54.666666666666664</v>
      </c>
      <c r="AG484" s="18">
        <v>18.666666666666668</v>
      </c>
      <c r="AH484" s="18">
        <v>10.666666666666666</v>
      </c>
      <c r="AI484" s="18">
        <v>84</v>
      </c>
      <c r="AJ484" s="18">
        <v>29.333333333333332</v>
      </c>
      <c r="AK484" s="2" t="s">
        <v>258</v>
      </c>
    </row>
    <row r="485" spans="1:37" s="19" customFormat="1">
      <c r="A485" s="26">
        <v>648</v>
      </c>
      <c r="B485" s="27">
        <v>3052</v>
      </c>
      <c r="C485" s="2" t="s">
        <v>534</v>
      </c>
      <c r="D485" s="2" t="s">
        <v>552</v>
      </c>
      <c r="E485" s="11">
        <v>83</v>
      </c>
      <c r="F485" s="12">
        <v>484.20481927710841</v>
      </c>
      <c r="G485" s="12">
        <v>39.75903614457831</v>
      </c>
      <c r="H485" s="12">
        <v>44.578313253012048</v>
      </c>
      <c r="I485" s="12">
        <v>14.457831325301205</v>
      </c>
      <c r="J485" s="12">
        <v>1.2048192771084338</v>
      </c>
      <c r="K485" s="12">
        <v>60.24096385542169</v>
      </c>
      <c r="L485" s="12">
        <v>15.662650602409638</v>
      </c>
      <c r="M485" s="13">
        <v>83</v>
      </c>
      <c r="N485" s="14">
        <v>508.18072289156629</v>
      </c>
      <c r="O485" s="14">
        <v>14.457831325301205</v>
      </c>
      <c r="P485" s="14">
        <v>53.012048192771083</v>
      </c>
      <c r="Q485" s="14">
        <v>27.710843373493976</v>
      </c>
      <c r="R485" s="14">
        <v>4.8192771084337354</v>
      </c>
      <c r="S485" s="14">
        <v>85.5421686746988</v>
      </c>
      <c r="T485" s="14">
        <v>32.53012048192771</v>
      </c>
      <c r="U485" s="15">
        <v>83</v>
      </c>
      <c r="V485" s="16">
        <v>514.2168674698795</v>
      </c>
      <c r="W485" s="16">
        <v>13.253012048192771</v>
      </c>
      <c r="X485" s="16">
        <v>54.216867469879517</v>
      </c>
      <c r="Y485" s="16">
        <v>24.096385542168676</v>
      </c>
      <c r="Z485" s="16">
        <v>8.4337349397590362</v>
      </c>
      <c r="AA485" s="16">
        <v>86.746987951807228</v>
      </c>
      <c r="AB485" s="16">
        <v>32.53012048192771</v>
      </c>
      <c r="AC485" s="17">
        <v>83</v>
      </c>
      <c r="AD485" s="18">
        <v>501.33734939759034</v>
      </c>
      <c r="AE485" s="18">
        <v>18.072289156626507</v>
      </c>
      <c r="AF485" s="18">
        <v>65.060240963855421</v>
      </c>
      <c r="AG485" s="18">
        <v>12.048192771084338</v>
      </c>
      <c r="AH485" s="18">
        <v>4.8192771084337354</v>
      </c>
      <c r="AI485" s="18">
        <v>81.92771084337349</v>
      </c>
      <c r="AJ485" s="18">
        <v>16.867469879518072</v>
      </c>
      <c r="AK485" s="2" t="s">
        <v>258</v>
      </c>
    </row>
    <row r="486" spans="1:37" s="19" customFormat="1">
      <c r="A486" s="26">
        <v>648</v>
      </c>
      <c r="B486" s="27">
        <v>4052</v>
      </c>
      <c r="C486" s="2" t="s">
        <v>534</v>
      </c>
      <c r="D486" s="2" t="s">
        <v>553</v>
      </c>
      <c r="E486" s="11">
        <v>90</v>
      </c>
      <c r="F486" s="12">
        <v>499.4111111111111</v>
      </c>
      <c r="G486" s="12">
        <v>32.222222222222221</v>
      </c>
      <c r="H486" s="12">
        <v>37.777777777777779</v>
      </c>
      <c r="I486" s="12">
        <v>26.666666666666668</v>
      </c>
      <c r="J486" s="12">
        <v>3.3333333333333335</v>
      </c>
      <c r="K486" s="12">
        <v>67.777777777777771</v>
      </c>
      <c r="L486" s="12">
        <v>30</v>
      </c>
      <c r="M486" s="13">
        <v>90</v>
      </c>
      <c r="N486" s="14">
        <v>521.05555555555554</v>
      </c>
      <c r="O486" s="14">
        <v>14.444444444444445</v>
      </c>
      <c r="P486" s="14">
        <v>37.777777777777779</v>
      </c>
      <c r="Q486" s="14">
        <v>36.666666666666664</v>
      </c>
      <c r="R486" s="14">
        <v>11.111111111111111</v>
      </c>
      <c r="S486" s="14">
        <v>85.555555555555557</v>
      </c>
      <c r="T486" s="14">
        <v>47.777777777777779</v>
      </c>
      <c r="U486" s="15">
        <v>90</v>
      </c>
      <c r="V486" s="16">
        <v>513.41111111111115</v>
      </c>
      <c r="W486" s="16">
        <v>16.666666666666668</v>
      </c>
      <c r="X486" s="16">
        <v>46.666666666666664</v>
      </c>
      <c r="Y486" s="16">
        <v>27.777777777777779</v>
      </c>
      <c r="Z486" s="16">
        <v>8.8888888888888893</v>
      </c>
      <c r="AA486" s="16">
        <v>83.333333333333329</v>
      </c>
      <c r="AB486" s="16">
        <v>36.666666666666664</v>
      </c>
      <c r="AC486" s="17">
        <v>90</v>
      </c>
      <c r="AD486" s="18">
        <v>506.73333333333335</v>
      </c>
      <c r="AE486" s="18">
        <v>15.555555555555555</v>
      </c>
      <c r="AF486" s="18">
        <v>52.222222222222221</v>
      </c>
      <c r="AG486" s="18">
        <v>26.666666666666668</v>
      </c>
      <c r="AH486" s="18">
        <v>5.5555555555555554</v>
      </c>
      <c r="AI486" s="18">
        <v>84.444444444444443</v>
      </c>
      <c r="AJ486" s="18">
        <v>32.222222222222221</v>
      </c>
      <c r="AK486" s="2" t="s">
        <v>258</v>
      </c>
    </row>
    <row r="487" spans="1:37" s="19" customFormat="1">
      <c r="A487" s="26">
        <v>648</v>
      </c>
      <c r="B487" s="27">
        <v>5052</v>
      </c>
      <c r="C487" s="2" t="s">
        <v>534</v>
      </c>
      <c r="D487" s="2" t="s">
        <v>554</v>
      </c>
      <c r="E487" s="11">
        <v>62</v>
      </c>
      <c r="F487" s="12">
        <v>491.58064516129031</v>
      </c>
      <c r="G487" s="12">
        <v>40.322580645161288</v>
      </c>
      <c r="H487" s="12">
        <v>37.096774193548384</v>
      </c>
      <c r="I487" s="12">
        <v>19.35483870967742</v>
      </c>
      <c r="J487" s="12">
        <v>3.225806451612903</v>
      </c>
      <c r="K487" s="12">
        <v>59.677419354838712</v>
      </c>
      <c r="L487" s="12">
        <v>22.580645161290324</v>
      </c>
      <c r="M487" s="13">
        <v>62</v>
      </c>
      <c r="N487" s="14">
        <v>493.62903225806451</v>
      </c>
      <c r="O487" s="14">
        <v>35.483870967741936</v>
      </c>
      <c r="P487" s="14">
        <v>41.935483870967744</v>
      </c>
      <c r="Q487" s="14">
        <v>22.580645161290324</v>
      </c>
      <c r="R487" s="14">
        <v>0</v>
      </c>
      <c r="S487" s="14">
        <v>64.516129032258064</v>
      </c>
      <c r="T487" s="14">
        <v>22.580645161290324</v>
      </c>
      <c r="U487" s="15">
        <v>62</v>
      </c>
      <c r="V487" s="16">
        <v>499.22580645161293</v>
      </c>
      <c r="W487" s="16">
        <v>30.64516129032258</v>
      </c>
      <c r="X487" s="16">
        <v>45.161290322580648</v>
      </c>
      <c r="Y487" s="16">
        <v>19.35483870967742</v>
      </c>
      <c r="Z487" s="16">
        <v>4.838709677419355</v>
      </c>
      <c r="AA487" s="16">
        <v>69.354838709677423</v>
      </c>
      <c r="AB487" s="16">
        <v>24.193548387096776</v>
      </c>
      <c r="AC487" s="17">
        <v>62</v>
      </c>
      <c r="AD487" s="18">
        <v>488.75806451612902</v>
      </c>
      <c r="AE487" s="18">
        <v>35.483870967741936</v>
      </c>
      <c r="AF487" s="18">
        <v>54.838709677419352</v>
      </c>
      <c r="AG487" s="18">
        <v>8.064516129032258</v>
      </c>
      <c r="AH487" s="18">
        <v>1.6129032258064515</v>
      </c>
      <c r="AI487" s="18">
        <v>64.516129032258064</v>
      </c>
      <c r="AJ487" s="18">
        <v>9.67741935483871</v>
      </c>
      <c r="AK487" s="2" t="s">
        <v>258</v>
      </c>
    </row>
    <row r="488" spans="1:37" s="19" customFormat="1">
      <c r="A488" s="26">
        <v>649</v>
      </c>
      <c r="B488" s="27">
        <v>194</v>
      </c>
      <c r="C488" s="2" t="s">
        <v>555</v>
      </c>
      <c r="D488" s="2" t="s">
        <v>556</v>
      </c>
      <c r="E488" s="11">
        <v>150</v>
      </c>
      <c r="F488" s="12">
        <v>483.85333333333335</v>
      </c>
      <c r="G488" s="12">
        <v>45.333333333333336</v>
      </c>
      <c r="H488" s="12">
        <v>34.666666666666664</v>
      </c>
      <c r="I488" s="12">
        <v>16</v>
      </c>
      <c r="J488" s="12">
        <v>4</v>
      </c>
      <c r="K488" s="12">
        <v>54.666666666666664</v>
      </c>
      <c r="L488" s="12">
        <v>20</v>
      </c>
      <c r="M488" s="13">
        <v>150</v>
      </c>
      <c r="N488" s="14">
        <v>511.98</v>
      </c>
      <c r="O488" s="14">
        <v>10.666666666666666</v>
      </c>
      <c r="P488" s="14">
        <v>58</v>
      </c>
      <c r="Q488" s="14">
        <v>28</v>
      </c>
      <c r="R488" s="14">
        <v>3.3333333333333335</v>
      </c>
      <c r="S488" s="14">
        <v>89.333333333333329</v>
      </c>
      <c r="T488" s="14">
        <v>31.333333333333332</v>
      </c>
      <c r="U488" s="15">
        <v>150</v>
      </c>
      <c r="V488" s="16">
        <v>503.13333333333333</v>
      </c>
      <c r="W488" s="16">
        <v>16</v>
      </c>
      <c r="X488" s="16">
        <v>60.666666666666664</v>
      </c>
      <c r="Y488" s="16">
        <v>19.333333333333332</v>
      </c>
      <c r="Z488" s="16">
        <v>4</v>
      </c>
      <c r="AA488" s="16">
        <v>84</v>
      </c>
      <c r="AB488" s="16">
        <v>23.333333333333332</v>
      </c>
      <c r="AC488" s="17">
        <v>150</v>
      </c>
      <c r="AD488" s="18">
        <v>507.38666666666666</v>
      </c>
      <c r="AE488" s="18">
        <v>14</v>
      </c>
      <c r="AF488" s="18">
        <v>62.666666666666664</v>
      </c>
      <c r="AG488" s="18">
        <v>16.666666666666668</v>
      </c>
      <c r="AH488" s="18">
        <v>6.666666666666667</v>
      </c>
      <c r="AI488" s="18">
        <v>86</v>
      </c>
      <c r="AJ488" s="18">
        <v>23.333333333333332</v>
      </c>
      <c r="AK488" s="2" t="s">
        <v>31</v>
      </c>
    </row>
    <row r="489" spans="1:37" s="19" customFormat="1">
      <c r="A489" s="26">
        <v>650</v>
      </c>
      <c r="B489" s="27">
        <v>112</v>
      </c>
      <c r="C489" s="2" t="s">
        <v>557</v>
      </c>
      <c r="D489" s="2" t="s">
        <v>558</v>
      </c>
      <c r="E489" s="11">
        <v>65</v>
      </c>
      <c r="F489" s="12">
        <v>490</v>
      </c>
      <c r="G489" s="12">
        <v>43.07692307692308</v>
      </c>
      <c r="H489" s="12">
        <v>35.384615384615387</v>
      </c>
      <c r="I489" s="12">
        <v>20</v>
      </c>
      <c r="J489" s="12">
        <v>1.5384615384615385</v>
      </c>
      <c r="K489" s="12">
        <v>56.92307692307692</v>
      </c>
      <c r="L489" s="12">
        <v>21.53846153846154</v>
      </c>
      <c r="M489" s="13">
        <v>65</v>
      </c>
      <c r="N489" s="14">
        <v>512</v>
      </c>
      <c r="O489" s="14">
        <v>15.384615384615385</v>
      </c>
      <c r="P489" s="14">
        <v>52.307692307692307</v>
      </c>
      <c r="Q489" s="14">
        <v>29.23076923076923</v>
      </c>
      <c r="R489" s="14">
        <v>3.0769230769230771</v>
      </c>
      <c r="S489" s="14">
        <v>84.615384615384613</v>
      </c>
      <c r="T489" s="14">
        <v>32.307692307692307</v>
      </c>
      <c r="U489" s="15">
        <v>65</v>
      </c>
      <c r="V489" s="16">
        <v>510.75384615384615</v>
      </c>
      <c r="W489" s="16">
        <v>12.307692307692308</v>
      </c>
      <c r="X489" s="16">
        <v>60</v>
      </c>
      <c r="Y489" s="16">
        <v>20</v>
      </c>
      <c r="Z489" s="16">
        <v>7.6923076923076925</v>
      </c>
      <c r="AA489" s="16">
        <v>87.692307692307693</v>
      </c>
      <c r="AB489" s="16">
        <v>27.692307692307693</v>
      </c>
      <c r="AC489" s="17">
        <v>64</v>
      </c>
      <c r="AD489" s="18">
        <v>505.359375</v>
      </c>
      <c r="AE489" s="18">
        <v>14.0625</v>
      </c>
      <c r="AF489" s="18">
        <v>59.375</v>
      </c>
      <c r="AG489" s="18">
        <v>21.875</v>
      </c>
      <c r="AH489" s="18">
        <v>4.6875</v>
      </c>
      <c r="AI489" s="18">
        <v>85.9375</v>
      </c>
      <c r="AJ489" s="18">
        <v>26.5625</v>
      </c>
      <c r="AK489" s="2" t="s">
        <v>67</v>
      </c>
    </row>
    <row r="490" spans="1:37" s="19" customFormat="1">
      <c r="A490" s="26">
        <v>651</v>
      </c>
      <c r="B490" s="27">
        <v>103</v>
      </c>
      <c r="C490" s="2" t="s">
        <v>559</v>
      </c>
      <c r="D490" s="2" t="s">
        <v>560</v>
      </c>
      <c r="E490" s="11">
        <v>103</v>
      </c>
      <c r="F490" s="12">
        <v>510.64077669902912</v>
      </c>
      <c r="G490" s="12">
        <v>22.33009708737864</v>
      </c>
      <c r="H490" s="12">
        <v>35.922330097087375</v>
      </c>
      <c r="I490" s="12">
        <v>35.922330097087375</v>
      </c>
      <c r="J490" s="12">
        <v>5.825242718446602</v>
      </c>
      <c r="K490" s="12">
        <v>77.669902912621353</v>
      </c>
      <c r="L490" s="12">
        <v>41.747572815533978</v>
      </c>
      <c r="M490" s="13">
        <v>102</v>
      </c>
      <c r="N490" s="14">
        <v>523.67647058823525</v>
      </c>
      <c r="O490" s="14">
        <v>11.764705882352942</v>
      </c>
      <c r="P490" s="14">
        <v>43.137254901960787</v>
      </c>
      <c r="Q490" s="14">
        <v>35.294117647058826</v>
      </c>
      <c r="R490" s="14">
        <v>9.8039215686274517</v>
      </c>
      <c r="S490" s="14">
        <v>88.235294117647058</v>
      </c>
      <c r="T490" s="14">
        <v>45.098039215686278</v>
      </c>
      <c r="U490" s="15">
        <v>101</v>
      </c>
      <c r="V490" s="16">
        <v>516.98019801980195</v>
      </c>
      <c r="W490" s="16">
        <v>16.831683168316832</v>
      </c>
      <c r="X490" s="16">
        <v>39.603960396039604</v>
      </c>
      <c r="Y490" s="16">
        <v>34.653465346534652</v>
      </c>
      <c r="Z490" s="16">
        <v>8.9108910891089117</v>
      </c>
      <c r="AA490" s="16">
        <v>83.168316831683171</v>
      </c>
      <c r="AB490" s="16">
        <v>43.564356435643568</v>
      </c>
      <c r="AC490" s="17">
        <v>100</v>
      </c>
      <c r="AD490" s="18">
        <v>527.05999999999995</v>
      </c>
      <c r="AE490" s="18">
        <v>13</v>
      </c>
      <c r="AF490" s="18">
        <v>32</v>
      </c>
      <c r="AG490" s="18">
        <v>34</v>
      </c>
      <c r="AH490" s="18">
        <v>21</v>
      </c>
      <c r="AI490" s="18">
        <v>87</v>
      </c>
      <c r="AJ490" s="18">
        <v>55</v>
      </c>
      <c r="AK490" s="2" t="s">
        <v>20</v>
      </c>
    </row>
    <row r="491" spans="1:37" s="19" customFormat="1">
      <c r="A491" s="26">
        <v>651</v>
      </c>
      <c r="B491" s="27">
        <v>105</v>
      </c>
      <c r="C491" s="2" t="s">
        <v>559</v>
      </c>
      <c r="D491" s="2" t="s">
        <v>561</v>
      </c>
      <c r="E491" s="11">
        <v>124</v>
      </c>
      <c r="F491" s="12">
        <v>523.7822580645161</v>
      </c>
      <c r="G491" s="12">
        <v>17.741935483870968</v>
      </c>
      <c r="H491" s="12">
        <v>34.677419354838712</v>
      </c>
      <c r="I491" s="12">
        <v>33.87096774193548</v>
      </c>
      <c r="J491" s="12">
        <v>13.709677419354838</v>
      </c>
      <c r="K491" s="12">
        <v>82.258064516129039</v>
      </c>
      <c r="L491" s="12">
        <v>47.58064516129032</v>
      </c>
      <c r="M491" s="13">
        <v>124</v>
      </c>
      <c r="N491" s="14">
        <v>542.86290322580646</v>
      </c>
      <c r="O491" s="14">
        <v>8.870967741935484</v>
      </c>
      <c r="P491" s="14">
        <v>26.612903225806452</v>
      </c>
      <c r="Q491" s="14">
        <v>46.774193548387096</v>
      </c>
      <c r="R491" s="14">
        <v>17.741935483870968</v>
      </c>
      <c r="S491" s="14">
        <v>91.129032258064512</v>
      </c>
      <c r="T491" s="14">
        <v>64.516129032258064</v>
      </c>
      <c r="U491" s="15">
        <v>123</v>
      </c>
      <c r="V491" s="16">
        <v>523.93495934959344</v>
      </c>
      <c r="W491" s="16">
        <v>8.9430894308943092</v>
      </c>
      <c r="X491" s="16">
        <v>39.837398373983739</v>
      </c>
      <c r="Y491" s="16">
        <v>41.463414634146339</v>
      </c>
      <c r="Z491" s="16">
        <v>9.7560975609756095</v>
      </c>
      <c r="AA491" s="16">
        <v>91.056910569105696</v>
      </c>
      <c r="AB491" s="16">
        <v>51.219512195121951</v>
      </c>
      <c r="AC491" s="17">
        <v>123</v>
      </c>
      <c r="AD491" s="18">
        <v>521.76422764227641</v>
      </c>
      <c r="AE491" s="18">
        <v>11.382113821138212</v>
      </c>
      <c r="AF491" s="18">
        <v>45.528455284552848</v>
      </c>
      <c r="AG491" s="18">
        <v>22.764227642276424</v>
      </c>
      <c r="AH491" s="18">
        <v>20.325203252032519</v>
      </c>
      <c r="AI491" s="18">
        <v>88.617886178861795</v>
      </c>
      <c r="AJ491" s="18">
        <v>43.08943089430894</v>
      </c>
      <c r="AK491" s="2" t="s">
        <v>20</v>
      </c>
    </row>
    <row r="492" spans="1:37" s="19" customFormat="1">
      <c r="A492" s="26">
        <v>651</v>
      </c>
      <c r="B492" s="27">
        <v>107</v>
      </c>
      <c r="C492" s="2" t="s">
        <v>559</v>
      </c>
      <c r="D492" s="2" t="s">
        <v>562</v>
      </c>
      <c r="E492" s="11">
        <v>116</v>
      </c>
      <c r="F492" s="12">
        <v>530.30172413793105</v>
      </c>
      <c r="G492" s="12">
        <v>14.655172413793103</v>
      </c>
      <c r="H492" s="12">
        <v>28.448275862068964</v>
      </c>
      <c r="I492" s="12">
        <v>45.689655172413794</v>
      </c>
      <c r="J492" s="12">
        <v>11.206896551724139</v>
      </c>
      <c r="K492" s="12">
        <v>85.34482758620689</v>
      </c>
      <c r="L492" s="12">
        <v>56.896551724137929</v>
      </c>
      <c r="M492" s="13">
        <v>115</v>
      </c>
      <c r="N492" s="14">
        <v>543.10434782608695</v>
      </c>
      <c r="O492" s="14">
        <v>6.0869565217391308</v>
      </c>
      <c r="P492" s="14">
        <v>24.347826086956523</v>
      </c>
      <c r="Q492" s="14">
        <v>50.434782608695649</v>
      </c>
      <c r="R492" s="14">
        <v>19.130434782608695</v>
      </c>
      <c r="S492" s="14">
        <v>93.913043478260875</v>
      </c>
      <c r="T492" s="14">
        <v>69.565217391304344</v>
      </c>
      <c r="U492" s="15">
        <v>115</v>
      </c>
      <c r="V492" s="16">
        <v>524.68695652173915</v>
      </c>
      <c r="W492" s="16">
        <v>11.304347826086957</v>
      </c>
      <c r="X492" s="16">
        <v>32.173913043478258</v>
      </c>
      <c r="Y492" s="16">
        <v>44.347826086956523</v>
      </c>
      <c r="Z492" s="16">
        <v>12.173913043478262</v>
      </c>
      <c r="AA492" s="16">
        <v>88.695652173913047</v>
      </c>
      <c r="AB492" s="16">
        <v>56.521739130434781</v>
      </c>
      <c r="AC492" s="17">
        <v>115</v>
      </c>
      <c r="AD492" s="18">
        <v>521.3739130434783</v>
      </c>
      <c r="AE492" s="18">
        <v>11.304347826086957</v>
      </c>
      <c r="AF492" s="18">
        <v>42.608695652173914</v>
      </c>
      <c r="AG492" s="18">
        <v>31.304347826086957</v>
      </c>
      <c r="AH492" s="18">
        <v>14.782608695652174</v>
      </c>
      <c r="AI492" s="18">
        <v>88.695652173913047</v>
      </c>
      <c r="AJ492" s="18">
        <v>46.086956521739133</v>
      </c>
      <c r="AK492" s="2" t="s">
        <v>20</v>
      </c>
    </row>
    <row r="493" spans="1:37" s="19" customFormat="1">
      <c r="A493" s="26">
        <v>651</v>
      </c>
      <c r="B493" s="27">
        <v>186</v>
      </c>
      <c r="C493" s="2" t="s">
        <v>559</v>
      </c>
      <c r="D493" s="2" t="s">
        <v>563</v>
      </c>
      <c r="E493" s="11">
        <v>141</v>
      </c>
      <c r="F493" s="12">
        <v>536.17021276595744</v>
      </c>
      <c r="G493" s="12">
        <v>15.602836879432624</v>
      </c>
      <c r="H493" s="12">
        <v>26.950354609929079</v>
      </c>
      <c r="I493" s="12">
        <v>36.879432624113477</v>
      </c>
      <c r="J493" s="12">
        <v>20.567375886524822</v>
      </c>
      <c r="K493" s="12">
        <v>84.39716312056737</v>
      </c>
      <c r="L493" s="12">
        <v>57.446808510638299</v>
      </c>
      <c r="M493" s="13">
        <v>141</v>
      </c>
      <c r="N493" s="14">
        <v>540.59574468085111</v>
      </c>
      <c r="O493" s="14">
        <v>4.9645390070921982</v>
      </c>
      <c r="P493" s="14">
        <v>33.333333333333336</v>
      </c>
      <c r="Q493" s="14">
        <v>44.680851063829785</v>
      </c>
      <c r="R493" s="14">
        <v>17.021276595744681</v>
      </c>
      <c r="S493" s="14">
        <v>95.035460992907801</v>
      </c>
      <c r="T493" s="14">
        <v>61.702127659574465</v>
      </c>
      <c r="U493" s="15">
        <v>141</v>
      </c>
      <c r="V493" s="16">
        <v>524.35460992907804</v>
      </c>
      <c r="W493" s="16">
        <v>9.9290780141843964</v>
      </c>
      <c r="X493" s="16">
        <v>40.425531914893618</v>
      </c>
      <c r="Y493" s="16">
        <v>38.297872340425535</v>
      </c>
      <c r="Z493" s="16">
        <v>11.347517730496454</v>
      </c>
      <c r="AA493" s="16">
        <v>90.070921985815602</v>
      </c>
      <c r="AB493" s="16">
        <v>49.645390070921984</v>
      </c>
      <c r="AC493" s="17">
        <v>140</v>
      </c>
      <c r="AD493" s="18">
        <v>515.00714285714287</v>
      </c>
      <c r="AE493" s="18">
        <v>8.5714285714285712</v>
      </c>
      <c r="AF493" s="18">
        <v>59.285714285714285</v>
      </c>
      <c r="AG493" s="18">
        <v>18.571428571428573</v>
      </c>
      <c r="AH493" s="18">
        <v>13.571428571428571</v>
      </c>
      <c r="AI493" s="18">
        <v>91.428571428571431</v>
      </c>
      <c r="AJ493" s="18">
        <v>32.142857142857146</v>
      </c>
      <c r="AK493" s="2" t="s">
        <v>20</v>
      </c>
    </row>
    <row r="494" spans="1:37" s="19" customFormat="1">
      <c r="A494" s="26">
        <v>651</v>
      </c>
      <c r="B494" s="27">
        <v>190</v>
      </c>
      <c r="C494" s="2" t="s">
        <v>559</v>
      </c>
      <c r="D494" s="2" t="s">
        <v>564</v>
      </c>
      <c r="E494" s="11">
        <v>120</v>
      </c>
      <c r="F494" s="12">
        <v>518.7833333333333</v>
      </c>
      <c r="G494" s="12">
        <v>27.5</v>
      </c>
      <c r="H494" s="12">
        <v>27.5</v>
      </c>
      <c r="I494" s="12">
        <v>32.5</v>
      </c>
      <c r="J494" s="12">
        <v>12.5</v>
      </c>
      <c r="K494" s="12">
        <v>72.5</v>
      </c>
      <c r="L494" s="12">
        <v>45</v>
      </c>
      <c r="M494" s="13">
        <v>120</v>
      </c>
      <c r="N494" s="14">
        <v>519.18333333333328</v>
      </c>
      <c r="O494" s="14">
        <v>16.666666666666668</v>
      </c>
      <c r="P494" s="14">
        <v>39.166666666666664</v>
      </c>
      <c r="Q494" s="14">
        <v>32.5</v>
      </c>
      <c r="R494" s="14">
        <v>11.666666666666666</v>
      </c>
      <c r="S494" s="14">
        <v>83.333333333333329</v>
      </c>
      <c r="T494" s="14">
        <v>44.166666666666664</v>
      </c>
      <c r="U494" s="15">
        <v>120</v>
      </c>
      <c r="V494" s="16">
        <v>504.26666666666665</v>
      </c>
      <c r="W494" s="16">
        <v>27.5</v>
      </c>
      <c r="X494" s="16">
        <v>39.166666666666664</v>
      </c>
      <c r="Y494" s="16">
        <v>29.166666666666668</v>
      </c>
      <c r="Z494" s="16">
        <v>4.166666666666667</v>
      </c>
      <c r="AA494" s="16">
        <v>72.5</v>
      </c>
      <c r="AB494" s="16">
        <v>33.333333333333336</v>
      </c>
      <c r="AC494" s="17">
        <v>120</v>
      </c>
      <c r="AD494" s="18">
        <v>500.64166666666665</v>
      </c>
      <c r="AE494" s="18">
        <v>26.666666666666668</v>
      </c>
      <c r="AF494" s="18">
        <v>51.666666666666664</v>
      </c>
      <c r="AG494" s="18">
        <v>9.1666666666666661</v>
      </c>
      <c r="AH494" s="18">
        <v>12.5</v>
      </c>
      <c r="AI494" s="18">
        <v>73.333333333333329</v>
      </c>
      <c r="AJ494" s="18">
        <v>21.666666666666668</v>
      </c>
      <c r="AK494" s="2" t="s">
        <v>20</v>
      </c>
    </row>
    <row r="495" spans="1:37" s="19" customFormat="1">
      <c r="A495" s="26">
        <v>651</v>
      </c>
      <c r="B495" s="27">
        <v>196</v>
      </c>
      <c r="C495" s="2" t="s">
        <v>559</v>
      </c>
      <c r="D495" s="2" t="s">
        <v>158</v>
      </c>
      <c r="E495" s="11">
        <v>77</v>
      </c>
      <c r="F495" s="12">
        <v>508.42857142857144</v>
      </c>
      <c r="G495" s="12">
        <v>31.168831168831169</v>
      </c>
      <c r="H495" s="12">
        <v>25.974025974025974</v>
      </c>
      <c r="I495" s="12">
        <v>36.363636363636367</v>
      </c>
      <c r="J495" s="12">
        <v>6.4935064935064934</v>
      </c>
      <c r="K495" s="12">
        <v>68.831168831168824</v>
      </c>
      <c r="L495" s="12">
        <v>42.857142857142854</v>
      </c>
      <c r="M495" s="13">
        <v>77</v>
      </c>
      <c r="N495" s="14">
        <v>515.66233766233768</v>
      </c>
      <c r="O495" s="14">
        <v>20.779220779220779</v>
      </c>
      <c r="P495" s="14">
        <v>35.064935064935064</v>
      </c>
      <c r="Q495" s="14">
        <v>37.662337662337663</v>
      </c>
      <c r="R495" s="14">
        <v>6.4935064935064934</v>
      </c>
      <c r="S495" s="14">
        <v>79.220779220779221</v>
      </c>
      <c r="T495" s="14">
        <v>44.155844155844157</v>
      </c>
      <c r="U495" s="15">
        <v>77</v>
      </c>
      <c r="V495" s="16">
        <v>510.79220779220782</v>
      </c>
      <c r="W495" s="16">
        <v>15.584415584415584</v>
      </c>
      <c r="X495" s="16">
        <v>48.051948051948052</v>
      </c>
      <c r="Y495" s="16">
        <v>32.467532467532465</v>
      </c>
      <c r="Z495" s="16">
        <v>3.8961038961038961</v>
      </c>
      <c r="AA495" s="16">
        <v>84.415584415584419</v>
      </c>
      <c r="AB495" s="16">
        <v>36.363636363636367</v>
      </c>
      <c r="AC495" s="17">
        <v>77</v>
      </c>
      <c r="AD495" s="18">
        <v>503.18181818181819</v>
      </c>
      <c r="AE495" s="18">
        <v>22.077922077922079</v>
      </c>
      <c r="AF495" s="18">
        <v>48.051948051948052</v>
      </c>
      <c r="AG495" s="18">
        <v>23.376623376623378</v>
      </c>
      <c r="AH495" s="18">
        <v>6.4935064935064934</v>
      </c>
      <c r="AI495" s="18">
        <v>77.922077922077918</v>
      </c>
      <c r="AJ495" s="18">
        <v>29.870129870129869</v>
      </c>
      <c r="AK495" s="2" t="s">
        <v>20</v>
      </c>
    </row>
    <row r="496" spans="1:37" s="19" customFormat="1">
      <c r="A496" s="26">
        <v>651</v>
      </c>
      <c r="B496" s="27">
        <v>296</v>
      </c>
      <c r="C496" s="2" t="s">
        <v>559</v>
      </c>
      <c r="D496" s="2" t="s">
        <v>565</v>
      </c>
      <c r="E496" s="11">
        <v>107</v>
      </c>
      <c r="F496" s="12">
        <v>528.81308411214957</v>
      </c>
      <c r="G496" s="12">
        <v>14.018691588785046</v>
      </c>
      <c r="H496" s="12">
        <v>33.644859813084111</v>
      </c>
      <c r="I496" s="12">
        <v>38.317757009345797</v>
      </c>
      <c r="J496" s="12">
        <v>14.018691588785046</v>
      </c>
      <c r="K496" s="12">
        <v>85.981308411214954</v>
      </c>
      <c r="L496" s="12">
        <v>52.336448598130843</v>
      </c>
      <c r="M496" s="13">
        <v>107</v>
      </c>
      <c r="N496" s="14">
        <v>532.37383177570098</v>
      </c>
      <c r="O496" s="14">
        <v>11.214953271028037</v>
      </c>
      <c r="P496" s="14">
        <v>35.514018691588788</v>
      </c>
      <c r="Q496" s="14">
        <v>37.383177570093459</v>
      </c>
      <c r="R496" s="14">
        <v>15.88785046728972</v>
      </c>
      <c r="S496" s="14">
        <v>88.785046728971963</v>
      </c>
      <c r="T496" s="14">
        <v>53.271028037383175</v>
      </c>
      <c r="U496" s="15">
        <v>107</v>
      </c>
      <c r="V496" s="16">
        <v>521.85046728971963</v>
      </c>
      <c r="W496" s="16">
        <v>8.4112149532710276</v>
      </c>
      <c r="X496" s="16">
        <v>45.794392523364486</v>
      </c>
      <c r="Y496" s="16">
        <v>36.44859813084112</v>
      </c>
      <c r="Z496" s="16">
        <v>9.3457943925233646</v>
      </c>
      <c r="AA496" s="16">
        <v>91.588785046728972</v>
      </c>
      <c r="AB496" s="16">
        <v>45.794392523364486</v>
      </c>
      <c r="AC496" s="17">
        <v>107</v>
      </c>
      <c r="AD496" s="18">
        <v>518.85046728971963</v>
      </c>
      <c r="AE496" s="18">
        <v>16.822429906542055</v>
      </c>
      <c r="AF496" s="18">
        <v>45.794392523364486</v>
      </c>
      <c r="AG496" s="18">
        <v>24.299065420560748</v>
      </c>
      <c r="AH496" s="18">
        <v>13.084112149532711</v>
      </c>
      <c r="AI496" s="18">
        <v>83.177570093457945</v>
      </c>
      <c r="AJ496" s="18">
        <v>37.383177570093459</v>
      </c>
      <c r="AK496" s="2" t="s">
        <v>20</v>
      </c>
    </row>
    <row r="497" spans="1:37" s="19" customFormat="1">
      <c r="A497" s="26">
        <v>651</v>
      </c>
      <c r="B497" s="27">
        <v>4050</v>
      </c>
      <c r="C497" s="2" t="s">
        <v>559</v>
      </c>
      <c r="D497" s="2" t="s">
        <v>566</v>
      </c>
      <c r="E497" s="11">
        <v>93</v>
      </c>
      <c r="F497" s="12">
        <v>541.31182795698919</v>
      </c>
      <c r="G497" s="12">
        <v>9.67741935483871</v>
      </c>
      <c r="H497" s="12">
        <v>24.731182795698924</v>
      </c>
      <c r="I497" s="12">
        <v>45.161290322580648</v>
      </c>
      <c r="J497" s="12">
        <v>20.43010752688172</v>
      </c>
      <c r="K497" s="12">
        <v>90.322580645161295</v>
      </c>
      <c r="L497" s="12">
        <v>65.591397849462368</v>
      </c>
      <c r="M497" s="13">
        <v>93</v>
      </c>
      <c r="N497" s="14">
        <v>547.44086021505382</v>
      </c>
      <c r="O497" s="14">
        <v>2.150537634408602</v>
      </c>
      <c r="P497" s="14">
        <v>23.655913978494624</v>
      </c>
      <c r="Q497" s="14">
        <v>53.763440860215056</v>
      </c>
      <c r="R497" s="14">
        <v>20.43010752688172</v>
      </c>
      <c r="S497" s="14">
        <v>97.849462365591393</v>
      </c>
      <c r="T497" s="14">
        <v>74.193548387096769</v>
      </c>
      <c r="U497" s="15">
        <v>93</v>
      </c>
      <c r="V497" s="16">
        <v>523.11827956989248</v>
      </c>
      <c r="W497" s="16">
        <v>9.67741935483871</v>
      </c>
      <c r="X497" s="16">
        <v>40.86021505376344</v>
      </c>
      <c r="Y497" s="16">
        <v>39.784946236559136</v>
      </c>
      <c r="Z497" s="16">
        <v>9.67741935483871</v>
      </c>
      <c r="AA497" s="16">
        <v>90.322580645161295</v>
      </c>
      <c r="AB497" s="16">
        <v>49.462365591397848</v>
      </c>
      <c r="AC497" s="17">
        <v>93</v>
      </c>
      <c r="AD497" s="18">
        <v>529.46236559139788</v>
      </c>
      <c r="AE497" s="18">
        <v>6.4516129032258061</v>
      </c>
      <c r="AF497" s="18">
        <v>39.784946236559136</v>
      </c>
      <c r="AG497" s="18">
        <v>32.258064516129032</v>
      </c>
      <c r="AH497" s="18">
        <v>21.50537634408602</v>
      </c>
      <c r="AI497" s="18">
        <v>93.548387096774192</v>
      </c>
      <c r="AJ497" s="18">
        <v>53.763440860215056</v>
      </c>
      <c r="AK497" s="2" t="s">
        <v>20</v>
      </c>
    </row>
    <row r="498" spans="1:37" s="19" customFormat="1">
      <c r="A498" s="26">
        <v>652</v>
      </c>
      <c r="B498" s="27">
        <v>313</v>
      </c>
      <c r="C498" s="2" t="s">
        <v>567</v>
      </c>
      <c r="D498" s="2" t="s">
        <v>568</v>
      </c>
      <c r="E498" s="11">
        <v>226</v>
      </c>
      <c r="F498" s="12">
        <v>485.36725663716817</v>
      </c>
      <c r="G498" s="12">
        <v>46.460176991150441</v>
      </c>
      <c r="H498" s="12">
        <v>31.415929203539822</v>
      </c>
      <c r="I498" s="12">
        <v>18.584070796460178</v>
      </c>
      <c r="J498" s="12">
        <v>3.5398230088495577</v>
      </c>
      <c r="K498" s="12">
        <v>53.539823008849559</v>
      </c>
      <c r="L498" s="12">
        <v>22.123893805309734</v>
      </c>
      <c r="M498" s="13">
        <v>226</v>
      </c>
      <c r="N498" s="14">
        <v>504.96902654867256</v>
      </c>
      <c r="O498" s="14">
        <v>22.56637168141593</v>
      </c>
      <c r="P498" s="14">
        <v>48.672566371681413</v>
      </c>
      <c r="Q498" s="14">
        <v>23.893805309734514</v>
      </c>
      <c r="R498" s="14">
        <v>4.8672566371681416</v>
      </c>
      <c r="S498" s="14">
        <v>77.43362831858407</v>
      </c>
      <c r="T498" s="14">
        <v>28.761061946902654</v>
      </c>
      <c r="U498" s="15">
        <v>226</v>
      </c>
      <c r="V498" s="16">
        <v>497.40265486725662</v>
      </c>
      <c r="W498" s="16">
        <v>30.530973451327434</v>
      </c>
      <c r="X498" s="16">
        <v>47.787610619469028</v>
      </c>
      <c r="Y498" s="16">
        <v>16.371681415929203</v>
      </c>
      <c r="Z498" s="16">
        <v>5.3097345132743365</v>
      </c>
      <c r="AA498" s="16">
        <v>69.469026548672559</v>
      </c>
      <c r="AB498" s="16">
        <v>21.681415929203538</v>
      </c>
      <c r="AC498" s="17">
        <v>226</v>
      </c>
      <c r="AD498" s="18">
        <v>499.56194690265488</v>
      </c>
      <c r="AE498" s="18">
        <v>26.548672566371682</v>
      </c>
      <c r="AF498" s="18">
        <v>46.902654867256636</v>
      </c>
      <c r="AG498" s="18">
        <v>17.256637168141594</v>
      </c>
      <c r="AH498" s="18">
        <v>9.2920353982300892</v>
      </c>
      <c r="AI498" s="18">
        <v>73.451327433628322</v>
      </c>
      <c r="AJ498" s="18">
        <v>26.548672566371682</v>
      </c>
      <c r="AK498" s="2" t="s">
        <v>43</v>
      </c>
    </row>
    <row r="499" spans="1:37" s="19" customFormat="1">
      <c r="A499" s="26">
        <v>653</v>
      </c>
      <c r="B499" s="27">
        <v>100</v>
      </c>
      <c r="C499" s="2" t="s">
        <v>569</v>
      </c>
      <c r="D499" s="2" t="s">
        <v>570</v>
      </c>
      <c r="E499" s="11">
        <v>89</v>
      </c>
      <c r="F499" s="12">
        <v>525.24719101123594</v>
      </c>
      <c r="G499" s="12">
        <v>17.977528089887642</v>
      </c>
      <c r="H499" s="12">
        <v>29.213483146067414</v>
      </c>
      <c r="I499" s="12">
        <v>35.955056179775283</v>
      </c>
      <c r="J499" s="12">
        <v>16.853932584269664</v>
      </c>
      <c r="K499" s="12">
        <v>82.022471910112358</v>
      </c>
      <c r="L499" s="12">
        <v>52.80898876404494</v>
      </c>
      <c r="M499" s="13">
        <v>89</v>
      </c>
      <c r="N499" s="14">
        <v>518.77528089887642</v>
      </c>
      <c r="O499" s="14">
        <v>13.48314606741573</v>
      </c>
      <c r="P499" s="14">
        <v>46.067415730337082</v>
      </c>
      <c r="Q499" s="14">
        <v>37.078651685393261</v>
      </c>
      <c r="R499" s="14">
        <v>3.3707865168539324</v>
      </c>
      <c r="S499" s="14">
        <v>86.516853932584269</v>
      </c>
      <c r="T499" s="14">
        <v>40.449438202247194</v>
      </c>
      <c r="U499" s="15">
        <v>89</v>
      </c>
      <c r="V499" s="16">
        <v>514.42696629213481</v>
      </c>
      <c r="W499" s="16">
        <v>14.606741573033707</v>
      </c>
      <c r="X499" s="16">
        <v>41.573033707865171</v>
      </c>
      <c r="Y499" s="16">
        <v>34.831460674157306</v>
      </c>
      <c r="Z499" s="16">
        <v>8.9887640449438209</v>
      </c>
      <c r="AA499" s="16">
        <v>85.393258426966298</v>
      </c>
      <c r="AB499" s="16">
        <v>43.820224719101127</v>
      </c>
      <c r="AC499" s="17">
        <v>89</v>
      </c>
      <c r="AD499" s="18">
        <v>518.86516853932585</v>
      </c>
      <c r="AE499" s="18">
        <v>16.853932584269664</v>
      </c>
      <c r="AF499" s="18">
        <v>38.202247191011239</v>
      </c>
      <c r="AG499" s="18">
        <v>29.213483146067414</v>
      </c>
      <c r="AH499" s="18">
        <v>15.730337078651685</v>
      </c>
      <c r="AI499" s="18">
        <v>83.146067415730343</v>
      </c>
      <c r="AJ499" s="18">
        <v>44.943820224719104</v>
      </c>
      <c r="AK499" s="2" t="s">
        <v>124</v>
      </c>
    </row>
    <row r="500" spans="1:37" s="19" customFormat="1">
      <c r="A500" s="26">
        <v>653</v>
      </c>
      <c r="B500" s="27">
        <v>198</v>
      </c>
      <c r="C500" s="2" t="s">
        <v>569</v>
      </c>
      <c r="D500" s="2" t="s">
        <v>571</v>
      </c>
      <c r="E500" s="11">
        <v>247</v>
      </c>
      <c r="F500" s="12">
        <v>484.08502024291499</v>
      </c>
      <c r="G500" s="12">
        <v>41.295546558704451</v>
      </c>
      <c r="H500" s="12">
        <v>38.46153846153846</v>
      </c>
      <c r="I500" s="12">
        <v>16.599190283400809</v>
      </c>
      <c r="J500" s="12">
        <v>3.6437246963562755</v>
      </c>
      <c r="K500" s="12">
        <v>58.704453441295549</v>
      </c>
      <c r="L500" s="12">
        <v>20.242914979757085</v>
      </c>
      <c r="M500" s="13">
        <v>247</v>
      </c>
      <c r="N500" s="14">
        <v>501.99595141700405</v>
      </c>
      <c r="O500" s="14">
        <v>25.101214574898787</v>
      </c>
      <c r="P500" s="14">
        <v>49.797570850202426</v>
      </c>
      <c r="Q500" s="14">
        <v>20.242914979757085</v>
      </c>
      <c r="R500" s="14">
        <v>4.8582995951417001</v>
      </c>
      <c r="S500" s="14">
        <v>74.89878542510121</v>
      </c>
      <c r="T500" s="14">
        <v>25.101214574898787</v>
      </c>
      <c r="U500" s="15">
        <v>247</v>
      </c>
      <c r="V500" s="16">
        <v>495.07287449392715</v>
      </c>
      <c r="W500" s="16">
        <v>35.627530364372468</v>
      </c>
      <c r="X500" s="16">
        <v>43.319838056680162</v>
      </c>
      <c r="Y500" s="16">
        <v>17.813765182186234</v>
      </c>
      <c r="Z500" s="16">
        <v>3.2388663967611335</v>
      </c>
      <c r="AA500" s="16">
        <v>64.372469635627525</v>
      </c>
      <c r="AB500" s="16">
        <v>21.05263157894737</v>
      </c>
      <c r="AC500" s="17">
        <v>247</v>
      </c>
      <c r="AD500" s="18">
        <v>500.14170040485828</v>
      </c>
      <c r="AE500" s="18">
        <v>26.720647773279353</v>
      </c>
      <c r="AF500" s="18">
        <v>51.821862348178136</v>
      </c>
      <c r="AG500" s="18">
        <v>14.574898785425102</v>
      </c>
      <c r="AH500" s="18">
        <v>6.8825910931174086</v>
      </c>
      <c r="AI500" s="18">
        <v>73.279352226720647</v>
      </c>
      <c r="AJ500" s="18">
        <v>21.457489878542511</v>
      </c>
      <c r="AK500" s="2" t="s">
        <v>124</v>
      </c>
    </row>
    <row r="501" spans="1:37" s="19" customFormat="1">
      <c r="A501" s="26">
        <v>654</v>
      </c>
      <c r="B501" s="27">
        <v>196</v>
      </c>
      <c r="C501" s="2" t="s">
        <v>572</v>
      </c>
      <c r="D501" s="2" t="s">
        <v>573</v>
      </c>
      <c r="E501" s="11">
        <v>153</v>
      </c>
      <c r="F501" s="12">
        <v>486.45098039215685</v>
      </c>
      <c r="G501" s="12">
        <v>42.483660130718953</v>
      </c>
      <c r="H501" s="12">
        <v>37.254901960784316</v>
      </c>
      <c r="I501" s="12">
        <v>18.300653594771241</v>
      </c>
      <c r="J501" s="12">
        <v>1.9607843137254901</v>
      </c>
      <c r="K501" s="12">
        <v>57.516339869281047</v>
      </c>
      <c r="L501" s="12">
        <v>20.261437908496731</v>
      </c>
      <c r="M501" s="13">
        <v>154</v>
      </c>
      <c r="N501" s="14">
        <v>505.77272727272725</v>
      </c>
      <c r="O501" s="14">
        <v>25.974025974025974</v>
      </c>
      <c r="P501" s="14">
        <v>42.20779220779221</v>
      </c>
      <c r="Q501" s="14">
        <v>22.727272727272727</v>
      </c>
      <c r="R501" s="14">
        <v>9.0909090909090917</v>
      </c>
      <c r="S501" s="14">
        <v>74.025974025974023</v>
      </c>
      <c r="T501" s="14">
        <v>31.818181818181817</v>
      </c>
      <c r="U501" s="15">
        <v>154</v>
      </c>
      <c r="V501" s="16">
        <v>502.90909090909093</v>
      </c>
      <c r="W501" s="16">
        <v>22.727272727272727</v>
      </c>
      <c r="X501" s="16">
        <v>50</v>
      </c>
      <c r="Y501" s="16">
        <v>22.077922077922079</v>
      </c>
      <c r="Z501" s="16">
        <v>5.1948051948051948</v>
      </c>
      <c r="AA501" s="16">
        <v>77.272727272727266</v>
      </c>
      <c r="AB501" s="16">
        <v>27.272727272727273</v>
      </c>
      <c r="AC501" s="17">
        <v>154</v>
      </c>
      <c r="AD501" s="18">
        <v>490.49350649350652</v>
      </c>
      <c r="AE501" s="18">
        <v>29.870129870129869</v>
      </c>
      <c r="AF501" s="18">
        <v>56.493506493506494</v>
      </c>
      <c r="AG501" s="18">
        <v>11.688311688311689</v>
      </c>
      <c r="AH501" s="18">
        <v>1.948051948051948</v>
      </c>
      <c r="AI501" s="18">
        <v>70.129870129870127</v>
      </c>
      <c r="AJ501" s="18">
        <v>13.636363636363637</v>
      </c>
      <c r="AK501" s="2" t="s">
        <v>20</v>
      </c>
    </row>
    <row r="502" spans="1:37" s="19" customFormat="1">
      <c r="A502" s="26">
        <v>655</v>
      </c>
      <c r="B502" s="27">
        <v>194</v>
      </c>
      <c r="C502" s="2" t="s">
        <v>574</v>
      </c>
      <c r="D502" s="2" t="s">
        <v>575</v>
      </c>
      <c r="E502" s="11">
        <v>67</v>
      </c>
      <c r="F502" s="12">
        <v>510.74626865671644</v>
      </c>
      <c r="G502" s="12">
        <v>28.35820895522388</v>
      </c>
      <c r="H502" s="12">
        <v>29.850746268656717</v>
      </c>
      <c r="I502" s="12">
        <v>32.835820895522389</v>
      </c>
      <c r="J502" s="12">
        <v>8.9552238805970141</v>
      </c>
      <c r="K502" s="12">
        <v>71.641791044776113</v>
      </c>
      <c r="L502" s="12">
        <v>41.791044776119406</v>
      </c>
      <c r="M502" s="13">
        <v>66</v>
      </c>
      <c r="N502" s="14">
        <v>509.95454545454544</v>
      </c>
      <c r="O502" s="14">
        <v>27.272727272727273</v>
      </c>
      <c r="P502" s="14">
        <v>39.393939393939391</v>
      </c>
      <c r="Q502" s="14">
        <v>30.303030303030305</v>
      </c>
      <c r="R502" s="14">
        <v>3.0303030303030303</v>
      </c>
      <c r="S502" s="14">
        <v>72.727272727272734</v>
      </c>
      <c r="T502" s="14">
        <v>33.333333333333336</v>
      </c>
      <c r="U502" s="15">
        <v>67</v>
      </c>
      <c r="V502" s="16">
        <v>508.53731343283584</v>
      </c>
      <c r="W502" s="16">
        <v>17.910447761194028</v>
      </c>
      <c r="X502" s="16">
        <v>52.238805970149251</v>
      </c>
      <c r="Y502" s="16">
        <v>26.865671641791046</v>
      </c>
      <c r="Z502" s="16">
        <v>2.9850746268656718</v>
      </c>
      <c r="AA502" s="16">
        <v>82.089552238805965</v>
      </c>
      <c r="AB502" s="16">
        <v>29.850746268656717</v>
      </c>
      <c r="AC502" s="17">
        <v>67</v>
      </c>
      <c r="AD502" s="18">
        <v>480.82089552238807</v>
      </c>
      <c r="AE502" s="18">
        <v>43.28358208955224</v>
      </c>
      <c r="AF502" s="18">
        <v>50.746268656716417</v>
      </c>
      <c r="AG502" s="18">
        <v>5.9701492537313436</v>
      </c>
      <c r="AH502" s="18">
        <v>0</v>
      </c>
      <c r="AI502" s="18">
        <v>56.71641791044776</v>
      </c>
      <c r="AJ502" s="18">
        <v>5.9701492537313436</v>
      </c>
      <c r="AK502" s="2" t="s">
        <v>40</v>
      </c>
    </row>
    <row r="503" spans="1:37" s="19" customFormat="1">
      <c r="A503" s="26">
        <v>655</v>
      </c>
      <c r="B503" s="27">
        <v>293</v>
      </c>
      <c r="C503" s="2" t="s">
        <v>574</v>
      </c>
      <c r="D503" s="2" t="s">
        <v>576</v>
      </c>
      <c r="E503" s="11">
        <v>83</v>
      </c>
      <c r="F503" s="12">
        <v>513.72289156626505</v>
      </c>
      <c r="G503" s="12">
        <v>27.710843373493976</v>
      </c>
      <c r="H503" s="12">
        <v>26.506024096385541</v>
      </c>
      <c r="I503" s="12">
        <v>36.144578313253014</v>
      </c>
      <c r="J503" s="12">
        <v>9.6385542168674707</v>
      </c>
      <c r="K503" s="12">
        <v>72.289156626506028</v>
      </c>
      <c r="L503" s="12">
        <v>45.783132530120483</v>
      </c>
      <c r="M503" s="13">
        <v>83</v>
      </c>
      <c r="N503" s="14">
        <v>514.03614457831327</v>
      </c>
      <c r="O503" s="14">
        <v>20.481927710843372</v>
      </c>
      <c r="P503" s="14">
        <v>38.554216867469883</v>
      </c>
      <c r="Q503" s="14">
        <v>33.734939759036145</v>
      </c>
      <c r="R503" s="14">
        <v>7.2289156626506026</v>
      </c>
      <c r="S503" s="14">
        <v>79.518072289156621</v>
      </c>
      <c r="T503" s="14">
        <v>40.963855421686745</v>
      </c>
      <c r="U503" s="15">
        <v>83</v>
      </c>
      <c r="V503" s="16">
        <v>521.53012048192772</v>
      </c>
      <c r="W503" s="16">
        <v>10.843373493975903</v>
      </c>
      <c r="X503" s="16">
        <v>42.168674698795179</v>
      </c>
      <c r="Y503" s="16">
        <v>38.554216867469883</v>
      </c>
      <c r="Z503" s="16">
        <v>8.4337349397590362</v>
      </c>
      <c r="AA503" s="16">
        <v>89.156626506024097</v>
      </c>
      <c r="AB503" s="16">
        <v>46.987951807228917</v>
      </c>
      <c r="AC503" s="17">
        <v>83</v>
      </c>
      <c r="AD503" s="18">
        <v>505.31325301204816</v>
      </c>
      <c r="AE503" s="18">
        <v>20.481927710843372</v>
      </c>
      <c r="AF503" s="18">
        <v>49.397590361445786</v>
      </c>
      <c r="AG503" s="18">
        <v>20.481927710843372</v>
      </c>
      <c r="AH503" s="18">
        <v>9.6385542168674707</v>
      </c>
      <c r="AI503" s="18">
        <v>79.518072289156621</v>
      </c>
      <c r="AJ503" s="18">
        <v>30.120481927710845</v>
      </c>
      <c r="AK503" s="2" t="s">
        <v>40</v>
      </c>
    </row>
    <row r="504" spans="1:37" s="19" customFormat="1">
      <c r="A504" s="26">
        <v>655</v>
      </c>
      <c r="B504" s="27">
        <v>1050</v>
      </c>
      <c r="C504" s="2" t="s">
        <v>574</v>
      </c>
      <c r="D504" s="2" t="s">
        <v>385</v>
      </c>
      <c r="E504" s="11">
        <v>71</v>
      </c>
      <c r="F504" s="12">
        <v>500.78873239436621</v>
      </c>
      <c r="G504" s="12">
        <v>32.394366197183096</v>
      </c>
      <c r="H504" s="12">
        <v>28.169014084507044</v>
      </c>
      <c r="I504" s="12">
        <v>35.2112676056338</v>
      </c>
      <c r="J504" s="12">
        <v>4.225352112676056</v>
      </c>
      <c r="K504" s="12">
        <v>67.605633802816897</v>
      </c>
      <c r="L504" s="12">
        <v>39.436619718309856</v>
      </c>
      <c r="M504" s="13">
        <v>71</v>
      </c>
      <c r="N504" s="14">
        <v>506.6056338028169</v>
      </c>
      <c r="O504" s="14">
        <v>23.943661971830984</v>
      </c>
      <c r="P504" s="14">
        <v>47.887323943661968</v>
      </c>
      <c r="Q504" s="14">
        <v>25.35211267605634</v>
      </c>
      <c r="R504" s="14">
        <v>2.816901408450704</v>
      </c>
      <c r="S504" s="14">
        <v>76.056338028169009</v>
      </c>
      <c r="T504" s="14">
        <v>28.169014084507044</v>
      </c>
      <c r="U504" s="15">
        <v>71</v>
      </c>
      <c r="V504" s="16">
        <v>506.25352112676057</v>
      </c>
      <c r="W504" s="16">
        <v>18.309859154929576</v>
      </c>
      <c r="X504" s="16">
        <v>47.887323943661968</v>
      </c>
      <c r="Y504" s="16">
        <v>30.985915492957748</v>
      </c>
      <c r="Z504" s="16">
        <v>2.816901408450704</v>
      </c>
      <c r="AA504" s="16">
        <v>81.690140845070417</v>
      </c>
      <c r="AB504" s="16">
        <v>33.802816901408448</v>
      </c>
      <c r="AC504" s="17">
        <v>71</v>
      </c>
      <c r="AD504" s="18">
        <v>489.42253521126759</v>
      </c>
      <c r="AE504" s="18">
        <v>33.802816901408448</v>
      </c>
      <c r="AF504" s="18">
        <v>56.338028169014088</v>
      </c>
      <c r="AG504" s="18">
        <v>7.042253521126761</v>
      </c>
      <c r="AH504" s="18">
        <v>2.816901408450704</v>
      </c>
      <c r="AI504" s="18">
        <v>66.197183098591552</v>
      </c>
      <c r="AJ504" s="18">
        <v>9.8591549295774641</v>
      </c>
      <c r="AK504" s="2" t="s">
        <v>40</v>
      </c>
    </row>
    <row r="505" spans="1:37" s="19" customFormat="1">
      <c r="A505" s="26">
        <v>656</v>
      </c>
      <c r="B505" s="27">
        <v>102</v>
      </c>
      <c r="C505" s="2" t="s">
        <v>577</v>
      </c>
      <c r="D505" s="2" t="s">
        <v>578</v>
      </c>
      <c r="E505" s="11">
        <v>77</v>
      </c>
      <c r="F505" s="12">
        <v>517.57142857142856</v>
      </c>
      <c r="G505" s="12">
        <v>20.779220779220779</v>
      </c>
      <c r="H505" s="12">
        <v>37.662337662337663</v>
      </c>
      <c r="I505" s="12">
        <v>28.571428571428573</v>
      </c>
      <c r="J505" s="12">
        <v>12.987012987012987</v>
      </c>
      <c r="K505" s="12">
        <v>79.220779220779221</v>
      </c>
      <c r="L505" s="12">
        <v>41.558441558441558</v>
      </c>
      <c r="M505" s="13">
        <v>77</v>
      </c>
      <c r="N505" s="14">
        <v>523.97402597402595</v>
      </c>
      <c r="O505" s="14">
        <v>15.584415584415584</v>
      </c>
      <c r="P505" s="14">
        <v>38.961038961038959</v>
      </c>
      <c r="Q505" s="14">
        <v>35.064935064935064</v>
      </c>
      <c r="R505" s="14">
        <v>10.38961038961039</v>
      </c>
      <c r="S505" s="14">
        <v>84.415584415584419</v>
      </c>
      <c r="T505" s="14">
        <v>45.454545454545453</v>
      </c>
      <c r="U505" s="15">
        <v>76</v>
      </c>
      <c r="V505" s="16">
        <v>524.57894736842104</v>
      </c>
      <c r="W505" s="16">
        <v>9.2105263157894743</v>
      </c>
      <c r="X505" s="16">
        <v>44.736842105263158</v>
      </c>
      <c r="Y505" s="16">
        <v>30.263157894736842</v>
      </c>
      <c r="Z505" s="16">
        <v>15.789473684210526</v>
      </c>
      <c r="AA505" s="16">
        <v>90.78947368421052</v>
      </c>
      <c r="AB505" s="16">
        <v>46.05263157894737</v>
      </c>
      <c r="AC505" s="17">
        <v>76</v>
      </c>
      <c r="AD505" s="18">
        <v>513.18421052631584</v>
      </c>
      <c r="AE505" s="18">
        <v>19.736842105263158</v>
      </c>
      <c r="AF505" s="18">
        <v>42.10526315789474</v>
      </c>
      <c r="AG505" s="18">
        <v>23.684210526315791</v>
      </c>
      <c r="AH505" s="18">
        <v>14.473684210526315</v>
      </c>
      <c r="AI505" s="18">
        <v>80.263157894736835</v>
      </c>
      <c r="AJ505" s="18">
        <v>38.157894736842103</v>
      </c>
      <c r="AK505" s="2" t="s">
        <v>128</v>
      </c>
    </row>
    <row r="506" spans="1:37" s="19" customFormat="1">
      <c r="A506" s="26">
        <v>656</v>
      </c>
      <c r="B506" s="27">
        <v>103</v>
      </c>
      <c r="C506" s="2" t="s">
        <v>577</v>
      </c>
      <c r="D506" s="2" t="s">
        <v>579</v>
      </c>
      <c r="E506" s="11">
        <v>111</v>
      </c>
      <c r="F506" s="12">
        <v>526.12612612612611</v>
      </c>
      <c r="G506" s="12">
        <v>23.423423423423422</v>
      </c>
      <c r="H506" s="12">
        <v>18.918918918918919</v>
      </c>
      <c r="I506" s="12">
        <v>40.54054054054054</v>
      </c>
      <c r="J506" s="12">
        <v>17.117117117117118</v>
      </c>
      <c r="K506" s="12">
        <v>76.576576576576571</v>
      </c>
      <c r="L506" s="12">
        <v>57.657657657657658</v>
      </c>
      <c r="M506" s="13">
        <v>111</v>
      </c>
      <c r="N506" s="14">
        <v>527.87387387387389</v>
      </c>
      <c r="O506" s="14">
        <v>14.414414414414415</v>
      </c>
      <c r="P506" s="14">
        <v>31.531531531531531</v>
      </c>
      <c r="Q506" s="14">
        <v>40.54054054054054</v>
      </c>
      <c r="R506" s="14">
        <v>13.513513513513514</v>
      </c>
      <c r="S506" s="14">
        <v>85.585585585585591</v>
      </c>
      <c r="T506" s="14">
        <v>54.054054054054056</v>
      </c>
      <c r="U506" s="15">
        <v>111</v>
      </c>
      <c r="V506" s="16">
        <v>530.81981981981983</v>
      </c>
      <c r="W506" s="16">
        <v>13.513513513513514</v>
      </c>
      <c r="X506" s="16">
        <v>30.63063063063063</v>
      </c>
      <c r="Y506" s="16">
        <v>31.531531531531531</v>
      </c>
      <c r="Z506" s="16">
        <v>24.324324324324323</v>
      </c>
      <c r="AA506" s="16">
        <v>86.486486486486484</v>
      </c>
      <c r="AB506" s="16">
        <v>55.855855855855857</v>
      </c>
      <c r="AC506" s="17">
        <v>111</v>
      </c>
      <c r="AD506" s="18">
        <v>519.80180180180184</v>
      </c>
      <c r="AE506" s="18">
        <v>11.711711711711711</v>
      </c>
      <c r="AF506" s="18">
        <v>42.342342342342342</v>
      </c>
      <c r="AG506" s="18">
        <v>31.531531531531531</v>
      </c>
      <c r="AH506" s="18">
        <v>14.414414414414415</v>
      </c>
      <c r="AI506" s="18">
        <v>88.288288288288285</v>
      </c>
      <c r="AJ506" s="18">
        <v>45.945945945945944</v>
      </c>
      <c r="AK506" s="2" t="s">
        <v>128</v>
      </c>
    </row>
    <row r="507" spans="1:37" s="19" customFormat="1">
      <c r="A507" s="26">
        <v>656</v>
      </c>
      <c r="B507" s="27">
        <v>104</v>
      </c>
      <c r="C507" s="2" t="s">
        <v>577</v>
      </c>
      <c r="D507" s="2" t="s">
        <v>580</v>
      </c>
      <c r="E507" s="11">
        <v>106</v>
      </c>
      <c r="F507" s="12">
        <v>536.38679245283015</v>
      </c>
      <c r="G507" s="12">
        <v>14.150943396226415</v>
      </c>
      <c r="H507" s="12">
        <v>30.188679245283019</v>
      </c>
      <c r="I507" s="12">
        <v>33.962264150943398</v>
      </c>
      <c r="J507" s="12">
        <v>21.69811320754717</v>
      </c>
      <c r="K507" s="12">
        <v>85.84905660377359</v>
      </c>
      <c r="L507" s="12">
        <v>55.660377358490564</v>
      </c>
      <c r="M507" s="13">
        <v>106</v>
      </c>
      <c r="N507" s="14">
        <v>545.18867924528297</v>
      </c>
      <c r="O507" s="14">
        <v>5.6603773584905657</v>
      </c>
      <c r="P507" s="14">
        <v>33.962264150943398</v>
      </c>
      <c r="Q507" s="14">
        <v>37.735849056603776</v>
      </c>
      <c r="R507" s="14">
        <v>22.641509433962263</v>
      </c>
      <c r="S507" s="14">
        <v>94.339622641509436</v>
      </c>
      <c r="T507" s="14">
        <v>60.377358490566039</v>
      </c>
      <c r="U507" s="15">
        <v>105</v>
      </c>
      <c r="V507" s="16">
        <v>541.94285714285718</v>
      </c>
      <c r="W507" s="16">
        <v>10.476190476190476</v>
      </c>
      <c r="X507" s="16">
        <v>22.857142857142858</v>
      </c>
      <c r="Y507" s="16">
        <v>35.238095238095241</v>
      </c>
      <c r="Z507" s="16">
        <v>31.428571428571427</v>
      </c>
      <c r="AA507" s="16">
        <v>89.523809523809518</v>
      </c>
      <c r="AB507" s="16">
        <v>66.666666666666671</v>
      </c>
      <c r="AC507" s="17">
        <v>105</v>
      </c>
      <c r="AD507" s="18">
        <v>542.74285714285713</v>
      </c>
      <c r="AE507" s="18">
        <v>7.6190476190476186</v>
      </c>
      <c r="AF507" s="18">
        <v>31.428571428571427</v>
      </c>
      <c r="AG507" s="18">
        <v>27.61904761904762</v>
      </c>
      <c r="AH507" s="18">
        <v>33.333333333333336</v>
      </c>
      <c r="AI507" s="18">
        <v>92.38095238095238</v>
      </c>
      <c r="AJ507" s="18">
        <v>60.952380952380949</v>
      </c>
      <c r="AK507" s="2" t="s">
        <v>128</v>
      </c>
    </row>
    <row r="508" spans="1:37" s="19" customFormat="1">
      <c r="A508" s="26">
        <v>656</v>
      </c>
      <c r="B508" s="27">
        <v>111</v>
      </c>
      <c r="C508" s="2" t="s">
        <v>577</v>
      </c>
      <c r="D508" s="2" t="s">
        <v>581</v>
      </c>
      <c r="E508" s="11">
        <v>100</v>
      </c>
      <c r="F508" s="12">
        <v>512.21</v>
      </c>
      <c r="G508" s="12">
        <v>22</v>
      </c>
      <c r="H508" s="12">
        <v>35</v>
      </c>
      <c r="I508" s="12">
        <v>34</v>
      </c>
      <c r="J508" s="12">
        <v>9</v>
      </c>
      <c r="K508" s="12">
        <v>78</v>
      </c>
      <c r="L508" s="12">
        <v>43</v>
      </c>
      <c r="M508" s="13">
        <v>99</v>
      </c>
      <c r="N508" s="14">
        <v>523.42424242424238</v>
      </c>
      <c r="O508" s="14">
        <v>9.0909090909090917</v>
      </c>
      <c r="P508" s="14">
        <v>47.474747474747474</v>
      </c>
      <c r="Q508" s="14">
        <v>31.313131313131311</v>
      </c>
      <c r="R508" s="14">
        <v>12.121212121212121</v>
      </c>
      <c r="S508" s="14">
        <v>90.909090909090907</v>
      </c>
      <c r="T508" s="14">
        <v>43.434343434343432</v>
      </c>
      <c r="U508" s="15">
        <v>99</v>
      </c>
      <c r="V508" s="16">
        <v>530.06060606060601</v>
      </c>
      <c r="W508" s="16">
        <v>8.0808080808080813</v>
      </c>
      <c r="X508" s="16">
        <v>38.383838383838381</v>
      </c>
      <c r="Y508" s="16">
        <v>32.323232323232325</v>
      </c>
      <c r="Z508" s="16">
        <v>21.212121212121211</v>
      </c>
      <c r="AA508" s="16">
        <v>91.919191919191917</v>
      </c>
      <c r="AB508" s="16">
        <v>53.535353535353536</v>
      </c>
      <c r="AC508" s="17">
        <v>98</v>
      </c>
      <c r="AD508" s="18">
        <v>514.85714285714289</v>
      </c>
      <c r="AE508" s="18">
        <v>16.326530612244898</v>
      </c>
      <c r="AF508" s="18">
        <v>46.938775510204081</v>
      </c>
      <c r="AG508" s="18">
        <v>24.489795918367346</v>
      </c>
      <c r="AH508" s="18">
        <v>12.244897959183673</v>
      </c>
      <c r="AI508" s="18">
        <v>83.673469387755105</v>
      </c>
      <c r="AJ508" s="18">
        <v>36.734693877551024</v>
      </c>
      <c r="AK508" s="2" t="s">
        <v>128</v>
      </c>
    </row>
    <row r="509" spans="1:37" s="19" customFormat="1">
      <c r="A509" s="26">
        <v>656</v>
      </c>
      <c r="B509" s="27">
        <v>180</v>
      </c>
      <c r="C509" s="2" t="s">
        <v>577</v>
      </c>
      <c r="D509" s="2" t="s">
        <v>582</v>
      </c>
      <c r="E509" s="11">
        <v>103</v>
      </c>
      <c r="F509" s="12">
        <v>531.15533980582529</v>
      </c>
      <c r="G509" s="12">
        <v>11.650485436893204</v>
      </c>
      <c r="H509" s="12">
        <v>30.097087378640776</v>
      </c>
      <c r="I509" s="12">
        <v>47.572815533980581</v>
      </c>
      <c r="J509" s="12">
        <v>10.679611650485437</v>
      </c>
      <c r="K509" s="12">
        <v>88.349514563106794</v>
      </c>
      <c r="L509" s="12">
        <v>58.252427184466022</v>
      </c>
      <c r="M509" s="13">
        <v>104</v>
      </c>
      <c r="N509" s="14">
        <v>548.40384615384619</v>
      </c>
      <c r="O509" s="14">
        <v>1.9230769230769231</v>
      </c>
      <c r="P509" s="14">
        <v>26.923076923076923</v>
      </c>
      <c r="Q509" s="14">
        <v>50</v>
      </c>
      <c r="R509" s="14">
        <v>21.153846153846153</v>
      </c>
      <c r="S509" s="14">
        <v>98.07692307692308</v>
      </c>
      <c r="T509" s="14">
        <v>71.15384615384616</v>
      </c>
      <c r="U509" s="15">
        <v>104</v>
      </c>
      <c r="V509" s="16">
        <v>542.05769230769226</v>
      </c>
      <c r="W509" s="16">
        <v>5.7692307692307692</v>
      </c>
      <c r="X509" s="16">
        <v>27.884615384615383</v>
      </c>
      <c r="Y509" s="16">
        <v>37.5</v>
      </c>
      <c r="Z509" s="16">
        <v>28.846153846153847</v>
      </c>
      <c r="AA509" s="16">
        <v>94.230769230769226</v>
      </c>
      <c r="AB509" s="16">
        <v>66.34615384615384</v>
      </c>
      <c r="AC509" s="17">
        <v>101</v>
      </c>
      <c r="AD509" s="18">
        <v>547.83168316831689</v>
      </c>
      <c r="AE509" s="18">
        <v>2.9702970297029703</v>
      </c>
      <c r="AF509" s="18">
        <v>34.653465346534652</v>
      </c>
      <c r="AG509" s="18">
        <v>25.742574257425744</v>
      </c>
      <c r="AH509" s="18">
        <v>36.633663366336634</v>
      </c>
      <c r="AI509" s="18">
        <v>97.029702970297024</v>
      </c>
      <c r="AJ509" s="18">
        <v>62.376237623762378</v>
      </c>
      <c r="AK509" s="2" t="s">
        <v>128</v>
      </c>
    </row>
    <row r="510" spans="1:37" s="19" customFormat="1">
      <c r="A510" s="26">
        <v>656</v>
      </c>
      <c r="B510" s="27">
        <v>181</v>
      </c>
      <c r="C510" s="2" t="s">
        <v>577</v>
      </c>
      <c r="D510" s="2" t="s">
        <v>583</v>
      </c>
      <c r="E510" s="11">
        <v>93</v>
      </c>
      <c r="F510" s="12">
        <v>514.31182795698919</v>
      </c>
      <c r="G510" s="12">
        <v>26.881720430107528</v>
      </c>
      <c r="H510" s="12">
        <v>31.182795698924732</v>
      </c>
      <c r="I510" s="12">
        <v>33.333333333333336</v>
      </c>
      <c r="J510" s="12">
        <v>8.6021505376344081</v>
      </c>
      <c r="K510" s="12">
        <v>73.118279569892479</v>
      </c>
      <c r="L510" s="12">
        <v>41.935483870967744</v>
      </c>
      <c r="M510" s="13">
        <v>93</v>
      </c>
      <c r="N510" s="14">
        <v>527.69892473118284</v>
      </c>
      <c r="O510" s="14">
        <v>12.903225806451612</v>
      </c>
      <c r="P510" s="14">
        <v>37.634408602150536</v>
      </c>
      <c r="Q510" s="14">
        <v>33.333333333333336</v>
      </c>
      <c r="R510" s="14">
        <v>16.129032258064516</v>
      </c>
      <c r="S510" s="14">
        <v>87.096774193548384</v>
      </c>
      <c r="T510" s="14">
        <v>49.462365591397848</v>
      </c>
      <c r="U510" s="15">
        <v>93</v>
      </c>
      <c r="V510" s="16">
        <v>523.01075268817203</v>
      </c>
      <c r="W510" s="16">
        <v>15.053763440860216</v>
      </c>
      <c r="X510" s="16">
        <v>35.483870967741936</v>
      </c>
      <c r="Y510" s="16">
        <v>31.182795698924732</v>
      </c>
      <c r="Z510" s="16">
        <v>18.27956989247312</v>
      </c>
      <c r="AA510" s="16">
        <v>84.946236559139791</v>
      </c>
      <c r="AB510" s="16">
        <v>49.462365591397848</v>
      </c>
      <c r="AC510" s="17">
        <v>92</v>
      </c>
      <c r="AD510" s="18">
        <v>519.45652173913038</v>
      </c>
      <c r="AE510" s="18">
        <v>15.217391304347826</v>
      </c>
      <c r="AF510" s="18">
        <v>42.391304347826086</v>
      </c>
      <c r="AG510" s="18">
        <v>25</v>
      </c>
      <c r="AH510" s="18">
        <v>17.391304347826086</v>
      </c>
      <c r="AI510" s="18">
        <v>84.782608695652172</v>
      </c>
      <c r="AJ510" s="18">
        <v>42.391304347826086</v>
      </c>
      <c r="AK510" s="2" t="s">
        <v>128</v>
      </c>
    </row>
    <row r="511" spans="1:37" s="19" customFormat="1">
      <c r="A511" s="26">
        <v>656</v>
      </c>
      <c r="B511" s="27">
        <v>186</v>
      </c>
      <c r="C511" s="2" t="s">
        <v>577</v>
      </c>
      <c r="D511" s="2" t="s">
        <v>236</v>
      </c>
      <c r="E511" s="11">
        <v>65</v>
      </c>
      <c r="F511" s="12">
        <v>521.20000000000005</v>
      </c>
      <c r="G511" s="12">
        <v>23.076923076923077</v>
      </c>
      <c r="H511" s="12">
        <v>27.692307692307693</v>
      </c>
      <c r="I511" s="12">
        <v>35.384615384615387</v>
      </c>
      <c r="J511" s="12">
        <v>13.846153846153847</v>
      </c>
      <c r="K511" s="12">
        <v>76.92307692307692</v>
      </c>
      <c r="L511" s="12">
        <v>49.230769230769234</v>
      </c>
      <c r="M511" s="13">
        <v>70</v>
      </c>
      <c r="N511" s="14">
        <v>527.4</v>
      </c>
      <c r="O511" s="14">
        <v>15.714285714285714</v>
      </c>
      <c r="P511" s="14">
        <v>31.428571428571427</v>
      </c>
      <c r="Q511" s="14">
        <v>38.571428571428569</v>
      </c>
      <c r="R511" s="14">
        <v>14.285714285714286</v>
      </c>
      <c r="S511" s="14">
        <v>84.285714285714292</v>
      </c>
      <c r="T511" s="14">
        <v>52.857142857142854</v>
      </c>
      <c r="U511" s="15">
        <v>69</v>
      </c>
      <c r="V511" s="16">
        <v>527.89855072463763</v>
      </c>
      <c r="W511" s="16">
        <v>13.043478260869565</v>
      </c>
      <c r="X511" s="16">
        <v>28.985507246376812</v>
      </c>
      <c r="Y511" s="16">
        <v>39.130434782608695</v>
      </c>
      <c r="Z511" s="16">
        <v>18.840579710144926</v>
      </c>
      <c r="AA511" s="16">
        <v>86.956521739130437</v>
      </c>
      <c r="AB511" s="16">
        <v>57.971014492753625</v>
      </c>
      <c r="AC511" s="17">
        <v>64</v>
      </c>
      <c r="AD511" s="18">
        <v>523.1875</v>
      </c>
      <c r="AE511" s="18">
        <v>14.0625</v>
      </c>
      <c r="AF511" s="18">
        <v>39.0625</v>
      </c>
      <c r="AG511" s="18">
        <v>26.5625</v>
      </c>
      <c r="AH511" s="18">
        <v>20.3125</v>
      </c>
      <c r="AI511" s="18">
        <v>85.9375</v>
      </c>
      <c r="AJ511" s="18">
        <v>46.875</v>
      </c>
      <c r="AK511" s="2" t="s">
        <v>128</v>
      </c>
    </row>
    <row r="512" spans="1:37" s="19" customFormat="1">
      <c r="A512" s="26">
        <v>656</v>
      </c>
      <c r="B512" s="27">
        <v>191</v>
      </c>
      <c r="C512" s="2" t="s">
        <v>577</v>
      </c>
      <c r="D512" s="2" t="s">
        <v>584</v>
      </c>
      <c r="E512" s="11">
        <v>94</v>
      </c>
      <c r="F512" s="12">
        <v>548.95744680851067</v>
      </c>
      <c r="G512" s="12">
        <v>7.4468085106382977</v>
      </c>
      <c r="H512" s="12">
        <v>23.404255319148938</v>
      </c>
      <c r="I512" s="12">
        <v>42.553191489361701</v>
      </c>
      <c r="J512" s="12">
        <v>26.595744680851062</v>
      </c>
      <c r="K512" s="12">
        <v>92.553191489361708</v>
      </c>
      <c r="L512" s="12">
        <v>69.148936170212764</v>
      </c>
      <c r="M512" s="13">
        <v>95</v>
      </c>
      <c r="N512" s="14">
        <v>553.7578947368421</v>
      </c>
      <c r="O512" s="14">
        <v>3.1578947368421053</v>
      </c>
      <c r="P512" s="14">
        <v>20</v>
      </c>
      <c r="Q512" s="14">
        <v>54.736842105263158</v>
      </c>
      <c r="R512" s="14">
        <v>22.105263157894736</v>
      </c>
      <c r="S512" s="14">
        <v>96.84210526315789</v>
      </c>
      <c r="T512" s="14">
        <v>76.84210526315789</v>
      </c>
      <c r="U512" s="15">
        <v>95</v>
      </c>
      <c r="V512" s="16">
        <v>538.83157894736837</v>
      </c>
      <c r="W512" s="16">
        <v>4.2105263157894735</v>
      </c>
      <c r="X512" s="16">
        <v>29.473684210526315</v>
      </c>
      <c r="Y512" s="16">
        <v>37.89473684210526</v>
      </c>
      <c r="Z512" s="16">
        <v>28.421052631578949</v>
      </c>
      <c r="AA512" s="16">
        <v>95.78947368421052</v>
      </c>
      <c r="AB512" s="16">
        <v>66.315789473684205</v>
      </c>
      <c r="AC512" s="17">
        <v>93</v>
      </c>
      <c r="AD512" s="18">
        <v>539.6236559139785</v>
      </c>
      <c r="AE512" s="18">
        <v>2.150537634408602</v>
      </c>
      <c r="AF512" s="18">
        <v>33.333333333333336</v>
      </c>
      <c r="AG512" s="18">
        <v>37.634408602150536</v>
      </c>
      <c r="AH512" s="18">
        <v>26.881720430107528</v>
      </c>
      <c r="AI512" s="18">
        <v>97.849462365591393</v>
      </c>
      <c r="AJ512" s="18">
        <v>64.516129032258064</v>
      </c>
      <c r="AK512" s="2" t="s">
        <v>128</v>
      </c>
    </row>
    <row r="513" spans="1:37" s="19" customFormat="1">
      <c r="A513" s="26">
        <v>656</v>
      </c>
      <c r="B513" s="27">
        <v>196</v>
      </c>
      <c r="C513" s="2" t="s">
        <v>577</v>
      </c>
      <c r="D513" s="2" t="s">
        <v>585</v>
      </c>
      <c r="E513" s="11">
        <v>89</v>
      </c>
      <c r="F513" s="12">
        <v>565.78651685393254</v>
      </c>
      <c r="G513" s="12">
        <v>4.4943820224719104</v>
      </c>
      <c r="H513" s="12">
        <v>14.606741573033707</v>
      </c>
      <c r="I513" s="12">
        <v>43.820224719101127</v>
      </c>
      <c r="J513" s="12">
        <v>37.078651685393261</v>
      </c>
      <c r="K513" s="12">
        <v>95.50561797752809</v>
      </c>
      <c r="L513" s="12">
        <v>80.898876404494388</v>
      </c>
      <c r="M513" s="13">
        <v>91</v>
      </c>
      <c r="N513" s="14">
        <v>567.75824175824175</v>
      </c>
      <c r="O513" s="14">
        <v>3.2967032967032965</v>
      </c>
      <c r="P513" s="14">
        <v>14.285714285714286</v>
      </c>
      <c r="Q513" s="14">
        <v>42.857142857142854</v>
      </c>
      <c r="R513" s="14">
        <v>39.560439560439562</v>
      </c>
      <c r="S513" s="14">
        <v>96.703296703296701</v>
      </c>
      <c r="T513" s="14">
        <v>82.417582417582423</v>
      </c>
      <c r="U513" s="15">
        <v>91</v>
      </c>
      <c r="V513" s="16">
        <v>560.26373626373629</v>
      </c>
      <c r="W513" s="16">
        <v>4.395604395604396</v>
      </c>
      <c r="X513" s="16">
        <v>14.285714285714286</v>
      </c>
      <c r="Y513" s="16">
        <v>34.065934065934066</v>
      </c>
      <c r="Z513" s="16">
        <v>47.252747252747255</v>
      </c>
      <c r="AA513" s="16">
        <v>95.604395604395606</v>
      </c>
      <c r="AB513" s="16">
        <v>81.318681318681314</v>
      </c>
      <c r="AC513" s="17">
        <v>89</v>
      </c>
      <c r="AD513" s="18">
        <v>561.8089887640449</v>
      </c>
      <c r="AE513" s="18">
        <v>2.2471910112359552</v>
      </c>
      <c r="AF513" s="18">
        <v>12.359550561797754</v>
      </c>
      <c r="AG513" s="18">
        <v>25.842696629213481</v>
      </c>
      <c r="AH513" s="18">
        <v>59.550561797752806</v>
      </c>
      <c r="AI513" s="18">
        <v>97.752808988764045</v>
      </c>
      <c r="AJ513" s="18">
        <v>85.393258426966298</v>
      </c>
      <c r="AK513" s="2" t="s">
        <v>128</v>
      </c>
    </row>
    <row r="514" spans="1:37" s="19" customFormat="1">
      <c r="A514" s="26">
        <v>656</v>
      </c>
      <c r="B514" s="27">
        <v>199</v>
      </c>
      <c r="C514" s="2" t="s">
        <v>577</v>
      </c>
      <c r="D514" s="2" t="s">
        <v>586</v>
      </c>
      <c r="E514" s="11">
        <v>111</v>
      </c>
      <c r="F514" s="12">
        <v>544.23423423423424</v>
      </c>
      <c r="G514" s="12">
        <v>8.1081081081081088</v>
      </c>
      <c r="H514" s="12">
        <v>28.828828828828829</v>
      </c>
      <c r="I514" s="12">
        <v>43.243243243243242</v>
      </c>
      <c r="J514" s="12">
        <v>19.81981981981982</v>
      </c>
      <c r="K514" s="12">
        <v>91.891891891891888</v>
      </c>
      <c r="L514" s="12">
        <v>63.063063063063062</v>
      </c>
      <c r="M514" s="13">
        <v>111</v>
      </c>
      <c r="N514" s="14">
        <v>557.85585585585591</v>
      </c>
      <c r="O514" s="14">
        <v>2.7027027027027026</v>
      </c>
      <c r="P514" s="14">
        <v>18.018018018018019</v>
      </c>
      <c r="Q514" s="14">
        <v>54.954954954954957</v>
      </c>
      <c r="R514" s="14">
        <v>24.324324324324323</v>
      </c>
      <c r="S514" s="14">
        <v>97.297297297297291</v>
      </c>
      <c r="T514" s="14">
        <v>79.27927927927928</v>
      </c>
      <c r="U514" s="15">
        <v>111</v>
      </c>
      <c r="V514" s="16">
        <v>544.23423423423424</v>
      </c>
      <c r="W514" s="16">
        <v>4.5045045045045047</v>
      </c>
      <c r="X514" s="16">
        <v>21.621621621621621</v>
      </c>
      <c r="Y514" s="16">
        <v>46.846846846846844</v>
      </c>
      <c r="Z514" s="16">
        <v>27.027027027027028</v>
      </c>
      <c r="AA514" s="16">
        <v>95.49549549549549</v>
      </c>
      <c r="AB514" s="16">
        <v>73.873873873873876</v>
      </c>
      <c r="AC514" s="17">
        <v>111</v>
      </c>
      <c r="AD514" s="18">
        <v>548.32432432432438</v>
      </c>
      <c r="AE514" s="18">
        <v>3.6036036036036037</v>
      </c>
      <c r="AF514" s="18">
        <v>22.522522522522522</v>
      </c>
      <c r="AG514" s="18">
        <v>31.531531531531531</v>
      </c>
      <c r="AH514" s="18">
        <v>42.342342342342342</v>
      </c>
      <c r="AI514" s="18">
        <v>96.396396396396398</v>
      </c>
      <c r="AJ514" s="18">
        <v>73.873873873873876</v>
      </c>
      <c r="AK514" s="2" t="s">
        <v>128</v>
      </c>
    </row>
    <row r="515" spans="1:37" s="19" customFormat="1">
      <c r="A515" s="26">
        <v>656</v>
      </c>
      <c r="B515" s="27">
        <v>291</v>
      </c>
      <c r="C515" s="2" t="s">
        <v>577</v>
      </c>
      <c r="D515" s="2" t="s">
        <v>587</v>
      </c>
      <c r="E515" s="11">
        <v>89</v>
      </c>
      <c r="F515" s="12">
        <v>515.34831460674161</v>
      </c>
      <c r="G515" s="12">
        <v>16.853932584269664</v>
      </c>
      <c r="H515" s="12">
        <v>44.943820224719104</v>
      </c>
      <c r="I515" s="12">
        <v>30.337078651685392</v>
      </c>
      <c r="J515" s="12">
        <v>7.8651685393258424</v>
      </c>
      <c r="K515" s="12">
        <v>83.146067415730343</v>
      </c>
      <c r="L515" s="12">
        <v>38.202247191011239</v>
      </c>
      <c r="M515" s="13">
        <v>89</v>
      </c>
      <c r="N515" s="14">
        <v>527.29213483146066</v>
      </c>
      <c r="O515" s="14">
        <v>10.112359550561798</v>
      </c>
      <c r="P515" s="14">
        <v>44.943820224719104</v>
      </c>
      <c r="Q515" s="14">
        <v>30.337078651685392</v>
      </c>
      <c r="R515" s="14">
        <v>14.606741573033707</v>
      </c>
      <c r="S515" s="14">
        <v>89.887640449438209</v>
      </c>
      <c r="T515" s="14">
        <v>44.943820224719104</v>
      </c>
      <c r="U515" s="15">
        <v>89</v>
      </c>
      <c r="V515" s="16">
        <v>525.33707865168537</v>
      </c>
      <c r="W515" s="16">
        <v>6.7415730337078648</v>
      </c>
      <c r="X515" s="16">
        <v>47.19101123595506</v>
      </c>
      <c r="Y515" s="16">
        <v>32.584269662921351</v>
      </c>
      <c r="Z515" s="16">
        <v>13.48314606741573</v>
      </c>
      <c r="AA515" s="16">
        <v>93.258426966292134</v>
      </c>
      <c r="AB515" s="16">
        <v>46.067415730337082</v>
      </c>
      <c r="AC515" s="17">
        <v>89</v>
      </c>
      <c r="AD515" s="18">
        <v>522.15730337078651</v>
      </c>
      <c r="AE515" s="18">
        <v>7.8651685393258424</v>
      </c>
      <c r="AF515" s="18">
        <v>50.561797752808985</v>
      </c>
      <c r="AG515" s="18">
        <v>28.089887640449437</v>
      </c>
      <c r="AH515" s="18">
        <v>13.48314606741573</v>
      </c>
      <c r="AI515" s="18">
        <v>92.134831460674164</v>
      </c>
      <c r="AJ515" s="18">
        <v>41.573033707865171</v>
      </c>
      <c r="AK515" s="2" t="s">
        <v>128</v>
      </c>
    </row>
    <row r="516" spans="1:37" s="19" customFormat="1">
      <c r="A516" s="26">
        <v>656</v>
      </c>
      <c r="B516" s="27">
        <v>296</v>
      </c>
      <c r="C516" s="2" t="s">
        <v>577</v>
      </c>
      <c r="D516" s="2" t="s">
        <v>588</v>
      </c>
      <c r="E516" s="11">
        <v>109</v>
      </c>
      <c r="F516" s="12">
        <v>499.99082568807341</v>
      </c>
      <c r="G516" s="12">
        <v>30.275229357798164</v>
      </c>
      <c r="H516" s="12">
        <v>36.697247706422019</v>
      </c>
      <c r="I516" s="12">
        <v>27.522935779816514</v>
      </c>
      <c r="J516" s="12">
        <v>5.5045871559633026</v>
      </c>
      <c r="K516" s="12">
        <v>69.724770642201833</v>
      </c>
      <c r="L516" s="12">
        <v>33.027522935779814</v>
      </c>
      <c r="M516" s="13">
        <v>110</v>
      </c>
      <c r="N516" s="14">
        <v>520.0090909090909</v>
      </c>
      <c r="O516" s="14">
        <v>9.0909090909090917</v>
      </c>
      <c r="P516" s="14">
        <v>51.81818181818182</v>
      </c>
      <c r="Q516" s="14">
        <v>34.545454545454547</v>
      </c>
      <c r="R516" s="14">
        <v>4.5454545454545459</v>
      </c>
      <c r="S516" s="14">
        <v>90.909090909090907</v>
      </c>
      <c r="T516" s="14">
        <v>39.090909090909093</v>
      </c>
      <c r="U516" s="15">
        <v>109</v>
      </c>
      <c r="V516" s="16">
        <v>509.52293577981652</v>
      </c>
      <c r="W516" s="16">
        <v>15.596330275229358</v>
      </c>
      <c r="X516" s="16">
        <v>51.376146788990823</v>
      </c>
      <c r="Y516" s="16">
        <v>26.605504587155963</v>
      </c>
      <c r="Z516" s="16">
        <v>6.4220183486238529</v>
      </c>
      <c r="AA516" s="16">
        <v>84.403669724770637</v>
      </c>
      <c r="AB516" s="16">
        <v>33.027522935779814</v>
      </c>
      <c r="AC516" s="17">
        <v>108</v>
      </c>
      <c r="AD516" s="18">
        <v>515.21296296296293</v>
      </c>
      <c r="AE516" s="18">
        <v>12.962962962962964</v>
      </c>
      <c r="AF516" s="18">
        <v>51.851851851851855</v>
      </c>
      <c r="AG516" s="18">
        <v>18.518518518518519</v>
      </c>
      <c r="AH516" s="18">
        <v>16.666666666666668</v>
      </c>
      <c r="AI516" s="18">
        <v>87.037037037037038</v>
      </c>
      <c r="AJ516" s="18">
        <v>35.185185185185183</v>
      </c>
      <c r="AK516" s="2" t="s">
        <v>128</v>
      </c>
    </row>
    <row r="517" spans="1:37" s="19" customFormat="1">
      <c r="A517" s="26">
        <v>656</v>
      </c>
      <c r="B517" s="27">
        <v>402</v>
      </c>
      <c r="C517" s="2" t="s">
        <v>577</v>
      </c>
      <c r="D517" s="2" t="s">
        <v>589</v>
      </c>
      <c r="E517" s="11">
        <v>79</v>
      </c>
      <c r="F517" s="12">
        <v>513.9367088607595</v>
      </c>
      <c r="G517" s="12">
        <v>22.784810126582279</v>
      </c>
      <c r="H517" s="12">
        <v>39.240506329113927</v>
      </c>
      <c r="I517" s="12">
        <v>30.379746835443036</v>
      </c>
      <c r="J517" s="12">
        <v>7.5949367088607591</v>
      </c>
      <c r="K517" s="12">
        <v>77.215189873417728</v>
      </c>
      <c r="L517" s="12">
        <v>37.974683544303801</v>
      </c>
      <c r="M517" s="13">
        <v>79</v>
      </c>
      <c r="N517" s="14">
        <v>513</v>
      </c>
      <c r="O517" s="14">
        <v>13.924050632911392</v>
      </c>
      <c r="P517" s="14">
        <v>58.22784810126582</v>
      </c>
      <c r="Q517" s="14">
        <v>17.721518987341771</v>
      </c>
      <c r="R517" s="14">
        <v>10.126582278481013</v>
      </c>
      <c r="S517" s="14">
        <v>86.075949367088612</v>
      </c>
      <c r="T517" s="14">
        <v>27.848101265822784</v>
      </c>
      <c r="U517" s="15">
        <v>79</v>
      </c>
      <c r="V517" s="16">
        <v>514.84810126582283</v>
      </c>
      <c r="W517" s="16">
        <v>13.924050632911392</v>
      </c>
      <c r="X517" s="16">
        <v>46.835443037974684</v>
      </c>
      <c r="Y517" s="16">
        <v>26.582278481012658</v>
      </c>
      <c r="Z517" s="16">
        <v>12.658227848101266</v>
      </c>
      <c r="AA517" s="16">
        <v>86.075949367088612</v>
      </c>
      <c r="AB517" s="16">
        <v>39.240506329113927</v>
      </c>
      <c r="AC517" s="17">
        <v>79</v>
      </c>
      <c r="AD517" s="18">
        <v>516.88607594936707</v>
      </c>
      <c r="AE517" s="18">
        <v>8.8607594936708853</v>
      </c>
      <c r="AF517" s="18">
        <v>48.101265822784811</v>
      </c>
      <c r="AG517" s="18">
        <v>27.848101265822784</v>
      </c>
      <c r="AH517" s="18">
        <v>15.189873417721518</v>
      </c>
      <c r="AI517" s="18">
        <v>91.139240506329116</v>
      </c>
      <c r="AJ517" s="18">
        <v>43.037974683544306</v>
      </c>
      <c r="AK517" s="2" t="s">
        <v>128</v>
      </c>
    </row>
    <row r="518" spans="1:37" s="19" customFormat="1">
      <c r="A518" s="26">
        <v>656</v>
      </c>
      <c r="B518" s="27">
        <v>1052</v>
      </c>
      <c r="C518" s="2" t="s">
        <v>577</v>
      </c>
      <c r="D518" s="2" t="s">
        <v>590</v>
      </c>
      <c r="E518" s="11">
        <v>79</v>
      </c>
      <c r="F518" s="12">
        <v>550.3291139240506</v>
      </c>
      <c r="G518" s="12">
        <v>7.5949367088607591</v>
      </c>
      <c r="H518" s="12">
        <v>20.253164556962027</v>
      </c>
      <c r="I518" s="12">
        <v>49.367088607594937</v>
      </c>
      <c r="J518" s="12">
        <v>22.784810126582279</v>
      </c>
      <c r="K518" s="12">
        <v>92.405063291139243</v>
      </c>
      <c r="L518" s="12">
        <v>72.151898734177209</v>
      </c>
      <c r="M518" s="13">
        <v>82</v>
      </c>
      <c r="N518" s="14">
        <v>557.15853658536582</v>
      </c>
      <c r="O518" s="14">
        <v>2.4390243902439024</v>
      </c>
      <c r="P518" s="14">
        <v>18.292682926829269</v>
      </c>
      <c r="Q518" s="14">
        <v>47.560975609756099</v>
      </c>
      <c r="R518" s="14">
        <v>31.707317073170731</v>
      </c>
      <c r="S518" s="14">
        <v>97.560975609756099</v>
      </c>
      <c r="T518" s="14">
        <v>79.268292682926827</v>
      </c>
      <c r="U518" s="15">
        <v>82</v>
      </c>
      <c r="V518" s="16">
        <v>541.63414634146341</v>
      </c>
      <c r="W518" s="16">
        <v>8.536585365853659</v>
      </c>
      <c r="X518" s="16">
        <v>23.170731707317074</v>
      </c>
      <c r="Y518" s="16">
        <v>40.243902439024389</v>
      </c>
      <c r="Z518" s="16">
        <v>28.048780487804876</v>
      </c>
      <c r="AA518" s="16">
        <v>91.463414634146346</v>
      </c>
      <c r="AB518" s="16">
        <v>68.292682926829272</v>
      </c>
      <c r="AC518" s="17">
        <v>79</v>
      </c>
      <c r="AD518" s="18">
        <v>545.45569620253161</v>
      </c>
      <c r="AE518" s="18">
        <v>3.7974683544303796</v>
      </c>
      <c r="AF518" s="18">
        <v>25.316455696202532</v>
      </c>
      <c r="AG518" s="18">
        <v>36.708860759493668</v>
      </c>
      <c r="AH518" s="18">
        <v>34.177215189873415</v>
      </c>
      <c r="AI518" s="18">
        <v>96.202531645569621</v>
      </c>
      <c r="AJ518" s="18">
        <v>70.886075949367083</v>
      </c>
      <c r="AK518" s="2" t="s">
        <v>128</v>
      </c>
    </row>
    <row r="519" spans="1:37" s="19" customFormat="1">
      <c r="A519" s="26">
        <v>657</v>
      </c>
      <c r="B519" s="27">
        <v>102</v>
      </c>
      <c r="C519" s="2" t="s">
        <v>591</v>
      </c>
      <c r="D519" s="2" t="s">
        <v>592</v>
      </c>
      <c r="E519" s="11">
        <v>94</v>
      </c>
      <c r="F519" s="12">
        <v>507.60638297872339</v>
      </c>
      <c r="G519" s="12">
        <v>22.340425531914892</v>
      </c>
      <c r="H519" s="12">
        <v>43.617021276595743</v>
      </c>
      <c r="I519" s="12">
        <v>30.851063829787233</v>
      </c>
      <c r="J519" s="12">
        <v>3.1914893617021276</v>
      </c>
      <c r="K519" s="12">
        <v>77.659574468085111</v>
      </c>
      <c r="L519" s="12">
        <v>34.042553191489361</v>
      </c>
      <c r="M519" s="13">
        <v>94</v>
      </c>
      <c r="N519" s="14">
        <v>533.58510638297878</v>
      </c>
      <c r="O519" s="14">
        <v>7.4468085106382977</v>
      </c>
      <c r="P519" s="14">
        <v>29.787234042553191</v>
      </c>
      <c r="Q519" s="14">
        <v>53.191489361702125</v>
      </c>
      <c r="R519" s="14">
        <v>9.5744680851063837</v>
      </c>
      <c r="S519" s="14">
        <v>92.553191489361708</v>
      </c>
      <c r="T519" s="14">
        <v>62.765957446808514</v>
      </c>
      <c r="U519" s="15">
        <v>94</v>
      </c>
      <c r="V519" s="16">
        <v>517.968085106383</v>
      </c>
      <c r="W519" s="16">
        <v>8.5106382978723403</v>
      </c>
      <c r="X519" s="16">
        <v>47.872340425531917</v>
      </c>
      <c r="Y519" s="16">
        <v>38.297872340425535</v>
      </c>
      <c r="Z519" s="16">
        <v>5.3191489361702127</v>
      </c>
      <c r="AA519" s="16">
        <v>91.489361702127653</v>
      </c>
      <c r="AB519" s="16">
        <v>43.617021276595743</v>
      </c>
      <c r="AC519" s="17">
        <v>94</v>
      </c>
      <c r="AD519" s="18">
        <v>499.70212765957444</v>
      </c>
      <c r="AE519" s="18">
        <v>15.957446808510639</v>
      </c>
      <c r="AF519" s="18">
        <v>70.212765957446805</v>
      </c>
      <c r="AG519" s="18">
        <v>10.638297872340425</v>
      </c>
      <c r="AH519" s="18">
        <v>3.1914893617021276</v>
      </c>
      <c r="AI519" s="18">
        <v>84.042553191489361</v>
      </c>
      <c r="AJ519" s="18">
        <v>13.829787234042554</v>
      </c>
      <c r="AK519" s="2" t="s">
        <v>53</v>
      </c>
    </row>
    <row r="520" spans="1:37" s="19" customFormat="1">
      <c r="A520" s="26">
        <v>657</v>
      </c>
      <c r="B520" s="27">
        <v>188</v>
      </c>
      <c r="C520" s="2" t="s">
        <v>591</v>
      </c>
      <c r="D520" s="2" t="s">
        <v>593</v>
      </c>
      <c r="E520" s="11">
        <v>85</v>
      </c>
      <c r="F520" s="12">
        <v>500.69411764705882</v>
      </c>
      <c r="G520" s="12">
        <v>34.117647058823529</v>
      </c>
      <c r="H520" s="12">
        <v>37.647058823529413</v>
      </c>
      <c r="I520" s="12">
        <v>22.352941176470587</v>
      </c>
      <c r="J520" s="12">
        <v>5.882352941176471</v>
      </c>
      <c r="K520" s="12">
        <v>65.882352941176464</v>
      </c>
      <c r="L520" s="12">
        <v>28.235294117647058</v>
      </c>
      <c r="M520" s="13">
        <v>85</v>
      </c>
      <c r="N520" s="14">
        <v>516.07058823529417</v>
      </c>
      <c r="O520" s="14">
        <v>21.176470588235293</v>
      </c>
      <c r="P520" s="14">
        <v>41.176470588235297</v>
      </c>
      <c r="Q520" s="14">
        <v>31.764705882352942</v>
      </c>
      <c r="R520" s="14">
        <v>5.882352941176471</v>
      </c>
      <c r="S520" s="14">
        <v>78.82352941176471</v>
      </c>
      <c r="T520" s="14">
        <v>37.647058823529413</v>
      </c>
      <c r="U520" s="15">
        <v>85</v>
      </c>
      <c r="V520" s="16">
        <v>513.12941176470588</v>
      </c>
      <c r="W520" s="16">
        <v>17.647058823529413</v>
      </c>
      <c r="X520" s="16">
        <v>42.352941176470587</v>
      </c>
      <c r="Y520" s="16">
        <v>30.588235294117649</v>
      </c>
      <c r="Z520" s="16">
        <v>9.4117647058823533</v>
      </c>
      <c r="AA520" s="16">
        <v>82.352941176470594</v>
      </c>
      <c r="AB520" s="16">
        <v>40</v>
      </c>
      <c r="AC520" s="17">
        <v>85</v>
      </c>
      <c r="AD520" s="18">
        <v>509.10588235294119</v>
      </c>
      <c r="AE520" s="18">
        <v>18.823529411764707</v>
      </c>
      <c r="AF520" s="18">
        <v>49.411764705882355</v>
      </c>
      <c r="AG520" s="18">
        <v>20</v>
      </c>
      <c r="AH520" s="18">
        <v>11.764705882352942</v>
      </c>
      <c r="AI520" s="18">
        <v>81.17647058823529</v>
      </c>
      <c r="AJ520" s="18">
        <v>31.764705882352942</v>
      </c>
      <c r="AK520" s="2" t="s">
        <v>53</v>
      </c>
    </row>
    <row r="521" spans="1:37" s="19" customFormat="1">
      <c r="A521" s="26">
        <v>657</v>
      </c>
      <c r="B521" s="27">
        <v>195</v>
      </c>
      <c r="C521" s="2" t="s">
        <v>591</v>
      </c>
      <c r="D521" s="2" t="s">
        <v>594</v>
      </c>
      <c r="E521" s="11">
        <v>146</v>
      </c>
      <c r="F521" s="12">
        <v>504.36986301369865</v>
      </c>
      <c r="G521" s="12">
        <v>30.82191780821918</v>
      </c>
      <c r="H521" s="12">
        <v>34.246575342465754</v>
      </c>
      <c r="I521" s="12">
        <v>26.712328767123289</v>
      </c>
      <c r="J521" s="12">
        <v>8.2191780821917817</v>
      </c>
      <c r="K521" s="12">
        <v>69.178082191780817</v>
      </c>
      <c r="L521" s="12">
        <v>34.93150684931507</v>
      </c>
      <c r="M521" s="13">
        <v>146</v>
      </c>
      <c r="N521" s="14">
        <v>524.58904109589037</v>
      </c>
      <c r="O521" s="14">
        <v>9.5890410958904102</v>
      </c>
      <c r="P521" s="14">
        <v>39.726027397260275</v>
      </c>
      <c r="Q521" s="14">
        <v>42.465753424657535</v>
      </c>
      <c r="R521" s="14">
        <v>8.2191780821917817</v>
      </c>
      <c r="S521" s="14">
        <v>90.410958904109592</v>
      </c>
      <c r="T521" s="14">
        <v>50.684931506849317</v>
      </c>
      <c r="U521" s="15">
        <v>146</v>
      </c>
      <c r="V521" s="16">
        <v>511.86301369863014</v>
      </c>
      <c r="W521" s="16">
        <v>18.493150684931507</v>
      </c>
      <c r="X521" s="16">
        <v>44.520547945205479</v>
      </c>
      <c r="Y521" s="16">
        <v>28.767123287671232</v>
      </c>
      <c r="Z521" s="16">
        <v>8.2191780821917817</v>
      </c>
      <c r="AA521" s="16">
        <v>81.506849315068493</v>
      </c>
      <c r="AB521" s="16">
        <v>36.986301369863014</v>
      </c>
      <c r="AC521" s="17">
        <v>146</v>
      </c>
      <c r="AD521" s="18">
        <v>503.47945205479454</v>
      </c>
      <c r="AE521" s="18">
        <v>19.17808219178082</v>
      </c>
      <c r="AF521" s="18">
        <v>57.534246575342465</v>
      </c>
      <c r="AG521" s="18">
        <v>14.383561643835616</v>
      </c>
      <c r="AH521" s="18">
        <v>8.9041095890410951</v>
      </c>
      <c r="AI521" s="18">
        <v>80.821917808219183</v>
      </c>
      <c r="AJ521" s="18">
        <v>23.287671232876711</v>
      </c>
      <c r="AK521" s="2" t="s">
        <v>53</v>
      </c>
    </row>
    <row r="522" spans="1:37" s="19" customFormat="1">
      <c r="A522" s="26">
        <v>657</v>
      </c>
      <c r="B522" s="27">
        <v>199</v>
      </c>
      <c r="C522" s="2" t="s">
        <v>591</v>
      </c>
      <c r="D522" s="2" t="s">
        <v>595</v>
      </c>
      <c r="E522" s="11">
        <v>233</v>
      </c>
      <c r="F522" s="12">
        <v>484.54935622317595</v>
      </c>
      <c r="G522" s="12">
        <v>44.206008583690988</v>
      </c>
      <c r="H522" s="12">
        <v>36.909871244635191</v>
      </c>
      <c r="I522" s="12">
        <v>15.879828326180258</v>
      </c>
      <c r="J522" s="12">
        <v>3.0042918454935621</v>
      </c>
      <c r="K522" s="12">
        <v>55.793991416309012</v>
      </c>
      <c r="L522" s="12">
        <v>18.884120171673821</v>
      </c>
      <c r="M522" s="13">
        <v>232</v>
      </c>
      <c r="N522" s="14">
        <v>502.99568965517244</v>
      </c>
      <c r="O522" s="14">
        <v>24.568965517241381</v>
      </c>
      <c r="P522" s="14">
        <v>47.413793103448278</v>
      </c>
      <c r="Q522" s="14">
        <v>24.568965517241381</v>
      </c>
      <c r="R522" s="14">
        <v>3.4482758620689653</v>
      </c>
      <c r="S522" s="14">
        <v>75.431034482758619</v>
      </c>
      <c r="T522" s="14">
        <v>28.017241379310345</v>
      </c>
      <c r="U522" s="15">
        <v>233</v>
      </c>
      <c r="V522" s="16">
        <v>507.48497854077254</v>
      </c>
      <c r="W522" s="16">
        <v>20.600858369098713</v>
      </c>
      <c r="X522" s="16">
        <v>45.922746781115883</v>
      </c>
      <c r="Y522" s="16">
        <v>26.609442060085836</v>
      </c>
      <c r="Z522" s="16">
        <v>6.866952789699571</v>
      </c>
      <c r="AA522" s="16">
        <v>79.399141630901283</v>
      </c>
      <c r="AB522" s="16">
        <v>33.476394849785407</v>
      </c>
      <c r="AC522" s="17">
        <v>233</v>
      </c>
      <c r="AD522" s="18">
        <v>510.73819742489269</v>
      </c>
      <c r="AE522" s="18">
        <v>20.171673819742491</v>
      </c>
      <c r="AF522" s="18">
        <v>43.347639484978544</v>
      </c>
      <c r="AG522" s="18">
        <v>24.034334763948497</v>
      </c>
      <c r="AH522" s="18">
        <v>12.446351931330472</v>
      </c>
      <c r="AI522" s="18">
        <v>79.828326180257505</v>
      </c>
      <c r="AJ522" s="18">
        <v>36.480686695278969</v>
      </c>
      <c r="AK522" s="2" t="s">
        <v>53</v>
      </c>
    </row>
    <row r="523" spans="1:37" s="19" customFormat="1">
      <c r="A523" s="26">
        <v>657</v>
      </c>
      <c r="B523" s="27">
        <v>1050</v>
      </c>
      <c r="C523" s="2" t="s">
        <v>591</v>
      </c>
      <c r="D523" s="2" t="s">
        <v>596</v>
      </c>
      <c r="E523" s="11">
        <v>92</v>
      </c>
      <c r="F523" s="12">
        <v>484.48913043478262</v>
      </c>
      <c r="G523" s="12">
        <v>40.217391304347828</v>
      </c>
      <c r="H523" s="12">
        <v>44.565217391304351</v>
      </c>
      <c r="I523" s="12">
        <v>13.043478260869565</v>
      </c>
      <c r="J523" s="12">
        <v>2.1739130434782608</v>
      </c>
      <c r="K523" s="12">
        <v>59.782608695652172</v>
      </c>
      <c r="L523" s="12">
        <v>15.217391304347826</v>
      </c>
      <c r="M523" s="13">
        <v>92</v>
      </c>
      <c r="N523" s="14">
        <v>509.17391304347825</v>
      </c>
      <c r="O523" s="14">
        <v>17.391304347826086</v>
      </c>
      <c r="P523" s="14">
        <v>48.913043478260867</v>
      </c>
      <c r="Q523" s="14">
        <v>28.260869565217391</v>
      </c>
      <c r="R523" s="14">
        <v>5.4347826086956523</v>
      </c>
      <c r="S523" s="14">
        <v>82.608695652173907</v>
      </c>
      <c r="T523" s="14">
        <v>33.695652173913047</v>
      </c>
      <c r="U523" s="15">
        <v>92</v>
      </c>
      <c r="V523" s="16">
        <v>499.70652173913044</v>
      </c>
      <c r="W523" s="16">
        <v>28.260869565217391</v>
      </c>
      <c r="X523" s="16">
        <v>50</v>
      </c>
      <c r="Y523" s="16">
        <v>17.391304347826086</v>
      </c>
      <c r="Z523" s="16">
        <v>4.3478260869565215</v>
      </c>
      <c r="AA523" s="16">
        <v>71.739130434782609</v>
      </c>
      <c r="AB523" s="16">
        <v>21.739130434782609</v>
      </c>
      <c r="AC523" s="17">
        <v>92</v>
      </c>
      <c r="AD523" s="18">
        <v>495.70652173913044</v>
      </c>
      <c r="AE523" s="18">
        <v>34.782608695652172</v>
      </c>
      <c r="AF523" s="18">
        <v>43.478260869565219</v>
      </c>
      <c r="AG523" s="18">
        <v>15.217391304347826</v>
      </c>
      <c r="AH523" s="18">
        <v>6.5217391304347823</v>
      </c>
      <c r="AI523" s="18">
        <v>65.217391304347828</v>
      </c>
      <c r="AJ523" s="18">
        <v>21.739130434782609</v>
      </c>
      <c r="AK523" s="2" t="s">
        <v>53</v>
      </c>
    </row>
    <row r="524" spans="1:37" s="19" customFormat="1">
      <c r="A524" s="26">
        <v>657</v>
      </c>
      <c r="B524" s="27">
        <v>2052</v>
      </c>
      <c r="C524" s="2" t="s">
        <v>591</v>
      </c>
      <c r="D524" s="2" t="s">
        <v>597</v>
      </c>
      <c r="E524" s="11">
        <v>128</v>
      </c>
      <c r="F524" s="12">
        <v>498.4296875</v>
      </c>
      <c r="G524" s="12">
        <v>39.0625</v>
      </c>
      <c r="H524" s="12">
        <v>33.59375</v>
      </c>
      <c r="I524" s="12">
        <v>18.75</v>
      </c>
      <c r="J524" s="12">
        <v>8.59375</v>
      </c>
      <c r="K524" s="12">
        <v>60.9375</v>
      </c>
      <c r="L524" s="12">
        <v>27.34375</v>
      </c>
      <c r="M524" s="13">
        <v>128</v>
      </c>
      <c r="N524" s="14">
        <v>512.4921875</v>
      </c>
      <c r="O524" s="14">
        <v>15.625</v>
      </c>
      <c r="P524" s="14">
        <v>53.125</v>
      </c>
      <c r="Q524" s="14">
        <v>24.21875</v>
      </c>
      <c r="R524" s="14">
        <v>7.03125</v>
      </c>
      <c r="S524" s="14">
        <v>84.375</v>
      </c>
      <c r="T524" s="14">
        <v>31.25</v>
      </c>
      <c r="U524" s="15">
        <v>128</v>
      </c>
      <c r="V524" s="16">
        <v>509.25</v>
      </c>
      <c r="W524" s="16">
        <v>18.75</v>
      </c>
      <c r="X524" s="16">
        <v>46.875</v>
      </c>
      <c r="Y524" s="16">
        <v>26.5625</v>
      </c>
      <c r="Z524" s="16">
        <v>7.8125</v>
      </c>
      <c r="AA524" s="16">
        <v>81.25</v>
      </c>
      <c r="AB524" s="16">
        <v>34.375</v>
      </c>
      <c r="AC524" s="17">
        <v>127</v>
      </c>
      <c r="AD524" s="18">
        <v>496.61417322834643</v>
      </c>
      <c r="AE524" s="18">
        <v>26.771653543307085</v>
      </c>
      <c r="AF524" s="18">
        <v>52.755905511811022</v>
      </c>
      <c r="AG524" s="18">
        <v>16.535433070866141</v>
      </c>
      <c r="AH524" s="18">
        <v>3.9370078740157481</v>
      </c>
      <c r="AI524" s="18">
        <v>73.228346456692918</v>
      </c>
      <c r="AJ524" s="18">
        <v>20.472440944881889</v>
      </c>
      <c r="AK524" s="2" t="s">
        <v>53</v>
      </c>
    </row>
    <row r="525" spans="1:37" s="19" customFormat="1">
      <c r="A525" s="26">
        <v>657</v>
      </c>
      <c r="B525" s="27">
        <v>3050</v>
      </c>
      <c r="C525" s="2" t="s">
        <v>591</v>
      </c>
      <c r="D525" s="2" t="s">
        <v>598</v>
      </c>
      <c r="E525" s="11">
        <v>38</v>
      </c>
      <c r="F525" s="12">
        <v>510.07894736842104</v>
      </c>
      <c r="G525" s="12">
        <v>28.94736842105263</v>
      </c>
      <c r="H525" s="12">
        <v>31.578947368421051</v>
      </c>
      <c r="I525" s="12">
        <v>36.842105263157897</v>
      </c>
      <c r="J525" s="12">
        <v>2.6315789473684212</v>
      </c>
      <c r="K525" s="12">
        <v>71.05263157894737</v>
      </c>
      <c r="L525" s="12">
        <v>39.473684210526315</v>
      </c>
      <c r="M525" s="13">
        <v>38</v>
      </c>
      <c r="N525" s="14">
        <v>532.71052631578948</v>
      </c>
      <c r="O525" s="14">
        <v>2.6315789473684212</v>
      </c>
      <c r="P525" s="14">
        <v>47.368421052631582</v>
      </c>
      <c r="Q525" s="14">
        <v>36.842105263157897</v>
      </c>
      <c r="R525" s="14">
        <v>13.157894736842104</v>
      </c>
      <c r="S525" s="14">
        <v>97.368421052631575</v>
      </c>
      <c r="T525" s="14">
        <v>50</v>
      </c>
      <c r="U525" s="15">
        <v>38</v>
      </c>
      <c r="V525" s="16">
        <v>536.5</v>
      </c>
      <c r="W525" s="16">
        <v>7.8947368421052628</v>
      </c>
      <c r="X525" s="16">
        <v>28.94736842105263</v>
      </c>
      <c r="Y525" s="16">
        <v>42.10526315789474</v>
      </c>
      <c r="Z525" s="16">
        <v>21.05263157894737</v>
      </c>
      <c r="AA525" s="16">
        <v>92.10526315789474</v>
      </c>
      <c r="AB525" s="16">
        <v>63.157894736842103</v>
      </c>
      <c r="AC525" s="17">
        <v>38</v>
      </c>
      <c r="AD525" s="18">
        <v>530.15789473684208</v>
      </c>
      <c r="AE525" s="18">
        <v>7.8947368421052628</v>
      </c>
      <c r="AF525" s="18">
        <v>26.315789473684209</v>
      </c>
      <c r="AG525" s="18">
        <v>50</v>
      </c>
      <c r="AH525" s="18">
        <v>15.789473684210526</v>
      </c>
      <c r="AI525" s="18">
        <v>92.10526315789474</v>
      </c>
      <c r="AJ525" s="18">
        <v>65.78947368421052</v>
      </c>
      <c r="AK525" s="2" t="s">
        <v>53</v>
      </c>
    </row>
    <row r="526" spans="1:37" s="19" customFormat="1">
      <c r="A526" s="26">
        <v>658</v>
      </c>
      <c r="B526" s="27">
        <v>100</v>
      </c>
      <c r="C526" s="2" t="s">
        <v>599</v>
      </c>
      <c r="D526" s="2" t="s">
        <v>600</v>
      </c>
      <c r="E526" s="11">
        <v>204</v>
      </c>
      <c r="F526" s="12">
        <v>554.67156862745094</v>
      </c>
      <c r="G526" s="12">
        <v>4.9019607843137258</v>
      </c>
      <c r="H526" s="12">
        <v>25</v>
      </c>
      <c r="I526" s="12">
        <v>43.137254901960787</v>
      </c>
      <c r="J526" s="12">
        <v>26.96078431372549</v>
      </c>
      <c r="K526" s="12">
        <v>95.098039215686271</v>
      </c>
      <c r="L526" s="12">
        <v>70.098039215686271</v>
      </c>
      <c r="M526" s="13">
        <v>205</v>
      </c>
      <c r="N526" s="14">
        <v>565.07804878048785</v>
      </c>
      <c r="O526" s="14">
        <v>2.9268292682926829</v>
      </c>
      <c r="P526" s="14">
        <v>22.926829268292682</v>
      </c>
      <c r="Q526" s="14">
        <v>33.658536585365852</v>
      </c>
      <c r="R526" s="14">
        <v>40.487804878048777</v>
      </c>
      <c r="S526" s="14">
        <v>97.073170731707322</v>
      </c>
      <c r="T526" s="14">
        <v>74.146341463414629</v>
      </c>
      <c r="U526" s="15">
        <v>205</v>
      </c>
      <c r="V526" s="16">
        <v>539.8487804878049</v>
      </c>
      <c r="W526" s="16">
        <v>6.3414634146341466</v>
      </c>
      <c r="X526" s="16">
        <v>25.853658536585368</v>
      </c>
      <c r="Y526" s="16">
        <v>42.439024390243901</v>
      </c>
      <c r="Z526" s="16">
        <v>25.365853658536587</v>
      </c>
      <c r="AA526" s="16">
        <v>93.658536585365852</v>
      </c>
      <c r="AB526" s="16">
        <v>67.804878048780495</v>
      </c>
      <c r="AC526" s="17">
        <v>204</v>
      </c>
      <c r="AD526" s="18">
        <v>537.96568627450984</v>
      </c>
      <c r="AE526" s="18">
        <v>5.882352941176471</v>
      </c>
      <c r="AF526" s="18">
        <v>35.784313725490193</v>
      </c>
      <c r="AG526" s="18">
        <v>27.941176470588236</v>
      </c>
      <c r="AH526" s="18">
        <v>30.392156862745097</v>
      </c>
      <c r="AI526" s="18">
        <v>94.117647058823536</v>
      </c>
      <c r="AJ526" s="18">
        <v>58.333333333333336</v>
      </c>
      <c r="AK526" s="2" t="s">
        <v>258</v>
      </c>
    </row>
    <row r="527" spans="1:37" s="19" customFormat="1">
      <c r="A527" s="26">
        <v>658</v>
      </c>
      <c r="B527" s="27">
        <v>102</v>
      </c>
      <c r="C527" s="2" t="s">
        <v>599</v>
      </c>
      <c r="D527" s="2" t="s">
        <v>601</v>
      </c>
      <c r="E527" s="11">
        <v>194</v>
      </c>
      <c r="F527" s="12">
        <v>532.26288659793818</v>
      </c>
      <c r="G527" s="12">
        <v>8.7628865979381452</v>
      </c>
      <c r="H527" s="12">
        <v>38.659793814432987</v>
      </c>
      <c r="I527" s="12">
        <v>37.113402061855673</v>
      </c>
      <c r="J527" s="12">
        <v>15.463917525773196</v>
      </c>
      <c r="K527" s="12">
        <v>91.237113402061851</v>
      </c>
      <c r="L527" s="12">
        <v>52.577319587628864</v>
      </c>
      <c r="M527" s="13">
        <v>193</v>
      </c>
      <c r="N527" s="14">
        <v>541.20725388601034</v>
      </c>
      <c r="O527" s="14">
        <v>5.6994818652849739</v>
      </c>
      <c r="P527" s="14">
        <v>34.196891191709845</v>
      </c>
      <c r="Q527" s="14">
        <v>37.823834196891191</v>
      </c>
      <c r="R527" s="14">
        <v>22.279792746113991</v>
      </c>
      <c r="S527" s="14">
        <v>94.30051813471502</v>
      </c>
      <c r="T527" s="14">
        <v>60.103626943005182</v>
      </c>
      <c r="U527" s="15">
        <v>193</v>
      </c>
      <c r="V527" s="16">
        <v>527.70984455958546</v>
      </c>
      <c r="W527" s="16">
        <v>6.2176165803108807</v>
      </c>
      <c r="X527" s="16">
        <v>43.005181347150256</v>
      </c>
      <c r="Y527" s="16">
        <v>34.196891191709845</v>
      </c>
      <c r="Z527" s="16">
        <v>16.580310880829014</v>
      </c>
      <c r="AA527" s="16">
        <v>93.782383419689126</v>
      </c>
      <c r="AB527" s="16">
        <v>50.777202072538863</v>
      </c>
      <c r="AC527" s="17">
        <v>191</v>
      </c>
      <c r="AD527" s="18">
        <v>523.6335078534031</v>
      </c>
      <c r="AE527" s="18">
        <v>5.7591623036649215</v>
      </c>
      <c r="AF527" s="18">
        <v>49.214659685863872</v>
      </c>
      <c r="AG527" s="18">
        <v>28.795811518324609</v>
      </c>
      <c r="AH527" s="18">
        <v>16.230366492146597</v>
      </c>
      <c r="AI527" s="18">
        <v>94.240837696335078</v>
      </c>
      <c r="AJ527" s="18">
        <v>45.026178010471206</v>
      </c>
      <c r="AK527" s="2" t="s">
        <v>258</v>
      </c>
    </row>
    <row r="528" spans="1:37" s="19" customFormat="1">
      <c r="A528" s="26">
        <v>658</v>
      </c>
      <c r="B528" s="27">
        <v>103</v>
      </c>
      <c r="C528" s="2" t="s">
        <v>599</v>
      </c>
      <c r="D528" s="2" t="s">
        <v>602</v>
      </c>
      <c r="E528" s="11">
        <v>155</v>
      </c>
      <c r="F528" s="12">
        <v>509.59354838709675</v>
      </c>
      <c r="G528" s="12">
        <v>34.193548387096776</v>
      </c>
      <c r="H528" s="12">
        <v>26.451612903225808</v>
      </c>
      <c r="I528" s="12">
        <v>29.677419354838708</v>
      </c>
      <c r="J528" s="12">
        <v>9.67741935483871</v>
      </c>
      <c r="K528" s="12">
        <v>65.806451612903231</v>
      </c>
      <c r="L528" s="12">
        <v>39.354838709677416</v>
      </c>
      <c r="M528" s="13">
        <v>156</v>
      </c>
      <c r="N528" s="14">
        <v>526.17307692307691</v>
      </c>
      <c r="O528" s="14">
        <v>14.743589743589743</v>
      </c>
      <c r="P528" s="14">
        <v>37.820512820512818</v>
      </c>
      <c r="Q528" s="14">
        <v>32.692307692307693</v>
      </c>
      <c r="R528" s="14">
        <v>14.743589743589743</v>
      </c>
      <c r="S528" s="14">
        <v>85.256410256410263</v>
      </c>
      <c r="T528" s="14">
        <v>47.435897435897438</v>
      </c>
      <c r="U528" s="15">
        <v>154</v>
      </c>
      <c r="V528" s="16">
        <v>512.86363636363637</v>
      </c>
      <c r="W528" s="16">
        <v>22.727272727272727</v>
      </c>
      <c r="X528" s="16">
        <v>38.961038961038959</v>
      </c>
      <c r="Y528" s="16">
        <v>25.324675324675326</v>
      </c>
      <c r="Z528" s="16">
        <v>12.987012987012987</v>
      </c>
      <c r="AA528" s="16">
        <v>77.272727272727266</v>
      </c>
      <c r="AB528" s="16">
        <v>38.311688311688314</v>
      </c>
      <c r="AC528" s="17">
        <v>153</v>
      </c>
      <c r="AD528" s="18">
        <v>512.86274509803923</v>
      </c>
      <c r="AE528" s="18">
        <v>20.261437908496731</v>
      </c>
      <c r="AF528" s="18">
        <v>39.215686274509807</v>
      </c>
      <c r="AG528" s="18">
        <v>26.143790849673202</v>
      </c>
      <c r="AH528" s="18">
        <v>14.379084967320262</v>
      </c>
      <c r="AI528" s="18">
        <v>79.738562091503269</v>
      </c>
      <c r="AJ528" s="18">
        <v>40.522875816993462</v>
      </c>
      <c r="AK528" s="2" t="s">
        <v>258</v>
      </c>
    </row>
    <row r="529" spans="1:37" s="19" customFormat="1">
      <c r="A529" s="26">
        <v>658</v>
      </c>
      <c r="B529" s="27">
        <v>104</v>
      </c>
      <c r="C529" s="2" t="s">
        <v>599</v>
      </c>
      <c r="D529" s="2" t="s">
        <v>603</v>
      </c>
      <c r="E529" s="11">
        <v>170</v>
      </c>
      <c r="F529" s="12">
        <v>577.20000000000005</v>
      </c>
      <c r="G529" s="12">
        <v>2.3529411764705883</v>
      </c>
      <c r="H529" s="12">
        <v>13.529411764705882</v>
      </c>
      <c r="I529" s="12">
        <v>41.764705882352942</v>
      </c>
      <c r="J529" s="12">
        <v>42.352941176470587</v>
      </c>
      <c r="K529" s="12">
        <v>97.647058823529406</v>
      </c>
      <c r="L529" s="12">
        <v>84.117647058823536</v>
      </c>
      <c r="M529" s="13">
        <v>171</v>
      </c>
      <c r="N529" s="14">
        <v>575.14035087719299</v>
      </c>
      <c r="O529" s="14">
        <v>0.58479532163742687</v>
      </c>
      <c r="P529" s="14">
        <v>5.8479532163742691</v>
      </c>
      <c r="Q529" s="14">
        <v>50.292397660818715</v>
      </c>
      <c r="R529" s="14">
        <v>43.274853801169591</v>
      </c>
      <c r="S529" s="14">
        <v>99.415204678362571</v>
      </c>
      <c r="T529" s="14">
        <v>93.567251461988306</v>
      </c>
      <c r="U529" s="15">
        <v>171</v>
      </c>
      <c r="V529" s="16">
        <v>559.046783625731</v>
      </c>
      <c r="W529" s="16">
        <v>0.58479532163742687</v>
      </c>
      <c r="X529" s="16">
        <v>15.789473684210526</v>
      </c>
      <c r="Y529" s="16">
        <v>41.520467836257311</v>
      </c>
      <c r="Z529" s="16">
        <v>42.10526315789474</v>
      </c>
      <c r="AA529" s="16">
        <v>99.415204678362571</v>
      </c>
      <c r="AB529" s="16">
        <v>83.62573099415205</v>
      </c>
      <c r="AC529" s="17">
        <v>169</v>
      </c>
      <c r="AD529" s="18">
        <v>569.3491124260355</v>
      </c>
      <c r="AE529" s="18">
        <v>0</v>
      </c>
      <c r="AF529" s="18">
        <v>15.976331360946746</v>
      </c>
      <c r="AG529" s="18">
        <v>23.668639053254438</v>
      </c>
      <c r="AH529" s="18">
        <v>60.355029585798817</v>
      </c>
      <c r="AI529" s="18">
        <v>100</v>
      </c>
      <c r="AJ529" s="18">
        <v>84.023668639053255</v>
      </c>
      <c r="AK529" s="2" t="s">
        <v>258</v>
      </c>
    </row>
    <row r="530" spans="1:37" s="19" customFormat="1">
      <c r="A530" s="26">
        <v>658</v>
      </c>
      <c r="B530" s="27">
        <v>106</v>
      </c>
      <c r="C530" s="2" t="s">
        <v>599</v>
      </c>
      <c r="D530" s="2" t="s">
        <v>604</v>
      </c>
      <c r="E530" s="11">
        <v>217</v>
      </c>
      <c r="F530" s="12">
        <v>544.77880184331798</v>
      </c>
      <c r="G530" s="12">
        <v>10.138248847926267</v>
      </c>
      <c r="H530" s="12">
        <v>26.267281105990783</v>
      </c>
      <c r="I530" s="12">
        <v>39.170506912442399</v>
      </c>
      <c r="J530" s="12">
        <v>24.423963133640552</v>
      </c>
      <c r="K530" s="12">
        <v>89.861751152073737</v>
      </c>
      <c r="L530" s="12">
        <v>63.594470046082947</v>
      </c>
      <c r="M530" s="13">
        <v>217</v>
      </c>
      <c r="N530" s="14">
        <v>558.51152073732715</v>
      </c>
      <c r="O530" s="14">
        <v>2.7649769585253456</v>
      </c>
      <c r="P530" s="14">
        <v>20.737327188940093</v>
      </c>
      <c r="Q530" s="14">
        <v>46.543778801843317</v>
      </c>
      <c r="R530" s="14">
        <v>29.953917050691246</v>
      </c>
      <c r="S530" s="14">
        <v>97.235023041474648</v>
      </c>
      <c r="T530" s="14">
        <v>76.497695852534562</v>
      </c>
      <c r="U530" s="15">
        <v>217</v>
      </c>
      <c r="V530" s="16">
        <v>532.33179723502303</v>
      </c>
      <c r="W530" s="16">
        <v>6.9124423963133639</v>
      </c>
      <c r="X530" s="16">
        <v>36.405529953917053</v>
      </c>
      <c r="Y530" s="16">
        <v>35.023041474654377</v>
      </c>
      <c r="Z530" s="16">
        <v>21.658986175115206</v>
      </c>
      <c r="AA530" s="16">
        <v>93.087557603686633</v>
      </c>
      <c r="AB530" s="16">
        <v>56.682027649769587</v>
      </c>
      <c r="AC530" s="17">
        <v>217</v>
      </c>
      <c r="AD530" s="18">
        <v>534.05529953917051</v>
      </c>
      <c r="AE530" s="18">
        <v>9.2165898617511512</v>
      </c>
      <c r="AF530" s="18">
        <v>36.866359447004605</v>
      </c>
      <c r="AG530" s="18">
        <v>26.267281105990783</v>
      </c>
      <c r="AH530" s="18">
        <v>27.649769585253456</v>
      </c>
      <c r="AI530" s="18">
        <v>90.783410138248854</v>
      </c>
      <c r="AJ530" s="18">
        <v>53.917050691244242</v>
      </c>
      <c r="AK530" s="2" t="s">
        <v>258</v>
      </c>
    </row>
    <row r="531" spans="1:37" s="19" customFormat="1">
      <c r="A531" s="26">
        <v>658</v>
      </c>
      <c r="B531" s="27">
        <v>108</v>
      </c>
      <c r="C531" s="2" t="s">
        <v>599</v>
      </c>
      <c r="D531" s="2" t="s">
        <v>605</v>
      </c>
      <c r="E531" s="11">
        <v>185</v>
      </c>
      <c r="F531" s="12">
        <v>568.0594594594595</v>
      </c>
      <c r="G531" s="12">
        <v>7.0270270270270272</v>
      </c>
      <c r="H531" s="12">
        <v>12.432432432432432</v>
      </c>
      <c r="I531" s="12">
        <v>41.621621621621621</v>
      </c>
      <c r="J531" s="12">
        <v>38.918918918918919</v>
      </c>
      <c r="K531" s="12">
        <v>92.972972972972968</v>
      </c>
      <c r="L531" s="12">
        <v>80.540540540540547</v>
      </c>
      <c r="M531" s="13">
        <v>188</v>
      </c>
      <c r="N531" s="14">
        <v>581.74468085106378</v>
      </c>
      <c r="O531" s="14">
        <v>0.53191489361702127</v>
      </c>
      <c r="P531" s="14">
        <v>11.170212765957446</v>
      </c>
      <c r="Q531" s="14">
        <v>36.170212765957444</v>
      </c>
      <c r="R531" s="14">
        <v>52.127659574468083</v>
      </c>
      <c r="S531" s="14">
        <v>99.468085106382972</v>
      </c>
      <c r="T531" s="14">
        <v>88.297872340425528</v>
      </c>
      <c r="U531" s="15">
        <v>188</v>
      </c>
      <c r="V531" s="16">
        <v>538.68085106382978</v>
      </c>
      <c r="W531" s="16">
        <v>5.3191489361702127</v>
      </c>
      <c r="X531" s="16">
        <v>28.723404255319149</v>
      </c>
      <c r="Y531" s="16">
        <v>44.148936170212764</v>
      </c>
      <c r="Z531" s="16">
        <v>21.808510638297872</v>
      </c>
      <c r="AA531" s="16">
        <v>94.680851063829792</v>
      </c>
      <c r="AB531" s="16">
        <v>65.957446808510639</v>
      </c>
      <c r="AC531" s="17">
        <v>185</v>
      </c>
      <c r="AD531" s="18">
        <v>548.08648648648648</v>
      </c>
      <c r="AE531" s="18">
        <v>3.7837837837837838</v>
      </c>
      <c r="AF531" s="18">
        <v>23.783783783783782</v>
      </c>
      <c r="AG531" s="18">
        <v>35.135135135135137</v>
      </c>
      <c r="AH531" s="18">
        <v>37.297297297297298</v>
      </c>
      <c r="AI531" s="18">
        <v>96.21621621621621</v>
      </c>
      <c r="AJ531" s="18">
        <v>72.432432432432435</v>
      </c>
      <c r="AK531" s="2" t="s">
        <v>258</v>
      </c>
    </row>
    <row r="532" spans="1:37" s="19" customFormat="1">
      <c r="A532" s="26">
        <v>658</v>
      </c>
      <c r="B532" s="27">
        <v>176</v>
      </c>
      <c r="C532" s="2" t="s">
        <v>599</v>
      </c>
      <c r="D532" s="2" t="s">
        <v>606</v>
      </c>
      <c r="E532" s="11">
        <v>90</v>
      </c>
      <c r="F532" s="12">
        <v>547.67777777777781</v>
      </c>
      <c r="G532" s="12">
        <v>5.5555555555555554</v>
      </c>
      <c r="H532" s="12">
        <v>27.777777777777779</v>
      </c>
      <c r="I532" s="12">
        <v>44.444444444444443</v>
      </c>
      <c r="J532" s="12">
        <v>22.222222222222221</v>
      </c>
      <c r="K532" s="12">
        <v>94.444444444444443</v>
      </c>
      <c r="L532" s="12">
        <v>66.666666666666671</v>
      </c>
      <c r="M532" s="13">
        <v>91</v>
      </c>
      <c r="N532" s="14">
        <v>563.7802197802198</v>
      </c>
      <c r="O532" s="14">
        <v>1.098901098901099</v>
      </c>
      <c r="P532" s="14">
        <v>13.186813186813186</v>
      </c>
      <c r="Q532" s="14">
        <v>48.35164835164835</v>
      </c>
      <c r="R532" s="14">
        <v>37.362637362637365</v>
      </c>
      <c r="S532" s="14">
        <v>98.901098901098905</v>
      </c>
      <c r="T532" s="14">
        <v>85.714285714285708</v>
      </c>
      <c r="U532" s="15">
        <v>91</v>
      </c>
      <c r="V532" s="16">
        <v>544.13186813186815</v>
      </c>
      <c r="W532" s="16">
        <v>3.2967032967032965</v>
      </c>
      <c r="X532" s="16">
        <v>29.670329670329672</v>
      </c>
      <c r="Y532" s="16">
        <v>39.560439560439562</v>
      </c>
      <c r="Z532" s="16">
        <v>27.472527472527471</v>
      </c>
      <c r="AA532" s="16">
        <v>96.703296703296701</v>
      </c>
      <c r="AB532" s="16">
        <v>67.032967032967036</v>
      </c>
      <c r="AC532" s="17">
        <v>90</v>
      </c>
      <c r="AD532" s="18">
        <v>539.12222222222226</v>
      </c>
      <c r="AE532" s="18">
        <v>2.2222222222222223</v>
      </c>
      <c r="AF532" s="18">
        <v>36.666666666666664</v>
      </c>
      <c r="AG532" s="18">
        <v>28.888888888888889</v>
      </c>
      <c r="AH532" s="18">
        <v>32.222222222222221</v>
      </c>
      <c r="AI532" s="18">
        <v>97.777777777777771</v>
      </c>
      <c r="AJ532" s="18">
        <v>61.111111111111114</v>
      </c>
      <c r="AK532" s="2" t="s">
        <v>258</v>
      </c>
    </row>
    <row r="533" spans="1:37" s="19" customFormat="1">
      <c r="A533" s="26">
        <v>658</v>
      </c>
      <c r="B533" s="27">
        <v>182</v>
      </c>
      <c r="C533" s="2" t="s">
        <v>599</v>
      </c>
      <c r="D533" s="2" t="s">
        <v>607</v>
      </c>
      <c r="E533" s="11">
        <v>93</v>
      </c>
      <c r="F533" s="12">
        <v>532.49462365591398</v>
      </c>
      <c r="G533" s="12">
        <v>12.903225806451612</v>
      </c>
      <c r="H533" s="12">
        <v>30.107526881720432</v>
      </c>
      <c r="I533" s="12">
        <v>45.161290322580648</v>
      </c>
      <c r="J533" s="12">
        <v>11.827956989247312</v>
      </c>
      <c r="K533" s="12">
        <v>87.096774193548384</v>
      </c>
      <c r="L533" s="12">
        <v>56.98924731182796</v>
      </c>
      <c r="M533" s="13">
        <v>93</v>
      </c>
      <c r="N533" s="14">
        <v>547.24731182795699</v>
      </c>
      <c r="O533" s="14">
        <v>8.6021505376344081</v>
      </c>
      <c r="P533" s="14">
        <v>21.50537634408602</v>
      </c>
      <c r="Q533" s="14">
        <v>47.311827956989248</v>
      </c>
      <c r="R533" s="14">
        <v>22.580645161290324</v>
      </c>
      <c r="S533" s="14">
        <v>91.397849462365585</v>
      </c>
      <c r="T533" s="14">
        <v>69.892473118279568</v>
      </c>
      <c r="U533" s="15">
        <v>93</v>
      </c>
      <c r="V533" s="16">
        <v>530.36559139784947</v>
      </c>
      <c r="W533" s="16">
        <v>4.301075268817204</v>
      </c>
      <c r="X533" s="16">
        <v>47.311827956989248</v>
      </c>
      <c r="Y533" s="16">
        <v>30.107526881720432</v>
      </c>
      <c r="Z533" s="16">
        <v>18.27956989247312</v>
      </c>
      <c r="AA533" s="16">
        <v>95.6989247311828</v>
      </c>
      <c r="AB533" s="16">
        <v>48.387096774193552</v>
      </c>
      <c r="AC533" s="17">
        <v>93</v>
      </c>
      <c r="AD533" s="18">
        <v>527.77419354838707</v>
      </c>
      <c r="AE533" s="18">
        <v>7.5268817204301079</v>
      </c>
      <c r="AF533" s="18">
        <v>38.70967741935484</v>
      </c>
      <c r="AG533" s="18">
        <v>35.483870967741936</v>
      </c>
      <c r="AH533" s="18">
        <v>18.27956989247312</v>
      </c>
      <c r="AI533" s="18">
        <v>92.473118279569889</v>
      </c>
      <c r="AJ533" s="18">
        <v>53.763440860215056</v>
      </c>
      <c r="AK533" s="2" t="s">
        <v>258</v>
      </c>
    </row>
    <row r="534" spans="1:37" s="19" customFormat="1">
      <c r="A534" s="26">
        <v>658</v>
      </c>
      <c r="B534" s="27">
        <v>194</v>
      </c>
      <c r="C534" s="2" t="s">
        <v>599</v>
      </c>
      <c r="D534" s="2" t="s">
        <v>608</v>
      </c>
      <c r="E534" s="11">
        <v>124</v>
      </c>
      <c r="F534" s="12">
        <v>526</v>
      </c>
      <c r="G534" s="12">
        <v>22.580645161290324</v>
      </c>
      <c r="H534" s="12">
        <v>26.612903225806452</v>
      </c>
      <c r="I534" s="12">
        <v>33.064516129032256</v>
      </c>
      <c r="J534" s="12">
        <v>17.741935483870968</v>
      </c>
      <c r="K534" s="12">
        <v>77.41935483870968</v>
      </c>
      <c r="L534" s="12">
        <v>50.806451612903224</v>
      </c>
      <c r="M534" s="13">
        <v>124</v>
      </c>
      <c r="N534" s="14">
        <v>537.97580645161293</v>
      </c>
      <c r="O534" s="14">
        <v>12.903225806451612</v>
      </c>
      <c r="P534" s="14">
        <v>33.064516129032256</v>
      </c>
      <c r="Q534" s="14">
        <v>26.612903225806452</v>
      </c>
      <c r="R534" s="14">
        <v>27.419354838709676</v>
      </c>
      <c r="S534" s="14">
        <v>87.096774193548384</v>
      </c>
      <c r="T534" s="14">
        <v>54.032258064516128</v>
      </c>
      <c r="U534" s="15">
        <v>124</v>
      </c>
      <c r="V534" s="16">
        <v>526.56451612903231</v>
      </c>
      <c r="W534" s="16">
        <v>16.93548387096774</v>
      </c>
      <c r="X534" s="16">
        <v>30.64516129032258</v>
      </c>
      <c r="Y534" s="16">
        <v>32.258064516129032</v>
      </c>
      <c r="Z534" s="16">
        <v>20.161290322580644</v>
      </c>
      <c r="AA534" s="16">
        <v>83.064516129032256</v>
      </c>
      <c r="AB534" s="16">
        <v>52.41935483870968</v>
      </c>
      <c r="AC534" s="17">
        <v>123</v>
      </c>
      <c r="AD534" s="18">
        <v>518.26016260162601</v>
      </c>
      <c r="AE534" s="18">
        <v>19.512195121951219</v>
      </c>
      <c r="AF534" s="18">
        <v>36.585365853658537</v>
      </c>
      <c r="AG534" s="18">
        <v>23.577235772357724</v>
      </c>
      <c r="AH534" s="18">
        <v>20.325203252032519</v>
      </c>
      <c r="AI534" s="18">
        <v>80.487804878048777</v>
      </c>
      <c r="AJ534" s="18">
        <v>43.902439024390247</v>
      </c>
      <c r="AK534" s="2" t="s">
        <v>258</v>
      </c>
    </row>
    <row r="535" spans="1:37" s="19" customFormat="1">
      <c r="A535" s="26">
        <v>658</v>
      </c>
      <c r="B535" s="27">
        <v>197</v>
      </c>
      <c r="C535" s="2" t="s">
        <v>599</v>
      </c>
      <c r="D535" s="2" t="s">
        <v>609</v>
      </c>
      <c r="E535" s="11">
        <v>187</v>
      </c>
      <c r="F535" s="12">
        <v>584.82887700534764</v>
      </c>
      <c r="G535" s="12">
        <v>1.6042780748663101</v>
      </c>
      <c r="H535" s="12">
        <v>8.0213903743315509</v>
      </c>
      <c r="I535" s="12">
        <v>37.967914438502675</v>
      </c>
      <c r="J535" s="12">
        <v>52.406417112299465</v>
      </c>
      <c r="K535" s="12">
        <v>98.395721925133685</v>
      </c>
      <c r="L535" s="12">
        <v>90.37433155080214</v>
      </c>
      <c r="M535" s="13">
        <v>188</v>
      </c>
      <c r="N535" s="14">
        <v>593.55319148936167</v>
      </c>
      <c r="O535" s="14">
        <v>1.5957446808510638</v>
      </c>
      <c r="P535" s="14">
        <v>5.8510638297872344</v>
      </c>
      <c r="Q535" s="14">
        <v>31.914893617021278</v>
      </c>
      <c r="R535" s="14">
        <v>60.638297872340424</v>
      </c>
      <c r="S535" s="14">
        <v>98.40425531914893</v>
      </c>
      <c r="T535" s="14">
        <v>92.553191489361708</v>
      </c>
      <c r="U535" s="15">
        <v>187</v>
      </c>
      <c r="V535" s="16">
        <v>556.32620320855619</v>
      </c>
      <c r="W535" s="16">
        <v>4.2780748663101607</v>
      </c>
      <c r="X535" s="16">
        <v>16.042780748663102</v>
      </c>
      <c r="Y535" s="16">
        <v>39.572192513368982</v>
      </c>
      <c r="Z535" s="16">
        <v>40.106951871657756</v>
      </c>
      <c r="AA535" s="16">
        <v>95.721925133689837</v>
      </c>
      <c r="AB535" s="16">
        <v>79.679144385026731</v>
      </c>
      <c r="AC535" s="17">
        <v>186</v>
      </c>
      <c r="AD535" s="18">
        <v>563.33333333333337</v>
      </c>
      <c r="AE535" s="18">
        <v>5.913978494623656</v>
      </c>
      <c r="AF535" s="18">
        <v>13.440860215053764</v>
      </c>
      <c r="AG535" s="18">
        <v>22.580645161290324</v>
      </c>
      <c r="AH535" s="18">
        <v>58.064516129032256</v>
      </c>
      <c r="AI535" s="18">
        <v>94.086021505376351</v>
      </c>
      <c r="AJ535" s="18">
        <v>80.645161290322577</v>
      </c>
      <c r="AK535" s="2" t="s">
        <v>258</v>
      </c>
    </row>
    <row r="536" spans="1:37" s="19" customFormat="1">
      <c r="A536" s="26">
        <v>658</v>
      </c>
      <c r="B536" s="27">
        <v>198</v>
      </c>
      <c r="C536" s="2" t="s">
        <v>599</v>
      </c>
      <c r="D536" s="2" t="s">
        <v>610</v>
      </c>
      <c r="E536" s="11">
        <v>200</v>
      </c>
      <c r="F536" s="12">
        <v>542.69000000000005</v>
      </c>
      <c r="G536" s="12">
        <v>9</v>
      </c>
      <c r="H536" s="12">
        <v>26</v>
      </c>
      <c r="I536" s="12">
        <v>46.5</v>
      </c>
      <c r="J536" s="12">
        <v>18.5</v>
      </c>
      <c r="K536" s="12">
        <v>91</v>
      </c>
      <c r="L536" s="12">
        <v>65</v>
      </c>
      <c r="M536" s="13">
        <v>200</v>
      </c>
      <c r="N536" s="14">
        <v>549.16499999999996</v>
      </c>
      <c r="O536" s="14">
        <v>6.5</v>
      </c>
      <c r="P536" s="14">
        <v>21.5</v>
      </c>
      <c r="Q536" s="14">
        <v>45.5</v>
      </c>
      <c r="R536" s="14">
        <v>26.5</v>
      </c>
      <c r="S536" s="14">
        <v>93.5</v>
      </c>
      <c r="T536" s="14">
        <v>72</v>
      </c>
      <c r="U536" s="15">
        <v>200</v>
      </c>
      <c r="V536" s="16">
        <v>528.45000000000005</v>
      </c>
      <c r="W536" s="16">
        <v>7.5</v>
      </c>
      <c r="X536" s="16">
        <v>36</v>
      </c>
      <c r="Y536" s="16">
        <v>41.5</v>
      </c>
      <c r="Z536" s="16">
        <v>15</v>
      </c>
      <c r="AA536" s="16">
        <v>92.5</v>
      </c>
      <c r="AB536" s="16">
        <v>56.5</v>
      </c>
      <c r="AC536" s="17">
        <v>199</v>
      </c>
      <c r="AD536" s="18">
        <v>528.42713567839201</v>
      </c>
      <c r="AE536" s="18">
        <v>6.0301507537688446</v>
      </c>
      <c r="AF536" s="18">
        <v>45.226130653266331</v>
      </c>
      <c r="AG536" s="18">
        <v>29.64824120603015</v>
      </c>
      <c r="AH536" s="18">
        <v>19.095477386934672</v>
      </c>
      <c r="AI536" s="18">
        <v>93.969849246231149</v>
      </c>
      <c r="AJ536" s="18">
        <v>48.743718592964825</v>
      </c>
      <c r="AK536" s="2" t="s">
        <v>258</v>
      </c>
    </row>
    <row r="537" spans="1:37" s="19" customFormat="1">
      <c r="A537" s="26">
        <v>658</v>
      </c>
      <c r="B537" s="27">
        <v>203</v>
      </c>
      <c r="C537" s="2" t="s">
        <v>599</v>
      </c>
      <c r="D537" s="2" t="s">
        <v>611</v>
      </c>
      <c r="E537" s="11">
        <v>196</v>
      </c>
      <c r="F537" s="12">
        <v>517.75510204081638</v>
      </c>
      <c r="G537" s="12">
        <v>21.428571428571427</v>
      </c>
      <c r="H537" s="12">
        <v>33.163265306122447</v>
      </c>
      <c r="I537" s="12">
        <v>34.693877551020407</v>
      </c>
      <c r="J537" s="12">
        <v>10.714285714285714</v>
      </c>
      <c r="K537" s="12">
        <v>78.571428571428569</v>
      </c>
      <c r="L537" s="12">
        <v>45.408163265306122</v>
      </c>
      <c r="M537" s="13">
        <v>194</v>
      </c>
      <c r="N537" s="14">
        <v>536.37628865979377</v>
      </c>
      <c r="O537" s="14">
        <v>7.731958762886598</v>
      </c>
      <c r="P537" s="14">
        <v>32.47422680412371</v>
      </c>
      <c r="Q537" s="14">
        <v>46.391752577319586</v>
      </c>
      <c r="R537" s="14">
        <v>13.402061855670103</v>
      </c>
      <c r="S537" s="14">
        <v>92.268041237113408</v>
      </c>
      <c r="T537" s="14">
        <v>59.793814432989691</v>
      </c>
      <c r="U537" s="15">
        <v>193</v>
      </c>
      <c r="V537" s="16">
        <v>521.46113989637308</v>
      </c>
      <c r="W537" s="16">
        <v>10.880829015544041</v>
      </c>
      <c r="X537" s="16">
        <v>41.968911917098445</v>
      </c>
      <c r="Y537" s="16">
        <v>35.233160621761655</v>
      </c>
      <c r="Z537" s="16">
        <v>11.917098445595855</v>
      </c>
      <c r="AA537" s="16">
        <v>89.119170984455963</v>
      </c>
      <c r="AB537" s="16">
        <v>47.15025906735751</v>
      </c>
      <c r="AC537" s="17">
        <v>192</v>
      </c>
      <c r="AD537" s="18">
        <v>520.640625</v>
      </c>
      <c r="AE537" s="18">
        <v>11.458333333333334</v>
      </c>
      <c r="AF537" s="18">
        <v>47.916666666666664</v>
      </c>
      <c r="AG537" s="18">
        <v>22.916666666666668</v>
      </c>
      <c r="AH537" s="18">
        <v>17.708333333333332</v>
      </c>
      <c r="AI537" s="18">
        <v>88.541666666666671</v>
      </c>
      <c r="AJ537" s="18">
        <v>40.625</v>
      </c>
      <c r="AK537" s="2" t="s">
        <v>258</v>
      </c>
    </row>
    <row r="538" spans="1:37" s="19" customFormat="1">
      <c r="A538" s="26">
        <v>658</v>
      </c>
      <c r="B538" s="27">
        <v>204</v>
      </c>
      <c r="C538" s="2" t="s">
        <v>599</v>
      </c>
      <c r="D538" s="2" t="s">
        <v>612</v>
      </c>
      <c r="E538" s="11">
        <v>182</v>
      </c>
      <c r="F538" s="12">
        <v>500.57692307692309</v>
      </c>
      <c r="G538" s="12">
        <v>36.81318681318681</v>
      </c>
      <c r="H538" s="12">
        <v>29.12087912087912</v>
      </c>
      <c r="I538" s="12">
        <v>28.571428571428573</v>
      </c>
      <c r="J538" s="12">
        <v>5.4945054945054945</v>
      </c>
      <c r="K538" s="12">
        <v>63.18681318681319</v>
      </c>
      <c r="L538" s="12">
        <v>34.065934065934066</v>
      </c>
      <c r="M538" s="13">
        <v>182</v>
      </c>
      <c r="N538" s="14">
        <v>528.60439560439556</v>
      </c>
      <c r="O538" s="14">
        <v>17.032967032967033</v>
      </c>
      <c r="P538" s="14">
        <v>32.417582417582416</v>
      </c>
      <c r="Q538" s="14">
        <v>34.065934065934066</v>
      </c>
      <c r="R538" s="14">
        <v>16.483516483516482</v>
      </c>
      <c r="S538" s="14">
        <v>82.967032967032964</v>
      </c>
      <c r="T538" s="14">
        <v>50.549450549450547</v>
      </c>
      <c r="U538" s="15">
        <v>181</v>
      </c>
      <c r="V538" s="16">
        <v>505.75690607734805</v>
      </c>
      <c r="W538" s="16">
        <v>25.966850828729282</v>
      </c>
      <c r="X538" s="16">
        <v>34.254143646408842</v>
      </c>
      <c r="Y538" s="16">
        <v>34.254143646408842</v>
      </c>
      <c r="Z538" s="16">
        <v>5.5248618784530388</v>
      </c>
      <c r="AA538" s="16">
        <v>74.033149171270722</v>
      </c>
      <c r="AB538" s="16">
        <v>39.77900552486188</v>
      </c>
      <c r="AC538" s="17">
        <v>181</v>
      </c>
      <c r="AD538" s="18">
        <v>507.17127071823205</v>
      </c>
      <c r="AE538" s="18">
        <v>26.519337016574585</v>
      </c>
      <c r="AF538" s="18">
        <v>39.226519337016576</v>
      </c>
      <c r="AG538" s="18">
        <v>22.651933701657459</v>
      </c>
      <c r="AH538" s="18">
        <v>11.602209944751381</v>
      </c>
      <c r="AI538" s="18">
        <v>73.480662983425418</v>
      </c>
      <c r="AJ538" s="18">
        <v>34.254143646408842</v>
      </c>
      <c r="AK538" s="2" t="s">
        <v>258</v>
      </c>
    </row>
    <row r="539" spans="1:37" s="19" customFormat="1">
      <c r="A539" s="26">
        <v>658</v>
      </c>
      <c r="B539" s="27">
        <v>211</v>
      </c>
      <c r="C539" s="2" t="s">
        <v>599</v>
      </c>
      <c r="D539" s="2" t="s">
        <v>613</v>
      </c>
      <c r="E539" s="11">
        <v>170</v>
      </c>
      <c r="F539" s="12">
        <v>559.60588235294119</v>
      </c>
      <c r="G539" s="12">
        <v>4.117647058823529</v>
      </c>
      <c r="H539" s="12">
        <v>18.823529411764707</v>
      </c>
      <c r="I539" s="12">
        <v>49.411764705882355</v>
      </c>
      <c r="J539" s="12">
        <v>27.647058823529413</v>
      </c>
      <c r="K539" s="12">
        <v>95.882352941176464</v>
      </c>
      <c r="L539" s="12">
        <v>77.058823529411768</v>
      </c>
      <c r="M539" s="13">
        <v>174</v>
      </c>
      <c r="N539" s="14">
        <v>573.48275862068965</v>
      </c>
      <c r="O539" s="14">
        <v>1.1494252873563218</v>
      </c>
      <c r="P539" s="14">
        <v>13.793103448275861</v>
      </c>
      <c r="Q539" s="14">
        <v>40.229885057471265</v>
      </c>
      <c r="R539" s="14">
        <v>44.827586206896555</v>
      </c>
      <c r="S539" s="14">
        <v>98.850574712643677</v>
      </c>
      <c r="T539" s="14">
        <v>85.05747126436782</v>
      </c>
      <c r="U539" s="15">
        <v>172</v>
      </c>
      <c r="V539" s="16">
        <v>544.68604651162786</v>
      </c>
      <c r="W539" s="16">
        <v>2.9069767441860463</v>
      </c>
      <c r="X539" s="16">
        <v>25.581395348837209</v>
      </c>
      <c r="Y539" s="16">
        <v>43.02325581395349</v>
      </c>
      <c r="Z539" s="16">
        <v>28.488372093023255</v>
      </c>
      <c r="AA539" s="16">
        <v>97.093023255813947</v>
      </c>
      <c r="AB539" s="16">
        <v>71.511627906976742</v>
      </c>
      <c r="AC539" s="17">
        <v>168</v>
      </c>
      <c r="AD539" s="18">
        <v>558.47023809523807</v>
      </c>
      <c r="AE539" s="18">
        <v>1.1904761904761905</v>
      </c>
      <c r="AF539" s="18">
        <v>19.047619047619047</v>
      </c>
      <c r="AG539" s="18">
        <v>33.928571428571431</v>
      </c>
      <c r="AH539" s="18">
        <v>45.833333333333336</v>
      </c>
      <c r="AI539" s="18">
        <v>98.80952380952381</v>
      </c>
      <c r="AJ539" s="18">
        <v>79.761904761904759</v>
      </c>
      <c r="AK539" s="2" t="s">
        <v>258</v>
      </c>
    </row>
    <row r="540" spans="1:37" s="19" customFormat="1">
      <c r="A540" s="26">
        <v>658</v>
      </c>
      <c r="B540" s="27">
        <v>213</v>
      </c>
      <c r="C540" s="2" t="s">
        <v>599</v>
      </c>
      <c r="D540" s="2" t="s">
        <v>614</v>
      </c>
      <c r="E540" s="11">
        <v>188</v>
      </c>
      <c r="F540" s="12">
        <v>531.70744680851067</v>
      </c>
      <c r="G540" s="12">
        <v>15.957446808510639</v>
      </c>
      <c r="H540" s="12">
        <v>26.595744680851062</v>
      </c>
      <c r="I540" s="12">
        <v>43.617021276595743</v>
      </c>
      <c r="J540" s="12">
        <v>13.829787234042554</v>
      </c>
      <c r="K540" s="12">
        <v>84.042553191489361</v>
      </c>
      <c r="L540" s="12">
        <v>57.446808510638299</v>
      </c>
      <c r="M540" s="13">
        <v>188</v>
      </c>
      <c r="N540" s="14">
        <v>543.563829787234</v>
      </c>
      <c r="O540" s="14">
        <v>7.4468085106382977</v>
      </c>
      <c r="P540" s="14">
        <v>30.319148936170212</v>
      </c>
      <c r="Q540" s="14">
        <v>36.702127659574465</v>
      </c>
      <c r="R540" s="14">
        <v>25.531914893617021</v>
      </c>
      <c r="S540" s="14">
        <v>92.553191489361708</v>
      </c>
      <c r="T540" s="14">
        <v>62.234042553191486</v>
      </c>
      <c r="U540" s="15">
        <v>188</v>
      </c>
      <c r="V540" s="16">
        <v>526.09042553191489</v>
      </c>
      <c r="W540" s="16">
        <v>12.76595744680851</v>
      </c>
      <c r="X540" s="16">
        <v>33.51063829787234</v>
      </c>
      <c r="Y540" s="16">
        <v>39.361702127659576</v>
      </c>
      <c r="Z540" s="16">
        <v>14.361702127659575</v>
      </c>
      <c r="AA540" s="16">
        <v>87.234042553191486</v>
      </c>
      <c r="AB540" s="16">
        <v>53.723404255319146</v>
      </c>
      <c r="AC540" s="17">
        <v>186</v>
      </c>
      <c r="AD540" s="18">
        <v>525.83333333333337</v>
      </c>
      <c r="AE540" s="18">
        <v>8.6021505376344081</v>
      </c>
      <c r="AF540" s="18">
        <v>40.86021505376344</v>
      </c>
      <c r="AG540" s="18">
        <v>31.72043010752688</v>
      </c>
      <c r="AH540" s="18">
        <v>18.817204301075268</v>
      </c>
      <c r="AI540" s="18">
        <v>91.397849462365585</v>
      </c>
      <c r="AJ540" s="18">
        <v>50.537634408602152</v>
      </c>
      <c r="AK540" s="2" t="s">
        <v>258</v>
      </c>
    </row>
    <row r="541" spans="1:37" s="19" customFormat="1">
      <c r="A541" s="26">
        <v>658</v>
      </c>
      <c r="B541" s="27">
        <v>215</v>
      </c>
      <c r="C541" s="2" t="s">
        <v>599</v>
      </c>
      <c r="D541" s="2" t="s">
        <v>615</v>
      </c>
      <c r="E541" s="11">
        <v>152</v>
      </c>
      <c r="F541" s="12">
        <v>548.31578947368416</v>
      </c>
      <c r="G541" s="12">
        <v>9.2105263157894743</v>
      </c>
      <c r="H541" s="12">
        <v>26.315789473684209</v>
      </c>
      <c r="I541" s="12">
        <v>35.526315789473685</v>
      </c>
      <c r="J541" s="12">
        <v>28.94736842105263</v>
      </c>
      <c r="K541" s="12">
        <v>90.78947368421052</v>
      </c>
      <c r="L541" s="12">
        <v>64.473684210526315</v>
      </c>
      <c r="M541" s="13">
        <v>151</v>
      </c>
      <c r="N541" s="14">
        <v>541.62913907284769</v>
      </c>
      <c r="O541" s="14">
        <v>9.9337748344370862</v>
      </c>
      <c r="P541" s="14">
        <v>30.463576158940398</v>
      </c>
      <c r="Q541" s="14">
        <v>37.086092715231786</v>
      </c>
      <c r="R541" s="14">
        <v>22.516556291390728</v>
      </c>
      <c r="S541" s="14">
        <v>90.066225165562912</v>
      </c>
      <c r="T541" s="14">
        <v>59.602649006622514</v>
      </c>
      <c r="U541" s="15">
        <v>151</v>
      </c>
      <c r="V541" s="16">
        <v>529.93377483443703</v>
      </c>
      <c r="W541" s="16">
        <v>9.2715231788079464</v>
      </c>
      <c r="X541" s="16">
        <v>36.423841059602651</v>
      </c>
      <c r="Y541" s="16">
        <v>37.748344370860927</v>
      </c>
      <c r="Z541" s="16">
        <v>16.556291390728475</v>
      </c>
      <c r="AA541" s="16">
        <v>90.728476821192046</v>
      </c>
      <c r="AB541" s="16">
        <v>54.304635761589402</v>
      </c>
      <c r="AC541" s="17">
        <v>151</v>
      </c>
      <c r="AD541" s="18">
        <v>533.27814569536429</v>
      </c>
      <c r="AE541" s="18">
        <v>8.6092715231788084</v>
      </c>
      <c r="AF541" s="18">
        <v>35.76158940397351</v>
      </c>
      <c r="AG541" s="18">
        <v>28.476821192052981</v>
      </c>
      <c r="AH541" s="18">
        <v>27.152317880794701</v>
      </c>
      <c r="AI541" s="18">
        <v>91.390728476821195</v>
      </c>
      <c r="AJ541" s="18">
        <v>55.629139072847686</v>
      </c>
      <c r="AK541" s="2" t="s">
        <v>258</v>
      </c>
    </row>
    <row r="542" spans="1:37" s="19" customFormat="1">
      <c r="A542" s="26">
        <v>658</v>
      </c>
      <c r="B542" s="27">
        <v>307</v>
      </c>
      <c r="C542" s="2" t="s">
        <v>599</v>
      </c>
      <c r="D542" s="2" t="s">
        <v>616</v>
      </c>
      <c r="E542" s="11">
        <v>172</v>
      </c>
      <c r="F542" s="12">
        <v>522.88372093023258</v>
      </c>
      <c r="G542" s="12">
        <v>17.441860465116278</v>
      </c>
      <c r="H542" s="12">
        <v>33.139534883720927</v>
      </c>
      <c r="I542" s="12">
        <v>41.279069767441861</v>
      </c>
      <c r="J542" s="12">
        <v>8.1395348837209305</v>
      </c>
      <c r="K542" s="12">
        <v>82.558139534883722</v>
      </c>
      <c r="L542" s="12">
        <v>49.418604651162788</v>
      </c>
      <c r="M542" s="13">
        <v>172</v>
      </c>
      <c r="N542" s="14">
        <v>533.25</v>
      </c>
      <c r="O542" s="14">
        <v>6.9767441860465116</v>
      </c>
      <c r="P542" s="14">
        <v>38.953488372093027</v>
      </c>
      <c r="Q542" s="14">
        <v>43.02325581395349</v>
      </c>
      <c r="R542" s="14">
        <v>11.046511627906977</v>
      </c>
      <c r="S542" s="14">
        <v>93.023255813953483</v>
      </c>
      <c r="T542" s="14">
        <v>54.069767441860463</v>
      </c>
      <c r="U542" s="15">
        <v>172</v>
      </c>
      <c r="V542" s="16">
        <v>518.64534883720933</v>
      </c>
      <c r="W542" s="16">
        <v>14.534883720930232</v>
      </c>
      <c r="X542" s="16">
        <v>40.116279069767444</v>
      </c>
      <c r="Y542" s="16">
        <v>33.720930232558139</v>
      </c>
      <c r="Z542" s="16">
        <v>11.627906976744185</v>
      </c>
      <c r="AA542" s="16">
        <v>85.465116279069761</v>
      </c>
      <c r="AB542" s="16">
        <v>45.348837209302324</v>
      </c>
      <c r="AC542" s="17">
        <v>172</v>
      </c>
      <c r="AD542" s="18">
        <v>504.74418604651163</v>
      </c>
      <c r="AE542" s="18">
        <v>21.511627906976745</v>
      </c>
      <c r="AF542" s="18">
        <v>50</v>
      </c>
      <c r="AG542" s="18">
        <v>21.511627906976745</v>
      </c>
      <c r="AH542" s="18">
        <v>6.9767441860465116</v>
      </c>
      <c r="AI542" s="18">
        <v>78.488372093023258</v>
      </c>
      <c r="AJ542" s="18">
        <v>28.488372093023255</v>
      </c>
      <c r="AK542" s="2" t="s">
        <v>258</v>
      </c>
    </row>
    <row r="543" spans="1:37" s="19" customFormat="1">
      <c r="A543" s="26">
        <v>658</v>
      </c>
      <c r="B543" s="27">
        <v>313</v>
      </c>
      <c r="C543" s="2" t="s">
        <v>599</v>
      </c>
      <c r="D543" s="2" t="s">
        <v>617</v>
      </c>
      <c r="E543" s="11">
        <v>203</v>
      </c>
      <c r="F543" s="12">
        <v>546.05911330049264</v>
      </c>
      <c r="G543" s="12">
        <v>11.330049261083744</v>
      </c>
      <c r="H543" s="12">
        <v>20.689655172413794</v>
      </c>
      <c r="I543" s="12">
        <v>45.320197044334975</v>
      </c>
      <c r="J543" s="12">
        <v>22.660098522167488</v>
      </c>
      <c r="K543" s="12">
        <v>88.669950738916256</v>
      </c>
      <c r="L543" s="12">
        <v>67.980295566502463</v>
      </c>
      <c r="M543" s="13">
        <v>201</v>
      </c>
      <c r="N543" s="14">
        <v>562.29850746268653</v>
      </c>
      <c r="O543" s="14">
        <v>3.9800995024875623</v>
      </c>
      <c r="P543" s="14">
        <v>17.910447761194028</v>
      </c>
      <c r="Q543" s="14">
        <v>44.278606965174127</v>
      </c>
      <c r="R543" s="14">
        <v>33.830845771144276</v>
      </c>
      <c r="S543" s="14">
        <v>96.019900497512438</v>
      </c>
      <c r="T543" s="14">
        <v>78.109452736318403</v>
      </c>
      <c r="U543" s="15">
        <v>202</v>
      </c>
      <c r="V543" s="16">
        <v>537.94059405940595</v>
      </c>
      <c r="W543" s="16">
        <v>4.9504950495049505</v>
      </c>
      <c r="X543" s="16">
        <v>31.188118811881189</v>
      </c>
      <c r="Y543" s="16">
        <v>42.079207920792079</v>
      </c>
      <c r="Z543" s="16">
        <v>21.782178217821784</v>
      </c>
      <c r="AA543" s="16">
        <v>95.049504950495049</v>
      </c>
      <c r="AB543" s="16">
        <v>63.861386138613859</v>
      </c>
      <c r="AC543" s="17">
        <v>202</v>
      </c>
      <c r="AD543" s="18">
        <v>535.53960396039599</v>
      </c>
      <c r="AE543" s="18">
        <v>8.4158415841584162</v>
      </c>
      <c r="AF543" s="18">
        <v>33.168316831683171</v>
      </c>
      <c r="AG543" s="18">
        <v>31.683168316831683</v>
      </c>
      <c r="AH543" s="18">
        <v>26.732673267326732</v>
      </c>
      <c r="AI543" s="18">
        <v>91.584158415841586</v>
      </c>
      <c r="AJ543" s="18">
        <v>58.415841584158414</v>
      </c>
      <c r="AK543" s="2" t="s">
        <v>258</v>
      </c>
    </row>
    <row r="544" spans="1:37" s="19" customFormat="1">
      <c r="A544" s="26">
        <v>658</v>
      </c>
      <c r="B544" s="27">
        <v>1050</v>
      </c>
      <c r="C544" s="2" t="s">
        <v>599</v>
      </c>
      <c r="D544" s="2" t="s">
        <v>618</v>
      </c>
      <c r="E544" s="11">
        <v>188</v>
      </c>
      <c r="F544" s="12">
        <v>574.36170212765956</v>
      </c>
      <c r="G544" s="12">
        <v>7.4468085106382977</v>
      </c>
      <c r="H544" s="12">
        <v>11.170212765957446</v>
      </c>
      <c r="I544" s="12">
        <v>38.297872340425535</v>
      </c>
      <c r="J544" s="12">
        <v>43.085106382978722</v>
      </c>
      <c r="K544" s="12">
        <v>92.553191489361708</v>
      </c>
      <c r="L544" s="12">
        <v>81.38297872340425</v>
      </c>
      <c r="M544" s="13">
        <v>187</v>
      </c>
      <c r="N544" s="14">
        <v>579.65775401069516</v>
      </c>
      <c r="O544" s="14">
        <v>2.1390374331550803</v>
      </c>
      <c r="P544" s="14">
        <v>11.764705882352942</v>
      </c>
      <c r="Q544" s="14">
        <v>32.62032085561497</v>
      </c>
      <c r="R544" s="14">
        <v>53.475935828877006</v>
      </c>
      <c r="S544" s="14">
        <v>97.860962566844918</v>
      </c>
      <c r="T544" s="14">
        <v>86.096256684491976</v>
      </c>
      <c r="U544" s="15">
        <v>186</v>
      </c>
      <c r="V544" s="16">
        <v>552.41935483870964</v>
      </c>
      <c r="W544" s="16">
        <v>4.838709677419355</v>
      </c>
      <c r="X544" s="16">
        <v>16.129032258064516</v>
      </c>
      <c r="Y544" s="16">
        <v>41.935483870967744</v>
      </c>
      <c r="Z544" s="16">
        <v>37.096774193548384</v>
      </c>
      <c r="AA544" s="16">
        <v>95.161290322580641</v>
      </c>
      <c r="AB544" s="16">
        <v>79.032258064516128</v>
      </c>
      <c r="AC544" s="17">
        <v>185</v>
      </c>
      <c r="AD544" s="18">
        <v>574.12432432432433</v>
      </c>
      <c r="AE544" s="18">
        <v>3.2432432432432434</v>
      </c>
      <c r="AF544" s="18">
        <v>9.1891891891891895</v>
      </c>
      <c r="AG544" s="18">
        <v>19.45945945945946</v>
      </c>
      <c r="AH544" s="18">
        <v>68.108108108108112</v>
      </c>
      <c r="AI544" s="18">
        <v>96.756756756756758</v>
      </c>
      <c r="AJ544" s="18">
        <v>87.567567567567565</v>
      </c>
      <c r="AK544" s="2" t="s">
        <v>258</v>
      </c>
    </row>
    <row r="545" spans="1:37" s="19" customFormat="1">
      <c r="A545" s="26">
        <v>658</v>
      </c>
      <c r="B545" s="27">
        <v>1052</v>
      </c>
      <c r="C545" s="2" t="s">
        <v>599</v>
      </c>
      <c r="D545" s="2" t="s">
        <v>35</v>
      </c>
      <c r="E545" s="11">
        <v>109</v>
      </c>
      <c r="F545" s="12">
        <v>516.66972477064223</v>
      </c>
      <c r="G545" s="12">
        <v>21.100917431192659</v>
      </c>
      <c r="H545" s="12">
        <v>35.779816513761467</v>
      </c>
      <c r="I545" s="12">
        <v>36.697247706422019</v>
      </c>
      <c r="J545" s="12">
        <v>6.4220183486238529</v>
      </c>
      <c r="K545" s="12">
        <v>78.899082568807344</v>
      </c>
      <c r="L545" s="12">
        <v>43.11926605504587</v>
      </c>
      <c r="M545" s="13">
        <v>109</v>
      </c>
      <c r="N545" s="14">
        <v>532.44954128440372</v>
      </c>
      <c r="O545" s="14">
        <v>11.009174311926605</v>
      </c>
      <c r="P545" s="14">
        <v>33.944954128440365</v>
      </c>
      <c r="Q545" s="14">
        <v>37.61467889908257</v>
      </c>
      <c r="R545" s="14">
        <v>17.431192660550458</v>
      </c>
      <c r="S545" s="14">
        <v>88.9908256880734</v>
      </c>
      <c r="T545" s="14">
        <v>55.045871559633028</v>
      </c>
      <c r="U545" s="15">
        <v>109</v>
      </c>
      <c r="V545" s="16">
        <v>516.64220183486236</v>
      </c>
      <c r="W545" s="16">
        <v>12.844036697247706</v>
      </c>
      <c r="X545" s="16">
        <v>41.284403669724767</v>
      </c>
      <c r="Y545" s="16">
        <v>37.61467889908257</v>
      </c>
      <c r="Z545" s="16">
        <v>8.2568807339449535</v>
      </c>
      <c r="AA545" s="16">
        <v>87.155963302752298</v>
      </c>
      <c r="AB545" s="16">
        <v>45.871559633027523</v>
      </c>
      <c r="AC545" s="17">
        <v>108</v>
      </c>
      <c r="AD545" s="18">
        <v>502.82407407407408</v>
      </c>
      <c r="AE545" s="18">
        <v>25.925925925925927</v>
      </c>
      <c r="AF545" s="18">
        <v>43.518518518518519</v>
      </c>
      <c r="AG545" s="18">
        <v>25</v>
      </c>
      <c r="AH545" s="18">
        <v>5.5555555555555554</v>
      </c>
      <c r="AI545" s="18">
        <v>74.074074074074076</v>
      </c>
      <c r="AJ545" s="18">
        <v>30.555555555555557</v>
      </c>
      <c r="AK545" s="2" t="s">
        <v>258</v>
      </c>
    </row>
    <row r="546" spans="1:37" s="19" customFormat="1">
      <c r="A546" s="26">
        <v>659</v>
      </c>
      <c r="B546" s="27">
        <v>107</v>
      </c>
      <c r="C546" s="2" t="s">
        <v>619</v>
      </c>
      <c r="D546" s="2" t="s">
        <v>620</v>
      </c>
      <c r="E546" s="11">
        <v>86</v>
      </c>
      <c r="F546" s="12">
        <v>499.59302325581393</v>
      </c>
      <c r="G546" s="12">
        <v>30.232558139534884</v>
      </c>
      <c r="H546" s="12">
        <v>37.209302325581397</v>
      </c>
      <c r="I546" s="12">
        <v>22.093023255813954</v>
      </c>
      <c r="J546" s="12">
        <v>10.465116279069768</v>
      </c>
      <c r="K546" s="12">
        <v>69.767441860465112</v>
      </c>
      <c r="L546" s="12">
        <v>32.558139534883722</v>
      </c>
      <c r="M546" s="13">
        <v>86</v>
      </c>
      <c r="N546" s="14">
        <v>525.12790697674416</v>
      </c>
      <c r="O546" s="14">
        <v>15.116279069767442</v>
      </c>
      <c r="P546" s="14">
        <v>29.069767441860463</v>
      </c>
      <c r="Q546" s="14">
        <v>44.186046511627907</v>
      </c>
      <c r="R546" s="14">
        <v>11.627906976744185</v>
      </c>
      <c r="S546" s="14">
        <v>84.883720930232556</v>
      </c>
      <c r="T546" s="14">
        <v>55.813953488372093</v>
      </c>
      <c r="U546" s="15">
        <v>86</v>
      </c>
      <c r="V546" s="16">
        <v>525.30232558139539</v>
      </c>
      <c r="W546" s="16">
        <v>16.279069767441861</v>
      </c>
      <c r="X546" s="16">
        <v>30.232558139534884</v>
      </c>
      <c r="Y546" s="16">
        <v>32.558139534883722</v>
      </c>
      <c r="Z546" s="16">
        <v>20.930232558139537</v>
      </c>
      <c r="AA546" s="16">
        <v>83.720930232558146</v>
      </c>
      <c r="AB546" s="16">
        <v>53.488372093023258</v>
      </c>
      <c r="AC546" s="17">
        <v>86</v>
      </c>
      <c r="AD546" s="18">
        <v>514.66279069767438</v>
      </c>
      <c r="AE546" s="18">
        <v>19.767441860465116</v>
      </c>
      <c r="AF546" s="18">
        <v>36.046511627906973</v>
      </c>
      <c r="AG546" s="18">
        <v>27.906976744186046</v>
      </c>
      <c r="AH546" s="18">
        <v>16.279069767441861</v>
      </c>
      <c r="AI546" s="18">
        <v>80.232558139534888</v>
      </c>
      <c r="AJ546" s="18">
        <v>44.186046511627907</v>
      </c>
      <c r="AK546" s="2" t="s">
        <v>40</v>
      </c>
    </row>
    <row r="547" spans="1:37" s="19" customFormat="1">
      <c r="A547" s="26">
        <v>659</v>
      </c>
      <c r="B547" s="27">
        <v>1052</v>
      </c>
      <c r="C547" s="2" t="s">
        <v>619</v>
      </c>
      <c r="D547" s="2" t="s">
        <v>621</v>
      </c>
      <c r="E547" s="11">
        <v>97</v>
      </c>
      <c r="F547" s="12">
        <v>504.53608247422682</v>
      </c>
      <c r="G547" s="12">
        <v>34.020618556701031</v>
      </c>
      <c r="H547" s="12">
        <v>37.113402061855673</v>
      </c>
      <c r="I547" s="12">
        <v>17.52577319587629</v>
      </c>
      <c r="J547" s="12">
        <v>11.340206185567011</v>
      </c>
      <c r="K547" s="12">
        <v>65.979381443298962</v>
      </c>
      <c r="L547" s="12">
        <v>28.865979381443299</v>
      </c>
      <c r="M547" s="13">
        <v>96</v>
      </c>
      <c r="N547" s="14">
        <v>526.51041666666663</v>
      </c>
      <c r="O547" s="14">
        <v>12.5</v>
      </c>
      <c r="P547" s="14">
        <v>41.666666666666664</v>
      </c>
      <c r="Q547" s="14">
        <v>33.333333333333336</v>
      </c>
      <c r="R547" s="14">
        <v>12.5</v>
      </c>
      <c r="S547" s="14">
        <v>87.5</v>
      </c>
      <c r="T547" s="14">
        <v>45.833333333333336</v>
      </c>
      <c r="U547" s="15">
        <v>96</v>
      </c>
      <c r="V547" s="16">
        <v>508.63541666666669</v>
      </c>
      <c r="W547" s="16">
        <v>16.666666666666668</v>
      </c>
      <c r="X547" s="16">
        <v>51.041666666666664</v>
      </c>
      <c r="Y547" s="16">
        <v>21.875</v>
      </c>
      <c r="Z547" s="16">
        <v>10.416666666666666</v>
      </c>
      <c r="AA547" s="16">
        <v>83.333333333333329</v>
      </c>
      <c r="AB547" s="16">
        <v>32.291666666666664</v>
      </c>
      <c r="AC547" s="17">
        <v>96</v>
      </c>
      <c r="AD547" s="18">
        <v>496.625</v>
      </c>
      <c r="AE547" s="18">
        <v>29.166666666666668</v>
      </c>
      <c r="AF547" s="18">
        <v>48.958333333333336</v>
      </c>
      <c r="AG547" s="18">
        <v>15.625</v>
      </c>
      <c r="AH547" s="18">
        <v>6.25</v>
      </c>
      <c r="AI547" s="18">
        <v>70.833333333333329</v>
      </c>
      <c r="AJ547" s="18">
        <v>21.875</v>
      </c>
      <c r="AK547" s="2" t="s">
        <v>40</v>
      </c>
    </row>
    <row r="548" spans="1:37" s="19" customFormat="1">
      <c r="A548" s="26">
        <v>659</v>
      </c>
      <c r="B548" s="27">
        <v>5050</v>
      </c>
      <c r="C548" s="2" t="s">
        <v>619</v>
      </c>
      <c r="D548" s="2" t="s">
        <v>622</v>
      </c>
      <c r="E548" s="11">
        <v>90</v>
      </c>
      <c r="F548" s="12">
        <v>493.45555555555558</v>
      </c>
      <c r="G548" s="12">
        <v>38.888888888888886</v>
      </c>
      <c r="H548" s="12">
        <v>31.111111111111111</v>
      </c>
      <c r="I548" s="12">
        <v>25.555555555555557</v>
      </c>
      <c r="J548" s="12">
        <v>4.4444444444444446</v>
      </c>
      <c r="K548" s="12">
        <v>61.111111111111114</v>
      </c>
      <c r="L548" s="12">
        <v>30</v>
      </c>
      <c r="M548" s="13">
        <v>90</v>
      </c>
      <c r="N548" s="14">
        <v>506.48888888888888</v>
      </c>
      <c r="O548" s="14">
        <v>26.666666666666668</v>
      </c>
      <c r="P548" s="14">
        <v>41.111111111111114</v>
      </c>
      <c r="Q548" s="14">
        <v>25.555555555555557</v>
      </c>
      <c r="R548" s="14">
        <v>6.666666666666667</v>
      </c>
      <c r="S548" s="14">
        <v>73.333333333333329</v>
      </c>
      <c r="T548" s="14">
        <v>32.222222222222221</v>
      </c>
      <c r="U548" s="15">
        <v>90</v>
      </c>
      <c r="V548" s="16">
        <v>511.04444444444442</v>
      </c>
      <c r="W548" s="16">
        <v>22.222222222222221</v>
      </c>
      <c r="X548" s="16">
        <v>41.111111111111114</v>
      </c>
      <c r="Y548" s="16">
        <v>30</v>
      </c>
      <c r="Z548" s="16">
        <v>6.666666666666667</v>
      </c>
      <c r="AA548" s="16">
        <v>77.777777777777771</v>
      </c>
      <c r="AB548" s="16">
        <v>36.666666666666664</v>
      </c>
      <c r="AC548" s="17">
        <v>90</v>
      </c>
      <c r="AD548" s="18">
        <v>502.3</v>
      </c>
      <c r="AE548" s="18">
        <v>20</v>
      </c>
      <c r="AF548" s="18">
        <v>56.666666666666664</v>
      </c>
      <c r="AG548" s="18">
        <v>17.777777777777779</v>
      </c>
      <c r="AH548" s="18">
        <v>5.5555555555555554</v>
      </c>
      <c r="AI548" s="18">
        <v>80</v>
      </c>
      <c r="AJ548" s="18">
        <v>23.333333333333332</v>
      </c>
      <c r="AK548" s="2" t="s">
        <v>40</v>
      </c>
    </row>
    <row r="549" spans="1:37" s="19" customFormat="1">
      <c r="A549" s="26">
        <v>660</v>
      </c>
      <c r="B549" s="27">
        <v>100</v>
      </c>
      <c r="C549" s="2" t="s">
        <v>623</v>
      </c>
      <c r="D549" s="2" t="s">
        <v>624</v>
      </c>
      <c r="E549" s="11">
        <v>107</v>
      </c>
      <c r="F549" s="12">
        <v>557.04672897196258</v>
      </c>
      <c r="G549" s="12">
        <v>1.8691588785046729</v>
      </c>
      <c r="H549" s="12">
        <v>23.364485981308412</v>
      </c>
      <c r="I549" s="12">
        <v>43.925233644859816</v>
      </c>
      <c r="J549" s="12">
        <v>30.841121495327101</v>
      </c>
      <c r="K549" s="12">
        <v>98.130841121495322</v>
      </c>
      <c r="L549" s="12">
        <v>74.766355140186917</v>
      </c>
      <c r="M549" s="13">
        <v>107</v>
      </c>
      <c r="N549" s="14">
        <v>556.47663551401865</v>
      </c>
      <c r="O549" s="14">
        <v>3.7383177570093458</v>
      </c>
      <c r="P549" s="14">
        <v>19.626168224299064</v>
      </c>
      <c r="Q549" s="14">
        <v>50.467289719626166</v>
      </c>
      <c r="R549" s="14">
        <v>26.168224299065422</v>
      </c>
      <c r="S549" s="14">
        <v>96.261682242990659</v>
      </c>
      <c r="T549" s="14">
        <v>76.635514018691595</v>
      </c>
      <c r="U549" s="15">
        <v>107</v>
      </c>
      <c r="V549" s="16">
        <v>542.72897196261681</v>
      </c>
      <c r="W549" s="16">
        <v>5.6074766355140184</v>
      </c>
      <c r="X549" s="16">
        <v>22.429906542056074</v>
      </c>
      <c r="Y549" s="16">
        <v>49.532710280373834</v>
      </c>
      <c r="Z549" s="16">
        <v>22.429906542056074</v>
      </c>
      <c r="AA549" s="16">
        <v>94.392523364485982</v>
      </c>
      <c r="AB549" s="16">
        <v>71.962616822429908</v>
      </c>
      <c r="AC549" s="17">
        <v>107</v>
      </c>
      <c r="AD549" s="18">
        <v>539.30841121495325</v>
      </c>
      <c r="AE549" s="18">
        <v>0</v>
      </c>
      <c r="AF549" s="18">
        <v>39.252336448598129</v>
      </c>
      <c r="AG549" s="18">
        <v>28.037383177570092</v>
      </c>
      <c r="AH549" s="18">
        <v>32.710280373831779</v>
      </c>
      <c r="AI549" s="18">
        <v>100</v>
      </c>
      <c r="AJ549" s="18">
        <v>60.747663551401871</v>
      </c>
      <c r="AK549" s="2" t="s">
        <v>258</v>
      </c>
    </row>
    <row r="550" spans="1:37" s="19" customFormat="1">
      <c r="A550" s="26">
        <v>660</v>
      </c>
      <c r="B550" s="27">
        <v>101</v>
      </c>
      <c r="C550" s="2" t="s">
        <v>623</v>
      </c>
      <c r="D550" s="2" t="s">
        <v>625</v>
      </c>
      <c r="E550" s="11">
        <v>125</v>
      </c>
      <c r="F550" s="12">
        <v>552.34400000000005</v>
      </c>
      <c r="G550" s="12">
        <v>10.4</v>
      </c>
      <c r="H550" s="12">
        <v>20.8</v>
      </c>
      <c r="I550" s="12">
        <v>41.6</v>
      </c>
      <c r="J550" s="12">
        <v>27.2</v>
      </c>
      <c r="K550" s="12">
        <v>89.6</v>
      </c>
      <c r="L550" s="12">
        <v>68.8</v>
      </c>
      <c r="M550" s="13">
        <v>129</v>
      </c>
      <c r="N550" s="14">
        <v>559.73643410852708</v>
      </c>
      <c r="O550" s="14">
        <v>0.77519379844961245</v>
      </c>
      <c r="P550" s="14">
        <v>29.45736434108527</v>
      </c>
      <c r="Q550" s="14">
        <v>36.434108527131784</v>
      </c>
      <c r="R550" s="14">
        <v>33.333333333333336</v>
      </c>
      <c r="S550" s="14">
        <v>99.224806201550393</v>
      </c>
      <c r="T550" s="14">
        <v>69.767441860465112</v>
      </c>
      <c r="U550" s="15">
        <v>129</v>
      </c>
      <c r="V550" s="16">
        <v>550.33333333333337</v>
      </c>
      <c r="W550" s="16">
        <v>6.2015503875968996</v>
      </c>
      <c r="X550" s="16">
        <v>19.379844961240309</v>
      </c>
      <c r="Y550" s="16">
        <v>35.65891472868217</v>
      </c>
      <c r="Z550" s="16">
        <v>38.759689922480618</v>
      </c>
      <c r="AA550" s="16">
        <v>93.798449612403104</v>
      </c>
      <c r="AB550" s="16">
        <v>74.418604651162795</v>
      </c>
      <c r="AC550" s="17">
        <v>125</v>
      </c>
      <c r="AD550" s="18">
        <v>545.53599999999994</v>
      </c>
      <c r="AE550" s="18">
        <v>5.6</v>
      </c>
      <c r="AF550" s="18">
        <v>29.6</v>
      </c>
      <c r="AG550" s="18">
        <v>27.2</v>
      </c>
      <c r="AH550" s="18">
        <v>37.6</v>
      </c>
      <c r="AI550" s="18">
        <v>94.4</v>
      </c>
      <c r="AJ550" s="18">
        <v>64.8</v>
      </c>
      <c r="AK550" s="2" t="s">
        <v>258</v>
      </c>
    </row>
    <row r="551" spans="1:37" s="19" customFormat="1">
      <c r="A551" s="26">
        <v>660</v>
      </c>
      <c r="B551" s="27">
        <v>102</v>
      </c>
      <c r="C551" s="2" t="s">
        <v>623</v>
      </c>
      <c r="D551" s="2" t="s">
        <v>626</v>
      </c>
      <c r="E551" s="11">
        <v>175</v>
      </c>
      <c r="F551" s="12">
        <v>557.94285714285718</v>
      </c>
      <c r="G551" s="12">
        <v>8.5714285714285712</v>
      </c>
      <c r="H551" s="12">
        <v>14.857142857142858</v>
      </c>
      <c r="I551" s="12">
        <v>49.714285714285715</v>
      </c>
      <c r="J551" s="12">
        <v>26.857142857142858</v>
      </c>
      <c r="K551" s="12">
        <v>91.428571428571431</v>
      </c>
      <c r="L551" s="12">
        <v>76.571428571428569</v>
      </c>
      <c r="M551" s="13">
        <v>175</v>
      </c>
      <c r="N551" s="14">
        <v>558.14285714285711</v>
      </c>
      <c r="O551" s="14">
        <v>4.5714285714285712</v>
      </c>
      <c r="P551" s="14">
        <v>22.857142857142858</v>
      </c>
      <c r="Q551" s="14">
        <v>38.285714285714285</v>
      </c>
      <c r="R551" s="14">
        <v>34.285714285714285</v>
      </c>
      <c r="S551" s="14">
        <v>95.428571428571431</v>
      </c>
      <c r="T551" s="14">
        <v>72.571428571428569</v>
      </c>
      <c r="U551" s="15">
        <v>175</v>
      </c>
      <c r="V551" s="16">
        <v>545.61714285714288</v>
      </c>
      <c r="W551" s="16">
        <v>3.4285714285714284</v>
      </c>
      <c r="X551" s="16">
        <v>22.285714285714285</v>
      </c>
      <c r="Y551" s="16">
        <v>44</v>
      </c>
      <c r="Z551" s="16">
        <v>30.285714285714285</v>
      </c>
      <c r="AA551" s="16">
        <v>96.571428571428569</v>
      </c>
      <c r="AB551" s="16">
        <v>74.285714285714292</v>
      </c>
      <c r="AC551" s="17">
        <v>175</v>
      </c>
      <c r="AD551" s="18">
        <v>540.92571428571432</v>
      </c>
      <c r="AE551" s="18">
        <v>5.7142857142857144</v>
      </c>
      <c r="AF551" s="18">
        <v>31.428571428571427</v>
      </c>
      <c r="AG551" s="18">
        <v>30.285714285714285</v>
      </c>
      <c r="AH551" s="18">
        <v>32.571428571428569</v>
      </c>
      <c r="AI551" s="18">
        <v>94.285714285714292</v>
      </c>
      <c r="AJ551" s="18">
        <v>62.857142857142854</v>
      </c>
      <c r="AK551" s="2" t="s">
        <v>258</v>
      </c>
    </row>
    <row r="552" spans="1:37" s="19" customFormat="1">
      <c r="A552" s="26">
        <v>660</v>
      </c>
      <c r="B552" s="27">
        <v>103</v>
      </c>
      <c r="C552" s="2" t="s">
        <v>623</v>
      </c>
      <c r="D552" s="2" t="s">
        <v>627</v>
      </c>
      <c r="E552" s="11">
        <v>120</v>
      </c>
      <c r="F552" s="12">
        <v>526.875</v>
      </c>
      <c r="G552" s="12">
        <v>23.333333333333332</v>
      </c>
      <c r="H552" s="12">
        <v>25.833333333333332</v>
      </c>
      <c r="I552" s="12">
        <v>34.166666666666664</v>
      </c>
      <c r="J552" s="12">
        <v>16.666666666666668</v>
      </c>
      <c r="K552" s="12">
        <v>76.666666666666671</v>
      </c>
      <c r="L552" s="12">
        <v>50.833333333333336</v>
      </c>
      <c r="M552" s="13">
        <v>121</v>
      </c>
      <c r="N552" s="14">
        <v>534.25619834710744</v>
      </c>
      <c r="O552" s="14">
        <v>9.0909090909090917</v>
      </c>
      <c r="P552" s="14">
        <v>38.84297520661157</v>
      </c>
      <c r="Q552" s="14">
        <v>32.231404958677686</v>
      </c>
      <c r="R552" s="14">
        <v>19.834710743801654</v>
      </c>
      <c r="S552" s="14">
        <v>90.909090909090907</v>
      </c>
      <c r="T552" s="14">
        <v>52.066115702479337</v>
      </c>
      <c r="U552" s="15">
        <v>121</v>
      </c>
      <c r="V552" s="16">
        <v>521.31404958677683</v>
      </c>
      <c r="W552" s="16">
        <v>16.528925619834709</v>
      </c>
      <c r="X552" s="16">
        <v>39.669421487603309</v>
      </c>
      <c r="Y552" s="16">
        <v>28.925619834710744</v>
      </c>
      <c r="Z552" s="16">
        <v>14.87603305785124</v>
      </c>
      <c r="AA552" s="16">
        <v>83.471074380165291</v>
      </c>
      <c r="AB552" s="16">
        <v>43.801652892561982</v>
      </c>
      <c r="AC552" s="17">
        <v>119</v>
      </c>
      <c r="AD552" s="18">
        <v>513</v>
      </c>
      <c r="AE552" s="18">
        <v>20.168067226890756</v>
      </c>
      <c r="AF552" s="18">
        <v>40.336134453781511</v>
      </c>
      <c r="AG552" s="18">
        <v>26.050420168067227</v>
      </c>
      <c r="AH552" s="18">
        <v>13.445378151260504</v>
      </c>
      <c r="AI552" s="18">
        <v>79.831932773109244</v>
      </c>
      <c r="AJ552" s="18">
        <v>39.495798319327733</v>
      </c>
      <c r="AK552" s="2" t="s">
        <v>258</v>
      </c>
    </row>
    <row r="553" spans="1:37" s="19" customFormat="1">
      <c r="A553" s="26">
        <v>660</v>
      </c>
      <c r="B553" s="27">
        <v>104</v>
      </c>
      <c r="C553" s="2" t="s">
        <v>623</v>
      </c>
      <c r="D553" s="2" t="s">
        <v>628</v>
      </c>
      <c r="E553" s="11">
        <v>65</v>
      </c>
      <c r="F553" s="12">
        <v>535.92307692307691</v>
      </c>
      <c r="G553" s="12">
        <v>12.307692307692308</v>
      </c>
      <c r="H553" s="12">
        <v>26.153846153846153</v>
      </c>
      <c r="I553" s="12">
        <v>43.07692307692308</v>
      </c>
      <c r="J553" s="12">
        <v>18.46153846153846</v>
      </c>
      <c r="K553" s="12">
        <v>87.692307692307693</v>
      </c>
      <c r="L553" s="12">
        <v>61.53846153846154</v>
      </c>
      <c r="M553" s="13">
        <v>65</v>
      </c>
      <c r="N553" s="14">
        <v>543.79999999999995</v>
      </c>
      <c r="O553" s="14">
        <v>4.615384615384615</v>
      </c>
      <c r="P553" s="14">
        <v>35.384615384615387</v>
      </c>
      <c r="Q553" s="14">
        <v>38.46153846153846</v>
      </c>
      <c r="R553" s="14">
        <v>21.53846153846154</v>
      </c>
      <c r="S553" s="14">
        <v>95.384615384615387</v>
      </c>
      <c r="T553" s="14">
        <v>60</v>
      </c>
      <c r="U553" s="15">
        <v>65</v>
      </c>
      <c r="V553" s="16">
        <v>532.03076923076924</v>
      </c>
      <c r="W553" s="16">
        <v>7.6923076923076925</v>
      </c>
      <c r="X553" s="16">
        <v>33.846153846153847</v>
      </c>
      <c r="Y553" s="16">
        <v>43.07692307692308</v>
      </c>
      <c r="Z553" s="16">
        <v>15.384615384615385</v>
      </c>
      <c r="AA553" s="16">
        <v>92.307692307692307</v>
      </c>
      <c r="AB553" s="16">
        <v>58.46153846153846</v>
      </c>
      <c r="AC553" s="17">
        <v>65</v>
      </c>
      <c r="AD553" s="18">
        <v>514.55384615384617</v>
      </c>
      <c r="AE553" s="18">
        <v>13.846153846153847</v>
      </c>
      <c r="AF553" s="18">
        <v>50.769230769230766</v>
      </c>
      <c r="AG553" s="18">
        <v>21.53846153846154</v>
      </c>
      <c r="AH553" s="18">
        <v>13.846153846153847</v>
      </c>
      <c r="AI553" s="18">
        <v>86.15384615384616</v>
      </c>
      <c r="AJ553" s="18">
        <v>35.384615384615387</v>
      </c>
      <c r="AK553" s="2" t="s">
        <v>258</v>
      </c>
    </row>
    <row r="554" spans="1:37" s="19" customFormat="1">
      <c r="A554" s="26">
        <v>660</v>
      </c>
      <c r="B554" s="27">
        <v>109</v>
      </c>
      <c r="C554" s="2" t="s">
        <v>623</v>
      </c>
      <c r="D554" s="2" t="s">
        <v>629</v>
      </c>
      <c r="E554" s="11">
        <v>146</v>
      </c>
      <c r="F554" s="12">
        <v>489.1849315068493</v>
      </c>
      <c r="G554" s="12">
        <v>43.150684931506852</v>
      </c>
      <c r="H554" s="12">
        <v>27.397260273972602</v>
      </c>
      <c r="I554" s="12">
        <v>23.972602739726028</v>
      </c>
      <c r="J554" s="12">
        <v>5.4794520547945202</v>
      </c>
      <c r="K554" s="12">
        <v>56.849315068493148</v>
      </c>
      <c r="L554" s="12">
        <v>29.452054794520549</v>
      </c>
      <c r="M554" s="13">
        <v>146</v>
      </c>
      <c r="N554" s="14">
        <v>498.3082191780822</v>
      </c>
      <c r="O554" s="14">
        <v>30.82191780821918</v>
      </c>
      <c r="P554" s="14">
        <v>43.835616438356162</v>
      </c>
      <c r="Q554" s="14">
        <v>22.602739726027398</v>
      </c>
      <c r="R554" s="14">
        <v>2.7397260273972601</v>
      </c>
      <c r="S554" s="14">
        <v>69.178082191780817</v>
      </c>
      <c r="T554" s="14">
        <v>25.342465753424658</v>
      </c>
      <c r="U554" s="15">
        <v>146</v>
      </c>
      <c r="V554" s="16">
        <v>496.95890410958901</v>
      </c>
      <c r="W554" s="16">
        <v>30.136986301369863</v>
      </c>
      <c r="X554" s="16">
        <v>43.835616438356162</v>
      </c>
      <c r="Y554" s="16">
        <v>23.972602739726028</v>
      </c>
      <c r="Z554" s="16">
        <v>2.0547945205479454</v>
      </c>
      <c r="AA554" s="16">
        <v>69.863013698630141</v>
      </c>
      <c r="AB554" s="16">
        <v>26.027397260273972</v>
      </c>
      <c r="AC554" s="17">
        <v>146</v>
      </c>
      <c r="AD554" s="18">
        <v>492.03424657534248</v>
      </c>
      <c r="AE554" s="18">
        <v>34.93150684931507</v>
      </c>
      <c r="AF554" s="18">
        <v>45.205479452054796</v>
      </c>
      <c r="AG554" s="18">
        <v>16.438356164383563</v>
      </c>
      <c r="AH554" s="18">
        <v>3.4246575342465753</v>
      </c>
      <c r="AI554" s="18">
        <v>65.06849315068493</v>
      </c>
      <c r="AJ554" s="18">
        <v>19.863013698630137</v>
      </c>
      <c r="AK554" s="2" t="s">
        <v>258</v>
      </c>
    </row>
    <row r="555" spans="1:37" s="19" customFormat="1">
      <c r="A555" s="26">
        <v>660</v>
      </c>
      <c r="B555" s="27">
        <v>114</v>
      </c>
      <c r="C555" s="2" t="s">
        <v>623</v>
      </c>
      <c r="D555" s="2" t="s">
        <v>630</v>
      </c>
      <c r="E555" s="11">
        <v>144</v>
      </c>
      <c r="F555" s="12">
        <v>469.06944444444446</v>
      </c>
      <c r="G555" s="12">
        <v>55.555555555555557</v>
      </c>
      <c r="H555" s="12">
        <v>34.027777777777779</v>
      </c>
      <c r="I555" s="12">
        <v>10.416666666666666</v>
      </c>
      <c r="J555" s="12">
        <v>0</v>
      </c>
      <c r="K555" s="12">
        <v>44.444444444444443</v>
      </c>
      <c r="L555" s="12">
        <v>10.416666666666666</v>
      </c>
      <c r="M555" s="13">
        <v>144</v>
      </c>
      <c r="N555" s="14">
        <v>488.55555555555554</v>
      </c>
      <c r="O555" s="14">
        <v>35.416666666666664</v>
      </c>
      <c r="P555" s="14">
        <v>50</v>
      </c>
      <c r="Q555" s="14">
        <v>14.583333333333334</v>
      </c>
      <c r="R555" s="14">
        <v>0</v>
      </c>
      <c r="S555" s="14">
        <v>64.583333333333329</v>
      </c>
      <c r="T555" s="14">
        <v>14.583333333333334</v>
      </c>
      <c r="U555" s="15">
        <v>144</v>
      </c>
      <c r="V555" s="16">
        <v>484.04861111111109</v>
      </c>
      <c r="W555" s="16">
        <v>40.277777777777779</v>
      </c>
      <c r="X555" s="16">
        <v>45.833333333333336</v>
      </c>
      <c r="Y555" s="16">
        <v>13.888888888888889</v>
      </c>
      <c r="Z555" s="16">
        <v>0</v>
      </c>
      <c r="AA555" s="16">
        <v>59.722222222222221</v>
      </c>
      <c r="AB555" s="16">
        <v>13.888888888888889</v>
      </c>
      <c r="AC555" s="17">
        <v>144</v>
      </c>
      <c r="AD555" s="18">
        <v>483.56944444444446</v>
      </c>
      <c r="AE555" s="18">
        <v>36.805555555555557</v>
      </c>
      <c r="AF555" s="18">
        <v>52.083333333333336</v>
      </c>
      <c r="AG555" s="18">
        <v>10.416666666666666</v>
      </c>
      <c r="AH555" s="18">
        <v>0.69444444444444442</v>
      </c>
      <c r="AI555" s="18">
        <v>63.194444444444443</v>
      </c>
      <c r="AJ555" s="18">
        <v>11.111111111111111</v>
      </c>
      <c r="AK555" s="2" t="s">
        <v>258</v>
      </c>
    </row>
    <row r="556" spans="1:37" s="19" customFormat="1">
      <c r="A556" s="26">
        <v>660</v>
      </c>
      <c r="B556" s="27">
        <v>116</v>
      </c>
      <c r="C556" s="2" t="s">
        <v>623</v>
      </c>
      <c r="D556" s="2" t="s">
        <v>631</v>
      </c>
      <c r="E556" s="11">
        <v>45</v>
      </c>
      <c r="F556" s="12">
        <v>486.71111111111111</v>
      </c>
      <c r="G556" s="12">
        <v>40</v>
      </c>
      <c r="H556" s="12">
        <v>35.555555555555557</v>
      </c>
      <c r="I556" s="12">
        <v>22.222222222222221</v>
      </c>
      <c r="J556" s="12">
        <v>2.2222222222222223</v>
      </c>
      <c r="K556" s="12">
        <v>60</v>
      </c>
      <c r="L556" s="12">
        <v>24.444444444444443</v>
      </c>
      <c r="M556" s="13">
        <v>45</v>
      </c>
      <c r="N556" s="14">
        <v>492.35555555555555</v>
      </c>
      <c r="O556" s="14">
        <v>33.333333333333336</v>
      </c>
      <c r="P556" s="14">
        <v>42.222222222222221</v>
      </c>
      <c r="Q556" s="14">
        <v>20</v>
      </c>
      <c r="R556" s="14">
        <v>4.4444444444444446</v>
      </c>
      <c r="S556" s="14">
        <v>66.666666666666671</v>
      </c>
      <c r="T556" s="14">
        <v>24.444444444444443</v>
      </c>
      <c r="U556" s="15">
        <v>45</v>
      </c>
      <c r="V556" s="16">
        <v>498.86666666666667</v>
      </c>
      <c r="W556" s="16">
        <v>35.555555555555557</v>
      </c>
      <c r="X556" s="16">
        <v>33.333333333333336</v>
      </c>
      <c r="Y556" s="16">
        <v>28.888888888888889</v>
      </c>
      <c r="Z556" s="16">
        <v>2.2222222222222223</v>
      </c>
      <c r="AA556" s="16">
        <v>64.444444444444443</v>
      </c>
      <c r="AB556" s="16">
        <v>31.111111111111111</v>
      </c>
      <c r="AC556" s="17">
        <v>45</v>
      </c>
      <c r="AD556" s="18">
        <v>484.53333333333336</v>
      </c>
      <c r="AE556" s="18">
        <v>40</v>
      </c>
      <c r="AF556" s="18">
        <v>46.666666666666664</v>
      </c>
      <c r="AG556" s="18">
        <v>8.8888888888888893</v>
      </c>
      <c r="AH556" s="18">
        <v>4.4444444444444446</v>
      </c>
      <c r="AI556" s="18">
        <v>60</v>
      </c>
      <c r="AJ556" s="18">
        <v>13.333333333333334</v>
      </c>
      <c r="AK556" s="2" t="s">
        <v>258</v>
      </c>
    </row>
    <row r="557" spans="1:37" s="19" customFormat="1">
      <c r="A557" s="26">
        <v>660</v>
      </c>
      <c r="B557" s="27">
        <v>175</v>
      </c>
      <c r="C557" s="2" t="s">
        <v>623</v>
      </c>
      <c r="D557" s="2" t="s">
        <v>130</v>
      </c>
      <c r="E557" s="11">
        <v>95</v>
      </c>
      <c r="F557" s="12">
        <v>495.2</v>
      </c>
      <c r="G557" s="12">
        <v>38.94736842105263</v>
      </c>
      <c r="H557" s="12">
        <v>37.89473684210526</v>
      </c>
      <c r="I557" s="12">
        <v>20</v>
      </c>
      <c r="J557" s="12">
        <v>3.1578947368421053</v>
      </c>
      <c r="K557" s="12">
        <v>61.05263157894737</v>
      </c>
      <c r="L557" s="12">
        <v>23.157894736842106</v>
      </c>
      <c r="M557" s="13">
        <v>94</v>
      </c>
      <c r="N557" s="14">
        <v>503.57446808510639</v>
      </c>
      <c r="O557" s="14">
        <v>24.468085106382979</v>
      </c>
      <c r="P557" s="14">
        <v>51.063829787234042</v>
      </c>
      <c r="Q557" s="14">
        <v>20.212765957446809</v>
      </c>
      <c r="R557" s="14">
        <v>4.2553191489361701</v>
      </c>
      <c r="S557" s="14">
        <v>75.531914893617028</v>
      </c>
      <c r="T557" s="14">
        <v>24.468085106382979</v>
      </c>
      <c r="U557" s="15">
        <v>94</v>
      </c>
      <c r="V557" s="16">
        <v>494.29787234042556</v>
      </c>
      <c r="W557" s="16">
        <v>36.170212765957444</v>
      </c>
      <c r="X557" s="16">
        <v>44.680851063829785</v>
      </c>
      <c r="Y557" s="16">
        <v>13.829787234042554</v>
      </c>
      <c r="Z557" s="16">
        <v>5.3191489361702127</v>
      </c>
      <c r="AA557" s="16">
        <v>63.829787234042556</v>
      </c>
      <c r="AB557" s="16">
        <v>19.148936170212767</v>
      </c>
      <c r="AC557" s="17">
        <v>93</v>
      </c>
      <c r="AD557" s="18">
        <v>479.95698924731181</v>
      </c>
      <c r="AE557" s="18">
        <v>45.161290322580648</v>
      </c>
      <c r="AF557" s="18">
        <v>50.537634408602152</v>
      </c>
      <c r="AG557" s="18">
        <v>3.225806451612903</v>
      </c>
      <c r="AH557" s="18">
        <v>1.075268817204301</v>
      </c>
      <c r="AI557" s="18">
        <v>54.838709677419352</v>
      </c>
      <c r="AJ557" s="18">
        <v>4.301075268817204</v>
      </c>
      <c r="AK557" s="2" t="s">
        <v>258</v>
      </c>
    </row>
    <row r="558" spans="1:37" s="19" customFormat="1">
      <c r="A558" s="26">
        <v>660</v>
      </c>
      <c r="B558" s="27">
        <v>180</v>
      </c>
      <c r="C558" s="2" t="s">
        <v>623</v>
      </c>
      <c r="D558" s="2" t="s">
        <v>632</v>
      </c>
      <c r="E558" s="11">
        <v>150</v>
      </c>
      <c r="F558" s="12">
        <v>547.02666666666664</v>
      </c>
      <c r="G558" s="12">
        <v>8</v>
      </c>
      <c r="H558" s="12">
        <v>25.333333333333332</v>
      </c>
      <c r="I558" s="12">
        <v>44</v>
      </c>
      <c r="J558" s="12">
        <v>22.666666666666668</v>
      </c>
      <c r="K558" s="12">
        <v>92</v>
      </c>
      <c r="L558" s="12">
        <v>66.666666666666671</v>
      </c>
      <c r="M558" s="13">
        <v>151</v>
      </c>
      <c r="N558" s="14">
        <v>551.21854304635758</v>
      </c>
      <c r="O558" s="14">
        <v>5.298013245033113</v>
      </c>
      <c r="P558" s="14">
        <v>30.463576158940398</v>
      </c>
      <c r="Q558" s="14">
        <v>33.11258278145695</v>
      </c>
      <c r="R558" s="14">
        <v>31.125827814569536</v>
      </c>
      <c r="S558" s="14">
        <v>94.701986754966882</v>
      </c>
      <c r="T558" s="14">
        <v>64.238410596026483</v>
      </c>
      <c r="U558" s="15">
        <v>151</v>
      </c>
      <c r="V558" s="16">
        <v>539.57615894039736</v>
      </c>
      <c r="W558" s="16">
        <v>5.9602649006622519</v>
      </c>
      <c r="X558" s="16">
        <v>27.152317880794701</v>
      </c>
      <c r="Y558" s="16">
        <v>43.70860927152318</v>
      </c>
      <c r="Z558" s="16">
        <v>23.178807947019866</v>
      </c>
      <c r="AA558" s="16">
        <v>94.039735099337747</v>
      </c>
      <c r="AB558" s="16">
        <v>66.88741721854305</v>
      </c>
      <c r="AC558" s="17">
        <v>150</v>
      </c>
      <c r="AD558" s="18">
        <v>535.98666666666668</v>
      </c>
      <c r="AE558" s="18">
        <v>5.333333333333333</v>
      </c>
      <c r="AF558" s="18">
        <v>34.666666666666664</v>
      </c>
      <c r="AG558" s="18">
        <v>30</v>
      </c>
      <c r="AH558" s="18">
        <v>30</v>
      </c>
      <c r="AI558" s="18">
        <v>94.666666666666671</v>
      </c>
      <c r="AJ558" s="18">
        <v>60</v>
      </c>
      <c r="AK558" s="2" t="s">
        <v>258</v>
      </c>
    </row>
    <row r="559" spans="1:37" s="19" customFormat="1">
      <c r="A559" s="26">
        <v>660</v>
      </c>
      <c r="B559" s="27">
        <v>187</v>
      </c>
      <c r="C559" s="2" t="s">
        <v>623</v>
      </c>
      <c r="D559" s="2" t="s">
        <v>633</v>
      </c>
      <c r="E559" s="11">
        <v>129</v>
      </c>
      <c r="F559" s="12">
        <v>551.44186046511629</v>
      </c>
      <c r="G559" s="12">
        <v>8.5271317829457356</v>
      </c>
      <c r="H559" s="12">
        <v>16.279069767441861</v>
      </c>
      <c r="I559" s="12">
        <v>48.837209302325583</v>
      </c>
      <c r="J559" s="12">
        <v>26.356589147286822</v>
      </c>
      <c r="K559" s="12">
        <v>91.47286821705427</v>
      </c>
      <c r="L559" s="12">
        <v>75.193798449612402</v>
      </c>
      <c r="M559" s="13">
        <v>129</v>
      </c>
      <c r="N559" s="14">
        <v>550.19379844961236</v>
      </c>
      <c r="O559" s="14">
        <v>5.4263565891472867</v>
      </c>
      <c r="P559" s="14">
        <v>25.581395348837209</v>
      </c>
      <c r="Q559" s="14">
        <v>38.759689922480618</v>
      </c>
      <c r="R559" s="14">
        <v>30.232558139534884</v>
      </c>
      <c r="S559" s="14">
        <v>94.573643410852711</v>
      </c>
      <c r="T559" s="14">
        <v>68.992248062015506</v>
      </c>
      <c r="U559" s="15">
        <v>129</v>
      </c>
      <c r="V559" s="16">
        <v>538.06201550387595</v>
      </c>
      <c r="W559" s="16">
        <v>6.9767441860465116</v>
      </c>
      <c r="X559" s="16">
        <v>24.031007751937985</v>
      </c>
      <c r="Y559" s="16">
        <v>48.837209302325583</v>
      </c>
      <c r="Z559" s="16">
        <v>20.155038759689923</v>
      </c>
      <c r="AA559" s="16">
        <v>93.023255813953483</v>
      </c>
      <c r="AB559" s="16">
        <v>68.992248062015506</v>
      </c>
      <c r="AC559" s="17">
        <v>128</v>
      </c>
      <c r="AD559" s="18">
        <v>514.6875</v>
      </c>
      <c r="AE559" s="18">
        <v>10.9375</v>
      </c>
      <c r="AF559" s="18">
        <v>54.6875</v>
      </c>
      <c r="AG559" s="18">
        <v>26.5625</v>
      </c>
      <c r="AH559" s="18">
        <v>7.8125</v>
      </c>
      <c r="AI559" s="18">
        <v>89.0625</v>
      </c>
      <c r="AJ559" s="18">
        <v>34.375</v>
      </c>
      <c r="AK559" s="2" t="s">
        <v>258</v>
      </c>
    </row>
    <row r="560" spans="1:37" s="19" customFormat="1">
      <c r="A560" s="26">
        <v>660</v>
      </c>
      <c r="B560" s="27">
        <v>190</v>
      </c>
      <c r="C560" s="2" t="s">
        <v>623</v>
      </c>
      <c r="D560" s="2" t="s">
        <v>634</v>
      </c>
      <c r="E560" s="11">
        <v>114</v>
      </c>
      <c r="F560" s="12">
        <v>552.9473684210526</v>
      </c>
      <c r="G560" s="12">
        <v>6.1403508771929829</v>
      </c>
      <c r="H560" s="12">
        <v>21.05263157894737</v>
      </c>
      <c r="I560" s="12">
        <v>47.368421052631582</v>
      </c>
      <c r="J560" s="12">
        <v>25.438596491228068</v>
      </c>
      <c r="K560" s="12">
        <v>93.859649122807014</v>
      </c>
      <c r="L560" s="12">
        <v>72.807017543859644</v>
      </c>
      <c r="M560" s="13">
        <v>114</v>
      </c>
      <c r="N560" s="14">
        <v>567.51754385964909</v>
      </c>
      <c r="O560" s="14">
        <v>1.7543859649122806</v>
      </c>
      <c r="P560" s="14">
        <v>15.789473684210526</v>
      </c>
      <c r="Q560" s="14">
        <v>42.982456140350877</v>
      </c>
      <c r="R560" s="14">
        <v>39.473684210526315</v>
      </c>
      <c r="S560" s="14">
        <v>98.245614035087726</v>
      </c>
      <c r="T560" s="14">
        <v>82.456140350877192</v>
      </c>
      <c r="U560" s="15">
        <v>114</v>
      </c>
      <c r="V560" s="16">
        <v>551.21052631578948</v>
      </c>
      <c r="W560" s="16">
        <v>3.5087719298245612</v>
      </c>
      <c r="X560" s="16">
        <v>19.298245614035089</v>
      </c>
      <c r="Y560" s="16">
        <v>44.736842105263158</v>
      </c>
      <c r="Z560" s="16">
        <v>32.456140350877192</v>
      </c>
      <c r="AA560" s="16">
        <v>96.491228070175438</v>
      </c>
      <c r="AB560" s="16">
        <v>77.192982456140356</v>
      </c>
      <c r="AC560" s="17">
        <v>113</v>
      </c>
      <c r="AD560" s="18">
        <v>554.53982300884957</v>
      </c>
      <c r="AE560" s="18">
        <v>5.3097345132743365</v>
      </c>
      <c r="AF560" s="18">
        <v>9.7345132743362832</v>
      </c>
      <c r="AG560" s="18">
        <v>36.283185840707965</v>
      </c>
      <c r="AH560" s="18">
        <v>48.672566371681413</v>
      </c>
      <c r="AI560" s="18">
        <v>94.690265486725664</v>
      </c>
      <c r="AJ560" s="18">
        <v>84.955752212389385</v>
      </c>
      <c r="AK560" s="2" t="s">
        <v>258</v>
      </c>
    </row>
    <row r="561" spans="1:37" s="19" customFormat="1">
      <c r="A561" s="26">
        <v>660</v>
      </c>
      <c r="B561" s="27">
        <v>192</v>
      </c>
      <c r="C561" s="2" t="s">
        <v>623</v>
      </c>
      <c r="D561" s="2" t="s">
        <v>635</v>
      </c>
      <c r="E561" s="11">
        <v>102</v>
      </c>
      <c r="F561" s="12">
        <v>483.30392156862746</v>
      </c>
      <c r="G561" s="12">
        <v>46.078431372549019</v>
      </c>
      <c r="H561" s="12">
        <v>33.333333333333336</v>
      </c>
      <c r="I561" s="12">
        <v>19.607843137254903</v>
      </c>
      <c r="J561" s="12">
        <v>0.98039215686274506</v>
      </c>
      <c r="K561" s="12">
        <v>53.921568627450981</v>
      </c>
      <c r="L561" s="12">
        <v>20.588235294117649</v>
      </c>
      <c r="M561" s="13">
        <v>103</v>
      </c>
      <c r="N561" s="14">
        <v>498.58252427184465</v>
      </c>
      <c r="O561" s="14">
        <v>26.21359223300971</v>
      </c>
      <c r="P561" s="14">
        <v>50.485436893203882</v>
      </c>
      <c r="Q561" s="14">
        <v>20.388349514563107</v>
      </c>
      <c r="R561" s="14">
        <v>2.912621359223301</v>
      </c>
      <c r="S561" s="14">
        <v>73.786407766990294</v>
      </c>
      <c r="T561" s="14">
        <v>23.300970873786408</v>
      </c>
      <c r="U561" s="15">
        <v>103</v>
      </c>
      <c r="V561" s="16">
        <v>499.63106796116506</v>
      </c>
      <c r="W561" s="16">
        <v>23.300970873786408</v>
      </c>
      <c r="X561" s="16">
        <v>55.339805825242721</v>
      </c>
      <c r="Y561" s="16">
        <v>15.533980582524272</v>
      </c>
      <c r="Z561" s="16">
        <v>5.825242718446602</v>
      </c>
      <c r="AA561" s="16">
        <v>76.699029126213588</v>
      </c>
      <c r="AB561" s="16">
        <v>21.359223300970875</v>
      </c>
      <c r="AC561" s="17">
        <v>102</v>
      </c>
      <c r="AD561" s="18">
        <v>494.57843137254901</v>
      </c>
      <c r="AE561" s="18">
        <v>21.568627450980394</v>
      </c>
      <c r="AF561" s="18">
        <v>62.745098039215684</v>
      </c>
      <c r="AG561" s="18">
        <v>12.745098039215685</v>
      </c>
      <c r="AH561" s="18">
        <v>2.9411764705882355</v>
      </c>
      <c r="AI561" s="18">
        <v>78.431372549019613</v>
      </c>
      <c r="AJ561" s="18">
        <v>15.686274509803921</v>
      </c>
      <c r="AK561" s="2" t="s">
        <v>258</v>
      </c>
    </row>
    <row r="562" spans="1:37" s="19" customFormat="1">
      <c r="A562" s="26">
        <v>660</v>
      </c>
      <c r="B562" s="27">
        <v>193</v>
      </c>
      <c r="C562" s="2" t="s">
        <v>623</v>
      </c>
      <c r="D562" s="2" t="s">
        <v>636</v>
      </c>
      <c r="E562" s="11">
        <v>150</v>
      </c>
      <c r="F562" s="12">
        <v>559.32666666666671</v>
      </c>
      <c r="G562" s="12">
        <v>4</v>
      </c>
      <c r="H562" s="12">
        <v>17.333333333333332</v>
      </c>
      <c r="I562" s="12">
        <v>50.666666666666664</v>
      </c>
      <c r="J562" s="12">
        <v>28</v>
      </c>
      <c r="K562" s="12">
        <v>96</v>
      </c>
      <c r="L562" s="12">
        <v>78.666666666666671</v>
      </c>
      <c r="M562" s="13">
        <v>150</v>
      </c>
      <c r="N562" s="14">
        <v>557.52666666666664</v>
      </c>
      <c r="O562" s="14">
        <v>1.3333333333333333</v>
      </c>
      <c r="P562" s="14">
        <v>22</v>
      </c>
      <c r="Q562" s="14">
        <v>49.333333333333336</v>
      </c>
      <c r="R562" s="14">
        <v>27.333333333333332</v>
      </c>
      <c r="S562" s="14">
        <v>98.666666666666671</v>
      </c>
      <c r="T562" s="14">
        <v>76.666666666666671</v>
      </c>
      <c r="U562" s="15">
        <v>150</v>
      </c>
      <c r="V562" s="16">
        <v>556</v>
      </c>
      <c r="W562" s="16">
        <v>2</v>
      </c>
      <c r="X562" s="16">
        <v>12.666666666666666</v>
      </c>
      <c r="Y562" s="16">
        <v>46.666666666666664</v>
      </c>
      <c r="Z562" s="16">
        <v>38.666666666666664</v>
      </c>
      <c r="AA562" s="16">
        <v>98</v>
      </c>
      <c r="AB562" s="16">
        <v>85.333333333333329</v>
      </c>
      <c r="AC562" s="17">
        <v>150</v>
      </c>
      <c r="AD562" s="18">
        <v>548.12666666666667</v>
      </c>
      <c r="AE562" s="18">
        <v>4</v>
      </c>
      <c r="AF562" s="18">
        <v>22</v>
      </c>
      <c r="AG562" s="18">
        <v>30.666666666666668</v>
      </c>
      <c r="AH562" s="18">
        <v>43.333333333333336</v>
      </c>
      <c r="AI562" s="18">
        <v>96</v>
      </c>
      <c r="AJ562" s="18">
        <v>74</v>
      </c>
      <c r="AK562" s="2" t="s">
        <v>258</v>
      </c>
    </row>
    <row r="563" spans="1:37" s="19" customFormat="1">
      <c r="A563" s="26">
        <v>660</v>
      </c>
      <c r="B563" s="27">
        <v>195</v>
      </c>
      <c r="C563" s="2" t="s">
        <v>623</v>
      </c>
      <c r="D563" s="2" t="s">
        <v>637</v>
      </c>
      <c r="E563" s="11">
        <v>91</v>
      </c>
      <c r="F563" s="12">
        <v>534.47252747252742</v>
      </c>
      <c r="G563" s="12">
        <v>10.989010989010989</v>
      </c>
      <c r="H563" s="12">
        <v>36.263736263736263</v>
      </c>
      <c r="I563" s="12">
        <v>36.263736263736263</v>
      </c>
      <c r="J563" s="12">
        <v>16.483516483516482</v>
      </c>
      <c r="K563" s="12">
        <v>89.010989010989007</v>
      </c>
      <c r="L563" s="12">
        <v>52.747252747252745</v>
      </c>
      <c r="M563" s="13">
        <v>92</v>
      </c>
      <c r="N563" s="14">
        <v>561.445652173913</v>
      </c>
      <c r="O563" s="14">
        <v>2.1739130434782608</v>
      </c>
      <c r="P563" s="14">
        <v>15.217391304347826</v>
      </c>
      <c r="Q563" s="14">
        <v>53.260869565217391</v>
      </c>
      <c r="R563" s="14">
        <v>29.347826086956523</v>
      </c>
      <c r="S563" s="14">
        <v>97.826086956521735</v>
      </c>
      <c r="T563" s="14">
        <v>82.608695652173907</v>
      </c>
      <c r="U563" s="15">
        <v>91</v>
      </c>
      <c r="V563" s="16">
        <v>531.05494505494505</v>
      </c>
      <c r="W563" s="16">
        <v>6.5934065934065931</v>
      </c>
      <c r="X563" s="16">
        <v>35.164835164835168</v>
      </c>
      <c r="Y563" s="16">
        <v>39.560439560439562</v>
      </c>
      <c r="Z563" s="16">
        <v>18.681318681318682</v>
      </c>
      <c r="AA563" s="16">
        <v>93.406593406593402</v>
      </c>
      <c r="AB563" s="16">
        <v>58.241758241758241</v>
      </c>
      <c r="AC563" s="17">
        <v>88</v>
      </c>
      <c r="AD563" s="18">
        <v>521.55681818181813</v>
      </c>
      <c r="AE563" s="18">
        <v>10.227272727272727</v>
      </c>
      <c r="AF563" s="18">
        <v>46.590909090909093</v>
      </c>
      <c r="AG563" s="18">
        <v>26.136363636363637</v>
      </c>
      <c r="AH563" s="18">
        <v>17.045454545454547</v>
      </c>
      <c r="AI563" s="18">
        <v>89.772727272727266</v>
      </c>
      <c r="AJ563" s="18">
        <v>43.18181818181818</v>
      </c>
      <c r="AK563" s="2" t="s">
        <v>258</v>
      </c>
    </row>
    <row r="564" spans="1:37" s="19" customFormat="1">
      <c r="A564" s="26">
        <v>660</v>
      </c>
      <c r="B564" s="27">
        <v>197</v>
      </c>
      <c r="C564" s="2" t="s">
        <v>623</v>
      </c>
      <c r="D564" s="2" t="s">
        <v>638</v>
      </c>
      <c r="E564" s="11">
        <v>141</v>
      </c>
      <c r="F564" s="12">
        <v>531.26950354609926</v>
      </c>
      <c r="G564" s="12">
        <v>14.893617021276595</v>
      </c>
      <c r="H564" s="12">
        <v>34.751773049645394</v>
      </c>
      <c r="I564" s="12">
        <v>35.460992907801419</v>
      </c>
      <c r="J564" s="12">
        <v>14.893617021276595</v>
      </c>
      <c r="K564" s="12">
        <v>85.106382978723403</v>
      </c>
      <c r="L564" s="12">
        <v>50.354609929078016</v>
      </c>
      <c r="M564" s="13">
        <v>141</v>
      </c>
      <c r="N564" s="14">
        <v>531.75177304964541</v>
      </c>
      <c r="O564" s="14">
        <v>9.2198581560283692</v>
      </c>
      <c r="P564" s="14">
        <v>38.297872340425535</v>
      </c>
      <c r="Q564" s="14">
        <v>35.460992907801419</v>
      </c>
      <c r="R564" s="14">
        <v>17.021276595744681</v>
      </c>
      <c r="S564" s="14">
        <v>90.780141843971634</v>
      </c>
      <c r="T564" s="14">
        <v>52.4822695035461</v>
      </c>
      <c r="U564" s="15">
        <v>141</v>
      </c>
      <c r="V564" s="16">
        <v>533.89361702127655</v>
      </c>
      <c r="W564" s="16">
        <v>8.5106382978723403</v>
      </c>
      <c r="X564" s="16">
        <v>31.914893617021278</v>
      </c>
      <c r="Y564" s="16">
        <v>36.879432624113477</v>
      </c>
      <c r="Z564" s="16">
        <v>22.695035460992909</v>
      </c>
      <c r="AA564" s="16">
        <v>91.489361702127653</v>
      </c>
      <c r="AB564" s="16">
        <v>59.574468085106382</v>
      </c>
      <c r="AC564" s="17">
        <v>140</v>
      </c>
      <c r="AD564" s="18">
        <v>537.92857142857144</v>
      </c>
      <c r="AE564" s="18">
        <v>6.4285714285714288</v>
      </c>
      <c r="AF564" s="18">
        <v>37.857142857142854</v>
      </c>
      <c r="AG564" s="18">
        <v>27.142857142857142</v>
      </c>
      <c r="AH564" s="18">
        <v>28.571428571428573</v>
      </c>
      <c r="AI564" s="18">
        <v>93.571428571428569</v>
      </c>
      <c r="AJ564" s="18">
        <v>55.714285714285715</v>
      </c>
      <c r="AK564" s="2" t="s">
        <v>258</v>
      </c>
    </row>
    <row r="565" spans="1:37" s="19" customFormat="1">
      <c r="A565" s="26">
        <v>660</v>
      </c>
      <c r="B565" s="27">
        <v>199</v>
      </c>
      <c r="C565" s="2" t="s">
        <v>623</v>
      </c>
      <c r="D565" s="2" t="s">
        <v>639</v>
      </c>
      <c r="E565" s="11">
        <v>204</v>
      </c>
      <c r="F565" s="12">
        <v>518.54411764705878</v>
      </c>
      <c r="G565" s="12">
        <v>21.078431372549019</v>
      </c>
      <c r="H565" s="12">
        <v>33.333333333333336</v>
      </c>
      <c r="I565" s="12">
        <v>35.294117647058826</v>
      </c>
      <c r="J565" s="12">
        <v>10.294117647058824</v>
      </c>
      <c r="K565" s="12">
        <v>78.921568627450981</v>
      </c>
      <c r="L565" s="12">
        <v>45.588235294117645</v>
      </c>
      <c r="M565" s="13">
        <v>204</v>
      </c>
      <c r="N565" s="14">
        <v>514.24509803921569</v>
      </c>
      <c r="O565" s="14">
        <v>17.156862745098039</v>
      </c>
      <c r="P565" s="14">
        <v>44.117647058823529</v>
      </c>
      <c r="Q565" s="14">
        <v>30.882352941176471</v>
      </c>
      <c r="R565" s="14">
        <v>7.8431372549019605</v>
      </c>
      <c r="S565" s="14">
        <v>82.843137254901961</v>
      </c>
      <c r="T565" s="14">
        <v>38.725490196078432</v>
      </c>
      <c r="U565" s="15">
        <v>204</v>
      </c>
      <c r="V565" s="16">
        <v>507.72549019607845</v>
      </c>
      <c r="W565" s="16">
        <v>21.568627450980394</v>
      </c>
      <c r="X565" s="16">
        <v>44.117647058823529</v>
      </c>
      <c r="Y565" s="16">
        <v>29.411764705882351</v>
      </c>
      <c r="Z565" s="16">
        <v>4.9019607843137258</v>
      </c>
      <c r="AA565" s="16">
        <v>78.431372549019613</v>
      </c>
      <c r="AB565" s="16">
        <v>34.313725490196077</v>
      </c>
      <c r="AC565" s="17">
        <v>203</v>
      </c>
      <c r="AD565" s="18">
        <v>505.00492610837438</v>
      </c>
      <c r="AE565" s="18">
        <v>19.211822660098523</v>
      </c>
      <c r="AF565" s="18">
        <v>51.724137931034484</v>
      </c>
      <c r="AG565" s="18">
        <v>24.137931034482758</v>
      </c>
      <c r="AH565" s="18">
        <v>4.9261083743842367</v>
      </c>
      <c r="AI565" s="18">
        <v>80.78817733990148</v>
      </c>
      <c r="AJ565" s="18">
        <v>29.064039408866996</v>
      </c>
      <c r="AK565" s="2" t="s">
        <v>258</v>
      </c>
    </row>
    <row r="566" spans="1:37" s="19" customFormat="1">
      <c r="A566" s="26">
        <v>660</v>
      </c>
      <c r="B566" s="27">
        <v>202</v>
      </c>
      <c r="C566" s="2" t="s">
        <v>623</v>
      </c>
      <c r="D566" s="2" t="s">
        <v>640</v>
      </c>
      <c r="E566" s="11">
        <v>98</v>
      </c>
      <c r="F566" s="12">
        <v>507.94897959183675</v>
      </c>
      <c r="G566" s="12">
        <v>32.653061224489797</v>
      </c>
      <c r="H566" s="12">
        <v>25.510204081632654</v>
      </c>
      <c r="I566" s="12">
        <v>32.653061224489797</v>
      </c>
      <c r="J566" s="12">
        <v>9.183673469387756</v>
      </c>
      <c r="K566" s="12">
        <v>67.34693877551021</v>
      </c>
      <c r="L566" s="12">
        <v>41.836734693877553</v>
      </c>
      <c r="M566" s="13">
        <v>99</v>
      </c>
      <c r="N566" s="14">
        <v>523.66666666666663</v>
      </c>
      <c r="O566" s="14">
        <v>24.242424242424242</v>
      </c>
      <c r="P566" s="14">
        <v>30.303030303030305</v>
      </c>
      <c r="Q566" s="14">
        <v>28.282828282828284</v>
      </c>
      <c r="R566" s="14">
        <v>17.171717171717173</v>
      </c>
      <c r="S566" s="14">
        <v>75.757575757575751</v>
      </c>
      <c r="T566" s="14">
        <v>45.454545454545453</v>
      </c>
      <c r="U566" s="15">
        <v>99</v>
      </c>
      <c r="V566" s="16">
        <v>507.98989898989902</v>
      </c>
      <c r="W566" s="16">
        <v>24.242424242424242</v>
      </c>
      <c r="X566" s="16">
        <v>40.404040404040401</v>
      </c>
      <c r="Y566" s="16">
        <v>24.242424242424242</v>
      </c>
      <c r="Z566" s="16">
        <v>11.111111111111111</v>
      </c>
      <c r="AA566" s="16">
        <v>75.757575757575751</v>
      </c>
      <c r="AB566" s="16">
        <v>35.353535353535356</v>
      </c>
      <c r="AC566" s="17">
        <v>97</v>
      </c>
      <c r="AD566" s="18">
        <v>508.4742268041237</v>
      </c>
      <c r="AE566" s="18">
        <v>25.773195876288661</v>
      </c>
      <c r="AF566" s="18">
        <v>39.175257731958766</v>
      </c>
      <c r="AG566" s="18">
        <v>22.680412371134022</v>
      </c>
      <c r="AH566" s="18">
        <v>12.371134020618557</v>
      </c>
      <c r="AI566" s="18">
        <v>74.226804123711347</v>
      </c>
      <c r="AJ566" s="18">
        <v>35.051546391752581</v>
      </c>
      <c r="AK566" s="2" t="s">
        <v>258</v>
      </c>
    </row>
    <row r="567" spans="1:37" s="19" customFormat="1">
      <c r="A567" s="26">
        <v>660</v>
      </c>
      <c r="B567" s="27">
        <v>206</v>
      </c>
      <c r="C567" s="2" t="s">
        <v>623</v>
      </c>
      <c r="D567" s="2" t="s">
        <v>641</v>
      </c>
      <c r="E567" s="11">
        <v>143</v>
      </c>
      <c r="F567" s="12">
        <v>474.39160839160837</v>
      </c>
      <c r="G567" s="12">
        <v>50.349650349650346</v>
      </c>
      <c r="H567" s="12">
        <v>35.664335664335667</v>
      </c>
      <c r="I567" s="12">
        <v>12.587412587412587</v>
      </c>
      <c r="J567" s="12">
        <v>1.3986013986013985</v>
      </c>
      <c r="K567" s="12">
        <v>49.650349650349654</v>
      </c>
      <c r="L567" s="12">
        <v>13.986013986013987</v>
      </c>
      <c r="M567" s="13">
        <v>143</v>
      </c>
      <c r="N567" s="14">
        <v>488.08391608391611</v>
      </c>
      <c r="O567" s="14">
        <v>44.055944055944053</v>
      </c>
      <c r="P567" s="14">
        <v>41.25874125874126</v>
      </c>
      <c r="Q567" s="14">
        <v>14.685314685314685</v>
      </c>
      <c r="R567" s="14">
        <v>0</v>
      </c>
      <c r="S567" s="14">
        <v>55.944055944055947</v>
      </c>
      <c r="T567" s="14">
        <v>14.685314685314685</v>
      </c>
      <c r="U567" s="15">
        <v>144</v>
      </c>
      <c r="V567" s="16">
        <v>480.33333333333331</v>
      </c>
      <c r="W567" s="16">
        <v>49.305555555555557</v>
      </c>
      <c r="X567" s="16">
        <v>39.583333333333336</v>
      </c>
      <c r="Y567" s="16">
        <v>9.7222222222222214</v>
      </c>
      <c r="Z567" s="16">
        <v>1.3888888888888888</v>
      </c>
      <c r="AA567" s="16">
        <v>50.694444444444443</v>
      </c>
      <c r="AB567" s="16">
        <v>11.111111111111111</v>
      </c>
      <c r="AC567" s="17">
        <v>144</v>
      </c>
      <c r="AD567" s="18">
        <v>473.57638888888891</v>
      </c>
      <c r="AE567" s="18">
        <v>54.861111111111114</v>
      </c>
      <c r="AF567" s="18">
        <v>36.805555555555557</v>
      </c>
      <c r="AG567" s="18">
        <v>6.9444444444444446</v>
      </c>
      <c r="AH567" s="18">
        <v>1.3888888888888888</v>
      </c>
      <c r="AI567" s="18">
        <v>45.138888888888886</v>
      </c>
      <c r="AJ567" s="18">
        <v>8.3333333333333339</v>
      </c>
      <c r="AK567" s="2" t="s">
        <v>258</v>
      </c>
    </row>
    <row r="568" spans="1:37" s="19" customFormat="1">
      <c r="A568" s="26">
        <v>660</v>
      </c>
      <c r="B568" s="27">
        <v>207</v>
      </c>
      <c r="C568" s="2" t="s">
        <v>623</v>
      </c>
      <c r="D568" s="2" t="s">
        <v>642</v>
      </c>
      <c r="E568" s="11">
        <v>85</v>
      </c>
      <c r="F568" s="12">
        <v>516.51764705882351</v>
      </c>
      <c r="G568" s="12">
        <v>23.529411764705884</v>
      </c>
      <c r="H568" s="12">
        <v>35.294117647058826</v>
      </c>
      <c r="I568" s="12">
        <v>28.235294117647058</v>
      </c>
      <c r="J568" s="12">
        <v>12.941176470588236</v>
      </c>
      <c r="K568" s="12">
        <v>76.470588235294116</v>
      </c>
      <c r="L568" s="12">
        <v>41.176470588235297</v>
      </c>
      <c r="M568" s="13">
        <v>85</v>
      </c>
      <c r="N568" s="14">
        <v>511.5529411764706</v>
      </c>
      <c r="O568" s="14">
        <v>18.823529411764707</v>
      </c>
      <c r="P568" s="14">
        <v>44.705882352941174</v>
      </c>
      <c r="Q568" s="14">
        <v>31.764705882352942</v>
      </c>
      <c r="R568" s="14">
        <v>4.7058823529411766</v>
      </c>
      <c r="S568" s="14">
        <v>81.17647058823529</v>
      </c>
      <c r="T568" s="14">
        <v>36.470588235294116</v>
      </c>
      <c r="U568" s="15">
        <v>85</v>
      </c>
      <c r="V568" s="16">
        <v>522.05882352941171</v>
      </c>
      <c r="W568" s="16">
        <v>9.4117647058823533</v>
      </c>
      <c r="X568" s="16">
        <v>41.176470588235297</v>
      </c>
      <c r="Y568" s="16">
        <v>36.470588235294116</v>
      </c>
      <c r="Z568" s="16">
        <v>12.941176470588236</v>
      </c>
      <c r="AA568" s="16">
        <v>90.588235294117652</v>
      </c>
      <c r="AB568" s="16">
        <v>49.411764705882355</v>
      </c>
      <c r="AC568" s="17">
        <v>85</v>
      </c>
      <c r="AD568" s="18">
        <v>520.6</v>
      </c>
      <c r="AE568" s="18">
        <v>11.764705882352942</v>
      </c>
      <c r="AF568" s="18">
        <v>47.058823529411768</v>
      </c>
      <c r="AG568" s="18">
        <v>24.705882352941178</v>
      </c>
      <c r="AH568" s="18">
        <v>16.470588235294116</v>
      </c>
      <c r="AI568" s="18">
        <v>88.235294117647058</v>
      </c>
      <c r="AJ568" s="18">
        <v>41.176470588235297</v>
      </c>
      <c r="AK568" s="2" t="s">
        <v>258</v>
      </c>
    </row>
    <row r="569" spans="1:37" s="19" customFormat="1">
      <c r="A569" s="26">
        <v>660</v>
      </c>
      <c r="B569" s="27">
        <v>215</v>
      </c>
      <c r="C569" s="2" t="s">
        <v>623</v>
      </c>
      <c r="D569" s="2" t="s">
        <v>643</v>
      </c>
      <c r="E569" s="11">
        <v>54</v>
      </c>
      <c r="F569" s="12">
        <v>518.87037037037032</v>
      </c>
      <c r="G569" s="12">
        <v>20.37037037037037</v>
      </c>
      <c r="H569" s="12">
        <v>27.777777777777779</v>
      </c>
      <c r="I569" s="12">
        <v>48.148148148148145</v>
      </c>
      <c r="J569" s="12">
        <v>3.7037037037037037</v>
      </c>
      <c r="K569" s="12">
        <v>79.629629629629633</v>
      </c>
      <c r="L569" s="12">
        <v>51.851851851851855</v>
      </c>
      <c r="M569" s="13">
        <v>55</v>
      </c>
      <c r="N569" s="14">
        <v>515.70909090909095</v>
      </c>
      <c r="O569" s="14">
        <v>12.727272727272727</v>
      </c>
      <c r="P569" s="14">
        <v>49.090909090909093</v>
      </c>
      <c r="Q569" s="14">
        <v>32.727272727272727</v>
      </c>
      <c r="R569" s="14">
        <v>5.4545454545454541</v>
      </c>
      <c r="S569" s="14">
        <v>87.272727272727266</v>
      </c>
      <c r="T569" s="14">
        <v>38.18181818181818</v>
      </c>
      <c r="U569" s="15">
        <v>55</v>
      </c>
      <c r="V569" s="16">
        <v>513.67272727272723</v>
      </c>
      <c r="W569" s="16">
        <v>18.181818181818183</v>
      </c>
      <c r="X569" s="16">
        <v>36.363636363636367</v>
      </c>
      <c r="Y569" s="16">
        <v>38.18181818181818</v>
      </c>
      <c r="Z569" s="16">
        <v>7.2727272727272725</v>
      </c>
      <c r="AA569" s="16">
        <v>81.818181818181813</v>
      </c>
      <c r="AB569" s="16">
        <v>45.454545454545453</v>
      </c>
      <c r="AC569" s="17">
        <v>55</v>
      </c>
      <c r="AD569" s="18">
        <v>504.43636363636364</v>
      </c>
      <c r="AE569" s="18">
        <v>18.181818181818183</v>
      </c>
      <c r="AF569" s="18">
        <v>47.272727272727273</v>
      </c>
      <c r="AG569" s="18">
        <v>32.727272727272727</v>
      </c>
      <c r="AH569" s="18">
        <v>1.8181818181818181</v>
      </c>
      <c r="AI569" s="18">
        <v>81.818181818181813</v>
      </c>
      <c r="AJ569" s="18">
        <v>34.545454545454547</v>
      </c>
      <c r="AK569" s="2" t="s">
        <v>258</v>
      </c>
    </row>
    <row r="570" spans="1:37" s="19" customFormat="1">
      <c r="A570" s="26">
        <v>660</v>
      </c>
      <c r="B570" s="27">
        <v>273</v>
      </c>
      <c r="C570" s="2" t="s">
        <v>623</v>
      </c>
      <c r="D570" s="2" t="s">
        <v>644</v>
      </c>
      <c r="E570" s="11">
        <v>86</v>
      </c>
      <c r="F570" s="12">
        <v>488.18604651162792</v>
      </c>
      <c r="G570" s="12">
        <v>38.372093023255815</v>
      </c>
      <c r="H570" s="12">
        <v>31.395348837209301</v>
      </c>
      <c r="I570" s="12">
        <v>24.418604651162791</v>
      </c>
      <c r="J570" s="12">
        <v>5.8139534883720927</v>
      </c>
      <c r="K570" s="12">
        <v>61.627906976744185</v>
      </c>
      <c r="L570" s="12">
        <v>30.232558139534884</v>
      </c>
      <c r="M570" s="13">
        <v>85</v>
      </c>
      <c r="N570" s="14">
        <v>512.74117647058824</v>
      </c>
      <c r="O570" s="14">
        <v>23.529411764705884</v>
      </c>
      <c r="P570" s="14">
        <v>37.647058823529413</v>
      </c>
      <c r="Q570" s="14">
        <v>29.411764705882351</v>
      </c>
      <c r="R570" s="14">
        <v>9.4117647058823533</v>
      </c>
      <c r="S570" s="14">
        <v>76.470588235294116</v>
      </c>
      <c r="T570" s="14">
        <v>38.823529411764703</v>
      </c>
      <c r="U570" s="15">
        <v>85</v>
      </c>
      <c r="V570" s="16">
        <v>500.75294117647059</v>
      </c>
      <c r="W570" s="16">
        <v>35.294117647058826</v>
      </c>
      <c r="X570" s="16">
        <v>34.117647058823529</v>
      </c>
      <c r="Y570" s="16">
        <v>25.882352941176471</v>
      </c>
      <c r="Z570" s="16">
        <v>4.7058823529411766</v>
      </c>
      <c r="AA570" s="16">
        <v>64.705882352941174</v>
      </c>
      <c r="AB570" s="16">
        <v>30.588235294117649</v>
      </c>
      <c r="AC570" s="17">
        <v>85</v>
      </c>
      <c r="AD570" s="18">
        <v>498.69411764705882</v>
      </c>
      <c r="AE570" s="18">
        <v>31.764705882352942</v>
      </c>
      <c r="AF570" s="18">
        <v>38.823529411764703</v>
      </c>
      <c r="AG570" s="18">
        <v>24.705882352941178</v>
      </c>
      <c r="AH570" s="18">
        <v>4.7058823529411766</v>
      </c>
      <c r="AI570" s="18">
        <v>68.235294117647058</v>
      </c>
      <c r="AJ570" s="18">
        <v>29.411764705882351</v>
      </c>
      <c r="AK570" s="2" t="s">
        <v>258</v>
      </c>
    </row>
    <row r="571" spans="1:37" s="19" customFormat="1">
      <c r="A571" s="26">
        <v>660</v>
      </c>
      <c r="B571" s="27">
        <v>275</v>
      </c>
      <c r="C571" s="2" t="s">
        <v>623</v>
      </c>
      <c r="D571" s="2" t="s">
        <v>645</v>
      </c>
      <c r="E571" s="11">
        <v>110</v>
      </c>
      <c r="F571" s="12">
        <v>464.0272727272727</v>
      </c>
      <c r="G571" s="12">
        <v>60.909090909090907</v>
      </c>
      <c r="H571" s="12">
        <v>29.09090909090909</v>
      </c>
      <c r="I571" s="12">
        <v>10</v>
      </c>
      <c r="J571" s="12">
        <v>0</v>
      </c>
      <c r="K571" s="12">
        <v>39.090909090909093</v>
      </c>
      <c r="L571" s="12">
        <v>10</v>
      </c>
      <c r="M571" s="13">
        <v>110</v>
      </c>
      <c r="N571" s="14">
        <v>493.80909090909091</v>
      </c>
      <c r="O571" s="14">
        <v>37.272727272727273</v>
      </c>
      <c r="P571" s="14">
        <v>41.81818181818182</v>
      </c>
      <c r="Q571" s="14">
        <v>17.272727272727273</v>
      </c>
      <c r="R571" s="14">
        <v>3.6363636363636362</v>
      </c>
      <c r="S571" s="14">
        <v>62.727272727272727</v>
      </c>
      <c r="T571" s="14">
        <v>20.90909090909091</v>
      </c>
      <c r="U571" s="15">
        <v>109</v>
      </c>
      <c r="V571" s="16">
        <v>479.97247706422019</v>
      </c>
      <c r="W571" s="16">
        <v>51.376146788990823</v>
      </c>
      <c r="X571" s="16">
        <v>35.779816513761467</v>
      </c>
      <c r="Y571" s="16">
        <v>11.926605504587156</v>
      </c>
      <c r="Z571" s="16">
        <v>0.91743119266055051</v>
      </c>
      <c r="AA571" s="16">
        <v>48.623853211009177</v>
      </c>
      <c r="AB571" s="16">
        <v>12.844036697247706</v>
      </c>
      <c r="AC571" s="17">
        <v>110</v>
      </c>
      <c r="AD571" s="18">
        <v>478.03636363636366</v>
      </c>
      <c r="AE571" s="18">
        <v>46.363636363636367</v>
      </c>
      <c r="AF571" s="18">
        <v>40.909090909090907</v>
      </c>
      <c r="AG571" s="18">
        <v>11.818181818181818</v>
      </c>
      <c r="AH571" s="18">
        <v>0.90909090909090906</v>
      </c>
      <c r="AI571" s="18">
        <v>53.636363636363633</v>
      </c>
      <c r="AJ571" s="18">
        <v>12.727272727272727</v>
      </c>
      <c r="AK571" s="2" t="s">
        <v>258</v>
      </c>
    </row>
    <row r="572" spans="1:37" s="19" customFormat="1">
      <c r="A572" s="26">
        <v>660</v>
      </c>
      <c r="B572" s="27">
        <v>276</v>
      </c>
      <c r="C572" s="2" t="s">
        <v>623</v>
      </c>
      <c r="D572" s="2" t="s">
        <v>646</v>
      </c>
      <c r="E572" s="11">
        <v>76</v>
      </c>
      <c r="F572" s="12">
        <v>462.65789473684208</v>
      </c>
      <c r="G572" s="12">
        <v>63.157894736842103</v>
      </c>
      <c r="H572" s="12">
        <v>21.05263157894737</v>
      </c>
      <c r="I572" s="12">
        <v>15.789473684210526</v>
      </c>
      <c r="J572" s="12">
        <v>0</v>
      </c>
      <c r="K572" s="12">
        <v>36.842105263157897</v>
      </c>
      <c r="L572" s="12">
        <v>15.789473684210526</v>
      </c>
      <c r="M572" s="13">
        <v>76</v>
      </c>
      <c r="N572" s="14">
        <v>482.96052631578948</v>
      </c>
      <c r="O572" s="14">
        <v>53.94736842105263</v>
      </c>
      <c r="P572" s="14">
        <v>34.210526315789473</v>
      </c>
      <c r="Q572" s="14">
        <v>9.2105263157894743</v>
      </c>
      <c r="R572" s="14">
        <v>2.6315789473684212</v>
      </c>
      <c r="S572" s="14">
        <v>46.05263157894737</v>
      </c>
      <c r="T572" s="14">
        <v>11.842105263157896</v>
      </c>
      <c r="U572" s="15">
        <v>76</v>
      </c>
      <c r="V572" s="16">
        <v>470.96052631578948</v>
      </c>
      <c r="W572" s="16">
        <v>61.842105263157897</v>
      </c>
      <c r="X572" s="16">
        <v>30.263157894736842</v>
      </c>
      <c r="Y572" s="16">
        <v>5.2631578947368425</v>
      </c>
      <c r="Z572" s="16">
        <v>2.6315789473684212</v>
      </c>
      <c r="AA572" s="16">
        <v>38.157894736842103</v>
      </c>
      <c r="AB572" s="16">
        <v>7.8947368421052628</v>
      </c>
      <c r="AC572" s="17">
        <v>76</v>
      </c>
      <c r="AD572" s="18">
        <v>464.7236842105263</v>
      </c>
      <c r="AE572" s="18">
        <v>61.842105263157897</v>
      </c>
      <c r="AF572" s="18">
        <v>31.578947368421051</v>
      </c>
      <c r="AG572" s="18">
        <v>5.2631578947368425</v>
      </c>
      <c r="AH572" s="18">
        <v>1.3157894736842106</v>
      </c>
      <c r="AI572" s="18">
        <v>38.157894736842103</v>
      </c>
      <c r="AJ572" s="18">
        <v>6.5789473684210522</v>
      </c>
      <c r="AK572" s="2" t="s">
        <v>258</v>
      </c>
    </row>
    <row r="573" spans="1:37" s="19" customFormat="1">
      <c r="A573" s="26">
        <v>660</v>
      </c>
      <c r="B573" s="27">
        <v>292</v>
      </c>
      <c r="C573" s="2" t="s">
        <v>623</v>
      </c>
      <c r="D573" s="2" t="s">
        <v>647</v>
      </c>
      <c r="E573" s="11">
        <v>76</v>
      </c>
      <c r="F573" s="12">
        <v>487.65789473684208</v>
      </c>
      <c r="G573" s="12">
        <v>38.157894736842103</v>
      </c>
      <c r="H573" s="12">
        <v>36.842105263157897</v>
      </c>
      <c r="I573" s="12">
        <v>23.684210526315791</v>
      </c>
      <c r="J573" s="12">
        <v>1.3157894736842106</v>
      </c>
      <c r="K573" s="12">
        <v>61.842105263157897</v>
      </c>
      <c r="L573" s="12">
        <v>25</v>
      </c>
      <c r="M573" s="13">
        <v>76</v>
      </c>
      <c r="N573" s="14">
        <v>503.65789473684208</v>
      </c>
      <c r="O573" s="14">
        <v>25</v>
      </c>
      <c r="P573" s="14">
        <v>43.421052631578945</v>
      </c>
      <c r="Q573" s="14">
        <v>27.631578947368421</v>
      </c>
      <c r="R573" s="14">
        <v>3.9473684210526314</v>
      </c>
      <c r="S573" s="14">
        <v>75</v>
      </c>
      <c r="T573" s="14">
        <v>31.578947368421051</v>
      </c>
      <c r="U573" s="15">
        <v>76</v>
      </c>
      <c r="V573" s="16">
        <v>494.90789473684208</v>
      </c>
      <c r="W573" s="16">
        <v>28.94736842105263</v>
      </c>
      <c r="X573" s="16">
        <v>47.368421052631582</v>
      </c>
      <c r="Y573" s="16">
        <v>17.105263157894736</v>
      </c>
      <c r="Z573" s="16">
        <v>6.5789473684210522</v>
      </c>
      <c r="AA573" s="16">
        <v>71.05263157894737</v>
      </c>
      <c r="AB573" s="16">
        <v>23.684210526315791</v>
      </c>
      <c r="AC573" s="17">
        <v>76</v>
      </c>
      <c r="AD573" s="18">
        <v>484.05263157894734</v>
      </c>
      <c r="AE573" s="18">
        <v>38.157894736842103</v>
      </c>
      <c r="AF573" s="18">
        <v>52.631578947368418</v>
      </c>
      <c r="AG573" s="18">
        <v>6.5789473684210522</v>
      </c>
      <c r="AH573" s="18">
        <v>2.6315789473684212</v>
      </c>
      <c r="AI573" s="18">
        <v>61.842105263157897</v>
      </c>
      <c r="AJ573" s="18">
        <v>9.2105263157894743</v>
      </c>
      <c r="AK573" s="2" t="s">
        <v>258</v>
      </c>
    </row>
    <row r="574" spans="1:37" s="19" customFormat="1">
      <c r="A574" s="26">
        <v>660</v>
      </c>
      <c r="B574" s="27">
        <v>295</v>
      </c>
      <c r="C574" s="2" t="s">
        <v>623</v>
      </c>
      <c r="D574" s="2" t="s">
        <v>648</v>
      </c>
      <c r="E574" s="11">
        <v>128</v>
      </c>
      <c r="F574" s="12">
        <v>570.40625</v>
      </c>
      <c r="G574" s="12">
        <v>3.125</v>
      </c>
      <c r="H574" s="12">
        <v>18.75</v>
      </c>
      <c r="I574" s="12">
        <v>36.71875</v>
      </c>
      <c r="J574" s="12">
        <v>41.40625</v>
      </c>
      <c r="K574" s="12">
        <v>96.875</v>
      </c>
      <c r="L574" s="12">
        <v>78.125</v>
      </c>
      <c r="M574" s="13">
        <v>129</v>
      </c>
      <c r="N574" s="14">
        <v>566</v>
      </c>
      <c r="O574" s="14">
        <v>1.5503875968992249</v>
      </c>
      <c r="P574" s="14">
        <v>18.604651162790699</v>
      </c>
      <c r="Q574" s="14">
        <v>44.186046511627907</v>
      </c>
      <c r="R574" s="14">
        <v>35.65891472868217</v>
      </c>
      <c r="S574" s="14">
        <v>98.449612403100772</v>
      </c>
      <c r="T574" s="14">
        <v>79.844961240310084</v>
      </c>
      <c r="U574" s="15">
        <v>129</v>
      </c>
      <c r="V574" s="16">
        <v>559.1395348837209</v>
      </c>
      <c r="W574" s="16">
        <v>3.1007751937984498</v>
      </c>
      <c r="X574" s="16">
        <v>13.953488372093023</v>
      </c>
      <c r="Y574" s="16">
        <v>35.65891472868217</v>
      </c>
      <c r="Z574" s="16">
        <v>47.286821705426355</v>
      </c>
      <c r="AA574" s="16">
        <v>96.899224806201545</v>
      </c>
      <c r="AB574" s="16">
        <v>82.945736434108525</v>
      </c>
      <c r="AC574" s="17">
        <v>128</v>
      </c>
      <c r="AD574" s="18">
        <v>549.109375</v>
      </c>
      <c r="AE574" s="18">
        <v>4.6875</v>
      </c>
      <c r="AF574" s="18">
        <v>27.34375</v>
      </c>
      <c r="AG574" s="18">
        <v>26.5625</v>
      </c>
      <c r="AH574" s="18">
        <v>41.40625</v>
      </c>
      <c r="AI574" s="18">
        <v>95.3125</v>
      </c>
      <c r="AJ574" s="18">
        <v>67.96875</v>
      </c>
      <c r="AK574" s="2" t="s">
        <v>258</v>
      </c>
    </row>
    <row r="575" spans="1:37" s="19" customFormat="1">
      <c r="A575" s="26">
        <v>660</v>
      </c>
      <c r="B575" s="27">
        <v>297</v>
      </c>
      <c r="C575" s="2" t="s">
        <v>623</v>
      </c>
      <c r="D575" s="2" t="s">
        <v>649</v>
      </c>
      <c r="E575" s="11">
        <v>136</v>
      </c>
      <c r="F575" s="12">
        <v>558.91911764705878</v>
      </c>
      <c r="G575" s="12">
        <v>7.3529411764705879</v>
      </c>
      <c r="H575" s="12">
        <v>16.176470588235293</v>
      </c>
      <c r="I575" s="12">
        <v>47.058823529411768</v>
      </c>
      <c r="J575" s="12">
        <v>29.411764705882351</v>
      </c>
      <c r="K575" s="12">
        <v>92.647058823529406</v>
      </c>
      <c r="L575" s="12">
        <v>76.470588235294116</v>
      </c>
      <c r="M575" s="13">
        <v>137</v>
      </c>
      <c r="N575" s="14">
        <v>553.21167883211683</v>
      </c>
      <c r="O575" s="14">
        <v>6.5693430656934311</v>
      </c>
      <c r="P575" s="14">
        <v>24.087591240875913</v>
      </c>
      <c r="Q575" s="14">
        <v>37.226277372262771</v>
      </c>
      <c r="R575" s="14">
        <v>32.116788321167881</v>
      </c>
      <c r="S575" s="14">
        <v>93.430656934306569</v>
      </c>
      <c r="T575" s="14">
        <v>69.34306569343066</v>
      </c>
      <c r="U575" s="15">
        <v>136</v>
      </c>
      <c r="V575" s="16">
        <v>553.30882352941171</v>
      </c>
      <c r="W575" s="16">
        <v>2.9411764705882355</v>
      </c>
      <c r="X575" s="16">
        <v>18.382352941176471</v>
      </c>
      <c r="Y575" s="16">
        <v>43.382352941176471</v>
      </c>
      <c r="Z575" s="16">
        <v>35.294117647058826</v>
      </c>
      <c r="AA575" s="16">
        <v>97.058823529411768</v>
      </c>
      <c r="AB575" s="16">
        <v>78.67647058823529</v>
      </c>
      <c r="AC575" s="17">
        <v>135</v>
      </c>
      <c r="AD575" s="18">
        <v>537.75555555555559</v>
      </c>
      <c r="AE575" s="18">
        <v>4.4444444444444446</v>
      </c>
      <c r="AF575" s="18">
        <v>34.074074074074076</v>
      </c>
      <c r="AG575" s="18">
        <v>31.851851851851851</v>
      </c>
      <c r="AH575" s="18">
        <v>29.62962962962963</v>
      </c>
      <c r="AI575" s="18">
        <v>95.555555555555557</v>
      </c>
      <c r="AJ575" s="18">
        <v>61.481481481481481</v>
      </c>
      <c r="AK575" s="2" t="s">
        <v>258</v>
      </c>
    </row>
    <row r="576" spans="1:37" s="19" customFormat="1">
      <c r="A576" s="26">
        <v>660</v>
      </c>
      <c r="B576" s="27">
        <v>298</v>
      </c>
      <c r="C576" s="2" t="s">
        <v>623</v>
      </c>
      <c r="D576" s="2" t="s">
        <v>650</v>
      </c>
      <c r="E576" s="11">
        <v>115</v>
      </c>
      <c r="F576" s="12">
        <v>551.4434782608696</v>
      </c>
      <c r="G576" s="12">
        <v>6.0869565217391308</v>
      </c>
      <c r="H576" s="12">
        <v>17.391304347826086</v>
      </c>
      <c r="I576" s="12">
        <v>54.782608695652172</v>
      </c>
      <c r="J576" s="12">
        <v>21.739130434782609</v>
      </c>
      <c r="K576" s="12">
        <v>93.913043478260875</v>
      </c>
      <c r="L576" s="12">
        <v>76.521739130434781</v>
      </c>
      <c r="M576" s="13">
        <v>115</v>
      </c>
      <c r="N576" s="14">
        <v>545.4173913043478</v>
      </c>
      <c r="O576" s="14">
        <v>3.4782608695652173</v>
      </c>
      <c r="P576" s="14">
        <v>22.608695652173914</v>
      </c>
      <c r="Q576" s="14">
        <v>53.043478260869563</v>
      </c>
      <c r="R576" s="14">
        <v>20.869565217391305</v>
      </c>
      <c r="S576" s="14">
        <v>96.521739130434781</v>
      </c>
      <c r="T576" s="14">
        <v>73.913043478260875</v>
      </c>
      <c r="U576" s="15">
        <v>114</v>
      </c>
      <c r="V576" s="16">
        <v>542.32456140350882</v>
      </c>
      <c r="W576" s="16">
        <v>4.3859649122807021</v>
      </c>
      <c r="X576" s="16">
        <v>22.807017543859651</v>
      </c>
      <c r="Y576" s="16">
        <v>49.122807017543863</v>
      </c>
      <c r="Z576" s="16">
        <v>23.684210526315791</v>
      </c>
      <c r="AA576" s="16">
        <v>95.614035087719301</v>
      </c>
      <c r="AB576" s="16">
        <v>72.807017543859644</v>
      </c>
      <c r="AC576" s="17">
        <v>114</v>
      </c>
      <c r="AD576" s="18">
        <v>521.81578947368416</v>
      </c>
      <c r="AE576" s="18">
        <v>7.0175438596491224</v>
      </c>
      <c r="AF576" s="18">
        <v>49.122807017543863</v>
      </c>
      <c r="AG576" s="18">
        <v>32.456140350877192</v>
      </c>
      <c r="AH576" s="18">
        <v>11.403508771929825</v>
      </c>
      <c r="AI576" s="18">
        <v>92.982456140350877</v>
      </c>
      <c r="AJ576" s="18">
        <v>43.859649122807021</v>
      </c>
      <c r="AK576" s="2" t="s">
        <v>258</v>
      </c>
    </row>
    <row r="577" spans="1:37" s="19" customFormat="1">
      <c r="A577" s="26">
        <v>660</v>
      </c>
      <c r="B577" s="27">
        <v>299</v>
      </c>
      <c r="C577" s="2" t="s">
        <v>623</v>
      </c>
      <c r="D577" s="2" t="s">
        <v>651</v>
      </c>
      <c r="E577" s="11">
        <v>134</v>
      </c>
      <c r="F577" s="12">
        <v>525.2388059701492</v>
      </c>
      <c r="G577" s="12">
        <v>21.64179104477612</v>
      </c>
      <c r="H577" s="12">
        <v>29.850746268656717</v>
      </c>
      <c r="I577" s="12">
        <v>32.089552238805972</v>
      </c>
      <c r="J577" s="12">
        <v>16.417910447761194</v>
      </c>
      <c r="K577" s="12">
        <v>78.358208955223887</v>
      </c>
      <c r="L577" s="12">
        <v>48.507462686567166</v>
      </c>
      <c r="M577" s="13">
        <v>135</v>
      </c>
      <c r="N577" s="14">
        <v>524.97037037037035</v>
      </c>
      <c r="O577" s="14">
        <v>16.296296296296298</v>
      </c>
      <c r="P577" s="14">
        <v>37.777777777777779</v>
      </c>
      <c r="Q577" s="14">
        <v>29.62962962962963</v>
      </c>
      <c r="R577" s="14">
        <v>16.296296296296298</v>
      </c>
      <c r="S577" s="14">
        <v>83.703703703703709</v>
      </c>
      <c r="T577" s="14">
        <v>45.925925925925924</v>
      </c>
      <c r="U577" s="15">
        <v>135</v>
      </c>
      <c r="V577" s="16">
        <v>520.38518518518515</v>
      </c>
      <c r="W577" s="16">
        <v>19.25925925925926</v>
      </c>
      <c r="X577" s="16">
        <v>33.333333333333336</v>
      </c>
      <c r="Y577" s="16">
        <v>33.333333333333336</v>
      </c>
      <c r="Z577" s="16">
        <v>14.074074074074074</v>
      </c>
      <c r="AA577" s="16">
        <v>80.740740740740748</v>
      </c>
      <c r="AB577" s="16">
        <v>47.407407407407405</v>
      </c>
      <c r="AC577" s="17">
        <v>132</v>
      </c>
      <c r="AD577" s="18">
        <v>515.2651515151515</v>
      </c>
      <c r="AE577" s="18">
        <v>18.181818181818183</v>
      </c>
      <c r="AF577" s="18">
        <v>41.666666666666664</v>
      </c>
      <c r="AG577" s="18">
        <v>23.484848484848484</v>
      </c>
      <c r="AH577" s="18">
        <v>16.666666666666668</v>
      </c>
      <c r="AI577" s="18">
        <v>81.818181818181813</v>
      </c>
      <c r="AJ577" s="18">
        <v>40.151515151515149</v>
      </c>
      <c r="AK577" s="2" t="s">
        <v>258</v>
      </c>
    </row>
    <row r="578" spans="1:37" s="19" customFormat="1">
      <c r="A578" s="26">
        <v>660</v>
      </c>
      <c r="B578" s="27">
        <v>301</v>
      </c>
      <c r="C578" s="2" t="s">
        <v>623</v>
      </c>
      <c r="D578" s="2" t="s">
        <v>80</v>
      </c>
      <c r="E578" s="11">
        <v>133</v>
      </c>
      <c r="F578" s="12">
        <v>461.87969924812029</v>
      </c>
      <c r="G578" s="12">
        <v>61.654135338345867</v>
      </c>
      <c r="H578" s="12">
        <v>24.81203007518797</v>
      </c>
      <c r="I578" s="12">
        <v>12.781954887218046</v>
      </c>
      <c r="J578" s="12">
        <v>0.75187969924812026</v>
      </c>
      <c r="K578" s="12">
        <v>38.345864661654133</v>
      </c>
      <c r="L578" s="12">
        <v>13.533834586466165</v>
      </c>
      <c r="M578" s="13">
        <v>132</v>
      </c>
      <c r="N578" s="14">
        <v>488.68181818181819</v>
      </c>
      <c r="O578" s="14">
        <v>35.606060606060609</v>
      </c>
      <c r="P578" s="14">
        <v>49.242424242424242</v>
      </c>
      <c r="Q578" s="14">
        <v>13.636363636363637</v>
      </c>
      <c r="R578" s="14">
        <v>1.5151515151515151</v>
      </c>
      <c r="S578" s="14">
        <v>64.393939393939391</v>
      </c>
      <c r="T578" s="14">
        <v>15.151515151515152</v>
      </c>
      <c r="U578" s="15">
        <v>131</v>
      </c>
      <c r="V578" s="16">
        <v>474.01526717557255</v>
      </c>
      <c r="W578" s="16">
        <v>56.488549618320612</v>
      </c>
      <c r="X578" s="16">
        <v>32.824427480916029</v>
      </c>
      <c r="Y578" s="16">
        <v>9.9236641221374047</v>
      </c>
      <c r="Z578" s="16">
        <v>0.76335877862595425</v>
      </c>
      <c r="AA578" s="16">
        <v>43.511450381679388</v>
      </c>
      <c r="AB578" s="16">
        <v>10.687022900763358</v>
      </c>
      <c r="AC578" s="17">
        <v>131</v>
      </c>
      <c r="AD578" s="18">
        <v>469.20610687022901</v>
      </c>
      <c r="AE578" s="18">
        <v>58.778625954198475</v>
      </c>
      <c r="AF578" s="18">
        <v>35.877862595419849</v>
      </c>
      <c r="AG578" s="18">
        <v>4.5801526717557248</v>
      </c>
      <c r="AH578" s="18">
        <v>0.76335877862595425</v>
      </c>
      <c r="AI578" s="18">
        <v>41.221374045801525</v>
      </c>
      <c r="AJ578" s="18">
        <v>5.343511450381679</v>
      </c>
      <c r="AK578" s="2" t="s">
        <v>258</v>
      </c>
    </row>
    <row r="579" spans="1:37" s="19" customFormat="1">
      <c r="A579" s="26">
        <v>660</v>
      </c>
      <c r="B579" s="27">
        <v>303</v>
      </c>
      <c r="C579" s="2" t="s">
        <v>623</v>
      </c>
      <c r="D579" s="2" t="s">
        <v>652</v>
      </c>
      <c r="E579" s="11">
        <v>148</v>
      </c>
      <c r="F579" s="12">
        <v>547.69594594594594</v>
      </c>
      <c r="G579" s="12">
        <v>11.486486486486486</v>
      </c>
      <c r="H579" s="12">
        <v>20.27027027027027</v>
      </c>
      <c r="I579" s="12">
        <v>43.918918918918919</v>
      </c>
      <c r="J579" s="12">
        <v>24.324324324324323</v>
      </c>
      <c r="K579" s="12">
        <v>88.513513513513516</v>
      </c>
      <c r="L579" s="12">
        <v>68.243243243243242</v>
      </c>
      <c r="M579" s="13">
        <v>149</v>
      </c>
      <c r="N579" s="14">
        <v>552.02684563758385</v>
      </c>
      <c r="O579" s="14">
        <v>5.3691275167785237</v>
      </c>
      <c r="P579" s="14">
        <v>22.818791946308725</v>
      </c>
      <c r="Q579" s="14">
        <v>40.939597315436245</v>
      </c>
      <c r="R579" s="14">
        <v>30.872483221476511</v>
      </c>
      <c r="S579" s="14">
        <v>94.630872483221481</v>
      </c>
      <c r="T579" s="14">
        <v>71.812080536912745</v>
      </c>
      <c r="U579" s="15">
        <v>149</v>
      </c>
      <c r="V579" s="16">
        <v>551.78523489932888</v>
      </c>
      <c r="W579" s="16">
        <v>3.3557046979865772</v>
      </c>
      <c r="X579" s="16">
        <v>26.174496644295303</v>
      </c>
      <c r="Y579" s="16">
        <v>34.228187919463089</v>
      </c>
      <c r="Z579" s="16">
        <v>36.241610738255034</v>
      </c>
      <c r="AA579" s="16">
        <v>96.644295302013418</v>
      </c>
      <c r="AB579" s="16">
        <v>70.469798657718115</v>
      </c>
      <c r="AC579" s="17">
        <v>148</v>
      </c>
      <c r="AD579" s="18">
        <v>552.62162162162167</v>
      </c>
      <c r="AE579" s="18">
        <v>3.3783783783783785</v>
      </c>
      <c r="AF579" s="18">
        <v>19.594594594594593</v>
      </c>
      <c r="AG579" s="18">
        <v>33.783783783783782</v>
      </c>
      <c r="AH579" s="18">
        <v>43.243243243243242</v>
      </c>
      <c r="AI579" s="18">
        <v>96.621621621621628</v>
      </c>
      <c r="AJ579" s="18">
        <v>77.027027027027032</v>
      </c>
      <c r="AK579" s="2" t="s">
        <v>258</v>
      </c>
    </row>
    <row r="580" spans="1:37" s="19" customFormat="1">
      <c r="A580" s="26">
        <v>660</v>
      </c>
      <c r="B580" s="27">
        <v>373</v>
      </c>
      <c r="C580" s="2" t="s">
        <v>623</v>
      </c>
      <c r="D580" s="2" t="s">
        <v>653</v>
      </c>
      <c r="E580" s="11">
        <v>120</v>
      </c>
      <c r="F580" s="12">
        <v>546.80833333333328</v>
      </c>
      <c r="G580" s="12">
        <v>7.5</v>
      </c>
      <c r="H580" s="12">
        <v>25.833333333333332</v>
      </c>
      <c r="I580" s="12">
        <v>44.166666666666664</v>
      </c>
      <c r="J580" s="12">
        <v>22.5</v>
      </c>
      <c r="K580" s="12">
        <v>92.5</v>
      </c>
      <c r="L580" s="12">
        <v>66.666666666666671</v>
      </c>
      <c r="M580" s="13">
        <v>121</v>
      </c>
      <c r="N580" s="14">
        <v>541.87603305785126</v>
      </c>
      <c r="O580" s="14">
        <v>4.9586776859504136</v>
      </c>
      <c r="P580" s="14">
        <v>25.619834710743802</v>
      </c>
      <c r="Q580" s="14">
        <v>51.239669421487605</v>
      </c>
      <c r="R580" s="14">
        <v>18.181818181818183</v>
      </c>
      <c r="S580" s="14">
        <v>95.04132231404958</v>
      </c>
      <c r="T580" s="14">
        <v>69.421487603305792</v>
      </c>
      <c r="U580" s="15">
        <v>121</v>
      </c>
      <c r="V580" s="16">
        <v>538.46280991735534</v>
      </c>
      <c r="W580" s="16">
        <v>5.785123966942149</v>
      </c>
      <c r="X580" s="16">
        <v>30.578512396694215</v>
      </c>
      <c r="Y580" s="16">
        <v>38.016528925619838</v>
      </c>
      <c r="Z580" s="16">
        <v>25.619834710743802</v>
      </c>
      <c r="AA580" s="16">
        <v>94.214876033057848</v>
      </c>
      <c r="AB580" s="16">
        <v>63.636363636363633</v>
      </c>
      <c r="AC580" s="17">
        <v>120</v>
      </c>
      <c r="AD580" s="18">
        <v>544.74166666666667</v>
      </c>
      <c r="AE580" s="18">
        <v>6.666666666666667</v>
      </c>
      <c r="AF580" s="18">
        <v>30</v>
      </c>
      <c r="AG580" s="18">
        <v>25.833333333333332</v>
      </c>
      <c r="AH580" s="18">
        <v>37.5</v>
      </c>
      <c r="AI580" s="18">
        <v>93.333333333333329</v>
      </c>
      <c r="AJ580" s="18">
        <v>63.333333333333336</v>
      </c>
      <c r="AK580" s="2" t="s">
        <v>258</v>
      </c>
    </row>
    <row r="581" spans="1:37" s="19" customFormat="1">
      <c r="A581" s="26">
        <v>660</v>
      </c>
      <c r="B581" s="27">
        <v>390</v>
      </c>
      <c r="C581" s="2" t="s">
        <v>623</v>
      </c>
      <c r="D581" s="2" t="s">
        <v>654</v>
      </c>
      <c r="E581" s="11">
        <v>116</v>
      </c>
      <c r="F581" s="12">
        <v>496.55172413793105</v>
      </c>
      <c r="G581" s="12">
        <v>33.620689655172413</v>
      </c>
      <c r="H581" s="12">
        <v>34.482758620689658</v>
      </c>
      <c r="I581" s="12">
        <v>25.862068965517242</v>
      </c>
      <c r="J581" s="12">
        <v>6.0344827586206895</v>
      </c>
      <c r="K581" s="12">
        <v>66.379310344827587</v>
      </c>
      <c r="L581" s="12">
        <v>31.896551724137932</v>
      </c>
      <c r="M581" s="13">
        <v>116</v>
      </c>
      <c r="N581" s="14">
        <v>506.02586206896552</v>
      </c>
      <c r="O581" s="14">
        <v>23.275862068965516</v>
      </c>
      <c r="P581" s="14">
        <v>45.689655172413794</v>
      </c>
      <c r="Q581" s="14">
        <v>27.586206896551722</v>
      </c>
      <c r="R581" s="14">
        <v>3.4482758620689653</v>
      </c>
      <c r="S581" s="14">
        <v>76.724137931034477</v>
      </c>
      <c r="T581" s="14">
        <v>31.03448275862069</v>
      </c>
      <c r="U581" s="15">
        <v>116</v>
      </c>
      <c r="V581" s="16">
        <v>498.9655172413793</v>
      </c>
      <c r="W581" s="16">
        <v>29.310344827586206</v>
      </c>
      <c r="X581" s="16">
        <v>43.96551724137931</v>
      </c>
      <c r="Y581" s="16">
        <v>20.689655172413794</v>
      </c>
      <c r="Z581" s="16">
        <v>6.0344827586206895</v>
      </c>
      <c r="AA581" s="16">
        <v>70.689655172413794</v>
      </c>
      <c r="AB581" s="16">
        <v>26.724137931034484</v>
      </c>
      <c r="AC581" s="17">
        <v>116</v>
      </c>
      <c r="AD581" s="18">
        <v>490.57758620689657</v>
      </c>
      <c r="AE581" s="18">
        <v>36.206896551724135</v>
      </c>
      <c r="AF581" s="18">
        <v>47.413793103448278</v>
      </c>
      <c r="AG581" s="18">
        <v>10.344827586206897</v>
      </c>
      <c r="AH581" s="18">
        <v>6.0344827586206895</v>
      </c>
      <c r="AI581" s="18">
        <v>63.793103448275865</v>
      </c>
      <c r="AJ581" s="18">
        <v>16.379310344827587</v>
      </c>
      <c r="AK581" s="2" t="s">
        <v>258</v>
      </c>
    </row>
    <row r="582" spans="1:37" s="19" customFormat="1">
      <c r="A582" s="26">
        <v>660</v>
      </c>
      <c r="B582" s="27">
        <v>397</v>
      </c>
      <c r="C582" s="2" t="s">
        <v>623</v>
      </c>
      <c r="D582" s="2" t="s">
        <v>655</v>
      </c>
      <c r="E582" s="11">
        <v>135</v>
      </c>
      <c r="F582" s="12">
        <v>522.72592592592594</v>
      </c>
      <c r="G582" s="12">
        <v>21.481481481481481</v>
      </c>
      <c r="H582" s="12">
        <v>32.592592592592595</v>
      </c>
      <c r="I582" s="12">
        <v>33.333333333333336</v>
      </c>
      <c r="J582" s="12">
        <v>12.592592592592593</v>
      </c>
      <c r="K582" s="12">
        <v>78.518518518518519</v>
      </c>
      <c r="L582" s="12">
        <v>45.925925925925924</v>
      </c>
      <c r="M582" s="13">
        <v>135</v>
      </c>
      <c r="N582" s="14">
        <v>528.54074074074072</v>
      </c>
      <c r="O582" s="14">
        <v>11.851851851851851</v>
      </c>
      <c r="P582" s="14">
        <v>40.74074074074074</v>
      </c>
      <c r="Q582" s="14">
        <v>28.888888888888889</v>
      </c>
      <c r="R582" s="14">
        <v>18.518518518518519</v>
      </c>
      <c r="S582" s="14">
        <v>88.148148148148152</v>
      </c>
      <c r="T582" s="14">
        <v>47.407407407407405</v>
      </c>
      <c r="U582" s="15">
        <v>135</v>
      </c>
      <c r="V582" s="16">
        <v>523.05185185185189</v>
      </c>
      <c r="W582" s="16">
        <v>11.111111111111111</v>
      </c>
      <c r="X582" s="16">
        <v>44.444444444444443</v>
      </c>
      <c r="Y582" s="16">
        <v>29.62962962962963</v>
      </c>
      <c r="Z582" s="16">
        <v>14.814814814814815</v>
      </c>
      <c r="AA582" s="16">
        <v>88.888888888888886</v>
      </c>
      <c r="AB582" s="16">
        <v>44.444444444444443</v>
      </c>
      <c r="AC582" s="17">
        <v>135</v>
      </c>
      <c r="AD582" s="18">
        <v>517.22962962962958</v>
      </c>
      <c r="AE582" s="18">
        <v>16.296296296296298</v>
      </c>
      <c r="AF582" s="18">
        <v>44.444444444444443</v>
      </c>
      <c r="AG582" s="18">
        <v>21.481481481481481</v>
      </c>
      <c r="AH582" s="18">
        <v>17.777777777777779</v>
      </c>
      <c r="AI582" s="18">
        <v>83.703703703703709</v>
      </c>
      <c r="AJ582" s="18">
        <v>39.25925925925926</v>
      </c>
      <c r="AK582" s="2" t="s">
        <v>258</v>
      </c>
    </row>
    <row r="583" spans="1:37" s="19" customFormat="1">
      <c r="A583" s="26">
        <v>660</v>
      </c>
      <c r="B583" s="27">
        <v>398</v>
      </c>
      <c r="C583" s="2" t="s">
        <v>623</v>
      </c>
      <c r="D583" s="2" t="s">
        <v>656</v>
      </c>
      <c r="E583" s="11">
        <v>141</v>
      </c>
      <c r="F583" s="12">
        <v>564.31914893617022</v>
      </c>
      <c r="G583" s="12">
        <v>10.638297872340425</v>
      </c>
      <c r="H583" s="12">
        <v>13.475177304964539</v>
      </c>
      <c r="I583" s="12">
        <v>33.333333333333336</v>
      </c>
      <c r="J583" s="12">
        <v>42.553191489361701</v>
      </c>
      <c r="K583" s="12">
        <v>89.361702127659569</v>
      </c>
      <c r="L583" s="12">
        <v>75.886524822695037</v>
      </c>
      <c r="M583" s="13">
        <v>145</v>
      </c>
      <c r="N583" s="14">
        <v>569.92413793103447</v>
      </c>
      <c r="O583" s="14">
        <v>4.1379310344827589</v>
      </c>
      <c r="P583" s="14">
        <v>15.862068965517242</v>
      </c>
      <c r="Q583" s="14">
        <v>37.931034482758619</v>
      </c>
      <c r="R583" s="14">
        <v>42.068965517241381</v>
      </c>
      <c r="S583" s="14">
        <v>95.862068965517238</v>
      </c>
      <c r="T583" s="14">
        <v>80</v>
      </c>
      <c r="U583" s="15">
        <v>145</v>
      </c>
      <c r="V583" s="16">
        <v>555.08965517241381</v>
      </c>
      <c r="W583" s="16">
        <v>8.2758620689655178</v>
      </c>
      <c r="X583" s="16">
        <v>15.172413793103448</v>
      </c>
      <c r="Y583" s="16">
        <v>34.482758620689658</v>
      </c>
      <c r="Z583" s="16">
        <v>42.068965517241381</v>
      </c>
      <c r="AA583" s="16">
        <v>91.724137931034477</v>
      </c>
      <c r="AB583" s="16">
        <v>76.551724137931032</v>
      </c>
      <c r="AC583" s="17">
        <v>141</v>
      </c>
      <c r="AD583" s="18">
        <v>542.16312056737593</v>
      </c>
      <c r="AE583" s="18">
        <v>7.8014184397163122</v>
      </c>
      <c r="AF583" s="18">
        <v>26.24113475177305</v>
      </c>
      <c r="AG583" s="18">
        <v>33.333333333333336</v>
      </c>
      <c r="AH583" s="18">
        <v>32.624113475177303</v>
      </c>
      <c r="AI583" s="18">
        <v>92.198581560283685</v>
      </c>
      <c r="AJ583" s="18">
        <v>65.957446808510639</v>
      </c>
      <c r="AK583" s="2" t="s">
        <v>258</v>
      </c>
    </row>
    <row r="584" spans="1:37" s="19" customFormat="1">
      <c r="A584" s="26">
        <v>660</v>
      </c>
      <c r="B584" s="27">
        <v>405</v>
      </c>
      <c r="C584" s="2" t="s">
        <v>623</v>
      </c>
      <c r="D584" s="2" t="s">
        <v>657</v>
      </c>
      <c r="E584" s="11">
        <v>152</v>
      </c>
      <c r="F584" s="12">
        <v>570.70394736842104</v>
      </c>
      <c r="G584" s="12">
        <v>4.6052631578947372</v>
      </c>
      <c r="H584" s="12">
        <v>15.789473684210526</v>
      </c>
      <c r="I584" s="12">
        <v>40.131578947368418</v>
      </c>
      <c r="J584" s="12">
        <v>39.473684210526315</v>
      </c>
      <c r="K584" s="12">
        <v>95.39473684210526</v>
      </c>
      <c r="L584" s="12">
        <v>79.60526315789474</v>
      </c>
      <c r="M584" s="13">
        <v>154</v>
      </c>
      <c r="N584" s="14">
        <v>569.42857142857144</v>
      </c>
      <c r="O584" s="14">
        <v>1.2987012987012987</v>
      </c>
      <c r="P584" s="14">
        <v>14.935064935064934</v>
      </c>
      <c r="Q584" s="14">
        <v>45.454545454545453</v>
      </c>
      <c r="R584" s="14">
        <v>38.311688311688314</v>
      </c>
      <c r="S584" s="14">
        <v>98.701298701298697</v>
      </c>
      <c r="T584" s="14">
        <v>83.766233766233768</v>
      </c>
      <c r="U584" s="15">
        <v>154</v>
      </c>
      <c r="V584" s="16">
        <v>554.89610389610391</v>
      </c>
      <c r="W584" s="16">
        <v>1.2987012987012987</v>
      </c>
      <c r="X584" s="16">
        <v>18.181818181818183</v>
      </c>
      <c r="Y584" s="16">
        <v>42.857142857142854</v>
      </c>
      <c r="Z584" s="16">
        <v>37.662337662337663</v>
      </c>
      <c r="AA584" s="16">
        <v>98.701298701298697</v>
      </c>
      <c r="AB584" s="16">
        <v>80.519480519480524</v>
      </c>
      <c r="AC584" s="17">
        <v>150</v>
      </c>
      <c r="AD584" s="18">
        <v>549.64666666666665</v>
      </c>
      <c r="AE584" s="18">
        <v>0</v>
      </c>
      <c r="AF584" s="18">
        <v>31.333333333333332</v>
      </c>
      <c r="AG584" s="18">
        <v>26.666666666666668</v>
      </c>
      <c r="AH584" s="18">
        <v>42</v>
      </c>
      <c r="AI584" s="18">
        <v>100</v>
      </c>
      <c r="AJ584" s="18">
        <v>68.666666666666671</v>
      </c>
      <c r="AK584" s="2" t="s">
        <v>258</v>
      </c>
    </row>
    <row r="585" spans="1:37" s="19" customFormat="1">
      <c r="A585" s="26">
        <v>660</v>
      </c>
      <c r="B585" s="27">
        <v>406</v>
      </c>
      <c r="C585" s="2" t="s">
        <v>623</v>
      </c>
      <c r="D585" s="2" t="s">
        <v>658</v>
      </c>
      <c r="E585" s="11">
        <v>82</v>
      </c>
      <c r="F585" s="12">
        <v>529.79268292682923</v>
      </c>
      <c r="G585" s="12">
        <v>10.975609756097562</v>
      </c>
      <c r="H585" s="12">
        <v>40.243902439024389</v>
      </c>
      <c r="I585" s="12">
        <v>34.146341463414636</v>
      </c>
      <c r="J585" s="12">
        <v>14.634146341463415</v>
      </c>
      <c r="K585" s="12">
        <v>89.024390243902445</v>
      </c>
      <c r="L585" s="12">
        <v>48.780487804878049</v>
      </c>
      <c r="M585" s="13">
        <v>82</v>
      </c>
      <c r="N585" s="14">
        <v>537.59756097560978</v>
      </c>
      <c r="O585" s="14">
        <v>7.3170731707317076</v>
      </c>
      <c r="P585" s="14">
        <v>31.707317073170731</v>
      </c>
      <c r="Q585" s="14">
        <v>42.68292682926829</v>
      </c>
      <c r="R585" s="14">
        <v>18.292682926829269</v>
      </c>
      <c r="S585" s="14">
        <v>92.682926829268297</v>
      </c>
      <c r="T585" s="14">
        <v>60.975609756097562</v>
      </c>
      <c r="U585" s="15">
        <v>82</v>
      </c>
      <c r="V585" s="16">
        <v>516.8780487804878</v>
      </c>
      <c r="W585" s="16">
        <v>14.634146341463415</v>
      </c>
      <c r="X585" s="16">
        <v>40.243902439024389</v>
      </c>
      <c r="Y585" s="16">
        <v>39.024390243902438</v>
      </c>
      <c r="Z585" s="16">
        <v>6.0975609756097562</v>
      </c>
      <c r="AA585" s="16">
        <v>85.365853658536579</v>
      </c>
      <c r="AB585" s="16">
        <v>45.121951219512198</v>
      </c>
      <c r="AC585" s="17">
        <v>82</v>
      </c>
      <c r="AD585" s="18">
        <v>518.2560975609756</v>
      </c>
      <c r="AE585" s="18">
        <v>10.975609756097562</v>
      </c>
      <c r="AF585" s="18">
        <v>45.121951219512198</v>
      </c>
      <c r="AG585" s="18">
        <v>30.487804878048781</v>
      </c>
      <c r="AH585" s="18">
        <v>13.414634146341463</v>
      </c>
      <c r="AI585" s="18">
        <v>89.024390243902445</v>
      </c>
      <c r="AJ585" s="18">
        <v>43.902439024390247</v>
      </c>
      <c r="AK585" s="2" t="s">
        <v>258</v>
      </c>
    </row>
    <row r="586" spans="1:37" s="19" customFormat="1">
      <c r="A586" s="26">
        <v>660</v>
      </c>
      <c r="B586" s="27">
        <v>491</v>
      </c>
      <c r="C586" s="2" t="s">
        <v>623</v>
      </c>
      <c r="D586" s="2" t="s">
        <v>659</v>
      </c>
      <c r="E586" s="11">
        <v>104</v>
      </c>
      <c r="F586" s="12">
        <v>557.24038461538464</v>
      </c>
      <c r="G586" s="12">
        <v>7.6923076923076925</v>
      </c>
      <c r="H586" s="12">
        <v>24.03846153846154</v>
      </c>
      <c r="I586" s="12">
        <v>36.53846153846154</v>
      </c>
      <c r="J586" s="12">
        <v>31.73076923076923</v>
      </c>
      <c r="K586" s="12">
        <v>92.307692307692307</v>
      </c>
      <c r="L586" s="12">
        <v>68.269230769230774</v>
      </c>
      <c r="M586" s="13">
        <v>106</v>
      </c>
      <c r="N586" s="14">
        <v>551.24528301886789</v>
      </c>
      <c r="O586" s="14">
        <v>8.4905660377358494</v>
      </c>
      <c r="P586" s="14">
        <v>23.584905660377359</v>
      </c>
      <c r="Q586" s="14">
        <v>33.962264150943398</v>
      </c>
      <c r="R586" s="14">
        <v>33.962264150943398</v>
      </c>
      <c r="S586" s="14">
        <v>91.509433962264154</v>
      </c>
      <c r="T586" s="14">
        <v>67.924528301886795</v>
      </c>
      <c r="U586" s="15">
        <v>106</v>
      </c>
      <c r="V586" s="16">
        <v>543.42452830188677</v>
      </c>
      <c r="W586" s="16">
        <v>9.433962264150944</v>
      </c>
      <c r="X586" s="16">
        <v>23.584905660377359</v>
      </c>
      <c r="Y586" s="16">
        <v>33.962264150943398</v>
      </c>
      <c r="Z586" s="16">
        <v>33.018867924528301</v>
      </c>
      <c r="AA586" s="16">
        <v>90.566037735849051</v>
      </c>
      <c r="AB586" s="16">
        <v>66.981132075471692</v>
      </c>
      <c r="AC586" s="17">
        <v>104</v>
      </c>
      <c r="AD586" s="18">
        <v>522.55769230769226</v>
      </c>
      <c r="AE586" s="18">
        <v>10.576923076923077</v>
      </c>
      <c r="AF586" s="18">
        <v>45.192307692307693</v>
      </c>
      <c r="AG586" s="18">
        <v>25</v>
      </c>
      <c r="AH586" s="18">
        <v>19.23076923076923</v>
      </c>
      <c r="AI586" s="18">
        <v>89.42307692307692</v>
      </c>
      <c r="AJ586" s="18">
        <v>44.230769230769234</v>
      </c>
      <c r="AK586" s="2" t="s">
        <v>258</v>
      </c>
    </row>
    <row r="587" spans="1:37" s="19" customFormat="1">
      <c r="A587" s="26">
        <v>660</v>
      </c>
      <c r="B587" s="27">
        <v>501</v>
      </c>
      <c r="C587" s="2" t="s">
        <v>623</v>
      </c>
      <c r="D587" s="2" t="s">
        <v>660</v>
      </c>
      <c r="E587" s="11">
        <v>139</v>
      </c>
      <c r="F587" s="12">
        <v>471.78417266187051</v>
      </c>
      <c r="G587" s="12">
        <v>53.956834532374103</v>
      </c>
      <c r="H587" s="12">
        <v>35.251798561151077</v>
      </c>
      <c r="I587" s="12">
        <v>9.3525179856115113</v>
      </c>
      <c r="J587" s="12">
        <v>1.4388489208633093</v>
      </c>
      <c r="K587" s="12">
        <v>46.043165467625897</v>
      </c>
      <c r="L587" s="12">
        <v>10.791366906474821</v>
      </c>
      <c r="M587" s="13">
        <v>139</v>
      </c>
      <c r="N587" s="14">
        <v>483.77697841726621</v>
      </c>
      <c r="O587" s="14">
        <v>46.762589928057551</v>
      </c>
      <c r="P587" s="14">
        <v>37.410071942446045</v>
      </c>
      <c r="Q587" s="14">
        <v>15.107913669064748</v>
      </c>
      <c r="R587" s="14">
        <v>0.71942446043165464</v>
      </c>
      <c r="S587" s="14">
        <v>53.237410071942449</v>
      </c>
      <c r="T587" s="14">
        <v>15.827338129496402</v>
      </c>
      <c r="U587" s="15">
        <v>139</v>
      </c>
      <c r="V587" s="16">
        <v>479.36690647482015</v>
      </c>
      <c r="W587" s="16">
        <v>49.640287769784173</v>
      </c>
      <c r="X587" s="16">
        <v>40.28776978417266</v>
      </c>
      <c r="Y587" s="16">
        <v>7.9136690647482011</v>
      </c>
      <c r="Z587" s="16">
        <v>2.1582733812949639</v>
      </c>
      <c r="AA587" s="16">
        <v>50.359712230215827</v>
      </c>
      <c r="AB587" s="16">
        <v>10.071942446043165</v>
      </c>
      <c r="AC587" s="17">
        <v>139</v>
      </c>
      <c r="AD587" s="18">
        <v>475.59712230215825</v>
      </c>
      <c r="AE587" s="18">
        <v>50.359712230215827</v>
      </c>
      <c r="AF587" s="18">
        <v>43.165467625899282</v>
      </c>
      <c r="AG587" s="18">
        <v>5.7553956834532372</v>
      </c>
      <c r="AH587" s="18">
        <v>0.71942446043165464</v>
      </c>
      <c r="AI587" s="18">
        <v>49.640287769784173</v>
      </c>
      <c r="AJ587" s="18">
        <v>6.4748201438848918</v>
      </c>
      <c r="AK587" s="2" t="s">
        <v>258</v>
      </c>
    </row>
    <row r="588" spans="1:37" s="19" customFormat="1">
      <c r="A588" s="26">
        <v>660</v>
      </c>
      <c r="B588" s="27">
        <v>503</v>
      </c>
      <c r="C588" s="2" t="s">
        <v>623</v>
      </c>
      <c r="D588" s="2" t="s">
        <v>661</v>
      </c>
      <c r="E588" s="11">
        <v>135</v>
      </c>
      <c r="F588" s="12">
        <v>488.01481481481483</v>
      </c>
      <c r="G588" s="12">
        <v>45.185185185185183</v>
      </c>
      <c r="H588" s="12">
        <v>28.888888888888889</v>
      </c>
      <c r="I588" s="12">
        <v>24.444444444444443</v>
      </c>
      <c r="J588" s="12">
        <v>1.4814814814814814</v>
      </c>
      <c r="K588" s="12">
        <v>54.814814814814817</v>
      </c>
      <c r="L588" s="12">
        <v>25.925925925925927</v>
      </c>
      <c r="M588" s="13">
        <v>134</v>
      </c>
      <c r="N588" s="14">
        <v>499.69402985074629</v>
      </c>
      <c r="O588" s="14">
        <v>29.850746268656717</v>
      </c>
      <c r="P588" s="14">
        <v>45.522388059701491</v>
      </c>
      <c r="Q588" s="14">
        <v>22.388059701492537</v>
      </c>
      <c r="R588" s="14">
        <v>2.2388059701492535</v>
      </c>
      <c r="S588" s="14">
        <v>70.149253731343279</v>
      </c>
      <c r="T588" s="14">
        <v>24.626865671641792</v>
      </c>
      <c r="U588" s="15">
        <v>134</v>
      </c>
      <c r="V588" s="16">
        <v>493.76865671641792</v>
      </c>
      <c r="W588" s="16">
        <v>29.850746268656717</v>
      </c>
      <c r="X588" s="16">
        <v>50</v>
      </c>
      <c r="Y588" s="16">
        <v>17.910447761194028</v>
      </c>
      <c r="Z588" s="16">
        <v>2.2388059701492535</v>
      </c>
      <c r="AA588" s="16">
        <v>70.149253731343279</v>
      </c>
      <c r="AB588" s="16">
        <v>20.149253731343283</v>
      </c>
      <c r="AC588" s="17">
        <v>132</v>
      </c>
      <c r="AD588" s="18">
        <v>488.24242424242425</v>
      </c>
      <c r="AE588" s="18">
        <v>29.545454545454547</v>
      </c>
      <c r="AF588" s="18">
        <v>60.606060606060609</v>
      </c>
      <c r="AG588" s="18">
        <v>7.5757575757575761</v>
      </c>
      <c r="AH588" s="18">
        <v>2.2727272727272729</v>
      </c>
      <c r="AI588" s="18">
        <v>70.454545454545453</v>
      </c>
      <c r="AJ588" s="18">
        <v>9.8484848484848477</v>
      </c>
      <c r="AK588" s="2" t="s">
        <v>258</v>
      </c>
    </row>
    <row r="589" spans="1:37" s="19" customFormat="1">
      <c r="A589" s="26">
        <v>660</v>
      </c>
      <c r="B589" s="27">
        <v>701</v>
      </c>
      <c r="C589" s="2" t="s">
        <v>623</v>
      </c>
      <c r="D589" s="2" t="s">
        <v>662</v>
      </c>
      <c r="E589" s="11">
        <v>141</v>
      </c>
      <c r="F589" s="12">
        <v>545.28368794326241</v>
      </c>
      <c r="G589" s="12">
        <v>14.893617021276595</v>
      </c>
      <c r="H589" s="12">
        <v>16.312056737588652</v>
      </c>
      <c r="I589" s="12">
        <v>44.680851063829785</v>
      </c>
      <c r="J589" s="12">
        <v>24.113475177304963</v>
      </c>
      <c r="K589" s="12">
        <v>85.106382978723403</v>
      </c>
      <c r="L589" s="12">
        <v>68.794326241134755</v>
      </c>
      <c r="M589" s="13">
        <v>145</v>
      </c>
      <c r="N589" s="14">
        <v>558.46206896551723</v>
      </c>
      <c r="O589" s="14">
        <v>8.2758620689655178</v>
      </c>
      <c r="P589" s="14">
        <v>20</v>
      </c>
      <c r="Q589" s="14">
        <v>34.482758620689658</v>
      </c>
      <c r="R589" s="14">
        <v>37.241379310344826</v>
      </c>
      <c r="S589" s="14">
        <v>91.724137931034477</v>
      </c>
      <c r="T589" s="14">
        <v>71.724137931034477</v>
      </c>
      <c r="U589" s="15">
        <v>145</v>
      </c>
      <c r="V589" s="16">
        <v>541.67586206896556</v>
      </c>
      <c r="W589" s="16">
        <v>8.9655172413793096</v>
      </c>
      <c r="X589" s="16">
        <v>20</v>
      </c>
      <c r="Y589" s="16">
        <v>42.068965517241381</v>
      </c>
      <c r="Z589" s="16">
        <v>28.96551724137931</v>
      </c>
      <c r="AA589" s="16">
        <v>91.034482758620683</v>
      </c>
      <c r="AB589" s="16">
        <v>71.034482758620683</v>
      </c>
      <c r="AC589" s="17">
        <v>141</v>
      </c>
      <c r="AD589" s="18">
        <v>528.97872340425533</v>
      </c>
      <c r="AE589" s="18">
        <v>7.0921985815602833</v>
      </c>
      <c r="AF589" s="18">
        <v>39.716312056737586</v>
      </c>
      <c r="AG589" s="18">
        <v>31.914893617021278</v>
      </c>
      <c r="AH589" s="18">
        <v>21.276595744680851</v>
      </c>
      <c r="AI589" s="18">
        <v>92.907801418439718</v>
      </c>
      <c r="AJ589" s="18">
        <v>53.191489361702125</v>
      </c>
      <c r="AK589" s="2" t="s">
        <v>258</v>
      </c>
    </row>
    <row r="590" spans="1:37" s="19" customFormat="1">
      <c r="A590" s="26">
        <v>660</v>
      </c>
      <c r="B590" s="27">
        <v>702</v>
      </c>
      <c r="C590" s="2" t="s">
        <v>623</v>
      </c>
      <c r="D590" s="2" t="s">
        <v>663</v>
      </c>
      <c r="E590" s="11">
        <v>134</v>
      </c>
      <c r="F590" s="12">
        <v>516.32089552238801</v>
      </c>
      <c r="G590" s="12">
        <v>26.119402985074625</v>
      </c>
      <c r="H590" s="12">
        <v>29.104477611940297</v>
      </c>
      <c r="I590" s="12">
        <v>30.597014925373134</v>
      </c>
      <c r="J590" s="12">
        <v>14.17910447761194</v>
      </c>
      <c r="K590" s="12">
        <v>73.880597014925371</v>
      </c>
      <c r="L590" s="12">
        <v>44.776119402985074</v>
      </c>
      <c r="M590" s="13">
        <v>135</v>
      </c>
      <c r="N590" s="14">
        <v>518.12592592592591</v>
      </c>
      <c r="O590" s="14">
        <v>19.25925925925926</v>
      </c>
      <c r="P590" s="14">
        <v>40</v>
      </c>
      <c r="Q590" s="14">
        <v>30.37037037037037</v>
      </c>
      <c r="R590" s="14">
        <v>10.37037037037037</v>
      </c>
      <c r="S590" s="14">
        <v>80.740740740740748</v>
      </c>
      <c r="T590" s="14">
        <v>40.74074074074074</v>
      </c>
      <c r="U590" s="15">
        <v>136</v>
      </c>
      <c r="V590" s="16">
        <v>513.75</v>
      </c>
      <c r="W590" s="16">
        <v>16.911764705882351</v>
      </c>
      <c r="X590" s="16">
        <v>44.117647058823529</v>
      </c>
      <c r="Y590" s="16">
        <v>27.205882352941178</v>
      </c>
      <c r="Z590" s="16">
        <v>11.764705882352942</v>
      </c>
      <c r="AA590" s="16">
        <v>83.088235294117652</v>
      </c>
      <c r="AB590" s="16">
        <v>38.970588235294116</v>
      </c>
      <c r="AC590" s="17">
        <v>133</v>
      </c>
      <c r="AD590" s="18">
        <v>516.47368421052636</v>
      </c>
      <c r="AE590" s="18">
        <v>18.796992481203006</v>
      </c>
      <c r="AF590" s="18">
        <v>45.112781954887218</v>
      </c>
      <c r="AG590" s="18">
        <v>18.796992481203006</v>
      </c>
      <c r="AH590" s="18">
        <v>17.293233082706767</v>
      </c>
      <c r="AI590" s="18">
        <v>81.203007518796994</v>
      </c>
      <c r="AJ590" s="18">
        <v>36.090225563909776</v>
      </c>
      <c r="AK590" s="2" t="s">
        <v>258</v>
      </c>
    </row>
    <row r="591" spans="1:37" s="19" customFormat="1">
      <c r="A591" s="26">
        <v>660</v>
      </c>
      <c r="B591" s="27">
        <v>909</v>
      </c>
      <c r="C591" s="2" t="s">
        <v>623</v>
      </c>
      <c r="D591" s="2" t="s">
        <v>664</v>
      </c>
      <c r="E591" s="11">
        <v>161</v>
      </c>
      <c r="F591" s="12">
        <v>467.68322981366458</v>
      </c>
      <c r="G591" s="12">
        <v>62.111801242236027</v>
      </c>
      <c r="H591" s="12">
        <v>26.086956521739129</v>
      </c>
      <c r="I591" s="12">
        <v>10.559006211180124</v>
      </c>
      <c r="J591" s="12">
        <v>1.2422360248447204</v>
      </c>
      <c r="K591" s="12">
        <v>37.888198757763973</v>
      </c>
      <c r="L591" s="12">
        <v>11.801242236024844</v>
      </c>
      <c r="M591" s="13">
        <v>162</v>
      </c>
      <c r="N591" s="14">
        <v>490.90740740740739</v>
      </c>
      <c r="O591" s="14">
        <v>38.271604938271608</v>
      </c>
      <c r="P591" s="14">
        <v>41.97530864197531</v>
      </c>
      <c r="Q591" s="14">
        <v>16.666666666666668</v>
      </c>
      <c r="R591" s="14">
        <v>3.0864197530864197</v>
      </c>
      <c r="S591" s="14">
        <v>61.728395061728392</v>
      </c>
      <c r="T591" s="14">
        <v>19.753086419753085</v>
      </c>
      <c r="U591" s="15">
        <v>162</v>
      </c>
      <c r="V591" s="16">
        <v>487.80864197530866</v>
      </c>
      <c r="W591" s="16">
        <v>39.506172839506171</v>
      </c>
      <c r="X591" s="16">
        <v>45.061728395061728</v>
      </c>
      <c r="Y591" s="16">
        <v>12.345679012345679</v>
      </c>
      <c r="Z591" s="16">
        <v>3.0864197530864197</v>
      </c>
      <c r="AA591" s="16">
        <v>60.493827160493829</v>
      </c>
      <c r="AB591" s="16">
        <v>15.432098765432098</v>
      </c>
      <c r="AC591" s="17">
        <v>160</v>
      </c>
      <c r="AD591" s="18">
        <v>486.96875</v>
      </c>
      <c r="AE591" s="18">
        <v>39.375</v>
      </c>
      <c r="AF591" s="18">
        <v>46.25</v>
      </c>
      <c r="AG591" s="18">
        <v>10.625</v>
      </c>
      <c r="AH591" s="18">
        <v>3.75</v>
      </c>
      <c r="AI591" s="18">
        <v>60.625</v>
      </c>
      <c r="AJ591" s="18">
        <v>14.375</v>
      </c>
      <c r="AK591" s="2" t="s">
        <v>258</v>
      </c>
    </row>
    <row r="592" spans="1:37" s="19" customFormat="1">
      <c r="A592" s="26">
        <v>660</v>
      </c>
      <c r="B592" s="27">
        <v>1010</v>
      </c>
      <c r="C592" s="2" t="s">
        <v>623</v>
      </c>
      <c r="D592" s="2" t="s">
        <v>665</v>
      </c>
      <c r="E592" s="11">
        <v>158</v>
      </c>
      <c r="F592" s="12">
        <v>494.30379746835445</v>
      </c>
      <c r="G592" s="12">
        <v>39.87341772151899</v>
      </c>
      <c r="H592" s="12">
        <v>28.481012658227847</v>
      </c>
      <c r="I592" s="12">
        <v>26.582278481012658</v>
      </c>
      <c r="J592" s="12">
        <v>5.0632911392405067</v>
      </c>
      <c r="K592" s="12">
        <v>60.12658227848101</v>
      </c>
      <c r="L592" s="12">
        <v>31.645569620253166</v>
      </c>
      <c r="M592" s="13">
        <v>158</v>
      </c>
      <c r="N592" s="14">
        <v>508.18354430379748</v>
      </c>
      <c r="O592" s="14">
        <v>31.645569620253166</v>
      </c>
      <c r="P592" s="14">
        <v>32.911392405063289</v>
      </c>
      <c r="Q592" s="14">
        <v>27.848101265822784</v>
      </c>
      <c r="R592" s="14">
        <v>7.5949367088607591</v>
      </c>
      <c r="S592" s="14">
        <v>68.35443037974683</v>
      </c>
      <c r="T592" s="14">
        <v>35.443037974683541</v>
      </c>
      <c r="U592" s="15">
        <v>157</v>
      </c>
      <c r="V592" s="16">
        <v>490.26751592356686</v>
      </c>
      <c r="W592" s="16">
        <v>43.312101910828027</v>
      </c>
      <c r="X592" s="16">
        <v>32.484076433121018</v>
      </c>
      <c r="Y592" s="16">
        <v>20.38216560509554</v>
      </c>
      <c r="Z592" s="16">
        <v>3.8216560509554141</v>
      </c>
      <c r="AA592" s="16">
        <v>56.687898089171973</v>
      </c>
      <c r="AB592" s="16">
        <v>24.203821656050955</v>
      </c>
      <c r="AC592" s="17">
        <v>157</v>
      </c>
      <c r="AD592" s="18">
        <v>488.656050955414</v>
      </c>
      <c r="AE592" s="18">
        <v>41.401273885350321</v>
      </c>
      <c r="AF592" s="18">
        <v>34.394904458598724</v>
      </c>
      <c r="AG592" s="18">
        <v>17.834394904458598</v>
      </c>
      <c r="AH592" s="18">
        <v>6.369426751592357</v>
      </c>
      <c r="AI592" s="18">
        <v>58.598726114649679</v>
      </c>
      <c r="AJ592" s="18">
        <v>24.203821656050955</v>
      </c>
      <c r="AK592" s="2" t="s">
        <v>258</v>
      </c>
    </row>
    <row r="593" spans="1:37" s="19" customFormat="1">
      <c r="A593" s="26">
        <v>660</v>
      </c>
      <c r="B593" s="27">
        <v>1050</v>
      </c>
      <c r="C593" s="2" t="s">
        <v>623</v>
      </c>
      <c r="D593" s="2" t="s">
        <v>666</v>
      </c>
      <c r="E593" s="11">
        <v>76</v>
      </c>
      <c r="F593" s="12">
        <v>542.97368421052636</v>
      </c>
      <c r="G593" s="12">
        <v>5.2631578947368425</v>
      </c>
      <c r="H593" s="12">
        <v>26.315789473684209</v>
      </c>
      <c r="I593" s="12">
        <v>52.631578947368418</v>
      </c>
      <c r="J593" s="12">
        <v>15.789473684210526</v>
      </c>
      <c r="K593" s="12">
        <v>94.736842105263165</v>
      </c>
      <c r="L593" s="12">
        <v>68.421052631578945</v>
      </c>
      <c r="M593" s="13">
        <v>76</v>
      </c>
      <c r="N593" s="14">
        <v>547.5</v>
      </c>
      <c r="O593" s="14">
        <v>1.3157894736842106</v>
      </c>
      <c r="P593" s="14">
        <v>26.315789473684209</v>
      </c>
      <c r="Q593" s="14">
        <v>51.315789473684212</v>
      </c>
      <c r="R593" s="14">
        <v>21.05263157894737</v>
      </c>
      <c r="S593" s="14">
        <v>98.684210526315795</v>
      </c>
      <c r="T593" s="14">
        <v>72.368421052631575</v>
      </c>
      <c r="U593" s="15">
        <v>76</v>
      </c>
      <c r="V593" s="16">
        <v>535.1973684210526</v>
      </c>
      <c r="W593" s="16">
        <v>3.9473684210526314</v>
      </c>
      <c r="X593" s="16">
        <v>35.526315789473685</v>
      </c>
      <c r="Y593" s="16">
        <v>47.368421052631582</v>
      </c>
      <c r="Z593" s="16">
        <v>13.157894736842104</v>
      </c>
      <c r="AA593" s="16">
        <v>96.05263157894737</v>
      </c>
      <c r="AB593" s="16">
        <v>60.526315789473685</v>
      </c>
      <c r="AC593" s="17">
        <v>75</v>
      </c>
      <c r="AD593" s="18">
        <v>515.32000000000005</v>
      </c>
      <c r="AE593" s="18">
        <v>6.666666666666667</v>
      </c>
      <c r="AF593" s="18">
        <v>58.666666666666664</v>
      </c>
      <c r="AG593" s="18">
        <v>24</v>
      </c>
      <c r="AH593" s="18">
        <v>10.666666666666666</v>
      </c>
      <c r="AI593" s="18">
        <v>93.333333333333329</v>
      </c>
      <c r="AJ593" s="18">
        <v>34.666666666666664</v>
      </c>
      <c r="AK593" s="2" t="s">
        <v>258</v>
      </c>
    </row>
    <row r="594" spans="1:37" s="19" customFormat="1">
      <c r="A594" s="26">
        <v>660</v>
      </c>
      <c r="B594" s="27">
        <v>1067</v>
      </c>
      <c r="C594" s="2" t="s">
        <v>623</v>
      </c>
      <c r="D594" s="2" t="s">
        <v>667</v>
      </c>
      <c r="E594" s="11">
        <v>178</v>
      </c>
      <c r="F594" s="12">
        <v>531.01685393258424</v>
      </c>
      <c r="G594" s="12">
        <v>18.539325842696631</v>
      </c>
      <c r="H594" s="12">
        <v>21.910112359550563</v>
      </c>
      <c r="I594" s="12">
        <v>42.134831460674157</v>
      </c>
      <c r="J594" s="12">
        <v>17.415730337078653</v>
      </c>
      <c r="K594" s="12">
        <v>81.460674157303373</v>
      </c>
      <c r="L594" s="12">
        <v>59.550561797752806</v>
      </c>
      <c r="M594" s="13">
        <v>179</v>
      </c>
      <c r="N594" s="14">
        <v>527.92178770949715</v>
      </c>
      <c r="O594" s="14">
        <v>13.407821229050279</v>
      </c>
      <c r="P594" s="14">
        <v>35.754189944134076</v>
      </c>
      <c r="Q594" s="14">
        <v>36.871508379888269</v>
      </c>
      <c r="R594" s="14">
        <v>13.966480446927374</v>
      </c>
      <c r="S594" s="14">
        <v>86.592178770949715</v>
      </c>
      <c r="T594" s="14">
        <v>50.837988826815639</v>
      </c>
      <c r="U594" s="15">
        <v>178</v>
      </c>
      <c r="V594" s="16">
        <v>523.64044943820227</v>
      </c>
      <c r="W594" s="16">
        <v>17.415730337078653</v>
      </c>
      <c r="X594" s="16">
        <v>29.213483146067414</v>
      </c>
      <c r="Y594" s="16">
        <v>40.449438202247194</v>
      </c>
      <c r="Z594" s="16">
        <v>12.921348314606741</v>
      </c>
      <c r="AA594" s="16">
        <v>82.584269662921344</v>
      </c>
      <c r="AB594" s="16">
        <v>53.370786516853933</v>
      </c>
      <c r="AC594" s="17">
        <v>177</v>
      </c>
      <c r="AD594" s="18">
        <v>507.96610169491527</v>
      </c>
      <c r="AE594" s="18">
        <v>19.774011299435028</v>
      </c>
      <c r="AF594" s="18">
        <v>44.067796610169495</v>
      </c>
      <c r="AG594" s="18">
        <v>29.943502824858758</v>
      </c>
      <c r="AH594" s="18">
        <v>6.2146892655367232</v>
      </c>
      <c r="AI594" s="18">
        <v>80.225988700564969</v>
      </c>
      <c r="AJ594" s="18">
        <v>36.158192090395481</v>
      </c>
      <c r="AK594" s="2" t="s">
        <v>258</v>
      </c>
    </row>
    <row r="595" spans="1:37" s="19" customFormat="1">
      <c r="A595" s="26">
        <v>660</v>
      </c>
      <c r="B595" s="27">
        <v>1210</v>
      </c>
      <c r="C595" s="2" t="s">
        <v>623</v>
      </c>
      <c r="D595" s="2" t="s">
        <v>668</v>
      </c>
      <c r="E595" s="11">
        <v>139</v>
      </c>
      <c r="F595" s="12">
        <v>539.21582733812954</v>
      </c>
      <c r="G595" s="12">
        <v>12.23021582733813</v>
      </c>
      <c r="H595" s="12">
        <v>25.899280575539567</v>
      </c>
      <c r="I595" s="12">
        <v>38.129496402877699</v>
      </c>
      <c r="J595" s="12">
        <v>23.741007194244606</v>
      </c>
      <c r="K595" s="12">
        <v>87.769784172661872</v>
      </c>
      <c r="L595" s="12">
        <v>61.870503597122301</v>
      </c>
      <c r="M595" s="13">
        <v>139</v>
      </c>
      <c r="N595" s="14">
        <v>544.12230215827333</v>
      </c>
      <c r="O595" s="14">
        <v>7.9136690647482011</v>
      </c>
      <c r="P595" s="14">
        <v>27.338129496402878</v>
      </c>
      <c r="Q595" s="14">
        <v>39.568345323741006</v>
      </c>
      <c r="R595" s="14">
        <v>25.179856115107913</v>
      </c>
      <c r="S595" s="14">
        <v>92.086330935251794</v>
      </c>
      <c r="T595" s="14">
        <v>64.748201438848923</v>
      </c>
      <c r="U595" s="15">
        <v>139</v>
      </c>
      <c r="V595" s="16">
        <v>525.33812949640287</v>
      </c>
      <c r="W595" s="16">
        <v>10.791366906474821</v>
      </c>
      <c r="X595" s="16">
        <v>38.129496402877699</v>
      </c>
      <c r="Y595" s="16">
        <v>39.568345323741006</v>
      </c>
      <c r="Z595" s="16">
        <v>11.510791366906474</v>
      </c>
      <c r="AA595" s="16">
        <v>89.208633093525179</v>
      </c>
      <c r="AB595" s="16">
        <v>51.079136690647481</v>
      </c>
      <c r="AC595" s="17">
        <v>139</v>
      </c>
      <c r="AD595" s="18">
        <v>506.37410071942446</v>
      </c>
      <c r="AE595" s="18">
        <v>21.582733812949641</v>
      </c>
      <c r="AF595" s="18">
        <v>47.482014388489212</v>
      </c>
      <c r="AG595" s="18">
        <v>23.021582733812949</v>
      </c>
      <c r="AH595" s="18">
        <v>7.9136690647482011</v>
      </c>
      <c r="AI595" s="18">
        <v>78.417266187050359</v>
      </c>
      <c r="AJ595" s="18">
        <v>30.935251798561151</v>
      </c>
      <c r="AK595" s="2" t="s">
        <v>258</v>
      </c>
    </row>
    <row r="596" spans="1:37" s="19" customFormat="1">
      <c r="A596" s="26">
        <v>660</v>
      </c>
      <c r="B596" s="27">
        <v>1310</v>
      </c>
      <c r="C596" s="2" t="s">
        <v>623</v>
      </c>
      <c r="D596" s="2" t="s">
        <v>669</v>
      </c>
      <c r="E596" s="11">
        <v>98</v>
      </c>
      <c r="F596" s="12">
        <v>507.24489795918367</v>
      </c>
      <c r="G596" s="12">
        <v>31.632653061224488</v>
      </c>
      <c r="H596" s="12">
        <v>34.693877551020407</v>
      </c>
      <c r="I596" s="12">
        <v>25.510204081632654</v>
      </c>
      <c r="J596" s="12">
        <v>8.1632653061224492</v>
      </c>
      <c r="K596" s="12">
        <v>68.367346938775512</v>
      </c>
      <c r="L596" s="12">
        <v>33.673469387755105</v>
      </c>
      <c r="M596" s="13">
        <v>103</v>
      </c>
      <c r="N596" s="14">
        <v>511.21359223300971</v>
      </c>
      <c r="O596" s="14">
        <v>17.475728155339805</v>
      </c>
      <c r="P596" s="14">
        <v>48.543689320388353</v>
      </c>
      <c r="Q596" s="14">
        <v>29.126213592233011</v>
      </c>
      <c r="R596" s="14">
        <v>4.8543689320388346</v>
      </c>
      <c r="S596" s="14">
        <v>82.524271844660191</v>
      </c>
      <c r="T596" s="14">
        <v>33.980582524271846</v>
      </c>
      <c r="U596" s="15">
        <v>103</v>
      </c>
      <c r="V596" s="16">
        <v>506.04854368932041</v>
      </c>
      <c r="W596" s="16">
        <v>20.388349514563107</v>
      </c>
      <c r="X596" s="16">
        <v>52.427184466019419</v>
      </c>
      <c r="Y596" s="16">
        <v>19.417475728155338</v>
      </c>
      <c r="Z596" s="16">
        <v>7.766990291262136</v>
      </c>
      <c r="AA596" s="16">
        <v>79.611650485436897</v>
      </c>
      <c r="AB596" s="16">
        <v>27.184466019417474</v>
      </c>
      <c r="AC596" s="17">
        <v>98</v>
      </c>
      <c r="AD596" s="18">
        <v>497.27551020408163</v>
      </c>
      <c r="AE596" s="18">
        <v>31.632653061224488</v>
      </c>
      <c r="AF596" s="18">
        <v>47.95918367346939</v>
      </c>
      <c r="AG596" s="18">
        <v>9.183673469387756</v>
      </c>
      <c r="AH596" s="18">
        <v>11.224489795918368</v>
      </c>
      <c r="AI596" s="18">
        <v>68.367346938775512</v>
      </c>
      <c r="AJ596" s="18">
        <v>20.408163265306122</v>
      </c>
      <c r="AK596" s="2" t="s">
        <v>258</v>
      </c>
    </row>
    <row r="597" spans="1:37" s="19" customFormat="1">
      <c r="A597" s="26">
        <v>660</v>
      </c>
      <c r="B597" s="27">
        <v>1315</v>
      </c>
      <c r="C597" s="2" t="s">
        <v>623</v>
      </c>
      <c r="D597" s="2" t="s">
        <v>670</v>
      </c>
      <c r="E597" s="11">
        <v>119</v>
      </c>
      <c r="F597" s="12">
        <v>457.63025210084032</v>
      </c>
      <c r="G597" s="12">
        <v>68.067226890756302</v>
      </c>
      <c r="H597" s="12">
        <v>23.529411764705884</v>
      </c>
      <c r="I597" s="12">
        <v>8.4033613445378155</v>
      </c>
      <c r="J597" s="12">
        <v>0</v>
      </c>
      <c r="K597" s="12">
        <v>31.932773109243698</v>
      </c>
      <c r="L597" s="12">
        <v>8.4033613445378155</v>
      </c>
      <c r="M597" s="13">
        <v>119</v>
      </c>
      <c r="N597" s="14">
        <v>482.51260504201679</v>
      </c>
      <c r="O597" s="14">
        <v>46.218487394957982</v>
      </c>
      <c r="P597" s="14">
        <v>37.815126050420169</v>
      </c>
      <c r="Q597" s="14">
        <v>15.126050420168067</v>
      </c>
      <c r="R597" s="14">
        <v>0.84033613445378152</v>
      </c>
      <c r="S597" s="14">
        <v>53.781512605042018</v>
      </c>
      <c r="T597" s="14">
        <v>15.966386554621849</v>
      </c>
      <c r="U597" s="15">
        <v>117</v>
      </c>
      <c r="V597" s="16">
        <v>477.64102564102564</v>
      </c>
      <c r="W597" s="16">
        <v>51.282051282051285</v>
      </c>
      <c r="X597" s="16">
        <v>37.606837606837608</v>
      </c>
      <c r="Y597" s="16">
        <v>10.256410256410257</v>
      </c>
      <c r="Z597" s="16">
        <v>0.85470085470085466</v>
      </c>
      <c r="AA597" s="16">
        <v>48.717948717948715</v>
      </c>
      <c r="AB597" s="16">
        <v>11.111111111111111</v>
      </c>
      <c r="AC597" s="17">
        <v>119</v>
      </c>
      <c r="AD597" s="18">
        <v>473.8655462184874</v>
      </c>
      <c r="AE597" s="18">
        <v>52.941176470588232</v>
      </c>
      <c r="AF597" s="18">
        <v>40.336134453781511</v>
      </c>
      <c r="AG597" s="18">
        <v>5.882352941176471</v>
      </c>
      <c r="AH597" s="18">
        <v>0.84033613445378152</v>
      </c>
      <c r="AI597" s="18">
        <v>47.058823529411768</v>
      </c>
      <c r="AJ597" s="18">
        <v>6.7226890756302522</v>
      </c>
      <c r="AK597" s="2" t="s">
        <v>258</v>
      </c>
    </row>
    <row r="598" spans="1:37" s="19" customFormat="1">
      <c r="A598" s="26">
        <v>660</v>
      </c>
      <c r="B598" s="27">
        <v>2058</v>
      </c>
      <c r="C598" s="2" t="s">
        <v>623</v>
      </c>
      <c r="D598" s="2" t="s">
        <v>671</v>
      </c>
      <c r="E598" s="11">
        <v>121</v>
      </c>
      <c r="F598" s="12">
        <v>471.56198347107437</v>
      </c>
      <c r="G598" s="12">
        <v>57.851239669421489</v>
      </c>
      <c r="H598" s="12">
        <v>25.619834710743802</v>
      </c>
      <c r="I598" s="12">
        <v>13.223140495867769</v>
      </c>
      <c r="J598" s="12">
        <v>3.3057851239669422</v>
      </c>
      <c r="K598" s="12">
        <v>42.148760330578511</v>
      </c>
      <c r="L598" s="12">
        <v>16.528925619834709</v>
      </c>
      <c r="M598" s="13">
        <v>119</v>
      </c>
      <c r="N598" s="14">
        <v>488.42857142857144</v>
      </c>
      <c r="O598" s="14">
        <v>42.016806722689076</v>
      </c>
      <c r="P598" s="14">
        <v>39.495798319327733</v>
      </c>
      <c r="Q598" s="14">
        <v>17.647058823529413</v>
      </c>
      <c r="R598" s="14">
        <v>0.84033613445378152</v>
      </c>
      <c r="S598" s="14">
        <v>57.983193277310924</v>
      </c>
      <c r="T598" s="14">
        <v>18.487394957983192</v>
      </c>
      <c r="U598" s="15">
        <v>120</v>
      </c>
      <c r="V598" s="16">
        <v>477.45</v>
      </c>
      <c r="W598" s="16">
        <v>55.833333333333336</v>
      </c>
      <c r="X598" s="16">
        <v>30.833333333333332</v>
      </c>
      <c r="Y598" s="16">
        <v>10.833333333333334</v>
      </c>
      <c r="Z598" s="16">
        <v>2.5</v>
      </c>
      <c r="AA598" s="16">
        <v>44.166666666666664</v>
      </c>
      <c r="AB598" s="16">
        <v>13.333333333333334</v>
      </c>
      <c r="AC598" s="17">
        <v>120</v>
      </c>
      <c r="AD598" s="18">
        <v>472.25833333333333</v>
      </c>
      <c r="AE598" s="18">
        <v>57.5</v>
      </c>
      <c r="AF598" s="18">
        <v>36.666666666666664</v>
      </c>
      <c r="AG598" s="18">
        <v>5</v>
      </c>
      <c r="AH598" s="18">
        <v>0.83333333333333337</v>
      </c>
      <c r="AI598" s="18">
        <v>42.5</v>
      </c>
      <c r="AJ598" s="18">
        <v>5.833333333333333</v>
      </c>
      <c r="AK598" s="2" t="s">
        <v>258</v>
      </c>
    </row>
    <row r="599" spans="1:37" s="19" customFormat="1">
      <c r="A599" s="26">
        <v>660</v>
      </c>
      <c r="B599" s="27">
        <v>2070</v>
      </c>
      <c r="C599" s="2" t="s">
        <v>623</v>
      </c>
      <c r="D599" s="2" t="s">
        <v>672</v>
      </c>
      <c r="E599" s="11">
        <v>156</v>
      </c>
      <c r="F599" s="12">
        <v>489.08333333333331</v>
      </c>
      <c r="G599" s="12">
        <v>39.743589743589745</v>
      </c>
      <c r="H599" s="12">
        <v>39.102564102564102</v>
      </c>
      <c r="I599" s="12">
        <v>17.948717948717949</v>
      </c>
      <c r="J599" s="12">
        <v>3.2051282051282053</v>
      </c>
      <c r="K599" s="12">
        <v>60.256410256410255</v>
      </c>
      <c r="L599" s="12">
        <v>21.153846153846153</v>
      </c>
      <c r="M599" s="13">
        <v>154</v>
      </c>
      <c r="N599" s="14">
        <v>502.73376623376623</v>
      </c>
      <c r="O599" s="14">
        <v>27.272727272727273</v>
      </c>
      <c r="P599" s="14">
        <v>50</v>
      </c>
      <c r="Q599" s="14">
        <v>18.831168831168831</v>
      </c>
      <c r="R599" s="14">
        <v>3.8961038961038961</v>
      </c>
      <c r="S599" s="14">
        <v>72.727272727272734</v>
      </c>
      <c r="T599" s="14">
        <v>22.727272727272727</v>
      </c>
      <c r="U599" s="15">
        <v>154</v>
      </c>
      <c r="V599" s="16">
        <v>488.84415584415586</v>
      </c>
      <c r="W599" s="16">
        <v>40.259740259740262</v>
      </c>
      <c r="X599" s="16">
        <v>44.805194805194802</v>
      </c>
      <c r="Y599" s="16">
        <v>12.987012987012987</v>
      </c>
      <c r="Z599" s="16">
        <v>1.948051948051948</v>
      </c>
      <c r="AA599" s="16">
        <v>59.740259740259738</v>
      </c>
      <c r="AB599" s="16">
        <v>14.935064935064934</v>
      </c>
      <c r="AC599" s="17">
        <v>154</v>
      </c>
      <c r="AD599" s="18">
        <v>485.7987012987013</v>
      </c>
      <c r="AE599" s="18">
        <v>40.259740259740262</v>
      </c>
      <c r="AF599" s="18">
        <v>47.402597402597401</v>
      </c>
      <c r="AG599" s="18">
        <v>9.0909090909090917</v>
      </c>
      <c r="AH599" s="18">
        <v>3.2467532467532467</v>
      </c>
      <c r="AI599" s="18">
        <v>59.740259740259738</v>
      </c>
      <c r="AJ599" s="18">
        <v>12.337662337662337</v>
      </c>
      <c r="AK599" s="2" t="s">
        <v>258</v>
      </c>
    </row>
    <row r="600" spans="1:37" s="19" customFormat="1">
      <c r="A600" s="26">
        <v>660</v>
      </c>
      <c r="B600" s="27">
        <v>2550</v>
      </c>
      <c r="C600" s="2" t="s">
        <v>623</v>
      </c>
      <c r="D600" s="2" t="s">
        <v>673</v>
      </c>
      <c r="E600" s="11">
        <v>70</v>
      </c>
      <c r="F600" s="12">
        <v>465.37142857142857</v>
      </c>
      <c r="G600" s="12">
        <v>54.285714285714285</v>
      </c>
      <c r="H600" s="12">
        <v>40</v>
      </c>
      <c r="I600" s="12">
        <v>4.2857142857142856</v>
      </c>
      <c r="J600" s="12">
        <v>1.4285714285714286</v>
      </c>
      <c r="K600" s="12">
        <v>45.714285714285715</v>
      </c>
      <c r="L600" s="12">
        <v>5.7142857142857144</v>
      </c>
      <c r="M600" s="13">
        <v>70</v>
      </c>
      <c r="N600" s="14">
        <v>486.48571428571427</v>
      </c>
      <c r="O600" s="14">
        <v>40</v>
      </c>
      <c r="P600" s="14">
        <v>47.142857142857146</v>
      </c>
      <c r="Q600" s="14">
        <v>11.428571428571429</v>
      </c>
      <c r="R600" s="14">
        <v>1.4285714285714286</v>
      </c>
      <c r="S600" s="14">
        <v>60</v>
      </c>
      <c r="T600" s="14">
        <v>12.857142857142858</v>
      </c>
      <c r="U600" s="15">
        <v>65</v>
      </c>
      <c r="V600" s="16">
        <v>478.55384615384617</v>
      </c>
      <c r="W600" s="16">
        <v>50.769230769230766</v>
      </c>
      <c r="X600" s="16">
        <v>40</v>
      </c>
      <c r="Y600" s="16">
        <v>9.2307692307692299</v>
      </c>
      <c r="Z600" s="16">
        <v>0</v>
      </c>
      <c r="AA600" s="16">
        <v>49.230769230769234</v>
      </c>
      <c r="AB600" s="16">
        <v>9.2307692307692299</v>
      </c>
      <c r="AC600" s="17">
        <v>66</v>
      </c>
      <c r="AD600" s="18">
        <v>471.30303030303031</v>
      </c>
      <c r="AE600" s="18">
        <v>50</v>
      </c>
      <c r="AF600" s="18">
        <v>46.969696969696969</v>
      </c>
      <c r="AG600" s="18">
        <v>3.0303030303030303</v>
      </c>
      <c r="AH600" s="18">
        <v>0</v>
      </c>
      <c r="AI600" s="18">
        <v>50</v>
      </c>
      <c r="AJ600" s="18">
        <v>3.0303030303030303</v>
      </c>
      <c r="AK600" s="2" t="s">
        <v>258</v>
      </c>
    </row>
    <row r="601" spans="1:37" s="19" customFormat="1">
      <c r="A601" s="26">
        <v>660</v>
      </c>
      <c r="B601" s="27">
        <v>3056</v>
      </c>
      <c r="C601" s="2" t="s">
        <v>623</v>
      </c>
      <c r="D601" s="2" t="s">
        <v>674</v>
      </c>
      <c r="E601" s="11">
        <v>102</v>
      </c>
      <c r="F601" s="12">
        <v>570.24509803921569</v>
      </c>
      <c r="G601" s="12">
        <v>2.9411764705882355</v>
      </c>
      <c r="H601" s="12">
        <v>11.764705882352942</v>
      </c>
      <c r="I601" s="12">
        <v>47.058823529411768</v>
      </c>
      <c r="J601" s="12">
        <v>38.235294117647058</v>
      </c>
      <c r="K601" s="12">
        <v>97.058823529411768</v>
      </c>
      <c r="L601" s="12">
        <v>85.294117647058826</v>
      </c>
      <c r="M601" s="13">
        <v>102</v>
      </c>
      <c r="N601" s="14">
        <v>572.78431372549016</v>
      </c>
      <c r="O601" s="14">
        <v>2.9411764705882355</v>
      </c>
      <c r="P601" s="14">
        <v>11.764705882352942</v>
      </c>
      <c r="Q601" s="14">
        <v>42.156862745098039</v>
      </c>
      <c r="R601" s="14">
        <v>43.137254901960787</v>
      </c>
      <c r="S601" s="14">
        <v>97.058823529411768</v>
      </c>
      <c r="T601" s="14">
        <v>85.294117647058826</v>
      </c>
      <c r="U601" s="15">
        <v>102</v>
      </c>
      <c r="V601" s="16">
        <v>550.53921568627447</v>
      </c>
      <c r="W601" s="16">
        <v>2.9411764705882355</v>
      </c>
      <c r="X601" s="16">
        <v>19.607843137254903</v>
      </c>
      <c r="Y601" s="16">
        <v>44.117647058823529</v>
      </c>
      <c r="Z601" s="16">
        <v>33.333333333333336</v>
      </c>
      <c r="AA601" s="16">
        <v>97.058823529411768</v>
      </c>
      <c r="AB601" s="16">
        <v>77.450980392156865</v>
      </c>
      <c r="AC601" s="17">
        <v>102</v>
      </c>
      <c r="AD601" s="18">
        <v>545.06862745098044</v>
      </c>
      <c r="AE601" s="18">
        <v>4.9019607843137258</v>
      </c>
      <c r="AF601" s="18">
        <v>30.392156862745097</v>
      </c>
      <c r="AG601" s="18">
        <v>27.450980392156861</v>
      </c>
      <c r="AH601" s="18">
        <v>37.254901960784316</v>
      </c>
      <c r="AI601" s="18">
        <v>95.098039215686271</v>
      </c>
      <c r="AJ601" s="18">
        <v>64.705882352941174</v>
      </c>
      <c r="AK601" s="2" t="s">
        <v>258</v>
      </c>
    </row>
    <row r="602" spans="1:37" s="19" customFormat="1">
      <c r="A602" s="26">
        <v>660</v>
      </c>
      <c r="B602" s="27">
        <v>3058</v>
      </c>
      <c r="C602" s="2" t="s">
        <v>623</v>
      </c>
      <c r="D602" s="2" t="s">
        <v>675</v>
      </c>
      <c r="E602" s="11">
        <v>79</v>
      </c>
      <c r="F602" s="12">
        <v>486.15189873417722</v>
      </c>
      <c r="G602" s="12">
        <v>45.569620253164558</v>
      </c>
      <c r="H602" s="12">
        <v>22.784810126582279</v>
      </c>
      <c r="I602" s="12">
        <v>26.582278481012658</v>
      </c>
      <c r="J602" s="12">
        <v>5.0632911392405067</v>
      </c>
      <c r="K602" s="12">
        <v>54.430379746835442</v>
      </c>
      <c r="L602" s="12">
        <v>31.645569620253166</v>
      </c>
      <c r="M602" s="13">
        <v>79</v>
      </c>
      <c r="N602" s="14">
        <v>488.35443037974682</v>
      </c>
      <c r="O602" s="14">
        <v>41.77215189873418</v>
      </c>
      <c r="P602" s="14">
        <v>37.974683544303801</v>
      </c>
      <c r="Q602" s="14">
        <v>20.253164556962027</v>
      </c>
      <c r="R602" s="14">
        <v>0</v>
      </c>
      <c r="S602" s="14">
        <v>58.22784810126582</v>
      </c>
      <c r="T602" s="14">
        <v>20.253164556962027</v>
      </c>
      <c r="U602" s="15">
        <v>78</v>
      </c>
      <c r="V602" s="16">
        <v>487.75641025641028</v>
      </c>
      <c r="W602" s="16">
        <v>42.307692307692307</v>
      </c>
      <c r="X602" s="16">
        <v>41.025641025641029</v>
      </c>
      <c r="Y602" s="16">
        <v>15.384615384615385</v>
      </c>
      <c r="Z602" s="16">
        <v>1.2820512820512822</v>
      </c>
      <c r="AA602" s="16">
        <v>57.692307692307693</v>
      </c>
      <c r="AB602" s="16">
        <v>16.666666666666668</v>
      </c>
      <c r="AC602" s="17">
        <v>79</v>
      </c>
      <c r="AD602" s="18">
        <v>474.94936708860757</v>
      </c>
      <c r="AE602" s="18">
        <v>50.632911392405063</v>
      </c>
      <c r="AF602" s="18">
        <v>43.037974683544306</v>
      </c>
      <c r="AG602" s="18">
        <v>6.3291139240506329</v>
      </c>
      <c r="AH602" s="18">
        <v>0</v>
      </c>
      <c r="AI602" s="18">
        <v>49.367088607594937</v>
      </c>
      <c r="AJ602" s="18">
        <v>6.3291139240506329</v>
      </c>
      <c r="AK602" s="2" t="s">
        <v>258</v>
      </c>
    </row>
    <row r="603" spans="1:37" s="19" customFormat="1">
      <c r="A603" s="26">
        <v>660</v>
      </c>
      <c r="B603" s="27">
        <v>3064</v>
      </c>
      <c r="C603" s="2" t="s">
        <v>623</v>
      </c>
      <c r="D603" s="2" t="s">
        <v>676</v>
      </c>
      <c r="E603" s="11">
        <v>89</v>
      </c>
      <c r="F603" s="12">
        <v>472.93258426966293</v>
      </c>
      <c r="G603" s="12">
        <v>51.685393258426963</v>
      </c>
      <c r="H603" s="12">
        <v>35.955056179775283</v>
      </c>
      <c r="I603" s="12">
        <v>12.359550561797754</v>
      </c>
      <c r="J603" s="12">
        <v>0</v>
      </c>
      <c r="K603" s="12">
        <v>48.314606741573037</v>
      </c>
      <c r="L603" s="12">
        <v>12.359550561797754</v>
      </c>
      <c r="M603" s="13">
        <v>89</v>
      </c>
      <c r="N603" s="14">
        <v>494.56179775280901</v>
      </c>
      <c r="O603" s="14">
        <v>41.573033707865171</v>
      </c>
      <c r="P603" s="14">
        <v>37.078651685393261</v>
      </c>
      <c r="Q603" s="14">
        <v>21.348314606741575</v>
      </c>
      <c r="R603" s="14">
        <v>0</v>
      </c>
      <c r="S603" s="14">
        <v>58.426966292134829</v>
      </c>
      <c r="T603" s="14">
        <v>21.348314606741575</v>
      </c>
      <c r="U603" s="15">
        <v>89</v>
      </c>
      <c r="V603" s="16">
        <v>476.91011235955057</v>
      </c>
      <c r="W603" s="16">
        <v>51.685393258426963</v>
      </c>
      <c r="X603" s="16">
        <v>37.078651685393261</v>
      </c>
      <c r="Y603" s="16">
        <v>11.235955056179776</v>
      </c>
      <c r="Z603" s="16">
        <v>0</v>
      </c>
      <c r="AA603" s="16">
        <v>48.314606741573037</v>
      </c>
      <c r="AB603" s="16">
        <v>11.235955056179776</v>
      </c>
      <c r="AC603" s="17">
        <v>88</v>
      </c>
      <c r="AD603" s="18">
        <v>466.28409090909093</v>
      </c>
      <c r="AE603" s="18">
        <v>63.636363636363633</v>
      </c>
      <c r="AF603" s="18">
        <v>31.818181818181817</v>
      </c>
      <c r="AG603" s="18">
        <v>4.5454545454545459</v>
      </c>
      <c r="AH603" s="18">
        <v>0</v>
      </c>
      <c r="AI603" s="18">
        <v>36.363636363636367</v>
      </c>
      <c r="AJ603" s="18">
        <v>4.5454545454545459</v>
      </c>
      <c r="AK603" s="2" t="s">
        <v>258</v>
      </c>
    </row>
    <row r="604" spans="1:37" s="19" customFormat="1">
      <c r="A604" s="26">
        <v>660</v>
      </c>
      <c r="B604" s="27">
        <v>4056</v>
      </c>
      <c r="C604" s="2" t="s">
        <v>623</v>
      </c>
      <c r="D604" s="2" t="s">
        <v>677</v>
      </c>
      <c r="E604" s="11">
        <v>99</v>
      </c>
      <c r="F604" s="12">
        <v>518.24242424242425</v>
      </c>
      <c r="G604" s="12">
        <v>23.232323232323232</v>
      </c>
      <c r="H604" s="12">
        <v>31.313131313131311</v>
      </c>
      <c r="I604" s="12">
        <v>32.323232323232325</v>
      </c>
      <c r="J604" s="12">
        <v>13.131313131313131</v>
      </c>
      <c r="K604" s="12">
        <v>76.767676767676761</v>
      </c>
      <c r="L604" s="12">
        <v>45.454545454545453</v>
      </c>
      <c r="M604" s="13">
        <v>99</v>
      </c>
      <c r="N604" s="14">
        <v>524.79797979797979</v>
      </c>
      <c r="O604" s="14">
        <v>14.141414141414142</v>
      </c>
      <c r="P604" s="14">
        <v>37.373737373737377</v>
      </c>
      <c r="Q604" s="14">
        <v>34.343434343434346</v>
      </c>
      <c r="R604" s="14">
        <v>14.141414141414142</v>
      </c>
      <c r="S604" s="14">
        <v>85.858585858585855</v>
      </c>
      <c r="T604" s="14">
        <v>48.484848484848484</v>
      </c>
      <c r="U604" s="15">
        <v>100</v>
      </c>
      <c r="V604" s="16">
        <v>512.26</v>
      </c>
      <c r="W604" s="16">
        <v>18</v>
      </c>
      <c r="X604" s="16">
        <v>47</v>
      </c>
      <c r="Y604" s="16">
        <v>26</v>
      </c>
      <c r="Z604" s="16">
        <v>9</v>
      </c>
      <c r="AA604" s="16">
        <v>82</v>
      </c>
      <c r="AB604" s="16">
        <v>35</v>
      </c>
      <c r="AC604" s="17">
        <v>99</v>
      </c>
      <c r="AD604" s="18">
        <v>513</v>
      </c>
      <c r="AE604" s="18">
        <v>13.131313131313131</v>
      </c>
      <c r="AF604" s="18">
        <v>51.515151515151516</v>
      </c>
      <c r="AG604" s="18">
        <v>24.242424242424242</v>
      </c>
      <c r="AH604" s="18">
        <v>11.111111111111111</v>
      </c>
      <c r="AI604" s="18">
        <v>86.868686868686865</v>
      </c>
      <c r="AJ604" s="18">
        <v>35.353535353535356</v>
      </c>
      <c r="AK604" s="2" t="s">
        <v>258</v>
      </c>
    </row>
    <row r="605" spans="1:37" s="19" customFormat="1">
      <c r="A605" s="26">
        <v>660</v>
      </c>
      <c r="B605" s="27">
        <v>4060</v>
      </c>
      <c r="C605" s="2" t="s">
        <v>623</v>
      </c>
      <c r="D605" s="2" t="s">
        <v>678</v>
      </c>
      <c r="E605" s="11">
        <v>160</v>
      </c>
      <c r="F605" s="12">
        <v>477.95625000000001</v>
      </c>
      <c r="G605" s="12">
        <v>53.125</v>
      </c>
      <c r="H605" s="12">
        <v>26.25</v>
      </c>
      <c r="I605" s="12">
        <v>18.75</v>
      </c>
      <c r="J605" s="12">
        <v>1.875</v>
      </c>
      <c r="K605" s="12">
        <v>46.875</v>
      </c>
      <c r="L605" s="12">
        <v>20.625</v>
      </c>
      <c r="M605" s="13">
        <v>160</v>
      </c>
      <c r="N605" s="14">
        <v>506.98750000000001</v>
      </c>
      <c r="O605" s="14">
        <v>26.875</v>
      </c>
      <c r="P605" s="14">
        <v>38.75</v>
      </c>
      <c r="Q605" s="14">
        <v>27.5</v>
      </c>
      <c r="R605" s="14">
        <v>6.875</v>
      </c>
      <c r="S605" s="14">
        <v>73.125</v>
      </c>
      <c r="T605" s="14">
        <v>34.375</v>
      </c>
      <c r="U605" s="15">
        <v>160</v>
      </c>
      <c r="V605" s="16">
        <v>497.9375</v>
      </c>
      <c r="W605" s="16">
        <v>28.75</v>
      </c>
      <c r="X605" s="16">
        <v>49.375</v>
      </c>
      <c r="Y605" s="16">
        <v>15.625</v>
      </c>
      <c r="Z605" s="16">
        <v>6.25</v>
      </c>
      <c r="AA605" s="16">
        <v>71.25</v>
      </c>
      <c r="AB605" s="16">
        <v>21.875</v>
      </c>
      <c r="AC605" s="17">
        <v>157</v>
      </c>
      <c r="AD605" s="18">
        <v>494.18471337579615</v>
      </c>
      <c r="AE605" s="18">
        <v>29.29936305732484</v>
      </c>
      <c r="AF605" s="18">
        <v>50.955414012738856</v>
      </c>
      <c r="AG605" s="18">
        <v>16.560509554140129</v>
      </c>
      <c r="AH605" s="18">
        <v>3.1847133757961785</v>
      </c>
      <c r="AI605" s="18">
        <v>70.70063694267516</v>
      </c>
      <c r="AJ605" s="18">
        <v>19.745222929936304</v>
      </c>
      <c r="AK605" s="2" t="s">
        <v>258</v>
      </c>
    </row>
    <row r="606" spans="1:37" s="19" customFormat="1">
      <c r="A606" s="26">
        <v>660</v>
      </c>
      <c r="B606" s="27">
        <v>4069</v>
      </c>
      <c r="C606" s="2" t="s">
        <v>623</v>
      </c>
      <c r="D606" s="2" t="s">
        <v>679</v>
      </c>
      <c r="E606" s="11">
        <v>137</v>
      </c>
      <c r="F606" s="12">
        <v>496.25547445255472</v>
      </c>
      <c r="G606" s="12">
        <v>35.036496350364963</v>
      </c>
      <c r="H606" s="12">
        <v>35.036496350364963</v>
      </c>
      <c r="I606" s="12">
        <v>25.547445255474454</v>
      </c>
      <c r="J606" s="12">
        <v>4.3795620437956204</v>
      </c>
      <c r="K606" s="12">
        <v>64.96350364963503</v>
      </c>
      <c r="L606" s="12">
        <v>29.927007299270073</v>
      </c>
      <c r="M606" s="13">
        <v>138</v>
      </c>
      <c r="N606" s="14">
        <v>510.89855072463769</v>
      </c>
      <c r="O606" s="14">
        <v>28.260869565217391</v>
      </c>
      <c r="P606" s="14">
        <v>36.231884057971016</v>
      </c>
      <c r="Q606" s="14">
        <v>23.913043478260871</v>
      </c>
      <c r="R606" s="14">
        <v>11.594202898550725</v>
      </c>
      <c r="S606" s="14">
        <v>71.739130434782609</v>
      </c>
      <c r="T606" s="14">
        <v>35.507246376811594</v>
      </c>
      <c r="U606" s="15">
        <v>138</v>
      </c>
      <c r="V606" s="16">
        <v>503.87681159420288</v>
      </c>
      <c r="W606" s="16">
        <v>26.086956521739129</v>
      </c>
      <c r="X606" s="16">
        <v>41.304347826086953</v>
      </c>
      <c r="Y606" s="16">
        <v>24.637681159420289</v>
      </c>
      <c r="Z606" s="16">
        <v>7.9710144927536231</v>
      </c>
      <c r="AA606" s="16">
        <v>73.913043478260875</v>
      </c>
      <c r="AB606" s="16">
        <v>32.608695652173914</v>
      </c>
      <c r="AC606" s="17">
        <v>137</v>
      </c>
      <c r="AD606" s="18">
        <v>499.57664233576645</v>
      </c>
      <c r="AE606" s="18">
        <v>27.737226277372262</v>
      </c>
      <c r="AF606" s="18">
        <v>43.065693430656935</v>
      </c>
      <c r="AG606" s="18">
        <v>21.897810218978101</v>
      </c>
      <c r="AH606" s="18">
        <v>7.2992700729927007</v>
      </c>
      <c r="AI606" s="18">
        <v>72.262773722627742</v>
      </c>
      <c r="AJ606" s="18">
        <v>29.197080291970803</v>
      </c>
      <c r="AK606" s="2" t="s">
        <v>258</v>
      </c>
    </row>
    <row r="607" spans="1:37" s="19" customFormat="1">
      <c r="A607" s="26">
        <v>660</v>
      </c>
      <c r="B607" s="27">
        <v>5052</v>
      </c>
      <c r="C607" s="2" t="s">
        <v>623</v>
      </c>
      <c r="D607" s="2" t="s">
        <v>680</v>
      </c>
      <c r="E607" s="11">
        <v>111</v>
      </c>
      <c r="F607" s="12">
        <v>472.81081081081084</v>
      </c>
      <c r="G607" s="12">
        <v>55.855855855855857</v>
      </c>
      <c r="H607" s="12">
        <v>28.828828828828829</v>
      </c>
      <c r="I607" s="12">
        <v>12.612612612612613</v>
      </c>
      <c r="J607" s="12">
        <v>2.7027027027027026</v>
      </c>
      <c r="K607" s="12">
        <v>44.144144144144143</v>
      </c>
      <c r="L607" s="12">
        <v>15.315315315315315</v>
      </c>
      <c r="M607" s="13">
        <v>109</v>
      </c>
      <c r="N607" s="14">
        <v>498.67889908256882</v>
      </c>
      <c r="O607" s="14">
        <v>28.440366972477065</v>
      </c>
      <c r="P607" s="14">
        <v>50.458715596330272</v>
      </c>
      <c r="Q607" s="14">
        <v>18.348623853211009</v>
      </c>
      <c r="R607" s="14">
        <v>2.7522935779816513</v>
      </c>
      <c r="S607" s="14">
        <v>71.559633027522935</v>
      </c>
      <c r="T607" s="14">
        <v>21.100917431192659</v>
      </c>
      <c r="U607" s="15">
        <v>110</v>
      </c>
      <c r="V607" s="16">
        <v>485.80909090909091</v>
      </c>
      <c r="W607" s="16">
        <v>44.545454545454547</v>
      </c>
      <c r="X607" s="16">
        <v>41.81818181818182</v>
      </c>
      <c r="Y607" s="16">
        <v>10</v>
      </c>
      <c r="Z607" s="16">
        <v>3.6363636363636362</v>
      </c>
      <c r="AA607" s="16">
        <v>55.454545454545453</v>
      </c>
      <c r="AB607" s="16">
        <v>13.636363636363637</v>
      </c>
      <c r="AC607" s="17">
        <v>110</v>
      </c>
      <c r="AD607" s="18">
        <v>483.2</v>
      </c>
      <c r="AE607" s="18">
        <v>43.636363636363633</v>
      </c>
      <c r="AF607" s="18">
        <v>42.727272727272727</v>
      </c>
      <c r="AG607" s="18">
        <v>10</v>
      </c>
      <c r="AH607" s="18">
        <v>3.6363636363636362</v>
      </c>
      <c r="AI607" s="18">
        <v>56.363636363636367</v>
      </c>
      <c r="AJ607" s="18">
        <v>13.636363636363637</v>
      </c>
      <c r="AK607" s="2" t="s">
        <v>258</v>
      </c>
    </row>
    <row r="608" spans="1:37" s="19" customFormat="1">
      <c r="A608" s="26">
        <v>660</v>
      </c>
      <c r="B608" s="27">
        <v>5060</v>
      </c>
      <c r="C608" s="2" t="s">
        <v>623</v>
      </c>
      <c r="D608" s="2" t="s">
        <v>681</v>
      </c>
      <c r="E608" s="11">
        <v>110</v>
      </c>
      <c r="F608" s="12">
        <v>469.42727272727274</v>
      </c>
      <c r="G608" s="12">
        <v>57.272727272727273</v>
      </c>
      <c r="H608" s="12">
        <v>28.181818181818183</v>
      </c>
      <c r="I608" s="12">
        <v>9.0909090909090917</v>
      </c>
      <c r="J608" s="12">
        <v>5.4545454545454541</v>
      </c>
      <c r="K608" s="12">
        <v>42.727272727272727</v>
      </c>
      <c r="L608" s="12">
        <v>14.545454545454545</v>
      </c>
      <c r="M608" s="13">
        <v>112</v>
      </c>
      <c r="N608" s="14">
        <v>484.67857142857144</v>
      </c>
      <c r="O608" s="14">
        <v>44.642857142857146</v>
      </c>
      <c r="P608" s="14">
        <v>40.178571428571431</v>
      </c>
      <c r="Q608" s="14">
        <v>12.5</v>
      </c>
      <c r="R608" s="14">
        <v>2.6785714285714284</v>
      </c>
      <c r="S608" s="14">
        <v>55.357142857142854</v>
      </c>
      <c r="T608" s="14">
        <v>15.178571428571429</v>
      </c>
      <c r="U608" s="15">
        <v>111</v>
      </c>
      <c r="V608" s="16">
        <v>476.45945945945948</v>
      </c>
      <c r="W608" s="16">
        <v>54.954954954954957</v>
      </c>
      <c r="X608" s="16">
        <v>33.333333333333336</v>
      </c>
      <c r="Y608" s="16">
        <v>9.9099099099099099</v>
      </c>
      <c r="Z608" s="16">
        <v>1.8018018018018018</v>
      </c>
      <c r="AA608" s="16">
        <v>45.045045045045043</v>
      </c>
      <c r="AB608" s="16">
        <v>11.711711711711711</v>
      </c>
      <c r="AC608" s="17">
        <v>111</v>
      </c>
      <c r="AD608" s="18">
        <v>464.52252252252254</v>
      </c>
      <c r="AE608" s="18">
        <v>64.86486486486487</v>
      </c>
      <c r="AF608" s="18">
        <v>30.63063063063063</v>
      </c>
      <c r="AG608" s="18">
        <v>3.6036036036036037</v>
      </c>
      <c r="AH608" s="18">
        <v>0.90090090090090091</v>
      </c>
      <c r="AI608" s="18">
        <v>35.135135135135137</v>
      </c>
      <c r="AJ608" s="18">
        <v>4.5045045045045047</v>
      </c>
      <c r="AK608" s="2" t="s">
        <v>258</v>
      </c>
    </row>
    <row r="609" spans="1:37" s="19" customFormat="1">
      <c r="A609" s="26">
        <v>661</v>
      </c>
      <c r="B609" s="27">
        <v>103</v>
      </c>
      <c r="C609" s="2" t="s">
        <v>682</v>
      </c>
      <c r="D609" s="2" t="s">
        <v>683</v>
      </c>
      <c r="E609" s="11">
        <v>104</v>
      </c>
      <c r="F609" s="12">
        <v>483.25961538461536</v>
      </c>
      <c r="G609" s="12">
        <v>46.153846153846153</v>
      </c>
      <c r="H609" s="12">
        <v>27.884615384615383</v>
      </c>
      <c r="I609" s="12">
        <v>22.115384615384617</v>
      </c>
      <c r="J609" s="12">
        <v>3.8461538461538463</v>
      </c>
      <c r="K609" s="12">
        <v>53.846153846153847</v>
      </c>
      <c r="L609" s="12">
        <v>25.96153846153846</v>
      </c>
      <c r="M609" s="13">
        <v>104</v>
      </c>
      <c r="N609" s="14">
        <v>507.08653846153845</v>
      </c>
      <c r="O609" s="14">
        <v>29.807692307692307</v>
      </c>
      <c r="P609" s="14">
        <v>35.57692307692308</v>
      </c>
      <c r="Q609" s="14">
        <v>29.807692307692307</v>
      </c>
      <c r="R609" s="14">
        <v>4.8076923076923075</v>
      </c>
      <c r="S609" s="14">
        <v>70.192307692307693</v>
      </c>
      <c r="T609" s="14">
        <v>34.615384615384613</v>
      </c>
      <c r="U609" s="15">
        <v>104</v>
      </c>
      <c r="V609" s="16">
        <v>505.375</v>
      </c>
      <c r="W609" s="16">
        <v>27.884615384615383</v>
      </c>
      <c r="X609" s="16">
        <v>36.53846153846154</v>
      </c>
      <c r="Y609" s="16">
        <v>25.96153846153846</v>
      </c>
      <c r="Z609" s="16">
        <v>9.615384615384615</v>
      </c>
      <c r="AA609" s="16">
        <v>72.115384615384613</v>
      </c>
      <c r="AB609" s="16">
        <v>35.57692307692308</v>
      </c>
      <c r="AC609" s="17">
        <v>104</v>
      </c>
      <c r="AD609" s="18">
        <v>499.83653846153845</v>
      </c>
      <c r="AE609" s="18">
        <v>32.692307692307693</v>
      </c>
      <c r="AF609" s="18">
        <v>36.53846153846154</v>
      </c>
      <c r="AG609" s="18">
        <v>16.346153846153847</v>
      </c>
      <c r="AH609" s="18">
        <v>14.423076923076923</v>
      </c>
      <c r="AI609" s="18">
        <v>67.307692307692307</v>
      </c>
      <c r="AJ609" s="18">
        <v>30.76923076923077</v>
      </c>
      <c r="AK609" s="2" t="s">
        <v>215</v>
      </c>
    </row>
    <row r="610" spans="1:37" s="19" customFormat="1">
      <c r="A610" s="26">
        <v>661</v>
      </c>
      <c r="B610" s="27">
        <v>212</v>
      </c>
      <c r="C610" s="2" t="s">
        <v>682</v>
      </c>
      <c r="D610" s="2" t="s">
        <v>684</v>
      </c>
      <c r="E610" s="11">
        <v>254</v>
      </c>
      <c r="F610" s="12">
        <v>486.51574803149606</v>
      </c>
      <c r="G610" s="12">
        <v>45.275590551181104</v>
      </c>
      <c r="H610" s="12">
        <v>29.133858267716537</v>
      </c>
      <c r="I610" s="12">
        <v>21.653543307086615</v>
      </c>
      <c r="J610" s="12">
        <v>3.9370078740157481</v>
      </c>
      <c r="K610" s="12">
        <v>54.724409448818896</v>
      </c>
      <c r="L610" s="12">
        <v>25.590551181102363</v>
      </c>
      <c r="M610" s="13">
        <v>255</v>
      </c>
      <c r="N610" s="14">
        <v>506.1764705882353</v>
      </c>
      <c r="O610" s="14">
        <v>23.921568627450981</v>
      </c>
      <c r="P610" s="14">
        <v>45.490196078431374</v>
      </c>
      <c r="Q610" s="14">
        <v>24.313725490196077</v>
      </c>
      <c r="R610" s="14">
        <v>6.2745098039215685</v>
      </c>
      <c r="S610" s="14">
        <v>76.078431372549019</v>
      </c>
      <c r="T610" s="14">
        <v>30.588235294117649</v>
      </c>
      <c r="U610" s="15">
        <v>255</v>
      </c>
      <c r="V610" s="16">
        <v>504.51372549019607</v>
      </c>
      <c r="W610" s="16">
        <v>28.627450980392158</v>
      </c>
      <c r="X610" s="16">
        <v>38.431372549019606</v>
      </c>
      <c r="Y610" s="16">
        <v>23.921568627450981</v>
      </c>
      <c r="Z610" s="16">
        <v>9.0196078431372548</v>
      </c>
      <c r="AA610" s="16">
        <v>71.372549019607845</v>
      </c>
      <c r="AB610" s="16">
        <v>32.941176470588232</v>
      </c>
      <c r="AC610" s="17">
        <v>255</v>
      </c>
      <c r="AD610" s="18">
        <v>494.96862745098036</v>
      </c>
      <c r="AE610" s="18">
        <v>32.549019607843135</v>
      </c>
      <c r="AF610" s="18">
        <v>47.450980392156865</v>
      </c>
      <c r="AG610" s="18">
        <v>14.117647058823529</v>
      </c>
      <c r="AH610" s="18">
        <v>5.882352941176471</v>
      </c>
      <c r="AI610" s="18">
        <v>67.450980392156865</v>
      </c>
      <c r="AJ610" s="18">
        <v>20</v>
      </c>
      <c r="AK610" s="2" t="s">
        <v>215</v>
      </c>
    </row>
    <row r="611" spans="1:37" s="19" customFormat="1">
      <c r="A611" s="26">
        <v>662</v>
      </c>
      <c r="B611" s="27">
        <v>196</v>
      </c>
      <c r="C611" s="2" t="s">
        <v>685</v>
      </c>
      <c r="D611" s="2" t="s">
        <v>686</v>
      </c>
      <c r="E611" s="11">
        <v>35</v>
      </c>
      <c r="F611" s="12">
        <v>478.45714285714286</v>
      </c>
      <c r="G611" s="12">
        <v>51.428571428571431</v>
      </c>
      <c r="H611" s="12">
        <v>34.285714285714285</v>
      </c>
      <c r="I611" s="12">
        <v>11.428571428571429</v>
      </c>
      <c r="J611" s="12">
        <v>2.8571428571428572</v>
      </c>
      <c r="K611" s="12">
        <v>48.571428571428569</v>
      </c>
      <c r="L611" s="12">
        <v>14.285714285714286</v>
      </c>
      <c r="M611" s="13">
        <v>35</v>
      </c>
      <c r="N611" s="14">
        <v>517.2285714285714</v>
      </c>
      <c r="O611" s="14">
        <v>20</v>
      </c>
      <c r="P611" s="14">
        <v>34.285714285714285</v>
      </c>
      <c r="Q611" s="14">
        <v>40</v>
      </c>
      <c r="R611" s="14">
        <v>5.7142857142857144</v>
      </c>
      <c r="S611" s="14">
        <v>80</v>
      </c>
      <c r="T611" s="14">
        <v>45.714285714285715</v>
      </c>
      <c r="U611" s="15">
        <v>35</v>
      </c>
      <c r="V611" s="16">
        <v>494.65714285714284</v>
      </c>
      <c r="W611" s="16">
        <v>25.714285714285715</v>
      </c>
      <c r="X611" s="16">
        <v>60</v>
      </c>
      <c r="Y611" s="16">
        <v>14.285714285714286</v>
      </c>
      <c r="Z611" s="16">
        <v>0</v>
      </c>
      <c r="AA611" s="16">
        <v>74.285714285714292</v>
      </c>
      <c r="AB611" s="16">
        <v>14.285714285714286</v>
      </c>
      <c r="AC611" s="17">
        <v>35</v>
      </c>
      <c r="AD611" s="18">
        <v>506.17142857142858</v>
      </c>
      <c r="AE611" s="18">
        <v>20</v>
      </c>
      <c r="AF611" s="18">
        <v>51.428571428571431</v>
      </c>
      <c r="AG611" s="18">
        <v>17.142857142857142</v>
      </c>
      <c r="AH611" s="18">
        <v>11.428571428571429</v>
      </c>
      <c r="AI611" s="18">
        <v>80</v>
      </c>
      <c r="AJ611" s="18">
        <v>28.571428571428573</v>
      </c>
      <c r="AK611" s="2" t="s">
        <v>124</v>
      </c>
    </row>
    <row r="612" spans="1:37" s="19" customFormat="1">
      <c r="A612" s="26">
        <v>663</v>
      </c>
      <c r="B612" s="27">
        <v>106</v>
      </c>
      <c r="C612" s="2" t="s">
        <v>687</v>
      </c>
      <c r="D612" s="2" t="s">
        <v>688</v>
      </c>
      <c r="E612" s="11">
        <v>152</v>
      </c>
      <c r="F612" s="12">
        <v>488.3486842105263</v>
      </c>
      <c r="G612" s="12">
        <v>39.473684210526315</v>
      </c>
      <c r="H612" s="12">
        <v>36.184210526315788</v>
      </c>
      <c r="I612" s="12">
        <v>22.368421052631579</v>
      </c>
      <c r="J612" s="12">
        <v>1.9736842105263157</v>
      </c>
      <c r="K612" s="12">
        <v>60.526315789473685</v>
      </c>
      <c r="L612" s="12">
        <v>24.342105263157894</v>
      </c>
      <c r="M612" s="13">
        <v>154</v>
      </c>
      <c r="N612" s="14">
        <v>506.52597402597405</v>
      </c>
      <c r="O612" s="14">
        <v>15.584415584415584</v>
      </c>
      <c r="P612" s="14">
        <v>55.194805194805198</v>
      </c>
      <c r="Q612" s="14">
        <v>28.571428571428573</v>
      </c>
      <c r="R612" s="14">
        <v>0.64935064935064934</v>
      </c>
      <c r="S612" s="14">
        <v>84.415584415584419</v>
      </c>
      <c r="T612" s="14">
        <v>29.220779220779221</v>
      </c>
      <c r="U612" s="15">
        <v>154</v>
      </c>
      <c r="V612" s="16">
        <v>495.46103896103898</v>
      </c>
      <c r="W612" s="16">
        <v>29.870129870129869</v>
      </c>
      <c r="X612" s="16">
        <v>52.597402597402599</v>
      </c>
      <c r="Y612" s="16">
        <v>16.233766233766232</v>
      </c>
      <c r="Z612" s="16">
        <v>1.2987012987012987</v>
      </c>
      <c r="AA612" s="16">
        <v>70.129870129870127</v>
      </c>
      <c r="AB612" s="16">
        <v>17.532467532467532</v>
      </c>
      <c r="AC612" s="17">
        <v>154</v>
      </c>
      <c r="AD612" s="18">
        <v>491.46753246753246</v>
      </c>
      <c r="AE612" s="18">
        <v>29.870129870129869</v>
      </c>
      <c r="AF612" s="18">
        <v>58.441558441558442</v>
      </c>
      <c r="AG612" s="18">
        <v>7.1428571428571432</v>
      </c>
      <c r="AH612" s="18">
        <v>4.5454545454545459</v>
      </c>
      <c r="AI612" s="18">
        <v>70.129870129870127</v>
      </c>
      <c r="AJ612" s="18">
        <v>11.688311688311689</v>
      </c>
      <c r="AK612" s="2" t="s">
        <v>20</v>
      </c>
    </row>
    <row r="613" spans="1:37" s="19" customFormat="1">
      <c r="A613" s="26">
        <v>663</v>
      </c>
      <c r="B613" s="27">
        <v>178</v>
      </c>
      <c r="C613" s="2" t="s">
        <v>687</v>
      </c>
      <c r="D613" s="2" t="s">
        <v>689</v>
      </c>
      <c r="E613" s="11">
        <v>113</v>
      </c>
      <c r="F613" s="12">
        <v>485.62831858407077</v>
      </c>
      <c r="G613" s="12">
        <v>42.477876106194692</v>
      </c>
      <c r="H613" s="12">
        <v>37.168141592920357</v>
      </c>
      <c r="I613" s="12">
        <v>15.929203539823009</v>
      </c>
      <c r="J613" s="12">
        <v>4.4247787610619467</v>
      </c>
      <c r="K613" s="12">
        <v>57.522123893805308</v>
      </c>
      <c r="L613" s="12">
        <v>20.353982300884955</v>
      </c>
      <c r="M613" s="13">
        <v>113</v>
      </c>
      <c r="N613" s="14">
        <v>511.66371681415927</v>
      </c>
      <c r="O613" s="14">
        <v>24.778761061946902</v>
      </c>
      <c r="P613" s="14">
        <v>40.707964601769909</v>
      </c>
      <c r="Q613" s="14">
        <v>29.20353982300885</v>
      </c>
      <c r="R613" s="14">
        <v>5.3097345132743365</v>
      </c>
      <c r="S613" s="14">
        <v>75.221238938053091</v>
      </c>
      <c r="T613" s="14">
        <v>34.513274336283189</v>
      </c>
      <c r="U613" s="15">
        <v>113</v>
      </c>
      <c r="V613" s="16">
        <v>494.16814159292034</v>
      </c>
      <c r="W613" s="16">
        <v>34.513274336283189</v>
      </c>
      <c r="X613" s="16">
        <v>43.362831858407077</v>
      </c>
      <c r="Y613" s="16">
        <v>17.699115044247787</v>
      </c>
      <c r="Z613" s="16">
        <v>4.4247787610619467</v>
      </c>
      <c r="AA613" s="16">
        <v>65.486725663716811</v>
      </c>
      <c r="AB613" s="16">
        <v>22.123893805309734</v>
      </c>
      <c r="AC613" s="17">
        <v>113</v>
      </c>
      <c r="AD613" s="18">
        <v>495.87610619469024</v>
      </c>
      <c r="AE613" s="18">
        <v>30.973451327433629</v>
      </c>
      <c r="AF613" s="18">
        <v>50.442477876106196</v>
      </c>
      <c r="AG613" s="18">
        <v>13.274336283185841</v>
      </c>
      <c r="AH613" s="18">
        <v>5.3097345132743365</v>
      </c>
      <c r="AI613" s="18">
        <v>69.026548672566378</v>
      </c>
      <c r="AJ613" s="18">
        <v>18.584070796460178</v>
      </c>
      <c r="AK613" s="2" t="s">
        <v>20</v>
      </c>
    </row>
    <row r="614" spans="1:37" s="19" customFormat="1">
      <c r="A614" s="26">
        <v>663</v>
      </c>
      <c r="B614" s="27">
        <v>190</v>
      </c>
      <c r="C614" s="2" t="s">
        <v>687</v>
      </c>
      <c r="D614" s="2" t="s">
        <v>690</v>
      </c>
      <c r="E614" s="11">
        <v>122</v>
      </c>
      <c r="F614" s="12">
        <v>497.63114754098359</v>
      </c>
      <c r="G614" s="12">
        <v>36.885245901639344</v>
      </c>
      <c r="H614" s="12">
        <v>31.967213114754099</v>
      </c>
      <c r="I614" s="12">
        <v>22.950819672131146</v>
      </c>
      <c r="J614" s="12">
        <v>8.1967213114754092</v>
      </c>
      <c r="K614" s="12">
        <v>63.114754098360656</v>
      </c>
      <c r="L614" s="12">
        <v>31.147540983606557</v>
      </c>
      <c r="M614" s="13">
        <v>122</v>
      </c>
      <c r="N614" s="14">
        <v>514.34426229508199</v>
      </c>
      <c r="O614" s="14">
        <v>19.672131147540984</v>
      </c>
      <c r="P614" s="14">
        <v>42.622950819672134</v>
      </c>
      <c r="Q614" s="14">
        <v>31.967213114754099</v>
      </c>
      <c r="R614" s="14">
        <v>5.7377049180327866</v>
      </c>
      <c r="S614" s="14">
        <v>80.327868852459019</v>
      </c>
      <c r="T614" s="14">
        <v>37.704918032786885</v>
      </c>
      <c r="U614" s="15">
        <v>121</v>
      </c>
      <c r="V614" s="16">
        <v>499.85123966942149</v>
      </c>
      <c r="W614" s="16">
        <v>28.099173553719009</v>
      </c>
      <c r="X614" s="16">
        <v>44.628099173553721</v>
      </c>
      <c r="Y614" s="16">
        <v>20.66115702479339</v>
      </c>
      <c r="Z614" s="16">
        <v>6.6115702479338845</v>
      </c>
      <c r="AA614" s="16">
        <v>71.900826446280988</v>
      </c>
      <c r="AB614" s="16">
        <v>27.272727272727273</v>
      </c>
      <c r="AC614" s="17">
        <v>121</v>
      </c>
      <c r="AD614" s="18">
        <v>498.801652892562</v>
      </c>
      <c r="AE614" s="18">
        <v>29.75206611570248</v>
      </c>
      <c r="AF614" s="18">
        <v>42.97520661157025</v>
      </c>
      <c r="AG614" s="18">
        <v>19.834710743801654</v>
      </c>
      <c r="AH614" s="18">
        <v>7.4380165289256199</v>
      </c>
      <c r="AI614" s="18">
        <v>70.247933884297524</v>
      </c>
      <c r="AJ614" s="18">
        <v>27.272727272727273</v>
      </c>
      <c r="AK614" s="2" t="s">
        <v>20</v>
      </c>
    </row>
    <row r="615" spans="1:37" s="19" customFormat="1">
      <c r="A615" s="26">
        <v>663</v>
      </c>
      <c r="B615" s="27">
        <v>195</v>
      </c>
      <c r="C615" s="2" t="s">
        <v>687</v>
      </c>
      <c r="D615" s="2" t="s">
        <v>691</v>
      </c>
      <c r="E615" s="11">
        <v>93</v>
      </c>
      <c r="F615" s="12">
        <v>542.09677419354841</v>
      </c>
      <c r="G615" s="12">
        <v>16.129032258064516</v>
      </c>
      <c r="H615" s="12">
        <v>17.204301075268816</v>
      </c>
      <c r="I615" s="12">
        <v>44.086021505376344</v>
      </c>
      <c r="J615" s="12">
        <v>22.580645161290324</v>
      </c>
      <c r="K615" s="12">
        <v>83.870967741935488</v>
      </c>
      <c r="L615" s="12">
        <v>66.666666666666671</v>
      </c>
      <c r="M615" s="13">
        <v>92</v>
      </c>
      <c r="N615" s="14">
        <v>556.56521739130437</v>
      </c>
      <c r="O615" s="14">
        <v>7.6086956521739131</v>
      </c>
      <c r="P615" s="14">
        <v>19.565217391304348</v>
      </c>
      <c r="Q615" s="14">
        <v>39.130434782608695</v>
      </c>
      <c r="R615" s="14">
        <v>33.695652173913047</v>
      </c>
      <c r="S615" s="14">
        <v>92.391304347826093</v>
      </c>
      <c r="T615" s="14">
        <v>72.826086956521735</v>
      </c>
      <c r="U615" s="15">
        <v>92</v>
      </c>
      <c r="V615" s="16">
        <v>536.43478260869563</v>
      </c>
      <c r="W615" s="16">
        <v>6.5217391304347823</v>
      </c>
      <c r="X615" s="16">
        <v>31.521739130434781</v>
      </c>
      <c r="Y615" s="16">
        <v>41.304347826086953</v>
      </c>
      <c r="Z615" s="16">
        <v>20.652173913043477</v>
      </c>
      <c r="AA615" s="16">
        <v>93.478260869565219</v>
      </c>
      <c r="AB615" s="16">
        <v>61.956521739130437</v>
      </c>
      <c r="AC615" s="17">
        <v>92</v>
      </c>
      <c r="AD615" s="18">
        <v>533.36956521739125</v>
      </c>
      <c r="AE615" s="18">
        <v>9.7826086956521738</v>
      </c>
      <c r="AF615" s="18">
        <v>36.956521739130437</v>
      </c>
      <c r="AG615" s="18">
        <v>30.434782608695652</v>
      </c>
      <c r="AH615" s="18">
        <v>22.826086956521738</v>
      </c>
      <c r="AI615" s="18">
        <v>90.217391304347828</v>
      </c>
      <c r="AJ615" s="18">
        <v>53.260869565217391</v>
      </c>
      <c r="AK615" s="2" t="s">
        <v>20</v>
      </c>
    </row>
    <row r="616" spans="1:37" s="19" customFormat="1">
      <c r="A616" s="26">
        <v>663</v>
      </c>
      <c r="B616" s="27">
        <v>198</v>
      </c>
      <c r="C616" s="2" t="s">
        <v>687</v>
      </c>
      <c r="D616" s="2" t="s">
        <v>692</v>
      </c>
      <c r="E616" s="11">
        <v>113</v>
      </c>
      <c r="F616" s="12">
        <v>516.07079646017701</v>
      </c>
      <c r="G616" s="12">
        <v>15.929203539823009</v>
      </c>
      <c r="H616" s="12">
        <v>45.13274336283186</v>
      </c>
      <c r="I616" s="12">
        <v>30.973451327433629</v>
      </c>
      <c r="J616" s="12">
        <v>7.9646017699115044</v>
      </c>
      <c r="K616" s="12">
        <v>84.070796460176993</v>
      </c>
      <c r="L616" s="12">
        <v>38.938053097345133</v>
      </c>
      <c r="M616" s="13">
        <v>113</v>
      </c>
      <c r="N616" s="14">
        <v>532.70796460176996</v>
      </c>
      <c r="O616" s="14">
        <v>9.7345132743362832</v>
      </c>
      <c r="P616" s="14">
        <v>34.513274336283189</v>
      </c>
      <c r="Q616" s="14">
        <v>40.707964601769909</v>
      </c>
      <c r="R616" s="14">
        <v>15.044247787610619</v>
      </c>
      <c r="S616" s="14">
        <v>90.26548672566372</v>
      </c>
      <c r="T616" s="14">
        <v>55.752212389380531</v>
      </c>
      <c r="U616" s="15">
        <v>113</v>
      </c>
      <c r="V616" s="16">
        <v>511.9646017699115</v>
      </c>
      <c r="W616" s="16">
        <v>18.584070796460178</v>
      </c>
      <c r="X616" s="16">
        <v>46.902654867256636</v>
      </c>
      <c r="Y616" s="16">
        <v>25.663716814159294</v>
      </c>
      <c r="Z616" s="16">
        <v>8.8495575221238933</v>
      </c>
      <c r="AA616" s="16">
        <v>81.415929203539818</v>
      </c>
      <c r="AB616" s="16">
        <v>34.513274336283189</v>
      </c>
      <c r="AC616" s="17">
        <v>112</v>
      </c>
      <c r="AD616" s="18">
        <v>505.8125</v>
      </c>
      <c r="AE616" s="18">
        <v>17.857142857142858</v>
      </c>
      <c r="AF616" s="18">
        <v>56.25</v>
      </c>
      <c r="AG616" s="18">
        <v>17.857142857142858</v>
      </c>
      <c r="AH616" s="18">
        <v>8.0357142857142865</v>
      </c>
      <c r="AI616" s="18">
        <v>82.142857142857139</v>
      </c>
      <c r="AJ616" s="18">
        <v>25.892857142857142</v>
      </c>
      <c r="AK616" s="2" t="s">
        <v>20</v>
      </c>
    </row>
    <row r="617" spans="1:37" s="19" customFormat="1">
      <c r="A617" s="26">
        <v>663</v>
      </c>
      <c r="B617" s="27">
        <v>298</v>
      </c>
      <c r="C617" s="2" t="s">
        <v>687</v>
      </c>
      <c r="D617" s="2" t="s">
        <v>693</v>
      </c>
      <c r="E617" s="11">
        <v>109</v>
      </c>
      <c r="F617" s="12">
        <v>523.44954128440372</v>
      </c>
      <c r="G617" s="12">
        <v>19.26605504587156</v>
      </c>
      <c r="H617" s="12">
        <v>32.110091743119263</v>
      </c>
      <c r="I617" s="12">
        <v>33.027522935779814</v>
      </c>
      <c r="J617" s="12">
        <v>15.596330275229358</v>
      </c>
      <c r="K617" s="12">
        <v>80.733944954128447</v>
      </c>
      <c r="L617" s="12">
        <v>48.623853211009177</v>
      </c>
      <c r="M617" s="13">
        <v>109</v>
      </c>
      <c r="N617" s="14">
        <v>532.80733944954125</v>
      </c>
      <c r="O617" s="14">
        <v>8.2568807339449535</v>
      </c>
      <c r="P617" s="14">
        <v>42.201834862385319</v>
      </c>
      <c r="Q617" s="14">
        <v>34.862385321100916</v>
      </c>
      <c r="R617" s="14">
        <v>14.678899082568808</v>
      </c>
      <c r="S617" s="14">
        <v>91.743119266055047</v>
      </c>
      <c r="T617" s="14">
        <v>49.541284403669728</v>
      </c>
      <c r="U617" s="15">
        <v>109</v>
      </c>
      <c r="V617" s="16">
        <v>520.89908256880733</v>
      </c>
      <c r="W617" s="16">
        <v>15.596330275229358</v>
      </c>
      <c r="X617" s="16">
        <v>41.284403669724767</v>
      </c>
      <c r="Y617" s="16">
        <v>28.440366972477065</v>
      </c>
      <c r="Z617" s="16">
        <v>14.678899082568808</v>
      </c>
      <c r="AA617" s="16">
        <v>84.403669724770637</v>
      </c>
      <c r="AB617" s="16">
        <v>43.11926605504587</v>
      </c>
      <c r="AC617" s="17">
        <v>109</v>
      </c>
      <c r="AD617" s="18">
        <v>516.37614678899081</v>
      </c>
      <c r="AE617" s="18">
        <v>12.844036697247706</v>
      </c>
      <c r="AF617" s="18">
        <v>47.706422018348626</v>
      </c>
      <c r="AG617" s="18">
        <v>24.770642201834864</v>
      </c>
      <c r="AH617" s="18">
        <v>14.678899082568808</v>
      </c>
      <c r="AI617" s="18">
        <v>87.155963302752298</v>
      </c>
      <c r="AJ617" s="18">
        <v>39.449541284403672</v>
      </c>
      <c r="AK617" s="2" t="s">
        <v>20</v>
      </c>
    </row>
    <row r="618" spans="1:37" s="19" customFormat="1">
      <c r="A618" s="26">
        <v>663</v>
      </c>
      <c r="B618" s="27">
        <v>1052</v>
      </c>
      <c r="C618" s="2" t="s">
        <v>687</v>
      </c>
      <c r="D618" s="2" t="s">
        <v>694</v>
      </c>
      <c r="E618" s="11">
        <v>101</v>
      </c>
      <c r="F618" s="12">
        <v>475.02970297029702</v>
      </c>
      <c r="G618" s="12">
        <v>52.475247524752476</v>
      </c>
      <c r="H618" s="12">
        <v>32.67326732673267</v>
      </c>
      <c r="I618" s="12">
        <v>13.861386138613861</v>
      </c>
      <c r="J618" s="12">
        <v>0.99009900990099009</v>
      </c>
      <c r="K618" s="12">
        <v>47.524752475247524</v>
      </c>
      <c r="L618" s="12">
        <v>14.851485148514852</v>
      </c>
      <c r="M618" s="13">
        <v>101</v>
      </c>
      <c r="N618" s="14">
        <v>496.48514851485146</v>
      </c>
      <c r="O618" s="14">
        <v>26.732673267326732</v>
      </c>
      <c r="P618" s="14">
        <v>50.495049504950494</v>
      </c>
      <c r="Q618" s="14">
        <v>21.782178217821784</v>
      </c>
      <c r="R618" s="14">
        <v>0.99009900990099009</v>
      </c>
      <c r="S618" s="14">
        <v>73.267326732673268</v>
      </c>
      <c r="T618" s="14">
        <v>22.772277227722771</v>
      </c>
      <c r="U618" s="15">
        <v>100</v>
      </c>
      <c r="V618" s="16">
        <v>489.02</v>
      </c>
      <c r="W618" s="16">
        <v>40</v>
      </c>
      <c r="X618" s="16">
        <v>39</v>
      </c>
      <c r="Y618" s="16">
        <v>20</v>
      </c>
      <c r="Z618" s="16">
        <v>1</v>
      </c>
      <c r="AA618" s="16">
        <v>60</v>
      </c>
      <c r="AB618" s="16">
        <v>21</v>
      </c>
      <c r="AC618" s="17">
        <v>100</v>
      </c>
      <c r="AD618" s="18">
        <v>487.37</v>
      </c>
      <c r="AE618" s="18">
        <v>38</v>
      </c>
      <c r="AF618" s="18">
        <v>44</v>
      </c>
      <c r="AG618" s="18">
        <v>12</v>
      </c>
      <c r="AH618" s="18">
        <v>6</v>
      </c>
      <c r="AI618" s="18">
        <v>62</v>
      </c>
      <c r="AJ618" s="18">
        <v>18</v>
      </c>
      <c r="AK618" s="2" t="s">
        <v>20</v>
      </c>
    </row>
    <row r="619" spans="1:37" s="19" customFormat="1">
      <c r="A619" s="26">
        <v>663</v>
      </c>
      <c r="B619" s="27">
        <v>1056</v>
      </c>
      <c r="C619" s="2" t="s">
        <v>687</v>
      </c>
      <c r="D619" s="2" t="s">
        <v>695</v>
      </c>
      <c r="E619" s="11">
        <v>78</v>
      </c>
      <c r="F619" s="12">
        <v>531.91025641025647</v>
      </c>
      <c r="G619" s="12">
        <v>12.820512820512821</v>
      </c>
      <c r="H619" s="12">
        <v>33.333333333333336</v>
      </c>
      <c r="I619" s="12">
        <v>32.051282051282051</v>
      </c>
      <c r="J619" s="12">
        <v>21.794871794871796</v>
      </c>
      <c r="K619" s="12">
        <v>87.179487179487182</v>
      </c>
      <c r="L619" s="12">
        <v>53.846153846153847</v>
      </c>
      <c r="M619" s="13">
        <v>79</v>
      </c>
      <c r="N619" s="14">
        <v>536.2658227848101</v>
      </c>
      <c r="O619" s="14">
        <v>11.39240506329114</v>
      </c>
      <c r="P619" s="14">
        <v>30.379746835443036</v>
      </c>
      <c r="Q619" s="14">
        <v>39.240506329113927</v>
      </c>
      <c r="R619" s="14">
        <v>18.9873417721519</v>
      </c>
      <c r="S619" s="14">
        <v>88.607594936708864</v>
      </c>
      <c r="T619" s="14">
        <v>58.22784810126582</v>
      </c>
      <c r="U619" s="15">
        <v>79</v>
      </c>
      <c r="V619" s="16">
        <v>534.77215189873414</v>
      </c>
      <c r="W619" s="16">
        <v>10.126582278481013</v>
      </c>
      <c r="X619" s="16">
        <v>29.11392405063291</v>
      </c>
      <c r="Y619" s="16">
        <v>35.443037974683541</v>
      </c>
      <c r="Z619" s="16">
        <v>25.316455696202532</v>
      </c>
      <c r="AA619" s="16">
        <v>89.87341772151899</v>
      </c>
      <c r="AB619" s="16">
        <v>60.759493670886073</v>
      </c>
      <c r="AC619" s="17">
        <v>77</v>
      </c>
      <c r="AD619" s="18">
        <v>533.27272727272725</v>
      </c>
      <c r="AE619" s="18">
        <v>10.38961038961039</v>
      </c>
      <c r="AF619" s="18">
        <v>33.766233766233768</v>
      </c>
      <c r="AG619" s="18">
        <v>25.974025974025974</v>
      </c>
      <c r="AH619" s="18">
        <v>29.870129870129869</v>
      </c>
      <c r="AI619" s="18">
        <v>89.610389610389603</v>
      </c>
      <c r="AJ619" s="18">
        <v>55.844155844155843</v>
      </c>
      <c r="AK619" s="2" t="s">
        <v>20</v>
      </c>
    </row>
    <row r="620" spans="1:37" s="19" customFormat="1">
      <c r="A620" s="26">
        <v>663</v>
      </c>
      <c r="B620" s="27">
        <v>4052</v>
      </c>
      <c r="C620" s="2" t="s">
        <v>687</v>
      </c>
      <c r="D620" s="2" t="s">
        <v>696</v>
      </c>
      <c r="E620" s="11">
        <v>83</v>
      </c>
      <c r="F620" s="12">
        <v>478.28915662650604</v>
      </c>
      <c r="G620" s="12">
        <v>44.578313253012048</v>
      </c>
      <c r="H620" s="12">
        <v>39.75903614457831</v>
      </c>
      <c r="I620" s="12">
        <v>14.457831325301205</v>
      </c>
      <c r="J620" s="12">
        <v>1.2048192771084338</v>
      </c>
      <c r="K620" s="12">
        <v>55.421686746987952</v>
      </c>
      <c r="L620" s="12">
        <v>15.662650602409638</v>
      </c>
      <c r="M620" s="13">
        <v>83</v>
      </c>
      <c r="N620" s="14">
        <v>486.46987951807228</v>
      </c>
      <c r="O620" s="14">
        <v>38.554216867469883</v>
      </c>
      <c r="P620" s="14">
        <v>49.397590361445786</v>
      </c>
      <c r="Q620" s="14">
        <v>12.048192771084338</v>
      </c>
      <c r="R620" s="14">
        <v>0</v>
      </c>
      <c r="S620" s="14">
        <v>61.445783132530117</v>
      </c>
      <c r="T620" s="14">
        <v>12.048192771084338</v>
      </c>
      <c r="U620" s="15">
        <v>83</v>
      </c>
      <c r="V620" s="16">
        <v>492.89156626506025</v>
      </c>
      <c r="W620" s="16">
        <v>30.120481927710845</v>
      </c>
      <c r="X620" s="16">
        <v>48.192771084337352</v>
      </c>
      <c r="Y620" s="16">
        <v>20.481927710843372</v>
      </c>
      <c r="Z620" s="16">
        <v>1.2048192771084338</v>
      </c>
      <c r="AA620" s="16">
        <v>69.879518072289159</v>
      </c>
      <c r="AB620" s="16">
        <v>21.686746987951807</v>
      </c>
      <c r="AC620" s="17">
        <v>83</v>
      </c>
      <c r="AD620" s="18">
        <v>491.7831325301205</v>
      </c>
      <c r="AE620" s="18">
        <v>32.53012048192771</v>
      </c>
      <c r="AF620" s="18">
        <v>50.602409638554214</v>
      </c>
      <c r="AG620" s="18">
        <v>12.048192771084338</v>
      </c>
      <c r="AH620" s="18">
        <v>4.8192771084337354</v>
      </c>
      <c r="AI620" s="18">
        <v>67.46987951807229</v>
      </c>
      <c r="AJ620" s="18">
        <v>16.867469879518072</v>
      </c>
      <c r="AK620" s="2" t="s">
        <v>20</v>
      </c>
    </row>
    <row r="621" spans="1:37" s="19" customFormat="1">
      <c r="A621" s="26">
        <v>663</v>
      </c>
      <c r="B621" s="27">
        <v>5052</v>
      </c>
      <c r="C621" s="2" t="s">
        <v>687</v>
      </c>
      <c r="D621" s="2" t="s">
        <v>697</v>
      </c>
      <c r="E621" s="11">
        <v>85</v>
      </c>
      <c r="F621" s="12">
        <v>475.09411764705885</v>
      </c>
      <c r="G621" s="12">
        <v>51.764705882352942</v>
      </c>
      <c r="H621" s="12">
        <v>35.294117647058826</v>
      </c>
      <c r="I621" s="12">
        <v>11.764705882352942</v>
      </c>
      <c r="J621" s="12">
        <v>1.1764705882352942</v>
      </c>
      <c r="K621" s="12">
        <v>48.235294117647058</v>
      </c>
      <c r="L621" s="12">
        <v>12.941176470588236</v>
      </c>
      <c r="M621" s="13">
        <v>84</v>
      </c>
      <c r="N621" s="14">
        <v>496</v>
      </c>
      <c r="O621" s="14">
        <v>32.142857142857146</v>
      </c>
      <c r="P621" s="14">
        <v>45.238095238095241</v>
      </c>
      <c r="Q621" s="14">
        <v>22.61904761904762</v>
      </c>
      <c r="R621" s="14">
        <v>0</v>
      </c>
      <c r="S621" s="14">
        <v>67.857142857142861</v>
      </c>
      <c r="T621" s="14">
        <v>22.61904761904762</v>
      </c>
      <c r="U621" s="15">
        <v>84</v>
      </c>
      <c r="V621" s="16">
        <v>480.34523809523807</v>
      </c>
      <c r="W621" s="16">
        <v>44.047619047619051</v>
      </c>
      <c r="X621" s="16">
        <v>47.61904761904762</v>
      </c>
      <c r="Y621" s="16">
        <v>7.1428571428571432</v>
      </c>
      <c r="Z621" s="16">
        <v>1.1904761904761905</v>
      </c>
      <c r="AA621" s="16">
        <v>55.952380952380949</v>
      </c>
      <c r="AB621" s="16">
        <v>8.3333333333333339</v>
      </c>
      <c r="AC621" s="17">
        <v>84</v>
      </c>
      <c r="AD621" s="18">
        <v>477.97619047619048</v>
      </c>
      <c r="AE621" s="18">
        <v>41.666666666666664</v>
      </c>
      <c r="AF621" s="18">
        <v>51.19047619047619</v>
      </c>
      <c r="AG621" s="18">
        <v>7.1428571428571432</v>
      </c>
      <c r="AH621" s="18">
        <v>0</v>
      </c>
      <c r="AI621" s="18">
        <v>58.333333333333336</v>
      </c>
      <c r="AJ621" s="18">
        <v>7.1428571428571432</v>
      </c>
      <c r="AK621" s="2" t="s">
        <v>20</v>
      </c>
    </row>
    <row r="622" spans="1:37" s="19" customFormat="1">
      <c r="A622" s="26">
        <v>664</v>
      </c>
      <c r="B622" s="27">
        <v>110</v>
      </c>
      <c r="C622" s="2" t="s">
        <v>698</v>
      </c>
      <c r="D622" s="2" t="s">
        <v>699</v>
      </c>
      <c r="E622" s="11">
        <v>100</v>
      </c>
      <c r="F622" s="12">
        <v>517.34</v>
      </c>
      <c r="G622" s="12">
        <v>24</v>
      </c>
      <c r="H622" s="12">
        <v>27</v>
      </c>
      <c r="I622" s="12">
        <v>39</v>
      </c>
      <c r="J622" s="12">
        <v>10</v>
      </c>
      <c r="K622" s="12">
        <v>76</v>
      </c>
      <c r="L622" s="12">
        <v>49</v>
      </c>
      <c r="M622" s="13">
        <v>100</v>
      </c>
      <c r="N622" s="14">
        <v>526.55999999999995</v>
      </c>
      <c r="O622" s="14">
        <v>17</v>
      </c>
      <c r="P622" s="14">
        <v>28</v>
      </c>
      <c r="Q622" s="14">
        <v>42</v>
      </c>
      <c r="R622" s="14">
        <v>13</v>
      </c>
      <c r="S622" s="14">
        <v>83</v>
      </c>
      <c r="T622" s="14">
        <v>55</v>
      </c>
      <c r="U622" s="15">
        <v>100</v>
      </c>
      <c r="V622" s="16">
        <v>523.07000000000005</v>
      </c>
      <c r="W622" s="16">
        <v>19</v>
      </c>
      <c r="X622" s="16">
        <v>28</v>
      </c>
      <c r="Y622" s="16">
        <v>35</v>
      </c>
      <c r="Z622" s="16">
        <v>18</v>
      </c>
      <c r="AA622" s="16">
        <v>81</v>
      </c>
      <c r="AB622" s="16">
        <v>53</v>
      </c>
      <c r="AC622" s="17">
        <v>100</v>
      </c>
      <c r="AD622" s="18">
        <v>522.16</v>
      </c>
      <c r="AE622" s="18">
        <v>13</v>
      </c>
      <c r="AF622" s="18">
        <v>41</v>
      </c>
      <c r="AG622" s="18">
        <v>28</v>
      </c>
      <c r="AH622" s="18">
        <v>18</v>
      </c>
      <c r="AI622" s="18">
        <v>87</v>
      </c>
      <c r="AJ622" s="18">
        <v>46</v>
      </c>
      <c r="AK622" s="2" t="s">
        <v>53</v>
      </c>
    </row>
    <row r="623" spans="1:37" s="19" customFormat="1">
      <c r="A623" s="26">
        <v>664</v>
      </c>
      <c r="B623" s="27">
        <v>176</v>
      </c>
      <c r="C623" s="2" t="s">
        <v>698</v>
      </c>
      <c r="D623" s="2" t="s">
        <v>700</v>
      </c>
      <c r="E623" s="11">
        <v>80</v>
      </c>
      <c r="F623" s="12">
        <v>508.1</v>
      </c>
      <c r="G623" s="12">
        <v>33.75</v>
      </c>
      <c r="H623" s="12">
        <v>30</v>
      </c>
      <c r="I623" s="12">
        <v>22.5</v>
      </c>
      <c r="J623" s="12">
        <v>13.75</v>
      </c>
      <c r="K623" s="12">
        <v>66.25</v>
      </c>
      <c r="L623" s="12">
        <v>36.25</v>
      </c>
      <c r="M623" s="13">
        <v>81</v>
      </c>
      <c r="N623" s="14">
        <v>518.67901234567898</v>
      </c>
      <c r="O623" s="14">
        <v>16.049382716049383</v>
      </c>
      <c r="P623" s="14">
        <v>48.148148148148145</v>
      </c>
      <c r="Q623" s="14">
        <v>25.925925925925927</v>
      </c>
      <c r="R623" s="14">
        <v>9.8765432098765427</v>
      </c>
      <c r="S623" s="14">
        <v>83.950617283950621</v>
      </c>
      <c r="T623" s="14">
        <v>35.802469135802468</v>
      </c>
      <c r="U623" s="15">
        <v>81</v>
      </c>
      <c r="V623" s="16">
        <v>512.65432098765427</v>
      </c>
      <c r="W623" s="16">
        <v>13.580246913580247</v>
      </c>
      <c r="X623" s="16">
        <v>50.617283950617285</v>
      </c>
      <c r="Y623" s="16">
        <v>25.925925925925927</v>
      </c>
      <c r="Z623" s="16">
        <v>9.8765432098765427</v>
      </c>
      <c r="AA623" s="16">
        <v>86.419753086419746</v>
      </c>
      <c r="AB623" s="16">
        <v>35.802469135802468</v>
      </c>
      <c r="AC623" s="17">
        <v>80</v>
      </c>
      <c r="AD623" s="18">
        <v>513.38750000000005</v>
      </c>
      <c r="AE623" s="18">
        <v>17.5</v>
      </c>
      <c r="AF623" s="18">
        <v>47.5</v>
      </c>
      <c r="AG623" s="18">
        <v>21.25</v>
      </c>
      <c r="AH623" s="18">
        <v>13.75</v>
      </c>
      <c r="AI623" s="18">
        <v>82.5</v>
      </c>
      <c r="AJ623" s="18">
        <v>35</v>
      </c>
      <c r="AK623" s="2" t="s">
        <v>53</v>
      </c>
    </row>
    <row r="624" spans="1:37" s="19" customFormat="1">
      <c r="A624" s="26">
        <v>664</v>
      </c>
      <c r="B624" s="27">
        <v>190</v>
      </c>
      <c r="C624" s="2" t="s">
        <v>698</v>
      </c>
      <c r="D624" s="2" t="s">
        <v>701</v>
      </c>
      <c r="E624" s="11">
        <v>89</v>
      </c>
      <c r="F624" s="12">
        <v>486.80898876404495</v>
      </c>
      <c r="G624" s="12">
        <v>44.943820224719104</v>
      </c>
      <c r="H624" s="12">
        <v>35.955056179775283</v>
      </c>
      <c r="I624" s="12">
        <v>16.853932584269664</v>
      </c>
      <c r="J624" s="12">
        <v>2.2471910112359552</v>
      </c>
      <c r="K624" s="12">
        <v>55.056179775280896</v>
      </c>
      <c r="L624" s="12">
        <v>19.101123595505619</v>
      </c>
      <c r="M624" s="13">
        <v>89</v>
      </c>
      <c r="N624" s="14">
        <v>506.61797752808991</v>
      </c>
      <c r="O624" s="14">
        <v>21.348314606741575</v>
      </c>
      <c r="P624" s="14">
        <v>46.067415730337082</v>
      </c>
      <c r="Q624" s="14">
        <v>29.213483146067414</v>
      </c>
      <c r="R624" s="14">
        <v>3.3707865168539324</v>
      </c>
      <c r="S624" s="14">
        <v>78.651685393258433</v>
      </c>
      <c r="T624" s="14">
        <v>32.584269662921351</v>
      </c>
      <c r="U624" s="15">
        <v>89</v>
      </c>
      <c r="V624" s="16">
        <v>504.9438202247191</v>
      </c>
      <c r="W624" s="16">
        <v>24.719101123595507</v>
      </c>
      <c r="X624" s="16">
        <v>48.314606741573037</v>
      </c>
      <c r="Y624" s="16">
        <v>17.977528089887642</v>
      </c>
      <c r="Z624" s="16">
        <v>8.9887640449438209</v>
      </c>
      <c r="AA624" s="16">
        <v>75.280898876404493</v>
      </c>
      <c r="AB624" s="16">
        <v>26.966292134831459</v>
      </c>
      <c r="AC624" s="17">
        <v>89</v>
      </c>
      <c r="AD624" s="18">
        <v>503.20224719101122</v>
      </c>
      <c r="AE624" s="18">
        <v>25.842696629213481</v>
      </c>
      <c r="AF624" s="18">
        <v>46.067415730337082</v>
      </c>
      <c r="AG624" s="18">
        <v>17.977528089887642</v>
      </c>
      <c r="AH624" s="18">
        <v>10.112359550561798</v>
      </c>
      <c r="AI624" s="18">
        <v>74.157303370786522</v>
      </c>
      <c r="AJ624" s="18">
        <v>28.089887640449437</v>
      </c>
      <c r="AK624" s="2" t="s">
        <v>53</v>
      </c>
    </row>
    <row r="625" spans="1:37" s="19" customFormat="1">
      <c r="A625" s="26">
        <v>664</v>
      </c>
      <c r="B625" s="27">
        <v>274</v>
      </c>
      <c r="C625" s="2" t="s">
        <v>698</v>
      </c>
      <c r="D625" s="2" t="s">
        <v>702</v>
      </c>
      <c r="E625" s="11">
        <v>83</v>
      </c>
      <c r="F625" s="12">
        <v>498.15662650602411</v>
      </c>
      <c r="G625" s="12">
        <v>34.939759036144579</v>
      </c>
      <c r="H625" s="12">
        <v>34.939759036144579</v>
      </c>
      <c r="I625" s="12">
        <v>25.301204819277107</v>
      </c>
      <c r="J625" s="12">
        <v>4.8192771084337354</v>
      </c>
      <c r="K625" s="12">
        <v>65.060240963855421</v>
      </c>
      <c r="L625" s="12">
        <v>30.120481927710845</v>
      </c>
      <c r="M625" s="13">
        <v>83</v>
      </c>
      <c r="N625" s="14">
        <v>498.33734939759034</v>
      </c>
      <c r="O625" s="14">
        <v>20.481927710843372</v>
      </c>
      <c r="P625" s="14">
        <v>57.831325301204821</v>
      </c>
      <c r="Q625" s="14">
        <v>21.686746987951807</v>
      </c>
      <c r="R625" s="14">
        <v>0</v>
      </c>
      <c r="S625" s="14">
        <v>79.518072289156621</v>
      </c>
      <c r="T625" s="14">
        <v>21.686746987951807</v>
      </c>
      <c r="U625" s="15">
        <v>83</v>
      </c>
      <c r="V625" s="16">
        <v>499.87951807228916</v>
      </c>
      <c r="W625" s="16">
        <v>18.072289156626507</v>
      </c>
      <c r="X625" s="16">
        <v>62.650602409638552</v>
      </c>
      <c r="Y625" s="16">
        <v>16.867469879518072</v>
      </c>
      <c r="Z625" s="16">
        <v>2.4096385542168677</v>
      </c>
      <c r="AA625" s="16">
        <v>81.92771084337349</v>
      </c>
      <c r="AB625" s="16">
        <v>19.277108433734941</v>
      </c>
      <c r="AC625" s="17">
        <v>83</v>
      </c>
      <c r="AD625" s="18">
        <v>485.2168674698795</v>
      </c>
      <c r="AE625" s="18">
        <v>36.144578313253014</v>
      </c>
      <c r="AF625" s="18">
        <v>53.012048192771083</v>
      </c>
      <c r="AG625" s="18">
        <v>10.843373493975903</v>
      </c>
      <c r="AH625" s="18">
        <v>0</v>
      </c>
      <c r="AI625" s="18">
        <v>63.855421686746986</v>
      </c>
      <c r="AJ625" s="18">
        <v>10.843373493975903</v>
      </c>
      <c r="AK625" s="2" t="s">
        <v>53</v>
      </c>
    </row>
    <row r="626" spans="1:37" s="19" customFormat="1">
      <c r="A626" s="26">
        <v>664</v>
      </c>
      <c r="B626" s="27">
        <v>1050</v>
      </c>
      <c r="C626" s="2" t="s">
        <v>698</v>
      </c>
      <c r="D626" s="2" t="s">
        <v>703</v>
      </c>
      <c r="E626" s="11">
        <v>75</v>
      </c>
      <c r="F626" s="12">
        <v>506.16</v>
      </c>
      <c r="G626" s="12">
        <v>26.666666666666668</v>
      </c>
      <c r="H626" s="12">
        <v>37.333333333333336</v>
      </c>
      <c r="I626" s="12">
        <v>30.666666666666668</v>
      </c>
      <c r="J626" s="12">
        <v>5.333333333333333</v>
      </c>
      <c r="K626" s="12">
        <v>73.333333333333329</v>
      </c>
      <c r="L626" s="12">
        <v>36</v>
      </c>
      <c r="M626" s="13">
        <v>75</v>
      </c>
      <c r="N626" s="14">
        <v>520.10666666666668</v>
      </c>
      <c r="O626" s="14">
        <v>12</v>
      </c>
      <c r="P626" s="14">
        <v>41.333333333333336</v>
      </c>
      <c r="Q626" s="14">
        <v>41.333333333333336</v>
      </c>
      <c r="R626" s="14">
        <v>5.333333333333333</v>
      </c>
      <c r="S626" s="14">
        <v>88</v>
      </c>
      <c r="T626" s="14">
        <v>46.666666666666664</v>
      </c>
      <c r="U626" s="15">
        <v>75</v>
      </c>
      <c r="V626" s="16">
        <v>504.30666666666667</v>
      </c>
      <c r="W626" s="16">
        <v>24</v>
      </c>
      <c r="X626" s="16">
        <v>48</v>
      </c>
      <c r="Y626" s="16">
        <v>21.333333333333332</v>
      </c>
      <c r="Z626" s="16">
        <v>6.666666666666667</v>
      </c>
      <c r="AA626" s="16">
        <v>76</v>
      </c>
      <c r="AB626" s="16">
        <v>28</v>
      </c>
      <c r="AC626" s="17">
        <v>75</v>
      </c>
      <c r="AD626" s="18">
        <v>512.20000000000005</v>
      </c>
      <c r="AE626" s="18">
        <v>13.333333333333334</v>
      </c>
      <c r="AF626" s="18">
        <v>53.333333333333336</v>
      </c>
      <c r="AG626" s="18">
        <v>25.333333333333332</v>
      </c>
      <c r="AH626" s="18">
        <v>8</v>
      </c>
      <c r="AI626" s="18">
        <v>86.666666666666671</v>
      </c>
      <c r="AJ626" s="18">
        <v>33.333333333333336</v>
      </c>
      <c r="AK626" s="2" t="s">
        <v>53</v>
      </c>
    </row>
    <row r="627" spans="1:37" s="19" customFormat="1">
      <c r="A627" s="26">
        <v>664</v>
      </c>
      <c r="B627" s="27">
        <v>2050</v>
      </c>
      <c r="C627" s="2" t="s">
        <v>698</v>
      </c>
      <c r="D627" s="2" t="s">
        <v>704</v>
      </c>
      <c r="E627" s="11">
        <v>53</v>
      </c>
      <c r="F627" s="12">
        <v>500.35849056603774</v>
      </c>
      <c r="G627" s="12">
        <v>37.735849056603776</v>
      </c>
      <c r="H627" s="12">
        <v>32.075471698113205</v>
      </c>
      <c r="I627" s="12">
        <v>26.415094339622641</v>
      </c>
      <c r="J627" s="12">
        <v>3.7735849056603774</v>
      </c>
      <c r="K627" s="12">
        <v>62.264150943396224</v>
      </c>
      <c r="L627" s="12">
        <v>30.188679245283019</v>
      </c>
      <c r="M627" s="13">
        <v>53</v>
      </c>
      <c r="N627" s="14">
        <v>500.1320754716981</v>
      </c>
      <c r="O627" s="14">
        <v>30.188679245283019</v>
      </c>
      <c r="P627" s="14">
        <v>43.39622641509434</v>
      </c>
      <c r="Q627" s="14">
        <v>24.528301886792452</v>
      </c>
      <c r="R627" s="14">
        <v>1.8867924528301887</v>
      </c>
      <c r="S627" s="14">
        <v>69.811320754716988</v>
      </c>
      <c r="T627" s="14">
        <v>26.415094339622641</v>
      </c>
      <c r="U627" s="15">
        <v>53</v>
      </c>
      <c r="V627" s="16">
        <v>508.37735849056605</v>
      </c>
      <c r="W627" s="16">
        <v>9.433962264150944</v>
      </c>
      <c r="X627" s="16">
        <v>58.490566037735846</v>
      </c>
      <c r="Y627" s="16">
        <v>30.188679245283019</v>
      </c>
      <c r="Z627" s="16">
        <v>1.8867924528301887</v>
      </c>
      <c r="AA627" s="16">
        <v>90.566037735849051</v>
      </c>
      <c r="AB627" s="16">
        <v>32.075471698113205</v>
      </c>
      <c r="AC627" s="17">
        <v>53</v>
      </c>
      <c r="AD627" s="18">
        <v>511.50943396226415</v>
      </c>
      <c r="AE627" s="18">
        <v>11.320754716981131</v>
      </c>
      <c r="AF627" s="18">
        <v>54.716981132075475</v>
      </c>
      <c r="AG627" s="18">
        <v>28.30188679245283</v>
      </c>
      <c r="AH627" s="18">
        <v>5.6603773584905657</v>
      </c>
      <c r="AI627" s="18">
        <v>88.679245283018872</v>
      </c>
      <c r="AJ627" s="18">
        <v>33.962264150943398</v>
      </c>
      <c r="AK627" s="2" t="s">
        <v>53</v>
      </c>
    </row>
    <row r="628" spans="1:37" s="19" customFormat="1">
      <c r="A628" s="26">
        <v>665</v>
      </c>
      <c r="B628" s="27">
        <v>185</v>
      </c>
      <c r="C628" s="2" t="s">
        <v>705</v>
      </c>
      <c r="D628" s="2" t="s">
        <v>365</v>
      </c>
      <c r="E628" s="11">
        <v>107</v>
      </c>
      <c r="F628" s="12">
        <v>496.42990654205607</v>
      </c>
      <c r="G628" s="12">
        <v>32.710280373831779</v>
      </c>
      <c r="H628" s="12">
        <v>37.383177570093459</v>
      </c>
      <c r="I628" s="12">
        <v>28.971962616822431</v>
      </c>
      <c r="J628" s="12">
        <v>0.93457943925233644</v>
      </c>
      <c r="K628" s="12">
        <v>67.289719626168221</v>
      </c>
      <c r="L628" s="12">
        <v>29.906542056074766</v>
      </c>
      <c r="M628" s="13">
        <v>108</v>
      </c>
      <c r="N628" s="14">
        <v>519.64814814814815</v>
      </c>
      <c r="O628" s="14">
        <v>13.888888888888889</v>
      </c>
      <c r="P628" s="14">
        <v>41.666666666666664</v>
      </c>
      <c r="Q628" s="14">
        <v>37.037037037037038</v>
      </c>
      <c r="R628" s="14">
        <v>7.4074074074074074</v>
      </c>
      <c r="S628" s="14">
        <v>86.111111111111114</v>
      </c>
      <c r="T628" s="14">
        <v>44.444444444444443</v>
      </c>
      <c r="U628" s="15">
        <v>107</v>
      </c>
      <c r="V628" s="16">
        <v>507.28037383177571</v>
      </c>
      <c r="W628" s="16">
        <v>19.626168224299064</v>
      </c>
      <c r="X628" s="16">
        <v>45.794392523364486</v>
      </c>
      <c r="Y628" s="16">
        <v>28.971962616822431</v>
      </c>
      <c r="Z628" s="16">
        <v>5.6074766355140184</v>
      </c>
      <c r="AA628" s="16">
        <v>80.373831775700936</v>
      </c>
      <c r="AB628" s="16">
        <v>34.579439252336449</v>
      </c>
      <c r="AC628" s="17">
        <v>107</v>
      </c>
      <c r="AD628" s="18">
        <v>513.06542056074761</v>
      </c>
      <c r="AE628" s="18">
        <v>16.822429906542055</v>
      </c>
      <c r="AF628" s="18">
        <v>48.598130841121495</v>
      </c>
      <c r="AG628" s="18">
        <v>17.757009345794394</v>
      </c>
      <c r="AH628" s="18">
        <v>16.822429906542055</v>
      </c>
      <c r="AI628" s="18">
        <v>83.177570093457945</v>
      </c>
      <c r="AJ628" s="18">
        <v>34.579439252336449</v>
      </c>
      <c r="AK628" s="2" t="s">
        <v>31</v>
      </c>
    </row>
    <row r="629" spans="1:37" s="19" customFormat="1">
      <c r="A629" s="26">
        <v>665</v>
      </c>
      <c r="B629" s="27">
        <v>1054</v>
      </c>
      <c r="C629" s="2" t="s">
        <v>705</v>
      </c>
      <c r="D629" s="2" t="s">
        <v>706</v>
      </c>
      <c r="E629" s="11">
        <v>54</v>
      </c>
      <c r="F629" s="12">
        <v>508.66666666666669</v>
      </c>
      <c r="G629" s="12">
        <v>27.777777777777779</v>
      </c>
      <c r="H629" s="12">
        <v>35.185185185185183</v>
      </c>
      <c r="I629" s="12">
        <v>31.481481481481481</v>
      </c>
      <c r="J629" s="12">
        <v>5.5555555555555554</v>
      </c>
      <c r="K629" s="12">
        <v>72.222222222222229</v>
      </c>
      <c r="L629" s="12">
        <v>37.037037037037038</v>
      </c>
      <c r="M629" s="13">
        <v>55</v>
      </c>
      <c r="N629" s="14">
        <v>522.74545454545455</v>
      </c>
      <c r="O629" s="14">
        <v>7.2727272727272725</v>
      </c>
      <c r="P629" s="14">
        <v>52.727272727272727</v>
      </c>
      <c r="Q629" s="14">
        <v>32.727272727272727</v>
      </c>
      <c r="R629" s="14">
        <v>7.2727272727272725</v>
      </c>
      <c r="S629" s="14">
        <v>92.727272727272734</v>
      </c>
      <c r="T629" s="14">
        <v>40</v>
      </c>
      <c r="U629" s="15">
        <v>55</v>
      </c>
      <c r="V629" s="16">
        <v>522.9818181818182</v>
      </c>
      <c r="W629" s="16">
        <v>7.2727272727272725</v>
      </c>
      <c r="X629" s="16">
        <v>41.81818181818182</v>
      </c>
      <c r="Y629" s="16">
        <v>41.81818181818182</v>
      </c>
      <c r="Z629" s="16">
        <v>9.0909090909090917</v>
      </c>
      <c r="AA629" s="16">
        <v>92.727272727272734</v>
      </c>
      <c r="AB629" s="16">
        <v>50.909090909090907</v>
      </c>
      <c r="AC629" s="17">
        <v>54</v>
      </c>
      <c r="AD629" s="18">
        <v>539.61111111111109</v>
      </c>
      <c r="AE629" s="18">
        <v>3.7037037037037037</v>
      </c>
      <c r="AF629" s="18">
        <v>35.185185185185183</v>
      </c>
      <c r="AG629" s="18">
        <v>37.037037037037038</v>
      </c>
      <c r="AH629" s="18">
        <v>24.074074074074073</v>
      </c>
      <c r="AI629" s="18">
        <v>96.296296296296291</v>
      </c>
      <c r="AJ629" s="18">
        <v>61.111111111111114</v>
      </c>
      <c r="AK629" s="2" t="s">
        <v>31</v>
      </c>
    </row>
    <row r="630" spans="1:37" s="19" customFormat="1">
      <c r="A630" s="26">
        <v>665</v>
      </c>
      <c r="B630" s="27">
        <v>1550</v>
      </c>
      <c r="C630" s="2" t="s">
        <v>705</v>
      </c>
      <c r="D630" s="2" t="s">
        <v>415</v>
      </c>
      <c r="E630" s="11">
        <v>49</v>
      </c>
      <c r="F630" s="12">
        <v>502.65306122448982</v>
      </c>
      <c r="G630" s="12">
        <v>20.408163265306122</v>
      </c>
      <c r="H630" s="12">
        <v>48.979591836734691</v>
      </c>
      <c r="I630" s="12">
        <v>30.612244897959183</v>
      </c>
      <c r="J630" s="12">
        <v>0</v>
      </c>
      <c r="K630" s="12">
        <v>79.591836734693871</v>
      </c>
      <c r="L630" s="12">
        <v>30.612244897959183</v>
      </c>
      <c r="M630" s="13">
        <v>49</v>
      </c>
      <c r="N630" s="14">
        <v>520.89795918367349</v>
      </c>
      <c r="O630" s="14">
        <v>12.244897959183673</v>
      </c>
      <c r="P630" s="14">
        <v>46.938775510204081</v>
      </c>
      <c r="Q630" s="14">
        <v>34.693877551020407</v>
      </c>
      <c r="R630" s="14">
        <v>6.1224489795918364</v>
      </c>
      <c r="S630" s="14">
        <v>87.755102040816325</v>
      </c>
      <c r="T630" s="14">
        <v>40.816326530612244</v>
      </c>
      <c r="U630" s="15">
        <v>49</v>
      </c>
      <c r="V630" s="16">
        <v>505.9591836734694</v>
      </c>
      <c r="W630" s="16">
        <v>8.1632653061224492</v>
      </c>
      <c r="X630" s="16">
        <v>65.306122448979593</v>
      </c>
      <c r="Y630" s="16">
        <v>26.530612244897959</v>
      </c>
      <c r="Z630" s="16">
        <v>0</v>
      </c>
      <c r="AA630" s="16">
        <v>91.836734693877546</v>
      </c>
      <c r="AB630" s="16">
        <v>26.530612244897959</v>
      </c>
      <c r="AC630" s="17">
        <v>49</v>
      </c>
      <c r="AD630" s="18">
        <v>510.63265306122452</v>
      </c>
      <c r="AE630" s="18">
        <v>12.244897959183673</v>
      </c>
      <c r="AF630" s="18">
        <v>63.265306122448976</v>
      </c>
      <c r="AG630" s="18">
        <v>16.326530612244898</v>
      </c>
      <c r="AH630" s="18">
        <v>8.1632653061224492</v>
      </c>
      <c r="AI630" s="18">
        <v>87.755102040816325</v>
      </c>
      <c r="AJ630" s="18">
        <v>24.489795918367346</v>
      </c>
      <c r="AK630" s="2" t="s">
        <v>31</v>
      </c>
    </row>
    <row r="631" spans="1:37" s="19" customFormat="1">
      <c r="A631" s="26">
        <v>665</v>
      </c>
      <c r="B631" s="27">
        <v>2050</v>
      </c>
      <c r="C631" s="2" t="s">
        <v>705</v>
      </c>
      <c r="D631" s="2" t="s">
        <v>707</v>
      </c>
      <c r="E631" s="11">
        <v>105</v>
      </c>
      <c r="F631" s="12">
        <v>490.98095238095237</v>
      </c>
      <c r="G631" s="12">
        <v>35.238095238095241</v>
      </c>
      <c r="H631" s="12">
        <v>47.61904761904762</v>
      </c>
      <c r="I631" s="12">
        <v>15.238095238095237</v>
      </c>
      <c r="J631" s="12">
        <v>1.9047619047619047</v>
      </c>
      <c r="K631" s="12">
        <v>64.761904761904759</v>
      </c>
      <c r="L631" s="12">
        <v>17.142857142857142</v>
      </c>
      <c r="M631" s="13">
        <v>105</v>
      </c>
      <c r="N631" s="14">
        <v>495.32380952380953</v>
      </c>
      <c r="O631" s="14">
        <v>35.238095238095241</v>
      </c>
      <c r="P631" s="14">
        <v>39.047619047619051</v>
      </c>
      <c r="Q631" s="14">
        <v>23.80952380952381</v>
      </c>
      <c r="R631" s="14">
        <v>1.9047619047619047</v>
      </c>
      <c r="S631" s="14">
        <v>64.761904761904759</v>
      </c>
      <c r="T631" s="14">
        <v>25.714285714285715</v>
      </c>
      <c r="U631" s="15">
        <v>105</v>
      </c>
      <c r="V631" s="16">
        <v>500.31428571428569</v>
      </c>
      <c r="W631" s="16">
        <v>25.714285714285715</v>
      </c>
      <c r="X631" s="16">
        <v>46.666666666666664</v>
      </c>
      <c r="Y631" s="16">
        <v>22.857142857142858</v>
      </c>
      <c r="Z631" s="16">
        <v>4.7619047619047619</v>
      </c>
      <c r="AA631" s="16">
        <v>74.285714285714292</v>
      </c>
      <c r="AB631" s="16">
        <v>27.61904761904762</v>
      </c>
      <c r="AC631" s="17">
        <v>105</v>
      </c>
      <c r="AD631" s="18">
        <v>506.59047619047618</v>
      </c>
      <c r="AE631" s="18">
        <v>22.857142857142858</v>
      </c>
      <c r="AF631" s="18">
        <v>42.857142857142854</v>
      </c>
      <c r="AG631" s="18">
        <v>21.904761904761905</v>
      </c>
      <c r="AH631" s="18">
        <v>12.380952380952381</v>
      </c>
      <c r="AI631" s="18">
        <v>77.142857142857139</v>
      </c>
      <c r="AJ631" s="18">
        <v>34.285714285714285</v>
      </c>
      <c r="AK631" s="2" t="s">
        <v>31</v>
      </c>
    </row>
    <row r="632" spans="1:37" s="19" customFormat="1">
      <c r="A632" s="26">
        <v>665</v>
      </c>
      <c r="B632" s="27">
        <v>3050</v>
      </c>
      <c r="C632" s="2" t="s">
        <v>705</v>
      </c>
      <c r="D632" s="2" t="s">
        <v>708</v>
      </c>
      <c r="E632" s="11">
        <v>58</v>
      </c>
      <c r="F632" s="12">
        <v>496.62068965517244</v>
      </c>
      <c r="G632" s="12">
        <v>29.310344827586206</v>
      </c>
      <c r="H632" s="12">
        <v>43.103448275862071</v>
      </c>
      <c r="I632" s="12">
        <v>27.586206896551722</v>
      </c>
      <c r="J632" s="12">
        <v>0</v>
      </c>
      <c r="K632" s="12">
        <v>70.689655172413794</v>
      </c>
      <c r="L632" s="12">
        <v>27.586206896551722</v>
      </c>
      <c r="M632" s="13">
        <v>58</v>
      </c>
      <c r="N632" s="14">
        <v>518.08620689655174</v>
      </c>
      <c r="O632" s="14">
        <v>6.8965517241379306</v>
      </c>
      <c r="P632" s="14">
        <v>55.172413793103445</v>
      </c>
      <c r="Q632" s="14">
        <v>34.482758620689658</v>
      </c>
      <c r="R632" s="14">
        <v>3.4482758620689653</v>
      </c>
      <c r="S632" s="14">
        <v>93.103448275862064</v>
      </c>
      <c r="T632" s="14">
        <v>37.931034482758619</v>
      </c>
      <c r="U632" s="15">
        <v>56</v>
      </c>
      <c r="V632" s="16">
        <v>499.23214285714283</v>
      </c>
      <c r="W632" s="16">
        <v>23.214285714285715</v>
      </c>
      <c r="X632" s="16">
        <v>53.571428571428569</v>
      </c>
      <c r="Y632" s="16">
        <v>23.214285714285715</v>
      </c>
      <c r="Z632" s="16">
        <v>0</v>
      </c>
      <c r="AA632" s="16">
        <v>76.785714285714292</v>
      </c>
      <c r="AB632" s="16">
        <v>23.214285714285715</v>
      </c>
      <c r="AC632" s="17">
        <v>56</v>
      </c>
      <c r="AD632" s="18">
        <v>502.57142857142856</v>
      </c>
      <c r="AE632" s="18">
        <v>17.857142857142858</v>
      </c>
      <c r="AF632" s="18">
        <v>60.714285714285715</v>
      </c>
      <c r="AG632" s="18">
        <v>17.857142857142858</v>
      </c>
      <c r="AH632" s="18">
        <v>3.5714285714285716</v>
      </c>
      <c r="AI632" s="18">
        <v>82.142857142857139</v>
      </c>
      <c r="AJ632" s="18">
        <v>21.428571428571427</v>
      </c>
      <c r="AK632" s="2" t="s">
        <v>31</v>
      </c>
    </row>
    <row r="633" spans="1:37" s="19" customFormat="1">
      <c r="A633" s="26">
        <v>666</v>
      </c>
      <c r="B633" s="27">
        <v>109</v>
      </c>
      <c r="C633" s="2" t="s">
        <v>709</v>
      </c>
      <c r="D633" s="2" t="s">
        <v>710</v>
      </c>
      <c r="E633" s="11">
        <v>66</v>
      </c>
      <c r="F633" s="12">
        <v>555.62121212121212</v>
      </c>
      <c r="G633" s="12">
        <v>1.5151515151515151</v>
      </c>
      <c r="H633" s="12">
        <v>18.181818181818183</v>
      </c>
      <c r="I633" s="12">
        <v>59.090909090909093</v>
      </c>
      <c r="J633" s="12">
        <v>21.212121212121211</v>
      </c>
      <c r="K633" s="12">
        <v>98.484848484848484</v>
      </c>
      <c r="L633" s="12">
        <v>80.303030303030297</v>
      </c>
      <c r="M633" s="13">
        <v>66</v>
      </c>
      <c r="N633" s="14">
        <v>560.78787878787875</v>
      </c>
      <c r="O633" s="14">
        <v>0</v>
      </c>
      <c r="P633" s="14">
        <v>16.666666666666668</v>
      </c>
      <c r="Q633" s="14">
        <v>48.484848484848484</v>
      </c>
      <c r="R633" s="14">
        <v>34.848484848484851</v>
      </c>
      <c r="S633" s="14">
        <v>100</v>
      </c>
      <c r="T633" s="14">
        <v>83.333333333333329</v>
      </c>
      <c r="U633" s="15">
        <v>66</v>
      </c>
      <c r="V633" s="16">
        <v>531.63636363636363</v>
      </c>
      <c r="W633" s="16">
        <v>4.5454545454545459</v>
      </c>
      <c r="X633" s="16">
        <v>31.818181818181817</v>
      </c>
      <c r="Y633" s="16">
        <v>51.515151515151516</v>
      </c>
      <c r="Z633" s="16">
        <v>12.121212121212121</v>
      </c>
      <c r="AA633" s="16">
        <v>95.454545454545453</v>
      </c>
      <c r="AB633" s="16">
        <v>63.636363636363633</v>
      </c>
      <c r="AC633" s="17">
        <v>66</v>
      </c>
      <c r="AD633" s="18">
        <v>530.22727272727275</v>
      </c>
      <c r="AE633" s="18">
        <v>4.5454545454545459</v>
      </c>
      <c r="AF633" s="18">
        <v>45.454545454545453</v>
      </c>
      <c r="AG633" s="18">
        <v>30.303030303030305</v>
      </c>
      <c r="AH633" s="18">
        <v>19.696969696969695</v>
      </c>
      <c r="AI633" s="18">
        <v>95.454545454545453</v>
      </c>
      <c r="AJ633" s="18">
        <v>50</v>
      </c>
      <c r="AK633" s="2" t="s">
        <v>43</v>
      </c>
    </row>
    <row r="634" spans="1:37" s="19" customFormat="1">
      <c r="A634" s="26">
        <v>666</v>
      </c>
      <c r="B634" s="27">
        <v>201</v>
      </c>
      <c r="C634" s="2" t="s">
        <v>709</v>
      </c>
      <c r="D634" s="2" t="s">
        <v>711</v>
      </c>
      <c r="E634" s="11">
        <v>51</v>
      </c>
      <c r="F634" s="12">
        <v>465.41176470588238</v>
      </c>
      <c r="G634" s="12">
        <v>58.823529411764703</v>
      </c>
      <c r="H634" s="12">
        <v>27.450980392156861</v>
      </c>
      <c r="I634" s="12">
        <v>13.725490196078431</v>
      </c>
      <c r="J634" s="12">
        <v>0</v>
      </c>
      <c r="K634" s="12">
        <v>41.176470588235297</v>
      </c>
      <c r="L634" s="12">
        <v>13.725490196078431</v>
      </c>
      <c r="M634" s="13">
        <v>50</v>
      </c>
      <c r="N634" s="14">
        <v>501.38</v>
      </c>
      <c r="O634" s="14">
        <v>26</v>
      </c>
      <c r="P634" s="14">
        <v>42</v>
      </c>
      <c r="Q634" s="14">
        <v>32</v>
      </c>
      <c r="R634" s="14">
        <v>0</v>
      </c>
      <c r="S634" s="14">
        <v>74</v>
      </c>
      <c r="T634" s="14">
        <v>32</v>
      </c>
      <c r="U634" s="15">
        <v>50</v>
      </c>
      <c r="V634" s="16">
        <v>488.14</v>
      </c>
      <c r="W634" s="16">
        <v>40</v>
      </c>
      <c r="X634" s="16">
        <v>50</v>
      </c>
      <c r="Y634" s="16">
        <v>10</v>
      </c>
      <c r="Z634" s="16">
        <v>0</v>
      </c>
      <c r="AA634" s="16">
        <v>60</v>
      </c>
      <c r="AB634" s="16">
        <v>10</v>
      </c>
      <c r="AC634" s="17">
        <v>49</v>
      </c>
      <c r="AD634" s="18">
        <v>493.14285714285717</v>
      </c>
      <c r="AE634" s="18">
        <v>30.612244897959183</v>
      </c>
      <c r="AF634" s="18">
        <v>55.102040816326529</v>
      </c>
      <c r="AG634" s="18">
        <v>12.244897959183673</v>
      </c>
      <c r="AH634" s="18">
        <v>2.0408163265306123</v>
      </c>
      <c r="AI634" s="18">
        <v>69.387755102040813</v>
      </c>
      <c r="AJ634" s="18">
        <v>14.285714285714286</v>
      </c>
      <c r="AK634" s="2" t="s">
        <v>43</v>
      </c>
    </row>
    <row r="635" spans="1:37" s="19" customFormat="1">
      <c r="A635" s="26">
        <v>666</v>
      </c>
      <c r="B635" s="27">
        <v>301</v>
      </c>
      <c r="C635" s="2" t="s">
        <v>709</v>
      </c>
      <c r="D635" s="2" t="s">
        <v>712</v>
      </c>
      <c r="E635" s="11">
        <v>57</v>
      </c>
      <c r="F635" s="12">
        <v>461.77192982456143</v>
      </c>
      <c r="G635" s="12">
        <v>68.421052631578945</v>
      </c>
      <c r="H635" s="12">
        <v>21.05263157894737</v>
      </c>
      <c r="I635" s="12">
        <v>10.526315789473685</v>
      </c>
      <c r="J635" s="12">
        <v>0</v>
      </c>
      <c r="K635" s="12">
        <v>31.578947368421051</v>
      </c>
      <c r="L635" s="12">
        <v>10.526315789473685</v>
      </c>
      <c r="M635" s="13">
        <v>57</v>
      </c>
      <c r="N635" s="14">
        <v>491.56140350877195</v>
      </c>
      <c r="O635" s="14">
        <v>38.596491228070178</v>
      </c>
      <c r="P635" s="14">
        <v>40.350877192982459</v>
      </c>
      <c r="Q635" s="14">
        <v>19.298245614035089</v>
      </c>
      <c r="R635" s="14">
        <v>1.7543859649122806</v>
      </c>
      <c r="S635" s="14">
        <v>61.403508771929822</v>
      </c>
      <c r="T635" s="14">
        <v>21.05263157894737</v>
      </c>
      <c r="U635" s="15">
        <v>57</v>
      </c>
      <c r="V635" s="16">
        <v>471.91228070175441</v>
      </c>
      <c r="W635" s="16">
        <v>54.385964912280699</v>
      </c>
      <c r="X635" s="16">
        <v>38.596491228070178</v>
      </c>
      <c r="Y635" s="16">
        <v>7.0175438596491224</v>
      </c>
      <c r="Z635" s="16">
        <v>0</v>
      </c>
      <c r="AA635" s="16">
        <v>45.614035087719301</v>
      </c>
      <c r="AB635" s="16">
        <v>7.0175438596491224</v>
      </c>
      <c r="AC635" s="17">
        <v>57</v>
      </c>
      <c r="AD635" s="18">
        <v>472.15789473684208</v>
      </c>
      <c r="AE635" s="18">
        <v>61.403508771929822</v>
      </c>
      <c r="AF635" s="18">
        <v>29.82456140350877</v>
      </c>
      <c r="AG635" s="18">
        <v>7.0175438596491224</v>
      </c>
      <c r="AH635" s="18">
        <v>1.7543859649122806</v>
      </c>
      <c r="AI635" s="18">
        <v>38.596491228070178</v>
      </c>
      <c r="AJ635" s="18">
        <v>8.7719298245614041</v>
      </c>
      <c r="AK635" s="2" t="s">
        <v>43</v>
      </c>
    </row>
    <row r="636" spans="1:37" s="19" customFormat="1">
      <c r="A636" s="26">
        <v>667</v>
      </c>
      <c r="B636" s="27">
        <v>100</v>
      </c>
      <c r="C636" s="2" t="s">
        <v>713</v>
      </c>
      <c r="D636" s="2" t="s">
        <v>714</v>
      </c>
      <c r="E636" s="11">
        <v>139</v>
      </c>
      <c r="F636" s="12">
        <v>496.33812949640287</v>
      </c>
      <c r="G636" s="12">
        <v>35.251798561151077</v>
      </c>
      <c r="H636" s="12">
        <v>31.654676258992804</v>
      </c>
      <c r="I636" s="12">
        <v>29.496402877697843</v>
      </c>
      <c r="J636" s="12">
        <v>3.5971223021582732</v>
      </c>
      <c r="K636" s="12">
        <v>64.748201438848923</v>
      </c>
      <c r="L636" s="12">
        <v>33.093525179856115</v>
      </c>
      <c r="M636" s="13">
        <v>140</v>
      </c>
      <c r="N636" s="14">
        <v>524.75714285714287</v>
      </c>
      <c r="O636" s="14">
        <v>17.857142857142858</v>
      </c>
      <c r="P636" s="14">
        <v>31.428571428571427</v>
      </c>
      <c r="Q636" s="14">
        <v>39.285714285714285</v>
      </c>
      <c r="R636" s="14">
        <v>11.428571428571429</v>
      </c>
      <c r="S636" s="14">
        <v>82.142857142857139</v>
      </c>
      <c r="T636" s="14">
        <v>50.714285714285715</v>
      </c>
      <c r="U636" s="15">
        <v>139</v>
      </c>
      <c r="V636" s="16">
        <v>510.76258992805754</v>
      </c>
      <c r="W636" s="16">
        <v>23.021582733812949</v>
      </c>
      <c r="X636" s="16">
        <v>38.848920863309353</v>
      </c>
      <c r="Y636" s="16">
        <v>28.776978417266186</v>
      </c>
      <c r="Z636" s="16">
        <v>9.3525179856115113</v>
      </c>
      <c r="AA636" s="16">
        <v>76.978417266187051</v>
      </c>
      <c r="AB636" s="16">
        <v>38.129496402877699</v>
      </c>
      <c r="AC636" s="17">
        <v>137</v>
      </c>
      <c r="AD636" s="18">
        <v>503.56204379562041</v>
      </c>
      <c r="AE636" s="18">
        <v>22.627737226277372</v>
      </c>
      <c r="AF636" s="18">
        <v>53.284671532846716</v>
      </c>
      <c r="AG636" s="18">
        <v>16.058394160583941</v>
      </c>
      <c r="AH636" s="18">
        <v>8.0291970802919703</v>
      </c>
      <c r="AI636" s="18">
        <v>77.372262773722625</v>
      </c>
      <c r="AJ636" s="18">
        <v>24.087591240875913</v>
      </c>
      <c r="AK636" s="2" t="s">
        <v>258</v>
      </c>
    </row>
    <row r="637" spans="1:37" s="19" customFormat="1">
      <c r="A637" s="26">
        <v>667</v>
      </c>
      <c r="B637" s="27">
        <v>109</v>
      </c>
      <c r="C637" s="2" t="s">
        <v>713</v>
      </c>
      <c r="D637" s="2" t="s">
        <v>715</v>
      </c>
      <c r="E637" s="11">
        <v>216</v>
      </c>
      <c r="F637" s="12">
        <v>508.31018518518516</v>
      </c>
      <c r="G637" s="12">
        <v>24.537037037037038</v>
      </c>
      <c r="H637" s="12">
        <v>45.370370370370374</v>
      </c>
      <c r="I637" s="12">
        <v>22.685185185185187</v>
      </c>
      <c r="J637" s="12">
        <v>7.4074074074074074</v>
      </c>
      <c r="K637" s="12">
        <v>75.462962962962962</v>
      </c>
      <c r="L637" s="12">
        <v>30.092592592592592</v>
      </c>
      <c r="M637" s="13">
        <v>217</v>
      </c>
      <c r="N637" s="14">
        <v>522.31336405529953</v>
      </c>
      <c r="O637" s="14">
        <v>14.285714285714286</v>
      </c>
      <c r="P637" s="14">
        <v>39.631336405529957</v>
      </c>
      <c r="Q637" s="14">
        <v>34.562211981566819</v>
      </c>
      <c r="R637" s="14">
        <v>11.52073732718894</v>
      </c>
      <c r="S637" s="14">
        <v>85.714285714285708</v>
      </c>
      <c r="T637" s="14">
        <v>46.082949308755758</v>
      </c>
      <c r="U637" s="15">
        <v>217</v>
      </c>
      <c r="V637" s="16">
        <v>511.70967741935482</v>
      </c>
      <c r="W637" s="16">
        <v>15.668202764976959</v>
      </c>
      <c r="X637" s="16">
        <v>47.926267281105993</v>
      </c>
      <c r="Y637" s="16">
        <v>29.493087557603687</v>
      </c>
      <c r="Z637" s="16">
        <v>6.9124423963133639</v>
      </c>
      <c r="AA637" s="16">
        <v>84.331797235023046</v>
      </c>
      <c r="AB637" s="16">
        <v>36.405529953917053</v>
      </c>
      <c r="AC637" s="17">
        <v>216</v>
      </c>
      <c r="AD637" s="18">
        <v>512.12962962962968</v>
      </c>
      <c r="AE637" s="18">
        <v>13.888888888888889</v>
      </c>
      <c r="AF637" s="18">
        <v>56.944444444444443</v>
      </c>
      <c r="AG637" s="18">
        <v>18.518518518518519</v>
      </c>
      <c r="AH637" s="18">
        <v>10.648148148148149</v>
      </c>
      <c r="AI637" s="18">
        <v>86.111111111111114</v>
      </c>
      <c r="AJ637" s="18">
        <v>29.166666666666668</v>
      </c>
      <c r="AK637" s="2" t="s">
        <v>258</v>
      </c>
    </row>
    <row r="638" spans="1:37" s="19" customFormat="1">
      <c r="A638" s="26">
        <v>667</v>
      </c>
      <c r="B638" s="27">
        <v>173</v>
      </c>
      <c r="C638" s="2" t="s">
        <v>713</v>
      </c>
      <c r="D638" s="2" t="s">
        <v>716</v>
      </c>
      <c r="E638" s="11">
        <v>124</v>
      </c>
      <c r="F638" s="12">
        <v>503.29838709677421</v>
      </c>
      <c r="G638" s="12">
        <v>29.838709677419356</v>
      </c>
      <c r="H638" s="12">
        <v>38.70967741935484</v>
      </c>
      <c r="I638" s="12">
        <v>27.419354838709676</v>
      </c>
      <c r="J638" s="12">
        <v>4.032258064516129</v>
      </c>
      <c r="K638" s="12">
        <v>70.161290322580641</v>
      </c>
      <c r="L638" s="12">
        <v>31.451612903225808</v>
      </c>
      <c r="M638" s="13">
        <v>124</v>
      </c>
      <c r="N638" s="14">
        <v>514.17741935483866</v>
      </c>
      <c r="O638" s="14">
        <v>16.93548387096774</v>
      </c>
      <c r="P638" s="14">
        <v>51.612903225806448</v>
      </c>
      <c r="Q638" s="14">
        <v>20.161290322580644</v>
      </c>
      <c r="R638" s="14">
        <v>11.290322580645162</v>
      </c>
      <c r="S638" s="14">
        <v>83.064516129032256</v>
      </c>
      <c r="T638" s="14">
        <v>31.451612903225808</v>
      </c>
      <c r="U638" s="15">
        <v>125</v>
      </c>
      <c r="V638" s="16">
        <v>500.024</v>
      </c>
      <c r="W638" s="16">
        <v>29.6</v>
      </c>
      <c r="X638" s="16">
        <v>44.8</v>
      </c>
      <c r="Y638" s="16">
        <v>18.399999999999999</v>
      </c>
      <c r="Z638" s="16">
        <v>7.2</v>
      </c>
      <c r="AA638" s="16">
        <v>70.400000000000006</v>
      </c>
      <c r="AB638" s="16">
        <v>25.6</v>
      </c>
      <c r="AC638" s="17">
        <v>125</v>
      </c>
      <c r="AD638" s="18">
        <v>497</v>
      </c>
      <c r="AE638" s="18">
        <v>27.2</v>
      </c>
      <c r="AF638" s="18">
        <v>52.8</v>
      </c>
      <c r="AG638" s="18">
        <v>12</v>
      </c>
      <c r="AH638" s="18">
        <v>8</v>
      </c>
      <c r="AI638" s="18">
        <v>72.8</v>
      </c>
      <c r="AJ638" s="18">
        <v>20</v>
      </c>
      <c r="AK638" s="2" t="s">
        <v>258</v>
      </c>
    </row>
    <row r="639" spans="1:37" s="19" customFormat="1">
      <c r="A639" s="26">
        <v>667</v>
      </c>
      <c r="B639" s="27">
        <v>180</v>
      </c>
      <c r="C639" s="2" t="s">
        <v>713</v>
      </c>
      <c r="D639" s="2" t="s">
        <v>717</v>
      </c>
      <c r="E639" s="11">
        <v>100</v>
      </c>
      <c r="F639" s="12">
        <v>541.91999999999996</v>
      </c>
      <c r="G639" s="12">
        <v>11</v>
      </c>
      <c r="H639" s="12">
        <v>26</v>
      </c>
      <c r="I639" s="12">
        <v>41</v>
      </c>
      <c r="J639" s="12">
        <v>22</v>
      </c>
      <c r="K639" s="12">
        <v>89</v>
      </c>
      <c r="L639" s="12">
        <v>63</v>
      </c>
      <c r="M639" s="13">
        <v>100</v>
      </c>
      <c r="N639" s="14">
        <v>548.48</v>
      </c>
      <c r="O639" s="14">
        <v>5</v>
      </c>
      <c r="P639" s="14">
        <v>29</v>
      </c>
      <c r="Q639" s="14">
        <v>37</v>
      </c>
      <c r="R639" s="14">
        <v>29</v>
      </c>
      <c r="S639" s="14">
        <v>95</v>
      </c>
      <c r="T639" s="14">
        <v>66</v>
      </c>
      <c r="U639" s="15">
        <v>100</v>
      </c>
      <c r="V639" s="16">
        <v>535.32000000000005</v>
      </c>
      <c r="W639" s="16">
        <v>8</v>
      </c>
      <c r="X639" s="16">
        <v>31</v>
      </c>
      <c r="Y639" s="16">
        <v>43</v>
      </c>
      <c r="Z639" s="16">
        <v>18</v>
      </c>
      <c r="AA639" s="16">
        <v>92</v>
      </c>
      <c r="AB639" s="16">
        <v>61</v>
      </c>
      <c r="AC639" s="17">
        <v>100</v>
      </c>
      <c r="AD639" s="18">
        <v>527.28</v>
      </c>
      <c r="AE639" s="18">
        <v>9</v>
      </c>
      <c r="AF639" s="18">
        <v>39</v>
      </c>
      <c r="AG639" s="18">
        <v>35</v>
      </c>
      <c r="AH639" s="18">
        <v>17</v>
      </c>
      <c r="AI639" s="18">
        <v>91</v>
      </c>
      <c r="AJ639" s="18">
        <v>52</v>
      </c>
      <c r="AK639" s="2" t="s">
        <v>258</v>
      </c>
    </row>
    <row r="640" spans="1:37" s="19" customFormat="1">
      <c r="A640" s="26">
        <v>667</v>
      </c>
      <c r="B640" s="27">
        <v>184</v>
      </c>
      <c r="C640" s="2" t="s">
        <v>713</v>
      </c>
      <c r="D640" s="2" t="s">
        <v>718</v>
      </c>
      <c r="E640" s="11">
        <v>185</v>
      </c>
      <c r="F640" s="12">
        <v>506.45945945945948</v>
      </c>
      <c r="G640" s="12">
        <v>29.189189189189189</v>
      </c>
      <c r="H640" s="12">
        <v>33.513513513513516</v>
      </c>
      <c r="I640" s="12">
        <v>29.189189189189189</v>
      </c>
      <c r="J640" s="12">
        <v>8.1081081081081088</v>
      </c>
      <c r="K640" s="12">
        <v>70.810810810810807</v>
      </c>
      <c r="L640" s="12">
        <v>37.297297297297298</v>
      </c>
      <c r="M640" s="13">
        <v>188</v>
      </c>
      <c r="N640" s="14">
        <v>514.88829787234044</v>
      </c>
      <c r="O640" s="14">
        <v>18.085106382978722</v>
      </c>
      <c r="P640" s="14">
        <v>39.893617021276597</v>
      </c>
      <c r="Q640" s="14">
        <v>34.574468085106382</v>
      </c>
      <c r="R640" s="14">
        <v>7.4468085106382977</v>
      </c>
      <c r="S640" s="14">
        <v>81.914893617021278</v>
      </c>
      <c r="T640" s="14">
        <v>42.021276595744681</v>
      </c>
      <c r="U640" s="15">
        <v>189</v>
      </c>
      <c r="V640" s="16">
        <v>519.71957671957671</v>
      </c>
      <c r="W640" s="16">
        <v>14.814814814814815</v>
      </c>
      <c r="X640" s="16">
        <v>39.153439153439152</v>
      </c>
      <c r="Y640" s="16">
        <v>32.804232804232804</v>
      </c>
      <c r="Z640" s="16">
        <v>13.227513227513228</v>
      </c>
      <c r="AA640" s="16">
        <v>85.18518518518519</v>
      </c>
      <c r="AB640" s="16">
        <v>46.031746031746032</v>
      </c>
      <c r="AC640" s="17">
        <v>185</v>
      </c>
      <c r="AD640" s="18">
        <v>513.00540540540544</v>
      </c>
      <c r="AE640" s="18">
        <v>17.297297297297298</v>
      </c>
      <c r="AF640" s="18">
        <v>43.783783783783782</v>
      </c>
      <c r="AG640" s="18">
        <v>29.189189189189189</v>
      </c>
      <c r="AH640" s="18">
        <v>9.7297297297297298</v>
      </c>
      <c r="AI640" s="18">
        <v>82.702702702702709</v>
      </c>
      <c r="AJ640" s="18">
        <v>38.918918918918919</v>
      </c>
      <c r="AK640" s="2" t="s">
        <v>258</v>
      </c>
    </row>
    <row r="641" spans="1:37" s="19" customFormat="1">
      <c r="A641" s="26">
        <v>667</v>
      </c>
      <c r="B641" s="27">
        <v>188</v>
      </c>
      <c r="C641" s="2" t="s">
        <v>713</v>
      </c>
      <c r="D641" s="2" t="s">
        <v>719</v>
      </c>
      <c r="E641" s="11">
        <v>1</v>
      </c>
      <c r="F641" s="12" t="s">
        <v>1406</v>
      </c>
      <c r="G641" s="12" t="s">
        <v>1406</v>
      </c>
      <c r="H641" s="12" t="s">
        <v>1406</v>
      </c>
      <c r="I641" s="12" t="s">
        <v>1406</v>
      </c>
      <c r="J641" s="12" t="s">
        <v>1406</v>
      </c>
      <c r="K641" s="12" t="s">
        <v>1406</v>
      </c>
      <c r="L641" s="12" t="s">
        <v>1406</v>
      </c>
      <c r="M641" s="13">
        <v>1</v>
      </c>
      <c r="N641" s="14" t="s">
        <v>1406</v>
      </c>
      <c r="O641" s="14" t="s">
        <v>1406</v>
      </c>
      <c r="P641" s="14" t="s">
        <v>1406</v>
      </c>
      <c r="Q641" s="14" t="s">
        <v>1406</v>
      </c>
      <c r="R641" s="14" t="s">
        <v>1406</v>
      </c>
      <c r="S641" s="14" t="s">
        <v>1406</v>
      </c>
      <c r="T641" s="14" t="s">
        <v>1406</v>
      </c>
      <c r="U641" s="15">
        <v>1</v>
      </c>
      <c r="V641" s="16" t="s">
        <v>1406</v>
      </c>
      <c r="W641" s="16" t="s">
        <v>1406</v>
      </c>
      <c r="X641" s="16" t="s">
        <v>1406</v>
      </c>
      <c r="Y641" s="16" t="s">
        <v>1406</v>
      </c>
      <c r="Z641" s="16" t="s">
        <v>1406</v>
      </c>
      <c r="AA641" s="16" t="s">
        <v>1406</v>
      </c>
      <c r="AB641" s="16" t="s">
        <v>1406</v>
      </c>
      <c r="AC641" s="17">
        <v>1</v>
      </c>
      <c r="AD641" s="18" t="s">
        <v>1406</v>
      </c>
      <c r="AE641" s="18" t="s">
        <v>1406</v>
      </c>
      <c r="AF641" s="18" t="s">
        <v>1406</v>
      </c>
      <c r="AG641" s="18" t="s">
        <v>1406</v>
      </c>
      <c r="AH641" s="18" t="s">
        <v>1406</v>
      </c>
      <c r="AI641" s="18" t="s">
        <v>1406</v>
      </c>
      <c r="AJ641" s="18" t="s">
        <v>1406</v>
      </c>
      <c r="AK641" s="2" t="s">
        <v>258</v>
      </c>
    </row>
    <row r="642" spans="1:37" s="19" customFormat="1">
      <c r="A642" s="26">
        <v>667</v>
      </c>
      <c r="B642" s="27">
        <v>190</v>
      </c>
      <c r="C642" s="2" t="s">
        <v>713</v>
      </c>
      <c r="D642" s="2" t="s">
        <v>608</v>
      </c>
      <c r="E642" s="11">
        <v>193</v>
      </c>
      <c r="F642" s="12">
        <v>526.74611398963725</v>
      </c>
      <c r="G642" s="12">
        <v>21.243523316062177</v>
      </c>
      <c r="H642" s="12">
        <v>24.352331606217618</v>
      </c>
      <c r="I642" s="12">
        <v>38.3419689119171</v>
      </c>
      <c r="J642" s="12">
        <v>16.062176165803109</v>
      </c>
      <c r="K642" s="12">
        <v>78.756476683937819</v>
      </c>
      <c r="L642" s="12">
        <v>54.404145077720209</v>
      </c>
      <c r="M642" s="13">
        <v>197</v>
      </c>
      <c r="N642" s="14">
        <v>539.02030456852788</v>
      </c>
      <c r="O642" s="14">
        <v>8.6294416243654819</v>
      </c>
      <c r="P642" s="14">
        <v>29.441624365482234</v>
      </c>
      <c r="Q642" s="14">
        <v>41.116751269035532</v>
      </c>
      <c r="R642" s="14">
        <v>20.81218274111675</v>
      </c>
      <c r="S642" s="14">
        <v>91.370558375634516</v>
      </c>
      <c r="T642" s="14">
        <v>61.928934010152282</v>
      </c>
      <c r="U642" s="15">
        <v>197</v>
      </c>
      <c r="V642" s="16">
        <v>524.01522842639599</v>
      </c>
      <c r="W642" s="16">
        <v>17.258883248730964</v>
      </c>
      <c r="X642" s="16">
        <v>30.964467005076141</v>
      </c>
      <c r="Y642" s="16">
        <v>30.964467005076141</v>
      </c>
      <c r="Z642" s="16">
        <v>20.81218274111675</v>
      </c>
      <c r="AA642" s="16">
        <v>82.741116751269033</v>
      </c>
      <c r="AB642" s="16">
        <v>51.776649746192895</v>
      </c>
      <c r="AC642" s="17">
        <v>193</v>
      </c>
      <c r="AD642" s="18">
        <v>524.16062176165804</v>
      </c>
      <c r="AE642" s="18">
        <v>13.471502590673575</v>
      </c>
      <c r="AF642" s="18">
        <v>38.3419689119171</v>
      </c>
      <c r="AG642" s="18">
        <v>25.906735751295336</v>
      </c>
      <c r="AH642" s="18">
        <v>22.279792746113991</v>
      </c>
      <c r="AI642" s="18">
        <v>86.52849740932642</v>
      </c>
      <c r="AJ642" s="18">
        <v>48.186528497409327</v>
      </c>
      <c r="AK642" s="2" t="s">
        <v>258</v>
      </c>
    </row>
    <row r="643" spans="1:37" s="19" customFormat="1">
      <c r="A643" s="26">
        <v>667</v>
      </c>
      <c r="B643" s="27">
        <v>191</v>
      </c>
      <c r="C643" s="2" t="s">
        <v>713</v>
      </c>
      <c r="D643" s="2" t="s">
        <v>720</v>
      </c>
      <c r="E643" s="11">
        <v>228</v>
      </c>
      <c r="F643" s="12">
        <v>515.59210526315792</v>
      </c>
      <c r="G643" s="12">
        <v>25.438596491228068</v>
      </c>
      <c r="H643" s="12">
        <v>32.456140350877192</v>
      </c>
      <c r="I643" s="12">
        <v>31.578947368421051</v>
      </c>
      <c r="J643" s="12">
        <v>10.526315789473685</v>
      </c>
      <c r="K643" s="12">
        <v>74.561403508771932</v>
      </c>
      <c r="L643" s="12">
        <v>42.10526315789474</v>
      </c>
      <c r="M643" s="13">
        <v>228</v>
      </c>
      <c r="N643" s="14">
        <v>525.89035087719299</v>
      </c>
      <c r="O643" s="14">
        <v>14.035087719298245</v>
      </c>
      <c r="P643" s="14">
        <v>35.526315789473685</v>
      </c>
      <c r="Q643" s="14">
        <v>37.280701754385966</v>
      </c>
      <c r="R643" s="14">
        <v>13.157894736842104</v>
      </c>
      <c r="S643" s="14">
        <v>85.964912280701753</v>
      </c>
      <c r="T643" s="14">
        <v>50.438596491228068</v>
      </c>
      <c r="U643" s="15">
        <v>227</v>
      </c>
      <c r="V643" s="16">
        <v>517.11013215859032</v>
      </c>
      <c r="W643" s="16">
        <v>13.215859030837004</v>
      </c>
      <c r="X643" s="16">
        <v>40.08810572687225</v>
      </c>
      <c r="Y643" s="16">
        <v>38.325991189427313</v>
      </c>
      <c r="Z643" s="16">
        <v>8.3700440528634363</v>
      </c>
      <c r="AA643" s="16">
        <v>86.784140969162991</v>
      </c>
      <c r="AB643" s="16">
        <v>46.696035242290748</v>
      </c>
      <c r="AC643" s="17">
        <v>225</v>
      </c>
      <c r="AD643" s="18">
        <v>512.68444444444447</v>
      </c>
      <c r="AE643" s="18">
        <v>16.888888888888889</v>
      </c>
      <c r="AF643" s="18">
        <v>46.222222222222221</v>
      </c>
      <c r="AG643" s="18">
        <v>25.333333333333332</v>
      </c>
      <c r="AH643" s="18">
        <v>11.555555555555555</v>
      </c>
      <c r="AI643" s="18">
        <v>83.111111111111114</v>
      </c>
      <c r="AJ643" s="18">
        <v>36.888888888888886</v>
      </c>
      <c r="AK643" s="2" t="s">
        <v>258</v>
      </c>
    </row>
    <row r="644" spans="1:37" s="19" customFormat="1">
      <c r="A644" s="26">
        <v>667</v>
      </c>
      <c r="B644" s="27">
        <v>193</v>
      </c>
      <c r="C644" s="2" t="s">
        <v>713</v>
      </c>
      <c r="D644" s="2" t="s">
        <v>721</v>
      </c>
      <c r="E644" s="11">
        <v>128</v>
      </c>
      <c r="F644" s="12">
        <v>524.03125</v>
      </c>
      <c r="G644" s="12">
        <v>16.40625</v>
      </c>
      <c r="H644" s="12">
        <v>34.375</v>
      </c>
      <c r="I644" s="12">
        <v>35.15625</v>
      </c>
      <c r="J644" s="12">
        <v>14.0625</v>
      </c>
      <c r="K644" s="12">
        <v>83.59375</v>
      </c>
      <c r="L644" s="12">
        <v>49.21875</v>
      </c>
      <c r="M644" s="13">
        <v>128</v>
      </c>
      <c r="N644" s="14">
        <v>530.4140625</v>
      </c>
      <c r="O644" s="14">
        <v>10.9375</v>
      </c>
      <c r="P644" s="14">
        <v>30.46875</v>
      </c>
      <c r="Q644" s="14">
        <v>50</v>
      </c>
      <c r="R644" s="14">
        <v>8.59375</v>
      </c>
      <c r="S644" s="14">
        <v>89.0625</v>
      </c>
      <c r="T644" s="14">
        <v>58.59375</v>
      </c>
      <c r="U644" s="15">
        <v>128</v>
      </c>
      <c r="V644" s="16">
        <v>531.015625</v>
      </c>
      <c r="W644" s="16">
        <v>12.5</v>
      </c>
      <c r="X644" s="16">
        <v>31.25</v>
      </c>
      <c r="Y644" s="16">
        <v>38.28125</v>
      </c>
      <c r="Z644" s="16">
        <v>17.96875</v>
      </c>
      <c r="AA644" s="16">
        <v>87.5</v>
      </c>
      <c r="AB644" s="16">
        <v>56.25</v>
      </c>
      <c r="AC644" s="17">
        <v>127</v>
      </c>
      <c r="AD644" s="18">
        <v>529.70866141732279</v>
      </c>
      <c r="AE644" s="18">
        <v>8.6614173228346463</v>
      </c>
      <c r="AF644" s="18">
        <v>34.645669291338585</v>
      </c>
      <c r="AG644" s="18">
        <v>36.220472440944881</v>
      </c>
      <c r="AH644" s="18">
        <v>20.472440944881889</v>
      </c>
      <c r="AI644" s="18">
        <v>91.338582677165348</v>
      </c>
      <c r="AJ644" s="18">
        <v>56.69291338582677</v>
      </c>
      <c r="AK644" s="2" t="s">
        <v>258</v>
      </c>
    </row>
    <row r="645" spans="1:37" s="19" customFormat="1">
      <c r="A645" s="26">
        <v>667</v>
      </c>
      <c r="B645" s="27">
        <v>194</v>
      </c>
      <c r="C645" s="2" t="s">
        <v>713</v>
      </c>
      <c r="D645" s="2" t="s">
        <v>722</v>
      </c>
      <c r="E645" s="11">
        <v>169</v>
      </c>
      <c r="F645" s="12">
        <v>535.81656804733723</v>
      </c>
      <c r="G645" s="12">
        <v>14.792899408284024</v>
      </c>
      <c r="H645" s="12">
        <v>26.627218934911241</v>
      </c>
      <c r="I645" s="12">
        <v>36.094674556213015</v>
      </c>
      <c r="J645" s="12">
        <v>22.485207100591715</v>
      </c>
      <c r="K645" s="12">
        <v>85.207100591715971</v>
      </c>
      <c r="L645" s="12">
        <v>58.579881656804737</v>
      </c>
      <c r="M645" s="13">
        <v>171</v>
      </c>
      <c r="N645" s="14">
        <v>539.85964912280701</v>
      </c>
      <c r="O645" s="14">
        <v>8.7719298245614041</v>
      </c>
      <c r="P645" s="14">
        <v>27.485380116959064</v>
      </c>
      <c r="Q645" s="14">
        <v>44.444444444444443</v>
      </c>
      <c r="R645" s="14">
        <v>19.298245614035089</v>
      </c>
      <c r="S645" s="14">
        <v>91.228070175438603</v>
      </c>
      <c r="T645" s="14">
        <v>63.742690058479532</v>
      </c>
      <c r="U645" s="15">
        <v>171</v>
      </c>
      <c r="V645" s="16">
        <v>535.50877192982455</v>
      </c>
      <c r="W645" s="16">
        <v>8.1871345029239766</v>
      </c>
      <c r="X645" s="16">
        <v>32.163742690058477</v>
      </c>
      <c r="Y645" s="16">
        <v>38.011695906432749</v>
      </c>
      <c r="Z645" s="16">
        <v>21.637426900584796</v>
      </c>
      <c r="AA645" s="16">
        <v>91.812865497076018</v>
      </c>
      <c r="AB645" s="16">
        <v>59.649122807017541</v>
      </c>
      <c r="AC645" s="17">
        <v>167</v>
      </c>
      <c r="AD645" s="18">
        <v>514.99401197604789</v>
      </c>
      <c r="AE645" s="18">
        <v>13.77245508982036</v>
      </c>
      <c r="AF645" s="18">
        <v>47.305389221556887</v>
      </c>
      <c r="AG645" s="18">
        <v>26.347305389221557</v>
      </c>
      <c r="AH645" s="18">
        <v>12.574850299401197</v>
      </c>
      <c r="AI645" s="18">
        <v>86.227544910179645</v>
      </c>
      <c r="AJ645" s="18">
        <v>38.922155688622752</v>
      </c>
      <c r="AK645" s="2" t="s">
        <v>258</v>
      </c>
    </row>
    <row r="646" spans="1:37" s="19" customFormat="1">
      <c r="A646" s="26">
        <v>667</v>
      </c>
      <c r="B646" s="27">
        <v>196</v>
      </c>
      <c r="C646" s="2" t="s">
        <v>713</v>
      </c>
      <c r="D646" s="2" t="s">
        <v>723</v>
      </c>
      <c r="E646" s="11">
        <v>199</v>
      </c>
      <c r="F646" s="12">
        <v>516.3316582914573</v>
      </c>
      <c r="G646" s="12">
        <v>25.628140703517587</v>
      </c>
      <c r="H646" s="12">
        <v>30.150753768844222</v>
      </c>
      <c r="I646" s="12">
        <v>35.175879396984925</v>
      </c>
      <c r="J646" s="12">
        <v>9.0452261306532655</v>
      </c>
      <c r="K646" s="12">
        <v>74.371859296482413</v>
      </c>
      <c r="L646" s="12">
        <v>44.221105527638194</v>
      </c>
      <c r="M646" s="13">
        <v>200</v>
      </c>
      <c r="N646" s="14">
        <v>528.53</v>
      </c>
      <c r="O646" s="14">
        <v>15</v>
      </c>
      <c r="P646" s="14">
        <v>29</v>
      </c>
      <c r="Q646" s="14">
        <v>41.5</v>
      </c>
      <c r="R646" s="14">
        <v>14.5</v>
      </c>
      <c r="S646" s="14">
        <v>85</v>
      </c>
      <c r="T646" s="14">
        <v>56</v>
      </c>
      <c r="U646" s="15">
        <v>197</v>
      </c>
      <c r="V646" s="16">
        <v>519.56852791878168</v>
      </c>
      <c r="W646" s="16">
        <v>14.720812182741117</v>
      </c>
      <c r="X646" s="16">
        <v>37.56345177664975</v>
      </c>
      <c r="Y646" s="16">
        <v>38.578680203045685</v>
      </c>
      <c r="Z646" s="16">
        <v>9.1370558375634516</v>
      </c>
      <c r="AA646" s="16">
        <v>85.279187817258887</v>
      </c>
      <c r="AB646" s="16">
        <v>47.715736040609137</v>
      </c>
      <c r="AC646" s="17">
        <v>197</v>
      </c>
      <c r="AD646" s="18">
        <v>518.09137055837562</v>
      </c>
      <c r="AE646" s="18">
        <v>14.720812182741117</v>
      </c>
      <c r="AF646" s="18">
        <v>43.147208121827411</v>
      </c>
      <c r="AG646" s="18">
        <v>23.857868020304569</v>
      </c>
      <c r="AH646" s="18">
        <v>18.274111675126903</v>
      </c>
      <c r="AI646" s="18">
        <v>85.279187817258887</v>
      </c>
      <c r="AJ646" s="18">
        <v>42.131979695431475</v>
      </c>
      <c r="AK646" s="2" t="s">
        <v>258</v>
      </c>
    </row>
    <row r="647" spans="1:37" s="19" customFormat="1">
      <c r="A647" s="26">
        <v>667</v>
      </c>
      <c r="B647" s="27">
        <v>199</v>
      </c>
      <c r="C647" s="2" t="s">
        <v>713</v>
      </c>
      <c r="D647" s="2" t="s">
        <v>724</v>
      </c>
      <c r="E647" s="11">
        <v>171</v>
      </c>
      <c r="F647" s="12">
        <v>488.45614035087721</v>
      </c>
      <c r="G647" s="12">
        <v>42.10526315789474</v>
      </c>
      <c r="H647" s="12">
        <v>37.42690058479532</v>
      </c>
      <c r="I647" s="12">
        <v>19.298245614035089</v>
      </c>
      <c r="J647" s="12">
        <v>1.1695906432748537</v>
      </c>
      <c r="K647" s="12">
        <v>57.89473684210526</v>
      </c>
      <c r="L647" s="12">
        <v>20.467836257309941</v>
      </c>
      <c r="M647" s="13">
        <v>173</v>
      </c>
      <c r="N647" s="14">
        <v>495.63583815028903</v>
      </c>
      <c r="O647" s="14">
        <v>32.947976878612714</v>
      </c>
      <c r="P647" s="14">
        <v>42.196531791907518</v>
      </c>
      <c r="Q647" s="14">
        <v>23.699421965317921</v>
      </c>
      <c r="R647" s="14">
        <v>1.1560693641618498</v>
      </c>
      <c r="S647" s="14">
        <v>67.052023121387279</v>
      </c>
      <c r="T647" s="14">
        <v>24.855491329479769</v>
      </c>
      <c r="U647" s="15">
        <v>173</v>
      </c>
      <c r="V647" s="16">
        <v>493.94219653179192</v>
      </c>
      <c r="W647" s="16">
        <v>35.838150289017342</v>
      </c>
      <c r="X647" s="16">
        <v>42.196531791907518</v>
      </c>
      <c r="Y647" s="16">
        <v>19.653179190751445</v>
      </c>
      <c r="Z647" s="16">
        <v>2.3121387283236996</v>
      </c>
      <c r="AA647" s="16">
        <v>64.161849710982665</v>
      </c>
      <c r="AB647" s="16">
        <v>21.965317919075144</v>
      </c>
      <c r="AC647" s="17">
        <v>170</v>
      </c>
      <c r="AD647" s="18">
        <v>492.61176470588236</v>
      </c>
      <c r="AE647" s="18">
        <v>28.823529411764707</v>
      </c>
      <c r="AF647" s="18">
        <v>56.470588235294116</v>
      </c>
      <c r="AG647" s="18">
        <v>11.764705882352942</v>
      </c>
      <c r="AH647" s="18">
        <v>2.9411764705882355</v>
      </c>
      <c r="AI647" s="18">
        <v>71.17647058823529</v>
      </c>
      <c r="AJ647" s="18">
        <v>14.705882352941176</v>
      </c>
      <c r="AK647" s="2" t="s">
        <v>258</v>
      </c>
    </row>
    <row r="648" spans="1:37" s="19" customFormat="1">
      <c r="A648" s="26">
        <v>667</v>
      </c>
      <c r="B648" s="27">
        <v>200</v>
      </c>
      <c r="C648" s="2" t="s">
        <v>713</v>
      </c>
      <c r="D648" s="2" t="s">
        <v>725</v>
      </c>
      <c r="E648" s="11">
        <v>180</v>
      </c>
      <c r="F648" s="12">
        <v>514.48888888888894</v>
      </c>
      <c r="G648" s="12">
        <v>21.111111111111111</v>
      </c>
      <c r="H648" s="12">
        <v>40.555555555555557</v>
      </c>
      <c r="I648" s="12">
        <v>28.888888888888889</v>
      </c>
      <c r="J648" s="12">
        <v>9.4444444444444446</v>
      </c>
      <c r="K648" s="12">
        <v>78.888888888888886</v>
      </c>
      <c r="L648" s="12">
        <v>38.333333333333336</v>
      </c>
      <c r="M648" s="13">
        <v>180</v>
      </c>
      <c r="N648" s="14">
        <v>524.77777777777783</v>
      </c>
      <c r="O648" s="14">
        <v>16.111111111111111</v>
      </c>
      <c r="P648" s="14">
        <v>33.333333333333336</v>
      </c>
      <c r="Q648" s="14">
        <v>40.555555555555557</v>
      </c>
      <c r="R648" s="14">
        <v>10</v>
      </c>
      <c r="S648" s="14">
        <v>83.888888888888886</v>
      </c>
      <c r="T648" s="14">
        <v>50.555555555555557</v>
      </c>
      <c r="U648" s="15">
        <v>180</v>
      </c>
      <c r="V648" s="16">
        <v>521.11111111111109</v>
      </c>
      <c r="W648" s="16">
        <v>13.888888888888889</v>
      </c>
      <c r="X648" s="16">
        <v>40</v>
      </c>
      <c r="Y648" s="16">
        <v>34.444444444444443</v>
      </c>
      <c r="Z648" s="16">
        <v>11.666666666666666</v>
      </c>
      <c r="AA648" s="16">
        <v>86.111111111111114</v>
      </c>
      <c r="AB648" s="16">
        <v>46.111111111111114</v>
      </c>
      <c r="AC648" s="17">
        <v>180</v>
      </c>
      <c r="AD648" s="18">
        <v>525.4666666666667</v>
      </c>
      <c r="AE648" s="18">
        <v>13.333333333333334</v>
      </c>
      <c r="AF648" s="18">
        <v>36.666666666666664</v>
      </c>
      <c r="AG648" s="18">
        <v>29.444444444444443</v>
      </c>
      <c r="AH648" s="18">
        <v>20.555555555555557</v>
      </c>
      <c r="AI648" s="18">
        <v>86.666666666666671</v>
      </c>
      <c r="AJ648" s="18">
        <v>50</v>
      </c>
      <c r="AK648" s="2" t="s">
        <v>258</v>
      </c>
    </row>
    <row r="649" spans="1:37" s="19" customFormat="1">
      <c r="A649" s="26">
        <v>667</v>
      </c>
      <c r="B649" s="27">
        <v>205</v>
      </c>
      <c r="C649" s="2" t="s">
        <v>713</v>
      </c>
      <c r="D649" s="2" t="s">
        <v>726</v>
      </c>
      <c r="E649" s="11">
        <v>201</v>
      </c>
      <c r="F649" s="12">
        <v>482.44776119402985</v>
      </c>
      <c r="G649" s="12">
        <v>49.253731343283583</v>
      </c>
      <c r="H649" s="12">
        <v>27.363184079601989</v>
      </c>
      <c r="I649" s="12">
        <v>20.895522388059703</v>
      </c>
      <c r="J649" s="12">
        <v>2.4875621890547261</v>
      </c>
      <c r="K649" s="12">
        <v>50.746268656716417</v>
      </c>
      <c r="L649" s="12">
        <v>23.383084577114428</v>
      </c>
      <c r="M649" s="13">
        <v>203</v>
      </c>
      <c r="N649" s="14">
        <v>495.50246305418722</v>
      </c>
      <c r="O649" s="14">
        <v>32.019704433497537</v>
      </c>
      <c r="P649" s="14">
        <v>49.261083743842363</v>
      </c>
      <c r="Q649" s="14">
        <v>15.763546798029557</v>
      </c>
      <c r="R649" s="14">
        <v>2.9556650246305418</v>
      </c>
      <c r="S649" s="14">
        <v>67.980295566502463</v>
      </c>
      <c r="T649" s="14">
        <v>18.7192118226601</v>
      </c>
      <c r="U649" s="15">
        <v>203</v>
      </c>
      <c r="V649" s="16">
        <v>486.4384236453202</v>
      </c>
      <c r="W649" s="16">
        <v>44.334975369458128</v>
      </c>
      <c r="X649" s="16">
        <v>39.408866995073893</v>
      </c>
      <c r="Y649" s="16">
        <v>14.77832512315271</v>
      </c>
      <c r="Z649" s="16">
        <v>1.4778325123152709</v>
      </c>
      <c r="AA649" s="16">
        <v>55.665024630541872</v>
      </c>
      <c r="AB649" s="16">
        <v>16.256157635467979</v>
      </c>
      <c r="AC649" s="17">
        <v>200</v>
      </c>
      <c r="AD649" s="18">
        <v>485.5</v>
      </c>
      <c r="AE649" s="18">
        <v>38</v>
      </c>
      <c r="AF649" s="18">
        <v>52</v>
      </c>
      <c r="AG649" s="18">
        <v>9</v>
      </c>
      <c r="AH649" s="18">
        <v>1</v>
      </c>
      <c r="AI649" s="18">
        <v>62</v>
      </c>
      <c r="AJ649" s="18">
        <v>10</v>
      </c>
      <c r="AK649" s="2" t="s">
        <v>258</v>
      </c>
    </row>
    <row r="650" spans="1:37" s="19" customFormat="1">
      <c r="A650" s="26">
        <v>667</v>
      </c>
      <c r="B650" s="27">
        <v>208</v>
      </c>
      <c r="C650" s="2" t="s">
        <v>713</v>
      </c>
      <c r="D650" s="2" t="s">
        <v>727</v>
      </c>
      <c r="E650" s="11">
        <v>112</v>
      </c>
      <c r="F650" s="12">
        <v>524.25892857142856</v>
      </c>
      <c r="G650" s="12">
        <v>16.071428571428573</v>
      </c>
      <c r="H650" s="12">
        <v>35.714285714285715</v>
      </c>
      <c r="I650" s="12">
        <v>32.142857142857146</v>
      </c>
      <c r="J650" s="12">
        <v>16.071428571428573</v>
      </c>
      <c r="K650" s="12">
        <v>83.928571428571431</v>
      </c>
      <c r="L650" s="12">
        <v>48.214285714285715</v>
      </c>
      <c r="M650" s="13">
        <v>112</v>
      </c>
      <c r="N650" s="14">
        <v>538.58928571428567</v>
      </c>
      <c r="O650" s="14">
        <v>8.0357142857142865</v>
      </c>
      <c r="P650" s="14">
        <v>33.928571428571431</v>
      </c>
      <c r="Q650" s="14">
        <v>37.5</v>
      </c>
      <c r="R650" s="14">
        <v>20.535714285714285</v>
      </c>
      <c r="S650" s="14">
        <v>91.964285714285708</v>
      </c>
      <c r="T650" s="14">
        <v>58.035714285714285</v>
      </c>
      <c r="U650" s="15">
        <v>112</v>
      </c>
      <c r="V650" s="16">
        <v>523.44642857142856</v>
      </c>
      <c r="W650" s="16">
        <v>10.714285714285714</v>
      </c>
      <c r="X650" s="16">
        <v>37.5</v>
      </c>
      <c r="Y650" s="16">
        <v>36.607142857142854</v>
      </c>
      <c r="Z650" s="16">
        <v>15.178571428571429</v>
      </c>
      <c r="AA650" s="16">
        <v>89.285714285714292</v>
      </c>
      <c r="AB650" s="16">
        <v>51.785714285714285</v>
      </c>
      <c r="AC650" s="17">
        <v>112</v>
      </c>
      <c r="AD650" s="18">
        <v>530.09821428571433</v>
      </c>
      <c r="AE650" s="18">
        <v>7.1428571428571432</v>
      </c>
      <c r="AF650" s="18">
        <v>41.964285714285715</v>
      </c>
      <c r="AG650" s="18">
        <v>25.892857142857142</v>
      </c>
      <c r="AH650" s="18">
        <v>25</v>
      </c>
      <c r="AI650" s="18">
        <v>92.857142857142861</v>
      </c>
      <c r="AJ650" s="18">
        <v>50.892857142857146</v>
      </c>
      <c r="AK650" s="2" t="s">
        <v>258</v>
      </c>
    </row>
    <row r="651" spans="1:37" s="19" customFormat="1">
      <c r="A651" s="26">
        <v>667</v>
      </c>
      <c r="B651" s="27">
        <v>210</v>
      </c>
      <c r="C651" s="2" t="s">
        <v>713</v>
      </c>
      <c r="D651" s="2" t="s">
        <v>728</v>
      </c>
      <c r="E651" s="11">
        <v>138</v>
      </c>
      <c r="F651" s="12">
        <v>521.3478260869565</v>
      </c>
      <c r="G651" s="12">
        <v>21.014492753623188</v>
      </c>
      <c r="H651" s="12">
        <v>28.260869565217391</v>
      </c>
      <c r="I651" s="12">
        <v>42.753623188405797</v>
      </c>
      <c r="J651" s="12">
        <v>7.9710144927536231</v>
      </c>
      <c r="K651" s="12">
        <v>78.985507246376812</v>
      </c>
      <c r="L651" s="12">
        <v>50.724637681159422</v>
      </c>
      <c r="M651" s="13">
        <v>138</v>
      </c>
      <c r="N651" s="14">
        <v>529.5</v>
      </c>
      <c r="O651" s="14">
        <v>8.695652173913043</v>
      </c>
      <c r="P651" s="14">
        <v>41.304347826086953</v>
      </c>
      <c r="Q651" s="14">
        <v>37.681159420289852</v>
      </c>
      <c r="R651" s="14">
        <v>12.318840579710145</v>
      </c>
      <c r="S651" s="14">
        <v>91.304347826086953</v>
      </c>
      <c r="T651" s="14">
        <v>50</v>
      </c>
      <c r="U651" s="15">
        <v>138</v>
      </c>
      <c r="V651" s="16">
        <v>525.01449275362324</v>
      </c>
      <c r="W651" s="16">
        <v>7.9710144927536231</v>
      </c>
      <c r="X651" s="16">
        <v>43.478260869565219</v>
      </c>
      <c r="Y651" s="16">
        <v>35.507246376811594</v>
      </c>
      <c r="Z651" s="16">
        <v>13.043478260869565</v>
      </c>
      <c r="AA651" s="16">
        <v>92.028985507246375</v>
      </c>
      <c r="AB651" s="16">
        <v>48.550724637681157</v>
      </c>
      <c r="AC651" s="17">
        <v>138</v>
      </c>
      <c r="AD651" s="18">
        <v>524.036231884058</v>
      </c>
      <c r="AE651" s="18">
        <v>7.9710144927536231</v>
      </c>
      <c r="AF651" s="18">
        <v>50.724637681159422</v>
      </c>
      <c r="AG651" s="18">
        <v>21.739130434782609</v>
      </c>
      <c r="AH651" s="18">
        <v>19.565217391304348</v>
      </c>
      <c r="AI651" s="18">
        <v>92.028985507246375</v>
      </c>
      <c r="AJ651" s="18">
        <v>41.304347826086953</v>
      </c>
      <c r="AK651" s="2" t="s">
        <v>258</v>
      </c>
    </row>
    <row r="652" spans="1:37" s="19" customFormat="1">
      <c r="A652" s="26">
        <v>667</v>
      </c>
      <c r="B652" s="27">
        <v>275</v>
      </c>
      <c r="C652" s="2" t="s">
        <v>713</v>
      </c>
      <c r="D652" s="2" t="s">
        <v>729</v>
      </c>
      <c r="E652" s="11">
        <v>121</v>
      </c>
      <c r="F652" s="12">
        <v>523.63636363636363</v>
      </c>
      <c r="G652" s="12">
        <v>17.355371900826448</v>
      </c>
      <c r="H652" s="12">
        <v>34.710743801652896</v>
      </c>
      <c r="I652" s="12">
        <v>33.057851239669418</v>
      </c>
      <c r="J652" s="12">
        <v>14.87603305785124</v>
      </c>
      <c r="K652" s="12">
        <v>82.644628099173559</v>
      </c>
      <c r="L652" s="12">
        <v>47.933884297520663</v>
      </c>
      <c r="M652" s="13">
        <v>123</v>
      </c>
      <c r="N652" s="14">
        <v>525.45528455284557</v>
      </c>
      <c r="O652" s="14">
        <v>8.9430894308943092</v>
      </c>
      <c r="P652" s="14">
        <v>43.08943089430894</v>
      </c>
      <c r="Q652" s="14">
        <v>40.650406504065039</v>
      </c>
      <c r="R652" s="14">
        <v>7.3170731707317076</v>
      </c>
      <c r="S652" s="14">
        <v>91.056910569105696</v>
      </c>
      <c r="T652" s="14">
        <v>47.967479674796749</v>
      </c>
      <c r="U652" s="15">
        <v>123</v>
      </c>
      <c r="V652" s="16">
        <v>528.23577235772359</v>
      </c>
      <c r="W652" s="16">
        <v>9.7560975609756095</v>
      </c>
      <c r="X652" s="16">
        <v>35.772357723577237</v>
      </c>
      <c r="Y652" s="16">
        <v>35.772357723577237</v>
      </c>
      <c r="Z652" s="16">
        <v>18.699186991869919</v>
      </c>
      <c r="AA652" s="16">
        <v>90.243902439024396</v>
      </c>
      <c r="AB652" s="16">
        <v>54.471544715447152</v>
      </c>
      <c r="AC652" s="17">
        <v>121</v>
      </c>
      <c r="AD652" s="18">
        <v>533.99173553719004</v>
      </c>
      <c r="AE652" s="18">
        <v>5.785123966942149</v>
      </c>
      <c r="AF652" s="18">
        <v>37.190082644628099</v>
      </c>
      <c r="AG652" s="18">
        <v>29.75206611570248</v>
      </c>
      <c r="AH652" s="18">
        <v>27.272727272727273</v>
      </c>
      <c r="AI652" s="18">
        <v>94.214876033057848</v>
      </c>
      <c r="AJ652" s="18">
        <v>57.02479338842975</v>
      </c>
      <c r="AK652" s="2" t="s">
        <v>258</v>
      </c>
    </row>
    <row r="653" spans="1:37" s="19" customFormat="1">
      <c r="A653" s="26">
        <v>667</v>
      </c>
      <c r="B653" s="27">
        <v>280</v>
      </c>
      <c r="C653" s="2" t="s">
        <v>713</v>
      </c>
      <c r="D653" s="2" t="s">
        <v>730</v>
      </c>
      <c r="E653" s="11">
        <v>225</v>
      </c>
      <c r="F653" s="12">
        <v>495.92888888888888</v>
      </c>
      <c r="G653" s="12">
        <v>36.888888888888886</v>
      </c>
      <c r="H653" s="12">
        <v>36</v>
      </c>
      <c r="I653" s="12">
        <v>21.777777777777779</v>
      </c>
      <c r="J653" s="12">
        <v>5.333333333333333</v>
      </c>
      <c r="K653" s="12">
        <v>63.111111111111114</v>
      </c>
      <c r="L653" s="12">
        <v>27.111111111111111</v>
      </c>
      <c r="M653" s="13">
        <v>229</v>
      </c>
      <c r="N653" s="14">
        <v>500.10917030567686</v>
      </c>
      <c r="O653" s="14">
        <v>33.187772925764193</v>
      </c>
      <c r="P653" s="14">
        <v>43.668122270742359</v>
      </c>
      <c r="Q653" s="14">
        <v>18.777292576419214</v>
      </c>
      <c r="R653" s="14">
        <v>4.3668122270742362</v>
      </c>
      <c r="S653" s="14">
        <v>66.812227074235807</v>
      </c>
      <c r="T653" s="14">
        <v>23.144104803493448</v>
      </c>
      <c r="U653" s="15">
        <v>229</v>
      </c>
      <c r="V653" s="16">
        <v>498.93886462882097</v>
      </c>
      <c r="W653" s="16">
        <v>31.877729257641921</v>
      </c>
      <c r="X653" s="16">
        <v>43.231441048034938</v>
      </c>
      <c r="Y653" s="16">
        <v>19.650655021834062</v>
      </c>
      <c r="Z653" s="16">
        <v>5.2401746724890828</v>
      </c>
      <c r="AA653" s="16">
        <v>68.122270742358083</v>
      </c>
      <c r="AB653" s="16">
        <v>24.890829694323145</v>
      </c>
      <c r="AC653" s="17">
        <v>225</v>
      </c>
      <c r="AD653" s="18">
        <v>499.25333333333333</v>
      </c>
      <c r="AE653" s="18">
        <v>26.666666666666668</v>
      </c>
      <c r="AF653" s="18">
        <v>51.111111111111114</v>
      </c>
      <c r="AG653" s="18">
        <v>16</v>
      </c>
      <c r="AH653" s="18">
        <v>6.2222222222222223</v>
      </c>
      <c r="AI653" s="18">
        <v>73.333333333333329</v>
      </c>
      <c r="AJ653" s="18">
        <v>22.222222222222221</v>
      </c>
      <c r="AK653" s="2" t="s">
        <v>258</v>
      </c>
    </row>
    <row r="654" spans="1:37" s="19" customFormat="1">
      <c r="A654" s="26">
        <v>667</v>
      </c>
      <c r="B654" s="27">
        <v>282</v>
      </c>
      <c r="C654" s="2" t="s">
        <v>713</v>
      </c>
      <c r="D654" s="2" t="s">
        <v>731</v>
      </c>
      <c r="E654" s="11">
        <v>102</v>
      </c>
      <c r="F654" s="12">
        <v>485.35294117647061</v>
      </c>
      <c r="G654" s="12">
        <v>44.117647058823529</v>
      </c>
      <c r="H654" s="12">
        <v>33.333333333333336</v>
      </c>
      <c r="I654" s="12">
        <v>21.568627450980394</v>
      </c>
      <c r="J654" s="12">
        <v>0.98039215686274506</v>
      </c>
      <c r="K654" s="12">
        <v>55.882352941176471</v>
      </c>
      <c r="L654" s="12">
        <v>22.549019607843139</v>
      </c>
      <c r="M654" s="13">
        <v>103</v>
      </c>
      <c r="N654" s="14">
        <v>516.495145631068</v>
      </c>
      <c r="O654" s="14">
        <v>17.475728155339805</v>
      </c>
      <c r="P654" s="14">
        <v>41.747572815533978</v>
      </c>
      <c r="Q654" s="14">
        <v>29.126213592233011</v>
      </c>
      <c r="R654" s="14">
        <v>11.650485436893204</v>
      </c>
      <c r="S654" s="14">
        <v>82.524271844660191</v>
      </c>
      <c r="T654" s="14">
        <v>40.776699029126213</v>
      </c>
      <c r="U654" s="15">
        <v>103</v>
      </c>
      <c r="V654" s="16">
        <v>505.58252427184465</v>
      </c>
      <c r="W654" s="16">
        <v>20.388349514563107</v>
      </c>
      <c r="X654" s="16">
        <v>51.456310679611647</v>
      </c>
      <c r="Y654" s="16">
        <v>19.417475728155338</v>
      </c>
      <c r="Z654" s="16">
        <v>8.7378640776699026</v>
      </c>
      <c r="AA654" s="16">
        <v>79.611650485436897</v>
      </c>
      <c r="AB654" s="16">
        <v>28.155339805825243</v>
      </c>
      <c r="AC654" s="17">
        <v>102</v>
      </c>
      <c r="AD654" s="18">
        <v>504.58823529411762</v>
      </c>
      <c r="AE654" s="18">
        <v>18.627450980392158</v>
      </c>
      <c r="AF654" s="18">
        <v>53.921568627450981</v>
      </c>
      <c r="AG654" s="18">
        <v>23.529411764705884</v>
      </c>
      <c r="AH654" s="18">
        <v>3.9215686274509802</v>
      </c>
      <c r="AI654" s="18">
        <v>81.372549019607845</v>
      </c>
      <c r="AJ654" s="18">
        <v>27.450980392156861</v>
      </c>
      <c r="AK654" s="2" t="s">
        <v>258</v>
      </c>
    </row>
    <row r="655" spans="1:37" s="19" customFormat="1">
      <c r="A655" s="26">
        <v>667</v>
      </c>
      <c r="B655" s="27">
        <v>285</v>
      </c>
      <c r="C655" s="2" t="s">
        <v>713</v>
      </c>
      <c r="D655" s="2" t="s">
        <v>732</v>
      </c>
      <c r="E655" s="11">
        <v>218</v>
      </c>
      <c r="F655" s="12">
        <v>489.5366972477064</v>
      </c>
      <c r="G655" s="12">
        <v>41.284403669724767</v>
      </c>
      <c r="H655" s="12">
        <v>34.403669724770644</v>
      </c>
      <c r="I655" s="12">
        <v>19.26605504587156</v>
      </c>
      <c r="J655" s="12">
        <v>5.0458715596330279</v>
      </c>
      <c r="K655" s="12">
        <v>58.715596330275233</v>
      </c>
      <c r="L655" s="12">
        <v>24.311926605504588</v>
      </c>
      <c r="M655" s="13">
        <v>218</v>
      </c>
      <c r="N655" s="14">
        <v>507.82110091743118</v>
      </c>
      <c r="O655" s="14">
        <v>25.229357798165136</v>
      </c>
      <c r="P655" s="14">
        <v>39.908256880733944</v>
      </c>
      <c r="Q655" s="14">
        <v>29.357798165137616</v>
      </c>
      <c r="R655" s="14">
        <v>5.5045871559633026</v>
      </c>
      <c r="S655" s="14">
        <v>74.77064220183486</v>
      </c>
      <c r="T655" s="14">
        <v>34.862385321100916</v>
      </c>
      <c r="U655" s="15">
        <v>218</v>
      </c>
      <c r="V655" s="16">
        <v>505.21559633027522</v>
      </c>
      <c r="W655" s="16">
        <v>26.605504587155963</v>
      </c>
      <c r="X655" s="16">
        <v>43.11926605504587</v>
      </c>
      <c r="Y655" s="16">
        <v>21.100917431192659</v>
      </c>
      <c r="Z655" s="16">
        <v>9.1743119266055047</v>
      </c>
      <c r="AA655" s="16">
        <v>73.394495412844037</v>
      </c>
      <c r="AB655" s="16">
        <v>30.275229357798164</v>
      </c>
      <c r="AC655" s="17">
        <v>218</v>
      </c>
      <c r="AD655" s="18">
        <v>505.16513761467888</v>
      </c>
      <c r="AE655" s="18">
        <v>21.100917431192659</v>
      </c>
      <c r="AF655" s="18">
        <v>49.082568807339449</v>
      </c>
      <c r="AG655" s="18">
        <v>20.183486238532112</v>
      </c>
      <c r="AH655" s="18">
        <v>9.6330275229357802</v>
      </c>
      <c r="AI655" s="18">
        <v>78.899082568807344</v>
      </c>
      <c r="AJ655" s="18">
        <v>29.816513761467888</v>
      </c>
      <c r="AK655" s="2" t="s">
        <v>258</v>
      </c>
    </row>
    <row r="656" spans="1:37" s="19" customFormat="1">
      <c r="A656" s="26">
        <v>667</v>
      </c>
      <c r="B656" s="27">
        <v>286</v>
      </c>
      <c r="C656" s="2" t="s">
        <v>713</v>
      </c>
      <c r="D656" s="2" t="s">
        <v>386</v>
      </c>
      <c r="E656" s="11">
        <v>225</v>
      </c>
      <c r="F656" s="12">
        <v>536.90222222222224</v>
      </c>
      <c r="G656" s="12">
        <v>15.111111111111111</v>
      </c>
      <c r="H656" s="12">
        <v>22.222222222222221</v>
      </c>
      <c r="I656" s="12">
        <v>43.111111111111114</v>
      </c>
      <c r="J656" s="12">
        <v>19.555555555555557</v>
      </c>
      <c r="K656" s="12">
        <v>84.888888888888886</v>
      </c>
      <c r="L656" s="12">
        <v>62.666666666666664</v>
      </c>
      <c r="M656" s="13">
        <v>225</v>
      </c>
      <c r="N656" s="14">
        <v>541.08000000000004</v>
      </c>
      <c r="O656" s="14">
        <v>8.8888888888888893</v>
      </c>
      <c r="P656" s="14">
        <v>26.666666666666668</v>
      </c>
      <c r="Q656" s="14">
        <v>42.222222222222221</v>
      </c>
      <c r="R656" s="14">
        <v>22.222222222222221</v>
      </c>
      <c r="S656" s="14">
        <v>91.111111111111114</v>
      </c>
      <c r="T656" s="14">
        <v>64.444444444444443</v>
      </c>
      <c r="U656" s="15">
        <v>225</v>
      </c>
      <c r="V656" s="16">
        <v>534.35111111111109</v>
      </c>
      <c r="W656" s="16">
        <v>11.111111111111111</v>
      </c>
      <c r="X656" s="16">
        <v>25.333333333333332</v>
      </c>
      <c r="Y656" s="16">
        <v>38.222222222222221</v>
      </c>
      <c r="Z656" s="16">
        <v>25.333333333333332</v>
      </c>
      <c r="AA656" s="16">
        <v>88.888888888888886</v>
      </c>
      <c r="AB656" s="16">
        <v>63.555555555555557</v>
      </c>
      <c r="AC656" s="17">
        <v>223</v>
      </c>
      <c r="AD656" s="18">
        <v>541.21524663677133</v>
      </c>
      <c r="AE656" s="18">
        <v>8.9686098654708513</v>
      </c>
      <c r="AF656" s="18">
        <v>27.3542600896861</v>
      </c>
      <c r="AG656" s="18">
        <v>25.560538116591928</v>
      </c>
      <c r="AH656" s="18">
        <v>38.116591928251118</v>
      </c>
      <c r="AI656" s="18">
        <v>91.031390134529147</v>
      </c>
      <c r="AJ656" s="18">
        <v>63.677130044843047</v>
      </c>
      <c r="AK656" s="2" t="s">
        <v>258</v>
      </c>
    </row>
    <row r="657" spans="1:37" s="19" customFormat="1">
      <c r="A657" s="26">
        <v>667</v>
      </c>
      <c r="B657" s="27">
        <v>287</v>
      </c>
      <c r="C657" s="2" t="s">
        <v>713</v>
      </c>
      <c r="D657" s="2" t="s">
        <v>733</v>
      </c>
      <c r="E657" s="11">
        <v>193</v>
      </c>
      <c r="F657" s="12">
        <v>509.45595854922277</v>
      </c>
      <c r="G657" s="12">
        <v>26.94300518134715</v>
      </c>
      <c r="H657" s="12">
        <v>30.569948186528496</v>
      </c>
      <c r="I657" s="12">
        <v>34.715025906735754</v>
      </c>
      <c r="J657" s="12">
        <v>7.7720207253886011</v>
      </c>
      <c r="K657" s="12">
        <v>73.056994818652853</v>
      </c>
      <c r="L657" s="12">
        <v>42.487046632124354</v>
      </c>
      <c r="M657" s="13">
        <v>193</v>
      </c>
      <c r="N657" s="14">
        <v>520.45077720207257</v>
      </c>
      <c r="O657" s="14">
        <v>18.134715025906736</v>
      </c>
      <c r="P657" s="14">
        <v>36.787564766839381</v>
      </c>
      <c r="Q657" s="14">
        <v>34.196891191709845</v>
      </c>
      <c r="R657" s="14">
        <v>10.880829015544041</v>
      </c>
      <c r="S657" s="14">
        <v>81.865284974093271</v>
      </c>
      <c r="T657" s="14">
        <v>45.077720207253883</v>
      </c>
      <c r="U657" s="15">
        <v>193</v>
      </c>
      <c r="V657" s="16">
        <v>514.56476683937819</v>
      </c>
      <c r="W657" s="16">
        <v>19.17098445595855</v>
      </c>
      <c r="X657" s="16">
        <v>40.414507772020727</v>
      </c>
      <c r="Y657" s="16">
        <v>31.606217616580309</v>
      </c>
      <c r="Z657" s="16">
        <v>8.8082901554404138</v>
      </c>
      <c r="AA657" s="16">
        <v>80.829015544041454</v>
      </c>
      <c r="AB657" s="16">
        <v>40.414507772020727</v>
      </c>
      <c r="AC657" s="17">
        <v>192</v>
      </c>
      <c r="AD657" s="18">
        <v>510.59895833333331</v>
      </c>
      <c r="AE657" s="18">
        <v>17.708333333333332</v>
      </c>
      <c r="AF657" s="18">
        <v>48.958333333333336</v>
      </c>
      <c r="AG657" s="18">
        <v>21.875</v>
      </c>
      <c r="AH657" s="18">
        <v>11.458333333333334</v>
      </c>
      <c r="AI657" s="18">
        <v>82.291666666666671</v>
      </c>
      <c r="AJ657" s="18">
        <v>33.333333333333336</v>
      </c>
      <c r="AK657" s="2" t="s">
        <v>258</v>
      </c>
    </row>
    <row r="658" spans="1:37" s="19" customFormat="1">
      <c r="A658" s="26">
        <v>667</v>
      </c>
      <c r="B658" s="27">
        <v>288</v>
      </c>
      <c r="C658" s="2" t="s">
        <v>713</v>
      </c>
      <c r="D658" s="2" t="s">
        <v>734</v>
      </c>
      <c r="E658" s="11">
        <v>177</v>
      </c>
      <c r="F658" s="12">
        <v>480.86440677966101</v>
      </c>
      <c r="G658" s="12">
        <v>50.282485875706215</v>
      </c>
      <c r="H658" s="12">
        <v>32.203389830508478</v>
      </c>
      <c r="I658" s="12">
        <v>14.124293785310735</v>
      </c>
      <c r="J658" s="12">
        <v>3.3898305084745761</v>
      </c>
      <c r="K658" s="12">
        <v>49.717514124293785</v>
      </c>
      <c r="L658" s="12">
        <v>17.514124293785311</v>
      </c>
      <c r="M658" s="13">
        <v>178</v>
      </c>
      <c r="N658" s="14">
        <v>503.12359550561797</v>
      </c>
      <c r="O658" s="14">
        <v>32.584269662921351</v>
      </c>
      <c r="P658" s="14">
        <v>40.449438202247194</v>
      </c>
      <c r="Q658" s="14">
        <v>18.539325842696631</v>
      </c>
      <c r="R658" s="14">
        <v>8.4269662921348321</v>
      </c>
      <c r="S658" s="14">
        <v>67.415730337078656</v>
      </c>
      <c r="T658" s="14">
        <v>26.966292134831459</v>
      </c>
      <c r="U658" s="15">
        <v>178</v>
      </c>
      <c r="V658" s="16">
        <v>495.97752808988764</v>
      </c>
      <c r="W658" s="16">
        <v>36.516853932584269</v>
      </c>
      <c r="X658" s="16">
        <v>37.640449438202246</v>
      </c>
      <c r="Y658" s="16">
        <v>21.910112359550563</v>
      </c>
      <c r="Z658" s="16">
        <v>3.9325842696629212</v>
      </c>
      <c r="AA658" s="16">
        <v>63.483146067415731</v>
      </c>
      <c r="AB658" s="16">
        <v>25.842696629213481</v>
      </c>
      <c r="AC658" s="17">
        <v>176</v>
      </c>
      <c r="AD658" s="18">
        <v>488.0625</v>
      </c>
      <c r="AE658" s="18">
        <v>35.227272727272727</v>
      </c>
      <c r="AF658" s="18">
        <v>52.840909090909093</v>
      </c>
      <c r="AG658" s="18">
        <v>8.5227272727272734</v>
      </c>
      <c r="AH658" s="18">
        <v>3.4090909090909092</v>
      </c>
      <c r="AI658" s="18">
        <v>64.772727272727266</v>
      </c>
      <c r="AJ658" s="18">
        <v>11.931818181818182</v>
      </c>
      <c r="AK658" s="2" t="s">
        <v>258</v>
      </c>
    </row>
    <row r="659" spans="1:37" s="19" customFormat="1">
      <c r="A659" s="26">
        <v>667</v>
      </c>
      <c r="B659" s="27">
        <v>289</v>
      </c>
      <c r="C659" s="2" t="s">
        <v>713</v>
      </c>
      <c r="D659" s="2" t="s">
        <v>735</v>
      </c>
      <c r="E659" s="11">
        <v>172</v>
      </c>
      <c r="F659" s="12">
        <v>502.31976744186045</v>
      </c>
      <c r="G659" s="12">
        <v>34.302325581395351</v>
      </c>
      <c r="H659" s="12">
        <v>29.651162790697676</v>
      </c>
      <c r="I659" s="12">
        <v>24.418604651162791</v>
      </c>
      <c r="J659" s="12">
        <v>11.627906976744185</v>
      </c>
      <c r="K659" s="12">
        <v>65.697674418604649</v>
      </c>
      <c r="L659" s="12">
        <v>36.046511627906973</v>
      </c>
      <c r="M659" s="13">
        <v>174</v>
      </c>
      <c r="N659" s="14">
        <v>517.07471264367814</v>
      </c>
      <c r="O659" s="14">
        <v>17.241379310344829</v>
      </c>
      <c r="P659" s="14">
        <v>43.678160919540232</v>
      </c>
      <c r="Q659" s="14">
        <v>27.011494252873565</v>
      </c>
      <c r="R659" s="14">
        <v>12.068965517241379</v>
      </c>
      <c r="S659" s="14">
        <v>82.758620689655174</v>
      </c>
      <c r="T659" s="14">
        <v>39.080459770114942</v>
      </c>
      <c r="U659" s="15">
        <v>174</v>
      </c>
      <c r="V659" s="16">
        <v>512.62643678160919</v>
      </c>
      <c r="W659" s="16">
        <v>20.689655172413794</v>
      </c>
      <c r="X659" s="16">
        <v>40.229885057471265</v>
      </c>
      <c r="Y659" s="16">
        <v>28.160919540229884</v>
      </c>
      <c r="Z659" s="16">
        <v>10.919540229885058</v>
      </c>
      <c r="AA659" s="16">
        <v>79.310344827586206</v>
      </c>
      <c r="AB659" s="16">
        <v>39.080459770114942</v>
      </c>
      <c r="AC659" s="17">
        <v>171</v>
      </c>
      <c r="AD659" s="18">
        <v>513.09356725146199</v>
      </c>
      <c r="AE659" s="18">
        <v>19.883040935672515</v>
      </c>
      <c r="AF659" s="18">
        <v>42.690058479532162</v>
      </c>
      <c r="AG659" s="18">
        <v>22.807017543859651</v>
      </c>
      <c r="AH659" s="18">
        <v>14.619883040935672</v>
      </c>
      <c r="AI659" s="18">
        <v>80.116959064327489</v>
      </c>
      <c r="AJ659" s="18">
        <v>37.42690058479532</v>
      </c>
      <c r="AK659" s="2" t="s">
        <v>258</v>
      </c>
    </row>
    <row r="660" spans="1:37" s="19" customFormat="1">
      <c r="A660" s="26">
        <v>667</v>
      </c>
      <c r="B660" s="27">
        <v>291</v>
      </c>
      <c r="C660" s="2" t="s">
        <v>713</v>
      </c>
      <c r="D660" s="2" t="s">
        <v>736</v>
      </c>
      <c r="E660" s="11">
        <v>110</v>
      </c>
      <c r="F660" s="12">
        <v>520.73636363636365</v>
      </c>
      <c r="G660" s="12">
        <v>15.454545454545455</v>
      </c>
      <c r="H660" s="12">
        <v>31.818181818181817</v>
      </c>
      <c r="I660" s="12">
        <v>44.545454545454547</v>
      </c>
      <c r="J660" s="12">
        <v>8.1818181818181817</v>
      </c>
      <c r="K660" s="12">
        <v>84.545454545454547</v>
      </c>
      <c r="L660" s="12">
        <v>52.727272727272727</v>
      </c>
      <c r="M660" s="13">
        <v>110</v>
      </c>
      <c r="N660" s="14">
        <v>541.63636363636363</v>
      </c>
      <c r="O660" s="14">
        <v>4.5454545454545459</v>
      </c>
      <c r="P660" s="14">
        <v>30.90909090909091</v>
      </c>
      <c r="Q660" s="14">
        <v>40.909090909090907</v>
      </c>
      <c r="R660" s="14">
        <v>23.636363636363637</v>
      </c>
      <c r="S660" s="14">
        <v>95.454545454545453</v>
      </c>
      <c r="T660" s="14">
        <v>64.545454545454547</v>
      </c>
      <c r="U660" s="15">
        <v>110</v>
      </c>
      <c r="V660" s="16">
        <v>531.38181818181818</v>
      </c>
      <c r="W660" s="16">
        <v>8.1818181818181817</v>
      </c>
      <c r="X660" s="16">
        <v>32.727272727272727</v>
      </c>
      <c r="Y660" s="16">
        <v>45.454545454545453</v>
      </c>
      <c r="Z660" s="16">
        <v>13.636363636363637</v>
      </c>
      <c r="AA660" s="16">
        <v>91.818181818181813</v>
      </c>
      <c r="AB660" s="16">
        <v>59.090909090909093</v>
      </c>
      <c r="AC660" s="17">
        <v>110</v>
      </c>
      <c r="AD660" s="18">
        <v>529.75454545454545</v>
      </c>
      <c r="AE660" s="18">
        <v>10.909090909090908</v>
      </c>
      <c r="AF660" s="18">
        <v>36.363636363636367</v>
      </c>
      <c r="AG660" s="18">
        <v>27.272727272727273</v>
      </c>
      <c r="AH660" s="18">
        <v>25.454545454545453</v>
      </c>
      <c r="AI660" s="18">
        <v>89.090909090909093</v>
      </c>
      <c r="AJ660" s="18">
        <v>52.727272727272727</v>
      </c>
      <c r="AK660" s="2" t="s">
        <v>258</v>
      </c>
    </row>
    <row r="661" spans="1:37" s="19" customFormat="1">
      <c r="A661" s="26">
        <v>667</v>
      </c>
      <c r="B661" s="27">
        <v>294</v>
      </c>
      <c r="C661" s="2" t="s">
        <v>713</v>
      </c>
      <c r="D661" s="2" t="s">
        <v>737</v>
      </c>
      <c r="E661" s="11">
        <v>215</v>
      </c>
      <c r="F661" s="12">
        <v>478.27441860465115</v>
      </c>
      <c r="G661" s="12">
        <v>51.627906976744185</v>
      </c>
      <c r="H661" s="12">
        <v>29.767441860465116</v>
      </c>
      <c r="I661" s="12">
        <v>15.813953488372093</v>
      </c>
      <c r="J661" s="12">
        <v>2.7906976744186047</v>
      </c>
      <c r="K661" s="12">
        <v>48.372093023255815</v>
      </c>
      <c r="L661" s="12">
        <v>18.604651162790699</v>
      </c>
      <c r="M661" s="13">
        <v>221</v>
      </c>
      <c r="N661" s="14">
        <v>505.65610859728508</v>
      </c>
      <c r="O661" s="14">
        <v>30.316742081447963</v>
      </c>
      <c r="P661" s="14">
        <v>38.914027149321264</v>
      </c>
      <c r="Q661" s="14">
        <v>20.81447963800905</v>
      </c>
      <c r="R661" s="14">
        <v>9.9547511312217196</v>
      </c>
      <c r="S661" s="14">
        <v>69.68325791855203</v>
      </c>
      <c r="T661" s="14">
        <v>30.76923076923077</v>
      </c>
      <c r="U661" s="15">
        <v>220</v>
      </c>
      <c r="V661" s="16">
        <v>489.45454545454544</v>
      </c>
      <c r="W661" s="16">
        <v>38.18181818181818</v>
      </c>
      <c r="X661" s="16">
        <v>43.18181818181818</v>
      </c>
      <c r="Y661" s="16">
        <v>16.818181818181817</v>
      </c>
      <c r="Z661" s="16">
        <v>1.8181818181818181</v>
      </c>
      <c r="AA661" s="16">
        <v>61.81818181818182</v>
      </c>
      <c r="AB661" s="16">
        <v>18.636363636363637</v>
      </c>
      <c r="AC661" s="17">
        <v>214</v>
      </c>
      <c r="AD661" s="18">
        <v>487.8878504672897</v>
      </c>
      <c r="AE661" s="18">
        <v>33.644859813084111</v>
      </c>
      <c r="AF661" s="18">
        <v>50.934579439252339</v>
      </c>
      <c r="AG661" s="18">
        <v>12.149532710280374</v>
      </c>
      <c r="AH661" s="18">
        <v>3.2710280373831777</v>
      </c>
      <c r="AI661" s="18">
        <v>66.355140186915889</v>
      </c>
      <c r="AJ661" s="18">
        <v>15.420560747663551</v>
      </c>
      <c r="AK661" s="2" t="s">
        <v>258</v>
      </c>
    </row>
    <row r="662" spans="1:37" s="19" customFormat="1">
      <c r="A662" s="26">
        <v>667</v>
      </c>
      <c r="B662" s="27">
        <v>295</v>
      </c>
      <c r="C662" s="2" t="s">
        <v>713</v>
      </c>
      <c r="D662" s="2" t="s">
        <v>738</v>
      </c>
      <c r="E662" s="11">
        <v>122</v>
      </c>
      <c r="F662" s="12">
        <v>538.24590163934431</v>
      </c>
      <c r="G662" s="12">
        <v>5.7377049180327866</v>
      </c>
      <c r="H662" s="12">
        <v>39.344262295081968</v>
      </c>
      <c r="I662" s="12">
        <v>39.344262295081968</v>
      </c>
      <c r="J662" s="12">
        <v>15.573770491803279</v>
      </c>
      <c r="K662" s="12">
        <v>94.26229508196721</v>
      </c>
      <c r="L662" s="12">
        <v>54.918032786885249</v>
      </c>
      <c r="M662" s="13">
        <v>123</v>
      </c>
      <c r="N662" s="14">
        <v>532.54471544715443</v>
      </c>
      <c r="O662" s="14">
        <v>8.9430894308943092</v>
      </c>
      <c r="P662" s="14">
        <v>35.772357723577237</v>
      </c>
      <c r="Q662" s="14">
        <v>40.650406504065039</v>
      </c>
      <c r="R662" s="14">
        <v>14.634146341463415</v>
      </c>
      <c r="S662" s="14">
        <v>91.056910569105696</v>
      </c>
      <c r="T662" s="14">
        <v>55.284552845528452</v>
      </c>
      <c r="U662" s="15">
        <v>123</v>
      </c>
      <c r="V662" s="16">
        <v>534.60162601626018</v>
      </c>
      <c r="W662" s="16">
        <v>6.5040650406504064</v>
      </c>
      <c r="X662" s="16">
        <v>27.642276422764226</v>
      </c>
      <c r="Y662" s="16">
        <v>47.154471544715449</v>
      </c>
      <c r="Z662" s="16">
        <v>18.699186991869919</v>
      </c>
      <c r="AA662" s="16">
        <v>93.495934959349597</v>
      </c>
      <c r="AB662" s="16">
        <v>65.853658536585371</v>
      </c>
      <c r="AC662" s="17">
        <v>122</v>
      </c>
      <c r="AD662" s="18">
        <v>524.59836065573768</v>
      </c>
      <c r="AE662" s="18">
        <v>6.557377049180328</v>
      </c>
      <c r="AF662" s="18">
        <v>44.26229508196721</v>
      </c>
      <c r="AG662" s="18">
        <v>33.606557377049178</v>
      </c>
      <c r="AH662" s="18">
        <v>15.573770491803279</v>
      </c>
      <c r="AI662" s="18">
        <v>93.442622950819668</v>
      </c>
      <c r="AJ662" s="18">
        <v>49.180327868852459</v>
      </c>
      <c r="AK662" s="2" t="s">
        <v>258</v>
      </c>
    </row>
    <row r="663" spans="1:37" s="19" customFormat="1">
      <c r="A663" s="26">
        <v>667</v>
      </c>
      <c r="B663" s="27">
        <v>296</v>
      </c>
      <c r="C663" s="2" t="s">
        <v>713</v>
      </c>
      <c r="D663" s="2" t="s">
        <v>739</v>
      </c>
      <c r="E663" s="11">
        <v>190</v>
      </c>
      <c r="F663" s="12">
        <v>537.17894736842106</v>
      </c>
      <c r="G663" s="12">
        <v>12.105263157894736</v>
      </c>
      <c r="H663" s="12">
        <v>30.526315789473685</v>
      </c>
      <c r="I663" s="12">
        <v>38.421052631578945</v>
      </c>
      <c r="J663" s="12">
        <v>18.94736842105263</v>
      </c>
      <c r="K663" s="12">
        <v>87.89473684210526</v>
      </c>
      <c r="L663" s="12">
        <v>57.368421052631582</v>
      </c>
      <c r="M663" s="13">
        <v>191</v>
      </c>
      <c r="N663" s="14">
        <v>540.82722513089004</v>
      </c>
      <c r="O663" s="14">
        <v>7.8534031413612562</v>
      </c>
      <c r="P663" s="14">
        <v>26.178010471204189</v>
      </c>
      <c r="Q663" s="14">
        <v>49.738219895287955</v>
      </c>
      <c r="R663" s="14">
        <v>16.230366492146597</v>
      </c>
      <c r="S663" s="14">
        <v>92.146596858638745</v>
      </c>
      <c r="T663" s="14">
        <v>65.968586387434556</v>
      </c>
      <c r="U663" s="15">
        <v>191</v>
      </c>
      <c r="V663" s="16">
        <v>525.40314136125653</v>
      </c>
      <c r="W663" s="16">
        <v>12.041884816753926</v>
      </c>
      <c r="X663" s="16">
        <v>32.460732984293195</v>
      </c>
      <c r="Y663" s="16">
        <v>41.361256544502616</v>
      </c>
      <c r="Z663" s="16">
        <v>14.136125654450261</v>
      </c>
      <c r="AA663" s="16">
        <v>87.958115183246079</v>
      </c>
      <c r="AB663" s="16">
        <v>55.497382198952877</v>
      </c>
      <c r="AC663" s="17">
        <v>190</v>
      </c>
      <c r="AD663" s="18">
        <v>515.98947368421057</v>
      </c>
      <c r="AE663" s="18">
        <v>15.263157894736842</v>
      </c>
      <c r="AF663" s="18">
        <v>41.578947368421055</v>
      </c>
      <c r="AG663" s="18">
        <v>29.473684210526315</v>
      </c>
      <c r="AH663" s="18">
        <v>13.684210526315789</v>
      </c>
      <c r="AI663" s="18">
        <v>84.736842105263165</v>
      </c>
      <c r="AJ663" s="18">
        <v>43.157894736842103</v>
      </c>
      <c r="AK663" s="2" t="s">
        <v>258</v>
      </c>
    </row>
    <row r="664" spans="1:37" s="19" customFormat="1">
      <c r="A664" s="26">
        <v>667</v>
      </c>
      <c r="B664" s="27">
        <v>298</v>
      </c>
      <c r="C664" s="2" t="s">
        <v>713</v>
      </c>
      <c r="D664" s="2" t="s">
        <v>740</v>
      </c>
      <c r="E664" s="11">
        <v>147</v>
      </c>
      <c r="F664" s="12">
        <v>535.27210884353747</v>
      </c>
      <c r="G664" s="12">
        <v>17.687074829931973</v>
      </c>
      <c r="H664" s="12">
        <v>24.489795918367346</v>
      </c>
      <c r="I664" s="12">
        <v>37.414965986394556</v>
      </c>
      <c r="J664" s="12">
        <v>20.408163265306122</v>
      </c>
      <c r="K664" s="12">
        <v>82.312925170068027</v>
      </c>
      <c r="L664" s="12">
        <v>57.823129251700678</v>
      </c>
      <c r="M664" s="13">
        <v>150</v>
      </c>
      <c r="N664" s="14">
        <v>547.32666666666671</v>
      </c>
      <c r="O664" s="14">
        <v>8.6666666666666661</v>
      </c>
      <c r="P664" s="14">
        <v>25.333333333333332</v>
      </c>
      <c r="Q664" s="14">
        <v>36.666666666666664</v>
      </c>
      <c r="R664" s="14">
        <v>29.333333333333332</v>
      </c>
      <c r="S664" s="14">
        <v>91.333333333333329</v>
      </c>
      <c r="T664" s="14">
        <v>66</v>
      </c>
      <c r="U664" s="15">
        <v>150</v>
      </c>
      <c r="V664" s="16">
        <v>531.88</v>
      </c>
      <c r="W664" s="16">
        <v>10</v>
      </c>
      <c r="X664" s="16">
        <v>30</v>
      </c>
      <c r="Y664" s="16">
        <v>39.333333333333336</v>
      </c>
      <c r="Z664" s="16">
        <v>20.666666666666668</v>
      </c>
      <c r="AA664" s="16">
        <v>90</v>
      </c>
      <c r="AB664" s="16">
        <v>60</v>
      </c>
      <c r="AC664" s="17">
        <v>147</v>
      </c>
      <c r="AD664" s="18">
        <v>535.44897959183675</v>
      </c>
      <c r="AE664" s="18">
        <v>7.4829931972789119</v>
      </c>
      <c r="AF664" s="18">
        <v>33.333333333333336</v>
      </c>
      <c r="AG664" s="18">
        <v>28.571428571428573</v>
      </c>
      <c r="AH664" s="18">
        <v>30.612244897959183</v>
      </c>
      <c r="AI664" s="18">
        <v>92.517006802721085</v>
      </c>
      <c r="AJ664" s="18">
        <v>59.183673469387756</v>
      </c>
      <c r="AK664" s="2" t="s">
        <v>258</v>
      </c>
    </row>
    <row r="665" spans="1:37" s="19" customFormat="1">
      <c r="A665" s="26">
        <v>667</v>
      </c>
      <c r="B665" s="27">
        <v>300</v>
      </c>
      <c r="C665" s="2" t="s">
        <v>713</v>
      </c>
      <c r="D665" s="2" t="s">
        <v>741</v>
      </c>
      <c r="E665" s="11">
        <v>187</v>
      </c>
      <c r="F665" s="12">
        <v>493.70053475935828</v>
      </c>
      <c r="G665" s="12">
        <v>40.641711229946523</v>
      </c>
      <c r="H665" s="12">
        <v>29.946524064171122</v>
      </c>
      <c r="I665" s="12">
        <v>25.133689839572192</v>
      </c>
      <c r="J665" s="12">
        <v>4.2780748663101607</v>
      </c>
      <c r="K665" s="12">
        <v>59.358288770053477</v>
      </c>
      <c r="L665" s="12">
        <v>29.411764705882351</v>
      </c>
      <c r="M665" s="13">
        <v>191</v>
      </c>
      <c r="N665" s="14">
        <v>518.6858638743455</v>
      </c>
      <c r="O665" s="14">
        <v>17.801047120418847</v>
      </c>
      <c r="P665" s="14">
        <v>40.31413612565445</v>
      </c>
      <c r="Q665" s="14">
        <v>34.031413612565444</v>
      </c>
      <c r="R665" s="14">
        <v>7.8534031413612562</v>
      </c>
      <c r="S665" s="14">
        <v>82.198952879581157</v>
      </c>
      <c r="T665" s="14">
        <v>41.8848167539267</v>
      </c>
      <c r="U665" s="15">
        <v>191</v>
      </c>
      <c r="V665" s="16">
        <v>503.82198952879583</v>
      </c>
      <c r="W665" s="16">
        <v>22.513089005235603</v>
      </c>
      <c r="X665" s="16">
        <v>49.738219895287955</v>
      </c>
      <c r="Y665" s="16">
        <v>21.465968586387433</v>
      </c>
      <c r="Z665" s="16">
        <v>6.2827225130890056</v>
      </c>
      <c r="AA665" s="16">
        <v>77.486910994764401</v>
      </c>
      <c r="AB665" s="16">
        <v>27.748691099476439</v>
      </c>
      <c r="AC665" s="17">
        <v>187</v>
      </c>
      <c r="AD665" s="18">
        <v>502.48663101604279</v>
      </c>
      <c r="AE665" s="18">
        <v>24.598930481283421</v>
      </c>
      <c r="AF665" s="18">
        <v>48.663101604278076</v>
      </c>
      <c r="AG665" s="18">
        <v>19.251336898395721</v>
      </c>
      <c r="AH665" s="18">
        <v>7.4866310160427805</v>
      </c>
      <c r="AI665" s="18">
        <v>75.401069518716582</v>
      </c>
      <c r="AJ665" s="18">
        <v>26.737967914438503</v>
      </c>
      <c r="AK665" s="2" t="s">
        <v>258</v>
      </c>
    </row>
    <row r="666" spans="1:37" s="19" customFormat="1">
      <c r="A666" s="26">
        <v>667</v>
      </c>
      <c r="B666" s="27">
        <v>305</v>
      </c>
      <c r="C666" s="2" t="s">
        <v>713</v>
      </c>
      <c r="D666" s="2" t="s">
        <v>742</v>
      </c>
      <c r="E666" s="11">
        <v>145</v>
      </c>
      <c r="F666" s="12">
        <v>534.49655172413793</v>
      </c>
      <c r="G666" s="12">
        <v>15.862068965517242</v>
      </c>
      <c r="H666" s="12">
        <v>29.655172413793103</v>
      </c>
      <c r="I666" s="12">
        <v>36.551724137931032</v>
      </c>
      <c r="J666" s="12">
        <v>17.931034482758619</v>
      </c>
      <c r="K666" s="12">
        <v>84.137931034482762</v>
      </c>
      <c r="L666" s="12">
        <v>54.482758620689658</v>
      </c>
      <c r="M666" s="13">
        <v>145</v>
      </c>
      <c r="N666" s="14">
        <v>544.92413793103447</v>
      </c>
      <c r="O666" s="14">
        <v>8.2758620689655178</v>
      </c>
      <c r="P666" s="14">
        <v>28.275862068965516</v>
      </c>
      <c r="Q666" s="14">
        <v>40.689655172413794</v>
      </c>
      <c r="R666" s="14">
        <v>22.758620689655171</v>
      </c>
      <c r="S666" s="14">
        <v>91.724137931034477</v>
      </c>
      <c r="T666" s="14">
        <v>63.448275862068968</v>
      </c>
      <c r="U666" s="15">
        <v>144</v>
      </c>
      <c r="V666" s="16">
        <v>531.36805555555554</v>
      </c>
      <c r="W666" s="16">
        <v>9.7222222222222214</v>
      </c>
      <c r="X666" s="16">
        <v>31.944444444444443</v>
      </c>
      <c r="Y666" s="16">
        <v>43.75</v>
      </c>
      <c r="Z666" s="16">
        <v>14.583333333333334</v>
      </c>
      <c r="AA666" s="16">
        <v>90.277777777777771</v>
      </c>
      <c r="AB666" s="16">
        <v>58.333333333333336</v>
      </c>
      <c r="AC666" s="17">
        <v>144</v>
      </c>
      <c r="AD666" s="18">
        <v>530.93055555555554</v>
      </c>
      <c r="AE666" s="18">
        <v>10.416666666666666</v>
      </c>
      <c r="AF666" s="18">
        <v>36.805555555555557</v>
      </c>
      <c r="AG666" s="18">
        <v>26.388888888888889</v>
      </c>
      <c r="AH666" s="18">
        <v>26.388888888888889</v>
      </c>
      <c r="AI666" s="18">
        <v>89.583333333333329</v>
      </c>
      <c r="AJ666" s="18">
        <v>52.777777777777779</v>
      </c>
      <c r="AK666" s="2" t="s">
        <v>258</v>
      </c>
    </row>
    <row r="667" spans="1:37" s="19" customFormat="1">
      <c r="A667" s="26">
        <v>667</v>
      </c>
      <c r="B667" s="27">
        <v>309</v>
      </c>
      <c r="C667" s="2" t="s">
        <v>713</v>
      </c>
      <c r="D667" s="2" t="s">
        <v>743</v>
      </c>
      <c r="E667" s="11">
        <v>199</v>
      </c>
      <c r="F667" s="12">
        <v>503.66331658291455</v>
      </c>
      <c r="G667" s="12">
        <v>30.150753768844222</v>
      </c>
      <c r="H667" s="12">
        <v>38.190954773869343</v>
      </c>
      <c r="I667" s="12">
        <v>24.623115577889447</v>
      </c>
      <c r="J667" s="12">
        <v>7.0351758793969852</v>
      </c>
      <c r="K667" s="12">
        <v>69.849246231155774</v>
      </c>
      <c r="L667" s="12">
        <v>31.658291457286431</v>
      </c>
      <c r="M667" s="13">
        <v>199</v>
      </c>
      <c r="N667" s="14">
        <v>512.84422110552759</v>
      </c>
      <c r="O667" s="14">
        <v>16.582914572864322</v>
      </c>
      <c r="P667" s="14">
        <v>48.241206030150757</v>
      </c>
      <c r="Q667" s="14">
        <v>28.140703517587941</v>
      </c>
      <c r="R667" s="14">
        <v>7.0351758793969852</v>
      </c>
      <c r="S667" s="14">
        <v>83.417085427135675</v>
      </c>
      <c r="T667" s="14">
        <v>35.175879396984925</v>
      </c>
      <c r="U667" s="15">
        <v>199</v>
      </c>
      <c r="V667" s="16">
        <v>514.8241206030151</v>
      </c>
      <c r="W667" s="16">
        <v>16.08040201005025</v>
      </c>
      <c r="X667" s="16">
        <v>45.226130653266331</v>
      </c>
      <c r="Y667" s="16">
        <v>29.64824120603015</v>
      </c>
      <c r="Z667" s="16">
        <v>9.0452261306532655</v>
      </c>
      <c r="AA667" s="16">
        <v>83.91959798994975</v>
      </c>
      <c r="AB667" s="16">
        <v>38.693467336683419</v>
      </c>
      <c r="AC667" s="17">
        <v>199</v>
      </c>
      <c r="AD667" s="18">
        <v>501.66331658291455</v>
      </c>
      <c r="AE667" s="18">
        <v>21.105527638190956</v>
      </c>
      <c r="AF667" s="18">
        <v>56.281407035175882</v>
      </c>
      <c r="AG667" s="18">
        <v>15.577889447236181</v>
      </c>
      <c r="AH667" s="18">
        <v>7.0351758793969852</v>
      </c>
      <c r="AI667" s="18">
        <v>78.894472361809051</v>
      </c>
      <c r="AJ667" s="18">
        <v>22.613065326633166</v>
      </c>
      <c r="AK667" s="2" t="s">
        <v>258</v>
      </c>
    </row>
    <row r="668" spans="1:37" s="19" customFormat="1">
      <c r="A668" s="26">
        <v>667</v>
      </c>
      <c r="B668" s="27">
        <v>376</v>
      </c>
      <c r="C668" s="2" t="s">
        <v>713</v>
      </c>
      <c r="D668" s="2" t="s">
        <v>744</v>
      </c>
      <c r="E668" s="11">
        <v>194</v>
      </c>
      <c r="F668" s="12">
        <v>531.97938144329896</v>
      </c>
      <c r="G668" s="12">
        <v>15.979381443298969</v>
      </c>
      <c r="H668" s="12">
        <v>26.804123711340207</v>
      </c>
      <c r="I668" s="12">
        <v>38.144329896907216</v>
      </c>
      <c r="J668" s="12">
        <v>19.072164948453608</v>
      </c>
      <c r="K668" s="12">
        <v>84.020618556701038</v>
      </c>
      <c r="L668" s="12">
        <v>57.216494845360828</v>
      </c>
      <c r="M668" s="13">
        <v>194</v>
      </c>
      <c r="N668" s="14">
        <v>553.93814432989689</v>
      </c>
      <c r="O668" s="14">
        <v>10.309278350515465</v>
      </c>
      <c r="P668" s="14">
        <v>18.556701030927837</v>
      </c>
      <c r="Q668" s="14">
        <v>42.783505154639172</v>
      </c>
      <c r="R668" s="14">
        <v>28.350515463917525</v>
      </c>
      <c r="S668" s="14">
        <v>89.69072164948453</v>
      </c>
      <c r="T668" s="14">
        <v>71.134020618556704</v>
      </c>
      <c r="U668" s="15">
        <v>194</v>
      </c>
      <c r="V668" s="16">
        <v>542.26804123711338</v>
      </c>
      <c r="W668" s="16">
        <v>8.2474226804123703</v>
      </c>
      <c r="X668" s="16">
        <v>23.711340206185568</v>
      </c>
      <c r="Y668" s="16">
        <v>36.082474226804123</v>
      </c>
      <c r="Z668" s="16">
        <v>31.958762886597938</v>
      </c>
      <c r="AA668" s="16">
        <v>91.75257731958763</v>
      </c>
      <c r="AB668" s="16">
        <v>68.041237113402062</v>
      </c>
      <c r="AC668" s="17">
        <v>194</v>
      </c>
      <c r="AD668" s="18">
        <v>533.29896907216494</v>
      </c>
      <c r="AE668" s="18">
        <v>12.371134020618557</v>
      </c>
      <c r="AF668" s="18">
        <v>28.350515463917525</v>
      </c>
      <c r="AG668" s="18">
        <v>31.958762886597938</v>
      </c>
      <c r="AH668" s="18">
        <v>27.319587628865978</v>
      </c>
      <c r="AI668" s="18">
        <v>87.628865979381445</v>
      </c>
      <c r="AJ668" s="18">
        <v>59.27835051546392</v>
      </c>
      <c r="AK668" s="2" t="s">
        <v>258</v>
      </c>
    </row>
    <row r="669" spans="1:37" s="19" customFormat="1">
      <c r="A669" s="26">
        <v>667</v>
      </c>
      <c r="B669" s="27">
        <v>382</v>
      </c>
      <c r="C669" s="2" t="s">
        <v>713</v>
      </c>
      <c r="D669" s="2" t="s">
        <v>745</v>
      </c>
      <c r="E669" s="11">
        <v>176</v>
      </c>
      <c r="F669" s="12">
        <v>518.98863636363637</v>
      </c>
      <c r="G669" s="12">
        <v>22.727272727272727</v>
      </c>
      <c r="H669" s="12">
        <v>32.954545454545453</v>
      </c>
      <c r="I669" s="12">
        <v>32.386363636363633</v>
      </c>
      <c r="J669" s="12">
        <v>11.931818181818182</v>
      </c>
      <c r="K669" s="12">
        <v>77.272727272727266</v>
      </c>
      <c r="L669" s="12">
        <v>44.31818181818182</v>
      </c>
      <c r="M669" s="13">
        <v>176</v>
      </c>
      <c r="N669" s="14">
        <v>528.67613636363637</v>
      </c>
      <c r="O669" s="14">
        <v>14.772727272727273</v>
      </c>
      <c r="P669" s="14">
        <v>34.659090909090907</v>
      </c>
      <c r="Q669" s="14">
        <v>36.93181818181818</v>
      </c>
      <c r="R669" s="14">
        <v>13.636363636363637</v>
      </c>
      <c r="S669" s="14">
        <v>85.227272727272734</v>
      </c>
      <c r="T669" s="14">
        <v>50.56818181818182</v>
      </c>
      <c r="U669" s="15">
        <v>176</v>
      </c>
      <c r="V669" s="16">
        <v>526.21590909090912</v>
      </c>
      <c r="W669" s="16">
        <v>11.931818181818182</v>
      </c>
      <c r="X669" s="16">
        <v>36.363636363636367</v>
      </c>
      <c r="Y669" s="16">
        <v>34.659090909090907</v>
      </c>
      <c r="Z669" s="16">
        <v>17.045454545454547</v>
      </c>
      <c r="AA669" s="16">
        <v>88.068181818181813</v>
      </c>
      <c r="AB669" s="16">
        <v>51.704545454545453</v>
      </c>
      <c r="AC669" s="17">
        <v>176</v>
      </c>
      <c r="AD669" s="18">
        <v>519.41477272727275</v>
      </c>
      <c r="AE669" s="18">
        <v>12.5</v>
      </c>
      <c r="AF669" s="18">
        <v>40.340909090909093</v>
      </c>
      <c r="AG669" s="18">
        <v>31.818181818181817</v>
      </c>
      <c r="AH669" s="18">
        <v>15.340909090909092</v>
      </c>
      <c r="AI669" s="18">
        <v>87.5</v>
      </c>
      <c r="AJ669" s="18">
        <v>47.159090909090907</v>
      </c>
      <c r="AK669" s="2" t="s">
        <v>258</v>
      </c>
    </row>
    <row r="670" spans="1:37" s="19" customFormat="1">
      <c r="A670" s="26">
        <v>667</v>
      </c>
      <c r="B670" s="27">
        <v>389</v>
      </c>
      <c r="C670" s="2" t="s">
        <v>713</v>
      </c>
      <c r="D670" s="2" t="s">
        <v>746</v>
      </c>
      <c r="E670" s="11">
        <v>199</v>
      </c>
      <c r="F670" s="12">
        <v>507.46231155778895</v>
      </c>
      <c r="G670" s="12">
        <v>29.64824120603015</v>
      </c>
      <c r="H670" s="12">
        <v>32.1608040201005</v>
      </c>
      <c r="I670" s="12">
        <v>29.145728643216081</v>
      </c>
      <c r="J670" s="12">
        <v>9.0452261306532655</v>
      </c>
      <c r="K670" s="12">
        <v>70.35175879396985</v>
      </c>
      <c r="L670" s="12">
        <v>38.190954773869343</v>
      </c>
      <c r="M670" s="13">
        <v>199</v>
      </c>
      <c r="N670" s="14">
        <v>525.4170854271357</v>
      </c>
      <c r="O670" s="14">
        <v>12.562814070351759</v>
      </c>
      <c r="P670" s="14">
        <v>42.713567839195981</v>
      </c>
      <c r="Q670" s="14">
        <v>32.1608040201005</v>
      </c>
      <c r="R670" s="14">
        <v>12.562814070351759</v>
      </c>
      <c r="S670" s="14">
        <v>87.437185929648237</v>
      </c>
      <c r="T670" s="14">
        <v>44.723618090452263</v>
      </c>
      <c r="U670" s="15">
        <v>199</v>
      </c>
      <c r="V670" s="16">
        <v>515.7939698492462</v>
      </c>
      <c r="W670" s="16">
        <v>17.08542713567839</v>
      </c>
      <c r="X670" s="16">
        <v>42.211055276381913</v>
      </c>
      <c r="Y670" s="16">
        <v>30.150753768844222</v>
      </c>
      <c r="Z670" s="16">
        <v>10.552763819095478</v>
      </c>
      <c r="AA670" s="16">
        <v>82.914572864321613</v>
      </c>
      <c r="AB670" s="16">
        <v>40.7035175879397</v>
      </c>
      <c r="AC670" s="17">
        <v>199</v>
      </c>
      <c r="AD670" s="18">
        <v>513.8391959798995</v>
      </c>
      <c r="AE670" s="18">
        <v>14.07035175879397</v>
      </c>
      <c r="AF670" s="18">
        <v>48.743718592964825</v>
      </c>
      <c r="AG670" s="18">
        <v>24.623115577889447</v>
      </c>
      <c r="AH670" s="18">
        <v>12.562814070351759</v>
      </c>
      <c r="AI670" s="18">
        <v>85.929648241206024</v>
      </c>
      <c r="AJ670" s="18">
        <v>37.185929648241206</v>
      </c>
      <c r="AK670" s="2" t="s">
        <v>258</v>
      </c>
    </row>
    <row r="671" spans="1:37" s="19" customFormat="1">
      <c r="A671" s="26">
        <v>667</v>
      </c>
      <c r="B671" s="27">
        <v>391</v>
      </c>
      <c r="C671" s="2" t="s">
        <v>713</v>
      </c>
      <c r="D671" s="2" t="s">
        <v>747</v>
      </c>
      <c r="E671" s="11">
        <v>97</v>
      </c>
      <c r="F671" s="12">
        <v>524.84536082474222</v>
      </c>
      <c r="G671" s="12">
        <v>14.43298969072165</v>
      </c>
      <c r="H671" s="12">
        <v>34.020618556701031</v>
      </c>
      <c r="I671" s="12">
        <v>38.144329896907216</v>
      </c>
      <c r="J671" s="12">
        <v>13.402061855670103</v>
      </c>
      <c r="K671" s="12">
        <v>85.567010309278345</v>
      </c>
      <c r="L671" s="12">
        <v>51.546391752577321</v>
      </c>
      <c r="M671" s="13">
        <v>98</v>
      </c>
      <c r="N671" s="14">
        <v>534.90816326530614</v>
      </c>
      <c r="O671" s="14">
        <v>7.1428571428571432</v>
      </c>
      <c r="P671" s="14">
        <v>31.632653061224488</v>
      </c>
      <c r="Q671" s="14">
        <v>46.938775510204081</v>
      </c>
      <c r="R671" s="14">
        <v>14.285714285714286</v>
      </c>
      <c r="S671" s="14">
        <v>92.857142857142861</v>
      </c>
      <c r="T671" s="14">
        <v>61.224489795918366</v>
      </c>
      <c r="U671" s="15">
        <v>98</v>
      </c>
      <c r="V671" s="16">
        <v>525.60204081632651</v>
      </c>
      <c r="W671" s="16">
        <v>10.204081632653061</v>
      </c>
      <c r="X671" s="16">
        <v>38.775510204081634</v>
      </c>
      <c r="Y671" s="16">
        <v>34.693877551020407</v>
      </c>
      <c r="Z671" s="16">
        <v>16.326530612244898</v>
      </c>
      <c r="AA671" s="16">
        <v>89.795918367346943</v>
      </c>
      <c r="AB671" s="16">
        <v>51.020408163265309</v>
      </c>
      <c r="AC671" s="17">
        <v>98</v>
      </c>
      <c r="AD671" s="18">
        <v>526.10204081632651</v>
      </c>
      <c r="AE671" s="18">
        <v>10.204081632653061</v>
      </c>
      <c r="AF671" s="18">
        <v>43.877551020408163</v>
      </c>
      <c r="AG671" s="18">
        <v>20.408163265306122</v>
      </c>
      <c r="AH671" s="18">
        <v>25.510204081632654</v>
      </c>
      <c r="AI671" s="18">
        <v>89.795918367346943</v>
      </c>
      <c r="AJ671" s="18">
        <v>45.918367346938773</v>
      </c>
      <c r="AK671" s="2" t="s">
        <v>258</v>
      </c>
    </row>
    <row r="672" spans="1:37" s="19" customFormat="1">
      <c r="A672" s="26">
        <v>667</v>
      </c>
      <c r="B672" s="27">
        <v>394</v>
      </c>
      <c r="C672" s="2" t="s">
        <v>713</v>
      </c>
      <c r="D672" s="2" t="s">
        <v>748</v>
      </c>
      <c r="E672" s="11">
        <v>147</v>
      </c>
      <c r="F672" s="12">
        <v>516.40816326530614</v>
      </c>
      <c r="G672" s="12">
        <v>22.448979591836736</v>
      </c>
      <c r="H672" s="12">
        <v>38.775510204081634</v>
      </c>
      <c r="I672" s="12">
        <v>26.530612244897959</v>
      </c>
      <c r="J672" s="12">
        <v>12.244897959183673</v>
      </c>
      <c r="K672" s="12">
        <v>77.551020408163268</v>
      </c>
      <c r="L672" s="12">
        <v>38.775510204081634</v>
      </c>
      <c r="M672" s="13">
        <v>147</v>
      </c>
      <c r="N672" s="14">
        <v>533.21088435374145</v>
      </c>
      <c r="O672" s="14">
        <v>10.204081632653061</v>
      </c>
      <c r="P672" s="14">
        <v>36.054421768707485</v>
      </c>
      <c r="Q672" s="14">
        <v>34.013605442176868</v>
      </c>
      <c r="R672" s="14">
        <v>19.727891156462587</v>
      </c>
      <c r="S672" s="14">
        <v>89.795918367346943</v>
      </c>
      <c r="T672" s="14">
        <v>53.741496598639458</v>
      </c>
      <c r="U672" s="15">
        <v>147</v>
      </c>
      <c r="V672" s="16">
        <v>513.00680272108843</v>
      </c>
      <c r="W672" s="16">
        <v>19.727891156462587</v>
      </c>
      <c r="X672" s="16">
        <v>43.537414965986393</v>
      </c>
      <c r="Y672" s="16">
        <v>24.489795918367346</v>
      </c>
      <c r="Z672" s="16">
        <v>12.244897959183673</v>
      </c>
      <c r="AA672" s="16">
        <v>80.27210884353741</v>
      </c>
      <c r="AB672" s="16">
        <v>36.734693877551024</v>
      </c>
      <c r="AC672" s="17">
        <v>147</v>
      </c>
      <c r="AD672" s="18">
        <v>507.15646258503403</v>
      </c>
      <c r="AE672" s="18">
        <v>17.006802721088434</v>
      </c>
      <c r="AF672" s="18">
        <v>54.42176870748299</v>
      </c>
      <c r="AG672" s="18">
        <v>19.727891156462587</v>
      </c>
      <c r="AH672" s="18">
        <v>8.8435374149659864</v>
      </c>
      <c r="AI672" s="18">
        <v>82.993197278911566</v>
      </c>
      <c r="AJ672" s="18">
        <v>28.571428571428573</v>
      </c>
      <c r="AK672" s="2" t="s">
        <v>258</v>
      </c>
    </row>
    <row r="673" spans="1:37" s="19" customFormat="1">
      <c r="A673" s="26">
        <v>667</v>
      </c>
      <c r="B673" s="27">
        <v>395</v>
      </c>
      <c r="C673" s="2" t="s">
        <v>713</v>
      </c>
      <c r="D673" s="2" t="s">
        <v>130</v>
      </c>
      <c r="E673" s="11">
        <v>262</v>
      </c>
      <c r="F673" s="12">
        <v>517.1564885496183</v>
      </c>
      <c r="G673" s="12">
        <v>26.335877862595421</v>
      </c>
      <c r="H673" s="12">
        <v>29.007633587786259</v>
      </c>
      <c r="I673" s="12">
        <v>33.969465648854964</v>
      </c>
      <c r="J673" s="12">
        <v>10.687022900763358</v>
      </c>
      <c r="K673" s="12">
        <v>73.664122137404576</v>
      </c>
      <c r="L673" s="12">
        <v>44.656488549618324</v>
      </c>
      <c r="M673" s="13">
        <v>262</v>
      </c>
      <c r="N673" s="14">
        <v>529.83206106870227</v>
      </c>
      <c r="O673" s="14">
        <v>13.358778625954198</v>
      </c>
      <c r="P673" s="14">
        <v>37.022900763358777</v>
      </c>
      <c r="Q673" s="14">
        <v>34.351145038167942</v>
      </c>
      <c r="R673" s="14">
        <v>15.267175572519085</v>
      </c>
      <c r="S673" s="14">
        <v>86.641221374045799</v>
      </c>
      <c r="T673" s="14">
        <v>49.618320610687022</v>
      </c>
      <c r="U673" s="15">
        <v>262</v>
      </c>
      <c r="V673" s="16">
        <v>522.16030534351148</v>
      </c>
      <c r="W673" s="16">
        <v>15.648854961832061</v>
      </c>
      <c r="X673" s="16">
        <v>33.206106870229007</v>
      </c>
      <c r="Y673" s="16">
        <v>37.022900763358777</v>
      </c>
      <c r="Z673" s="16">
        <v>14.122137404580153</v>
      </c>
      <c r="AA673" s="16">
        <v>84.351145038167942</v>
      </c>
      <c r="AB673" s="16">
        <v>51.145038167938928</v>
      </c>
      <c r="AC673" s="17">
        <v>261</v>
      </c>
      <c r="AD673" s="18">
        <v>519.57471264367814</v>
      </c>
      <c r="AE673" s="18">
        <v>13.793103448275861</v>
      </c>
      <c r="AF673" s="18">
        <v>43.678160919540232</v>
      </c>
      <c r="AG673" s="18">
        <v>23.371647509578544</v>
      </c>
      <c r="AH673" s="18">
        <v>19.157088122605366</v>
      </c>
      <c r="AI673" s="18">
        <v>86.206896551724142</v>
      </c>
      <c r="AJ673" s="18">
        <v>42.52873563218391</v>
      </c>
      <c r="AK673" s="2" t="s">
        <v>258</v>
      </c>
    </row>
    <row r="674" spans="1:37" s="19" customFormat="1">
      <c r="A674" s="26">
        <v>667</v>
      </c>
      <c r="B674" s="27">
        <v>397</v>
      </c>
      <c r="C674" s="2" t="s">
        <v>713</v>
      </c>
      <c r="D674" s="2" t="s">
        <v>749</v>
      </c>
      <c r="E674" s="11">
        <v>184</v>
      </c>
      <c r="F674" s="12">
        <v>509.25543478260869</v>
      </c>
      <c r="G674" s="12">
        <v>25.543478260869566</v>
      </c>
      <c r="H674" s="12">
        <v>37.5</v>
      </c>
      <c r="I674" s="12">
        <v>30.434782608695652</v>
      </c>
      <c r="J674" s="12">
        <v>6.5217391304347823</v>
      </c>
      <c r="K674" s="12">
        <v>74.456521739130437</v>
      </c>
      <c r="L674" s="12">
        <v>36.956521739130437</v>
      </c>
      <c r="M674" s="13">
        <v>184</v>
      </c>
      <c r="N674" s="14">
        <v>515.10326086956525</v>
      </c>
      <c r="O674" s="14">
        <v>15.760869565217391</v>
      </c>
      <c r="P674" s="14">
        <v>46.195652173913047</v>
      </c>
      <c r="Q674" s="14">
        <v>31.521739130434781</v>
      </c>
      <c r="R674" s="14">
        <v>6.5217391304347823</v>
      </c>
      <c r="S674" s="14">
        <v>84.239130434782609</v>
      </c>
      <c r="T674" s="14">
        <v>38.043478260869563</v>
      </c>
      <c r="U674" s="15">
        <v>184</v>
      </c>
      <c r="V674" s="16">
        <v>507.88043478260869</v>
      </c>
      <c r="W674" s="16">
        <v>20.652173913043477</v>
      </c>
      <c r="X674" s="16">
        <v>46.739130434782609</v>
      </c>
      <c r="Y674" s="16">
        <v>26.630434782608695</v>
      </c>
      <c r="Z674" s="16">
        <v>5.9782608695652177</v>
      </c>
      <c r="AA674" s="16">
        <v>79.347826086956516</v>
      </c>
      <c r="AB674" s="16">
        <v>32.608695652173914</v>
      </c>
      <c r="AC674" s="17">
        <v>184</v>
      </c>
      <c r="AD674" s="18">
        <v>500.44565217391306</v>
      </c>
      <c r="AE674" s="18">
        <v>19.565217391304348</v>
      </c>
      <c r="AF674" s="18">
        <v>55.434782608695649</v>
      </c>
      <c r="AG674" s="18">
        <v>19.021739130434781</v>
      </c>
      <c r="AH674" s="18">
        <v>5.9782608695652177</v>
      </c>
      <c r="AI674" s="18">
        <v>80.434782608695656</v>
      </c>
      <c r="AJ674" s="18">
        <v>25</v>
      </c>
      <c r="AK674" s="2" t="s">
        <v>258</v>
      </c>
    </row>
    <row r="675" spans="1:37" s="19" customFormat="1">
      <c r="A675" s="26">
        <v>667</v>
      </c>
      <c r="B675" s="27">
        <v>398</v>
      </c>
      <c r="C675" s="2" t="s">
        <v>713</v>
      </c>
      <c r="D675" s="2" t="s">
        <v>750</v>
      </c>
      <c r="E675" s="11">
        <v>136</v>
      </c>
      <c r="F675" s="12">
        <v>507.80882352941177</v>
      </c>
      <c r="G675" s="12">
        <v>25.735294117647058</v>
      </c>
      <c r="H675" s="12">
        <v>32.352941176470587</v>
      </c>
      <c r="I675" s="12">
        <v>33.823529411764703</v>
      </c>
      <c r="J675" s="12">
        <v>8.0882352941176467</v>
      </c>
      <c r="K675" s="12">
        <v>74.264705882352942</v>
      </c>
      <c r="L675" s="12">
        <v>41.911764705882355</v>
      </c>
      <c r="M675" s="13">
        <v>136</v>
      </c>
      <c r="N675" s="14">
        <v>514.89705882352939</v>
      </c>
      <c r="O675" s="14">
        <v>15.441176470588236</v>
      </c>
      <c r="P675" s="14">
        <v>48.529411764705884</v>
      </c>
      <c r="Q675" s="14">
        <v>27.941176470588236</v>
      </c>
      <c r="R675" s="14">
        <v>8.0882352941176467</v>
      </c>
      <c r="S675" s="14">
        <v>84.558823529411768</v>
      </c>
      <c r="T675" s="14">
        <v>36.029411764705884</v>
      </c>
      <c r="U675" s="15">
        <v>136</v>
      </c>
      <c r="V675" s="16">
        <v>514.24264705882354</v>
      </c>
      <c r="W675" s="16">
        <v>19.117647058823529</v>
      </c>
      <c r="X675" s="16">
        <v>42.647058823529413</v>
      </c>
      <c r="Y675" s="16">
        <v>32.352941176470587</v>
      </c>
      <c r="Z675" s="16">
        <v>5.882352941176471</v>
      </c>
      <c r="AA675" s="16">
        <v>80.882352941176464</v>
      </c>
      <c r="AB675" s="16">
        <v>38.235294117647058</v>
      </c>
      <c r="AC675" s="17">
        <v>136</v>
      </c>
      <c r="AD675" s="18">
        <v>512.27941176470586</v>
      </c>
      <c r="AE675" s="18">
        <v>16.911764705882351</v>
      </c>
      <c r="AF675" s="18">
        <v>47.794117647058826</v>
      </c>
      <c r="AG675" s="18">
        <v>21.323529411764707</v>
      </c>
      <c r="AH675" s="18">
        <v>13.970588235294118</v>
      </c>
      <c r="AI675" s="18">
        <v>83.088235294117652</v>
      </c>
      <c r="AJ675" s="18">
        <v>35.294117647058826</v>
      </c>
      <c r="AK675" s="2" t="s">
        <v>258</v>
      </c>
    </row>
    <row r="676" spans="1:37" s="19" customFormat="1">
      <c r="A676" s="26">
        <v>667</v>
      </c>
      <c r="B676" s="27">
        <v>400</v>
      </c>
      <c r="C676" s="2" t="s">
        <v>713</v>
      </c>
      <c r="D676" s="2" t="s">
        <v>388</v>
      </c>
      <c r="E676" s="11">
        <v>168</v>
      </c>
      <c r="F676" s="12">
        <v>546.54166666666663</v>
      </c>
      <c r="G676" s="12">
        <v>9.5238095238095237</v>
      </c>
      <c r="H676" s="12">
        <v>21.428571428571427</v>
      </c>
      <c r="I676" s="12">
        <v>43.452380952380949</v>
      </c>
      <c r="J676" s="12">
        <v>25.595238095238095</v>
      </c>
      <c r="K676" s="12">
        <v>90.476190476190482</v>
      </c>
      <c r="L676" s="12">
        <v>69.047619047619051</v>
      </c>
      <c r="M676" s="13">
        <v>168</v>
      </c>
      <c r="N676" s="14">
        <v>557.71428571428567</v>
      </c>
      <c r="O676" s="14">
        <v>4.166666666666667</v>
      </c>
      <c r="P676" s="14">
        <v>19.642857142857142</v>
      </c>
      <c r="Q676" s="14">
        <v>42.261904761904759</v>
      </c>
      <c r="R676" s="14">
        <v>33.928571428571431</v>
      </c>
      <c r="S676" s="14">
        <v>95.833333333333329</v>
      </c>
      <c r="T676" s="14">
        <v>76.19047619047619</v>
      </c>
      <c r="U676" s="15">
        <v>168</v>
      </c>
      <c r="V676" s="16">
        <v>544.60714285714289</v>
      </c>
      <c r="W676" s="16">
        <v>5.3571428571428568</v>
      </c>
      <c r="X676" s="16">
        <v>22.61904761904762</v>
      </c>
      <c r="Y676" s="16">
        <v>43.452380952380949</v>
      </c>
      <c r="Z676" s="16">
        <v>28.571428571428573</v>
      </c>
      <c r="AA676" s="16">
        <v>94.642857142857139</v>
      </c>
      <c r="AB676" s="16">
        <v>72.023809523809518</v>
      </c>
      <c r="AC676" s="17">
        <v>168</v>
      </c>
      <c r="AD676" s="18">
        <v>545.97619047619048</v>
      </c>
      <c r="AE676" s="18">
        <v>7.1428571428571432</v>
      </c>
      <c r="AF676" s="18">
        <v>21.428571428571427</v>
      </c>
      <c r="AG676" s="18">
        <v>32.738095238095241</v>
      </c>
      <c r="AH676" s="18">
        <v>38.69047619047619</v>
      </c>
      <c r="AI676" s="18">
        <v>92.857142857142861</v>
      </c>
      <c r="AJ676" s="18">
        <v>71.428571428571431</v>
      </c>
      <c r="AK676" s="2" t="s">
        <v>258</v>
      </c>
    </row>
    <row r="677" spans="1:37" s="19" customFormat="1">
      <c r="A677" s="26">
        <v>667</v>
      </c>
      <c r="B677" s="27">
        <v>409</v>
      </c>
      <c r="C677" s="2" t="s">
        <v>713</v>
      </c>
      <c r="D677" s="2" t="s">
        <v>751</v>
      </c>
      <c r="E677" s="11">
        <v>154</v>
      </c>
      <c r="F677" s="12">
        <v>546.55844155844159</v>
      </c>
      <c r="G677" s="12">
        <v>4.5454545454545459</v>
      </c>
      <c r="H677" s="12">
        <v>31.168831168831169</v>
      </c>
      <c r="I677" s="12">
        <v>46.103896103896105</v>
      </c>
      <c r="J677" s="12">
        <v>18.181818181818183</v>
      </c>
      <c r="K677" s="12">
        <v>95.454545454545453</v>
      </c>
      <c r="L677" s="12">
        <v>64.285714285714292</v>
      </c>
      <c r="M677" s="13">
        <v>154</v>
      </c>
      <c r="N677" s="14">
        <v>548.27922077922074</v>
      </c>
      <c r="O677" s="14">
        <v>2.5974025974025974</v>
      </c>
      <c r="P677" s="14">
        <v>22.077922077922079</v>
      </c>
      <c r="Q677" s="14">
        <v>55.194805194805198</v>
      </c>
      <c r="R677" s="14">
        <v>20.129870129870131</v>
      </c>
      <c r="S677" s="14">
        <v>97.402597402597408</v>
      </c>
      <c r="T677" s="14">
        <v>75.324675324675326</v>
      </c>
      <c r="U677" s="15">
        <v>153</v>
      </c>
      <c r="V677" s="16">
        <v>532.56862745098044</v>
      </c>
      <c r="W677" s="16">
        <v>3.9215686274509802</v>
      </c>
      <c r="X677" s="16">
        <v>37.908496732026144</v>
      </c>
      <c r="Y677" s="16">
        <v>43.790849673202615</v>
      </c>
      <c r="Z677" s="16">
        <v>14.379084967320262</v>
      </c>
      <c r="AA677" s="16">
        <v>96.078431372549019</v>
      </c>
      <c r="AB677" s="16">
        <v>58.169934640522875</v>
      </c>
      <c r="AC677" s="17">
        <v>153</v>
      </c>
      <c r="AD677" s="18">
        <v>536.44444444444446</v>
      </c>
      <c r="AE677" s="18">
        <v>1.9607843137254901</v>
      </c>
      <c r="AF677" s="18">
        <v>36.601307189542482</v>
      </c>
      <c r="AG677" s="18">
        <v>34.640522875816991</v>
      </c>
      <c r="AH677" s="18">
        <v>26.797385620915033</v>
      </c>
      <c r="AI677" s="18">
        <v>98.039215686274517</v>
      </c>
      <c r="AJ677" s="18">
        <v>61.437908496732028</v>
      </c>
      <c r="AK677" s="2" t="s">
        <v>258</v>
      </c>
    </row>
    <row r="678" spans="1:37" s="19" customFormat="1">
      <c r="A678" s="26">
        <v>667</v>
      </c>
      <c r="B678" s="27">
        <v>494</v>
      </c>
      <c r="C678" s="2" t="s">
        <v>713</v>
      </c>
      <c r="D678" s="2" t="s">
        <v>752</v>
      </c>
      <c r="E678" s="11">
        <v>156</v>
      </c>
      <c r="F678" s="12">
        <v>553.02564102564099</v>
      </c>
      <c r="G678" s="12">
        <v>9.615384615384615</v>
      </c>
      <c r="H678" s="12">
        <v>19.871794871794872</v>
      </c>
      <c r="I678" s="12">
        <v>37.179487179487182</v>
      </c>
      <c r="J678" s="12">
        <v>33.333333333333336</v>
      </c>
      <c r="K678" s="12">
        <v>90.384615384615387</v>
      </c>
      <c r="L678" s="12">
        <v>70.512820512820511</v>
      </c>
      <c r="M678" s="13">
        <v>156</v>
      </c>
      <c r="N678" s="14">
        <v>544.14743589743591</v>
      </c>
      <c r="O678" s="14">
        <v>8.9743589743589745</v>
      </c>
      <c r="P678" s="14">
        <v>22.435897435897434</v>
      </c>
      <c r="Q678" s="14">
        <v>47.435897435897438</v>
      </c>
      <c r="R678" s="14">
        <v>21.153846153846153</v>
      </c>
      <c r="S678" s="14">
        <v>91.025641025641022</v>
      </c>
      <c r="T678" s="14">
        <v>68.589743589743591</v>
      </c>
      <c r="U678" s="15">
        <v>156</v>
      </c>
      <c r="V678" s="16">
        <v>533.03205128205127</v>
      </c>
      <c r="W678" s="16">
        <v>10.256410256410257</v>
      </c>
      <c r="X678" s="16">
        <v>26.923076923076923</v>
      </c>
      <c r="Y678" s="16">
        <v>45.512820512820511</v>
      </c>
      <c r="Z678" s="16">
        <v>17.307692307692307</v>
      </c>
      <c r="AA678" s="16">
        <v>89.743589743589737</v>
      </c>
      <c r="AB678" s="16">
        <v>62.820512820512818</v>
      </c>
      <c r="AC678" s="17">
        <v>156</v>
      </c>
      <c r="AD678" s="18">
        <v>525.47435897435901</v>
      </c>
      <c r="AE678" s="18">
        <v>10.897435897435898</v>
      </c>
      <c r="AF678" s="18">
        <v>37.179487179487182</v>
      </c>
      <c r="AG678" s="18">
        <v>32.692307692307693</v>
      </c>
      <c r="AH678" s="18">
        <v>19.23076923076923</v>
      </c>
      <c r="AI678" s="18">
        <v>89.102564102564102</v>
      </c>
      <c r="AJ678" s="18">
        <v>51.92307692307692</v>
      </c>
      <c r="AK678" s="2" t="s">
        <v>258</v>
      </c>
    </row>
    <row r="679" spans="1:37" s="19" customFormat="1">
      <c r="A679" s="26">
        <v>667</v>
      </c>
      <c r="B679" s="27">
        <v>495</v>
      </c>
      <c r="C679" s="2" t="s">
        <v>713</v>
      </c>
      <c r="D679" s="2" t="s">
        <v>753</v>
      </c>
      <c r="E679" s="11">
        <v>179</v>
      </c>
      <c r="F679" s="12">
        <v>495.87150837988827</v>
      </c>
      <c r="G679" s="12">
        <v>36.312849162011176</v>
      </c>
      <c r="H679" s="12">
        <v>29.608938547486034</v>
      </c>
      <c r="I679" s="12">
        <v>29.608938547486034</v>
      </c>
      <c r="J679" s="12">
        <v>4.4692737430167595</v>
      </c>
      <c r="K679" s="12">
        <v>63.687150837988824</v>
      </c>
      <c r="L679" s="12">
        <v>34.07821229050279</v>
      </c>
      <c r="M679" s="13">
        <v>180</v>
      </c>
      <c r="N679" s="14">
        <v>507.9</v>
      </c>
      <c r="O679" s="14">
        <v>22.777777777777779</v>
      </c>
      <c r="P679" s="14">
        <v>45.555555555555557</v>
      </c>
      <c r="Q679" s="14">
        <v>24.444444444444443</v>
      </c>
      <c r="R679" s="14">
        <v>7.2222222222222223</v>
      </c>
      <c r="S679" s="14">
        <v>77.222222222222229</v>
      </c>
      <c r="T679" s="14">
        <v>31.666666666666668</v>
      </c>
      <c r="U679" s="15">
        <v>180</v>
      </c>
      <c r="V679" s="16">
        <v>501.8388888888889</v>
      </c>
      <c r="W679" s="16">
        <v>26.666666666666668</v>
      </c>
      <c r="X679" s="16">
        <v>47.222222222222221</v>
      </c>
      <c r="Y679" s="16">
        <v>21.111111111111111</v>
      </c>
      <c r="Z679" s="16">
        <v>5</v>
      </c>
      <c r="AA679" s="16">
        <v>73.333333333333329</v>
      </c>
      <c r="AB679" s="16">
        <v>26.111111111111111</v>
      </c>
      <c r="AC679" s="17">
        <v>179</v>
      </c>
      <c r="AD679" s="18">
        <v>507.15083798882682</v>
      </c>
      <c r="AE679" s="18">
        <v>22.346368715083798</v>
      </c>
      <c r="AF679" s="18">
        <v>44.134078212290504</v>
      </c>
      <c r="AG679" s="18">
        <v>22.346368715083798</v>
      </c>
      <c r="AH679" s="18">
        <v>11.173184357541899</v>
      </c>
      <c r="AI679" s="18">
        <v>77.653631284916202</v>
      </c>
      <c r="AJ679" s="18">
        <v>33.519553072625698</v>
      </c>
      <c r="AK679" s="2" t="s">
        <v>258</v>
      </c>
    </row>
    <row r="680" spans="1:37" s="19" customFormat="1">
      <c r="A680" s="26">
        <v>667</v>
      </c>
      <c r="B680" s="27">
        <v>498</v>
      </c>
      <c r="C680" s="2" t="s">
        <v>713</v>
      </c>
      <c r="D680" s="2" t="s">
        <v>754</v>
      </c>
      <c r="E680" s="11">
        <v>163</v>
      </c>
      <c r="F680" s="12">
        <v>526.60736196319021</v>
      </c>
      <c r="G680" s="12">
        <v>27.607361963190183</v>
      </c>
      <c r="H680" s="12">
        <v>22.699386503067483</v>
      </c>
      <c r="I680" s="12">
        <v>28.834355828220858</v>
      </c>
      <c r="J680" s="12">
        <v>20.858895705521473</v>
      </c>
      <c r="K680" s="12">
        <v>72.392638036809814</v>
      </c>
      <c r="L680" s="12">
        <v>49.693251533742334</v>
      </c>
      <c r="M680" s="13">
        <v>163</v>
      </c>
      <c r="N680" s="14">
        <v>536.14110429447851</v>
      </c>
      <c r="O680" s="14">
        <v>13.496932515337424</v>
      </c>
      <c r="P680" s="14">
        <v>31.901840490797547</v>
      </c>
      <c r="Q680" s="14">
        <v>31.288343558282207</v>
      </c>
      <c r="R680" s="14">
        <v>23.312883435582823</v>
      </c>
      <c r="S680" s="14">
        <v>86.50306748466258</v>
      </c>
      <c r="T680" s="14">
        <v>54.601226993865033</v>
      </c>
      <c r="U680" s="15">
        <v>163</v>
      </c>
      <c r="V680" s="16">
        <v>531.58895705521468</v>
      </c>
      <c r="W680" s="16">
        <v>15.337423312883436</v>
      </c>
      <c r="X680" s="16">
        <v>25.153374233128833</v>
      </c>
      <c r="Y680" s="16">
        <v>34.355828220858896</v>
      </c>
      <c r="Z680" s="16">
        <v>25.153374233128833</v>
      </c>
      <c r="AA680" s="16">
        <v>84.662576687116569</v>
      </c>
      <c r="AB680" s="16">
        <v>59.509202453987733</v>
      </c>
      <c r="AC680" s="17">
        <v>163</v>
      </c>
      <c r="AD680" s="18">
        <v>530.09202453987734</v>
      </c>
      <c r="AE680" s="18">
        <v>14.723926380368098</v>
      </c>
      <c r="AF680" s="18">
        <v>30.061349693251532</v>
      </c>
      <c r="AG680" s="18">
        <v>26.993865030674847</v>
      </c>
      <c r="AH680" s="18">
        <v>28.220858895705522</v>
      </c>
      <c r="AI680" s="18">
        <v>85.276073619631902</v>
      </c>
      <c r="AJ680" s="18">
        <v>55.214723926380366</v>
      </c>
      <c r="AK680" s="2" t="s">
        <v>258</v>
      </c>
    </row>
    <row r="681" spans="1:37" s="19" customFormat="1">
      <c r="A681" s="26">
        <v>667</v>
      </c>
      <c r="B681" s="27">
        <v>505</v>
      </c>
      <c r="C681" s="2" t="s">
        <v>713</v>
      </c>
      <c r="D681" s="2" t="s">
        <v>755</v>
      </c>
      <c r="E681" s="11">
        <v>129</v>
      </c>
      <c r="F681" s="12">
        <v>506.58914728682169</v>
      </c>
      <c r="G681" s="12">
        <v>31.782945736434108</v>
      </c>
      <c r="H681" s="12">
        <v>33.333333333333336</v>
      </c>
      <c r="I681" s="12">
        <v>27.906976744186046</v>
      </c>
      <c r="J681" s="12">
        <v>6.9767441860465116</v>
      </c>
      <c r="K681" s="12">
        <v>68.217054263565885</v>
      </c>
      <c r="L681" s="12">
        <v>34.883720930232556</v>
      </c>
      <c r="M681" s="13">
        <v>129</v>
      </c>
      <c r="N681" s="14">
        <v>525.85271317829461</v>
      </c>
      <c r="O681" s="14">
        <v>12.403100775193799</v>
      </c>
      <c r="P681" s="14">
        <v>31.782945736434108</v>
      </c>
      <c r="Q681" s="14">
        <v>44.186046511627907</v>
      </c>
      <c r="R681" s="14">
        <v>11.627906976744185</v>
      </c>
      <c r="S681" s="14">
        <v>87.596899224806208</v>
      </c>
      <c r="T681" s="14">
        <v>55.813953488372093</v>
      </c>
      <c r="U681" s="15">
        <v>129</v>
      </c>
      <c r="V681" s="16">
        <v>514.51162790697674</v>
      </c>
      <c r="W681" s="16">
        <v>15.503875968992247</v>
      </c>
      <c r="X681" s="16">
        <v>41.860465116279073</v>
      </c>
      <c r="Y681" s="16">
        <v>36.434108527131784</v>
      </c>
      <c r="Z681" s="16">
        <v>6.2015503875968996</v>
      </c>
      <c r="AA681" s="16">
        <v>84.496124031007753</v>
      </c>
      <c r="AB681" s="16">
        <v>42.63565891472868</v>
      </c>
      <c r="AC681" s="17">
        <v>129</v>
      </c>
      <c r="AD681" s="18">
        <v>523.10852713178292</v>
      </c>
      <c r="AE681" s="18">
        <v>11.627906976744185</v>
      </c>
      <c r="AF681" s="18">
        <v>36.434108527131784</v>
      </c>
      <c r="AG681" s="18">
        <v>32.558139534883722</v>
      </c>
      <c r="AH681" s="18">
        <v>19.379844961240309</v>
      </c>
      <c r="AI681" s="18">
        <v>88.372093023255815</v>
      </c>
      <c r="AJ681" s="18">
        <v>51.937984496124031</v>
      </c>
      <c r="AK681" s="2" t="s">
        <v>258</v>
      </c>
    </row>
    <row r="682" spans="1:37" s="19" customFormat="1">
      <c r="A682" s="26">
        <v>667</v>
      </c>
      <c r="B682" s="27">
        <v>509</v>
      </c>
      <c r="C682" s="2" t="s">
        <v>713</v>
      </c>
      <c r="D682" s="2" t="s">
        <v>756</v>
      </c>
      <c r="E682" s="11">
        <v>152</v>
      </c>
      <c r="F682" s="12">
        <v>538.8223684210526</v>
      </c>
      <c r="G682" s="12">
        <v>13.815789473684211</v>
      </c>
      <c r="H682" s="12">
        <v>25</v>
      </c>
      <c r="I682" s="12">
        <v>40.789473684210527</v>
      </c>
      <c r="J682" s="12">
        <v>20.394736842105264</v>
      </c>
      <c r="K682" s="12">
        <v>86.184210526315795</v>
      </c>
      <c r="L682" s="12">
        <v>61.184210526315788</v>
      </c>
      <c r="M682" s="13">
        <v>152</v>
      </c>
      <c r="N682" s="14">
        <v>543.39473684210532</v>
      </c>
      <c r="O682" s="14">
        <v>6.5789473684210522</v>
      </c>
      <c r="P682" s="14">
        <v>28.94736842105263</v>
      </c>
      <c r="Q682" s="14">
        <v>41.44736842105263</v>
      </c>
      <c r="R682" s="14">
        <v>23.026315789473685</v>
      </c>
      <c r="S682" s="14">
        <v>93.421052631578945</v>
      </c>
      <c r="T682" s="14">
        <v>64.473684210526315</v>
      </c>
      <c r="U682" s="15">
        <v>152</v>
      </c>
      <c r="V682" s="16">
        <v>525.09210526315792</v>
      </c>
      <c r="W682" s="16">
        <v>11.842105263157896</v>
      </c>
      <c r="X682" s="16">
        <v>34.210526315789473</v>
      </c>
      <c r="Y682" s="16">
        <v>38.815789473684212</v>
      </c>
      <c r="Z682" s="16">
        <v>15.131578947368421</v>
      </c>
      <c r="AA682" s="16">
        <v>88.15789473684211</v>
      </c>
      <c r="AB682" s="16">
        <v>53.94736842105263</v>
      </c>
      <c r="AC682" s="17">
        <v>150</v>
      </c>
      <c r="AD682" s="18">
        <v>524.24</v>
      </c>
      <c r="AE682" s="18">
        <v>11.333333333333334</v>
      </c>
      <c r="AF682" s="18">
        <v>39.333333333333336</v>
      </c>
      <c r="AG682" s="18">
        <v>28.666666666666668</v>
      </c>
      <c r="AH682" s="18">
        <v>20.666666666666668</v>
      </c>
      <c r="AI682" s="18">
        <v>88.666666666666671</v>
      </c>
      <c r="AJ682" s="18">
        <v>49.333333333333336</v>
      </c>
      <c r="AK682" s="2" t="s">
        <v>258</v>
      </c>
    </row>
    <row r="683" spans="1:37" s="19" customFormat="1">
      <c r="A683" s="26">
        <v>667</v>
      </c>
      <c r="B683" s="27">
        <v>605</v>
      </c>
      <c r="C683" s="2" t="s">
        <v>713</v>
      </c>
      <c r="D683" s="2" t="s">
        <v>757</v>
      </c>
      <c r="E683" s="11">
        <v>219</v>
      </c>
      <c r="F683" s="12">
        <v>525.43378995433795</v>
      </c>
      <c r="G683" s="12">
        <v>15.981735159817351</v>
      </c>
      <c r="H683" s="12">
        <v>33.333333333333336</v>
      </c>
      <c r="I683" s="12">
        <v>37.899543378995432</v>
      </c>
      <c r="J683" s="12">
        <v>12.785388127853881</v>
      </c>
      <c r="K683" s="12">
        <v>84.018264840182653</v>
      </c>
      <c r="L683" s="12">
        <v>50.684931506849317</v>
      </c>
      <c r="M683" s="13">
        <v>219</v>
      </c>
      <c r="N683" s="14">
        <v>541.2465753424658</v>
      </c>
      <c r="O683" s="14">
        <v>6.8493150684931505</v>
      </c>
      <c r="P683" s="14">
        <v>26.484018264840184</v>
      </c>
      <c r="Q683" s="14">
        <v>49.771689497716892</v>
      </c>
      <c r="R683" s="14">
        <v>16.894977168949772</v>
      </c>
      <c r="S683" s="14">
        <v>93.150684931506845</v>
      </c>
      <c r="T683" s="14">
        <v>66.666666666666671</v>
      </c>
      <c r="U683" s="15">
        <v>218</v>
      </c>
      <c r="V683" s="16">
        <v>534.02752293577987</v>
      </c>
      <c r="W683" s="16">
        <v>5.9633027522935782</v>
      </c>
      <c r="X683" s="16">
        <v>36.238532110091747</v>
      </c>
      <c r="Y683" s="16">
        <v>35.779816513761467</v>
      </c>
      <c r="Z683" s="16">
        <v>22.01834862385321</v>
      </c>
      <c r="AA683" s="16">
        <v>94.036697247706428</v>
      </c>
      <c r="AB683" s="16">
        <v>57.798165137614681</v>
      </c>
      <c r="AC683" s="17">
        <v>219</v>
      </c>
      <c r="AD683" s="18">
        <v>527.41552511415523</v>
      </c>
      <c r="AE683" s="18">
        <v>10.502283105022832</v>
      </c>
      <c r="AF683" s="18">
        <v>39.726027397260275</v>
      </c>
      <c r="AG683" s="18">
        <v>27.853881278538811</v>
      </c>
      <c r="AH683" s="18">
        <v>21.917808219178081</v>
      </c>
      <c r="AI683" s="18">
        <v>89.497716894977174</v>
      </c>
      <c r="AJ683" s="18">
        <v>49.771689497716892</v>
      </c>
      <c r="AK683" s="2" t="s">
        <v>258</v>
      </c>
    </row>
    <row r="684" spans="1:37" s="19" customFormat="1">
      <c r="A684" s="26">
        <v>667</v>
      </c>
      <c r="B684" s="27">
        <v>608</v>
      </c>
      <c r="C684" s="2" t="s">
        <v>713</v>
      </c>
      <c r="D684" s="2" t="s">
        <v>758</v>
      </c>
      <c r="E684" s="11">
        <v>155</v>
      </c>
      <c r="F684" s="12">
        <v>516.01935483870966</v>
      </c>
      <c r="G684" s="12">
        <v>23.225806451612904</v>
      </c>
      <c r="H684" s="12">
        <v>32.258064516129032</v>
      </c>
      <c r="I684" s="12">
        <v>34.838709677419352</v>
      </c>
      <c r="J684" s="12">
        <v>9.67741935483871</v>
      </c>
      <c r="K684" s="12">
        <v>76.774193548387103</v>
      </c>
      <c r="L684" s="12">
        <v>44.516129032258064</v>
      </c>
      <c r="M684" s="13">
        <v>157</v>
      </c>
      <c r="N684" s="14">
        <v>530.24840764331213</v>
      </c>
      <c r="O684" s="14">
        <v>17.834394904458598</v>
      </c>
      <c r="P684" s="14">
        <v>28.662420382165607</v>
      </c>
      <c r="Q684" s="14">
        <v>36.942675159235669</v>
      </c>
      <c r="R684" s="14">
        <v>16.560509554140129</v>
      </c>
      <c r="S684" s="14">
        <v>82.165605095541395</v>
      </c>
      <c r="T684" s="14">
        <v>53.503184713375795</v>
      </c>
      <c r="U684" s="15">
        <v>157</v>
      </c>
      <c r="V684" s="16">
        <v>515.72611464968156</v>
      </c>
      <c r="W684" s="16">
        <v>21.019108280254777</v>
      </c>
      <c r="X684" s="16">
        <v>33.121019108280258</v>
      </c>
      <c r="Y684" s="16">
        <v>35.668789808917197</v>
      </c>
      <c r="Z684" s="16">
        <v>10.19108280254777</v>
      </c>
      <c r="AA684" s="16">
        <v>78.980891719745216</v>
      </c>
      <c r="AB684" s="16">
        <v>45.859872611464965</v>
      </c>
      <c r="AC684" s="17">
        <v>155</v>
      </c>
      <c r="AD684" s="18">
        <v>506.90967741935486</v>
      </c>
      <c r="AE684" s="18">
        <v>20</v>
      </c>
      <c r="AF684" s="18">
        <v>48.387096774193552</v>
      </c>
      <c r="AG684" s="18">
        <v>24.516129032258064</v>
      </c>
      <c r="AH684" s="18">
        <v>7.096774193548387</v>
      </c>
      <c r="AI684" s="18">
        <v>80</v>
      </c>
      <c r="AJ684" s="18">
        <v>31.612903225806452</v>
      </c>
      <c r="AK684" s="2" t="s">
        <v>258</v>
      </c>
    </row>
    <row r="685" spans="1:37" s="19" customFormat="1">
      <c r="A685" s="26">
        <v>667</v>
      </c>
      <c r="B685" s="27">
        <v>705</v>
      </c>
      <c r="C685" s="2" t="s">
        <v>713</v>
      </c>
      <c r="D685" s="2" t="s">
        <v>759</v>
      </c>
      <c r="E685" s="11">
        <v>128</v>
      </c>
      <c r="F685" s="12">
        <v>551.2265625</v>
      </c>
      <c r="G685" s="12">
        <v>5.46875</v>
      </c>
      <c r="H685" s="12">
        <v>25.78125</v>
      </c>
      <c r="I685" s="12">
        <v>45.3125</v>
      </c>
      <c r="J685" s="12">
        <v>23.4375</v>
      </c>
      <c r="K685" s="12">
        <v>94.53125</v>
      </c>
      <c r="L685" s="12">
        <v>68.75</v>
      </c>
      <c r="M685" s="13">
        <v>131</v>
      </c>
      <c r="N685" s="14">
        <v>557.07633587786256</v>
      </c>
      <c r="O685" s="14">
        <v>2.2900763358778624</v>
      </c>
      <c r="P685" s="14">
        <v>22.137404580152673</v>
      </c>
      <c r="Q685" s="14">
        <v>43.511450381679388</v>
      </c>
      <c r="R685" s="14">
        <v>32.061068702290079</v>
      </c>
      <c r="S685" s="14">
        <v>97.709923664122144</v>
      </c>
      <c r="T685" s="14">
        <v>75.572519083969468</v>
      </c>
      <c r="U685" s="15">
        <v>131</v>
      </c>
      <c r="V685" s="16">
        <v>540.90076335877859</v>
      </c>
      <c r="W685" s="16">
        <v>6.106870229007634</v>
      </c>
      <c r="X685" s="16">
        <v>22.900763358778626</v>
      </c>
      <c r="Y685" s="16">
        <v>52.671755725190842</v>
      </c>
      <c r="Z685" s="16">
        <v>18.320610687022899</v>
      </c>
      <c r="AA685" s="16">
        <v>93.89312977099236</v>
      </c>
      <c r="AB685" s="16">
        <v>70.992366412213741</v>
      </c>
      <c r="AC685" s="17">
        <v>127</v>
      </c>
      <c r="AD685" s="18">
        <v>540.8661417322835</v>
      </c>
      <c r="AE685" s="18">
        <v>4.7244094488188972</v>
      </c>
      <c r="AF685" s="18">
        <v>29.133858267716537</v>
      </c>
      <c r="AG685" s="18">
        <v>34.645669291338585</v>
      </c>
      <c r="AH685" s="18">
        <v>31.496062992125985</v>
      </c>
      <c r="AI685" s="18">
        <v>95.275590551181097</v>
      </c>
      <c r="AJ685" s="18">
        <v>66.141732283464563</v>
      </c>
      <c r="AK685" s="2" t="s">
        <v>258</v>
      </c>
    </row>
    <row r="686" spans="1:37" s="19" customFormat="1">
      <c r="A686" s="26">
        <v>667</v>
      </c>
      <c r="B686" s="27">
        <v>708</v>
      </c>
      <c r="C686" s="2" t="s">
        <v>713</v>
      </c>
      <c r="D686" s="2" t="s">
        <v>760</v>
      </c>
      <c r="E686" s="11">
        <v>11</v>
      </c>
      <c r="F686" s="12">
        <v>421.63636363636363</v>
      </c>
      <c r="G686" s="12">
        <v>90.909090909090907</v>
      </c>
      <c r="H686" s="12">
        <v>9.0909090909090917</v>
      </c>
      <c r="I686" s="12">
        <v>0</v>
      </c>
      <c r="J686" s="12">
        <v>0</v>
      </c>
      <c r="K686" s="12">
        <v>9.0909090909090917</v>
      </c>
      <c r="L686" s="12">
        <v>0</v>
      </c>
      <c r="M686" s="13">
        <v>11</v>
      </c>
      <c r="N686" s="14">
        <v>440.36363636363637</v>
      </c>
      <c r="O686" s="14">
        <v>100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5">
        <v>10</v>
      </c>
      <c r="V686" s="16">
        <v>448.3</v>
      </c>
      <c r="W686" s="16">
        <v>80</v>
      </c>
      <c r="X686" s="16">
        <v>20</v>
      </c>
      <c r="Y686" s="16">
        <v>0</v>
      </c>
      <c r="Z686" s="16">
        <v>0</v>
      </c>
      <c r="AA686" s="16">
        <v>20</v>
      </c>
      <c r="AB686" s="16">
        <v>0</v>
      </c>
      <c r="AC686" s="17">
        <v>10</v>
      </c>
      <c r="AD686" s="18">
        <v>452.3</v>
      </c>
      <c r="AE686" s="18">
        <v>80</v>
      </c>
      <c r="AF686" s="18">
        <v>10</v>
      </c>
      <c r="AG686" s="18">
        <v>10</v>
      </c>
      <c r="AH686" s="18">
        <v>0</v>
      </c>
      <c r="AI686" s="18">
        <v>20</v>
      </c>
      <c r="AJ686" s="18">
        <v>10</v>
      </c>
      <c r="AK686" s="2" t="s">
        <v>258</v>
      </c>
    </row>
    <row r="687" spans="1:37" s="19" customFormat="1">
      <c r="A687" s="26">
        <v>667</v>
      </c>
      <c r="B687" s="27">
        <v>1005</v>
      </c>
      <c r="C687" s="2" t="s">
        <v>713</v>
      </c>
      <c r="D687" s="2" t="s">
        <v>761</v>
      </c>
      <c r="E687" s="11">
        <v>215</v>
      </c>
      <c r="F687" s="12">
        <v>508</v>
      </c>
      <c r="G687" s="12">
        <v>25.11627906976744</v>
      </c>
      <c r="H687" s="12">
        <v>37.674418604651166</v>
      </c>
      <c r="I687" s="12">
        <v>30.697674418604652</v>
      </c>
      <c r="J687" s="12">
        <v>6.5116279069767442</v>
      </c>
      <c r="K687" s="12">
        <v>74.883720930232556</v>
      </c>
      <c r="L687" s="12">
        <v>37.209302325581397</v>
      </c>
      <c r="M687" s="13">
        <v>217</v>
      </c>
      <c r="N687" s="14">
        <v>516.0691244239631</v>
      </c>
      <c r="O687" s="14">
        <v>17.511520737327189</v>
      </c>
      <c r="P687" s="14">
        <v>45.622119815668199</v>
      </c>
      <c r="Q687" s="14">
        <v>24.88479262672811</v>
      </c>
      <c r="R687" s="14">
        <v>11.981566820276498</v>
      </c>
      <c r="S687" s="14">
        <v>82.488479262672811</v>
      </c>
      <c r="T687" s="14">
        <v>36.866359447004605</v>
      </c>
      <c r="U687" s="15">
        <v>217</v>
      </c>
      <c r="V687" s="16">
        <v>513.05529953917051</v>
      </c>
      <c r="W687" s="16">
        <v>17.05069124423963</v>
      </c>
      <c r="X687" s="16">
        <v>42.396313364055302</v>
      </c>
      <c r="Y687" s="16">
        <v>32.258064516129032</v>
      </c>
      <c r="Z687" s="16">
        <v>8.2949308755760374</v>
      </c>
      <c r="AA687" s="16">
        <v>82.94930875576037</v>
      </c>
      <c r="AB687" s="16">
        <v>40.552995391705068</v>
      </c>
      <c r="AC687" s="17">
        <v>215</v>
      </c>
      <c r="AD687" s="18">
        <v>506.57674418604654</v>
      </c>
      <c r="AE687" s="18">
        <v>19.534883720930232</v>
      </c>
      <c r="AF687" s="18">
        <v>55.813953488372093</v>
      </c>
      <c r="AG687" s="18">
        <v>18.13953488372093</v>
      </c>
      <c r="AH687" s="18">
        <v>6.5116279069767442</v>
      </c>
      <c r="AI687" s="18">
        <v>80.465116279069761</v>
      </c>
      <c r="AJ687" s="18">
        <v>24.651162790697676</v>
      </c>
      <c r="AK687" s="2" t="s">
        <v>258</v>
      </c>
    </row>
    <row r="688" spans="1:37" s="19" customFormat="1">
      <c r="A688" s="26">
        <v>667</v>
      </c>
      <c r="B688" s="27">
        <v>1013</v>
      </c>
      <c r="C688" s="2" t="s">
        <v>713</v>
      </c>
      <c r="D688" s="2" t="s">
        <v>762</v>
      </c>
      <c r="E688" s="11">
        <v>141</v>
      </c>
      <c r="F688" s="12">
        <v>491.71631205673759</v>
      </c>
      <c r="G688" s="12">
        <v>38.297872340425535</v>
      </c>
      <c r="H688" s="12">
        <v>39.00709219858156</v>
      </c>
      <c r="I688" s="12">
        <v>17.730496453900709</v>
      </c>
      <c r="J688" s="12">
        <v>4.9645390070921982</v>
      </c>
      <c r="K688" s="12">
        <v>61.702127659574465</v>
      </c>
      <c r="L688" s="12">
        <v>22.695035460992909</v>
      </c>
      <c r="M688" s="13">
        <v>143</v>
      </c>
      <c r="N688" s="14">
        <v>510.55244755244757</v>
      </c>
      <c r="O688" s="14">
        <v>21.678321678321677</v>
      </c>
      <c r="P688" s="14">
        <v>47.552447552447553</v>
      </c>
      <c r="Q688" s="14">
        <v>23.776223776223777</v>
      </c>
      <c r="R688" s="14">
        <v>6.9930069930069934</v>
      </c>
      <c r="S688" s="14">
        <v>78.32167832167832</v>
      </c>
      <c r="T688" s="14">
        <v>30.76923076923077</v>
      </c>
      <c r="U688" s="15">
        <v>143</v>
      </c>
      <c r="V688" s="16">
        <v>500.66433566433568</v>
      </c>
      <c r="W688" s="16">
        <v>23.776223776223777</v>
      </c>
      <c r="X688" s="16">
        <v>53.846153846153847</v>
      </c>
      <c r="Y688" s="16">
        <v>17.482517482517483</v>
      </c>
      <c r="Z688" s="16">
        <v>4.895104895104895</v>
      </c>
      <c r="AA688" s="16">
        <v>76.223776223776227</v>
      </c>
      <c r="AB688" s="16">
        <v>22.377622377622377</v>
      </c>
      <c r="AC688" s="17">
        <v>140</v>
      </c>
      <c r="AD688" s="18">
        <v>499.23571428571427</v>
      </c>
      <c r="AE688" s="18">
        <v>20.714285714285715</v>
      </c>
      <c r="AF688" s="18">
        <v>58.571428571428569</v>
      </c>
      <c r="AG688" s="18">
        <v>16.428571428571427</v>
      </c>
      <c r="AH688" s="18">
        <v>4.2857142857142856</v>
      </c>
      <c r="AI688" s="18">
        <v>79.285714285714292</v>
      </c>
      <c r="AJ688" s="18">
        <v>20.714285714285715</v>
      </c>
      <c r="AK688" s="2" t="s">
        <v>258</v>
      </c>
    </row>
    <row r="689" spans="1:37" s="19" customFormat="1">
      <c r="A689" s="26">
        <v>667</v>
      </c>
      <c r="B689" s="27">
        <v>1014</v>
      </c>
      <c r="C689" s="2" t="s">
        <v>713</v>
      </c>
      <c r="D689" s="2" t="s">
        <v>763</v>
      </c>
      <c r="E689" s="11">
        <v>152</v>
      </c>
      <c r="F689" s="12">
        <v>537.9473684210526</v>
      </c>
      <c r="G689" s="12">
        <v>11.842105263157896</v>
      </c>
      <c r="H689" s="12">
        <v>23.026315789473685</v>
      </c>
      <c r="I689" s="12">
        <v>46.710526315789473</v>
      </c>
      <c r="J689" s="12">
        <v>18.421052631578949</v>
      </c>
      <c r="K689" s="12">
        <v>88.15789473684211</v>
      </c>
      <c r="L689" s="12">
        <v>65.131578947368425</v>
      </c>
      <c r="M689" s="13">
        <v>154</v>
      </c>
      <c r="N689" s="14">
        <v>540.65584415584419</v>
      </c>
      <c r="O689" s="14">
        <v>4.5454545454545459</v>
      </c>
      <c r="P689" s="14">
        <v>27.272727272727273</v>
      </c>
      <c r="Q689" s="14">
        <v>52.597402597402599</v>
      </c>
      <c r="R689" s="14">
        <v>15.584415584415584</v>
      </c>
      <c r="S689" s="14">
        <v>95.454545454545453</v>
      </c>
      <c r="T689" s="14">
        <v>68.181818181818187</v>
      </c>
      <c r="U689" s="15">
        <v>154</v>
      </c>
      <c r="V689" s="16">
        <v>544.5</v>
      </c>
      <c r="W689" s="16">
        <v>4.5454545454545459</v>
      </c>
      <c r="X689" s="16">
        <v>27.272727272727273</v>
      </c>
      <c r="Y689" s="16">
        <v>37.662337662337663</v>
      </c>
      <c r="Z689" s="16">
        <v>30.519480519480521</v>
      </c>
      <c r="AA689" s="16">
        <v>95.454545454545453</v>
      </c>
      <c r="AB689" s="16">
        <v>68.181818181818187</v>
      </c>
      <c r="AC689" s="17">
        <v>152</v>
      </c>
      <c r="AD689" s="18">
        <v>534.09868421052636</v>
      </c>
      <c r="AE689" s="18">
        <v>3.9473684210526314</v>
      </c>
      <c r="AF689" s="18">
        <v>33.55263157894737</v>
      </c>
      <c r="AG689" s="18">
        <v>41.44736842105263</v>
      </c>
      <c r="AH689" s="18">
        <v>21.05263157894737</v>
      </c>
      <c r="AI689" s="18">
        <v>96.05263157894737</v>
      </c>
      <c r="AJ689" s="18">
        <v>62.5</v>
      </c>
      <c r="AK689" s="2" t="s">
        <v>258</v>
      </c>
    </row>
    <row r="690" spans="1:37" s="19" customFormat="1">
      <c r="A690" s="26">
        <v>667</v>
      </c>
      <c r="B690" s="27">
        <v>1015</v>
      </c>
      <c r="C690" s="2" t="s">
        <v>713</v>
      </c>
      <c r="D690" s="2" t="s">
        <v>764</v>
      </c>
      <c r="E690" s="11">
        <v>201</v>
      </c>
      <c r="F690" s="12">
        <v>516.43283582089555</v>
      </c>
      <c r="G690" s="12">
        <v>23.880597014925375</v>
      </c>
      <c r="H690" s="12">
        <v>29.850746268656717</v>
      </c>
      <c r="I690" s="12">
        <v>34.82587064676617</v>
      </c>
      <c r="J690" s="12">
        <v>11.442786069651742</v>
      </c>
      <c r="K690" s="12">
        <v>76.119402985074629</v>
      </c>
      <c r="L690" s="12">
        <v>46.268656716417908</v>
      </c>
      <c r="M690" s="13">
        <v>204</v>
      </c>
      <c r="N690" s="14">
        <v>531.97549019607845</v>
      </c>
      <c r="O690" s="14">
        <v>10.784313725490197</v>
      </c>
      <c r="P690" s="14">
        <v>36.274509803921568</v>
      </c>
      <c r="Q690" s="14">
        <v>32.352941176470587</v>
      </c>
      <c r="R690" s="14">
        <v>20.588235294117649</v>
      </c>
      <c r="S690" s="14">
        <v>89.215686274509807</v>
      </c>
      <c r="T690" s="14">
        <v>52.941176470588232</v>
      </c>
      <c r="U690" s="15">
        <v>204</v>
      </c>
      <c r="V690" s="16">
        <v>524.43627450980387</v>
      </c>
      <c r="W690" s="16">
        <v>12.745098039215685</v>
      </c>
      <c r="X690" s="16">
        <v>37.745098039215684</v>
      </c>
      <c r="Y690" s="16">
        <v>33.333333333333336</v>
      </c>
      <c r="Z690" s="16">
        <v>16.176470588235293</v>
      </c>
      <c r="AA690" s="16">
        <v>87.254901960784309</v>
      </c>
      <c r="AB690" s="16">
        <v>49.509803921568626</v>
      </c>
      <c r="AC690" s="17">
        <v>201</v>
      </c>
      <c r="AD690" s="18">
        <v>521.82587064676613</v>
      </c>
      <c r="AE690" s="18">
        <v>12.437810945273633</v>
      </c>
      <c r="AF690" s="18">
        <v>41.791044776119406</v>
      </c>
      <c r="AG690" s="18">
        <v>28.855721393034827</v>
      </c>
      <c r="AH690" s="18">
        <v>16.915422885572138</v>
      </c>
      <c r="AI690" s="18">
        <v>87.562189054726375</v>
      </c>
      <c r="AJ690" s="18">
        <v>45.771144278606968</v>
      </c>
      <c r="AK690" s="2" t="s">
        <v>258</v>
      </c>
    </row>
    <row r="691" spans="1:37" s="19" customFormat="1">
      <c r="A691" s="26">
        <v>667</v>
      </c>
      <c r="B691" s="27">
        <v>1016</v>
      </c>
      <c r="C691" s="2" t="s">
        <v>713</v>
      </c>
      <c r="D691" s="2" t="s">
        <v>765</v>
      </c>
      <c r="E691" s="11">
        <v>134</v>
      </c>
      <c r="F691" s="12">
        <v>503.75373134328356</v>
      </c>
      <c r="G691" s="12">
        <v>34.328358208955223</v>
      </c>
      <c r="H691" s="12">
        <v>34.328358208955223</v>
      </c>
      <c r="I691" s="12">
        <v>23.134328358208954</v>
      </c>
      <c r="J691" s="12">
        <v>8.2089552238805972</v>
      </c>
      <c r="K691" s="12">
        <v>65.671641791044777</v>
      </c>
      <c r="L691" s="12">
        <v>31.343283582089551</v>
      </c>
      <c r="M691" s="13">
        <v>136</v>
      </c>
      <c r="N691" s="14">
        <v>522.60294117647061</v>
      </c>
      <c r="O691" s="14">
        <v>17.647058823529413</v>
      </c>
      <c r="P691" s="14">
        <v>39.705882352941174</v>
      </c>
      <c r="Q691" s="14">
        <v>30.147058823529413</v>
      </c>
      <c r="R691" s="14">
        <v>12.5</v>
      </c>
      <c r="S691" s="14">
        <v>82.352941176470594</v>
      </c>
      <c r="T691" s="14">
        <v>42.647058823529413</v>
      </c>
      <c r="U691" s="15">
        <v>136</v>
      </c>
      <c r="V691" s="16">
        <v>507.09558823529414</v>
      </c>
      <c r="W691" s="16">
        <v>22.794117647058822</v>
      </c>
      <c r="X691" s="16">
        <v>44.852941176470587</v>
      </c>
      <c r="Y691" s="16">
        <v>24.264705882352942</v>
      </c>
      <c r="Z691" s="16">
        <v>8.0882352941176467</v>
      </c>
      <c r="AA691" s="16">
        <v>77.205882352941174</v>
      </c>
      <c r="AB691" s="16">
        <v>32.352941176470587</v>
      </c>
      <c r="AC691" s="17">
        <v>135</v>
      </c>
      <c r="AD691" s="18">
        <v>501.24444444444447</v>
      </c>
      <c r="AE691" s="18">
        <v>25.925925925925927</v>
      </c>
      <c r="AF691" s="18">
        <v>45.185185185185183</v>
      </c>
      <c r="AG691" s="18">
        <v>20</v>
      </c>
      <c r="AH691" s="18">
        <v>8.8888888888888893</v>
      </c>
      <c r="AI691" s="18">
        <v>74.074074074074076</v>
      </c>
      <c r="AJ691" s="18">
        <v>28.888888888888889</v>
      </c>
      <c r="AK691" s="2" t="s">
        <v>258</v>
      </c>
    </row>
    <row r="692" spans="1:37" s="19" customFormat="1">
      <c r="A692" s="26">
        <v>667</v>
      </c>
      <c r="B692" s="27">
        <v>1017</v>
      </c>
      <c r="C692" s="2" t="s">
        <v>713</v>
      </c>
      <c r="D692" s="2" t="s">
        <v>766</v>
      </c>
      <c r="E692" s="11">
        <v>136</v>
      </c>
      <c r="F692" s="12">
        <v>526.57352941176475</v>
      </c>
      <c r="G692" s="12">
        <v>19.852941176470587</v>
      </c>
      <c r="H692" s="12">
        <v>28.676470588235293</v>
      </c>
      <c r="I692" s="12">
        <v>35.294117647058826</v>
      </c>
      <c r="J692" s="12">
        <v>16.176470588235293</v>
      </c>
      <c r="K692" s="12">
        <v>80.147058823529406</v>
      </c>
      <c r="L692" s="12">
        <v>51.470588235294116</v>
      </c>
      <c r="M692" s="13">
        <v>136</v>
      </c>
      <c r="N692" s="14">
        <v>536.93382352941171</v>
      </c>
      <c r="O692" s="14">
        <v>8.0882352941176467</v>
      </c>
      <c r="P692" s="14">
        <v>34.558823529411768</v>
      </c>
      <c r="Q692" s="14">
        <v>38.235294117647058</v>
      </c>
      <c r="R692" s="14">
        <v>19.117647058823529</v>
      </c>
      <c r="S692" s="14">
        <v>91.911764705882348</v>
      </c>
      <c r="T692" s="14">
        <v>57.352941176470587</v>
      </c>
      <c r="U692" s="15">
        <v>136</v>
      </c>
      <c r="V692" s="16">
        <v>524.95588235294122</v>
      </c>
      <c r="W692" s="16">
        <v>14.705882352941176</v>
      </c>
      <c r="X692" s="16">
        <v>31.617647058823529</v>
      </c>
      <c r="Y692" s="16">
        <v>34.558823529411768</v>
      </c>
      <c r="Z692" s="16">
        <v>19.117647058823529</v>
      </c>
      <c r="AA692" s="16">
        <v>85.294117647058826</v>
      </c>
      <c r="AB692" s="16">
        <v>53.676470588235297</v>
      </c>
      <c r="AC692" s="17">
        <v>136</v>
      </c>
      <c r="AD692" s="18">
        <v>522.19852941176475</v>
      </c>
      <c r="AE692" s="18">
        <v>16.911764705882351</v>
      </c>
      <c r="AF692" s="18">
        <v>33.823529411764703</v>
      </c>
      <c r="AG692" s="18">
        <v>28.676470588235293</v>
      </c>
      <c r="AH692" s="18">
        <v>20.588235294117649</v>
      </c>
      <c r="AI692" s="18">
        <v>83.088235294117652</v>
      </c>
      <c r="AJ692" s="18">
        <v>49.264705882352942</v>
      </c>
      <c r="AK692" s="2" t="s">
        <v>258</v>
      </c>
    </row>
    <row r="693" spans="1:37" s="19" customFormat="1">
      <c r="A693" s="26">
        <v>667</v>
      </c>
      <c r="B693" s="27">
        <v>1020</v>
      </c>
      <c r="C693" s="2" t="s">
        <v>713</v>
      </c>
      <c r="D693" s="2" t="s">
        <v>767</v>
      </c>
      <c r="E693" s="11">
        <v>71</v>
      </c>
      <c r="F693" s="12">
        <v>518</v>
      </c>
      <c r="G693" s="12">
        <v>21.12676056338028</v>
      </c>
      <c r="H693" s="12">
        <v>33.802816901408448</v>
      </c>
      <c r="I693" s="12">
        <v>35.2112676056338</v>
      </c>
      <c r="J693" s="12">
        <v>9.8591549295774641</v>
      </c>
      <c r="K693" s="12">
        <v>78.873239436619713</v>
      </c>
      <c r="L693" s="12">
        <v>45.070422535211264</v>
      </c>
      <c r="M693" s="13">
        <v>71</v>
      </c>
      <c r="N693" s="14">
        <v>529.09859154929575</v>
      </c>
      <c r="O693" s="14">
        <v>12.67605633802817</v>
      </c>
      <c r="P693" s="14">
        <v>40.845070422535208</v>
      </c>
      <c r="Q693" s="14">
        <v>35.2112676056338</v>
      </c>
      <c r="R693" s="14">
        <v>11.267605633802816</v>
      </c>
      <c r="S693" s="14">
        <v>87.323943661971825</v>
      </c>
      <c r="T693" s="14">
        <v>46.478873239436616</v>
      </c>
      <c r="U693" s="15">
        <v>71</v>
      </c>
      <c r="V693" s="16">
        <v>518.04225352112678</v>
      </c>
      <c r="W693" s="16">
        <v>15.492957746478874</v>
      </c>
      <c r="X693" s="16">
        <v>46.478873239436616</v>
      </c>
      <c r="Y693" s="16">
        <v>25.35211267605634</v>
      </c>
      <c r="Z693" s="16">
        <v>12.67605633802817</v>
      </c>
      <c r="AA693" s="16">
        <v>84.507042253521121</v>
      </c>
      <c r="AB693" s="16">
        <v>38.028169014084504</v>
      </c>
      <c r="AC693" s="17">
        <v>71</v>
      </c>
      <c r="AD693" s="18">
        <v>532.36619718309862</v>
      </c>
      <c r="AE693" s="18">
        <v>7.042253521126761</v>
      </c>
      <c r="AF693" s="18">
        <v>45.070422535211264</v>
      </c>
      <c r="AG693" s="18">
        <v>23.943661971830984</v>
      </c>
      <c r="AH693" s="18">
        <v>23.943661971830984</v>
      </c>
      <c r="AI693" s="18">
        <v>92.957746478873233</v>
      </c>
      <c r="AJ693" s="18">
        <v>47.887323943661968</v>
      </c>
      <c r="AK693" s="2" t="s">
        <v>258</v>
      </c>
    </row>
    <row r="694" spans="1:37" s="19" customFormat="1">
      <c r="A694" s="26">
        <v>667</v>
      </c>
      <c r="B694" s="27">
        <v>1052</v>
      </c>
      <c r="C694" s="2" t="s">
        <v>713</v>
      </c>
      <c r="D694" s="2" t="s">
        <v>768</v>
      </c>
      <c r="E694" s="11">
        <v>135</v>
      </c>
      <c r="F694" s="12">
        <v>526.74074074074076</v>
      </c>
      <c r="G694" s="12">
        <v>15.555555555555555</v>
      </c>
      <c r="H694" s="12">
        <v>33.333333333333336</v>
      </c>
      <c r="I694" s="12">
        <v>37.037037037037038</v>
      </c>
      <c r="J694" s="12">
        <v>14.074074074074074</v>
      </c>
      <c r="K694" s="12">
        <v>84.444444444444443</v>
      </c>
      <c r="L694" s="12">
        <v>51.111111111111114</v>
      </c>
      <c r="M694" s="13">
        <v>136</v>
      </c>
      <c r="N694" s="14">
        <v>549.41911764705878</v>
      </c>
      <c r="O694" s="14">
        <v>7.3529411764705879</v>
      </c>
      <c r="P694" s="14">
        <v>22.794117647058822</v>
      </c>
      <c r="Q694" s="14">
        <v>42.647058823529413</v>
      </c>
      <c r="R694" s="14">
        <v>27.205882352941178</v>
      </c>
      <c r="S694" s="14">
        <v>92.647058823529406</v>
      </c>
      <c r="T694" s="14">
        <v>69.852941176470594</v>
      </c>
      <c r="U694" s="15">
        <v>134</v>
      </c>
      <c r="V694" s="16">
        <v>531.75373134328356</v>
      </c>
      <c r="W694" s="16">
        <v>5.9701492537313436</v>
      </c>
      <c r="X694" s="16">
        <v>41.044776119402982</v>
      </c>
      <c r="Y694" s="16">
        <v>29.850746268656717</v>
      </c>
      <c r="Z694" s="16">
        <v>23.134328358208954</v>
      </c>
      <c r="AA694" s="16">
        <v>94.02985074626865</v>
      </c>
      <c r="AB694" s="16">
        <v>52.985074626865675</v>
      </c>
      <c r="AC694" s="17">
        <v>134</v>
      </c>
      <c r="AD694" s="18">
        <v>529.32835820895525</v>
      </c>
      <c r="AE694" s="18">
        <v>7.4626865671641793</v>
      </c>
      <c r="AF694" s="18">
        <v>38.805970149253731</v>
      </c>
      <c r="AG694" s="18">
        <v>34.328358208955223</v>
      </c>
      <c r="AH694" s="18">
        <v>19.402985074626866</v>
      </c>
      <c r="AI694" s="18">
        <v>92.537313432835816</v>
      </c>
      <c r="AJ694" s="18">
        <v>53.731343283582092</v>
      </c>
      <c r="AK694" s="2" t="s">
        <v>258</v>
      </c>
    </row>
    <row r="695" spans="1:37" s="19" customFormat="1">
      <c r="A695" s="26">
        <v>667</v>
      </c>
      <c r="B695" s="27">
        <v>1058</v>
      </c>
      <c r="C695" s="2" t="s">
        <v>713</v>
      </c>
      <c r="D695" s="2" t="s">
        <v>451</v>
      </c>
      <c r="E695" s="11">
        <v>206</v>
      </c>
      <c r="F695" s="12">
        <v>491.55339805825241</v>
      </c>
      <c r="G695" s="12">
        <v>38.834951456310677</v>
      </c>
      <c r="H695" s="12">
        <v>38.349514563106794</v>
      </c>
      <c r="I695" s="12">
        <v>19.902912621359224</v>
      </c>
      <c r="J695" s="12">
        <v>2.912621359223301</v>
      </c>
      <c r="K695" s="12">
        <v>61.165048543689323</v>
      </c>
      <c r="L695" s="12">
        <v>22.815533980582526</v>
      </c>
      <c r="M695" s="13">
        <v>209</v>
      </c>
      <c r="N695" s="14">
        <v>511.5263157894737</v>
      </c>
      <c r="O695" s="14">
        <v>22.009569377990431</v>
      </c>
      <c r="P695" s="14">
        <v>44.019138755980862</v>
      </c>
      <c r="Q695" s="14">
        <v>25.358851674641148</v>
      </c>
      <c r="R695" s="14">
        <v>8.6124401913875595</v>
      </c>
      <c r="S695" s="14">
        <v>77.990430622009569</v>
      </c>
      <c r="T695" s="14">
        <v>33.971291866028707</v>
      </c>
      <c r="U695" s="15">
        <v>209</v>
      </c>
      <c r="V695" s="16">
        <v>501.88516746411483</v>
      </c>
      <c r="W695" s="16">
        <v>22.009569377990431</v>
      </c>
      <c r="X695" s="16">
        <v>53.110047846889955</v>
      </c>
      <c r="Y695" s="16">
        <v>20.095693779904305</v>
      </c>
      <c r="Z695" s="16">
        <v>4.7846889952153111</v>
      </c>
      <c r="AA695" s="16">
        <v>77.990430622009569</v>
      </c>
      <c r="AB695" s="16">
        <v>24.880382775119617</v>
      </c>
      <c r="AC695" s="17">
        <v>206</v>
      </c>
      <c r="AD695" s="18">
        <v>507.78155339805824</v>
      </c>
      <c r="AE695" s="18">
        <v>18.932038834951456</v>
      </c>
      <c r="AF695" s="18">
        <v>54.854368932038838</v>
      </c>
      <c r="AG695" s="18">
        <v>17.475728155339805</v>
      </c>
      <c r="AH695" s="18">
        <v>8.7378640776699026</v>
      </c>
      <c r="AI695" s="18">
        <v>81.067961165048544</v>
      </c>
      <c r="AJ695" s="18">
        <v>26.21359223300971</v>
      </c>
      <c r="AK695" s="2" t="s">
        <v>258</v>
      </c>
    </row>
    <row r="696" spans="1:37" s="19" customFormat="1">
      <c r="A696" s="26">
        <v>667</v>
      </c>
      <c r="B696" s="27">
        <v>1105</v>
      </c>
      <c r="C696" s="2" t="s">
        <v>713</v>
      </c>
      <c r="D696" s="2" t="s">
        <v>769</v>
      </c>
      <c r="E696" s="11">
        <v>157</v>
      </c>
      <c r="F696" s="12">
        <v>500.71337579617835</v>
      </c>
      <c r="G696" s="12">
        <v>37.579617834394902</v>
      </c>
      <c r="H696" s="12">
        <v>29.29936305732484</v>
      </c>
      <c r="I696" s="12">
        <v>25.477707006369428</v>
      </c>
      <c r="J696" s="12">
        <v>7.6433121019108281</v>
      </c>
      <c r="K696" s="12">
        <v>62.420382165605098</v>
      </c>
      <c r="L696" s="12">
        <v>33.121019108280258</v>
      </c>
      <c r="M696" s="13">
        <v>159</v>
      </c>
      <c r="N696" s="14">
        <v>510.96855345911951</v>
      </c>
      <c r="O696" s="14">
        <v>25.157232704402517</v>
      </c>
      <c r="P696" s="14">
        <v>41.509433962264154</v>
      </c>
      <c r="Q696" s="14">
        <v>25.157232704402517</v>
      </c>
      <c r="R696" s="14">
        <v>8.1761006289308185</v>
      </c>
      <c r="S696" s="14">
        <v>74.842767295597483</v>
      </c>
      <c r="T696" s="14">
        <v>33.333333333333336</v>
      </c>
      <c r="U696" s="15">
        <v>159</v>
      </c>
      <c r="V696" s="16">
        <v>500.18867924528303</v>
      </c>
      <c r="W696" s="16">
        <v>33.962264150943398</v>
      </c>
      <c r="X696" s="16">
        <v>35.849056603773583</v>
      </c>
      <c r="Y696" s="16">
        <v>25.157232704402517</v>
      </c>
      <c r="Z696" s="16">
        <v>5.0314465408805029</v>
      </c>
      <c r="AA696" s="16">
        <v>66.037735849056602</v>
      </c>
      <c r="AB696" s="16">
        <v>30.188679245283019</v>
      </c>
      <c r="AC696" s="17">
        <v>158</v>
      </c>
      <c r="AD696" s="18">
        <v>508.63291139240505</v>
      </c>
      <c r="AE696" s="18">
        <v>26.582278481012658</v>
      </c>
      <c r="AF696" s="18">
        <v>33.544303797468352</v>
      </c>
      <c r="AG696" s="18">
        <v>25.316455696202532</v>
      </c>
      <c r="AH696" s="18">
        <v>14.556962025316455</v>
      </c>
      <c r="AI696" s="18">
        <v>73.417721518987335</v>
      </c>
      <c r="AJ696" s="18">
        <v>39.87341772151899</v>
      </c>
      <c r="AK696" s="2" t="s">
        <v>258</v>
      </c>
    </row>
    <row r="697" spans="1:37" s="19" customFormat="1">
      <c r="A697" s="26">
        <v>667</v>
      </c>
      <c r="B697" s="27">
        <v>1110</v>
      </c>
      <c r="C697" s="2" t="s">
        <v>713</v>
      </c>
      <c r="D697" s="2" t="s">
        <v>770</v>
      </c>
      <c r="E697" s="11">
        <v>148</v>
      </c>
      <c r="F697" s="12">
        <v>527.53378378378375</v>
      </c>
      <c r="G697" s="12">
        <v>18.918918918918919</v>
      </c>
      <c r="H697" s="12">
        <v>25</v>
      </c>
      <c r="I697" s="12">
        <v>40.54054054054054</v>
      </c>
      <c r="J697" s="12">
        <v>15.54054054054054</v>
      </c>
      <c r="K697" s="12">
        <v>81.081081081081081</v>
      </c>
      <c r="L697" s="12">
        <v>56.081081081081081</v>
      </c>
      <c r="M697" s="13">
        <v>149</v>
      </c>
      <c r="N697" s="14">
        <v>530.53691275167785</v>
      </c>
      <c r="O697" s="14">
        <v>9.3959731543624159</v>
      </c>
      <c r="P697" s="14">
        <v>36.912751677852349</v>
      </c>
      <c r="Q697" s="14">
        <v>39.597315436241608</v>
      </c>
      <c r="R697" s="14">
        <v>14.093959731543624</v>
      </c>
      <c r="S697" s="14">
        <v>90.604026845637577</v>
      </c>
      <c r="T697" s="14">
        <v>53.691275167785236</v>
      </c>
      <c r="U697" s="15">
        <v>149</v>
      </c>
      <c r="V697" s="16">
        <v>519.44966442953023</v>
      </c>
      <c r="W697" s="16">
        <v>14.093959731543624</v>
      </c>
      <c r="X697" s="16">
        <v>42.95302013422819</v>
      </c>
      <c r="Y697" s="16">
        <v>27.516778523489933</v>
      </c>
      <c r="Z697" s="16">
        <v>15.436241610738255</v>
      </c>
      <c r="AA697" s="16">
        <v>85.90604026845638</v>
      </c>
      <c r="AB697" s="16">
        <v>42.95302013422819</v>
      </c>
      <c r="AC697" s="17">
        <v>147</v>
      </c>
      <c r="AD697" s="18">
        <v>528.78231292517012</v>
      </c>
      <c r="AE697" s="18">
        <v>8.1632653061224492</v>
      </c>
      <c r="AF697" s="18">
        <v>40.816326530612244</v>
      </c>
      <c r="AG697" s="18">
        <v>27.210884353741495</v>
      </c>
      <c r="AH697" s="18">
        <v>23.80952380952381</v>
      </c>
      <c r="AI697" s="18">
        <v>91.836734693877546</v>
      </c>
      <c r="AJ697" s="18">
        <v>51.020408163265309</v>
      </c>
      <c r="AK697" s="2" t="s">
        <v>258</v>
      </c>
    </row>
    <row r="698" spans="1:37" s="19" customFormat="1">
      <c r="A698" s="26">
        <v>667</v>
      </c>
      <c r="B698" s="27">
        <v>1205</v>
      </c>
      <c r="C698" s="2" t="s">
        <v>713</v>
      </c>
      <c r="D698" s="2" t="s">
        <v>771</v>
      </c>
      <c r="E698" s="11">
        <v>174</v>
      </c>
      <c r="F698" s="12">
        <v>531.94252873563221</v>
      </c>
      <c r="G698" s="12">
        <v>14.367816091954023</v>
      </c>
      <c r="H698" s="12">
        <v>25.862068965517242</v>
      </c>
      <c r="I698" s="12">
        <v>48.850574712643677</v>
      </c>
      <c r="J698" s="12">
        <v>10.919540229885058</v>
      </c>
      <c r="K698" s="12">
        <v>85.632183908045974</v>
      </c>
      <c r="L698" s="12">
        <v>59.770114942528735</v>
      </c>
      <c r="M698" s="13">
        <v>174</v>
      </c>
      <c r="N698" s="14">
        <v>530.39080459770116</v>
      </c>
      <c r="O698" s="14">
        <v>9.7701149425287355</v>
      </c>
      <c r="P698" s="14">
        <v>34.482758620689658</v>
      </c>
      <c r="Q698" s="14">
        <v>42.52873563218391</v>
      </c>
      <c r="R698" s="14">
        <v>13.218390804597702</v>
      </c>
      <c r="S698" s="14">
        <v>90.229885057471265</v>
      </c>
      <c r="T698" s="14">
        <v>55.747126436781606</v>
      </c>
      <c r="U698" s="15">
        <v>174</v>
      </c>
      <c r="V698" s="16">
        <v>526.29310344827582</v>
      </c>
      <c r="W698" s="16">
        <v>12.64367816091954</v>
      </c>
      <c r="X698" s="16">
        <v>33.908045977011497</v>
      </c>
      <c r="Y698" s="16">
        <v>40.229885057471265</v>
      </c>
      <c r="Z698" s="16">
        <v>13.218390804597702</v>
      </c>
      <c r="AA698" s="16">
        <v>87.356321839080465</v>
      </c>
      <c r="AB698" s="16">
        <v>53.448275862068968</v>
      </c>
      <c r="AC698" s="17">
        <v>173</v>
      </c>
      <c r="AD698" s="18">
        <v>526.08092485549128</v>
      </c>
      <c r="AE698" s="18">
        <v>10.404624277456648</v>
      </c>
      <c r="AF698" s="18">
        <v>39.884393063583815</v>
      </c>
      <c r="AG698" s="18">
        <v>25.433526011560694</v>
      </c>
      <c r="AH698" s="18">
        <v>24.277456647398843</v>
      </c>
      <c r="AI698" s="18">
        <v>89.595375722543352</v>
      </c>
      <c r="AJ698" s="18">
        <v>49.710982658959537</v>
      </c>
      <c r="AK698" s="2" t="s">
        <v>258</v>
      </c>
    </row>
    <row r="699" spans="1:37" s="19" customFormat="1">
      <c r="A699" s="26">
        <v>667</v>
      </c>
      <c r="B699" s="27">
        <v>1215</v>
      </c>
      <c r="C699" s="2" t="s">
        <v>713</v>
      </c>
      <c r="D699" s="2" t="s">
        <v>772</v>
      </c>
      <c r="E699" s="11">
        <v>50</v>
      </c>
      <c r="F699" s="12">
        <v>503.76</v>
      </c>
      <c r="G699" s="12">
        <v>22</v>
      </c>
      <c r="H699" s="12">
        <v>38</v>
      </c>
      <c r="I699" s="12">
        <v>34</v>
      </c>
      <c r="J699" s="12">
        <v>6</v>
      </c>
      <c r="K699" s="12">
        <v>78</v>
      </c>
      <c r="L699" s="12">
        <v>40</v>
      </c>
      <c r="M699" s="13">
        <v>50</v>
      </c>
      <c r="N699" s="14">
        <v>515.1</v>
      </c>
      <c r="O699" s="14">
        <v>16</v>
      </c>
      <c r="P699" s="14">
        <v>42</v>
      </c>
      <c r="Q699" s="14">
        <v>36</v>
      </c>
      <c r="R699" s="14">
        <v>6</v>
      </c>
      <c r="S699" s="14">
        <v>84</v>
      </c>
      <c r="T699" s="14">
        <v>42</v>
      </c>
      <c r="U699" s="15">
        <v>50</v>
      </c>
      <c r="V699" s="16">
        <v>497.64</v>
      </c>
      <c r="W699" s="16">
        <v>32</v>
      </c>
      <c r="X699" s="16">
        <v>44</v>
      </c>
      <c r="Y699" s="16">
        <v>18</v>
      </c>
      <c r="Z699" s="16">
        <v>6</v>
      </c>
      <c r="AA699" s="16">
        <v>68</v>
      </c>
      <c r="AB699" s="16">
        <v>24</v>
      </c>
      <c r="AC699" s="17">
        <v>50</v>
      </c>
      <c r="AD699" s="18">
        <v>490.08</v>
      </c>
      <c r="AE699" s="18">
        <v>32</v>
      </c>
      <c r="AF699" s="18">
        <v>64</v>
      </c>
      <c r="AG699" s="18">
        <v>4</v>
      </c>
      <c r="AH699" s="18">
        <v>0</v>
      </c>
      <c r="AI699" s="18">
        <v>68</v>
      </c>
      <c r="AJ699" s="18">
        <v>4</v>
      </c>
      <c r="AK699" s="2" t="s">
        <v>258</v>
      </c>
    </row>
    <row r="700" spans="1:37" s="19" customFormat="1">
      <c r="A700" s="26">
        <v>667</v>
      </c>
      <c r="B700" s="27">
        <v>1305</v>
      </c>
      <c r="C700" s="2" t="s">
        <v>713</v>
      </c>
      <c r="D700" s="2" t="s">
        <v>773</v>
      </c>
      <c r="E700" s="11">
        <v>190</v>
      </c>
      <c r="F700" s="12">
        <v>507.31578947368422</v>
      </c>
      <c r="G700" s="12">
        <v>28.94736842105263</v>
      </c>
      <c r="H700" s="12">
        <v>30.526315789473685</v>
      </c>
      <c r="I700" s="12">
        <v>34.210526315789473</v>
      </c>
      <c r="J700" s="12">
        <v>6.3157894736842106</v>
      </c>
      <c r="K700" s="12">
        <v>71.05263157894737</v>
      </c>
      <c r="L700" s="12">
        <v>40.526315789473685</v>
      </c>
      <c r="M700" s="13">
        <v>192</v>
      </c>
      <c r="N700" s="14">
        <v>523.39583333333337</v>
      </c>
      <c r="O700" s="14">
        <v>12.5</v>
      </c>
      <c r="P700" s="14">
        <v>39.583333333333336</v>
      </c>
      <c r="Q700" s="14">
        <v>35.9375</v>
      </c>
      <c r="R700" s="14">
        <v>11.979166666666666</v>
      </c>
      <c r="S700" s="14">
        <v>87.5</v>
      </c>
      <c r="T700" s="14">
        <v>47.916666666666664</v>
      </c>
      <c r="U700" s="15">
        <v>192</v>
      </c>
      <c r="V700" s="16">
        <v>515.61979166666663</v>
      </c>
      <c r="W700" s="16">
        <v>18.75</v>
      </c>
      <c r="X700" s="16">
        <v>42.1875</v>
      </c>
      <c r="Y700" s="16">
        <v>27.083333333333332</v>
      </c>
      <c r="Z700" s="16">
        <v>11.979166666666666</v>
      </c>
      <c r="AA700" s="16">
        <v>81.25</v>
      </c>
      <c r="AB700" s="16">
        <v>39.0625</v>
      </c>
      <c r="AC700" s="17">
        <v>189</v>
      </c>
      <c r="AD700" s="18">
        <v>509.30158730158729</v>
      </c>
      <c r="AE700" s="18">
        <v>20.105820105820104</v>
      </c>
      <c r="AF700" s="18">
        <v>43.915343915343918</v>
      </c>
      <c r="AG700" s="18">
        <v>21.693121693121693</v>
      </c>
      <c r="AH700" s="18">
        <v>14.285714285714286</v>
      </c>
      <c r="AI700" s="18">
        <v>79.894179894179899</v>
      </c>
      <c r="AJ700" s="18">
        <v>35.978835978835981</v>
      </c>
      <c r="AK700" s="2" t="s">
        <v>258</v>
      </c>
    </row>
    <row r="701" spans="1:37" s="19" customFormat="1">
      <c r="A701" s="26">
        <v>667</v>
      </c>
      <c r="B701" s="27">
        <v>1310</v>
      </c>
      <c r="C701" s="2" t="s">
        <v>713</v>
      </c>
      <c r="D701" s="2" t="s">
        <v>404</v>
      </c>
      <c r="E701" s="11">
        <v>131</v>
      </c>
      <c r="F701" s="12">
        <v>522.47328244274809</v>
      </c>
      <c r="G701" s="12">
        <v>19.083969465648856</v>
      </c>
      <c r="H701" s="12">
        <v>35.877862595419849</v>
      </c>
      <c r="I701" s="12">
        <v>37.404580152671755</v>
      </c>
      <c r="J701" s="12">
        <v>7.6335877862595423</v>
      </c>
      <c r="K701" s="12">
        <v>80.916030534351151</v>
      </c>
      <c r="L701" s="12">
        <v>45.038167938931295</v>
      </c>
      <c r="M701" s="13">
        <v>131</v>
      </c>
      <c r="N701" s="14">
        <v>530.33587786259545</v>
      </c>
      <c r="O701" s="14">
        <v>6.106870229007634</v>
      </c>
      <c r="P701" s="14">
        <v>40.458015267175576</v>
      </c>
      <c r="Q701" s="14">
        <v>41.984732824427482</v>
      </c>
      <c r="R701" s="14">
        <v>11.450381679389313</v>
      </c>
      <c r="S701" s="14">
        <v>93.89312977099236</v>
      </c>
      <c r="T701" s="14">
        <v>53.435114503816791</v>
      </c>
      <c r="U701" s="15">
        <v>131</v>
      </c>
      <c r="V701" s="16">
        <v>541.81679389312978</v>
      </c>
      <c r="W701" s="16">
        <v>4.5801526717557248</v>
      </c>
      <c r="X701" s="16">
        <v>29.770992366412212</v>
      </c>
      <c r="Y701" s="16">
        <v>38.931297709923662</v>
      </c>
      <c r="Z701" s="16">
        <v>26.717557251908396</v>
      </c>
      <c r="AA701" s="16">
        <v>95.419847328244273</v>
      </c>
      <c r="AB701" s="16">
        <v>65.648854961832058</v>
      </c>
      <c r="AC701" s="17">
        <v>131</v>
      </c>
      <c r="AD701" s="18">
        <v>536.16793893129773</v>
      </c>
      <c r="AE701" s="18">
        <v>4.5801526717557248</v>
      </c>
      <c r="AF701" s="18">
        <v>33.587786259541986</v>
      </c>
      <c r="AG701" s="18">
        <v>33.587786259541986</v>
      </c>
      <c r="AH701" s="18">
        <v>28.244274809160306</v>
      </c>
      <c r="AI701" s="18">
        <v>95.419847328244273</v>
      </c>
      <c r="AJ701" s="18">
        <v>61.832061068702288</v>
      </c>
      <c r="AK701" s="2" t="s">
        <v>258</v>
      </c>
    </row>
    <row r="702" spans="1:37" s="19" customFormat="1">
      <c r="A702" s="26">
        <v>667</v>
      </c>
      <c r="B702" s="27">
        <v>1405</v>
      </c>
      <c r="C702" s="2" t="s">
        <v>713</v>
      </c>
      <c r="D702" s="2" t="s">
        <v>774</v>
      </c>
      <c r="E702" s="11">
        <v>160</v>
      </c>
      <c r="F702" s="12">
        <v>548.16875000000005</v>
      </c>
      <c r="G702" s="12">
        <v>8.125</v>
      </c>
      <c r="H702" s="12">
        <v>23.125</v>
      </c>
      <c r="I702" s="12">
        <v>46.25</v>
      </c>
      <c r="J702" s="12">
        <v>22.5</v>
      </c>
      <c r="K702" s="12">
        <v>91.875</v>
      </c>
      <c r="L702" s="12">
        <v>68.75</v>
      </c>
      <c r="M702" s="13">
        <v>161</v>
      </c>
      <c r="N702" s="14">
        <v>557.2981366459627</v>
      </c>
      <c r="O702" s="14">
        <v>2.4844720496894408</v>
      </c>
      <c r="P702" s="14">
        <v>20.496894409937887</v>
      </c>
      <c r="Q702" s="14">
        <v>47.204968944099377</v>
      </c>
      <c r="R702" s="14">
        <v>29.813664596273291</v>
      </c>
      <c r="S702" s="14">
        <v>97.515527950310556</v>
      </c>
      <c r="T702" s="14">
        <v>77.018633540372676</v>
      </c>
      <c r="U702" s="15">
        <v>161</v>
      </c>
      <c r="V702" s="16">
        <v>541.31677018633536</v>
      </c>
      <c r="W702" s="16">
        <v>3.7267080745341614</v>
      </c>
      <c r="X702" s="16">
        <v>29.19254658385093</v>
      </c>
      <c r="Y702" s="16">
        <v>43.478260869565219</v>
      </c>
      <c r="Z702" s="16">
        <v>23.602484472049689</v>
      </c>
      <c r="AA702" s="16">
        <v>96.273291925465841</v>
      </c>
      <c r="AB702" s="16">
        <v>67.0807453416149</v>
      </c>
      <c r="AC702" s="17">
        <v>160</v>
      </c>
      <c r="AD702" s="18">
        <v>547.23125000000005</v>
      </c>
      <c r="AE702" s="18">
        <v>2.5</v>
      </c>
      <c r="AF702" s="18">
        <v>28.75</v>
      </c>
      <c r="AG702" s="18">
        <v>26.25</v>
      </c>
      <c r="AH702" s="18">
        <v>42.5</v>
      </c>
      <c r="AI702" s="18">
        <v>97.5</v>
      </c>
      <c r="AJ702" s="18">
        <v>68.75</v>
      </c>
      <c r="AK702" s="2" t="s">
        <v>258</v>
      </c>
    </row>
    <row r="703" spans="1:37" s="19" customFormat="1">
      <c r="A703" s="26">
        <v>667</v>
      </c>
      <c r="B703" s="27">
        <v>1605</v>
      </c>
      <c r="C703" s="2" t="s">
        <v>713</v>
      </c>
      <c r="D703" s="2" t="s">
        <v>775</v>
      </c>
      <c r="E703" s="11">
        <v>194</v>
      </c>
      <c r="F703" s="12">
        <v>509.28350515463916</v>
      </c>
      <c r="G703" s="12">
        <v>25.773195876288661</v>
      </c>
      <c r="H703" s="12">
        <v>36.597938144329895</v>
      </c>
      <c r="I703" s="12">
        <v>28.350515463917525</v>
      </c>
      <c r="J703" s="12">
        <v>9.2783505154639183</v>
      </c>
      <c r="K703" s="12">
        <v>74.226804123711347</v>
      </c>
      <c r="L703" s="12">
        <v>37.628865979381445</v>
      </c>
      <c r="M703" s="13">
        <v>199</v>
      </c>
      <c r="N703" s="14">
        <v>522.7537688442211</v>
      </c>
      <c r="O703" s="14">
        <v>17.08542713567839</v>
      </c>
      <c r="P703" s="14">
        <v>36.683417085427138</v>
      </c>
      <c r="Q703" s="14">
        <v>33.668341708542712</v>
      </c>
      <c r="R703" s="14">
        <v>12.562814070351759</v>
      </c>
      <c r="S703" s="14">
        <v>82.914572864321613</v>
      </c>
      <c r="T703" s="14">
        <v>46.231155778894475</v>
      </c>
      <c r="U703" s="15">
        <v>198</v>
      </c>
      <c r="V703" s="16">
        <v>510.88383838383839</v>
      </c>
      <c r="W703" s="16">
        <v>19.19191919191919</v>
      </c>
      <c r="X703" s="16">
        <v>42.929292929292927</v>
      </c>
      <c r="Y703" s="16">
        <v>30.80808080808081</v>
      </c>
      <c r="Z703" s="16">
        <v>7.0707070707070709</v>
      </c>
      <c r="AA703" s="16">
        <v>80.808080808080803</v>
      </c>
      <c r="AB703" s="16">
        <v>37.878787878787875</v>
      </c>
      <c r="AC703" s="17">
        <v>193</v>
      </c>
      <c r="AD703" s="18">
        <v>511.03626943005179</v>
      </c>
      <c r="AE703" s="18">
        <v>20.207253886010363</v>
      </c>
      <c r="AF703" s="18">
        <v>49.740932642487046</v>
      </c>
      <c r="AG703" s="18">
        <v>16.062176165803109</v>
      </c>
      <c r="AH703" s="18">
        <v>13.989637305699482</v>
      </c>
      <c r="AI703" s="18">
        <v>79.792746113989637</v>
      </c>
      <c r="AJ703" s="18">
        <v>30.051813471502591</v>
      </c>
      <c r="AK703" s="2" t="s">
        <v>258</v>
      </c>
    </row>
    <row r="704" spans="1:37" s="19" customFormat="1">
      <c r="A704" s="26">
        <v>667</v>
      </c>
      <c r="B704" s="27">
        <v>1810</v>
      </c>
      <c r="C704" s="2" t="s">
        <v>713</v>
      </c>
      <c r="D704" s="2" t="s">
        <v>776</v>
      </c>
      <c r="E704" s="11">
        <v>190</v>
      </c>
      <c r="F704" s="12">
        <v>525.5</v>
      </c>
      <c r="G704" s="12">
        <v>20</v>
      </c>
      <c r="H704" s="12">
        <v>30.526315789473685</v>
      </c>
      <c r="I704" s="12">
        <v>32.10526315789474</v>
      </c>
      <c r="J704" s="12">
        <v>17.368421052631579</v>
      </c>
      <c r="K704" s="12">
        <v>80</v>
      </c>
      <c r="L704" s="12">
        <v>49.473684210526315</v>
      </c>
      <c r="M704" s="13">
        <v>192</v>
      </c>
      <c r="N704" s="14">
        <v>534.34895833333337</v>
      </c>
      <c r="O704" s="14">
        <v>7.8125</v>
      </c>
      <c r="P704" s="14">
        <v>31.770833333333332</v>
      </c>
      <c r="Q704" s="14">
        <v>43.229166666666664</v>
      </c>
      <c r="R704" s="14">
        <v>17.1875</v>
      </c>
      <c r="S704" s="14">
        <v>92.1875</v>
      </c>
      <c r="T704" s="14">
        <v>60.416666666666664</v>
      </c>
      <c r="U704" s="15">
        <v>194</v>
      </c>
      <c r="V704" s="16">
        <v>526.43814432989689</v>
      </c>
      <c r="W704" s="16">
        <v>13.917525773195877</v>
      </c>
      <c r="X704" s="16">
        <v>35.567010309278352</v>
      </c>
      <c r="Y704" s="16">
        <v>31.443298969072163</v>
      </c>
      <c r="Z704" s="16">
        <v>19.072164948453608</v>
      </c>
      <c r="AA704" s="16">
        <v>86.082474226804123</v>
      </c>
      <c r="AB704" s="16">
        <v>50.515463917525771</v>
      </c>
      <c r="AC704" s="17">
        <v>191</v>
      </c>
      <c r="AD704" s="18">
        <v>526.7120418848167</v>
      </c>
      <c r="AE704" s="18">
        <v>12.565445026178011</v>
      </c>
      <c r="AF704" s="18">
        <v>35.078534031413611</v>
      </c>
      <c r="AG704" s="18">
        <v>30.366492146596858</v>
      </c>
      <c r="AH704" s="18">
        <v>21.98952879581152</v>
      </c>
      <c r="AI704" s="18">
        <v>87.434554973821989</v>
      </c>
      <c r="AJ704" s="18">
        <v>52.356020942408378</v>
      </c>
      <c r="AK704" s="2" t="s">
        <v>258</v>
      </c>
    </row>
    <row r="705" spans="1:37" s="19" customFormat="1">
      <c r="A705" s="26">
        <v>667</v>
      </c>
      <c r="B705" s="27">
        <v>1811</v>
      </c>
      <c r="C705" s="2" t="s">
        <v>713</v>
      </c>
      <c r="D705" s="2" t="s">
        <v>777</v>
      </c>
      <c r="E705" s="11">
        <v>193</v>
      </c>
      <c r="F705" s="12">
        <v>493.45077720207252</v>
      </c>
      <c r="G705" s="12">
        <v>34.715025906735754</v>
      </c>
      <c r="H705" s="12">
        <v>34.715025906735754</v>
      </c>
      <c r="I705" s="12">
        <v>27.979274611398964</v>
      </c>
      <c r="J705" s="12">
        <v>2.5906735751295336</v>
      </c>
      <c r="K705" s="12">
        <v>65.284974093264253</v>
      </c>
      <c r="L705" s="12">
        <v>30.569948186528496</v>
      </c>
      <c r="M705" s="13">
        <v>194</v>
      </c>
      <c r="N705" s="14">
        <v>507.17525773195877</v>
      </c>
      <c r="O705" s="14">
        <v>26.288659793814432</v>
      </c>
      <c r="P705" s="14">
        <v>41.237113402061858</v>
      </c>
      <c r="Q705" s="14">
        <v>27.319587628865978</v>
      </c>
      <c r="R705" s="14">
        <v>5.1546391752577323</v>
      </c>
      <c r="S705" s="14">
        <v>73.711340206185568</v>
      </c>
      <c r="T705" s="14">
        <v>32.47422680412371</v>
      </c>
      <c r="U705" s="15">
        <v>192</v>
      </c>
      <c r="V705" s="16">
        <v>494.86979166666669</v>
      </c>
      <c r="W705" s="16">
        <v>30.729166666666668</v>
      </c>
      <c r="X705" s="16">
        <v>47.395833333333336</v>
      </c>
      <c r="Y705" s="16">
        <v>19.791666666666668</v>
      </c>
      <c r="Z705" s="16">
        <v>2.0833333333333335</v>
      </c>
      <c r="AA705" s="16">
        <v>69.270833333333329</v>
      </c>
      <c r="AB705" s="16">
        <v>21.875</v>
      </c>
      <c r="AC705" s="17">
        <v>192</v>
      </c>
      <c r="AD705" s="18">
        <v>497.328125</v>
      </c>
      <c r="AE705" s="18">
        <v>26.5625</v>
      </c>
      <c r="AF705" s="18">
        <v>47.395833333333336</v>
      </c>
      <c r="AG705" s="18">
        <v>22.916666666666668</v>
      </c>
      <c r="AH705" s="18">
        <v>3.125</v>
      </c>
      <c r="AI705" s="18">
        <v>73.4375</v>
      </c>
      <c r="AJ705" s="18">
        <v>26.041666666666668</v>
      </c>
      <c r="AK705" s="2" t="s">
        <v>258</v>
      </c>
    </row>
    <row r="706" spans="1:37" s="19" customFormat="1">
      <c r="A706" s="26">
        <v>667</v>
      </c>
      <c r="B706" s="27">
        <v>1812</v>
      </c>
      <c r="C706" s="2" t="s">
        <v>713</v>
      </c>
      <c r="D706" s="2" t="s">
        <v>778</v>
      </c>
      <c r="E706" s="11">
        <v>203</v>
      </c>
      <c r="F706" s="12">
        <v>480.5960591133005</v>
      </c>
      <c r="G706" s="12">
        <v>48.275862068965516</v>
      </c>
      <c r="H706" s="12">
        <v>33.497536945812811</v>
      </c>
      <c r="I706" s="12">
        <v>16.256157635467979</v>
      </c>
      <c r="J706" s="12">
        <v>1.9704433497536946</v>
      </c>
      <c r="K706" s="12">
        <v>51.724137931034484</v>
      </c>
      <c r="L706" s="12">
        <v>18.226600985221676</v>
      </c>
      <c r="M706" s="13">
        <v>209</v>
      </c>
      <c r="N706" s="14">
        <v>493.97129186602871</v>
      </c>
      <c r="O706" s="14">
        <v>32.535885167464116</v>
      </c>
      <c r="P706" s="14">
        <v>49.760765550239235</v>
      </c>
      <c r="Q706" s="14">
        <v>14.832535885167465</v>
      </c>
      <c r="R706" s="14">
        <v>2.8708133971291865</v>
      </c>
      <c r="S706" s="14">
        <v>67.464114832535884</v>
      </c>
      <c r="T706" s="14">
        <v>17.703349282296649</v>
      </c>
      <c r="U706" s="15">
        <v>209</v>
      </c>
      <c r="V706" s="16">
        <v>485.84210526315792</v>
      </c>
      <c r="W706" s="16">
        <v>40.191387559808611</v>
      </c>
      <c r="X706" s="16">
        <v>46.889952153110045</v>
      </c>
      <c r="Y706" s="16">
        <v>12.440191387559809</v>
      </c>
      <c r="Z706" s="16">
        <v>0.4784688995215311</v>
      </c>
      <c r="AA706" s="16">
        <v>59.808612440191389</v>
      </c>
      <c r="AB706" s="16">
        <v>12.918660287081339</v>
      </c>
      <c r="AC706" s="17">
        <v>204</v>
      </c>
      <c r="AD706" s="18">
        <v>483.39705882352939</v>
      </c>
      <c r="AE706" s="18">
        <v>45.588235294117645</v>
      </c>
      <c r="AF706" s="18">
        <v>42.647058823529413</v>
      </c>
      <c r="AG706" s="18">
        <v>8.8235294117647065</v>
      </c>
      <c r="AH706" s="18">
        <v>2.9411764705882355</v>
      </c>
      <c r="AI706" s="18">
        <v>54.411764705882355</v>
      </c>
      <c r="AJ706" s="18">
        <v>11.764705882352942</v>
      </c>
      <c r="AK706" s="2" t="s">
        <v>258</v>
      </c>
    </row>
    <row r="707" spans="1:37" s="19" customFormat="1">
      <c r="A707" s="26">
        <v>667</v>
      </c>
      <c r="B707" s="27">
        <v>2050</v>
      </c>
      <c r="C707" s="2" t="s">
        <v>713</v>
      </c>
      <c r="D707" s="2" t="s">
        <v>779</v>
      </c>
      <c r="E707" s="11">
        <v>208</v>
      </c>
      <c r="F707" s="12">
        <v>504.62019230769232</v>
      </c>
      <c r="G707" s="12">
        <v>24.51923076923077</v>
      </c>
      <c r="H707" s="12">
        <v>43.75</v>
      </c>
      <c r="I707" s="12">
        <v>24.51923076923077</v>
      </c>
      <c r="J707" s="12">
        <v>7.2115384615384617</v>
      </c>
      <c r="K707" s="12">
        <v>75.480769230769226</v>
      </c>
      <c r="L707" s="12">
        <v>31.73076923076923</v>
      </c>
      <c r="M707" s="13">
        <v>210</v>
      </c>
      <c r="N707" s="14">
        <v>525.92857142857144</v>
      </c>
      <c r="O707" s="14">
        <v>12.857142857142858</v>
      </c>
      <c r="P707" s="14">
        <v>34.761904761904759</v>
      </c>
      <c r="Q707" s="14">
        <v>41.428571428571431</v>
      </c>
      <c r="R707" s="14">
        <v>10.952380952380953</v>
      </c>
      <c r="S707" s="14">
        <v>87.142857142857139</v>
      </c>
      <c r="T707" s="14">
        <v>52.38095238095238</v>
      </c>
      <c r="U707" s="15">
        <v>210</v>
      </c>
      <c r="V707" s="16">
        <v>514.9666666666667</v>
      </c>
      <c r="W707" s="16">
        <v>15.238095238095237</v>
      </c>
      <c r="X707" s="16">
        <v>44.285714285714285</v>
      </c>
      <c r="Y707" s="16">
        <v>30.952380952380953</v>
      </c>
      <c r="Z707" s="16">
        <v>9.5238095238095237</v>
      </c>
      <c r="AA707" s="16">
        <v>84.761904761904759</v>
      </c>
      <c r="AB707" s="16">
        <v>40.476190476190474</v>
      </c>
      <c r="AC707" s="17">
        <v>207</v>
      </c>
      <c r="AD707" s="18">
        <v>516.03381642512079</v>
      </c>
      <c r="AE707" s="18">
        <v>12.560386473429952</v>
      </c>
      <c r="AF707" s="18">
        <v>51.207729468599034</v>
      </c>
      <c r="AG707" s="18">
        <v>23.188405797101449</v>
      </c>
      <c r="AH707" s="18">
        <v>13.043478260869565</v>
      </c>
      <c r="AI707" s="18">
        <v>87.439613526570042</v>
      </c>
      <c r="AJ707" s="18">
        <v>36.231884057971016</v>
      </c>
      <c r="AK707" s="2" t="s">
        <v>258</v>
      </c>
    </row>
    <row r="708" spans="1:37" s="19" customFormat="1">
      <c r="A708" s="26">
        <v>667</v>
      </c>
      <c r="B708" s="27">
        <v>2052</v>
      </c>
      <c r="C708" s="2" t="s">
        <v>713</v>
      </c>
      <c r="D708" s="2" t="s">
        <v>780</v>
      </c>
      <c r="E708" s="11">
        <v>161</v>
      </c>
      <c r="F708" s="12">
        <v>523.20496894409939</v>
      </c>
      <c r="G708" s="12">
        <v>19.254658385093169</v>
      </c>
      <c r="H708" s="12">
        <v>28.571428571428573</v>
      </c>
      <c r="I708" s="12">
        <v>38.509316770186338</v>
      </c>
      <c r="J708" s="12">
        <v>13.664596273291925</v>
      </c>
      <c r="K708" s="12">
        <v>80.745341614906835</v>
      </c>
      <c r="L708" s="12">
        <v>52.173913043478258</v>
      </c>
      <c r="M708" s="13">
        <v>161</v>
      </c>
      <c r="N708" s="14">
        <v>526.45962732919259</v>
      </c>
      <c r="O708" s="14">
        <v>14.285714285714286</v>
      </c>
      <c r="P708" s="14">
        <v>39.751552795031053</v>
      </c>
      <c r="Q708" s="14">
        <v>32.919254658385093</v>
      </c>
      <c r="R708" s="14">
        <v>13.043478260869565</v>
      </c>
      <c r="S708" s="14">
        <v>85.714285714285708</v>
      </c>
      <c r="T708" s="14">
        <v>45.962732919254655</v>
      </c>
      <c r="U708" s="15">
        <v>161</v>
      </c>
      <c r="V708" s="16">
        <v>516.304347826087</v>
      </c>
      <c r="W708" s="16">
        <v>16.149068322981368</v>
      </c>
      <c r="X708" s="16">
        <v>39.130434782608695</v>
      </c>
      <c r="Y708" s="16">
        <v>33.54037267080745</v>
      </c>
      <c r="Z708" s="16">
        <v>11.180124223602485</v>
      </c>
      <c r="AA708" s="16">
        <v>83.850931677018636</v>
      </c>
      <c r="AB708" s="16">
        <v>44.720496894409941</v>
      </c>
      <c r="AC708" s="17">
        <v>161</v>
      </c>
      <c r="AD708" s="18">
        <v>519.07453416149065</v>
      </c>
      <c r="AE708" s="18">
        <v>14.906832298136646</v>
      </c>
      <c r="AF708" s="18">
        <v>43.478260869565219</v>
      </c>
      <c r="AG708" s="18">
        <v>24.844720496894411</v>
      </c>
      <c r="AH708" s="18">
        <v>16.770186335403725</v>
      </c>
      <c r="AI708" s="18">
        <v>85.093167701863351</v>
      </c>
      <c r="AJ708" s="18">
        <v>41.614906832298139</v>
      </c>
      <c r="AK708" s="2" t="s">
        <v>258</v>
      </c>
    </row>
    <row r="709" spans="1:37" s="19" customFormat="1">
      <c r="A709" s="26">
        <v>667</v>
      </c>
      <c r="B709" s="27">
        <v>2054</v>
      </c>
      <c r="C709" s="2" t="s">
        <v>713</v>
      </c>
      <c r="D709" s="2" t="s">
        <v>781</v>
      </c>
      <c r="E709" s="11">
        <v>101</v>
      </c>
      <c r="F709" s="12">
        <v>522.47524752475249</v>
      </c>
      <c r="G709" s="12">
        <v>20.792079207920793</v>
      </c>
      <c r="H709" s="12">
        <v>33.663366336633665</v>
      </c>
      <c r="I709" s="12">
        <v>27.722772277227723</v>
      </c>
      <c r="J709" s="12">
        <v>17.821782178217823</v>
      </c>
      <c r="K709" s="12">
        <v>79.207920792079207</v>
      </c>
      <c r="L709" s="12">
        <v>45.544554455445542</v>
      </c>
      <c r="M709" s="13">
        <v>101</v>
      </c>
      <c r="N709" s="14">
        <v>528.57425742574253</v>
      </c>
      <c r="O709" s="14">
        <v>6.9306930693069306</v>
      </c>
      <c r="P709" s="14">
        <v>44.554455445544555</v>
      </c>
      <c r="Q709" s="14">
        <v>32.67326732673267</v>
      </c>
      <c r="R709" s="14">
        <v>15.841584158415841</v>
      </c>
      <c r="S709" s="14">
        <v>93.069306930693074</v>
      </c>
      <c r="T709" s="14">
        <v>48.514851485148512</v>
      </c>
      <c r="U709" s="15">
        <v>101</v>
      </c>
      <c r="V709" s="16">
        <v>534.69306930693074</v>
      </c>
      <c r="W709" s="16">
        <v>5.9405940594059405</v>
      </c>
      <c r="X709" s="16">
        <v>37.623762376237622</v>
      </c>
      <c r="Y709" s="16">
        <v>34.653465346534652</v>
      </c>
      <c r="Z709" s="16">
        <v>21.782178217821784</v>
      </c>
      <c r="AA709" s="16">
        <v>94.059405940594061</v>
      </c>
      <c r="AB709" s="16">
        <v>56.435643564356432</v>
      </c>
      <c r="AC709" s="17">
        <v>100</v>
      </c>
      <c r="AD709" s="18">
        <v>527.94000000000005</v>
      </c>
      <c r="AE709" s="18">
        <v>8</v>
      </c>
      <c r="AF709" s="18">
        <v>48</v>
      </c>
      <c r="AG709" s="18">
        <v>24</v>
      </c>
      <c r="AH709" s="18">
        <v>20</v>
      </c>
      <c r="AI709" s="18">
        <v>92</v>
      </c>
      <c r="AJ709" s="18">
        <v>44</v>
      </c>
      <c r="AK709" s="2" t="s">
        <v>258</v>
      </c>
    </row>
    <row r="710" spans="1:37" s="19" customFormat="1">
      <c r="A710" s="26">
        <v>667</v>
      </c>
      <c r="B710" s="27">
        <v>2056</v>
      </c>
      <c r="C710" s="2" t="s">
        <v>713</v>
      </c>
      <c r="D710" s="2" t="s">
        <v>653</v>
      </c>
      <c r="E710" s="11">
        <v>89</v>
      </c>
      <c r="F710" s="12">
        <v>524.01123595505624</v>
      </c>
      <c r="G710" s="12">
        <v>19.101123595505619</v>
      </c>
      <c r="H710" s="12">
        <v>32.584269662921351</v>
      </c>
      <c r="I710" s="12">
        <v>32.584269662921351</v>
      </c>
      <c r="J710" s="12">
        <v>15.730337078651685</v>
      </c>
      <c r="K710" s="12">
        <v>80.898876404494388</v>
      </c>
      <c r="L710" s="12">
        <v>48.314606741573037</v>
      </c>
      <c r="M710" s="13">
        <v>90</v>
      </c>
      <c r="N710" s="14">
        <v>537.07777777777778</v>
      </c>
      <c r="O710" s="14">
        <v>7.7777777777777777</v>
      </c>
      <c r="P710" s="14">
        <v>35.555555555555557</v>
      </c>
      <c r="Q710" s="14">
        <v>36.666666666666664</v>
      </c>
      <c r="R710" s="14">
        <v>20</v>
      </c>
      <c r="S710" s="14">
        <v>92.222222222222229</v>
      </c>
      <c r="T710" s="14">
        <v>56.666666666666664</v>
      </c>
      <c r="U710" s="15">
        <v>90</v>
      </c>
      <c r="V710" s="16">
        <v>528.51111111111106</v>
      </c>
      <c r="W710" s="16">
        <v>12.222222222222221</v>
      </c>
      <c r="X710" s="16">
        <v>32.222222222222221</v>
      </c>
      <c r="Y710" s="16">
        <v>36.666666666666664</v>
      </c>
      <c r="Z710" s="16">
        <v>18.888888888888889</v>
      </c>
      <c r="AA710" s="16">
        <v>87.777777777777771</v>
      </c>
      <c r="AB710" s="16">
        <v>55.555555555555557</v>
      </c>
      <c r="AC710" s="17">
        <v>87</v>
      </c>
      <c r="AD710" s="18">
        <v>530.919540229885</v>
      </c>
      <c r="AE710" s="18">
        <v>4.5977011494252871</v>
      </c>
      <c r="AF710" s="18">
        <v>37.931034482758619</v>
      </c>
      <c r="AG710" s="18">
        <v>40.229885057471265</v>
      </c>
      <c r="AH710" s="18">
        <v>17.241379310344829</v>
      </c>
      <c r="AI710" s="18">
        <v>95.402298850574709</v>
      </c>
      <c r="AJ710" s="18">
        <v>57.47126436781609</v>
      </c>
      <c r="AK710" s="2" t="s">
        <v>258</v>
      </c>
    </row>
    <row r="711" spans="1:37" s="19" customFormat="1">
      <c r="A711" s="26">
        <v>667</v>
      </c>
      <c r="B711" s="27">
        <v>3050</v>
      </c>
      <c r="C711" s="2" t="s">
        <v>713</v>
      </c>
      <c r="D711" s="2" t="s">
        <v>782</v>
      </c>
      <c r="E711" s="11">
        <v>107</v>
      </c>
      <c r="F711" s="12">
        <v>510.99065420560748</v>
      </c>
      <c r="G711" s="12">
        <v>28.037383177570092</v>
      </c>
      <c r="H711" s="12">
        <v>24.299065420560748</v>
      </c>
      <c r="I711" s="12">
        <v>36.44859813084112</v>
      </c>
      <c r="J711" s="12">
        <v>11.214953271028037</v>
      </c>
      <c r="K711" s="12">
        <v>71.962616822429908</v>
      </c>
      <c r="L711" s="12">
        <v>47.663551401869157</v>
      </c>
      <c r="M711" s="13">
        <v>107</v>
      </c>
      <c r="N711" s="14">
        <v>514.74766355140184</v>
      </c>
      <c r="O711" s="14">
        <v>16.822429906542055</v>
      </c>
      <c r="P711" s="14">
        <v>45.794392523364486</v>
      </c>
      <c r="Q711" s="14">
        <v>29.906542056074766</v>
      </c>
      <c r="R711" s="14">
        <v>7.4766355140186915</v>
      </c>
      <c r="S711" s="14">
        <v>83.177570093457945</v>
      </c>
      <c r="T711" s="14">
        <v>37.383177570093459</v>
      </c>
      <c r="U711" s="15">
        <v>105</v>
      </c>
      <c r="V711" s="16">
        <v>516.34285714285716</v>
      </c>
      <c r="W711" s="16">
        <v>19.047619047619047</v>
      </c>
      <c r="X711" s="16">
        <v>33.333333333333336</v>
      </c>
      <c r="Y711" s="16">
        <v>35.238095238095241</v>
      </c>
      <c r="Z711" s="16">
        <v>12.380952380952381</v>
      </c>
      <c r="AA711" s="16">
        <v>80.952380952380949</v>
      </c>
      <c r="AB711" s="16">
        <v>47.61904761904762</v>
      </c>
      <c r="AC711" s="17">
        <v>103</v>
      </c>
      <c r="AD711" s="18">
        <v>511.54368932038835</v>
      </c>
      <c r="AE711" s="18">
        <v>16.50485436893204</v>
      </c>
      <c r="AF711" s="18">
        <v>46.601941747572816</v>
      </c>
      <c r="AG711" s="18">
        <v>25.242718446601941</v>
      </c>
      <c r="AH711" s="18">
        <v>11.650485436893204</v>
      </c>
      <c r="AI711" s="18">
        <v>83.495145631067956</v>
      </c>
      <c r="AJ711" s="18">
        <v>36.893203883495147</v>
      </c>
      <c r="AK711" s="2" t="s">
        <v>258</v>
      </c>
    </row>
    <row r="712" spans="1:37" s="19" customFormat="1">
      <c r="A712" s="26">
        <v>667</v>
      </c>
      <c r="B712" s="27">
        <v>3054</v>
      </c>
      <c r="C712" s="2" t="s">
        <v>713</v>
      </c>
      <c r="D712" s="2" t="s">
        <v>783</v>
      </c>
      <c r="E712" s="11">
        <v>140</v>
      </c>
      <c r="F712" s="12">
        <v>514.60714285714289</v>
      </c>
      <c r="G712" s="12">
        <v>24.285714285714285</v>
      </c>
      <c r="H712" s="12">
        <v>35.714285714285715</v>
      </c>
      <c r="I712" s="12">
        <v>28.571428571428573</v>
      </c>
      <c r="J712" s="12">
        <v>11.428571428571429</v>
      </c>
      <c r="K712" s="12">
        <v>75.714285714285708</v>
      </c>
      <c r="L712" s="12">
        <v>40</v>
      </c>
      <c r="M712" s="13">
        <v>142</v>
      </c>
      <c r="N712" s="14">
        <v>527.52816901408448</v>
      </c>
      <c r="O712" s="14">
        <v>11.971830985915492</v>
      </c>
      <c r="P712" s="14">
        <v>42.25352112676056</v>
      </c>
      <c r="Q712" s="14">
        <v>27.464788732394368</v>
      </c>
      <c r="R712" s="14">
        <v>18.309859154929576</v>
      </c>
      <c r="S712" s="14">
        <v>88.028169014084511</v>
      </c>
      <c r="T712" s="14">
        <v>45.774647887323944</v>
      </c>
      <c r="U712" s="15">
        <v>141</v>
      </c>
      <c r="V712" s="16">
        <v>521.52482269503548</v>
      </c>
      <c r="W712" s="16">
        <v>14.893617021276595</v>
      </c>
      <c r="X712" s="16">
        <v>38.297872340425535</v>
      </c>
      <c r="Y712" s="16">
        <v>32.624113475177303</v>
      </c>
      <c r="Z712" s="16">
        <v>14.184397163120567</v>
      </c>
      <c r="AA712" s="16">
        <v>85.106382978723403</v>
      </c>
      <c r="AB712" s="16">
        <v>46.808510638297875</v>
      </c>
      <c r="AC712" s="17">
        <v>139</v>
      </c>
      <c r="AD712" s="18">
        <v>520.12949640287775</v>
      </c>
      <c r="AE712" s="18">
        <v>15.107913669064748</v>
      </c>
      <c r="AF712" s="18">
        <v>41.007194244604314</v>
      </c>
      <c r="AG712" s="18">
        <v>26.618705035971225</v>
      </c>
      <c r="AH712" s="18">
        <v>17.266187050359711</v>
      </c>
      <c r="AI712" s="18">
        <v>84.892086330935257</v>
      </c>
      <c r="AJ712" s="18">
        <v>43.884892086330936</v>
      </c>
      <c r="AK712" s="2" t="s">
        <v>258</v>
      </c>
    </row>
    <row r="713" spans="1:37" s="19" customFormat="1">
      <c r="A713" s="26">
        <v>667</v>
      </c>
      <c r="B713" s="27">
        <v>3550</v>
      </c>
      <c r="C713" s="2" t="s">
        <v>713</v>
      </c>
      <c r="D713" s="2" t="s">
        <v>784</v>
      </c>
      <c r="E713" s="11">
        <v>185</v>
      </c>
      <c r="F713" s="12">
        <v>548.34054054054059</v>
      </c>
      <c r="G713" s="12">
        <v>11.891891891891891</v>
      </c>
      <c r="H713" s="12">
        <v>21.621621621621621</v>
      </c>
      <c r="I713" s="12">
        <v>38.378378378378379</v>
      </c>
      <c r="J713" s="12">
        <v>28.108108108108109</v>
      </c>
      <c r="K713" s="12">
        <v>88.108108108108112</v>
      </c>
      <c r="L713" s="12">
        <v>66.486486486486484</v>
      </c>
      <c r="M713" s="13">
        <v>185</v>
      </c>
      <c r="N713" s="14">
        <v>541.30810810810806</v>
      </c>
      <c r="O713" s="14">
        <v>9.1891891891891895</v>
      </c>
      <c r="P713" s="14">
        <v>25.945945945945947</v>
      </c>
      <c r="Q713" s="14">
        <v>43.783783783783782</v>
      </c>
      <c r="R713" s="14">
        <v>21.081081081081081</v>
      </c>
      <c r="S713" s="14">
        <v>90.810810810810807</v>
      </c>
      <c r="T713" s="14">
        <v>64.86486486486487</v>
      </c>
      <c r="U713" s="15">
        <v>185</v>
      </c>
      <c r="V713" s="16">
        <v>545.45945945945948</v>
      </c>
      <c r="W713" s="16">
        <v>5.9459459459459456</v>
      </c>
      <c r="X713" s="16">
        <v>24.324324324324323</v>
      </c>
      <c r="Y713" s="16">
        <v>42.162162162162161</v>
      </c>
      <c r="Z713" s="16">
        <v>27.567567567567568</v>
      </c>
      <c r="AA713" s="16">
        <v>94.054054054054049</v>
      </c>
      <c r="AB713" s="16">
        <v>69.729729729729726</v>
      </c>
      <c r="AC713" s="17">
        <v>184</v>
      </c>
      <c r="AD713" s="18">
        <v>545.26086956521738</v>
      </c>
      <c r="AE713" s="18">
        <v>4.8913043478260869</v>
      </c>
      <c r="AF713" s="18">
        <v>31.521739130434781</v>
      </c>
      <c r="AG713" s="18">
        <v>22.826086956521738</v>
      </c>
      <c r="AH713" s="18">
        <v>40.760869565217391</v>
      </c>
      <c r="AI713" s="18">
        <v>95.108695652173907</v>
      </c>
      <c r="AJ713" s="18">
        <v>63.586956521739133</v>
      </c>
      <c r="AK713" s="2" t="s">
        <v>258</v>
      </c>
    </row>
    <row r="714" spans="1:37" s="19" customFormat="1">
      <c r="A714" s="26">
        <v>667</v>
      </c>
      <c r="B714" s="27">
        <v>4056</v>
      </c>
      <c r="C714" s="2" t="s">
        <v>713</v>
      </c>
      <c r="D714" s="2" t="s">
        <v>785</v>
      </c>
      <c r="E714" s="11">
        <v>197</v>
      </c>
      <c r="F714" s="12">
        <v>502.47208121827413</v>
      </c>
      <c r="G714" s="12">
        <v>34.517766497461928</v>
      </c>
      <c r="H714" s="12">
        <v>29.441624365482234</v>
      </c>
      <c r="I714" s="12">
        <v>27.918781725888326</v>
      </c>
      <c r="J714" s="12">
        <v>8.1218274111675122</v>
      </c>
      <c r="K714" s="12">
        <v>65.482233502538065</v>
      </c>
      <c r="L714" s="12">
        <v>36.040609137055839</v>
      </c>
      <c r="M714" s="13">
        <v>205</v>
      </c>
      <c r="N714" s="14">
        <v>506.79024390243904</v>
      </c>
      <c r="O714" s="14">
        <v>25.365853658536587</v>
      </c>
      <c r="P714" s="14">
        <v>44.390243902439025</v>
      </c>
      <c r="Q714" s="14">
        <v>25.365853658536587</v>
      </c>
      <c r="R714" s="14">
        <v>4.8780487804878048</v>
      </c>
      <c r="S714" s="14">
        <v>74.634146341463421</v>
      </c>
      <c r="T714" s="14">
        <v>30.243902439024389</v>
      </c>
      <c r="U714" s="15">
        <v>204</v>
      </c>
      <c r="V714" s="16">
        <v>496.05882352941177</v>
      </c>
      <c r="W714" s="16">
        <v>35.294117647058826</v>
      </c>
      <c r="X714" s="16">
        <v>40.686274509803923</v>
      </c>
      <c r="Y714" s="16">
        <v>20.098039215686274</v>
      </c>
      <c r="Z714" s="16">
        <v>3.9215686274509802</v>
      </c>
      <c r="AA714" s="16">
        <v>64.705882352941174</v>
      </c>
      <c r="AB714" s="16">
        <v>24.019607843137255</v>
      </c>
      <c r="AC714" s="17">
        <v>198</v>
      </c>
      <c r="AD714" s="18">
        <v>493.15151515151513</v>
      </c>
      <c r="AE714" s="18">
        <v>31.818181818181817</v>
      </c>
      <c r="AF714" s="18">
        <v>50.505050505050505</v>
      </c>
      <c r="AG714" s="18">
        <v>14.141414141414142</v>
      </c>
      <c r="AH714" s="18">
        <v>3.5353535353535355</v>
      </c>
      <c r="AI714" s="18">
        <v>68.181818181818187</v>
      </c>
      <c r="AJ714" s="18">
        <v>17.676767676767678</v>
      </c>
      <c r="AK714" s="2" t="s">
        <v>258</v>
      </c>
    </row>
    <row r="715" spans="1:37" s="19" customFormat="1">
      <c r="A715" s="26">
        <v>667</v>
      </c>
      <c r="B715" s="27">
        <v>5054</v>
      </c>
      <c r="C715" s="2" t="s">
        <v>713</v>
      </c>
      <c r="D715" s="2" t="s">
        <v>786</v>
      </c>
      <c r="E715" s="11">
        <v>135</v>
      </c>
      <c r="F715" s="12">
        <v>495.97037037037035</v>
      </c>
      <c r="G715" s="12">
        <v>40</v>
      </c>
      <c r="H715" s="12">
        <v>29.62962962962963</v>
      </c>
      <c r="I715" s="12">
        <v>21.481481481481481</v>
      </c>
      <c r="J715" s="12">
        <v>8.8888888888888893</v>
      </c>
      <c r="K715" s="12">
        <v>60</v>
      </c>
      <c r="L715" s="12">
        <v>30.37037037037037</v>
      </c>
      <c r="M715" s="13">
        <v>136</v>
      </c>
      <c r="N715" s="14">
        <v>510.1764705882353</v>
      </c>
      <c r="O715" s="14">
        <v>22.058823529411764</v>
      </c>
      <c r="P715" s="14">
        <v>40.441176470588232</v>
      </c>
      <c r="Q715" s="14">
        <v>28.676470588235293</v>
      </c>
      <c r="R715" s="14">
        <v>8.8235294117647065</v>
      </c>
      <c r="S715" s="14">
        <v>77.941176470588232</v>
      </c>
      <c r="T715" s="14">
        <v>37.5</v>
      </c>
      <c r="U715" s="15">
        <v>136</v>
      </c>
      <c r="V715" s="16">
        <v>500.9485294117647</v>
      </c>
      <c r="W715" s="16">
        <v>33.823529411764703</v>
      </c>
      <c r="X715" s="16">
        <v>36.029411764705884</v>
      </c>
      <c r="Y715" s="16">
        <v>23.529411764705884</v>
      </c>
      <c r="Z715" s="16">
        <v>6.617647058823529</v>
      </c>
      <c r="AA715" s="16">
        <v>66.17647058823529</v>
      </c>
      <c r="AB715" s="16">
        <v>30.147058823529413</v>
      </c>
      <c r="AC715" s="17">
        <v>133</v>
      </c>
      <c r="AD715" s="18">
        <v>499.54887218045116</v>
      </c>
      <c r="AE715" s="18">
        <v>30.075187969924812</v>
      </c>
      <c r="AF715" s="18">
        <v>42.857142857142854</v>
      </c>
      <c r="AG715" s="18">
        <v>20.300751879699249</v>
      </c>
      <c r="AH715" s="18">
        <v>6.7669172932330826</v>
      </c>
      <c r="AI715" s="18">
        <v>69.924812030075188</v>
      </c>
      <c r="AJ715" s="18">
        <v>27.06766917293233</v>
      </c>
      <c r="AK715" s="2" t="s">
        <v>258</v>
      </c>
    </row>
    <row r="716" spans="1:37" s="19" customFormat="1">
      <c r="A716" s="26">
        <v>667</v>
      </c>
      <c r="B716" s="27">
        <v>5056</v>
      </c>
      <c r="C716" s="2" t="s">
        <v>713</v>
      </c>
      <c r="D716" s="2" t="s">
        <v>787</v>
      </c>
      <c r="E716" s="11">
        <v>235</v>
      </c>
      <c r="F716" s="12">
        <v>509.11489361702127</v>
      </c>
      <c r="G716" s="12">
        <v>25.957446808510639</v>
      </c>
      <c r="H716" s="12">
        <v>36.595744680851062</v>
      </c>
      <c r="I716" s="12">
        <v>29.787234042553191</v>
      </c>
      <c r="J716" s="12">
        <v>7.6595744680851068</v>
      </c>
      <c r="K716" s="12">
        <v>74.042553191489361</v>
      </c>
      <c r="L716" s="12">
        <v>37.446808510638299</v>
      </c>
      <c r="M716" s="13">
        <v>240</v>
      </c>
      <c r="N716" s="14">
        <v>516.83749999999998</v>
      </c>
      <c r="O716" s="14">
        <v>18.75</v>
      </c>
      <c r="P716" s="14">
        <v>41.25</v>
      </c>
      <c r="Q716" s="14">
        <v>29.583333333333332</v>
      </c>
      <c r="R716" s="14">
        <v>10.416666666666666</v>
      </c>
      <c r="S716" s="14">
        <v>81.25</v>
      </c>
      <c r="T716" s="14">
        <v>40</v>
      </c>
      <c r="U716" s="15">
        <v>240</v>
      </c>
      <c r="V716" s="16">
        <v>506.1</v>
      </c>
      <c r="W716" s="16">
        <v>22.5</v>
      </c>
      <c r="X716" s="16">
        <v>46.666666666666664</v>
      </c>
      <c r="Y716" s="16">
        <v>24.583333333333332</v>
      </c>
      <c r="Z716" s="16">
        <v>6.25</v>
      </c>
      <c r="AA716" s="16">
        <v>77.5</v>
      </c>
      <c r="AB716" s="16">
        <v>30.833333333333332</v>
      </c>
      <c r="AC716" s="17">
        <v>235</v>
      </c>
      <c r="AD716" s="18">
        <v>511.25957446808513</v>
      </c>
      <c r="AE716" s="18">
        <v>20</v>
      </c>
      <c r="AF716" s="18">
        <v>46.808510638297875</v>
      </c>
      <c r="AG716" s="18">
        <v>19.574468085106382</v>
      </c>
      <c r="AH716" s="18">
        <v>13.617021276595745</v>
      </c>
      <c r="AI716" s="18">
        <v>80</v>
      </c>
      <c r="AJ716" s="18">
        <v>33.191489361702125</v>
      </c>
      <c r="AK716" s="2" t="s">
        <v>258</v>
      </c>
    </row>
    <row r="717" spans="1:37" s="19" customFormat="1">
      <c r="A717" s="26">
        <v>667</v>
      </c>
      <c r="B717" s="27">
        <v>5058</v>
      </c>
      <c r="C717" s="2" t="s">
        <v>713</v>
      </c>
      <c r="D717" s="2" t="s">
        <v>788</v>
      </c>
      <c r="E717" s="11">
        <v>119</v>
      </c>
      <c r="F717" s="12">
        <v>540.53781512605042</v>
      </c>
      <c r="G717" s="12">
        <v>11.764705882352942</v>
      </c>
      <c r="H717" s="12">
        <v>22.689075630252102</v>
      </c>
      <c r="I717" s="12">
        <v>47.899159663865547</v>
      </c>
      <c r="J717" s="12">
        <v>17.647058823529413</v>
      </c>
      <c r="K717" s="12">
        <v>88.235294117647058</v>
      </c>
      <c r="L717" s="12">
        <v>65.546218487394952</v>
      </c>
      <c r="M717" s="13">
        <v>120</v>
      </c>
      <c r="N717" s="14">
        <v>558.25</v>
      </c>
      <c r="O717" s="14">
        <v>6.666666666666667</v>
      </c>
      <c r="P717" s="14">
        <v>16.666666666666668</v>
      </c>
      <c r="Q717" s="14">
        <v>44.166666666666664</v>
      </c>
      <c r="R717" s="14">
        <v>32.5</v>
      </c>
      <c r="S717" s="14">
        <v>93.333333333333329</v>
      </c>
      <c r="T717" s="14">
        <v>76.666666666666671</v>
      </c>
      <c r="U717" s="15">
        <v>120</v>
      </c>
      <c r="V717" s="16">
        <v>544.5</v>
      </c>
      <c r="W717" s="16">
        <v>6.666666666666667</v>
      </c>
      <c r="X717" s="16">
        <v>24.166666666666668</v>
      </c>
      <c r="Y717" s="16">
        <v>40.833333333333336</v>
      </c>
      <c r="Z717" s="16">
        <v>28.333333333333332</v>
      </c>
      <c r="AA717" s="16">
        <v>93.333333333333329</v>
      </c>
      <c r="AB717" s="16">
        <v>69.166666666666671</v>
      </c>
      <c r="AC717" s="17">
        <v>119</v>
      </c>
      <c r="AD717" s="18">
        <v>539.09243697478996</v>
      </c>
      <c r="AE717" s="18">
        <v>6.7226890756302522</v>
      </c>
      <c r="AF717" s="18">
        <v>29.411764705882351</v>
      </c>
      <c r="AG717" s="18">
        <v>38.655462184873947</v>
      </c>
      <c r="AH717" s="18">
        <v>25.210084033613445</v>
      </c>
      <c r="AI717" s="18">
        <v>93.277310924369743</v>
      </c>
      <c r="AJ717" s="18">
        <v>63.865546218487395</v>
      </c>
      <c r="AK717" s="2" t="s">
        <v>258</v>
      </c>
    </row>
    <row r="718" spans="1:37" s="19" customFormat="1">
      <c r="A718" s="26">
        <v>667</v>
      </c>
      <c r="B718" s="27">
        <v>5554</v>
      </c>
      <c r="C718" s="2" t="s">
        <v>713</v>
      </c>
      <c r="D718" s="2" t="s">
        <v>789</v>
      </c>
      <c r="E718" s="11">
        <v>244</v>
      </c>
      <c r="F718" s="12">
        <v>492.72131147540983</v>
      </c>
      <c r="G718" s="12">
        <v>40.57377049180328</v>
      </c>
      <c r="H718" s="12">
        <v>33.606557377049178</v>
      </c>
      <c r="I718" s="12">
        <v>21.721311475409838</v>
      </c>
      <c r="J718" s="12">
        <v>4.0983606557377046</v>
      </c>
      <c r="K718" s="12">
        <v>59.42622950819672</v>
      </c>
      <c r="L718" s="12">
        <v>25.819672131147541</v>
      </c>
      <c r="M718" s="13">
        <v>249</v>
      </c>
      <c r="N718" s="14">
        <v>506.63052208835342</v>
      </c>
      <c r="O718" s="14">
        <v>25.70281124497992</v>
      </c>
      <c r="P718" s="14">
        <v>42.971887550200805</v>
      </c>
      <c r="Q718" s="14">
        <v>26.104417670682732</v>
      </c>
      <c r="R718" s="14">
        <v>5.2208835341365463</v>
      </c>
      <c r="S718" s="14">
        <v>74.297188755020073</v>
      </c>
      <c r="T718" s="14">
        <v>31.325301204819276</v>
      </c>
      <c r="U718" s="15">
        <v>249</v>
      </c>
      <c r="V718" s="16">
        <v>495.51807228915663</v>
      </c>
      <c r="W718" s="16">
        <v>28.514056224899598</v>
      </c>
      <c r="X718" s="16">
        <v>52.610441767068274</v>
      </c>
      <c r="Y718" s="16">
        <v>16.46586345381526</v>
      </c>
      <c r="Z718" s="16">
        <v>2.4096385542168677</v>
      </c>
      <c r="AA718" s="16">
        <v>71.485943775100395</v>
      </c>
      <c r="AB718" s="16">
        <v>18.875502008032129</v>
      </c>
      <c r="AC718" s="17">
        <v>243</v>
      </c>
      <c r="AD718" s="18">
        <v>495.53086419753089</v>
      </c>
      <c r="AE718" s="18">
        <v>26.337448559670783</v>
      </c>
      <c r="AF718" s="18">
        <v>54.320987654320987</v>
      </c>
      <c r="AG718" s="18">
        <v>16.460905349794238</v>
      </c>
      <c r="AH718" s="18">
        <v>2.880658436213992</v>
      </c>
      <c r="AI718" s="18">
        <v>73.662551440329224</v>
      </c>
      <c r="AJ718" s="18">
        <v>19.34156378600823</v>
      </c>
      <c r="AK718" s="2" t="s">
        <v>258</v>
      </c>
    </row>
    <row r="719" spans="1:37" s="19" customFormat="1">
      <c r="A719" s="26">
        <v>668</v>
      </c>
      <c r="B719" s="27">
        <v>101</v>
      </c>
      <c r="C719" s="2" t="s">
        <v>790</v>
      </c>
      <c r="D719" s="2" t="s">
        <v>791</v>
      </c>
      <c r="E719" s="11">
        <v>80</v>
      </c>
      <c r="F719" s="12">
        <v>489.66250000000002</v>
      </c>
      <c r="G719" s="12">
        <v>45</v>
      </c>
      <c r="H719" s="12">
        <v>30</v>
      </c>
      <c r="I719" s="12">
        <v>18.75</v>
      </c>
      <c r="J719" s="12">
        <v>6.25</v>
      </c>
      <c r="K719" s="12">
        <v>55</v>
      </c>
      <c r="L719" s="12">
        <v>25</v>
      </c>
      <c r="M719" s="13">
        <v>80</v>
      </c>
      <c r="N719" s="14">
        <v>510.21249999999998</v>
      </c>
      <c r="O719" s="14">
        <v>20</v>
      </c>
      <c r="P719" s="14">
        <v>46.25</v>
      </c>
      <c r="Q719" s="14">
        <v>28.75</v>
      </c>
      <c r="R719" s="14">
        <v>5</v>
      </c>
      <c r="S719" s="14">
        <v>80</v>
      </c>
      <c r="T719" s="14">
        <v>33.75</v>
      </c>
      <c r="U719" s="15">
        <v>79</v>
      </c>
      <c r="V719" s="16">
        <v>494.24050632911394</v>
      </c>
      <c r="W719" s="16">
        <v>39.240506329113927</v>
      </c>
      <c r="X719" s="16">
        <v>37.974683544303801</v>
      </c>
      <c r="Y719" s="16">
        <v>17.721518987341771</v>
      </c>
      <c r="Z719" s="16">
        <v>5.0632911392405067</v>
      </c>
      <c r="AA719" s="16">
        <v>60.759493670886073</v>
      </c>
      <c r="AB719" s="16">
        <v>22.784810126582279</v>
      </c>
      <c r="AC719" s="17">
        <v>79</v>
      </c>
      <c r="AD719" s="18">
        <v>491.94936708860757</v>
      </c>
      <c r="AE719" s="18">
        <v>37.974683544303801</v>
      </c>
      <c r="AF719" s="18">
        <v>43.037974683544306</v>
      </c>
      <c r="AG719" s="18">
        <v>13.924050632911392</v>
      </c>
      <c r="AH719" s="18">
        <v>5.0632911392405067</v>
      </c>
      <c r="AI719" s="18">
        <v>62.025316455696199</v>
      </c>
      <c r="AJ719" s="18">
        <v>18.9873417721519</v>
      </c>
      <c r="AK719" s="2" t="s">
        <v>40</v>
      </c>
    </row>
    <row r="720" spans="1:37" s="19" customFormat="1">
      <c r="A720" s="26">
        <v>668</v>
      </c>
      <c r="B720" s="27">
        <v>105</v>
      </c>
      <c r="C720" s="2" t="s">
        <v>790</v>
      </c>
      <c r="D720" s="2" t="s">
        <v>792</v>
      </c>
      <c r="E720" s="11">
        <v>85</v>
      </c>
      <c r="F720" s="12">
        <v>517.09411764705885</v>
      </c>
      <c r="G720" s="12">
        <v>24.705882352941178</v>
      </c>
      <c r="H720" s="12">
        <v>30.588235294117649</v>
      </c>
      <c r="I720" s="12">
        <v>34.117647058823529</v>
      </c>
      <c r="J720" s="12">
        <v>10.588235294117647</v>
      </c>
      <c r="K720" s="12">
        <v>75.294117647058826</v>
      </c>
      <c r="L720" s="12">
        <v>44.705882352941174</v>
      </c>
      <c r="M720" s="13">
        <v>84</v>
      </c>
      <c r="N720" s="14">
        <v>522.53571428571433</v>
      </c>
      <c r="O720" s="14">
        <v>17.857142857142858</v>
      </c>
      <c r="P720" s="14">
        <v>38.095238095238095</v>
      </c>
      <c r="Q720" s="14">
        <v>32.142857142857146</v>
      </c>
      <c r="R720" s="14">
        <v>11.904761904761905</v>
      </c>
      <c r="S720" s="14">
        <v>82.142857142857139</v>
      </c>
      <c r="T720" s="14">
        <v>44.047619047619051</v>
      </c>
      <c r="U720" s="15">
        <v>83</v>
      </c>
      <c r="V720" s="16">
        <v>523.53012048192772</v>
      </c>
      <c r="W720" s="16">
        <v>18.072289156626507</v>
      </c>
      <c r="X720" s="16">
        <v>32.53012048192771</v>
      </c>
      <c r="Y720" s="16">
        <v>27.710843373493976</v>
      </c>
      <c r="Z720" s="16">
        <v>21.686746987951807</v>
      </c>
      <c r="AA720" s="16">
        <v>81.92771084337349</v>
      </c>
      <c r="AB720" s="16">
        <v>49.397590361445786</v>
      </c>
      <c r="AC720" s="17">
        <v>81</v>
      </c>
      <c r="AD720" s="18">
        <v>516.23456790123453</v>
      </c>
      <c r="AE720" s="18">
        <v>16.049382716049383</v>
      </c>
      <c r="AF720" s="18">
        <v>43.209876543209873</v>
      </c>
      <c r="AG720" s="18">
        <v>25.925925925925927</v>
      </c>
      <c r="AH720" s="18">
        <v>14.814814814814815</v>
      </c>
      <c r="AI720" s="18">
        <v>83.950617283950621</v>
      </c>
      <c r="AJ720" s="18">
        <v>40.74074074074074</v>
      </c>
      <c r="AK720" s="2" t="s">
        <v>40</v>
      </c>
    </row>
    <row r="721" spans="1:37" s="19" customFormat="1">
      <c r="A721" s="26">
        <v>668</v>
      </c>
      <c r="B721" s="27">
        <v>189</v>
      </c>
      <c r="C721" s="2" t="s">
        <v>790</v>
      </c>
      <c r="D721" s="2" t="s">
        <v>793</v>
      </c>
      <c r="E721" s="11">
        <v>64</v>
      </c>
      <c r="F721" s="12">
        <v>518.40625</v>
      </c>
      <c r="G721" s="12">
        <v>25</v>
      </c>
      <c r="H721" s="12">
        <v>32.8125</v>
      </c>
      <c r="I721" s="12">
        <v>29.6875</v>
      </c>
      <c r="J721" s="12">
        <v>12.5</v>
      </c>
      <c r="K721" s="12">
        <v>75</v>
      </c>
      <c r="L721" s="12">
        <v>42.1875</v>
      </c>
      <c r="M721" s="13">
        <v>62</v>
      </c>
      <c r="N721" s="14">
        <v>544.79032258064512</v>
      </c>
      <c r="O721" s="14">
        <v>6.4516129032258061</v>
      </c>
      <c r="P721" s="14">
        <v>32.258064516129032</v>
      </c>
      <c r="Q721" s="14">
        <v>37.096774193548384</v>
      </c>
      <c r="R721" s="14">
        <v>24.193548387096776</v>
      </c>
      <c r="S721" s="14">
        <v>93.548387096774192</v>
      </c>
      <c r="T721" s="14">
        <v>61.29032258064516</v>
      </c>
      <c r="U721" s="15">
        <v>61</v>
      </c>
      <c r="V721" s="16">
        <v>526.45901639344265</v>
      </c>
      <c r="W721" s="16">
        <v>11.475409836065573</v>
      </c>
      <c r="X721" s="16">
        <v>45.901639344262293</v>
      </c>
      <c r="Y721" s="16">
        <v>21.311475409836067</v>
      </c>
      <c r="Z721" s="16">
        <v>21.311475409836067</v>
      </c>
      <c r="AA721" s="16">
        <v>88.52459016393442</v>
      </c>
      <c r="AB721" s="16">
        <v>42.622950819672134</v>
      </c>
      <c r="AC721" s="17">
        <v>60</v>
      </c>
      <c r="AD721" s="18">
        <v>523.61666666666667</v>
      </c>
      <c r="AE721" s="18">
        <v>15</v>
      </c>
      <c r="AF721" s="18">
        <v>41.666666666666664</v>
      </c>
      <c r="AG721" s="18">
        <v>20</v>
      </c>
      <c r="AH721" s="18">
        <v>23.333333333333332</v>
      </c>
      <c r="AI721" s="18">
        <v>85</v>
      </c>
      <c r="AJ721" s="18">
        <v>43.333333333333336</v>
      </c>
      <c r="AK721" s="2" t="s">
        <v>40</v>
      </c>
    </row>
    <row r="722" spans="1:37" s="19" customFormat="1">
      <c r="A722" s="26">
        <v>668</v>
      </c>
      <c r="B722" s="27">
        <v>201</v>
      </c>
      <c r="C722" s="2" t="s">
        <v>790</v>
      </c>
      <c r="D722" s="2" t="s">
        <v>794</v>
      </c>
      <c r="E722" s="11">
        <v>80</v>
      </c>
      <c r="F722" s="12">
        <v>528.13750000000005</v>
      </c>
      <c r="G722" s="12">
        <v>15</v>
      </c>
      <c r="H722" s="12">
        <v>33.75</v>
      </c>
      <c r="I722" s="12">
        <v>30</v>
      </c>
      <c r="J722" s="12">
        <v>21.25</v>
      </c>
      <c r="K722" s="12">
        <v>85</v>
      </c>
      <c r="L722" s="12">
        <v>51.25</v>
      </c>
      <c r="M722" s="13">
        <v>80</v>
      </c>
      <c r="N722" s="14">
        <v>534.76250000000005</v>
      </c>
      <c r="O722" s="14">
        <v>8.75</v>
      </c>
      <c r="P722" s="14">
        <v>37.5</v>
      </c>
      <c r="Q722" s="14">
        <v>36.25</v>
      </c>
      <c r="R722" s="14">
        <v>17.5</v>
      </c>
      <c r="S722" s="14">
        <v>91.25</v>
      </c>
      <c r="T722" s="14">
        <v>53.75</v>
      </c>
      <c r="U722" s="15">
        <v>80</v>
      </c>
      <c r="V722" s="16">
        <v>521.875</v>
      </c>
      <c r="W722" s="16">
        <v>11.25</v>
      </c>
      <c r="X722" s="16">
        <v>43.75</v>
      </c>
      <c r="Y722" s="16">
        <v>35</v>
      </c>
      <c r="Z722" s="16">
        <v>10</v>
      </c>
      <c r="AA722" s="16">
        <v>88.75</v>
      </c>
      <c r="AB722" s="16">
        <v>45</v>
      </c>
      <c r="AC722" s="17">
        <v>80</v>
      </c>
      <c r="AD722" s="18">
        <v>511.7</v>
      </c>
      <c r="AE722" s="18">
        <v>18.75</v>
      </c>
      <c r="AF722" s="18">
        <v>43.75</v>
      </c>
      <c r="AG722" s="18">
        <v>26.25</v>
      </c>
      <c r="AH722" s="18">
        <v>11.25</v>
      </c>
      <c r="AI722" s="18">
        <v>81.25</v>
      </c>
      <c r="AJ722" s="18">
        <v>37.5</v>
      </c>
      <c r="AK722" s="2" t="s">
        <v>40</v>
      </c>
    </row>
    <row r="723" spans="1:37" s="19" customFormat="1">
      <c r="A723" s="26">
        <v>668</v>
      </c>
      <c r="B723" s="27">
        <v>1050</v>
      </c>
      <c r="C723" s="2" t="s">
        <v>790</v>
      </c>
      <c r="D723" s="2" t="s">
        <v>795</v>
      </c>
      <c r="E723" s="11">
        <v>81</v>
      </c>
      <c r="F723" s="12">
        <v>489.23456790123458</v>
      </c>
      <c r="G723" s="12">
        <v>38.271604938271608</v>
      </c>
      <c r="H723" s="12">
        <v>34.567901234567898</v>
      </c>
      <c r="I723" s="12">
        <v>24.691358024691358</v>
      </c>
      <c r="J723" s="12">
        <v>2.4691358024691357</v>
      </c>
      <c r="K723" s="12">
        <v>61.728395061728392</v>
      </c>
      <c r="L723" s="12">
        <v>27.160493827160494</v>
      </c>
      <c r="M723" s="13">
        <v>83</v>
      </c>
      <c r="N723" s="14">
        <v>504.75903614457832</v>
      </c>
      <c r="O723" s="14">
        <v>20.481927710843372</v>
      </c>
      <c r="P723" s="14">
        <v>53.012048192771083</v>
      </c>
      <c r="Q723" s="14">
        <v>22.891566265060241</v>
      </c>
      <c r="R723" s="14">
        <v>3.6144578313253013</v>
      </c>
      <c r="S723" s="14">
        <v>79.518072289156621</v>
      </c>
      <c r="T723" s="14">
        <v>26.506024096385541</v>
      </c>
      <c r="U723" s="15">
        <v>83</v>
      </c>
      <c r="V723" s="16">
        <v>496.15662650602411</v>
      </c>
      <c r="W723" s="16">
        <v>30.120481927710845</v>
      </c>
      <c r="X723" s="16">
        <v>48.192771084337352</v>
      </c>
      <c r="Y723" s="16">
        <v>20.481927710843372</v>
      </c>
      <c r="Z723" s="16">
        <v>1.2048192771084338</v>
      </c>
      <c r="AA723" s="16">
        <v>69.879518072289159</v>
      </c>
      <c r="AB723" s="16">
        <v>21.686746987951807</v>
      </c>
      <c r="AC723" s="17">
        <v>81</v>
      </c>
      <c r="AD723" s="18">
        <v>492.35802469135803</v>
      </c>
      <c r="AE723" s="18">
        <v>27.160493827160494</v>
      </c>
      <c r="AF723" s="18">
        <v>58.02469135802469</v>
      </c>
      <c r="AG723" s="18">
        <v>11.111111111111111</v>
      </c>
      <c r="AH723" s="18">
        <v>3.7037037037037037</v>
      </c>
      <c r="AI723" s="18">
        <v>72.839506172839506</v>
      </c>
      <c r="AJ723" s="18">
        <v>14.814814814814815</v>
      </c>
      <c r="AK723" s="2" t="s">
        <v>40</v>
      </c>
    </row>
    <row r="724" spans="1:37" s="19" customFormat="1">
      <c r="A724" s="26">
        <v>668</v>
      </c>
      <c r="B724" s="27">
        <v>3054</v>
      </c>
      <c r="C724" s="2" t="s">
        <v>790</v>
      </c>
      <c r="D724" s="2" t="s">
        <v>796</v>
      </c>
      <c r="E724" s="11">
        <v>34</v>
      </c>
      <c r="F724" s="12">
        <v>534.52941176470586</v>
      </c>
      <c r="G724" s="12">
        <v>11.764705882352942</v>
      </c>
      <c r="H724" s="12">
        <v>29.411764705882351</v>
      </c>
      <c r="I724" s="12">
        <v>44.117647058823529</v>
      </c>
      <c r="J724" s="12">
        <v>14.705882352941176</v>
      </c>
      <c r="K724" s="12">
        <v>88.235294117647058</v>
      </c>
      <c r="L724" s="12">
        <v>58.823529411764703</v>
      </c>
      <c r="M724" s="13">
        <v>34</v>
      </c>
      <c r="N724" s="14">
        <v>546.20588235294122</v>
      </c>
      <c r="O724" s="14">
        <v>2.9411764705882355</v>
      </c>
      <c r="P724" s="14">
        <v>29.411764705882351</v>
      </c>
      <c r="Q724" s="14">
        <v>50</v>
      </c>
      <c r="R724" s="14">
        <v>17.647058823529413</v>
      </c>
      <c r="S724" s="14">
        <v>97.058823529411768</v>
      </c>
      <c r="T724" s="14">
        <v>67.647058823529406</v>
      </c>
      <c r="U724" s="15">
        <v>34</v>
      </c>
      <c r="V724" s="16">
        <v>537.61764705882354</v>
      </c>
      <c r="W724" s="16">
        <v>5.882352941176471</v>
      </c>
      <c r="X724" s="16">
        <v>32.352941176470587</v>
      </c>
      <c r="Y724" s="16">
        <v>50</v>
      </c>
      <c r="Z724" s="16">
        <v>11.764705882352942</v>
      </c>
      <c r="AA724" s="16">
        <v>94.117647058823536</v>
      </c>
      <c r="AB724" s="16">
        <v>61.764705882352942</v>
      </c>
      <c r="AC724" s="17">
        <v>34</v>
      </c>
      <c r="AD724" s="18">
        <v>536.61764705882354</v>
      </c>
      <c r="AE724" s="18">
        <v>2.9411764705882355</v>
      </c>
      <c r="AF724" s="18">
        <v>41.176470588235297</v>
      </c>
      <c r="AG724" s="18">
        <v>29.411764705882351</v>
      </c>
      <c r="AH724" s="18">
        <v>26.470588235294116</v>
      </c>
      <c r="AI724" s="18">
        <v>97.058823529411768</v>
      </c>
      <c r="AJ724" s="18">
        <v>55.882352941176471</v>
      </c>
      <c r="AK724" s="2" t="s">
        <v>40</v>
      </c>
    </row>
    <row r="725" spans="1:37" s="19" customFormat="1">
      <c r="A725" s="26">
        <v>668</v>
      </c>
      <c r="B725" s="27">
        <v>5050</v>
      </c>
      <c r="C725" s="2" t="s">
        <v>790</v>
      </c>
      <c r="D725" s="2" t="s">
        <v>797</v>
      </c>
      <c r="E725" s="11">
        <v>68</v>
      </c>
      <c r="F725" s="12">
        <v>524.5</v>
      </c>
      <c r="G725" s="12">
        <v>14.705882352941176</v>
      </c>
      <c r="H725" s="12">
        <v>33.823529411764703</v>
      </c>
      <c r="I725" s="12">
        <v>42.647058823529413</v>
      </c>
      <c r="J725" s="12">
        <v>8.8235294117647065</v>
      </c>
      <c r="K725" s="12">
        <v>85.294117647058826</v>
      </c>
      <c r="L725" s="12">
        <v>51.470588235294116</v>
      </c>
      <c r="M725" s="13">
        <v>68</v>
      </c>
      <c r="N725" s="14">
        <v>545.60294117647061</v>
      </c>
      <c r="O725" s="14">
        <v>0</v>
      </c>
      <c r="P725" s="14">
        <v>29.411764705882351</v>
      </c>
      <c r="Q725" s="14">
        <v>51.470588235294116</v>
      </c>
      <c r="R725" s="14">
        <v>19.117647058823529</v>
      </c>
      <c r="S725" s="14">
        <v>100</v>
      </c>
      <c r="T725" s="14">
        <v>70.588235294117652</v>
      </c>
      <c r="U725" s="15">
        <v>68</v>
      </c>
      <c r="V725" s="16">
        <v>527.77941176470586</v>
      </c>
      <c r="W725" s="16">
        <v>5.882352941176471</v>
      </c>
      <c r="X725" s="16">
        <v>41.176470588235297</v>
      </c>
      <c r="Y725" s="16">
        <v>35.294117647058826</v>
      </c>
      <c r="Z725" s="16">
        <v>17.647058823529413</v>
      </c>
      <c r="AA725" s="16">
        <v>94.117647058823536</v>
      </c>
      <c r="AB725" s="16">
        <v>52.941176470588232</v>
      </c>
      <c r="AC725" s="17">
        <v>68</v>
      </c>
      <c r="AD725" s="18">
        <v>521.19117647058829</v>
      </c>
      <c r="AE725" s="18">
        <v>5.882352941176471</v>
      </c>
      <c r="AF725" s="18">
        <v>51.470588235294116</v>
      </c>
      <c r="AG725" s="18">
        <v>26.470588235294116</v>
      </c>
      <c r="AH725" s="18">
        <v>16.176470588235293</v>
      </c>
      <c r="AI725" s="18">
        <v>94.117647058823536</v>
      </c>
      <c r="AJ725" s="18">
        <v>42.647058823529413</v>
      </c>
      <c r="AK725" s="2" t="s">
        <v>40</v>
      </c>
    </row>
    <row r="726" spans="1:37" s="19" customFormat="1">
      <c r="A726" s="26">
        <v>668</v>
      </c>
      <c r="B726" s="27">
        <v>5052</v>
      </c>
      <c r="C726" s="2" t="s">
        <v>790</v>
      </c>
      <c r="D726" s="2" t="s">
        <v>798</v>
      </c>
      <c r="E726" s="11">
        <v>43</v>
      </c>
      <c r="F726" s="12">
        <v>535.74418604651157</v>
      </c>
      <c r="G726" s="12">
        <v>11.627906976744185</v>
      </c>
      <c r="H726" s="12">
        <v>27.906976744186046</v>
      </c>
      <c r="I726" s="12">
        <v>48.837209302325583</v>
      </c>
      <c r="J726" s="12">
        <v>11.627906976744185</v>
      </c>
      <c r="K726" s="12">
        <v>88.372093023255815</v>
      </c>
      <c r="L726" s="12">
        <v>60.465116279069768</v>
      </c>
      <c r="M726" s="13">
        <v>43</v>
      </c>
      <c r="N726" s="14">
        <v>518.41860465116281</v>
      </c>
      <c r="O726" s="14">
        <v>11.627906976744185</v>
      </c>
      <c r="P726" s="14">
        <v>41.860465116279073</v>
      </c>
      <c r="Q726" s="14">
        <v>39.534883720930232</v>
      </c>
      <c r="R726" s="14">
        <v>6.9767441860465116</v>
      </c>
      <c r="S726" s="14">
        <v>88.372093023255815</v>
      </c>
      <c r="T726" s="14">
        <v>46.511627906976742</v>
      </c>
      <c r="U726" s="15">
        <v>43</v>
      </c>
      <c r="V726" s="16">
        <v>535.30232558139539</v>
      </c>
      <c r="W726" s="16">
        <v>0</v>
      </c>
      <c r="X726" s="16">
        <v>44.186046511627907</v>
      </c>
      <c r="Y726" s="16">
        <v>30.232558139534884</v>
      </c>
      <c r="Z726" s="16">
        <v>25.581395348837209</v>
      </c>
      <c r="AA726" s="16">
        <v>100</v>
      </c>
      <c r="AB726" s="16">
        <v>55.813953488372093</v>
      </c>
      <c r="AC726" s="17">
        <v>43</v>
      </c>
      <c r="AD726" s="18">
        <v>514.09302325581393</v>
      </c>
      <c r="AE726" s="18">
        <v>11.627906976744185</v>
      </c>
      <c r="AF726" s="18">
        <v>48.837209302325583</v>
      </c>
      <c r="AG726" s="18">
        <v>32.558139534883722</v>
      </c>
      <c r="AH726" s="18">
        <v>6.9767441860465116</v>
      </c>
      <c r="AI726" s="18">
        <v>88.372093023255815</v>
      </c>
      <c r="AJ726" s="18">
        <v>39.534883720930232</v>
      </c>
      <c r="AK726" s="2" t="s">
        <v>40</v>
      </c>
    </row>
    <row r="727" spans="1:37" s="19" customFormat="1">
      <c r="A727" s="26">
        <v>669</v>
      </c>
      <c r="B727" s="27">
        <v>101</v>
      </c>
      <c r="C727" s="2" t="s">
        <v>799</v>
      </c>
      <c r="D727" s="2" t="s">
        <v>800</v>
      </c>
      <c r="E727" s="11">
        <v>131</v>
      </c>
      <c r="F727" s="12">
        <v>491.78625954198475</v>
      </c>
      <c r="G727" s="12">
        <v>42.748091603053432</v>
      </c>
      <c r="H727" s="12">
        <v>29.007633587786259</v>
      </c>
      <c r="I727" s="12">
        <v>23.664122137404579</v>
      </c>
      <c r="J727" s="12">
        <v>4.5801526717557248</v>
      </c>
      <c r="K727" s="12">
        <v>57.251908396946568</v>
      </c>
      <c r="L727" s="12">
        <v>28.244274809160306</v>
      </c>
      <c r="M727" s="13">
        <v>133</v>
      </c>
      <c r="N727" s="14">
        <v>497.36090225563908</v>
      </c>
      <c r="O727" s="14">
        <v>31.578947368421051</v>
      </c>
      <c r="P727" s="14">
        <v>43.609022556390975</v>
      </c>
      <c r="Q727" s="14">
        <v>21.05263157894737</v>
      </c>
      <c r="R727" s="14">
        <v>3.7593984962406015</v>
      </c>
      <c r="S727" s="14">
        <v>68.421052631578945</v>
      </c>
      <c r="T727" s="14">
        <v>24.81203007518797</v>
      </c>
      <c r="U727" s="15">
        <v>133</v>
      </c>
      <c r="V727" s="16">
        <v>503.27067669172931</v>
      </c>
      <c r="W727" s="16">
        <v>24.81203007518797</v>
      </c>
      <c r="X727" s="16">
        <v>44.360902255639097</v>
      </c>
      <c r="Y727" s="16">
        <v>25.563909774436091</v>
      </c>
      <c r="Z727" s="16">
        <v>5.2631578947368425</v>
      </c>
      <c r="AA727" s="16">
        <v>75.187969924812023</v>
      </c>
      <c r="AB727" s="16">
        <v>30.827067669172934</v>
      </c>
      <c r="AC727" s="17">
        <v>131</v>
      </c>
      <c r="AD727" s="18">
        <v>496.98473282442745</v>
      </c>
      <c r="AE727" s="18">
        <v>30.534351145038169</v>
      </c>
      <c r="AF727" s="18">
        <v>47.328244274809158</v>
      </c>
      <c r="AG727" s="18">
        <v>18.320610687022899</v>
      </c>
      <c r="AH727" s="18">
        <v>3.8167938931297711</v>
      </c>
      <c r="AI727" s="18">
        <v>69.465648854961827</v>
      </c>
      <c r="AJ727" s="18">
        <v>22.137404580152673</v>
      </c>
      <c r="AK727" s="2" t="s">
        <v>40</v>
      </c>
    </row>
    <row r="728" spans="1:37" s="19" customFormat="1">
      <c r="A728" s="26">
        <v>669</v>
      </c>
      <c r="B728" s="27">
        <v>103</v>
      </c>
      <c r="C728" s="2" t="s">
        <v>799</v>
      </c>
      <c r="D728" s="2" t="s">
        <v>801</v>
      </c>
      <c r="E728" s="11">
        <v>121</v>
      </c>
      <c r="F728" s="12">
        <v>473.78512396694214</v>
      </c>
      <c r="G728" s="12">
        <v>52.892561983471076</v>
      </c>
      <c r="H728" s="12">
        <v>33.057851239669418</v>
      </c>
      <c r="I728" s="12">
        <v>12.396694214876034</v>
      </c>
      <c r="J728" s="12">
        <v>1.6528925619834711</v>
      </c>
      <c r="K728" s="12">
        <v>47.107438016528924</v>
      </c>
      <c r="L728" s="12">
        <v>14.049586776859504</v>
      </c>
      <c r="M728" s="13">
        <v>119</v>
      </c>
      <c r="N728" s="14">
        <v>498.62184873949582</v>
      </c>
      <c r="O728" s="14">
        <v>27.731092436974791</v>
      </c>
      <c r="P728" s="14">
        <v>48.739495798319325</v>
      </c>
      <c r="Q728" s="14">
        <v>19.327731092436974</v>
      </c>
      <c r="R728" s="14">
        <v>4.2016806722689077</v>
      </c>
      <c r="S728" s="14">
        <v>72.268907563025209</v>
      </c>
      <c r="T728" s="14">
        <v>23.529411764705884</v>
      </c>
      <c r="U728" s="15">
        <v>119</v>
      </c>
      <c r="V728" s="16">
        <v>486.75630252100842</v>
      </c>
      <c r="W728" s="16">
        <v>45.378151260504204</v>
      </c>
      <c r="X728" s="16">
        <v>38.655462184873947</v>
      </c>
      <c r="Y728" s="16">
        <v>10.92436974789916</v>
      </c>
      <c r="Z728" s="16">
        <v>5.0420168067226889</v>
      </c>
      <c r="AA728" s="16">
        <v>54.621848739495796</v>
      </c>
      <c r="AB728" s="16">
        <v>15.966386554621849</v>
      </c>
      <c r="AC728" s="17">
        <v>119</v>
      </c>
      <c r="AD728" s="18">
        <v>483.781512605042</v>
      </c>
      <c r="AE728" s="18">
        <v>41.176470588235297</v>
      </c>
      <c r="AF728" s="18">
        <v>43.69747899159664</v>
      </c>
      <c r="AG728" s="18">
        <v>13.445378151260504</v>
      </c>
      <c r="AH728" s="18">
        <v>1.680672268907563</v>
      </c>
      <c r="AI728" s="18">
        <v>58.823529411764703</v>
      </c>
      <c r="AJ728" s="18">
        <v>15.126050420168067</v>
      </c>
      <c r="AK728" s="2" t="s">
        <v>40</v>
      </c>
    </row>
    <row r="729" spans="1:37" s="19" customFormat="1">
      <c r="A729" s="26">
        <v>669</v>
      </c>
      <c r="B729" s="27">
        <v>106</v>
      </c>
      <c r="C729" s="2" t="s">
        <v>799</v>
      </c>
      <c r="D729" s="2" t="s">
        <v>802</v>
      </c>
      <c r="E729" s="11">
        <v>122</v>
      </c>
      <c r="F729" s="12">
        <v>464.62295081967216</v>
      </c>
      <c r="G729" s="12">
        <v>66.393442622950815</v>
      </c>
      <c r="H729" s="12">
        <v>23.770491803278688</v>
      </c>
      <c r="I729" s="12">
        <v>9.8360655737704921</v>
      </c>
      <c r="J729" s="12">
        <v>0</v>
      </c>
      <c r="K729" s="12">
        <v>33.606557377049178</v>
      </c>
      <c r="L729" s="12">
        <v>9.8360655737704921</v>
      </c>
      <c r="M729" s="13">
        <v>124</v>
      </c>
      <c r="N729" s="14">
        <v>491.14516129032256</v>
      </c>
      <c r="O729" s="14">
        <v>34.677419354838712</v>
      </c>
      <c r="P729" s="14">
        <v>51.612903225806448</v>
      </c>
      <c r="Q729" s="14">
        <v>13.709677419354838</v>
      </c>
      <c r="R729" s="14">
        <v>0</v>
      </c>
      <c r="S729" s="14">
        <v>65.322580645161295</v>
      </c>
      <c r="T729" s="14">
        <v>13.709677419354838</v>
      </c>
      <c r="U729" s="15">
        <v>123</v>
      </c>
      <c r="V729" s="16">
        <v>482.14634146341461</v>
      </c>
      <c r="W729" s="16">
        <v>36.585365853658537</v>
      </c>
      <c r="X729" s="16">
        <v>56.097560975609753</v>
      </c>
      <c r="Y729" s="16">
        <v>7.3170731707317076</v>
      </c>
      <c r="Z729" s="16">
        <v>0</v>
      </c>
      <c r="AA729" s="16">
        <v>63.414634146341463</v>
      </c>
      <c r="AB729" s="16">
        <v>7.3170731707317076</v>
      </c>
      <c r="AC729" s="17">
        <v>120</v>
      </c>
      <c r="AD729" s="18">
        <v>485.69166666666666</v>
      </c>
      <c r="AE729" s="18">
        <v>35.833333333333336</v>
      </c>
      <c r="AF729" s="18">
        <v>57.5</v>
      </c>
      <c r="AG729" s="18">
        <v>5</v>
      </c>
      <c r="AH729" s="18">
        <v>1.6666666666666667</v>
      </c>
      <c r="AI729" s="18">
        <v>64.166666666666671</v>
      </c>
      <c r="AJ729" s="18">
        <v>6.666666666666667</v>
      </c>
      <c r="AK729" s="2" t="s">
        <v>40</v>
      </c>
    </row>
    <row r="730" spans="1:37" s="19" customFormat="1">
      <c r="A730" s="26">
        <v>669</v>
      </c>
      <c r="B730" s="27">
        <v>112</v>
      </c>
      <c r="C730" s="2" t="s">
        <v>799</v>
      </c>
      <c r="D730" s="2" t="s">
        <v>803</v>
      </c>
      <c r="E730" s="11">
        <v>98</v>
      </c>
      <c r="F730" s="12">
        <v>526.11224489795916</v>
      </c>
      <c r="G730" s="12">
        <v>18.367346938775512</v>
      </c>
      <c r="H730" s="12">
        <v>29.591836734693878</v>
      </c>
      <c r="I730" s="12">
        <v>42.857142857142854</v>
      </c>
      <c r="J730" s="12">
        <v>9.183673469387756</v>
      </c>
      <c r="K730" s="12">
        <v>81.632653061224488</v>
      </c>
      <c r="L730" s="12">
        <v>52.04081632653061</v>
      </c>
      <c r="M730" s="13">
        <v>98</v>
      </c>
      <c r="N730" s="14">
        <v>523.5408163265306</v>
      </c>
      <c r="O730" s="14">
        <v>8.1632653061224492</v>
      </c>
      <c r="P730" s="14">
        <v>45.918367346938773</v>
      </c>
      <c r="Q730" s="14">
        <v>38.775510204081634</v>
      </c>
      <c r="R730" s="14">
        <v>7.1428571428571432</v>
      </c>
      <c r="S730" s="14">
        <v>91.836734693877546</v>
      </c>
      <c r="T730" s="14">
        <v>45.918367346938773</v>
      </c>
      <c r="U730" s="15">
        <v>98</v>
      </c>
      <c r="V730" s="16">
        <v>519.66326530612241</v>
      </c>
      <c r="W730" s="16">
        <v>16.326530612244898</v>
      </c>
      <c r="X730" s="16">
        <v>36.734693877551024</v>
      </c>
      <c r="Y730" s="16">
        <v>38.775510204081634</v>
      </c>
      <c r="Z730" s="16">
        <v>8.1632653061224492</v>
      </c>
      <c r="AA730" s="16">
        <v>83.673469387755105</v>
      </c>
      <c r="AB730" s="16">
        <v>46.938775510204081</v>
      </c>
      <c r="AC730" s="17">
        <v>98</v>
      </c>
      <c r="AD730" s="18">
        <v>530.73469387755097</v>
      </c>
      <c r="AE730" s="18">
        <v>8.1632653061224492</v>
      </c>
      <c r="AF730" s="18">
        <v>36.734693877551024</v>
      </c>
      <c r="AG730" s="18">
        <v>35.714285714285715</v>
      </c>
      <c r="AH730" s="18">
        <v>19.387755102040817</v>
      </c>
      <c r="AI730" s="18">
        <v>91.836734693877546</v>
      </c>
      <c r="AJ730" s="18">
        <v>55.102040816326529</v>
      </c>
      <c r="AK730" s="2" t="s">
        <v>40</v>
      </c>
    </row>
    <row r="731" spans="1:37" s="19" customFormat="1">
      <c r="A731" s="26">
        <v>669</v>
      </c>
      <c r="B731" s="27">
        <v>176</v>
      </c>
      <c r="C731" s="2" t="s">
        <v>799</v>
      </c>
      <c r="D731" s="2" t="s">
        <v>804</v>
      </c>
      <c r="E731" s="11">
        <v>95</v>
      </c>
      <c r="F731" s="12">
        <v>483.36842105263156</v>
      </c>
      <c r="G731" s="12">
        <v>46.315789473684212</v>
      </c>
      <c r="H731" s="12">
        <v>36.842105263157897</v>
      </c>
      <c r="I731" s="12">
        <v>13.684210526315789</v>
      </c>
      <c r="J731" s="12">
        <v>3.1578947368421053</v>
      </c>
      <c r="K731" s="12">
        <v>53.684210526315788</v>
      </c>
      <c r="L731" s="12">
        <v>16.842105263157894</v>
      </c>
      <c r="M731" s="13">
        <v>95</v>
      </c>
      <c r="N731" s="14">
        <v>499.22105263157897</v>
      </c>
      <c r="O731" s="14">
        <v>35.789473684210527</v>
      </c>
      <c r="P731" s="14">
        <v>38.94736842105263</v>
      </c>
      <c r="Q731" s="14">
        <v>18.94736842105263</v>
      </c>
      <c r="R731" s="14">
        <v>6.3157894736842106</v>
      </c>
      <c r="S731" s="14">
        <v>64.21052631578948</v>
      </c>
      <c r="T731" s="14">
        <v>25.263157894736842</v>
      </c>
      <c r="U731" s="15">
        <v>95</v>
      </c>
      <c r="V731" s="16">
        <v>494.03157894736842</v>
      </c>
      <c r="W731" s="16">
        <v>36.842105263157897</v>
      </c>
      <c r="X731" s="16">
        <v>42.10526315789474</v>
      </c>
      <c r="Y731" s="16">
        <v>18.94736842105263</v>
      </c>
      <c r="Z731" s="16">
        <v>2.1052631578947367</v>
      </c>
      <c r="AA731" s="16">
        <v>63.157894736842103</v>
      </c>
      <c r="AB731" s="16">
        <v>21.05263157894737</v>
      </c>
      <c r="AC731" s="17">
        <v>95</v>
      </c>
      <c r="AD731" s="18">
        <v>496.89473684210526</v>
      </c>
      <c r="AE731" s="18">
        <v>29.473684210526315</v>
      </c>
      <c r="AF731" s="18">
        <v>46.315789473684212</v>
      </c>
      <c r="AG731" s="18">
        <v>18.94736842105263</v>
      </c>
      <c r="AH731" s="18">
        <v>5.2631578947368425</v>
      </c>
      <c r="AI731" s="18">
        <v>70.526315789473685</v>
      </c>
      <c r="AJ731" s="18">
        <v>24.210526315789473</v>
      </c>
      <c r="AK731" s="2" t="s">
        <v>40</v>
      </c>
    </row>
    <row r="732" spans="1:37" s="19" customFormat="1">
      <c r="A732" s="26">
        <v>669</v>
      </c>
      <c r="B732" s="27">
        <v>192</v>
      </c>
      <c r="C732" s="2" t="s">
        <v>799</v>
      </c>
      <c r="D732" s="2" t="s">
        <v>805</v>
      </c>
      <c r="E732" s="11">
        <v>139</v>
      </c>
      <c r="F732" s="12">
        <v>511.1870503597122</v>
      </c>
      <c r="G732" s="12">
        <v>31.654676258992804</v>
      </c>
      <c r="H732" s="12">
        <v>33.812949640287769</v>
      </c>
      <c r="I732" s="12">
        <v>21.582733812949641</v>
      </c>
      <c r="J732" s="12">
        <v>12.949640287769784</v>
      </c>
      <c r="K732" s="12">
        <v>68.345323741007192</v>
      </c>
      <c r="L732" s="12">
        <v>34.532374100719423</v>
      </c>
      <c r="M732" s="13">
        <v>139</v>
      </c>
      <c r="N732" s="14">
        <v>516.54676258992811</v>
      </c>
      <c r="O732" s="14">
        <v>17.266187050359711</v>
      </c>
      <c r="P732" s="14">
        <v>38.848920863309353</v>
      </c>
      <c r="Q732" s="14">
        <v>34.532374100719423</v>
      </c>
      <c r="R732" s="14">
        <v>9.3525179856115113</v>
      </c>
      <c r="S732" s="14">
        <v>82.733812949640281</v>
      </c>
      <c r="T732" s="14">
        <v>43.884892086330936</v>
      </c>
      <c r="U732" s="15">
        <v>138</v>
      </c>
      <c r="V732" s="16">
        <v>508.52898550724638</v>
      </c>
      <c r="W732" s="16">
        <v>23.188405797101449</v>
      </c>
      <c r="X732" s="16">
        <v>42.028985507246375</v>
      </c>
      <c r="Y732" s="16">
        <v>28.260869565217391</v>
      </c>
      <c r="Z732" s="16">
        <v>6.5217391304347823</v>
      </c>
      <c r="AA732" s="16">
        <v>76.811594202898547</v>
      </c>
      <c r="AB732" s="16">
        <v>34.782608695652172</v>
      </c>
      <c r="AC732" s="17">
        <v>136</v>
      </c>
      <c r="AD732" s="18">
        <v>514.29411764705878</v>
      </c>
      <c r="AE732" s="18">
        <v>18.382352941176471</v>
      </c>
      <c r="AF732" s="18">
        <v>44.852941176470587</v>
      </c>
      <c r="AG732" s="18">
        <v>20.588235294117649</v>
      </c>
      <c r="AH732" s="18">
        <v>16.176470588235293</v>
      </c>
      <c r="AI732" s="18">
        <v>81.617647058823536</v>
      </c>
      <c r="AJ732" s="18">
        <v>36.764705882352942</v>
      </c>
      <c r="AK732" s="2" t="s">
        <v>40</v>
      </c>
    </row>
    <row r="733" spans="1:37" s="19" customFormat="1">
      <c r="A733" s="26">
        <v>669</v>
      </c>
      <c r="B733" s="27">
        <v>194</v>
      </c>
      <c r="C733" s="2" t="s">
        <v>799</v>
      </c>
      <c r="D733" s="2" t="s">
        <v>806</v>
      </c>
      <c r="E733" s="11">
        <v>120</v>
      </c>
      <c r="F733" s="12">
        <v>513.00833333333333</v>
      </c>
      <c r="G733" s="12">
        <v>23.333333333333332</v>
      </c>
      <c r="H733" s="12">
        <v>35.833333333333336</v>
      </c>
      <c r="I733" s="12">
        <v>31.666666666666668</v>
      </c>
      <c r="J733" s="12">
        <v>9.1666666666666661</v>
      </c>
      <c r="K733" s="12">
        <v>76.666666666666671</v>
      </c>
      <c r="L733" s="12">
        <v>40.833333333333336</v>
      </c>
      <c r="M733" s="13">
        <v>120</v>
      </c>
      <c r="N733" s="14">
        <v>529.93333333333328</v>
      </c>
      <c r="O733" s="14">
        <v>15</v>
      </c>
      <c r="P733" s="14">
        <v>30.833333333333332</v>
      </c>
      <c r="Q733" s="14">
        <v>38.333333333333336</v>
      </c>
      <c r="R733" s="14">
        <v>15.833333333333334</v>
      </c>
      <c r="S733" s="14">
        <v>85</v>
      </c>
      <c r="T733" s="14">
        <v>54.166666666666664</v>
      </c>
      <c r="U733" s="15">
        <v>119</v>
      </c>
      <c r="V733" s="16">
        <v>516.88235294117646</v>
      </c>
      <c r="W733" s="16">
        <v>19.327731092436974</v>
      </c>
      <c r="X733" s="16">
        <v>33.613445378151262</v>
      </c>
      <c r="Y733" s="16">
        <v>35.294117647058826</v>
      </c>
      <c r="Z733" s="16">
        <v>11.764705882352942</v>
      </c>
      <c r="AA733" s="16">
        <v>80.672268907563023</v>
      </c>
      <c r="AB733" s="16">
        <v>47.058823529411768</v>
      </c>
      <c r="AC733" s="17">
        <v>119</v>
      </c>
      <c r="AD733" s="18">
        <v>512.14285714285711</v>
      </c>
      <c r="AE733" s="18">
        <v>20.168067226890756</v>
      </c>
      <c r="AF733" s="18">
        <v>41.176470588235297</v>
      </c>
      <c r="AG733" s="18">
        <v>26.050420168067227</v>
      </c>
      <c r="AH733" s="18">
        <v>12.605042016806722</v>
      </c>
      <c r="AI733" s="18">
        <v>79.831932773109244</v>
      </c>
      <c r="AJ733" s="18">
        <v>38.655462184873947</v>
      </c>
      <c r="AK733" s="2" t="s">
        <v>40</v>
      </c>
    </row>
    <row r="734" spans="1:37" s="19" customFormat="1">
      <c r="A734" s="26">
        <v>669</v>
      </c>
      <c r="B734" s="27">
        <v>196</v>
      </c>
      <c r="C734" s="2" t="s">
        <v>799</v>
      </c>
      <c r="D734" s="2" t="s">
        <v>807</v>
      </c>
      <c r="E734" s="11">
        <v>112</v>
      </c>
      <c r="F734" s="12">
        <v>514.20535714285711</v>
      </c>
      <c r="G734" s="12">
        <v>16.964285714285715</v>
      </c>
      <c r="H734" s="12">
        <v>44.642857142857146</v>
      </c>
      <c r="I734" s="12">
        <v>33.035714285714285</v>
      </c>
      <c r="J734" s="12">
        <v>5.3571428571428568</v>
      </c>
      <c r="K734" s="12">
        <v>83.035714285714292</v>
      </c>
      <c r="L734" s="12">
        <v>38.392857142857146</v>
      </c>
      <c r="M734" s="13">
        <v>112</v>
      </c>
      <c r="N734" s="14">
        <v>518.35714285714289</v>
      </c>
      <c r="O734" s="14">
        <v>8.9285714285714288</v>
      </c>
      <c r="P734" s="14">
        <v>50</v>
      </c>
      <c r="Q734" s="14">
        <v>35.714285714285715</v>
      </c>
      <c r="R734" s="14">
        <v>5.3571428571428568</v>
      </c>
      <c r="S734" s="14">
        <v>91.071428571428569</v>
      </c>
      <c r="T734" s="14">
        <v>41.071428571428569</v>
      </c>
      <c r="U734" s="15">
        <v>112</v>
      </c>
      <c r="V734" s="16">
        <v>507.85714285714283</v>
      </c>
      <c r="W734" s="16">
        <v>16.964285714285715</v>
      </c>
      <c r="X734" s="16">
        <v>52.678571428571431</v>
      </c>
      <c r="Y734" s="16">
        <v>28.571428571428573</v>
      </c>
      <c r="Z734" s="16">
        <v>1.7857142857142858</v>
      </c>
      <c r="AA734" s="16">
        <v>83.035714285714292</v>
      </c>
      <c r="AB734" s="16">
        <v>30.357142857142858</v>
      </c>
      <c r="AC734" s="17">
        <v>112</v>
      </c>
      <c r="AD734" s="18">
        <v>501.95535714285717</v>
      </c>
      <c r="AE734" s="18">
        <v>17.857142857142858</v>
      </c>
      <c r="AF734" s="18">
        <v>62.5</v>
      </c>
      <c r="AG734" s="18">
        <v>18.75</v>
      </c>
      <c r="AH734" s="18">
        <v>0.8928571428571429</v>
      </c>
      <c r="AI734" s="18">
        <v>82.142857142857139</v>
      </c>
      <c r="AJ734" s="18">
        <v>19.642857142857142</v>
      </c>
      <c r="AK734" s="2" t="s">
        <v>40</v>
      </c>
    </row>
    <row r="735" spans="1:37" s="19" customFormat="1">
      <c r="A735" s="26">
        <v>669</v>
      </c>
      <c r="B735" s="27">
        <v>276</v>
      </c>
      <c r="C735" s="2" t="s">
        <v>799</v>
      </c>
      <c r="D735" s="2" t="s">
        <v>808</v>
      </c>
      <c r="E735" s="11">
        <v>85</v>
      </c>
      <c r="F735" s="12">
        <v>512.64705882352939</v>
      </c>
      <c r="G735" s="12">
        <v>30.588235294117649</v>
      </c>
      <c r="H735" s="12">
        <v>22.352941176470587</v>
      </c>
      <c r="I735" s="12">
        <v>38.823529411764703</v>
      </c>
      <c r="J735" s="12">
        <v>8.235294117647058</v>
      </c>
      <c r="K735" s="12">
        <v>69.411764705882348</v>
      </c>
      <c r="L735" s="12">
        <v>47.058823529411768</v>
      </c>
      <c r="M735" s="13">
        <v>85</v>
      </c>
      <c r="N735" s="14">
        <v>517.51764705882351</v>
      </c>
      <c r="O735" s="14">
        <v>16.470588235294116</v>
      </c>
      <c r="P735" s="14">
        <v>37.647058823529413</v>
      </c>
      <c r="Q735" s="14">
        <v>41.176470588235297</v>
      </c>
      <c r="R735" s="14">
        <v>4.7058823529411766</v>
      </c>
      <c r="S735" s="14">
        <v>83.529411764705884</v>
      </c>
      <c r="T735" s="14">
        <v>45.882352941176471</v>
      </c>
      <c r="U735" s="15">
        <v>84</v>
      </c>
      <c r="V735" s="16">
        <v>514.32142857142856</v>
      </c>
      <c r="W735" s="16">
        <v>17.857142857142858</v>
      </c>
      <c r="X735" s="16">
        <v>40.476190476190474</v>
      </c>
      <c r="Y735" s="16">
        <v>35.714285714285715</v>
      </c>
      <c r="Z735" s="16">
        <v>5.9523809523809526</v>
      </c>
      <c r="AA735" s="16">
        <v>82.142857142857139</v>
      </c>
      <c r="AB735" s="16">
        <v>41.666666666666664</v>
      </c>
      <c r="AC735" s="17">
        <v>83</v>
      </c>
      <c r="AD735" s="18">
        <v>517.06024096385545</v>
      </c>
      <c r="AE735" s="18">
        <v>18.072289156626507</v>
      </c>
      <c r="AF735" s="18">
        <v>37.349397590361448</v>
      </c>
      <c r="AG735" s="18">
        <v>26.506024096385541</v>
      </c>
      <c r="AH735" s="18">
        <v>18.072289156626507</v>
      </c>
      <c r="AI735" s="18">
        <v>81.92771084337349</v>
      </c>
      <c r="AJ735" s="18">
        <v>44.578313253012048</v>
      </c>
      <c r="AK735" s="2" t="s">
        <v>40</v>
      </c>
    </row>
    <row r="736" spans="1:37" s="19" customFormat="1">
      <c r="A736" s="26">
        <v>669</v>
      </c>
      <c r="B736" s="27">
        <v>1058</v>
      </c>
      <c r="C736" s="2" t="s">
        <v>799</v>
      </c>
      <c r="D736" s="2" t="s">
        <v>809</v>
      </c>
      <c r="E736" s="11">
        <v>94</v>
      </c>
      <c r="F736" s="12">
        <v>482.55319148936172</v>
      </c>
      <c r="G736" s="12">
        <v>46.808510638297875</v>
      </c>
      <c r="H736" s="12">
        <v>36.170212765957444</v>
      </c>
      <c r="I736" s="12">
        <v>14.893617021276595</v>
      </c>
      <c r="J736" s="12">
        <v>2.1276595744680851</v>
      </c>
      <c r="K736" s="12">
        <v>53.191489361702125</v>
      </c>
      <c r="L736" s="12">
        <v>17.021276595744681</v>
      </c>
      <c r="M736" s="13">
        <v>96</v>
      </c>
      <c r="N736" s="14">
        <v>497.64583333333331</v>
      </c>
      <c r="O736" s="14">
        <v>28.125</v>
      </c>
      <c r="P736" s="14">
        <v>53.125</v>
      </c>
      <c r="Q736" s="14">
        <v>16.666666666666668</v>
      </c>
      <c r="R736" s="14">
        <v>2.0833333333333335</v>
      </c>
      <c r="S736" s="14">
        <v>71.875</v>
      </c>
      <c r="T736" s="14">
        <v>18.75</v>
      </c>
      <c r="U736" s="15">
        <v>96</v>
      </c>
      <c r="V736" s="16">
        <v>497.79166666666669</v>
      </c>
      <c r="W736" s="16">
        <v>29.166666666666668</v>
      </c>
      <c r="X736" s="16">
        <v>45.833333333333336</v>
      </c>
      <c r="Y736" s="16">
        <v>20.833333333333332</v>
      </c>
      <c r="Z736" s="16">
        <v>4.166666666666667</v>
      </c>
      <c r="AA736" s="16">
        <v>70.833333333333329</v>
      </c>
      <c r="AB736" s="16">
        <v>25</v>
      </c>
      <c r="AC736" s="17">
        <v>94</v>
      </c>
      <c r="AD736" s="18">
        <v>506.06382978723406</v>
      </c>
      <c r="AE736" s="18">
        <v>21.276595744680851</v>
      </c>
      <c r="AF736" s="18">
        <v>47.872340425531917</v>
      </c>
      <c r="AG736" s="18">
        <v>26.595744680851062</v>
      </c>
      <c r="AH736" s="18">
        <v>4.2553191489361701</v>
      </c>
      <c r="AI736" s="18">
        <v>78.723404255319153</v>
      </c>
      <c r="AJ736" s="18">
        <v>30.851063829787233</v>
      </c>
      <c r="AK736" s="2" t="s">
        <v>40</v>
      </c>
    </row>
    <row r="737" spans="1:37" s="19" customFormat="1">
      <c r="A737" s="26">
        <v>669</v>
      </c>
      <c r="B737" s="27">
        <v>2052</v>
      </c>
      <c r="C737" s="2" t="s">
        <v>799</v>
      </c>
      <c r="D737" s="2" t="s">
        <v>810</v>
      </c>
      <c r="E737" s="11">
        <v>85</v>
      </c>
      <c r="F737" s="12">
        <v>489.07058823529411</v>
      </c>
      <c r="G737" s="12">
        <v>40</v>
      </c>
      <c r="H737" s="12">
        <v>37.647058823529413</v>
      </c>
      <c r="I737" s="12">
        <v>18.823529411764707</v>
      </c>
      <c r="J737" s="12">
        <v>3.5294117647058822</v>
      </c>
      <c r="K737" s="12">
        <v>60</v>
      </c>
      <c r="L737" s="12">
        <v>22.352941176470587</v>
      </c>
      <c r="M737" s="13">
        <v>86</v>
      </c>
      <c r="N737" s="14">
        <v>514.32558139534888</v>
      </c>
      <c r="O737" s="14">
        <v>22.093023255813954</v>
      </c>
      <c r="P737" s="14">
        <v>40.697674418604649</v>
      </c>
      <c r="Q737" s="14">
        <v>30.232558139534884</v>
      </c>
      <c r="R737" s="14">
        <v>6.9767441860465116</v>
      </c>
      <c r="S737" s="14">
        <v>77.906976744186053</v>
      </c>
      <c r="T737" s="14">
        <v>37.209302325581397</v>
      </c>
      <c r="U737" s="15">
        <v>86</v>
      </c>
      <c r="V737" s="16">
        <v>497.2906976744186</v>
      </c>
      <c r="W737" s="16">
        <v>34.883720930232556</v>
      </c>
      <c r="X737" s="16">
        <v>41.860465116279073</v>
      </c>
      <c r="Y737" s="16">
        <v>19.767441860465116</v>
      </c>
      <c r="Z737" s="16">
        <v>3.4883720930232558</v>
      </c>
      <c r="AA737" s="16">
        <v>65.116279069767444</v>
      </c>
      <c r="AB737" s="16">
        <v>23.255813953488371</v>
      </c>
      <c r="AC737" s="17">
        <v>84</v>
      </c>
      <c r="AD737" s="18">
        <v>488.41666666666669</v>
      </c>
      <c r="AE737" s="18">
        <v>38.095238095238095</v>
      </c>
      <c r="AF737" s="18">
        <v>45.238095238095241</v>
      </c>
      <c r="AG737" s="18">
        <v>11.904761904761905</v>
      </c>
      <c r="AH737" s="18">
        <v>4.7619047619047619</v>
      </c>
      <c r="AI737" s="18">
        <v>61.904761904761905</v>
      </c>
      <c r="AJ737" s="18">
        <v>16.666666666666668</v>
      </c>
      <c r="AK737" s="2" t="s">
        <v>40</v>
      </c>
    </row>
    <row r="738" spans="1:37" s="19" customFormat="1">
      <c r="A738" s="26">
        <v>669</v>
      </c>
      <c r="B738" s="27">
        <v>2056</v>
      </c>
      <c r="C738" s="2" t="s">
        <v>799</v>
      </c>
      <c r="D738" s="2" t="s">
        <v>811</v>
      </c>
      <c r="E738" s="11">
        <v>69</v>
      </c>
      <c r="F738" s="12">
        <v>479.94202898550725</v>
      </c>
      <c r="G738" s="12">
        <v>47.826086956521742</v>
      </c>
      <c r="H738" s="12">
        <v>37.681159420289852</v>
      </c>
      <c r="I738" s="12">
        <v>13.043478260869565</v>
      </c>
      <c r="J738" s="12">
        <v>1.4492753623188406</v>
      </c>
      <c r="K738" s="12">
        <v>52.173913043478258</v>
      </c>
      <c r="L738" s="12">
        <v>14.492753623188406</v>
      </c>
      <c r="M738" s="13">
        <v>70</v>
      </c>
      <c r="N738" s="14">
        <v>502.62857142857143</v>
      </c>
      <c r="O738" s="14">
        <v>27.142857142857142</v>
      </c>
      <c r="P738" s="14">
        <v>44.285714285714285</v>
      </c>
      <c r="Q738" s="14">
        <v>25.714285714285715</v>
      </c>
      <c r="R738" s="14">
        <v>2.8571428571428572</v>
      </c>
      <c r="S738" s="14">
        <v>72.857142857142861</v>
      </c>
      <c r="T738" s="14">
        <v>28.571428571428573</v>
      </c>
      <c r="U738" s="15">
        <v>70</v>
      </c>
      <c r="V738" s="16">
        <v>491.1</v>
      </c>
      <c r="W738" s="16">
        <v>34.285714285714285</v>
      </c>
      <c r="X738" s="16">
        <v>47.142857142857146</v>
      </c>
      <c r="Y738" s="16">
        <v>15.714285714285714</v>
      </c>
      <c r="Z738" s="16">
        <v>2.8571428571428572</v>
      </c>
      <c r="AA738" s="16">
        <v>65.714285714285708</v>
      </c>
      <c r="AB738" s="16">
        <v>18.571428571428573</v>
      </c>
      <c r="AC738" s="17">
        <v>69</v>
      </c>
      <c r="AD738" s="18">
        <v>481.04347826086956</v>
      </c>
      <c r="AE738" s="18">
        <v>44.927536231884055</v>
      </c>
      <c r="AF738" s="18">
        <v>43.478260869565219</v>
      </c>
      <c r="AG738" s="18">
        <v>10.144927536231885</v>
      </c>
      <c r="AH738" s="18">
        <v>1.4492753623188406</v>
      </c>
      <c r="AI738" s="18">
        <v>55.072463768115945</v>
      </c>
      <c r="AJ738" s="18">
        <v>11.594202898550725</v>
      </c>
      <c r="AK738" s="2" t="s">
        <v>40</v>
      </c>
    </row>
    <row r="739" spans="1:37" s="19" customFormat="1">
      <c r="A739" s="26">
        <v>669</v>
      </c>
      <c r="B739" s="27">
        <v>3054</v>
      </c>
      <c r="C739" s="2" t="s">
        <v>799</v>
      </c>
      <c r="D739" s="2" t="s">
        <v>812</v>
      </c>
      <c r="E739" s="11">
        <v>96</v>
      </c>
      <c r="F739" s="12">
        <v>513</v>
      </c>
      <c r="G739" s="12">
        <v>22.916666666666668</v>
      </c>
      <c r="H739" s="12">
        <v>34.375</v>
      </c>
      <c r="I739" s="12">
        <v>37.5</v>
      </c>
      <c r="J739" s="12">
        <v>5.208333333333333</v>
      </c>
      <c r="K739" s="12">
        <v>77.083333333333329</v>
      </c>
      <c r="L739" s="12">
        <v>42.708333333333336</v>
      </c>
      <c r="M739" s="13">
        <v>96</v>
      </c>
      <c r="N739" s="14">
        <v>531.51041666666663</v>
      </c>
      <c r="O739" s="14">
        <v>12.5</v>
      </c>
      <c r="P739" s="14">
        <v>34.375</v>
      </c>
      <c r="Q739" s="14">
        <v>36.458333333333336</v>
      </c>
      <c r="R739" s="14">
        <v>16.666666666666668</v>
      </c>
      <c r="S739" s="14">
        <v>87.5</v>
      </c>
      <c r="T739" s="14">
        <v>53.125</v>
      </c>
      <c r="U739" s="15">
        <v>95</v>
      </c>
      <c r="V739" s="16">
        <v>520.28421052631575</v>
      </c>
      <c r="W739" s="16">
        <v>9.473684210526315</v>
      </c>
      <c r="X739" s="16">
        <v>43.157894736842103</v>
      </c>
      <c r="Y739" s="16">
        <v>40</v>
      </c>
      <c r="Z739" s="16">
        <v>7.3684210526315788</v>
      </c>
      <c r="AA739" s="16">
        <v>90.526315789473685</v>
      </c>
      <c r="AB739" s="16">
        <v>47.368421052631582</v>
      </c>
      <c r="AC739" s="17">
        <v>95</v>
      </c>
      <c r="AD739" s="18">
        <v>522.90526315789475</v>
      </c>
      <c r="AE739" s="18">
        <v>12.631578947368421</v>
      </c>
      <c r="AF739" s="18">
        <v>44.210526315789473</v>
      </c>
      <c r="AG739" s="18">
        <v>25.263157894736842</v>
      </c>
      <c r="AH739" s="18">
        <v>17.894736842105264</v>
      </c>
      <c r="AI739" s="18">
        <v>87.368421052631575</v>
      </c>
      <c r="AJ739" s="18">
        <v>43.157894736842103</v>
      </c>
      <c r="AK739" s="2" t="s">
        <v>40</v>
      </c>
    </row>
    <row r="740" spans="1:37" s="19" customFormat="1">
      <c r="A740" s="26">
        <v>669</v>
      </c>
      <c r="B740" s="27">
        <v>3056</v>
      </c>
      <c r="C740" s="2" t="s">
        <v>799</v>
      </c>
      <c r="D740" s="2" t="s">
        <v>813</v>
      </c>
      <c r="E740" s="11">
        <v>64</v>
      </c>
      <c r="F740" s="12">
        <v>531.609375</v>
      </c>
      <c r="G740" s="12">
        <v>26.5625</v>
      </c>
      <c r="H740" s="12">
        <v>18.75</v>
      </c>
      <c r="I740" s="12">
        <v>31.25</v>
      </c>
      <c r="J740" s="12">
        <v>23.4375</v>
      </c>
      <c r="K740" s="12">
        <v>73.4375</v>
      </c>
      <c r="L740" s="12">
        <v>54.6875</v>
      </c>
      <c r="M740" s="13">
        <v>64</v>
      </c>
      <c r="N740" s="14">
        <v>551.984375</v>
      </c>
      <c r="O740" s="14">
        <v>3.125</v>
      </c>
      <c r="P740" s="14">
        <v>32.8125</v>
      </c>
      <c r="Q740" s="14">
        <v>35.9375</v>
      </c>
      <c r="R740" s="14">
        <v>28.125</v>
      </c>
      <c r="S740" s="14">
        <v>96.875</v>
      </c>
      <c r="T740" s="14">
        <v>64.0625</v>
      </c>
      <c r="U740" s="15">
        <v>62</v>
      </c>
      <c r="V740" s="16">
        <v>523.30645161290317</v>
      </c>
      <c r="W740" s="16">
        <v>12.903225806451612</v>
      </c>
      <c r="X740" s="16">
        <v>32.258064516129032</v>
      </c>
      <c r="Y740" s="16">
        <v>43.548387096774192</v>
      </c>
      <c r="Z740" s="16">
        <v>11.290322580645162</v>
      </c>
      <c r="AA740" s="16">
        <v>87.096774193548384</v>
      </c>
      <c r="AB740" s="16">
        <v>54.838709677419352</v>
      </c>
      <c r="AC740" s="17">
        <v>62</v>
      </c>
      <c r="AD740" s="18">
        <v>536.72580645161293</v>
      </c>
      <c r="AE740" s="18">
        <v>6.4516129032258061</v>
      </c>
      <c r="AF740" s="18">
        <v>35.483870967741936</v>
      </c>
      <c r="AG740" s="18">
        <v>30.64516129032258</v>
      </c>
      <c r="AH740" s="18">
        <v>27.419354838709676</v>
      </c>
      <c r="AI740" s="18">
        <v>93.548387096774192</v>
      </c>
      <c r="AJ740" s="18">
        <v>58.064516129032256</v>
      </c>
      <c r="AK740" s="2" t="s">
        <v>40</v>
      </c>
    </row>
    <row r="741" spans="1:37" s="19" customFormat="1">
      <c r="A741" s="26">
        <v>669</v>
      </c>
      <c r="B741" s="27">
        <v>4050</v>
      </c>
      <c r="C741" s="2" t="s">
        <v>799</v>
      </c>
      <c r="D741" s="2" t="s">
        <v>814</v>
      </c>
      <c r="E741" s="11">
        <v>127</v>
      </c>
      <c r="F741" s="12">
        <v>504.48031496062993</v>
      </c>
      <c r="G741" s="12">
        <v>30.708661417322833</v>
      </c>
      <c r="H741" s="12">
        <v>30.708661417322833</v>
      </c>
      <c r="I741" s="12">
        <v>31.496062992125985</v>
      </c>
      <c r="J741" s="12">
        <v>7.0866141732283463</v>
      </c>
      <c r="K741" s="12">
        <v>69.29133858267717</v>
      </c>
      <c r="L741" s="12">
        <v>38.582677165354333</v>
      </c>
      <c r="M741" s="13">
        <v>127</v>
      </c>
      <c r="N741" s="14">
        <v>514.2125984251968</v>
      </c>
      <c r="O741" s="14">
        <v>19.685039370078741</v>
      </c>
      <c r="P741" s="14">
        <v>39.370078740157481</v>
      </c>
      <c r="Q741" s="14">
        <v>33.070866141732282</v>
      </c>
      <c r="R741" s="14">
        <v>7.8740157480314963</v>
      </c>
      <c r="S741" s="14">
        <v>80.314960629921259</v>
      </c>
      <c r="T741" s="14">
        <v>40.944881889763778</v>
      </c>
      <c r="U741" s="15">
        <v>127</v>
      </c>
      <c r="V741" s="16">
        <v>503.74803149606299</v>
      </c>
      <c r="W741" s="16">
        <v>25.196850393700789</v>
      </c>
      <c r="X741" s="16">
        <v>43.30708661417323</v>
      </c>
      <c r="Y741" s="16">
        <v>26.771653543307085</v>
      </c>
      <c r="Z741" s="16">
        <v>4.7244094488188972</v>
      </c>
      <c r="AA741" s="16">
        <v>74.803149606299215</v>
      </c>
      <c r="AB741" s="16">
        <v>31.496062992125985</v>
      </c>
      <c r="AC741" s="17">
        <v>127</v>
      </c>
      <c r="AD741" s="18">
        <v>494.26771653543307</v>
      </c>
      <c r="AE741" s="18">
        <v>29.133858267716537</v>
      </c>
      <c r="AF741" s="18">
        <v>51.181102362204726</v>
      </c>
      <c r="AG741" s="18">
        <v>14.960629921259843</v>
      </c>
      <c r="AH741" s="18">
        <v>4.7244094488188972</v>
      </c>
      <c r="AI741" s="18">
        <v>70.866141732283467</v>
      </c>
      <c r="AJ741" s="18">
        <v>19.685039370078741</v>
      </c>
      <c r="AK741" s="2" t="s">
        <v>40</v>
      </c>
    </row>
    <row r="742" spans="1:37" s="19" customFormat="1">
      <c r="A742" s="26">
        <v>669</v>
      </c>
      <c r="B742" s="27">
        <v>4054</v>
      </c>
      <c r="C742" s="2" t="s">
        <v>799</v>
      </c>
      <c r="D742" s="2" t="s">
        <v>815</v>
      </c>
      <c r="E742" s="11">
        <v>80</v>
      </c>
      <c r="F742" s="12">
        <v>497.8</v>
      </c>
      <c r="G742" s="12">
        <v>27.5</v>
      </c>
      <c r="H742" s="12">
        <v>46.25</v>
      </c>
      <c r="I742" s="12">
        <v>23.75</v>
      </c>
      <c r="J742" s="12">
        <v>2.5</v>
      </c>
      <c r="K742" s="12">
        <v>72.5</v>
      </c>
      <c r="L742" s="12">
        <v>26.25</v>
      </c>
      <c r="M742" s="13">
        <v>80</v>
      </c>
      <c r="N742" s="14">
        <v>518.625</v>
      </c>
      <c r="O742" s="14">
        <v>26.25</v>
      </c>
      <c r="P742" s="14">
        <v>32.5</v>
      </c>
      <c r="Q742" s="14">
        <v>23.75</v>
      </c>
      <c r="R742" s="14">
        <v>17.5</v>
      </c>
      <c r="S742" s="14">
        <v>73.75</v>
      </c>
      <c r="T742" s="14">
        <v>41.25</v>
      </c>
      <c r="U742" s="15">
        <v>80</v>
      </c>
      <c r="V742" s="16">
        <v>505.125</v>
      </c>
      <c r="W742" s="16">
        <v>25</v>
      </c>
      <c r="X742" s="16">
        <v>43.75</v>
      </c>
      <c r="Y742" s="16">
        <v>26.25</v>
      </c>
      <c r="Z742" s="16">
        <v>5</v>
      </c>
      <c r="AA742" s="16">
        <v>75</v>
      </c>
      <c r="AB742" s="16">
        <v>31.25</v>
      </c>
      <c r="AC742" s="17">
        <v>78</v>
      </c>
      <c r="AD742" s="18">
        <v>501.32051282051282</v>
      </c>
      <c r="AE742" s="18">
        <v>28.205128205128204</v>
      </c>
      <c r="AF742" s="18">
        <v>42.307692307692307</v>
      </c>
      <c r="AG742" s="18">
        <v>21.794871794871796</v>
      </c>
      <c r="AH742" s="18">
        <v>7.6923076923076925</v>
      </c>
      <c r="AI742" s="18">
        <v>71.794871794871796</v>
      </c>
      <c r="AJ742" s="18">
        <v>29.487179487179485</v>
      </c>
      <c r="AK742" s="2" t="s">
        <v>40</v>
      </c>
    </row>
    <row r="743" spans="1:37" s="19" customFormat="1">
      <c r="A743" s="26">
        <v>669</v>
      </c>
      <c r="B743" s="27">
        <v>4056</v>
      </c>
      <c r="C743" s="2" t="s">
        <v>799</v>
      </c>
      <c r="D743" s="2" t="s">
        <v>816</v>
      </c>
      <c r="E743" s="11">
        <v>105</v>
      </c>
      <c r="F743" s="12">
        <v>497.51428571428573</v>
      </c>
      <c r="G743" s="12">
        <v>42.857142857142854</v>
      </c>
      <c r="H743" s="12">
        <v>27.61904761904762</v>
      </c>
      <c r="I743" s="12">
        <v>20</v>
      </c>
      <c r="J743" s="12">
        <v>9.5238095238095237</v>
      </c>
      <c r="K743" s="12">
        <v>57.142857142857146</v>
      </c>
      <c r="L743" s="12">
        <v>29.523809523809526</v>
      </c>
      <c r="M743" s="13">
        <v>105</v>
      </c>
      <c r="N743" s="14">
        <v>516.43809523809523</v>
      </c>
      <c r="O743" s="14">
        <v>22.857142857142858</v>
      </c>
      <c r="P743" s="14">
        <v>38.095238095238095</v>
      </c>
      <c r="Q743" s="14">
        <v>27.61904761904762</v>
      </c>
      <c r="R743" s="14">
        <v>11.428571428571429</v>
      </c>
      <c r="S743" s="14">
        <v>77.142857142857139</v>
      </c>
      <c r="T743" s="14">
        <v>39.047619047619051</v>
      </c>
      <c r="U743" s="15">
        <v>105</v>
      </c>
      <c r="V743" s="16">
        <v>502.23809523809524</v>
      </c>
      <c r="W743" s="16">
        <v>25.714285714285715</v>
      </c>
      <c r="X743" s="16">
        <v>44.761904761904759</v>
      </c>
      <c r="Y743" s="16">
        <v>21.904761904761905</v>
      </c>
      <c r="Z743" s="16">
        <v>7.6190476190476186</v>
      </c>
      <c r="AA743" s="16">
        <v>74.285714285714292</v>
      </c>
      <c r="AB743" s="16">
        <v>29.523809523809526</v>
      </c>
      <c r="AC743" s="17">
        <v>105</v>
      </c>
      <c r="AD743" s="18">
        <v>498.59047619047618</v>
      </c>
      <c r="AE743" s="18">
        <v>24.761904761904763</v>
      </c>
      <c r="AF743" s="18">
        <v>55.238095238095241</v>
      </c>
      <c r="AG743" s="18">
        <v>14.285714285714286</v>
      </c>
      <c r="AH743" s="18">
        <v>5.7142857142857144</v>
      </c>
      <c r="AI743" s="18">
        <v>75.238095238095241</v>
      </c>
      <c r="AJ743" s="18">
        <v>20</v>
      </c>
      <c r="AK743" s="2" t="s">
        <v>40</v>
      </c>
    </row>
    <row r="744" spans="1:37" s="19" customFormat="1">
      <c r="A744" s="26">
        <v>669</v>
      </c>
      <c r="B744" s="27">
        <v>5052</v>
      </c>
      <c r="C744" s="2" t="s">
        <v>799</v>
      </c>
      <c r="D744" s="2" t="s">
        <v>817</v>
      </c>
      <c r="E744" s="11">
        <v>124</v>
      </c>
      <c r="F744" s="12">
        <v>464.46774193548384</v>
      </c>
      <c r="G744" s="12">
        <v>65.322580645161295</v>
      </c>
      <c r="H744" s="12">
        <v>25.806451612903224</v>
      </c>
      <c r="I744" s="12">
        <v>8.064516129032258</v>
      </c>
      <c r="J744" s="12">
        <v>0.80645161290322576</v>
      </c>
      <c r="K744" s="12">
        <v>34.677419354838712</v>
      </c>
      <c r="L744" s="12">
        <v>8.870967741935484</v>
      </c>
      <c r="M744" s="13">
        <v>126</v>
      </c>
      <c r="N744" s="14">
        <v>497.52380952380952</v>
      </c>
      <c r="O744" s="14">
        <v>35.714285714285715</v>
      </c>
      <c r="P744" s="14">
        <v>36.507936507936506</v>
      </c>
      <c r="Q744" s="14">
        <v>23.015873015873016</v>
      </c>
      <c r="R744" s="14">
        <v>4.7619047619047619</v>
      </c>
      <c r="S744" s="14">
        <v>64.285714285714292</v>
      </c>
      <c r="T744" s="14">
        <v>27.777777777777779</v>
      </c>
      <c r="U744" s="15">
        <v>126</v>
      </c>
      <c r="V744" s="16">
        <v>487.24603174603175</v>
      </c>
      <c r="W744" s="16">
        <v>38.095238095238095</v>
      </c>
      <c r="X744" s="16">
        <v>49.206349206349209</v>
      </c>
      <c r="Y744" s="16">
        <v>12.698412698412698</v>
      </c>
      <c r="Z744" s="16">
        <v>0</v>
      </c>
      <c r="AA744" s="16">
        <v>61.904761904761905</v>
      </c>
      <c r="AB744" s="16">
        <v>12.698412698412698</v>
      </c>
      <c r="AC744" s="17">
        <v>124</v>
      </c>
      <c r="AD744" s="18">
        <v>481.96774193548384</v>
      </c>
      <c r="AE744" s="18">
        <v>37.903225806451616</v>
      </c>
      <c r="AF744" s="18">
        <v>56.451612903225808</v>
      </c>
      <c r="AG744" s="18">
        <v>4.032258064516129</v>
      </c>
      <c r="AH744" s="18">
        <v>1.6129032258064515</v>
      </c>
      <c r="AI744" s="18">
        <v>62.096774193548384</v>
      </c>
      <c r="AJ744" s="18">
        <v>5.645161290322581</v>
      </c>
      <c r="AK744" s="2" t="s">
        <v>40</v>
      </c>
    </row>
    <row r="745" spans="1:37" s="19" customFormat="1">
      <c r="A745" s="26">
        <v>669</v>
      </c>
      <c r="B745" s="27">
        <v>5054</v>
      </c>
      <c r="C745" s="2" t="s">
        <v>799</v>
      </c>
      <c r="D745" s="2" t="s">
        <v>818</v>
      </c>
      <c r="E745" s="11">
        <v>96</v>
      </c>
      <c r="F745" s="12">
        <v>494.95833333333331</v>
      </c>
      <c r="G745" s="12">
        <v>46.875</v>
      </c>
      <c r="H745" s="12">
        <v>25</v>
      </c>
      <c r="I745" s="12">
        <v>16.666666666666668</v>
      </c>
      <c r="J745" s="12">
        <v>11.458333333333334</v>
      </c>
      <c r="K745" s="12">
        <v>53.125</v>
      </c>
      <c r="L745" s="12">
        <v>28.125</v>
      </c>
      <c r="M745" s="13">
        <v>96</v>
      </c>
      <c r="N745" s="14">
        <v>523.78125</v>
      </c>
      <c r="O745" s="14">
        <v>11.458333333333334</v>
      </c>
      <c r="P745" s="14">
        <v>45.833333333333336</v>
      </c>
      <c r="Q745" s="14">
        <v>29.166666666666668</v>
      </c>
      <c r="R745" s="14">
        <v>13.541666666666666</v>
      </c>
      <c r="S745" s="14">
        <v>88.541666666666671</v>
      </c>
      <c r="T745" s="14">
        <v>42.708333333333336</v>
      </c>
      <c r="U745" s="15">
        <v>96</v>
      </c>
      <c r="V745" s="16">
        <v>501.40625</v>
      </c>
      <c r="W745" s="16">
        <v>27.083333333333332</v>
      </c>
      <c r="X745" s="16">
        <v>47.916666666666664</v>
      </c>
      <c r="Y745" s="16">
        <v>19.791666666666668</v>
      </c>
      <c r="Z745" s="16">
        <v>5.208333333333333</v>
      </c>
      <c r="AA745" s="16">
        <v>72.916666666666671</v>
      </c>
      <c r="AB745" s="16">
        <v>25</v>
      </c>
      <c r="AC745" s="17">
        <v>96</v>
      </c>
      <c r="AD745" s="18">
        <v>517.85416666666663</v>
      </c>
      <c r="AE745" s="18">
        <v>10.416666666666666</v>
      </c>
      <c r="AF745" s="18">
        <v>54.166666666666664</v>
      </c>
      <c r="AG745" s="18">
        <v>20.833333333333332</v>
      </c>
      <c r="AH745" s="18">
        <v>14.583333333333334</v>
      </c>
      <c r="AI745" s="18">
        <v>89.583333333333329</v>
      </c>
      <c r="AJ745" s="18">
        <v>35.416666666666664</v>
      </c>
      <c r="AK745" s="2" t="s">
        <v>40</v>
      </c>
    </row>
    <row r="746" spans="1:37" s="19" customFormat="1">
      <c r="A746" s="26">
        <v>669</v>
      </c>
      <c r="B746" s="27">
        <v>5056</v>
      </c>
      <c r="C746" s="2" t="s">
        <v>799</v>
      </c>
      <c r="D746" s="2" t="s">
        <v>819</v>
      </c>
      <c r="E746" s="11">
        <v>73</v>
      </c>
      <c r="F746" s="12">
        <v>485.01369863013701</v>
      </c>
      <c r="G746" s="12">
        <v>47.945205479452056</v>
      </c>
      <c r="H746" s="12">
        <v>27.397260273972602</v>
      </c>
      <c r="I746" s="12">
        <v>23.287671232876711</v>
      </c>
      <c r="J746" s="12">
        <v>1.3698630136986301</v>
      </c>
      <c r="K746" s="12">
        <v>52.054794520547944</v>
      </c>
      <c r="L746" s="12">
        <v>24.657534246575342</v>
      </c>
      <c r="M746" s="13">
        <v>73</v>
      </c>
      <c r="N746" s="14">
        <v>507.15068493150687</v>
      </c>
      <c r="O746" s="14">
        <v>28.767123287671232</v>
      </c>
      <c r="P746" s="14">
        <v>35.61643835616438</v>
      </c>
      <c r="Q746" s="14">
        <v>30.136986301369863</v>
      </c>
      <c r="R746" s="14">
        <v>5.4794520547945202</v>
      </c>
      <c r="S746" s="14">
        <v>71.232876712328761</v>
      </c>
      <c r="T746" s="14">
        <v>35.61643835616438</v>
      </c>
      <c r="U746" s="15">
        <v>72</v>
      </c>
      <c r="V746" s="16">
        <v>492.11111111111109</v>
      </c>
      <c r="W746" s="16">
        <v>34.722222222222221</v>
      </c>
      <c r="X746" s="16">
        <v>40.277777777777779</v>
      </c>
      <c r="Y746" s="16">
        <v>20.833333333333332</v>
      </c>
      <c r="Z746" s="16">
        <v>4.166666666666667</v>
      </c>
      <c r="AA746" s="16">
        <v>65.277777777777771</v>
      </c>
      <c r="AB746" s="16">
        <v>25</v>
      </c>
      <c r="AC746" s="17">
        <v>72</v>
      </c>
      <c r="AD746" s="18">
        <v>491.38888888888891</v>
      </c>
      <c r="AE746" s="18">
        <v>38.888888888888886</v>
      </c>
      <c r="AF746" s="18">
        <v>40.277777777777779</v>
      </c>
      <c r="AG746" s="18">
        <v>12.5</v>
      </c>
      <c r="AH746" s="18">
        <v>8.3333333333333339</v>
      </c>
      <c r="AI746" s="18">
        <v>61.111111111111114</v>
      </c>
      <c r="AJ746" s="18">
        <v>20.833333333333332</v>
      </c>
      <c r="AK746" s="2" t="s">
        <v>40</v>
      </c>
    </row>
    <row r="747" spans="1:37" s="19" customFormat="1">
      <c r="A747" s="26">
        <v>670</v>
      </c>
      <c r="B747" s="27">
        <v>188</v>
      </c>
      <c r="C747" s="2" t="s">
        <v>820</v>
      </c>
      <c r="D747" s="2" t="s">
        <v>320</v>
      </c>
      <c r="E747" s="11">
        <v>64</v>
      </c>
      <c r="F747" s="12">
        <v>475.34375</v>
      </c>
      <c r="G747" s="12">
        <v>53.125</v>
      </c>
      <c r="H747" s="12">
        <v>29.6875</v>
      </c>
      <c r="I747" s="12">
        <v>12.5</v>
      </c>
      <c r="J747" s="12">
        <v>4.6875</v>
      </c>
      <c r="K747" s="12">
        <v>46.875</v>
      </c>
      <c r="L747" s="12">
        <v>17.1875</v>
      </c>
      <c r="M747" s="13">
        <v>64</v>
      </c>
      <c r="N747" s="14">
        <v>489.734375</v>
      </c>
      <c r="O747" s="14">
        <v>43.75</v>
      </c>
      <c r="P747" s="14">
        <v>37.5</v>
      </c>
      <c r="Q747" s="14">
        <v>15.625</v>
      </c>
      <c r="R747" s="14">
        <v>3.125</v>
      </c>
      <c r="S747" s="14">
        <v>56.25</v>
      </c>
      <c r="T747" s="14">
        <v>18.75</v>
      </c>
      <c r="U747" s="15">
        <v>64</v>
      </c>
      <c r="V747" s="16">
        <v>479.46875</v>
      </c>
      <c r="W747" s="16">
        <v>51.5625</v>
      </c>
      <c r="X747" s="16">
        <v>40.625</v>
      </c>
      <c r="Y747" s="16">
        <v>6.25</v>
      </c>
      <c r="Z747" s="16">
        <v>1.5625</v>
      </c>
      <c r="AA747" s="16">
        <v>48.4375</v>
      </c>
      <c r="AB747" s="16">
        <v>7.8125</v>
      </c>
      <c r="AC747" s="17">
        <v>64</v>
      </c>
      <c r="AD747" s="18">
        <v>482.8125</v>
      </c>
      <c r="AE747" s="18">
        <v>43.75</v>
      </c>
      <c r="AF747" s="18">
        <v>37.5</v>
      </c>
      <c r="AG747" s="18">
        <v>18.75</v>
      </c>
      <c r="AH747" s="18">
        <v>0</v>
      </c>
      <c r="AI747" s="18">
        <v>56.25</v>
      </c>
      <c r="AJ747" s="18">
        <v>18.75</v>
      </c>
      <c r="AK747" s="2" t="s">
        <v>34</v>
      </c>
    </row>
    <row r="748" spans="1:37" s="19" customFormat="1">
      <c r="A748" s="26">
        <v>671</v>
      </c>
      <c r="B748" s="27">
        <v>178</v>
      </c>
      <c r="C748" s="2" t="s">
        <v>821</v>
      </c>
      <c r="D748" s="2" t="s">
        <v>822</v>
      </c>
      <c r="E748" s="11">
        <v>152</v>
      </c>
      <c r="F748" s="12">
        <v>487.90789473684208</v>
      </c>
      <c r="G748" s="12">
        <v>38.157894736842103</v>
      </c>
      <c r="H748" s="12">
        <v>43.421052631578945</v>
      </c>
      <c r="I748" s="12">
        <v>17.105263157894736</v>
      </c>
      <c r="J748" s="12">
        <v>1.3157894736842106</v>
      </c>
      <c r="K748" s="12">
        <v>61.842105263157897</v>
      </c>
      <c r="L748" s="12">
        <v>18.421052631578949</v>
      </c>
      <c r="M748" s="13">
        <v>152</v>
      </c>
      <c r="N748" s="14">
        <v>507.56578947368422</v>
      </c>
      <c r="O748" s="14">
        <v>18.421052631578949</v>
      </c>
      <c r="P748" s="14">
        <v>51.315789473684212</v>
      </c>
      <c r="Q748" s="14">
        <v>27.631578947368421</v>
      </c>
      <c r="R748" s="14">
        <v>2.6315789473684212</v>
      </c>
      <c r="S748" s="14">
        <v>81.578947368421055</v>
      </c>
      <c r="T748" s="14">
        <v>30.263157894736842</v>
      </c>
      <c r="U748" s="15">
        <v>151</v>
      </c>
      <c r="V748" s="16">
        <v>509.50331125827813</v>
      </c>
      <c r="W748" s="16">
        <v>21.192052980132452</v>
      </c>
      <c r="X748" s="16">
        <v>47.682119205298015</v>
      </c>
      <c r="Y748" s="16">
        <v>21.192052980132452</v>
      </c>
      <c r="Z748" s="16">
        <v>9.9337748344370862</v>
      </c>
      <c r="AA748" s="16">
        <v>78.807947019867555</v>
      </c>
      <c r="AB748" s="16">
        <v>31.125827814569536</v>
      </c>
      <c r="AC748" s="17">
        <v>151</v>
      </c>
      <c r="AD748" s="18">
        <v>499.79470198675494</v>
      </c>
      <c r="AE748" s="18">
        <v>23.841059602649008</v>
      </c>
      <c r="AF748" s="18">
        <v>52.980132450331126</v>
      </c>
      <c r="AG748" s="18">
        <v>15.894039735099337</v>
      </c>
      <c r="AH748" s="18">
        <v>7.2847682119205297</v>
      </c>
      <c r="AI748" s="18">
        <v>76.158940397350989</v>
      </c>
      <c r="AJ748" s="18">
        <v>23.178807947019866</v>
      </c>
      <c r="AK748" s="2" t="s">
        <v>53</v>
      </c>
    </row>
    <row r="749" spans="1:37" s="19" customFormat="1">
      <c r="A749" s="26">
        <v>671</v>
      </c>
      <c r="B749" s="27">
        <v>4050</v>
      </c>
      <c r="C749" s="2" t="s">
        <v>821</v>
      </c>
      <c r="D749" s="2" t="s">
        <v>823</v>
      </c>
      <c r="E749" s="11">
        <v>130</v>
      </c>
      <c r="F749" s="12">
        <v>493.11538461538464</v>
      </c>
      <c r="G749" s="12">
        <v>36.92307692307692</v>
      </c>
      <c r="H749" s="12">
        <v>33.846153846153847</v>
      </c>
      <c r="I749" s="12">
        <v>26.923076923076923</v>
      </c>
      <c r="J749" s="12">
        <v>2.3076923076923075</v>
      </c>
      <c r="K749" s="12">
        <v>63.07692307692308</v>
      </c>
      <c r="L749" s="12">
        <v>29.23076923076923</v>
      </c>
      <c r="M749" s="13">
        <v>129</v>
      </c>
      <c r="N749" s="14">
        <v>509.58914728682169</v>
      </c>
      <c r="O749" s="14">
        <v>18.604651162790699</v>
      </c>
      <c r="P749" s="14">
        <v>46.511627906976742</v>
      </c>
      <c r="Q749" s="14">
        <v>32.558139534883722</v>
      </c>
      <c r="R749" s="14">
        <v>2.3255813953488373</v>
      </c>
      <c r="S749" s="14">
        <v>81.395348837209298</v>
      </c>
      <c r="T749" s="14">
        <v>34.883720930232556</v>
      </c>
      <c r="U749" s="15">
        <v>129</v>
      </c>
      <c r="V749" s="16">
        <v>509.36434108527129</v>
      </c>
      <c r="W749" s="16">
        <v>13.953488372093023</v>
      </c>
      <c r="X749" s="16">
        <v>53.488372093023258</v>
      </c>
      <c r="Y749" s="16">
        <v>27.131782945736433</v>
      </c>
      <c r="Z749" s="16">
        <v>5.4263565891472867</v>
      </c>
      <c r="AA749" s="16">
        <v>86.04651162790698</v>
      </c>
      <c r="AB749" s="16">
        <v>32.558139534883722</v>
      </c>
      <c r="AC749" s="17">
        <v>129</v>
      </c>
      <c r="AD749" s="18">
        <v>508.6434108527132</v>
      </c>
      <c r="AE749" s="18">
        <v>20.930232558139537</v>
      </c>
      <c r="AF749" s="18">
        <v>48.062015503875969</v>
      </c>
      <c r="AG749" s="18">
        <v>20.930232558139537</v>
      </c>
      <c r="AH749" s="18">
        <v>10.077519379844961</v>
      </c>
      <c r="AI749" s="18">
        <v>79.069767441860463</v>
      </c>
      <c r="AJ749" s="18">
        <v>31.007751937984494</v>
      </c>
      <c r="AK749" s="2" t="s">
        <v>53</v>
      </c>
    </row>
    <row r="750" spans="1:37" s="19" customFormat="1">
      <c r="A750" s="26">
        <v>672</v>
      </c>
      <c r="B750" s="27">
        <v>188</v>
      </c>
      <c r="C750" s="2" t="s">
        <v>824</v>
      </c>
      <c r="D750" s="2" t="s">
        <v>825</v>
      </c>
      <c r="E750" s="11">
        <v>91</v>
      </c>
      <c r="F750" s="12">
        <v>507.38461538461536</v>
      </c>
      <c r="G750" s="12">
        <v>26.373626373626372</v>
      </c>
      <c r="H750" s="12">
        <v>36.263736263736263</v>
      </c>
      <c r="I750" s="12">
        <v>28.571428571428573</v>
      </c>
      <c r="J750" s="12">
        <v>8.791208791208792</v>
      </c>
      <c r="K750" s="12">
        <v>73.626373626373621</v>
      </c>
      <c r="L750" s="12">
        <v>37.362637362637365</v>
      </c>
      <c r="M750" s="13">
        <v>92</v>
      </c>
      <c r="N750" s="14">
        <v>515.02173913043475</v>
      </c>
      <c r="O750" s="14">
        <v>20.652173913043477</v>
      </c>
      <c r="P750" s="14">
        <v>36.956521739130437</v>
      </c>
      <c r="Q750" s="14">
        <v>35.869565217391305</v>
      </c>
      <c r="R750" s="14">
        <v>6.5217391304347823</v>
      </c>
      <c r="S750" s="14">
        <v>79.347826086956516</v>
      </c>
      <c r="T750" s="14">
        <v>42.391304347826086</v>
      </c>
      <c r="U750" s="15">
        <v>92</v>
      </c>
      <c r="V750" s="16">
        <v>508.28260869565219</v>
      </c>
      <c r="W750" s="16">
        <v>22.826086956521738</v>
      </c>
      <c r="X750" s="16">
        <v>42.391304347826086</v>
      </c>
      <c r="Y750" s="16">
        <v>25</v>
      </c>
      <c r="Z750" s="16">
        <v>9.7826086956521738</v>
      </c>
      <c r="AA750" s="16">
        <v>77.173913043478265</v>
      </c>
      <c r="AB750" s="16">
        <v>34.782608695652172</v>
      </c>
      <c r="AC750" s="17">
        <v>92</v>
      </c>
      <c r="AD750" s="18">
        <v>498.58695652173913</v>
      </c>
      <c r="AE750" s="18">
        <v>22.826086956521738</v>
      </c>
      <c r="AF750" s="18">
        <v>57.608695652173914</v>
      </c>
      <c r="AG750" s="18">
        <v>14.130434782608695</v>
      </c>
      <c r="AH750" s="18">
        <v>5.4347826086956523</v>
      </c>
      <c r="AI750" s="18">
        <v>77.173913043478265</v>
      </c>
      <c r="AJ750" s="18">
        <v>19.565217391304348</v>
      </c>
      <c r="AK750" s="2" t="s">
        <v>147</v>
      </c>
    </row>
    <row r="751" spans="1:37" s="19" customFormat="1">
      <c r="A751" s="26">
        <v>672</v>
      </c>
      <c r="B751" s="27">
        <v>190</v>
      </c>
      <c r="C751" s="2" t="s">
        <v>824</v>
      </c>
      <c r="D751" s="2" t="s">
        <v>446</v>
      </c>
      <c r="E751" s="11">
        <v>111</v>
      </c>
      <c r="F751" s="12">
        <v>528.74774774774778</v>
      </c>
      <c r="G751" s="12">
        <v>15.315315315315315</v>
      </c>
      <c r="H751" s="12">
        <v>24.324324324324323</v>
      </c>
      <c r="I751" s="12">
        <v>46.846846846846844</v>
      </c>
      <c r="J751" s="12">
        <v>13.513513513513514</v>
      </c>
      <c r="K751" s="12">
        <v>84.684684684684683</v>
      </c>
      <c r="L751" s="12">
        <v>60.36036036036036</v>
      </c>
      <c r="M751" s="13">
        <v>111</v>
      </c>
      <c r="N751" s="14">
        <v>531.76576576576576</v>
      </c>
      <c r="O751" s="14">
        <v>8.1081081081081088</v>
      </c>
      <c r="P751" s="14">
        <v>36.936936936936938</v>
      </c>
      <c r="Q751" s="14">
        <v>42.342342342342342</v>
      </c>
      <c r="R751" s="14">
        <v>12.612612612612613</v>
      </c>
      <c r="S751" s="14">
        <v>91.891891891891888</v>
      </c>
      <c r="T751" s="14">
        <v>54.954954954954957</v>
      </c>
      <c r="U751" s="15">
        <v>111</v>
      </c>
      <c r="V751" s="16">
        <v>526.69369369369372</v>
      </c>
      <c r="W751" s="16">
        <v>9.0090090090090094</v>
      </c>
      <c r="X751" s="16">
        <v>36.936936936936938</v>
      </c>
      <c r="Y751" s="16">
        <v>37.837837837837839</v>
      </c>
      <c r="Z751" s="16">
        <v>16.216216216216218</v>
      </c>
      <c r="AA751" s="16">
        <v>90.990990990990994</v>
      </c>
      <c r="AB751" s="16">
        <v>54.054054054054056</v>
      </c>
      <c r="AC751" s="17">
        <v>111</v>
      </c>
      <c r="AD751" s="18">
        <v>523.1351351351351</v>
      </c>
      <c r="AE751" s="18">
        <v>12.612612612612613</v>
      </c>
      <c r="AF751" s="18">
        <v>40.54054054054054</v>
      </c>
      <c r="AG751" s="18">
        <v>27.027027027027028</v>
      </c>
      <c r="AH751" s="18">
        <v>19.81981981981982</v>
      </c>
      <c r="AI751" s="18">
        <v>87.387387387387392</v>
      </c>
      <c r="AJ751" s="18">
        <v>46.846846846846844</v>
      </c>
      <c r="AK751" s="2" t="s">
        <v>147</v>
      </c>
    </row>
    <row r="752" spans="1:37" s="19" customFormat="1">
      <c r="A752" s="26">
        <v>672</v>
      </c>
      <c r="B752" s="27">
        <v>199</v>
      </c>
      <c r="C752" s="2" t="s">
        <v>824</v>
      </c>
      <c r="D752" s="2" t="s">
        <v>826</v>
      </c>
      <c r="E752" s="11">
        <v>95</v>
      </c>
      <c r="F752" s="12">
        <v>530.90526315789475</v>
      </c>
      <c r="G752" s="12">
        <v>13.684210526315789</v>
      </c>
      <c r="H752" s="12">
        <v>29.473684210526315</v>
      </c>
      <c r="I752" s="12">
        <v>44.210526315789473</v>
      </c>
      <c r="J752" s="12">
        <v>12.631578947368421</v>
      </c>
      <c r="K752" s="12">
        <v>86.315789473684205</v>
      </c>
      <c r="L752" s="12">
        <v>56.842105263157897</v>
      </c>
      <c r="M752" s="13">
        <v>95</v>
      </c>
      <c r="N752" s="14">
        <v>526.55789473684206</v>
      </c>
      <c r="O752" s="14">
        <v>8.4210526315789469</v>
      </c>
      <c r="P752" s="14">
        <v>36.842105263157897</v>
      </c>
      <c r="Q752" s="14">
        <v>47.368421052631582</v>
      </c>
      <c r="R752" s="14">
        <v>7.3684210526315788</v>
      </c>
      <c r="S752" s="14">
        <v>91.578947368421055</v>
      </c>
      <c r="T752" s="14">
        <v>54.736842105263158</v>
      </c>
      <c r="U752" s="15">
        <v>95</v>
      </c>
      <c r="V752" s="16">
        <v>525.9473684210526</v>
      </c>
      <c r="W752" s="16">
        <v>8.4210526315789469</v>
      </c>
      <c r="X752" s="16">
        <v>43.157894736842103</v>
      </c>
      <c r="Y752" s="16">
        <v>35.789473684210527</v>
      </c>
      <c r="Z752" s="16">
        <v>12.631578947368421</v>
      </c>
      <c r="AA752" s="16">
        <v>91.578947368421055</v>
      </c>
      <c r="AB752" s="16">
        <v>48.421052631578945</v>
      </c>
      <c r="AC752" s="17">
        <v>95</v>
      </c>
      <c r="AD752" s="18">
        <v>520.29473684210529</v>
      </c>
      <c r="AE752" s="18">
        <v>9.473684210526315</v>
      </c>
      <c r="AF752" s="18">
        <v>45.263157894736842</v>
      </c>
      <c r="AG752" s="18">
        <v>33.684210526315788</v>
      </c>
      <c r="AH752" s="18">
        <v>11.578947368421053</v>
      </c>
      <c r="AI752" s="18">
        <v>90.526315789473685</v>
      </c>
      <c r="AJ752" s="18">
        <v>45.263157894736842</v>
      </c>
      <c r="AK752" s="2" t="s">
        <v>147</v>
      </c>
    </row>
    <row r="753" spans="1:37" s="19" customFormat="1">
      <c r="A753" s="26">
        <v>672</v>
      </c>
      <c r="B753" s="27">
        <v>290</v>
      </c>
      <c r="C753" s="2" t="s">
        <v>824</v>
      </c>
      <c r="D753" s="2" t="s">
        <v>827</v>
      </c>
      <c r="E753" s="11">
        <v>88</v>
      </c>
      <c r="F753" s="12">
        <v>526.81818181818187</v>
      </c>
      <c r="G753" s="12">
        <v>14.772727272727273</v>
      </c>
      <c r="H753" s="12">
        <v>34.090909090909093</v>
      </c>
      <c r="I753" s="12">
        <v>37.5</v>
      </c>
      <c r="J753" s="12">
        <v>13.636363636363637</v>
      </c>
      <c r="K753" s="12">
        <v>85.227272727272734</v>
      </c>
      <c r="L753" s="12">
        <v>51.136363636363633</v>
      </c>
      <c r="M753" s="13">
        <v>88</v>
      </c>
      <c r="N753" s="14">
        <v>533.19318181818187</v>
      </c>
      <c r="O753" s="14">
        <v>5.6818181818181817</v>
      </c>
      <c r="P753" s="14">
        <v>38.636363636363633</v>
      </c>
      <c r="Q753" s="14">
        <v>44.31818181818182</v>
      </c>
      <c r="R753" s="14">
        <v>11.363636363636363</v>
      </c>
      <c r="S753" s="14">
        <v>94.318181818181813</v>
      </c>
      <c r="T753" s="14">
        <v>55.68181818181818</v>
      </c>
      <c r="U753" s="15">
        <v>88</v>
      </c>
      <c r="V753" s="16">
        <v>521.19318181818187</v>
      </c>
      <c r="W753" s="16">
        <v>10.227272727272727</v>
      </c>
      <c r="X753" s="16">
        <v>43.18181818181818</v>
      </c>
      <c r="Y753" s="16">
        <v>40.909090909090907</v>
      </c>
      <c r="Z753" s="16">
        <v>5.6818181818181817</v>
      </c>
      <c r="AA753" s="16">
        <v>89.772727272727266</v>
      </c>
      <c r="AB753" s="16">
        <v>46.590909090909093</v>
      </c>
      <c r="AC753" s="17">
        <v>88</v>
      </c>
      <c r="AD753" s="18">
        <v>527.6704545454545</v>
      </c>
      <c r="AE753" s="18">
        <v>5.6818181818181817</v>
      </c>
      <c r="AF753" s="18">
        <v>46.590909090909093</v>
      </c>
      <c r="AG753" s="18">
        <v>28.40909090909091</v>
      </c>
      <c r="AH753" s="18">
        <v>19.318181818181817</v>
      </c>
      <c r="AI753" s="18">
        <v>94.318181818181813</v>
      </c>
      <c r="AJ753" s="18">
        <v>47.727272727272727</v>
      </c>
      <c r="AK753" s="2" t="s">
        <v>147</v>
      </c>
    </row>
    <row r="754" spans="1:37" s="19" customFormat="1">
      <c r="A754" s="26">
        <v>673</v>
      </c>
      <c r="B754" s="27">
        <v>102</v>
      </c>
      <c r="C754" s="2" t="s">
        <v>828</v>
      </c>
      <c r="D754" s="2" t="s">
        <v>829</v>
      </c>
      <c r="E754" s="11">
        <v>118</v>
      </c>
      <c r="F754" s="12">
        <v>504.41525423728814</v>
      </c>
      <c r="G754" s="12">
        <v>27.966101694915253</v>
      </c>
      <c r="H754" s="12">
        <v>41.525423728813557</v>
      </c>
      <c r="I754" s="12">
        <v>22.881355932203391</v>
      </c>
      <c r="J754" s="12">
        <v>7.6271186440677967</v>
      </c>
      <c r="K754" s="12">
        <v>72.033898305084747</v>
      </c>
      <c r="L754" s="12">
        <v>30.508474576271187</v>
      </c>
      <c r="M754" s="13">
        <v>119</v>
      </c>
      <c r="N754" s="14">
        <v>511.0924369747899</v>
      </c>
      <c r="O754" s="14">
        <v>15.126050420168067</v>
      </c>
      <c r="P754" s="14">
        <v>49.579831932773111</v>
      </c>
      <c r="Q754" s="14">
        <v>31.932773109243698</v>
      </c>
      <c r="R754" s="14">
        <v>3.3613445378151261</v>
      </c>
      <c r="S754" s="14">
        <v>84.87394957983193</v>
      </c>
      <c r="T754" s="14">
        <v>35.294117647058826</v>
      </c>
      <c r="U754" s="15">
        <v>119</v>
      </c>
      <c r="V754" s="16">
        <v>515.27731092436977</v>
      </c>
      <c r="W754" s="16">
        <v>11.764705882352942</v>
      </c>
      <c r="X754" s="16">
        <v>47.058823529411768</v>
      </c>
      <c r="Y754" s="16">
        <v>31.932773109243698</v>
      </c>
      <c r="Z754" s="16">
        <v>9.2436974789915958</v>
      </c>
      <c r="AA754" s="16">
        <v>88.235294117647058</v>
      </c>
      <c r="AB754" s="16">
        <v>41.176470588235297</v>
      </c>
      <c r="AC754" s="17">
        <v>118</v>
      </c>
      <c r="AD754" s="18">
        <v>519.13559322033893</v>
      </c>
      <c r="AE754" s="18">
        <v>7.6271186440677967</v>
      </c>
      <c r="AF754" s="18">
        <v>49.152542372881356</v>
      </c>
      <c r="AG754" s="18">
        <v>28.8135593220339</v>
      </c>
      <c r="AH754" s="18">
        <v>14.40677966101695</v>
      </c>
      <c r="AI754" s="18">
        <v>92.372881355932208</v>
      </c>
      <c r="AJ754" s="18">
        <v>43.220338983050844</v>
      </c>
      <c r="AK754" s="2" t="s">
        <v>40</v>
      </c>
    </row>
    <row r="755" spans="1:37" s="19" customFormat="1">
      <c r="A755" s="26">
        <v>673</v>
      </c>
      <c r="B755" s="27">
        <v>202</v>
      </c>
      <c r="C755" s="2" t="s">
        <v>828</v>
      </c>
      <c r="D755" s="2" t="s">
        <v>830</v>
      </c>
      <c r="E755" s="11">
        <v>79</v>
      </c>
      <c r="F755" s="12">
        <v>497.96202531645571</v>
      </c>
      <c r="G755" s="12">
        <v>36.708860759493668</v>
      </c>
      <c r="H755" s="12">
        <v>29.11392405063291</v>
      </c>
      <c r="I755" s="12">
        <v>27.848101265822784</v>
      </c>
      <c r="J755" s="12">
        <v>6.3291139240506329</v>
      </c>
      <c r="K755" s="12">
        <v>63.291139240506332</v>
      </c>
      <c r="L755" s="12">
        <v>34.177215189873415</v>
      </c>
      <c r="M755" s="13">
        <v>81</v>
      </c>
      <c r="N755" s="14">
        <v>509.32098765432102</v>
      </c>
      <c r="O755" s="14">
        <v>22.222222222222221</v>
      </c>
      <c r="P755" s="14">
        <v>34.567901234567898</v>
      </c>
      <c r="Q755" s="14">
        <v>39.506172839506171</v>
      </c>
      <c r="R755" s="14">
        <v>3.7037037037037037</v>
      </c>
      <c r="S755" s="14">
        <v>77.777777777777771</v>
      </c>
      <c r="T755" s="14">
        <v>43.209876543209873</v>
      </c>
      <c r="U755" s="15">
        <v>81</v>
      </c>
      <c r="V755" s="16">
        <v>521.23456790123453</v>
      </c>
      <c r="W755" s="16">
        <v>22.222222222222221</v>
      </c>
      <c r="X755" s="16">
        <v>27.160493827160494</v>
      </c>
      <c r="Y755" s="16">
        <v>33.333333333333336</v>
      </c>
      <c r="Z755" s="16">
        <v>17.283950617283949</v>
      </c>
      <c r="AA755" s="16">
        <v>77.777777777777771</v>
      </c>
      <c r="AB755" s="16">
        <v>50.617283950617285</v>
      </c>
      <c r="AC755" s="17">
        <v>79</v>
      </c>
      <c r="AD755" s="18">
        <v>518.87341772151899</v>
      </c>
      <c r="AE755" s="18">
        <v>17.721518987341771</v>
      </c>
      <c r="AF755" s="18">
        <v>36.708860759493668</v>
      </c>
      <c r="AG755" s="18">
        <v>26.582278481012658</v>
      </c>
      <c r="AH755" s="18">
        <v>18.9873417721519</v>
      </c>
      <c r="AI755" s="18">
        <v>82.278481012658233</v>
      </c>
      <c r="AJ755" s="18">
        <v>45.569620253164558</v>
      </c>
      <c r="AK755" s="2" t="s">
        <v>40</v>
      </c>
    </row>
    <row r="756" spans="1:37" s="19" customFormat="1">
      <c r="A756" s="26">
        <v>673</v>
      </c>
      <c r="B756" s="27">
        <v>5050</v>
      </c>
      <c r="C756" s="2" t="s">
        <v>828</v>
      </c>
      <c r="D756" s="2" t="s">
        <v>831</v>
      </c>
      <c r="E756" s="11">
        <v>98</v>
      </c>
      <c r="F756" s="12">
        <v>499.5408163265306</v>
      </c>
      <c r="G756" s="12">
        <v>37.755102040816325</v>
      </c>
      <c r="H756" s="12">
        <v>31.632653061224488</v>
      </c>
      <c r="I756" s="12">
        <v>24.489795918367346</v>
      </c>
      <c r="J756" s="12">
        <v>6.1224489795918364</v>
      </c>
      <c r="K756" s="12">
        <v>62.244897959183675</v>
      </c>
      <c r="L756" s="12">
        <v>30.612244897959183</v>
      </c>
      <c r="M756" s="13">
        <v>98</v>
      </c>
      <c r="N756" s="14">
        <v>502.86734693877548</v>
      </c>
      <c r="O756" s="14">
        <v>21.428571428571427</v>
      </c>
      <c r="P756" s="14">
        <v>52.04081632653061</v>
      </c>
      <c r="Q756" s="14">
        <v>24.489795918367346</v>
      </c>
      <c r="R756" s="14">
        <v>2.0408163265306123</v>
      </c>
      <c r="S756" s="14">
        <v>78.571428571428569</v>
      </c>
      <c r="T756" s="14">
        <v>26.530612244897959</v>
      </c>
      <c r="U756" s="15">
        <v>98</v>
      </c>
      <c r="V756" s="16">
        <v>510.20408163265307</v>
      </c>
      <c r="W756" s="16">
        <v>18.367346938775512</v>
      </c>
      <c r="X756" s="16">
        <v>46.938775510204081</v>
      </c>
      <c r="Y756" s="16">
        <v>23.469387755102041</v>
      </c>
      <c r="Z756" s="16">
        <v>11.224489795918368</v>
      </c>
      <c r="AA756" s="16">
        <v>81.632653061224488</v>
      </c>
      <c r="AB756" s="16">
        <v>34.693877551020407</v>
      </c>
      <c r="AC756" s="17">
        <v>98</v>
      </c>
      <c r="AD756" s="18">
        <v>516.0612244897959</v>
      </c>
      <c r="AE756" s="18">
        <v>10.204081632653061</v>
      </c>
      <c r="AF756" s="18">
        <v>50</v>
      </c>
      <c r="AG756" s="18">
        <v>25.510204081632654</v>
      </c>
      <c r="AH756" s="18">
        <v>14.285714285714286</v>
      </c>
      <c r="AI756" s="18">
        <v>89.795918367346943</v>
      </c>
      <c r="AJ756" s="18">
        <v>39.795918367346935</v>
      </c>
      <c r="AK756" s="2" t="s">
        <v>40</v>
      </c>
    </row>
    <row r="757" spans="1:37" s="19" customFormat="1">
      <c r="A757" s="26">
        <v>674</v>
      </c>
      <c r="B757" s="27">
        <v>106</v>
      </c>
      <c r="C757" s="2" t="s">
        <v>832</v>
      </c>
      <c r="D757" s="2" t="s">
        <v>95</v>
      </c>
      <c r="E757" s="11">
        <v>104</v>
      </c>
      <c r="F757" s="12">
        <v>502.42307692307691</v>
      </c>
      <c r="G757" s="12">
        <v>29.807692307692307</v>
      </c>
      <c r="H757" s="12">
        <v>38.46153846153846</v>
      </c>
      <c r="I757" s="12">
        <v>26.923076923076923</v>
      </c>
      <c r="J757" s="12">
        <v>4.8076923076923075</v>
      </c>
      <c r="K757" s="12">
        <v>70.192307692307693</v>
      </c>
      <c r="L757" s="12">
        <v>31.73076923076923</v>
      </c>
      <c r="M757" s="13">
        <v>104</v>
      </c>
      <c r="N757" s="14">
        <v>511.25</v>
      </c>
      <c r="O757" s="14">
        <v>20.192307692307693</v>
      </c>
      <c r="P757" s="14">
        <v>42.307692307692307</v>
      </c>
      <c r="Q757" s="14">
        <v>33.653846153846153</v>
      </c>
      <c r="R757" s="14">
        <v>3.8461538461538463</v>
      </c>
      <c r="S757" s="14">
        <v>79.807692307692307</v>
      </c>
      <c r="T757" s="14">
        <v>37.5</v>
      </c>
      <c r="U757" s="15">
        <v>104</v>
      </c>
      <c r="V757" s="16">
        <v>501.79807692307691</v>
      </c>
      <c r="W757" s="16">
        <v>21.153846153846153</v>
      </c>
      <c r="X757" s="16">
        <v>54.807692307692307</v>
      </c>
      <c r="Y757" s="16">
        <v>22.115384615384617</v>
      </c>
      <c r="Z757" s="16">
        <v>1.9230769230769231</v>
      </c>
      <c r="AA757" s="16">
        <v>78.84615384615384</v>
      </c>
      <c r="AB757" s="16">
        <v>24.03846153846154</v>
      </c>
      <c r="AC757" s="17">
        <v>104</v>
      </c>
      <c r="AD757" s="18">
        <v>492.20192307692309</v>
      </c>
      <c r="AE757" s="18">
        <v>30.76923076923077</v>
      </c>
      <c r="AF757" s="18">
        <v>52.884615384615387</v>
      </c>
      <c r="AG757" s="18">
        <v>12.5</v>
      </c>
      <c r="AH757" s="18">
        <v>3.8461538461538463</v>
      </c>
      <c r="AI757" s="18">
        <v>69.230769230769226</v>
      </c>
      <c r="AJ757" s="18">
        <v>16.346153846153847</v>
      </c>
      <c r="AK757" s="2" t="s">
        <v>147</v>
      </c>
    </row>
    <row r="758" spans="1:37" s="19" customFormat="1">
      <c r="A758" s="26">
        <v>674</v>
      </c>
      <c r="B758" s="27">
        <v>1050</v>
      </c>
      <c r="C758" s="2" t="s">
        <v>832</v>
      </c>
      <c r="D758" s="2" t="s">
        <v>833</v>
      </c>
      <c r="E758" s="11">
        <v>34</v>
      </c>
      <c r="F758" s="12">
        <v>512.55882352941171</v>
      </c>
      <c r="G758" s="12">
        <v>26.470588235294116</v>
      </c>
      <c r="H758" s="12">
        <v>29.411764705882351</v>
      </c>
      <c r="I758" s="12">
        <v>35.294117647058826</v>
      </c>
      <c r="J758" s="12">
        <v>8.8235294117647065</v>
      </c>
      <c r="K758" s="12">
        <v>73.529411764705884</v>
      </c>
      <c r="L758" s="12">
        <v>44.117647058823529</v>
      </c>
      <c r="M758" s="13">
        <v>34</v>
      </c>
      <c r="N758" s="14">
        <v>521.5</v>
      </c>
      <c r="O758" s="14">
        <v>11.764705882352942</v>
      </c>
      <c r="P758" s="14">
        <v>50</v>
      </c>
      <c r="Q758" s="14">
        <v>32.352941176470587</v>
      </c>
      <c r="R758" s="14">
        <v>5.882352941176471</v>
      </c>
      <c r="S758" s="14">
        <v>88.235294117647058</v>
      </c>
      <c r="T758" s="14">
        <v>38.235294117647058</v>
      </c>
      <c r="U758" s="15">
        <v>34</v>
      </c>
      <c r="V758" s="16">
        <v>523.11764705882354</v>
      </c>
      <c r="W758" s="16">
        <v>5.882352941176471</v>
      </c>
      <c r="X758" s="16">
        <v>44.117647058823529</v>
      </c>
      <c r="Y758" s="16">
        <v>38.235294117647058</v>
      </c>
      <c r="Z758" s="16">
        <v>11.764705882352942</v>
      </c>
      <c r="AA758" s="16">
        <v>94.117647058823536</v>
      </c>
      <c r="AB758" s="16">
        <v>50</v>
      </c>
      <c r="AC758" s="17">
        <v>34</v>
      </c>
      <c r="AD758" s="18">
        <v>517.44117647058829</v>
      </c>
      <c r="AE758" s="18">
        <v>5.882352941176471</v>
      </c>
      <c r="AF758" s="18">
        <v>52.941176470588232</v>
      </c>
      <c r="AG758" s="18">
        <v>32.352941176470587</v>
      </c>
      <c r="AH758" s="18">
        <v>8.8235294117647065</v>
      </c>
      <c r="AI758" s="18">
        <v>94.117647058823536</v>
      </c>
      <c r="AJ758" s="18">
        <v>41.176470588235297</v>
      </c>
      <c r="AK758" s="2" t="s">
        <v>147</v>
      </c>
    </row>
    <row r="759" spans="1:37" s="19" customFormat="1">
      <c r="A759" s="26">
        <v>674</v>
      </c>
      <c r="B759" s="27">
        <v>2050</v>
      </c>
      <c r="C759" s="2" t="s">
        <v>832</v>
      </c>
      <c r="D759" s="2" t="s">
        <v>834</v>
      </c>
      <c r="E759" s="11">
        <v>15</v>
      </c>
      <c r="F759" s="12">
        <v>529</v>
      </c>
      <c r="G759" s="12">
        <v>13.333333333333334</v>
      </c>
      <c r="H759" s="12">
        <v>26.666666666666668</v>
      </c>
      <c r="I759" s="12">
        <v>46.666666666666664</v>
      </c>
      <c r="J759" s="12">
        <v>13.333333333333334</v>
      </c>
      <c r="K759" s="12">
        <v>86.666666666666671</v>
      </c>
      <c r="L759" s="12">
        <v>60</v>
      </c>
      <c r="M759" s="13">
        <v>15</v>
      </c>
      <c r="N759" s="14">
        <v>529.20000000000005</v>
      </c>
      <c r="O759" s="14">
        <v>6.666666666666667</v>
      </c>
      <c r="P759" s="14">
        <v>40</v>
      </c>
      <c r="Q759" s="14">
        <v>46.666666666666664</v>
      </c>
      <c r="R759" s="14">
        <v>6.666666666666667</v>
      </c>
      <c r="S759" s="14">
        <v>93.333333333333329</v>
      </c>
      <c r="T759" s="14">
        <v>53.333333333333336</v>
      </c>
      <c r="U759" s="15">
        <v>15</v>
      </c>
      <c r="V759" s="16">
        <v>511.46666666666664</v>
      </c>
      <c r="W759" s="16">
        <v>13.333333333333334</v>
      </c>
      <c r="X759" s="16">
        <v>53.333333333333336</v>
      </c>
      <c r="Y759" s="16">
        <v>33.333333333333336</v>
      </c>
      <c r="Z759" s="16">
        <v>0</v>
      </c>
      <c r="AA759" s="16">
        <v>86.666666666666671</v>
      </c>
      <c r="AB759" s="16">
        <v>33.333333333333336</v>
      </c>
      <c r="AC759" s="17">
        <v>15</v>
      </c>
      <c r="AD759" s="18">
        <v>496.73333333333335</v>
      </c>
      <c r="AE759" s="18">
        <v>20</v>
      </c>
      <c r="AF759" s="18">
        <v>66.666666666666671</v>
      </c>
      <c r="AG759" s="18">
        <v>6.666666666666667</v>
      </c>
      <c r="AH759" s="18">
        <v>6.666666666666667</v>
      </c>
      <c r="AI759" s="18">
        <v>80</v>
      </c>
      <c r="AJ759" s="18">
        <v>13.333333333333334</v>
      </c>
      <c r="AK759" s="2" t="s">
        <v>147</v>
      </c>
    </row>
    <row r="760" spans="1:37" s="19" customFormat="1">
      <c r="A760" s="26">
        <v>675</v>
      </c>
      <c r="B760" s="27">
        <v>100</v>
      </c>
      <c r="C760" s="2" t="s">
        <v>835</v>
      </c>
      <c r="D760" s="2" t="s">
        <v>836</v>
      </c>
      <c r="E760" s="11">
        <v>150</v>
      </c>
      <c r="F760" s="12">
        <v>502.43333333333334</v>
      </c>
      <c r="G760" s="12">
        <v>29.333333333333332</v>
      </c>
      <c r="H760" s="12">
        <v>40.666666666666664</v>
      </c>
      <c r="I760" s="12">
        <v>25.333333333333332</v>
      </c>
      <c r="J760" s="12">
        <v>4.666666666666667</v>
      </c>
      <c r="K760" s="12">
        <v>70.666666666666671</v>
      </c>
      <c r="L760" s="12">
        <v>30</v>
      </c>
      <c r="M760" s="13">
        <v>151</v>
      </c>
      <c r="N760" s="14">
        <v>518.40397350993373</v>
      </c>
      <c r="O760" s="14">
        <v>10.596026490066226</v>
      </c>
      <c r="P760" s="14">
        <v>48.34437086092715</v>
      </c>
      <c r="Q760" s="14">
        <v>34.437086092715234</v>
      </c>
      <c r="R760" s="14">
        <v>6.6225165562913908</v>
      </c>
      <c r="S760" s="14">
        <v>89.403973509933778</v>
      </c>
      <c r="T760" s="14">
        <v>41.059602649006621</v>
      </c>
      <c r="U760" s="15">
        <v>151</v>
      </c>
      <c r="V760" s="16">
        <v>509.9006622516556</v>
      </c>
      <c r="W760" s="16">
        <v>17.218543046357617</v>
      </c>
      <c r="X760" s="16">
        <v>49.006622516556291</v>
      </c>
      <c r="Y760" s="16">
        <v>26.490066225165563</v>
      </c>
      <c r="Z760" s="16">
        <v>7.2847682119205297</v>
      </c>
      <c r="AA760" s="16">
        <v>82.78145695364239</v>
      </c>
      <c r="AB760" s="16">
        <v>33.774834437086092</v>
      </c>
      <c r="AC760" s="17">
        <v>150</v>
      </c>
      <c r="AD760" s="18">
        <v>506.58666666666664</v>
      </c>
      <c r="AE760" s="18">
        <v>15.333333333333334</v>
      </c>
      <c r="AF760" s="18">
        <v>58</v>
      </c>
      <c r="AG760" s="18">
        <v>21.333333333333332</v>
      </c>
      <c r="AH760" s="18">
        <v>5.333333333333333</v>
      </c>
      <c r="AI760" s="18">
        <v>84.666666666666671</v>
      </c>
      <c r="AJ760" s="18">
        <v>26.666666666666668</v>
      </c>
      <c r="AK760" s="2" t="s">
        <v>128</v>
      </c>
    </row>
    <row r="761" spans="1:37" s="19" customFormat="1">
      <c r="A761" s="26">
        <v>675</v>
      </c>
      <c r="B761" s="27">
        <v>106</v>
      </c>
      <c r="C761" s="2" t="s">
        <v>835</v>
      </c>
      <c r="D761" s="2" t="s">
        <v>837</v>
      </c>
      <c r="E761" s="11">
        <v>108</v>
      </c>
      <c r="F761" s="12">
        <v>507.58333333333331</v>
      </c>
      <c r="G761" s="12">
        <v>26.851851851851851</v>
      </c>
      <c r="H761" s="12">
        <v>36.111111111111114</v>
      </c>
      <c r="I761" s="12">
        <v>25.925925925925927</v>
      </c>
      <c r="J761" s="12">
        <v>11.111111111111111</v>
      </c>
      <c r="K761" s="12">
        <v>73.148148148148152</v>
      </c>
      <c r="L761" s="12">
        <v>37.037037037037038</v>
      </c>
      <c r="M761" s="13">
        <v>108</v>
      </c>
      <c r="N761" s="14">
        <v>514.85185185185185</v>
      </c>
      <c r="O761" s="14">
        <v>15.74074074074074</v>
      </c>
      <c r="P761" s="14">
        <v>46.296296296296298</v>
      </c>
      <c r="Q761" s="14">
        <v>29.62962962962963</v>
      </c>
      <c r="R761" s="14">
        <v>8.3333333333333339</v>
      </c>
      <c r="S761" s="14">
        <v>84.259259259259252</v>
      </c>
      <c r="T761" s="14">
        <v>37.962962962962962</v>
      </c>
      <c r="U761" s="15">
        <v>108</v>
      </c>
      <c r="V761" s="16">
        <v>512.98148148148152</v>
      </c>
      <c r="W761" s="16">
        <v>19.444444444444443</v>
      </c>
      <c r="X761" s="16">
        <v>38.888888888888886</v>
      </c>
      <c r="Y761" s="16">
        <v>28.703703703703702</v>
      </c>
      <c r="Z761" s="16">
        <v>12.962962962962964</v>
      </c>
      <c r="AA761" s="16">
        <v>80.555555555555557</v>
      </c>
      <c r="AB761" s="16">
        <v>41.666666666666664</v>
      </c>
      <c r="AC761" s="17">
        <v>108</v>
      </c>
      <c r="AD761" s="18">
        <v>511.31481481481484</v>
      </c>
      <c r="AE761" s="18">
        <v>15.74074074074074</v>
      </c>
      <c r="AF761" s="18">
        <v>53.703703703703702</v>
      </c>
      <c r="AG761" s="18">
        <v>20.37037037037037</v>
      </c>
      <c r="AH761" s="18">
        <v>10.185185185185185</v>
      </c>
      <c r="AI761" s="18">
        <v>84.259259259259252</v>
      </c>
      <c r="AJ761" s="18">
        <v>30.555555555555557</v>
      </c>
      <c r="AK761" s="2" t="s">
        <v>128</v>
      </c>
    </row>
    <row r="762" spans="1:37" s="19" customFormat="1">
      <c r="A762" s="26">
        <v>675</v>
      </c>
      <c r="B762" s="27">
        <v>107</v>
      </c>
      <c r="C762" s="2" t="s">
        <v>835</v>
      </c>
      <c r="D762" s="2" t="s">
        <v>838</v>
      </c>
      <c r="E762" s="11">
        <v>121</v>
      </c>
      <c r="F762" s="12">
        <v>494.84297520661158</v>
      </c>
      <c r="G762" s="12">
        <v>32.231404958677686</v>
      </c>
      <c r="H762" s="12">
        <v>38.016528925619838</v>
      </c>
      <c r="I762" s="12">
        <v>27.272727272727273</v>
      </c>
      <c r="J762" s="12">
        <v>2.4793388429752068</v>
      </c>
      <c r="K762" s="12">
        <v>67.768595041322314</v>
      </c>
      <c r="L762" s="12">
        <v>29.75206611570248</v>
      </c>
      <c r="M762" s="13">
        <v>121</v>
      </c>
      <c r="N762" s="14">
        <v>519.2066115702479</v>
      </c>
      <c r="O762" s="14">
        <v>10.743801652892563</v>
      </c>
      <c r="P762" s="14">
        <v>49.586776859504134</v>
      </c>
      <c r="Q762" s="14">
        <v>33.884297520661157</v>
      </c>
      <c r="R762" s="14">
        <v>5.785123966942149</v>
      </c>
      <c r="S762" s="14">
        <v>89.256198347107443</v>
      </c>
      <c r="T762" s="14">
        <v>39.669421487603309</v>
      </c>
      <c r="U762" s="15">
        <v>121</v>
      </c>
      <c r="V762" s="16">
        <v>501.35537190082647</v>
      </c>
      <c r="W762" s="16">
        <v>26.446280991735538</v>
      </c>
      <c r="X762" s="16">
        <v>47.933884297520663</v>
      </c>
      <c r="Y762" s="16">
        <v>19.834710743801654</v>
      </c>
      <c r="Z762" s="16">
        <v>5.785123966942149</v>
      </c>
      <c r="AA762" s="16">
        <v>73.553719008264466</v>
      </c>
      <c r="AB762" s="16">
        <v>25.619834710743802</v>
      </c>
      <c r="AC762" s="17">
        <v>121</v>
      </c>
      <c r="AD762" s="18">
        <v>509.15702479338842</v>
      </c>
      <c r="AE762" s="18">
        <v>18.181818181818183</v>
      </c>
      <c r="AF762" s="18">
        <v>50.413223140495866</v>
      </c>
      <c r="AG762" s="18">
        <v>19.008264462809919</v>
      </c>
      <c r="AH762" s="18">
        <v>12.396694214876034</v>
      </c>
      <c r="AI762" s="18">
        <v>81.818181818181813</v>
      </c>
      <c r="AJ762" s="18">
        <v>31.404958677685951</v>
      </c>
      <c r="AK762" s="2" t="s">
        <v>128</v>
      </c>
    </row>
    <row r="763" spans="1:37" s="19" customFormat="1">
      <c r="A763" s="26">
        <v>675</v>
      </c>
      <c r="B763" s="27">
        <v>108</v>
      </c>
      <c r="C763" s="2" t="s">
        <v>835</v>
      </c>
      <c r="D763" s="2" t="s">
        <v>663</v>
      </c>
      <c r="E763" s="11">
        <v>138</v>
      </c>
      <c r="F763" s="12">
        <v>500.63768115942031</v>
      </c>
      <c r="G763" s="12">
        <v>36.956521739130437</v>
      </c>
      <c r="H763" s="12">
        <v>26.811594202898551</v>
      </c>
      <c r="I763" s="12">
        <v>28.260869565217391</v>
      </c>
      <c r="J763" s="12">
        <v>7.9710144927536231</v>
      </c>
      <c r="K763" s="12">
        <v>63.043478260869563</v>
      </c>
      <c r="L763" s="12">
        <v>36.231884057971016</v>
      </c>
      <c r="M763" s="13">
        <v>138</v>
      </c>
      <c r="N763" s="14">
        <v>503.28260869565219</v>
      </c>
      <c r="O763" s="14">
        <v>28.985507246376812</v>
      </c>
      <c r="P763" s="14">
        <v>42.753623188405797</v>
      </c>
      <c r="Q763" s="14">
        <v>23.913043478260871</v>
      </c>
      <c r="R763" s="14">
        <v>4.3478260869565215</v>
      </c>
      <c r="S763" s="14">
        <v>71.014492753623188</v>
      </c>
      <c r="T763" s="14">
        <v>28.260869565217391</v>
      </c>
      <c r="U763" s="15">
        <v>138</v>
      </c>
      <c r="V763" s="16">
        <v>507.87681159420288</v>
      </c>
      <c r="W763" s="16">
        <v>23.188405797101449</v>
      </c>
      <c r="X763" s="16">
        <v>42.753623188405797</v>
      </c>
      <c r="Y763" s="16">
        <v>25.362318840579711</v>
      </c>
      <c r="Z763" s="16">
        <v>8.695652173913043</v>
      </c>
      <c r="AA763" s="16">
        <v>76.811594202898547</v>
      </c>
      <c r="AB763" s="16">
        <v>34.05797101449275</v>
      </c>
      <c r="AC763" s="17">
        <v>138</v>
      </c>
      <c r="AD763" s="18">
        <v>506.92028985507244</v>
      </c>
      <c r="AE763" s="18">
        <v>22.463768115942027</v>
      </c>
      <c r="AF763" s="18">
        <v>48.550724637681157</v>
      </c>
      <c r="AG763" s="18">
        <v>16.666666666666668</v>
      </c>
      <c r="AH763" s="18">
        <v>12.318840579710145</v>
      </c>
      <c r="AI763" s="18">
        <v>77.536231884057969</v>
      </c>
      <c r="AJ763" s="18">
        <v>28.985507246376812</v>
      </c>
      <c r="AK763" s="2" t="s">
        <v>128</v>
      </c>
    </row>
    <row r="764" spans="1:37" s="19" customFormat="1">
      <c r="A764" s="26">
        <v>675</v>
      </c>
      <c r="B764" s="27">
        <v>191</v>
      </c>
      <c r="C764" s="2" t="s">
        <v>835</v>
      </c>
      <c r="D764" s="2" t="s">
        <v>839</v>
      </c>
      <c r="E764" s="11">
        <v>124</v>
      </c>
      <c r="F764" s="12">
        <v>481.87903225806451</v>
      </c>
      <c r="G764" s="12">
        <v>46.774193548387096</v>
      </c>
      <c r="H764" s="12">
        <v>30.64516129032258</v>
      </c>
      <c r="I764" s="12">
        <v>21.774193548387096</v>
      </c>
      <c r="J764" s="12">
        <v>0.80645161290322576</v>
      </c>
      <c r="K764" s="12">
        <v>53.225806451612904</v>
      </c>
      <c r="L764" s="12">
        <v>22.580645161290324</v>
      </c>
      <c r="M764" s="13">
        <v>123</v>
      </c>
      <c r="N764" s="14">
        <v>503.82926829268291</v>
      </c>
      <c r="O764" s="14">
        <v>24.390243902439025</v>
      </c>
      <c r="P764" s="14">
        <v>47.154471544715449</v>
      </c>
      <c r="Q764" s="14">
        <v>25.203252032520325</v>
      </c>
      <c r="R764" s="14">
        <v>3.2520325203252032</v>
      </c>
      <c r="S764" s="14">
        <v>75.609756097560975</v>
      </c>
      <c r="T764" s="14">
        <v>28.45528455284553</v>
      </c>
      <c r="U764" s="15">
        <v>124</v>
      </c>
      <c r="V764" s="16">
        <v>492.94354838709677</v>
      </c>
      <c r="W764" s="16">
        <v>35.483870967741936</v>
      </c>
      <c r="X764" s="16">
        <v>42.741935483870968</v>
      </c>
      <c r="Y764" s="16">
        <v>20.161290322580644</v>
      </c>
      <c r="Z764" s="16">
        <v>1.6129032258064515</v>
      </c>
      <c r="AA764" s="16">
        <v>64.516129032258064</v>
      </c>
      <c r="AB764" s="16">
        <v>21.774193548387096</v>
      </c>
      <c r="AC764" s="17">
        <v>124</v>
      </c>
      <c r="AD764" s="18">
        <v>486.52419354838707</v>
      </c>
      <c r="AE764" s="18">
        <v>36.29032258064516</v>
      </c>
      <c r="AF764" s="18">
        <v>53.225806451612904</v>
      </c>
      <c r="AG764" s="18">
        <v>9.67741935483871</v>
      </c>
      <c r="AH764" s="18">
        <v>0.80645161290322576</v>
      </c>
      <c r="AI764" s="18">
        <v>63.70967741935484</v>
      </c>
      <c r="AJ764" s="18">
        <v>10.483870967741936</v>
      </c>
      <c r="AK764" s="2" t="s">
        <v>128</v>
      </c>
    </row>
    <row r="765" spans="1:37" s="19" customFormat="1">
      <c r="A765" s="26">
        <v>675</v>
      </c>
      <c r="B765" s="27">
        <v>194</v>
      </c>
      <c r="C765" s="2" t="s">
        <v>835</v>
      </c>
      <c r="D765" s="2" t="s">
        <v>840</v>
      </c>
      <c r="E765" s="11">
        <v>111</v>
      </c>
      <c r="F765" s="12">
        <v>487.82882882882882</v>
      </c>
      <c r="G765" s="12">
        <v>42.342342342342342</v>
      </c>
      <c r="H765" s="12">
        <v>38.738738738738739</v>
      </c>
      <c r="I765" s="12">
        <v>14.414414414414415</v>
      </c>
      <c r="J765" s="12">
        <v>4.5045045045045047</v>
      </c>
      <c r="K765" s="12">
        <v>57.657657657657658</v>
      </c>
      <c r="L765" s="12">
        <v>18.918918918918919</v>
      </c>
      <c r="M765" s="13">
        <v>111</v>
      </c>
      <c r="N765" s="14">
        <v>491.40540540540542</v>
      </c>
      <c r="O765" s="14">
        <v>36.936936936936938</v>
      </c>
      <c r="P765" s="14">
        <v>48.648648648648646</v>
      </c>
      <c r="Q765" s="14">
        <v>12.612612612612613</v>
      </c>
      <c r="R765" s="14">
        <v>1.8018018018018018</v>
      </c>
      <c r="S765" s="14">
        <v>63.063063063063062</v>
      </c>
      <c r="T765" s="14">
        <v>14.414414414414415</v>
      </c>
      <c r="U765" s="15">
        <v>111</v>
      </c>
      <c r="V765" s="16">
        <v>488.80180180180179</v>
      </c>
      <c r="W765" s="16">
        <v>34.234234234234236</v>
      </c>
      <c r="X765" s="16">
        <v>53.153153153153156</v>
      </c>
      <c r="Y765" s="16">
        <v>11.711711711711711</v>
      </c>
      <c r="Z765" s="16">
        <v>0.90090090090090091</v>
      </c>
      <c r="AA765" s="16">
        <v>65.765765765765764</v>
      </c>
      <c r="AB765" s="16">
        <v>12.612612612612613</v>
      </c>
      <c r="AC765" s="17">
        <v>111</v>
      </c>
      <c r="AD765" s="18">
        <v>485.27027027027026</v>
      </c>
      <c r="AE765" s="18">
        <v>37.837837837837839</v>
      </c>
      <c r="AF765" s="18">
        <v>48.648648648648646</v>
      </c>
      <c r="AG765" s="18">
        <v>9.9099099099099099</v>
      </c>
      <c r="AH765" s="18">
        <v>3.6036036036036037</v>
      </c>
      <c r="AI765" s="18">
        <v>62.162162162162161</v>
      </c>
      <c r="AJ765" s="18">
        <v>13.513513513513514</v>
      </c>
      <c r="AK765" s="2" t="s">
        <v>128</v>
      </c>
    </row>
    <row r="766" spans="1:37" s="19" customFormat="1">
      <c r="A766" s="26">
        <v>675</v>
      </c>
      <c r="B766" s="27">
        <v>196</v>
      </c>
      <c r="C766" s="2" t="s">
        <v>835</v>
      </c>
      <c r="D766" s="2" t="s">
        <v>841</v>
      </c>
      <c r="E766" s="11">
        <v>105</v>
      </c>
      <c r="F766" s="12">
        <v>513.86666666666667</v>
      </c>
      <c r="G766" s="12">
        <v>25.714285714285715</v>
      </c>
      <c r="H766" s="12">
        <v>35.238095238095241</v>
      </c>
      <c r="I766" s="12">
        <v>26.666666666666668</v>
      </c>
      <c r="J766" s="12">
        <v>12.380952380952381</v>
      </c>
      <c r="K766" s="12">
        <v>74.285714285714292</v>
      </c>
      <c r="L766" s="12">
        <v>39.047619047619051</v>
      </c>
      <c r="M766" s="13">
        <v>106</v>
      </c>
      <c r="N766" s="14">
        <v>518.69811320754718</v>
      </c>
      <c r="O766" s="14">
        <v>15.09433962264151</v>
      </c>
      <c r="P766" s="14">
        <v>46.226415094339622</v>
      </c>
      <c r="Q766" s="14">
        <v>27.358490566037737</v>
      </c>
      <c r="R766" s="14">
        <v>11.320754716981131</v>
      </c>
      <c r="S766" s="14">
        <v>84.905660377358487</v>
      </c>
      <c r="T766" s="14">
        <v>38.679245283018865</v>
      </c>
      <c r="U766" s="15">
        <v>106</v>
      </c>
      <c r="V766" s="16">
        <v>512.28301886792451</v>
      </c>
      <c r="W766" s="16">
        <v>16.037735849056602</v>
      </c>
      <c r="X766" s="16">
        <v>40.566037735849058</v>
      </c>
      <c r="Y766" s="16">
        <v>35.849056603773583</v>
      </c>
      <c r="Z766" s="16">
        <v>7.5471698113207548</v>
      </c>
      <c r="AA766" s="16">
        <v>83.962264150943398</v>
      </c>
      <c r="AB766" s="16">
        <v>43.39622641509434</v>
      </c>
      <c r="AC766" s="17">
        <v>105</v>
      </c>
      <c r="AD766" s="18">
        <v>517.18095238095236</v>
      </c>
      <c r="AE766" s="18">
        <v>18.095238095238095</v>
      </c>
      <c r="AF766" s="18">
        <v>40.952380952380949</v>
      </c>
      <c r="AG766" s="18">
        <v>24.761904761904763</v>
      </c>
      <c r="AH766" s="18">
        <v>16.19047619047619</v>
      </c>
      <c r="AI766" s="18">
        <v>81.904761904761898</v>
      </c>
      <c r="AJ766" s="18">
        <v>40.952380952380949</v>
      </c>
      <c r="AK766" s="2" t="s">
        <v>128</v>
      </c>
    </row>
    <row r="767" spans="1:37" s="19" customFormat="1">
      <c r="A767" s="26">
        <v>675</v>
      </c>
      <c r="B767" s="27">
        <v>197</v>
      </c>
      <c r="C767" s="2" t="s">
        <v>835</v>
      </c>
      <c r="D767" s="2" t="s">
        <v>842</v>
      </c>
      <c r="E767" s="11">
        <v>82</v>
      </c>
      <c r="F767" s="12">
        <v>495.7439024390244</v>
      </c>
      <c r="G767" s="12">
        <v>40.243902439024389</v>
      </c>
      <c r="H767" s="12">
        <v>25.609756097560975</v>
      </c>
      <c r="I767" s="12">
        <v>25.609756097560975</v>
      </c>
      <c r="J767" s="12">
        <v>8.536585365853659</v>
      </c>
      <c r="K767" s="12">
        <v>59.756097560975611</v>
      </c>
      <c r="L767" s="12">
        <v>34.146341463414636</v>
      </c>
      <c r="M767" s="13">
        <v>81</v>
      </c>
      <c r="N767" s="14">
        <v>497.75308641975306</v>
      </c>
      <c r="O767" s="14">
        <v>34.567901234567898</v>
      </c>
      <c r="P767" s="14">
        <v>38.271604938271608</v>
      </c>
      <c r="Q767" s="14">
        <v>23.456790123456791</v>
      </c>
      <c r="R767" s="14">
        <v>3.7037037037037037</v>
      </c>
      <c r="S767" s="14">
        <v>65.432098765432102</v>
      </c>
      <c r="T767" s="14">
        <v>27.160493827160494</v>
      </c>
      <c r="U767" s="15">
        <v>81</v>
      </c>
      <c r="V767" s="16">
        <v>504.81481481481484</v>
      </c>
      <c r="W767" s="16">
        <v>29.62962962962963</v>
      </c>
      <c r="X767" s="16">
        <v>37.037037037037038</v>
      </c>
      <c r="Y767" s="16">
        <v>22.222222222222221</v>
      </c>
      <c r="Z767" s="16">
        <v>11.111111111111111</v>
      </c>
      <c r="AA767" s="16">
        <v>70.370370370370367</v>
      </c>
      <c r="AB767" s="16">
        <v>33.333333333333336</v>
      </c>
      <c r="AC767" s="17">
        <v>81</v>
      </c>
      <c r="AD767" s="18">
        <v>505.06172839506172</v>
      </c>
      <c r="AE767" s="18">
        <v>24.691358024691358</v>
      </c>
      <c r="AF767" s="18">
        <v>44.444444444444443</v>
      </c>
      <c r="AG767" s="18">
        <v>16.049382716049383</v>
      </c>
      <c r="AH767" s="18">
        <v>14.814814814814815</v>
      </c>
      <c r="AI767" s="18">
        <v>75.308641975308646</v>
      </c>
      <c r="AJ767" s="18">
        <v>30.864197530864196</v>
      </c>
      <c r="AK767" s="2" t="s">
        <v>128</v>
      </c>
    </row>
    <row r="768" spans="1:37" s="19" customFormat="1">
      <c r="A768" s="26">
        <v>675</v>
      </c>
      <c r="B768" s="27">
        <v>200</v>
      </c>
      <c r="C768" s="2" t="s">
        <v>835</v>
      </c>
      <c r="D768" s="2" t="s">
        <v>553</v>
      </c>
      <c r="E768" s="11">
        <v>106</v>
      </c>
      <c r="F768" s="12">
        <v>503.34905660377359</v>
      </c>
      <c r="G768" s="12">
        <v>27.358490566037737</v>
      </c>
      <c r="H768" s="12">
        <v>39.622641509433961</v>
      </c>
      <c r="I768" s="12">
        <v>29.245283018867923</v>
      </c>
      <c r="J768" s="12">
        <v>3.7735849056603774</v>
      </c>
      <c r="K768" s="12">
        <v>72.64150943396227</v>
      </c>
      <c r="L768" s="12">
        <v>33.018867924528301</v>
      </c>
      <c r="M768" s="13">
        <v>106</v>
      </c>
      <c r="N768" s="14">
        <v>515.71698113207549</v>
      </c>
      <c r="O768" s="14">
        <v>20.754716981132077</v>
      </c>
      <c r="P768" s="14">
        <v>35.849056603773583</v>
      </c>
      <c r="Q768" s="14">
        <v>36.79245283018868</v>
      </c>
      <c r="R768" s="14">
        <v>6.6037735849056602</v>
      </c>
      <c r="S768" s="14">
        <v>79.245283018867923</v>
      </c>
      <c r="T768" s="14">
        <v>43.39622641509434</v>
      </c>
      <c r="U768" s="15">
        <v>106</v>
      </c>
      <c r="V768" s="16">
        <v>499.55660377358492</v>
      </c>
      <c r="W768" s="16">
        <v>28.30188679245283</v>
      </c>
      <c r="X768" s="16">
        <v>42.452830188679243</v>
      </c>
      <c r="Y768" s="16">
        <v>23.584905660377359</v>
      </c>
      <c r="Z768" s="16">
        <v>5.6603773584905657</v>
      </c>
      <c r="AA768" s="16">
        <v>71.698113207547166</v>
      </c>
      <c r="AB768" s="16">
        <v>29.245283018867923</v>
      </c>
      <c r="AC768" s="17">
        <v>106</v>
      </c>
      <c r="AD768" s="18">
        <v>500.95283018867923</v>
      </c>
      <c r="AE768" s="18">
        <v>20.754716981132077</v>
      </c>
      <c r="AF768" s="18">
        <v>58.490566037735846</v>
      </c>
      <c r="AG768" s="18">
        <v>17.924528301886792</v>
      </c>
      <c r="AH768" s="18">
        <v>2.8301886792452828</v>
      </c>
      <c r="AI768" s="18">
        <v>79.245283018867923</v>
      </c>
      <c r="AJ768" s="18">
        <v>20.754716981132077</v>
      </c>
      <c r="AK768" s="2" t="s">
        <v>128</v>
      </c>
    </row>
    <row r="769" spans="1:37" s="19" customFormat="1">
      <c r="A769" s="26">
        <v>675</v>
      </c>
      <c r="B769" s="27">
        <v>203</v>
      </c>
      <c r="C769" s="2" t="s">
        <v>835</v>
      </c>
      <c r="D769" s="2" t="s">
        <v>843</v>
      </c>
      <c r="E769" s="11">
        <v>123</v>
      </c>
      <c r="F769" s="12">
        <v>516.66666666666663</v>
      </c>
      <c r="G769" s="12">
        <v>21.13821138211382</v>
      </c>
      <c r="H769" s="12">
        <v>34.959349593495936</v>
      </c>
      <c r="I769" s="12">
        <v>34.959349593495936</v>
      </c>
      <c r="J769" s="12">
        <v>8.9430894308943092</v>
      </c>
      <c r="K769" s="12">
        <v>78.861788617886177</v>
      </c>
      <c r="L769" s="12">
        <v>43.902439024390247</v>
      </c>
      <c r="M769" s="13">
        <v>123</v>
      </c>
      <c r="N769" s="14">
        <v>512.60162601626018</v>
      </c>
      <c r="O769" s="14">
        <v>17.073170731707318</v>
      </c>
      <c r="P769" s="14">
        <v>50.40650406504065</v>
      </c>
      <c r="Q769" s="14">
        <v>26.016260162601625</v>
      </c>
      <c r="R769" s="14">
        <v>6.5040650406504064</v>
      </c>
      <c r="S769" s="14">
        <v>82.926829268292678</v>
      </c>
      <c r="T769" s="14">
        <v>32.520325203252035</v>
      </c>
      <c r="U769" s="15">
        <v>123</v>
      </c>
      <c r="V769" s="16">
        <v>510.88617886178861</v>
      </c>
      <c r="W769" s="16">
        <v>17.886178861788618</v>
      </c>
      <c r="X769" s="16">
        <v>49.59349593495935</v>
      </c>
      <c r="Y769" s="16">
        <v>21.951219512195124</v>
      </c>
      <c r="Z769" s="16">
        <v>10.56910569105691</v>
      </c>
      <c r="AA769" s="16">
        <v>82.113821138211378</v>
      </c>
      <c r="AB769" s="16">
        <v>32.520325203252035</v>
      </c>
      <c r="AC769" s="17">
        <v>123</v>
      </c>
      <c r="AD769" s="18">
        <v>507.91869918699189</v>
      </c>
      <c r="AE769" s="18">
        <v>21.13821138211382</v>
      </c>
      <c r="AF769" s="18">
        <v>50.40650406504065</v>
      </c>
      <c r="AG769" s="18">
        <v>20.325203252032519</v>
      </c>
      <c r="AH769" s="18">
        <v>8.1300813008130088</v>
      </c>
      <c r="AI769" s="18">
        <v>78.861788617886177</v>
      </c>
      <c r="AJ769" s="18">
        <v>28.45528455284553</v>
      </c>
      <c r="AK769" s="2" t="s">
        <v>128</v>
      </c>
    </row>
    <row r="770" spans="1:37" s="19" customFormat="1">
      <c r="A770" s="26">
        <v>675</v>
      </c>
      <c r="B770" s="27">
        <v>207</v>
      </c>
      <c r="C770" s="2" t="s">
        <v>835</v>
      </c>
      <c r="D770" s="2" t="s">
        <v>339</v>
      </c>
      <c r="E770" s="11">
        <v>106</v>
      </c>
      <c r="F770" s="12">
        <v>512.05660377358492</v>
      </c>
      <c r="G770" s="12">
        <v>28.30188679245283</v>
      </c>
      <c r="H770" s="12">
        <v>32.075471698113205</v>
      </c>
      <c r="I770" s="12">
        <v>28.30188679245283</v>
      </c>
      <c r="J770" s="12">
        <v>11.320754716981131</v>
      </c>
      <c r="K770" s="12">
        <v>71.698113207547166</v>
      </c>
      <c r="L770" s="12">
        <v>39.622641509433961</v>
      </c>
      <c r="M770" s="13">
        <v>106</v>
      </c>
      <c r="N770" s="14">
        <v>521.69811320754718</v>
      </c>
      <c r="O770" s="14">
        <v>11.320754716981131</v>
      </c>
      <c r="P770" s="14">
        <v>51.886792452830186</v>
      </c>
      <c r="Q770" s="14">
        <v>29.245283018867923</v>
      </c>
      <c r="R770" s="14">
        <v>7.5471698113207548</v>
      </c>
      <c r="S770" s="14">
        <v>88.679245283018872</v>
      </c>
      <c r="T770" s="14">
        <v>36.79245283018868</v>
      </c>
      <c r="U770" s="15">
        <v>106</v>
      </c>
      <c r="V770" s="16">
        <v>513.63207547169816</v>
      </c>
      <c r="W770" s="16">
        <v>21.69811320754717</v>
      </c>
      <c r="X770" s="16">
        <v>38.679245283018865</v>
      </c>
      <c r="Y770" s="16">
        <v>26.415094339622641</v>
      </c>
      <c r="Z770" s="16">
        <v>13.20754716981132</v>
      </c>
      <c r="AA770" s="16">
        <v>78.301886792452834</v>
      </c>
      <c r="AB770" s="16">
        <v>39.622641509433961</v>
      </c>
      <c r="AC770" s="17">
        <v>106</v>
      </c>
      <c r="AD770" s="18">
        <v>512.72641509433959</v>
      </c>
      <c r="AE770" s="18">
        <v>18.867924528301888</v>
      </c>
      <c r="AF770" s="18">
        <v>46.226415094339622</v>
      </c>
      <c r="AG770" s="18">
        <v>18.867924528301888</v>
      </c>
      <c r="AH770" s="18">
        <v>16.037735849056602</v>
      </c>
      <c r="AI770" s="18">
        <v>81.132075471698116</v>
      </c>
      <c r="AJ770" s="18">
        <v>34.905660377358494</v>
      </c>
      <c r="AK770" s="2" t="s">
        <v>128</v>
      </c>
    </row>
    <row r="771" spans="1:37" s="19" customFormat="1">
      <c r="A771" s="26">
        <v>675</v>
      </c>
      <c r="B771" s="27">
        <v>208</v>
      </c>
      <c r="C771" s="2" t="s">
        <v>835</v>
      </c>
      <c r="D771" s="2" t="s">
        <v>844</v>
      </c>
      <c r="E771" s="11">
        <v>105</v>
      </c>
      <c r="F771" s="12">
        <v>492.14285714285717</v>
      </c>
      <c r="G771" s="12">
        <v>39.047619047619051</v>
      </c>
      <c r="H771" s="12">
        <v>40.952380952380949</v>
      </c>
      <c r="I771" s="12">
        <v>11.428571428571429</v>
      </c>
      <c r="J771" s="12">
        <v>8.5714285714285712</v>
      </c>
      <c r="K771" s="12">
        <v>60.952380952380949</v>
      </c>
      <c r="L771" s="12">
        <v>20</v>
      </c>
      <c r="M771" s="13">
        <v>107</v>
      </c>
      <c r="N771" s="14">
        <v>512.31775700934577</v>
      </c>
      <c r="O771" s="14">
        <v>18.691588785046729</v>
      </c>
      <c r="P771" s="14">
        <v>52.336448598130843</v>
      </c>
      <c r="Q771" s="14">
        <v>19.626168224299064</v>
      </c>
      <c r="R771" s="14">
        <v>9.3457943925233646</v>
      </c>
      <c r="S771" s="14">
        <v>81.308411214953267</v>
      </c>
      <c r="T771" s="14">
        <v>28.971962616822431</v>
      </c>
      <c r="U771" s="15">
        <v>107</v>
      </c>
      <c r="V771" s="16">
        <v>498.79439252336448</v>
      </c>
      <c r="W771" s="16">
        <v>26.168224299065422</v>
      </c>
      <c r="X771" s="16">
        <v>50.467289719626166</v>
      </c>
      <c r="Y771" s="16">
        <v>18.691588785046729</v>
      </c>
      <c r="Z771" s="16">
        <v>4.6728971962616823</v>
      </c>
      <c r="AA771" s="16">
        <v>73.831775700934585</v>
      </c>
      <c r="AB771" s="16">
        <v>23.364485981308412</v>
      </c>
      <c r="AC771" s="17">
        <v>105</v>
      </c>
      <c r="AD771" s="18">
        <v>496.48571428571427</v>
      </c>
      <c r="AE771" s="18">
        <v>27.61904761904762</v>
      </c>
      <c r="AF771" s="18">
        <v>52.38095238095238</v>
      </c>
      <c r="AG771" s="18">
        <v>12.380952380952381</v>
      </c>
      <c r="AH771" s="18">
        <v>7.6190476190476186</v>
      </c>
      <c r="AI771" s="18">
        <v>72.38095238095238</v>
      </c>
      <c r="AJ771" s="18">
        <v>20</v>
      </c>
      <c r="AK771" s="2" t="s">
        <v>128</v>
      </c>
    </row>
    <row r="772" spans="1:37" s="19" customFormat="1">
      <c r="A772" s="26">
        <v>675</v>
      </c>
      <c r="B772" s="27">
        <v>209</v>
      </c>
      <c r="C772" s="2" t="s">
        <v>835</v>
      </c>
      <c r="D772" s="2" t="s">
        <v>46</v>
      </c>
      <c r="E772" s="11">
        <v>115</v>
      </c>
      <c r="F772" s="12">
        <v>506.74782608695654</v>
      </c>
      <c r="G772" s="12">
        <v>27.826086956521738</v>
      </c>
      <c r="H772" s="12">
        <v>33.913043478260867</v>
      </c>
      <c r="I772" s="12">
        <v>30.434782608695652</v>
      </c>
      <c r="J772" s="12">
        <v>7.8260869565217392</v>
      </c>
      <c r="K772" s="12">
        <v>72.173913043478265</v>
      </c>
      <c r="L772" s="12">
        <v>38.260869565217391</v>
      </c>
      <c r="M772" s="13">
        <v>115</v>
      </c>
      <c r="N772" s="14">
        <v>517.00869565217397</v>
      </c>
      <c r="O772" s="14">
        <v>19.130434782608695</v>
      </c>
      <c r="P772" s="14">
        <v>40.869565217391305</v>
      </c>
      <c r="Q772" s="14">
        <v>32.173913043478258</v>
      </c>
      <c r="R772" s="14">
        <v>7.8260869565217392</v>
      </c>
      <c r="S772" s="14">
        <v>80.869565217391298</v>
      </c>
      <c r="T772" s="14">
        <v>40</v>
      </c>
      <c r="U772" s="15">
        <v>115</v>
      </c>
      <c r="V772" s="16">
        <v>503.64347826086959</v>
      </c>
      <c r="W772" s="16">
        <v>23.478260869565219</v>
      </c>
      <c r="X772" s="16">
        <v>46.086956521739133</v>
      </c>
      <c r="Y772" s="16">
        <v>24.347826086956523</v>
      </c>
      <c r="Z772" s="16">
        <v>6.0869565217391308</v>
      </c>
      <c r="AA772" s="16">
        <v>76.521739130434781</v>
      </c>
      <c r="AB772" s="16">
        <v>30.434782608695652</v>
      </c>
      <c r="AC772" s="17">
        <v>115</v>
      </c>
      <c r="AD772" s="18">
        <v>484.87826086956522</v>
      </c>
      <c r="AE772" s="18">
        <v>37.391304347826086</v>
      </c>
      <c r="AF772" s="18">
        <v>53.043478260869563</v>
      </c>
      <c r="AG772" s="18">
        <v>8.695652173913043</v>
      </c>
      <c r="AH772" s="18">
        <v>0.86956521739130432</v>
      </c>
      <c r="AI772" s="18">
        <v>62.608695652173914</v>
      </c>
      <c r="AJ772" s="18">
        <v>9.5652173913043477</v>
      </c>
      <c r="AK772" s="2" t="s">
        <v>128</v>
      </c>
    </row>
    <row r="773" spans="1:37" s="19" customFormat="1">
      <c r="A773" s="26">
        <v>675</v>
      </c>
      <c r="B773" s="27">
        <v>211</v>
      </c>
      <c r="C773" s="2" t="s">
        <v>835</v>
      </c>
      <c r="D773" s="2" t="s">
        <v>845</v>
      </c>
      <c r="E773" s="11">
        <v>128</v>
      </c>
      <c r="F773" s="12">
        <v>517.734375</v>
      </c>
      <c r="G773" s="12">
        <v>23.4375</v>
      </c>
      <c r="H773" s="12">
        <v>33.59375</v>
      </c>
      <c r="I773" s="12">
        <v>32.8125</v>
      </c>
      <c r="J773" s="12">
        <v>10.15625</v>
      </c>
      <c r="K773" s="12">
        <v>76.5625</v>
      </c>
      <c r="L773" s="12">
        <v>42.96875</v>
      </c>
      <c r="M773" s="13">
        <v>128</v>
      </c>
      <c r="N773" s="14">
        <v>534.5234375</v>
      </c>
      <c r="O773" s="14">
        <v>7.03125</v>
      </c>
      <c r="P773" s="14">
        <v>32.8125</v>
      </c>
      <c r="Q773" s="14">
        <v>46.875</v>
      </c>
      <c r="R773" s="14">
        <v>13.28125</v>
      </c>
      <c r="S773" s="14">
        <v>92.96875</v>
      </c>
      <c r="T773" s="14">
        <v>60.15625</v>
      </c>
      <c r="U773" s="15">
        <v>128</v>
      </c>
      <c r="V773" s="16">
        <v>518.8046875</v>
      </c>
      <c r="W773" s="16">
        <v>12.5</v>
      </c>
      <c r="X773" s="16">
        <v>46.875</v>
      </c>
      <c r="Y773" s="16">
        <v>32.03125</v>
      </c>
      <c r="Z773" s="16">
        <v>8.59375</v>
      </c>
      <c r="AA773" s="16">
        <v>87.5</v>
      </c>
      <c r="AB773" s="16">
        <v>40.625</v>
      </c>
      <c r="AC773" s="17">
        <v>128</v>
      </c>
      <c r="AD773" s="18">
        <v>520.328125</v>
      </c>
      <c r="AE773" s="18">
        <v>10.15625</v>
      </c>
      <c r="AF773" s="18">
        <v>44.53125</v>
      </c>
      <c r="AG773" s="18">
        <v>28.90625</v>
      </c>
      <c r="AH773" s="18">
        <v>16.40625</v>
      </c>
      <c r="AI773" s="18">
        <v>89.84375</v>
      </c>
      <c r="AJ773" s="18">
        <v>45.3125</v>
      </c>
      <c r="AK773" s="2" t="s">
        <v>128</v>
      </c>
    </row>
    <row r="774" spans="1:37" s="19" customFormat="1">
      <c r="A774" s="26">
        <v>675</v>
      </c>
      <c r="B774" s="27">
        <v>291</v>
      </c>
      <c r="C774" s="2" t="s">
        <v>835</v>
      </c>
      <c r="D774" s="2" t="s">
        <v>846</v>
      </c>
      <c r="E774" s="11">
        <v>139</v>
      </c>
      <c r="F774" s="12">
        <v>469.46762589928056</v>
      </c>
      <c r="G774" s="12">
        <v>53.956834532374103</v>
      </c>
      <c r="H774" s="12">
        <v>31.654676258992804</v>
      </c>
      <c r="I774" s="12">
        <v>13.669064748201439</v>
      </c>
      <c r="J774" s="12">
        <v>0.71942446043165464</v>
      </c>
      <c r="K774" s="12">
        <v>46.043165467625897</v>
      </c>
      <c r="L774" s="12">
        <v>14.388489208633093</v>
      </c>
      <c r="M774" s="13">
        <v>140</v>
      </c>
      <c r="N774" s="14">
        <v>485.07857142857142</v>
      </c>
      <c r="O774" s="14">
        <v>43.571428571428569</v>
      </c>
      <c r="P774" s="14">
        <v>40.714285714285715</v>
      </c>
      <c r="Q774" s="14">
        <v>15</v>
      </c>
      <c r="R774" s="14">
        <v>0.7142857142857143</v>
      </c>
      <c r="S774" s="14">
        <v>56.428571428571431</v>
      </c>
      <c r="T774" s="14">
        <v>15.714285714285714</v>
      </c>
      <c r="U774" s="15">
        <v>140</v>
      </c>
      <c r="V774" s="16">
        <v>491.80714285714288</v>
      </c>
      <c r="W774" s="16">
        <v>33.571428571428569</v>
      </c>
      <c r="X774" s="16">
        <v>49.285714285714285</v>
      </c>
      <c r="Y774" s="16">
        <v>14.285714285714286</v>
      </c>
      <c r="Z774" s="16">
        <v>2.8571428571428572</v>
      </c>
      <c r="AA774" s="16">
        <v>66.428571428571431</v>
      </c>
      <c r="AB774" s="16">
        <v>17.142857142857142</v>
      </c>
      <c r="AC774" s="17">
        <v>139</v>
      </c>
      <c r="AD774" s="18">
        <v>491.63309352517985</v>
      </c>
      <c r="AE774" s="18">
        <v>35.251798561151077</v>
      </c>
      <c r="AF774" s="18">
        <v>49.640287769784173</v>
      </c>
      <c r="AG774" s="18">
        <v>10.791366906474821</v>
      </c>
      <c r="AH774" s="18">
        <v>4.3165467625899279</v>
      </c>
      <c r="AI774" s="18">
        <v>64.748201438848923</v>
      </c>
      <c r="AJ774" s="18">
        <v>15.107913669064748</v>
      </c>
      <c r="AK774" s="2" t="s">
        <v>128</v>
      </c>
    </row>
    <row r="775" spans="1:37" s="19" customFormat="1">
      <c r="A775" s="26">
        <v>675</v>
      </c>
      <c r="B775" s="27">
        <v>294</v>
      </c>
      <c r="C775" s="2" t="s">
        <v>835</v>
      </c>
      <c r="D775" s="2" t="s">
        <v>847</v>
      </c>
      <c r="E775" s="11">
        <v>54</v>
      </c>
      <c r="F775" s="12">
        <v>502.85185185185185</v>
      </c>
      <c r="G775" s="12">
        <v>29.62962962962963</v>
      </c>
      <c r="H775" s="12">
        <v>29.62962962962963</v>
      </c>
      <c r="I775" s="12">
        <v>37.037037037037038</v>
      </c>
      <c r="J775" s="12">
        <v>3.7037037037037037</v>
      </c>
      <c r="K775" s="12">
        <v>70.370370370370367</v>
      </c>
      <c r="L775" s="12">
        <v>40.74074074074074</v>
      </c>
      <c r="M775" s="13">
        <v>54</v>
      </c>
      <c r="N775" s="14">
        <v>508.05555555555554</v>
      </c>
      <c r="O775" s="14">
        <v>20.37037037037037</v>
      </c>
      <c r="P775" s="14">
        <v>48.148148148148145</v>
      </c>
      <c r="Q775" s="14">
        <v>29.62962962962963</v>
      </c>
      <c r="R775" s="14">
        <v>1.8518518518518519</v>
      </c>
      <c r="S775" s="14">
        <v>79.629629629629633</v>
      </c>
      <c r="T775" s="14">
        <v>31.481481481481481</v>
      </c>
      <c r="U775" s="15">
        <v>54</v>
      </c>
      <c r="V775" s="16">
        <v>500.2037037037037</v>
      </c>
      <c r="W775" s="16">
        <v>24.074074074074073</v>
      </c>
      <c r="X775" s="16">
        <v>50</v>
      </c>
      <c r="Y775" s="16">
        <v>20.37037037037037</v>
      </c>
      <c r="Z775" s="16">
        <v>5.5555555555555554</v>
      </c>
      <c r="AA775" s="16">
        <v>75.925925925925924</v>
      </c>
      <c r="AB775" s="16">
        <v>25.925925925925927</v>
      </c>
      <c r="AC775" s="17">
        <v>54</v>
      </c>
      <c r="AD775" s="18">
        <v>501.57407407407408</v>
      </c>
      <c r="AE775" s="18">
        <v>22.222222222222221</v>
      </c>
      <c r="AF775" s="18">
        <v>53.703703703703702</v>
      </c>
      <c r="AG775" s="18">
        <v>12.962962962962964</v>
      </c>
      <c r="AH775" s="18">
        <v>11.111111111111111</v>
      </c>
      <c r="AI775" s="18">
        <v>77.777777777777771</v>
      </c>
      <c r="AJ775" s="18">
        <v>24.074074074074073</v>
      </c>
      <c r="AK775" s="2" t="s">
        <v>128</v>
      </c>
    </row>
    <row r="776" spans="1:37" s="19" customFormat="1">
      <c r="A776" s="26">
        <v>675</v>
      </c>
      <c r="B776" s="27">
        <v>297</v>
      </c>
      <c r="C776" s="2" t="s">
        <v>835</v>
      </c>
      <c r="D776" s="2" t="s">
        <v>237</v>
      </c>
      <c r="E776" s="11">
        <v>118</v>
      </c>
      <c r="F776" s="12">
        <v>495.87288135593218</v>
      </c>
      <c r="G776" s="12">
        <v>33.898305084745765</v>
      </c>
      <c r="H776" s="12">
        <v>44.915254237288138</v>
      </c>
      <c r="I776" s="12">
        <v>16.949152542372882</v>
      </c>
      <c r="J776" s="12">
        <v>4.2372881355932206</v>
      </c>
      <c r="K776" s="12">
        <v>66.101694915254242</v>
      </c>
      <c r="L776" s="12">
        <v>21.1864406779661</v>
      </c>
      <c r="M776" s="13">
        <v>118</v>
      </c>
      <c r="N776" s="14">
        <v>509.10169491525426</v>
      </c>
      <c r="O776" s="14">
        <v>22.881355932203391</v>
      </c>
      <c r="P776" s="14">
        <v>46.610169491525426</v>
      </c>
      <c r="Q776" s="14">
        <v>25.423728813559322</v>
      </c>
      <c r="R776" s="14">
        <v>5.0847457627118642</v>
      </c>
      <c r="S776" s="14">
        <v>77.118644067796609</v>
      </c>
      <c r="T776" s="14">
        <v>30.508474576271187</v>
      </c>
      <c r="U776" s="15">
        <v>118</v>
      </c>
      <c r="V776" s="16">
        <v>496.24576271186442</v>
      </c>
      <c r="W776" s="16">
        <v>25.423728813559322</v>
      </c>
      <c r="X776" s="16">
        <v>52.542372881355931</v>
      </c>
      <c r="Y776" s="16">
        <v>18.64406779661017</v>
      </c>
      <c r="Z776" s="16">
        <v>3.3898305084745761</v>
      </c>
      <c r="AA776" s="16">
        <v>74.576271186440678</v>
      </c>
      <c r="AB776" s="16">
        <v>22.033898305084747</v>
      </c>
      <c r="AC776" s="17">
        <v>118</v>
      </c>
      <c r="AD776" s="18">
        <v>494.25423728813558</v>
      </c>
      <c r="AE776" s="18">
        <v>24.576271186440678</v>
      </c>
      <c r="AF776" s="18">
        <v>61.864406779661017</v>
      </c>
      <c r="AG776" s="18">
        <v>11.016949152542374</v>
      </c>
      <c r="AH776" s="18">
        <v>2.5423728813559321</v>
      </c>
      <c r="AI776" s="18">
        <v>75.423728813559322</v>
      </c>
      <c r="AJ776" s="18">
        <v>13.559322033898304</v>
      </c>
      <c r="AK776" s="2" t="s">
        <v>128</v>
      </c>
    </row>
    <row r="777" spans="1:37" s="19" customFormat="1">
      <c r="A777" s="26">
        <v>675</v>
      </c>
      <c r="B777" s="27">
        <v>303</v>
      </c>
      <c r="C777" s="2" t="s">
        <v>835</v>
      </c>
      <c r="D777" s="2" t="s">
        <v>848</v>
      </c>
      <c r="E777" s="11">
        <v>134</v>
      </c>
      <c r="F777" s="12">
        <v>499.34328358208955</v>
      </c>
      <c r="G777" s="12">
        <v>32.089552238805972</v>
      </c>
      <c r="H777" s="12">
        <v>35.07462686567164</v>
      </c>
      <c r="I777" s="12">
        <v>28.35820895522388</v>
      </c>
      <c r="J777" s="12">
        <v>4.4776119402985071</v>
      </c>
      <c r="K777" s="12">
        <v>67.910447761194035</v>
      </c>
      <c r="L777" s="12">
        <v>32.835820895522389</v>
      </c>
      <c r="M777" s="13">
        <v>134</v>
      </c>
      <c r="N777" s="14">
        <v>508.2238805970149</v>
      </c>
      <c r="O777" s="14">
        <v>23.880597014925375</v>
      </c>
      <c r="P777" s="14">
        <v>35.820895522388057</v>
      </c>
      <c r="Q777" s="14">
        <v>36.567164179104481</v>
      </c>
      <c r="R777" s="14">
        <v>3.7313432835820897</v>
      </c>
      <c r="S777" s="14">
        <v>76.119402985074629</v>
      </c>
      <c r="T777" s="14">
        <v>40.298507462686565</v>
      </c>
      <c r="U777" s="15">
        <v>134</v>
      </c>
      <c r="V777" s="16">
        <v>505.2761194029851</v>
      </c>
      <c r="W777" s="16">
        <v>24.626865671641792</v>
      </c>
      <c r="X777" s="16">
        <v>41.791044776119406</v>
      </c>
      <c r="Y777" s="16">
        <v>28.35820895522388</v>
      </c>
      <c r="Z777" s="16">
        <v>5.2238805970149258</v>
      </c>
      <c r="AA777" s="16">
        <v>75.373134328358205</v>
      </c>
      <c r="AB777" s="16">
        <v>33.582089552238806</v>
      </c>
      <c r="AC777" s="17">
        <v>134</v>
      </c>
      <c r="AD777" s="18">
        <v>508.15671641791045</v>
      </c>
      <c r="AE777" s="18">
        <v>20.895522388059703</v>
      </c>
      <c r="AF777" s="18">
        <v>46.268656716417908</v>
      </c>
      <c r="AG777" s="18">
        <v>23.134328358208954</v>
      </c>
      <c r="AH777" s="18">
        <v>9.7014925373134329</v>
      </c>
      <c r="AI777" s="18">
        <v>79.104477611940297</v>
      </c>
      <c r="AJ777" s="18">
        <v>32.835820895522389</v>
      </c>
      <c r="AK777" s="2" t="s">
        <v>128</v>
      </c>
    </row>
    <row r="778" spans="1:37" s="19" customFormat="1">
      <c r="A778" s="26">
        <v>675</v>
      </c>
      <c r="B778" s="27">
        <v>403</v>
      </c>
      <c r="C778" s="2" t="s">
        <v>835</v>
      </c>
      <c r="D778" s="2" t="s">
        <v>849</v>
      </c>
      <c r="E778" s="11">
        <v>144</v>
      </c>
      <c r="F778" s="12">
        <v>513.79166666666663</v>
      </c>
      <c r="G778" s="12">
        <v>27.083333333333332</v>
      </c>
      <c r="H778" s="12">
        <v>31.944444444444443</v>
      </c>
      <c r="I778" s="12">
        <v>31.25</v>
      </c>
      <c r="J778" s="12">
        <v>9.7222222222222214</v>
      </c>
      <c r="K778" s="12">
        <v>72.916666666666671</v>
      </c>
      <c r="L778" s="12">
        <v>40.972222222222221</v>
      </c>
      <c r="M778" s="13">
        <v>145</v>
      </c>
      <c r="N778" s="14">
        <v>521.648275862069</v>
      </c>
      <c r="O778" s="14">
        <v>13.103448275862069</v>
      </c>
      <c r="P778" s="14">
        <v>42.068965517241381</v>
      </c>
      <c r="Q778" s="14">
        <v>36.551724137931032</v>
      </c>
      <c r="R778" s="14">
        <v>8.2758620689655178</v>
      </c>
      <c r="S778" s="14">
        <v>86.896551724137936</v>
      </c>
      <c r="T778" s="14">
        <v>44.827586206896555</v>
      </c>
      <c r="U778" s="15">
        <v>145</v>
      </c>
      <c r="V778" s="16">
        <v>512.28965517241375</v>
      </c>
      <c r="W778" s="16">
        <v>13.103448275862069</v>
      </c>
      <c r="X778" s="16">
        <v>46.896551724137929</v>
      </c>
      <c r="Y778" s="16">
        <v>32.413793103448278</v>
      </c>
      <c r="Z778" s="16">
        <v>7.5862068965517242</v>
      </c>
      <c r="AA778" s="16">
        <v>86.896551724137936</v>
      </c>
      <c r="AB778" s="16">
        <v>40</v>
      </c>
      <c r="AC778" s="17">
        <v>144</v>
      </c>
      <c r="AD778" s="18">
        <v>521.50694444444446</v>
      </c>
      <c r="AE778" s="18">
        <v>11.805555555555555</v>
      </c>
      <c r="AF778" s="18">
        <v>41.666666666666664</v>
      </c>
      <c r="AG778" s="18">
        <v>29.166666666666668</v>
      </c>
      <c r="AH778" s="18">
        <v>17.361111111111111</v>
      </c>
      <c r="AI778" s="18">
        <v>88.194444444444443</v>
      </c>
      <c r="AJ778" s="18">
        <v>46.527777777777779</v>
      </c>
      <c r="AK778" s="2" t="s">
        <v>128</v>
      </c>
    </row>
    <row r="779" spans="1:37" s="19" customFormat="1">
      <c r="A779" s="26">
        <v>675</v>
      </c>
      <c r="B779" s="27">
        <v>407</v>
      </c>
      <c r="C779" s="2" t="s">
        <v>835</v>
      </c>
      <c r="D779" s="2" t="s">
        <v>850</v>
      </c>
      <c r="E779" s="11">
        <v>96</v>
      </c>
      <c r="F779" s="12">
        <v>526.58333333333337</v>
      </c>
      <c r="G779" s="12">
        <v>14.583333333333334</v>
      </c>
      <c r="H779" s="12">
        <v>36.458333333333336</v>
      </c>
      <c r="I779" s="12">
        <v>36.458333333333336</v>
      </c>
      <c r="J779" s="12">
        <v>12.5</v>
      </c>
      <c r="K779" s="12">
        <v>85.416666666666671</v>
      </c>
      <c r="L779" s="12">
        <v>48.958333333333336</v>
      </c>
      <c r="M779" s="13">
        <v>96</v>
      </c>
      <c r="N779" s="14">
        <v>532.16666666666663</v>
      </c>
      <c r="O779" s="14">
        <v>7.291666666666667</v>
      </c>
      <c r="P779" s="14">
        <v>36.458333333333336</v>
      </c>
      <c r="Q779" s="14">
        <v>45.833333333333336</v>
      </c>
      <c r="R779" s="14">
        <v>10.416666666666666</v>
      </c>
      <c r="S779" s="14">
        <v>92.708333333333329</v>
      </c>
      <c r="T779" s="14">
        <v>56.25</v>
      </c>
      <c r="U779" s="15">
        <v>96</v>
      </c>
      <c r="V779" s="16">
        <v>522.63541666666663</v>
      </c>
      <c r="W779" s="16">
        <v>7.291666666666667</v>
      </c>
      <c r="X779" s="16">
        <v>47.916666666666664</v>
      </c>
      <c r="Y779" s="16">
        <v>33.333333333333336</v>
      </c>
      <c r="Z779" s="16">
        <v>11.458333333333334</v>
      </c>
      <c r="AA779" s="16">
        <v>92.708333333333329</v>
      </c>
      <c r="AB779" s="16">
        <v>44.791666666666664</v>
      </c>
      <c r="AC779" s="17">
        <v>96</v>
      </c>
      <c r="AD779" s="18">
        <v>528.23958333333337</v>
      </c>
      <c r="AE779" s="18">
        <v>8.3333333333333339</v>
      </c>
      <c r="AF779" s="18">
        <v>37.5</v>
      </c>
      <c r="AG779" s="18">
        <v>31.25</v>
      </c>
      <c r="AH779" s="18">
        <v>22.916666666666668</v>
      </c>
      <c r="AI779" s="18">
        <v>91.666666666666671</v>
      </c>
      <c r="AJ779" s="18">
        <v>54.166666666666664</v>
      </c>
      <c r="AK779" s="2" t="s">
        <v>128</v>
      </c>
    </row>
    <row r="780" spans="1:37" s="19" customFormat="1">
      <c r="A780" s="26">
        <v>675</v>
      </c>
      <c r="B780" s="27">
        <v>409</v>
      </c>
      <c r="C780" s="2" t="s">
        <v>835</v>
      </c>
      <c r="D780" s="2" t="s">
        <v>851</v>
      </c>
      <c r="E780" s="11">
        <v>127</v>
      </c>
      <c r="F780" s="12">
        <v>497.74803149606299</v>
      </c>
      <c r="G780" s="12">
        <v>40.15748031496063</v>
      </c>
      <c r="H780" s="12">
        <v>29.133858267716537</v>
      </c>
      <c r="I780" s="12">
        <v>22.834645669291337</v>
      </c>
      <c r="J780" s="12">
        <v>7.8740157480314963</v>
      </c>
      <c r="K780" s="12">
        <v>59.84251968503937</v>
      </c>
      <c r="L780" s="12">
        <v>30.708661417322833</v>
      </c>
      <c r="M780" s="13">
        <v>127</v>
      </c>
      <c r="N780" s="14">
        <v>505.8031496062992</v>
      </c>
      <c r="O780" s="14">
        <v>25.196850393700789</v>
      </c>
      <c r="P780" s="14">
        <v>42.519685039370081</v>
      </c>
      <c r="Q780" s="14">
        <v>27.559055118110237</v>
      </c>
      <c r="R780" s="14">
        <v>4.7244094488188972</v>
      </c>
      <c r="S780" s="14">
        <v>74.803149606299215</v>
      </c>
      <c r="T780" s="14">
        <v>32.283464566929133</v>
      </c>
      <c r="U780" s="15">
        <v>127</v>
      </c>
      <c r="V780" s="16">
        <v>506.14960629921262</v>
      </c>
      <c r="W780" s="16">
        <v>25.196850393700789</v>
      </c>
      <c r="X780" s="16">
        <v>41.732283464566926</v>
      </c>
      <c r="Y780" s="16">
        <v>26.771653543307085</v>
      </c>
      <c r="Z780" s="16">
        <v>6.2992125984251972</v>
      </c>
      <c r="AA780" s="16">
        <v>74.803149606299215</v>
      </c>
      <c r="AB780" s="16">
        <v>33.070866141732282</v>
      </c>
      <c r="AC780" s="17">
        <v>127</v>
      </c>
      <c r="AD780" s="18">
        <v>511.45669291338584</v>
      </c>
      <c r="AE780" s="18">
        <v>18.110236220472441</v>
      </c>
      <c r="AF780" s="18">
        <v>44.881889763779526</v>
      </c>
      <c r="AG780" s="18">
        <v>24.409448818897637</v>
      </c>
      <c r="AH780" s="18">
        <v>12.598425196850394</v>
      </c>
      <c r="AI780" s="18">
        <v>81.889763779527556</v>
      </c>
      <c r="AJ780" s="18">
        <v>37.00787401574803</v>
      </c>
      <c r="AK780" s="2" t="s">
        <v>128</v>
      </c>
    </row>
    <row r="781" spans="1:37" s="19" customFormat="1">
      <c r="A781" s="26">
        <v>675</v>
      </c>
      <c r="B781" s="27">
        <v>503</v>
      </c>
      <c r="C781" s="2" t="s">
        <v>835</v>
      </c>
      <c r="D781" s="2" t="s">
        <v>852</v>
      </c>
      <c r="E781" s="11">
        <v>106</v>
      </c>
      <c r="F781" s="12">
        <v>511.06603773584908</v>
      </c>
      <c r="G781" s="12">
        <v>29.245283018867923</v>
      </c>
      <c r="H781" s="12">
        <v>28.30188679245283</v>
      </c>
      <c r="I781" s="12">
        <v>33.018867924528301</v>
      </c>
      <c r="J781" s="12">
        <v>9.433962264150944</v>
      </c>
      <c r="K781" s="12">
        <v>70.754716981132077</v>
      </c>
      <c r="L781" s="12">
        <v>42.452830188679243</v>
      </c>
      <c r="M781" s="13">
        <v>108</v>
      </c>
      <c r="N781" s="14">
        <v>511.75925925925924</v>
      </c>
      <c r="O781" s="14">
        <v>19.444444444444443</v>
      </c>
      <c r="P781" s="14">
        <v>46.296296296296298</v>
      </c>
      <c r="Q781" s="14">
        <v>28.703703703703702</v>
      </c>
      <c r="R781" s="14">
        <v>5.5555555555555554</v>
      </c>
      <c r="S781" s="14">
        <v>80.555555555555557</v>
      </c>
      <c r="T781" s="14">
        <v>34.25925925925926</v>
      </c>
      <c r="U781" s="15">
        <v>107</v>
      </c>
      <c r="V781" s="16">
        <v>512.52336448598135</v>
      </c>
      <c r="W781" s="16">
        <v>17.757009345794394</v>
      </c>
      <c r="X781" s="16">
        <v>43.925233644859816</v>
      </c>
      <c r="Y781" s="16">
        <v>28.971962616822431</v>
      </c>
      <c r="Z781" s="16">
        <v>9.3457943925233646</v>
      </c>
      <c r="AA781" s="16">
        <v>82.242990654205613</v>
      </c>
      <c r="AB781" s="16">
        <v>38.317757009345797</v>
      </c>
      <c r="AC781" s="17">
        <v>105</v>
      </c>
      <c r="AD781" s="18">
        <v>515.01904761904757</v>
      </c>
      <c r="AE781" s="18">
        <v>18.095238095238095</v>
      </c>
      <c r="AF781" s="18">
        <v>44.761904761904759</v>
      </c>
      <c r="AG781" s="18">
        <v>21.904761904761905</v>
      </c>
      <c r="AH781" s="18">
        <v>15.238095238095237</v>
      </c>
      <c r="AI781" s="18">
        <v>81.904761904761898</v>
      </c>
      <c r="AJ781" s="18">
        <v>37.142857142857146</v>
      </c>
      <c r="AK781" s="2" t="s">
        <v>128</v>
      </c>
    </row>
    <row r="782" spans="1:37" s="19" customFormat="1">
      <c r="A782" s="26">
        <v>675</v>
      </c>
      <c r="B782" s="27">
        <v>509</v>
      </c>
      <c r="C782" s="2" t="s">
        <v>835</v>
      </c>
      <c r="D782" s="2" t="s">
        <v>853</v>
      </c>
      <c r="E782" s="11">
        <v>115</v>
      </c>
      <c r="F782" s="12">
        <v>523.81739130434778</v>
      </c>
      <c r="G782" s="12">
        <v>14.782608695652174</v>
      </c>
      <c r="H782" s="12">
        <v>33.043478260869563</v>
      </c>
      <c r="I782" s="12">
        <v>46.086956521739133</v>
      </c>
      <c r="J782" s="12">
        <v>6.0869565217391308</v>
      </c>
      <c r="K782" s="12">
        <v>85.217391304347828</v>
      </c>
      <c r="L782" s="12">
        <v>52.173913043478258</v>
      </c>
      <c r="M782" s="13">
        <v>115</v>
      </c>
      <c r="N782" s="14">
        <v>529.00869565217397</v>
      </c>
      <c r="O782" s="14">
        <v>6.9565217391304346</v>
      </c>
      <c r="P782" s="14">
        <v>40.869565217391305</v>
      </c>
      <c r="Q782" s="14">
        <v>43.478260869565219</v>
      </c>
      <c r="R782" s="14">
        <v>8.695652173913043</v>
      </c>
      <c r="S782" s="14">
        <v>93.043478260869563</v>
      </c>
      <c r="T782" s="14">
        <v>52.173913043478258</v>
      </c>
      <c r="U782" s="15">
        <v>115</v>
      </c>
      <c r="V782" s="16">
        <v>523.33913043478265</v>
      </c>
      <c r="W782" s="16">
        <v>7.8260869565217392</v>
      </c>
      <c r="X782" s="16">
        <v>45.217391304347828</v>
      </c>
      <c r="Y782" s="16">
        <v>38.260869565217391</v>
      </c>
      <c r="Z782" s="16">
        <v>8.695652173913043</v>
      </c>
      <c r="AA782" s="16">
        <v>92.173913043478265</v>
      </c>
      <c r="AB782" s="16">
        <v>46.956521739130437</v>
      </c>
      <c r="AC782" s="17">
        <v>115</v>
      </c>
      <c r="AD782" s="18">
        <v>512.36521739130433</v>
      </c>
      <c r="AE782" s="18">
        <v>12.173913043478262</v>
      </c>
      <c r="AF782" s="18">
        <v>54.782608695652172</v>
      </c>
      <c r="AG782" s="18">
        <v>28.695652173913043</v>
      </c>
      <c r="AH782" s="18">
        <v>4.3478260869565215</v>
      </c>
      <c r="AI782" s="18">
        <v>87.826086956521735</v>
      </c>
      <c r="AJ782" s="18">
        <v>33.043478260869563</v>
      </c>
      <c r="AK782" s="2" t="s">
        <v>128</v>
      </c>
    </row>
    <row r="783" spans="1:37" s="19" customFormat="1">
      <c r="A783" s="26">
        <v>675</v>
      </c>
      <c r="B783" s="27">
        <v>1050</v>
      </c>
      <c r="C783" s="2" t="s">
        <v>835</v>
      </c>
      <c r="D783" s="2" t="s">
        <v>797</v>
      </c>
      <c r="E783" s="11">
        <v>121</v>
      </c>
      <c r="F783" s="12">
        <v>493.59504132231405</v>
      </c>
      <c r="G783" s="12">
        <v>33.057851239669418</v>
      </c>
      <c r="H783" s="12">
        <v>43.801652892561982</v>
      </c>
      <c r="I783" s="12">
        <v>20.66115702479339</v>
      </c>
      <c r="J783" s="12">
        <v>2.4793388429752068</v>
      </c>
      <c r="K783" s="12">
        <v>66.942148760330582</v>
      </c>
      <c r="L783" s="12">
        <v>23.140495867768596</v>
      </c>
      <c r="M783" s="13">
        <v>121</v>
      </c>
      <c r="N783" s="14">
        <v>510.50413223140498</v>
      </c>
      <c r="O783" s="14">
        <v>23.140495867768596</v>
      </c>
      <c r="P783" s="14">
        <v>39.669421487603309</v>
      </c>
      <c r="Q783" s="14">
        <v>30.578512396694215</v>
      </c>
      <c r="R783" s="14">
        <v>6.6115702479338845</v>
      </c>
      <c r="S783" s="14">
        <v>76.859504132231407</v>
      </c>
      <c r="T783" s="14">
        <v>37.190082644628099</v>
      </c>
      <c r="U783" s="15">
        <v>121</v>
      </c>
      <c r="V783" s="16">
        <v>498.21487603305786</v>
      </c>
      <c r="W783" s="16">
        <v>28.925619834710744</v>
      </c>
      <c r="X783" s="16">
        <v>47.933884297520663</v>
      </c>
      <c r="Y783" s="16">
        <v>18.181818181818183</v>
      </c>
      <c r="Z783" s="16">
        <v>4.9586776859504136</v>
      </c>
      <c r="AA783" s="16">
        <v>71.074380165289256</v>
      </c>
      <c r="AB783" s="16">
        <v>23.140495867768596</v>
      </c>
      <c r="AC783" s="17">
        <v>121</v>
      </c>
      <c r="AD783" s="18">
        <v>500.97520661157023</v>
      </c>
      <c r="AE783" s="18">
        <v>20.66115702479339</v>
      </c>
      <c r="AF783" s="18">
        <v>57.851239669421489</v>
      </c>
      <c r="AG783" s="18">
        <v>16.528925619834709</v>
      </c>
      <c r="AH783" s="18">
        <v>4.9586776859504136</v>
      </c>
      <c r="AI783" s="18">
        <v>79.338842975206617</v>
      </c>
      <c r="AJ783" s="18">
        <v>21.487603305785125</v>
      </c>
      <c r="AK783" s="2" t="s">
        <v>128</v>
      </c>
    </row>
    <row r="784" spans="1:37" s="19" customFormat="1">
      <c r="A784" s="26">
        <v>675</v>
      </c>
      <c r="B784" s="27">
        <v>2050</v>
      </c>
      <c r="C784" s="2" t="s">
        <v>835</v>
      </c>
      <c r="D784" s="2" t="s">
        <v>854</v>
      </c>
      <c r="E784" s="11">
        <v>64</v>
      </c>
      <c r="F784" s="12">
        <v>494.703125</v>
      </c>
      <c r="G784" s="12">
        <v>39.0625</v>
      </c>
      <c r="H784" s="12">
        <v>37.5</v>
      </c>
      <c r="I784" s="12">
        <v>20.3125</v>
      </c>
      <c r="J784" s="12">
        <v>3.125</v>
      </c>
      <c r="K784" s="12">
        <v>60.9375</v>
      </c>
      <c r="L784" s="12">
        <v>23.4375</v>
      </c>
      <c r="M784" s="13">
        <v>64</v>
      </c>
      <c r="N784" s="14">
        <v>494.015625</v>
      </c>
      <c r="O784" s="14">
        <v>31.25</v>
      </c>
      <c r="P784" s="14">
        <v>48.4375</v>
      </c>
      <c r="Q784" s="14">
        <v>18.75</v>
      </c>
      <c r="R784" s="14">
        <v>1.5625</v>
      </c>
      <c r="S784" s="14">
        <v>68.75</v>
      </c>
      <c r="T784" s="14">
        <v>20.3125</v>
      </c>
      <c r="U784" s="15">
        <v>64</v>
      </c>
      <c r="V784" s="16">
        <v>496.96875</v>
      </c>
      <c r="W784" s="16">
        <v>26.5625</v>
      </c>
      <c r="X784" s="16">
        <v>53.125</v>
      </c>
      <c r="Y784" s="16">
        <v>17.1875</v>
      </c>
      <c r="Z784" s="16">
        <v>3.125</v>
      </c>
      <c r="AA784" s="16">
        <v>73.4375</v>
      </c>
      <c r="AB784" s="16">
        <v>20.3125</v>
      </c>
      <c r="AC784" s="17">
        <v>64</v>
      </c>
      <c r="AD784" s="18">
        <v>482.71875</v>
      </c>
      <c r="AE784" s="18">
        <v>42.1875</v>
      </c>
      <c r="AF784" s="18">
        <v>48.4375</v>
      </c>
      <c r="AG784" s="18">
        <v>9.375</v>
      </c>
      <c r="AH784" s="18">
        <v>0</v>
      </c>
      <c r="AI784" s="18">
        <v>57.8125</v>
      </c>
      <c r="AJ784" s="18">
        <v>9.375</v>
      </c>
      <c r="AK784" s="2" t="s">
        <v>128</v>
      </c>
    </row>
    <row r="785" spans="1:37" s="19" customFormat="1">
      <c r="A785" s="26">
        <v>675</v>
      </c>
      <c r="B785" s="27">
        <v>3052</v>
      </c>
      <c r="C785" s="2" t="s">
        <v>835</v>
      </c>
      <c r="D785" s="2" t="s">
        <v>855</v>
      </c>
      <c r="E785" s="11">
        <v>164</v>
      </c>
      <c r="F785" s="12">
        <v>491.0609756097561</v>
      </c>
      <c r="G785" s="12">
        <v>41.463414634146339</v>
      </c>
      <c r="H785" s="12">
        <v>29.878048780487806</v>
      </c>
      <c r="I785" s="12">
        <v>25</v>
      </c>
      <c r="J785" s="12">
        <v>3.6585365853658538</v>
      </c>
      <c r="K785" s="12">
        <v>58.536585365853661</v>
      </c>
      <c r="L785" s="12">
        <v>28.658536585365855</v>
      </c>
      <c r="M785" s="13">
        <v>164</v>
      </c>
      <c r="N785" s="14">
        <v>510.07317073170731</v>
      </c>
      <c r="O785" s="14">
        <v>24.390243902439025</v>
      </c>
      <c r="P785" s="14">
        <v>36.585365853658537</v>
      </c>
      <c r="Q785" s="14">
        <v>32.926829268292686</v>
      </c>
      <c r="R785" s="14">
        <v>6.0975609756097562</v>
      </c>
      <c r="S785" s="14">
        <v>75.609756097560975</v>
      </c>
      <c r="T785" s="14">
        <v>39.024390243902438</v>
      </c>
      <c r="U785" s="15">
        <v>164</v>
      </c>
      <c r="V785" s="16">
        <v>493.79268292682929</v>
      </c>
      <c r="W785" s="16">
        <v>34.146341463414636</v>
      </c>
      <c r="X785" s="16">
        <v>43.292682926829265</v>
      </c>
      <c r="Y785" s="16">
        <v>20.121951219512194</v>
      </c>
      <c r="Z785" s="16">
        <v>2.4390243902439024</v>
      </c>
      <c r="AA785" s="16">
        <v>65.853658536585371</v>
      </c>
      <c r="AB785" s="16">
        <v>22.560975609756099</v>
      </c>
      <c r="AC785" s="17">
        <v>164</v>
      </c>
      <c r="AD785" s="18">
        <v>497.22560975609758</v>
      </c>
      <c r="AE785" s="18">
        <v>27.439024390243901</v>
      </c>
      <c r="AF785" s="18">
        <v>51.219512195121951</v>
      </c>
      <c r="AG785" s="18">
        <v>15.853658536585366</v>
      </c>
      <c r="AH785" s="18">
        <v>5.4878048780487809</v>
      </c>
      <c r="AI785" s="18">
        <v>72.560975609756099</v>
      </c>
      <c r="AJ785" s="18">
        <v>21.341463414634145</v>
      </c>
      <c r="AK785" s="2" t="s">
        <v>128</v>
      </c>
    </row>
    <row r="786" spans="1:37" s="19" customFormat="1">
      <c r="A786" s="26">
        <v>675</v>
      </c>
      <c r="B786" s="27">
        <v>5050</v>
      </c>
      <c r="C786" s="2" t="s">
        <v>835</v>
      </c>
      <c r="D786" s="2" t="s">
        <v>856</v>
      </c>
      <c r="E786" s="11">
        <v>86</v>
      </c>
      <c r="F786" s="12">
        <v>496.38372093023258</v>
      </c>
      <c r="G786" s="12">
        <v>36.046511627906973</v>
      </c>
      <c r="H786" s="12">
        <v>36.046511627906973</v>
      </c>
      <c r="I786" s="12">
        <v>19.767441860465116</v>
      </c>
      <c r="J786" s="12">
        <v>8.1395348837209305</v>
      </c>
      <c r="K786" s="12">
        <v>63.953488372093027</v>
      </c>
      <c r="L786" s="12">
        <v>27.906976744186046</v>
      </c>
      <c r="M786" s="13">
        <v>87</v>
      </c>
      <c r="N786" s="14">
        <v>518.080459770115</v>
      </c>
      <c r="O786" s="14">
        <v>20.689655172413794</v>
      </c>
      <c r="P786" s="14">
        <v>37.931034482758619</v>
      </c>
      <c r="Q786" s="14">
        <v>28.735632183908045</v>
      </c>
      <c r="R786" s="14">
        <v>12.64367816091954</v>
      </c>
      <c r="S786" s="14">
        <v>79.310344827586206</v>
      </c>
      <c r="T786" s="14">
        <v>41.379310344827587</v>
      </c>
      <c r="U786" s="15">
        <v>87</v>
      </c>
      <c r="V786" s="16">
        <v>499.17241379310343</v>
      </c>
      <c r="W786" s="16">
        <v>32.183908045977013</v>
      </c>
      <c r="X786" s="16">
        <v>41.379310344827587</v>
      </c>
      <c r="Y786" s="16">
        <v>19.540229885057471</v>
      </c>
      <c r="Z786" s="16">
        <v>6.8965517241379306</v>
      </c>
      <c r="AA786" s="16">
        <v>67.816091954022994</v>
      </c>
      <c r="AB786" s="16">
        <v>26.436781609195403</v>
      </c>
      <c r="AC786" s="17">
        <v>86</v>
      </c>
      <c r="AD786" s="18">
        <v>482.66279069767444</v>
      </c>
      <c r="AE786" s="18">
        <v>33.720930232558139</v>
      </c>
      <c r="AF786" s="18">
        <v>61.627906976744185</v>
      </c>
      <c r="AG786" s="18">
        <v>4.6511627906976747</v>
      </c>
      <c r="AH786" s="18">
        <v>0</v>
      </c>
      <c r="AI786" s="18">
        <v>66.279069767441854</v>
      </c>
      <c r="AJ786" s="18">
        <v>4.6511627906976747</v>
      </c>
      <c r="AK786" s="2" t="s">
        <v>128</v>
      </c>
    </row>
    <row r="787" spans="1:37" s="19" customFormat="1">
      <c r="A787" s="26">
        <v>676</v>
      </c>
      <c r="B787" s="27">
        <v>100</v>
      </c>
      <c r="C787" s="2" t="s">
        <v>857</v>
      </c>
      <c r="D787" s="2" t="s">
        <v>858</v>
      </c>
      <c r="E787" s="11">
        <v>127</v>
      </c>
      <c r="F787" s="12">
        <v>514.20472440944877</v>
      </c>
      <c r="G787" s="12">
        <v>27.559055118110237</v>
      </c>
      <c r="H787" s="12">
        <v>25.196850393700789</v>
      </c>
      <c r="I787" s="12">
        <v>40.944881889763778</v>
      </c>
      <c r="J787" s="12">
        <v>6.2992125984251972</v>
      </c>
      <c r="K787" s="12">
        <v>72.440944881889763</v>
      </c>
      <c r="L787" s="12">
        <v>47.244094488188978</v>
      </c>
      <c r="M787" s="13">
        <v>128</v>
      </c>
      <c r="N787" s="14">
        <v>519.6015625</v>
      </c>
      <c r="O787" s="14">
        <v>16.40625</v>
      </c>
      <c r="P787" s="14">
        <v>34.375</v>
      </c>
      <c r="Q787" s="14">
        <v>43.75</v>
      </c>
      <c r="R787" s="14">
        <v>5.46875</v>
      </c>
      <c r="S787" s="14">
        <v>83.59375</v>
      </c>
      <c r="T787" s="14">
        <v>49.21875</v>
      </c>
      <c r="U787" s="15">
        <v>128</v>
      </c>
      <c r="V787" s="16">
        <v>518.421875</v>
      </c>
      <c r="W787" s="16">
        <v>18.75</v>
      </c>
      <c r="X787" s="16">
        <v>35.15625</v>
      </c>
      <c r="Y787" s="16">
        <v>35.9375</v>
      </c>
      <c r="Z787" s="16">
        <v>10.15625</v>
      </c>
      <c r="AA787" s="16">
        <v>81.25</v>
      </c>
      <c r="AB787" s="16">
        <v>46.09375</v>
      </c>
      <c r="AC787" s="17">
        <v>126</v>
      </c>
      <c r="AD787" s="18">
        <v>517.70634920634916</v>
      </c>
      <c r="AE787" s="18">
        <v>15.079365079365079</v>
      </c>
      <c r="AF787" s="18">
        <v>41.269841269841272</v>
      </c>
      <c r="AG787" s="18">
        <v>28.571428571428573</v>
      </c>
      <c r="AH787" s="18">
        <v>15.079365079365079</v>
      </c>
      <c r="AI787" s="18">
        <v>84.920634920634924</v>
      </c>
      <c r="AJ787" s="18">
        <v>43.650793650793652</v>
      </c>
      <c r="AK787" s="2" t="s">
        <v>72</v>
      </c>
    </row>
    <row r="788" spans="1:37" s="19" customFormat="1">
      <c r="A788" s="26">
        <v>676</v>
      </c>
      <c r="B788" s="27">
        <v>117</v>
      </c>
      <c r="C788" s="2" t="s">
        <v>857</v>
      </c>
      <c r="D788" s="2" t="s">
        <v>859</v>
      </c>
      <c r="E788" s="11">
        <v>99</v>
      </c>
      <c r="F788" s="12">
        <v>533.969696969697</v>
      </c>
      <c r="G788" s="12">
        <v>14.141414141414142</v>
      </c>
      <c r="H788" s="12">
        <v>28.282828282828284</v>
      </c>
      <c r="I788" s="12">
        <v>41.414141414141412</v>
      </c>
      <c r="J788" s="12">
        <v>16.161616161616163</v>
      </c>
      <c r="K788" s="12">
        <v>85.858585858585855</v>
      </c>
      <c r="L788" s="12">
        <v>57.575757575757578</v>
      </c>
      <c r="M788" s="13">
        <v>99</v>
      </c>
      <c r="N788" s="14">
        <v>547.6565656565657</v>
      </c>
      <c r="O788" s="14">
        <v>7.0707070707070709</v>
      </c>
      <c r="P788" s="14">
        <v>19.19191919191919</v>
      </c>
      <c r="Q788" s="14">
        <v>51.515151515151516</v>
      </c>
      <c r="R788" s="14">
        <v>22.222222222222221</v>
      </c>
      <c r="S788" s="14">
        <v>92.929292929292927</v>
      </c>
      <c r="T788" s="14">
        <v>73.737373737373744</v>
      </c>
      <c r="U788" s="15">
        <v>99</v>
      </c>
      <c r="V788" s="16">
        <v>531.95959595959596</v>
      </c>
      <c r="W788" s="16">
        <v>8.0808080808080813</v>
      </c>
      <c r="X788" s="16">
        <v>30.303030303030305</v>
      </c>
      <c r="Y788" s="16">
        <v>46.464646464646464</v>
      </c>
      <c r="Z788" s="16">
        <v>15.151515151515152</v>
      </c>
      <c r="AA788" s="16">
        <v>91.919191919191917</v>
      </c>
      <c r="AB788" s="16">
        <v>61.616161616161619</v>
      </c>
      <c r="AC788" s="17">
        <v>99</v>
      </c>
      <c r="AD788" s="18">
        <v>530.73737373737379</v>
      </c>
      <c r="AE788" s="18">
        <v>7.0707070707070709</v>
      </c>
      <c r="AF788" s="18">
        <v>38.383838383838381</v>
      </c>
      <c r="AG788" s="18">
        <v>32.323232323232325</v>
      </c>
      <c r="AH788" s="18">
        <v>22.222222222222221</v>
      </c>
      <c r="AI788" s="18">
        <v>92.929292929292927</v>
      </c>
      <c r="AJ788" s="18">
        <v>54.545454545454547</v>
      </c>
      <c r="AK788" s="2" t="s">
        <v>72</v>
      </c>
    </row>
    <row r="789" spans="1:37" s="19" customFormat="1">
      <c r="A789" s="26">
        <v>676</v>
      </c>
      <c r="B789" s="27">
        <v>175</v>
      </c>
      <c r="C789" s="2" t="s">
        <v>857</v>
      </c>
      <c r="D789" s="2" t="s">
        <v>860</v>
      </c>
      <c r="E789" s="11">
        <v>154</v>
      </c>
      <c r="F789" s="12">
        <v>480.2987012987013</v>
      </c>
      <c r="G789" s="12">
        <v>48.051948051948052</v>
      </c>
      <c r="H789" s="12">
        <v>29.870129870129869</v>
      </c>
      <c r="I789" s="12">
        <v>20.129870129870131</v>
      </c>
      <c r="J789" s="12">
        <v>1.948051948051948</v>
      </c>
      <c r="K789" s="12">
        <v>51.948051948051948</v>
      </c>
      <c r="L789" s="12">
        <v>22.077922077922079</v>
      </c>
      <c r="M789" s="13">
        <v>153</v>
      </c>
      <c r="N789" s="14">
        <v>502.62091503267976</v>
      </c>
      <c r="O789" s="14">
        <v>32.026143790849673</v>
      </c>
      <c r="P789" s="14">
        <v>35.947712418300654</v>
      </c>
      <c r="Q789" s="14">
        <v>28.758169934640524</v>
      </c>
      <c r="R789" s="14">
        <v>3.2679738562091503</v>
      </c>
      <c r="S789" s="14">
        <v>67.973856209150327</v>
      </c>
      <c r="T789" s="14">
        <v>32.026143790849673</v>
      </c>
      <c r="U789" s="15">
        <v>153</v>
      </c>
      <c r="V789" s="16">
        <v>493.71241830065361</v>
      </c>
      <c r="W789" s="16">
        <v>36.601307189542482</v>
      </c>
      <c r="X789" s="16">
        <v>41.176470588235297</v>
      </c>
      <c r="Y789" s="16">
        <v>16.993464052287582</v>
      </c>
      <c r="Z789" s="16">
        <v>5.2287581699346406</v>
      </c>
      <c r="AA789" s="16">
        <v>63.398692810457518</v>
      </c>
      <c r="AB789" s="16">
        <v>22.222222222222221</v>
      </c>
      <c r="AC789" s="17">
        <v>153</v>
      </c>
      <c r="AD789" s="18">
        <v>482.58169934640523</v>
      </c>
      <c r="AE789" s="18">
        <v>44.444444444444443</v>
      </c>
      <c r="AF789" s="18">
        <v>43.137254901960787</v>
      </c>
      <c r="AG789" s="18">
        <v>8.4967320261437909</v>
      </c>
      <c r="AH789" s="18">
        <v>3.9215686274509802</v>
      </c>
      <c r="AI789" s="18">
        <v>55.555555555555557</v>
      </c>
      <c r="AJ789" s="18">
        <v>12.418300653594772</v>
      </c>
      <c r="AK789" s="2" t="s">
        <v>72</v>
      </c>
    </row>
    <row r="790" spans="1:37" s="19" customFormat="1">
      <c r="A790" s="26">
        <v>676</v>
      </c>
      <c r="B790" s="27">
        <v>191</v>
      </c>
      <c r="C790" s="2" t="s">
        <v>857</v>
      </c>
      <c r="D790" s="2" t="s">
        <v>415</v>
      </c>
      <c r="E790" s="11">
        <v>70</v>
      </c>
      <c r="F790" s="12">
        <v>501.15714285714284</v>
      </c>
      <c r="G790" s="12">
        <v>30</v>
      </c>
      <c r="H790" s="12">
        <v>38.571428571428569</v>
      </c>
      <c r="I790" s="12">
        <v>27.142857142857142</v>
      </c>
      <c r="J790" s="12">
        <v>4.2857142857142856</v>
      </c>
      <c r="K790" s="12">
        <v>70</v>
      </c>
      <c r="L790" s="12">
        <v>31.428571428571427</v>
      </c>
      <c r="M790" s="13">
        <v>70</v>
      </c>
      <c r="N790" s="14">
        <v>519.6</v>
      </c>
      <c r="O790" s="14">
        <v>17.142857142857142</v>
      </c>
      <c r="P790" s="14">
        <v>38.571428571428569</v>
      </c>
      <c r="Q790" s="14">
        <v>34.285714285714285</v>
      </c>
      <c r="R790" s="14">
        <v>10</v>
      </c>
      <c r="S790" s="14">
        <v>82.857142857142861</v>
      </c>
      <c r="T790" s="14">
        <v>44.285714285714285</v>
      </c>
      <c r="U790" s="15">
        <v>70</v>
      </c>
      <c r="V790" s="16">
        <v>517.74285714285713</v>
      </c>
      <c r="W790" s="16">
        <v>14.285714285714286</v>
      </c>
      <c r="X790" s="16">
        <v>42.857142857142854</v>
      </c>
      <c r="Y790" s="16">
        <v>34.285714285714285</v>
      </c>
      <c r="Z790" s="16">
        <v>8.5714285714285712</v>
      </c>
      <c r="AA790" s="16">
        <v>85.714285714285708</v>
      </c>
      <c r="AB790" s="16">
        <v>42.857142857142854</v>
      </c>
      <c r="AC790" s="17">
        <v>70</v>
      </c>
      <c r="AD790" s="18">
        <v>523.81428571428569</v>
      </c>
      <c r="AE790" s="18">
        <v>10</v>
      </c>
      <c r="AF790" s="18">
        <v>45.714285714285715</v>
      </c>
      <c r="AG790" s="18">
        <v>27.142857142857142</v>
      </c>
      <c r="AH790" s="18">
        <v>17.142857142857142</v>
      </c>
      <c r="AI790" s="18">
        <v>90</v>
      </c>
      <c r="AJ790" s="18">
        <v>44.285714285714285</v>
      </c>
      <c r="AK790" s="2" t="s">
        <v>72</v>
      </c>
    </row>
    <row r="791" spans="1:37" s="19" customFormat="1">
      <c r="A791" s="26">
        <v>676</v>
      </c>
      <c r="B791" s="27">
        <v>194</v>
      </c>
      <c r="C791" s="2" t="s">
        <v>857</v>
      </c>
      <c r="D791" s="2" t="s">
        <v>861</v>
      </c>
      <c r="E791" s="11">
        <v>203</v>
      </c>
      <c r="F791" s="12">
        <v>510.79310344827587</v>
      </c>
      <c r="G791" s="12">
        <v>25.615763546798028</v>
      </c>
      <c r="H791" s="12">
        <v>32.019704433497537</v>
      </c>
      <c r="I791" s="12">
        <v>31.527093596059114</v>
      </c>
      <c r="J791" s="12">
        <v>10.83743842364532</v>
      </c>
      <c r="K791" s="12">
        <v>74.384236453201964</v>
      </c>
      <c r="L791" s="12">
        <v>42.364532019704434</v>
      </c>
      <c r="M791" s="13">
        <v>203</v>
      </c>
      <c r="N791" s="14">
        <v>522.42364532019701</v>
      </c>
      <c r="O791" s="14">
        <v>10.344827586206897</v>
      </c>
      <c r="P791" s="14">
        <v>48.275862068965516</v>
      </c>
      <c r="Q791" s="14">
        <v>32.512315270935957</v>
      </c>
      <c r="R791" s="14">
        <v>8.8669950738916263</v>
      </c>
      <c r="S791" s="14">
        <v>89.65517241379311</v>
      </c>
      <c r="T791" s="14">
        <v>41.379310344827587</v>
      </c>
      <c r="U791" s="15">
        <v>204</v>
      </c>
      <c r="V791" s="16">
        <v>518.28921568627447</v>
      </c>
      <c r="W791" s="16">
        <v>15.196078431372548</v>
      </c>
      <c r="X791" s="16">
        <v>39.215686274509807</v>
      </c>
      <c r="Y791" s="16">
        <v>32.843137254901961</v>
      </c>
      <c r="Z791" s="16">
        <v>12.745098039215685</v>
      </c>
      <c r="AA791" s="16">
        <v>84.803921568627445</v>
      </c>
      <c r="AB791" s="16">
        <v>45.588235294117645</v>
      </c>
      <c r="AC791" s="17">
        <v>204</v>
      </c>
      <c r="AD791" s="18">
        <v>516.08333333333337</v>
      </c>
      <c r="AE791" s="18">
        <v>15.196078431372548</v>
      </c>
      <c r="AF791" s="18">
        <v>48.529411764705884</v>
      </c>
      <c r="AG791" s="18">
        <v>22.058823529411764</v>
      </c>
      <c r="AH791" s="18">
        <v>14.215686274509803</v>
      </c>
      <c r="AI791" s="18">
        <v>84.803921568627445</v>
      </c>
      <c r="AJ791" s="18">
        <v>36.274509803921568</v>
      </c>
      <c r="AK791" s="2" t="s">
        <v>72</v>
      </c>
    </row>
    <row r="792" spans="1:37" s="19" customFormat="1">
      <c r="A792" s="26">
        <v>676</v>
      </c>
      <c r="B792" s="27">
        <v>195</v>
      </c>
      <c r="C792" s="2" t="s">
        <v>857</v>
      </c>
      <c r="D792" s="2" t="s">
        <v>862</v>
      </c>
      <c r="E792" s="11">
        <v>96</v>
      </c>
      <c r="F792" s="12">
        <v>540.21875</v>
      </c>
      <c r="G792" s="12">
        <v>10.416666666666666</v>
      </c>
      <c r="H792" s="12">
        <v>27.083333333333332</v>
      </c>
      <c r="I792" s="12">
        <v>42.708333333333336</v>
      </c>
      <c r="J792" s="12">
        <v>19.791666666666668</v>
      </c>
      <c r="K792" s="12">
        <v>89.583333333333329</v>
      </c>
      <c r="L792" s="12">
        <v>62.5</v>
      </c>
      <c r="M792" s="13">
        <v>96</v>
      </c>
      <c r="N792" s="14">
        <v>537.47916666666663</v>
      </c>
      <c r="O792" s="14">
        <v>6.25</v>
      </c>
      <c r="P792" s="14">
        <v>32.291666666666664</v>
      </c>
      <c r="Q792" s="14">
        <v>46.875</v>
      </c>
      <c r="R792" s="14">
        <v>14.583333333333334</v>
      </c>
      <c r="S792" s="14">
        <v>93.75</v>
      </c>
      <c r="T792" s="14">
        <v>61.458333333333336</v>
      </c>
      <c r="U792" s="15">
        <v>96</v>
      </c>
      <c r="V792" s="16">
        <v>537.08333333333337</v>
      </c>
      <c r="W792" s="16">
        <v>6.25</v>
      </c>
      <c r="X792" s="16">
        <v>34.375</v>
      </c>
      <c r="Y792" s="16">
        <v>41.666666666666664</v>
      </c>
      <c r="Z792" s="16">
        <v>17.708333333333332</v>
      </c>
      <c r="AA792" s="16">
        <v>93.75</v>
      </c>
      <c r="AB792" s="16">
        <v>59.375</v>
      </c>
      <c r="AC792" s="17">
        <v>96</v>
      </c>
      <c r="AD792" s="18">
        <v>537.21875</v>
      </c>
      <c r="AE792" s="18">
        <v>8.3333333333333339</v>
      </c>
      <c r="AF792" s="18">
        <v>29.166666666666668</v>
      </c>
      <c r="AG792" s="18">
        <v>31.25</v>
      </c>
      <c r="AH792" s="18">
        <v>31.25</v>
      </c>
      <c r="AI792" s="18">
        <v>91.666666666666671</v>
      </c>
      <c r="AJ792" s="18">
        <v>62.5</v>
      </c>
      <c r="AK792" s="2" t="s">
        <v>72</v>
      </c>
    </row>
    <row r="793" spans="1:37" s="19" customFormat="1">
      <c r="A793" s="26">
        <v>676</v>
      </c>
      <c r="B793" s="27">
        <v>199</v>
      </c>
      <c r="C793" s="2" t="s">
        <v>857</v>
      </c>
      <c r="D793" s="2" t="s">
        <v>863</v>
      </c>
      <c r="E793" s="11">
        <v>123</v>
      </c>
      <c r="F793" s="12">
        <v>518.95934959349597</v>
      </c>
      <c r="G793" s="12">
        <v>26.016260162601625</v>
      </c>
      <c r="H793" s="12">
        <v>33.333333333333336</v>
      </c>
      <c r="I793" s="12">
        <v>26.829268292682926</v>
      </c>
      <c r="J793" s="12">
        <v>13.821138211382113</v>
      </c>
      <c r="K793" s="12">
        <v>73.983739837398375</v>
      </c>
      <c r="L793" s="12">
        <v>40.650406504065039</v>
      </c>
      <c r="M793" s="13">
        <v>123</v>
      </c>
      <c r="N793" s="14">
        <v>531.5040650406504</v>
      </c>
      <c r="O793" s="14">
        <v>9.7560975609756095</v>
      </c>
      <c r="P793" s="14">
        <v>40.650406504065039</v>
      </c>
      <c r="Q793" s="14">
        <v>31.707317073170731</v>
      </c>
      <c r="R793" s="14">
        <v>17.886178861788618</v>
      </c>
      <c r="S793" s="14">
        <v>90.243902439024396</v>
      </c>
      <c r="T793" s="14">
        <v>49.59349593495935</v>
      </c>
      <c r="U793" s="15">
        <v>123</v>
      </c>
      <c r="V793" s="16">
        <v>522.15447154471542</v>
      </c>
      <c r="W793" s="16">
        <v>15.447154471544716</v>
      </c>
      <c r="X793" s="16">
        <v>38.211382113821138</v>
      </c>
      <c r="Y793" s="16">
        <v>28.45528455284553</v>
      </c>
      <c r="Z793" s="16">
        <v>17.886178861788618</v>
      </c>
      <c r="AA793" s="16">
        <v>84.552845528455279</v>
      </c>
      <c r="AB793" s="16">
        <v>46.341463414634148</v>
      </c>
      <c r="AC793" s="17">
        <v>122</v>
      </c>
      <c r="AD793" s="18">
        <v>519.18032786885249</v>
      </c>
      <c r="AE793" s="18">
        <v>12.295081967213115</v>
      </c>
      <c r="AF793" s="18">
        <v>49.180327868852459</v>
      </c>
      <c r="AG793" s="18">
        <v>19.672131147540984</v>
      </c>
      <c r="AH793" s="18">
        <v>18.852459016393443</v>
      </c>
      <c r="AI793" s="18">
        <v>87.704918032786878</v>
      </c>
      <c r="AJ793" s="18">
        <v>38.524590163934427</v>
      </c>
      <c r="AK793" s="2" t="s">
        <v>72</v>
      </c>
    </row>
    <row r="794" spans="1:37" s="19" customFormat="1">
      <c r="A794" s="26">
        <v>676</v>
      </c>
      <c r="B794" s="27">
        <v>208</v>
      </c>
      <c r="C794" s="2" t="s">
        <v>857</v>
      </c>
      <c r="D794" s="2" t="s">
        <v>864</v>
      </c>
      <c r="E794" s="11">
        <v>196</v>
      </c>
      <c r="F794" s="12">
        <v>533.07142857142856</v>
      </c>
      <c r="G794" s="12">
        <v>18.367346938775512</v>
      </c>
      <c r="H794" s="12">
        <v>26.530612244897959</v>
      </c>
      <c r="I794" s="12">
        <v>34.693877551020407</v>
      </c>
      <c r="J794" s="12">
        <v>20.408163265306122</v>
      </c>
      <c r="K794" s="12">
        <v>81.632653061224488</v>
      </c>
      <c r="L794" s="12">
        <v>55.102040816326529</v>
      </c>
      <c r="M794" s="13">
        <v>196</v>
      </c>
      <c r="N794" s="14">
        <v>534.61734693877554</v>
      </c>
      <c r="O794" s="14">
        <v>9.6938775510204085</v>
      </c>
      <c r="P794" s="14">
        <v>36.734693877551024</v>
      </c>
      <c r="Q794" s="14">
        <v>36.224489795918366</v>
      </c>
      <c r="R794" s="14">
        <v>17.346938775510203</v>
      </c>
      <c r="S794" s="14">
        <v>90.306122448979593</v>
      </c>
      <c r="T794" s="14">
        <v>53.571428571428569</v>
      </c>
      <c r="U794" s="15">
        <v>196</v>
      </c>
      <c r="V794" s="16">
        <v>538.07142857142856</v>
      </c>
      <c r="W794" s="16">
        <v>9.183673469387756</v>
      </c>
      <c r="X794" s="16">
        <v>33.163265306122447</v>
      </c>
      <c r="Y794" s="16">
        <v>30.102040816326532</v>
      </c>
      <c r="Z794" s="16">
        <v>27.551020408163264</v>
      </c>
      <c r="AA794" s="16">
        <v>90.816326530612244</v>
      </c>
      <c r="AB794" s="16">
        <v>57.653061224489797</v>
      </c>
      <c r="AC794" s="17">
        <v>195</v>
      </c>
      <c r="AD794" s="18">
        <v>537.17948717948718</v>
      </c>
      <c r="AE794" s="18">
        <v>8.2051282051282044</v>
      </c>
      <c r="AF794" s="18">
        <v>34.871794871794869</v>
      </c>
      <c r="AG794" s="18">
        <v>23.076923076923077</v>
      </c>
      <c r="AH794" s="18">
        <v>33.846153846153847</v>
      </c>
      <c r="AI794" s="18">
        <v>91.794871794871796</v>
      </c>
      <c r="AJ794" s="18">
        <v>56.92307692307692</v>
      </c>
      <c r="AK794" s="2" t="s">
        <v>72</v>
      </c>
    </row>
    <row r="795" spans="1:37" s="19" customFormat="1">
      <c r="A795" s="26">
        <v>676</v>
      </c>
      <c r="B795" s="27">
        <v>309</v>
      </c>
      <c r="C795" s="2" t="s">
        <v>857</v>
      </c>
      <c r="D795" s="2" t="s">
        <v>865</v>
      </c>
      <c r="E795" s="11">
        <v>102</v>
      </c>
      <c r="F795" s="12">
        <v>516.13725490196077</v>
      </c>
      <c r="G795" s="12">
        <v>27.450980392156861</v>
      </c>
      <c r="H795" s="12">
        <v>31.372549019607842</v>
      </c>
      <c r="I795" s="12">
        <v>27.450980392156861</v>
      </c>
      <c r="J795" s="12">
        <v>13.725490196078431</v>
      </c>
      <c r="K795" s="12">
        <v>72.549019607843135</v>
      </c>
      <c r="L795" s="12">
        <v>41.176470588235297</v>
      </c>
      <c r="M795" s="13">
        <v>102</v>
      </c>
      <c r="N795" s="14">
        <v>521.56862745098044</v>
      </c>
      <c r="O795" s="14">
        <v>11.764705882352942</v>
      </c>
      <c r="P795" s="14">
        <v>40.196078431372548</v>
      </c>
      <c r="Q795" s="14">
        <v>37.254901960784316</v>
      </c>
      <c r="R795" s="14">
        <v>10.784313725490197</v>
      </c>
      <c r="S795" s="14">
        <v>88.235294117647058</v>
      </c>
      <c r="T795" s="14">
        <v>48.03921568627451</v>
      </c>
      <c r="U795" s="15">
        <v>102</v>
      </c>
      <c r="V795" s="16">
        <v>514.77450980392155</v>
      </c>
      <c r="W795" s="16">
        <v>16.666666666666668</v>
      </c>
      <c r="X795" s="16">
        <v>42.156862745098039</v>
      </c>
      <c r="Y795" s="16">
        <v>31.372549019607842</v>
      </c>
      <c r="Z795" s="16">
        <v>9.8039215686274517</v>
      </c>
      <c r="AA795" s="16">
        <v>83.333333333333329</v>
      </c>
      <c r="AB795" s="16">
        <v>41.176470588235297</v>
      </c>
      <c r="AC795" s="17">
        <v>102</v>
      </c>
      <c r="AD795" s="18">
        <v>513.20588235294122</v>
      </c>
      <c r="AE795" s="18">
        <v>13.725490196078431</v>
      </c>
      <c r="AF795" s="18">
        <v>50.980392156862742</v>
      </c>
      <c r="AG795" s="18">
        <v>21.568627450980394</v>
      </c>
      <c r="AH795" s="18">
        <v>13.725490196078431</v>
      </c>
      <c r="AI795" s="18">
        <v>86.274509803921575</v>
      </c>
      <c r="AJ795" s="18">
        <v>35.294117647058826</v>
      </c>
      <c r="AK795" s="2" t="s">
        <v>72</v>
      </c>
    </row>
    <row r="796" spans="1:37" s="19" customFormat="1">
      <c r="A796" s="26">
        <v>676</v>
      </c>
      <c r="B796" s="27">
        <v>1050</v>
      </c>
      <c r="C796" s="2" t="s">
        <v>857</v>
      </c>
      <c r="D796" s="2" t="s">
        <v>866</v>
      </c>
      <c r="E796" s="11">
        <v>140</v>
      </c>
      <c r="F796" s="12">
        <v>546.51428571428573</v>
      </c>
      <c r="G796" s="12">
        <v>9.2857142857142865</v>
      </c>
      <c r="H796" s="12">
        <v>27.142857142857142</v>
      </c>
      <c r="I796" s="12">
        <v>40</v>
      </c>
      <c r="J796" s="12">
        <v>23.571428571428573</v>
      </c>
      <c r="K796" s="12">
        <v>90.714285714285708</v>
      </c>
      <c r="L796" s="12">
        <v>63.571428571428569</v>
      </c>
      <c r="M796" s="13">
        <v>139</v>
      </c>
      <c r="N796" s="14">
        <v>551.49640287769785</v>
      </c>
      <c r="O796" s="14">
        <v>2.8776978417266186</v>
      </c>
      <c r="P796" s="14">
        <v>22.302158273381295</v>
      </c>
      <c r="Q796" s="14">
        <v>48.201438848920866</v>
      </c>
      <c r="R796" s="14">
        <v>26.618705035971225</v>
      </c>
      <c r="S796" s="14">
        <v>97.122302158273385</v>
      </c>
      <c r="T796" s="14">
        <v>74.82014388489209</v>
      </c>
      <c r="U796" s="15">
        <v>139</v>
      </c>
      <c r="V796" s="16">
        <v>546.51798561151077</v>
      </c>
      <c r="W796" s="16">
        <v>2.8776978417266186</v>
      </c>
      <c r="X796" s="16">
        <v>23.021582733812949</v>
      </c>
      <c r="Y796" s="16">
        <v>44.60431654676259</v>
      </c>
      <c r="Z796" s="16">
        <v>29.496402877697843</v>
      </c>
      <c r="AA796" s="16">
        <v>97.122302158273385</v>
      </c>
      <c r="AB796" s="16">
        <v>74.100719424460436</v>
      </c>
      <c r="AC796" s="17">
        <v>139</v>
      </c>
      <c r="AD796" s="18">
        <v>539.03597122302153</v>
      </c>
      <c r="AE796" s="18">
        <v>1.4388489208633093</v>
      </c>
      <c r="AF796" s="18">
        <v>37.410071942446045</v>
      </c>
      <c r="AG796" s="18">
        <v>37.410071942446045</v>
      </c>
      <c r="AH796" s="18">
        <v>23.741007194244606</v>
      </c>
      <c r="AI796" s="18">
        <v>98.561151079136692</v>
      </c>
      <c r="AJ796" s="18">
        <v>61.151079136690647</v>
      </c>
      <c r="AK796" s="2" t="s">
        <v>72</v>
      </c>
    </row>
    <row r="797" spans="1:37" s="19" customFormat="1">
      <c r="A797" s="26">
        <v>676</v>
      </c>
      <c r="B797" s="27">
        <v>2050</v>
      </c>
      <c r="C797" s="2" t="s">
        <v>857</v>
      </c>
      <c r="D797" s="2" t="s">
        <v>716</v>
      </c>
      <c r="E797" s="11">
        <v>120</v>
      </c>
      <c r="F797" s="12">
        <v>509.45</v>
      </c>
      <c r="G797" s="12">
        <v>25.833333333333332</v>
      </c>
      <c r="H797" s="12">
        <v>39.166666666666664</v>
      </c>
      <c r="I797" s="12">
        <v>30.833333333333332</v>
      </c>
      <c r="J797" s="12">
        <v>4.166666666666667</v>
      </c>
      <c r="K797" s="12">
        <v>74.166666666666671</v>
      </c>
      <c r="L797" s="12">
        <v>35</v>
      </c>
      <c r="M797" s="13">
        <v>120</v>
      </c>
      <c r="N797" s="14">
        <v>518.125</v>
      </c>
      <c r="O797" s="14">
        <v>10.833333333333334</v>
      </c>
      <c r="P797" s="14">
        <v>52.5</v>
      </c>
      <c r="Q797" s="14">
        <v>31.666666666666668</v>
      </c>
      <c r="R797" s="14">
        <v>5</v>
      </c>
      <c r="S797" s="14">
        <v>89.166666666666671</v>
      </c>
      <c r="T797" s="14">
        <v>36.666666666666664</v>
      </c>
      <c r="U797" s="15">
        <v>120</v>
      </c>
      <c r="V797" s="16">
        <v>517.77499999999998</v>
      </c>
      <c r="W797" s="16">
        <v>12.5</v>
      </c>
      <c r="X797" s="16">
        <v>43.333333333333336</v>
      </c>
      <c r="Y797" s="16">
        <v>34.166666666666664</v>
      </c>
      <c r="Z797" s="16">
        <v>10</v>
      </c>
      <c r="AA797" s="16">
        <v>87.5</v>
      </c>
      <c r="AB797" s="16">
        <v>44.166666666666664</v>
      </c>
      <c r="AC797" s="17">
        <v>120</v>
      </c>
      <c r="AD797" s="18">
        <v>515.58333333333337</v>
      </c>
      <c r="AE797" s="18">
        <v>15.833333333333334</v>
      </c>
      <c r="AF797" s="18">
        <v>50</v>
      </c>
      <c r="AG797" s="18">
        <v>20</v>
      </c>
      <c r="AH797" s="18">
        <v>14.166666666666666</v>
      </c>
      <c r="AI797" s="18">
        <v>84.166666666666671</v>
      </c>
      <c r="AJ797" s="18">
        <v>34.166666666666664</v>
      </c>
      <c r="AK797" s="2" t="s">
        <v>72</v>
      </c>
    </row>
    <row r="798" spans="1:37" s="19" customFormat="1">
      <c r="A798" s="26">
        <v>676</v>
      </c>
      <c r="B798" s="27">
        <v>2054</v>
      </c>
      <c r="C798" s="2" t="s">
        <v>857</v>
      </c>
      <c r="D798" s="2" t="s">
        <v>527</v>
      </c>
      <c r="E798" s="11">
        <v>69</v>
      </c>
      <c r="F798" s="12">
        <v>503.08695652173913</v>
      </c>
      <c r="G798" s="12">
        <v>26.086956521739129</v>
      </c>
      <c r="H798" s="12">
        <v>43.478260869565219</v>
      </c>
      <c r="I798" s="12">
        <v>26.086956521739129</v>
      </c>
      <c r="J798" s="12">
        <v>4.3478260869565215</v>
      </c>
      <c r="K798" s="12">
        <v>73.913043478260875</v>
      </c>
      <c r="L798" s="12">
        <v>30.434782608695652</v>
      </c>
      <c r="M798" s="13">
        <v>69</v>
      </c>
      <c r="N798" s="14">
        <v>514.3478260869565</v>
      </c>
      <c r="O798" s="14">
        <v>18.840579710144926</v>
      </c>
      <c r="P798" s="14">
        <v>34.782608695652172</v>
      </c>
      <c r="Q798" s="14">
        <v>40.579710144927539</v>
      </c>
      <c r="R798" s="14">
        <v>5.7971014492753623</v>
      </c>
      <c r="S798" s="14">
        <v>81.159420289855078</v>
      </c>
      <c r="T798" s="14">
        <v>46.376811594202898</v>
      </c>
      <c r="U798" s="15">
        <v>69</v>
      </c>
      <c r="V798" s="16">
        <v>506.36231884057969</v>
      </c>
      <c r="W798" s="16">
        <v>23.188405797101449</v>
      </c>
      <c r="X798" s="16">
        <v>44.927536231884055</v>
      </c>
      <c r="Y798" s="16">
        <v>26.086956521739129</v>
      </c>
      <c r="Z798" s="16">
        <v>5.7971014492753623</v>
      </c>
      <c r="AA798" s="16">
        <v>76.811594202898547</v>
      </c>
      <c r="AB798" s="16">
        <v>31.884057971014492</v>
      </c>
      <c r="AC798" s="17">
        <v>69</v>
      </c>
      <c r="AD798" s="18">
        <v>508.14492753623188</v>
      </c>
      <c r="AE798" s="18">
        <v>15.942028985507246</v>
      </c>
      <c r="AF798" s="18">
        <v>55.072463768115945</v>
      </c>
      <c r="AG798" s="18">
        <v>20.289855072463769</v>
      </c>
      <c r="AH798" s="18">
        <v>8.695652173913043</v>
      </c>
      <c r="AI798" s="18">
        <v>84.05797101449275</v>
      </c>
      <c r="AJ798" s="18">
        <v>28.985507246376812</v>
      </c>
      <c r="AK798" s="2" t="s">
        <v>72</v>
      </c>
    </row>
    <row r="799" spans="1:37" s="19" customFormat="1">
      <c r="A799" s="26">
        <v>676</v>
      </c>
      <c r="B799" s="27">
        <v>2058</v>
      </c>
      <c r="C799" s="2" t="s">
        <v>857</v>
      </c>
      <c r="D799" s="2" t="s">
        <v>368</v>
      </c>
      <c r="E799" s="11">
        <v>98</v>
      </c>
      <c r="F799" s="12">
        <v>502.05102040816325</v>
      </c>
      <c r="G799" s="12">
        <v>30.612244897959183</v>
      </c>
      <c r="H799" s="12">
        <v>37.755102040816325</v>
      </c>
      <c r="I799" s="12">
        <v>22.448979591836736</v>
      </c>
      <c r="J799" s="12">
        <v>9.183673469387756</v>
      </c>
      <c r="K799" s="12">
        <v>69.387755102040813</v>
      </c>
      <c r="L799" s="12">
        <v>31.632653061224488</v>
      </c>
      <c r="M799" s="13">
        <v>100</v>
      </c>
      <c r="N799" s="14">
        <v>505.28</v>
      </c>
      <c r="O799" s="14">
        <v>31</v>
      </c>
      <c r="P799" s="14">
        <v>40</v>
      </c>
      <c r="Q799" s="14">
        <v>23</v>
      </c>
      <c r="R799" s="14">
        <v>6</v>
      </c>
      <c r="S799" s="14">
        <v>69</v>
      </c>
      <c r="T799" s="14">
        <v>29</v>
      </c>
      <c r="U799" s="15">
        <v>99</v>
      </c>
      <c r="V799" s="16">
        <v>511.15151515151513</v>
      </c>
      <c r="W799" s="16">
        <v>23.232323232323232</v>
      </c>
      <c r="X799" s="16">
        <v>38.383838383838381</v>
      </c>
      <c r="Y799" s="16">
        <v>28.282828282828284</v>
      </c>
      <c r="Z799" s="16">
        <v>10.1010101010101</v>
      </c>
      <c r="AA799" s="16">
        <v>76.767676767676761</v>
      </c>
      <c r="AB799" s="16">
        <v>38.383838383838381</v>
      </c>
      <c r="AC799" s="17">
        <v>97</v>
      </c>
      <c r="AD799" s="18">
        <v>510.46391752577318</v>
      </c>
      <c r="AE799" s="18">
        <v>16.494845360824741</v>
      </c>
      <c r="AF799" s="18">
        <v>49.484536082474229</v>
      </c>
      <c r="AG799" s="18">
        <v>25.773195876288661</v>
      </c>
      <c r="AH799" s="18">
        <v>8.2474226804123703</v>
      </c>
      <c r="AI799" s="18">
        <v>83.505154639175259</v>
      </c>
      <c r="AJ799" s="18">
        <v>34.020618556701031</v>
      </c>
      <c r="AK799" s="2" t="s">
        <v>72</v>
      </c>
    </row>
    <row r="800" spans="1:37" s="19" customFormat="1">
      <c r="A800" s="26">
        <v>676</v>
      </c>
      <c r="B800" s="27">
        <v>3052</v>
      </c>
      <c r="C800" s="2" t="s">
        <v>857</v>
      </c>
      <c r="D800" s="2" t="s">
        <v>867</v>
      </c>
      <c r="E800" s="11">
        <v>120</v>
      </c>
      <c r="F800" s="12">
        <v>480.52499999999998</v>
      </c>
      <c r="G800" s="12">
        <v>47.5</v>
      </c>
      <c r="H800" s="12">
        <v>31.666666666666668</v>
      </c>
      <c r="I800" s="12">
        <v>18.333333333333332</v>
      </c>
      <c r="J800" s="12">
        <v>2.5</v>
      </c>
      <c r="K800" s="12">
        <v>52.5</v>
      </c>
      <c r="L800" s="12">
        <v>20.833333333333332</v>
      </c>
      <c r="M800" s="13">
        <v>120</v>
      </c>
      <c r="N800" s="14">
        <v>493.48333333333335</v>
      </c>
      <c r="O800" s="14">
        <v>35</v>
      </c>
      <c r="P800" s="14">
        <v>41.666666666666664</v>
      </c>
      <c r="Q800" s="14">
        <v>22.5</v>
      </c>
      <c r="R800" s="14">
        <v>0.83333333333333337</v>
      </c>
      <c r="S800" s="14">
        <v>65</v>
      </c>
      <c r="T800" s="14">
        <v>23.333333333333332</v>
      </c>
      <c r="U800" s="15">
        <v>120</v>
      </c>
      <c r="V800" s="16">
        <v>497.4</v>
      </c>
      <c r="W800" s="16">
        <v>27.5</v>
      </c>
      <c r="X800" s="16">
        <v>49.166666666666664</v>
      </c>
      <c r="Y800" s="16">
        <v>20</v>
      </c>
      <c r="Z800" s="16">
        <v>3.3333333333333335</v>
      </c>
      <c r="AA800" s="16">
        <v>72.5</v>
      </c>
      <c r="AB800" s="16">
        <v>23.333333333333332</v>
      </c>
      <c r="AC800" s="17">
        <v>120</v>
      </c>
      <c r="AD800" s="18">
        <v>500.8</v>
      </c>
      <c r="AE800" s="18">
        <v>25</v>
      </c>
      <c r="AF800" s="18">
        <v>50</v>
      </c>
      <c r="AG800" s="18">
        <v>20</v>
      </c>
      <c r="AH800" s="18">
        <v>5</v>
      </c>
      <c r="AI800" s="18">
        <v>75</v>
      </c>
      <c r="AJ800" s="18">
        <v>25</v>
      </c>
      <c r="AK800" s="2" t="s">
        <v>72</v>
      </c>
    </row>
    <row r="801" spans="1:37" s="19" customFormat="1">
      <c r="A801" s="26">
        <v>676</v>
      </c>
      <c r="B801" s="27">
        <v>3056</v>
      </c>
      <c r="C801" s="2" t="s">
        <v>857</v>
      </c>
      <c r="D801" s="2" t="s">
        <v>868</v>
      </c>
      <c r="E801" s="11">
        <v>68</v>
      </c>
      <c r="F801" s="12">
        <v>501.80882352941177</v>
      </c>
      <c r="G801" s="12">
        <v>33.823529411764703</v>
      </c>
      <c r="H801" s="12">
        <v>30.882352941176471</v>
      </c>
      <c r="I801" s="12">
        <v>25</v>
      </c>
      <c r="J801" s="12">
        <v>10.294117647058824</v>
      </c>
      <c r="K801" s="12">
        <v>66.17647058823529</v>
      </c>
      <c r="L801" s="12">
        <v>35.294117647058826</v>
      </c>
      <c r="M801" s="13">
        <v>68</v>
      </c>
      <c r="N801" s="14">
        <v>521.89705882352939</v>
      </c>
      <c r="O801" s="14">
        <v>25</v>
      </c>
      <c r="P801" s="14">
        <v>38.235294117647058</v>
      </c>
      <c r="Q801" s="14">
        <v>16.176470588235293</v>
      </c>
      <c r="R801" s="14">
        <v>20.588235294117649</v>
      </c>
      <c r="S801" s="14">
        <v>75</v>
      </c>
      <c r="T801" s="14">
        <v>36.764705882352942</v>
      </c>
      <c r="U801" s="15">
        <v>68</v>
      </c>
      <c r="V801" s="16">
        <v>512.02941176470586</v>
      </c>
      <c r="W801" s="16">
        <v>19.117647058823529</v>
      </c>
      <c r="X801" s="16">
        <v>41.176470588235297</v>
      </c>
      <c r="Y801" s="16">
        <v>26.470588235294116</v>
      </c>
      <c r="Z801" s="16">
        <v>13.235294117647058</v>
      </c>
      <c r="AA801" s="16">
        <v>80.882352941176464</v>
      </c>
      <c r="AB801" s="16">
        <v>39.705882352941174</v>
      </c>
      <c r="AC801" s="17">
        <v>68</v>
      </c>
      <c r="AD801" s="18">
        <v>500.88235294117646</v>
      </c>
      <c r="AE801" s="18">
        <v>29.411764705882351</v>
      </c>
      <c r="AF801" s="18">
        <v>42.647058823529413</v>
      </c>
      <c r="AG801" s="18">
        <v>17.647058823529413</v>
      </c>
      <c r="AH801" s="18">
        <v>10.294117647058824</v>
      </c>
      <c r="AI801" s="18">
        <v>70.588235294117652</v>
      </c>
      <c r="AJ801" s="18">
        <v>27.941176470588236</v>
      </c>
      <c r="AK801" s="2" t="s">
        <v>72</v>
      </c>
    </row>
    <row r="802" spans="1:37" s="19" customFormat="1">
      <c r="A802" s="26">
        <v>676</v>
      </c>
      <c r="B802" s="27">
        <v>3550</v>
      </c>
      <c r="C802" s="2" t="s">
        <v>857</v>
      </c>
      <c r="D802" s="2" t="s">
        <v>869</v>
      </c>
      <c r="E802" s="11">
        <v>67</v>
      </c>
      <c r="F802" s="12">
        <v>529.77611940298505</v>
      </c>
      <c r="G802" s="12">
        <v>20.895522388059703</v>
      </c>
      <c r="H802" s="12">
        <v>32.835820895522389</v>
      </c>
      <c r="I802" s="12">
        <v>22.388059701492537</v>
      </c>
      <c r="J802" s="12">
        <v>23.880597014925375</v>
      </c>
      <c r="K802" s="12">
        <v>79.104477611940297</v>
      </c>
      <c r="L802" s="12">
        <v>46.268656716417908</v>
      </c>
      <c r="M802" s="13">
        <v>68</v>
      </c>
      <c r="N802" s="14">
        <v>536.72058823529414</v>
      </c>
      <c r="O802" s="14">
        <v>13.235294117647058</v>
      </c>
      <c r="P802" s="14">
        <v>32.352941176470587</v>
      </c>
      <c r="Q802" s="14">
        <v>33.823529411764703</v>
      </c>
      <c r="R802" s="14">
        <v>20.588235294117649</v>
      </c>
      <c r="S802" s="14">
        <v>86.764705882352942</v>
      </c>
      <c r="T802" s="14">
        <v>54.411764705882355</v>
      </c>
      <c r="U802" s="15">
        <v>68</v>
      </c>
      <c r="V802" s="16">
        <v>534.23529411764707</v>
      </c>
      <c r="W802" s="16">
        <v>10.294117647058824</v>
      </c>
      <c r="X802" s="16">
        <v>36.764705882352942</v>
      </c>
      <c r="Y802" s="16">
        <v>26.470588235294116</v>
      </c>
      <c r="Z802" s="16">
        <v>26.470588235294116</v>
      </c>
      <c r="AA802" s="16">
        <v>89.705882352941174</v>
      </c>
      <c r="AB802" s="16">
        <v>52.941176470588232</v>
      </c>
      <c r="AC802" s="17">
        <v>67</v>
      </c>
      <c r="AD802" s="18">
        <v>524.11940298507466</v>
      </c>
      <c r="AE802" s="18">
        <v>8.9552238805970141</v>
      </c>
      <c r="AF802" s="18">
        <v>47.761194029850749</v>
      </c>
      <c r="AG802" s="18">
        <v>22.388059701492537</v>
      </c>
      <c r="AH802" s="18">
        <v>20.895522388059703</v>
      </c>
      <c r="AI802" s="18">
        <v>91.044776119402982</v>
      </c>
      <c r="AJ802" s="18">
        <v>43.28358208955224</v>
      </c>
      <c r="AK802" s="2" t="s">
        <v>72</v>
      </c>
    </row>
    <row r="803" spans="1:37" s="19" customFormat="1">
      <c r="A803" s="26">
        <v>676</v>
      </c>
      <c r="B803" s="27">
        <v>4050</v>
      </c>
      <c r="C803" s="2" t="s">
        <v>857</v>
      </c>
      <c r="D803" s="2" t="s">
        <v>870</v>
      </c>
      <c r="E803" s="11">
        <v>52</v>
      </c>
      <c r="F803" s="12">
        <v>470.05769230769232</v>
      </c>
      <c r="G803" s="12">
        <v>57.692307692307693</v>
      </c>
      <c r="H803" s="12">
        <v>26.923076923076923</v>
      </c>
      <c r="I803" s="12">
        <v>15.384615384615385</v>
      </c>
      <c r="J803" s="12">
        <v>0</v>
      </c>
      <c r="K803" s="12">
        <v>42.307692307692307</v>
      </c>
      <c r="L803" s="12">
        <v>15.384615384615385</v>
      </c>
      <c r="M803" s="13">
        <v>52</v>
      </c>
      <c r="N803" s="14">
        <v>491.23076923076923</v>
      </c>
      <c r="O803" s="14">
        <v>32.692307692307693</v>
      </c>
      <c r="P803" s="14">
        <v>50</v>
      </c>
      <c r="Q803" s="14">
        <v>15.384615384615385</v>
      </c>
      <c r="R803" s="14">
        <v>1.9230769230769231</v>
      </c>
      <c r="S803" s="14">
        <v>67.307692307692307</v>
      </c>
      <c r="T803" s="14">
        <v>17.307692307692307</v>
      </c>
      <c r="U803" s="15">
        <v>52</v>
      </c>
      <c r="V803" s="16">
        <v>487.96153846153845</v>
      </c>
      <c r="W803" s="16">
        <v>36.53846153846154</v>
      </c>
      <c r="X803" s="16">
        <v>46.153846153846153</v>
      </c>
      <c r="Y803" s="16">
        <v>17.307692307692307</v>
      </c>
      <c r="Z803" s="16">
        <v>0</v>
      </c>
      <c r="AA803" s="16">
        <v>63.46153846153846</v>
      </c>
      <c r="AB803" s="16">
        <v>17.307692307692307</v>
      </c>
      <c r="AC803" s="17">
        <v>52</v>
      </c>
      <c r="AD803" s="18">
        <v>494.44230769230768</v>
      </c>
      <c r="AE803" s="18">
        <v>26.923076923076923</v>
      </c>
      <c r="AF803" s="18">
        <v>63.46153846153846</v>
      </c>
      <c r="AG803" s="18">
        <v>5.7692307692307692</v>
      </c>
      <c r="AH803" s="18">
        <v>3.8461538461538463</v>
      </c>
      <c r="AI803" s="18">
        <v>73.07692307692308</v>
      </c>
      <c r="AJ803" s="18">
        <v>9.615384615384615</v>
      </c>
      <c r="AK803" s="2" t="s">
        <v>72</v>
      </c>
    </row>
    <row r="804" spans="1:37" s="19" customFormat="1">
      <c r="A804" s="26">
        <v>676</v>
      </c>
      <c r="B804" s="27">
        <v>4054</v>
      </c>
      <c r="C804" s="2" t="s">
        <v>857</v>
      </c>
      <c r="D804" s="2" t="s">
        <v>351</v>
      </c>
      <c r="E804" s="11">
        <v>107</v>
      </c>
      <c r="F804" s="12">
        <v>510.81308411214951</v>
      </c>
      <c r="G804" s="12">
        <v>28.971962616822431</v>
      </c>
      <c r="H804" s="12">
        <v>34.579439252336449</v>
      </c>
      <c r="I804" s="12">
        <v>28.037383177570092</v>
      </c>
      <c r="J804" s="12">
        <v>8.4112149532710276</v>
      </c>
      <c r="K804" s="12">
        <v>71.028037383177576</v>
      </c>
      <c r="L804" s="12">
        <v>36.44859813084112</v>
      </c>
      <c r="M804" s="13">
        <v>107</v>
      </c>
      <c r="N804" s="14">
        <v>520.52336448598135</v>
      </c>
      <c r="O804" s="14">
        <v>15.88785046728972</v>
      </c>
      <c r="P804" s="14">
        <v>40.186915887850468</v>
      </c>
      <c r="Q804" s="14">
        <v>32.710280373831779</v>
      </c>
      <c r="R804" s="14">
        <v>11.214953271028037</v>
      </c>
      <c r="S804" s="14">
        <v>84.112149532710276</v>
      </c>
      <c r="T804" s="14">
        <v>43.925233644859816</v>
      </c>
      <c r="U804" s="15">
        <v>107</v>
      </c>
      <c r="V804" s="16">
        <v>520.96261682242994</v>
      </c>
      <c r="W804" s="16">
        <v>14.953271028037383</v>
      </c>
      <c r="X804" s="16">
        <v>39.252336448598129</v>
      </c>
      <c r="Y804" s="16">
        <v>28.037383177570092</v>
      </c>
      <c r="Z804" s="16">
        <v>17.757009345794394</v>
      </c>
      <c r="AA804" s="16">
        <v>85.046728971962622</v>
      </c>
      <c r="AB804" s="16">
        <v>45.794392523364486</v>
      </c>
      <c r="AC804" s="17">
        <v>107</v>
      </c>
      <c r="AD804" s="18">
        <v>505.86915887850466</v>
      </c>
      <c r="AE804" s="18">
        <v>24.299065420560748</v>
      </c>
      <c r="AF804" s="18">
        <v>40.186915887850468</v>
      </c>
      <c r="AG804" s="18">
        <v>27.102803738317757</v>
      </c>
      <c r="AH804" s="18">
        <v>8.4112149532710276</v>
      </c>
      <c r="AI804" s="18">
        <v>75.700934579439249</v>
      </c>
      <c r="AJ804" s="18">
        <v>35.514018691588788</v>
      </c>
      <c r="AK804" s="2" t="s">
        <v>72</v>
      </c>
    </row>
    <row r="805" spans="1:37" s="19" customFormat="1">
      <c r="A805" s="26">
        <v>676</v>
      </c>
      <c r="B805" s="27">
        <v>5050</v>
      </c>
      <c r="C805" s="2" t="s">
        <v>857</v>
      </c>
      <c r="D805" s="2" t="s">
        <v>871</v>
      </c>
      <c r="E805" s="11">
        <v>93</v>
      </c>
      <c r="F805" s="12">
        <v>498.72043010752691</v>
      </c>
      <c r="G805" s="12">
        <v>33.333333333333336</v>
      </c>
      <c r="H805" s="12">
        <v>38.70967741935484</v>
      </c>
      <c r="I805" s="12">
        <v>21.50537634408602</v>
      </c>
      <c r="J805" s="12">
        <v>6.4516129032258061</v>
      </c>
      <c r="K805" s="12">
        <v>66.666666666666671</v>
      </c>
      <c r="L805" s="12">
        <v>27.956989247311828</v>
      </c>
      <c r="M805" s="13">
        <v>93</v>
      </c>
      <c r="N805" s="14">
        <v>515.15053763440858</v>
      </c>
      <c r="O805" s="14">
        <v>17.204301075268816</v>
      </c>
      <c r="P805" s="14">
        <v>45.161290322580648</v>
      </c>
      <c r="Q805" s="14">
        <v>27.956989247311828</v>
      </c>
      <c r="R805" s="14">
        <v>9.67741935483871</v>
      </c>
      <c r="S805" s="14">
        <v>82.795698924731184</v>
      </c>
      <c r="T805" s="14">
        <v>37.634408602150536</v>
      </c>
      <c r="U805" s="15">
        <v>93</v>
      </c>
      <c r="V805" s="16">
        <v>512.21505376344089</v>
      </c>
      <c r="W805" s="16">
        <v>18.27956989247312</v>
      </c>
      <c r="X805" s="16">
        <v>46.236559139784944</v>
      </c>
      <c r="Y805" s="16">
        <v>26.881720430107528</v>
      </c>
      <c r="Z805" s="16">
        <v>8.6021505376344081</v>
      </c>
      <c r="AA805" s="16">
        <v>81.72043010752688</v>
      </c>
      <c r="AB805" s="16">
        <v>35.483870967741936</v>
      </c>
      <c r="AC805" s="17">
        <v>93</v>
      </c>
      <c r="AD805" s="18">
        <v>512.88172043010752</v>
      </c>
      <c r="AE805" s="18">
        <v>20.43010752688172</v>
      </c>
      <c r="AF805" s="18">
        <v>45.161290322580648</v>
      </c>
      <c r="AG805" s="18">
        <v>18.27956989247312</v>
      </c>
      <c r="AH805" s="18">
        <v>16.129032258064516</v>
      </c>
      <c r="AI805" s="18">
        <v>79.569892473118273</v>
      </c>
      <c r="AJ805" s="18">
        <v>34.408602150537632</v>
      </c>
      <c r="AK805" s="2" t="s">
        <v>72</v>
      </c>
    </row>
    <row r="806" spans="1:37" s="19" customFormat="1">
      <c r="A806" s="26">
        <v>676</v>
      </c>
      <c r="B806" s="27">
        <v>5054</v>
      </c>
      <c r="C806" s="2" t="s">
        <v>857</v>
      </c>
      <c r="D806" s="2" t="s">
        <v>872</v>
      </c>
      <c r="E806" s="11">
        <v>104</v>
      </c>
      <c r="F806" s="12">
        <v>519.58653846153845</v>
      </c>
      <c r="G806" s="12">
        <v>17.307692307692307</v>
      </c>
      <c r="H806" s="12">
        <v>40.384615384615387</v>
      </c>
      <c r="I806" s="12">
        <v>32.692307692307693</v>
      </c>
      <c r="J806" s="12">
        <v>9.615384615384615</v>
      </c>
      <c r="K806" s="12">
        <v>82.692307692307693</v>
      </c>
      <c r="L806" s="12">
        <v>42.307692307692307</v>
      </c>
      <c r="M806" s="13">
        <v>104</v>
      </c>
      <c r="N806" s="14">
        <v>534.95192307692309</v>
      </c>
      <c r="O806" s="14">
        <v>6.7307692307692308</v>
      </c>
      <c r="P806" s="14">
        <v>28.846153846153847</v>
      </c>
      <c r="Q806" s="14">
        <v>55.769230769230766</v>
      </c>
      <c r="R806" s="14">
        <v>8.6538461538461533</v>
      </c>
      <c r="S806" s="14">
        <v>93.269230769230774</v>
      </c>
      <c r="T806" s="14">
        <v>64.42307692307692</v>
      </c>
      <c r="U806" s="15">
        <v>104</v>
      </c>
      <c r="V806" s="16">
        <v>527.14423076923072</v>
      </c>
      <c r="W806" s="16">
        <v>6.7307692307692308</v>
      </c>
      <c r="X806" s="16">
        <v>40.384615384615387</v>
      </c>
      <c r="Y806" s="16">
        <v>39.42307692307692</v>
      </c>
      <c r="Z806" s="16">
        <v>13.461538461538462</v>
      </c>
      <c r="AA806" s="16">
        <v>93.269230769230774</v>
      </c>
      <c r="AB806" s="16">
        <v>52.884615384615387</v>
      </c>
      <c r="AC806" s="17">
        <v>104</v>
      </c>
      <c r="AD806" s="18">
        <v>524.79807692307691</v>
      </c>
      <c r="AE806" s="18">
        <v>5.7692307692307692</v>
      </c>
      <c r="AF806" s="18">
        <v>46.153846153846153</v>
      </c>
      <c r="AG806" s="18">
        <v>34.615384615384613</v>
      </c>
      <c r="AH806" s="18">
        <v>13.461538461538462</v>
      </c>
      <c r="AI806" s="18">
        <v>94.230769230769226</v>
      </c>
      <c r="AJ806" s="18">
        <v>48.07692307692308</v>
      </c>
      <c r="AK806" s="2" t="s">
        <v>72</v>
      </c>
    </row>
    <row r="807" spans="1:37" s="19" customFormat="1">
      <c r="A807" s="26">
        <v>677</v>
      </c>
      <c r="B807" s="27">
        <v>188</v>
      </c>
      <c r="C807" s="2" t="s">
        <v>873</v>
      </c>
      <c r="D807" s="2" t="s">
        <v>874</v>
      </c>
      <c r="E807" s="11">
        <v>137</v>
      </c>
      <c r="F807" s="12">
        <v>486.85401459854012</v>
      </c>
      <c r="G807" s="12">
        <v>45.255474452554743</v>
      </c>
      <c r="H807" s="12">
        <v>32.116788321167881</v>
      </c>
      <c r="I807" s="12">
        <v>18.978102189781023</v>
      </c>
      <c r="J807" s="12">
        <v>3.6496350364963503</v>
      </c>
      <c r="K807" s="12">
        <v>54.744525547445257</v>
      </c>
      <c r="L807" s="12">
        <v>22.627737226277372</v>
      </c>
      <c r="M807" s="13">
        <v>137</v>
      </c>
      <c r="N807" s="14">
        <v>518.68613138686135</v>
      </c>
      <c r="O807" s="14">
        <v>13.868613138686131</v>
      </c>
      <c r="P807" s="14">
        <v>43.795620437956202</v>
      </c>
      <c r="Q807" s="14">
        <v>35.036496350364963</v>
      </c>
      <c r="R807" s="14">
        <v>7.2992700729927007</v>
      </c>
      <c r="S807" s="14">
        <v>86.131386861313871</v>
      </c>
      <c r="T807" s="14">
        <v>42.335766423357661</v>
      </c>
      <c r="U807" s="15">
        <v>137</v>
      </c>
      <c r="V807" s="16">
        <v>494.35766423357666</v>
      </c>
      <c r="W807" s="16">
        <v>35.036496350364963</v>
      </c>
      <c r="X807" s="16">
        <v>46.715328467153284</v>
      </c>
      <c r="Y807" s="16">
        <v>13.138686131386862</v>
      </c>
      <c r="Z807" s="16">
        <v>5.1094890510948909</v>
      </c>
      <c r="AA807" s="16">
        <v>64.96350364963503</v>
      </c>
      <c r="AB807" s="16">
        <v>18.248175182481752</v>
      </c>
      <c r="AC807" s="17">
        <v>137</v>
      </c>
      <c r="AD807" s="18">
        <v>491.33576642335765</v>
      </c>
      <c r="AE807" s="18">
        <v>34.306569343065696</v>
      </c>
      <c r="AF807" s="18">
        <v>48.905109489051092</v>
      </c>
      <c r="AG807" s="18">
        <v>10.218978102189782</v>
      </c>
      <c r="AH807" s="18">
        <v>6.5693430656934311</v>
      </c>
      <c r="AI807" s="18">
        <v>65.693430656934311</v>
      </c>
      <c r="AJ807" s="18">
        <v>16.788321167883211</v>
      </c>
      <c r="AK807" s="2" t="s">
        <v>67</v>
      </c>
    </row>
    <row r="808" spans="1:37" s="19" customFormat="1">
      <c r="A808" s="26">
        <v>678</v>
      </c>
      <c r="B808" s="27">
        <v>101</v>
      </c>
      <c r="C808" s="2" t="s">
        <v>875</v>
      </c>
      <c r="D808" s="2" t="s">
        <v>876</v>
      </c>
      <c r="E808" s="11">
        <v>109</v>
      </c>
      <c r="F808" s="12">
        <v>523.64220183486236</v>
      </c>
      <c r="G808" s="12">
        <v>17.431192660550458</v>
      </c>
      <c r="H808" s="12">
        <v>32.110091743119263</v>
      </c>
      <c r="I808" s="12">
        <v>36.697247706422019</v>
      </c>
      <c r="J808" s="12">
        <v>13.761467889908257</v>
      </c>
      <c r="K808" s="12">
        <v>82.568807339449535</v>
      </c>
      <c r="L808" s="12">
        <v>50.458715596330272</v>
      </c>
      <c r="M808" s="13">
        <v>109</v>
      </c>
      <c r="N808" s="14">
        <v>517.13761467889913</v>
      </c>
      <c r="O808" s="14">
        <v>10.091743119266056</v>
      </c>
      <c r="P808" s="14">
        <v>55.045871559633028</v>
      </c>
      <c r="Q808" s="14">
        <v>29.357798165137616</v>
      </c>
      <c r="R808" s="14">
        <v>5.5045871559633026</v>
      </c>
      <c r="S808" s="14">
        <v>89.908256880733944</v>
      </c>
      <c r="T808" s="14">
        <v>34.862385321100916</v>
      </c>
      <c r="U808" s="15">
        <v>109</v>
      </c>
      <c r="V808" s="16">
        <v>526.46788990825689</v>
      </c>
      <c r="W808" s="16">
        <v>9.1743119266055047</v>
      </c>
      <c r="X808" s="16">
        <v>40.366972477064223</v>
      </c>
      <c r="Y808" s="16">
        <v>38.532110091743121</v>
      </c>
      <c r="Z808" s="16">
        <v>11.926605504587156</v>
      </c>
      <c r="AA808" s="16">
        <v>90.825688073394502</v>
      </c>
      <c r="AB808" s="16">
        <v>50.458715596330272</v>
      </c>
      <c r="AC808" s="17">
        <v>109</v>
      </c>
      <c r="AD808" s="18">
        <v>522.70642201834858</v>
      </c>
      <c r="AE808" s="18">
        <v>11.009174311926605</v>
      </c>
      <c r="AF808" s="18">
        <v>40.366972477064223</v>
      </c>
      <c r="AG808" s="18">
        <v>30.275229357798164</v>
      </c>
      <c r="AH808" s="18">
        <v>18.348623853211009</v>
      </c>
      <c r="AI808" s="18">
        <v>88.9908256880734</v>
      </c>
      <c r="AJ808" s="18">
        <v>48.623853211009177</v>
      </c>
      <c r="AK808" s="2" t="s">
        <v>43</v>
      </c>
    </row>
    <row r="809" spans="1:37" s="19" customFormat="1">
      <c r="A809" s="26">
        <v>678</v>
      </c>
      <c r="B809" s="27">
        <v>104</v>
      </c>
      <c r="C809" s="2" t="s">
        <v>875</v>
      </c>
      <c r="D809" s="2" t="s">
        <v>877</v>
      </c>
      <c r="E809" s="11">
        <v>81</v>
      </c>
      <c r="F809" s="12">
        <v>526.06172839506178</v>
      </c>
      <c r="G809" s="12">
        <v>18.518518518518519</v>
      </c>
      <c r="H809" s="12">
        <v>35.802469135802468</v>
      </c>
      <c r="I809" s="12">
        <v>32.098765432098766</v>
      </c>
      <c r="J809" s="12">
        <v>13.580246913580247</v>
      </c>
      <c r="K809" s="12">
        <v>81.481481481481481</v>
      </c>
      <c r="L809" s="12">
        <v>45.679012345679013</v>
      </c>
      <c r="M809" s="13">
        <v>81</v>
      </c>
      <c r="N809" s="14">
        <v>526.97530864197529</v>
      </c>
      <c r="O809" s="14">
        <v>9.8765432098765427</v>
      </c>
      <c r="P809" s="14">
        <v>39.506172839506171</v>
      </c>
      <c r="Q809" s="14">
        <v>34.567901234567898</v>
      </c>
      <c r="R809" s="14">
        <v>16.049382716049383</v>
      </c>
      <c r="S809" s="14">
        <v>90.123456790123456</v>
      </c>
      <c r="T809" s="14">
        <v>50.617283950617285</v>
      </c>
      <c r="U809" s="15">
        <v>81</v>
      </c>
      <c r="V809" s="16">
        <v>535.46913580246917</v>
      </c>
      <c r="W809" s="16">
        <v>4.9382716049382713</v>
      </c>
      <c r="X809" s="16">
        <v>40.74074074074074</v>
      </c>
      <c r="Y809" s="16">
        <v>30.864197530864196</v>
      </c>
      <c r="Z809" s="16">
        <v>23.456790123456791</v>
      </c>
      <c r="AA809" s="16">
        <v>95.061728395061735</v>
      </c>
      <c r="AB809" s="16">
        <v>54.320987654320987</v>
      </c>
      <c r="AC809" s="17">
        <v>81</v>
      </c>
      <c r="AD809" s="18">
        <v>527.82716049382714</v>
      </c>
      <c r="AE809" s="18">
        <v>9.8765432098765427</v>
      </c>
      <c r="AF809" s="18">
        <v>43.209876543209873</v>
      </c>
      <c r="AG809" s="18">
        <v>28.395061728395063</v>
      </c>
      <c r="AH809" s="18">
        <v>18.518518518518519</v>
      </c>
      <c r="AI809" s="18">
        <v>90.123456790123456</v>
      </c>
      <c r="AJ809" s="18">
        <v>46.913580246913583</v>
      </c>
      <c r="AK809" s="2" t="s">
        <v>43</v>
      </c>
    </row>
    <row r="810" spans="1:37" s="19" customFormat="1">
      <c r="A810" s="26">
        <v>678</v>
      </c>
      <c r="B810" s="27">
        <v>209</v>
      </c>
      <c r="C810" s="2" t="s">
        <v>875</v>
      </c>
      <c r="D810" s="2" t="s">
        <v>878</v>
      </c>
      <c r="E810" s="11">
        <v>142</v>
      </c>
      <c r="F810" s="12">
        <v>517.08450704225356</v>
      </c>
      <c r="G810" s="12">
        <v>19.718309859154928</v>
      </c>
      <c r="H810" s="12">
        <v>36.619718309859152</v>
      </c>
      <c r="I810" s="12">
        <v>36.619718309859152</v>
      </c>
      <c r="J810" s="12">
        <v>7.042253521126761</v>
      </c>
      <c r="K810" s="12">
        <v>80.281690140845072</v>
      </c>
      <c r="L810" s="12">
        <v>43.661971830985912</v>
      </c>
      <c r="M810" s="13">
        <v>142</v>
      </c>
      <c r="N810" s="14">
        <v>512.0140845070423</v>
      </c>
      <c r="O810" s="14">
        <v>14.084507042253522</v>
      </c>
      <c r="P810" s="14">
        <v>45.774647887323944</v>
      </c>
      <c r="Q810" s="14">
        <v>38.028169014084504</v>
      </c>
      <c r="R810" s="14">
        <v>2.112676056338028</v>
      </c>
      <c r="S810" s="14">
        <v>85.91549295774648</v>
      </c>
      <c r="T810" s="14">
        <v>40.140845070422536</v>
      </c>
      <c r="U810" s="15">
        <v>142</v>
      </c>
      <c r="V810" s="16">
        <v>527.16197183098586</v>
      </c>
      <c r="W810" s="16">
        <v>9.1549295774647881</v>
      </c>
      <c r="X810" s="16">
        <v>35.91549295774648</v>
      </c>
      <c r="Y810" s="16">
        <v>38.028169014084504</v>
      </c>
      <c r="Z810" s="16">
        <v>16.901408450704224</v>
      </c>
      <c r="AA810" s="16">
        <v>90.845070422535215</v>
      </c>
      <c r="AB810" s="16">
        <v>54.929577464788736</v>
      </c>
      <c r="AC810" s="17">
        <v>142</v>
      </c>
      <c r="AD810" s="18">
        <v>527.66197183098586</v>
      </c>
      <c r="AE810" s="18">
        <v>8.4507042253521121</v>
      </c>
      <c r="AF810" s="18">
        <v>38.732394366197184</v>
      </c>
      <c r="AG810" s="18">
        <v>33.098591549295776</v>
      </c>
      <c r="AH810" s="18">
        <v>19.718309859154928</v>
      </c>
      <c r="AI810" s="18">
        <v>91.549295774647888</v>
      </c>
      <c r="AJ810" s="18">
        <v>52.816901408450704</v>
      </c>
      <c r="AK810" s="2" t="s">
        <v>43</v>
      </c>
    </row>
    <row r="811" spans="1:37" s="19" customFormat="1">
      <c r="A811" s="26">
        <v>678</v>
      </c>
      <c r="B811" s="27">
        <v>1050</v>
      </c>
      <c r="C811" s="2" t="s">
        <v>875</v>
      </c>
      <c r="D811" s="2" t="s">
        <v>879</v>
      </c>
      <c r="E811" s="11">
        <v>51</v>
      </c>
      <c r="F811" s="12">
        <v>489.66666666666669</v>
      </c>
      <c r="G811" s="12">
        <v>49.019607843137258</v>
      </c>
      <c r="H811" s="12">
        <v>29.411764705882351</v>
      </c>
      <c r="I811" s="12">
        <v>19.607843137254903</v>
      </c>
      <c r="J811" s="12">
        <v>1.9607843137254901</v>
      </c>
      <c r="K811" s="12">
        <v>50.980392156862742</v>
      </c>
      <c r="L811" s="12">
        <v>21.568627450980394</v>
      </c>
      <c r="M811" s="13">
        <v>51</v>
      </c>
      <c r="N811" s="14">
        <v>499.9019607843137</v>
      </c>
      <c r="O811" s="14">
        <v>23.529411764705884</v>
      </c>
      <c r="P811" s="14">
        <v>47.058823529411768</v>
      </c>
      <c r="Q811" s="14">
        <v>27.450980392156861</v>
      </c>
      <c r="R811" s="14">
        <v>1.9607843137254901</v>
      </c>
      <c r="S811" s="14">
        <v>76.470588235294116</v>
      </c>
      <c r="T811" s="14">
        <v>29.411764705882351</v>
      </c>
      <c r="U811" s="15">
        <v>51</v>
      </c>
      <c r="V811" s="16">
        <v>516.84313725490199</v>
      </c>
      <c r="W811" s="16">
        <v>15.686274509803921</v>
      </c>
      <c r="X811" s="16">
        <v>43.137254901960787</v>
      </c>
      <c r="Y811" s="16">
        <v>33.333333333333336</v>
      </c>
      <c r="Z811" s="16">
        <v>7.8431372549019605</v>
      </c>
      <c r="AA811" s="16">
        <v>84.313725490196077</v>
      </c>
      <c r="AB811" s="16">
        <v>41.176470588235297</v>
      </c>
      <c r="AC811" s="17">
        <v>51</v>
      </c>
      <c r="AD811" s="18">
        <v>513.27450980392155</v>
      </c>
      <c r="AE811" s="18">
        <v>9.8039215686274517</v>
      </c>
      <c r="AF811" s="18">
        <v>56.862745098039213</v>
      </c>
      <c r="AG811" s="18">
        <v>27.450980392156861</v>
      </c>
      <c r="AH811" s="18">
        <v>5.882352941176471</v>
      </c>
      <c r="AI811" s="18">
        <v>90.196078431372555</v>
      </c>
      <c r="AJ811" s="18">
        <v>33.333333333333336</v>
      </c>
      <c r="AK811" s="2" t="s">
        <v>43</v>
      </c>
    </row>
    <row r="812" spans="1:37" s="19" customFormat="1">
      <c r="A812" s="26">
        <v>678</v>
      </c>
      <c r="B812" s="27">
        <v>2550</v>
      </c>
      <c r="C812" s="2" t="s">
        <v>875</v>
      </c>
      <c r="D812" s="2" t="s">
        <v>880</v>
      </c>
      <c r="E812" s="11">
        <v>56</v>
      </c>
      <c r="F812" s="12">
        <v>493.30357142857144</v>
      </c>
      <c r="G812" s="12">
        <v>42.857142857142854</v>
      </c>
      <c r="H812" s="12">
        <v>26.785714285714285</v>
      </c>
      <c r="I812" s="12">
        <v>23.214285714285715</v>
      </c>
      <c r="J812" s="12">
        <v>7.1428571428571432</v>
      </c>
      <c r="K812" s="12">
        <v>57.142857142857146</v>
      </c>
      <c r="L812" s="12">
        <v>30.357142857142858</v>
      </c>
      <c r="M812" s="13">
        <v>56</v>
      </c>
      <c r="N812" s="14">
        <v>518.5</v>
      </c>
      <c r="O812" s="14">
        <v>21.428571428571427</v>
      </c>
      <c r="P812" s="14">
        <v>33.928571428571431</v>
      </c>
      <c r="Q812" s="14">
        <v>33.928571428571431</v>
      </c>
      <c r="R812" s="14">
        <v>10.714285714285714</v>
      </c>
      <c r="S812" s="14">
        <v>78.571428571428569</v>
      </c>
      <c r="T812" s="14">
        <v>44.642857142857146</v>
      </c>
      <c r="U812" s="15">
        <v>56</v>
      </c>
      <c r="V812" s="16">
        <v>509.76785714285717</v>
      </c>
      <c r="W812" s="16">
        <v>26.785714285714285</v>
      </c>
      <c r="X812" s="16">
        <v>33.928571428571431</v>
      </c>
      <c r="Y812" s="16">
        <v>33.928571428571431</v>
      </c>
      <c r="Z812" s="16">
        <v>5.3571428571428568</v>
      </c>
      <c r="AA812" s="16">
        <v>73.214285714285708</v>
      </c>
      <c r="AB812" s="16">
        <v>39.285714285714285</v>
      </c>
      <c r="AC812" s="17">
        <v>56</v>
      </c>
      <c r="AD812" s="18">
        <v>505.23214285714283</v>
      </c>
      <c r="AE812" s="18">
        <v>23.214285714285715</v>
      </c>
      <c r="AF812" s="18">
        <v>48.214285714285715</v>
      </c>
      <c r="AG812" s="18">
        <v>17.857142857142858</v>
      </c>
      <c r="AH812" s="18">
        <v>10.714285714285714</v>
      </c>
      <c r="AI812" s="18">
        <v>76.785714285714292</v>
      </c>
      <c r="AJ812" s="18">
        <v>28.571428571428573</v>
      </c>
      <c r="AK812" s="2" t="s">
        <v>43</v>
      </c>
    </row>
    <row r="813" spans="1:37" s="19" customFormat="1">
      <c r="A813" s="26">
        <v>678</v>
      </c>
      <c r="B813" s="27">
        <v>3050</v>
      </c>
      <c r="C813" s="2" t="s">
        <v>875</v>
      </c>
      <c r="D813" s="2" t="s">
        <v>881</v>
      </c>
      <c r="E813" s="11">
        <v>47</v>
      </c>
      <c r="F813" s="12">
        <v>515.21276595744678</v>
      </c>
      <c r="G813" s="12">
        <v>17.021276595744681</v>
      </c>
      <c r="H813" s="12">
        <v>42.553191489361701</v>
      </c>
      <c r="I813" s="12">
        <v>34.042553191489361</v>
      </c>
      <c r="J813" s="12">
        <v>6.3829787234042552</v>
      </c>
      <c r="K813" s="12">
        <v>82.978723404255319</v>
      </c>
      <c r="L813" s="12">
        <v>40.425531914893618</v>
      </c>
      <c r="M813" s="13">
        <v>47</v>
      </c>
      <c r="N813" s="14">
        <v>535.21276595744678</v>
      </c>
      <c r="O813" s="14">
        <v>6.3829787234042552</v>
      </c>
      <c r="P813" s="14">
        <v>29.787234042553191</v>
      </c>
      <c r="Q813" s="14">
        <v>55.319148936170215</v>
      </c>
      <c r="R813" s="14">
        <v>8.5106382978723403</v>
      </c>
      <c r="S813" s="14">
        <v>93.61702127659575</v>
      </c>
      <c r="T813" s="14">
        <v>63.829787234042556</v>
      </c>
      <c r="U813" s="15">
        <v>47</v>
      </c>
      <c r="V813" s="16">
        <v>529.468085106383</v>
      </c>
      <c r="W813" s="16">
        <v>6.3829787234042552</v>
      </c>
      <c r="X813" s="16">
        <v>38.297872340425535</v>
      </c>
      <c r="Y813" s="16">
        <v>42.553191489361701</v>
      </c>
      <c r="Z813" s="16">
        <v>12.76595744680851</v>
      </c>
      <c r="AA813" s="16">
        <v>93.61702127659575</v>
      </c>
      <c r="AB813" s="16">
        <v>55.319148936170215</v>
      </c>
      <c r="AC813" s="17">
        <v>47</v>
      </c>
      <c r="AD813" s="18">
        <v>520.63829787234044</v>
      </c>
      <c r="AE813" s="18">
        <v>8.5106382978723403</v>
      </c>
      <c r="AF813" s="18">
        <v>48.936170212765958</v>
      </c>
      <c r="AG813" s="18">
        <v>27.659574468085108</v>
      </c>
      <c r="AH813" s="18">
        <v>14.893617021276595</v>
      </c>
      <c r="AI813" s="18">
        <v>91.489361702127653</v>
      </c>
      <c r="AJ813" s="18">
        <v>42.553191489361701</v>
      </c>
      <c r="AK813" s="2" t="s">
        <v>43</v>
      </c>
    </row>
    <row r="814" spans="1:37" s="19" customFormat="1">
      <c r="A814" s="26">
        <v>678</v>
      </c>
      <c r="B814" s="27">
        <v>4050</v>
      </c>
      <c r="C814" s="2" t="s">
        <v>875</v>
      </c>
      <c r="D814" s="2" t="s">
        <v>882</v>
      </c>
      <c r="E814" s="11">
        <v>86</v>
      </c>
      <c r="F814" s="12">
        <v>502.95348837209303</v>
      </c>
      <c r="G814" s="12">
        <v>34.883720930232556</v>
      </c>
      <c r="H814" s="12">
        <v>32.558139534883722</v>
      </c>
      <c r="I814" s="12">
        <v>27.906976744186046</v>
      </c>
      <c r="J814" s="12">
        <v>4.6511627906976747</v>
      </c>
      <c r="K814" s="12">
        <v>65.116279069767444</v>
      </c>
      <c r="L814" s="12">
        <v>32.558139534883722</v>
      </c>
      <c r="M814" s="13">
        <v>87</v>
      </c>
      <c r="N814" s="14">
        <v>512.09195402298849</v>
      </c>
      <c r="O814" s="14">
        <v>18.390804597701148</v>
      </c>
      <c r="P814" s="14">
        <v>42.52873563218391</v>
      </c>
      <c r="Q814" s="14">
        <v>31.03448275862069</v>
      </c>
      <c r="R814" s="14">
        <v>8.0459770114942533</v>
      </c>
      <c r="S814" s="14">
        <v>81.609195402298852</v>
      </c>
      <c r="T814" s="14">
        <v>39.080459770114942</v>
      </c>
      <c r="U814" s="15">
        <v>86</v>
      </c>
      <c r="V814" s="16">
        <v>521.54651162790697</v>
      </c>
      <c r="W814" s="16">
        <v>13.953488372093023</v>
      </c>
      <c r="X814" s="16">
        <v>39.534883720930232</v>
      </c>
      <c r="Y814" s="16">
        <v>33.720930232558139</v>
      </c>
      <c r="Z814" s="16">
        <v>12.790697674418604</v>
      </c>
      <c r="AA814" s="16">
        <v>86.04651162790698</v>
      </c>
      <c r="AB814" s="16">
        <v>46.511627906976742</v>
      </c>
      <c r="AC814" s="17">
        <v>86</v>
      </c>
      <c r="AD814" s="18">
        <v>508.73255813953489</v>
      </c>
      <c r="AE814" s="18">
        <v>19.767441860465116</v>
      </c>
      <c r="AF814" s="18">
        <v>46.511627906976742</v>
      </c>
      <c r="AG814" s="18">
        <v>24.418604651162791</v>
      </c>
      <c r="AH814" s="18">
        <v>9.3023255813953494</v>
      </c>
      <c r="AI814" s="18">
        <v>80.232558139534888</v>
      </c>
      <c r="AJ814" s="18">
        <v>33.720930232558139</v>
      </c>
      <c r="AK814" s="2" t="s">
        <v>43</v>
      </c>
    </row>
    <row r="815" spans="1:37" s="19" customFormat="1">
      <c r="A815" s="26">
        <v>679</v>
      </c>
      <c r="B815" s="27">
        <v>100</v>
      </c>
      <c r="C815" s="2" t="s">
        <v>883</v>
      </c>
      <c r="D815" s="2" t="s">
        <v>884</v>
      </c>
      <c r="E815" s="11">
        <v>187</v>
      </c>
      <c r="F815" s="12">
        <v>484.5347593582888</v>
      </c>
      <c r="G815" s="12">
        <v>43.850267379679146</v>
      </c>
      <c r="H815" s="12">
        <v>36.363636363636367</v>
      </c>
      <c r="I815" s="12">
        <v>16.577540106951872</v>
      </c>
      <c r="J815" s="12">
        <v>3.2085561497326203</v>
      </c>
      <c r="K815" s="12">
        <v>56.149732620320854</v>
      </c>
      <c r="L815" s="12">
        <v>19.786096256684491</v>
      </c>
      <c r="M815" s="13">
        <v>187</v>
      </c>
      <c r="N815" s="14">
        <v>483.73262032085563</v>
      </c>
      <c r="O815" s="14">
        <v>42.780748663101605</v>
      </c>
      <c r="P815" s="14">
        <v>47.058823529411768</v>
      </c>
      <c r="Q815" s="14">
        <v>9.0909090909090917</v>
      </c>
      <c r="R815" s="14">
        <v>1.0695187165775402</v>
      </c>
      <c r="S815" s="14">
        <v>57.219251336898395</v>
      </c>
      <c r="T815" s="14">
        <v>10.160427807486631</v>
      </c>
      <c r="U815" s="15">
        <v>186</v>
      </c>
      <c r="V815" s="16">
        <v>495.16666666666669</v>
      </c>
      <c r="W815" s="16">
        <v>31.72043010752688</v>
      </c>
      <c r="X815" s="16">
        <v>42.473118279569896</v>
      </c>
      <c r="Y815" s="16">
        <v>24.193548387096776</v>
      </c>
      <c r="Z815" s="16">
        <v>1.6129032258064515</v>
      </c>
      <c r="AA815" s="16">
        <v>68.27956989247312</v>
      </c>
      <c r="AB815" s="16">
        <v>25.806451612903224</v>
      </c>
      <c r="AC815" s="17">
        <v>185</v>
      </c>
      <c r="AD815" s="18">
        <v>498.20540540540543</v>
      </c>
      <c r="AE815" s="18">
        <v>28.648648648648649</v>
      </c>
      <c r="AF815" s="18">
        <v>46.486486486486484</v>
      </c>
      <c r="AG815" s="18">
        <v>18.918918918918919</v>
      </c>
      <c r="AH815" s="18">
        <v>5.9459459459459456</v>
      </c>
      <c r="AI815" s="18">
        <v>71.351351351351354</v>
      </c>
      <c r="AJ815" s="18">
        <v>24.864864864864863</v>
      </c>
      <c r="AK815" s="2" t="s">
        <v>72</v>
      </c>
    </row>
    <row r="816" spans="1:37" s="19" customFormat="1">
      <c r="A816" s="26">
        <v>680</v>
      </c>
      <c r="B816" s="27">
        <v>175</v>
      </c>
      <c r="C816" s="2" t="s">
        <v>885</v>
      </c>
      <c r="D816" s="2" t="s">
        <v>886</v>
      </c>
      <c r="E816" s="11">
        <v>248</v>
      </c>
      <c r="F816" s="12">
        <v>495.93951612903226</v>
      </c>
      <c r="G816" s="12">
        <v>37.903225806451616</v>
      </c>
      <c r="H816" s="12">
        <v>34.274193548387096</v>
      </c>
      <c r="I816" s="12">
        <v>19.35483870967742</v>
      </c>
      <c r="J816" s="12">
        <v>8.4677419354838701</v>
      </c>
      <c r="K816" s="12">
        <v>62.096774193548384</v>
      </c>
      <c r="L816" s="12">
        <v>27.822580645161292</v>
      </c>
      <c r="M816" s="13">
        <v>248</v>
      </c>
      <c r="N816" s="14">
        <v>508.02419354838707</v>
      </c>
      <c r="O816" s="14">
        <v>22.983870967741936</v>
      </c>
      <c r="P816" s="14">
        <v>46.37096774193548</v>
      </c>
      <c r="Q816" s="14">
        <v>24.596774193548388</v>
      </c>
      <c r="R816" s="14">
        <v>6.0483870967741939</v>
      </c>
      <c r="S816" s="14">
        <v>77.016129032258064</v>
      </c>
      <c r="T816" s="14">
        <v>30.64516129032258</v>
      </c>
      <c r="U816" s="15">
        <v>248</v>
      </c>
      <c r="V816" s="16">
        <v>510.70564516129031</v>
      </c>
      <c r="W816" s="16">
        <v>19.35483870967742</v>
      </c>
      <c r="X816" s="16">
        <v>47.177419354838712</v>
      </c>
      <c r="Y816" s="16">
        <v>22.580645161290324</v>
      </c>
      <c r="Z816" s="16">
        <v>10.887096774193548</v>
      </c>
      <c r="AA816" s="16">
        <v>80.645161290322577</v>
      </c>
      <c r="AB816" s="16">
        <v>33.467741935483872</v>
      </c>
      <c r="AC816" s="17">
        <v>248</v>
      </c>
      <c r="AD816" s="18">
        <v>502.53629032258067</v>
      </c>
      <c r="AE816" s="18">
        <v>22.983870967741936</v>
      </c>
      <c r="AF816" s="18">
        <v>50.806451612903224</v>
      </c>
      <c r="AG816" s="18">
        <v>18.14516129032258</v>
      </c>
      <c r="AH816" s="18">
        <v>8.064516129032258</v>
      </c>
      <c r="AI816" s="18">
        <v>77.016129032258064</v>
      </c>
      <c r="AJ816" s="18">
        <v>26.20967741935484</v>
      </c>
      <c r="AK816" s="2" t="s">
        <v>20</v>
      </c>
    </row>
    <row r="817" spans="1:37" s="19" customFormat="1">
      <c r="A817" s="26">
        <v>681</v>
      </c>
      <c r="B817" s="27">
        <v>1050</v>
      </c>
      <c r="C817" s="2" t="s">
        <v>887</v>
      </c>
      <c r="D817" s="2" t="s">
        <v>888</v>
      </c>
      <c r="E817" s="11">
        <v>29</v>
      </c>
      <c r="F817" s="12">
        <v>493.34482758620692</v>
      </c>
      <c r="G817" s="12">
        <v>34.482758620689658</v>
      </c>
      <c r="H817" s="12">
        <v>41.379310344827587</v>
      </c>
      <c r="I817" s="12">
        <v>20.689655172413794</v>
      </c>
      <c r="J817" s="12">
        <v>3.4482758620689653</v>
      </c>
      <c r="K817" s="12">
        <v>65.517241379310349</v>
      </c>
      <c r="L817" s="12">
        <v>24.137931034482758</v>
      </c>
      <c r="M817" s="13">
        <v>29</v>
      </c>
      <c r="N817" s="14">
        <v>523.31034482758616</v>
      </c>
      <c r="O817" s="14">
        <v>13.793103448275861</v>
      </c>
      <c r="P817" s="14">
        <v>41.379310344827587</v>
      </c>
      <c r="Q817" s="14">
        <v>31.03448275862069</v>
      </c>
      <c r="R817" s="14">
        <v>13.793103448275861</v>
      </c>
      <c r="S817" s="14">
        <v>86.206896551724142</v>
      </c>
      <c r="T817" s="14">
        <v>44.827586206896555</v>
      </c>
      <c r="U817" s="15">
        <v>29</v>
      </c>
      <c r="V817" s="16">
        <v>498.82758620689657</v>
      </c>
      <c r="W817" s="16">
        <v>24.137931034482758</v>
      </c>
      <c r="X817" s="16">
        <v>58.620689655172413</v>
      </c>
      <c r="Y817" s="16">
        <v>13.793103448275861</v>
      </c>
      <c r="Z817" s="16">
        <v>3.4482758620689653</v>
      </c>
      <c r="AA817" s="16">
        <v>75.862068965517238</v>
      </c>
      <c r="AB817" s="16">
        <v>17.241379310344829</v>
      </c>
      <c r="AC817" s="17">
        <v>29</v>
      </c>
      <c r="AD817" s="18">
        <v>514.41379310344826</v>
      </c>
      <c r="AE817" s="18">
        <v>6.8965517241379306</v>
      </c>
      <c r="AF817" s="18">
        <v>65.517241379310349</v>
      </c>
      <c r="AG817" s="18">
        <v>17.241379310344829</v>
      </c>
      <c r="AH817" s="18">
        <v>10.344827586206897</v>
      </c>
      <c r="AI817" s="18">
        <v>93.103448275862064</v>
      </c>
      <c r="AJ817" s="18">
        <v>27.586206896551722</v>
      </c>
      <c r="AK817" s="2" t="s">
        <v>124</v>
      </c>
    </row>
    <row r="818" spans="1:37" s="19" customFormat="1">
      <c r="A818" s="26">
        <v>681</v>
      </c>
      <c r="B818" s="27">
        <v>1550</v>
      </c>
      <c r="C818" s="2" t="s">
        <v>887</v>
      </c>
      <c r="D818" s="2" t="s">
        <v>889</v>
      </c>
      <c r="E818" s="11">
        <v>82</v>
      </c>
      <c r="F818" s="12">
        <v>473.34146341463412</v>
      </c>
      <c r="G818" s="12">
        <v>57.31707317073171</v>
      </c>
      <c r="H818" s="12">
        <v>30.487804878048781</v>
      </c>
      <c r="I818" s="12">
        <v>9.7560975609756095</v>
      </c>
      <c r="J818" s="12">
        <v>2.4390243902439024</v>
      </c>
      <c r="K818" s="12">
        <v>42.68292682926829</v>
      </c>
      <c r="L818" s="12">
        <v>12.195121951219512</v>
      </c>
      <c r="M818" s="13">
        <v>82</v>
      </c>
      <c r="N818" s="14">
        <v>487.54878048780489</v>
      </c>
      <c r="O818" s="14">
        <v>43.902439024390247</v>
      </c>
      <c r="P818" s="14">
        <v>37.804878048780488</v>
      </c>
      <c r="Q818" s="14">
        <v>15.853658536585366</v>
      </c>
      <c r="R818" s="14">
        <v>2.4390243902439024</v>
      </c>
      <c r="S818" s="14">
        <v>56.097560975609753</v>
      </c>
      <c r="T818" s="14">
        <v>18.292682926829269</v>
      </c>
      <c r="U818" s="15">
        <v>82</v>
      </c>
      <c r="V818" s="16">
        <v>481.4390243902439</v>
      </c>
      <c r="W818" s="16">
        <v>46.341463414634148</v>
      </c>
      <c r="X818" s="16">
        <v>42.68292682926829</v>
      </c>
      <c r="Y818" s="16">
        <v>9.7560975609756095</v>
      </c>
      <c r="Z818" s="16">
        <v>1.2195121951219512</v>
      </c>
      <c r="AA818" s="16">
        <v>53.658536585365852</v>
      </c>
      <c r="AB818" s="16">
        <v>10.975609756097562</v>
      </c>
      <c r="AC818" s="17">
        <v>82</v>
      </c>
      <c r="AD818" s="18">
        <v>480.8780487804878</v>
      </c>
      <c r="AE818" s="18">
        <v>42.68292682926829</v>
      </c>
      <c r="AF818" s="18">
        <v>48.780487804878049</v>
      </c>
      <c r="AG818" s="18">
        <v>6.0975609756097562</v>
      </c>
      <c r="AH818" s="18">
        <v>2.4390243902439024</v>
      </c>
      <c r="AI818" s="18">
        <v>57.31707317073171</v>
      </c>
      <c r="AJ818" s="18">
        <v>8.536585365853659</v>
      </c>
      <c r="AK818" s="2" t="s">
        <v>124</v>
      </c>
    </row>
    <row r="819" spans="1:37" s="19" customFormat="1">
      <c r="A819" s="26">
        <v>681</v>
      </c>
      <c r="B819" s="27">
        <v>3550</v>
      </c>
      <c r="C819" s="2" t="s">
        <v>887</v>
      </c>
      <c r="D819" s="2" t="s">
        <v>890</v>
      </c>
      <c r="E819" s="11">
        <v>95</v>
      </c>
      <c r="F819" s="12">
        <v>471.2315789473684</v>
      </c>
      <c r="G819" s="12">
        <v>52.631578947368418</v>
      </c>
      <c r="H819" s="12">
        <v>31.578947368421051</v>
      </c>
      <c r="I819" s="12">
        <v>14.736842105263158</v>
      </c>
      <c r="J819" s="12">
        <v>1.0526315789473684</v>
      </c>
      <c r="K819" s="12">
        <v>47.368421052631582</v>
      </c>
      <c r="L819" s="12">
        <v>15.789473684210526</v>
      </c>
      <c r="M819" s="13">
        <v>95</v>
      </c>
      <c r="N819" s="14">
        <v>493.2421052631579</v>
      </c>
      <c r="O819" s="14">
        <v>33.684210526315788</v>
      </c>
      <c r="P819" s="14">
        <v>48.421052631578945</v>
      </c>
      <c r="Q819" s="14">
        <v>15.789473684210526</v>
      </c>
      <c r="R819" s="14">
        <v>2.1052631578947367</v>
      </c>
      <c r="S819" s="14">
        <v>66.315789473684205</v>
      </c>
      <c r="T819" s="14">
        <v>17.894736842105264</v>
      </c>
      <c r="U819" s="15">
        <v>95</v>
      </c>
      <c r="V819" s="16">
        <v>488.12631578947367</v>
      </c>
      <c r="W819" s="16">
        <v>44.210526315789473</v>
      </c>
      <c r="X819" s="16">
        <v>40</v>
      </c>
      <c r="Y819" s="16">
        <v>11.578947368421053</v>
      </c>
      <c r="Z819" s="16">
        <v>4.2105263157894735</v>
      </c>
      <c r="AA819" s="16">
        <v>55.789473684210527</v>
      </c>
      <c r="AB819" s="16">
        <v>15.789473684210526</v>
      </c>
      <c r="AC819" s="17">
        <v>95</v>
      </c>
      <c r="AD819" s="18">
        <v>480.06315789473683</v>
      </c>
      <c r="AE819" s="18">
        <v>49.473684210526315</v>
      </c>
      <c r="AF819" s="18">
        <v>37.89473684210526</v>
      </c>
      <c r="AG819" s="18">
        <v>8.4210526315789469</v>
      </c>
      <c r="AH819" s="18">
        <v>4.2105263157894735</v>
      </c>
      <c r="AI819" s="18">
        <v>50.526315789473685</v>
      </c>
      <c r="AJ819" s="18">
        <v>12.631578947368421</v>
      </c>
      <c r="AK819" s="2" t="s">
        <v>124</v>
      </c>
    </row>
    <row r="820" spans="1:37" s="19" customFormat="1">
      <c r="A820" s="26">
        <v>682</v>
      </c>
      <c r="B820" s="27">
        <v>1050</v>
      </c>
      <c r="C820" s="2" t="s">
        <v>891</v>
      </c>
      <c r="D820" s="2" t="s">
        <v>892</v>
      </c>
      <c r="E820" s="11">
        <v>107</v>
      </c>
      <c r="F820" s="12">
        <v>481.38317757009344</v>
      </c>
      <c r="G820" s="12">
        <v>47.663551401869157</v>
      </c>
      <c r="H820" s="12">
        <v>29.906542056074766</v>
      </c>
      <c r="I820" s="12">
        <v>18.691588785046729</v>
      </c>
      <c r="J820" s="12">
        <v>3.7383177570093458</v>
      </c>
      <c r="K820" s="12">
        <v>52.336448598130843</v>
      </c>
      <c r="L820" s="12">
        <v>22.429906542056074</v>
      </c>
      <c r="M820" s="13">
        <v>107</v>
      </c>
      <c r="N820" s="14">
        <v>505.18691588785049</v>
      </c>
      <c r="O820" s="14">
        <v>25.233644859813083</v>
      </c>
      <c r="P820" s="14">
        <v>45.794392523364486</v>
      </c>
      <c r="Q820" s="14">
        <v>24.299065420560748</v>
      </c>
      <c r="R820" s="14">
        <v>4.6728971962616823</v>
      </c>
      <c r="S820" s="14">
        <v>74.766355140186917</v>
      </c>
      <c r="T820" s="14">
        <v>28.971962616822431</v>
      </c>
      <c r="U820" s="15">
        <v>107</v>
      </c>
      <c r="V820" s="16">
        <v>495.04672897196264</v>
      </c>
      <c r="W820" s="16">
        <v>33.644859813084111</v>
      </c>
      <c r="X820" s="16">
        <v>42.056074766355138</v>
      </c>
      <c r="Y820" s="16">
        <v>19.626168224299064</v>
      </c>
      <c r="Z820" s="16">
        <v>4.6728971962616823</v>
      </c>
      <c r="AA820" s="16">
        <v>66.355140186915889</v>
      </c>
      <c r="AB820" s="16">
        <v>24.299065420560748</v>
      </c>
      <c r="AC820" s="17">
        <v>106</v>
      </c>
      <c r="AD820" s="18">
        <v>477.64150943396226</v>
      </c>
      <c r="AE820" s="18">
        <v>47.169811320754718</v>
      </c>
      <c r="AF820" s="18">
        <v>46.226415094339622</v>
      </c>
      <c r="AG820" s="18">
        <v>5.6603773584905657</v>
      </c>
      <c r="AH820" s="18">
        <v>0.94339622641509435</v>
      </c>
      <c r="AI820" s="18">
        <v>52.830188679245282</v>
      </c>
      <c r="AJ820" s="18">
        <v>6.6037735849056602</v>
      </c>
      <c r="AK820" s="2" t="s">
        <v>124</v>
      </c>
    </row>
    <row r="821" spans="1:37" s="19" customFormat="1">
      <c r="A821" s="26">
        <v>683</v>
      </c>
      <c r="B821" s="27">
        <v>197</v>
      </c>
      <c r="C821" s="2" t="s">
        <v>893</v>
      </c>
      <c r="D821" s="2" t="s">
        <v>894</v>
      </c>
      <c r="E821" s="11">
        <v>96</v>
      </c>
      <c r="F821" s="12">
        <v>493.83333333333331</v>
      </c>
      <c r="G821" s="12">
        <v>37.5</v>
      </c>
      <c r="H821" s="12">
        <v>31.25</v>
      </c>
      <c r="I821" s="12">
        <v>26.041666666666668</v>
      </c>
      <c r="J821" s="12">
        <v>5.208333333333333</v>
      </c>
      <c r="K821" s="12">
        <v>62.5</v>
      </c>
      <c r="L821" s="12">
        <v>31.25</v>
      </c>
      <c r="M821" s="13">
        <v>96</v>
      </c>
      <c r="N821" s="14">
        <v>497.88541666666669</v>
      </c>
      <c r="O821" s="14">
        <v>31.25</v>
      </c>
      <c r="P821" s="14">
        <v>41.666666666666664</v>
      </c>
      <c r="Q821" s="14">
        <v>22.916666666666668</v>
      </c>
      <c r="R821" s="14">
        <v>4.166666666666667</v>
      </c>
      <c r="S821" s="14">
        <v>68.75</v>
      </c>
      <c r="T821" s="14">
        <v>27.083333333333332</v>
      </c>
      <c r="U821" s="15">
        <v>96</v>
      </c>
      <c r="V821" s="16">
        <v>498.30208333333331</v>
      </c>
      <c r="W821" s="16">
        <v>34.375</v>
      </c>
      <c r="X821" s="16">
        <v>42.708333333333336</v>
      </c>
      <c r="Y821" s="16">
        <v>12.5</v>
      </c>
      <c r="Z821" s="16">
        <v>10.416666666666666</v>
      </c>
      <c r="AA821" s="16">
        <v>65.625</v>
      </c>
      <c r="AB821" s="16">
        <v>22.916666666666668</v>
      </c>
      <c r="AC821" s="17">
        <v>96</v>
      </c>
      <c r="AD821" s="18">
        <v>490.96875</v>
      </c>
      <c r="AE821" s="18">
        <v>35.416666666666664</v>
      </c>
      <c r="AF821" s="18">
        <v>48.958333333333336</v>
      </c>
      <c r="AG821" s="18">
        <v>11.458333333333334</v>
      </c>
      <c r="AH821" s="18">
        <v>4.166666666666667</v>
      </c>
      <c r="AI821" s="18">
        <v>64.583333333333329</v>
      </c>
      <c r="AJ821" s="18">
        <v>15.625</v>
      </c>
      <c r="AK821" s="2" t="s">
        <v>34</v>
      </c>
    </row>
    <row r="822" spans="1:37" s="19" customFormat="1">
      <c r="A822" s="26">
        <v>684</v>
      </c>
      <c r="B822" s="27">
        <v>102</v>
      </c>
      <c r="C822" s="2" t="s">
        <v>895</v>
      </c>
      <c r="D822" s="2" t="s">
        <v>896</v>
      </c>
      <c r="E822" s="11">
        <v>107</v>
      </c>
      <c r="F822" s="12">
        <v>489.34579439252337</v>
      </c>
      <c r="G822" s="12">
        <v>34.579439252336449</v>
      </c>
      <c r="H822" s="12">
        <v>46.728971962616825</v>
      </c>
      <c r="I822" s="12">
        <v>16.822429906542055</v>
      </c>
      <c r="J822" s="12">
        <v>1.8691588785046729</v>
      </c>
      <c r="K822" s="12">
        <v>65.420560747663558</v>
      </c>
      <c r="L822" s="12">
        <v>18.691588785046729</v>
      </c>
      <c r="M822" s="13">
        <v>107</v>
      </c>
      <c r="N822" s="14">
        <v>518.32710280373828</v>
      </c>
      <c r="O822" s="14">
        <v>16.822429906542055</v>
      </c>
      <c r="P822" s="14">
        <v>41.121495327102807</v>
      </c>
      <c r="Q822" s="14">
        <v>34.579439252336449</v>
      </c>
      <c r="R822" s="14">
        <v>7.4766355140186915</v>
      </c>
      <c r="S822" s="14">
        <v>83.177570093457945</v>
      </c>
      <c r="T822" s="14">
        <v>42.056074766355138</v>
      </c>
      <c r="U822" s="15">
        <v>107</v>
      </c>
      <c r="V822" s="16">
        <v>508.69158878504675</v>
      </c>
      <c r="W822" s="16">
        <v>19.626168224299064</v>
      </c>
      <c r="X822" s="16">
        <v>48.598130841121495</v>
      </c>
      <c r="Y822" s="16">
        <v>25.233644859813083</v>
      </c>
      <c r="Z822" s="16">
        <v>6.5420560747663554</v>
      </c>
      <c r="AA822" s="16">
        <v>80.373831775700936</v>
      </c>
      <c r="AB822" s="16">
        <v>31.77570093457944</v>
      </c>
      <c r="AC822" s="17">
        <v>107</v>
      </c>
      <c r="AD822" s="18">
        <v>495.39252336448595</v>
      </c>
      <c r="AE822" s="18">
        <v>27.102803738317757</v>
      </c>
      <c r="AF822" s="18">
        <v>53.271028037383175</v>
      </c>
      <c r="AG822" s="18">
        <v>15.88785046728972</v>
      </c>
      <c r="AH822" s="18">
        <v>3.7383177570093458</v>
      </c>
      <c r="AI822" s="18">
        <v>72.89719626168224</v>
      </c>
      <c r="AJ822" s="18">
        <v>19.626168224299064</v>
      </c>
      <c r="AK822" s="2" t="s">
        <v>72</v>
      </c>
    </row>
    <row r="823" spans="1:37" s="19" customFormat="1">
      <c r="A823" s="26">
        <v>684</v>
      </c>
      <c r="B823" s="27">
        <v>114</v>
      </c>
      <c r="C823" s="2" t="s">
        <v>895</v>
      </c>
      <c r="D823" s="2" t="s">
        <v>897</v>
      </c>
      <c r="E823" s="11">
        <v>93</v>
      </c>
      <c r="F823" s="12">
        <v>511.29032258064518</v>
      </c>
      <c r="G823" s="12">
        <v>24.731182795698924</v>
      </c>
      <c r="H823" s="12">
        <v>35.483870967741936</v>
      </c>
      <c r="I823" s="12">
        <v>29.032258064516128</v>
      </c>
      <c r="J823" s="12">
        <v>10.75268817204301</v>
      </c>
      <c r="K823" s="12">
        <v>75.268817204301072</v>
      </c>
      <c r="L823" s="12">
        <v>39.784946236559136</v>
      </c>
      <c r="M823" s="13">
        <v>93</v>
      </c>
      <c r="N823" s="14">
        <v>519.51612903225805</v>
      </c>
      <c r="O823" s="14">
        <v>15.053763440860216</v>
      </c>
      <c r="P823" s="14">
        <v>41.935483870967744</v>
      </c>
      <c r="Q823" s="14">
        <v>31.182795698924732</v>
      </c>
      <c r="R823" s="14">
        <v>11.827956989247312</v>
      </c>
      <c r="S823" s="14">
        <v>84.946236559139791</v>
      </c>
      <c r="T823" s="14">
        <v>43.01075268817204</v>
      </c>
      <c r="U823" s="15">
        <v>93</v>
      </c>
      <c r="V823" s="16">
        <v>521.01075268817203</v>
      </c>
      <c r="W823" s="16">
        <v>12.903225806451612</v>
      </c>
      <c r="X823" s="16">
        <v>33.333333333333336</v>
      </c>
      <c r="Y823" s="16">
        <v>43.01075268817204</v>
      </c>
      <c r="Z823" s="16">
        <v>10.75268817204301</v>
      </c>
      <c r="AA823" s="16">
        <v>87.096774193548384</v>
      </c>
      <c r="AB823" s="16">
        <v>53.763440860215056</v>
      </c>
      <c r="AC823" s="17">
        <v>92</v>
      </c>
      <c r="AD823" s="18">
        <v>511.96739130434781</v>
      </c>
      <c r="AE823" s="18">
        <v>16.304347826086957</v>
      </c>
      <c r="AF823" s="18">
        <v>48.913043478260867</v>
      </c>
      <c r="AG823" s="18">
        <v>21.739130434782609</v>
      </c>
      <c r="AH823" s="18">
        <v>13.043478260869565</v>
      </c>
      <c r="AI823" s="18">
        <v>83.695652173913047</v>
      </c>
      <c r="AJ823" s="18">
        <v>34.782608695652172</v>
      </c>
      <c r="AK823" s="2" t="s">
        <v>72</v>
      </c>
    </row>
    <row r="824" spans="1:37" s="19" customFormat="1">
      <c r="A824" s="26">
        <v>684</v>
      </c>
      <c r="B824" s="27">
        <v>199</v>
      </c>
      <c r="C824" s="2" t="s">
        <v>895</v>
      </c>
      <c r="D824" s="2" t="s">
        <v>898</v>
      </c>
      <c r="E824" s="11">
        <v>106</v>
      </c>
      <c r="F824" s="12">
        <v>508.92452830188677</v>
      </c>
      <c r="G824" s="12">
        <v>27.358490566037737</v>
      </c>
      <c r="H824" s="12">
        <v>35.849056603773583</v>
      </c>
      <c r="I824" s="12">
        <v>29.245283018867923</v>
      </c>
      <c r="J824" s="12">
        <v>7.5471698113207548</v>
      </c>
      <c r="K824" s="12">
        <v>72.64150943396227</v>
      </c>
      <c r="L824" s="12">
        <v>36.79245283018868</v>
      </c>
      <c r="M824" s="13">
        <v>106</v>
      </c>
      <c r="N824" s="14">
        <v>520.45283018867929</v>
      </c>
      <c r="O824" s="14">
        <v>14.150943396226415</v>
      </c>
      <c r="P824" s="14">
        <v>40.566037735849058</v>
      </c>
      <c r="Q824" s="14">
        <v>34.905660377358494</v>
      </c>
      <c r="R824" s="14">
        <v>10.377358490566039</v>
      </c>
      <c r="S824" s="14">
        <v>85.84905660377359</v>
      </c>
      <c r="T824" s="14">
        <v>45.283018867924525</v>
      </c>
      <c r="U824" s="15">
        <v>106</v>
      </c>
      <c r="V824" s="16">
        <v>523.56603773584902</v>
      </c>
      <c r="W824" s="16">
        <v>12.264150943396226</v>
      </c>
      <c r="X824" s="16">
        <v>43.39622641509434</v>
      </c>
      <c r="Y824" s="16">
        <v>33.018867924528301</v>
      </c>
      <c r="Z824" s="16">
        <v>11.320754716981131</v>
      </c>
      <c r="AA824" s="16">
        <v>87.735849056603769</v>
      </c>
      <c r="AB824" s="16">
        <v>44.339622641509436</v>
      </c>
      <c r="AC824" s="17">
        <v>106</v>
      </c>
      <c r="AD824" s="18">
        <v>513.19811320754718</v>
      </c>
      <c r="AE824" s="18">
        <v>16.037735849056602</v>
      </c>
      <c r="AF824" s="18">
        <v>46.226415094339622</v>
      </c>
      <c r="AG824" s="18">
        <v>23.584905660377359</v>
      </c>
      <c r="AH824" s="18">
        <v>14.150943396226415</v>
      </c>
      <c r="AI824" s="18">
        <v>83.962264150943398</v>
      </c>
      <c r="AJ824" s="18">
        <v>37.735849056603776</v>
      </c>
      <c r="AK824" s="2" t="s">
        <v>72</v>
      </c>
    </row>
    <row r="825" spans="1:37" s="19" customFormat="1">
      <c r="A825" s="26">
        <v>684</v>
      </c>
      <c r="B825" s="27">
        <v>1550</v>
      </c>
      <c r="C825" s="2" t="s">
        <v>895</v>
      </c>
      <c r="D825" s="2" t="s">
        <v>899</v>
      </c>
      <c r="E825" s="11">
        <v>82</v>
      </c>
      <c r="F825" s="12">
        <v>489.32926829268291</v>
      </c>
      <c r="G825" s="12">
        <v>40.243902439024389</v>
      </c>
      <c r="H825" s="12">
        <v>39.024390243902438</v>
      </c>
      <c r="I825" s="12">
        <v>18.292682926829269</v>
      </c>
      <c r="J825" s="12">
        <v>2.4390243902439024</v>
      </c>
      <c r="K825" s="12">
        <v>59.756097560975611</v>
      </c>
      <c r="L825" s="12">
        <v>20.73170731707317</v>
      </c>
      <c r="M825" s="13">
        <v>82</v>
      </c>
      <c r="N825" s="14">
        <v>505.03658536585368</v>
      </c>
      <c r="O825" s="14">
        <v>24.390243902439025</v>
      </c>
      <c r="P825" s="14">
        <v>48.780487804878049</v>
      </c>
      <c r="Q825" s="14">
        <v>21.951219512195124</v>
      </c>
      <c r="R825" s="14">
        <v>4.8780487804878048</v>
      </c>
      <c r="S825" s="14">
        <v>75.609756097560975</v>
      </c>
      <c r="T825" s="14">
        <v>26.829268292682926</v>
      </c>
      <c r="U825" s="15">
        <v>82</v>
      </c>
      <c r="V825" s="16">
        <v>508.09756097560978</v>
      </c>
      <c r="W825" s="16">
        <v>26.829268292682926</v>
      </c>
      <c r="X825" s="16">
        <v>37.804878048780488</v>
      </c>
      <c r="Y825" s="16">
        <v>23.170731707317074</v>
      </c>
      <c r="Z825" s="16">
        <v>12.195121951219512</v>
      </c>
      <c r="AA825" s="16">
        <v>73.170731707317074</v>
      </c>
      <c r="AB825" s="16">
        <v>35.365853658536587</v>
      </c>
      <c r="AC825" s="17">
        <v>82</v>
      </c>
      <c r="AD825" s="18">
        <v>508.8780487804878</v>
      </c>
      <c r="AE825" s="18">
        <v>21.951219512195124</v>
      </c>
      <c r="AF825" s="18">
        <v>43.902439024390247</v>
      </c>
      <c r="AG825" s="18">
        <v>23.170731707317074</v>
      </c>
      <c r="AH825" s="18">
        <v>10.975609756097562</v>
      </c>
      <c r="AI825" s="18">
        <v>78.048780487804876</v>
      </c>
      <c r="AJ825" s="18">
        <v>34.146341463414636</v>
      </c>
      <c r="AK825" s="2" t="s">
        <v>72</v>
      </c>
    </row>
    <row r="826" spans="1:37" s="19" customFormat="1">
      <c r="A826" s="26">
        <v>685</v>
      </c>
      <c r="B826" s="27">
        <v>105</v>
      </c>
      <c r="C826" s="2" t="s">
        <v>900</v>
      </c>
      <c r="D826" s="2" t="s">
        <v>901</v>
      </c>
      <c r="E826" s="11">
        <v>204</v>
      </c>
      <c r="F826" s="12">
        <v>493.47058823529414</v>
      </c>
      <c r="G826" s="12">
        <v>39.705882352941174</v>
      </c>
      <c r="H826" s="12">
        <v>31.372549019607842</v>
      </c>
      <c r="I826" s="12">
        <v>25</v>
      </c>
      <c r="J826" s="12">
        <v>3.9215686274509802</v>
      </c>
      <c r="K826" s="12">
        <v>60.294117647058826</v>
      </c>
      <c r="L826" s="12">
        <v>28.921568627450981</v>
      </c>
      <c r="M826" s="13">
        <v>204</v>
      </c>
      <c r="N826" s="14">
        <v>509.91666666666669</v>
      </c>
      <c r="O826" s="14">
        <v>18.627450980392158</v>
      </c>
      <c r="P826" s="14">
        <v>48.529411764705884</v>
      </c>
      <c r="Q826" s="14">
        <v>27.941176470588236</v>
      </c>
      <c r="R826" s="14">
        <v>4.9019607843137258</v>
      </c>
      <c r="S826" s="14">
        <v>81.372549019607845</v>
      </c>
      <c r="T826" s="14">
        <v>32.843137254901961</v>
      </c>
      <c r="U826" s="15">
        <v>204</v>
      </c>
      <c r="V826" s="16">
        <v>501.02450980392155</v>
      </c>
      <c r="W826" s="16">
        <v>27.450980392156861</v>
      </c>
      <c r="X826" s="16">
        <v>44.117647058823529</v>
      </c>
      <c r="Y826" s="16">
        <v>23.03921568627451</v>
      </c>
      <c r="Z826" s="16">
        <v>5.3921568627450984</v>
      </c>
      <c r="AA826" s="16">
        <v>72.549019607843135</v>
      </c>
      <c r="AB826" s="16">
        <v>28.431372549019606</v>
      </c>
      <c r="AC826" s="17">
        <v>204</v>
      </c>
      <c r="AD826" s="18">
        <v>505.75</v>
      </c>
      <c r="AE826" s="18">
        <v>22.549019607843139</v>
      </c>
      <c r="AF826" s="18">
        <v>46.078431372549019</v>
      </c>
      <c r="AG826" s="18">
        <v>24.509803921568629</v>
      </c>
      <c r="AH826" s="18">
        <v>6.8627450980392153</v>
      </c>
      <c r="AI826" s="18">
        <v>77.450980392156865</v>
      </c>
      <c r="AJ826" s="18">
        <v>31.372549019607842</v>
      </c>
      <c r="AK826" s="2" t="s">
        <v>128</v>
      </c>
    </row>
    <row r="827" spans="1:37" s="19" customFormat="1">
      <c r="A827" s="26">
        <v>686</v>
      </c>
      <c r="B827" s="27">
        <v>111</v>
      </c>
      <c r="C827" s="2" t="s">
        <v>902</v>
      </c>
      <c r="D827" s="2" t="s">
        <v>903</v>
      </c>
      <c r="E827" s="11">
        <v>148</v>
      </c>
      <c r="F827" s="12">
        <v>501.59459459459458</v>
      </c>
      <c r="G827" s="12">
        <v>33.783783783783782</v>
      </c>
      <c r="H827" s="12">
        <v>34.45945945945946</v>
      </c>
      <c r="I827" s="12">
        <v>25</v>
      </c>
      <c r="J827" s="12">
        <v>6.756756756756757</v>
      </c>
      <c r="K827" s="12">
        <v>66.21621621621621</v>
      </c>
      <c r="L827" s="12">
        <v>31.756756756756758</v>
      </c>
      <c r="M827" s="13">
        <v>149</v>
      </c>
      <c r="N827" s="14">
        <v>523.90604026845642</v>
      </c>
      <c r="O827" s="14">
        <v>10.738255033557047</v>
      </c>
      <c r="P827" s="14">
        <v>42.281879194630875</v>
      </c>
      <c r="Q827" s="14">
        <v>32.885906040268459</v>
      </c>
      <c r="R827" s="14">
        <v>14.093959731543624</v>
      </c>
      <c r="S827" s="14">
        <v>89.261744966442947</v>
      </c>
      <c r="T827" s="14">
        <v>46.979865771812079</v>
      </c>
      <c r="U827" s="15">
        <v>149</v>
      </c>
      <c r="V827" s="16">
        <v>512.6174496644295</v>
      </c>
      <c r="W827" s="16">
        <v>18.791946308724832</v>
      </c>
      <c r="X827" s="16">
        <v>46.308724832214764</v>
      </c>
      <c r="Y827" s="16">
        <v>24.832214765100669</v>
      </c>
      <c r="Z827" s="16">
        <v>10.067114093959731</v>
      </c>
      <c r="AA827" s="16">
        <v>81.208053691275168</v>
      </c>
      <c r="AB827" s="16">
        <v>34.899328859060404</v>
      </c>
      <c r="AC827" s="17">
        <v>148</v>
      </c>
      <c r="AD827" s="18">
        <v>513.74324324324323</v>
      </c>
      <c r="AE827" s="18">
        <v>19.594594594594593</v>
      </c>
      <c r="AF827" s="18">
        <v>39.864864864864863</v>
      </c>
      <c r="AG827" s="18">
        <v>27.702702702702702</v>
      </c>
      <c r="AH827" s="18">
        <v>12.837837837837839</v>
      </c>
      <c r="AI827" s="18">
        <v>80.405405405405403</v>
      </c>
      <c r="AJ827" s="18">
        <v>40.54054054054054</v>
      </c>
      <c r="AK827" s="2" t="s">
        <v>67</v>
      </c>
    </row>
    <row r="828" spans="1:37" s="19" customFormat="1">
      <c r="A828" s="26">
        <v>687</v>
      </c>
      <c r="B828" s="27">
        <v>101</v>
      </c>
      <c r="C828" s="2" t="s">
        <v>904</v>
      </c>
      <c r="D828" s="2" t="s">
        <v>905</v>
      </c>
      <c r="E828" s="11">
        <v>139</v>
      </c>
      <c r="F828" s="12">
        <v>480.98561151079139</v>
      </c>
      <c r="G828" s="12">
        <v>46.762589928057551</v>
      </c>
      <c r="H828" s="12">
        <v>28.776978417266186</v>
      </c>
      <c r="I828" s="12">
        <v>23.741007194244606</v>
      </c>
      <c r="J828" s="12">
        <v>0.71942446043165464</v>
      </c>
      <c r="K828" s="12">
        <v>53.237410071942449</v>
      </c>
      <c r="L828" s="12">
        <v>24.46043165467626</v>
      </c>
      <c r="M828" s="13">
        <v>140</v>
      </c>
      <c r="N828" s="14">
        <v>507.92142857142858</v>
      </c>
      <c r="O828" s="14">
        <v>24.285714285714285</v>
      </c>
      <c r="P828" s="14">
        <v>38.571428571428569</v>
      </c>
      <c r="Q828" s="14">
        <v>32.142857142857146</v>
      </c>
      <c r="R828" s="14">
        <v>5</v>
      </c>
      <c r="S828" s="14">
        <v>75.714285714285708</v>
      </c>
      <c r="T828" s="14">
        <v>37.142857142857146</v>
      </c>
      <c r="U828" s="15">
        <v>140</v>
      </c>
      <c r="V828" s="16">
        <v>501.92857142857144</v>
      </c>
      <c r="W828" s="16">
        <v>27.142857142857142</v>
      </c>
      <c r="X828" s="16">
        <v>41.428571428571431</v>
      </c>
      <c r="Y828" s="16">
        <v>28.571428571428573</v>
      </c>
      <c r="Z828" s="16">
        <v>2.8571428571428572</v>
      </c>
      <c r="AA828" s="16">
        <v>72.857142857142861</v>
      </c>
      <c r="AB828" s="16">
        <v>31.428571428571427</v>
      </c>
      <c r="AC828" s="17">
        <v>139</v>
      </c>
      <c r="AD828" s="18">
        <v>501.00719424460431</v>
      </c>
      <c r="AE828" s="18">
        <v>29.496402877697843</v>
      </c>
      <c r="AF828" s="18">
        <v>44.60431654676259</v>
      </c>
      <c r="AG828" s="18">
        <v>14.388489208633093</v>
      </c>
      <c r="AH828" s="18">
        <v>11.510791366906474</v>
      </c>
      <c r="AI828" s="18">
        <v>70.503597122302153</v>
      </c>
      <c r="AJ828" s="18">
        <v>25.899280575539567</v>
      </c>
      <c r="AK828" s="2" t="s">
        <v>100</v>
      </c>
    </row>
    <row r="829" spans="1:37" s="19" customFormat="1">
      <c r="A829" s="26">
        <v>687</v>
      </c>
      <c r="B829" s="27">
        <v>105</v>
      </c>
      <c r="C829" s="2" t="s">
        <v>904</v>
      </c>
      <c r="D829" s="2" t="s">
        <v>906</v>
      </c>
      <c r="E829" s="11">
        <v>177</v>
      </c>
      <c r="F829" s="12">
        <v>498.32768361581918</v>
      </c>
      <c r="G829" s="12">
        <v>33.898305084745765</v>
      </c>
      <c r="H829" s="12">
        <v>37.288135593220339</v>
      </c>
      <c r="I829" s="12">
        <v>22.598870056497177</v>
      </c>
      <c r="J829" s="12">
        <v>6.2146892655367232</v>
      </c>
      <c r="K829" s="12">
        <v>66.101694915254242</v>
      </c>
      <c r="L829" s="12">
        <v>28.8135593220339</v>
      </c>
      <c r="M829" s="13">
        <v>177</v>
      </c>
      <c r="N829" s="14">
        <v>510.79661016949154</v>
      </c>
      <c r="O829" s="14">
        <v>19.774011299435028</v>
      </c>
      <c r="P829" s="14">
        <v>48.587570621468927</v>
      </c>
      <c r="Q829" s="14">
        <v>26.55367231638418</v>
      </c>
      <c r="R829" s="14">
        <v>5.0847457627118642</v>
      </c>
      <c r="S829" s="14">
        <v>80.225988700564969</v>
      </c>
      <c r="T829" s="14">
        <v>31.638418079096045</v>
      </c>
      <c r="U829" s="15">
        <v>177</v>
      </c>
      <c r="V829" s="16">
        <v>502.86440677966101</v>
      </c>
      <c r="W829" s="16">
        <v>25.423728813559322</v>
      </c>
      <c r="X829" s="16">
        <v>45.197740112994353</v>
      </c>
      <c r="Y829" s="16">
        <v>26.55367231638418</v>
      </c>
      <c r="Z829" s="16">
        <v>2.8248587570621471</v>
      </c>
      <c r="AA829" s="16">
        <v>74.576271186440678</v>
      </c>
      <c r="AB829" s="16">
        <v>29.378531073446329</v>
      </c>
      <c r="AC829" s="17">
        <v>177</v>
      </c>
      <c r="AD829" s="18">
        <v>505.24858757062145</v>
      </c>
      <c r="AE829" s="18">
        <v>23.728813559322035</v>
      </c>
      <c r="AF829" s="18">
        <v>47.457627118644069</v>
      </c>
      <c r="AG829" s="18">
        <v>19.209039548022599</v>
      </c>
      <c r="AH829" s="18">
        <v>9.6045197740112993</v>
      </c>
      <c r="AI829" s="18">
        <v>76.271186440677965</v>
      </c>
      <c r="AJ829" s="18">
        <v>28.8135593220339</v>
      </c>
      <c r="AK829" s="2" t="s">
        <v>100</v>
      </c>
    </row>
    <row r="830" spans="1:37" s="19" customFormat="1">
      <c r="A830" s="26">
        <v>687</v>
      </c>
      <c r="B830" s="27">
        <v>201</v>
      </c>
      <c r="C830" s="2" t="s">
        <v>904</v>
      </c>
      <c r="D830" s="2" t="s">
        <v>907</v>
      </c>
      <c r="E830" s="11">
        <v>161</v>
      </c>
      <c r="F830" s="12">
        <v>525.72670807453414</v>
      </c>
      <c r="G830" s="12">
        <v>21.118012422360248</v>
      </c>
      <c r="H830" s="12">
        <v>27.329192546583851</v>
      </c>
      <c r="I830" s="12">
        <v>31.677018633540374</v>
      </c>
      <c r="J830" s="12">
        <v>19.875776397515526</v>
      </c>
      <c r="K830" s="12">
        <v>78.881987577639748</v>
      </c>
      <c r="L830" s="12">
        <v>51.552795031055901</v>
      </c>
      <c r="M830" s="13">
        <v>161</v>
      </c>
      <c r="N830" s="14">
        <v>528.01242236024848</v>
      </c>
      <c r="O830" s="14">
        <v>12.422360248447205</v>
      </c>
      <c r="P830" s="14">
        <v>35.403726708074537</v>
      </c>
      <c r="Q830" s="14">
        <v>39.751552795031053</v>
      </c>
      <c r="R830" s="14">
        <v>12.422360248447205</v>
      </c>
      <c r="S830" s="14">
        <v>87.577639751552795</v>
      </c>
      <c r="T830" s="14">
        <v>52.173913043478258</v>
      </c>
      <c r="U830" s="15">
        <v>160</v>
      </c>
      <c r="V830" s="16">
        <v>511.76249999999999</v>
      </c>
      <c r="W830" s="16">
        <v>16.25</v>
      </c>
      <c r="X830" s="16">
        <v>47.5</v>
      </c>
      <c r="Y830" s="16">
        <v>29.375</v>
      </c>
      <c r="Z830" s="16">
        <v>6.875</v>
      </c>
      <c r="AA830" s="16">
        <v>83.75</v>
      </c>
      <c r="AB830" s="16">
        <v>36.25</v>
      </c>
      <c r="AC830" s="17">
        <v>160</v>
      </c>
      <c r="AD830" s="18">
        <v>503.08125000000001</v>
      </c>
      <c r="AE830" s="18">
        <v>25.625</v>
      </c>
      <c r="AF830" s="18">
        <v>46.25</v>
      </c>
      <c r="AG830" s="18">
        <v>19.375</v>
      </c>
      <c r="AH830" s="18">
        <v>8.75</v>
      </c>
      <c r="AI830" s="18">
        <v>74.375</v>
      </c>
      <c r="AJ830" s="18">
        <v>28.125</v>
      </c>
      <c r="AK830" s="2" t="s">
        <v>100</v>
      </c>
    </row>
    <row r="831" spans="1:37" s="19" customFormat="1">
      <c r="A831" s="26">
        <v>688</v>
      </c>
      <c r="B831" s="27">
        <v>103</v>
      </c>
      <c r="C831" s="2" t="s">
        <v>908</v>
      </c>
      <c r="D831" s="2" t="s">
        <v>909</v>
      </c>
      <c r="E831" s="11">
        <v>221</v>
      </c>
      <c r="F831" s="12">
        <v>519.88235294117646</v>
      </c>
      <c r="G831" s="12">
        <v>18.099547511312217</v>
      </c>
      <c r="H831" s="12">
        <v>39.366515837104075</v>
      </c>
      <c r="I831" s="12">
        <v>31.221719457013574</v>
      </c>
      <c r="J831" s="12">
        <v>11.312217194570136</v>
      </c>
      <c r="K831" s="12">
        <v>81.900452488687776</v>
      </c>
      <c r="L831" s="12">
        <v>42.533936651583709</v>
      </c>
      <c r="M831" s="13">
        <v>221</v>
      </c>
      <c r="N831" s="14">
        <v>535.14932126696829</v>
      </c>
      <c r="O831" s="14">
        <v>4.5248868778280542</v>
      </c>
      <c r="P831" s="14">
        <v>37.556561085972852</v>
      </c>
      <c r="Q831" s="14">
        <v>46.606334841628957</v>
      </c>
      <c r="R831" s="14">
        <v>11.312217194570136</v>
      </c>
      <c r="S831" s="14">
        <v>95.475113122171948</v>
      </c>
      <c r="T831" s="14">
        <v>57.918552036199095</v>
      </c>
      <c r="U831" s="15">
        <v>221</v>
      </c>
      <c r="V831" s="16">
        <v>525.17194570135746</v>
      </c>
      <c r="W831" s="16">
        <v>6.7873303167420813</v>
      </c>
      <c r="X831" s="16">
        <v>44.796380090497735</v>
      </c>
      <c r="Y831" s="16">
        <v>33.0316742081448</v>
      </c>
      <c r="Z831" s="16">
        <v>15.384615384615385</v>
      </c>
      <c r="AA831" s="16">
        <v>93.212669683257914</v>
      </c>
      <c r="AB831" s="16">
        <v>48.41628959276018</v>
      </c>
      <c r="AC831" s="17">
        <v>221</v>
      </c>
      <c r="AD831" s="18">
        <v>521.40723981900453</v>
      </c>
      <c r="AE831" s="18">
        <v>9.0497737556561084</v>
      </c>
      <c r="AF831" s="18">
        <v>48.868778280542983</v>
      </c>
      <c r="AG831" s="18">
        <v>23.529411764705884</v>
      </c>
      <c r="AH831" s="18">
        <v>18.552036199095024</v>
      </c>
      <c r="AI831" s="18">
        <v>90.950226244343895</v>
      </c>
      <c r="AJ831" s="18">
        <v>42.081447963800905</v>
      </c>
      <c r="AK831" s="2" t="s">
        <v>31</v>
      </c>
    </row>
    <row r="832" spans="1:37" s="19" customFormat="1">
      <c r="A832" s="26">
        <v>688</v>
      </c>
      <c r="B832" s="27">
        <v>393</v>
      </c>
      <c r="C832" s="2" t="s">
        <v>908</v>
      </c>
      <c r="D832" s="2" t="s">
        <v>910</v>
      </c>
      <c r="E832" s="11">
        <v>234</v>
      </c>
      <c r="F832" s="12">
        <v>526.86752136752136</v>
      </c>
      <c r="G832" s="12">
        <v>17.948717948717949</v>
      </c>
      <c r="H832" s="12">
        <v>33.333333333333336</v>
      </c>
      <c r="I832" s="12">
        <v>33.760683760683762</v>
      </c>
      <c r="J832" s="12">
        <v>14.957264957264957</v>
      </c>
      <c r="K832" s="12">
        <v>82.051282051282058</v>
      </c>
      <c r="L832" s="12">
        <v>48.717948717948715</v>
      </c>
      <c r="M832" s="13">
        <v>234</v>
      </c>
      <c r="N832" s="14">
        <v>538.4487179487179</v>
      </c>
      <c r="O832" s="14">
        <v>4.700854700854701</v>
      </c>
      <c r="P832" s="14">
        <v>34.615384615384613</v>
      </c>
      <c r="Q832" s="14">
        <v>46.153846153846153</v>
      </c>
      <c r="R832" s="14">
        <v>14.52991452991453</v>
      </c>
      <c r="S832" s="14">
        <v>95.299145299145295</v>
      </c>
      <c r="T832" s="14">
        <v>60.683760683760681</v>
      </c>
      <c r="U832" s="15">
        <v>234</v>
      </c>
      <c r="V832" s="16">
        <v>520.41025641025647</v>
      </c>
      <c r="W832" s="16">
        <v>13.247863247863247</v>
      </c>
      <c r="X832" s="16">
        <v>40.598290598290596</v>
      </c>
      <c r="Y832" s="16">
        <v>35.897435897435898</v>
      </c>
      <c r="Z832" s="16">
        <v>10.256410256410257</v>
      </c>
      <c r="AA832" s="16">
        <v>86.752136752136749</v>
      </c>
      <c r="AB832" s="16">
        <v>46.153846153846153</v>
      </c>
      <c r="AC832" s="17">
        <v>234</v>
      </c>
      <c r="AD832" s="18">
        <v>515.76923076923072</v>
      </c>
      <c r="AE832" s="18">
        <v>13.675213675213675</v>
      </c>
      <c r="AF832" s="18">
        <v>50.427350427350426</v>
      </c>
      <c r="AG832" s="18">
        <v>23.931623931623932</v>
      </c>
      <c r="AH832" s="18">
        <v>11.965811965811966</v>
      </c>
      <c r="AI832" s="18">
        <v>86.324786324786331</v>
      </c>
      <c r="AJ832" s="18">
        <v>35.897435897435898</v>
      </c>
      <c r="AK832" s="2" t="s">
        <v>31</v>
      </c>
    </row>
    <row r="833" spans="1:37" s="19" customFormat="1">
      <c r="A833" s="26">
        <v>689</v>
      </c>
      <c r="B833" s="27">
        <v>100</v>
      </c>
      <c r="C833" s="2" t="s">
        <v>911</v>
      </c>
      <c r="D833" s="2" t="s">
        <v>912</v>
      </c>
      <c r="E833" s="11">
        <v>94</v>
      </c>
      <c r="F833" s="12">
        <v>507.32978723404256</v>
      </c>
      <c r="G833" s="12">
        <v>36.170212765957444</v>
      </c>
      <c r="H833" s="12">
        <v>28.723404255319149</v>
      </c>
      <c r="I833" s="12">
        <v>21.276595744680851</v>
      </c>
      <c r="J833" s="12">
        <v>13.829787234042554</v>
      </c>
      <c r="K833" s="12">
        <v>63.829787234042556</v>
      </c>
      <c r="L833" s="12">
        <v>35.106382978723403</v>
      </c>
      <c r="M833" s="13">
        <v>94</v>
      </c>
      <c r="N833" s="14">
        <v>510.2659574468085</v>
      </c>
      <c r="O833" s="14">
        <v>26.595744680851062</v>
      </c>
      <c r="P833" s="14">
        <v>36.170212765957444</v>
      </c>
      <c r="Q833" s="14">
        <v>29.787234042553191</v>
      </c>
      <c r="R833" s="14">
        <v>7.4468085106382977</v>
      </c>
      <c r="S833" s="14">
        <v>73.40425531914893</v>
      </c>
      <c r="T833" s="14">
        <v>37.234042553191486</v>
      </c>
      <c r="U833" s="15">
        <v>94</v>
      </c>
      <c r="V833" s="16">
        <v>509.74468085106383</v>
      </c>
      <c r="W833" s="16">
        <v>19.148936170212767</v>
      </c>
      <c r="X833" s="16">
        <v>46.808510638297875</v>
      </c>
      <c r="Y833" s="16">
        <v>21.276595744680851</v>
      </c>
      <c r="Z833" s="16">
        <v>12.76595744680851</v>
      </c>
      <c r="AA833" s="16">
        <v>80.851063829787236</v>
      </c>
      <c r="AB833" s="16">
        <v>34.042553191489361</v>
      </c>
      <c r="AC833" s="17">
        <v>94</v>
      </c>
      <c r="AD833" s="18">
        <v>506.45744680851061</v>
      </c>
      <c r="AE833" s="18">
        <v>24.468085106382979</v>
      </c>
      <c r="AF833" s="18">
        <v>48.936170212765958</v>
      </c>
      <c r="AG833" s="18">
        <v>11.702127659574469</v>
      </c>
      <c r="AH833" s="18">
        <v>14.893617021276595</v>
      </c>
      <c r="AI833" s="18">
        <v>75.531914893617028</v>
      </c>
      <c r="AJ833" s="18">
        <v>26.595744680851062</v>
      </c>
      <c r="AK833" s="2" t="s">
        <v>20</v>
      </c>
    </row>
    <row r="834" spans="1:37" s="19" customFormat="1">
      <c r="A834" s="26">
        <v>689</v>
      </c>
      <c r="B834" s="27">
        <v>102</v>
      </c>
      <c r="C834" s="2" t="s">
        <v>911</v>
      </c>
      <c r="D834" s="2" t="s">
        <v>227</v>
      </c>
      <c r="E834" s="11">
        <v>136</v>
      </c>
      <c r="F834" s="12">
        <v>504.91176470588238</v>
      </c>
      <c r="G834" s="12">
        <v>30.147058823529413</v>
      </c>
      <c r="H834" s="12">
        <v>28.676470588235293</v>
      </c>
      <c r="I834" s="12">
        <v>34.558823529411768</v>
      </c>
      <c r="J834" s="12">
        <v>6.617647058823529</v>
      </c>
      <c r="K834" s="12">
        <v>69.852941176470594</v>
      </c>
      <c r="L834" s="12">
        <v>41.176470588235297</v>
      </c>
      <c r="M834" s="13">
        <v>136</v>
      </c>
      <c r="N834" s="14">
        <v>513.21323529411768</v>
      </c>
      <c r="O834" s="14">
        <v>12.5</v>
      </c>
      <c r="P834" s="14">
        <v>54.411764705882355</v>
      </c>
      <c r="Q834" s="14">
        <v>28.676470588235293</v>
      </c>
      <c r="R834" s="14">
        <v>4.4117647058823533</v>
      </c>
      <c r="S834" s="14">
        <v>87.5</v>
      </c>
      <c r="T834" s="14">
        <v>33.088235294117645</v>
      </c>
      <c r="U834" s="15">
        <v>136</v>
      </c>
      <c r="V834" s="16">
        <v>508.8014705882353</v>
      </c>
      <c r="W834" s="16">
        <v>21.323529411764707</v>
      </c>
      <c r="X834" s="16">
        <v>44.852941176470587</v>
      </c>
      <c r="Y834" s="16">
        <v>20.588235294117649</v>
      </c>
      <c r="Z834" s="16">
        <v>13.235294117647058</v>
      </c>
      <c r="AA834" s="16">
        <v>78.67647058823529</v>
      </c>
      <c r="AB834" s="16">
        <v>33.823529411764703</v>
      </c>
      <c r="AC834" s="17">
        <v>136</v>
      </c>
      <c r="AD834" s="18">
        <v>508.02941176470586</v>
      </c>
      <c r="AE834" s="18">
        <v>23.529411764705884</v>
      </c>
      <c r="AF834" s="18">
        <v>45.588235294117645</v>
      </c>
      <c r="AG834" s="18">
        <v>22.058823529411764</v>
      </c>
      <c r="AH834" s="18">
        <v>8.8235294117647065</v>
      </c>
      <c r="AI834" s="18">
        <v>76.470588235294116</v>
      </c>
      <c r="AJ834" s="18">
        <v>30.882352941176471</v>
      </c>
      <c r="AK834" s="2" t="s">
        <v>20</v>
      </c>
    </row>
    <row r="835" spans="1:37" s="19" customFormat="1">
      <c r="A835" s="26">
        <v>689</v>
      </c>
      <c r="B835" s="27">
        <v>180</v>
      </c>
      <c r="C835" s="2" t="s">
        <v>911</v>
      </c>
      <c r="D835" s="2" t="s">
        <v>913</v>
      </c>
      <c r="E835" s="11">
        <v>90</v>
      </c>
      <c r="F835" s="12">
        <v>503.07777777777778</v>
      </c>
      <c r="G835" s="12">
        <v>31.111111111111111</v>
      </c>
      <c r="H835" s="12">
        <v>35.555555555555557</v>
      </c>
      <c r="I835" s="12">
        <v>25.555555555555557</v>
      </c>
      <c r="J835" s="12">
        <v>7.7777777777777777</v>
      </c>
      <c r="K835" s="12">
        <v>68.888888888888886</v>
      </c>
      <c r="L835" s="12">
        <v>33.333333333333336</v>
      </c>
      <c r="M835" s="13">
        <v>90</v>
      </c>
      <c r="N835" s="14">
        <v>519.05555555555554</v>
      </c>
      <c r="O835" s="14">
        <v>18.888888888888889</v>
      </c>
      <c r="P835" s="14">
        <v>37.777777777777779</v>
      </c>
      <c r="Q835" s="14">
        <v>28.888888888888889</v>
      </c>
      <c r="R835" s="14">
        <v>14.444444444444445</v>
      </c>
      <c r="S835" s="14">
        <v>81.111111111111114</v>
      </c>
      <c r="T835" s="14">
        <v>43.333333333333336</v>
      </c>
      <c r="U835" s="15">
        <v>89</v>
      </c>
      <c r="V835" s="16">
        <v>513.75280898876406</v>
      </c>
      <c r="W835" s="16">
        <v>19.101123595505619</v>
      </c>
      <c r="X835" s="16">
        <v>47.19101123595506</v>
      </c>
      <c r="Y835" s="16">
        <v>19.101123595505619</v>
      </c>
      <c r="Z835" s="16">
        <v>14.606741573033707</v>
      </c>
      <c r="AA835" s="16">
        <v>80.898876404494388</v>
      </c>
      <c r="AB835" s="16">
        <v>33.707865168539328</v>
      </c>
      <c r="AC835" s="17">
        <v>89</v>
      </c>
      <c r="AD835" s="18">
        <v>511</v>
      </c>
      <c r="AE835" s="18">
        <v>11.235955056179776</v>
      </c>
      <c r="AF835" s="18">
        <v>58.426966292134829</v>
      </c>
      <c r="AG835" s="18">
        <v>21.348314606741575</v>
      </c>
      <c r="AH835" s="18">
        <v>8.9887640449438209</v>
      </c>
      <c r="AI835" s="18">
        <v>88.764044943820224</v>
      </c>
      <c r="AJ835" s="18">
        <v>30.337078651685392</v>
      </c>
      <c r="AK835" s="2" t="s">
        <v>20</v>
      </c>
    </row>
    <row r="836" spans="1:37" s="19" customFormat="1">
      <c r="A836" s="26">
        <v>689</v>
      </c>
      <c r="B836" s="27">
        <v>183</v>
      </c>
      <c r="C836" s="2" t="s">
        <v>911</v>
      </c>
      <c r="D836" s="2" t="s">
        <v>817</v>
      </c>
      <c r="E836" s="11">
        <v>95</v>
      </c>
      <c r="F836" s="12">
        <v>498.36842105263156</v>
      </c>
      <c r="G836" s="12">
        <v>38.94736842105263</v>
      </c>
      <c r="H836" s="12">
        <v>29.473684210526315</v>
      </c>
      <c r="I836" s="12">
        <v>21.05263157894737</v>
      </c>
      <c r="J836" s="12">
        <v>10.526315789473685</v>
      </c>
      <c r="K836" s="12">
        <v>61.05263157894737</v>
      </c>
      <c r="L836" s="12">
        <v>31.578947368421051</v>
      </c>
      <c r="M836" s="13">
        <v>95</v>
      </c>
      <c r="N836" s="14">
        <v>492.82105263157894</v>
      </c>
      <c r="O836" s="14">
        <v>30.526315789473685</v>
      </c>
      <c r="P836" s="14">
        <v>51.578947368421055</v>
      </c>
      <c r="Q836" s="14">
        <v>16.842105263157894</v>
      </c>
      <c r="R836" s="14">
        <v>1.0526315789473684</v>
      </c>
      <c r="S836" s="14">
        <v>69.473684210526315</v>
      </c>
      <c r="T836" s="14">
        <v>17.894736842105264</v>
      </c>
      <c r="U836" s="15">
        <v>95</v>
      </c>
      <c r="V836" s="16">
        <v>505.84210526315792</v>
      </c>
      <c r="W836" s="16">
        <v>27.368421052631579</v>
      </c>
      <c r="X836" s="16">
        <v>38.94736842105263</v>
      </c>
      <c r="Y836" s="16">
        <v>27.368421052631579</v>
      </c>
      <c r="Z836" s="16">
        <v>6.3157894736842106</v>
      </c>
      <c r="AA836" s="16">
        <v>72.631578947368425</v>
      </c>
      <c r="AB836" s="16">
        <v>33.684210526315788</v>
      </c>
      <c r="AC836" s="17">
        <v>95</v>
      </c>
      <c r="AD836" s="18">
        <v>500.97894736842107</v>
      </c>
      <c r="AE836" s="18">
        <v>28.421052631578949</v>
      </c>
      <c r="AF836" s="18">
        <v>47.368421052631582</v>
      </c>
      <c r="AG836" s="18">
        <v>17.894736842105264</v>
      </c>
      <c r="AH836" s="18">
        <v>6.3157894736842106</v>
      </c>
      <c r="AI836" s="18">
        <v>71.578947368421055</v>
      </c>
      <c r="AJ836" s="18">
        <v>24.210526315789473</v>
      </c>
      <c r="AK836" s="2" t="s">
        <v>20</v>
      </c>
    </row>
    <row r="837" spans="1:37" s="19" customFormat="1">
      <c r="A837" s="26">
        <v>689</v>
      </c>
      <c r="B837" s="27">
        <v>189</v>
      </c>
      <c r="C837" s="2" t="s">
        <v>911</v>
      </c>
      <c r="D837" s="2" t="s">
        <v>914</v>
      </c>
      <c r="E837" s="11">
        <v>109</v>
      </c>
      <c r="F837" s="12">
        <v>493.45871559633025</v>
      </c>
      <c r="G837" s="12">
        <v>38.532110091743121</v>
      </c>
      <c r="H837" s="12">
        <v>27.522935779816514</v>
      </c>
      <c r="I837" s="12">
        <v>29.357798165137616</v>
      </c>
      <c r="J837" s="12">
        <v>4.5871559633027523</v>
      </c>
      <c r="K837" s="12">
        <v>61.467889908256879</v>
      </c>
      <c r="L837" s="12">
        <v>33.944954128440365</v>
      </c>
      <c r="M837" s="13">
        <v>110</v>
      </c>
      <c r="N837" s="14">
        <v>494.05454545454546</v>
      </c>
      <c r="O837" s="14">
        <v>41.81818181818182</v>
      </c>
      <c r="P837" s="14">
        <v>35.454545454545453</v>
      </c>
      <c r="Q837" s="14">
        <v>20</v>
      </c>
      <c r="R837" s="14">
        <v>2.7272727272727271</v>
      </c>
      <c r="S837" s="14">
        <v>58.18181818181818</v>
      </c>
      <c r="T837" s="14">
        <v>22.727272727272727</v>
      </c>
      <c r="U837" s="15">
        <v>110</v>
      </c>
      <c r="V837" s="16">
        <v>498.85454545454547</v>
      </c>
      <c r="W837" s="16">
        <v>27.272727272727273</v>
      </c>
      <c r="X837" s="16">
        <v>45.454545454545453</v>
      </c>
      <c r="Y837" s="16">
        <v>20.90909090909091</v>
      </c>
      <c r="Z837" s="16">
        <v>6.3636363636363633</v>
      </c>
      <c r="AA837" s="16">
        <v>72.727272727272734</v>
      </c>
      <c r="AB837" s="16">
        <v>27.272727272727273</v>
      </c>
      <c r="AC837" s="17">
        <v>109</v>
      </c>
      <c r="AD837" s="18">
        <v>500.22018348623851</v>
      </c>
      <c r="AE837" s="18">
        <v>28.440366972477065</v>
      </c>
      <c r="AF837" s="18">
        <v>46.788990825688074</v>
      </c>
      <c r="AG837" s="18">
        <v>15.596330275229358</v>
      </c>
      <c r="AH837" s="18">
        <v>9.1743119266055047</v>
      </c>
      <c r="AI837" s="18">
        <v>71.559633027522935</v>
      </c>
      <c r="AJ837" s="18">
        <v>24.770642201834864</v>
      </c>
      <c r="AK837" s="2" t="s">
        <v>20</v>
      </c>
    </row>
    <row r="838" spans="1:37" s="19" customFormat="1">
      <c r="A838" s="26">
        <v>689</v>
      </c>
      <c r="B838" s="27">
        <v>194</v>
      </c>
      <c r="C838" s="2" t="s">
        <v>911</v>
      </c>
      <c r="D838" s="2" t="s">
        <v>915</v>
      </c>
      <c r="E838" s="11">
        <v>99</v>
      </c>
      <c r="F838" s="12">
        <v>517.25252525252529</v>
      </c>
      <c r="G838" s="12">
        <v>21.212121212121211</v>
      </c>
      <c r="H838" s="12">
        <v>31.313131313131311</v>
      </c>
      <c r="I838" s="12">
        <v>38.383838383838381</v>
      </c>
      <c r="J838" s="12">
        <v>9.0909090909090917</v>
      </c>
      <c r="K838" s="12">
        <v>78.787878787878782</v>
      </c>
      <c r="L838" s="12">
        <v>47.474747474747474</v>
      </c>
      <c r="M838" s="13">
        <v>100</v>
      </c>
      <c r="N838" s="14">
        <v>513.53</v>
      </c>
      <c r="O838" s="14">
        <v>13</v>
      </c>
      <c r="P838" s="14">
        <v>49</v>
      </c>
      <c r="Q838" s="14">
        <v>36</v>
      </c>
      <c r="R838" s="14">
        <v>2</v>
      </c>
      <c r="S838" s="14">
        <v>87</v>
      </c>
      <c r="T838" s="14">
        <v>38</v>
      </c>
      <c r="U838" s="15">
        <v>100</v>
      </c>
      <c r="V838" s="16">
        <v>518.91999999999996</v>
      </c>
      <c r="W838" s="16">
        <v>13</v>
      </c>
      <c r="X838" s="16">
        <v>44</v>
      </c>
      <c r="Y838" s="16">
        <v>28</v>
      </c>
      <c r="Z838" s="16">
        <v>15</v>
      </c>
      <c r="AA838" s="16">
        <v>87</v>
      </c>
      <c r="AB838" s="16">
        <v>43</v>
      </c>
      <c r="AC838" s="17">
        <v>99</v>
      </c>
      <c r="AD838" s="18">
        <v>516.6565656565657</v>
      </c>
      <c r="AE838" s="18">
        <v>11.111111111111111</v>
      </c>
      <c r="AF838" s="18">
        <v>51.515151515151516</v>
      </c>
      <c r="AG838" s="18">
        <v>29.292929292929294</v>
      </c>
      <c r="AH838" s="18">
        <v>8.0808080808080813</v>
      </c>
      <c r="AI838" s="18">
        <v>88.888888888888886</v>
      </c>
      <c r="AJ838" s="18">
        <v>37.373737373737377</v>
      </c>
      <c r="AK838" s="2" t="s">
        <v>20</v>
      </c>
    </row>
    <row r="839" spans="1:37" s="19" customFormat="1">
      <c r="A839" s="26">
        <v>689</v>
      </c>
      <c r="B839" s="27">
        <v>196</v>
      </c>
      <c r="C839" s="2" t="s">
        <v>911</v>
      </c>
      <c r="D839" s="2" t="s">
        <v>916</v>
      </c>
      <c r="E839" s="11">
        <v>111</v>
      </c>
      <c r="F839" s="12">
        <v>501.75675675675677</v>
      </c>
      <c r="G839" s="12">
        <v>29.72972972972973</v>
      </c>
      <c r="H839" s="12">
        <v>37.837837837837839</v>
      </c>
      <c r="I839" s="12">
        <v>25.225225225225227</v>
      </c>
      <c r="J839" s="12">
        <v>7.2072072072072073</v>
      </c>
      <c r="K839" s="12">
        <v>70.270270270270274</v>
      </c>
      <c r="L839" s="12">
        <v>32.432432432432435</v>
      </c>
      <c r="M839" s="13">
        <v>111</v>
      </c>
      <c r="N839" s="14">
        <v>517.98198198198202</v>
      </c>
      <c r="O839" s="14">
        <v>14.414414414414415</v>
      </c>
      <c r="P839" s="14">
        <v>44.144144144144143</v>
      </c>
      <c r="Q839" s="14">
        <v>33.333333333333336</v>
      </c>
      <c r="R839" s="14">
        <v>8.1081081081081088</v>
      </c>
      <c r="S839" s="14">
        <v>85.585585585585591</v>
      </c>
      <c r="T839" s="14">
        <v>41.441441441441441</v>
      </c>
      <c r="U839" s="15">
        <v>111</v>
      </c>
      <c r="V839" s="16">
        <v>513.96396396396392</v>
      </c>
      <c r="W839" s="16">
        <v>18.918918918918919</v>
      </c>
      <c r="X839" s="16">
        <v>39.63963963963964</v>
      </c>
      <c r="Y839" s="16">
        <v>32.432432432432435</v>
      </c>
      <c r="Z839" s="16">
        <v>9.0090090090090094</v>
      </c>
      <c r="AA839" s="16">
        <v>81.081081081081081</v>
      </c>
      <c r="AB839" s="16">
        <v>41.441441441441441</v>
      </c>
      <c r="AC839" s="17">
        <v>111</v>
      </c>
      <c r="AD839" s="18">
        <v>515.31531531531527</v>
      </c>
      <c r="AE839" s="18">
        <v>12.612612612612613</v>
      </c>
      <c r="AF839" s="18">
        <v>48.648648648648646</v>
      </c>
      <c r="AG839" s="18">
        <v>27.927927927927929</v>
      </c>
      <c r="AH839" s="18">
        <v>10.810810810810811</v>
      </c>
      <c r="AI839" s="18">
        <v>87.387387387387392</v>
      </c>
      <c r="AJ839" s="18">
        <v>38.738738738738739</v>
      </c>
      <c r="AK839" s="2" t="s">
        <v>20</v>
      </c>
    </row>
    <row r="840" spans="1:37" s="19" customFormat="1">
      <c r="A840" s="26">
        <v>690</v>
      </c>
      <c r="B840" s="27">
        <v>176</v>
      </c>
      <c r="C840" s="2" t="s">
        <v>917</v>
      </c>
      <c r="D840" s="2" t="s">
        <v>918</v>
      </c>
      <c r="E840" s="11">
        <v>90</v>
      </c>
      <c r="F840" s="12">
        <v>521.06666666666672</v>
      </c>
      <c r="G840" s="12">
        <v>18.888888888888889</v>
      </c>
      <c r="H840" s="12">
        <v>31.111111111111111</v>
      </c>
      <c r="I840" s="12">
        <v>37.777777777777779</v>
      </c>
      <c r="J840" s="12">
        <v>12.222222222222221</v>
      </c>
      <c r="K840" s="12">
        <v>81.111111111111114</v>
      </c>
      <c r="L840" s="12">
        <v>50</v>
      </c>
      <c r="M840" s="13">
        <v>90</v>
      </c>
      <c r="N840" s="14">
        <v>542.98888888888894</v>
      </c>
      <c r="O840" s="14">
        <v>4.4444444444444446</v>
      </c>
      <c r="P840" s="14">
        <v>27.777777777777779</v>
      </c>
      <c r="Q840" s="14">
        <v>48.888888888888886</v>
      </c>
      <c r="R840" s="14">
        <v>18.888888888888889</v>
      </c>
      <c r="S840" s="14">
        <v>95.555555555555557</v>
      </c>
      <c r="T840" s="14">
        <v>67.777777777777771</v>
      </c>
      <c r="U840" s="15">
        <v>89</v>
      </c>
      <c r="V840" s="16">
        <v>533.39325842696633</v>
      </c>
      <c r="W840" s="16">
        <v>7.8651685393258424</v>
      </c>
      <c r="X840" s="16">
        <v>29.213483146067414</v>
      </c>
      <c r="Y840" s="16">
        <v>42.696629213483149</v>
      </c>
      <c r="Z840" s="16">
        <v>20.224719101123597</v>
      </c>
      <c r="AA840" s="16">
        <v>92.134831460674164</v>
      </c>
      <c r="AB840" s="16">
        <v>62.921348314606739</v>
      </c>
      <c r="AC840" s="17">
        <v>90</v>
      </c>
      <c r="AD840" s="18">
        <v>541.47777777777776</v>
      </c>
      <c r="AE840" s="18">
        <v>7.7777777777777777</v>
      </c>
      <c r="AF840" s="18">
        <v>25.555555555555557</v>
      </c>
      <c r="AG840" s="18">
        <v>25.555555555555557</v>
      </c>
      <c r="AH840" s="18">
        <v>41.111111111111114</v>
      </c>
      <c r="AI840" s="18">
        <v>92.222222222222229</v>
      </c>
      <c r="AJ840" s="18">
        <v>66.666666666666671</v>
      </c>
      <c r="AK840" s="2" t="s">
        <v>124</v>
      </c>
    </row>
    <row r="841" spans="1:37" s="19" customFormat="1">
      <c r="A841" s="26">
        <v>691</v>
      </c>
      <c r="B841" s="27">
        <v>100</v>
      </c>
      <c r="C841" s="2" t="s">
        <v>919</v>
      </c>
      <c r="D841" s="2" t="s">
        <v>920</v>
      </c>
      <c r="E841" s="11">
        <v>287</v>
      </c>
      <c r="F841" s="12">
        <v>505.58536585365852</v>
      </c>
      <c r="G841" s="12">
        <v>27.177700348432055</v>
      </c>
      <c r="H841" s="12">
        <v>37.979094076655052</v>
      </c>
      <c r="I841" s="12">
        <v>28.222996515679444</v>
      </c>
      <c r="J841" s="12">
        <v>6.6202090592334493</v>
      </c>
      <c r="K841" s="12">
        <v>72.822299651567945</v>
      </c>
      <c r="L841" s="12">
        <v>34.843205574912893</v>
      </c>
      <c r="M841" s="13">
        <v>288</v>
      </c>
      <c r="N841" s="14">
        <v>526.79513888888891</v>
      </c>
      <c r="O841" s="14">
        <v>8.6805555555555554</v>
      </c>
      <c r="P841" s="14">
        <v>39.930555555555557</v>
      </c>
      <c r="Q841" s="14">
        <v>42.013888888888886</v>
      </c>
      <c r="R841" s="14">
        <v>9.375</v>
      </c>
      <c r="S841" s="14">
        <v>91.319444444444443</v>
      </c>
      <c r="T841" s="14">
        <v>51.388888888888886</v>
      </c>
      <c r="U841" s="15">
        <v>287</v>
      </c>
      <c r="V841" s="16">
        <v>511.41463414634148</v>
      </c>
      <c r="W841" s="16">
        <v>16.724738675958189</v>
      </c>
      <c r="X841" s="16">
        <v>46.689895470383277</v>
      </c>
      <c r="Y841" s="16">
        <v>27.874564459930312</v>
      </c>
      <c r="Z841" s="16">
        <v>8.7108013937282234</v>
      </c>
      <c r="AA841" s="16">
        <v>83.275261324041807</v>
      </c>
      <c r="AB841" s="16">
        <v>36.585365853658537</v>
      </c>
      <c r="AC841" s="17">
        <v>288</v>
      </c>
      <c r="AD841" s="18">
        <v>508.69791666666669</v>
      </c>
      <c r="AE841" s="18">
        <v>19.791666666666668</v>
      </c>
      <c r="AF841" s="18">
        <v>50.694444444444443</v>
      </c>
      <c r="AG841" s="18">
        <v>19.097222222222221</v>
      </c>
      <c r="AH841" s="18">
        <v>10.416666666666666</v>
      </c>
      <c r="AI841" s="18">
        <v>80.208333333333329</v>
      </c>
      <c r="AJ841" s="18">
        <v>29.513888888888889</v>
      </c>
      <c r="AK841" s="2" t="s">
        <v>20</v>
      </c>
    </row>
    <row r="842" spans="1:37" s="19" customFormat="1">
      <c r="A842" s="26">
        <v>692</v>
      </c>
      <c r="B842" s="27">
        <v>100</v>
      </c>
      <c r="C842" s="2" t="s">
        <v>921</v>
      </c>
      <c r="D842" s="2" t="s">
        <v>922</v>
      </c>
      <c r="E842" s="11">
        <v>99</v>
      </c>
      <c r="F842" s="12">
        <v>510.69696969696969</v>
      </c>
      <c r="G842" s="12">
        <v>22.222222222222221</v>
      </c>
      <c r="H842" s="12">
        <v>39.393939393939391</v>
      </c>
      <c r="I842" s="12">
        <v>30.303030303030305</v>
      </c>
      <c r="J842" s="12">
        <v>8.0808080808080813</v>
      </c>
      <c r="K842" s="12">
        <v>77.777777777777771</v>
      </c>
      <c r="L842" s="12">
        <v>38.383838383838381</v>
      </c>
      <c r="M842" s="13">
        <v>99</v>
      </c>
      <c r="N842" s="14">
        <v>524</v>
      </c>
      <c r="O842" s="14">
        <v>11.111111111111111</v>
      </c>
      <c r="P842" s="14">
        <v>41.414141414141412</v>
      </c>
      <c r="Q842" s="14">
        <v>38.383838383838381</v>
      </c>
      <c r="R842" s="14">
        <v>9.0909090909090917</v>
      </c>
      <c r="S842" s="14">
        <v>88.888888888888886</v>
      </c>
      <c r="T842" s="14">
        <v>47.474747474747474</v>
      </c>
      <c r="U842" s="15">
        <v>100</v>
      </c>
      <c r="V842" s="16">
        <v>509.53</v>
      </c>
      <c r="W842" s="16">
        <v>15</v>
      </c>
      <c r="X842" s="16">
        <v>56</v>
      </c>
      <c r="Y842" s="16">
        <v>24</v>
      </c>
      <c r="Z842" s="16">
        <v>5</v>
      </c>
      <c r="AA842" s="16">
        <v>85</v>
      </c>
      <c r="AB842" s="16">
        <v>29</v>
      </c>
      <c r="AC842" s="17">
        <v>100</v>
      </c>
      <c r="AD842" s="18">
        <v>499.59</v>
      </c>
      <c r="AE842" s="18">
        <v>19</v>
      </c>
      <c r="AF842" s="18">
        <v>59</v>
      </c>
      <c r="AG842" s="18">
        <v>20</v>
      </c>
      <c r="AH842" s="18">
        <v>2</v>
      </c>
      <c r="AI842" s="18">
        <v>81</v>
      </c>
      <c r="AJ842" s="18">
        <v>22</v>
      </c>
      <c r="AK842" s="2" t="s">
        <v>67</v>
      </c>
    </row>
    <row r="843" spans="1:37" s="19" customFormat="1">
      <c r="A843" s="26">
        <v>692</v>
      </c>
      <c r="B843" s="27">
        <v>111</v>
      </c>
      <c r="C843" s="2" t="s">
        <v>921</v>
      </c>
      <c r="D843" s="2" t="s">
        <v>368</v>
      </c>
      <c r="E843" s="11">
        <v>146</v>
      </c>
      <c r="F843" s="12">
        <v>543.35616438356169</v>
      </c>
      <c r="G843" s="12">
        <v>8.2191780821917817</v>
      </c>
      <c r="H843" s="12">
        <v>25.342465753424658</v>
      </c>
      <c r="I843" s="12">
        <v>45.890410958904113</v>
      </c>
      <c r="J843" s="12">
        <v>20.547945205479451</v>
      </c>
      <c r="K843" s="12">
        <v>91.780821917808225</v>
      </c>
      <c r="L843" s="12">
        <v>66.438356164383563</v>
      </c>
      <c r="M843" s="13">
        <v>146</v>
      </c>
      <c r="N843" s="14">
        <v>546.36301369863008</v>
      </c>
      <c r="O843" s="14">
        <v>2.7397260273972601</v>
      </c>
      <c r="P843" s="14">
        <v>23.287671232876711</v>
      </c>
      <c r="Q843" s="14">
        <v>54.794520547945204</v>
      </c>
      <c r="R843" s="14">
        <v>19.17808219178082</v>
      </c>
      <c r="S843" s="14">
        <v>97.260273972602747</v>
      </c>
      <c r="T843" s="14">
        <v>73.972602739726028</v>
      </c>
      <c r="U843" s="15">
        <v>146</v>
      </c>
      <c r="V843" s="16">
        <v>539.70547945205476</v>
      </c>
      <c r="W843" s="16">
        <v>2.7397260273972601</v>
      </c>
      <c r="X843" s="16">
        <v>32.876712328767127</v>
      </c>
      <c r="Y843" s="16">
        <v>43.150684931506852</v>
      </c>
      <c r="Z843" s="16">
        <v>21.232876712328768</v>
      </c>
      <c r="AA843" s="16">
        <v>97.260273972602747</v>
      </c>
      <c r="AB843" s="16">
        <v>64.38356164383562</v>
      </c>
      <c r="AC843" s="17">
        <v>146</v>
      </c>
      <c r="AD843" s="18">
        <v>528.1232876712329</v>
      </c>
      <c r="AE843" s="18">
        <v>5.4794520547945202</v>
      </c>
      <c r="AF843" s="18">
        <v>43.835616438356162</v>
      </c>
      <c r="AG843" s="18">
        <v>32.19178082191781</v>
      </c>
      <c r="AH843" s="18">
        <v>18.493150684931507</v>
      </c>
      <c r="AI843" s="18">
        <v>94.520547945205479</v>
      </c>
      <c r="AJ843" s="18">
        <v>50.684931506849317</v>
      </c>
      <c r="AK843" s="2" t="s">
        <v>67</v>
      </c>
    </row>
    <row r="844" spans="1:37" s="19" customFormat="1">
      <c r="A844" s="26">
        <v>692</v>
      </c>
      <c r="B844" s="27">
        <v>194</v>
      </c>
      <c r="C844" s="2" t="s">
        <v>921</v>
      </c>
      <c r="D844" s="2" t="s">
        <v>923</v>
      </c>
      <c r="E844" s="11">
        <v>95</v>
      </c>
      <c r="F844" s="12">
        <v>507.56842105263161</v>
      </c>
      <c r="G844" s="12">
        <v>31.578947368421051</v>
      </c>
      <c r="H844" s="12">
        <v>31.578947368421051</v>
      </c>
      <c r="I844" s="12">
        <v>25.263157894736842</v>
      </c>
      <c r="J844" s="12">
        <v>11.578947368421053</v>
      </c>
      <c r="K844" s="12">
        <v>68.421052631578945</v>
      </c>
      <c r="L844" s="12">
        <v>36.842105263157897</v>
      </c>
      <c r="M844" s="13">
        <v>95</v>
      </c>
      <c r="N844" s="14">
        <v>521.34736842105258</v>
      </c>
      <c r="O844" s="14">
        <v>13.684210526315789</v>
      </c>
      <c r="P844" s="14">
        <v>40</v>
      </c>
      <c r="Q844" s="14">
        <v>40</v>
      </c>
      <c r="R844" s="14">
        <v>6.3157894736842106</v>
      </c>
      <c r="S844" s="14">
        <v>86.315789473684205</v>
      </c>
      <c r="T844" s="14">
        <v>46.315789473684212</v>
      </c>
      <c r="U844" s="15">
        <v>95</v>
      </c>
      <c r="V844" s="16">
        <v>516.01052631578943</v>
      </c>
      <c r="W844" s="16">
        <v>16.842105263157894</v>
      </c>
      <c r="X844" s="16">
        <v>44.210526315789473</v>
      </c>
      <c r="Y844" s="16">
        <v>29.473684210526315</v>
      </c>
      <c r="Z844" s="16">
        <v>9.473684210526315</v>
      </c>
      <c r="AA844" s="16">
        <v>83.15789473684211</v>
      </c>
      <c r="AB844" s="16">
        <v>38.94736842105263</v>
      </c>
      <c r="AC844" s="17">
        <v>95</v>
      </c>
      <c r="AD844" s="18">
        <v>511.84210526315792</v>
      </c>
      <c r="AE844" s="18">
        <v>15.789473684210526</v>
      </c>
      <c r="AF844" s="18">
        <v>50.526315789473685</v>
      </c>
      <c r="AG844" s="18">
        <v>21.05263157894737</v>
      </c>
      <c r="AH844" s="18">
        <v>12.631578947368421</v>
      </c>
      <c r="AI844" s="18">
        <v>84.21052631578948</v>
      </c>
      <c r="AJ844" s="18">
        <v>33.684210526315788</v>
      </c>
      <c r="AK844" s="2" t="s">
        <v>67</v>
      </c>
    </row>
    <row r="845" spans="1:37" s="19" customFormat="1">
      <c r="A845" s="26">
        <v>692</v>
      </c>
      <c r="B845" s="27">
        <v>195</v>
      </c>
      <c r="C845" s="2" t="s">
        <v>921</v>
      </c>
      <c r="D845" s="2" t="s">
        <v>924</v>
      </c>
      <c r="E845" s="11">
        <v>130</v>
      </c>
      <c r="F845" s="12">
        <v>515.59230769230771</v>
      </c>
      <c r="G845" s="12">
        <v>21.53846153846154</v>
      </c>
      <c r="H845" s="12">
        <v>33.07692307692308</v>
      </c>
      <c r="I845" s="12">
        <v>39.230769230769234</v>
      </c>
      <c r="J845" s="12">
        <v>6.1538461538461542</v>
      </c>
      <c r="K845" s="12">
        <v>78.461538461538467</v>
      </c>
      <c r="L845" s="12">
        <v>45.384615384615387</v>
      </c>
      <c r="M845" s="13">
        <v>131</v>
      </c>
      <c r="N845" s="14">
        <v>530.93893129770993</v>
      </c>
      <c r="O845" s="14">
        <v>7.6335877862595423</v>
      </c>
      <c r="P845" s="14">
        <v>43.511450381679388</v>
      </c>
      <c r="Q845" s="14">
        <v>32.061068702290079</v>
      </c>
      <c r="R845" s="14">
        <v>16.793893129770993</v>
      </c>
      <c r="S845" s="14">
        <v>92.36641221374046</v>
      </c>
      <c r="T845" s="14">
        <v>48.854961832061072</v>
      </c>
      <c r="U845" s="15">
        <v>131</v>
      </c>
      <c r="V845" s="16">
        <v>512.93893129770993</v>
      </c>
      <c r="W845" s="16">
        <v>13.740458015267176</v>
      </c>
      <c r="X845" s="16">
        <v>45.038167938931295</v>
      </c>
      <c r="Y845" s="16">
        <v>34.351145038167942</v>
      </c>
      <c r="Z845" s="16">
        <v>6.8702290076335881</v>
      </c>
      <c r="AA845" s="16">
        <v>86.25954198473282</v>
      </c>
      <c r="AB845" s="16">
        <v>41.221374045801525</v>
      </c>
      <c r="AC845" s="17">
        <v>130</v>
      </c>
      <c r="AD845" s="18">
        <v>504.2923076923077</v>
      </c>
      <c r="AE845" s="18">
        <v>20</v>
      </c>
      <c r="AF845" s="18">
        <v>49.230769230769234</v>
      </c>
      <c r="AG845" s="18">
        <v>26.153846153846153</v>
      </c>
      <c r="AH845" s="18">
        <v>4.615384615384615</v>
      </c>
      <c r="AI845" s="18">
        <v>80</v>
      </c>
      <c r="AJ845" s="18">
        <v>30.76923076923077</v>
      </c>
      <c r="AK845" s="2" t="s">
        <v>67</v>
      </c>
    </row>
    <row r="846" spans="1:37" s="19" customFormat="1">
      <c r="A846" s="26">
        <v>692</v>
      </c>
      <c r="B846" s="27">
        <v>211</v>
      </c>
      <c r="C846" s="2" t="s">
        <v>921</v>
      </c>
      <c r="D846" s="2" t="s">
        <v>925</v>
      </c>
      <c r="E846" s="11">
        <v>115</v>
      </c>
      <c r="F846" s="12">
        <v>510.60869565217394</v>
      </c>
      <c r="G846" s="12">
        <v>24.347826086956523</v>
      </c>
      <c r="H846" s="12">
        <v>33.913043478260867</v>
      </c>
      <c r="I846" s="12">
        <v>35.652173913043477</v>
      </c>
      <c r="J846" s="12">
        <v>6.0869565217391308</v>
      </c>
      <c r="K846" s="12">
        <v>75.652173913043484</v>
      </c>
      <c r="L846" s="12">
        <v>41.739130434782609</v>
      </c>
      <c r="M846" s="13">
        <v>116</v>
      </c>
      <c r="N846" s="14">
        <v>530.77586206896547</v>
      </c>
      <c r="O846" s="14">
        <v>8.6206896551724146</v>
      </c>
      <c r="P846" s="14">
        <v>31.03448275862069</v>
      </c>
      <c r="Q846" s="14">
        <v>51.724137931034484</v>
      </c>
      <c r="R846" s="14">
        <v>8.6206896551724146</v>
      </c>
      <c r="S846" s="14">
        <v>91.379310344827587</v>
      </c>
      <c r="T846" s="14">
        <v>60.344827586206897</v>
      </c>
      <c r="U846" s="15">
        <v>116</v>
      </c>
      <c r="V846" s="16">
        <v>522.87931034482756</v>
      </c>
      <c r="W846" s="16">
        <v>12.931034482758621</v>
      </c>
      <c r="X846" s="16">
        <v>40.517241379310342</v>
      </c>
      <c r="Y846" s="16">
        <v>31.896551724137932</v>
      </c>
      <c r="Z846" s="16">
        <v>14.655172413793103</v>
      </c>
      <c r="AA846" s="16">
        <v>87.068965517241381</v>
      </c>
      <c r="AB846" s="16">
        <v>46.551724137931032</v>
      </c>
      <c r="AC846" s="17">
        <v>115</v>
      </c>
      <c r="AD846" s="18">
        <v>523.5565217391304</v>
      </c>
      <c r="AE846" s="18">
        <v>8.695652173913043</v>
      </c>
      <c r="AF846" s="18">
        <v>48.695652173913047</v>
      </c>
      <c r="AG846" s="18">
        <v>23.478260869565219</v>
      </c>
      <c r="AH846" s="18">
        <v>19.130434782608695</v>
      </c>
      <c r="AI846" s="18">
        <v>91.304347826086953</v>
      </c>
      <c r="AJ846" s="18">
        <v>42.608695652173914</v>
      </c>
      <c r="AK846" s="2" t="s">
        <v>67</v>
      </c>
    </row>
    <row r="847" spans="1:37" s="19" customFormat="1">
      <c r="A847" s="26">
        <v>692</v>
      </c>
      <c r="B847" s="27">
        <v>1050</v>
      </c>
      <c r="C847" s="2" t="s">
        <v>921</v>
      </c>
      <c r="D847" s="2" t="s">
        <v>926</v>
      </c>
      <c r="E847" s="11">
        <v>107</v>
      </c>
      <c r="F847" s="12">
        <v>503.72897196261681</v>
      </c>
      <c r="G847" s="12">
        <v>27.102803738317757</v>
      </c>
      <c r="H847" s="12">
        <v>36.44859813084112</v>
      </c>
      <c r="I847" s="12">
        <v>31.77570093457944</v>
      </c>
      <c r="J847" s="12">
        <v>4.6728971962616823</v>
      </c>
      <c r="K847" s="12">
        <v>72.89719626168224</v>
      </c>
      <c r="L847" s="12">
        <v>36.44859813084112</v>
      </c>
      <c r="M847" s="13">
        <v>107</v>
      </c>
      <c r="N847" s="14">
        <v>530.42990654205607</v>
      </c>
      <c r="O847" s="14">
        <v>8.4112149532710276</v>
      </c>
      <c r="P847" s="14">
        <v>33.644859813084111</v>
      </c>
      <c r="Q847" s="14">
        <v>45.794392523364486</v>
      </c>
      <c r="R847" s="14">
        <v>12.149532710280374</v>
      </c>
      <c r="S847" s="14">
        <v>91.588785046728972</v>
      </c>
      <c r="T847" s="14">
        <v>57.943925233644862</v>
      </c>
      <c r="U847" s="15">
        <v>107</v>
      </c>
      <c r="V847" s="16">
        <v>512.60747663551399</v>
      </c>
      <c r="W847" s="16">
        <v>17.757009345794394</v>
      </c>
      <c r="X847" s="16">
        <v>42.990654205607477</v>
      </c>
      <c r="Y847" s="16">
        <v>32.710280373831779</v>
      </c>
      <c r="Z847" s="16">
        <v>6.5420560747663554</v>
      </c>
      <c r="AA847" s="16">
        <v>82.242990654205613</v>
      </c>
      <c r="AB847" s="16">
        <v>39.252336448598129</v>
      </c>
      <c r="AC847" s="17">
        <v>106</v>
      </c>
      <c r="AD847" s="18">
        <v>513.66037735849056</v>
      </c>
      <c r="AE847" s="18">
        <v>16.981132075471699</v>
      </c>
      <c r="AF847" s="18">
        <v>47.169811320754718</v>
      </c>
      <c r="AG847" s="18">
        <v>24.528301886792452</v>
      </c>
      <c r="AH847" s="18">
        <v>11.320754716981131</v>
      </c>
      <c r="AI847" s="18">
        <v>83.018867924528308</v>
      </c>
      <c r="AJ847" s="18">
        <v>35.849056603773583</v>
      </c>
      <c r="AK847" s="2" t="s">
        <v>67</v>
      </c>
    </row>
    <row r="848" spans="1:37" s="19" customFormat="1">
      <c r="A848" s="26">
        <v>692</v>
      </c>
      <c r="B848" s="27">
        <v>4050</v>
      </c>
      <c r="C848" s="2" t="s">
        <v>921</v>
      </c>
      <c r="D848" s="2" t="s">
        <v>529</v>
      </c>
      <c r="E848" s="11">
        <v>108</v>
      </c>
      <c r="F848" s="12">
        <v>518.96296296296293</v>
      </c>
      <c r="G848" s="12">
        <v>14.814814814814815</v>
      </c>
      <c r="H848" s="12">
        <v>40.74074074074074</v>
      </c>
      <c r="I848" s="12">
        <v>37.037037037037038</v>
      </c>
      <c r="J848" s="12">
        <v>7.4074074074074074</v>
      </c>
      <c r="K848" s="12">
        <v>85.18518518518519</v>
      </c>
      <c r="L848" s="12">
        <v>44.444444444444443</v>
      </c>
      <c r="M848" s="13">
        <v>108</v>
      </c>
      <c r="N848" s="14">
        <v>527.12962962962968</v>
      </c>
      <c r="O848" s="14">
        <v>9.2592592592592595</v>
      </c>
      <c r="P848" s="14">
        <v>38.888888888888886</v>
      </c>
      <c r="Q848" s="14">
        <v>43.518518518518519</v>
      </c>
      <c r="R848" s="14">
        <v>8.3333333333333339</v>
      </c>
      <c r="S848" s="14">
        <v>90.740740740740748</v>
      </c>
      <c r="T848" s="14">
        <v>51.851851851851855</v>
      </c>
      <c r="U848" s="15">
        <v>108</v>
      </c>
      <c r="V848" s="16">
        <v>529.52777777777783</v>
      </c>
      <c r="W848" s="16">
        <v>6.4814814814814818</v>
      </c>
      <c r="X848" s="16">
        <v>37.037037037037038</v>
      </c>
      <c r="Y848" s="16">
        <v>37.962962962962962</v>
      </c>
      <c r="Z848" s="16">
        <v>18.518518518518519</v>
      </c>
      <c r="AA848" s="16">
        <v>93.518518518518519</v>
      </c>
      <c r="AB848" s="16">
        <v>56.481481481481481</v>
      </c>
      <c r="AC848" s="17">
        <v>108</v>
      </c>
      <c r="AD848" s="18">
        <v>515.96296296296293</v>
      </c>
      <c r="AE848" s="18">
        <v>7.4074074074074074</v>
      </c>
      <c r="AF848" s="18">
        <v>56.481481481481481</v>
      </c>
      <c r="AG848" s="18">
        <v>26.851851851851851</v>
      </c>
      <c r="AH848" s="18">
        <v>9.2592592592592595</v>
      </c>
      <c r="AI848" s="18">
        <v>92.592592592592595</v>
      </c>
      <c r="AJ848" s="18">
        <v>36.111111111111114</v>
      </c>
      <c r="AK848" s="2" t="s">
        <v>67</v>
      </c>
    </row>
    <row r="849" spans="1:37" s="19" customFormat="1">
      <c r="A849" s="26">
        <v>693</v>
      </c>
      <c r="B849" s="27">
        <v>103</v>
      </c>
      <c r="C849" s="2" t="s">
        <v>927</v>
      </c>
      <c r="D849" s="2" t="s">
        <v>928</v>
      </c>
      <c r="E849" s="11">
        <v>122</v>
      </c>
      <c r="F849" s="12">
        <v>515.00819672131149</v>
      </c>
      <c r="G849" s="12">
        <v>27.049180327868854</v>
      </c>
      <c r="H849" s="12">
        <v>35.245901639344261</v>
      </c>
      <c r="I849" s="12">
        <v>26.229508196721312</v>
      </c>
      <c r="J849" s="12">
        <v>11.475409836065573</v>
      </c>
      <c r="K849" s="12">
        <v>72.950819672131146</v>
      </c>
      <c r="L849" s="12">
        <v>37.704918032786885</v>
      </c>
      <c r="M849" s="13">
        <v>122</v>
      </c>
      <c r="N849" s="14">
        <v>530.49180327868851</v>
      </c>
      <c r="O849" s="14">
        <v>12.295081967213115</v>
      </c>
      <c r="P849" s="14">
        <v>34.42622950819672</v>
      </c>
      <c r="Q849" s="14">
        <v>40.16393442622951</v>
      </c>
      <c r="R849" s="14">
        <v>13.114754098360656</v>
      </c>
      <c r="S849" s="14">
        <v>87.704918032786878</v>
      </c>
      <c r="T849" s="14">
        <v>53.278688524590166</v>
      </c>
      <c r="U849" s="15">
        <v>122</v>
      </c>
      <c r="V849" s="16">
        <v>527.89344262295083</v>
      </c>
      <c r="W849" s="16">
        <v>8.1967213114754092</v>
      </c>
      <c r="X849" s="16">
        <v>41.803278688524593</v>
      </c>
      <c r="Y849" s="16">
        <v>36.885245901639344</v>
      </c>
      <c r="Z849" s="16">
        <v>13.114754098360656</v>
      </c>
      <c r="AA849" s="16">
        <v>91.803278688524586</v>
      </c>
      <c r="AB849" s="16">
        <v>50</v>
      </c>
      <c r="AC849" s="17">
        <v>122</v>
      </c>
      <c r="AD849" s="18">
        <v>512.10655737704917</v>
      </c>
      <c r="AE849" s="18">
        <v>13.114754098360656</v>
      </c>
      <c r="AF849" s="18">
        <v>55.73770491803279</v>
      </c>
      <c r="AG849" s="18">
        <v>17.21311475409836</v>
      </c>
      <c r="AH849" s="18">
        <v>13.934426229508198</v>
      </c>
      <c r="AI849" s="18">
        <v>86.885245901639351</v>
      </c>
      <c r="AJ849" s="18">
        <v>31.147540983606557</v>
      </c>
      <c r="AK849" s="2" t="s">
        <v>40</v>
      </c>
    </row>
    <row r="850" spans="1:37" s="19" customFormat="1">
      <c r="A850" s="26">
        <v>693</v>
      </c>
      <c r="B850" s="27">
        <v>191</v>
      </c>
      <c r="C850" s="2" t="s">
        <v>927</v>
      </c>
      <c r="D850" s="2" t="s">
        <v>929</v>
      </c>
      <c r="E850" s="11">
        <v>83</v>
      </c>
      <c r="F850" s="12">
        <v>531.93975903614455</v>
      </c>
      <c r="G850" s="12">
        <v>16.867469879518072</v>
      </c>
      <c r="H850" s="12">
        <v>30.120481927710845</v>
      </c>
      <c r="I850" s="12">
        <v>37.349397590361448</v>
      </c>
      <c r="J850" s="12">
        <v>15.662650602409638</v>
      </c>
      <c r="K850" s="12">
        <v>83.132530120481931</v>
      </c>
      <c r="L850" s="12">
        <v>53.012048192771083</v>
      </c>
      <c r="M850" s="13">
        <v>83</v>
      </c>
      <c r="N850" s="14">
        <v>534.39759036144574</v>
      </c>
      <c r="O850" s="14">
        <v>4.8192771084337354</v>
      </c>
      <c r="P850" s="14">
        <v>40.963855421686745</v>
      </c>
      <c r="Q850" s="14">
        <v>38.554216867469883</v>
      </c>
      <c r="R850" s="14">
        <v>15.662650602409638</v>
      </c>
      <c r="S850" s="14">
        <v>95.180722891566262</v>
      </c>
      <c r="T850" s="14">
        <v>54.216867469879517</v>
      </c>
      <c r="U850" s="15">
        <v>83</v>
      </c>
      <c r="V850" s="16">
        <v>534.90361445783128</v>
      </c>
      <c r="W850" s="16">
        <v>7.2289156626506026</v>
      </c>
      <c r="X850" s="16">
        <v>31.325301204819276</v>
      </c>
      <c r="Y850" s="16">
        <v>39.75903614457831</v>
      </c>
      <c r="Z850" s="16">
        <v>21.686746987951807</v>
      </c>
      <c r="AA850" s="16">
        <v>92.771084337349393</v>
      </c>
      <c r="AB850" s="16">
        <v>61.445783132530117</v>
      </c>
      <c r="AC850" s="17">
        <v>83</v>
      </c>
      <c r="AD850" s="18">
        <v>519.72289156626505</v>
      </c>
      <c r="AE850" s="18">
        <v>9.6385542168674707</v>
      </c>
      <c r="AF850" s="18">
        <v>50.602409638554214</v>
      </c>
      <c r="AG850" s="18">
        <v>24.096385542168676</v>
      </c>
      <c r="AH850" s="18">
        <v>15.662650602409638</v>
      </c>
      <c r="AI850" s="18">
        <v>90.361445783132524</v>
      </c>
      <c r="AJ850" s="18">
        <v>39.75903614457831</v>
      </c>
      <c r="AK850" s="2" t="s">
        <v>40</v>
      </c>
    </row>
    <row r="851" spans="1:37" s="19" customFormat="1">
      <c r="A851" s="26">
        <v>693</v>
      </c>
      <c r="B851" s="27">
        <v>2050</v>
      </c>
      <c r="C851" s="2" t="s">
        <v>927</v>
      </c>
      <c r="D851" s="2" t="s">
        <v>930</v>
      </c>
      <c r="E851" s="11">
        <v>94</v>
      </c>
      <c r="F851" s="12">
        <v>538.82978723404256</v>
      </c>
      <c r="G851" s="12">
        <v>10.638297872340425</v>
      </c>
      <c r="H851" s="12">
        <v>30.851063829787233</v>
      </c>
      <c r="I851" s="12">
        <v>39.361702127659576</v>
      </c>
      <c r="J851" s="12">
        <v>19.148936170212767</v>
      </c>
      <c r="K851" s="12">
        <v>89.361702127659569</v>
      </c>
      <c r="L851" s="12">
        <v>58.51063829787234</v>
      </c>
      <c r="M851" s="13">
        <v>94</v>
      </c>
      <c r="N851" s="14">
        <v>540.54255319148933</v>
      </c>
      <c r="O851" s="14">
        <v>1.0638297872340425</v>
      </c>
      <c r="P851" s="14">
        <v>28.723404255319149</v>
      </c>
      <c r="Q851" s="14">
        <v>57.446808510638299</v>
      </c>
      <c r="R851" s="14">
        <v>12.76595744680851</v>
      </c>
      <c r="S851" s="14">
        <v>98.936170212765958</v>
      </c>
      <c r="T851" s="14">
        <v>70.212765957446805</v>
      </c>
      <c r="U851" s="15">
        <v>94</v>
      </c>
      <c r="V851" s="16">
        <v>534.98936170212767</v>
      </c>
      <c r="W851" s="16">
        <v>1.0638297872340425</v>
      </c>
      <c r="X851" s="16">
        <v>36.170212765957444</v>
      </c>
      <c r="Y851" s="16">
        <v>46.808510638297875</v>
      </c>
      <c r="Z851" s="16">
        <v>15.957446808510639</v>
      </c>
      <c r="AA851" s="16">
        <v>98.936170212765958</v>
      </c>
      <c r="AB851" s="16">
        <v>62.765957446808514</v>
      </c>
      <c r="AC851" s="17">
        <v>94</v>
      </c>
      <c r="AD851" s="18">
        <v>528.87234042553189</v>
      </c>
      <c r="AE851" s="18">
        <v>8.5106382978723403</v>
      </c>
      <c r="AF851" s="18">
        <v>42.553191489361701</v>
      </c>
      <c r="AG851" s="18">
        <v>29.787234042553191</v>
      </c>
      <c r="AH851" s="18">
        <v>19.148936170212767</v>
      </c>
      <c r="AI851" s="18">
        <v>91.489361702127653</v>
      </c>
      <c r="AJ851" s="18">
        <v>48.936170212765958</v>
      </c>
      <c r="AK851" s="2" t="s">
        <v>40</v>
      </c>
    </row>
    <row r="852" spans="1:37" s="19" customFormat="1">
      <c r="A852" s="26">
        <v>694</v>
      </c>
      <c r="B852" s="27">
        <v>198</v>
      </c>
      <c r="C852" s="2" t="s">
        <v>931</v>
      </c>
      <c r="D852" s="2" t="s">
        <v>932</v>
      </c>
      <c r="E852" s="11">
        <v>113</v>
      </c>
      <c r="F852" s="12">
        <v>469.75221238938053</v>
      </c>
      <c r="G852" s="12">
        <v>59.292035398230091</v>
      </c>
      <c r="H852" s="12">
        <v>28.318584070796462</v>
      </c>
      <c r="I852" s="12">
        <v>10.619469026548673</v>
      </c>
      <c r="J852" s="12">
        <v>1.7699115044247788</v>
      </c>
      <c r="K852" s="12">
        <v>40.707964601769909</v>
      </c>
      <c r="L852" s="12">
        <v>12.389380530973451</v>
      </c>
      <c r="M852" s="13">
        <v>113</v>
      </c>
      <c r="N852" s="14">
        <v>482.33628318584073</v>
      </c>
      <c r="O852" s="14">
        <v>46.017699115044245</v>
      </c>
      <c r="P852" s="14">
        <v>43.362831858407077</v>
      </c>
      <c r="Q852" s="14">
        <v>9.7345132743362832</v>
      </c>
      <c r="R852" s="14">
        <v>0.88495575221238942</v>
      </c>
      <c r="S852" s="14">
        <v>53.982300884955755</v>
      </c>
      <c r="T852" s="14">
        <v>10.619469026548673</v>
      </c>
      <c r="U852" s="15">
        <v>113</v>
      </c>
      <c r="V852" s="16">
        <v>480.73451327433628</v>
      </c>
      <c r="W852" s="16">
        <v>46.017699115044245</v>
      </c>
      <c r="X852" s="16">
        <v>44.247787610619469</v>
      </c>
      <c r="Y852" s="16">
        <v>8.8495575221238933</v>
      </c>
      <c r="Z852" s="16">
        <v>0.88495575221238942</v>
      </c>
      <c r="AA852" s="16">
        <v>53.982300884955755</v>
      </c>
      <c r="AB852" s="16">
        <v>9.7345132743362832</v>
      </c>
      <c r="AC852" s="17">
        <v>113</v>
      </c>
      <c r="AD852" s="18">
        <v>477.60176991150445</v>
      </c>
      <c r="AE852" s="18">
        <v>52.212389380530972</v>
      </c>
      <c r="AF852" s="18">
        <v>38.053097345132741</v>
      </c>
      <c r="AG852" s="18">
        <v>7.0796460176991154</v>
      </c>
      <c r="AH852" s="18">
        <v>2.6548672566371683</v>
      </c>
      <c r="AI852" s="18">
        <v>47.787610619469028</v>
      </c>
      <c r="AJ852" s="18">
        <v>9.7345132743362832</v>
      </c>
      <c r="AK852" s="2" t="s">
        <v>207</v>
      </c>
    </row>
    <row r="853" spans="1:37" s="19" customFormat="1">
      <c r="A853" s="26">
        <v>695</v>
      </c>
      <c r="B853" s="27">
        <v>101</v>
      </c>
      <c r="C853" s="2" t="s">
        <v>933</v>
      </c>
      <c r="D853" s="2" t="s">
        <v>934</v>
      </c>
      <c r="E853" s="11">
        <v>93</v>
      </c>
      <c r="F853" s="12">
        <v>512.0322580645161</v>
      </c>
      <c r="G853" s="12">
        <v>23.655913978494624</v>
      </c>
      <c r="H853" s="12">
        <v>39.784946236559136</v>
      </c>
      <c r="I853" s="12">
        <v>24.731182795698924</v>
      </c>
      <c r="J853" s="12">
        <v>11.827956989247312</v>
      </c>
      <c r="K853" s="12">
        <v>76.344086021505376</v>
      </c>
      <c r="L853" s="12">
        <v>36.55913978494624</v>
      </c>
      <c r="M853" s="13">
        <v>93</v>
      </c>
      <c r="N853" s="14">
        <v>523.84946236559142</v>
      </c>
      <c r="O853" s="14">
        <v>8.6021505376344081</v>
      </c>
      <c r="P853" s="14">
        <v>49.462365591397848</v>
      </c>
      <c r="Q853" s="14">
        <v>30.107526881720432</v>
      </c>
      <c r="R853" s="14">
        <v>11.827956989247312</v>
      </c>
      <c r="S853" s="14">
        <v>91.397849462365585</v>
      </c>
      <c r="T853" s="14">
        <v>41.935483870967744</v>
      </c>
      <c r="U853" s="15">
        <v>93</v>
      </c>
      <c r="V853" s="16">
        <v>518.9677419354839</v>
      </c>
      <c r="W853" s="16">
        <v>13.978494623655914</v>
      </c>
      <c r="X853" s="16">
        <v>43.01075268817204</v>
      </c>
      <c r="Y853" s="16">
        <v>31.182795698924732</v>
      </c>
      <c r="Z853" s="16">
        <v>11.827956989247312</v>
      </c>
      <c r="AA853" s="16">
        <v>86.021505376344081</v>
      </c>
      <c r="AB853" s="16">
        <v>43.01075268817204</v>
      </c>
      <c r="AC853" s="17">
        <v>93</v>
      </c>
      <c r="AD853" s="18">
        <v>509.39784946236557</v>
      </c>
      <c r="AE853" s="18">
        <v>16.129032258064516</v>
      </c>
      <c r="AF853" s="18">
        <v>51.612903225806448</v>
      </c>
      <c r="AG853" s="18">
        <v>24.731182795698924</v>
      </c>
      <c r="AH853" s="18">
        <v>7.5268817204301079</v>
      </c>
      <c r="AI853" s="18">
        <v>83.870967741935488</v>
      </c>
      <c r="AJ853" s="18">
        <v>32.258064516129032</v>
      </c>
      <c r="AK853" s="2" t="s">
        <v>43</v>
      </c>
    </row>
    <row r="854" spans="1:37" s="19" customFormat="1">
      <c r="A854" s="26">
        <v>695</v>
      </c>
      <c r="B854" s="27">
        <v>195</v>
      </c>
      <c r="C854" s="2" t="s">
        <v>933</v>
      </c>
      <c r="D854" s="2" t="s">
        <v>935</v>
      </c>
      <c r="E854" s="11">
        <v>84</v>
      </c>
      <c r="F854" s="12">
        <v>498.89285714285717</v>
      </c>
      <c r="G854" s="12">
        <v>30.952380952380953</v>
      </c>
      <c r="H854" s="12">
        <v>38.095238095238095</v>
      </c>
      <c r="I854" s="12">
        <v>27.38095238095238</v>
      </c>
      <c r="J854" s="12">
        <v>3.5714285714285716</v>
      </c>
      <c r="K854" s="12">
        <v>69.047619047619051</v>
      </c>
      <c r="L854" s="12">
        <v>30.952380952380953</v>
      </c>
      <c r="M854" s="13">
        <v>84</v>
      </c>
      <c r="N854" s="14">
        <v>511.67857142857144</v>
      </c>
      <c r="O854" s="14">
        <v>16.666666666666668</v>
      </c>
      <c r="P854" s="14">
        <v>52.38095238095238</v>
      </c>
      <c r="Q854" s="14">
        <v>27.38095238095238</v>
      </c>
      <c r="R854" s="14">
        <v>3.5714285714285716</v>
      </c>
      <c r="S854" s="14">
        <v>83.333333333333329</v>
      </c>
      <c r="T854" s="14">
        <v>30.952380952380953</v>
      </c>
      <c r="U854" s="15">
        <v>84</v>
      </c>
      <c r="V854" s="16">
        <v>523.45238095238096</v>
      </c>
      <c r="W854" s="16">
        <v>15.476190476190476</v>
      </c>
      <c r="X854" s="16">
        <v>33.333333333333336</v>
      </c>
      <c r="Y854" s="16">
        <v>39.285714285714285</v>
      </c>
      <c r="Z854" s="16">
        <v>11.904761904761905</v>
      </c>
      <c r="AA854" s="16">
        <v>84.523809523809518</v>
      </c>
      <c r="AB854" s="16">
        <v>51.19047619047619</v>
      </c>
      <c r="AC854" s="17">
        <v>84</v>
      </c>
      <c r="AD854" s="18">
        <v>515.04761904761904</v>
      </c>
      <c r="AE854" s="18">
        <v>17.857142857142858</v>
      </c>
      <c r="AF854" s="18">
        <v>45.238095238095241</v>
      </c>
      <c r="AG854" s="18">
        <v>26.19047619047619</v>
      </c>
      <c r="AH854" s="18">
        <v>10.714285714285714</v>
      </c>
      <c r="AI854" s="18">
        <v>82.142857142857139</v>
      </c>
      <c r="AJ854" s="18">
        <v>36.904761904761905</v>
      </c>
      <c r="AK854" s="2" t="s">
        <v>43</v>
      </c>
    </row>
    <row r="855" spans="1:37" s="19" customFormat="1">
      <c r="A855" s="26">
        <v>695</v>
      </c>
      <c r="B855" s="27">
        <v>1050</v>
      </c>
      <c r="C855" s="2" t="s">
        <v>933</v>
      </c>
      <c r="D855" s="2" t="s">
        <v>936</v>
      </c>
      <c r="E855" s="11">
        <v>76</v>
      </c>
      <c r="F855" s="12">
        <v>517.11842105263156</v>
      </c>
      <c r="G855" s="12">
        <v>19.736842105263158</v>
      </c>
      <c r="H855" s="12">
        <v>39.473684210526315</v>
      </c>
      <c r="I855" s="12">
        <v>32.89473684210526</v>
      </c>
      <c r="J855" s="12">
        <v>7.8947368421052628</v>
      </c>
      <c r="K855" s="12">
        <v>80.263157894736835</v>
      </c>
      <c r="L855" s="12">
        <v>40.789473684210527</v>
      </c>
      <c r="M855" s="13">
        <v>76</v>
      </c>
      <c r="N855" s="14">
        <v>536.52631578947364</v>
      </c>
      <c r="O855" s="14">
        <v>9.2105263157894743</v>
      </c>
      <c r="P855" s="14">
        <v>25</v>
      </c>
      <c r="Q855" s="14">
        <v>53.94736842105263</v>
      </c>
      <c r="R855" s="14">
        <v>11.842105263157896</v>
      </c>
      <c r="S855" s="14">
        <v>90.78947368421052</v>
      </c>
      <c r="T855" s="14">
        <v>65.78947368421052</v>
      </c>
      <c r="U855" s="15">
        <v>76</v>
      </c>
      <c r="V855" s="16">
        <v>525.8026315789474</v>
      </c>
      <c r="W855" s="16">
        <v>10.526315789473685</v>
      </c>
      <c r="X855" s="16">
        <v>39.473684210526315</v>
      </c>
      <c r="Y855" s="16">
        <v>38.157894736842103</v>
      </c>
      <c r="Z855" s="16">
        <v>11.842105263157896</v>
      </c>
      <c r="AA855" s="16">
        <v>89.473684210526315</v>
      </c>
      <c r="AB855" s="16">
        <v>50</v>
      </c>
      <c r="AC855" s="17">
        <v>76</v>
      </c>
      <c r="AD855" s="18">
        <v>507.38157894736844</v>
      </c>
      <c r="AE855" s="18">
        <v>13.157894736842104</v>
      </c>
      <c r="AF855" s="18">
        <v>60.526315789473685</v>
      </c>
      <c r="AG855" s="18">
        <v>22.368421052631579</v>
      </c>
      <c r="AH855" s="18">
        <v>3.9473684210526314</v>
      </c>
      <c r="AI855" s="18">
        <v>86.84210526315789</v>
      </c>
      <c r="AJ855" s="18">
        <v>26.315789473684209</v>
      </c>
      <c r="AK855" s="2" t="s">
        <v>43</v>
      </c>
    </row>
    <row r="856" spans="1:37" s="19" customFormat="1">
      <c r="A856" s="26">
        <v>695</v>
      </c>
      <c r="B856" s="27">
        <v>2050</v>
      </c>
      <c r="C856" s="2" t="s">
        <v>933</v>
      </c>
      <c r="D856" s="2" t="s">
        <v>937</v>
      </c>
      <c r="E856" s="11">
        <v>54</v>
      </c>
      <c r="F856" s="12">
        <v>512.5</v>
      </c>
      <c r="G856" s="12">
        <v>25.925925925925927</v>
      </c>
      <c r="H856" s="12">
        <v>38.888888888888886</v>
      </c>
      <c r="I856" s="12">
        <v>22.222222222222221</v>
      </c>
      <c r="J856" s="12">
        <v>12.962962962962964</v>
      </c>
      <c r="K856" s="12">
        <v>74.074074074074076</v>
      </c>
      <c r="L856" s="12">
        <v>35.185185185185183</v>
      </c>
      <c r="M856" s="13">
        <v>54</v>
      </c>
      <c r="N856" s="14">
        <v>531</v>
      </c>
      <c r="O856" s="14">
        <v>3.7037037037037037</v>
      </c>
      <c r="P856" s="14">
        <v>40.74074074074074</v>
      </c>
      <c r="Q856" s="14">
        <v>46.296296296296298</v>
      </c>
      <c r="R856" s="14">
        <v>9.2592592592592595</v>
      </c>
      <c r="S856" s="14">
        <v>96.296296296296291</v>
      </c>
      <c r="T856" s="14">
        <v>55.555555555555557</v>
      </c>
      <c r="U856" s="15">
        <v>54</v>
      </c>
      <c r="V856" s="16">
        <v>522.35185185185185</v>
      </c>
      <c r="W856" s="16">
        <v>12.962962962962964</v>
      </c>
      <c r="X856" s="16">
        <v>35.185185185185183</v>
      </c>
      <c r="Y856" s="16">
        <v>40.74074074074074</v>
      </c>
      <c r="Z856" s="16">
        <v>11.111111111111111</v>
      </c>
      <c r="AA856" s="16">
        <v>87.037037037037038</v>
      </c>
      <c r="AB856" s="16">
        <v>51.851851851851855</v>
      </c>
      <c r="AC856" s="17">
        <v>54</v>
      </c>
      <c r="AD856" s="18">
        <v>520.09259259259261</v>
      </c>
      <c r="AE856" s="18">
        <v>12.962962962962964</v>
      </c>
      <c r="AF856" s="18">
        <v>33.333333333333336</v>
      </c>
      <c r="AG856" s="18">
        <v>38.888888888888886</v>
      </c>
      <c r="AH856" s="18">
        <v>14.814814814814815</v>
      </c>
      <c r="AI856" s="18">
        <v>87.037037037037038</v>
      </c>
      <c r="AJ856" s="18">
        <v>53.703703703703702</v>
      </c>
      <c r="AK856" s="2" t="s">
        <v>43</v>
      </c>
    </row>
    <row r="857" spans="1:37" s="19" customFormat="1">
      <c r="A857" s="26">
        <v>695</v>
      </c>
      <c r="B857" s="27">
        <v>4050</v>
      </c>
      <c r="C857" s="2" t="s">
        <v>933</v>
      </c>
      <c r="D857" s="2" t="s">
        <v>938</v>
      </c>
      <c r="E857" s="11">
        <v>64</v>
      </c>
      <c r="F857" s="12">
        <v>515.171875</v>
      </c>
      <c r="G857" s="12">
        <v>23.4375</v>
      </c>
      <c r="H857" s="12">
        <v>37.5</v>
      </c>
      <c r="I857" s="12">
        <v>26.5625</v>
      </c>
      <c r="J857" s="12">
        <v>12.5</v>
      </c>
      <c r="K857" s="12">
        <v>76.5625</v>
      </c>
      <c r="L857" s="12">
        <v>39.0625</v>
      </c>
      <c r="M857" s="13">
        <v>64</v>
      </c>
      <c r="N857" s="14">
        <v>537.875</v>
      </c>
      <c r="O857" s="14">
        <v>12.5</v>
      </c>
      <c r="P857" s="14">
        <v>21.875</v>
      </c>
      <c r="Q857" s="14">
        <v>48.4375</v>
      </c>
      <c r="R857" s="14">
        <v>17.1875</v>
      </c>
      <c r="S857" s="14">
        <v>87.5</v>
      </c>
      <c r="T857" s="14">
        <v>65.625</v>
      </c>
      <c r="U857" s="15">
        <v>64</v>
      </c>
      <c r="V857" s="16">
        <v>530.96875</v>
      </c>
      <c r="W857" s="16">
        <v>6.25</v>
      </c>
      <c r="X857" s="16">
        <v>39.0625</v>
      </c>
      <c r="Y857" s="16">
        <v>29.6875</v>
      </c>
      <c r="Z857" s="16">
        <v>25</v>
      </c>
      <c r="AA857" s="16">
        <v>93.75</v>
      </c>
      <c r="AB857" s="16">
        <v>54.6875</v>
      </c>
      <c r="AC857" s="17">
        <v>64</v>
      </c>
      <c r="AD857" s="18">
        <v>522.15625</v>
      </c>
      <c r="AE857" s="18">
        <v>15.625</v>
      </c>
      <c r="AF857" s="18">
        <v>40.625</v>
      </c>
      <c r="AG857" s="18">
        <v>20.3125</v>
      </c>
      <c r="AH857" s="18">
        <v>23.4375</v>
      </c>
      <c r="AI857" s="18">
        <v>84.375</v>
      </c>
      <c r="AJ857" s="18">
        <v>43.75</v>
      </c>
      <c r="AK857" s="2" t="s">
        <v>43</v>
      </c>
    </row>
    <row r="858" spans="1:37" s="19" customFormat="1">
      <c r="A858" s="26">
        <v>696</v>
      </c>
      <c r="B858" s="27">
        <v>197</v>
      </c>
      <c r="C858" s="2" t="s">
        <v>939</v>
      </c>
      <c r="D858" s="2" t="s">
        <v>940</v>
      </c>
      <c r="E858" s="11">
        <v>118</v>
      </c>
      <c r="F858" s="12">
        <v>495.67796610169489</v>
      </c>
      <c r="G858" s="12">
        <v>35.593220338983052</v>
      </c>
      <c r="H858" s="12">
        <v>36.440677966101696</v>
      </c>
      <c r="I858" s="12">
        <v>21.1864406779661</v>
      </c>
      <c r="J858" s="12">
        <v>6.7796610169491522</v>
      </c>
      <c r="K858" s="12">
        <v>64.406779661016955</v>
      </c>
      <c r="L858" s="12">
        <v>27.966101694915253</v>
      </c>
      <c r="M858" s="13">
        <v>118</v>
      </c>
      <c r="N858" s="14">
        <v>510.00847457627117</v>
      </c>
      <c r="O858" s="14">
        <v>22.033898305084747</v>
      </c>
      <c r="P858" s="14">
        <v>40.677966101694913</v>
      </c>
      <c r="Q858" s="14">
        <v>29.661016949152543</v>
      </c>
      <c r="R858" s="14">
        <v>7.6271186440677967</v>
      </c>
      <c r="S858" s="14">
        <v>77.966101694915253</v>
      </c>
      <c r="T858" s="14">
        <v>37.288135593220339</v>
      </c>
      <c r="U858" s="15">
        <v>118</v>
      </c>
      <c r="V858" s="16">
        <v>501.96610169491527</v>
      </c>
      <c r="W858" s="16">
        <v>31.35593220338983</v>
      </c>
      <c r="X858" s="16">
        <v>39.83050847457627</v>
      </c>
      <c r="Y858" s="16">
        <v>22.033898305084747</v>
      </c>
      <c r="Z858" s="16">
        <v>6.7796610169491522</v>
      </c>
      <c r="AA858" s="16">
        <v>68.644067796610173</v>
      </c>
      <c r="AB858" s="16">
        <v>28.8135593220339</v>
      </c>
      <c r="AC858" s="17">
        <v>118</v>
      </c>
      <c r="AD858" s="18">
        <v>515.36440677966107</v>
      </c>
      <c r="AE858" s="18">
        <v>20.338983050847457</v>
      </c>
      <c r="AF858" s="18">
        <v>39.83050847457627</v>
      </c>
      <c r="AG858" s="18">
        <v>21.1864406779661</v>
      </c>
      <c r="AH858" s="18">
        <v>18.64406779661017</v>
      </c>
      <c r="AI858" s="18">
        <v>79.66101694915254</v>
      </c>
      <c r="AJ858" s="18">
        <v>39.83050847457627</v>
      </c>
      <c r="AK858" s="2" t="s">
        <v>207</v>
      </c>
    </row>
    <row r="859" spans="1:37" s="19" customFormat="1">
      <c r="A859" s="26">
        <v>697</v>
      </c>
      <c r="B859" s="27">
        <v>191</v>
      </c>
      <c r="C859" s="2" t="s">
        <v>941</v>
      </c>
      <c r="D859" s="2" t="s">
        <v>942</v>
      </c>
      <c r="E859" s="11">
        <v>90</v>
      </c>
      <c r="F859" s="12">
        <v>505.06666666666666</v>
      </c>
      <c r="G859" s="12">
        <v>32.222222222222221</v>
      </c>
      <c r="H859" s="12">
        <v>30</v>
      </c>
      <c r="I859" s="12">
        <v>27.777777777777779</v>
      </c>
      <c r="J859" s="12">
        <v>10</v>
      </c>
      <c r="K859" s="12">
        <v>67.777777777777771</v>
      </c>
      <c r="L859" s="12">
        <v>37.777777777777779</v>
      </c>
      <c r="M859" s="13">
        <v>90</v>
      </c>
      <c r="N859" s="14">
        <v>517.44444444444446</v>
      </c>
      <c r="O859" s="14">
        <v>17.777777777777779</v>
      </c>
      <c r="P859" s="14">
        <v>38.888888888888886</v>
      </c>
      <c r="Q859" s="14">
        <v>32.222222222222221</v>
      </c>
      <c r="R859" s="14">
        <v>11.111111111111111</v>
      </c>
      <c r="S859" s="14">
        <v>82.222222222222229</v>
      </c>
      <c r="T859" s="14">
        <v>43.333333333333336</v>
      </c>
      <c r="U859" s="15">
        <v>90</v>
      </c>
      <c r="V859" s="16">
        <v>508.15555555555557</v>
      </c>
      <c r="W859" s="16">
        <v>28.888888888888889</v>
      </c>
      <c r="X859" s="16">
        <v>32.222222222222221</v>
      </c>
      <c r="Y859" s="16">
        <v>30</v>
      </c>
      <c r="Z859" s="16">
        <v>8.8888888888888893</v>
      </c>
      <c r="AA859" s="16">
        <v>71.111111111111114</v>
      </c>
      <c r="AB859" s="16">
        <v>38.888888888888886</v>
      </c>
      <c r="AC859" s="17">
        <v>90</v>
      </c>
      <c r="AD859" s="18">
        <v>500.22222222222223</v>
      </c>
      <c r="AE859" s="18">
        <v>32.222222222222221</v>
      </c>
      <c r="AF859" s="18">
        <v>40</v>
      </c>
      <c r="AG859" s="18">
        <v>17.777777777777779</v>
      </c>
      <c r="AH859" s="18">
        <v>10</v>
      </c>
      <c r="AI859" s="18">
        <v>67.777777777777771</v>
      </c>
      <c r="AJ859" s="18">
        <v>27.777777777777779</v>
      </c>
      <c r="AK859" s="2" t="s">
        <v>124</v>
      </c>
    </row>
    <row r="860" spans="1:37" s="19" customFormat="1">
      <c r="A860" s="26">
        <v>697</v>
      </c>
      <c r="B860" s="27">
        <v>4050</v>
      </c>
      <c r="C860" s="2" t="s">
        <v>941</v>
      </c>
      <c r="D860" s="2" t="s">
        <v>943</v>
      </c>
      <c r="E860" s="11">
        <v>230</v>
      </c>
      <c r="F860" s="12">
        <v>494.4304347826087</v>
      </c>
      <c r="G860" s="12">
        <v>36.086956521739133</v>
      </c>
      <c r="H860" s="12">
        <v>35.652173913043477</v>
      </c>
      <c r="I860" s="12">
        <v>23.043478260869566</v>
      </c>
      <c r="J860" s="12">
        <v>5.2173913043478262</v>
      </c>
      <c r="K860" s="12">
        <v>63.913043478260867</v>
      </c>
      <c r="L860" s="12">
        <v>28.260869565217391</v>
      </c>
      <c r="M860" s="13">
        <v>229</v>
      </c>
      <c r="N860" s="14">
        <v>521.49781659388645</v>
      </c>
      <c r="O860" s="14">
        <v>13.100436681222707</v>
      </c>
      <c r="P860" s="14">
        <v>44.541484716157207</v>
      </c>
      <c r="Q860" s="14">
        <v>31.877729257641921</v>
      </c>
      <c r="R860" s="14">
        <v>10.480349344978166</v>
      </c>
      <c r="S860" s="14">
        <v>86.899563318777297</v>
      </c>
      <c r="T860" s="14">
        <v>42.35807860262009</v>
      </c>
      <c r="U860" s="15">
        <v>229</v>
      </c>
      <c r="V860" s="16">
        <v>504.8165938864629</v>
      </c>
      <c r="W860" s="16">
        <v>27.94759825327511</v>
      </c>
      <c r="X860" s="16">
        <v>42.35807860262009</v>
      </c>
      <c r="Y860" s="16">
        <v>20.087336244541486</v>
      </c>
      <c r="Z860" s="16">
        <v>9.606986899563319</v>
      </c>
      <c r="AA860" s="16">
        <v>72.052401746724897</v>
      </c>
      <c r="AB860" s="16">
        <v>29.694323144104803</v>
      </c>
      <c r="AC860" s="17">
        <v>229</v>
      </c>
      <c r="AD860" s="18">
        <v>512.23144104803498</v>
      </c>
      <c r="AE860" s="18">
        <v>17.903930131004365</v>
      </c>
      <c r="AF860" s="18">
        <v>48.908296943231441</v>
      </c>
      <c r="AG860" s="18">
        <v>19.650655021834062</v>
      </c>
      <c r="AH860" s="18">
        <v>13.537117903930131</v>
      </c>
      <c r="AI860" s="18">
        <v>82.096069868995627</v>
      </c>
      <c r="AJ860" s="18">
        <v>33.187772925764193</v>
      </c>
      <c r="AK860" s="2" t="s">
        <v>124</v>
      </c>
    </row>
    <row r="861" spans="1:37" s="19" customFormat="1">
      <c r="A861" s="26">
        <v>698</v>
      </c>
      <c r="B861" s="27">
        <v>205</v>
      </c>
      <c r="C861" s="2" t="s">
        <v>944</v>
      </c>
      <c r="D861" s="2" t="s">
        <v>945</v>
      </c>
      <c r="E861" s="11">
        <v>112</v>
      </c>
      <c r="F861" s="12">
        <v>501.92857142857144</v>
      </c>
      <c r="G861" s="12">
        <v>33.928571428571431</v>
      </c>
      <c r="H861" s="12">
        <v>33.928571428571431</v>
      </c>
      <c r="I861" s="12">
        <v>27.678571428571427</v>
      </c>
      <c r="J861" s="12">
        <v>4.4642857142857144</v>
      </c>
      <c r="K861" s="12">
        <v>66.071428571428569</v>
      </c>
      <c r="L861" s="12">
        <v>32.142857142857146</v>
      </c>
      <c r="M861" s="13">
        <v>112</v>
      </c>
      <c r="N861" s="14">
        <v>511.46428571428572</v>
      </c>
      <c r="O861" s="14">
        <v>18.75</v>
      </c>
      <c r="P861" s="14">
        <v>39.285714285714285</v>
      </c>
      <c r="Q861" s="14">
        <v>40.178571428571431</v>
      </c>
      <c r="R861" s="14">
        <v>1.7857142857142858</v>
      </c>
      <c r="S861" s="14">
        <v>81.25</v>
      </c>
      <c r="T861" s="14">
        <v>41.964285714285715</v>
      </c>
      <c r="U861" s="15">
        <v>112</v>
      </c>
      <c r="V861" s="16">
        <v>509.02678571428572</v>
      </c>
      <c r="W861" s="16">
        <v>23.214285714285715</v>
      </c>
      <c r="X861" s="16">
        <v>42.857142857142854</v>
      </c>
      <c r="Y861" s="16">
        <v>29.464285714285715</v>
      </c>
      <c r="Z861" s="16">
        <v>4.4642857142857144</v>
      </c>
      <c r="AA861" s="16">
        <v>76.785714285714292</v>
      </c>
      <c r="AB861" s="16">
        <v>33.928571428571431</v>
      </c>
      <c r="AC861" s="17">
        <v>111</v>
      </c>
      <c r="AD861" s="18">
        <v>504.05405405405406</v>
      </c>
      <c r="AE861" s="18">
        <v>22.522522522522522</v>
      </c>
      <c r="AF861" s="18">
        <v>50.450450450450454</v>
      </c>
      <c r="AG861" s="18">
        <v>23.423423423423422</v>
      </c>
      <c r="AH861" s="18">
        <v>3.6036036036036037</v>
      </c>
      <c r="AI861" s="18">
        <v>77.477477477477478</v>
      </c>
      <c r="AJ861" s="18">
        <v>27.027027027027028</v>
      </c>
      <c r="AK861" s="2" t="s">
        <v>20</v>
      </c>
    </row>
    <row r="862" spans="1:37" s="19" customFormat="1">
      <c r="A862" s="26">
        <v>699</v>
      </c>
      <c r="B862" s="27">
        <v>100</v>
      </c>
      <c r="C862" s="2" t="s">
        <v>946</v>
      </c>
      <c r="D862" s="2" t="s">
        <v>947</v>
      </c>
      <c r="E862" s="11">
        <v>59</v>
      </c>
      <c r="F862" s="12">
        <v>471.94915254237287</v>
      </c>
      <c r="G862" s="12">
        <v>54.237288135593218</v>
      </c>
      <c r="H862" s="12">
        <v>28.8135593220339</v>
      </c>
      <c r="I862" s="12">
        <v>15.254237288135593</v>
      </c>
      <c r="J862" s="12">
        <v>1.6949152542372881</v>
      </c>
      <c r="K862" s="12">
        <v>45.762711864406782</v>
      </c>
      <c r="L862" s="12">
        <v>16.949152542372882</v>
      </c>
      <c r="M862" s="13">
        <v>59</v>
      </c>
      <c r="N862" s="14">
        <v>499.45762711864404</v>
      </c>
      <c r="O862" s="14">
        <v>32.203389830508478</v>
      </c>
      <c r="P862" s="14">
        <v>37.288135593220339</v>
      </c>
      <c r="Q862" s="14">
        <v>28.8135593220339</v>
      </c>
      <c r="R862" s="14">
        <v>1.6949152542372881</v>
      </c>
      <c r="S862" s="14">
        <v>67.79661016949153</v>
      </c>
      <c r="T862" s="14">
        <v>30.508474576271187</v>
      </c>
      <c r="U862" s="15">
        <v>59</v>
      </c>
      <c r="V862" s="16">
        <v>490.50847457627117</v>
      </c>
      <c r="W862" s="16">
        <v>37.288135593220339</v>
      </c>
      <c r="X862" s="16">
        <v>42.372881355932201</v>
      </c>
      <c r="Y862" s="16">
        <v>16.949152542372882</v>
      </c>
      <c r="Z862" s="16">
        <v>3.3898305084745761</v>
      </c>
      <c r="AA862" s="16">
        <v>62.711864406779661</v>
      </c>
      <c r="AB862" s="16">
        <v>20.338983050847457</v>
      </c>
      <c r="AC862" s="17">
        <v>59</v>
      </c>
      <c r="AD862" s="18">
        <v>484.38983050847457</v>
      </c>
      <c r="AE862" s="18">
        <v>45.762711864406782</v>
      </c>
      <c r="AF862" s="18">
        <v>40.677966101694913</v>
      </c>
      <c r="AG862" s="18">
        <v>11.864406779661017</v>
      </c>
      <c r="AH862" s="18">
        <v>1.6949152542372881</v>
      </c>
      <c r="AI862" s="18">
        <v>54.237288135593218</v>
      </c>
      <c r="AJ862" s="18">
        <v>13.559322033898304</v>
      </c>
      <c r="AK862" s="2" t="s">
        <v>147</v>
      </c>
    </row>
    <row r="863" spans="1:37" s="19" customFormat="1">
      <c r="A863" s="26">
        <v>699</v>
      </c>
      <c r="B863" s="27">
        <v>102</v>
      </c>
      <c r="C863" s="2" t="s">
        <v>946</v>
      </c>
      <c r="D863" s="2" t="s">
        <v>948</v>
      </c>
      <c r="E863" s="11">
        <v>53</v>
      </c>
      <c r="F863" s="12">
        <v>468</v>
      </c>
      <c r="G863" s="12">
        <v>50.943396226415096</v>
      </c>
      <c r="H863" s="12">
        <v>32.075471698113205</v>
      </c>
      <c r="I863" s="12">
        <v>15.09433962264151</v>
      </c>
      <c r="J863" s="12">
        <v>1.8867924528301887</v>
      </c>
      <c r="K863" s="12">
        <v>49.056603773584904</v>
      </c>
      <c r="L863" s="12">
        <v>16.981132075471699</v>
      </c>
      <c r="M863" s="13">
        <v>53</v>
      </c>
      <c r="N863" s="14">
        <v>489.05660377358492</v>
      </c>
      <c r="O863" s="14">
        <v>39.622641509433961</v>
      </c>
      <c r="P863" s="14">
        <v>41.509433962264154</v>
      </c>
      <c r="Q863" s="14">
        <v>18.867924528301888</v>
      </c>
      <c r="R863" s="14">
        <v>0</v>
      </c>
      <c r="S863" s="14">
        <v>60.377358490566039</v>
      </c>
      <c r="T863" s="14">
        <v>18.867924528301888</v>
      </c>
      <c r="U863" s="15">
        <v>53</v>
      </c>
      <c r="V863" s="16">
        <v>486.64150943396226</v>
      </c>
      <c r="W863" s="16">
        <v>43.39622641509434</v>
      </c>
      <c r="X863" s="16">
        <v>37.735849056603776</v>
      </c>
      <c r="Y863" s="16">
        <v>15.09433962264151</v>
      </c>
      <c r="Z863" s="16">
        <v>3.7735849056603774</v>
      </c>
      <c r="AA863" s="16">
        <v>56.60377358490566</v>
      </c>
      <c r="AB863" s="16">
        <v>18.867924528301888</v>
      </c>
      <c r="AC863" s="17">
        <v>53</v>
      </c>
      <c r="AD863" s="18">
        <v>495.7358490566038</v>
      </c>
      <c r="AE863" s="18">
        <v>33.962264150943398</v>
      </c>
      <c r="AF863" s="18">
        <v>43.39622641509434</v>
      </c>
      <c r="AG863" s="18">
        <v>13.20754716981132</v>
      </c>
      <c r="AH863" s="18">
        <v>9.433962264150944</v>
      </c>
      <c r="AI863" s="18">
        <v>66.037735849056602</v>
      </c>
      <c r="AJ863" s="18">
        <v>22.641509433962263</v>
      </c>
      <c r="AK863" s="2" t="s">
        <v>147</v>
      </c>
    </row>
    <row r="864" spans="1:37" s="19" customFormat="1">
      <c r="A864" s="26">
        <v>699</v>
      </c>
      <c r="B864" s="27">
        <v>200</v>
      </c>
      <c r="C864" s="2" t="s">
        <v>946</v>
      </c>
      <c r="D864" s="2" t="s">
        <v>321</v>
      </c>
      <c r="E864" s="11">
        <v>100</v>
      </c>
      <c r="F864" s="12">
        <v>497.67</v>
      </c>
      <c r="G864" s="12">
        <v>35</v>
      </c>
      <c r="H864" s="12">
        <v>39</v>
      </c>
      <c r="I864" s="12">
        <v>22</v>
      </c>
      <c r="J864" s="12">
        <v>4</v>
      </c>
      <c r="K864" s="12">
        <v>65</v>
      </c>
      <c r="L864" s="12">
        <v>26</v>
      </c>
      <c r="M864" s="13">
        <v>101</v>
      </c>
      <c r="N864" s="14">
        <v>497.49504950495049</v>
      </c>
      <c r="O864" s="14">
        <v>27.722772277227723</v>
      </c>
      <c r="P864" s="14">
        <v>52.475247524752476</v>
      </c>
      <c r="Q864" s="14">
        <v>18.811881188118811</v>
      </c>
      <c r="R864" s="14">
        <v>0.99009900990099009</v>
      </c>
      <c r="S864" s="14">
        <v>72.277227722772281</v>
      </c>
      <c r="T864" s="14">
        <v>19.801980198019802</v>
      </c>
      <c r="U864" s="15">
        <v>100</v>
      </c>
      <c r="V864" s="16">
        <v>507.67</v>
      </c>
      <c r="W864" s="16">
        <v>23</v>
      </c>
      <c r="X864" s="16">
        <v>41</v>
      </c>
      <c r="Y864" s="16">
        <v>28</v>
      </c>
      <c r="Z864" s="16">
        <v>8</v>
      </c>
      <c r="AA864" s="16">
        <v>77</v>
      </c>
      <c r="AB864" s="16">
        <v>36</v>
      </c>
      <c r="AC864" s="17">
        <v>100</v>
      </c>
      <c r="AD864" s="18">
        <v>500.24</v>
      </c>
      <c r="AE864" s="18">
        <v>27</v>
      </c>
      <c r="AF864" s="18">
        <v>48</v>
      </c>
      <c r="AG864" s="18">
        <v>16</v>
      </c>
      <c r="AH864" s="18">
        <v>9</v>
      </c>
      <c r="AI864" s="18">
        <v>73</v>
      </c>
      <c r="AJ864" s="18">
        <v>25</v>
      </c>
      <c r="AK864" s="2" t="s">
        <v>147</v>
      </c>
    </row>
    <row r="865" spans="1:37" s="19" customFormat="1">
      <c r="A865" s="26">
        <v>700</v>
      </c>
      <c r="B865" s="27">
        <v>110</v>
      </c>
      <c r="C865" s="2" t="s">
        <v>949</v>
      </c>
      <c r="D865" s="2" t="s">
        <v>950</v>
      </c>
      <c r="E865" s="11">
        <v>93</v>
      </c>
      <c r="F865" s="12">
        <v>478.29032258064518</v>
      </c>
      <c r="G865" s="12">
        <v>60.215053763440864</v>
      </c>
      <c r="H865" s="12">
        <v>17.204301075268816</v>
      </c>
      <c r="I865" s="12">
        <v>17.204301075268816</v>
      </c>
      <c r="J865" s="12">
        <v>5.376344086021505</v>
      </c>
      <c r="K865" s="12">
        <v>39.784946236559136</v>
      </c>
      <c r="L865" s="12">
        <v>22.580645161290324</v>
      </c>
      <c r="M865" s="13">
        <v>93</v>
      </c>
      <c r="N865" s="14">
        <v>499.08602150537632</v>
      </c>
      <c r="O865" s="14">
        <v>35.483870967741936</v>
      </c>
      <c r="P865" s="14">
        <v>37.634408602150536</v>
      </c>
      <c r="Q865" s="14">
        <v>18.27956989247312</v>
      </c>
      <c r="R865" s="14">
        <v>8.6021505376344081</v>
      </c>
      <c r="S865" s="14">
        <v>64.516129032258064</v>
      </c>
      <c r="T865" s="14">
        <v>26.881720430107528</v>
      </c>
      <c r="U865" s="15">
        <v>93</v>
      </c>
      <c r="V865" s="16">
        <v>498.66666666666669</v>
      </c>
      <c r="W865" s="16">
        <v>29.032258064516128</v>
      </c>
      <c r="X865" s="16">
        <v>43.01075268817204</v>
      </c>
      <c r="Y865" s="16">
        <v>21.50537634408602</v>
      </c>
      <c r="Z865" s="16">
        <v>6.4516129032258061</v>
      </c>
      <c r="AA865" s="16">
        <v>70.967741935483872</v>
      </c>
      <c r="AB865" s="16">
        <v>27.956989247311828</v>
      </c>
      <c r="AC865" s="17">
        <v>93</v>
      </c>
      <c r="AD865" s="18">
        <v>503.6559139784946</v>
      </c>
      <c r="AE865" s="18">
        <v>24.731182795698924</v>
      </c>
      <c r="AF865" s="18">
        <v>48.387096774193552</v>
      </c>
      <c r="AG865" s="18">
        <v>19.35483870967742</v>
      </c>
      <c r="AH865" s="18">
        <v>7.5268817204301079</v>
      </c>
      <c r="AI865" s="18">
        <v>75.268817204301072</v>
      </c>
      <c r="AJ865" s="18">
        <v>26.881720430107528</v>
      </c>
      <c r="AK865" s="2" t="s">
        <v>31</v>
      </c>
    </row>
    <row r="866" spans="1:37" s="19" customFormat="1">
      <c r="A866" s="26">
        <v>701</v>
      </c>
      <c r="B866" s="27">
        <v>105</v>
      </c>
      <c r="C866" s="2" t="s">
        <v>951</v>
      </c>
      <c r="D866" s="2" t="s">
        <v>952</v>
      </c>
      <c r="E866" s="11">
        <v>60</v>
      </c>
      <c r="F866" s="12">
        <v>499.33333333333331</v>
      </c>
      <c r="G866" s="12">
        <v>25</v>
      </c>
      <c r="H866" s="12">
        <v>45</v>
      </c>
      <c r="I866" s="12">
        <v>26.666666666666668</v>
      </c>
      <c r="J866" s="12">
        <v>3.3333333333333335</v>
      </c>
      <c r="K866" s="12">
        <v>75</v>
      </c>
      <c r="L866" s="12">
        <v>30</v>
      </c>
      <c r="M866" s="13">
        <v>60</v>
      </c>
      <c r="N866" s="14">
        <v>515.54999999999995</v>
      </c>
      <c r="O866" s="14">
        <v>11.666666666666666</v>
      </c>
      <c r="P866" s="14">
        <v>46.666666666666664</v>
      </c>
      <c r="Q866" s="14">
        <v>36.666666666666664</v>
      </c>
      <c r="R866" s="14">
        <v>5</v>
      </c>
      <c r="S866" s="14">
        <v>88.333333333333329</v>
      </c>
      <c r="T866" s="14">
        <v>41.666666666666664</v>
      </c>
      <c r="U866" s="15">
        <v>60</v>
      </c>
      <c r="V866" s="16">
        <v>510.75</v>
      </c>
      <c r="W866" s="16">
        <v>16.666666666666668</v>
      </c>
      <c r="X866" s="16">
        <v>53.333333333333336</v>
      </c>
      <c r="Y866" s="16">
        <v>23.333333333333332</v>
      </c>
      <c r="Z866" s="16">
        <v>6.666666666666667</v>
      </c>
      <c r="AA866" s="16">
        <v>83.333333333333329</v>
      </c>
      <c r="AB866" s="16">
        <v>30</v>
      </c>
      <c r="AC866" s="17">
        <v>60</v>
      </c>
      <c r="AD866" s="18">
        <v>503.73333333333335</v>
      </c>
      <c r="AE866" s="18">
        <v>13.333333333333334</v>
      </c>
      <c r="AF866" s="18">
        <v>63.333333333333336</v>
      </c>
      <c r="AG866" s="18">
        <v>15</v>
      </c>
      <c r="AH866" s="18">
        <v>8.3333333333333339</v>
      </c>
      <c r="AI866" s="18">
        <v>86.666666666666671</v>
      </c>
      <c r="AJ866" s="18">
        <v>23.333333333333332</v>
      </c>
      <c r="AK866" s="2" t="s">
        <v>31</v>
      </c>
    </row>
    <row r="867" spans="1:37" s="19" customFormat="1">
      <c r="A867" s="26">
        <v>701</v>
      </c>
      <c r="B867" s="27">
        <v>111</v>
      </c>
      <c r="C867" s="2" t="s">
        <v>951</v>
      </c>
      <c r="D867" s="2" t="s">
        <v>953</v>
      </c>
      <c r="E867" s="11">
        <v>61</v>
      </c>
      <c r="F867" s="12">
        <v>469.09836065573768</v>
      </c>
      <c r="G867" s="12">
        <v>59.016393442622949</v>
      </c>
      <c r="H867" s="12">
        <v>31.147540983606557</v>
      </c>
      <c r="I867" s="12">
        <v>8.1967213114754092</v>
      </c>
      <c r="J867" s="12">
        <v>1.639344262295082</v>
      </c>
      <c r="K867" s="12">
        <v>40.983606557377051</v>
      </c>
      <c r="L867" s="12">
        <v>9.8360655737704921</v>
      </c>
      <c r="M867" s="13">
        <v>61</v>
      </c>
      <c r="N867" s="14">
        <v>486.59016393442624</v>
      </c>
      <c r="O867" s="14">
        <v>42.622950819672134</v>
      </c>
      <c r="P867" s="14">
        <v>44.26229508196721</v>
      </c>
      <c r="Q867" s="14">
        <v>13.114754098360656</v>
      </c>
      <c r="R867" s="14">
        <v>0</v>
      </c>
      <c r="S867" s="14">
        <v>57.377049180327866</v>
      </c>
      <c r="T867" s="14">
        <v>13.114754098360656</v>
      </c>
      <c r="U867" s="15">
        <v>61</v>
      </c>
      <c r="V867" s="16">
        <v>482.88524590163934</v>
      </c>
      <c r="W867" s="16">
        <v>47.540983606557376</v>
      </c>
      <c r="X867" s="16">
        <v>34.42622950819672</v>
      </c>
      <c r="Y867" s="16">
        <v>16.393442622950818</v>
      </c>
      <c r="Z867" s="16">
        <v>1.639344262295082</v>
      </c>
      <c r="AA867" s="16">
        <v>52.459016393442624</v>
      </c>
      <c r="AB867" s="16">
        <v>18.032786885245901</v>
      </c>
      <c r="AC867" s="17">
        <v>61</v>
      </c>
      <c r="AD867" s="18">
        <v>484.42622950819674</v>
      </c>
      <c r="AE867" s="18">
        <v>37.704918032786885</v>
      </c>
      <c r="AF867" s="18">
        <v>50.819672131147541</v>
      </c>
      <c r="AG867" s="18">
        <v>9.8360655737704921</v>
      </c>
      <c r="AH867" s="18">
        <v>1.639344262295082</v>
      </c>
      <c r="AI867" s="18">
        <v>62.295081967213115</v>
      </c>
      <c r="AJ867" s="18">
        <v>11.475409836065573</v>
      </c>
      <c r="AK867" s="2" t="s">
        <v>31</v>
      </c>
    </row>
    <row r="868" spans="1:37" s="19" customFormat="1">
      <c r="A868" s="26">
        <v>701</v>
      </c>
      <c r="B868" s="27">
        <v>198</v>
      </c>
      <c r="C868" s="2" t="s">
        <v>951</v>
      </c>
      <c r="D868" s="2" t="s">
        <v>954</v>
      </c>
      <c r="E868" s="11">
        <v>74</v>
      </c>
      <c r="F868" s="12">
        <v>488.81081081081084</v>
      </c>
      <c r="G868" s="12">
        <v>33.783783783783782</v>
      </c>
      <c r="H868" s="12">
        <v>51.351351351351354</v>
      </c>
      <c r="I868" s="12">
        <v>13.513513513513514</v>
      </c>
      <c r="J868" s="12">
        <v>1.3513513513513513</v>
      </c>
      <c r="K868" s="12">
        <v>66.21621621621621</v>
      </c>
      <c r="L868" s="12">
        <v>14.864864864864865</v>
      </c>
      <c r="M868" s="13">
        <v>73</v>
      </c>
      <c r="N868" s="14">
        <v>499.08219178082192</v>
      </c>
      <c r="O868" s="14">
        <v>24.657534246575342</v>
      </c>
      <c r="P868" s="14">
        <v>50.684931506849317</v>
      </c>
      <c r="Q868" s="14">
        <v>24.657534246575342</v>
      </c>
      <c r="R868" s="14">
        <v>0</v>
      </c>
      <c r="S868" s="14">
        <v>75.342465753424662</v>
      </c>
      <c r="T868" s="14">
        <v>24.657534246575342</v>
      </c>
      <c r="U868" s="15">
        <v>73</v>
      </c>
      <c r="V868" s="16">
        <v>484.63013698630135</v>
      </c>
      <c r="W868" s="16">
        <v>36.986301369863014</v>
      </c>
      <c r="X868" s="16">
        <v>52.054794520547944</v>
      </c>
      <c r="Y868" s="16">
        <v>10.95890410958904</v>
      </c>
      <c r="Z868" s="16">
        <v>0</v>
      </c>
      <c r="AA868" s="16">
        <v>63.013698630136986</v>
      </c>
      <c r="AB868" s="16">
        <v>10.95890410958904</v>
      </c>
      <c r="AC868" s="17">
        <v>73</v>
      </c>
      <c r="AD868" s="18">
        <v>494.01369863013701</v>
      </c>
      <c r="AE868" s="18">
        <v>30.136986301369863</v>
      </c>
      <c r="AF868" s="18">
        <v>54.794520547945204</v>
      </c>
      <c r="AG868" s="18">
        <v>9.5890410958904102</v>
      </c>
      <c r="AH868" s="18">
        <v>5.4794520547945202</v>
      </c>
      <c r="AI868" s="18">
        <v>69.863013698630141</v>
      </c>
      <c r="AJ868" s="18">
        <v>15.068493150684931</v>
      </c>
      <c r="AK868" s="2" t="s">
        <v>31</v>
      </c>
    </row>
    <row r="869" spans="1:37" s="19" customFormat="1">
      <c r="A869" s="26">
        <v>702</v>
      </c>
      <c r="B869" s="27">
        <v>105</v>
      </c>
      <c r="C869" s="2" t="s">
        <v>955</v>
      </c>
      <c r="D869" s="2" t="s">
        <v>956</v>
      </c>
      <c r="E869" s="11">
        <v>100</v>
      </c>
      <c r="F869" s="12">
        <v>520.25</v>
      </c>
      <c r="G869" s="12">
        <v>16</v>
      </c>
      <c r="H869" s="12">
        <v>38</v>
      </c>
      <c r="I869" s="12">
        <v>36</v>
      </c>
      <c r="J869" s="12">
        <v>10</v>
      </c>
      <c r="K869" s="12">
        <v>84</v>
      </c>
      <c r="L869" s="12">
        <v>46</v>
      </c>
      <c r="M869" s="13">
        <v>100</v>
      </c>
      <c r="N869" s="14">
        <v>532.35</v>
      </c>
      <c r="O869" s="14">
        <v>7</v>
      </c>
      <c r="P869" s="14">
        <v>38</v>
      </c>
      <c r="Q869" s="14">
        <v>42</v>
      </c>
      <c r="R869" s="14">
        <v>13</v>
      </c>
      <c r="S869" s="14">
        <v>93</v>
      </c>
      <c r="T869" s="14">
        <v>55</v>
      </c>
      <c r="U869" s="15">
        <v>99</v>
      </c>
      <c r="V869" s="16">
        <v>522.3434343434343</v>
      </c>
      <c r="W869" s="16">
        <v>7.0707070707070709</v>
      </c>
      <c r="X869" s="16">
        <v>44.444444444444443</v>
      </c>
      <c r="Y869" s="16">
        <v>38.383838383838381</v>
      </c>
      <c r="Z869" s="16">
        <v>10.1010101010101</v>
      </c>
      <c r="AA869" s="16">
        <v>92.929292929292927</v>
      </c>
      <c r="AB869" s="16">
        <v>48.484848484848484</v>
      </c>
      <c r="AC869" s="17">
        <v>99</v>
      </c>
      <c r="AD869" s="18">
        <v>514.82828282828279</v>
      </c>
      <c r="AE869" s="18">
        <v>14.141414141414142</v>
      </c>
      <c r="AF869" s="18">
        <v>47.474747474747474</v>
      </c>
      <c r="AG869" s="18">
        <v>28.282828282828284</v>
      </c>
      <c r="AH869" s="18">
        <v>10.1010101010101</v>
      </c>
      <c r="AI869" s="18">
        <v>85.858585858585855</v>
      </c>
      <c r="AJ869" s="18">
        <v>38.383838383838381</v>
      </c>
      <c r="AK869" s="2" t="s">
        <v>72</v>
      </c>
    </row>
    <row r="870" spans="1:37" s="19" customFormat="1">
      <c r="A870" s="26">
        <v>702</v>
      </c>
      <c r="B870" s="27">
        <v>111</v>
      </c>
      <c r="C870" s="2" t="s">
        <v>955</v>
      </c>
      <c r="D870" s="2" t="s">
        <v>957</v>
      </c>
      <c r="E870" s="11">
        <v>83</v>
      </c>
      <c r="F870" s="12">
        <v>517.3373493975904</v>
      </c>
      <c r="G870" s="12">
        <v>20.481927710843372</v>
      </c>
      <c r="H870" s="12">
        <v>36.144578313253014</v>
      </c>
      <c r="I870" s="12">
        <v>32.53012048192771</v>
      </c>
      <c r="J870" s="12">
        <v>10.843373493975903</v>
      </c>
      <c r="K870" s="12">
        <v>79.518072289156621</v>
      </c>
      <c r="L870" s="12">
        <v>43.373493975903614</v>
      </c>
      <c r="M870" s="13">
        <v>83</v>
      </c>
      <c r="N870" s="14">
        <v>519.69879518072287</v>
      </c>
      <c r="O870" s="14">
        <v>10.843373493975903</v>
      </c>
      <c r="P870" s="14">
        <v>44.578313253012048</v>
      </c>
      <c r="Q870" s="14">
        <v>37.349397590361448</v>
      </c>
      <c r="R870" s="14">
        <v>7.2289156626506026</v>
      </c>
      <c r="S870" s="14">
        <v>89.156626506024097</v>
      </c>
      <c r="T870" s="14">
        <v>44.578313253012048</v>
      </c>
      <c r="U870" s="15">
        <v>82</v>
      </c>
      <c r="V870" s="16">
        <v>523.04878048780483</v>
      </c>
      <c r="W870" s="16">
        <v>10.975609756097562</v>
      </c>
      <c r="X870" s="16">
        <v>36.585365853658537</v>
      </c>
      <c r="Y870" s="16">
        <v>39.024390243902438</v>
      </c>
      <c r="Z870" s="16">
        <v>13.414634146341463</v>
      </c>
      <c r="AA870" s="16">
        <v>89.024390243902445</v>
      </c>
      <c r="AB870" s="16">
        <v>52.439024390243901</v>
      </c>
      <c r="AC870" s="17">
        <v>82</v>
      </c>
      <c r="AD870" s="18">
        <v>537.70731707317077</v>
      </c>
      <c r="AE870" s="18">
        <v>3.6585365853658538</v>
      </c>
      <c r="AF870" s="18">
        <v>39.024390243902438</v>
      </c>
      <c r="AG870" s="18">
        <v>26.829268292682926</v>
      </c>
      <c r="AH870" s="18">
        <v>30.487804878048781</v>
      </c>
      <c r="AI870" s="18">
        <v>96.341463414634148</v>
      </c>
      <c r="AJ870" s="18">
        <v>57.31707317073171</v>
      </c>
      <c r="AK870" s="2" t="s">
        <v>72</v>
      </c>
    </row>
    <row r="871" spans="1:37" s="19" customFormat="1">
      <c r="A871" s="26">
        <v>702</v>
      </c>
      <c r="B871" s="27">
        <v>205</v>
      </c>
      <c r="C871" s="2" t="s">
        <v>955</v>
      </c>
      <c r="D871" s="2" t="s">
        <v>958</v>
      </c>
      <c r="E871" s="11">
        <v>81</v>
      </c>
      <c r="F871" s="12">
        <v>497.75308641975306</v>
      </c>
      <c r="G871" s="12">
        <v>27.160493827160494</v>
      </c>
      <c r="H871" s="12">
        <v>41.97530864197531</v>
      </c>
      <c r="I871" s="12">
        <v>25.925925925925927</v>
      </c>
      <c r="J871" s="12">
        <v>4.9382716049382713</v>
      </c>
      <c r="K871" s="12">
        <v>72.839506172839506</v>
      </c>
      <c r="L871" s="12">
        <v>30.864197530864196</v>
      </c>
      <c r="M871" s="13">
        <v>81</v>
      </c>
      <c r="N871" s="14">
        <v>512.28395061728395</v>
      </c>
      <c r="O871" s="14">
        <v>20.987654320987655</v>
      </c>
      <c r="P871" s="14">
        <v>41.97530864197531</v>
      </c>
      <c r="Q871" s="14">
        <v>27.160493827160494</v>
      </c>
      <c r="R871" s="14">
        <v>9.8765432098765427</v>
      </c>
      <c r="S871" s="14">
        <v>79.012345679012341</v>
      </c>
      <c r="T871" s="14">
        <v>37.037037037037038</v>
      </c>
      <c r="U871" s="15">
        <v>81</v>
      </c>
      <c r="V871" s="16">
        <v>509.67901234567898</v>
      </c>
      <c r="W871" s="16">
        <v>19.753086419753085</v>
      </c>
      <c r="X871" s="16">
        <v>45.679012345679013</v>
      </c>
      <c r="Y871" s="16">
        <v>28.395061728395063</v>
      </c>
      <c r="Z871" s="16">
        <v>6.1728395061728394</v>
      </c>
      <c r="AA871" s="16">
        <v>80.246913580246911</v>
      </c>
      <c r="AB871" s="16">
        <v>34.567901234567898</v>
      </c>
      <c r="AC871" s="17">
        <v>81</v>
      </c>
      <c r="AD871" s="18">
        <v>507.48148148148147</v>
      </c>
      <c r="AE871" s="18">
        <v>17.283950617283949</v>
      </c>
      <c r="AF871" s="18">
        <v>51.851851851851855</v>
      </c>
      <c r="AG871" s="18">
        <v>23.456790123456791</v>
      </c>
      <c r="AH871" s="18">
        <v>7.4074074074074074</v>
      </c>
      <c r="AI871" s="18">
        <v>82.716049382716051</v>
      </c>
      <c r="AJ871" s="18">
        <v>30.864197530864196</v>
      </c>
      <c r="AK871" s="2" t="s">
        <v>72</v>
      </c>
    </row>
    <row r="872" spans="1:37" s="19" customFormat="1">
      <c r="A872" s="26">
        <v>703</v>
      </c>
      <c r="B872" s="27">
        <v>107</v>
      </c>
      <c r="C872" s="2" t="s">
        <v>959</v>
      </c>
      <c r="D872" s="2" t="s">
        <v>960</v>
      </c>
      <c r="E872" s="11">
        <v>65</v>
      </c>
      <c r="F872" s="12">
        <v>497.27692307692308</v>
      </c>
      <c r="G872" s="12">
        <v>30.76923076923077</v>
      </c>
      <c r="H872" s="12">
        <v>40</v>
      </c>
      <c r="I872" s="12">
        <v>24.615384615384617</v>
      </c>
      <c r="J872" s="12">
        <v>4.615384615384615</v>
      </c>
      <c r="K872" s="12">
        <v>69.230769230769226</v>
      </c>
      <c r="L872" s="12">
        <v>29.23076923076923</v>
      </c>
      <c r="M872" s="13">
        <v>65</v>
      </c>
      <c r="N872" s="14">
        <v>495.50769230769231</v>
      </c>
      <c r="O872" s="14">
        <v>32.307692307692307</v>
      </c>
      <c r="P872" s="14">
        <v>47.692307692307693</v>
      </c>
      <c r="Q872" s="14">
        <v>16.923076923076923</v>
      </c>
      <c r="R872" s="14">
        <v>3.0769230769230771</v>
      </c>
      <c r="S872" s="14">
        <v>67.692307692307693</v>
      </c>
      <c r="T872" s="14">
        <v>20</v>
      </c>
      <c r="U872" s="15">
        <v>65</v>
      </c>
      <c r="V872" s="16">
        <v>503.6</v>
      </c>
      <c r="W872" s="16">
        <v>23.076923076923077</v>
      </c>
      <c r="X872" s="16">
        <v>46.153846153846153</v>
      </c>
      <c r="Y872" s="16">
        <v>29.23076923076923</v>
      </c>
      <c r="Z872" s="16">
        <v>1.5384615384615385</v>
      </c>
      <c r="AA872" s="16">
        <v>76.92307692307692</v>
      </c>
      <c r="AB872" s="16">
        <v>30.76923076923077</v>
      </c>
      <c r="AC872" s="17">
        <v>65</v>
      </c>
      <c r="AD872" s="18">
        <v>504.06153846153848</v>
      </c>
      <c r="AE872" s="18">
        <v>21.53846153846154</v>
      </c>
      <c r="AF872" s="18">
        <v>52.307692307692307</v>
      </c>
      <c r="AG872" s="18">
        <v>20</v>
      </c>
      <c r="AH872" s="18">
        <v>6.1538461538461542</v>
      </c>
      <c r="AI872" s="18">
        <v>78.461538461538467</v>
      </c>
      <c r="AJ872" s="18">
        <v>26.153846153846153</v>
      </c>
      <c r="AK872" s="2" t="s">
        <v>100</v>
      </c>
    </row>
    <row r="873" spans="1:37" s="19" customFormat="1">
      <c r="A873" s="26">
        <v>703</v>
      </c>
      <c r="B873" s="27">
        <v>114</v>
      </c>
      <c r="C873" s="2" t="s">
        <v>959</v>
      </c>
      <c r="D873" s="2" t="s">
        <v>961</v>
      </c>
      <c r="E873" s="11">
        <v>20</v>
      </c>
      <c r="F873" s="12">
        <v>489.2</v>
      </c>
      <c r="G873" s="12">
        <v>35</v>
      </c>
      <c r="H873" s="12">
        <v>40</v>
      </c>
      <c r="I873" s="12">
        <v>15</v>
      </c>
      <c r="J873" s="12">
        <v>10</v>
      </c>
      <c r="K873" s="12">
        <v>65</v>
      </c>
      <c r="L873" s="12">
        <v>25</v>
      </c>
      <c r="M873" s="13">
        <v>20</v>
      </c>
      <c r="N873" s="14">
        <v>486.95</v>
      </c>
      <c r="O873" s="14">
        <v>35</v>
      </c>
      <c r="P873" s="14">
        <v>55</v>
      </c>
      <c r="Q873" s="14">
        <v>10</v>
      </c>
      <c r="R873" s="14">
        <v>0</v>
      </c>
      <c r="S873" s="14">
        <v>65</v>
      </c>
      <c r="T873" s="14">
        <v>10</v>
      </c>
      <c r="U873" s="15">
        <v>20</v>
      </c>
      <c r="V873" s="16">
        <v>490.45</v>
      </c>
      <c r="W873" s="16">
        <v>40</v>
      </c>
      <c r="X873" s="16">
        <v>40</v>
      </c>
      <c r="Y873" s="16">
        <v>15</v>
      </c>
      <c r="Z873" s="16">
        <v>5</v>
      </c>
      <c r="AA873" s="16">
        <v>60</v>
      </c>
      <c r="AB873" s="16">
        <v>20</v>
      </c>
      <c r="AC873" s="17">
        <v>20</v>
      </c>
      <c r="AD873" s="18">
        <v>482.3</v>
      </c>
      <c r="AE873" s="18">
        <v>55</v>
      </c>
      <c r="AF873" s="18">
        <v>30</v>
      </c>
      <c r="AG873" s="18">
        <v>10</v>
      </c>
      <c r="AH873" s="18">
        <v>5</v>
      </c>
      <c r="AI873" s="18">
        <v>45</v>
      </c>
      <c r="AJ873" s="18">
        <v>15</v>
      </c>
      <c r="AK873" s="2" t="s">
        <v>100</v>
      </c>
    </row>
    <row r="874" spans="1:37" s="19" customFormat="1">
      <c r="A874" s="26">
        <v>704</v>
      </c>
      <c r="B874" s="27">
        <v>191</v>
      </c>
      <c r="C874" s="2" t="s">
        <v>962</v>
      </c>
      <c r="D874" s="2" t="s">
        <v>963</v>
      </c>
      <c r="E874" s="11">
        <v>241</v>
      </c>
      <c r="F874" s="12">
        <v>517.14107883817428</v>
      </c>
      <c r="G874" s="12">
        <v>22.821576763485478</v>
      </c>
      <c r="H874" s="12">
        <v>32.780082987551864</v>
      </c>
      <c r="I874" s="12">
        <v>34.439834024896264</v>
      </c>
      <c r="J874" s="12">
        <v>9.9585062240663902</v>
      </c>
      <c r="K874" s="12">
        <v>77.178423236514519</v>
      </c>
      <c r="L874" s="12">
        <v>44.398340248962654</v>
      </c>
      <c r="M874" s="13">
        <v>241</v>
      </c>
      <c r="N874" s="14">
        <v>527.61410788381738</v>
      </c>
      <c r="O874" s="14">
        <v>13.692946058091286</v>
      </c>
      <c r="P874" s="14">
        <v>36.099585062240664</v>
      </c>
      <c r="Q874" s="14">
        <v>38.174273858921161</v>
      </c>
      <c r="R874" s="14">
        <v>12.033195020746888</v>
      </c>
      <c r="S874" s="14">
        <v>86.30705394190872</v>
      </c>
      <c r="T874" s="14">
        <v>50.207468879668049</v>
      </c>
      <c r="U874" s="15">
        <v>241</v>
      </c>
      <c r="V874" s="16">
        <v>519.58921161825731</v>
      </c>
      <c r="W874" s="16">
        <v>14.522821576763485</v>
      </c>
      <c r="X874" s="16">
        <v>40.248962655601659</v>
      </c>
      <c r="Y874" s="16">
        <v>34.439834024896264</v>
      </c>
      <c r="Z874" s="16">
        <v>10.78838174273859</v>
      </c>
      <c r="AA874" s="16">
        <v>85.477178423236509</v>
      </c>
      <c r="AB874" s="16">
        <v>45.228215767634858</v>
      </c>
      <c r="AC874" s="17">
        <v>239</v>
      </c>
      <c r="AD874" s="18">
        <v>516.26778242677824</v>
      </c>
      <c r="AE874" s="18">
        <v>17.573221757322177</v>
      </c>
      <c r="AF874" s="18">
        <v>44.351464435146447</v>
      </c>
      <c r="AG874" s="18">
        <v>20.502092050209207</v>
      </c>
      <c r="AH874" s="18">
        <v>17.573221757322177</v>
      </c>
      <c r="AI874" s="18">
        <v>82.426778242677827</v>
      </c>
      <c r="AJ874" s="18">
        <v>38.07531380753138</v>
      </c>
      <c r="AK874" s="2" t="s">
        <v>43</v>
      </c>
    </row>
    <row r="875" spans="1:37" s="19" customFormat="1">
      <c r="A875" s="26">
        <v>705</v>
      </c>
      <c r="B875" s="27">
        <v>104</v>
      </c>
      <c r="C875" s="2" t="s">
        <v>964</v>
      </c>
      <c r="D875" s="2" t="s">
        <v>965</v>
      </c>
      <c r="E875" s="11">
        <v>107</v>
      </c>
      <c r="F875" s="12">
        <v>502.23364485981307</v>
      </c>
      <c r="G875" s="12">
        <v>33.644859813084111</v>
      </c>
      <c r="H875" s="12">
        <v>25.233644859813083</v>
      </c>
      <c r="I875" s="12">
        <v>35.514018691588788</v>
      </c>
      <c r="J875" s="12">
        <v>5.6074766355140184</v>
      </c>
      <c r="K875" s="12">
        <v>66.355140186915889</v>
      </c>
      <c r="L875" s="12">
        <v>41.121495327102807</v>
      </c>
      <c r="M875" s="13">
        <v>107</v>
      </c>
      <c r="N875" s="14">
        <v>525.8317757009346</v>
      </c>
      <c r="O875" s="14">
        <v>14.018691588785046</v>
      </c>
      <c r="P875" s="14">
        <v>30.841121495327101</v>
      </c>
      <c r="Q875" s="14">
        <v>42.990654205607477</v>
      </c>
      <c r="R875" s="14">
        <v>12.149532710280374</v>
      </c>
      <c r="S875" s="14">
        <v>85.981308411214954</v>
      </c>
      <c r="T875" s="14">
        <v>55.140186915887853</v>
      </c>
      <c r="U875" s="15">
        <v>107</v>
      </c>
      <c r="V875" s="16">
        <v>518.80373831775705</v>
      </c>
      <c r="W875" s="16">
        <v>20.560747663551403</v>
      </c>
      <c r="X875" s="16">
        <v>37.383177570093459</v>
      </c>
      <c r="Y875" s="16">
        <v>22.429906542056074</v>
      </c>
      <c r="Z875" s="16">
        <v>19.626168224299064</v>
      </c>
      <c r="AA875" s="16">
        <v>79.439252336448604</v>
      </c>
      <c r="AB875" s="16">
        <v>42.056074766355138</v>
      </c>
      <c r="AC875" s="17">
        <v>107</v>
      </c>
      <c r="AD875" s="18">
        <v>500.06542056074767</v>
      </c>
      <c r="AE875" s="18">
        <v>28.971962616822431</v>
      </c>
      <c r="AF875" s="18">
        <v>45.794392523364486</v>
      </c>
      <c r="AG875" s="18">
        <v>14.953271028037383</v>
      </c>
      <c r="AH875" s="18">
        <v>10.280373831775702</v>
      </c>
      <c r="AI875" s="18">
        <v>71.028037383177576</v>
      </c>
      <c r="AJ875" s="18">
        <v>25.233644859813083</v>
      </c>
      <c r="AK875" s="2" t="s">
        <v>215</v>
      </c>
    </row>
    <row r="876" spans="1:37" s="19" customFormat="1">
      <c r="A876" s="26">
        <v>705</v>
      </c>
      <c r="B876" s="27">
        <v>195</v>
      </c>
      <c r="C876" s="2" t="s">
        <v>964</v>
      </c>
      <c r="D876" s="2" t="s">
        <v>966</v>
      </c>
      <c r="E876" s="11">
        <v>129</v>
      </c>
      <c r="F876" s="12">
        <v>489</v>
      </c>
      <c r="G876" s="12">
        <v>44.186046511627907</v>
      </c>
      <c r="H876" s="12">
        <v>27.906976744186046</v>
      </c>
      <c r="I876" s="12">
        <v>25.581395348837209</v>
      </c>
      <c r="J876" s="12">
        <v>2.3255813953488373</v>
      </c>
      <c r="K876" s="12">
        <v>55.813953488372093</v>
      </c>
      <c r="L876" s="12">
        <v>27.906976744186046</v>
      </c>
      <c r="M876" s="13">
        <v>129</v>
      </c>
      <c r="N876" s="14">
        <v>522.52713178294573</v>
      </c>
      <c r="O876" s="14">
        <v>13.953488372093023</v>
      </c>
      <c r="P876" s="14">
        <v>38.759689922480618</v>
      </c>
      <c r="Q876" s="14">
        <v>39.534883720930232</v>
      </c>
      <c r="R876" s="14">
        <v>7.7519379844961236</v>
      </c>
      <c r="S876" s="14">
        <v>86.04651162790698</v>
      </c>
      <c r="T876" s="14">
        <v>47.286821705426355</v>
      </c>
      <c r="U876" s="15">
        <v>129</v>
      </c>
      <c r="V876" s="16">
        <v>511.69767441860466</v>
      </c>
      <c r="W876" s="16">
        <v>23.255813953488371</v>
      </c>
      <c r="X876" s="16">
        <v>42.63565891472868</v>
      </c>
      <c r="Y876" s="16">
        <v>20.155038759689923</v>
      </c>
      <c r="Z876" s="16">
        <v>13.953488372093023</v>
      </c>
      <c r="AA876" s="16">
        <v>76.744186046511629</v>
      </c>
      <c r="AB876" s="16">
        <v>34.108527131782942</v>
      </c>
      <c r="AC876" s="17">
        <v>129</v>
      </c>
      <c r="AD876" s="18">
        <v>518.32558139534888</v>
      </c>
      <c r="AE876" s="18">
        <v>19.379844961240309</v>
      </c>
      <c r="AF876" s="18">
        <v>39.534883720930232</v>
      </c>
      <c r="AG876" s="18">
        <v>20.930232558139537</v>
      </c>
      <c r="AH876" s="18">
        <v>20.155038759689923</v>
      </c>
      <c r="AI876" s="18">
        <v>80.620155038759691</v>
      </c>
      <c r="AJ876" s="18">
        <v>41.085271317829459</v>
      </c>
      <c r="AK876" s="2" t="s">
        <v>215</v>
      </c>
    </row>
    <row r="877" spans="1:37" s="19" customFormat="1">
      <c r="A877" s="26">
        <v>705</v>
      </c>
      <c r="B877" s="27">
        <v>198</v>
      </c>
      <c r="C877" s="2" t="s">
        <v>964</v>
      </c>
      <c r="D877" s="2" t="s">
        <v>967</v>
      </c>
      <c r="E877" s="11">
        <v>84</v>
      </c>
      <c r="F877" s="12">
        <v>490.58333333333331</v>
      </c>
      <c r="G877" s="12">
        <v>39.285714285714285</v>
      </c>
      <c r="H877" s="12">
        <v>35.714285714285715</v>
      </c>
      <c r="I877" s="12">
        <v>19.047619047619047</v>
      </c>
      <c r="J877" s="12">
        <v>5.9523809523809526</v>
      </c>
      <c r="K877" s="12">
        <v>60.714285714285715</v>
      </c>
      <c r="L877" s="12">
        <v>25</v>
      </c>
      <c r="M877" s="13">
        <v>84</v>
      </c>
      <c r="N877" s="14">
        <v>508.4404761904762</v>
      </c>
      <c r="O877" s="14">
        <v>21.428571428571427</v>
      </c>
      <c r="P877" s="14">
        <v>47.61904761904762</v>
      </c>
      <c r="Q877" s="14">
        <v>27.38095238095238</v>
      </c>
      <c r="R877" s="14">
        <v>3.5714285714285716</v>
      </c>
      <c r="S877" s="14">
        <v>78.571428571428569</v>
      </c>
      <c r="T877" s="14">
        <v>30.952380952380953</v>
      </c>
      <c r="U877" s="15">
        <v>84</v>
      </c>
      <c r="V877" s="16">
        <v>516.79761904761904</v>
      </c>
      <c r="W877" s="16">
        <v>16.666666666666668</v>
      </c>
      <c r="X877" s="16">
        <v>42.857142857142854</v>
      </c>
      <c r="Y877" s="16">
        <v>29.761904761904763</v>
      </c>
      <c r="Z877" s="16">
        <v>10.714285714285714</v>
      </c>
      <c r="AA877" s="16">
        <v>83.333333333333329</v>
      </c>
      <c r="AB877" s="16">
        <v>40.476190476190474</v>
      </c>
      <c r="AC877" s="17">
        <v>84</v>
      </c>
      <c r="AD877" s="18">
        <v>513.83333333333337</v>
      </c>
      <c r="AE877" s="18">
        <v>16.666666666666668</v>
      </c>
      <c r="AF877" s="18">
        <v>46.428571428571431</v>
      </c>
      <c r="AG877" s="18">
        <v>19.047619047619047</v>
      </c>
      <c r="AH877" s="18">
        <v>17.857142857142858</v>
      </c>
      <c r="AI877" s="18">
        <v>83.333333333333329</v>
      </c>
      <c r="AJ877" s="18">
        <v>36.904761904761905</v>
      </c>
      <c r="AK877" s="2" t="s">
        <v>215</v>
      </c>
    </row>
    <row r="878" spans="1:37" s="19" customFormat="1">
      <c r="A878" s="26">
        <v>705</v>
      </c>
      <c r="B878" s="27">
        <v>1050</v>
      </c>
      <c r="C878" s="2" t="s">
        <v>964</v>
      </c>
      <c r="D878" s="2" t="s">
        <v>968</v>
      </c>
      <c r="E878" s="11">
        <v>121</v>
      </c>
      <c r="F878" s="12">
        <v>496.801652892562</v>
      </c>
      <c r="G878" s="12">
        <v>40.495867768595041</v>
      </c>
      <c r="H878" s="12">
        <v>28.099173553719009</v>
      </c>
      <c r="I878" s="12">
        <v>26.446280991735538</v>
      </c>
      <c r="J878" s="12">
        <v>4.9586776859504136</v>
      </c>
      <c r="K878" s="12">
        <v>59.504132231404959</v>
      </c>
      <c r="L878" s="12">
        <v>31.404958677685951</v>
      </c>
      <c r="M878" s="13">
        <v>121</v>
      </c>
      <c r="N878" s="14">
        <v>517.23140495867767</v>
      </c>
      <c r="O878" s="14">
        <v>14.049586776859504</v>
      </c>
      <c r="P878" s="14">
        <v>43.801652892561982</v>
      </c>
      <c r="Q878" s="14">
        <v>39.669421487603309</v>
      </c>
      <c r="R878" s="14">
        <v>2.4793388429752068</v>
      </c>
      <c r="S878" s="14">
        <v>85.950413223140501</v>
      </c>
      <c r="T878" s="14">
        <v>42.148760330578511</v>
      </c>
      <c r="U878" s="15">
        <v>121</v>
      </c>
      <c r="V878" s="16">
        <v>506.63636363636363</v>
      </c>
      <c r="W878" s="16">
        <v>21.487603305785125</v>
      </c>
      <c r="X878" s="16">
        <v>47.107438016528924</v>
      </c>
      <c r="Y878" s="16">
        <v>25.619834710743802</v>
      </c>
      <c r="Z878" s="16">
        <v>5.785123966942149</v>
      </c>
      <c r="AA878" s="16">
        <v>78.512396694214871</v>
      </c>
      <c r="AB878" s="16">
        <v>31.404958677685951</v>
      </c>
      <c r="AC878" s="17">
        <v>121</v>
      </c>
      <c r="AD878" s="18">
        <v>508.41322314049586</v>
      </c>
      <c r="AE878" s="18">
        <v>22.314049586776861</v>
      </c>
      <c r="AF878" s="18">
        <v>42.97520661157025</v>
      </c>
      <c r="AG878" s="18">
        <v>24.793388429752067</v>
      </c>
      <c r="AH878" s="18">
        <v>9.9173553719008272</v>
      </c>
      <c r="AI878" s="18">
        <v>77.685950413223139</v>
      </c>
      <c r="AJ878" s="18">
        <v>34.710743801652896</v>
      </c>
      <c r="AK878" s="2" t="s">
        <v>215</v>
      </c>
    </row>
    <row r="879" spans="1:37" s="19" customFormat="1">
      <c r="A879" s="26">
        <v>705</v>
      </c>
      <c r="B879" s="27">
        <v>1052</v>
      </c>
      <c r="C879" s="2" t="s">
        <v>964</v>
      </c>
      <c r="D879" s="2" t="s">
        <v>969</v>
      </c>
      <c r="E879" s="11">
        <v>100</v>
      </c>
      <c r="F879" s="12">
        <v>488.88</v>
      </c>
      <c r="G879" s="12">
        <v>41</v>
      </c>
      <c r="H879" s="12">
        <v>38</v>
      </c>
      <c r="I879" s="12">
        <v>16</v>
      </c>
      <c r="J879" s="12">
        <v>5</v>
      </c>
      <c r="K879" s="12">
        <v>59</v>
      </c>
      <c r="L879" s="12">
        <v>21</v>
      </c>
      <c r="M879" s="13">
        <v>100</v>
      </c>
      <c r="N879" s="14">
        <v>523.53</v>
      </c>
      <c r="O879" s="14">
        <v>10</v>
      </c>
      <c r="P879" s="14">
        <v>40</v>
      </c>
      <c r="Q879" s="14">
        <v>43</v>
      </c>
      <c r="R879" s="14">
        <v>7</v>
      </c>
      <c r="S879" s="14">
        <v>90</v>
      </c>
      <c r="T879" s="14">
        <v>50</v>
      </c>
      <c r="U879" s="15">
        <v>100</v>
      </c>
      <c r="V879" s="16">
        <v>506.69</v>
      </c>
      <c r="W879" s="16">
        <v>23</v>
      </c>
      <c r="X879" s="16">
        <v>46</v>
      </c>
      <c r="Y879" s="16">
        <v>24</v>
      </c>
      <c r="Z879" s="16">
        <v>7</v>
      </c>
      <c r="AA879" s="16">
        <v>77</v>
      </c>
      <c r="AB879" s="16">
        <v>31</v>
      </c>
      <c r="AC879" s="17">
        <v>100</v>
      </c>
      <c r="AD879" s="18">
        <v>493.8</v>
      </c>
      <c r="AE879" s="18">
        <v>29</v>
      </c>
      <c r="AF879" s="18">
        <v>56</v>
      </c>
      <c r="AG879" s="18">
        <v>12</v>
      </c>
      <c r="AH879" s="18">
        <v>3</v>
      </c>
      <c r="AI879" s="18">
        <v>71</v>
      </c>
      <c r="AJ879" s="18">
        <v>15</v>
      </c>
      <c r="AK879" s="2" t="s">
        <v>215</v>
      </c>
    </row>
    <row r="880" spans="1:37" s="19" customFormat="1">
      <c r="A880" s="26">
        <v>705</v>
      </c>
      <c r="B880" s="27">
        <v>5050</v>
      </c>
      <c r="C880" s="2" t="s">
        <v>964</v>
      </c>
      <c r="D880" s="2" t="s">
        <v>970</v>
      </c>
      <c r="E880" s="11">
        <v>59</v>
      </c>
      <c r="F880" s="12">
        <v>485.30508474576271</v>
      </c>
      <c r="G880" s="12">
        <v>44.067796610169495</v>
      </c>
      <c r="H880" s="12">
        <v>37.288135593220339</v>
      </c>
      <c r="I880" s="12">
        <v>18.64406779661017</v>
      </c>
      <c r="J880" s="12">
        <v>0</v>
      </c>
      <c r="K880" s="12">
        <v>55.932203389830505</v>
      </c>
      <c r="L880" s="12">
        <v>18.64406779661017</v>
      </c>
      <c r="M880" s="13">
        <v>59</v>
      </c>
      <c r="N880" s="14">
        <v>500.25423728813558</v>
      </c>
      <c r="O880" s="14">
        <v>25.423728813559322</v>
      </c>
      <c r="P880" s="14">
        <v>54.237288135593218</v>
      </c>
      <c r="Q880" s="14">
        <v>20.338983050847457</v>
      </c>
      <c r="R880" s="14">
        <v>0</v>
      </c>
      <c r="S880" s="14">
        <v>74.576271186440678</v>
      </c>
      <c r="T880" s="14">
        <v>20.338983050847457</v>
      </c>
      <c r="U880" s="15">
        <v>59</v>
      </c>
      <c r="V880" s="16">
        <v>523.25423728813564</v>
      </c>
      <c r="W880" s="16">
        <v>13.559322033898304</v>
      </c>
      <c r="X880" s="16">
        <v>40.677966101694913</v>
      </c>
      <c r="Y880" s="16">
        <v>28.8135593220339</v>
      </c>
      <c r="Z880" s="16">
        <v>16.949152542372882</v>
      </c>
      <c r="AA880" s="16">
        <v>86.440677966101688</v>
      </c>
      <c r="AB880" s="16">
        <v>45.762711864406782</v>
      </c>
      <c r="AC880" s="17">
        <v>59</v>
      </c>
      <c r="AD880" s="18">
        <v>531.08474576271192</v>
      </c>
      <c r="AE880" s="18">
        <v>6.7796610169491522</v>
      </c>
      <c r="AF880" s="18">
        <v>37.288135593220339</v>
      </c>
      <c r="AG880" s="18">
        <v>37.288135593220339</v>
      </c>
      <c r="AH880" s="18">
        <v>18.64406779661017</v>
      </c>
      <c r="AI880" s="18">
        <v>93.220338983050851</v>
      </c>
      <c r="AJ880" s="18">
        <v>55.932203389830505</v>
      </c>
      <c r="AK880" s="2" t="s">
        <v>215</v>
      </c>
    </row>
    <row r="881" spans="1:37" s="19" customFormat="1">
      <c r="A881" s="26">
        <v>706</v>
      </c>
      <c r="B881" s="27">
        <v>102</v>
      </c>
      <c r="C881" s="2" t="s">
        <v>971</v>
      </c>
      <c r="D881" s="2" t="s">
        <v>972</v>
      </c>
      <c r="E881" s="11">
        <v>57</v>
      </c>
      <c r="F881" s="12">
        <v>465.22807017543857</v>
      </c>
      <c r="G881" s="12">
        <v>63.157894736842103</v>
      </c>
      <c r="H881" s="12">
        <v>19.298245614035089</v>
      </c>
      <c r="I881" s="12">
        <v>17.543859649122808</v>
      </c>
      <c r="J881" s="12">
        <v>0</v>
      </c>
      <c r="K881" s="12">
        <v>36.842105263157897</v>
      </c>
      <c r="L881" s="12">
        <v>17.543859649122808</v>
      </c>
      <c r="M881" s="13">
        <v>57</v>
      </c>
      <c r="N881" s="14">
        <v>487.5263157894737</v>
      </c>
      <c r="O881" s="14">
        <v>42.10526315789474</v>
      </c>
      <c r="P881" s="14">
        <v>43.859649122807021</v>
      </c>
      <c r="Q881" s="14">
        <v>14.035087719298245</v>
      </c>
      <c r="R881" s="14">
        <v>0</v>
      </c>
      <c r="S881" s="14">
        <v>57.89473684210526</v>
      </c>
      <c r="T881" s="14">
        <v>14.035087719298245</v>
      </c>
      <c r="U881" s="15">
        <v>57</v>
      </c>
      <c r="V881" s="16">
        <v>474.56140350877195</v>
      </c>
      <c r="W881" s="16">
        <v>56.140350877192979</v>
      </c>
      <c r="X881" s="16">
        <v>36.842105263157897</v>
      </c>
      <c r="Y881" s="16">
        <v>7.0175438596491224</v>
      </c>
      <c r="Z881" s="16">
        <v>0</v>
      </c>
      <c r="AA881" s="16">
        <v>43.859649122807021</v>
      </c>
      <c r="AB881" s="16">
        <v>7.0175438596491224</v>
      </c>
      <c r="AC881" s="17">
        <v>57</v>
      </c>
      <c r="AD881" s="18">
        <v>467.24561403508773</v>
      </c>
      <c r="AE881" s="18">
        <v>57.89473684210526</v>
      </c>
      <c r="AF881" s="18">
        <v>36.842105263157897</v>
      </c>
      <c r="AG881" s="18">
        <v>5.2631578947368425</v>
      </c>
      <c r="AH881" s="18">
        <v>0</v>
      </c>
      <c r="AI881" s="18">
        <v>42.10526315789474</v>
      </c>
      <c r="AJ881" s="18">
        <v>5.2631578947368425</v>
      </c>
      <c r="AK881" s="2" t="s">
        <v>207</v>
      </c>
    </row>
    <row r="882" spans="1:37" s="19" customFormat="1">
      <c r="A882" s="26">
        <v>706</v>
      </c>
      <c r="B882" s="27">
        <v>104</v>
      </c>
      <c r="C882" s="2" t="s">
        <v>971</v>
      </c>
      <c r="D882" s="2" t="s">
        <v>973</v>
      </c>
      <c r="E882" s="11">
        <v>121</v>
      </c>
      <c r="F882" s="12">
        <v>513.64462809917359</v>
      </c>
      <c r="G882" s="12">
        <v>22.314049586776861</v>
      </c>
      <c r="H882" s="12">
        <v>33.057851239669418</v>
      </c>
      <c r="I882" s="12">
        <v>37.190082644628099</v>
      </c>
      <c r="J882" s="12">
        <v>7.4380165289256199</v>
      </c>
      <c r="K882" s="12">
        <v>77.685950413223139</v>
      </c>
      <c r="L882" s="12">
        <v>44.628099173553721</v>
      </c>
      <c r="M882" s="13">
        <v>123</v>
      </c>
      <c r="N882" s="14">
        <v>527.34959349593498</v>
      </c>
      <c r="O882" s="14">
        <v>12.195121951219512</v>
      </c>
      <c r="P882" s="14">
        <v>35.772357723577237</v>
      </c>
      <c r="Q882" s="14">
        <v>39.837398373983739</v>
      </c>
      <c r="R882" s="14">
        <v>12.195121951219512</v>
      </c>
      <c r="S882" s="14">
        <v>87.804878048780495</v>
      </c>
      <c r="T882" s="14">
        <v>52.032520325203251</v>
      </c>
      <c r="U882" s="15">
        <v>122</v>
      </c>
      <c r="V882" s="16">
        <v>513.91803278688519</v>
      </c>
      <c r="W882" s="16">
        <v>16.393442622950818</v>
      </c>
      <c r="X882" s="16">
        <v>41.803278688524593</v>
      </c>
      <c r="Y882" s="16">
        <v>36.065573770491802</v>
      </c>
      <c r="Z882" s="16">
        <v>5.7377049180327866</v>
      </c>
      <c r="AA882" s="16">
        <v>83.606557377049185</v>
      </c>
      <c r="AB882" s="16">
        <v>41.803278688524593</v>
      </c>
      <c r="AC882" s="17">
        <v>120</v>
      </c>
      <c r="AD882" s="18">
        <v>517.70833333333337</v>
      </c>
      <c r="AE882" s="18">
        <v>18.333333333333332</v>
      </c>
      <c r="AF882" s="18">
        <v>40</v>
      </c>
      <c r="AG882" s="18">
        <v>29.166666666666668</v>
      </c>
      <c r="AH882" s="18">
        <v>12.5</v>
      </c>
      <c r="AI882" s="18">
        <v>81.666666666666671</v>
      </c>
      <c r="AJ882" s="18">
        <v>41.666666666666664</v>
      </c>
      <c r="AK882" s="2" t="s">
        <v>207</v>
      </c>
    </row>
    <row r="883" spans="1:37" s="19" customFormat="1">
      <c r="A883" s="26">
        <v>706</v>
      </c>
      <c r="B883" s="27">
        <v>108</v>
      </c>
      <c r="C883" s="2" t="s">
        <v>971</v>
      </c>
      <c r="D883" s="2" t="s">
        <v>974</v>
      </c>
      <c r="E883" s="11">
        <v>122</v>
      </c>
      <c r="F883" s="12">
        <v>527.63114754098365</v>
      </c>
      <c r="G883" s="12">
        <v>17.21311475409836</v>
      </c>
      <c r="H883" s="12">
        <v>27.049180327868854</v>
      </c>
      <c r="I883" s="12">
        <v>41.803278688524593</v>
      </c>
      <c r="J883" s="12">
        <v>13.934426229508198</v>
      </c>
      <c r="K883" s="12">
        <v>82.786885245901644</v>
      </c>
      <c r="L883" s="12">
        <v>55.73770491803279</v>
      </c>
      <c r="M883" s="13">
        <v>123</v>
      </c>
      <c r="N883" s="14">
        <v>535.29268292682923</v>
      </c>
      <c r="O883" s="14">
        <v>8.9430894308943092</v>
      </c>
      <c r="P883" s="14">
        <v>30.081300813008131</v>
      </c>
      <c r="Q883" s="14">
        <v>47.154471544715449</v>
      </c>
      <c r="R883" s="14">
        <v>13.821138211382113</v>
      </c>
      <c r="S883" s="14">
        <v>91.056910569105696</v>
      </c>
      <c r="T883" s="14">
        <v>60.975609756097562</v>
      </c>
      <c r="U883" s="15">
        <v>123</v>
      </c>
      <c r="V883" s="16">
        <v>523.14634146341461</v>
      </c>
      <c r="W883" s="16">
        <v>9.7560975609756095</v>
      </c>
      <c r="X883" s="16">
        <v>42.27642276422764</v>
      </c>
      <c r="Y883" s="16">
        <v>39.024390243902438</v>
      </c>
      <c r="Z883" s="16">
        <v>8.9430894308943092</v>
      </c>
      <c r="AA883" s="16">
        <v>90.243902439024396</v>
      </c>
      <c r="AB883" s="16">
        <v>47.967479674796749</v>
      </c>
      <c r="AC883" s="17">
        <v>122</v>
      </c>
      <c r="AD883" s="18">
        <v>527.34426229508199</v>
      </c>
      <c r="AE883" s="18">
        <v>7.3770491803278686</v>
      </c>
      <c r="AF883" s="18">
        <v>42.622950819672134</v>
      </c>
      <c r="AG883" s="18">
        <v>27.049180327868854</v>
      </c>
      <c r="AH883" s="18">
        <v>22.950819672131146</v>
      </c>
      <c r="AI883" s="18">
        <v>92.622950819672127</v>
      </c>
      <c r="AJ883" s="18">
        <v>50</v>
      </c>
      <c r="AK883" s="2" t="s">
        <v>207</v>
      </c>
    </row>
    <row r="884" spans="1:37" s="19" customFormat="1">
      <c r="A884" s="26">
        <v>706</v>
      </c>
      <c r="B884" s="27">
        <v>191</v>
      </c>
      <c r="C884" s="2" t="s">
        <v>971</v>
      </c>
      <c r="D884" s="2" t="s">
        <v>975</v>
      </c>
      <c r="E884" s="11">
        <v>92</v>
      </c>
      <c r="F884" s="12">
        <v>515.73913043478262</v>
      </c>
      <c r="G884" s="12">
        <v>26.086956521739129</v>
      </c>
      <c r="H884" s="12">
        <v>31.521739130434781</v>
      </c>
      <c r="I884" s="12">
        <v>30.434782608695652</v>
      </c>
      <c r="J884" s="12">
        <v>11.956521739130435</v>
      </c>
      <c r="K884" s="12">
        <v>73.913043478260875</v>
      </c>
      <c r="L884" s="12">
        <v>42.391304347826086</v>
      </c>
      <c r="M884" s="13">
        <v>92</v>
      </c>
      <c r="N884" s="14">
        <v>526.71739130434787</v>
      </c>
      <c r="O884" s="14">
        <v>15.217391304347826</v>
      </c>
      <c r="P884" s="14">
        <v>27.173913043478262</v>
      </c>
      <c r="Q884" s="14">
        <v>44.565217391304351</v>
      </c>
      <c r="R884" s="14">
        <v>13.043478260869565</v>
      </c>
      <c r="S884" s="14">
        <v>84.782608695652172</v>
      </c>
      <c r="T884" s="14">
        <v>57.608695652173914</v>
      </c>
      <c r="U884" s="15">
        <v>91</v>
      </c>
      <c r="V884" s="16">
        <v>514.4065934065934</v>
      </c>
      <c r="W884" s="16">
        <v>20.87912087912088</v>
      </c>
      <c r="X884" s="16">
        <v>37.362637362637365</v>
      </c>
      <c r="Y884" s="16">
        <v>31.868131868131869</v>
      </c>
      <c r="Z884" s="16">
        <v>9.8901098901098905</v>
      </c>
      <c r="AA884" s="16">
        <v>79.120879120879124</v>
      </c>
      <c r="AB884" s="16">
        <v>41.758241758241759</v>
      </c>
      <c r="AC884" s="17">
        <v>91</v>
      </c>
      <c r="AD884" s="18">
        <v>504.34065934065933</v>
      </c>
      <c r="AE884" s="18">
        <v>24.175824175824175</v>
      </c>
      <c r="AF884" s="18">
        <v>40.659340659340657</v>
      </c>
      <c r="AG884" s="18">
        <v>28.571428571428573</v>
      </c>
      <c r="AH884" s="18">
        <v>6.5934065934065931</v>
      </c>
      <c r="AI884" s="18">
        <v>75.824175824175825</v>
      </c>
      <c r="AJ884" s="18">
        <v>35.164835164835168</v>
      </c>
      <c r="AK884" s="2" t="s">
        <v>207</v>
      </c>
    </row>
    <row r="885" spans="1:37" s="19" customFormat="1">
      <c r="A885" s="26">
        <v>706</v>
      </c>
      <c r="B885" s="27">
        <v>192</v>
      </c>
      <c r="C885" s="2" t="s">
        <v>971</v>
      </c>
      <c r="D885" s="2" t="s">
        <v>976</v>
      </c>
      <c r="E885" s="11">
        <v>82</v>
      </c>
      <c r="F885" s="12">
        <v>455.47560975609758</v>
      </c>
      <c r="G885" s="12">
        <v>62.195121951219512</v>
      </c>
      <c r="H885" s="12">
        <v>29.26829268292683</v>
      </c>
      <c r="I885" s="12">
        <v>8.536585365853659</v>
      </c>
      <c r="J885" s="12">
        <v>0</v>
      </c>
      <c r="K885" s="12">
        <v>37.804878048780488</v>
      </c>
      <c r="L885" s="12">
        <v>8.536585365853659</v>
      </c>
      <c r="M885" s="13">
        <v>81</v>
      </c>
      <c r="N885" s="14">
        <v>473.11111111111109</v>
      </c>
      <c r="O885" s="14">
        <v>53.086419753086417</v>
      </c>
      <c r="P885" s="14">
        <v>40.74074074074074</v>
      </c>
      <c r="Q885" s="14">
        <v>6.1728395061728394</v>
      </c>
      <c r="R885" s="14">
        <v>0</v>
      </c>
      <c r="S885" s="14">
        <v>46.913580246913583</v>
      </c>
      <c r="T885" s="14">
        <v>6.1728395061728394</v>
      </c>
      <c r="U885" s="15">
        <v>81</v>
      </c>
      <c r="V885" s="16">
        <v>467.28395061728395</v>
      </c>
      <c r="W885" s="16">
        <v>66.666666666666671</v>
      </c>
      <c r="X885" s="16">
        <v>25.925925925925927</v>
      </c>
      <c r="Y885" s="16">
        <v>7.4074074074074074</v>
      </c>
      <c r="Z885" s="16">
        <v>0</v>
      </c>
      <c r="AA885" s="16">
        <v>33.333333333333336</v>
      </c>
      <c r="AB885" s="16">
        <v>7.4074074074074074</v>
      </c>
      <c r="AC885" s="17">
        <v>81</v>
      </c>
      <c r="AD885" s="18">
        <v>469.60493827160496</v>
      </c>
      <c r="AE885" s="18">
        <v>60.493827160493829</v>
      </c>
      <c r="AF885" s="18">
        <v>29.62962962962963</v>
      </c>
      <c r="AG885" s="18">
        <v>8.6419753086419746</v>
      </c>
      <c r="AH885" s="18">
        <v>1.2345679012345678</v>
      </c>
      <c r="AI885" s="18">
        <v>39.506172839506171</v>
      </c>
      <c r="AJ885" s="18">
        <v>9.8765432098765427</v>
      </c>
      <c r="AK885" s="2" t="s">
        <v>207</v>
      </c>
    </row>
    <row r="886" spans="1:37" s="19" customFormat="1">
      <c r="A886" s="26">
        <v>706</v>
      </c>
      <c r="B886" s="27">
        <v>200</v>
      </c>
      <c r="C886" s="2" t="s">
        <v>971</v>
      </c>
      <c r="D886" s="2" t="s">
        <v>268</v>
      </c>
      <c r="E886" s="11">
        <v>122</v>
      </c>
      <c r="F886" s="12">
        <v>444.14754098360658</v>
      </c>
      <c r="G886" s="12">
        <v>79.508196721311478</v>
      </c>
      <c r="H886" s="12">
        <v>14.754098360655737</v>
      </c>
      <c r="I886" s="12">
        <v>5.7377049180327866</v>
      </c>
      <c r="J886" s="12">
        <v>0</v>
      </c>
      <c r="K886" s="12">
        <v>20.491803278688526</v>
      </c>
      <c r="L886" s="12">
        <v>5.7377049180327866</v>
      </c>
      <c r="M886" s="13">
        <v>124</v>
      </c>
      <c r="N886" s="14">
        <v>464.30645161290323</v>
      </c>
      <c r="O886" s="14">
        <v>66.129032258064512</v>
      </c>
      <c r="P886" s="14">
        <v>29.838709677419356</v>
      </c>
      <c r="Q886" s="14">
        <v>4.032258064516129</v>
      </c>
      <c r="R886" s="14">
        <v>0</v>
      </c>
      <c r="S886" s="14">
        <v>33.87096774193548</v>
      </c>
      <c r="T886" s="14">
        <v>4.032258064516129</v>
      </c>
      <c r="U886" s="15">
        <v>124</v>
      </c>
      <c r="V886" s="16">
        <v>457.83870967741933</v>
      </c>
      <c r="W886" s="16">
        <v>79.032258064516128</v>
      </c>
      <c r="X886" s="16">
        <v>18.548387096774192</v>
      </c>
      <c r="Y886" s="16">
        <v>2.4193548387096775</v>
      </c>
      <c r="Z886" s="16">
        <v>0</v>
      </c>
      <c r="AA886" s="16">
        <v>20.967741935483872</v>
      </c>
      <c r="AB886" s="16">
        <v>2.4193548387096775</v>
      </c>
      <c r="AC886" s="17">
        <v>123</v>
      </c>
      <c r="AD886" s="18">
        <v>454.42276422764229</v>
      </c>
      <c r="AE886" s="18">
        <v>79.674796747967477</v>
      </c>
      <c r="AF886" s="18">
        <v>18.699186991869919</v>
      </c>
      <c r="AG886" s="18">
        <v>1.6260162601626016</v>
      </c>
      <c r="AH886" s="18">
        <v>0</v>
      </c>
      <c r="AI886" s="18">
        <v>20.325203252032519</v>
      </c>
      <c r="AJ886" s="18">
        <v>1.6260162601626016</v>
      </c>
      <c r="AK886" s="2" t="s">
        <v>207</v>
      </c>
    </row>
    <row r="887" spans="1:37" s="19" customFormat="1">
      <c r="A887" s="26">
        <v>706</v>
      </c>
      <c r="B887" s="27">
        <v>215</v>
      </c>
      <c r="C887" s="2" t="s">
        <v>971</v>
      </c>
      <c r="D887" s="2" t="s">
        <v>977</v>
      </c>
      <c r="E887" s="11">
        <v>98</v>
      </c>
      <c r="F887" s="12">
        <v>451.11224489795916</v>
      </c>
      <c r="G887" s="12">
        <v>72.448979591836732</v>
      </c>
      <c r="H887" s="12">
        <v>19.387755102040817</v>
      </c>
      <c r="I887" s="12">
        <v>8.1632653061224492</v>
      </c>
      <c r="J887" s="12">
        <v>0</v>
      </c>
      <c r="K887" s="12">
        <v>27.551020408163264</v>
      </c>
      <c r="L887" s="12">
        <v>8.1632653061224492</v>
      </c>
      <c r="M887" s="13">
        <v>98</v>
      </c>
      <c r="N887" s="14">
        <v>483.78571428571428</v>
      </c>
      <c r="O887" s="14">
        <v>43.877551020408163</v>
      </c>
      <c r="P887" s="14">
        <v>37.755102040816325</v>
      </c>
      <c r="Q887" s="14">
        <v>18.367346938775512</v>
      </c>
      <c r="R887" s="14">
        <v>0</v>
      </c>
      <c r="S887" s="14">
        <v>56.122448979591837</v>
      </c>
      <c r="T887" s="14">
        <v>18.367346938775512</v>
      </c>
      <c r="U887" s="15">
        <v>98</v>
      </c>
      <c r="V887" s="16">
        <v>468.80612244897958</v>
      </c>
      <c r="W887" s="16">
        <v>63.265306122448976</v>
      </c>
      <c r="X887" s="16">
        <v>33.673469387755105</v>
      </c>
      <c r="Y887" s="16">
        <v>3.0612244897959182</v>
      </c>
      <c r="Z887" s="16">
        <v>0</v>
      </c>
      <c r="AA887" s="16">
        <v>36.734693877551024</v>
      </c>
      <c r="AB887" s="16">
        <v>3.0612244897959182</v>
      </c>
      <c r="AC887" s="17">
        <v>98</v>
      </c>
      <c r="AD887" s="18">
        <v>480.86734693877548</v>
      </c>
      <c r="AE887" s="18">
        <v>45.918367346938773</v>
      </c>
      <c r="AF887" s="18">
        <v>37.755102040816325</v>
      </c>
      <c r="AG887" s="18">
        <v>14.285714285714286</v>
      </c>
      <c r="AH887" s="18">
        <v>2.0408163265306123</v>
      </c>
      <c r="AI887" s="18">
        <v>54.081632653061227</v>
      </c>
      <c r="AJ887" s="18">
        <v>16.326530612244898</v>
      </c>
      <c r="AK887" s="2" t="s">
        <v>207</v>
      </c>
    </row>
    <row r="888" spans="1:37" s="19" customFormat="1">
      <c r="A888" s="26">
        <v>706</v>
      </c>
      <c r="B888" s="27">
        <v>296</v>
      </c>
      <c r="C888" s="2" t="s">
        <v>971</v>
      </c>
      <c r="D888" s="2" t="s">
        <v>978</v>
      </c>
      <c r="E888" s="11">
        <v>68</v>
      </c>
      <c r="F888" s="12">
        <v>508.1764705882353</v>
      </c>
      <c r="G888" s="12">
        <v>27.941176470588236</v>
      </c>
      <c r="H888" s="12">
        <v>26.470588235294116</v>
      </c>
      <c r="I888" s="12">
        <v>41.176470588235297</v>
      </c>
      <c r="J888" s="12">
        <v>4.4117647058823533</v>
      </c>
      <c r="K888" s="12">
        <v>72.058823529411768</v>
      </c>
      <c r="L888" s="12">
        <v>45.588235294117645</v>
      </c>
      <c r="M888" s="13">
        <v>68</v>
      </c>
      <c r="N888" s="14">
        <v>519.70588235294122</v>
      </c>
      <c r="O888" s="14">
        <v>19.117647058823529</v>
      </c>
      <c r="P888" s="14">
        <v>30.882352941176471</v>
      </c>
      <c r="Q888" s="14">
        <v>45.588235294117645</v>
      </c>
      <c r="R888" s="14">
        <v>4.4117647058823533</v>
      </c>
      <c r="S888" s="14">
        <v>80.882352941176464</v>
      </c>
      <c r="T888" s="14">
        <v>50</v>
      </c>
      <c r="U888" s="15">
        <v>68</v>
      </c>
      <c r="V888" s="16">
        <v>509.54411764705884</v>
      </c>
      <c r="W888" s="16">
        <v>22.058823529411764</v>
      </c>
      <c r="X888" s="16">
        <v>39.705882352941174</v>
      </c>
      <c r="Y888" s="16">
        <v>30.882352941176471</v>
      </c>
      <c r="Z888" s="16">
        <v>7.3529411764705879</v>
      </c>
      <c r="AA888" s="16">
        <v>77.941176470588232</v>
      </c>
      <c r="AB888" s="16">
        <v>38.235294117647058</v>
      </c>
      <c r="AC888" s="17">
        <v>68</v>
      </c>
      <c r="AD888" s="18">
        <v>518.07352941176475</v>
      </c>
      <c r="AE888" s="18">
        <v>17.647058823529413</v>
      </c>
      <c r="AF888" s="18">
        <v>33.823529411764703</v>
      </c>
      <c r="AG888" s="18">
        <v>33.823529411764703</v>
      </c>
      <c r="AH888" s="18">
        <v>14.705882352941176</v>
      </c>
      <c r="AI888" s="18">
        <v>82.352941176470594</v>
      </c>
      <c r="AJ888" s="18">
        <v>48.529411764705884</v>
      </c>
      <c r="AK888" s="2" t="s">
        <v>207</v>
      </c>
    </row>
    <row r="889" spans="1:37" s="19" customFormat="1">
      <c r="A889" s="26">
        <v>706</v>
      </c>
      <c r="B889" s="27">
        <v>501</v>
      </c>
      <c r="C889" s="2" t="s">
        <v>971</v>
      </c>
      <c r="D889" s="2" t="s">
        <v>979</v>
      </c>
      <c r="E889" s="11">
        <v>102</v>
      </c>
      <c r="F889" s="12">
        <v>504.16666666666669</v>
      </c>
      <c r="G889" s="12">
        <v>27.450980392156861</v>
      </c>
      <c r="H889" s="12">
        <v>40.196078431372548</v>
      </c>
      <c r="I889" s="12">
        <v>27.450980392156861</v>
      </c>
      <c r="J889" s="12">
        <v>4.9019607843137258</v>
      </c>
      <c r="K889" s="12">
        <v>72.549019607843135</v>
      </c>
      <c r="L889" s="12">
        <v>32.352941176470587</v>
      </c>
      <c r="M889" s="13">
        <v>102</v>
      </c>
      <c r="N889" s="14">
        <v>513.99019607843138</v>
      </c>
      <c r="O889" s="14">
        <v>21.568627450980394</v>
      </c>
      <c r="P889" s="14">
        <v>39.215686274509807</v>
      </c>
      <c r="Q889" s="14">
        <v>33.333333333333336</v>
      </c>
      <c r="R889" s="14">
        <v>5.882352941176471</v>
      </c>
      <c r="S889" s="14">
        <v>78.431372549019613</v>
      </c>
      <c r="T889" s="14">
        <v>39.215686274509807</v>
      </c>
      <c r="U889" s="15">
        <v>102</v>
      </c>
      <c r="V889" s="16">
        <v>502.88235294117646</v>
      </c>
      <c r="W889" s="16">
        <v>19.607843137254903</v>
      </c>
      <c r="X889" s="16">
        <v>54.901960784313722</v>
      </c>
      <c r="Y889" s="16">
        <v>21.568627450980394</v>
      </c>
      <c r="Z889" s="16">
        <v>3.9215686274509802</v>
      </c>
      <c r="AA889" s="16">
        <v>80.392156862745097</v>
      </c>
      <c r="AB889" s="16">
        <v>25.490196078431371</v>
      </c>
      <c r="AC889" s="17">
        <v>102</v>
      </c>
      <c r="AD889" s="18">
        <v>494.01960784313724</v>
      </c>
      <c r="AE889" s="18">
        <v>28.431372549019606</v>
      </c>
      <c r="AF889" s="18">
        <v>53.921568627450981</v>
      </c>
      <c r="AG889" s="18">
        <v>14.705882352941176</v>
      </c>
      <c r="AH889" s="18">
        <v>2.9411764705882355</v>
      </c>
      <c r="AI889" s="18">
        <v>71.568627450980387</v>
      </c>
      <c r="AJ889" s="18">
        <v>17.647058823529413</v>
      </c>
      <c r="AK889" s="2" t="s">
        <v>207</v>
      </c>
    </row>
    <row r="890" spans="1:37" s="19" customFormat="1">
      <c r="A890" s="26">
        <v>706</v>
      </c>
      <c r="B890" s="27">
        <v>1058</v>
      </c>
      <c r="C890" s="2" t="s">
        <v>971</v>
      </c>
      <c r="D890" s="2" t="s">
        <v>980</v>
      </c>
      <c r="E890" s="11">
        <v>81</v>
      </c>
      <c r="F890" s="12">
        <v>482.48148148148147</v>
      </c>
      <c r="G890" s="12">
        <v>49.382716049382715</v>
      </c>
      <c r="H890" s="12">
        <v>23.456790123456791</v>
      </c>
      <c r="I890" s="12">
        <v>24.691358024691358</v>
      </c>
      <c r="J890" s="12">
        <v>2.4691358024691357</v>
      </c>
      <c r="K890" s="12">
        <v>50.617283950617285</v>
      </c>
      <c r="L890" s="12">
        <v>27.160493827160494</v>
      </c>
      <c r="M890" s="13">
        <v>81</v>
      </c>
      <c r="N890" s="14">
        <v>500.64197530864197</v>
      </c>
      <c r="O890" s="14">
        <v>35.802469135802468</v>
      </c>
      <c r="P890" s="14">
        <v>33.333333333333336</v>
      </c>
      <c r="Q890" s="14">
        <v>27.160493827160494</v>
      </c>
      <c r="R890" s="14">
        <v>3.7037037037037037</v>
      </c>
      <c r="S890" s="14">
        <v>64.197530864197532</v>
      </c>
      <c r="T890" s="14">
        <v>30.864197530864196</v>
      </c>
      <c r="U890" s="15">
        <v>81</v>
      </c>
      <c r="V890" s="16">
        <v>490.24691358024694</v>
      </c>
      <c r="W890" s="16">
        <v>34.567901234567898</v>
      </c>
      <c r="X890" s="16">
        <v>45.679012345679013</v>
      </c>
      <c r="Y890" s="16">
        <v>18.518518518518519</v>
      </c>
      <c r="Z890" s="16">
        <v>1.2345679012345678</v>
      </c>
      <c r="AA890" s="16">
        <v>65.432098765432102</v>
      </c>
      <c r="AB890" s="16">
        <v>19.753086419753085</v>
      </c>
      <c r="AC890" s="17">
        <v>80</v>
      </c>
      <c r="AD890" s="18">
        <v>486.3</v>
      </c>
      <c r="AE890" s="18">
        <v>33.75</v>
      </c>
      <c r="AF890" s="18">
        <v>50</v>
      </c>
      <c r="AG890" s="18">
        <v>13.75</v>
      </c>
      <c r="AH890" s="18">
        <v>2.5</v>
      </c>
      <c r="AI890" s="18">
        <v>66.25</v>
      </c>
      <c r="AJ890" s="18">
        <v>16.25</v>
      </c>
      <c r="AK890" s="2" t="s">
        <v>207</v>
      </c>
    </row>
    <row r="891" spans="1:37" s="19" customFormat="1">
      <c r="A891" s="26">
        <v>706</v>
      </c>
      <c r="B891" s="27">
        <v>1062</v>
      </c>
      <c r="C891" s="2" t="s">
        <v>971</v>
      </c>
      <c r="D891" s="2" t="s">
        <v>981</v>
      </c>
      <c r="E891" s="11">
        <v>71</v>
      </c>
      <c r="F891" s="12">
        <v>484.49295774647885</v>
      </c>
      <c r="G891" s="12">
        <v>42.25352112676056</v>
      </c>
      <c r="H891" s="12">
        <v>33.802816901408448</v>
      </c>
      <c r="I891" s="12">
        <v>22.535211267605632</v>
      </c>
      <c r="J891" s="12">
        <v>1.408450704225352</v>
      </c>
      <c r="K891" s="12">
        <v>57.74647887323944</v>
      </c>
      <c r="L891" s="12">
        <v>23.943661971830984</v>
      </c>
      <c r="M891" s="13">
        <v>71</v>
      </c>
      <c r="N891" s="14">
        <v>489.22535211267603</v>
      </c>
      <c r="O891" s="14">
        <v>38.028169014084504</v>
      </c>
      <c r="P891" s="14">
        <v>47.887323943661968</v>
      </c>
      <c r="Q891" s="14">
        <v>11.267605633802816</v>
      </c>
      <c r="R891" s="14">
        <v>2.816901408450704</v>
      </c>
      <c r="S891" s="14">
        <v>61.971830985915496</v>
      </c>
      <c r="T891" s="14">
        <v>14.084507042253522</v>
      </c>
      <c r="U891" s="15">
        <v>70</v>
      </c>
      <c r="V891" s="16">
        <v>488.14285714285717</v>
      </c>
      <c r="W891" s="16">
        <v>34.285714285714285</v>
      </c>
      <c r="X891" s="16">
        <v>52.857142857142854</v>
      </c>
      <c r="Y891" s="16">
        <v>12.857142857142858</v>
      </c>
      <c r="Z891" s="16">
        <v>0</v>
      </c>
      <c r="AA891" s="16">
        <v>65.714285714285708</v>
      </c>
      <c r="AB891" s="16">
        <v>12.857142857142858</v>
      </c>
      <c r="AC891" s="17">
        <v>70</v>
      </c>
      <c r="AD891" s="18">
        <v>494.5</v>
      </c>
      <c r="AE891" s="18">
        <v>28.571428571428573</v>
      </c>
      <c r="AF891" s="18">
        <v>48.571428571428569</v>
      </c>
      <c r="AG891" s="18">
        <v>17.142857142857142</v>
      </c>
      <c r="AH891" s="18">
        <v>5.7142857142857144</v>
      </c>
      <c r="AI891" s="18">
        <v>71.428571428571431</v>
      </c>
      <c r="AJ891" s="18">
        <v>22.857142857142858</v>
      </c>
      <c r="AK891" s="2" t="s">
        <v>207</v>
      </c>
    </row>
    <row r="892" spans="1:37" s="19" customFormat="1">
      <c r="A892" s="26">
        <v>706</v>
      </c>
      <c r="B892" s="27">
        <v>1066</v>
      </c>
      <c r="C892" s="2" t="s">
        <v>971</v>
      </c>
      <c r="D892" s="2" t="s">
        <v>982</v>
      </c>
      <c r="E892" s="11">
        <v>87</v>
      </c>
      <c r="F892" s="12">
        <v>489.89655172413791</v>
      </c>
      <c r="G892" s="12">
        <v>37.931034482758619</v>
      </c>
      <c r="H892" s="12">
        <v>35.632183908045974</v>
      </c>
      <c r="I892" s="12">
        <v>22.988505747126435</v>
      </c>
      <c r="J892" s="12">
        <v>3.4482758620689653</v>
      </c>
      <c r="K892" s="12">
        <v>62.068965517241381</v>
      </c>
      <c r="L892" s="12">
        <v>26.436781609195403</v>
      </c>
      <c r="M892" s="13">
        <v>88</v>
      </c>
      <c r="N892" s="14">
        <v>509.77272727272725</v>
      </c>
      <c r="O892" s="14">
        <v>26.136363636363637</v>
      </c>
      <c r="P892" s="14">
        <v>40.909090909090907</v>
      </c>
      <c r="Q892" s="14">
        <v>27.272727272727273</v>
      </c>
      <c r="R892" s="14">
        <v>5.6818181818181817</v>
      </c>
      <c r="S892" s="14">
        <v>73.86363636363636</v>
      </c>
      <c r="T892" s="14">
        <v>32.954545454545453</v>
      </c>
      <c r="U892" s="15">
        <v>88</v>
      </c>
      <c r="V892" s="16">
        <v>494.30681818181819</v>
      </c>
      <c r="W892" s="16">
        <v>36.363636363636367</v>
      </c>
      <c r="X892" s="16">
        <v>36.363636363636367</v>
      </c>
      <c r="Y892" s="16">
        <v>23.863636363636363</v>
      </c>
      <c r="Z892" s="16">
        <v>3.4090909090909092</v>
      </c>
      <c r="AA892" s="16">
        <v>63.636363636363633</v>
      </c>
      <c r="AB892" s="16">
        <v>27.272727272727273</v>
      </c>
      <c r="AC892" s="17">
        <v>86</v>
      </c>
      <c r="AD892" s="18">
        <v>482.66279069767444</v>
      </c>
      <c r="AE892" s="18">
        <v>36.046511627906973</v>
      </c>
      <c r="AF892" s="18">
        <v>53.488372093023258</v>
      </c>
      <c r="AG892" s="18">
        <v>9.3023255813953494</v>
      </c>
      <c r="AH892" s="18">
        <v>1.1627906976744187</v>
      </c>
      <c r="AI892" s="18">
        <v>63.953488372093027</v>
      </c>
      <c r="AJ892" s="18">
        <v>10.465116279069768</v>
      </c>
      <c r="AK892" s="2" t="s">
        <v>207</v>
      </c>
    </row>
    <row r="893" spans="1:37" s="19" customFormat="1">
      <c r="A893" s="26">
        <v>706</v>
      </c>
      <c r="B893" s="27">
        <v>2052</v>
      </c>
      <c r="C893" s="2" t="s">
        <v>971</v>
      </c>
      <c r="D893" s="2" t="s">
        <v>983</v>
      </c>
      <c r="E893" s="11">
        <v>73</v>
      </c>
      <c r="F893" s="12">
        <v>508.32876712328766</v>
      </c>
      <c r="G893" s="12">
        <v>28.767123287671232</v>
      </c>
      <c r="H893" s="12">
        <v>34.246575342465754</v>
      </c>
      <c r="I893" s="12">
        <v>32.876712328767127</v>
      </c>
      <c r="J893" s="12">
        <v>4.1095890410958908</v>
      </c>
      <c r="K893" s="12">
        <v>71.232876712328761</v>
      </c>
      <c r="L893" s="12">
        <v>36.986301369863014</v>
      </c>
      <c r="M893" s="13">
        <v>74</v>
      </c>
      <c r="N893" s="14">
        <v>506.90540540540542</v>
      </c>
      <c r="O893" s="14">
        <v>20.27027027027027</v>
      </c>
      <c r="P893" s="14">
        <v>45.945945945945944</v>
      </c>
      <c r="Q893" s="14">
        <v>32.432432432432435</v>
      </c>
      <c r="R893" s="14">
        <v>1.3513513513513513</v>
      </c>
      <c r="S893" s="14">
        <v>79.729729729729726</v>
      </c>
      <c r="T893" s="14">
        <v>33.783783783783782</v>
      </c>
      <c r="U893" s="15">
        <v>73</v>
      </c>
      <c r="V893" s="16">
        <v>502.60273972602738</v>
      </c>
      <c r="W893" s="16">
        <v>21.917808219178081</v>
      </c>
      <c r="X893" s="16">
        <v>50.684931506849317</v>
      </c>
      <c r="Y893" s="16">
        <v>23.287671232876711</v>
      </c>
      <c r="Z893" s="16">
        <v>4.1095890410958908</v>
      </c>
      <c r="AA893" s="16">
        <v>78.082191780821915</v>
      </c>
      <c r="AB893" s="16">
        <v>27.397260273972602</v>
      </c>
      <c r="AC893" s="17">
        <v>74</v>
      </c>
      <c r="AD893" s="18">
        <v>499.72972972972974</v>
      </c>
      <c r="AE893" s="18">
        <v>22.972972972972972</v>
      </c>
      <c r="AF893" s="18">
        <v>54.054054054054056</v>
      </c>
      <c r="AG893" s="18">
        <v>17.567567567567568</v>
      </c>
      <c r="AH893" s="18">
        <v>5.4054054054054053</v>
      </c>
      <c r="AI893" s="18">
        <v>77.027027027027032</v>
      </c>
      <c r="AJ893" s="18">
        <v>22.972972972972972</v>
      </c>
      <c r="AK893" s="2" t="s">
        <v>207</v>
      </c>
    </row>
    <row r="894" spans="1:37" s="19" customFormat="1">
      <c r="A894" s="26">
        <v>706</v>
      </c>
      <c r="B894" s="27">
        <v>2054</v>
      </c>
      <c r="C894" s="2" t="s">
        <v>971</v>
      </c>
      <c r="D894" s="2" t="s">
        <v>984</v>
      </c>
      <c r="E894" s="11">
        <v>93</v>
      </c>
      <c r="F894" s="12">
        <v>539.83870967741939</v>
      </c>
      <c r="G894" s="12">
        <v>12.903225806451612</v>
      </c>
      <c r="H894" s="12">
        <v>26.881720430107528</v>
      </c>
      <c r="I894" s="12">
        <v>38.70967741935484</v>
      </c>
      <c r="J894" s="12">
        <v>21.50537634408602</v>
      </c>
      <c r="K894" s="12">
        <v>87.096774193548384</v>
      </c>
      <c r="L894" s="12">
        <v>60.215053763440864</v>
      </c>
      <c r="M894" s="13">
        <v>93</v>
      </c>
      <c r="N894" s="14">
        <v>526.72043010752691</v>
      </c>
      <c r="O894" s="14">
        <v>5.376344086021505</v>
      </c>
      <c r="P894" s="14">
        <v>41.935483870967744</v>
      </c>
      <c r="Q894" s="14">
        <v>45.161290322580648</v>
      </c>
      <c r="R894" s="14">
        <v>7.5268817204301079</v>
      </c>
      <c r="S894" s="14">
        <v>94.623655913978496</v>
      </c>
      <c r="T894" s="14">
        <v>52.688172043010752</v>
      </c>
      <c r="U894" s="15">
        <v>93</v>
      </c>
      <c r="V894" s="16">
        <v>523.91397849462362</v>
      </c>
      <c r="W894" s="16">
        <v>8.6021505376344081</v>
      </c>
      <c r="X894" s="16">
        <v>38.70967741935484</v>
      </c>
      <c r="Y894" s="16">
        <v>44.086021505376344</v>
      </c>
      <c r="Z894" s="16">
        <v>8.6021505376344081</v>
      </c>
      <c r="AA894" s="16">
        <v>91.397849462365585</v>
      </c>
      <c r="AB894" s="16">
        <v>52.688172043010752</v>
      </c>
      <c r="AC894" s="17">
        <v>93</v>
      </c>
      <c r="AD894" s="18">
        <v>534.43010752688167</v>
      </c>
      <c r="AE894" s="18">
        <v>6.4516129032258061</v>
      </c>
      <c r="AF894" s="18">
        <v>37.634408602150536</v>
      </c>
      <c r="AG894" s="18">
        <v>24.731182795698924</v>
      </c>
      <c r="AH894" s="18">
        <v>31.182795698924732</v>
      </c>
      <c r="AI894" s="18">
        <v>93.548387096774192</v>
      </c>
      <c r="AJ894" s="18">
        <v>55.913978494623656</v>
      </c>
      <c r="AK894" s="2" t="s">
        <v>207</v>
      </c>
    </row>
    <row r="895" spans="1:37" s="19" customFormat="1">
      <c r="A895" s="26">
        <v>706</v>
      </c>
      <c r="B895" s="27">
        <v>2058</v>
      </c>
      <c r="C895" s="2" t="s">
        <v>971</v>
      </c>
      <c r="D895" s="2" t="s">
        <v>985</v>
      </c>
      <c r="E895" s="11">
        <v>71</v>
      </c>
      <c r="F895" s="12">
        <v>504.6901408450704</v>
      </c>
      <c r="G895" s="12">
        <v>25.35211267605634</v>
      </c>
      <c r="H895" s="12">
        <v>43.661971830985912</v>
      </c>
      <c r="I895" s="12">
        <v>23.943661971830984</v>
      </c>
      <c r="J895" s="12">
        <v>7.042253521126761</v>
      </c>
      <c r="K895" s="12">
        <v>74.647887323943664</v>
      </c>
      <c r="L895" s="12">
        <v>30.985915492957748</v>
      </c>
      <c r="M895" s="13">
        <v>71</v>
      </c>
      <c r="N895" s="14">
        <v>517.64788732394368</v>
      </c>
      <c r="O895" s="14">
        <v>15.492957746478874</v>
      </c>
      <c r="P895" s="14">
        <v>36.619718309859152</v>
      </c>
      <c r="Q895" s="14">
        <v>42.25352112676056</v>
      </c>
      <c r="R895" s="14">
        <v>5.6338028169014081</v>
      </c>
      <c r="S895" s="14">
        <v>84.507042253521121</v>
      </c>
      <c r="T895" s="14">
        <v>47.887323943661968</v>
      </c>
      <c r="U895" s="15">
        <v>71</v>
      </c>
      <c r="V895" s="16">
        <v>508.05633802816902</v>
      </c>
      <c r="W895" s="16">
        <v>21.12676056338028</v>
      </c>
      <c r="X895" s="16">
        <v>45.070422535211264</v>
      </c>
      <c r="Y895" s="16">
        <v>28.169014084507044</v>
      </c>
      <c r="Z895" s="16">
        <v>5.6338028169014081</v>
      </c>
      <c r="AA895" s="16">
        <v>78.873239436619713</v>
      </c>
      <c r="AB895" s="16">
        <v>33.802816901408448</v>
      </c>
      <c r="AC895" s="17">
        <v>71</v>
      </c>
      <c r="AD895" s="18">
        <v>508.16901408450707</v>
      </c>
      <c r="AE895" s="18">
        <v>14.084507042253522</v>
      </c>
      <c r="AF895" s="18">
        <v>59.154929577464792</v>
      </c>
      <c r="AG895" s="18">
        <v>19.718309859154928</v>
      </c>
      <c r="AH895" s="18">
        <v>7.042253521126761</v>
      </c>
      <c r="AI895" s="18">
        <v>85.91549295774648</v>
      </c>
      <c r="AJ895" s="18">
        <v>26.760563380281692</v>
      </c>
      <c r="AK895" s="2" t="s">
        <v>207</v>
      </c>
    </row>
    <row r="896" spans="1:37" s="19" customFormat="1">
      <c r="A896" s="26">
        <v>706</v>
      </c>
      <c r="B896" s="27">
        <v>2064</v>
      </c>
      <c r="C896" s="2" t="s">
        <v>971</v>
      </c>
      <c r="D896" s="2" t="s">
        <v>986</v>
      </c>
      <c r="E896" s="11">
        <v>81</v>
      </c>
      <c r="F896" s="12">
        <v>469.03703703703701</v>
      </c>
      <c r="G896" s="12">
        <v>50.617283950617285</v>
      </c>
      <c r="H896" s="12">
        <v>38.271604938271608</v>
      </c>
      <c r="I896" s="12">
        <v>11.111111111111111</v>
      </c>
      <c r="J896" s="12">
        <v>0</v>
      </c>
      <c r="K896" s="12">
        <v>49.382716049382715</v>
      </c>
      <c r="L896" s="12">
        <v>11.111111111111111</v>
      </c>
      <c r="M896" s="13">
        <v>80</v>
      </c>
      <c r="N896" s="14">
        <v>483.91250000000002</v>
      </c>
      <c r="O896" s="14">
        <v>43.75</v>
      </c>
      <c r="P896" s="14">
        <v>45</v>
      </c>
      <c r="Q896" s="14">
        <v>8.75</v>
      </c>
      <c r="R896" s="14">
        <v>2.5</v>
      </c>
      <c r="S896" s="14">
        <v>56.25</v>
      </c>
      <c r="T896" s="14">
        <v>11.25</v>
      </c>
      <c r="U896" s="15">
        <v>80</v>
      </c>
      <c r="V896" s="16">
        <v>481.22500000000002</v>
      </c>
      <c r="W896" s="16">
        <v>45</v>
      </c>
      <c r="X896" s="16">
        <v>41.25</v>
      </c>
      <c r="Y896" s="16">
        <v>12.5</v>
      </c>
      <c r="Z896" s="16">
        <v>1.25</v>
      </c>
      <c r="AA896" s="16">
        <v>55</v>
      </c>
      <c r="AB896" s="16">
        <v>13.75</v>
      </c>
      <c r="AC896" s="17">
        <v>80</v>
      </c>
      <c r="AD896" s="18">
        <v>483.86250000000001</v>
      </c>
      <c r="AE896" s="18">
        <v>42.5</v>
      </c>
      <c r="AF896" s="18">
        <v>42.5</v>
      </c>
      <c r="AG896" s="18">
        <v>10</v>
      </c>
      <c r="AH896" s="18">
        <v>5</v>
      </c>
      <c r="AI896" s="18">
        <v>57.5</v>
      </c>
      <c r="AJ896" s="18">
        <v>15</v>
      </c>
      <c r="AK896" s="2" t="s">
        <v>207</v>
      </c>
    </row>
    <row r="897" spans="1:37" s="19" customFormat="1">
      <c r="A897" s="26">
        <v>706</v>
      </c>
      <c r="B897" s="27">
        <v>3056</v>
      </c>
      <c r="C897" s="2" t="s">
        <v>971</v>
      </c>
      <c r="D897" s="2" t="s">
        <v>987</v>
      </c>
      <c r="E897" s="11">
        <v>95</v>
      </c>
      <c r="F897" s="12">
        <v>578.63157894736844</v>
      </c>
      <c r="G897" s="12">
        <v>0</v>
      </c>
      <c r="H897" s="12">
        <v>12.631578947368421</v>
      </c>
      <c r="I897" s="12">
        <v>38.94736842105263</v>
      </c>
      <c r="J897" s="12">
        <v>48.421052631578945</v>
      </c>
      <c r="K897" s="12">
        <v>100</v>
      </c>
      <c r="L897" s="12">
        <v>87.368421052631575</v>
      </c>
      <c r="M897" s="13">
        <v>95</v>
      </c>
      <c r="N897" s="14">
        <v>587.32631578947371</v>
      </c>
      <c r="O897" s="14">
        <v>0</v>
      </c>
      <c r="P897" s="14">
        <v>2.1052631578947367</v>
      </c>
      <c r="Q897" s="14">
        <v>40</v>
      </c>
      <c r="R897" s="14">
        <v>57.89473684210526</v>
      </c>
      <c r="S897" s="14">
        <v>100</v>
      </c>
      <c r="T897" s="14">
        <v>97.89473684210526</v>
      </c>
      <c r="U897" s="15">
        <v>95</v>
      </c>
      <c r="V897" s="16">
        <v>555.70526315789471</v>
      </c>
      <c r="W897" s="16">
        <v>0</v>
      </c>
      <c r="X897" s="16">
        <v>14.736842105263158</v>
      </c>
      <c r="Y897" s="16">
        <v>50.526315789473685</v>
      </c>
      <c r="Z897" s="16">
        <v>34.736842105263158</v>
      </c>
      <c r="AA897" s="16">
        <v>100</v>
      </c>
      <c r="AB897" s="16">
        <v>85.263157894736835</v>
      </c>
      <c r="AC897" s="17">
        <v>94</v>
      </c>
      <c r="AD897" s="18">
        <v>570.24468085106378</v>
      </c>
      <c r="AE897" s="18">
        <v>0</v>
      </c>
      <c r="AF897" s="18">
        <v>9.5744680851063837</v>
      </c>
      <c r="AG897" s="18">
        <v>31.914893617021278</v>
      </c>
      <c r="AH897" s="18">
        <v>58.51063829787234</v>
      </c>
      <c r="AI897" s="18">
        <v>100</v>
      </c>
      <c r="AJ897" s="18">
        <v>90.425531914893611</v>
      </c>
      <c r="AK897" s="2" t="s">
        <v>207</v>
      </c>
    </row>
    <row r="898" spans="1:37" s="19" customFormat="1">
      <c r="A898" s="26">
        <v>706</v>
      </c>
      <c r="B898" s="27">
        <v>3060</v>
      </c>
      <c r="C898" s="2" t="s">
        <v>971</v>
      </c>
      <c r="D898" s="2" t="s">
        <v>988</v>
      </c>
      <c r="E898" s="11">
        <v>46</v>
      </c>
      <c r="F898" s="12">
        <v>487.10869565217394</v>
      </c>
      <c r="G898" s="12">
        <v>43.478260869565219</v>
      </c>
      <c r="H898" s="12">
        <v>39.130434782608695</v>
      </c>
      <c r="I898" s="12">
        <v>17.391304347826086</v>
      </c>
      <c r="J898" s="12">
        <v>0</v>
      </c>
      <c r="K898" s="12">
        <v>56.521739130434781</v>
      </c>
      <c r="L898" s="12">
        <v>17.391304347826086</v>
      </c>
      <c r="M898" s="13">
        <v>45</v>
      </c>
      <c r="N898" s="14">
        <v>485.93333333333334</v>
      </c>
      <c r="O898" s="14">
        <v>51.111111111111114</v>
      </c>
      <c r="P898" s="14">
        <v>35.555555555555557</v>
      </c>
      <c r="Q898" s="14">
        <v>13.333333333333334</v>
      </c>
      <c r="R898" s="14">
        <v>0</v>
      </c>
      <c r="S898" s="14">
        <v>48.888888888888886</v>
      </c>
      <c r="T898" s="14">
        <v>13.333333333333334</v>
      </c>
      <c r="U898" s="15">
        <v>45</v>
      </c>
      <c r="V898" s="16">
        <v>484.46666666666664</v>
      </c>
      <c r="W898" s="16">
        <v>35.555555555555557</v>
      </c>
      <c r="X898" s="16">
        <v>60</v>
      </c>
      <c r="Y898" s="16">
        <v>4.4444444444444446</v>
      </c>
      <c r="Z898" s="16">
        <v>0</v>
      </c>
      <c r="AA898" s="16">
        <v>64.444444444444443</v>
      </c>
      <c r="AB898" s="16">
        <v>4.4444444444444446</v>
      </c>
      <c r="AC898" s="17">
        <v>45</v>
      </c>
      <c r="AD898" s="18">
        <v>484.48888888888888</v>
      </c>
      <c r="AE898" s="18">
        <v>35.555555555555557</v>
      </c>
      <c r="AF898" s="18">
        <v>60</v>
      </c>
      <c r="AG898" s="18">
        <v>2.2222222222222223</v>
      </c>
      <c r="AH898" s="18">
        <v>2.2222222222222223</v>
      </c>
      <c r="AI898" s="18">
        <v>64.444444444444443</v>
      </c>
      <c r="AJ898" s="18">
        <v>4.4444444444444446</v>
      </c>
      <c r="AK898" s="2" t="s">
        <v>207</v>
      </c>
    </row>
    <row r="899" spans="1:37" s="19" customFormat="1">
      <c r="A899" s="26">
        <v>706</v>
      </c>
      <c r="B899" s="27">
        <v>3066</v>
      </c>
      <c r="C899" s="2" t="s">
        <v>971</v>
      </c>
      <c r="D899" s="2" t="s">
        <v>989</v>
      </c>
      <c r="E899" s="11">
        <v>84</v>
      </c>
      <c r="F899" s="12">
        <v>457.11904761904759</v>
      </c>
      <c r="G899" s="12">
        <v>61.904761904761905</v>
      </c>
      <c r="H899" s="12">
        <v>28.571428571428573</v>
      </c>
      <c r="I899" s="12">
        <v>9.5238095238095237</v>
      </c>
      <c r="J899" s="12">
        <v>0</v>
      </c>
      <c r="K899" s="12">
        <v>38.095238095238095</v>
      </c>
      <c r="L899" s="12">
        <v>9.5238095238095237</v>
      </c>
      <c r="M899" s="13">
        <v>83</v>
      </c>
      <c r="N899" s="14">
        <v>472.49397590361446</v>
      </c>
      <c r="O899" s="14">
        <v>56.626506024096386</v>
      </c>
      <c r="P899" s="14">
        <v>38.554216867469883</v>
      </c>
      <c r="Q899" s="14">
        <v>4.8192771084337354</v>
      </c>
      <c r="R899" s="14">
        <v>0</v>
      </c>
      <c r="S899" s="14">
        <v>43.373493975903614</v>
      </c>
      <c r="T899" s="14">
        <v>4.8192771084337354</v>
      </c>
      <c r="U899" s="15">
        <v>83</v>
      </c>
      <c r="V899" s="16">
        <v>481.63855421686748</v>
      </c>
      <c r="W899" s="16">
        <v>49.397590361445786</v>
      </c>
      <c r="X899" s="16">
        <v>34.939759036144579</v>
      </c>
      <c r="Y899" s="16">
        <v>14.457831325301205</v>
      </c>
      <c r="Z899" s="16">
        <v>1.2048192771084338</v>
      </c>
      <c r="AA899" s="16">
        <v>50.602409638554214</v>
      </c>
      <c r="AB899" s="16">
        <v>15.662650602409638</v>
      </c>
      <c r="AC899" s="17">
        <v>83</v>
      </c>
      <c r="AD899" s="18">
        <v>472.53012048192772</v>
      </c>
      <c r="AE899" s="18">
        <v>57.831325301204821</v>
      </c>
      <c r="AF899" s="18">
        <v>33.734939759036145</v>
      </c>
      <c r="AG899" s="18">
        <v>8.4337349397590362</v>
      </c>
      <c r="AH899" s="18">
        <v>0</v>
      </c>
      <c r="AI899" s="18">
        <v>42.168674698795179</v>
      </c>
      <c r="AJ899" s="18">
        <v>8.4337349397590362</v>
      </c>
      <c r="AK899" s="2" t="s">
        <v>207</v>
      </c>
    </row>
    <row r="900" spans="1:37" s="19" customFormat="1">
      <c r="A900" s="26">
        <v>706</v>
      </c>
      <c r="B900" s="27">
        <v>3068</v>
      </c>
      <c r="C900" s="2" t="s">
        <v>971</v>
      </c>
      <c r="D900" s="2" t="s">
        <v>990</v>
      </c>
      <c r="E900" s="11">
        <v>74</v>
      </c>
      <c r="F900" s="12">
        <v>481</v>
      </c>
      <c r="G900" s="12">
        <v>43.243243243243242</v>
      </c>
      <c r="H900" s="12">
        <v>37.837837837837839</v>
      </c>
      <c r="I900" s="12">
        <v>17.567567567567568</v>
      </c>
      <c r="J900" s="12">
        <v>1.3513513513513513</v>
      </c>
      <c r="K900" s="12">
        <v>56.756756756756758</v>
      </c>
      <c r="L900" s="12">
        <v>18.918918918918919</v>
      </c>
      <c r="M900" s="13">
        <v>73</v>
      </c>
      <c r="N900" s="14">
        <v>491.43835616438355</v>
      </c>
      <c r="O900" s="14">
        <v>43.835616438356162</v>
      </c>
      <c r="P900" s="14">
        <v>34.246575342465754</v>
      </c>
      <c r="Q900" s="14">
        <v>20.547945205479451</v>
      </c>
      <c r="R900" s="14">
        <v>1.3698630136986301</v>
      </c>
      <c r="S900" s="14">
        <v>56.164383561643838</v>
      </c>
      <c r="T900" s="14">
        <v>21.917808219178081</v>
      </c>
      <c r="U900" s="15">
        <v>74</v>
      </c>
      <c r="V900" s="16">
        <v>484.91891891891891</v>
      </c>
      <c r="W900" s="16">
        <v>43.243243243243242</v>
      </c>
      <c r="X900" s="16">
        <v>41.891891891891895</v>
      </c>
      <c r="Y900" s="16">
        <v>14.864864864864865</v>
      </c>
      <c r="Z900" s="16">
        <v>0</v>
      </c>
      <c r="AA900" s="16">
        <v>56.756756756756758</v>
      </c>
      <c r="AB900" s="16">
        <v>14.864864864864865</v>
      </c>
      <c r="AC900" s="17">
        <v>74</v>
      </c>
      <c r="AD900" s="18">
        <v>487.35135135135135</v>
      </c>
      <c r="AE900" s="18">
        <v>36.486486486486484</v>
      </c>
      <c r="AF900" s="18">
        <v>47.297297297297298</v>
      </c>
      <c r="AG900" s="18">
        <v>13.513513513513514</v>
      </c>
      <c r="AH900" s="18">
        <v>2.7027027027027026</v>
      </c>
      <c r="AI900" s="18">
        <v>63.513513513513516</v>
      </c>
      <c r="AJ900" s="18">
        <v>16.216216216216218</v>
      </c>
      <c r="AK900" s="2" t="s">
        <v>207</v>
      </c>
    </row>
    <row r="901" spans="1:37" s="19" customFormat="1">
      <c r="A901" s="26">
        <v>706</v>
      </c>
      <c r="B901" s="27">
        <v>3069</v>
      </c>
      <c r="C901" s="2" t="s">
        <v>971</v>
      </c>
      <c r="D901" s="2" t="s">
        <v>991</v>
      </c>
      <c r="E901" s="11">
        <v>104</v>
      </c>
      <c r="F901" s="12">
        <v>484.06730769230768</v>
      </c>
      <c r="G901" s="12">
        <v>45.192307692307693</v>
      </c>
      <c r="H901" s="12">
        <v>34.615384615384613</v>
      </c>
      <c r="I901" s="12">
        <v>19.23076923076923</v>
      </c>
      <c r="J901" s="12">
        <v>0.96153846153846156</v>
      </c>
      <c r="K901" s="12">
        <v>54.807692307692307</v>
      </c>
      <c r="L901" s="12">
        <v>20.192307692307693</v>
      </c>
      <c r="M901" s="13">
        <v>104</v>
      </c>
      <c r="N901" s="14">
        <v>496.625</v>
      </c>
      <c r="O901" s="14">
        <v>37.5</v>
      </c>
      <c r="P901" s="14">
        <v>33.653846153846153</v>
      </c>
      <c r="Q901" s="14">
        <v>24.03846153846154</v>
      </c>
      <c r="R901" s="14">
        <v>4.8076923076923075</v>
      </c>
      <c r="S901" s="14">
        <v>62.5</v>
      </c>
      <c r="T901" s="14">
        <v>28.846153846153847</v>
      </c>
      <c r="U901" s="15">
        <v>104</v>
      </c>
      <c r="V901" s="16">
        <v>497.08653846153845</v>
      </c>
      <c r="W901" s="16">
        <v>30.76923076923077</v>
      </c>
      <c r="X901" s="16">
        <v>42.307692307692307</v>
      </c>
      <c r="Y901" s="16">
        <v>24.03846153846154</v>
      </c>
      <c r="Z901" s="16">
        <v>2.8846153846153846</v>
      </c>
      <c r="AA901" s="16">
        <v>69.230769230769226</v>
      </c>
      <c r="AB901" s="16">
        <v>26.923076923076923</v>
      </c>
      <c r="AC901" s="17">
        <v>103</v>
      </c>
      <c r="AD901" s="18">
        <v>508.43689320388347</v>
      </c>
      <c r="AE901" s="18">
        <v>23.300970873786408</v>
      </c>
      <c r="AF901" s="18">
        <v>42.71844660194175</v>
      </c>
      <c r="AG901" s="18">
        <v>19.417475728155338</v>
      </c>
      <c r="AH901" s="18">
        <v>14.563106796116505</v>
      </c>
      <c r="AI901" s="18">
        <v>76.699029126213588</v>
      </c>
      <c r="AJ901" s="18">
        <v>33.980582524271846</v>
      </c>
      <c r="AK901" s="2" t="s">
        <v>207</v>
      </c>
    </row>
    <row r="902" spans="1:37" s="19" customFormat="1">
      <c r="A902" s="26">
        <v>706</v>
      </c>
      <c r="B902" s="27">
        <v>4056</v>
      </c>
      <c r="C902" s="2" t="s">
        <v>971</v>
      </c>
      <c r="D902" s="2" t="s">
        <v>331</v>
      </c>
      <c r="E902" s="11">
        <v>50</v>
      </c>
      <c r="F902" s="12">
        <v>464.68</v>
      </c>
      <c r="G902" s="12">
        <v>62</v>
      </c>
      <c r="H902" s="12">
        <v>26</v>
      </c>
      <c r="I902" s="12">
        <v>12</v>
      </c>
      <c r="J902" s="12">
        <v>0</v>
      </c>
      <c r="K902" s="12">
        <v>38</v>
      </c>
      <c r="L902" s="12">
        <v>12</v>
      </c>
      <c r="M902" s="13">
        <v>50</v>
      </c>
      <c r="N902" s="14">
        <v>490.62</v>
      </c>
      <c r="O902" s="14">
        <v>36</v>
      </c>
      <c r="P902" s="14">
        <v>40</v>
      </c>
      <c r="Q902" s="14">
        <v>24</v>
      </c>
      <c r="R902" s="14">
        <v>0</v>
      </c>
      <c r="S902" s="14">
        <v>64</v>
      </c>
      <c r="T902" s="14">
        <v>24</v>
      </c>
      <c r="U902" s="15">
        <v>50</v>
      </c>
      <c r="V902" s="16">
        <v>481.66</v>
      </c>
      <c r="W902" s="16">
        <v>46</v>
      </c>
      <c r="X902" s="16">
        <v>46</v>
      </c>
      <c r="Y902" s="16">
        <v>8</v>
      </c>
      <c r="Z902" s="16">
        <v>0</v>
      </c>
      <c r="AA902" s="16">
        <v>54</v>
      </c>
      <c r="AB902" s="16">
        <v>8</v>
      </c>
      <c r="AC902" s="17">
        <v>50</v>
      </c>
      <c r="AD902" s="18">
        <v>488.62</v>
      </c>
      <c r="AE902" s="18">
        <v>48</v>
      </c>
      <c r="AF902" s="18">
        <v>30</v>
      </c>
      <c r="AG902" s="18">
        <v>16</v>
      </c>
      <c r="AH902" s="18">
        <v>6</v>
      </c>
      <c r="AI902" s="18">
        <v>52</v>
      </c>
      <c r="AJ902" s="18">
        <v>22</v>
      </c>
      <c r="AK902" s="2" t="s">
        <v>207</v>
      </c>
    </row>
    <row r="903" spans="1:37" s="19" customFormat="1">
      <c r="A903" s="26">
        <v>706</v>
      </c>
      <c r="B903" s="27">
        <v>4058</v>
      </c>
      <c r="C903" s="2" t="s">
        <v>971</v>
      </c>
      <c r="D903" s="2" t="s">
        <v>992</v>
      </c>
      <c r="E903" s="11">
        <v>65</v>
      </c>
      <c r="F903" s="12">
        <v>469.07692307692309</v>
      </c>
      <c r="G903" s="12">
        <v>63.07692307692308</v>
      </c>
      <c r="H903" s="12">
        <v>23.076923076923077</v>
      </c>
      <c r="I903" s="12">
        <v>12.307692307692308</v>
      </c>
      <c r="J903" s="12">
        <v>1.5384615384615385</v>
      </c>
      <c r="K903" s="12">
        <v>36.92307692307692</v>
      </c>
      <c r="L903" s="12">
        <v>13.846153846153847</v>
      </c>
      <c r="M903" s="13">
        <v>65</v>
      </c>
      <c r="N903" s="14">
        <v>487.4153846153846</v>
      </c>
      <c r="O903" s="14">
        <v>44.615384615384613</v>
      </c>
      <c r="P903" s="14">
        <v>40</v>
      </c>
      <c r="Q903" s="14">
        <v>13.846153846153847</v>
      </c>
      <c r="R903" s="14">
        <v>1.5384615384615385</v>
      </c>
      <c r="S903" s="14">
        <v>55.384615384615387</v>
      </c>
      <c r="T903" s="14">
        <v>15.384615384615385</v>
      </c>
      <c r="U903" s="15">
        <v>65</v>
      </c>
      <c r="V903" s="16">
        <v>488.13846153846151</v>
      </c>
      <c r="W903" s="16">
        <v>40</v>
      </c>
      <c r="X903" s="16">
        <v>41.53846153846154</v>
      </c>
      <c r="Y903" s="16">
        <v>18.46153846153846</v>
      </c>
      <c r="Z903" s="16">
        <v>0</v>
      </c>
      <c r="AA903" s="16">
        <v>60</v>
      </c>
      <c r="AB903" s="16">
        <v>18.46153846153846</v>
      </c>
      <c r="AC903" s="17">
        <v>64</v>
      </c>
      <c r="AD903" s="18">
        <v>478.359375</v>
      </c>
      <c r="AE903" s="18">
        <v>45.3125</v>
      </c>
      <c r="AF903" s="18">
        <v>48.4375</v>
      </c>
      <c r="AG903" s="18">
        <v>6.25</v>
      </c>
      <c r="AH903" s="18">
        <v>0</v>
      </c>
      <c r="AI903" s="18">
        <v>54.6875</v>
      </c>
      <c r="AJ903" s="18">
        <v>6.25</v>
      </c>
      <c r="AK903" s="2" t="s">
        <v>207</v>
      </c>
    </row>
    <row r="904" spans="1:37" s="19" customFormat="1">
      <c r="A904" s="26">
        <v>706</v>
      </c>
      <c r="B904" s="27">
        <v>4062</v>
      </c>
      <c r="C904" s="2" t="s">
        <v>971</v>
      </c>
      <c r="D904" s="2" t="s">
        <v>993</v>
      </c>
      <c r="E904" s="11">
        <v>57</v>
      </c>
      <c r="F904" s="12">
        <v>480.42105263157896</v>
      </c>
      <c r="G904" s="12">
        <v>45.614035087719301</v>
      </c>
      <c r="H904" s="12">
        <v>40.350877192982459</v>
      </c>
      <c r="I904" s="12">
        <v>14.035087719298245</v>
      </c>
      <c r="J904" s="12">
        <v>0</v>
      </c>
      <c r="K904" s="12">
        <v>54.385964912280699</v>
      </c>
      <c r="L904" s="12">
        <v>14.035087719298245</v>
      </c>
      <c r="M904" s="13">
        <v>57</v>
      </c>
      <c r="N904" s="14">
        <v>494.31578947368422</v>
      </c>
      <c r="O904" s="14">
        <v>31.578947368421051</v>
      </c>
      <c r="P904" s="14">
        <v>52.631578947368418</v>
      </c>
      <c r="Q904" s="14">
        <v>15.789473684210526</v>
      </c>
      <c r="R904" s="14">
        <v>0</v>
      </c>
      <c r="S904" s="14">
        <v>68.421052631578945</v>
      </c>
      <c r="T904" s="14">
        <v>15.789473684210526</v>
      </c>
      <c r="U904" s="15">
        <v>57</v>
      </c>
      <c r="V904" s="16">
        <v>490.49122807017545</v>
      </c>
      <c r="W904" s="16">
        <v>33.333333333333336</v>
      </c>
      <c r="X904" s="16">
        <v>47.368421052631582</v>
      </c>
      <c r="Y904" s="16">
        <v>19.298245614035089</v>
      </c>
      <c r="Z904" s="16">
        <v>0</v>
      </c>
      <c r="AA904" s="16">
        <v>66.666666666666671</v>
      </c>
      <c r="AB904" s="16">
        <v>19.298245614035089</v>
      </c>
      <c r="AC904" s="17">
        <v>57</v>
      </c>
      <c r="AD904" s="18">
        <v>487.64912280701753</v>
      </c>
      <c r="AE904" s="18">
        <v>33.333333333333336</v>
      </c>
      <c r="AF904" s="18">
        <v>50.877192982456137</v>
      </c>
      <c r="AG904" s="18">
        <v>12.280701754385966</v>
      </c>
      <c r="AH904" s="18">
        <v>3.5087719298245612</v>
      </c>
      <c r="AI904" s="18">
        <v>66.666666666666671</v>
      </c>
      <c r="AJ904" s="18">
        <v>15.789473684210526</v>
      </c>
      <c r="AK904" s="2" t="s">
        <v>207</v>
      </c>
    </row>
    <row r="905" spans="1:37" s="19" customFormat="1">
      <c r="A905" s="26">
        <v>706</v>
      </c>
      <c r="B905" s="27">
        <v>4064</v>
      </c>
      <c r="C905" s="2" t="s">
        <v>971</v>
      </c>
      <c r="D905" s="2" t="s">
        <v>994</v>
      </c>
      <c r="E905" s="11">
        <v>99</v>
      </c>
      <c r="F905" s="12">
        <v>550.67676767676767</v>
      </c>
      <c r="G905" s="12">
        <v>7.0707070707070709</v>
      </c>
      <c r="H905" s="12">
        <v>24.242424242424242</v>
      </c>
      <c r="I905" s="12">
        <v>42.424242424242422</v>
      </c>
      <c r="J905" s="12">
        <v>26.262626262626263</v>
      </c>
      <c r="K905" s="12">
        <v>92.929292929292927</v>
      </c>
      <c r="L905" s="12">
        <v>68.686868686868692</v>
      </c>
      <c r="M905" s="13">
        <v>99</v>
      </c>
      <c r="N905" s="14">
        <v>539.030303030303</v>
      </c>
      <c r="O905" s="14">
        <v>5.0505050505050502</v>
      </c>
      <c r="P905" s="14">
        <v>31.313131313131311</v>
      </c>
      <c r="Q905" s="14">
        <v>52.525252525252526</v>
      </c>
      <c r="R905" s="14">
        <v>11.111111111111111</v>
      </c>
      <c r="S905" s="14">
        <v>94.949494949494948</v>
      </c>
      <c r="T905" s="14">
        <v>63.636363636363633</v>
      </c>
      <c r="U905" s="15">
        <v>99</v>
      </c>
      <c r="V905" s="16">
        <v>549.58585858585855</v>
      </c>
      <c r="W905" s="16">
        <v>4.0404040404040407</v>
      </c>
      <c r="X905" s="16">
        <v>25.252525252525253</v>
      </c>
      <c r="Y905" s="16">
        <v>35.353535353535356</v>
      </c>
      <c r="Z905" s="16">
        <v>35.353535353535356</v>
      </c>
      <c r="AA905" s="16">
        <v>95.959595959595958</v>
      </c>
      <c r="AB905" s="16">
        <v>70.707070707070713</v>
      </c>
      <c r="AC905" s="17">
        <v>98</v>
      </c>
      <c r="AD905" s="18">
        <v>554.27551020408168</v>
      </c>
      <c r="AE905" s="18">
        <v>1.0204081632653061</v>
      </c>
      <c r="AF905" s="18">
        <v>25.510204081632654</v>
      </c>
      <c r="AG905" s="18">
        <v>31.632653061224488</v>
      </c>
      <c r="AH905" s="18">
        <v>41.836734693877553</v>
      </c>
      <c r="AI905" s="18">
        <v>98.979591836734699</v>
      </c>
      <c r="AJ905" s="18">
        <v>73.469387755102048</v>
      </c>
      <c r="AK905" s="2" t="s">
        <v>207</v>
      </c>
    </row>
    <row r="906" spans="1:37" s="19" customFormat="1">
      <c r="A906" s="26">
        <v>706</v>
      </c>
      <c r="B906" s="27">
        <v>4065</v>
      </c>
      <c r="C906" s="2" t="s">
        <v>971</v>
      </c>
      <c r="D906" s="2" t="s">
        <v>995</v>
      </c>
      <c r="E906" s="11">
        <v>72</v>
      </c>
      <c r="F906" s="12">
        <v>502.04166666666669</v>
      </c>
      <c r="G906" s="12">
        <v>31.944444444444443</v>
      </c>
      <c r="H906" s="12">
        <v>40.277777777777779</v>
      </c>
      <c r="I906" s="12">
        <v>18.055555555555557</v>
      </c>
      <c r="J906" s="12">
        <v>9.7222222222222214</v>
      </c>
      <c r="K906" s="12">
        <v>68.055555555555557</v>
      </c>
      <c r="L906" s="12">
        <v>27.777777777777779</v>
      </c>
      <c r="M906" s="13">
        <v>72</v>
      </c>
      <c r="N906" s="14">
        <v>513.08333333333337</v>
      </c>
      <c r="O906" s="14">
        <v>15.277777777777779</v>
      </c>
      <c r="P906" s="14">
        <v>48.611111111111114</v>
      </c>
      <c r="Q906" s="14">
        <v>27.777777777777779</v>
      </c>
      <c r="R906" s="14">
        <v>8.3333333333333339</v>
      </c>
      <c r="S906" s="14">
        <v>84.722222222222229</v>
      </c>
      <c r="T906" s="14">
        <v>36.111111111111114</v>
      </c>
      <c r="U906" s="15">
        <v>72</v>
      </c>
      <c r="V906" s="16">
        <v>506.375</v>
      </c>
      <c r="W906" s="16">
        <v>22.222222222222221</v>
      </c>
      <c r="X906" s="16">
        <v>41.666666666666664</v>
      </c>
      <c r="Y906" s="16">
        <v>27.777777777777779</v>
      </c>
      <c r="Z906" s="16">
        <v>8.3333333333333339</v>
      </c>
      <c r="AA906" s="16">
        <v>77.777777777777771</v>
      </c>
      <c r="AB906" s="16">
        <v>36.111111111111114</v>
      </c>
      <c r="AC906" s="17">
        <v>71</v>
      </c>
      <c r="AD906" s="18">
        <v>503.61971830985914</v>
      </c>
      <c r="AE906" s="18">
        <v>23.943661971830984</v>
      </c>
      <c r="AF906" s="18">
        <v>49.29577464788732</v>
      </c>
      <c r="AG906" s="18">
        <v>15.492957746478874</v>
      </c>
      <c r="AH906" s="18">
        <v>11.267605633802816</v>
      </c>
      <c r="AI906" s="18">
        <v>76.056338028169009</v>
      </c>
      <c r="AJ906" s="18">
        <v>26.760563380281692</v>
      </c>
      <c r="AK906" s="2" t="s">
        <v>207</v>
      </c>
    </row>
    <row r="907" spans="1:37" s="19" customFormat="1">
      <c r="A907" s="26">
        <v>706</v>
      </c>
      <c r="B907" s="27">
        <v>4066</v>
      </c>
      <c r="C907" s="2" t="s">
        <v>971</v>
      </c>
      <c r="D907" s="2" t="s">
        <v>996</v>
      </c>
      <c r="E907" s="11">
        <v>77</v>
      </c>
      <c r="F907" s="12">
        <v>481.53246753246754</v>
      </c>
      <c r="G907" s="12">
        <v>51.948051948051948</v>
      </c>
      <c r="H907" s="12">
        <v>35.064935064935064</v>
      </c>
      <c r="I907" s="12">
        <v>10.38961038961039</v>
      </c>
      <c r="J907" s="12">
        <v>2.5974025974025974</v>
      </c>
      <c r="K907" s="12">
        <v>48.051948051948052</v>
      </c>
      <c r="L907" s="12">
        <v>12.987012987012987</v>
      </c>
      <c r="M907" s="13">
        <v>77</v>
      </c>
      <c r="N907" s="14">
        <v>509.36363636363637</v>
      </c>
      <c r="O907" s="14">
        <v>20.779220779220779</v>
      </c>
      <c r="P907" s="14">
        <v>45.454545454545453</v>
      </c>
      <c r="Q907" s="14">
        <v>29.870129870129869</v>
      </c>
      <c r="R907" s="14">
        <v>3.8961038961038961</v>
      </c>
      <c r="S907" s="14">
        <v>79.220779220779221</v>
      </c>
      <c r="T907" s="14">
        <v>33.766233766233768</v>
      </c>
      <c r="U907" s="15">
        <v>77</v>
      </c>
      <c r="V907" s="16">
        <v>507.59740259740261</v>
      </c>
      <c r="W907" s="16">
        <v>19.480519480519479</v>
      </c>
      <c r="X907" s="16">
        <v>49.350649350649348</v>
      </c>
      <c r="Y907" s="16">
        <v>24.675324675324674</v>
      </c>
      <c r="Z907" s="16">
        <v>6.4935064935064934</v>
      </c>
      <c r="AA907" s="16">
        <v>80.519480519480524</v>
      </c>
      <c r="AB907" s="16">
        <v>31.168831168831169</v>
      </c>
      <c r="AC907" s="17">
        <v>76</v>
      </c>
      <c r="AD907" s="18">
        <v>501.93421052631578</v>
      </c>
      <c r="AE907" s="18">
        <v>21.05263157894737</v>
      </c>
      <c r="AF907" s="18">
        <v>51.315789473684212</v>
      </c>
      <c r="AG907" s="18">
        <v>23.684210526315791</v>
      </c>
      <c r="AH907" s="18">
        <v>3.9473684210526314</v>
      </c>
      <c r="AI907" s="18">
        <v>78.94736842105263</v>
      </c>
      <c r="AJ907" s="18">
        <v>27.631578947368421</v>
      </c>
      <c r="AK907" s="2" t="s">
        <v>207</v>
      </c>
    </row>
    <row r="908" spans="1:37" s="19" customFormat="1">
      <c r="A908" s="26">
        <v>706</v>
      </c>
      <c r="B908" s="27">
        <v>4067</v>
      </c>
      <c r="C908" s="2" t="s">
        <v>971</v>
      </c>
      <c r="D908" s="2" t="s">
        <v>997</v>
      </c>
      <c r="E908" s="11">
        <v>61</v>
      </c>
      <c r="F908" s="12">
        <v>458.68852459016392</v>
      </c>
      <c r="G908" s="12">
        <v>68.852459016393439</v>
      </c>
      <c r="H908" s="12">
        <v>18.032786885245901</v>
      </c>
      <c r="I908" s="12">
        <v>9.8360655737704921</v>
      </c>
      <c r="J908" s="12">
        <v>3.278688524590164</v>
      </c>
      <c r="K908" s="12">
        <v>31.147540983606557</v>
      </c>
      <c r="L908" s="12">
        <v>13.114754098360656</v>
      </c>
      <c r="M908" s="13">
        <v>61</v>
      </c>
      <c r="N908" s="14">
        <v>479.22950819672133</v>
      </c>
      <c r="O908" s="14">
        <v>49.180327868852459</v>
      </c>
      <c r="P908" s="14">
        <v>44.26229508196721</v>
      </c>
      <c r="Q908" s="14">
        <v>3.278688524590164</v>
      </c>
      <c r="R908" s="14">
        <v>3.278688524590164</v>
      </c>
      <c r="S908" s="14">
        <v>50.819672131147541</v>
      </c>
      <c r="T908" s="14">
        <v>6.557377049180328</v>
      </c>
      <c r="U908" s="15">
        <v>62</v>
      </c>
      <c r="V908" s="16">
        <v>476.48387096774195</v>
      </c>
      <c r="W908" s="16">
        <v>51.612903225806448</v>
      </c>
      <c r="X908" s="16">
        <v>41.935483870967744</v>
      </c>
      <c r="Y908" s="16">
        <v>6.4516129032258061</v>
      </c>
      <c r="Z908" s="16">
        <v>0</v>
      </c>
      <c r="AA908" s="16">
        <v>48.387096774193552</v>
      </c>
      <c r="AB908" s="16">
        <v>6.4516129032258061</v>
      </c>
      <c r="AC908" s="17">
        <v>62</v>
      </c>
      <c r="AD908" s="18">
        <v>470.69354838709677</v>
      </c>
      <c r="AE908" s="18">
        <v>58.064516129032256</v>
      </c>
      <c r="AF908" s="18">
        <v>35.483870967741936</v>
      </c>
      <c r="AG908" s="18">
        <v>6.4516129032258061</v>
      </c>
      <c r="AH908" s="18">
        <v>0</v>
      </c>
      <c r="AI908" s="18">
        <v>41.935483870967744</v>
      </c>
      <c r="AJ908" s="18">
        <v>6.4516129032258061</v>
      </c>
      <c r="AK908" s="2" t="s">
        <v>207</v>
      </c>
    </row>
    <row r="909" spans="1:37" s="19" customFormat="1">
      <c r="A909" s="26">
        <v>706</v>
      </c>
      <c r="B909" s="27">
        <v>4070</v>
      </c>
      <c r="C909" s="2" t="s">
        <v>971</v>
      </c>
      <c r="D909" s="2" t="s">
        <v>998</v>
      </c>
      <c r="E909" s="11">
        <v>82</v>
      </c>
      <c r="F909" s="12">
        <v>486.19512195121951</v>
      </c>
      <c r="G909" s="12">
        <v>40.243902439024389</v>
      </c>
      <c r="H909" s="12">
        <v>30.487804878048781</v>
      </c>
      <c r="I909" s="12">
        <v>25.609756097560975</v>
      </c>
      <c r="J909" s="12">
        <v>3.6585365853658538</v>
      </c>
      <c r="K909" s="12">
        <v>59.756097560975611</v>
      </c>
      <c r="L909" s="12">
        <v>29.26829268292683</v>
      </c>
      <c r="M909" s="13">
        <v>82</v>
      </c>
      <c r="N909" s="14">
        <v>509.57317073170731</v>
      </c>
      <c r="O909" s="14">
        <v>19.512195121951219</v>
      </c>
      <c r="P909" s="14">
        <v>48.780487804878049</v>
      </c>
      <c r="Q909" s="14">
        <v>26.829268292682926</v>
      </c>
      <c r="R909" s="14">
        <v>4.8780487804878048</v>
      </c>
      <c r="S909" s="14">
        <v>80.487804878048777</v>
      </c>
      <c r="T909" s="14">
        <v>31.707317073170731</v>
      </c>
      <c r="U909" s="15">
        <v>82</v>
      </c>
      <c r="V909" s="16">
        <v>499.6219512195122</v>
      </c>
      <c r="W909" s="16">
        <v>32.926829268292686</v>
      </c>
      <c r="X909" s="16">
        <v>37.804878048780488</v>
      </c>
      <c r="Y909" s="16">
        <v>24.390243902439025</v>
      </c>
      <c r="Z909" s="16">
        <v>4.8780487804878048</v>
      </c>
      <c r="AA909" s="16">
        <v>67.073170731707322</v>
      </c>
      <c r="AB909" s="16">
        <v>29.26829268292683</v>
      </c>
      <c r="AC909" s="17">
        <v>82</v>
      </c>
      <c r="AD909" s="18">
        <v>489.34146341463412</v>
      </c>
      <c r="AE909" s="18">
        <v>30.487804878048781</v>
      </c>
      <c r="AF909" s="18">
        <v>50</v>
      </c>
      <c r="AG909" s="18">
        <v>17.073170731707318</v>
      </c>
      <c r="AH909" s="18">
        <v>2.4390243902439024</v>
      </c>
      <c r="AI909" s="18">
        <v>69.512195121951223</v>
      </c>
      <c r="AJ909" s="18">
        <v>19.512195121951219</v>
      </c>
      <c r="AK909" s="2" t="s">
        <v>207</v>
      </c>
    </row>
    <row r="910" spans="1:37" s="19" customFormat="1">
      <c r="A910" s="26">
        <v>706</v>
      </c>
      <c r="B910" s="27">
        <v>5056</v>
      </c>
      <c r="C910" s="2" t="s">
        <v>971</v>
      </c>
      <c r="D910" s="2" t="s">
        <v>999</v>
      </c>
      <c r="E910" s="11">
        <v>57</v>
      </c>
      <c r="F910" s="12">
        <v>466.31578947368422</v>
      </c>
      <c r="G910" s="12">
        <v>64.912280701754383</v>
      </c>
      <c r="H910" s="12">
        <v>26.315789473684209</v>
      </c>
      <c r="I910" s="12">
        <v>7.0175438596491224</v>
      </c>
      <c r="J910" s="12">
        <v>1.7543859649122806</v>
      </c>
      <c r="K910" s="12">
        <v>35.087719298245617</v>
      </c>
      <c r="L910" s="12">
        <v>8.7719298245614041</v>
      </c>
      <c r="M910" s="13">
        <v>57</v>
      </c>
      <c r="N910" s="14">
        <v>483.96491228070175</v>
      </c>
      <c r="O910" s="14">
        <v>50.877192982456137</v>
      </c>
      <c r="P910" s="14">
        <v>33.333333333333336</v>
      </c>
      <c r="Q910" s="14">
        <v>15.789473684210526</v>
      </c>
      <c r="R910" s="14">
        <v>0</v>
      </c>
      <c r="S910" s="14">
        <v>49.122807017543863</v>
      </c>
      <c r="T910" s="14">
        <v>15.789473684210526</v>
      </c>
      <c r="U910" s="15">
        <v>57</v>
      </c>
      <c r="V910" s="16">
        <v>471.98245614035091</v>
      </c>
      <c r="W910" s="16">
        <v>57.89473684210526</v>
      </c>
      <c r="X910" s="16">
        <v>33.333333333333336</v>
      </c>
      <c r="Y910" s="16">
        <v>7.0175438596491224</v>
      </c>
      <c r="Z910" s="16">
        <v>1.7543859649122806</v>
      </c>
      <c r="AA910" s="16">
        <v>42.10526315789474</v>
      </c>
      <c r="AB910" s="16">
        <v>8.7719298245614041</v>
      </c>
      <c r="AC910" s="17">
        <v>55</v>
      </c>
      <c r="AD910" s="18">
        <v>467.10909090909092</v>
      </c>
      <c r="AE910" s="18">
        <v>65.454545454545453</v>
      </c>
      <c r="AF910" s="18">
        <v>32.727272727272727</v>
      </c>
      <c r="AG910" s="18">
        <v>1.8181818181818181</v>
      </c>
      <c r="AH910" s="18">
        <v>0</v>
      </c>
      <c r="AI910" s="18">
        <v>34.545454545454547</v>
      </c>
      <c r="AJ910" s="18">
        <v>1.8181818181818181</v>
      </c>
      <c r="AK910" s="2" t="s">
        <v>207</v>
      </c>
    </row>
    <row r="911" spans="1:37" s="19" customFormat="1">
      <c r="A911" s="26">
        <v>706</v>
      </c>
      <c r="B911" s="27">
        <v>5060</v>
      </c>
      <c r="C911" s="2" t="s">
        <v>971</v>
      </c>
      <c r="D911" s="2" t="s">
        <v>1000</v>
      </c>
      <c r="E911" s="11">
        <v>76</v>
      </c>
      <c r="F911" s="12">
        <v>507.06578947368422</v>
      </c>
      <c r="G911" s="12">
        <v>32.89473684210526</v>
      </c>
      <c r="H911" s="12">
        <v>25</v>
      </c>
      <c r="I911" s="12">
        <v>30.263157894736842</v>
      </c>
      <c r="J911" s="12">
        <v>11.842105263157896</v>
      </c>
      <c r="K911" s="12">
        <v>67.10526315789474</v>
      </c>
      <c r="L911" s="12">
        <v>42.10526315789474</v>
      </c>
      <c r="M911" s="13">
        <v>76</v>
      </c>
      <c r="N911" s="14">
        <v>512.42105263157896</v>
      </c>
      <c r="O911" s="14">
        <v>23.684210526315791</v>
      </c>
      <c r="P911" s="14">
        <v>36.842105263157897</v>
      </c>
      <c r="Q911" s="14">
        <v>26.315789473684209</v>
      </c>
      <c r="R911" s="14">
        <v>13.157894736842104</v>
      </c>
      <c r="S911" s="14">
        <v>76.315789473684205</v>
      </c>
      <c r="T911" s="14">
        <v>39.473684210526315</v>
      </c>
      <c r="U911" s="15">
        <v>76</v>
      </c>
      <c r="V911" s="16">
        <v>510.46052631578948</v>
      </c>
      <c r="W911" s="16">
        <v>23.684210526315791</v>
      </c>
      <c r="X911" s="16">
        <v>36.842105263157897</v>
      </c>
      <c r="Y911" s="16">
        <v>26.315789473684209</v>
      </c>
      <c r="Z911" s="16">
        <v>13.157894736842104</v>
      </c>
      <c r="AA911" s="16">
        <v>76.315789473684205</v>
      </c>
      <c r="AB911" s="16">
        <v>39.473684210526315</v>
      </c>
      <c r="AC911" s="17">
        <v>75</v>
      </c>
      <c r="AD911" s="18">
        <v>517.78666666666663</v>
      </c>
      <c r="AE911" s="18">
        <v>24</v>
      </c>
      <c r="AF911" s="18">
        <v>32</v>
      </c>
      <c r="AG911" s="18">
        <v>17.333333333333332</v>
      </c>
      <c r="AH911" s="18">
        <v>26.666666666666668</v>
      </c>
      <c r="AI911" s="18">
        <v>76</v>
      </c>
      <c r="AJ911" s="18">
        <v>44</v>
      </c>
      <c r="AK911" s="2" t="s">
        <v>207</v>
      </c>
    </row>
    <row r="912" spans="1:37" s="19" customFormat="1">
      <c r="A912" s="26">
        <v>706</v>
      </c>
      <c r="B912" s="27">
        <v>5069</v>
      </c>
      <c r="C912" s="2" t="s">
        <v>971</v>
      </c>
      <c r="D912" s="2" t="s">
        <v>1001</v>
      </c>
      <c r="E912" s="11">
        <v>77</v>
      </c>
      <c r="F912" s="12">
        <v>488.02597402597405</v>
      </c>
      <c r="G912" s="12">
        <v>38.961038961038959</v>
      </c>
      <c r="H912" s="12">
        <v>35.064935064935064</v>
      </c>
      <c r="I912" s="12">
        <v>19.480519480519479</v>
      </c>
      <c r="J912" s="12">
        <v>6.4935064935064934</v>
      </c>
      <c r="K912" s="12">
        <v>61.038961038961041</v>
      </c>
      <c r="L912" s="12">
        <v>25.974025974025974</v>
      </c>
      <c r="M912" s="13">
        <v>76</v>
      </c>
      <c r="N912" s="14">
        <v>505.90789473684208</v>
      </c>
      <c r="O912" s="14">
        <v>18.421052631578949</v>
      </c>
      <c r="P912" s="14">
        <v>50</v>
      </c>
      <c r="Q912" s="14">
        <v>30.263157894736842</v>
      </c>
      <c r="R912" s="14">
        <v>1.3157894736842106</v>
      </c>
      <c r="S912" s="14">
        <v>81.578947368421055</v>
      </c>
      <c r="T912" s="14">
        <v>31.578947368421051</v>
      </c>
      <c r="U912" s="15">
        <v>76</v>
      </c>
      <c r="V912" s="16">
        <v>496.42105263157896</v>
      </c>
      <c r="W912" s="16">
        <v>31.578947368421051</v>
      </c>
      <c r="X912" s="16">
        <v>47.368421052631582</v>
      </c>
      <c r="Y912" s="16">
        <v>17.105263157894736</v>
      </c>
      <c r="Z912" s="16">
        <v>3.9473684210526314</v>
      </c>
      <c r="AA912" s="16">
        <v>68.421052631578945</v>
      </c>
      <c r="AB912" s="16">
        <v>21.05263157894737</v>
      </c>
      <c r="AC912" s="17">
        <v>76</v>
      </c>
      <c r="AD912" s="18">
        <v>505.35526315789474</v>
      </c>
      <c r="AE912" s="18">
        <v>23.684210526315791</v>
      </c>
      <c r="AF912" s="18">
        <v>44.736842105263158</v>
      </c>
      <c r="AG912" s="18">
        <v>23.684210526315791</v>
      </c>
      <c r="AH912" s="18">
        <v>7.8947368421052628</v>
      </c>
      <c r="AI912" s="18">
        <v>76.315789473684205</v>
      </c>
      <c r="AJ912" s="18">
        <v>31.578947368421051</v>
      </c>
      <c r="AK912" s="2" t="s">
        <v>207</v>
      </c>
    </row>
    <row r="913" spans="1:37" s="19" customFormat="1">
      <c r="A913" s="26">
        <v>707</v>
      </c>
      <c r="B913" s="27">
        <v>102</v>
      </c>
      <c r="C913" s="2" t="s">
        <v>1002</v>
      </c>
      <c r="D913" s="2" t="s">
        <v>1003</v>
      </c>
      <c r="E913" s="11">
        <v>103</v>
      </c>
      <c r="F913" s="12">
        <v>505.49514563106794</v>
      </c>
      <c r="G913" s="12">
        <v>27.184466019417474</v>
      </c>
      <c r="H913" s="12">
        <v>41.747572815533978</v>
      </c>
      <c r="I913" s="12">
        <v>25.242718446601941</v>
      </c>
      <c r="J913" s="12">
        <v>5.825242718446602</v>
      </c>
      <c r="K913" s="12">
        <v>72.815533980582529</v>
      </c>
      <c r="L913" s="12">
        <v>31.067961165048544</v>
      </c>
      <c r="M913" s="13">
        <v>103</v>
      </c>
      <c r="N913" s="14">
        <v>517.15533980582529</v>
      </c>
      <c r="O913" s="14">
        <v>10.679611650485437</v>
      </c>
      <c r="P913" s="14">
        <v>48.543689320388353</v>
      </c>
      <c r="Q913" s="14">
        <v>35.922330097087375</v>
      </c>
      <c r="R913" s="14">
        <v>4.8543689320388346</v>
      </c>
      <c r="S913" s="14">
        <v>89.320388349514559</v>
      </c>
      <c r="T913" s="14">
        <v>40.776699029126213</v>
      </c>
      <c r="U913" s="15">
        <v>103</v>
      </c>
      <c r="V913" s="16">
        <v>511.31067961165047</v>
      </c>
      <c r="W913" s="16">
        <v>15.533980582524272</v>
      </c>
      <c r="X913" s="16">
        <v>50.485436893203882</v>
      </c>
      <c r="Y913" s="16">
        <v>28.155339805825243</v>
      </c>
      <c r="Z913" s="16">
        <v>5.825242718446602</v>
      </c>
      <c r="AA913" s="16">
        <v>84.466019417475735</v>
      </c>
      <c r="AB913" s="16">
        <v>33.980582524271846</v>
      </c>
      <c r="AC913" s="17">
        <v>103</v>
      </c>
      <c r="AD913" s="18">
        <v>502.18446601941747</v>
      </c>
      <c r="AE913" s="18">
        <v>24.271844660194176</v>
      </c>
      <c r="AF913" s="18">
        <v>50.485436893203882</v>
      </c>
      <c r="AG913" s="18">
        <v>16.50485436893204</v>
      </c>
      <c r="AH913" s="18">
        <v>8.7378640776699026</v>
      </c>
      <c r="AI913" s="18">
        <v>75.728155339805824</v>
      </c>
      <c r="AJ913" s="18">
        <v>25.242718446601941</v>
      </c>
      <c r="AK913" s="2" t="s">
        <v>128</v>
      </c>
    </row>
    <row r="914" spans="1:37" s="19" customFormat="1">
      <c r="A914" s="26">
        <v>707</v>
      </c>
      <c r="B914" s="27">
        <v>106</v>
      </c>
      <c r="C914" s="2" t="s">
        <v>1002</v>
      </c>
      <c r="D914" s="2" t="s">
        <v>1004</v>
      </c>
      <c r="E914" s="11">
        <v>105</v>
      </c>
      <c r="F914" s="12">
        <v>507.79047619047617</v>
      </c>
      <c r="G914" s="12">
        <v>26.666666666666668</v>
      </c>
      <c r="H914" s="12">
        <v>31.428571428571427</v>
      </c>
      <c r="I914" s="12">
        <v>32.38095238095238</v>
      </c>
      <c r="J914" s="12">
        <v>9.5238095238095237</v>
      </c>
      <c r="K914" s="12">
        <v>73.333333333333329</v>
      </c>
      <c r="L914" s="12">
        <v>41.904761904761905</v>
      </c>
      <c r="M914" s="13">
        <v>105</v>
      </c>
      <c r="N914" s="14">
        <v>531.25714285714287</v>
      </c>
      <c r="O914" s="14">
        <v>6.666666666666667</v>
      </c>
      <c r="P914" s="14">
        <v>36.19047619047619</v>
      </c>
      <c r="Q914" s="14">
        <v>48.571428571428569</v>
      </c>
      <c r="R914" s="14">
        <v>8.5714285714285712</v>
      </c>
      <c r="S914" s="14">
        <v>93.333333333333329</v>
      </c>
      <c r="T914" s="14">
        <v>57.142857142857146</v>
      </c>
      <c r="U914" s="15">
        <v>105</v>
      </c>
      <c r="V914" s="16">
        <v>508.63809523809522</v>
      </c>
      <c r="W914" s="16">
        <v>17.142857142857142</v>
      </c>
      <c r="X914" s="16">
        <v>54.285714285714285</v>
      </c>
      <c r="Y914" s="16">
        <v>23.80952380952381</v>
      </c>
      <c r="Z914" s="16">
        <v>4.7619047619047619</v>
      </c>
      <c r="AA914" s="16">
        <v>82.857142857142861</v>
      </c>
      <c r="AB914" s="16">
        <v>28.571428571428573</v>
      </c>
      <c r="AC914" s="17">
        <v>104</v>
      </c>
      <c r="AD914" s="18">
        <v>510.76923076923077</v>
      </c>
      <c r="AE914" s="18">
        <v>14.423076923076923</v>
      </c>
      <c r="AF914" s="18">
        <v>51.92307692307692</v>
      </c>
      <c r="AG914" s="18">
        <v>22.115384615384617</v>
      </c>
      <c r="AH914" s="18">
        <v>11.538461538461538</v>
      </c>
      <c r="AI914" s="18">
        <v>85.57692307692308</v>
      </c>
      <c r="AJ914" s="18">
        <v>33.653846153846153</v>
      </c>
      <c r="AK914" s="2" t="s">
        <v>128</v>
      </c>
    </row>
    <row r="915" spans="1:37" s="19" customFormat="1">
      <c r="A915" s="26">
        <v>707</v>
      </c>
      <c r="B915" s="27">
        <v>111</v>
      </c>
      <c r="C915" s="2" t="s">
        <v>1002</v>
      </c>
      <c r="D915" s="2" t="s">
        <v>1005</v>
      </c>
      <c r="E915" s="11">
        <v>138</v>
      </c>
      <c r="F915" s="12">
        <v>500.31884057971013</v>
      </c>
      <c r="G915" s="12">
        <v>33.333333333333336</v>
      </c>
      <c r="H915" s="12">
        <v>39.130434782608695</v>
      </c>
      <c r="I915" s="12">
        <v>18.840579710144926</v>
      </c>
      <c r="J915" s="12">
        <v>8.695652173913043</v>
      </c>
      <c r="K915" s="12">
        <v>66.666666666666671</v>
      </c>
      <c r="L915" s="12">
        <v>27.536231884057973</v>
      </c>
      <c r="M915" s="13">
        <v>138</v>
      </c>
      <c r="N915" s="14">
        <v>509.36956521739131</v>
      </c>
      <c r="O915" s="14">
        <v>24.637681159420289</v>
      </c>
      <c r="P915" s="14">
        <v>40.579710144927539</v>
      </c>
      <c r="Q915" s="14">
        <v>27.536231884057973</v>
      </c>
      <c r="R915" s="14">
        <v>7.2463768115942031</v>
      </c>
      <c r="S915" s="14">
        <v>75.362318840579704</v>
      </c>
      <c r="T915" s="14">
        <v>34.782608695652172</v>
      </c>
      <c r="U915" s="15">
        <v>138</v>
      </c>
      <c r="V915" s="16">
        <v>504.21739130434781</v>
      </c>
      <c r="W915" s="16">
        <v>28.985507246376812</v>
      </c>
      <c r="X915" s="16">
        <v>42.028985507246375</v>
      </c>
      <c r="Y915" s="16">
        <v>19.565217391304348</v>
      </c>
      <c r="Z915" s="16">
        <v>9.420289855072463</v>
      </c>
      <c r="AA915" s="16">
        <v>71.014492753623188</v>
      </c>
      <c r="AB915" s="16">
        <v>28.985507246376812</v>
      </c>
      <c r="AC915" s="17">
        <v>138</v>
      </c>
      <c r="AD915" s="18">
        <v>502.47101449275362</v>
      </c>
      <c r="AE915" s="18">
        <v>27.536231884057973</v>
      </c>
      <c r="AF915" s="18">
        <v>41.304347826086953</v>
      </c>
      <c r="AG915" s="18">
        <v>23.188405797101449</v>
      </c>
      <c r="AH915" s="18">
        <v>7.9710144927536231</v>
      </c>
      <c r="AI915" s="18">
        <v>72.463768115942031</v>
      </c>
      <c r="AJ915" s="18">
        <v>31.159420289855074</v>
      </c>
      <c r="AK915" s="2" t="s">
        <v>128</v>
      </c>
    </row>
    <row r="916" spans="1:37" s="19" customFormat="1">
      <c r="A916" s="26">
        <v>707</v>
      </c>
      <c r="B916" s="27">
        <v>115</v>
      </c>
      <c r="C916" s="2" t="s">
        <v>1002</v>
      </c>
      <c r="D916" s="2" t="s">
        <v>1006</v>
      </c>
      <c r="E916" s="11">
        <v>170</v>
      </c>
      <c r="F916" s="12">
        <v>505.12941176470588</v>
      </c>
      <c r="G916" s="12">
        <v>25.294117647058822</v>
      </c>
      <c r="H916" s="12">
        <v>40</v>
      </c>
      <c r="I916" s="12">
        <v>27.647058823529413</v>
      </c>
      <c r="J916" s="12">
        <v>7.0588235294117645</v>
      </c>
      <c r="K916" s="12">
        <v>74.705882352941174</v>
      </c>
      <c r="L916" s="12">
        <v>34.705882352941174</v>
      </c>
      <c r="M916" s="13">
        <v>170</v>
      </c>
      <c r="N916" s="14">
        <v>517.51764705882351</v>
      </c>
      <c r="O916" s="14">
        <v>12.941176470588236</v>
      </c>
      <c r="P916" s="14">
        <v>47.647058823529413</v>
      </c>
      <c r="Q916" s="14">
        <v>32.941176470588232</v>
      </c>
      <c r="R916" s="14">
        <v>6.4705882352941178</v>
      </c>
      <c r="S916" s="14">
        <v>87.058823529411768</v>
      </c>
      <c r="T916" s="14">
        <v>39.411764705882355</v>
      </c>
      <c r="U916" s="15">
        <v>170</v>
      </c>
      <c r="V916" s="16">
        <v>508.22352941176473</v>
      </c>
      <c r="W916" s="16">
        <v>15.882352941176471</v>
      </c>
      <c r="X916" s="16">
        <v>52.352941176470587</v>
      </c>
      <c r="Y916" s="16">
        <v>29.411764705882351</v>
      </c>
      <c r="Z916" s="16">
        <v>2.3529411764705883</v>
      </c>
      <c r="AA916" s="16">
        <v>84.117647058823536</v>
      </c>
      <c r="AB916" s="16">
        <v>31.764705882352942</v>
      </c>
      <c r="AC916" s="17">
        <v>170</v>
      </c>
      <c r="AD916" s="18">
        <v>509.15882352941179</v>
      </c>
      <c r="AE916" s="18">
        <v>17.058823529411764</v>
      </c>
      <c r="AF916" s="18">
        <v>47.058823529411768</v>
      </c>
      <c r="AG916" s="18">
        <v>26.470588235294116</v>
      </c>
      <c r="AH916" s="18">
        <v>9.4117647058823533</v>
      </c>
      <c r="AI916" s="18">
        <v>82.941176470588232</v>
      </c>
      <c r="AJ916" s="18">
        <v>35.882352941176471</v>
      </c>
      <c r="AK916" s="2" t="s">
        <v>128</v>
      </c>
    </row>
    <row r="917" spans="1:37" s="19" customFormat="1">
      <c r="A917" s="26">
        <v>707</v>
      </c>
      <c r="B917" s="27">
        <v>122</v>
      </c>
      <c r="C917" s="2" t="s">
        <v>1002</v>
      </c>
      <c r="D917" s="2" t="s">
        <v>1007</v>
      </c>
      <c r="E917" s="11">
        <v>171</v>
      </c>
      <c r="F917" s="12">
        <v>487.50877192982455</v>
      </c>
      <c r="G917" s="12">
        <v>38.596491228070178</v>
      </c>
      <c r="H917" s="12">
        <v>40.350877192982459</v>
      </c>
      <c r="I917" s="12">
        <v>18.71345029239766</v>
      </c>
      <c r="J917" s="12">
        <v>2.3391812865497075</v>
      </c>
      <c r="K917" s="12">
        <v>61.403508771929822</v>
      </c>
      <c r="L917" s="12">
        <v>21.05263157894737</v>
      </c>
      <c r="M917" s="13">
        <v>171</v>
      </c>
      <c r="N917" s="14">
        <v>505.07017543859649</v>
      </c>
      <c r="O917" s="14">
        <v>23.391812865497077</v>
      </c>
      <c r="P917" s="14">
        <v>49.122807017543863</v>
      </c>
      <c r="Q917" s="14">
        <v>23.391812865497077</v>
      </c>
      <c r="R917" s="14">
        <v>4.0935672514619883</v>
      </c>
      <c r="S917" s="14">
        <v>76.608187134502927</v>
      </c>
      <c r="T917" s="14">
        <v>27.485380116959064</v>
      </c>
      <c r="U917" s="15">
        <v>170</v>
      </c>
      <c r="V917" s="16">
        <v>501.5529411764706</v>
      </c>
      <c r="W917" s="16">
        <v>23.529411764705884</v>
      </c>
      <c r="X917" s="16">
        <v>54.117647058823529</v>
      </c>
      <c r="Y917" s="16">
        <v>21.176470588235293</v>
      </c>
      <c r="Z917" s="16">
        <v>1.1764705882352942</v>
      </c>
      <c r="AA917" s="16">
        <v>76.470588235294116</v>
      </c>
      <c r="AB917" s="16">
        <v>22.352941176470587</v>
      </c>
      <c r="AC917" s="17">
        <v>170</v>
      </c>
      <c r="AD917" s="18">
        <v>490.25294117647059</v>
      </c>
      <c r="AE917" s="18">
        <v>30.588235294117649</v>
      </c>
      <c r="AF917" s="18">
        <v>59.411764705882355</v>
      </c>
      <c r="AG917" s="18">
        <v>8.235294117647058</v>
      </c>
      <c r="AH917" s="18">
        <v>1.7647058823529411</v>
      </c>
      <c r="AI917" s="18">
        <v>69.411764705882348</v>
      </c>
      <c r="AJ917" s="18">
        <v>10</v>
      </c>
      <c r="AK917" s="2" t="s">
        <v>128</v>
      </c>
    </row>
    <row r="918" spans="1:37" s="19" customFormat="1">
      <c r="A918" s="26">
        <v>707</v>
      </c>
      <c r="B918" s="27">
        <v>123</v>
      </c>
      <c r="C918" s="2" t="s">
        <v>1002</v>
      </c>
      <c r="D918" s="2" t="s">
        <v>1008</v>
      </c>
      <c r="E918" s="11">
        <v>111</v>
      </c>
      <c r="F918" s="12">
        <v>540.30630630630628</v>
      </c>
      <c r="G918" s="12">
        <v>5.4054054054054053</v>
      </c>
      <c r="H918" s="12">
        <v>26.126126126126128</v>
      </c>
      <c r="I918" s="12">
        <v>55.855855855855857</v>
      </c>
      <c r="J918" s="12">
        <v>12.612612612612613</v>
      </c>
      <c r="K918" s="12">
        <v>94.594594594594597</v>
      </c>
      <c r="L918" s="12">
        <v>68.468468468468473</v>
      </c>
      <c r="M918" s="13">
        <v>111</v>
      </c>
      <c r="N918" s="14">
        <v>528.48648648648646</v>
      </c>
      <c r="O918" s="14">
        <v>4.5045045045045047</v>
      </c>
      <c r="P918" s="14">
        <v>45.045045045045043</v>
      </c>
      <c r="Q918" s="14">
        <v>42.342342342342342</v>
      </c>
      <c r="R918" s="14">
        <v>8.1081081081081088</v>
      </c>
      <c r="S918" s="14">
        <v>95.49549549549549</v>
      </c>
      <c r="T918" s="14">
        <v>50.450450450450454</v>
      </c>
      <c r="U918" s="15">
        <v>110</v>
      </c>
      <c r="V918" s="16">
        <v>539.08181818181822</v>
      </c>
      <c r="W918" s="16">
        <v>0.90909090909090906</v>
      </c>
      <c r="X918" s="16">
        <v>35.454545454545453</v>
      </c>
      <c r="Y918" s="16">
        <v>42.727272727272727</v>
      </c>
      <c r="Z918" s="16">
        <v>20.90909090909091</v>
      </c>
      <c r="AA918" s="16">
        <v>99.090909090909093</v>
      </c>
      <c r="AB918" s="16">
        <v>63.636363636363633</v>
      </c>
      <c r="AC918" s="17">
        <v>111</v>
      </c>
      <c r="AD918" s="18">
        <v>539.52252252252254</v>
      </c>
      <c r="AE918" s="18">
        <v>0.90090090090090091</v>
      </c>
      <c r="AF918" s="18">
        <v>34.234234234234236</v>
      </c>
      <c r="AG918" s="18">
        <v>41.441441441441441</v>
      </c>
      <c r="AH918" s="18">
        <v>23.423423423423422</v>
      </c>
      <c r="AI918" s="18">
        <v>99.099099099099092</v>
      </c>
      <c r="AJ918" s="18">
        <v>64.86486486486487</v>
      </c>
      <c r="AK918" s="2" t="s">
        <v>128</v>
      </c>
    </row>
    <row r="919" spans="1:37" s="19" customFormat="1">
      <c r="A919" s="26">
        <v>707</v>
      </c>
      <c r="B919" s="27">
        <v>124</v>
      </c>
      <c r="C919" s="2" t="s">
        <v>1002</v>
      </c>
      <c r="D919" s="2" t="s">
        <v>1009</v>
      </c>
      <c r="E919" s="11">
        <v>78</v>
      </c>
      <c r="F919" s="12">
        <v>486.57692307692309</v>
      </c>
      <c r="G919" s="12">
        <v>39.743589743589745</v>
      </c>
      <c r="H919" s="12">
        <v>46.153846153846153</v>
      </c>
      <c r="I919" s="12">
        <v>14.102564102564102</v>
      </c>
      <c r="J919" s="12">
        <v>0</v>
      </c>
      <c r="K919" s="12">
        <v>60.256410256410255</v>
      </c>
      <c r="L919" s="12">
        <v>14.102564102564102</v>
      </c>
      <c r="M919" s="13">
        <v>79</v>
      </c>
      <c r="N919" s="14">
        <v>495.45569620253167</v>
      </c>
      <c r="O919" s="14">
        <v>30.379746835443036</v>
      </c>
      <c r="P919" s="14">
        <v>49.367088607594937</v>
      </c>
      <c r="Q919" s="14">
        <v>18.9873417721519</v>
      </c>
      <c r="R919" s="14">
        <v>1.2658227848101267</v>
      </c>
      <c r="S919" s="14">
        <v>69.620253164556956</v>
      </c>
      <c r="T919" s="14">
        <v>20.253164556962027</v>
      </c>
      <c r="U919" s="15">
        <v>79</v>
      </c>
      <c r="V919" s="16">
        <v>498.25316455696202</v>
      </c>
      <c r="W919" s="16">
        <v>25.316455696202532</v>
      </c>
      <c r="X919" s="16">
        <v>54.430379746835442</v>
      </c>
      <c r="Y919" s="16">
        <v>17.721518987341771</v>
      </c>
      <c r="Z919" s="16">
        <v>2.5316455696202533</v>
      </c>
      <c r="AA919" s="16">
        <v>74.683544303797461</v>
      </c>
      <c r="AB919" s="16">
        <v>20.253164556962027</v>
      </c>
      <c r="AC919" s="17">
        <v>78</v>
      </c>
      <c r="AD919" s="18">
        <v>497.37179487179486</v>
      </c>
      <c r="AE919" s="18">
        <v>26.923076923076923</v>
      </c>
      <c r="AF919" s="18">
        <v>53.846153846153847</v>
      </c>
      <c r="AG919" s="18">
        <v>12.820512820512821</v>
      </c>
      <c r="AH919" s="18">
        <v>6.4102564102564106</v>
      </c>
      <c r="AI919" s="18">
        <v>73.07692307692308</v>
      </c>
      <c r="AJ919" s="18">
        <v>19.23076923076923</v>
      </c>
      <c r="AK919" s="2" t="s">
        <v>128</v>
      </c>
    </row>
    <row r="920" spans="1:37" s="19" customFormat="1">
      <c r="A920" s="26">
        <v>707</v>
      </c>
      <c r="B920" s="27">
        <v>198</v>
      </c>
      <c r="C920" s="2" t="s">
        <v>1002</v>
      </c>
      <c r="D920" s="2" t="s">
        <v>1010</v>
      </c>
      <c r="E920" s="11">
        <v>101</v>
      </c>
      <c r="F920" s="12">
        <v>483.88118811881191</v>
      </c>
      <c r="G920" s="12">
        <v>39.603960396039604</v>
      </c>
      <c r="H920" s="12">
        <v>42.574257425742573</v>
      </c>
      <c r="I920" s="12">
        <v>17.821782178217823</v>
      </c>
      <c r="J920" s="12">
        <v>0</v>
      </c>
      <c r="K920" s="12">
        <v>60.396039603960396</v>
      </c>
      <c r="L920" s="12">
        <v>17.821782178217823</v>
      </c>
      <c r="M920" s="13">
        <v>102</v>
      </c>
      <c r="N920" s="14">
        <v>496.12745098039215</v>
      </c>
      <c r="O920" s="14">
        <v>32.352941176470587</v>
      </c>
      <c r="P920" s="14">
        <v>44.117647058823529</v>
      </c>
      <c r="Q920" s="14">
        <v>20.588235294117649</v>
      </c>
      <c r="R920" s="14">
        <v>2.9411764705882355</v>
      </c>
      <c r="S920" s="14">
        <v>67.647058823529406</v>
      </c>
      <c r="T920" s="14">
        <v>23.529411764705884</v>
      </c>
      <c r="U920" s="15">
        <v>102</v>
      </c>
      <c r="V920" s="16">
        <v>492</v>
      </c>
      <c r="W920" s="16">
        <v>33.333333333333336</v>
      </c>
      <c r="X920" s="16">
        <v>52.941176470588232</v>
      </c>
      <c r="Y920" s="16">
        <v>13.725490196078431</v>
      </c>
      <c r="Z920" s="16">
        <v>0</v>
      </c>
      <c r="AA920" s="16">
        <v>66.666666666666671</v>
      </c>
      <c r="AB920" s="16">
        <v>13.725490196078431</v>
      </c>
      <c r="AC920" s="17">
        <v>101</v>
      </c>
      <c r="AD920" s="18">
        <v>488.81188118811883</v>
      </c>
      <c r="AE920" s="18">
        <v>36.633663366336634</v>
      </c>
      <c r="AF920" s="18">
        <v>46.534653465346537</v>
      </c>
      <c r="AG920" s="18">
        <v>13.861386138613861</v>
      </c>
      <c r="AH920" s="18">
        <v>2.9702970297029703</v>
      </c>
      <c r="AI920" s="18">
        <v>63.366336633663366</v>
      </c>
      <c r="AJ920" s="18">
        <v>16.831683168316832</v>
      </c>
      <c r="AK920" s="2" t="s">
        <v>128</v>
      </c>
    </row>
    <row r="921" spans="1:37" s="19" customFormat="1">
      <c r="A921" s="26">
        <v>707</v>
      </c>
      <c r="B921" s="27">
        <v>298</v>
      </c>
      <c r="C921" s="2" t="s">
        <v>1002</v>
      </c>
      <c r="D921" s="2" t="s">
        <v>1011</v>
      </c>
      <c r="E921" s="11">
        <v>121</v>
      </c>
      <c r="F921" s="12">
        <v>486.14049586776861</v>
      </c>
      <c r="G921" s="12">
        <v>46.280991735537192</v>
      </c>
      <c r="H921" s="12">
        <v>28.925619834710744</v>
      </c>
      <c r="I921" s="12">
        <v>22.314049586776861</v>
      </c>
      <c r="J921" s="12">
        <v>2.4793388429752068</v>
      </c>
      <c r="K921" s="12">
        <v>53.719008264462808</v>
      </c>
      <c r="L921" s="12">
        <v>24.793388429752067</v>
      </c>
      <c r="M921" s="13">
        <v>121</v>
      </c>
      <c r="N921" s="14">
        <v>499.88429752066116</v>
      </c>
      <c r="O921" s="14">
        <v>33.057851239669418</v>
      </c>
      <c r="P921" s="14">
        <v>43.801652892561982</v>
      </c>
      <c r="Q921" s="14">
        <v>19.008264462809919</v>
      </c>
      <c r="R921" s="14">
        <v>4.1322314049586772</v>
      </c>
      <c r="S921" s="14">
        <v>66.942148760330582</v>
      </c>
      <c r="T921" s="14">
        <v>23.140495867768596</v>
      </c>
      <c r="U921" s="15">
        <v>121</v>
      </c>
      <c r="V921" s="16">
        <v>491.71900826446279</v>
      </c>
      <c r="W921" s="16">
        <v>34.710743801652896</v>
      </c>
      <c r="X921" s="16">
        <v>45.454545454545453</v>
      </c>
      <c r="Y921" s="16">
        <v>16.528925619834709</v>
      </c>
      <c r="Z921" s="16">
        <v>3.3057851239669422</v>
      </c>
      <c r="AA921" s="16">
        <v>65.289256198347104</v>
      </c>
      <c r="AB921" s="16">
        <v>19.834710743801654</v>
      </c>
      <c r="AC921" s="17">
        <v>121</v>
      </c>
      <c r="AD921" s="18">
        <v>502.62809917355372</v>
      </c>
      <c r="AE921" s="18">
        <v>22.314049586776861</v>
      </c>
      <c r="AF921" s="18">
        <v>52.892561983471076</v>
      </c>
      <c r="AG921" s="18">
        <v>17.355371900826448</v>
      </c>
      <c r="AH921" s="18">
        <v>7.4380165289256199</v>
      </c>
      <c r="AI921" s="18">
        <v>77.685950413223139</v>
      </c>
      <c r="AJ921" s="18">
        <v>24.793388429752067</v>
      </c>
      <c r="AK921" s="2" t="s">
        <v>128</v>
      </c>
    </row>
    <row r="922" spans="1:37" s="19" customFormat="1">
      <c r="A922" s="26">
        <v>707</v>
      </c>
      <c r="B922" s="27">
        <v>1050</v>
      </c>
      <c r="C922" s="2" t="s">
        <v>1002</v>
      </c>
      <c r="D922" s="2" t="s">
        <v>1012</v>
      </c>
      <c r="E922" s="11">
        <v>83</v>
      </c>
      <c r="F922" s="12">
        <v>525.09638554216872</v>
      </c>
      <c r="G922" s="12">
        <v>14.457831325301205</v>
      </c>
      <c r="H922" s="12">
        <v>39.75903614457831</v>
      </c>
      <c r="I922" s="12">
        <v>31.325301204819276</v>
      </c>
      <c r="J922" s="12">
        <v>14.457831325301205</v>
      </c>
      <c r="K922" s="12">
        <v>85.5421686746988</v>
      </c>
      <c r="L922" s="12">
        <v>45.783132530120483</v>
      </c>
      <c r="M922" s="13">
        <v>83</v>
      </c>
      <c r="N922" s="14">
        <v>537.43373493975901</v>
      </c>
      <c r="O922" s="14">
        <v>7.2289156626506026</v>
      </c>
      <c r="P922" s="14">
        <v>33.734939759036145</v>
      </c>
      <c r="Q922" s="14">
        <v>43.373493975903614</v>
      </c>
      <c r="R922" s="14">
        <v>15.662650602409638</v>
      </c>
      <c r="S922" s="14">
        <v>92.771084337349393</v>
      </c>
      <c r="T922" s="14">
        <v>59.036144578313255</v>
      </c>
      <c r="U922" s="15">
        <v>83</v>
      </c>
      <c r="V922" s="16">
        <v>517.51807228915663</v>
      </c>
      <c r="W922" s="16">
        <v>15.662650602409638</v>
      </c>
      <c r="X922" s="16">
        <v>40.963855421686745</v>
      </c>
      <c r="Y922" s="16">
        <v>34.939759036144579</v>
      </c>
      <c r="Z922" s="16">
        <v>8.4337349397590362</v>
      </c>
      <c r="AA922" s="16">
        <v>84.337349397590359</v>
      </c>
      <c r="AB922" s="16">
        <v>43.373493975903614</v>
      </c>
      <c r="AC922" s="17">
        <v>83</v>
      </c>
      <c r="AD922" s="18">
        <v>523.27710843373495</v>
      </c>
      <c r="AE922" s="18">
        <v>9.6385542168674707</v>
      </c>
      <c r="AF922" s="18">
        <v>48.192771084337352</v>
      </c>
      <c r="AG922" s="18">
        <v>22.891566265060241</v>
      </c>
      <c r="AH922" s="18">
        <v>19.277108433734941</v>
      </c>
      <c r="AI922" s="18">
        <v>90.361445783132524</v>
      </c>
      <c r="AJ922" s="18">
        <v>42.168674698795179</v>
      </c>
      <c r="AK922" s="2" t="s">
        <v>128</v>
      </c>
    </row>
    <row r="923" spans="1:37" s="19" customFormat="1">
      <c r="A923" s="26">
        <v>707</v>
      </c>
      <c r="B923" s="27">
        <v>3050</v>
      </c>
      <c r="C923" s="2" t="s">
        <v>1002</v>
      </c>
      <c r="D923" s="2" t="s">
        <v>1013</v>
      </c>
      <c r="E923" s="11">
        <v>82</v>
      </c>
      <c r="F923" s="12">
        <v>495.57317073170731</v>
      </c>
      <c r="G923" s="12">
        <v>36.585365853658537</v>
      </c>
      <c r="H923" s="12">
        <v>37.804878048780488</v>
      </c>
      <c r="I923" s="12">
        <v>23.170731707317074</v>
      </c>
      <c r="J923" s="12">
        <v>2.4390243902439024</v>
      </c>
      <c r="K923" s="12">
        <v>63.414634146341463</v>
      </c>
      <c r="L923" s="12">
        <v>25.609756097560975</v>
      </c>
      <c r="M923" s="13">
        <v>82</v>
      </c>
      <c r="N923" s="14">
        <v>503.79268292682929</v>
      </c>
      <c r="O923" s="14">
        <v>24.390243902439025</v>
      </c>
      <c r="P923" s="14">
        <v>50</v>
      </c>
      <c r="Q923" s="14">
        <v>21.951219512195124</v>
      </c>
      <c r="R923" s="14">
        <v>3.6585365853658538</v>
      </c>
      <c r="S923" s="14">
        <v>75.609756097560975</v>
      </c>
      <c r="T923" s="14">
        <v>25.609756097560975</v>
      </c>
      <c r="U923" s="15">
        <v>82</v>
      </c>
      <c r="V923" s="16">
        <v>495.23170731707319</v>
      </c>
      <c r="W923" s="16">
        <v>32.926829268292686</v>
      </c>
      <c r="X923" s="16">
        <v>47.560975609756099</v>
      </c>
      <c r="Y923" s="16">
        <v>17.073170731707318</v>
      </c>
      <c r="Z923" s="16">
        <v>2.4390243902439024</v>
      </c>
      <c r="AA923" s="16">
        <v>67.073170731707322</v>
      </c>
      <c r="AB923" s="16">
        <v>19.512195121951219</v>
      </c>
      <c r="AC923" s="17">
        <v>82</v>
      </c>
      <c r="AD923" s="18">
        <v>493.95121951219511</v>
      </c>
      <c r="AE923" s="18">
        <v>31.707317073170731</v>
      </c>
      <c r="AF923" s="18">
        <v>54.878048780487802</v>
      </c>
      <c r="AG923" s="18">
        <v>9.7560975609756095</v>
      </c>
      <c r="AH923" s="18">
        <v>3.6585365853658538</v>
      </c>
      <c r="AI923" s="18">
        <v>68.292682926829272</v>
      </c>
      <c r="AJ923" s="18">
        <v>13.414634146341463</v>
      </c>
      <c r="AK923" s="2" t="s">
        <v>128</v>
      </c>
    </row>
    <row r="924" spans="1:37" s="19" customFormat="1">
      <c r="A924" s="26">
        <v>707</v>
      </c>
      <c r="B924" s="27">
        <v>4050</v>
      </c>
      <c r="C924" s="2" t="s">
        <v>1002</v>
      </c>
      <c r="D924" s="2" t="s">
        <v>1014</v>
      </c>
      <c r="E924" s="11">
        <v>70</v>
      </c>
      <c r="F924" s="12">
        <v>515.31428571428569</v>
      </c>
      <c r="G924" s="12">
        <v>17.142857142857142</v>
      </c>
      <c r="H924" s="12">
        <v>48.571428571428569</v>
      </c>
      <c r="I924" s="12">
        <v>25.714285714285715</v>
      </c>
      <c r="J924" s="12">
        <v>8.5714285714285712</v>
      </c>
      <c r="K924" s="12">
        <v>82.857142857142861</v>
      </c>
      <c r="L924" s="12">
        <v>34.285714285714285</v>
      </c>
      <c r="M924" s="13">
        <v>70</v>
      </c>
      <c r="N924" s="14">
        <v>528.81428571428569</v>
      </c>
      <c r="O924" s="14">
        <v>8.5714285714285712</v>
      </c>
      <c r="P924" s="14">
        <v>41.428571428571431</v>
      </c>
      <c r="Q924" s="14">
        <v>38.571428571428569</v>
      </c>
      <c r="R924" s="14">
        <v>11.428571428571429</v>
      </c>
      <c r="S924" s="14">
        <v>91.428571428571431</v>
      </c>
      <c r="T924" s="14">
        <v>50</v>
      </c>
      <c r="U924" s="15">
        <v>70</v>
      </c>
      <c r="V924" s="16">
        <v>522.1</v>
      </c>
      <c r="W924" s="16">
        <v>7.1428571428571432</v>
      </c>
      <c r="X924" s="16">
        <v>41.428571428571431</v>
      </c>
      <c r="Y924" s="16">
        <v>45.714285714285715</v>
      </c>
      <c r="Z924" s="16">
        <v>5.7142857142857144</v>
      </c>
      <c r="AA924" s="16">
        <v>92.857142857142861</v>
      </c>
      <c r="AB924" s="16">
        <v>51.428571428571431</v>
      </c>
      <c r="AC924" s="17">
        <v>70</v>
      </c>
      <c r="AD924" s="18">
        <v>515.1</v>
      </c>
      <c r="AE924" s="18">
        <v>12.857142857142858</v>
      </c>
      <c r="AF924" s="18">
        <v>57.142857142857146</v>
      </c>
      <c r="AG924" s="18">
        <v>14.285714285714286</v>
      </c>
      <c r="AH924" s="18">
        <v>15.714285714285714</v>
      </c>
      <c r="AI924" s="18">
        <v>87.142857142857139</v>
      </c>
      <c r="AJ924" s="18">
        <v>30</v>
      </c>
      <c r="AK924" s="2" t="s">
        <v>128</v>
      </c>
    </row>
    <row r="925" spans="1:37" s="19" customFormat="1">
      <c r="A925" s="26">
        <v>707</v>
      </c>
      <c r="B925" s="27">
        <v>4550</v>
      </c>
      <c r="C925" s="2" t="s">
        <v>1002</v>
      </c>
      <c r="D925" s="2" t="s">
        <v>1015</v>
      </c>
      <c r="E925" s="11">
        <v>87</v>
      </c>
      <c r="F925" s="12">
        <v>496.48275862068965</v>
      </c>
      <c r="G925" s="12">
        <v>37.931034482758619</v>
      </c>
      <c r="H925" s="12">
        <v>33.333333333333336</v>
      </c>
      <c r="I925" s="12">
        <v>22.988505747126435</v>
      </c>
      <c r="J925" s="12">
        <v>5.7471264367816088</v>
      </c>
      <c r="K925" s="12">
        <v>62.068965517241381</v>
      </c>
      <c r="L925" s="12">
        <v>28.735632183908045</v>
      </c>
      <c r="M925" s="13">
        <v>86</v>
      </c>
      <c r="N925" s="14">
        <v>513.74418604651157</v>
      </c>
      <c r="O925" s="14">
        <v>15.116279069767442</v>
      </c>
      <c r="P925" s="14">
        <v>43.02325581395349</v>
      </c>
      <c r="Q925" s="14">
        <v>37.209302325581397</v>
      </c>
      <c r="R925" s="14">
        <v>4.6511627906976747</v>
      </c>
      <c r="S925" s="14">
        <v>84.883720930232556</v>
      </c>
      <c r="T925" s="14">
        <v>41.860465116279073</v>
      </c>
      <c r="U925" s="15">
        <v>86</v>
      </c>
      <c r="V925" s="16">
        <v>506.30232558139534</v>
      </c>
      <c r="W925" s="16">
        <v>26.744186046511629</v>
      </c>
      <c r="X925" s="16">
        <v>41.860465116279073</v>
      </c>
      <c r="Y925" s="16">
        <v>24.418604651162791</v>
      </c>
      <c r="Z925" s="16">
        <v>6.9767441860465116</v>
      </c>
      <c r="AA925" s="16">
        <v>73.255813953488371</v>
      </c>
      <c r="AB925" s="16">
        <v>31.395348837209301</v>
      </c>
      <c r="AC925" s="17">
        <v>84</v>
      </c>
      <c r="AD925" s="18">
        <v>510.86904761904759</v>
      </c>
      <c r="AE925" s="18">
        <v>16.666666666666668</v>
      </c>
      <c r="AF925" s="18">
        <v>44.047619047619051</v>
      </c>
      <c r="AG925" s="18">
        <v>29.761904761904763</v>
      </c>
      <c r="AH925" s="18">
        <v>9.5238095238095237</v>
      </c>
      <c r="AI925" s="18">
        <v>83.333333333333329</v>
      </c>
      <c r="AJ925" s="18">
        <v>39.285714285714285</v>
      </c>
      <c r="AK925" s="2" t="s">
        <v>128</v>
      </c>
    </row>
    <row r="926" spans="1:37" s="19" customFormat="1">
      <c r="A926" s="26">
        <v>707</v>
      </c>
      <c r="B926" s="27">
        <v>5050</v>
      </c>
      <c r="C926" s="2" t="s">
        <v>1002</v>
      </c>
      <c r="D926" s="2" t="s">
        <v>1016</v>
      </c>
      <c r="E926" s="11">
        <v>71</v>
      </c>
      <c r="F926" s="12">
        <v>469.21126760563379</v>
      </c>
      <c r="G926" s="12">
        <v>54.929577464788736</v>
      </c>
      <c r="H926" s="12">
        <v>25.35211267605634</v>
      </c>
      <c r="I926" s="12">
        <v>18.309859154929576</v>
      </c>
      <c r="J926" s="12">
        <v>1.408450704225352</v>
      </c>
      <c r="K926" s="12">
        <v>45.070422535211264</v>
      </c>
      <c r="L926" s="12">
        <v>19.718309859154928</v>
      </c>
      <c r="M926" s="13">
        <v>71</v>
      </c>
      <c r="N926" s="14">
        <v>489.22535211267603</v>
      </c>
      <c r="O926" s="14">
        <v>40.845070422535208</v>
      </c>
      <c r="P926" s="14">
        <v>39.436619718309856</v>
      </c>
      <c r="Q926" s="14">
        <v>16.901408450704224</v>
      </c>
      <c r="R926" s="14">
        <v>2.816901408450704</v>
      </c>
      <c r="S926" s="14">
        <v>59.154929577464792</v>
      </c>
      <c r="T926" s="14">
        <v>19.718309859154928</v>
      </c>
      <c r="U926" s="15">
        <v>71</v>
      </c>
      <c r="V926" s="16">
        <v>481.04225352112678</v>
      </c>
      <c r="W926" s="16">
        <v>46.478873239436616</v>
      </c>
      <c r="X926" s="16">
        <v>36.619718309859152</v>
      </c>
      <c r="Y926" s="16">
        <v>15.492957746478874</v>
      </c>
      <c r="Z926" s="16">
        <v>1.408450704225352</v>
      </c>
      <c r="AA926" s="16">
        <v>53.521126760563384</v>
      </c>
      <c r="AB926" s="16">
        <v>16.901408450704224</v>
      </c>
      <c r="AC926" s="17">
        <v>71</v>
      </c>
      <c r="AD926" s="18">
        <v>475.04225352112678</v>
      </c>
      <c r="AE926" s="18">
        <v>53.521126760563384</v>
      </c>
      <c r="AF926" s="18">
        <v>38.028169014084504</v>
      </c>
      <c r="AG926" s="18">
        <v>8.4507042253521121</v>
      </c>
      <c r="AH926" s="18">
        <v>0</v>
      </c>
      <c r="AI926" s="18">
        <v>46.478873239436616</v>
      </c>
      <c r="AJ926" s="18">
        <v>8.4507042253521121</v>
      </c>
      <c r="AK926" s="2" t="s">
        <v>128</v>
      </c>
    </row>
    <row r="927" spans="1:37" s="19" customFormat="1">
      <c r="A927" s="26">
        <v>708</v>
      </c>
      <c r="B927" s="27">
        <v>103</v>
      </c>
      <c r="C927" s="2" t="s">
        <v>1017</v>
      </c>
      <c r="D927" s="2" t="s">
        <v>1018</v>
      </c>
      <c r="E927" s="11">
        <v>110</v>
      </c>
      <c r="F927" s="12">
        <v>554.59090909090912</v>
      </c>
      <c r="G927" s="12">
        <v>3.6363636363636362</v>
      </c>
      <c r="H927" s="12">
        <v>24.545454545454547</v>
      </c>
      <c r="I927" s="12">
        <v>46.363636363636367</v>
      </c>
      <c r="J927" s="12">
        <v>25.454545454545453</v>
      </c>
      <c r="K927" s="12">
        <v>96.36363636363636</v>
      </c>
      <c r="L927" s="12">
        <v>71.818181818181813</v>
      </c>
      <c r="M927" s="13">
        <v>110</v>
      </c>
      <c r="N927" s="14">
        <v>549.9818181818182</v>
      </c>
      <c r="O927" s="14">
        <v>2.7272727272727271</v>
      </c>
      <c r="P927" s="14">
        <v>26.363636363636363</v>
      </c>
      <c r="Q927" s="14">
        <v>48.18181818181818</v>
      </c>
      <c r="R927" s="14">
        <v>22.727272727272727</v>
      </c>
      <c r="S927" s="14">
        <v>97.272727272727266</v>
      </c>
      <c r="T927" s="14">
        <v>70.909090909090907</v>
      </c>
      <c r="U927" s="15">
        <v>110</v>
      </c>
      <c r="V927" s="16">
        <v>545.82727272727277</v>
      </c>
      <c r="W927" s="16">
        <v>2.7272727272727271</v>
      </c>
      <c r="X927" s="16">
        <v>25.454545454545453</v>
      </c>
      <c r="Y927" s="16">
        <v>45.454545454545453</v>
      </c>
      <c r="Z927" s="16">
        <v>26.363636363636363</v>
      </c>
      <c r="AA927" s="16">
        <v>97.272727272727266</v>
      </c>
      <c r="AB927" s="16">
        <v>71.818181818181813</v>
      </c>
      <c r="AC927" s="17">
        <v>110</v>
      </c>
      <c r="AD927" s="18">
        <v>545</v>
      </c>
      <c r="AE927" s="18">
        <v>2.7272727272727271</v>
      </c>
      <c r="AF927" s="18">
        <v>32.727272727272727</v>
      </c>
      <c r="AG927" s="18">
        <v>31.818181818181817</v>
      </c>
      <c r="AH927" s="18">
        <v>32.727272727272727</v>
      </c>
      <c r="AI927" s="18">
        <v>97.272727272727266</v>
      </c>
      <c r="AJ927" s="18">
        <v>64.545454545454547</v>
      </c>
      <c r="AK927" s="2" t="s">
        <v>43</v>
      </c>
    </row>
    <row r="928" spans="1:37" s="19" customFormat="1">
      <c r="A928" s="26">
        <v>708</v>
      </c>
      <c r="B928" s="27">
        <v>110</v>
      </c>
      <c r="C928" s="2" t="s">
        <v>1017</v>
      </c>
      <c r="D928" s="2" t="s">
        <v>1019</v>
      </c>
      <c r="E928" s="11">
        <v>99</v>
      </c>
      <c r="F928" s="12">
        <v>530.32323232323233</v>
      </c>
      <c r="G928" s="12">
        <v>13.131313131313131</v>
      </c>
      <c r="H928" s="12">
        <v>36.363636363636367</v>
      </c>
      <c r="I928" s="12">
        <v>34.343434343434346</v>
      </c>
      <c r="J928" s="12">
        <v>16.161616161616163</v>
      </c>
      <c r="K928" s="12">
        <v>86.868686868686865</v>
      </c>
      <c r="L928" s="12">
        <v>50.505050505050505</v>
      </c>
      <c r="M928" s="13">
        <v>99</v>
      </c>
      <c r="N928" s="14">
        <v>531.72727272727275</v>
      </c>
      <c r="O928" s="14">
        <v>10.1010101010101</v>
      </c>
      <c r="P928" s="14">
        <v>37.373737373737377</v>
      </c>
      <c r="Q928" s="14">
        <v>34.343434343434346</v>
      </c>
      <c r="R928" s="14">
        <v>18.181818181818183</v>
      </c>
      <c r="S928" s="14">
        <v>89.898989898989896</v>
      </c>
      <c r="T928" s="14">
        <v>52.525252525252526</v>
      </c>
      <c r="U928" s="15">
        <v>99</v>
      </c>
      <c r="V928" s="16">
        <v>534.95959595959596</v>
      </c>
      <c r="W928" s="16">
        <v>12.121212121212121</v>
      </c>
      <c r="X928" s="16">
        <v>26.262626262626263</v>
      </c>
      <c r="Y928" s="16">
        <v>35.353535353535356</v>
      </c>
      <c r="Z928" s="16">
        <v>26.262626262626263</v>
      </c>
      <c r="AA928" s="16">
        <v>87.878787878787875</v>
      </c>
      <c r="AB928" s="16">
        <v>61.616161616161619</v>
      </c>
      <c r="AC928" s="17">
        <v>99</v>
      </c>
      <c r="AD928" s="18">
        <v>521.36363636363637</v>
      </c>
      <c r="AE928" s="18">
        <v>13.131313131313131</v>
      </c>
      <c r="AF928" s="18">
        <v>47.474747474747474</v>
      </c>
      <c r="AG928" s="18">
        <v>19.19191919191919</v>
      </c>
      <c r="AH928" s="18">
        <v>20.202020202020201</v>
      </c>
      <c r="AI928" s="18">
        <v>86.868686868686865</v>
      </c>
      <c r="AJ928" s="18">
        <v>39.393939393939391</v>
      </c>
      <c r="AK928" s="2" t="s">
        <v>43</v>
      </c>
    </row>
    <row r="929" spans="1:37" s="19" customFormat="1">
      <c r="A929" s="26">
        <v>708</v>
      </c>
      <c r="B929" s="27">
        <v>197</v>
      </c>
      <c r="C929" s="2" t="s">
        <v>1017</v>
      </c>
      <c r="D929" s="2" t="s">
        <v>1020</v>
      </c>
      <c r="E929" s="11">
        <v>98</v>
      </c>
      <c r="F929" s="12">
        <v>553.81632653061229</v>
      </c>
      <c r="G929" s="12">
        <v>9.183673469387756</v>
      </c>
      <c r="H929" s="12">
        <v>22.448979591836736</v>
      </c>
      <c r="I929" s="12">
        <v>39.795918367346935</v>
      </c>
      <c r="J929" s="12">
        <v>28.571428571428573</v>
      </c>
      <c r="K929" s="12">
        <v>90.816326530612244</v>
      </c>
      <c r="L929" s="12">
        <v>68.367346938775512</v>
      </c>
      <c r="M929" s="13">
        <v>98</v>
      </c>
      <c r="N929" s="14">
        <v>552.75510204081638</v>
      </c>
      <c r="O929" s="14">
        <v>3.0612244897959182</v>
      </c>
      <c r="P929" s="14">
        <v>31.632653061224488</v>
      </c>
      <c r="Q929" s="14">
        <v>35.714285714285715</v>
      </c>
      <c r="R929" s="14">
        <v>29.591836734693878</v>
      </c>
      <c r="S929" s="14">
        <v>96.938775510204081</v>
      </c>
      <c r="T929" s="14">
        <v>65.306122448979593</v>
      </c>
      <c r="U929" s="15">
        <v>98</v>
      </c>
      <c r="V929" s="16">
        <v>545.76530612244903</v>
      </c>
      <c r="W929" s="16">
        <v>6.1224489795918364</v>
      </c>
      <c r="X929" s="16">
        <v>25.510204081632654</v>
      </c>
      <c r="Y929" s="16">
        <v>38.775510204081634</v>
      </c>
      <c r="Z929" s="16">
        <v>29.591836734693878</v>
      </c>
      <c r="AA929" s="16">
        <v>93.877551020408163</v>
      </c>
      <c r="AB929" s="16">
        <v>68.367346938775512</v>
      </c>
      <c r="AC929" s="17">
        <v>98</v>
      </c>
      <c r="AD929" s="18">
        <v>538.79591836734699</v>
      </c>
      <c r="AE929" s="18">
        <v>5.1020408163265305</v>
      </c>
      <c r="AF929" s="18">
        <v>36.734693877551024</v>
      </c>
      <c r="AG929" s="18">
        <v>27.551020408163264</v>
      </c>
      <c r="AH929" s="18">
        <v>30.612244897959183</v>
      </c>
      <c r="AI929" s="18">
        <v>94.897959183673464</v>
      </c>
      <c r="AJ929" s="18">
        <v>58.163265306122447</v>
      </c>
      <c r="AK929" s="2" t="s">
        <v>43</v>
      </c>
    </row>
    <row r="930" spans="1:37" s="19" customFormat="1">
      <c r="A930" s="26">
        <v>708</v>
      </c>
      <c r="B930" s="27">
        <v>1050</v>
      </c>
      <c r="C930" s="2" t="s">
        <v>1017</v>
      </c>
      <c r="D930" s="2" t="s">
        <v>1021</v>
      </c>
      <c r="E930" s="11">
        <v>147</v>
      </c>
      <c r="F930" s="12">
        <v>561.42857142857144</v>
      </c>
      <c r="G930" s="12">
        <v>7.4829931972789119</v>
      </c>
      <c r="H930" s="12">
        <v>19.727891156462587</v>
      </c>
      <c r="I930" s="12">
        <v>35.374149659863946</v>
      </c>
      <c r="J930" s="12">
        <v>37.414965986394556</v>
      </c>
      <c r="K930" s="12">
        <v>92.517006802721085</v>
      </c>
      <c r="L930" s="12">
        <v>72.789115646258509</v>
      </c>
      <c r="M930" s="13">
        <v>148</v>
      </c>
      <c r="N930" s="14">
        <v>568.90540540540542</v>
      </c>
      <c r="O930" s="14">
        <v>2.7027027027027026</v>
      </c>
      <c r="P930" s="14">
        <v>17.567567567567568</v>
      </c>
      <c r="Q930" s="14">
        <v>39.189189189189186</v>
      </c>
      <c r="R930" s="14">
        <v>40.54054054054054</v>
      </c>
      <c r="S930" s="14">
        <v>97.297297297297291</v>
      </c>
      <c r="T930" s="14">
        <v>79.729729729729726</v>
      </c>
      <c r="U930" s="15">
        <v>148</v>
      </c>
      <c r="V930" s="16">
        <v>552.55405405405406</v>
      </c>
      <c r="W930" s="16">
        <v>4.0540540540540544</v>
      </c>
      <c r="X930" s="16">
        <v>20.945945945945947</v>
      </c>
      <c r="Y930" s="16">
        <v>34.45945945945946</v>
      </c>
      <c r="Z930" s="16">
        <v>40.54054054054054</v>
      </c>
      <c r="AA930" s="16">
        <v>95.945945945945951</v>
      </c>
      <c r="AB930" s="16">
        <v>75</v>
      </c>
      <c r="AC930" s="17">
        <v>147</v>
      </c>
      <c r="AD930" s="18">
        <v>552.7006802721088</v>
      </c>
      <c r="AE930" s="18">
        <v>6.1224489795918364</v>
      </c>
      <c r="AF930" s="18">
        <v>25.170068027210885</v>
      </c>
      <c r="AG930" s="18">
        <v>24.489795918367346</v>
      </c>
      <c r="AH930" s="18">
        <v>44.217687074829932</v>
      </c>
      <c r="AI930" s="18">
        <v>93.877551020408163</v>
      </c>
      <c r="AJ930" s="18">
        <v>68.707482993197274</v>
      </c>
      <c r="AK930" s="2" t="s">
        <v>43</v>
      </c>
    </row>
    <row r="931" spans="1:37" s="19" customFormat="1">
      <c r="A931" s="26">
        <v>708</v>
      </c>
      <c r="B931" s="27">
        <v>3050</v>
      </c>
      <c r="C931" s="2" t="s">
        <v>1017</v>
      </c>
      <c r="D931" s="2" t="s">
        <v>1022</v>
      </c>
      <c r="E931" s="11">
        <v>95</v>
      </c>
      <c r="F931" s="12">
        <v>545.21052631578948</v>
      </c>
      <c r="G931" s="12">
        <v>7.3684210526315788</v>
      </c>
      <c r="H931" s="12">
        <v>27.368421052631579</v>
      </c>
      <c r="I931" s="12">
        <v>44.210526315789473</v>
      </c>
      <c r="J931" s="12">
        <v>21.05263157894737</v>
      </c>
      <c r="K931" s="12">
        <v>92.631578947368425</v>
      </c>
      <c r="L931" s="12">
        <v>65.263157894736835</v>
      </c>
      <c r="M931" s="13">
        <v>95</v>
      </c>
      <c r="N931" s="14">
        <v>539.69473684210527</v>
      </c>
      <c r="O931" s="14">
        <v>7.3684210526315788</v>
      </c>
      <c r="P931" s="14">
        <v>28.421052631578949</v>
      </c>
      <c r="Q931" s="14">
        <v>47.368421052631582</v>
      </c>
      <c r="R931" s="14">
        <v>16.842105263157894</v>
      </c>
      <c r="S931" s="14">
        <v>92.631578947368425</v>
      </c>
      <c r="T931" s="14">
        <v>64.21052631578948</v>
      </c>
      <c r="U931" s="15">
        <v>95</v>
      </c>
      <c r="V931" s="16">
        <v>541.17894736842106</v>
      </c>
      <c r="W931" s="16">
        <v>6.3157894736842106</v>
      </c>
      <c r="X931" s="16">
        <v>24.210526315789473</v>
      </c>
      <c r="Y931" s="16">
        <v>45.263157894736842</v>
      </c>
      <c r="Z931" s="16">
        <v>24.210526315789473</v>
      </c>
      <c r="AA931" s="16">
        <v>93.684210526315795</v>
      </c>
      <c r="AB931" s="16">
        <v>69.473684210526315</v>
      </c>
      <c r="AC931" s="17">
        <v>95</v>
      </c>
      <c r="AD931" s="18">
        <v>528.41052631578953</v>
      </c>
      <c r="AE931" s="18">
        <v>7.3684210526315788</v>
      </c>
      <c r="AF931" s="18">
        <v>38.94736842105263</v>
      </c>
      <c r="AG931" s="18">
        <v>36.842105263157897</v>
      </c>
      <c r="AH931" s="18">
        <v>16.842105263157894</v>
      </c>
      <c r="AI931" s="18">
        <v>92.631578947368425</v>
      </c>
      <c r="AJ931" s="18">
        <v>53.684210526315788</v>
      </c>
      <c r="AK931" s="2" t="s">
        <v>43</v>
      </c>
    </row>
    <row r="932" spans="1:37" s="19" customFormat="1">
      <c r="A932" s="26">
        <v>709</v>
      </c>
      <c r="B932" s="27">
        <v>198</v>
      </c>
      <c r="C932" s="2" t="s">
        <v>1023</v>
      </c>
      <c r="D932" s="2" t="s">
        <v>1024</v>
      </c>
      <c r="E932" s="11">
        <v>150</v>
      </c>
      <c r="F932" s="12">
        <v>494.42</v>
      </c>
      <c r="G932" s="12">
        <v>42.666666666666664</v>
      </c>
      <c r="H932" s="12">
        <v>27.333333333333332</v>
      </c>
      <c r="I932" s="12">
        <v>23.333333333333332</v>
      </c>
      <c r="J932" s="12">
        <v>6.666666666666667</v>
      </c>
      <c r="K932" s="12">
        <v>57.333333333333336</v>
      </c>
      <c r="L932" s="12">
        <v>30</v>
      </c>
      <c r="M932" s="13">
        <v>150</v>
      </c>
      <c r="N932" s="14">
        <v>512.42666666666662</v>
      </c>
      <c r="O932" s="14">
        <v>21.333333333333332</v>
      </c>
      <c r="P932" s="14">
        <v>38</v>
      </c>
      <c r="Q932" s="14">
        <v>35.333333333333336</v>
      </c>
      <c r="R932" s="14">
        <v>5.333333333333333</v>
      </c>
      <c r="S932" s="14">
        <v>78.666666666666671</v>
      </c>
      <c r="T932" s="14">
        <v>40.666666666666664</v>
      </c>
      <c r="U932" s="15">
        <v>150</v>
      </c>
      <c r="V932" s="16">
        <v>502.26</v>
      </c>
      <c r="W932" s="16">
        <v>28</v>
      </c>
      <c r="X932" s="16">
        <v>43.333333333333336</v>
      </c>
      <c r="Y932" s="16">
        <v>20</v>
      </c>
      <c r="Z932" s="16">
        <v>8.6666666666666661</v>
      </c>
      <c r="AA932" s="16">
        <v>72</v>
      </c>
      <c r="AB932" s="16">
        <v>28.666666666666668</v>
      </c>
      <c r="AC932" s="17">
        <v>150</v>
      </c>
      <c r="AD932" s="18">
        <v>491.74666666666667</v>
      </c>
      <c r="AE932" s="18">
        <v>32</v>
      </c>
      <c r="AF932" s="18">
        <v>52</v>
      </c>
      <c r="AG932" s="18">
        <v>13.333333333333334</v>
      </c>
      <c r="AH932" s="18">
        <v>2.6666666666666665</v>
      </c>
      <c r="AI932" s="18">
        <v>68</v>
      </c>
      <c r="AJ932" s="18">
        <v>16</v>
      </c>
      <c r="AK932" s="2" t="s">
        <v>43</v>
      </c>
    </row>
    <row r="933" spans="1:37" s="19" customFormat="1">
      <c r="A933" s="26">
        <v>710</v>
      </c>
      <c r="B933" s="27">
        <v>103</v>
      </c>
      <c r="C933" s="2" t="s">
        <v>1025</v>
      </c>
      <c r="D933" s="2" t="s">
        <v>1026</v>
      </c>
      <c r="E933" s="11">
        <v>112</v>
      </c>
      <c r="F933" s="12">
        <v>511.13392857142856</v>
      </c>
      <c r="G933" s="12">
        <v>27.678571428571427</v>
      </c>
      <c r="H933" s="12">
        <v>30.357142857142858</v>
      </c>
      <c r="I933" s="12">
        <v>34.821428571428569</v>
      </c>
      <c r="J933" s="12">
        <v>7.1428571428571432</v>
      </c>
      <c r="K933" s="12">
        <v>72.321428571428569</v>
      </c>
      <c r="L933" s="12">
        <v>41.964285714285715</v>
      </c>
      <c r="M933" s="13">
        <v>112</v>
      </c>
      <c r="N933" s="14">
        <v>519.14285714285711</v>
      </c>
      <c r="O933" s="14">
        <v>18.75</v>
      </c>
      <c r="P933" s="14">
        <v>38.392857142857146</v>
      </c>
      <c r="Q933" s="14">
        <v>36.607142857142854</v>
      </c>
      <c r="R933" s="14">
        <v>6.25</v>
      </c>
      <c r="S933" s="14">
        <v>81.25</v>
      </c>
      <c r="T933" s="14">
        <v>42.857142857142854</v>
      </c>
      <c r="U933" s="15">
        <v>111</v>
      </c>
      <c r="V933" s="16">
        <v>506.09009009009009</v>
      </c>
      <c r="W933" s="16">
        <v>20.72072072072072</v>
      </c>
      <c r="X933" s="16">
        <v>46.846846846846844</v>
      </c>
      <c r="Y933" s="16">
        <v>26.126126126126128</v>
      </c>
      <c r="Z933" s="16">
        <v>6.3063063063063067</v>
      </c>
      <c r="AA933" s="16">
        <v>79.27927927927928</v>
      </c>
      <c r="AB933" s="16">
        <v>32.432432432432435</v>
      </c>
      <c r="AC933" s="17">
        <v>110</v>
      </c>
      <c r="AD933" s="18">
        <v>501.88181818181818</v>
      </c>
      <c r="AE933" s="18">
        <v>22.727272727272727</v>
      </c>
      <c r="AF933" s="18">
        <v>50.909090909090907</v>
      </c>
      <c r="AG933" s="18">
        <v>21.818181818181817</v>
      </c>
      <c r="AH933" s="18">
        <v>4.5454545454545459</v>
      </c>
      <c r="AI933" s="18">
        <v>77.272727272727266</v>
      </c>
      <c r="AJ933" s="18">
        <v>26.363636363636363</v>
      </c>
      <c r="AK933" s="2" t="s">
        <v>53</v>
      </c>
    </row>
    <row r="934" spans="1:37" s="19" customFormat="1">
      <c r="A934" s="26">
        <v>710</v>
      </c>
      <c r="B934" s="27">
        <v>104</v>
      </c>
      <c r="C934" s="2" t="s">
        <v>1025</v>
      </c>
      <c r="D934" s="2" t="s">
        <v>1027</v>
      </c>
      <c r="E934" s="11">
        <v>79</v>
      </c>
      <c r="F934" s="12">
        <v>503.41772151898732</v>
      </c>
      <c r="G934" s="12">
        <v>26.582278481012658</v>
      </c>
      <c r="H934" s="12">
        <v>40.506329113924053</v>
      </c>
      <c r="I934" s="12">
        <v>26.582278481012658</v>
      </c>
      <c r="J934" s="12">
        <v>6.3291139240506329</v>
      </c>
      <c r="K934" s="12">
        <v>73.417721518987335</v>
      </c>
      <c r="L934" s="12">
        <v>32.911392405063289</v>
      </c>
      <c r="M934" s="13">
        <v>79</v>
      </c>
      <c r="N934" s="14">
        <v>517.9367088607595</v>
      </c>
      <c r="O934" s="14">
        <v>12.658227848101266</v>
      </c>
      <c r="P934" s="14">
        <v>48.101265822784811</v>
      </c>
      <c r="Q934" s="14">
        <v>31.645569620253166</v>
      </c>
      <c r="R934" s="14">
        <v>7.5949367088607591</v>
      </c>
      <c r="S934" s="14">
        <v>87.341772151898738</v>
      </c>
      <c r="T934" s="14">
        <v>39.240506329113927</v>
      </c>
      <c r="U934" s="15">
        <v>78</v>
      </c>
      <c r="V934" s="16">
        <v>507.12820512820514</v>
      </c>
      <c r="W934" s="16">
        <v>19.23076923076923</v>
      </c>
      <c r="X934" s="16">
        <v>48.717948717948715</v>
      </c>
      <c r="Y934" s="16">
        <v>25.641025641025642</v>
      </c>
      <c r="Z934" s="16">
        <v>6.4102564102564106</v>
      </c>
      <c r="AA934" s="16">
        <v>80.769230769230774</v>
      </c>
      <c r="AB934" s="16">
        <v>32.051282051282051</v>
      </c>
      <c r="AC934" s="17">
        <v>78</v>
      </c>
      <c r="AD934" s="18">
        <v>502.03846153846155</v>
      </c>
      <c r="AE934" s="18">
        <v>25.641025641025642</v>
      </c>
      <c r="AF934" s="18">
        <v>50</v>
      </c>
      <c r="AG934" s="18">
        <v>17.948717948717949</v>
      </c>
      <c r="AH934" s="18">
        <v>6.4102564102564106</v>
      </c>
      <c r="AI934" s="18">
        <v>74.358974358974365</v>
      </c>
      <c r="AJ934" s="18">
        <v>24.358974358974358</v>
      </c>
      <c r="AK934" s="2" t="s">
        <v>53</v>
      </c>
    </row>
    <row r="935" spans="1:37" s="19" customFormat="1">
      <c r="A935" s="26">
        <v>710</v>
      </c>
      <c r="B935" s="27">
        <v>110</v>
      </c>
      <c r="C935" s="2" t="s">
        <v>1025</v>
      </c>
      <c r="D935" s="2" t="s">
        <v>1028</v>
      </c>
      <c r="E935" s="11">
        <v>139</v>
      </c>
      <c r="F935" s="12">
        <v>535.38129496402883</v>
      </c>
      <c r="G935" s="12">
        <v>12.949640287769784</v>
      </c>
      <c r="H935" s="12">
        <v>29.496402877697843</v>
      </c>
      <c r="I935" s="12">
        <v>40.28776978417266</v>
      </c>
      <c r="J935" s="12">
        <v>17.266187050359711</v>
      </c>
      <c r="K935" s="12">
        <v>87.050359712230218</v>
      </c>
      <c r="L935" s="12">
        <v>57.553956834532372</v>
      </c>
      <c r="M935" s="13">
        <v>139</v>
      </c>
      <c r="N935" s="14">
        <v>548.03597122302153</v>
      </c>
      <c r="O935" s="14">
        <v>5.7553956834532372</v>
      </c>
      <c r="P935" s="14">
        <v>25.899280575539567</v>
      </c>
      <c r="Q935" s="14">
        <v>47.482014388489212</v>
      </c>
      <c r="R935" s="14">
        <v>20.863309352517987</v>
      </c>
      <c r="S935" s="14">
        <v>94.244604316546756</v>
      </c>
      <c r="T935" s="14">
        <v>68.345323741007192</v>
      </c>
      <c r="U935" s="15">
        <v>139</v>
      </c>
      <c r="V935" s="16">
        <v>531.42446043165467</v>
      </c>
      <c r="W935" s="16">
        <v>7.9136690647482011</v>
      </c>
      <c r="X935" s="16">
        <v>29.496402877697843</v>
      </c>
      <c r="Y935" s="16">
        <v>43.165467625899282</v>
      </c>
      <c r="Z935" s="16">
        <v>19.424460431654676</v>
      </c>
      <c r="AA935" s="16">
        <v>92.086330935251794</v>
      </c>
      <c r="AB935" s="16">
        <v>62.589928057553955</v>
      </c>
      <c r="AC935" s="17">
        <v>139</v>
      </c>
      <c r="AD935" s="18">
        <v>523.2805755395683</v>
      </c>
      <c r="AE935" s="18">
        <v>6.4748201438848918</v>
      </c>
      <c r="AF935" s="18">
        <v>48.201438848920866</v>
      </c>
      <c r="AG935" s="18">
        <v>28.057553956834532</v>
      </c>
      <c r="AH935" s="18">
        <v>17.266187050359711</v>
      </c>
      <c r="AI935" s="18">
        <v>93.525179856115102</v>
      </c>
      <c r="AJ935" s="18">
        <v>45.323741007194243</v>
      </c>
      <c r="AK935" s="2" t="s">
        <v>53</v>
      </c>
    </row>
    <row r="936" spans="1:37" s="19" customFormat="1">
      <c r="A936" s="26">
        <v>710</v>
      </c>
      <c r="B936" s="27">
        <v>113</v>
      </c>
      <c r="C936" s="2" t="s">
        <v>1025</v>
      </c>
      <c r="D936" s="2" t="s">
        <v>1029</v>
      </c>
      <c r="E936" s="11">
        <v>141</v>
      </c>
      <c r="F936" s="12">
        <v>515.57446808510633</v>
      </c>
      <c r="G936" s="12">
        <v>18.439716312056738</v>
      </c>
      <c r="H936" s="12">
        <v>38.297872340425535</v>
      </c>
      <c r="I936" s="12">
        <v>37.588652482269502</v>
      </c>
      <c r="J936" s="12">
        <v>5.6737588652482271</v>
      </c>
      <c r="K936" s="12">
        <v>81.560283687943269</v>
      </c>
      <c r="L936" s="12">
        <v>43.262411347517734</v>
      </c>
      <c r="M936" s="13">
        <v>141</v>
      </c>
      <c r="N936" s="14">
        <v>527.83687943262407</v>
      </c>
      <c r="O936" s="14">
        <v>10.638297872340425</v>
      </c>
      <c r="P936" s="14">
        <v>34.042553191489361</v>
      </c>
      <c r="Q936" s="14">
        <v>46.099290780141843</v>
      </c>
      <c r="R936" s="14">
        <v>9.2198581560283692</v>
      </c>
      <c r="S936" s="14">
        <v>89.361702127659569</v>
      </c>
      <c r="T936" s="14">
        <v>55.319148936170215</v>
      </c>
      <c r="U936" s="15">
        <v>141</v>
      </c>
      <c r="V936" s="16">
        <v>523.20567375886526</v>
      </c>
      <c r="W936" s="16">
        <v>10.638297872340425</v>
      </c>
      <c r="X936" s="16">
        <v>37.588652482269502</v>
      </c>
      <c r="Y936" s="16">
        <v>39.00709219858156</v>
      </c>
      <c r="Z936" s="16">
        <v>12.76595744680851</v>
      </c>
      <c r="AA936" s="16">
        <v>89.361702127659569</v>
      </c>
      <c r="AB936" s="16">
        <v>51.773049645390074</v>
      </c>
      <c r="AC936" s="17">
        <v>139</v>
      </c>
      <c r="AD936" s="18">
        <v>510.863309352518</v>
      </c>
      <c r="AE936" s="18">
        <v>11.510791366906474</v>
      </c>
      <c r="AF936" s="18">
        <v>61.870503597122301</v>
      </c>
      <c r="AG936" s="18">
        <v>20.14388489208633</v>
      </c>
      <c r="AH936" s="18">
        <v>6.4748201438848918</v>
      </c>
      <c r="AI936" s="18">
        <v>88.489208633093526</v>
      </c>
      <c r="AJ936" s="18">
        <v>26.618705035971225</v>
      </c>
      <c r="AK936" s="2" t="s">
        <v>53</v>
      </c>
    </row>
    <row r="937" spans="1:37" s="19" customFormat="1">
      <c r="A937" s="26">
        <v>710</v>
      </c>
      <c r="B937" s="27">
        <v>188</v>
      </c>
      <c r="C937" s="2" t="s">
        <v>1025</v>
      </c>
      <c r="D937" s="2" t="s">
        <v>1030</v>
      </c>
      <c r="E937" s="11">
        <v>100</v>
      </c>
      <c r="F937" s="12">
        <v>518.37</v>
      </c>
      <c r="G937" s="12">
        <v>14</v>
      </c>
      <c r="H937" s="12">
        <v>39</v>
      </c>
      <c r="I937" s="12">
        <v>39</v>
      </c>
      <c r="J937" s="12">
        <v>8</v>
      </c>
      <c r="K937" s="12">
        <v>86</v>
      </c>
      <c r="L937" s="12">
        <v>47</v>
      </c>
      <c r="M937" s="13">
        <v>99</v>
      </c>
      <c r="N937" s="14">
        <v>522.24242424242425</v>
      </c>
      <c r="O937" s="14">
        <v>17.171717171717173</v>
      </c>
      <c r="P937" s="14">
        <v>35.353535353535356</v>
      </c>
      <c r="Q937" s="14">
        <v>36.363636363636367</v>
      </c>
      <c r="R937" s="14">
        <v>11.111111111111111</v>
      </c>
      <c r="S937" s="14">
        <v>82.828282828282823</v>
      </c>
      <c r="T937" s="14">
        <v>47.474747474747474</v>
      </c>
      <c r="U937" s="15">
        <v>98</v>
      </c>
      <c r="V937" s="16">
        <v>511.11224489795916</v>
      </c>
      <c r="W937" s="16">
        <v>15.306122448979592</v>
      </c>
      <c r="X937" s="16">
        <v>48.979591836734691</v>
      </c>
      <c r="Y937" s="16">
        <v>31.632653061224488</v>
      </c>
      <c r="Z937" s="16">
        <v>4.0816326530612246</v>
      </c>
      <c r="AA937" s="16">
        <v>84.693877551020407</v>
      </c>
      <c r="AB937" s="16">
        <v>35.714285714285715</v>
      </c>
      <c r="AC937" s="17">
        <v>98</v>
      </c>
      <c r="AD937" s="18">
        <v>496.91836734693879</v>
      </c>
      <c r="AE937" s="18">
        <v>20.408163265306122</v>
      </c>
      <c r="AF937" s="18">
        <v>62.244897959183675</v>
      </c>
      <c r="AG937" s="18">
        <v>17.346938775510203</v>
      </c>
      <c r="AH937" s="18">
        <v>0</v>
      </c>
      <c r="AI937" s="18">
        <v>79.591836734693871</v>
      </c>
      <c r="AJ937" s="18">
        <v>17.346938775510203</v>
      </c>
      <c r="AK937" s="2" t="s">
        <v>53</v>
      </c>
    </row>
    <row r="938" spans="1:37" s="19" customFormat="1">
      <c r="A938" s="26">
        <v>710</v>
      </c>
      <c r="B938" s="27">
        <v>194</v>
      </c>
      <c r="C938" s="2" t="s">
        <v>1025</v>
      </c>
      <c r="D938" s="2" t="s">
        <v>1031</v>
      </c>
      <c r="E938" s="11">
        <v>223</v>
      </c>
      <c r="F938" s="12">
        <v>527.30044843049325</v>
      </c>
      <c r="G938" s="12">
        <v>14.349775784753364</v>
      </c>
      <c r="H938" s="12">
        <v>35.874439461883405</v>
      </c>
      <c r="I938" s="12">
        <v>37.668161434977577</v>
      </c>
      <c r="J938" s="12">
        <v>12.107623318385651</v>
      </c>
      <c r="K938" s="12">
        <v>85.650224215246638</v>
      </c>
      <c r="L938" s="12">
        <v>49.775784753363226</v>
      </c>
      <c r="M938" s="13">
        <v>223</v>
      </c>
      <c r="N938" s="14">
        <v>532.87892376681611</v>
      </c>
      <c r="O938" s="14">
        <v>5.8295964125560538</v>
      </c>
      <c r="P938" s="14">
        <v>36.322869955156953</v>
      </c>
      <c r="Q938" s="14">
        <v>47.982062780269061</v>
      </c>
      <c r="R938" s="14">
        <v>9.8654708520179373</v>
      </c>
      <c r="S938" s="14">
        <v>94.170403587443943</v>
      </c>
      <c r="T938" s="14">
        <v>57.847533632286996</v>
      </c>
      <c r="U938" s="15">
        <v>223</v>
      </c>
      <c r="V938" s="16">
        <v>524.13452914798211</v>
      </c>
      <c r="W938" s="16">
        <v>12.556053811659194</v>
      </c>
      <c r="X938" s="16">
        <v>32.286995515695068</v>
      </c>
      <c r="Y938" s="16">
        <v>43.497757847533634</v>
      </c>
      <c r="Z938" s="16">
        <v>11.659192825112108</v>
      </c>
      <c r="AA938" s="16">
        <v>87.443946188340803</v>
      </c>
      <c r="AB938" s="16">
        <v>55.156950672645742</v>
      </c>
      <c r="AC938" s="17">
        <v>222</v>
      </c>
      <c r="AD938" s="18">
        <v>521.07207207207205</v>
      </c>
      <c r="AE938" s="18">
        <v>10.36036036036036</v>
      </c>
      <c r="AF938" s="18">
        <v>45.945945945945944</v>
      </c>
      <c r="AG938" s="18">
        <v>25.675675675675677</v>
      </c>
      <c r="AH938" s="18">
        <v>18.018018018018019</v>
      </c>
      <c r="AI938" s="18">
        <v>89.63963963963964</v>
      </c>
      <c r="AJ938" s="18">
        <v>43.693693693693696</v>
      </c>
      <c r="AK938" s="2" t="s">
        <v>53</v>
      </c>
    </row>
    <row r="939" spans="1:37" s="19" customFormat="1">
      <c r="A939" s="26">
        <v>710</v>
      </c>
      <c r="B939" s="27">
        <v>197</v>
      </c>
      <c r="C939" s="2" t="s">
        <v>1025</v>
      </c>
      <c r="D939" s="2" t="s">
        <v>1032</v>
      </c>
      <c r="E939" s="11">
        <v>83</v>
      </c>
      <c r="F939" s="12">
        <v>501.85542168674698</v>
      </c>
      <c r="G939" s="12">
        <v>27.710843373493976</v>
      </c>
      <c r="H939" s="12">
        <v>46.987951807228917</v>
      </c>
      <c r="I939" s="12">
        <v>20.481927710843372</v>
      </c>
      <c r="J939" s="12">
        <v>4.8192771084337354</v>
      </c>
      <c r="K939" s="12">
        <v>72.289156626506028</v>
      </c>
      <c r="L939" s="12">
        <v>25.301204819277107</v>
      </c>
      <c r="M939" s="13">
        <v>85</v>
      </c>
      <c r="N939" s="14">
        <v>512.6</v>
      </c>
      <c r="O939" s="14">
        <v>22.352941176470587</v>
      </c>
      <c r="P939" s="14">
        <v>36.470588235294116</v>
      </c>
      <c r="Q939" s="14">
        <v>36.470588235294116</v>
      </c>
      <c r="R939" s="14">
        <v>4.7058823529411766</v>
      </c>
      <c r="S939" s="14">
        <v>77.647058823529406</v>
      </c>
      <c r="T939" s="14">
        <v>41.176470588235297</v>
      </c>
      <c r="U939" s="15">
        <v>85</v>
      </c>
      <c r="V939" s="16">
        <v>500.29411764705884</v>
      </c>
      <c r="W939" s="16">
        <v>27.058823529411764</v>
      </c>
      <c r="X939" s="16">
        <v>47.058823529411768</v>
      </c>
      <c r="Y939" s="16">
        <v>20</v>
      </c>
      <c r="Z939" s="16">
        <v>5.882352941176471</v>
      </c>
      <c r="AA939" s="16">
        <v>72.941176470588232</v>
      </c>
      <c r="AB939" s="16">
        <v>25.882352941176471</v>
      </c>
      <c r="AC939" s="17">
        <v>84</v>
      </c>
      <c r="AD939" s="18">
        <v>497.5595238095238</v>
      </c>
      <c r="AE939" s="18">
        <v>23.80952380952381</v>
      </c>
      <c r="AF939" s="18">
        <v>61.904761904761905</v>
      </c>
      <c r="AG939" s="18">
        <v>8.3333333333333339</v>
      </c>
      <c r="AH939" s="18">
        <v>5.9523809523809526</v>
      </c>
      <c r="AI939" s="18">
        <v>76.19047619047619</v>
      </c>
      <c r="AJ939" s="18">
        <v>14.285714285714286</v>
      </c>
      <c r="AK939" s="2" t="s">
        <v>53</v>
      </c>
    </row>
    <row r="940" spans="1:37" s="19" customFormat="1">
      <c r="A940" s="26">
        <v>710</v>
      </c>
      <c r="B940" s="27">
        <v>198</v>
      </c>
      <c r="C940" s="2" t="s">
        <v>1025</v>
      </c>
      <c r="D940" s="2" t="s">
        <v>1033</v>
      </c>
      <c r="E940" s="11">
        <v>138</v>
      </c>
      <c r="F940" s="12">
        <v>501.31884057971013</v>
      </c>
      <c r="G940" s="12">
        <v>34.782608695652172</v>
      </c>
      <c r="H940" s="12">
        <v>28.985507246376812</v>
      </c>
      <c r="I940" s="12">
        <v>29.710144927536231</v>
      </c>
      <c r="J940" s="12">
        <v>6.5217391304347823</v>
      </c>
      <c r="K940" s="12">
        <v>65.217391304347828</v>
      </c>
      <c r="L940" s="12">
        <v>36.231884057971016</v>
      </c>
      <c r="M940" s="13">
        <v>138</v>
      </c>
      <c r="N940" s="14">
        <v>513.28985507246375</v>
      </c>
      <c r="O940" s="14">
        <v>24.637681159420289</v>
      </c>
      <c r="P940" s="14">
        <v>37.681159420289852</v>
      </c>
      <c r="Q940" s="14">
        <v>26.811594202898551</v>
      </c>
      <c r="R940" s="14">
        <v>10.869565217391305</v>
      </c>
      <c r="S940" s="14">
        <v>75.362318840579704</v>
      </c>
      <c r="T940" s="14">
        <v>37.681159420289852</v>
      </c>
      <c r="U940" s="15">
        <v>136</v>
      </c>
      <c r="V940" s="16">
        <v>503.11764705882354</v>
      </c>
      <c r="W940" s="16">
        <v>27.941176470588236</v>
      </c>
      <c r="X940" s="16">
        <v>39.705882352941174</v>
      </c>
      <c r="Y940" s="16">
        <v>26.470588235294116</v>
      </c>
      <c r="Z940" s="16">
        <v>5.882352941176471</v>
      </c>
      <c r="AA940" s="16">
        <v>72.058823529411768</v>
      </c>
      <c r="AB940" s="16">
        <v>32.352941176470587</v>
      </c>
      <c r="AC940" s="17">
        <v>137</v>
      </c>
      <c r="AD940" s="18">
        <v>495.91240875912411</v>
      </c>
      <c r="AE940" s="18">
        <v>31.386861313868614</v>
      </c>
      <c r="AF940" s="18">
        <v>47.445255474452551</v>
      </c>
      <c r="AG940" s="18">
        <v>16.058394160583941</v>
      </c>
      <c r="AH940" s="18">
        <v>5.1094890510948909</v>
      </c>
      <c r="AI940" s="18">
        <v>68.613138686131393</v>
      </c>
      <c r="AJ940" s="18">
        <v>21.167883211678831</v>
      </c>
      <c r="AK940" s="2" t="s">
        <v>53</v>
      </c>
    </row>
    <row r="941" spans="1:37" s="19" customFormat="1">
      <c r="A941" s="26">
        <v>710</v>
      </c>
      <c r="B941" s="27">
        <v>199</v>
      </c>
      <c r="C941" s="2" t="s">
        <v>1025</v>
      </c>
      <c r="D941" s="2" t="s">
        <v>1034</v>
      </c>
      <c r="E941" s="11">
        <v>121</v>
      </c>
      <c r="F941" s="12">
        <v>523.96694214876038</v>
      </c>
      <c r="G941" s="12">
        <v>19.008264462809919</v>
      </c>
      <c r="H941" s="12">
        <v>34.710743801652896</v>
      </c>
      <c r="I941" s="12">
        <v>33.057851239669418</v>
      </c>
      <c r="J941" s="12">
        <v>13.223140495867769</v>
      </c>
      <c r="K941" s="12">
        <v>80.991735537190081</v>
      </c>
      <c r="L941" s="12">
        <v>46.280991735537192</v>
      </c>
      <c r="M941" s="13">
        <v>122</v>
      </c>
      <c r="N941" s="14">
        <v>528.35245901639348</v>
      </c>
      <c r="O941" s="14">
        <v>13.934426229508198</v>
      </c>
      <c r="P941" s="14">
        <v>33.606557377049178</v>
      </c>
      <c r="Q941" s="14">
        <v>36.065573770491802</v>
      </c>
      <c r="R941" s="14">
        <v>16.393442622950818</v>
      </c>
      <c r="S941" s="14">
        <v>86.06557377049181</v>
      </c>
      <c r="T941" s="14">
        <v>52.459016393442624</v>
      </c>
      <c r="U941" s="15">
        <v>122</v>
      </c>
      <c r="V941" s="16">
        <v>518.43442622950818</v>
      </c>
      <c r="W941" s="16">
        <v>15.573770491803279</v>
      </c>
      <c r="X941" s="16">
        <v>44.26229508196721</v>
      </c>
      <c r="Y941" s="16">
        <v>26.229508196721312</v>
      </c>
      <c r="Z941" s="16">
        <v>13.934426229508198</v>
      </c>
      <c r="AA941" s="16">
        <v>84.426229508196727</v>
      </c>
      <c r="AB941" s="16">
        <v>40.16393442622951</v>
      </c>
      <c r="AC941" s="17">
        <v>121</v>
      </c>
      <c r="AD941" s="18">
        <v>510.3388429752066</v>
      </c>
      <c r="AE941" s="18">
        <v>17.355371900826448</v>
      </c>
      <c r="AF941" s="18">
        <v>48.760330578512395</v>
      </c>
      <c r="AG941" s="18">
        <v>23.140495867768596</v>
      </c>
      <c r="AH941" s="18">
        <v>10.743801652892563</v>
      </c>
      <c r="AI941" s="18">
        <v>82.644628099173559</v>
      </c>
      <c r="AJ941" s="18">
        <v>33.884297520661157</v>
      </c>
      <c r="AK941" s="2" t="s">
        <v>53</v>
      </c>
    </row>
    <row r="942" spans="1:37" s="19" customFormat="1">
      <c r="A942" s="26">
        <v>710</v>
      </c>
      <c r="B942" s="27">
        <v>204</v>
      </c>
      <c r="C942" s="2" t="s">
        <v>1025</v>
      </c>
      <c r="D942" s="2" t="s">
        <v>1035</v>
      </c>
      <c r="E942" s="11">
        <v>125</v>
      </c>
      <c r="F942" s="12">
        <v>524.19200000000001</v>
      </c>
      <c r="G942" s="12">
        <v>16</v>
      </c>
      <c r="H942" s="12">
        <v>28.8</v>
      </c>
      <c r="I942" s="12">
        <v>48</v>
      </c>
      <c r="J942" s="12">
        <v>7.2</v>
      </c>
      <c r="K942" s="12">
        <v>84</v>
      </c>
      <c r="L942" s="12">
        <v>55.2</v>
      </c>
      <c r="M942" s="13">
        <v>125</v>
      </c>
      <c r="N942" s="14">
        <v>532.58399999999995</v>
      </c>
      <c r="O942" s="14">
        <v>8</v>
      </c>
      <c r="P942" s="14">
        <v>29.6</v>
      </c>
      <c r="Q942" s="14">
        <v>49.6</v>
      </c>
      <c r="R942" s="14">
        <v>12.8</v>
      </c>
      <c r="S942" s="14">
        <v>92</v>
      </c>
      <c r="T942" s="14">
        <v>62.4</v>
      </c>
      <c r="U942" s="15">
        <v>125</v>
      </c>
      <c r="V942" s="16">
        <v>517.71199999999999</v>
      </c>
      <c r="W942" s="16">
        <v>12</v>
      </c>
      <c r="X942" s="16">
        <v>45.6</v>
      </c>
      <c r="Y942" s="16">
        <v>37.6</v>
      </c>
      <c r="Z942" s="16">
        <v>4.8</v>
      </c>
      <c r="AA942" s="16">
        <v>88</v>
      </c>
      <c r="AB942" s="16">
        <v>42.4</v>
      </c>
      <c r="AC942" s="17">
        <v>125</v>
      </c>
      <c r="AD942" s="18">
        <v>511.30399999999997</v>
      </c>
      <c r="AE942" s="18">
        <v>15.2</v>
      </c>
      <c r="AF942" s="18">
        <v>52</v>
      </c>
      <c r="AG942" s="18">
        <v>24</v>
      </c>
      <c r="AH942" s="18">
        <v>8.8000000000000007</v>
      </c>
      <c r="AI942" s="18">
        <v>84.8</v>
      </c>
      <c r="AJ942" s="18">
        <v>32.799999999999997</v>
      </c>
      <c r="AK942" s="2" t="s">
        <v>53</v>
      </c>
    </row>
    <row r="943" spans="1:37" s="19" customFormat="1">
      <c r="A943" s="26">
        <v>710</v>
      </c>
      <c r="B943" s="27">
        <v>210</v>
      </c>
      <c r="C943" s="2" t="s">
        <v>1025</v>
      </c>
      <c r="D943" s="2" t="s">
        <v>1036</v>
      </c>
      <c r="E943" s="11">
        <v>124</v>
      </c>
      <c r="F943" s="12">
        <v>505.92741935483872</v>
      </c>
      <c r="G943" s="12">
        <v>33.064516129032256</v>
      </c>
      <c r="H943" s="12">
        <v>30.64516129032258</v>
      </c>
      <c r="I943" s="12">
        <v>29.032258064516128</v>
      </c>
      <c r="J943" s="12">
        <v>7.258064516129032</v>
      </c>
      <c r="K943" s="12">
        <v>66.935483870967744</v>
      </c>
      <c r="L943" s="12">
        <v>36.29032258064516</v>
      </c>
      <c r="M943" s="13">
        <v>124</v>
      </c>
      <c r="N943" s="14">
        <v>522.5</v>
      </c>
      <c r="O943" s="14">
        <v>13.709677419354838</v>
      </c>
      <c r="P943" s="14">
        <v>41.935483870967744</v>
      </c>
      <c r="Q943" s="14">
        <v>34.677419354838712</v>
      </c>
      <c r="R943" s="14">
        <v>9.67741935483871</v>
      </c>
      <c r="S943" s="14">
        <v>86.290322580645167</v>
      </c>
      <c r="T943" s="14">
        <v>44.354838709677416</v>
      </c>
      <c r="U943" s="15">
        <v>124</v>
      </c>
      <c r="V943" s="16">
        <v>512.58064516129036</v>
      </c>
      <c r="W943" s="16">
        <v>20.161290322580644</v>
      </c>
      <c r="X943" s="16">
        <v>41.12903225806452</v>
      </c>
      <c r="Y943" s="16">
        <v>26.612903225806452</v>
      </c>
      <c r="Z943" s="16">
        <v>12.096774193548388</v>
      </c>
      <c r="AA943" s="16">
        <v>79.838709677419359</v>
      </c>
      <c r="AB943" s="16">
        <v>38.70967741935484</v>
      </c>
      <c r="AC943" s="17">
        <v>124</v>
      </c>
      <c r="AD943" s="18">
        <v>503.25806451612902</v>
      </c>
      <c r="AE943" s="18">
        <v>30.64516129032258</v>
      </c>
      <c r="AF943" s="18">
        <v>43.548387096774192</v>
      </c>
      <c r="AG943" s="18">
        <v>13.709677419354838</v>
      </c>
      <c r="AH943" s="18">
        <v>12.096774193548388</v>
      </c>
      <c r="AI943" s="18">
        <v>69.354838709677423</v>
      </c>
      <c r="AJ943" s="18">
        <v>25.806451612903224</v>
      </c>
      <c r="AK943" s="2" t="s">
        <v>53</v>
      </c>
    </row>
    <row r="944" spans="1:37" s="19" customFormat="1">
      <c r="A944" s="26">
        <v>710</v>
      </c>
      <c r="B944" s="27">
        <v>294</v>
      </c>
      <c r="C944" s="2" t="s">
        <v>1025</v>
      </c>
      <c r="D944" s="2" t="s">
        <v>415</v>
      </c>
      <c r="E944" s="11">
        <v>80</v>
      </c>
      <c r="F944" s="12">
        <v>510.91250000000002</v>
      </c>
      <c r="G944" s="12">
        <v>26.25</v>
      </c>
      <c r="H944" s="12">
        <v>33.75</v>
      </c>
      <c r="I944" s="12">
        <v>32.5</v>
      </c>
      <c r="J944" s="12">
        <v>7.5</v>
      </c>
      <c r="K944" s="12">
        <v>73.75</v>
      </c>
      <c r="L944" s="12">
        <v>40</v>
      </c>
      <c r="M944" s="13">
        <v>80</v>
      </c>
      <c r="N944" s="14">
        <v>513.70000000000005</v>
      </c>
      <c r="O944" s="14">
        <v>22.5</v>
      </c>
      <c r="P944" s="14">
        <v>38.75</v>
      </c>
      <c r="Q944" s="14">
        <v>33.75</v>
      </c>
      <c r="R944" s="14">
        <v>5</v>
      </c>
      <c r="S944" s="14">
        <v>77.5</v>
      </c>
      <c r="T944" s="14">
        <v>38.75</v>
      </c>
      <c r="U944" s="15">
        <v>80</v>
      </c>
      <c r="V944" s="16">
        <v>513.57500000000005</v>
      </c>
      <c r="W944" s="16">
        <v>18.75</v>
      </c>
      <c r="X944" s="16">
        <v>42.5</v>
      </c>
      <c r="Y944" s="16">
        <v>30</v>
      </c>
      <c r="Z944" s="16">
        <v>8.75</v>
      </c>
      <c r="AA944" s="16">
        <v>81.25</v>
      </c>
      <c r="AB944" s="16">
        <v>38.75</v>
      </c>
      <c r="AC944" s="17">
        <v>80</v>
      </c>
      <c r="AD944" s="18">
        <v>499.6</v>
      </c>
      <c r="AE944" s="18">
        <v>17.5</v>
      </c>
      <c r="AF944" s="18">
        <v>63.75</v>
      </c>
      <c r="AG944" s="18">
        <v>16.25</v>
      </c>
      <c r="AH944" s="18">
        <v>2.5</v>
      </c>
      <c r="AI944" s="18">
        <v>82.5</v>
      </c>
      <c r="AJ944" s="18">
        <v>18.75</v>
      </c>
      <c r="AK944" s="2" t="s">
        <v>53</v>
      </c>
    </row>
    <row r="945" spans="1:37" s="19" customFormat="1">
      <c r="A945" s="26">
        <v>710</v>
      </c>
      <c r="B945" s="27">
        <v>299</v>
      </c>
      <c r="C945" s="2" t="s">
        <v>1025</v>
      </c>
      <c r="D945" s="2" t="s">
        <v>477</v>
      </c>
      <c r="E945" s="11">
        <v>159</v>
      </c>
      <c r="F945" s="12">
        <v>504.17610062893084</v>
      </c>
      <c r="G945" s="12">
        <v>30.817610062893081</v>
      </c>
      <c r="H945" s="12">
        <v>30.817610062893081</v>
      </c>
      <c r="I945" s="12">
        <v>32.704402515723274</v>
      </c>
      <c r="J945" s="12">
        <v>5.6603773584905657</v>
      </c>
      <c r="K945" s="12">
        <v>69.182389937106919</v>
      </c>
      <c r="L945" s="12">
        <v>38.364779874213838</v>
      </c>
      <c r="M945" s="13">
        <v>159</v>
      </c>
      <c r="N945" s="14">
        <v>516.59748427672957</v>
      </c>
      <c r="O945" s="14">
        <v>18.867924528301888</v>
      </c>
      <c r="P945" s="14">
        <v>35.220125786163521</v>
      </c>
      <c r="Q945" s="14">
        <v>36.477987421383645</v>
      </c>
      <c r="R945" s="14">
        <v>9.433962264150944</v>
      </c>
      <c r="S945" s="14">
        <v>81.132075471698116</v>
      </c>
      <c r="T945" s="14">
        <v>45.911949685534594</v>
      </c>
      <c r="U945" s="15">
        <v>158</v>
      </c>
      <c r="V945" s="16">
        <v>501.69620253164555</v>
      </c>
      <c r="W945" s="16">
        <v>29.746835443037973</v>
      </c>
      <c r="X945" s="16">
        <v>35.443037974683541</v>
      </c>
      <c r="Y945" s="16">
        <v>30.379746835443036</v>
      </c>
      <c r="Z945" s="16">
        <v>4.4303797468354427</v>
      </c>
      <c r="AA945" s="16">
        <v>70.25316455696202</v>
      </c>
      <c r="AB945" s="16">
        <v>34.810126582278478</v>
      </c>
      <c r="AC945" s="17">
        <v>158</v>
      </c>
      <c r="AD945" s="18">
        <v>493.85443037974682</v>
      </c>
      <c r="AE945" s="18">
        <v>29.11392405063291</v>
      </c>
      <c r="AF945" s="18">
        <v>52.531645569620252</v>
      </c>
      <c r="AG945" s="18">
        <v>15.822784810126583</v>
      </c>
      <c r="AH945" s="18">
        <v>2.5316455696202533</v>
      </c>
      <c r="AI945" s="18">
        <v>70.886075949367083</v>
      </c>
      <c r="AJ945" s="18">
        <v>18.354430379746834</v>
      </c>
      <c r="AK945" s="2" t="s">
        <v>53</v>
      </c>
    </row>
    <row r="946" spans="1:37" s="19" customFormat="1">
      <c r="A946" s="26">
        <v>710</v>
      </c>
      <c r="B946" s="27">
        <v>304</v>
      </c>
      <c r="C946" s="2" t="s">
        <v>1025</v>
      </c>
      <c r="D946" s="2" t="s">
        <v>1037</v>
      </c>
      <c r="E946" s="11">
        <v>118</v>
      </c>
      <c r="F946" s="12">
        <v>489.47457627118644</v>
      </c>
      <c r="G946" s="12">
        <v>39.83050847457627</v>
      </c>
      <c r="H946" s="12">
        <v>39.83050847457627</v>
      </c>
      <c r="I946" s="12">
        <v>15.254237288135593</v>
      </c>
      <c r="J946" s="12">
        <v>5.0847457627118642</v>
      </c>
      <c r="K946" s="12">
        <v>60.16949152542373</v>
      </c>
      <c r="L946" s="12">
        <v>20.338983050847457</v>
      </c>
      <c r="M946" s="13">
        <v>118</v>
      </c>
      <c r="N946" s="14">
        <v>502.35593220338984</v>
      </c>
      <c r="O946" s="14">
        <v>24.576271186440678</v>
      </c>
      <c r="P946" s="14">
        <v>46.610169491525426</v>
      </c>
      <c r="Q946" s="14">
        <v>26.271186440677965</v>
      </c>
      <c r="R946" s="14">
        <v>2.5423728813559321</v>
      </c>
      <c r="S946" s="14">
        <v>75.423728813559322</v>
      </c>
      <c r="T946" s="14">
        <v>28.8135593220339</v>
      </c>
      <c r="U946" s="15">
        <v>118</v>
      </c>
      <c r="V946" s="16">
        <v>497.0593220338983</v>
      </c>
      <c r="W946" s="16">
        <v>28.8135593220339</v>
      </c>
      <c r="X946" s="16">
        <v>49.152542372881356</v>
      </c>
      <c r="Y946" s="16">
        <v>19.491525423728813</v>
      </c>
      <c r="Z946" s="16">
        <v>2.5423728813559321</v>
      </c>
      <c r="AA946" s="16">
        <v>71.186440677966104</v>
      </c>
      <c r="AB946" s="16">
        <v>22.033898305084747</v>
      </c>
      <c r="AC946" s="17">
        <v>117</v>
      </c>
      <c r="AD946" s="18">
        <v>496.61538461538464</v>
      </c>
      <c r="AE946" s="18">
        <v>30.76923076923077</v>
      </c>
      <c r="AF946" s="18">
        <v>47.008547008547012</v>
      </c>
      <c r="AG946" s="18">
        <v>16.239316239316238</v>
      </c>
      <c r="AH946" s="18">
        <v>5.982905982905983</v>
      </c>
      <c r="AI946" s="18">
        <v>69.230769230769226</v>
      </c>
      <c r="AJ946" s="18">
        <v>22.222222222222221</v>
      </c>
      <c r="AK946" s="2" t="s">
        <v>53</v>
      </c>
    </row>
    <row r="947" spans="1:37" s="19" customFormat="1">
      <c r="A947" s="26">
        <v>710</v>
      </c>
      <c r="B947" s="27">
        <v>310</v>
      </c>
      <c r="C947" s="2" t="s">
        <v>1025</v>
      </c>
      <c r="D947" s="2" t="s">
        <v>1038</v>
      </c>
      <c r="E947" s="11">
        <v>134</v>
      </c>
      <c r="F947" s="12">
        <v>497.85074626865674</v>
      </c>
      <c r="G947" s="12">
        <v>35.820895522388057</v>
      </c>
      <c r="H947" s="12">
        <v>29.104477611940297</v>
      </c>
      <c r="I947" s="12">
        <v>30.597014925373134</v>
      </c>
      <c r="J947" s="12">
        <v>4.4776119402985071</v>
      </c>
      <c r="K947" s="12">
        <v>64.179104477611943</v>
      </c>
      <c r="L947" s="12">
        <v>35.07462686567164</v>
      </c>
      <c r="M947" s="13">
        <v>134</v>
      </c>
      <c r="N947" s="14">
        <v>516.33582089552237</v>
      </c>
      <c r="O947" s="14">
        <v>20.149253731343283</v>
      </c>
      <c r="P947" s="14">
        <v>38.059701492537314</v>
      </c>
      <c r="Q947" s="14">
        <v>29.850746268656717</v>
      </c>
      <c r="R947" s="14">
        <v>11.940298507462687</v>
      </c>
      <c r="S947" s="14">
        <v>79.850746268656721</v>
      </c>
      <c r="T947" s="14">
        <v>41.791044776119406</v>
      </c>
      <c r="U947" s="15">
        <v>134</v>
      </c>
      <c r="V947" s="16">
        <v>499.00746268656718</v>
      </c>
      <c r="W947" s="16">
        <v>33.582089552238806</v>
      </c>
      <c r="X947" s="16">
        <v>42.537313432835823</v>
      </c>
      <c r="Y947" s="16">
        <v>16.417910447761194</v>
      </c>
      <c r="Z947" s="16">
        <v>7.4626865671641793</v>
      </c>
      <c r="AA947" s="16">
        <v>66.417910447761187</v>
      </c>
      <c r="AB947" s="16">
        <v>23.880597014925375</v>
      </c>
      <c r="AC947" s="17">
        <v>134</v>
      </c>
      <c r="AD947" s="18">
        <v>496.52985074626866</v>
      </c>
      <c r="AE947" s="18">
        <v>28.35820895522388</v>
      </c>
      <c r="AF947" s="18">
        <v>48.507462686567166</v>
      </c>
      <c r="AG947" s="18">
        <v>16.417910447761194</v>
      </c>
      <c r="AH947" s="18">
        <v>6.7164179104477615</v>
      </c>
      <c r="AI947" s="18">
        <v>71.641791044776113</v>
      </c>
      <c r="AJ947" s="18">
        <v>23.134328358208954</v>
      </c>
      <c r="AK947" s="2" t="s">
        <v>53</v>
      </c>
    </row>
    <row r="948" spans="1:37" s="19" customFormat="1">
      <c r="A948" s="26">
        <v>710</v>
      </c>
      <c r="B948" s="27">
        <v>1050</v>
      </c>
      <c r="C948" s="2" t="s">
        <v>1025</v>
      </c>
      <c r="D948" s="2" t="s">
        <v>1039</v>
      </c>
      <c r="E948" s="11">
        <v>67</v>
      </c>
      <c r="F948" s="12">
        <v>490.97014925373134</v>
      </c>
      <c r="G948" s="12">
        <v>40.298507462686565</v>
      </c>
      <c r="H948" s="12">
        <v>37.313432835820898</v>
      </c>
      <c r="I948" s="12">
        <v>14.925373134328359</v>
      </c>
      <c r="J948" s="12">
        <v>7.4626865671641793</v>
      </c>
      <c r="K948" s="12">
        <v>59.701492537313435</v>
      </c>
      <c r="L948" s="12">
        <v>22.388059701492537</v>
      </c>
      <c r="M948" s="13">
        <v>67</v>
      </c>
      <c r="N948" s="14">
        <v>506.71641791044777</v>
      </c>
      <c r="O948" s="14">
        <v>26.865671641791046</v>
      </c>
      <c r="P948" s="14">
        <v>43.28358208955224</v>
      </c>
      <c r="Q948" s="14">
        <v>20.895522388059703</v>
      </c>
      <c r="R948" s="14">
        <v>8.9552238805970141</v>
      </c>
      <c r="S948" s="14">
        <v>73.134328358208961</v>
      </c>
      <c r="T948" s="14">
        <v>29.850746268656717</v>
      </c>
      <c r="U948" s="15">
        <v>67</v>
      </c>
      <c r="V948" s="16">
        <v>499.35820895522386</v>
      </c>
      <c r="W948" s="16">
        <v>28.35820895522388</v>
      </c>
      <c r="X948" s="16">
        <v>46.268656716417908</v>
      </c>
      <c r="Y948" s="16">
        <v>19.402985074626866</v>
      </c>
      <c r="Z948" s="16">
        <v>5.9701492537313436</v>
      </c>
      <c r="AA948" s="16">
        <v>71.641791044776113</v>
      </c>
      <c r="AB948" s="16">
        <v>25.373134328358208</v>
      </c>
      <c r="AC948" s="17">
        <v>67</v>
      </c>
      <c r="AD948" s="18">
        <v>494.50746268656718</v>
      </c>
      <c r="AE948" s="18">
        <v>32.835820895522389</v>
      </c>
      <c r="AF948" s="18">
        <v>43.28358208955224</v>
      </c>
      <c r="AG948" s="18">
        <v>17.910447761194028</v>
      </c>
      <c r="AH948" s="18">
        <v>5.9701492537313436</v>
      </c>
      <c r="AI948" s="18">
        <v>67.164179104477611</v>
      </c>
      <c r="AJ948" s="18">
        <v>23.880597014925375</v>
      </c>
      <c r="AK948" s="2" t="s">
        <v>53</v>
      </c>
    </row>
    <row r="949" spans="1:37" s="19" customFormat="1">
      <c r="A949" s="26">
        <v>710</v>
      </c>
      <c r="B949" s="27">
        <v>2052</v>
      </c>
      <c r="C949" s="2" t="s">
        <v>1025</v>
      </c>
      <c r="D949" s="2" t="s">
        <v>1040</v>
      </c>
      <c r="E949" s="11">
        <v>44</v>
      </c>
      <c r="F949" s="12">
        <v>507.54545454545456</v>
      </c>
      <c r="G949" s="12">
        <v>29.545454545454547</v>
      </c>
      <c r="H949" s="12">
        <v>27.272727272727273</v>
      </c>
      <c r="I949" s="12">
        <v>34.090909090909093</v>
      </c>
      <c r="J949" s="12">
        <v>9.0909090909090917</v>
      </c>
      <c r="K949" s="12">
        <v>70.454545454545453</v>
      </c>
      <c r="L949" s="12">
        <v>43.18181818181818</v>
      </c>
      <c r="M949" s="13">
        <v>43</v>
      </c>
      <c r="N949" s="14">
        <v>514.39534883720933</v>
      </c>
      <c r="O949" s="14">
        <v>18.604651162790699</v>
      </c>
      <c r="P949" s="14">
        <v>44.186046511627907</v>
      </c>
      <c r="Q949" s="14">
        <v>32.558139534883722</v>
      </c>
      <c r="R949" s="14">
        <v>4.6511627906976747</v>
      </c>
      <c r="S949" s="14">
        <v>81.395348837209298</v>
      </c>
      <c r="T949" s="14">
        <v>37.209302325581397</v>
      </c>
      <c r="U949" s="15">
        <v>43</v>
      </c>
      <c r="V949" s="16">
        <v>504.51162790697674</v>
      </c>
      <c r="W949" s="16">
        <v>27.906976744186046</v>
      </c>
      <c r="X949" s="16">
        <v>37.209302325581397</v>
      </c>
      <c r="Y949" s="16">
        <v>30.232558139534884</v>
      </c>
      <c r="Z949" s="16">
        <v>4.6511627906976747</v>
      </c>
      <c r="AA949" s="16">
        <v>72.093023255813947</v>
      </c>
      <c r="AB949" s="16">
        <v>34.883720930232556</v>
      </c>
      <c r="AC949" s="17">
        <v>43</v>
      </c>
      <c r="AD949" s="18">
        <v>497.97674418604652</v>
      </c>
      <c r="AE949" s="18">
        <v>23.255813953488371</v>
      </c>
      <c r="AF949" s="18">
        <v>53.488372093023258</v>
      </c>
      <c r="AG949" s="18">
        <v>23.255813953488371</v>
      </c>
      <c r="AH949" s="18">
        <v>0</v>
      </c>
      <c r="AI949" s="18">
        <v>76.744186046511629</v>
      </c>
      <c r="AJ949" s="18">
        <v>23.255813953488371</v>
      </c>
      <c r="AK949" s="2" t="s">
        <v>53</v>
      </c>
    </row>
    <row r="950" spans="1:37" s="19" customFormat="1">
      <c r="A950" s="26">
        <v>710</v>
      </c>
      <c r="B950" s="27">
        <v>4052</v>
      </c>
      <c r="C950" s="2" t="s">
        <v>1025</v>
      </c>
      <c r="D950" s="2" t="s">
        <v>81</v>
      </c>
      <c r="E950" s="11">
        <v>78</v>
      </c>
      <c r="F950" s="12">
        <v>519.38461538461536</v>
      </c>
      <c r="G950" s="12">
        <v>17.948717948717949</v>
      </c>
      <c r="H950" s="12">
        <v>32.051282051282051</v>
      </c>
      <c r="I950" s="12">
        <v>41.025641025641029</v>
      </c>
      <c r="J950" s="12">
        <v>8.9743589743589745</v>
      </c>
      <c r="K950" s="12">
        <v>82.051282051282058</v>
      </c>
      <c r="L950" s="12">
        <v>50</v>
      </c>
      <c r="M950" s="13">
        <v>78</v>
      </c>
      <c r="N950" s="14">
        <v>533.62820512820508</v>
      </c>
      <c r="O950" s="14">
        <v>7.6923076923076925</v>
      </c>
      <c r="P950" s="14">
        <v>35.897435897435898</v>
      </c>
      <c r="Q950" s="14">
        <v>41.025641025641029</v>
      </c>
      <c r="R950" s="14">
        <v>15.384615384615385</v>
      </c>
      <c r="S950" s="14">
        <v>92.307692307692307</v>
      </c>
      <c r="T950" s="14">
        <v>56.410256410256409</v>
      </c>
      <c r="U950" s="15">
        <v>78</v>
      </c>
      <c r="V950" s="16">
        <v>516.32051282051282</v>
      </c>
      <c r="W950" s="16">
        <v>14.102564102564102</v>
      </c>
      <c r="X950" s="16">
        <v>39.743589743589745</v>
      </c>
      <c r="Y950" s="16">
        <v>37.179487179487182</v>
      </c>
      <c r="Z950" s="16">
        <v>8.9743589743589745</v>
      </c>
      <c r="AA950" s="16">
        <v>85.897435897435898</v>
      </c>
      <c r="AB950" s="16">
        <v>46.153846153846153</v>
      </c>
      <c r="AC950" s="17">
        <v>78</v>
      </c>
      <c r="AD950" s="18">
        <v>510.70512820512823</v>
      </c>
      <c r="AE950" s="18">
        <v>16.666666666666668</v>
      </c>
      <c r="AF950" s="18">
        <v>48.717948717948715</v>
      </c>
      <c r="AG950" s="18">
        <v>24.358974358974358</v>
      </c>
      <c r="AH950" s="18">
        <v>10.256410256410257</v>
      </c>
      <c r="AI950" s="18">
        <v>83.333333333333329</v>
      </c>
      <c r="AJ950" s="18">
        <v>34.615384615384613</v>
      </c>
      <c r="AK950" s="2" t="s">
        <v>53</v>
      </c>
    </row>
    <row r="951" spans="1:37" s="19" customFormat="1">
      <c r="A951" s="26">
        <v>710</v>
      </c>
      <c r="B951" s="27">
        <v>5050</v>
      </c>
      <c r="C951" s="2" t="s">
        <v>1025</v>
      </c>
      <c r="D951" s="2" t="s">
        <v>1041</v>
      </c>
      <c r="E951" s="11">
        <v>103</v>
      </c>
      <c r="F951" s="12">
        <v>501.70873786407765</v>
      </c>
      <c r="G951" s="12">
        <v>32.038834951456309</v>
      </c>
      <c r="H951" s="12">
        <v>35.922330097087375</v>
      </c>
      <c r="I951" s="12">
        <v>27.184466019417474</v>
      </c>
      <c r="J951" s="12">
        <v>4.8543689320388346</v>
      </c>
      <c r="K951" s="12">
        <v>67.961165048543691</v>
      </c>
      <c r="L951" s="12">
        <v>32.038834951456309</v>
      </c>
      <c r="M951" s="13">
        <v>105</v>
      </c>
      <c r="N951" s="14">
        <v>510.0761904761905</v>
      </c>
      <c r="O951" s="14">
        <v>22.857142857142858</v>
      </c>
      <c r="P951" s="14">
        <v>38.095238095238095</v>
      </c>
      <c r="Q951" s="14">
        <v>37.142857142857146</v>
      </c>
      <c r="R951" s="14">
        <v>1.9047619047619047</v>
      </c>
      <c r="S951" s="14">
        <v>77.142857142857139</v>
      </c>
      <c r="T951" s="14">
        <v>39.047619047619051</v>
      </c>
      <c r="U951" s="15">
        <v>105</v>
      </c>
      <c r="V951" s="16">
        <v>495.6952380952381</v>
      </c>
      <c r="W951" s="16">
        <v>34.285714285714285</v>
      </c>
      <c r="X951" s="16">
        <v>38.095238095238095</v>
      </c>
      <c r="Y951" s="16">
        <v>27.61904761904762</v>
      </c>
      <c r="Z951" s="16">
        <v>0</v>
      </c>
      <c r="AA951" s="16">
        <v>65.714285714285708</v>
      </c>
      <c r="AB951" s="16">
        <v>27.61904761904762</v>
      </c>
      <c r="AC951" s="17">
        <v>104</v>
      </c>
      <c r="AD951" s="18">
        <v>493.10576923076923</v>
      </c>
      <c r="AE951" s="18">
        <v>29.807692307692307</v>
      </c>
      <c r="AF951" s="18">
        <v>54.807692307692307</v>
      </c>
      <c r="AG951" s="18">
        <v>12.5</v>
      </c>
      <c r="AH951" s="18">
        <v>2.8846153846153846</v>
      </c>
      <c r="AI951" s="18">
        <v>70.192307692307693</v>
      </c>
      <c r="AJ951" s="18">
        <v>15.384615384615385</v>
      </c>
      <c r="AK951" s="2" t="s">
        <v>53</v>
      </c>
    </row>
    <row r="952" spans="1:37" s="19" customFormat="1">
      <c r="A952" s="26">
        <v>711</v>
      </c>
      <c r="B952" s="27">
        <v>110</v>
      </c>
      <c r="C952" s="2" t="s">
        <v>1042</v>
      </c>
      <c r="D952" s="2" t="s">
        <v>1043</v>
      </c>
      <c r="E952" s="11">
        <v>79</v>
      </c>
      <c r="F952" s="12">
        <v>475.32911392405066</v>
      </c>
      <c r="G952" s="12">
        <v>44.303797468354432</v>
      </c>
      <c r="H952" s="12">
        <v>43.037974683544306</v>
      </c>
      <c r="I952" s="12">
        <v>10.126582278481013</v>
      </c>
      <c r="J952" s="12">
        <v>2.5316455696202533</v>
      </c>
      <c r="K952" s="12">
        <v>55.696202531645568</v>
      </c>
      <c r="L952" s="12">
        <v>12.658227848101266</v>
      </c>
      <c r="M952" s="13">
        <v>79</v>
      </c>
      <c r="N952" s="14">
        <v>507.39240506329116</v>
      </c>
      <c r="O952" s="14">
        <v>22.784810126582279</v>
      </c>
      <c r="P952" s="14">
        <v>43.037974683544306</v>
      </c>
      <c r="Q952" s="14">
        <v>29.11392405063291</v>
      </c>
      <c r="R952" s="14">
        <v>5.0632911392405067</v>
      </c>
      <c r="S952" s="14">
        <v>77.215189873417728</v>
      </c>
      <c r="T952" s="14">
        <v>34.177215189873415</v>
      </c>
      <c r="U952" s="15">
        <v>77</v>
      </c>
      <c r="V952" s="16">
        <v>491.63636363636363</v>
      </c>
      <c r="W952" s="16">
        <v>38.961038961038959</v>
      </c>
      <c r="X952" s="16">
        <v>44.155844155844157</v>
      </c>
      <c r="Y952" s="16">
        <v>14.285714285714286</v>
      </c>
      <c r="Z952" s="16">
        <v>2.5974025974025974</v>
      </c>
      <c r="AA952" s="16">
        <v>61.038961038961041</v>
      </c>
      <c r="AB952" s="16">
        <v>16.883116883116884</v>
      </c>
      <c r="AC952" s="17">
        <v>78</v>
      </c>
      <c r="AD952" s="18">
        <v>492.11538461538464</v>
      </c>
      <c r="AE952" s="18">
        <v>37.179487179487182</v>
      </c>
      <c r="AF952" s="18">
        <v>44.871794871794869</v>
      </c>
      <c r="AG952" s="18">
        <v>15.384615384615385</v>
      </c>
      <c r="AH952" s="18">
        <v>2.5641025641025643</v>
      </c>
      <c r="AI952" s="18">
        <v>62.820512820512818</v>
      </c>
      <c r="AJ952" s="18">
        <v>17.948717948717949</v>
      </c>
      <c r="AK952" s="2" t="s">
        <v>72</v>
      </c>
    </row>
    <row r="953" spans="1:37" s="19" customFormat="1">
      <c r="A953" s="26">
        <v>711</v>
      </c>
      <c r="B953" s="27">
        <v>210</v>
      </c>
      <c r="C953" s="2" t="s">
        <v>1042</v>
      </c>
      <c r="D953" s="2" t="s">
        <v>1044</v>
      </c>
      <c r="E953" s="11">
        <v>90</v>
      </c>
      <c r="F953" s="12">
        <v>471.9111111111111</v>
      </c>
      <c r="G953" s="12">
        <v>51.111111111111114</v>
      </c>
      <c r="H953" s="12">
        <v>34.444444444444443</v>
      </c>
      <c r="I953" s="12">
        <v>14.444444444444445</v>
      </c>
      <c r="J953" s="12">
        <v>0</v>
      </c>
      <c r="K953" s="12">
        <v>48.888888888888886</v>
      </c>
      <c r="L953" s="12">
        <v>14.444444444444445</v>
      </c>
      <c r="M953" s="13">
        <v>91</v>
      </c>
      <c r="N953" s="14">
        <v>494.1098901098901</v>
      </c>
      <c r="O953" s="14">
        <v>38.46153846153846</v>
      </c>
      <c r="P953" s="14">
        <v>39.560439560439562</v>
      </c>
      <c r="Q953" s="14">
        <v>19.780219780219781</v>
      </c>
      <c r="R953" s="14">
        <v>2.197802197802198</v>
      </c>
      <c r="S953" s="14">
        <v>61.53846153846154</v>
      </c>
      <c r="T953" s="14">
        <v>21.978021978021978</v>
      </c>
      <c r="U953" s="15">
        <v>91</v>
      </c>
      <c r="V953" s="16">
        <v>491.17582417582418</v>
      </c>
      <c r="W953" s="16">
        <v>35.164835164835168</v>
      </c>
      <c r="X953" s="16">
        <v>45.054945054945058</v>
      </c>
      <c r="Y953" s="16">
        <v>16.483516483516482</v>
      </c>
      <c r="Z953" s="16">
        <v>3.2967032967032965</v>
      </c>
      <c r="AA953" s="16">
        <v>64.835164835164832</v>
      </c>
      <c r="AB953" s="16">
        <v>19.780219780219781</v>
      </c>
      <c r="AC953" s="17">
        <v>91</v>
      </c>
      <c r="AD953" s="18">
        <v>489.4835164835165</v>
      </c>
      <c r="AE953" s="18">
        <v>37.362637362637365</v>
      </c>
      <c r="AF953" s="18">
        <v>49.450549450549453</v>
      </c>
      <c r="AG953" s="18">
        <v>13.186813186813186</v>
      </c>
      <c r="AH953" s="18">
        <v>0</v>
      </c>
      <c r="AI953" s="18">
        <v>62.637362637362635</v>
      </c>
      <c r="AJ953" s="18">
        <v>13.186813186813186</v>
      </c>
      <c r="AK953" s="2" t="s">
        <v>72</v>
      </c>
    </row>
    <row r="954" spans="1:37" s="19" customFormat="1">
      <c r="A954" s="26">
        <v>711</v>
      </c>
      <c r="B954" s="27">
        <v>1050</v>
      </c>
      <c r="C954" s="2" t="s">
        <v>1042</v>
      </c>
      <c r="D954" s="2" t="s">
        <v>1045</v>
      </c>
      <c r="E954" s="11">
        <v>108</v>
      </c>
      <c r="F954" s="12">
        <v>490.41666666666669</v>
      </c>
      <c r="G954" s="12">
        <v>46.296296296296298</v>
      </c>
      <c r="H954" s="12">
        <v>24.074074074074073</v>
      </c>
      <c r="I954" s="12">
        <v>25.925925925925927</v>
      </c>
      <c r="J954" s="12">
        <v>3.7037037037037037</v>
      </c>
      <c r="K954" s="12">
        <v>53.703703703703702</v>
      </c>
      <c r="L954" s="12">
        <v>29.62962962962963</v>
      </c>
      <c r="M954" s="13">
        <v>108</v>
      </c>
      <c r="N954" s="14">
        <v>516.07407407407402</v>
      </c>
      <c r="O954" s="14">
        <v>18.518518518518519</v>
      </c>
      <c r="P954" s="14">
        <v>45.370370370370374</v>
      </c>
      <c r="Q954" s="14">
        <v>22.222222222222221</v>
      </c>
      <c r="R954" s="14">
        <v>13.888888888888889</v>
      </c>
      <c r="S954" s="14">
        <v>81.481481481481481</v>
      </c>
      <c r="T954" s="14">
        <v>36.111111111111114</v>
      </c>
      <c r="U954" s="15">
        <v>107</v>
      </c>
      <c r="V954" s="16">
        <v>506.45794392523362</v>
      </c>
      <c r="W954" s="16">
        <v>26.168224299065422</v>
      </c>
      <c r="X954" s="16">
        <v>43.925233644859816</v>
      </c>
      <c r="Y954" s="16">
        <v>18.691588785046729</v>
      </c>
      <c r="Z954" s="16">
        <v>11.214953271028037</v>
      </c>
      <c r="AA954" s="16">
        <v>73.831775700934585</v>
      </c>
      <c r="AB954" s="16">
        <v>29.906542056074766</v>
      </c>
      <c r="AC954" s="17">
        <v>106</v>
      </c>
      <c r="AD954" s="18">
        <v>503.67924528301887</v>
      </c>
      <c r="AE954" s="18">
        <v>31.132075471698112</v>
      </c>
      <c r="AF954" s="18">
        <v>36.79245283018868</v>
      </c>
      <c r="AG954" s="18">
        <v>19.811320754716981</v>
      </c>
      <c r="AH954" s="18">
        <v>12.264150943396226</v>
      </c>
      <c r="AI954" s="18">
        <v>68.867924528301884</v>
      </c>
      <c r="AJ954" s="18">
        <v>32.075471698113205</v>
      </c>
      <c r="AK954" s="2" t="s">
        <v>72</v>
      </c>
    </row>
    <row r="955" spans="1:37" s="19" customFormat="1">
      <c r="A955" s="26">
        <v>712</v>
      </c>
      <c r="B955" s="27">
        <v>103</v>
      </c>
      <c r="C955" s="2" t="s">
        <v>1046</v>
      </c>
      <c r="D955" s="2" t="s">
        <v>1047</v>
      </c>
      <c r="E955" s="11">
        <v>98</v>
      </c>
      <c r="F955" s="12">
        <v>485.51020408163265</v>
      </c>
      <c r="G955" s="12">
        <v>44.897959183673471</v>
      </c>
      <c r="H955" s="12">
        <v>33.673469387755105</v>
      </c>
      <c r="I955" s="12">
        <v>16.326530612244898</v>
      </c>
      <c r="J955" s="12">
        <v>5.1020408163265305</v>
      </c>
      <c r="K955" s="12">
        <v>55.102040816326529</v>
      </c>
      <c r="L955" s="12">
        <v>21.428571428571427</v>
      </c>
      <c r="M955" s="13">
        <v>97</v>
      </c>
      <c r="N955" s="14">
        <v>506.36082474226805</v>
      </c>
      <c r="O955" s="14">
        <v>20.618556701030929</v>
      </c>
      <c r="P955" s="14">
        <v>50.515463917525771</v>
      </c>
      <c r="Q955" s="14">
        <v>21.649484536082475</v>
      </c>
      <c r="R955" s="14">
        <v>7.2164948453608249</v>
      </c>
      <c r="S955" s="14">
        <v>79.381443298969074</v>
      </c>
      <c r="T955" s="14">
        <v>28.865979381443299</v>
      </c>
      <c r="U955" s="15">
        <v>97</v>
      </c>
      <c r="V955" s="16">
        <v>509.46391752577318</v>
      </c>
      <c r="W955" s="16">
        <v>25.773195876288661</v>
      </c>
      <c r="X955" s="16">
        <v>37.113402061855673</v>
      </c>
      <c r="Y955" s="16">
        <v>29.896907216494846</v>
      </c>
      <c r="Z955" s="16">
        <v>7.2164948453608249</v>
      </c>
      <c r="AA955" s="16">
        <v>74.226804123711347</v>
      </c>
      <c r="AB955" s="16">
        <v>37.113402061855673</v>
      </c>
      <c r="AC955" s="17">
        <v>97</v>
      </c>
      <c r="AD955" s="18">
        <v>497.17525773195877</v>
      </c>
      <c r="AE955" s="18">
        <v>30.927835051546392</v>
      </c>
      <c r="AF955" s="18">
        <v>43.298969072164951</v>
      </c>
      <c r="AG955" s="18">
        <v>18.556701030927837</v>
      </c>
      <c r="AH955" s="18">
        <v>7.2164948453608249</v>
      </c>
      <c r="AI955" s="18">
        <v>69.072164948453604</v>
      </c>
      <c r="AJ955" s="18">
        <v>25.773195876288661</v>
      </c>
      <c r="AK955" s="2" t="s">
        <v>215</v>
      </c>
    </row>
    <row r="956" spans="1:37" s="19" customFormat="1">
      <c r="A956" s="26">
        <v>712</v>
      </c>
      <c r="B956" s="27">
        <v>106</v>
      </c>
      <c r="C956" s="2" t="s">
        <v>1046</v>
      </c>
      <c r="D956" s="2" t="s">
        <v>781</v>
      </c>
      <c r="E956" s="11">
        <v>98</v>
      </c>
      <c r="F956" s="12">
        <v>504.11224489795916</v>
      </c>
      <c r="G956" s="12">
        <v>29.591836734693878</v>
      </c>
      <c r="H956" s="12">
        <v>35.714285714285715</v>
      </c>
      <c r="I956" s="12">
        <v>26.530612244897959</v>
      </c>
      <c r="J956" s="12">
        <v>8.1632653061224492</v>
      </c>
      <c r="K956" s="12">
        <v>70.408163265306129</v>
      </c>
      <c r="L956" s="12">
        <v>34.693877551020407</v>
      </c>
      <c r="M956" s="13">
        <v>98</v>
      </c>
      <c r="N956" s="14">
        <v>524.17346938775506</v>
      </c>
      <c r="O956" s="14">
        <v>17.346938775510203</v>
      </c>
      <c r="P956" s="14">
        <v>34.693877551020407</v>
      </c>
      <c r="Q956" s="14">
        <v>35.714285714285715</v>
      </c>
      <c r="R956" s="14">
        <v>12.244897959183673</v>
      </c>
      <c r="S956" s="14">
        <v>82.65306122448979</v>
      </c>
      <c r="T956" s="14">
        <v>47.95918367346939</v>
      </c>
      <c r="U956" s="15">
        <v>98</v>
      </c>
      <c r="V956" s="16">
        <v>526.14285714285711</v>
      </c>
      <c r="W956" s="16">
        <v>20.408163265306122</v>
      </c>
      <c r="X956" s="16">
        <v>26.530612244897959</v>
      </c>
      <c r="Y956" s="16">
        <v>33.673469387755105</v>
      </c>
      <c r="Z956" s="16">
        <v>19.387755102040817</v>
      </c>
      <c r="AA956" s="16">
        <v>79.591836734693871</v>
      </c>
      <c r="AB956" s="16">
        <v>53.061224489795919</v>
      </c>
      <c r="AC956" s="17">
        <v>97</v>
      </c>
      <c r="AD956" s="18">
        <v>512.37113402061857</v>
      </c>
      <c r="AE956" s="18">
        <v>21.649484536082475</v>
      </c>
      <c r="AF956" s="18">
        <v>39.175257731958766</v>
      </c>
      <c r="AG956" s="18">
        <v>21.649484536082475</v>
      </c>
      <c r="AH956" s="18">
        <v>17.52577319587629</v>
      </c>
      <c r="AI956" s="18">
        <v>78.350515463917532</v>
      </c>
      <c r="AJ956" s="18">
        <v>39.175257731958766</v>
      </c>
      <c r="AK956" s="2" t="s">
        <v>215</v>
      </c>
    </row>
    <row r="957" spans="1:37" s="19" customFormat="1">
      <c r="A957" s="26">
        <v>712</v>
      </c>
      <c r="B957" s="27">
        <v>203</v>
      </c>
      <c r="C957" s="2" t="s">
        <v>1046</v>
      </c>
      <c r="D957" s="2" t="s">
        <v>1048</v>
      </c>
      <c r="E957" s="11">
        <v>91</v>
      </c>
      <c r="F957" s="12">
        <v>496.46153846153845</v>
      </c>
      <c r="G957" s="12">
        <v>36.263736263736263</v>
      </c>
      <c r="H957" s="12">
        <v>36.263736263736263</v>
      </c>
      <c r="I957" s="12">
        <v>20.87912087912088</v>
      </c>
      <c r="J957" s="12">
        <v>6.5934065934065931</v>
      </c>
      <c r="K957" s="12">
        <v>63.736263736263737</v>
      </c>
      <c r="L957" s="12">
        <v>27.472527472527471</v>
      </c>
      <c r="M957" s="13">
        <v>91</v>
      </c>
      <c r="N957" s="14">
        <v>499</v>
      </c>
      <c r="O957" s="14">
        <v>30.76923076923077</v>
      </c>
      <c r="P957" s="14">
        <v>47.252747252747255</v>
      </c>
      <c r="Q957" s="14">
        <v>19.780219780219781</v>
      </c>
      <c r="R957" s="14">
        <v>2.197802197802198</v>
      </c>
      <c r="S957" s="14">
        <v>69.230769230769226</v>
      </c>
      <c r="T957" s="14">
        <v>21.978021978021978</v>
      </c>
      <c r="U957" s="15">
        <v>91</v>
      </c>
      <c r="V957" s="16">
        <v>499.54945054945057</v>
      </c>
      <c r="W957" s="16">
        <v>27.472527472527471</v>
      </c>
      <c r="X957" s="16">
        <v>48.35164835164835</v>
      </c>
      <c r="Y957" s="16">
        <v>17.582417582417584</v>
      </c>
      <c r="Z957" s="16">
        <v>6.5934065934065931</v>
      </c>
      <c r="AA957" s="16">
        <v>72.527472527472526</v>
      </c>
      <c r="AB957" s="16">
        <v>24.175824175824175</v>
      </c>
      <c r="AC957" s="17">
        <v>91</v>
      </c>
      <c r="AD957" s="18">
        <v>496.07692307692309</v>
      </c>
      <c r="AE957" s="18">
        <v>29.670329670329672</v>
      </c>
      <c r="AF957" s="18">
        <v>49.450549450549453</v>
      </c>
      <c r="AG957" s="18">
        <v>13.186813186813186</v>
      </c>
      <c r="AH957" s="18">
        <v>7.6923076923076925</v>
      </c>
      <c r="AI957" s="18">
        <v>70.329670329670336</v>
      </c>
      <c r="AJ957" s="18">
        <v>20.87912087912088</v>
      </c>
      <c r="AK957" s="2" t="s">
        <v>215</v>
      </c>
    </row>
    <row r="958" spans="1:37" s="19" customFormat="1">
      <c r="A958" s="26">
        <v>712</v>
      </c>
      <c r="B958" s="27">
        <v>303</v>
      </c>
      <c r="C958" s="2" t="s">
        <v>1046</v>
      </c>
      <c r="D958" s="2" t="s">
        <v>1049</v>
      </c>
      <c r="E958" s="11">
        <v>48</v>
      </c>
      <c r="F958" s="12">
        <v>500.64583333333331</v>
      </c>
      <c r="G958" s="12">
        <v>37.5</v>
      </c>
      <c r="H958" s="12">
        <v>31.25</v>
      </c>
      <c r="I958" s="12">
        <v>25</v>
      </c>
      <c r="J958" s="12">
        <v>6.25</v>
      </c>
      <c r="K958" s="12">
        <v>62.5</v>
      </c>
      <c r="L958" s="12">
        <v>31.25</v>
      </c>
      <c r="M958" s="13">
        <v>48</v>
      </c>
      <c r="N958" s="14">
        <v>529.5625</v>
      </c>
      <c r="O958" s="14">
        <v>12.5</v>
      </c>
      <c r="P958" s="14">
        <v>43.75</v>
      </c>
      <c r="Q958" s="14">
        <v>25</v>
      </c>
      <c r="R958" s="14">
        <v>18.75</v>
      </c>
      <c r="S958" s="14">
        <v>87.5</v>
      </c>
      <c r="T958" s="14">
        <v>43.75</v>
      </c>
      <c r="U958" s="15">
        <v>48</v>
      </c>
      <c r="V958" s="16">
        <v>524.72916666666663</v>
      </c>
      <c r="W958" s="16">
        <v>14.583333333333334</v>
      </c>
      <c r="X958" s="16">
        <v>37.5</v>
      </c>
      <c r="Y958" s="16">
        <v>25</v>
      </c>
      <c r="Z958" s="16">
        <v>22.916666666666668</v>
      </c>
      <c r="AA958" s="16">
        <v>85.416666666666671</v>
      </c>
      <c r="AB958" s="16">
        <v>47.916666666666664</v>
      </c>
      <c r="AC958" s="17">
        <v>48</v>
      </c>
      <c r="AD958" s="18">
        <v>501.85416666666669</v>
      </c>
      <c r="AE958" s="18">
        <v>25</v>
      </c>
      <c r="AF958" s="18">
        <v>52.083333333333336</v>
      </c>
      <c r="AG958" s="18">
        <v>12.5</v>
      </c>
      <c r="AH958" s="18">
        <v>10.416666666666666</v>
      </c>
      <c r="AI958" s="18">
        <v>75</v>
      </c>
      <c r="AJ958" s="18">
        <v>22.916666666666668</v>
      </c>
      <c r="AK958" s="2" t="s">
        <v>215</v>
      </c>
    </row>
    <row r="959" spans="1:37" s="19" customFormat="1">
      <c r="A959" s="26">
        <v>713</v>
      </c>
      <c r="B959" s="27">
        <v>112</v>
      </c>
      <c r="C959" s="2" t="s">
        <v>1050</v>
      </c>
      <c r="D959" s="2" t="s">
        <v>35</v>
      </c>
      <c r="E959" s="11">
        <v>74</v>
      </c>
      <c r="F959" s="12">
        <v>526.60810810810813</v>
      </c>
      <c r="G959" s="12">
        <v>20.27027027027027</v>
      </c>
      <c r="H959" s="12">
        <v>31.081081081081081</v>
      </c>
      <c r="I959" s="12">
        <v>33.783783783783782</v>
      </c>
      <c r="J959" s="12">
        <v>14.864864864864865</v>
      </c>
      <c r="K959" s="12">
        <v>79.729729729729726</v>
      </c>
      <c r="L959" s="12">
        <v>48.648648648648646</v>
      </c>
      <c r="M959" s="13">
        <v>74</v>
      </c>
      <c r="N959" s="14">
        <v>531.20270270270271</v>
      </c>
      <c r="O959" s="14">
        <v>5.4054054054054053</v>
      </c>
      <c r="P959" s="14">
        <v>41.891891891891895</v>
      </c>
      <c r="Q959" s="14">
        <v>43.243243243243242</v>
      </c>
      <c r="R959" s="14">
        <v>9.4594594594594597</v>
      </c>
      <c r="S959" s="14">
        <v>94.594594594594597</v>
      </c>
      <c r="T959" s="14">
        <v>52.702702702702702</v>
      </c>
      <c r="U959" s="15">
        <v>74</v>
      </c>
      <c r="V959" s="16">
        <v>533.55405405405406</v>
      </c>
      <c r="W959" s="16">
        <v>1.3513513513513513</v>
      </c>
      <c r="X959" s="16">
        <v>35.135135135135137</v>
      </c>
      <c r="Y959" s="16">
        <v>44.594594594594597</v>
      </c>
      <c r="Z959" s="16">
        <v>18.918918918918919</v>
      </c>
      <c r="AA959" s="16">
        <v>98.648648648648646</v>
      </c>
      <c r="AB959" s="16">
        <v>63.513513513513516</v>
      </c>
      <c r="AC959" s="17">
        <v>74</v>
      </c>
      <c r="AD959" s="18">
        <v>527.98648648648646</v>
      </c>
      <c r="AE959" s="18">
        <v>8.1081081081081088</v>
      </c>
      <c r="AF959" s="18">
        <v>47.297297297297298</v>
      </c>
      <c r="AG959" s="18">
        <v>25.675675675675677</v>
      </c>
      <c r="AH959" s="18">
        <v>18.918918918918919</v>
      </c>
      <c r="AI959" s="18">
        <v>91.891891891891888</v>
      </c>
      <c r="AJ959" s="18">
        <v>44.594594594594597</v>
      </c>
      <c r="AK959" s="2" t="s">
        <v>25</v>
      </c>
    </row>
    <row r="960" spans="1:37" s="19" customFormat="1">
      <c r="A960" s="26">
        <v>713</v>
      </c>
      <c r="B960" s="27">
        <v>297</v>
      </c>
      <c r="C960" s="2" t="s">
        <v>1050</v>
      </c>
      <c r="D960" s="2" t="s">
        <v>1051</v>
      </c>
      <c r="E960" s="11">
        <v>121</v>
      </c>
      <c r="F960" s="12">
        <v>510.95041322314052</v>
      </c>
      <c r="G960" s="12">
        <v>23.140495867768596</v>
      </c>
      <c r="H960" s="12">
        <v>39.669421487603309</v>
      </c>
      <c r="I960" s="12">
        <v>28.925619834710744</v>
      </c>
      <c r="J960" s="12">
        <v>8.2644628099173545</v>
      </c>
      <c r="K960" s="12">
        <v>76.859504132231407</v>
      </c>
      <c r="L960" s="12">
        <v>37.190082644628099</v>
      </c>
      <c r="M960" s="13">
        <v>121</v>
      </c>
      <c r="N960" s="14">
        <v>536.47107438016531</v>
      </c>
      <c r="O960" s="14">
        <v>9.0909090909090917</v>
      </c>
      <c r="P960" s="14">
        <v>33.057851239669418</v>
      </c>
      <c r="Q960" s="14">
        <v>37.190082644628099</v>
      </c>
      <c r="R960" s="14">
        <v>20.66115702479339</v>
      </c>
      <c r="S960" s="14">
        <v>90.909090909090907</v>
      </c>
      <c r="T960" s="14">
        <v>57.851239669421489</v>
      </c>
      <c r="U960" s="15">
        <v>121</v>
      </c>
      <c r="V960" s="16">
        <v>517.90082644628103</v>
      </c>
      <c r="W960" s="16">
        <v>14.049586776859504</v>
      </c>
      <c r="X960" s="16">
        <v>43.801652892561982</v>
      </c>
      <c r="Y960" s="16">
        <v>33.057851239669418</v>
      </c>
      <c r="Z960" s="16">
        <v>9.0909090909090917</v>
      </c>
      <c r="AA960" s="16">
        <v>85.950413223140501</v>
      </c>
      <c r="AB960" s="16">
        <v>42.148760330578511</v>
      </c>
      <c r="AC960" s="17">
        <v>121</v>
      </c>
      <c r="AD960" s="18">
        <v>508.92561983471074</v>
      </c>
      <c r="AE960" s="18">
        <v>19.834710743801654</v>
      </c>
      <c r="AF960" s="18">
        <v>52.066115702479337</v>
      </c>
      <c r="AG960" s="18">
        <v>19.834710743801654</v>
      </c>
      <c r="AH960" s="18">
        <v>8.2644628099173545</v>
      </c>
      <c r="AI960" s="18">
        <v>80.165289256198349</v>
      </c>
      <c r="AJ960" s="18">
        <v>28.099173553719009</v>
      </c>
      <c r="AK960" s="2" t="s">
        <v>25</v>
      </c>
    </row>
    <row r="961" spans="1:37" s="19" customFormat="1">
      <c r="A961" s="26">
        <v>713</v>
      </c>
      <c r="B961" s="27">
        <v>4050</v>
      </c>
      <c r="C961" s="2" t="s">
        <v>1050</v>
      </c>
      <c r="D961" s="2" t="s">
        <v>1052</v>
      </c>
      <c r="E961" s="11">
        <v>80</v>
      </c>
      <c r="F961" s="12">
        <v>519.4</v>
      </c>
      <c r="G961" s="12">
        <v>11.25</v>
      </c>
      <c r="H961" s="12">
        <v>46.25</v>
      </c>
      <c r="I961" s="12">
        <v>42.5</v>
      </c>
      <c r="J961" s="12">
        <v>0</v>
      </c>
      <c r="K961" s="12">
        <v>88.75</v>
      </c>
      <c r="L961" s="12">
        <v>42.5</v>
      </c>
      <c r="M961" s="13">
        <v>80</v>
      </c>
      <c r="N961" s="14">
        <v>547.20000000000005</v>
      </c>
      <c r="O961" s="14">
        <v>2.5</v>
      </c>
      <c r="P961" s="14">
        <v>23.75</v>
      </c>
      <c r="Q961" s="14">
        <v>52.5</v>
      </c>
      <c r="R961" s="14">
        <v>21.25</v>
      </c>
      <c r="S961" s="14">
        <v>97.5</v>
      </c>
      <c r="T961" s="14">
        <v>73.75</v>
      </c>
      <c r="U961" s="15">
        <v>79</v>
      </c>
      <c r="V961" s="16">
        <v>529.21518987341767</v>
      </c>
      <c r="W961" s="16">
        <v>3.7974683544303796</v>
      </c>
      <c r="X961" s="16">
        <v>44.303797468354432</v>
      </c>
      <c r="Y961" s="16">
        <v>39.240506329113927</v>
      </c>
      <c r="Z961" s="16">
        <v>12.658227848101266</v>
      </c>
      <c r="AA961" s="16">
        <v>96.202531645569621</v>
      </c>
      <c r="AB961" s="16">
        <v>51.898734177215189</v>
      </c>
      <c r="AC961" s="17">
        <v>79</v>
      </c>
      <c r="AD961" s="18">
        <v>535</v>
      </c>
      <c r="AE961" s="18">
        <v>3.7974683544303796</v>
      </c>
      <c r="AF961" s="18">
        <v>36.708860759493668</v>
      </c>
      <c r="AG961" s="18">
        <v>31.645569620253166</v>
      </c>
      <c r="AH961" s="18">
        <v>27.848101265822784</v>
      </c>
      <c r="AI961" s="18">
        <v>96.202531645569621</v>
      </c>
      <c r="AJ961" s="18">
        <v>59.493670886075947</v>
      </c>
      <c r="AK961" s="2" t="s">
        <v>25</v>
      </c>
    </row>
    <row r="962" spans="1:37" s="19" customFormat="1">
      <c r="A962" s="26">
        <v>714</v>
      </c>
      <c r="B962" s="27">
        <v>101</v>
      </c>
      <c r="C962" s="2" t="s">
        <v>1053</v>
      </c>
      <c r="D962" s="2" t="s">
        <v>1054</v>
      </c>
      <c r="E962" s="11">
        <v>216</v>
      </c>
      <c r="F962" s="12">
        <v>506.36111111111109</v>
      </c>
      <c r="G962" s="12">
        <v>24.537037037037038</v>
      </c>
      <c r="H962" s="12">
        <v>40.74074074074074</v>
      </c>
      <c r="I962" s="12">
        <v>29.62962962962963</v>
      </c>
      <c r="J962" s="12">
        <v>5.0925925925925926</v>
      </c>
      <c r="K962" s="12">
        <v>75.462962962962962</v>
      </c>
      <c r="L962" s="12">
        <v>34.722222222222221</v>
      </c>
      <c r="M962" s="13">
        <v>216</v>
      </c>
      <c r="N962" s="14">
        <v>508.50925925925924</v>
      </c>
      <c r="O962" s="14">
        <v>23.148148148148149</v>
      </c>
      <c r="P962" s="14">
        <v>43.055555555555557</v>
      </c>
      <c r="Q962" s="14">
        <v>31.018518518518519</v>
      </c>
      <c r="R962" s="14">
        <v>2.7777777777777777</v>
      </c>
      <c r="S962" s="14">
        <v>76.851851851851848</v>
      </c>
      <c r="T962" s="14">
        <v>33.796296296296298</v>
      </c>
      <c r="U962" s="15">
        <v>216</v>
      </c>
      <c r="V962" s="16">
        <v>502.30555555555554</v>
      </c>
      <c r="W962" s="16">
        <v>22.685185185185187</v>
      </c>
      <c r="X962" s="16">
        <v>54.166666666666664</v>
      </c>
      <c r="Y962" s="16">
        <v>18.981481481481481</v>
      </c>
      <c r="Z962" s="16">
        <v>4.166666666666667</v>
      </c>
      <c r="AA962" s="16">
        <v>77.31481481481481</v>
      </c>
      <c r="AB962" s="16">
        <v>23.148148148148149</v>
      </c>
      <c r="AC962" s="17">
        <v>216</v>
      </c>
      <c r="AD962" s="18">
        <v>498.81018518518516</v>
      </c>
      <c r="AE962" s="18">
        <v>22.222222222222221</v>
      </c>
      <c r="AF962" s="18">
        <v>57.870370370370374</v>
      </c>
      <c r="AG962" s="18">
        <v>12.962962962962964</v>
      </c>
      <c r="AH962" s="18">
        <v>6.9444444444444446</v>
      </c>
      <c r="AI962" s="18">
        <v>77.777777777777771</v>
      </c>
      <c r="AJ962" s="18">
        <v>19.907407407407408</v>
      </c>
      <c r="AK962" s="2" t="s">
        <v>128</v>
      </c>
    </row>
    <row r="963" spans="1:37" s="19" customFormat="1">
      <c r="A963" s="26">
        <v>715</v>
      </c>
      <c r="B963" s="27">
        <v>174</v>
      </c>
      <c r="C963" s="2" t="s">
        <v>1055</v>
      </c>
      <c r="D963" s="2" t="s">
        <v>368</v>
      </c>
      <c r="E963" s="11">
        <v>93</v>
      </c>
      <c r="F963" s="12">
        <v>491.36559139784947</v>
      </c>
      <c r="G963" s="12">
        <v>45.161290322580648</v>
      </c>
      <c r="H963" s="12">
        <v>27.956989247311828</v>
      </c>
      <c r="I963" s="12">
        <v>18.27956989247312</v>
      </c>
      <c r="J963" s="12">
        <v>8.6021505376344081</v>
      </c>
      <c r="K963" s="12">
        <v>54.838709677419352</v>
      </c>
      <c r="L963" s="12">
        <v>26.881720430107528</v>
      </c>
      <c r="M963" s="13">
        <v>94</v>
      </c>
      <c r="N963" s="14">
        <v>513.15957446808511</v>
      </c>
      <c r="O963" s="14">
        <v>15.957446808510639</v>
      </c>
      <c r="P963" s="14">
        <v>47.872340425531917</v>
      </c>
      <c r="Q963" s="14">
        <v>30.851063829787233</v>
      </c>
      <c r="R963" s="14">
        <v>5.3191489361702127</v>
      </c>
      <c r="S963" s="14">
        <v>84.042553191489361</v>
      </c>
      <c r="T963" s="14">
        <v>36.170212765957444</v>
      </c>
      <c r="U963" s="15">
        <v>94</v>
      </c>
      <c r="V963" s="16">
        <v>498.88297872340428</v>
      </c>
      <c r="W963" s="16">
        <v>28.723404255319149</v>
      </c>
      <c r="X963" s="16">
        <v>42.553191489361701</v>
      </c>
      <c r="Y963" s="16">
        <v>23.404255319148938</v>
      </c>
      <c r="Z963" s="16">
        <v>5.3191489361702127</v>
      </c>
      <c r="AA963" s="16">
        <v>71.276595744680847</v>
      </c>
      <c r="AB963" s="16">
        <v>28.723404255319149</v>
      </c>
      <c r="AC963" s="17">
        <v>93</v>
      </c>
      <c r="AD963" s="18">
        <v>492.47311827956992</v>
      </c>
      <c r="AE963" s="18">
        <v>38.70967741935484</v>
      </c>
      <c r="AF963" s="18">
        <v>36.55913978494624</v>
      </c>
      <c r="AG963" s="18">
        <v>18.27956989247312</v>
      </c>
      <c r="AH963" s="18">
        <v>6.4516129032258061</v>
      </c>
      <c r="AI963" s="18">
        <v>61.29032258064516</v>
      </c>
      <c r="AJ963" s="18">
        <v>24.731182795698924</v>
      </c>
      <c r="AK963" s="2" t="s">
        <v>53</v>
      </c>
    </row>
    <row r="964" spans="1:37" s="19" customFormat="1">
      <c r="A964" s="26">
        <v>715</v>
      </c>
      <c r="B964" s="27">
        <v>183</v>
      </c>
      <c r="C964" s="2" t="s">
        <v>1055</v>
      </c>
      <c r="D964" s="2" t="s">
        <v>1056</v>
      </c>
      <c r="E964" s="11">
        <v>93</v>
      </c>
      <c r="F964" s="12">
        <v>492.88172043010752</v>
      </c>
      <c r="G964" s="12">
        <v>38.70967741935484</v>
      </c>
      <c r="H964" s="12">
        <v>39.784946236559136</v>
      </c>
      <c r="I964" s="12">
        <v>17.204301075268816</v>
      </c>
      <c r="J964" s="12">
        <v>4.301075268817204</v>
      </c>
      <c r="K964" s="12">
        <v>61.29032258064516</v>
      </c>
      <c r="L964" s="12">
        <v>21.50537634408602</v>
      </c>
      <c r="M964" s="13">
        <v>95</v>
      </c>
      <c r="N964" s="14">
        <v>511.7578947368421</v>
      </c>
      <c r="O964" s="14">
        <v>21.05263157894737</v>
      </c>
      <c r="P964" s="14">
        <v>43.157894736842103</v>
      </c>
      <c r="Q964" s="14">
        <v>27.368421052631579</v>
      </c>
      <c r="R964" s="14">
        <v>8.4210526315789469</v>
      </c>
      <c r="S964" s="14">
        <v>78.94736842105263</v>
      </c>
      <c r="T964" s="14">
        <v>35.789473684210527</v>
      </c>
      <c r="U964" s="15">
        <v>95</v>
      </c>
      <c r="V964" s="16">
        <v>494.37894736842105</v>
      </c>
      <c r="W964" s="16">
        <v>30.526315789473685</v>
      </c>
      <c r="X964" s="16">
        <v>51.578947368421055</v>
      </c>
      <c r="Y964" s="16">
        <v>14.736842105263158</v>
      </c>
      <c r="Z964" s="16">
        <v>3.1578947368421053</v>
      </c>
      <c r="AA964" s="16">
        <v>69.473684210526315</v>
      </c>
      <c r="AB964" s="16">
        <v>17.894736842105264</v>
      </c>
      <c r="AC964" s="17">
        <v>93</v>
      </c>
      <c r="AD964" s="18">
        <v>472.76344086021504</v>
      </c>
      <c r="AE964" s="18">
        <v>53.763440860215056</v>
      </c>
      <c r="AF964" s="18">
        <v>41.935483870967744</v>
      </c>
      <c r="AG964" s="18">
        <v>3.225806451612903</v>
      </c>
      <c r="AH964" s="18">
        <v>1.075268817204301</v>
      </c>
      <c r="AI964" s="18">
        <v>46.236559139784944</v>
      </c>
      <c r="AJ964" s="18">
        <v>4.301075268817204</v>
      </c>
      <c r="AK964" s="2" t="s">
        <v>53</v>
      </c>
    </row>
    <row r="965" spans="1:37" s="19" customFormat="1">
      <c r="A965" s="26">
        <v>715</v>
      </c>
      <c r="B965" s="27">
        <v>188</v>
      </c>
      <c r="C965" s="2" t="s">
        <v>1055</v>
      </c>
      <c r="D965" s="2" t="s">
        <v>1057</v>
      </c>
      <c r="E965" s="11">
        <v>88</v>
      </c>
      <c r="F965" s="12">
        <v>462.09090909090907</v>
      </c>
      <c r="G965" s="12">
        <v>67.045454545454547</v>
      </c>
      <c r="H965" s="12">
        <v>25</v>
      </c>
      <c r="I965" s="12">
        <v>6.8181818181818183</v>
      </c>
      <c r="J965" s="12">
        <v>1.1363636363636365</v>
      </c>
      <c r="K965" s="12">
        <v>32.954545454545453</v>
      </c>
      <c r="L965" s="12">
        <v>7.9545454545454541</v>
      </c>
      <c r="M965" s="13">
        <v>88</v>
      </c>
      <c r="N965" s="14">
        <v>478.27272727272725</v>
      </c>
      <c r="O965" s="14">
        <v>48.863636363636367</v>
      </c>
      <c r="P965" s="14">
        <v>43.18181818181818</v>
      </c>
      <c r="Q965" s="14">
        <v>7.9545454545454541</v>
      </c>
      <c r="R965" s="14">
        <v>0</v>
      </c>
      <c r="S965" s="14">
        <v>51.136363636363633</v>
      </c>
      <c r="T965" s="14">
        <v>7.9545454545454541</v>
      </c>
      <c r="U965" s="15">
        <v>88</v>
      </c>
      <c r="V965" s="16">
        <v>495.63636363636363</v>
      </c>
      <c r="W965" s="16">
        <v>32.954545454545453</v>
      </c>
      <c r="X965" s="16">
        <v>43.18181818181818</v>
      </c>
      <c r="Y965" s="16">
        <v>18.181818181818183</v>
      </c>
      <c r="Z965" s="16">
        <v>5.6818181818181817</v>
      </c>
      <c r="AA965" s="16">
        <v>67.045454545454547</v>
      </c>
      <c r="AB965" s="16">
        <v>23.863636363636363</v>
      </c>
      <c r="AC965" s="17">
        <v>88</v>
      </c>
      <c r="AD965" s="18">
        <v>479.19318181818181</v>
      </c>
      <c r="AE965" s="18">
        <v>42.045454545454547</v>
      </c>
      <c r="AF965" s="18">
        <v>45.454545454545453</v>
      </c>
      <c r="AG965" s="18">
        <v>10.227272727272727</v>
      </c>
      <c r="AH965" s="18">
        <v>2.2727272727272729</v>
      </c>
      <c r="AI965" s="18">
        <v>57.954545454545453</v>
      </c>
      <c r="AJ965" s="18">
        <v>12.5</v>
      </c>
      <c r="AK965" s="2" t="s">
        <v>53</v>
      </c>
    </row>
    <row r="966" spans="1:37" s="19" customFormat="1">
      <c r="A966" s="26">
        <v>715</v>
      </c>
      <c r="B966" s="27">
        <v>210</v>
      </c>
      <c r="C966" s="2" t="s">
        <v>1055</v>
      </c>
      <c r="D966" s="2" t="s">
        <v>1058</v>
      </c>
      <c r="E966" s="11">
        <v>114</v>
      </c>
      <c r="F966" s="12">
        <v>476.81578947368422</v>
      </c>
      <c r="G966" s="12">
        <v>51.754385964912281</v>
      </c>
      <c r="H966" s="12">
        <v>29.82456140350877</v>
      </c>
      <c r="I966" s="12">
        <v>17.543859649122808</v>
      </c>
      <c r="J966" s="12">
        <v>0.8771929824561403</v>
      </c>
      <c r="K966" s="12">
        <v>48.245614035087719</v>
      </c>
      <c r="L966" s="12">
        <v>18.421052631578949</v>
      </c>
      <c r="M966" s="13">
        <v>114</v>
      </c>
      <c r="N966" s="14">
        <v>494.73684210526318</v>
      </c>
      <c r="O966" s="14">
        <v>36.842105263157897</v>
      </c>
      <c r="P966" s="14">
        <v>37.719298245614034</v>
      </c>
      <c r="Q966" s="14">
        <v>25.438596491228068</v>
      </c>
      <c r="R966" s="14">
        <v>0</v>
      </c>
      <c r="S966" s="14">
        <v>63.157894736842103</v>
      </c>
      <c r="T966" s="14">
        <v>25.438596491228068</v>
      </c>
      <c r="U966" s="15">
        <v>113</v>
      </c>
      <c r="V966" s="16">
        <v>494.2920353982301</v>
      </c>
      <c r="W966" s="16">
        <v>38.938053097345133</v>
      </c>
      <c r="X966" s="16">
        <v>34.513274336283189</v>
      </c>
      <c r="Y966" s="16">
        <v>23.008849557522122</v>
      </c>
      <c r="Z966" s="16">
        <v>3.5398230088495577</v>
      </c>
      <c r="AA966" s="16">
        <v>61.061946902654867</v>
      </c>
      <c r="AB966" s="16">
        <v>26.548672566371682</v>
      </c>
      <c r="AC966" s="17">
        <v>114</v>
      </c>
      <c r="AD966" s="18">
        <v>486.92982456140351</v>
      </c>
      <c r="AE966" s="18">
        <v>37.719298245614034</v>
      </c>
      <c r="AF966" s="18">
        <v>45.614035087719301</v>
      </c>
      <c r="AG966" s="18">
        <v>14.035087719298245</v>
      </c>
      <c r="AH966" s="18">
        <v>2.6315789473684212</v>
      </c>
      <c r="AI966" s="18">
        <v>62.280701754385966</v>
      </c>
      <c r="AJ966" s="18">
        <v>16.666666666666668</v>
      </c>
      <c r="AK966" s="2" t="s">
        <v>53</v>
      </c>
    </row>
    <row r="967" spans="1:37" s="19" customFormat="1">
      <c r="A967" s="26">
        <v>715</v>
      </c>
      <c r="B967" s="27">
        <v>274</v>
      </c>
      <c r="C967" s="2" t="s">
        <v>1055</v>
      </c>
      <c r="D967" s="2" t="s">
        <v>365</v>
      </c>
      <c r="E967" s="11">
        <v>119</v>
      </c>
      <c r="F967" s="12">
        <v>496.31092436974791</v>
      </c>
      <c r="G967" s="12">
        <v>43.69747899159664</v>
      </c>
      <c r="H967" s="12">
        <v>26.890756302521009</v>
      </c>
      <c r="I967" s="12">
        <v>19.327731092436974</v>
      </c>
      <c r="J967" s="12">
        <v>10.084033613445378</v>
      </c>
      <c r="K967" s="12">
        <v>56.30252100840336</v>
      </c>
      <c r="L967" s="12">
        <v>29.411764705882351</v>
      </c>
      <c r="M967" s="13">
        <v>119</v>
      </c>
      <c r="N967" s="14">
        <v>527.11764705882354</v>
      </c>
      <c r="O967" s="14">
        <v>11.764705882352942</v>
      </c>
      <c r="P967" s="14">
        <v>36.134453781512605</v>
      </c>
      <c r="Q967" s="14">
        <v>39.495798319327733</v>
      </c>
      <c r="R967" s="14">
        <v>12.605042016806722</v>
      </c>
      <c r="S967" s="14">
        <v>88.235294117647058</v>
      </c>
      <c r="T967" s="14">
        <v>52.100840336134453</v>
      </c>
      <c r="U967" s="15">
        <v>119</v>
      </c>
      <c r="V967" s="16">
        <v>505.781512605042</v>
      </c>
      <c r="W967" s="16">
        <v>25.210084033613445</v>
      </c>
      <c r="X967" s="16">
        <v>43.69747899159664</v>
      </c>
      <c r="Y967" s="16">
        <v>22.689075630252102</v>
      </c>
      <c r="Z967" s="16">
        <v>8.4033613445378155</v>
      </c>
      <c r="AA967" s="16">
        <v>74.789915966386559</v>
      </c>
      <c r="AB967" s="16">
        <v>31.092436974789916</v>
      </c>
      <c r="AC967" s="17">
        <v>119</v>
      </c>
      <c r="AD967" s="18">
        <v>507.0924369747899</v>
      </c>
      <c r="AE967" s="18">
        <v>22.689075630252102</v>
      </c>
      <c r="AF967" s="18">
        <v>42.857142857142854</v>
      </c>
      <c r="AG967" s="18">
        <v>21.008403361344538</v>
      </c>
      <c r="AH967" s="18">
        <v>13.445378151260504</v>
      </c>
      <c r="AI967" s="18">
        <v>77.310924369747895</v>
      </c>
      <c r="AJ967" s="18">
        <v>34.45378151260504</v>
      </c>
      <c r="AK967" s="2" t="s">
        <v>53</v>
      </c>
    </row>
    <row r="968" spans="1:37" s="19" customFormat="1">
      <c r="A968" s="26">
        <v>715</v>
      </c>
      <c r="B968" s="27">
        <v>310</v>
      </c>
      <c r="C968" s="2" t="s">
        <v>1055</v>
      </c>
      <c r="D968" s="2" t="s">
        <v>1059</v>
      </c>
      <c r="E968" s="11">
        <v>93</v>
      </c>
      <c r="F968" s="12">
        <v>488.32258064516128</v>
      </c>
      <c r="G968" s="12">
        <v>47.311827956989248</v>
      </c>
      <c r="H968" s="12">
        <v>25.806451612903224</v>
      </c>
      <c r="I968" s="12">
        <v>23.655913978494624</v>
      </c>
      <c r="J968" s="12">
        <v>3.225806451612903</v>
      </c>
      <c r="K968" s="12">
        <v>52.688172043010752</v>
      </c>
      <c r="L968" s="12">
        <v>26.881720430107528</v>
      </c>
      <c r="M968" s="13">
        <v>93</v>
      </c>
      <c r="N968" s="14">
        <v>505.19354838709677</v>
      </c>
      <c r="O968" s="14">
        <v>25.806451612903224</v>
      </c>
      <c r="P968" s="14">
        <v>47.311827956989248</v>
      </c>
      <c r="Q968" s="14">
        <v>19.35483870967742</v>
      </c>
      <c r="R968" s="14">
        <v>7.5268817204301079</v>
      </c>
      <c r="S968" s="14">
        <v>74.193548387096769</v>
      </c>
      <c r="T968" s="14">
        <v>26.881720430107528</v>
      </c>
      <c r="U968" s="15">
        <v>93</v>
      </c>
      <c r="V968" s="16">
        <v>500.13978494623655</v>
      </c>
      <c r="W968" s="16">
        <v>32.258064516129032</v>
      </c>
      <c r="X968" s="16">
        <v>39.784946236559136</v>
      </c>
      <c r="Y968" s="16">
        <v>21.50537634408602</v>
      </c>
      <c r="Z968" s="16">
        <v>6.4516129032258061</v>
      </c>
      <c r="AA968" s="16">
        <v>67.741935483870961</v>
      </c>
      <c r="AB968" s="16">
        <v>27.956989247311828</v>
      </c>
      <c r="AC968" s="17">
        <v>93</v>
      </c>
      <c r="AD968" s="18">
        <v>503.39784946236557</v>
      </c>
      <c r="AE968" s="18">
        <v>31.182795698924732</v>
      </c>
      <c r="AF968" s="18">
        <v>38.70967741935484</v>
      </c>
      <c r="AG968" s="18">
        <v>12.903225806451612</v>
      </c>
      <c r="AH968" s="18">
        <v>17.204301075268816</v>
      </c>
      <c r="AI968" s="18">
        <v>68.817204301075265</v>
      </c>
      <c r="AJ968" s="18">
        <v>30.107526881720432</v>
      </c>
      <c r="AK968" s="2" t="s">
        <v>53</v>
      </c>
    </row>
    <row r="969" spans="1:37" s="19" customFormat="1">
      <c r="A969" s="26">
        <v>716</v>
      </c>
      <c r="B969" s="27">
        <v>3050</v>
      </c>
      <c r="C969" s="2" t="s">
        <v>1060</v>
      </c>
      <c r="D969" s="2" t="s">
        <v>1061</v>
      </c>
      <c r="E969" s="11">
        <v>97</v>
      </c>
      <c r="F969" s="12">
        <v>490.89690721649487</v>
      </c>
      <c r="G969" s="12">
        <v>38.144329896907216</v>
      </c>
      <c r="H969" s="12">
        <v>40.206185567010309</v>
      </c>
      <c r="I969" s="12">
        <v>17.52577319587629</v>
      </c>
      <c r="J969" s="12">
        <v>4.1237113402061851</v>
      </c>
      <c r="K969" s="12">
        <v>61.855670103092784</v>
      </c>
      <c r="L969" s="12">
        <v>21.649484536082475</v>
      </c>
      <c r="M969" s="13">
        <v>98</v>
      </c>
      <c r="N969" s="14">
        <v>498.5204081632653</v>
      </c>
      <c r="O969" s="14">
        <v>28.571428571428573</v>
      </c>
      <c r="P969" s="14">
        <v>42.857142857142854</v>
      </c>
      <c r="Q969" s="14">
        <v>28.571428571428573</v>
      </c>
      <c r="R969" s="14">
        <v>0</v>
      </c>
      <c r="S969" s="14">
        <v>71.428571428571431</v>
      </c>
      <c r="T969" s="14">
        <v>28.571428571428573</v>
      </c>
      <c r="U969" s="15">
        <v>98</v>
      </c>
      <c r="V969" s="16">
        <v>491.17346938775512</v>
      </c>
      <c r="W969" s="16">
        <v>33.673469387755105</v>
      </c>
      <c r="X969" s="16">
        <v>48.979591836734691</v>
      </c>
      <c r="Y969" s="16">
        <v>13.26530612244898</v>
      </c>
      <c r="Z969" s="16">
        <v>4.0816326530612246</v>
      </c>
      <c r="AA969" s="16">
        <v>66.326530612244895</v>
      </c>
      <c r="AB969" s="16">
        <v>17.346938775510203</v>
      </c>
      <c r="AC969" s="17">
        <v>97</v>
      </c>
      <c r="AD969" s="18">
        <v>494.18556701030928</v>
      </c>
      <c r="AE969" s="18">
        <v>31.958762886597938</v>
      </c>
      <c r="AF969" s="18">
        <v>52.577319587628864</v>
      </c>
      <c r="AG969" s="18">
        <v>11.340206185567011</v>
      </c>
      <c r="AH969" s="18">
        <v>4.1237113402061851</v>
      </c>
      <c r="AI969" s="18">
        <v>68.041237113402062</v>
      </c>
      <c r="AJ969" s="18">
        <v>15.463917525773196</v>
      </c>
      <c r="AK969" s="2" t="s">
        <v>100</v>
      </c>
    </row>
    <row r="970" spans="1:37" s="19" customFormat="1">
      <c r="A970" s="26">
        <v>717</v>
      </c>
      <c r="B970" s="27">
        <v>113</v>
      </c>
      <c r="C970" s="2" t="s">
        <v>1062</v>
      </c>
      <c r="D970" s="2" t="s">
        <v>1063</v>
      </c>
      <c r="E970" s="11">
        <v>214</v>
      </c>
      <c r="F970" s="12">
        <v>496.92990654205607</v>
      </c>
      <c r="G970" s="12">
        <v>30.373831775700936</v>
      </c>
      <c r="H970" s="12">
        <v>43.925233644859816</v>
      </c>
      <c r="I970" s="12">
        <v>22.897196261682243</v>
      </c>
      <c r="J970" s="12">
        <v>2.8037383177570092</v>
      </c>
      <c r="K970" s="12">
        <v>69.626168224299064</v>
      </c>
      <c r="L970" s="12">
        <v>25.700934579439252</v>
      </c>
      <c r="M970" s="13">
        <v>214</v>
      </c>
      <c r="N970" s="14">
        <v>519.90186915887853</v>
      </c>
      <c r="O970" s="14">
        <v>12.149532710280374</v>
      </c>
      <c r="P970" s="14">
        <v>43.457943925233643</v>
      </c>
      <c r="Q970" s="14">
        <v>38.317757009345797</v>
      </c>
      <c r="R970" s="14">
        <v>6.0747663551401869</v>
      </c>
      <c r="S970" s="14">
        <v>87.850467289719631</v>
      </c>
      <c r="T970" s="14">
        <v>44.392523364485982</v>
      </c>
      <c r="U970" s="15">
        <v>213</v>
      </c>
      <c r="V970" s="16">
        <v>512.62441314553996</v>
      </c>
      <c r="W970" s="16">
        <v>15.96244131455399</v>
      </c>
      <c r="X970" s="16">
        <v>47.887323943661968</v>
      </c>
      <c r="Y970" s="16">
        <v>27.230046948356808</v>
      </c>
      <c r="Z970" s="16">
        <v>8.92018779342723</v>
      </c>
      <c r="AA970" s="16">
        <v>84.037558685446015</v>
      </c>
      <c r="AB970" s="16">
        <v>36.15023474178404</v>
      </c>
      <c r="AC970" s="17">
        <v>213</v>
      </c>
      <c r="AD970" s="18">
        <v>499.42723004694835</v>
      </c>
      <c r="AE970" s="18">
        <v>20.657276995305164</v>
      </c>
      <c r="AF970" s="18">
        <v>59.624413145539904</v>
      </c>
      <c r="AG970" s="18">
        <v>16.431924882629108</v>
      </c>
      <c r="AH970" s="18">
        <v>3.2863849765258215</v>
      </c>
      <c r="AI970" s="18">
        <v>79.342723004694832</v>
      </c>
      <c r="AJ970" s="18">
        <v>19.718309859154928</v>
      </c>
      <c r="AK970" s="2" t="s">
        <v>34</v>
      </c>
    </row>
    <row r="971" spans="1:37" s="19" customFormat="1">
      <c r="A971" s="26">
        <v>718</v>
      </c>
      <c r="B971" s="27">
        <v>199</v>
      </c>
      <c r="C971" s="2" t="s">
        <v>1064</v>
      </c>
      <c r="D971" s="2" t="s">
        <v>1065</v>
      </c>
      <c r="E971" s="11">
        <v>17</v>
      </c>
      <c r="F971" s="12">
        <v>462.29411764705884</v>
      </c>
      <c r="G971" s="12">
        <v>58.823529411764703</v>
      </c>
      <c r="H971" s="12">
        <v>41.176470588235297</v>
      </c>
      <c r="I971" s="12">
        <v>0</v>
      </c>
      <c r="J971" s="12">
        <v>0</v>
      </c>
      <c r="K971" s="12">
        <v>41.176470588235297</v>
      </c>
      <c r="L971" s="12">
        <v>0</v>
      </c>
      <c r="M971" s="13">
        <v>17</v>
      </c>
      <c r="N971" s="14">
        <v>481.41176470588238</v>
      </c>
      <c r="O971" s="14">
        <v>41.176470588235297</v>
      </c>
      <c r="P971" s="14">
        <v>47.058823529411768</v>
      </c>
      <c r="Q971" s="14">
        <v>11.764705882352942</v>
      </c>
      <c r="R971" s="14">
        <v>0</v>
      </c>
      <c r="S971" s="14">
        <v>58.823529411764703</v>
      </c>
      <c r="T971" s="14">
        <v>11.764705882352942</v>
      </c>
      <c r="U971" s="15">
        <v>17</v>
      </c>
      <c r="V971" s="16">
        <v>481.64705882352939</v>
      </c>
      <c r="W971" s="16">
        <v>29.411764705882351</v>
      </c>
      <c r="X971" s="16">
        <v>70.588235294117652</v>
      </c>
      <c r="Y971" s="16">
        <v>0</v>
      </c>
      <c r="Z971" s="16">
        <v>0</v>
      </c>
      <c r="AA971" s="16">
        <v>70.588235294117652</v>
      </c>
      <c r="AB971" s="16">
        <v>0</v>
      </c>
      <c r="AC971" s="17">
        <v>17</v>
      </c>
      <c r="AD971" s="18">
        <v>478.52941176470586</v>
      </c>
      <c r="AE971" s="18">
        <v>41.176470588235297</v>
      </c>
      <c r="AF971" s="18">
        <v>52.941176470588232</v>
      </c>
      <c r="AG971" s="18">
        <v>5.882352941176471</v>
      </c>
      <c r="AH971" s="18">
        <v>0</v>
      </c>
      <c r="AI971" s="18">
        <v>58.823529411764703</v>
      </c>
      <c r="AJ971" s="18">
        <v>5.882352941176471</v>
      </c>
      <c r="AK971" s="2" t="s">
        <v>207</v>
      </c>
    </row>
    <row r="972" spans="1:37" s="19" customFormat="1">
      <c r="A972" s="26">
        <v>719</v>
      </c>
      <c r="B972" s="27">
        <v>105</v>
      </c>
      <c r="C972" s="2" t="s">
        <v>1066</v>
      </c>
      <c r="D972" s="2" t="s">
        <v>1067</v>
      </c>
      <c r="E972" s="11">
        <v>182</v>
      </c>
      <c r="F972" s="12">
        <v>508.85164835164835</v>
      </c>
      <c r="G972" s="12">
        <v>24.725274725274726</v>
      </c>
      <c r="H972" s="12">
        <v>32.967032967032964</v>
      </c>
      <c r="I972" s="12">
        <v>37.362637362637365</v>
      </c>
      <c r="J972" s="12">
        <v>4.9450549450549453</v>
      </c>
      <c r="K972" s="12">
        <v>75.27472527472527</v>
      </c>
      <c r="L972" s="12">
        <v>42.307692307692307</v>
      </c>
      <c r="M972" s="13">
        <v>182</v>
      </c>
      <c r="N972" s="14">
        <v>526.5934065934066</v>
      </c>
      <c r="O972" s="14">
        <v>8.791208791208792</v>
      </c>
      <c r="P972" s="14">
        <v>39.560439560439562</v>
      </c>
      <c r="Q972" s="14">
        <v>41.758241758241759</v>
      </c>
      <c r="R972" s="14">
        <v>9.8901098901098905</v>
      </c>
      <c r="S972" s="14">
        <v>91.208791208791212</v>
      </c>
      <c r="T972" s="14">
        <v>51.64835164835165</v>
      </c>
      <c r="U972" s="15">
        <v>182</v>
      </c>
      <c r="V972" s="16">
        <v>526.99450549450546</v>
      </c>
      <c r="W972" s="16">
        <v>9.8901098901098905</v>
      </c>
      <c r="X972" s="16">
        <v>38.46153846153846</v>
      </c>
      <c r="Y972" s="16">
        <v>36.263736263736263</v>
      </c>
      <c r="Z972" s="16">
        <v>15.384615384615385</v>
      </c>
      <c r="AA972" s="16">
        <v>90.109890109890117</v>
      </c>
      <c r="AB972" s="16">
        <v>51.64835164835165</v>
      </c>
      <c r="AC972" s="17">
        <v>182</v>
      </c>
      <c r="AD972" s="18">
        <v>524.26923076923072</v>
      </c>
      <c r="AE972" s="18">
        <v>12.087912087912088</v>
      </c>
      <c r="AF972" s="18">
        <v>39.560439560439562</v>
      </c>
      <c r="AG972" s="18">
        <v>30.219780219780219</v>
      </c>
      <c r="AH972" s="18">
        <v>18.131868131868131</v>
      </c>
      <c r="AI972" s="18">
        <v>87.912087912087912</v>
      </c>
      <c r="AJ972" s="18">
        <v>48.35164835164835</v>
      </c>
      <c r="AK972" s="2" t="s">
        <v>40</v>
      </c>
    </row>
    <row r="973" spans="1:37" s="19" customFormat="1">
      <c r="A973" s="26">
        <v>720</v>
      </c>
      <c r="B973" s="27">
        <v>2050</v>
      </c>
      <c r="C973" s="2" t="s">
        <v>1068</v>
      </c>
      <c r="D973" s="2" t="s">
        <v>1069</v>
      </c>
      <c r="E973" s="11">
        <v>65</v>
      </c>
      <c r="F973" s="12">
        <v>471.33846153846156</v>
      </c>
      <c r="G973" s="12">
        <v>53.846153846153847</v>
      </c>
      <c r="H973" s="12">
        <v>35.384615384615387</v>
      </c>
      <c r="I973" s="12">
        <v>10.76923076923077</v>
      </c>
      <c r="J973" s="12">
        <v>0</v>
      </c>
      <c r="K973" s="12">
        <v>46.153846153846153</v>
      </c>
      <c r="L973" s="12">
        <v>10.76923076923077</v>
      </c>
      <c r="M973" s="13">
        <v>65</v>
      </c>
      <c r="N973" s="14">
        <v>486.5846153846154</v>
      </c>
      <c r="O973" s="14">
        <v>40</v>
      </c>
      <c r="P973" s="14">
        <v>46.153846153846153</v>
      </c>
      <c r="Q973" s="14">
        <v>12.307692307692308</v>
      </c>
      <c r="R973" s="14">
        <v>1.5384615384615385</v>
      </c>
      <c r="S973" s="14">
        <v>60</v>
      </c>
      <c r="T973" s="14">
        <v>13.846153846153847</v>
      </c>
      <c r="U973" s="15">
        <v>65</v>
      </c>
      <c r="V973" s="16">
        <v>473.12307692307695</v>
      </c>
      <c r="W973" s="16">
        <v>56.92307692307692</v>
      </c>
      <c r="X973" s="16">
        <v>38.46153846153846</v>
      </c>
      <c r="Y973" s="16">
        <v>4.615384615384615</v>
      </c>
      <c r="Z973" s="16">
        <v>0</v>
      </c>
      <c r="AA973" s="16">
        <v>43.07692307692308</v>
      </c>
      <c r="AB973" s="16">
        <v>4.615384615384615</v>
      </c>
      <c r="AC973" s="17">
        <v>65</v>
      </c>
      <c r="AD973" s="18">
        <v>478.95384615384614</v>
      </c>
      <c r="AE973" s="18">
        <v>58.46153846153846</v>
      </c>
      <c r="AF973" s="18">
        <v>29.23076923076923</v>
      </c>
      <c r="AG973" s="18">
        <v>10.76923076923077</v>
      </c>
      <c r="AH973" s="18">
        <v>1.5384615384615385</v>
      </c>
      <c r="AI973" s="18">
        <v>41.53846153846154</v>
      </c>
      <c r="AJ973" s="18">
        <v>12.307692307692308</v>
      </c>
      <c r="AK973" s="2" t="s">
        <v>207</v>
      </c>
    </row>
    <row r="974" spans="1:37" s="19" customFormat="1">
      <c r="A974" s="26">
        <v>721</v>
      </c>
      <c r="B974" s="27">
        <v>101</v>
      </c>
      <c r="C974" s="2" t="s">
        <v>1070</v>
      </c>
      <c r="D974" s="2" t="s">
        <v>1071</v>
      </c>
      <c r="E974" s="11">
        <v>48</v>
      </c>
      <c r="F974" s="12">
        <v>456.83333333333331</v>
      </c>
      <c r="G974" s="12">
        <v>72.916666666666671</v>
      </c>
      <c r="H974" s="12">
        <v>20.833333333333332</v>
      </c>
      <c r="I974" s="12">
        <v>6.25</v>
      </c>
      <c r="J974" s="12">
        <v>0</v>
      </c>
      <c r="K974" s="12">
        <v>27.083333333333332</v>
      </c>
      <c r="L974" s="12">
        <v>6.25</v>
      </c>
      <c r="M974" s="13">
        <v>49</v>
      </c>
      <c r="N974" s="14">
        <v>483.53061224489795</v>
      </c>
      <c r="O974" s="14">
        <v>40.816326530612244</v>
      </c>
      <c r="P974" s="14">
        <v>51.020408163265309</v>
      </c>
      <c r="Q974" s="14">
        <v>8.1632653061224492</v>
      </c>
      <c r="R974" s="14">
        <v>0</v>
      </c>
      <c r="S974" s="14">
        <v>59.183673469387756</v>
      </c>
      <c r="T974" s="14">
        <v>8.1632653061224492</v>
      </c>
      <c r="U974" s="15">
        <v>49</v>
      </c>
      <c r="V974" s="16">
        <v>477.28571428571428</v>
      </c>
      <c r="W974" s="16">
        <v>48.979591836734691</v>
      </c>
      <c r="X974" s="16">
        <v>40.816326530612244</v>
      </c>
      <c r="Y974" s="16">
        <v>10.204081632653061</v>
      </c>
      <c r="Z974" s="16">
        <v>0</v>
      </c>
      <c r="AA974" s="16">
        <v>51.020408163265309</v>
      </c>
      <c r="AB974" s="16">
        <v>10.204081632653061</v>
      </c>
      <c r="AC974" s="17">
        <v>47</v>
      </c>
      <c r="AD974" s="18">
        <v>465.48936170212767</v>
      </c>
      <c r="AE974" s="18">
        <v>68.085106382978722</v>
      </c>
      <c r="AF974" s="18">
        <v>29.787234042553191</v>
      </c>
      <c r="AG974" s="18">
        <v>2.1276595744680851</v>
      </c>
      <c r="AH974" s="18">
        <v>0</v>
      </c>
      <c r="AI974" s="18">
        <v>31.914893617021278</v>
      </c>
      <c r="AJ974" s="18">
        <v>2.1276595744680851</v>
      </c>
      <c r="AK974" s="2" t="s">
        <v>124</v>
      </c>
    </row>
    <row r="975" spans="1:37" s="19" customFormat="1">
      <c r="A975" s="26">
        <v>721</v>
      </c>
      <c r="B975" s="27">
        <v>102</v>
      </c>
      <c r="C975" s="2" t="s">
        <v>1070</v>
      </c>
      <c r="D975" s="2" t="s">
        <v>1072</v>
      </c>
      <c r="E975" s="11">
        <v>51</v>
      </c>
      <c r="F975" s="12">
        <v>482.01960784313724</v>
      </c>
      <c r="G975" s="12">
        <v>50.980392156862742</v>
      </c>
      <c r="H975" s="12">
        <v>27.450980392156861</v>
      </c>
      <c r="I975" s="12">
        <v>21.568627450980394</v>
      </c>
      <c r="J975" s="12">
        <v>0</v>
      </c>
      <c r="K975" s="12">
        <v>49.019607843137258</v>
      </c>
      <c r="L975" s="12">
        <v>21.568627450980394</v>
      </c>
      <c r="M975" s="13">
        <v>51</v>
      </c>
      <c r="N975" s="14">
        <v>494.21568627450978</v>
      </c>
      <c r="O975" s="14">
        <v>29.411764705882351</v>
      </c>
      <c r="P975" s="14">
        <v>49.019607843137258</v>
      </c>
      <c r="Q975" s="14">
        <v>21.568627450980394</v>
      </c>
      <c r="R975" s="14">
        <v>0</v>
      </c>
      <c r="S975" s="14">
        <v>70.588235294117652</v>
      </c>
      <c r="T975" s="14">
        <v>21.568627450980394</v>
      </c>
      <c r="U975" s="15">
        <v>51</v>
      </c>
      <c r="V975" s="16">
        <v>491.8235294117647</v>
      </c>
      <c r="W975" s="16">
        <v>29.411764705882351</v>
      </c>
      <c r="X975" s="16">
        <v>58.823529411764703</v>
      </c>
      <c r="Y975" s="16">
        <v>9.8039215686274517</v>
      </c>
      <c r="Z975" s="16">
        <v>1.9607843137254901</v>
      </c>
      <c r="AA975" s="16">
        <v>70.588235294117652</v>
      </c>
      <c r="AB975" s="16">
        <v>11.764705882352942</v>
      </c>
      <c r="AC975" s="17">
        <v>51</v>
      </c>
      <c r="AD975" s="18">
        <v>483.66666666666669</v>
      </c>
      <c r="AE975" s="18">
        <v>33.333333333333336</v>
      </c>
      <c r="AF975" s="18">
        <v>60.784313725490193</v>
      </c>
      <c r="AG975" s="18">
        <v>3.9215686274509802</v>
      </c>
      <c r="AH975" s="18">
        <v>1.9607843137254901</v>
      </c>
      <c r="AI975" s="18">
        <v>66.666666666666671</v>
      </c>
      <c r="AJ975" s="18">
        <v>5.882352941176471</v>
      </c>
      <c r="AK975" s="2" t="s">
        <v>124</v>
      </c>
    </row>
    <row r="976" spans="1:37" s="19" customFormat="1">
      <c r="A976" s="26">
        <v>721</v>
      </c>
      <c r="B976" s="27">
        <v>103</v>
      </c>
      <c r="C976" s="2" t="s">
        <v>1070</v>
      </c>
      <c r="D976" s="2" t="s">
        <v>1073</v>
      </c>
      <c r="E976" s="11">
        <v>101</v>
      </c>
      <c r="F976" s="12">
        <v>496.58415841584156</v>
      </c>
      <c r="G976" s="12">
        <v>30.693069306930692</v>
      </c>
      <c r="H976" s="12">
        <v>45.544554455445542</v>
      </c>
      <c r="I976" s="12">
        <v>19.801980198019802</v>
      </c>
      <c r="J976" s="12">
        <v>3.9603960396039604</v>
      </c>
      <c r="K976" s="12">
        <v>69.306930693069305</v>
      </c>
      <c r="L976" s="12">
        <v>23.762376237623762</v>
      </c>
      <c r="M976" s="13">
        <v>101</v>
      </c>
      <c r="N976" s="14">
        <v>510.43564356435644</v>
      </c>
      <c r="O976" s="14">
        <v>20.792079207920793</v>
      </c>
      <c r="P976" s="14">
        <v>45.544554455445542</v>
      </c>
      <c r="Q976" s="14">
        <v>24.752475247524753</v>
      </c>
      <c r="R976" s="14">
        <v>8.9108910891089117</v>
      </c>
      <c r="S976" s="14">
        <v>79.207920792079207</v>
      </c>
      <c r="T976" s="14">
        <v>33.663366336633665</v>
      </c>
      <c r="U976" s="15">
        <v>101</v>
      </c>
      <c r="V976" s="16">
        <v>508.18811881188117</v>
      </c>
      <c r="W976" s="16">
        <v>18.811881188118811</v>
      </c>
      <c r="X976" s="16">
        <v>47.524752475247524</v>
      </c>
      <c r="Y976" s="16">
        <v>26.732673267326732</v>
      </c>
      <c r="Z976" s="16">
        <v>6.9306930693069306</v>
      </c>
      <c r="AA976" s="16">
        <v>81.188118811881182</v>
      </c>
      <c r="AB976" s="16">
        <v>33.663366336633665</v>
      </c>
      <c r="AC976" s="17">
        <v>101</v>
      </c>
      <c r="AD976" s="18">
        <v>495.83168316831683</v>
      </c>
      <c r="AE976" s="18">
        <v>22.772277227722771</v>
      </c>
      <c r="AF976" s="18">
        <v>61.386138613861384</v>
      </c>
      <c r="AG976" s="18">
        <v>12.871287128712872</v>
      </c>
      <c r="AH976" s="18">
        <v>2.9702970297029703</v>
      </c>
      <c r="AI976" s="18">
        <v>77.227722772277232</v>
      </c>
      <c r="AJ976" s="18">
        <v>15.841584158415841</v>
      </c>
      <c r="AK976" s="2" t="s">
        <v>124</v>
      </c>
    </row>
    <row r="977" spans="1:37" s="19" customFormat="1">
      <c r="A977" s="26">
        <v>721</v>
      </c>
      <c r="B977" s="27">
        <v>104</v>
      </c>
      <c r="C977" s="2" t="s">
        <v>1070</v>
      </c>
      <c r="D977" s="2" t="s">
        <v>1074</v>
      </c>
      <c r="E977" s="11">
        <v>67</v>
      </c>
      <c r="F977" s="12">
        <v>450.83582089552237</v>
      </c>
      <c r="G977" s="12">
        <v>70.149253731343279</v>
      </c>
      <c r="H977" s="12">
        <v>22.388059701492537</v>
      </c>
      <c r="I977" s="12">
        <v>7.4626865671641793</v>
      </c>
      <c r="J977" s="12">
        <v>0</v>
      </c>
      <c r="K977" s="12">
        <v>29.850746268656717</v>
      </c>
      <c r="L977" s="12">
        <v>7.4626865671641793</v>
      </c>
      <c r="M977" s="13">
        <v>68</v>
      </c>
      <c r="N977" s="14">
        <v>481.25</v>
      </c>
      <c r="O977" s="14">
        <v>47.058823529411768</v>
      </c>
      <c r="P977" s="14">
        <v>41.176470588235297</v>
      </c>
      <c r="Q977" s="14">
        <v>10.294117647058824</v>
      </c>
      <c r="R977" s="14">
        <v>1.4705882352941178</v>
      </c>
      <c r="S977" s="14">
        <v>52.941176470588232</v>
      </c>
      <c r="T977" s="14">
        <v>11.764705882352942</v>
      </c>
      <c r="U977" s="15">
        <v>68</v>
      </c>
      <c r="V977" s="16">
        <v>470.86764705882354</v>
      </c>
      <c r="W977" s="16">
        <v>61.764705882352942</v>
      </c>
      <c r="X977" s="16">
        <v>32.352941176470587</v>
      </c>
      <c r="Y977" s="16">
        <v>5.882352941176471</v>
      </c>
      <c r="Z977" s="16">
        <v>0</v>
      </c>
      <c r="AA977" s="16">
        <v>38.235294117647058</v>
      </c>
      <c r="AB977" s="16">
        <v>5.882352941176471</v>
      </c>
      <c r="AC977" s="17">
        <v>68</v>
      </c>
      <c r="AD977" s="18">
        <v>467.75</v>
      </c>
      <c r="AE977" s="18">
        <v>55.882352941176471</v>
      </c>
      <c r="AF977" s="18">
        <v>44.117647058823529</v>
      </c>
      <c r="AG977" s="18">
        <v>0</v>
      </c>
      <c r="AH977" s="18">
        <v>0</v>
      </c>
      <c r="AI977" s="18">
        <v>44.117647058823529</v>
      </c>
      <c r="AJ977" s="18">
        <v>0</v>
      </c>
      <c r="AK977" s="2" t="s">
        <v>124</v>
      </c>
    </row>
    <row r="978" spans="1:37" s="19" customFormat="1">
      <c r="A978" s="26">
        <v>721</v>
      </c>
      <c r="B978" s="27">
        <v>105</v>
      </c>
      <c r="C978" s="2" t="s">
        <v>1070</v>
      </c>
      <c r="D978" s="2" t="s">
        <v>1075</v>
      </c>
      <c r="E978" s="11">
        <v>83</v>
      </c>
      <c r="F978" s="12">
        <v>481.32530120481925</v>
      </c>
      <c r="G978" s="12">
        <v>48.192771084337352</v>
      </c>
      <c r="H978" s="12">
        <v>34.939759036144579</v>
      </c>
      <c r="I978" s="12">
        <v>14.457831325301205</v>
      </c>
      <c r="J978" s="12">
        <v>2.4096385542168677</v>
      </c>
      <c r="K978" s="12">
        <v>51.807228915662648</v>
      </c>
      <c r="L978" s="12">
        <v>16.867469879518072</v>
      </c>
      <c r="M978" s="13">
        <v>83</v>
      </c>
      <c r="N978" s="14">
        <v>501.15662650602411</v>
      </c>
      <c r="O978" s="14">
        <v>32.53012048192771</v>
      </c>
      <c r="P978" s="14">
        <v>46.987951807228917</v>
      </c>
      <c r="Q978" s="14">
        <v>13.253012048192771</v>
      </c>
      <c r="R978" s="14">
        <v>7.2289156626506026</v>
      </c>
      <c r="S978" s="14">
        <v>67.46987951807229</v>
      </c>
      <c r="T978" s="14">
        <v>20.481927710843372</v>
      </c>
      <c r="U978" s="15">
        <v>83</v>
      </c>
      <c r="V978" s="16">
        <v>489.7831325301205</v>
      </c>
      <c r="W978" s="16">
        <v>32.53012048192771</v>
      </c>
      <c r="X978" s="16">
        <v>54.216867469879517</v>
      </c>
      <c r="Y978" s="16">
        <v>12.048192771084338</v>
      </c>
      <c r="Z978" s="16">
        <v>1.2048192771084338</v>
      </c>
      <c r="AA978" s="16">
        <v>67.46987951807229</v>
      </c>
      <c r="AB978" s="16">
        <v>13.253012048192771</v>
      </c>
      <c r="AC978" s="17">
        <v>83</v>
      </c>
      <c r="AD978" s="18">
        <v>496.3855421686747</v>
      </c>
      <c r="AE978" s="18">
        <v>24.096385542168676</v>
      </c>
      <c r="AF978" s="18">
        <v>59.036144578313255</v>
      </c>
      <c r="AG978" s="18">
        <v>9.6385542168674707</v>
      </c>
      <c r="AH978" s="18">
        <v>7.2289156626506026</v>
      </c>
      <c r="AI978" s="18">
        <v>75.903614457831324</v>
      </c>
      <c r="AJ978" s="18">
        <v>16.867469879518072</v>
      </c>
      <c r="AK978" s="2" t="s">
        <v>124</v>
      </c>
    </row>
    <row r="979" spans="1:37" s="19" customFormat="1">
      <c r="A979" s="26">
        <v>721</v>
      </c>
      <c r="B979" s="27">
        <v>115</v>
      </c>
      <c r="C979" s="2" t="s">
        <v>1070</v>
      </c>
      <c r="D979" s="2" t="s">
        <v>1076</v>
      </c>
      <c r="E979" s="11">
        <v>55</v>
      </c>
      <c r="F979" s="12">
        <v>458.4909090909091</v>
      </c>
      <c r="G979" s="12">
        <v>70.909090909090907</v>
      </c>
      <c r="H979" s="12">
        <v>16.363636363636363</v>
      </c>
      <c r="I979" s="12">
        <v>9.0909090909090917</v>
      </c>
      <c r="J979" s="12">
        <v>3.6363636363636362</v>
      </c>
      <c r="K979" s="12">
        <v>29.09090909090909</v>
      </c>
      <c r="L979" s="12">
        <v>12.727272727272727</v>
      </c>
      <c r="M979" s="13">
        <v>55</v>
      </c>
      <c r="N979" s="14">
        <v>474.09090909090907</v>
      </c>
      <c r="O979" s="14">
        <v>63.636363636363633</v>
      </c>
      <c r="P979" s="14">
        <v>29.09090909090909</v>
      </c>
      <c r="Q979" s="14">
        <v>3.6363636363636362</v>
      </c>
      <c r="R979" s="14">
        <v>3.6363636363636362</v>
      </c>
      <c r="S979" s="14">
        <v>36.363636363636367</v>
      </c>
      <c r="T979" s="14">
        <v>7.2727272727272725</v>
      </c>
      <c r="U979" s="15">
        <v>55</v>
      </c>
      <c r="V979" s="16">
        <v>478.89090909090908</v>
      </c>
      <c r="W979" s="16">
        <v>54.545454545454547</v>
      </c>
      <c r="X979" s="16">
        <v>36.363636363636367</v>
      </c>
      <c r="Y979" s="16">
        <v>3.6363636363636362</v>
      </c>
      <c r="Z979" s="16">
        <v>5.4545454545454541</v>
      </c>
      <c r="AA979" s="16">
        <v>45.454545454545453</v>
      </c>
      <c r="AB979" s="16">
        <v>9.0909090909090917</v>
      </c>
      <c r="AC979" s="17">
        <v>55</v>
      </c>
      <c r="AD979" s="18">
        <v>471.6</v>
      </c>
      <c r="AE979" s="18">
        <v>60</v>
      </c>
      <c r="AF979" s="18">
        <v>34.545454545454547</v>
      </c>
      <c r="AG979" s="18">
        <v>3.6363636363636362</v>
      </c>
      <c r="AH979" s="18">
        <v>1.8181818181818181</v>
      </c>
      <c r="AI979" s="18">
        <v>40</v>
      </c>
      <c r="AJ979" s="18">
        <v>5.4545454545454541</v>
      </c>
      <c r="AK979" s="2" t="s">
        <v>124</v>
      </c>
    </row>
    <row r="980" spans="1:37" s="19" customFormat="1">
      <c r="A980" s="26">
        <v>721</v>
      </c>
      <c r="B980" s="27">
        <v>116</v>
      </c>
      <c r="C980" s="2" t="s">
        <v>1070</v>
      </c>
      <c r="D980" s="2" t="s">
        <v>1077</v>
      </c>
      <c r="E980" s="11">
        <v>66</v>
      </c>
      <c r="F980" s="12">
        <v>440.09090909090907</v>
      </c>
      <c r="G980" s="12">
        <v>83.333333333333329</v>
      </c>
      <c r="H980" s="12">
        <v>12.121212121212121</v>
      </c>
      <c r="I980" s="12">
        <v>3.0303030303030303</v>
      </c>
      <c r="J980" s="12">
        <v>1.5151515151515151</v>
      </c>
      <c r="K980" s="12">
        <v>16.666666666666668</v>
      </c>
      <c r="L980" s="12">
        <v>4.5454545454545459</v>
      </c>
      <c r="M980" s="13">
        <v>66</v>
      </c>
      <c r="N980" s="14">
        <v>473.45454545454544</v>
      </c>
      <c r="O980" s="14">
        <v>56.060606060606062</v>
      </c>
      <c r="P980" s="14">
        <v>33.333333333333336</v>
      </c>
      <c r="Q980" s="14">
        <v>10.606060606060606</v>
      </c>
      <c r="R980" s="14">
        <v>0</v>
      </c>
      <c r="S980" s="14">
        <v>43.939393939393938</v>
      </c>
      <c r="T980" s="14">
        <v>10.606060606060606</v>
      </c>
      <c r="U980" s="15">
        <v>64</v>
      </c>
      <c r="V980" s="16">
        <v>468.796875</v>
      </c>
      <c r="W980" s="16">
        <v>56.25</v>
      </c>
      <c r="X980" s="16">
        <v>39.0625</v>
      </c>
      <c r="Y980" s="16">
        <v>3.125</v>
      </c>
      <c r="Z980" s="16">
        <v>1.5625</v>
      </c>
      <c r="AA980" s="16">
        <v>43.75</v>
      </c>
      <c r="AB980" s="16">
        <v>4.6875</v>
      </c>
      <c r="AC980" s="17">
        <v>64</v>
      </c>
      <c r="AD980" s="18">
        <v>459.0625</v>
      </c>
      <c r="AE980" s="18">
        <v>73.4375</v>
      </c>
      <c r="AF980" s="18">
        <v>23.4375</v>
      </c>
      <c r="AG980" s="18">
        <v>3.125</v>
      </c>
      <c r="AH980" s="18">
        <v>0</v>
      </c>
      <c r="AI980" s="18">
        <v>26.5625</v>
      </c>
      <c r="AJ980" s="18">
        <v>3.125</v>
      </c>
      <c r="AK980" s="2" t="s">
        <v>124</v>
      </c>
    </row>
    <row r="981" spans="1:37" s="19" customFormat="1">
      <c r="A981" s="26">
        <v>721</v>
      </c>
      <c r="B981" s="27">
        <v>177</v>
      </c>
      <c r="C981" s="2" t="s">
        <v>1070</v>
      </c>
      <c r="D981" s="2" t="s">
        <v>1078</v>
      </c>
      <c r="E981" s="11">
        <v>104</v>
      </c>
      <c r="F981" s="12">
        <v>447.76923076923077</v>
      </c>
      <c r="G981" s="12">
        <v>74.038461538461533</v>
      </c>
      <c r="H981" s="12">
        <v>20.192307692307693</v>
      </c>
      <c r="I981" s="12">
        <v>4.8076923076923075</v>
      </c>
      <c r="J981" s="12">
        <v>0.96153846153846156</v>
      </c>
      <c r="K981" s="12">
        <v>25.96153846153846</v>
      </c>
      <c r="L981" s="12">
        <v>5.7692307692307692</v>
      </c>
      <c r="M981" s="13">
        <v>104</v>
      </c>
      <c r="N981" s="14">
        <v>474.50961538461536</v>
      </c>
      <c r="O981" s="14">
        <v>57.692307692307693</v>
      </c>
      <c r="P981" s="14">
        <v>36.53846153846154</v>
      </c>
      <c r="Q981" s="14">
        <v>5.7692307692307692</v>
      </c>
      <c r="R981" s="14">
        <v>0</v>
      </c>
      <c r="S981" s="14">
        <v>42.307692307692307</v>
      </c>
      <c r="T981" s="14">
        <v>5.7692307692307692</v>
      </c>
      <c r="U981" s="15">
        <v>102</v>
      </c>
      <c r="V981" s="16">
        <v>463.5</v>
      </c>
      <c r="W981" s="16">
        <v>68.627450980392155</v>
      </c>
      <c r="X981" s="16">
        <v>28.431372549019606</v>
      </c>
      <c r="Y981" s="16">
        <v>2.9411764705882355</v>
      </c>
      <c r="Z981" s="16">
        <v>0</v>
      </c>
      <c r="AA981" s="16">
        <v>31.372549019607842</v>
      </c>
      <c r="AB981" s="16">
        <v>2.9411764705882355</v>
      </c>
      <c r="AC981" s="17">
        <v>103</v>
      </c>
      <c r="AD981" s="18">
        <v>462.77669902912623</v>
      </c>
      <c r="AE981" s="18">
        <v>66.019417475728162</v>
      </c>
      <c r="AF981" s="18">
        <v>32.038834951456309</v>
      </c>
      <c r="AG981" s="18">
        <v>1.941747572815534</v>
      </c>
      <c r="AH981" s="18">
        <v>0</v>
      </c>
      <c r="AI981" s="18">
        <v>33.980582524271846</v>
      </c>
      <c r="AJ981" s="18">
        <v>1.941747572815534</v>
      </c>
      <c r="AK981" s="2" t="s">
        <v>124</v>
      </c>
    </row>
    <row r="982" spans="1:37" s="19" customFormat="1">
      <c r="A982" s="26">
        <v>721</v>
      </c>
      <c r="B982" s="27">
        <v>189</v>
      </c>
      <c r="C982" s="2" t="s">
        <v>1070</v>
      </c>
      <c r="D982" s="2" t="s">
        <v>1079</v>
      </c>
      <c r="E982" s="11">
        <v>58</v>
      </c>
      <c r="F982" s="12">
        <v>464.81034482758622</v>
      </c>
      <c r="G982" s="12">
        <v>63.793103448275865</v>
      </c>
      <c r="H982" s="12">
        <v>25.862068965517242</v>
      </c>
      <c r="I982" s="12">
        <v>10.344827586206897</v>
      </c>
      <c r="J982" s="12">
        <v>0</v>
      </c>
      <c r="K982" s="12">
        <v>36.206896551724135</v>
      </c>
      <c r="L982" s="12">
        <v>10.344827586206897</v>
      </c>
      <c r="M982" s="13">
        <v>58</v>
      </c>
      <c r="N982" s="14">
        <v>491.5344827586207</v>
      </c>
      <c r="O982" s="14">
        <v>25.862068965517242</v>
      </c>
      <c r="P982" s="14">
        <v>60.344827586206897</v>
      </c>
      <c r="Q982" s="14">
        <v>12.068965517241379</v>
      </c>
      <c r="R982" s="14">
        <v>1.7241379310344827</v>
      </c>
      <c r="S982" s="14">
        <v>74.137931034482762</v>
      </c>
      <c r="T982" s="14">
        <v>13.793103448275861</v>
      </c>
      <c r="U982" s="15">
        <v>58</v>
      </c>
      <c r="V982" s="16">
        <v>483.58620689655174</v>
      </c>
      <c r="W982" s="16">
        <v>36.206896551724135</v>
      </c>
      <c r="X982" s="16">
        <v>55.172413793103445</v>
      </c>
      <c r="Y982" s="16">
        <v>8.6206896551724146</v>
      </c>
      <c r="Z982" s="16">
        <v>0</v>
      </c>
      <c r="AA982" s="16">
        <v>63.793103448275865</v>
      </c>
      <c r="AB982" s="16">
        <v>8.6206896551724146</v>
      </c>
      <c r="AC982" s="17">
        <v>58</v>
      </c>
      <c r="AD982" s="18">
        <v>477.32758620689657</v>
      </c>
      <c r="AE982" s="18">
        <v>51.724137931034484</v>
      </c>
      <c r="AF982" s="18">
        <v>41.379310344827587</v>
      </c>
      <c r="AG982" s="18">
        <v>3.4482758620689653</v>
      </c>
      <c r="AH982" s="18">
        <v>3.4482758620689653</v>
      </c>
      <c r="AI982" s="18">
        <v>48.275862068965516</v>
      </c>
      <c r="AJ982" s="18">
        <v>6.8965517241379306</v>
      </c>
      <c r="AK982" s="2" t="s">
        <v>124</v>
      </c>
    </row>
    <row r="983" spans="1:37" s="19" customFormat="1">
      <c r="A983" s="26">
        <v>721</v>
      </c>
      <c r="B983" s="27">
        <v>194</v>
      </c>
      <c r="C983" s="2" t="s">
        <v>1070</v>
      </c>
      <c r="D983" s="2" t="s">
        <v>1080</v>
      </c>
      <c r="E983" s="11">
        <v>75</v>
      </c>
      <c r="F983" s="12">
        <v>496.29333333333335</v>
      </c>
      <c r="G983" s="12">
        <v>36</v>
      </c>
      <c r="H983" s="12">
        <v>38.666666666666664</v>
      </c>
      <c r="I983" s="12">
        <v>20</v>
      </c>
      <c r="J983" s="12">
        <v>5.333333333333333</v>
      </c>
      <c r="K983" s="12">
        <v>64</v>
      </c>
      <c r="L983" s="12">
        <v>25.333333333333332</v>
      </c>
      <c r="M983" s="13">
        <v>75</v>
      </c>
      <c r="N983" s="14">
        <v>507.96</v>
      </c>
      <c r="O983" s="14">
        <v>20</v>
      </c>
      <c r="P983" s="14">
        <v>49.333333333333336</v>
      </c>
      <c r="Q983" s="14">
        <v>24</v>
      </c>
      <c r="R983" s="14">
        <v>6.666666666666667</v>
      </c>
      <c r="S983" s="14">
        <v>80</v>
      </c>
      <c r="T983" s="14">
        <v>30.666666666666668</v>
      </c>
      <c r="U983" s="15">
        <v>75</v>
      </c>
      <c r="V983" s="16">
        <v>505.02666666666664</v>
      </c>
      <c r="W983" s="16">
        <v>21.333333333333332</v>
      </c>
      <c r="X983" s="16">
        <v>52</v>
      </c>
      <c r="Y983" s="16">
        <v>21.333333333333332</v>
      </c>
      <c r="Z983" s="16">
        <v>5.333333333333333</v>
      </c>
      <c r="AA983" s="16">
        <v>78.666666666666671</v>
      </c>
      <c r="AB983" s="16">
        <v>26.666666666666668</v>
      </c>
      <c r="AC983" s="17">
        <v>75</v>
      </c>
      <c r="AD983" s="18">
        <v>497.29333333333335</v>
      </c>
      <c r="AE983" s="18">
        <v>22.666666666666668</v>
      </c>
      <c r="AF983" s="18">
        <v>61.333333333333336</v>
      </c>
      <c r="AG983" s="18">
        <v>14.666666666666666</v>
      </c>
      <c r="AH983" s="18">
        <v>1.3333333333333333</v>
      </c>
      <c r="AI983" s="18">
        <v>77.333333333333329</v>
      </c>
      <c r="AJ983" s="18">
        <v>16</v>
      </c>
      <c r="AK983" s="2" t="s">
        <v>124</v>
      </c>
    </row>
    <row r="984" spans="1:37" s="19" customFormat="1">
      <c r="A984" s="26">
        <v>721</v>
      </c>
      <c r="B984" s="27">
        <v>201</v>
      </c>
      <c r="C984" s="2" t="s">
        <v>1070</v>
      </c>
      <c r="D984" s="2" t="s">
        <v>1081</v>
      </c>
      <c r="E984" s="11">
        <v>168</v>
      </c>
      <c r="F984" s="12">
        <v>485.92857142857144</v>
      </c>
      <c r="G984" s="12">
        <v>39.285714285714285</v>
      </c>
      <c r="H984" s="12">
        <v>41.666666666666664</v>
      </c>
      <c r="I984" s="12">
        <v>17.857142857142858</v>
      </c>
      <c r="J984" s="12">
        <v>1.1904761904761905</v>
      </c>
      <c r="K984" s="12">
        <v>60.714285714285715</v>
      </c>
      <c r="L984" s="12">
        <v>19.047619047619047</v>
      </c>
      <c r="M984" s="13">
        <v>167</v>
      </c>
      <c r="N984" s="14">
        <v>503.98802395209583</v>
      </c>
      <c r="O984" s="14">
        <v>22.155688622754489</v>
      </c>
      <c r="P984" s="14">
        <v>50.299401197604787</v>
      </c>
      <c r="Q984" s="14">
        <v>22.754491017964071</v>
      </c>
      <c r="R984" s="14">
        <v>4.7904191616766463</v>
      </c>
      <c r="S984" s="14">
        <v>77.844311377245504</v>
      </c>
      <c r="T984" s="14">
        <v>27.54491017964072</v>
      </c>
      <c r="U984" s="15">
        <v>168</v>
      </c>
      <c r="V984" s="16">
        <v>488.0654761904762</v>
      </c>
      <c r="W984" s="16">
        <v>34.523809523809526</v>
      </c>
      <c r="X984" s="16">
        <v>52.976190476190474</v>
      </c>
      <c r="Y984" s="16">
        <v>11.30952380952381</v>
      </c>
      <c r="Z984" s="16">
        <v>1.1904761904761905</v>
      </c>
      <c r="AA984" s="16">
        <v>65.476190476190482</v>
      </c>
      <c r="AB984" s="16">
        <v>12.5</v>
      </c>
      <c r="AC984" s="17">
        <v>167</v>
      </c>
      <c r="AD984" s="18">
        <v>478.94610778443115</v>
      </c>
      <c r="AE984" s="18">
        <v>46.706586826347305</v>
      </c>
      <c r="AF984" s="18">
        <v>47.904191616766468</v>
      </c>
      <c r="AG984" s="18">
        <v>5.3892215568862278</v>
      </c>
      <c r="AH984" s="18">
        <v>0</v>
      </c>
      <c r="AI984" s="18">
        <v>53.293413173652695</v>
      </c>
      <c r="AJ984" s="18">
        <v>5.3892215568862278</v>
      </c>
      <c r="AK984" s="2" t="s">
        <v>124</v>
      </c>
    </row>
    <row r="985" spans="1:37" s="19" customFormat="1">
      <c r="A985" s="26">
        <v>721</v>
      </c>
      <c r="B985" s="27">
        <v>205</v>
      </c>
      <c r="C985" s="2" t="s">
        <v>1070</v>
      </c>
      <c r="D985" s="2" t="s">
        <v>1082</v>
      </c>
      <c r="E985" s="11">
        <v>93</v>
      </c>
      <c r="F985" s="12">
        <v>471.51612903225805</v>
      </c>
      <c r="G985" s="12">
        <v>56.98924731182796</v>
      </c>
      <c r="H985" s="12">
        <v>33.333333333333336</v>
      </c>
      <c r="I985" s="12">
        <v>8.6021505376344081</v>
      </c>
      <c r="J985" s="12">
        <v>1.075268817204301</v>
      </c>
      <c r="K985" s="12">
        <v>43.01075268817204</v>
      </c>
      <c r="L985" s="12">
        <v>9.67741935483871</v>
      </c>
      <c r="M985" s="13">
        <v>97</v>
      </c>
      <c r="N985" s="14">
        <v>491.05154639175259</v>
      </c>
      <c r="O985" s="14">
        <v>37.113402061855673</v>
      </c>
      <c r="P985" s="14">
        <v>42.268041237113401</v>
      </c>
      <c r="Q985" s="14">
        <v>16.494845360824741</v>
      </c>
      <c r="R985" s="14">
        <v>4.1237113402061851</v>
      </c>
      <c r="S985" s="14">
        <v>62.886597938144327</v>
      </c>
      <c r="T985" s="14">
        <v>20.618556701030929</v>
      </c>
      <c r="U985" s="15">
        <v>97</v>
      </c>
      <c r="V985" s="16">
        <v>487.86597938144331</v>
      </c>
      <c r="W985" s="16">
        <v>40.206185567010309</v>
      </c>
      <c r="X985" s="16">
        <v>44.329896907216494</v>
      </c>
      <c r="Y985" s="16">
        <v>11.340206185567011</v>
      </c>
      <c r="Z985" s="16">
        <v>4.1237113402061851</v>
      </c>
      <c r="AA985" s="16">
        <v>59.793814432989691</v>
      </c>
      <c r="AB985" s="16">
        <v>15.463917525773196</v>
      </c>
      <c r="AC985" s="17">
        <v>97</v>
      </c>
      <c r="AD985" s="18">
        <v>479.70103092783506</v>
      </c>
      <c r="AE985" s="18">
        <v>48.453608247422679</v>
      </c>
      <c r="AF985" s="18">
        <v>37.113402061855673</v>
      </c>
      <c r="AG985" s="18">
        <v>13.402061855670103</v>
      </c>
      <c r="AH985" s="18">
        <v>1.0309278350515463</v>
      </c>
      <c r="AI985" s="18">
        <v>51.546391752577321</v>
      </c>
      <c r="AJ985" s="18">
        <v>14.43298969072165</v>
      </c>
      <c r="AK985" s="2" t="s">
        <v>124</v>
      </c>
    </row>
    <row r="986" spans="1:37" s="19" customFormat="1">
      <c r="A986" s="26">
        <v>721</v>
      </c>
      <c r="B986" s="27">
        <v>290</v>
      </c>
      <c r="C986" s="2" t="s">
        <v>1070</v>
      </c>
      <c r="D986" s="2" t="s">
        <v>1083</v>
      </c>
      <c r="E986" s="11">
        <v>59</v>
      </c>
      <c r="F986" s="12">
        <v>470.16949152542372</v>
      </c>
      <c r="G986" s="12">
        <v>50.847457627118644</v>
      </c>
      <c r="H986" s="12">
        <v>37.288135593220339</v>
      </c>
      <c r="I986" s="12">
        <v>11.864406779661017</v>
      </c>
      <c r="J986" s="12">
        <v>0</v>
      </c>
      <c r="K986" s="12">
        <v>49.152542372881356</v>
      </c>
      <c r="L986" s="12">
        <v>11.864406779661017</v>
      </c>
      <c r="M986" s="13">
        <v>59</v>
      </c>
      <c r="N986" s="14">
        <v>491.59322033898303</v>
      </c>
      <c r="O986" s="14">
        <v>49.152542372881356</v>
      </c>
      <c r="P986" s="14">
        <v>23.728813559322035</v>
      </c>
      <c r="Q986" s="14">
        <v>22.033898305084747</v>
      </c>
      <c r="R986" s="14">
        <v>5.0847457627118642</v>
      </c>
      <c r="S986" s="14">
        <v>50.847457627118644</v>
      </c>
      <c r="T986" s="14">
        <v>27.118644067796609</v>
      </c>
      <c r="U986" s="15">
        <v>59</v>
      </c>
      <c r="V986" s="16">
        <v>483.5593220338983</v>
      </c>
      <c r="W986" s="16">
        <v>44.067796610169495</v>
      </c>
      <c r="X986" s="16">
        <v>42.372881355932201</v>
      </c>
      <c r="Y986" s="16">
        <v>13.559322033898304</v>
      </c>
      <c r="Z986" s="16">
        <v>0</v>
      </c>
      <c r="AA986" s="16">
        <v>55.932203389830505</v>
      </c>
      <c r="AB986" s="16">
        <v>13.559322033898304</v>
      </c>
      <c r="AC986" s="17">
        <v>59</v>
      </c>
      <c r="AD986" s="18">
        <v>475.45762711864404</v>
      </c>
      <c r="AE986" s="18">
        <v>45.762711864406782</v>
      </c>
      <c r="AF986" s="18">
        <v>49.152542372881356</v>
      </c>
      <c r="AG986" s="18">
        <v>5.0847457627118642</v>
      </c>
      <c r="AH986" s="18">
        <v>0</v>
      </c>
      <c r="AI986" s="18">
        <v>54.237288135593218</v>
      </c>
      <c r="AJ986" s="18">
        <v>5.0847457627118642</v>
      </c>
      <c r="AK986" s="2" t="s">
        <v>124</v>
      </c>
    </row>
    <row r="987" spans="1:37" s="19" customFormat="1">
      <c r="A987" s="26">
        <v>721</v>
      </c>
      <c r="B987" s="27">
        <v>294</v>
      </c>
      <c r="C987" s="2" t="s">
        <v>1070</v>
      </c>
      <c r="D987" s="2" t="s">
        <v>1084</v>
      </c>
      <c r="E987" s="11">
        <v>64</v>
      </c>
      <c r="F987" s="12">
        <v>473.1875</v>
      </c>
      <c r="G987" s="12">
        <v>48.4375</v>
      </c>
      <c r="H987" s="12">
        <v>34.375</v>
      </c>
      <c r="I987" s="12">
        <v>15.625</v>
      </c>
      <c r="J987" s="12">
        <v>1.5625</v>
      </c>
      <c r="K987" s="12">
        <v>51.5625</v>
      </c>
      <c r="L987" s="12">
        <v>17.1875</v>
      </c>
      <c r="M987" s="13">
        <v>63</v>
      </c>
      <c r="N987" s="14">
        <v>490.06349206349205</v>
      </c>
      <c r="O987" s="14">
        <v>36.507936507936506</v>
      </c>
      <c r="P987" s="14">
        <v>46.031746031746032</v>
      </c>
      <c r="Q987" s="14">
        <v>17.460317460317459</v>
      </c>
      <c r="R987" s="14">
        <v>0</v>
      </c>
      <c r="S987" s="14">
        <v>63.492063492063494</v>
      </c>
      <c r="T987" s="14">
        <v>17.460317460317459</v>
      </c>
      <c r="U987" s="15">
        <v>64</v>
      </c>
      <c r="V987" s="16">
        <v>478.96875</v>
      </c>
      <c r="W987" s="16">
        <v>50</v>
      </c>
      <c r="X987" s="16">
        <v>35.9375</v>
      </c>
      <c r="Y987" s="16">
        <v>14.0625</v>
      </c>
      <c r="Z987" s="16">
        <v>0</v>
      </c>
      <c r="AA987" s="16">
        <v>50</v>
      </c>
      <c r="AB987" s="16">
        <v>14.0625</v>
      </c>
      <c r="AC987" s="17">
        <v>64</v>
      </c>
      <c r="AD987" s="18">
        <v>478.546875</v>
      </c>
      <c r="AE987" s="18">
        <v>50</v>
      </c>
      <c r="AF987" s="18">
        <v>40.625</v>
      </c>
      <c r="AG987" s="18">
        <v>9.375</v>
      </c>
      <c r="AH987" s="18">
        <v>0</v>
      </c>
      <c r="AI987" s="18">
        <v>50</v>
      </c>
      <c r="AJ987" s="18">
        <v>9.375</v>
      </c>
      <c r="AK987" s="2" t="s">
        <v>124</v>
      </c>
    </row>
    <row r="988" spans="1:37" s="19" customFormat="1">
      <c r="A988" s="26">
        <v>721</v>
      </c>
      <c r="B988" s="27">
        <v>297</v>
      </c>
      <c r="C988" s="2" t="s">
        <v>1070</v>
      </c>
      <c r="D988" s="2" t="s">
        <v>1085</v>
      </c>
      <c r="E988" s="11">
        <v>72</v>
      </c>
      <c r="F988" s="12">
        <v>497.80555555555554</v>
      </c>
      <c r="G988" s="12">
        <v>38.888888888888886</v>
      </c>
      <c r="H988" s="12">
        <v>33.333333333333336</v>
      </c>
      <c r="I988" s="12">
        <v>18.055555555555557</v>
      </c>
      <c r="J988" s="12">
        <v>9.7222222222222214</v>
      </c>
      <c r="K988" s="12">
        <v>61.111111111111114</v>
      </c>
      <c r="L988" s="12">
        <v>27.777777777777779</v>
      </c>
      <c r="M988" s="13">
        <v>72</v>
      </c>
      <c r="N988" s="14">
        <v>513.76388888888891</v>
      </c>
      <c r="O988" s="14">
        <v>20.833333333333332</v>
      </c>
      <c r="P988" s="14">
        <v>45.833333333333336</v>
      </c>
      <c r="Q988" s="14">
        <v>26.388888888888889</v>
      </c>
      <c r="R988" s="14">
        <v>6.9444444444444446</v>
      </c>
      <c r="S988" s="14">
        <v>79.166666666666671</v>
      </c>
      <c r="T988" s="14">
        <v>33.333333333333336</v>
      </c>
      <c r="U988" s="15">
        <v>72</v>
      </c>
      <c r="V988" s="16">
        <v>506.58333333333331</v>
      </c>
      <c r="W988" s="16">
        <v>20.833333333333332</v>
      </c>
      <c r="X988" s="16">
        <v>47.222222222222221</v>
      </c>
      <c r="Y988" s="16">
        <v>23.611111111111111</v>
      </c>
      <c r="Z988" s="16">
        <v>8.3333333333333339</v>
      </c>
      <c r="AA988" s="16">
        <v>79.166666666666671</v>
      </c>
      <c r="AB988" s="16">
        <v>31.944444444444443</v>
      </c>
      <c r="AC988" s="17">
        <v>72</v>
      </c>
      <c r="AD988" s="18">
        <v>497.79166666666669</v>
      </c>
      <c r="AE988" s="18">
        <v>27.777777777777779</v>
      </c>
      <c r="AF988" s="18">
        <v>48.611111111111114</v>
      </c>
      <c r="AG988" s="18">
        <v>16.666666666666668</v>
      </c>
      <c r="AH988" s="18">
        <v>6.9444444444444446</v>
      </c>
      <c r="AI988" s="18">
        <v>72.222222222222229</v>
      </c>
      <c r="AJ988" s="18">
        <v>23.611111111111111</v>
      </c>
      <c r="AK988" s="2" t="s">
        <v>124</v>
      </c>
    </row>
    <row r="989" spans="1:37" s="19" customFormat="1">
      <c r="A989" s="26">
        <v>721</v>
      </c>
      <c r="B989" s="27">
        <v>300</v>
      </c>
      <c r="C989" s="2" t="s">
        <v>1070</v>
      </c>
      <c r="D989" s="2" t="s">
        <v>1086</v>
      </c>
      <c r="E989" s="11">
        <v>117</v>
      </c>
      <c r="F989" s="12">
        <v>513.11111111111109</v>
      </c>
      <c r="G989" s="12">
        <v>24.786324786324787</v>
      </c>
      <c r="H989" s="12">
        <v>30.76923076923077</v>
      </c>
      <c r="I989" s="12">
        <v>35.897435897435898</v>
      </c>
      <c r="J989" s="12">
        <v>8.5470085470085468</v>
      </c>
      <c r="K989" s="12">
        <v>75.213675213675216</v>
      </c>
      <c r="L989" s="12">
        <v>44.444444444444443</v>
      </c>
      <c r="M989" s="13">
        <v>117</v>
      </c>
      <c r="N989" s="14">
        <v>518.16239316239319</v>
      </c>
      <c r="O989" s="14">
        <v>18.803418803418804</v>
      </c>
      <c r="P989" s="14">
        <v>35.042735042735046</v>
      </c>
      <c r="Q989" s="14">
        <v>37.606837606837608</v>
      </c>
      <c r="R989" s="14">
        <v>8.5470085470085468</v>
      </c>
      <c r="S989" s="14">
        <v>81.196581196581192</v>
      </c>
      <c r="T989" s="14">
        <v>46.153846153846153</v>
      </c>
      <c r="U989" s="15">
        <v>117</v>
      </c>
      <c r="V989" s="16">
        <v>505.65811965811963</v>
      </c>
      <c r="W989" s="16">
        <v>27.350427350427349</v>
      </c>
      <c r="X989" s="16">
        <v>38.46153846153846</v>
      </c>
      <c r="Y989" s="16">
        <v>23.931623931623932</v>
      </c>
      <c r="Z989" s="16">
        <v>10.256410256410257</v>
      </c>
      <c r="AA989" s="16">
        <v>72.649572649572647</v>
      </c>
      <c r="AB989" s="16">
        <v>34.188034188034187</v>
      </c>
      <c r="AC989" s="17">
        <v>117</v>
      </c>
      <c r="AD989" s="18">
        <v>494.76923076923077</v>
      </c>
      <c r="AE989" s="18">
        <v>29.914529914529915</v>
      </c>
      <c r="AF989" s="18">
        <v>52.991452991452988</v>
      </c>
      <c r="AG989" s="18">
        <v>12.820512820512821</v>
      </c>
      <c r="AH989" s="18">
        <v>4.2735042735042734</v>
      </c>
      <c r="AI989" s="18">
        <v>70.085470085470092</v>
      </c>
      <c r="AJ989" s="18">
        <v>17.094017094017094</v>
      </c>
      <c r="AK989" s="2" t="s">
        <v>124</v>
      </c>
    </row>
    <row r="990" spans="1:37" s="19" customFormat="1">
      <c r="A990" s="26">
        <v>721</v>
      </c>
      <c r="B990" s="27">
        <v>301</v>
      </c>
      <c r="C990" s="2" t="s">
        <v>1070</v>
      </c>
      <c r="D990" s="2" t="s">
        <v>1087</v>
      </c>
      <c r="E990" s="11">
        <v>67</v>
      </c>
      <c r="F990" s="12">
        <v>436.74626865671644</v>
      </c>
      <c r="G990" s="12">
        <v>79.104477611940297</v>
      </c>
      <c r="H990" s="12">
        <v>16.417910447761194</v>
      </c>
      <c r="I990" s="12">
        <v>4.4776119402985071</v>
      </c>
      <c r="J990" s="12">
        <v>0</v>
      </c>
      <c r="K990" s="12">
        <v>20.895522388059703</v>
      </c>
      <c r="L990" s="12">
        <v>4.4776119402985071</v>
      </c>
      <c r="M990" s="13">
        <v>67</v>
      </c>
      <c r="N990" s="14">
        <v>461.92537313432837</v>
      </c>
      <c r="O990" s="14">
        <v>70.149253731343279</v>
      </c>
      <c r="P990" s="14">
        <v>25.373134328358208</v>
      </c>
      <c r="Q990" s="14">
        <v>4.4776119402985071</v>
      </c>
      <c r="R990" s="14">
        <v>0</v>
      </c>
      <c r="S990" s="14">
        <v>29.850746268656717</v>
      </c>
      <c r="T990" s="14">
        <v>4.4776119402985071</v>
      </c>
      <c r="U990" s="15">
        <v>67</v>
      </c>
      <c r="V990" s="16">
        <v>463.41791044776119</v>
      </c>
      <c r="W990" s="16">
        <v>68.656716417910445</v>
      </c>
      <c r="X990" s="16">
        <v>26.865671641791046</v>
      </c>
      <c r="Y990" s="16">
        <v>2.9850746268656718</v>
      </c>
      <c r="Z990" s="16">
        <v>1.4925373134328359</v>
      </c>
      <c r="AA990" s="16">
        <v>31.343283582089551</v>
      </c>
      <c r="AB990" s="16">
        <v>4.4776119402985071</v>
      </c>
      <c r="AC990" s="17">
        <v>67</v>
      </c>
      <c r="AD990" s="18">
        <v>457.74626865671644</v>
      </c>
      <c r="AE990" s="18">
        <v>79.104477611940297</v>
      </c>
      <c r="AF990" s="18">
        <v>20.895522388059703</v>
      </c>
      <c r="AG990" s="18">
        <v>0</v>
      </c>
      <c r="AH990" s="18">
        <v>0</v>
      </c>
      <c r="AI990" s="18">
        <v>20.895522388059703</v>
      </c>
      <c r="AJ990" s="18">
        <v>0</v>
      </c>
      <c r="AK990" s="2" t="s">
        <v>124</v>
      </c>
    </row>
    <row r="991" spans="1:37" s="19" customFormat="1">
      <c r="A991" s="26">
        <v>721</v>
      </c>
      <c r="B991" s="27">
        <v>1054</v>
      </c>
      <c r="C991" s="2" t="s">
        <v>1070</v>
      </c>
      <c r="D991" s="2" t="s">
        <v>1088</v>
      </c>
      <c r="E991" s="11">
        <v>85</v>
      </c>
      <c r="F991" s="12">
        <v>476.58823529411762</v>
      </c>
      <c r="G991" s="12">
        <v>49.411764705882355</v>
      </c>
      <c r="H991" s="12">
        <v>38.823529411764703</v>
      </c>
      <c r="I991" s="12">
        <v>9.4117647058823533</v>
      </c>
      <c r="J991" s="12">
        <v>2.3529411764705883</v>
      </c>
      <c r="K991" s="12">
        <v>50.588235294117645</v>
      </c>
      <c r="L991" s="12">
        <v>11.764705882352942</v>
      </c>
      <c r="M991" s="13">
        <v>86</v>
      </c>
      <c r="N991" s="14">
        <v>491.69767441860466</v>
      </c>
      <c r="O991" s="14">
        <v>43.02325581395349</v>
      </c>
      <c r="P991" s="14">
        <v>43.02325581395349</v>
      </c>
      <c r="Q991" s="14">
        <v>11.627906976744185</v>
      </c>
      <c r="R991" s="14">
        <v>2.3255813953488373</v>
      </c>
      <c r="S991" s="14">
        <v>56.97674418604651</v>
      </c>
      <c r="T991" s="14">
        <v>13.953488372093023</v>
      </c>
      <c r="U991" s="15">
        <v>86</v>
      </c>
      <c r="V991" s="16">
        <v>491.31395348837208</v>
      </c>
      <c r="W991" s="16">
        <v>38.372093023255815</v>
      </c>
      <c r="X991" s="16">
        <v>47.674418604651166</v>
      </c>
      <c r="Y991" s="16">
        <v>11.627906976744185</v>
      </c>
      <c r="Z991" s="16">
        <v>2.3255813953488373</v>
      </c>
      <c r="AA991" s="16">
        <v>61.627906976744185</v>
      </c>
      <c r="AB991" s="16">
        <v>13.953488372093023</v>
      </c>
      <c r="AC991" s="17">
        <v>85</v>
      </c>
      <c r="AD991" s="18">
        <v>488.02352941176468</v>
      </c>
      <c r="AE991" s="18">
        <v>31.764705882352942</v>
      </c>
      <c r="AF991" s="18">
        <v>55.294117647058826</v>
      </c>
      <c r="AG991" s="18">
        <v>10.588235294117647</v>
      </c>
      <c r="AH991" s="18">
        <v>2.3529411764705883</v>
      </c>
      <c r="AI991" s="18">
        <v>68.235294117647058</v>
      </c>
      <c r="AJ991" s="18">
        <v>12.941176470588236</v>
      </c>
      <c r="AK991" s="2" t="s">
        <v>124</v>
      </c>
    </row>
    <row r="992" spans="1:37" s="19" customFormat="1">
      <c r="A992" s="26">
        <v>721</v>
      </c>
      <c r="B992" s="27">
        <v>1062</v>
      </c>
      <c r="C992" s="2" t="s">
        <v>1070</v>
      </c>
      <c r="D992" s="2" t="s">
        <v>1089</v>
      </c>
      <c r="E992" s="11">
        <v>73</v>
      </c>
      <c r="F992" s="12">
        <v>467</v>
      </c>
      <c r="G992" s="12">
        <v>63.013698630136986</v>
      </c>
      <c r="H992" s="12">
        <v>23.287671232876711</v>
      </c>
      <c r="I992" s="12">
        <v>13.698630136986301</v>
      </c>
      <c r="J992" s="12">
        <v>0</v>
      </c>
      <c r="K992" s="12">
        <v>36.986301369863014</v>
      </c>
      <c r="L992" s="12">
        <v>13.698630136986301</v>
      </c>
      <c r="M992" s="13">
        <v>73</v>
      </c>
      <c r="N992" s="14">
        <v>485.01369863013701</v>
      </c>
      <c r="O992" s="14">
        <v>43.835616438356162</v>
      </c>
      <c r="P992" s="14">
        <v>39.726027397260275</v>
      </c>
      <c r="Q992" s="14">
        <v>15.068493150684931</v>
      </c>
      <c r="R992" s="14">
        <v>1.3698630136986301</v>
      </c>
      <c r="S992" s="14">
        <v>56.164383561643838</v>
      </c>
      <c r="T992" s="14">
        <v>16.438356164383563</v>
      </c>
      <c r="U992" s="15">
        <v>73</v>
      </c>
      <c r="V992" s="16">
        <v>482.20547945205482</v>
      </c>
      <c r="W992" s="16">
        <v>43.835616438356162</v>
      </c>
      <c r="X992" s="16">
        <v>45.205479452054796</v>
      </c>
      <c r="Y992" s="16">
        <v>9.5890410958904102</v>
      </c>
      <c r="Z992" s="16">
        <v>1.3698630136986301</v>
      </c>
      <c r="AA992" s="16">
        <v>56.164383561643838</v>
      </c>
      <c r="AB992" s="16">
        <v>10.95890410958904</v>
      </c>
      <c r="AC992" s="17">
        <v>72</v>
      </c>
      <c r="AD992" s="18">
        <v>480.84722222222223</v>
      </c>
      <c r="AE992" s="18">
        <v>44.444444444444443</v>
      </c>
      <c r="AF992" s="18">
        <v>44.444444444444443</v>
      </c>
      <c r="AG992" s="18">
        <v>9.7222222222222214</v>
      </c>
      <c r="AH992" s="18">
        <v>1.3888888888888888</v>
      </c>
      <c r="AI992" s="18">
        <v>55.555555555555557</v>
      </c>
      <c r="AJ992" s="18">
        <v>11.111111111111111</v>
      </c>
      <c r="AK992" s="2" t="s">
        <v>124</v>
      </c>
    </row>
    <row r="993" spans="1:37" s="19" customFormat="1">
      <c r="A993" s="26">
        <v>721</v>
      </c>
      <c r="B993" s="27">
        <v>1064</v>
      </c>
      <c r="C993" s="2" t="s">
        <v>1070</v>
      </c>
      <c r="D993" s="2" t="s">
        <v>1090</v>
      </c>
      <c r="E993" s="11">
        <v>106</v>
      </c>
      <c r="F993" s="12">
        <v>551.87735849056605</v>
      </c>
      <c r="G993" s="12">
        <v>4.716981132075472</v>
      </c>
      <c r="H993" s="12">
        <v>26.415094339622641</v>
      </c>
      <c r="I993" s="12">
        <v>42.452830188679243</v>
      </c>
      <c r="J993" s="12">
        <v>26.415094339622641</v>
      </c>
      <c r="K993" s="12">
        <v>95.283018867924525</v>
      </c>
      <c r="L993" s="12">
        <v>68.867924528301884</v>
      </c>
      <c r="M993" s="13">
        <v>106</v>
      </c>
      <c r="N993" s="14">
        <v>546.47169811320759</v>
      </c>
      <c r="O993" s="14">
        <v>0.94339622641509435</v>
      </c>
      <c r="P993" s="14">
        <v>27.358490566037737</v>
      </c>
      <c r="Q993" s="14">
        <v>52.830188679245282</v>
      </c>
      <c r="R993" s="14">
        <v>18.867924528301888</v>
      </c>
      <c r="S993" s="14">
        <v>99.056603773584911</v>
      </c>
      <c r="T993" s="14">
        <v>71.698113207547166</v>
      </c>
      <c r="U993" s="15">
        <v>106</v>
      </c>
      <c r="V993" s="16">
        <v>541.43396226415098</v>
      </c>
      <c r="W993" s="16">
        <v>1.8867924528301887</v>
      </c>
      <c r="X993" s="16">
        <v>33.018867924528301</v>
      </c>
      <c r="Y993" s="16">
        <v>42.452830188679243</v>
      </c>
      <c r="Z993" s="16">
        <v>22.641509433962263</v>
      </c>
      <c r="AA993" s="16">
        <v>98.113207547169807</v>
      </c>
      <c r="AB993" s="16">
        <v>65.094339622641513</v>
      </c>
      <c r="AC993" s="17">
        <v>106</v>
      </c>
      <c r="AD993" s="18">
        <v>537.0094339622641</v>
      </c>
      <c r="AE993" s="18">
        <v>0.94339622641509435</v>
      </c>
      <c r="AF993" s="18">
        <v>35.849056603773583</v>
      </c>
      <c r="AG993" s="18">
        <v>37.735849056603776</v>
      </c>
      <c r="AH993" s="18">
        <v>25.471698113207548</v>
      </c>
      <c r="AI993" s="18">
        <v>99.056603773584911</v>
      </c>
      <c r="AJ993" s="18">
        <v>63.20754716981132</v>
      </c>
      <c r="AK993" s="2" t="s">
        <v>124</v>
      </c>
    </row>
    <row r="994" spans="1:37" s="19" customFormat="1">
      <c r="A994" s="26">
        <v>721</v>
      </c>
      <c r="B994" s="27">
        <v>1065</v>
      </c>
      <c r="C994" s="2" t="s">
        <v>1070</v>
      </c>
      <c r="D994" s="2" t="s">
        <v>1091</v>
      </c>
      <c r="E994" s="11">
        <v>77</v>
      </c>
      <c r="F994" s="12">
        <v>460.54545454545456</v>
      </c>
      <c r="G994" s="12">
        <v>64.935064935064929</v>
      </c>
      <c r="H994" s="12">
        <v>28.571428571428573</v>
      </c>
      <c r="I994" s="12">
        <v>5.1948051948051948</v>
      </c>
      <c r="J994" s="12">
        <v>1.2987012987012987</v>
      </c>
      <c r="K994" s="12">
        <v>35.064935064935064</v>
      </c>
      <c r="L994" s="12">
        <v>6.4935064935064934</v>
      </c>
      <c r="M994" s="13">
        <v>77</v>
      </c>
      <c r="N994" s="14">
        <v>478.71428571428572</v>
      </c>
      <c r="O994" s="14">
        <v>44.155844155844157</v>
      </c>
      <c r="P994" s="14">
        <v>48.051948051948052</v>
      </c>
      <c r="Q994" s="14">
        <v>7.7922077922077921</v>
      </c>
      <c r="R994" s="14">
        <v>0</v>
      </c>
      <c r="S994" s="14">
        <v>55.844155844155843</v>
      </c>
      <c r="T994" s="14">
        <v>7.7922077922077921</v>
      </c>
      <c r="U994" s="15">
        <v>77</v>
      </c>
      <c r="V994" s="16">
        <v>477.0779220779221</v>
      </c>
      <c r="W994" s="16">
        <v>49.350649350649348</v>
      </c>
      <c r="X994" s="16">
        <v>36.363636363636367</v>
      </c>
      <c r="Y994" s="16">
        <v>14.285714285714286</v>
      </c>
      <c r="Z994" s="16">
        <v>0</v>
      </c>
      <c r="AA994" s="16">
        <v>50.649350649350652</v>
      </c>
      <c r="AB994" s="16">
        <v>14.285714285714286</v>
      </c>
      <c r="AC994" s="17">
        <v>77</v>
      </c>
      <c r="AD994" s="18">
        <v>469.16883116883116</v>
      </c>
      <c r="AE994" s="18">
        <v>57.142857142857146</v>
      </c>
      <c r="AF994" s="18">
        <v>37.662337662337663</v>
      </c>
      <c r="AG994" s="18">
        <v>2.5974025974025974</v>
      </c>
      <c r="AH994" s="18">
        <v>2.5974025974025974</v>
      </c>
      <c r="AI994" s="18">
        <v>42.857142857142854</v>
      </c>
      <c r="AJ994" s="18">
        <v>5.1948051948051948</v>
      </c>
      <c r="AK994" s="2" t="s">
        <v>124</v>
      </c>
    </row>
    <row r="995" spans="1:37" s="19" customFormat="1">
      <c r="A995" s="26">
        <v>721</v>
      </c>
      <c r="B995" s="27">
        <v>2050</v>
      </c>
      <c r="C995" s="2" t="s">
        <v>1070</v>
      </c>
      <c r="D995" s="2" t="s">
        <v>1092</v>
      </c>
      <c r="E995" s="11">
        <v>68</v>
      </c>
      <c r="F995" s="12">
        <v>446.79411764705884</v>
      </c>
      <c r="G995" s="12">
        <v>70.588235294117652</v>
      </c>
      <c r="H995" s="12">
        <v>19.117647058823529</v>
      </c>
      <c r="I995" s="12">
        <v>10.294117647058824</v>
      </c>
      <c r="J995" s="12">
        <v>0</v>
      </c>
      <c r="K995" s="12">
        <v>29.411764705882351</v>
      </c>
      <c r="L995" s="12">
        <v>10.294117647058824</v>
      </c>
      <c r="M995" s="13">
        <v>68</v>
      </c>
      <c r="N995" s="14">
        <v>475.76470588235293</v>
      </c>
      <c r="O995" s="14">
        <v>55.882352941176471</v>
      </c>
      <c r="P995" s="14">
        <v>32.352941176470587</v>
      </c>
      <c r="Q995" s="14">
        <v>10.294117647058824</v>
      </c>
      <c r="R995" s="14">
        <v>1.4705882352941178</v>
      </c>
      <c r="S995" s="14">
        <v>44.117647058823529</v>
      </c>
      <c r="T995" s="14">
        <v>11.764705882352942</v>
      </c>
      <c r="U995" s="15">
        <v>68</v>
      </c>
      <c r="V995" s="16">
        <v>469.4264705882353</v>
      </c>
      <c r="W995" s="16">
        <v>64.705882352941174</v>
      </c>
      <c r="X995" s="16">
        <v>27.941176470588236</v>
      </c>
      <c r="Y995" s="16">
        <v>5.882352941176471</v>
      </c>
      <c r="Z995" s="16">
        <v>1.4705882352941178</v>
      </c>
      <c r="AA995" s="16">
        <v>35.294117647058826</v>
      </c>
      <c r="AB995" s="16">
        <v>7.3529411764705879</v>
      </c>
      <c r="AC995" s="17">
        <v>68</v>
      </c>
      <c r="AD995" s="18">
        <v>456.5</v>
      </c>
      <c r="AE995" s="18">
        <v>72.058823529411768</v>
      </c>
      <c r="AF995" s="18">
        <v>25</v>
      </c>
      <c r="AG995" s="18">
        <v>2.9411764705882355</v>
      </c>
      <c r="AH995" s="18">
        <v>0</v>
      </c>
      <c r="AI995" s="18">
        <v>27.941176470588236</v>
      </c>
      <c r="AJ995" s="18">
        <v>2.9411764705882355</v>
      </c>
      <c r="AK995" s="2" t="s">
        <v>124</v>
      </c>
    </row>
    <row r="996" spans="1:37" s="19" customFormat="1">
      <c r="A996" s="26">
        <v>721</v>
      </c>
      <c r="B996" s="27">
        <v>2052</v>
      </c>
      <c r="C996" s="2" t="s">
        <v>1070</v>
      </c>
      <c r="D996" s="2" t="s">
        <v>1093</v>
      </c>
      <c r="E996" s="11">
        <v>71</v>
      </c>
      <c r="F996" s="12">
        <v>462.3943661971831</v>
      </c>
      <c r="G996" s="12">
        <v>59.154929577464792</v>
      </c>
      <c r="H996" s="12">
        <v>28.169014084507044</v>
      </c>
      <c r="I996" s="12">
        <v>12.67605633802817</v>
      </c>
      <c r="J996" s="12">
        <v>0</v>
      </c>
      <c r="K996" s="12">
        <v>40.845070422535208</v>
      </c>
      <c r="L996" s="12">
        <v>12.67605633802817</v>
      </c>
      <c r="M996" s="13">
        <v>71</v>
      </c>
      <c r="N996" s="14">
        <v>485.52112676056339</v>
      </c>
      <c r="O996" s="14">
        <v>42.25352112676056</v>
      </c>
      <c r="P996" s="14">
        <v>39.436619718309856</v>
      </c>
      <c r="Q996" s="14">
        <v>16.901408450704224</v>
      </c>
      <c r="R996" s="14">
        <v>1.408450704225352</v>
      </c>
      <c r="S996" s="14">
        <v>57.74647887323944</v>
      </c>
      <c r="T996" s="14">
        <v>18.309859154929576</v>
      </c>
      <c r="U996" s="15">
        <v>69</v>
      </c>
      <c r="V996" s="16">
        <v>478.98550724637681</v>
      </c>
      <c r="W996" s="16">
        <v>50.724637681159422</v>
      </c>
      <c r="X996" s="16">
        <v>36.231884057971016</v>
      </c>
      <c r="Y996" s="16">
        <v>13.043478260869565</v>
      </c>
      <c r="Z996" s="16">
        <v>0</v>
      </c>
      <c r="AA996" s="16">
        <v>49.275362318840578</v>
      </c>
      <c r="AB996" s="16">
        <v>13.043478260869565</v>
      </c>
      <c r="AC996" s="17">
        <v>70</v>
      </c>
      <c r="AD996" s="18">
        <v>478.81428571428569</v>
      </c>
      <c r="AE996" s="18">
        <v>45.714285714285715</v>
      </c>
      <c r="AF996" s="18">
        <v>41.428571428571431</v>
      </c>
      <c r="AG996" s="18">
        <v>10</v>
      </c>
      <c r="AH996" s="18">
        <v>2.8571428571428572</v>
      </c>
      <c r="AI996" s="18">
        <v>54.285714285714285</v>
      </c>
      <c r="AJ996" s="18">
        <v>12.857142857142858</v>
      </c>
      <c r="AK996" s="2" t="s">
        <v>124</v>
      </c>
    </row>
    <row r="997" spans="1:37" s="19" customFormat="1">
      <c r="A997" s="26">
        <v>721</v>
      </c>
      <c r="B997" s="27">
        <v>2054</v>
      </c>
      <c r="C997" s="2" t="s">
        <v>1070</v>
      </c>
      <c r="D997" s="2" t="s">
        <v>1094</v>
      </c>
      <c r="E997" s="11">
        <v>57</v>
      </c>
      <c r="F997" s="12">
        <v>472.59649122807019</v>
      </c>
      <c r="G997" s="12">
        <v>50.877192982456137</v>
      </c>
      <c r="H997" s="12">
        <v>33.333333333333336</v>
      </c>
      <c r="I997" s="12">
        <v>14.035087719298245</v>
      </c>
      <c r="J997" s="12">
        <v>1.7543859649122806</v>
      </c>
      <c r="K997" s="12">
        <v>49.122807017543863</v>
      </c>
      <c r="L997" s="12">
        <v>15.789473684210526</v>
      </c>
      <c r="M997" s="13">
        <v>57</v>
      </c>
      <c r="N997" s="14">
        <v>491.91228070175441</v>
      </c>
      <c r="O997" s="14">
        <v>35.087719298245617</v>
      </c>
      <c r="P997" s="14">
        <v>52.631578947368418</v>
      </c>
      <c r="Q997" s="14">
        <v>8.7719298245614041</v>
      </c>
      <c r="R997" s="14">
        <v>3.5087719298245612</v>
      </c>
      <c r="S997" s="14">
        <v>64.912280701754383</v>
      </c>
      <c r="T997" s="14">
        <v>12.280701754385966</v>
      </c>
      <c r="U997" s="15">
        <v>56</v>
      </c>
      <c r="V997" s="16">
        <v>484.16071428571428</v>
      </c>
      <c r="W997" s="16">
        <v>41.071428571428569</v>
      </c>
      <c r="X997" s="16">
        <v>44.642857142857146</v>
      </c>
      <c r="Y997" s="16">
        <v>14.285714285714286</v>
      </c>
      <c r="Z997" s="16">
        <v>0</v>
      </c>
      <c r="AA997" s="16">
        <v>58.928571428571431</v>
      </c>
      <c r="AB997" s="16">
        <v>14.285714285714286</v>
      </c>
      <c r="AC997" s="17">
        <v>57</v>
      </c>
      <c r="AD997" s="18">
        <v>478.91228070175441</v>
      </c>
      <c r="AE997" s="18">
        <v>40.350877192982459</v>
      </c>
      <c r="AF997" s="18">
        <v>52.631578947368418</v>
      </c>
      <c r="AG997" s="18">
        <v>7.0175438596491224</v>
      </c>
      <c r="AH997" s="18">
        <v>0</v>
      </c>
      <c r="AI997" s="18">
        <v>59.649122807017541</v>
      </c>
      <c r="AJ997" s="18">
        <v>7.0175438596491224</v>
      </c>
      <c r="AK997" s="2" t="s">
        <v>124</v>
      </c>
    </row>
    <row r="998" spans="1:37" s="19" customFormat="1">
      <c r="A998" s="26">
        <v>721</v>
      </c>
      <c r="B998" s="27">
        <v>2058</v>
      </c>
      <c r="C998" s="2" t="s">
        <v>1070</v>
      </c>
      <c r="D998" s="2" t="s">
        <v>1095</v>
      </c>
      <c r="E998" s="11">
        <v>57</v>
      </c>
      <c r="F998" s="12">
        <v>477.45614035087721</v>
      </c>
      <c r="G998" s="12">
        <v>43.859649122807021</v>
      </c>
      <c r="H998" s="12">
        <v>36.842105263157897</v>
      </c>
      <c r="I998" s="12">
        <v>14.035087719298245</v>
      </c>
      <c r="J998" s="12">
        <v>5.2631578947368425</v>
      </c>
      <c r="K998" s="12">
        <v>56.140350877192979</v>
      </c>
      <c r="L998" s="12">
        <v>19.298245614035089</v>
      </c>
      <c r="M998" s="13">
        <v>57</v>
      </c>
      <c r="N998" s="14">
        <v>505.49122807017545</v>
      </c>
      <c r="O998" s="14">
        <v>31.578947368421051</v>
      </c>
      <c r="P998" s="14">
        <v>38.596491228070178</v>
      </c>
      <c r="Q998" s="14">
        <v>22.807017543859651</v>
      </c>
      <c r="R998" s="14">
        <v>7.0175438596491224</v>
      </c>
      <c r="S998" s="14">
        <v>68.421052631578945</v>
      </c>
      <c r="T998" s="14">
        <v>29.82456140350877</v>
      </c>
      <c r="U998" s="15">
        <v>57</v>
      </c>
      <c r="V998" s="16">
        <v>496.50877192982455</v>
      </c>
      <c r="W998" s="16">
        <v>33.333333333333336</v>
      </c>
      <c r="X998" s="16">
        <v>49.122807017543863</v>
      </c>
      <c r="Y998" s="16">
        <v>10.526315789473685</v>
      </c>
      <c r="Z998" s="16">
        <v>7.0175438596491224</v>
      </c>
      <c r="AA998" s="16">
        <v>66.666666666666671</v>
      </c>
      <c r="AB998" s="16">
        <v>17.543859649122808</v>
      </c>
      <c r="AC998" s="17">
        <v>57</v>
      </c>
      <c r="AD998" s="18">
        <v>485.71929824561403</v>
      </c>
      <c r="AE998" s="18">
        <v>36.842105263157897</v>
      </c>
      <c r="AF998" s="18">
        <v>42.10526315789474</v>
      </c>
      <c r="AG998" s="18">
        <v>15.789473684210526</v>
      </c>
      <c r="AH998" s="18">
        <v>5.2631578947368425</v>
      </c>
      <c r="AI998" s="18">
        <v>63.157894736842103</v>
      </c>
      <c r="AJ998" s="18">
        <v>21.05263157894737</v>
      </c>
      <c r="AK998" s="2" t="s">
        <v>124</v>
      </c>
    </row>
    <row r="999" spans="1:37" s="19" customFormat="1">
      <c r="A999" s="26">
        <v>721</v>
      </c>
      <c r="B999" s="27">
        <v>2064</v>
      </c>
      <c r="C999" s="2" t="s">
        <v>1070</v>
      </c>
      <c r="D999" s="2" t="s">
        <v>1096</v>
      </c>
      <c r="E999" s="11">
        <v>104</v>
      </c>
      <c r="F999" s="12">
        <v>489.15384615384613</v>
      </c>
      <c r="G999" s="12">
        <v>40.384615384615387</v>
      </c>
      <c r="H999" s="12">
        <v>36.53846153846154</v>
      </c>
      <c r="I999" s="12">
        <v>20.192307692307693</v>
      </c>
      <c r="J999" s="12">
        <v>2.8846153846153846</v>
      </c>
      <c r="K999" s="12">
        <v>59.615384615384613</v>
      </c>
      <c r="L999" s="12">
        <v>23.076923076923077</v>
      </c>
      <c r="M999" s="13">
        <v>104</v>
      </c>
      <c r="N999" s="14">
        <v>505.56730769230768</v>
      </c>
      <c r="O999" s="14">
        <v>25</v>
      </c>
      <c r="P999" s="14">
        <v>45.192307692307693</v>
      </c>
      <c r="Q999" s="14">
        <v>25.96153846153846</v>
      </c>
      <c r="R999" s="14">
        <v>3.8461538461538463</v>
      </c>
      <c r="S999" s="14">
        <v>75</v>
      </c>
      <c r="T999" s="14">
        <v>29.807692307692307</v>
      </c>
      <c r="U999" s="15">
        <v>104</v>
      </c>
      <c r="V999" s="16">
        <v>499.71153846153845</v>
      </c>
      <c r="W999" s="16">
        <v>32.692307692307693</v>
      </c>
      <c r="X999" s="16">
        <v>36.53846153846154</v>
      </c>
      <c r="Y999" s="16">
        <v>25.96153846153846</v>
      </c>
      <c r="Z999" s="16">
        <v>4.8076923076923075</v>
      </c>
      <c r="AA999" s="16">
        <v>67.307692307692307</v>
      </c>
      <c r="AB999" s="16">
        <v>30.76923076923077</v>
      </c>
      <c r="AC999" s="17">
        <v>103</v>
      </c>
      <c r="AD999" s="18">
        <v>484.28155339805824</v>
      </c>
      <c r="AE999" s="18">
        <v>44.660194174757279</v>
      </c>
      <c r="AF999" s="18">
        <v>41.747572815533978</v>
      </c>
      <c r="AG999" s="18">
        <v>10.679611650485437</v>
      </c>
      <c r="AH999" s="18">
        <v>2.912621359223301</v>
      </c>
      <c r="AI999" s="18">
        <v>55.339805825242721</v>
      </c>
      <c r="AJ999" s="18">
        <v>13.592233009708737</v>
      </c>
      <c r="AK999" s="2" t="s">
        <v>124</v>
      </c>
    </row>
    <row r="1000" spans="1:37" s="19" customFormat="1">
      <c r="A1000" s="26">
        <v>721</v>
      </c>
      <c r="B1000" s="27">
        <v>3050</v>
      </c>
      <c r="C1000" s="2" t="s">
        <v>1070</v>
      </c>
      <c r="D1000" s="2" t="s">
        <v>1097</v>
      </c>
      <c r="E1000" s="11">
        <v>76</v>
      </c>
      <c r="F1000" s="12">
        <v>462.36842105263156</v>
      </c>
      <c r="G1000" s="12">
        <v>63.157894736842103</v>
      </c>
      <c r="H1000" s="12">
        <v>28.94736842105263</v>
      </c>
      <c r="I1000" s="12">
        <v>7.8947368421052628</v>
      </c>
      <c r="J1000" s="12">
        <v>0</v>
      </c>
      <c r="K1000" s="12">
        <v>36.842105263157897</v>
      </c>
      <c r="L1000" s="12">
        <v>7.8947368421052628</v>
      </c>
      <c r="M1000" s="13">
        <v>76</v>
      </c>
      <c r="N1000" s="14">
        <v>492.51315789473682</v>
      </c>
      <c r="O1000" s="14">
        <v>31.578947368421051</v>
      </c>
      <c r="P1000" s="14">
        <v>51.315789473684212</v>
      </c>
      <c r="Q1000" s="14">
        <v>15.789473684210526</v>
      </c>
      <c r="R1000" s="14">
        <v>1.3157894736842106</v>
      </c>
      <c r="S1000" s="14">
        <v>68.421052631578945</v>
      </c>
      <c r="T1000" s="14">
        <v>17.105263157894736</v>
      </c>
      <c r="U1000" s="15">
        <v>76</v>
      </c>
      <c r="V1000" s="16">
        <v>479.17105263157896</v>
      </c>
      <c r="W1000" s="16">
        <v>48.684210526315788</v>
      </c>
      <c r="X1000" s="16">
        <v>40.789473684210527</v>
      </c>
      <c r="Y1000" s="16">
        <v>9.2105263157894743</v>
      </c>
      <c r="Z1000" s="16">
        <v>1.3157894736842106</v>
      </c>
      <c r="AA1000" s="16">
        <v>51.315789473684212</v>
      </c>
      <c r="AB1000" s="16">
        <v>10.526315789473685</v>
      </c>
      <c r="AC1000" s="17">
        <v>76</v>
      </c>
      <c r="AD1000" s="18">
        <v>471.57894736842104</v>
      </c>
      <c r="AE1000" s="18">
        <v>59.210526315789473</v>
      </c>
      <c r="AF1000" s="18">
        <v>34.210526315789473</v>
      </c>
      <c r="AG1000" s="18">
        <v>3.9473684210526314</v>
      </c>
      <c r="AH1000" s="18">
        <v>2.6315789473684212</v>
      </c>
      <c r="AI1000" s="18">
        <v>40.789473684210527</v>
      </c>
      <c r="AJ1000" s="18">
        <v>6.5789473684210522</v>
      </c>
      <c r="AK1000" s="2" t="s">
        <v>124</v>
      </c>
    </row>
    <row r="1001" spans="1:37" s="19" customFormat="1">
      <c r="A1001" s="26">
        <v>721</v>
      </c>
      <c r="B1001" s="27">
        <v>4050</v>
      </c>
      <c r="C1001" s="2" t="s">
        <v>1070</v>
      </c>
      <c r="D1001" s="2" t="s">
        <v>1098</v>
      </c>
      <c r="E1001" s="11">
        <v>53</v>
      </c>
      <c r="F1001" s="12">
        <v>503.43396226415092</v>
      </c>
      <c r="G1001" s="12">
        <v>32.075471698113205</v>
      </c>
      <c r="H1001" s="12">
        <v>28.30188679245283</v>
      </c>
      <c r="I1001" s="12">
        <v>33.962264150943398</v>
      </c>
      <c r="J1001" s="12">
        <v>5.6603773584905657</v>
      </c>
      <c r="K1001" s="12">
        <v>67.924528301886795</v>
      </c>
      <c r="L1001" s="12">
        <v>39.622641509433961</v>
      </c>
      <c r="M1001" s="13">
        <v>52</v>
      </c>
      <c r="N1001" s="14">
        <v>513.53846153846155</v>
      </c>
      <c r="O1001" s="14">
        <v>21.153846153846153</v>
      </c>
      <c r="P1001" s="14">
        <v>38.46153846153846</v>
      </c>
      <c r="Q1001" s="14">
        <v>36.53846153846154</v>
      </c>
      <c r="R1001" s="14">
        <v>3.8461538461538463</v>
      </c>
      <c r="S1001" s="14">
        <v>78.84615384615384</v>
      </c>
      <c r="T1001" s="14">
        <v>40.384615384615387</v>
      </c>
      <c r="U1001" s="15">
        <v>52</v>
      </c>
      <c r="V1001" s="16">
        <v>501.55769230769232</v>
      </c>
      <c r="W1001" s="16">
        <v>25</v>
      </c>
      <c r="X1001" s="16">
        <v>48.07692307692308</v>
      </c>
      <c r="Y1001" s="16">
        <v>23.076923076923077</v>
      </c>
      <c r="Z1001" s="16">
        <v>3.8461538461538463</v>
      </c>
      <c r="AA1001" s="16">
        <v>75</v>
      </c>
      <c r="AB1001" s="16">
        <v>26.923076923076923</v>
      </c>
      <c r="AC1001" s="17">
        <v>51</v>
      </c>
      <c r="AD1001" s="18">
        <v>513.27450980392155</v>
      </c>
      <c r="AE1001" s="18">
        <v>19.607843137254903</v>
      </c>
      <c r="AF1001" s="18">
        <v>45.098039215686278</v>
      </c>
      <c r="AG1001" s="18">
        <v>23.529411764705884</v>
      </c>
      <c r="AH1001" s="18">
        <v>11.764705882352942</v>
      </c>
      <c r="AI1001" s="18">
        <v>80.392156862745097</v>
      </c>
      <c r="AJ1001" s="18">
        <v>35.294117647058826</v>
      </c>
      <c r="AK1001" s="2" t="s">
        <v>124</v>
      </c>
    </row>
    <row r="1002" spans="1:37" s="19" customFormat="1">
      <c r="A1002" s="26">
        <v>721</v>
      </c>
      <c r="B1002" s="27">
        <v>4054</v>
      </c>
      <c r="C1002" s="2" t="s">
        <v>1070</v>
      </c>
      <c r="D1002" s="2" t="s">
        <v>1099</v>
      </c>
      <c r="E1002" s="11">
        <v>82</v>
      </c>
      <c r="F1002" s="12">
        <v>483.67073170731709</v>
      </c>
      <c r="G1002" s="12">
        <v>42.68292682926829</v>
      </c>
      <c r="H1002" s="12">
        <v>34.146341463414636</v>
      </c>
      <c r="I1002" s="12">
        <v>20.73170731707317</v>
      </c>
      <c r="J1002" s="12">
        <v>2.4390243902439024</v>
      </c>
      <c r="K1002" s="12">
        <v>57.31707317073171</v>
      </c>
      <c r="L1002" s="12">
        <v>23.170731707317074</v>
      </c>
      <c r="M1002" s="13">
        <v>81</v>
      </c>
      <c r="N1002" s="14">
        <v>487.28395061728395</v>
      </c>
      <c r="O1002" s="14">
        <v>40.74074074074074</v>
      </c>
      <c r="P1002" s="14">
        <v>44.444444444444443</v>
      </c>
      <c r="Q1002" s="14">
        <v>14.814814814814815</v>
      </c>
      <c r="R1002" s="14">
        <v>0</v>
      </c>
      <c r="S1002" s="14">
        <v>59.25925925925926</v>
      </c>
      <c r="T1002" s="14">
        <v>14.814814814814815</v>
      </c>
      <c r="U1002" s="15">
        <v>80</v>
      </c>
      <c r="V1002" s="16">
        <v>484.76249999999999</v>
      </c>
      <c r="W1002" s="16">
        <v>45</v>
      </c>
      <c r="X1002" s="16">
        <v>41.25</v>
      </c>
      <c r="Y1002" s="16">
        <v>12.5</v>
      </c>
      <c r="Z1002" s="16">
        <v>1.25</v>
      </c>
      <c r="AA1002" s="16">
        <v>55</v>
      </c>
      <c r="AB1002" s="16">
        <v>13.75</v>
      </c>
      <c r="AC1002" s="17">
        <v>80</v>
      </c>
      <c r="AD1002" s="18">
        <v>478.72500000000002</v>
      </c>
      <c r="AE1002" s="18">
        <v>45</v>
      </c>
      <c r="AF1002" s="18">
        <v>47.5</v>
      </c>
      <c r="AG1002" s="18">
        <v>6.25</v>
      </c>
      <c r="AH1002" s="18">
        <v>1.25</v>
      </c>
      <c r="AI1002" s="18">
        <v>55</v>
      </c>
      <c r="AJ1002" s="18">
        <v>7.5</v>
      </c>
      <c r="AK1002" s="2" t="s">
        <v>124</v>
      </c>
    </row>
    <row r="1003" spans="1:37" s="19" customFormat="1">
      <c r="A1003" s="26">
        <v>721</v>
      </c>
      <c r="B1003" s="27">
        <v>4058</v>
      </c>
      <c r="C1003" s="2" t="s">
        <v>1070</v>
      </c>
      <c r="D1003" s="2" t="s">
        <v>1100</v>
      </c>
      <c r="E1003" s="11">
        <v>55</v>
      </c>
      <c r="F1003" s="12">
        <v>480.85454545454547</v>
      </c>
      <c r="G1003" s="12">
        <v>45.454545454545453</v>
      </c>
      <c r="H1003" s="12">
        <v>38.18181818181818</v>
      </c>
      <c r="I1003" s="12">
        <v>12.727272727272727</v>
      </c>
      <c r="J1003" s="12">
        <v>3.6363636363636362</v>
      </c>
      <c r="K1003" s="12">
        <v>54.545454545454547</v>
      </c>
      <c r="L1003" s="12">
        <v>16.363636363636363</v>
      </c>
      <c r="M1003" s="13">
        <v>55</v>
      </c>
      <c r="N1003" s="14">
        <v>501.69090909090909</v>
      </c>
      <c r="O1003" s="14">
        <v>21.818181818181817</v>
      </c>
      <c r="P1003" s="14">
        <v>58.18181818181818</v>
      </c>
      <c r="Q1003" s="14">
        <v>18.181818181818183</v>
      </c>
      <c r="R1003" s="14">
        <v>1.8181818181818181</v>
      </c>
      <c r="S1003" s="14">
        <v>78.181818181818187</v>
      </c>
      <c r="T1003" s="14">
        <v>20</v>
      </c>
      <c r="U1003" s="15">
        <v>54</v>
      </c>
      <c r="V1003" s="16">
        <v>500.07407407407408</v>
      </c>
      <c r="W1003" s="16">
        <v>16.666666666666668</v>
      </c>
      <c r="X1003" s="16">
        <v>61.111111111111114</v>
      </c>
      <c r="Y1003" s="16">
        <v>20.37037037037037</v>
      </c>
      <c r="Z1003" s="16">
        <v>1.8518518518518519</v>
      </c>
      <c r="AA1003" s="16">
        <v>83.333333333333329</v>
      </c>
      <c r="AB1003" s="16">
        <v>22.222222222222221</v>
      </c>
      <c r="AC1003" s="17">
        <v>54</v>
      </c>
      <c r="AD1003" s="18">
        <v>494.64814814814815</v>
      </c>
      <c r="AE1003" s="18">
        <v>35.185185185185183</v>
      </c>
      <c r="AF1003" s="18">
        <v>44.444444444444443</v>
      </c>
      <c r="AG1003" s="18">
        <v>14.814814814814815</v>
      </c>
      <c r="AH1003" s="18">
        <v>5.5555555555555554</v>
      </c>
      <c r="AI1003" s="18">
        <v>64.81481481481481</v>
      </c>
      <c r="AJ1003" s="18">
        <v>20.37037037037037</v>
      </c>
      <c r="AK1003" s="2" t="s">
        <v>124</v>
      </c>
    </row>
    <row r="1004" spans="1:37" s="19" customFormat="1">
      <c r="A1004" s="26">
        <v>721</v>
      </c>
      <c r="B1004" s="27">
        <v>4062</v>
      </c>
      <c r="C1004" s="2" t="s">
        <v>1070</v>
      </c>
      <c r="D1004" s="2" t="s">
        <v>707</v>
      </c>
      <c r="E1004" s="11">
        <v>66</v>
      </c>
      <c r="F1004" s="12">
        <v>463.31818181818181</v>
      </c>
      <c r="G1004" s="12">
        <v>62.121212121212125</v>
      </c>
      <c r="H1004" s="12">
        <v>28.787878787878789</v>
      </c>
      <c r="I1004" s="12">
        <v>9.0909090909090917</v>
      </c>
      <c r="J1004" s="12">
        <v>0</v>
      </c>
      <c r="K1004" s="12">
        <v>37.878787878787875</v>
      </c>
      <c r="L1004" s="12">
        <v>9.0909090909090917</v>
      </c>
      <c r="M1004" s="13">
        <v>66</v>
      </c>
      <c r="N1004" s="14">
        <v>483.39393939393938</v>
      </c>
      <c r="O1004" s="14">
        <v>46.969696969696969</v>
      </c>
      <c r="P1004" s="14">
        <v>34.848484848484851</v>
      </c>
      <c r="Q1004" s="14">
        <v>16.666666666666668</v>
      </c>
      <c r="R1004" s="14">
        <v>1.5151515151515151</v>
      </c>
      <c r="S1004" s="14">
        <v>53.030303030303031</v>
      </c>
      <c r="T1004" s="14">
        <v>18.181818181818183</v>
      </c>
      <c r="U1004" s="15">
        <v>66</v>
      </c>
      <c r="V1004" s="16">
        <v>474.90909090909093</v>
      </c>
      <c r="W1004" s="16">
        <v>54.545454545454547</v>
      </c>
      <c r="X1004" s="16">
        <v>37.878787878787875</v>
      </c>
      <c r="Y1004" s="16">
        <v>7.5757575757575761</v>
      </c>
      <c r="Z1004" s="16">
        <v>0</v>
      </c>
      <c r="AA1004" s="16">
        <v>45.454545454545453</v>
      </c>
      <c r="AB1004" s="16">
        <v>7.5757575757575761</v>
      </c>
      <c r="AC1004" s="17">
        <v>66</v>
      </c>
      <c r="AD1004" s="18">
        <v>469.33333333333331</v>
      </c>
      <c r="AE1004" s="18">
        <v>54.545454545454547</v>
      </c>
      <c r="AF1004" s="18">
        <v>42.424242424242422</v>
      </c>
      <c r="AG1004" s="18">
        <v>1.5151515151515151</v>
      </c>
      <c r="AH1004" s="18">
        <v>1.5151515151515151</v>
      </c>
      <c r="AI1004" s="18">
        <v>45.454545454545453</v>
      </c>
      <c r="AJ1004" s="18">
        <v>3.0303030303030303</v>
      </c>
      <c r="AK1004" s="2" t="s">
        <v>124</v>
      </c>
    </row>
    <row r="1005" spans="1:37" s="19" customFormat="1">
      <c r="A1005" s="26">
        <v>721</v>
      </c>
      <c r="B1005" s="27">
        <v>4064</v>
      </c>
      <c r="C1005" s="2" t="s">
        <v>1070</v>
      </c>
      <c r="D1005" s="2" t="s">
        <v>1101</v>
      </c>
      <c r="E1005" s="11">
        <v>68</v>
      </c>
      <c r="F1005" s="12">
        <v>445.91176470588238</v>
      </c>
      <c r="G1005" s="12">
        <v>73.529411764705884</v>
      </c>
      <c r="H1005" s="12">
        <v>23.529411764705884</v>
      </c>
      <c r="I1005" s="12">
        <v>1.4705882352941178</v>
      </c>
      <c r="J1005" s="12">
        <v>1.4705882352941178</v>
      </c>
      <c r="K1005" s="12">
        <v>26.470588235294116</v>
      </c>
      <c r="L1005" s="12">
        <v>2.9411764705882355</v>
      </c>
      <c r="M1005" s="13">
        <v>68</v>
      </c>
      <c r="N1005" s="14">
        <v>467.01470588235293</v>
      </c>
      <c r="O1005" s="14">
        <v>61.764705882352942</v>
      </c>
      <c r="P1005" s="14">
        <v>35.294117647058826</v>
      </c>
      <c r="Q1005" s="14">
        <v>2.9411764705882355</v>
      </c>
      <c r="R1005" s="14">
        <v>0</v>
      </c>
      <c r="S1005" s="14">
        <v>38.235294117647058</v>
      </c>
      <c r="T1005" s="14">
        <v>2.9411764705882355</v>
      </c>
      <c r="U1005" s="15">
        <v>68</v>
      </c>
      <c r="V1005" s="16">
        <v>464.3235294117647</v>
      </c>
      <c r="W1005" s="16">
        <v>64.705882352941174</v>
      </c>
      <c r="X1005" s="16">
        <v>32.352941176470587</v>
      </c>
      <c r="Y1005" s="16">
        <v>2.9411764705882355</v>
      </c>
      <c r="Z1005" s="16">
        <v>0</v>
      </c>
      <c r="AA1005" s="16">
        <v>35.294117647058826</v>
      </c>
      <c r="AB1005" s="16">
        <v>2.9411764705882355</v>
      </c>
      <c r="AC1005" s="17">
        <v>68</v>
      </c>
      <c r="AD1005" s="18">
        <v>452.10294117647061</v>
      </c>
      <c r="AE1005" s="18">
        <v>80.882352941176464</v>
      </c>
      <c r="AF1005" s="18">
        <v>17.647058823529413</v>
      </c>
      <c r="AG1005" s="18">
        <v>1.4705882352941178</v>
      </c>
      <c r="AH1005" s="18">
        <v>0</v>
      </c>
      <c r="AI1005" s="18">
        <v>19.117647058823529</v>
      </c>
      <c r="AJ1005" s="18">
        <v>1.4705882352941178</v>
      </c>
      <c r="AK1005" s="2" t="s">
        <v>124</v>
      </c>
    </row>
    <row r="1006" spans="1:37" s="19" customFormat="1">
      <c r="A1006" s="26">
        <v>721</v>
      </c>
      <c r="B1006" s="27">
        <v>4762</v>
      </c>
      <c r="C1006" s="2" t="s">
        <v>1070</v>
      </c>
      <c r="D1006" s="2" t="s">
        <v>1102</v>
      </c>
      <c r="E1006" s="11">
        <v>73</v>
      </c>
      <c r="F1006" s="12">
        <v>450.79452054794518</v>
      </c>
      <c r="G1006" s="12">
        <v>65.753424657534254</v>
      </c>
      <c r="H1006" s="12">
        <v>31.506849315068493</v>
      </c>
      <c r="I1006" s="12">
        <v>2.7397260273972601</v>
      </c>
      <c r="J1006" s="12">
        <v>0</v>
      </c>
      <c r="K1006" s="12">
        <v>34.246575342465754</v>
      </c>
      <c r="L1006" s="12">
        <v>2.7397260273972601</v>
      </c>
      <c r="M1006" s="13">
        <v>73</v>
      </c>
      <c r="N1006" s="14">
        <v>471.93150684931504</v>
      </c>
      <c r="O1006" s="14">
        <v>60.273972602739725</v>
      </c>
      <c r="P1006" s="14">
        <v>32.876712328767127</v>
      </c>
      <c r="Q1006" s="14">
        <v>6.8493150684931505</v>
      </c>
      <c r="R1006" s="14">
        <v>0</v>
      </c>
      <c r="S1006" s="14">
        <v>39.726027397260275</v>
      </c>
      <c r="T1006" s="14">
        <v>6.8493150684931505</v>
      </c>
      <c r="U1006" s="15">
        <v>73</v>
      </c>
      <c r="V1006" s="16">
        <v>472.06849315068496</v>
      </c>
      <c r="W1006" s="16">
        <v>56.164383561643838</v>
      </c>
      <c r="X1006" s="16">
        <v>39.726027397260275</v>
      </c>
      <c r="Y1006" s="16">
        <v>4.1095890410958908</v>
      </c>
      <c r="Z1006" s="16">
        <v>0</v>
      </c>
      <c r="AA1006" s="16">
        <v>43.835616438356162</v>
      </c>
      <c r="AB1006" s="16">
        <v>4.1095890410958908</v>
      </c>
      <c r="AC1006" s="17">
        <v>73</v>
      </c>
      <c r="AD1006" s="18">
        <v>461.02739726027397</v>
      </c>
      <c r="AE1006" s="18">
        <v>64.38356164383562</v>
      </c>
      <c r="AF1006" s="18">
        <v>32.876712328767127</v>
      </c>
      <c r="AG1006" s="18">
        <v>2.7397260273972601</v>
      </c>
      <c r="AH1006" s="18">
        <v>0</v>
      </c>
      <c r="AI1006" s="18">
        <v>35.61643835616438</v>
      </c>
      <c r="AJ1006" s="18">
        <v>2.7397260273972601</v>
      </c>
      <c r="AK1006" s="2" t="s">
        <v>124</v>
      </c>
    </row>
    <row r="1007" spans="1:37" s="19" customFormat="1">
      <c r="A1007" s="26">
        <v>721</v>
      </c>
      <c r="B1007" s="27">
        <v>5054</v>
      </c>
      <c r="C1007" s="2" t="s">
        <v>1070</v>
      </c>
      <c r="D1007" s="2" t="s">
        <v>1103</v>
      </c>
      <c r="E1007" s="11">
        <v>97</v>
      </c>
      <c r="F1007" s="12">
        <v>464.01030927835052</v>
      </c>
      <c r="G1007" s="12">
        <v>64.948453608247419</v>
      </c>
      <c r="H1007" s="12">
        <v>22.680412371134022</v>
      </c>
      <c r="I1007" s="12">
        <v>10.309278350515465</v>
      </c>
      <c r="J1007" s="12">
        <v>2.0618556701030926</v>
      </c>
      <c r="K1007" s="12">
        <v>35.051546391752581</v>
      </c>
      <c r="L1007" s="12">
        <v>12.371134020618557</v>
      </c>
      <c r="M1007" s="13">
        <v>97</v>
      </c>
      <c r="N1007" s="14">
        <v>487.15463917525773</v>
      </c>
      <c r="O1007" s="14">
        <v>41.237113402061858</v>
      </c>
      <c r="P1007" s="14">
        <v>41.237113402061858</v>
      </c>
      <c r="Q1007" s="14">
        <v>17.52577319587629</v>
      </c>
      <c r="R1007" s="14">
        <v>0</v>
      </c>
      <c r="S1007" s="14">
        <v>58.762886597938142</v>
      </c>
      <c r="T1007" s="14">
        <v>17.52577319587629</v>
      </c>
      <c r="U1007" s="15">
        <v>96</v>
      </c>
      <c r="V1007" s="16">
        <v>478.55208333333331</v>
      </c>
      <c r="W1007" s="16">
        <v>50</v>
      </c>
      <c r="X1007" s="16">
        <v>39.583333333333336</v>
      </c>
      <c r="Y1007" s="16">
        <v>10.416666666666666</v>
      </c>
      <c r="Z1007" s="16">
        <v>0</v>
      </c>
      <c r="AA1007" s="16">
        <v>50</v>
      </c>
      <c r="AB1007" s="16">
        <v>10.416666666666666</v>
      </c>
      <c r="AC1007" s="17">
        <v>96</v>
      </c>
      <c r="AD1007" s="18">
        <v>466.71875</v>
      </c>
      <c r="AE1007" s="18">
        <v>58.333333333333336</v>
      </c>
      <c r="AF1007" s="18">
        <v>39.583333333333336</v>
      </c>
      <c r="AG1007" s="18">
        <v>2.0833333333333335</v>
      </c>
      <c r="AH1007" s="18">
        <v>0</v>
      </c>
      <c r="AI1007" s="18">
        <v>41.666666666666664</v>
      </c>
      <c r="AJ1007" s="18">
        <v>2.0833333333333335</v>
      </c>
      <c r="AK1007" s="2" t="s">
        <v>124</v>
      </c>
    </row>
    <row r="1008" spans="1:37" s="19" customFormat="1">
      <c r="A1008" s="26">
        <v>722</v>
      </c>
      <c r="B1008" s="27">
        <v>102</v>
      </c>
      <c r="C1008" s="2" t="s">
        <v>1104</v>
      </c>
      <c r="D1008" s="2" t="s">
        <v>1105</v>
      </c>
      <c r="E1008" s="11">
        <v>113</v>
      </c>
      <c r="F1008" s="12">
        <v>497.25663716814159</v>
      </c>
      <c r="G1008" s="12">
        <v>34.513274336283189</v>
      </c>
      <c r="H1008" s="12">
        <v>39.823008849557525</v>
      </c>
      <c r="I1008" s="12">
        <v>19.469026548672566</v>
      </c>
      <c r="J1008" s="12">
        <v>6.1946902654867255</v>
      </c>
      <c r="K1008" s="12">
        <v>65.486725663716811</v>
      </c>
      <c r="L1008" s="12">
        <v>25.663716814159294</v>
      </c>
      <c r="M1008" s="13">
        <v>113</v>
      </c>
      <c r="N1008" s="14">
        <v>514.86725663716811</v>
      </c>
      <c r="O1008" s="14">
        <v>13.274336283185841</v>
      </c>
      <c r="P1008" s="14">
        <v>53.097345132743364</v>
      </c>
      <c r="Q1008" s="14">
        <v>27.43362831858407</v>
      </c>
      <c r="R1008" s="14">
        <v>6.1946902654867255</v>
      </c>
      <c r="S1008" s="14">
        <v>86.725663716814154</v>
      </c>
      <c r="T1008" s="14">
        <v>33.628318584070797</v>
      </c>
      <c r="U1008" s="15">
        <v>113</v>
      </c>
      <c r="V1008" s="16">
        <v>501.00884955752213</v>
      </c>
      <c r="W1008" s="16">
        <v>25.663716814159294</v>
      </c>
      <c r="X1008" s="16">
        <v>51.327433628318587</v>
      </c>
      <c r="Y1008" s="16">
        <v>17.699115044247787</v>
      </c>
      <c r="Z1008" s="16">
        <v>5.3097345132743365</v>
      </c>
      <c r="AA1008" s="16">
        <v>74.336283185840713</v>
      </c>
      <c r="AB1008" s="16">
        <v>23.008849557522122</v>
      </c>
      <c r="AC1008" s="17">
        <v>113</v>
      </c>
      <c r="AD1008" s="18">
        <v>499.93805309734512</v>
      </c>
      <c r="AE1008" s="18">
        <v>23.893805309734514</v>
      </c>
      <c r="AF1008" s="18">
        <v>57.522123893805308</v>
      </c>
      <c r="AG1008" s="18">
        <v>15.044247787610619</v>
      </c>
      <c r="AH1008" s="18">
        <v>3.5398230088495577</v>
      </c>
      <c r="AI1008" s="18">
        <v>76.106194690265482</v>
      </c>
      <c r="AJ1008" s="18">
        <v>18.584070796460178</v>
      </c>
      <c r="AK1008" s="2" t="s">
        <v>258</v>
      </c>
    </row>
    <row r="1009" spans="1:37" s="19" customFormat="1">
      <c r="A1009" s="26">
        <v>722</v>
      </c>
      <c r="B1009" s="27">
        <v>110</v>
      </c>
      <c r="C1009" s="2" t="s">
        <v>1104</v>
      </c>
      <c r="D1009" s="2" t="s">
        <v>1106</v>
      </c>
      <c r="E1009" s="11">
        <v>134</v>
      </c>
      <c r="F1009" s="12">
        <v>514.27611940298505</v>
      </c>
      <c r="G1009" s="12">
        <v>17.910447761194028</v>
      </c>
      <c r="H1009" s="12">
        <v>42.537313432835823</v>
      </c>
      <c r="I1009" s="12">
        <v>31.343283582089551</v>
      </c>
      <c r="J1009" s="12">
        <v>8.2089552238805972</v>
      </c>
      <c r="K1009" s="12">
        <v>82.089552238805965</v>
      </c>
      <c r="L1009" s="12">
        <v>39.552238805970148</v>
      </c>
      <c r="M1009" s="13">
        <v>134</v>
      </c>
      <c r="N1009" s="14">
        <v>521.42537313432831</v>
      </c>
      <c r="O1009" s="14">
        <v>15.671641791044776</v>
      </c>
      <c r="P1009" s="14">
        <v>36.567164179104481</v>
      </c>
      <c r="Q1009" s="14">
        <v>38.059701492537314</v>
      </c>
      <c r="R1009" s="14">
        <v>9.7014925373134329</v>
      </c>
      <c r="S1009" s="14">
        <v>84.328358208955223</v>
      </c>
      <c r="T1009" s="14">
        <v>47.761194029850749</v>
      </c>
      <c r="U1009" s="15">
        <v>134</v>
      </c>
      <c r="V1009" s="16">
        <v>518.82089552238801</v>
      </c>
      <c r="W1009" s="16">
        <v>11.940298507462687</v>
      </c>
      <c r="X1009" s="16">
        <v>46.268656716417908</v>
      </c>
      <c r="Y1009" s="16">
        <v>31.343283582089551</v>
      </c>
      <c r="Z1009" s="16">
        <v>10.447761194029852</v>
      </c>
      <c r="AA1009" s="16">
        <v>88.059701492537314</v>
      </c>
      <c r="AB1009" s="16">
        <v>41.791044776119406</v>
      </c>
      <c r="AC1009" s="17">
        <v>134</v>
      </c>
      <c r="AD1009" s="18">
        <v>518.45522388059703</v>
      </c>
      <c r="AE1009" s="18">
        <v>12.686567164179104</v>
      </c>
      <c r="AF1009" s="18">
        <v>44.029850746268657</v>
      </c>
      <c r="AG1009" s="18">
        <v>28.35820895522388</v>
      </c>
      <c r="AH1009" s="18">
        <v>14.925373134328359</v>
      </c>
      <c r="AI1009" s="18">
        <v>87.31343283582089</v>
      </c>
      <c r="AJ1009" s="18">
        <v>43.28358208955224</v>
      </c>
      <c r="AK1009" s="2" t="s">
        <v>258</v>
      </c>
    </row>
    <row r="1010" spans="1:37" s="19" customFormat="1">
      <c r="A1010" s="26">
        <v>722</v>
      </c>
      <c r="B1010" s="27">
        <v>174</v>
      </c>
      <c r="C1010" s="2" t="s">
        <v>1104</v>
      </c>
      <c r="D1010" s="2" t="s">
        <v>1107</v>
      </c>
      <c r="E1010" s="11">
        <v>108</v>
      </c>
      <c r="F1010" s="12">
        <v>520.64814814814815</v>
      </c>
      <c r="G1010" s="12">
        <v>19.444444444444443</v>
      </c>
      <c r="H1010" s="12">
        <v>36.111111111111114</v>
      </c>
      <c r="I1010" s="12">
        <v>32.407407407407405</v>
      </c>
      <c r="J1010" s="12">
        <v>12.037037037037036</v>
      </c>
      <c r="K1010" s="12">
        <v>80.555555555555557</v>
      </c>
      <c r="L1010" s="12">
        <v>44.444444444444443</v>
      </c>
      <c r="M1010" s="13">
        <v>108</v>
      </c>
      <c r="N1010" s="14">
        <v>524.41666666666663</v>
      </c>
      <c r="O1010" s="14">
        <v>16.666666666666668</v>
      </c>
      <c r="P1010" s="14">
        <v>30.555555555555557</v>
      </c>
      <c r="Q1010" s="14">
        <v>40.74074074074074</v>
      </c>
      <c r="R1010" s="14">
        <v>12.037037037037036</v>
      </c>
      <c r="S1010" s="14">
        <v>83.333333333333329</v>
      </c>
      <c r="T1010" s="14">
        <v>52.777777777777779</v>
      </c>
      <c r="U1010" s="15">
        <v>108</v>
      </c>
      <c r="V1010" s="16">
        <v>525.26851851851848</v>
      </c>
      <c r="W1010" s="16">
        <v>14.814814814814815</v>
      </c>
      <c r="X1010" s="16">
        <v>33.333333333333336</v>
      </c>
      <c r="Y1010" s="16">
        <v>37.037037037037038</v>
      </c>
      <c r="Z1010" s="16">
        <v>14.814814814814815</v>
      </c>
      <c r="AA1010" s="16">
        <v>85.18518518518519</v>
      </c>
      <c r="AB1010" s="16">
        <v>51.851851851851855</v>
      </c>
      <c r="AC1010" s="17">
        <v>108</v>
      </c>
      <c r="AD1010" s="18">
        <v>524.62037037037032</v>
      </c>
      <c r="AE1010" s="18">
        <v>14.814814814814815</v>
      </c>
      <c r="AF1010" s="18">
        <v>37.037037037037038</v>
      </c>
      <c r="AG1010" s="18">
        <v>25.925925925925927</v>
      </c>
      <c r="AH1010" s="18">
        <v>22.222222222222221</v>
      </c>
      <c r="AI1010" s="18">
        <v>85.18518518518519</v>
      </c>
      <c r="AJ1010" s="18">
        <v>48.148148148148145</v>
      </c>
      <c r="AK1010" s="2" t="s">
        <v>258</v>
      </c>
    </row>
    <row r="1011" spans="1:37" s="19" customFormat="1">
      <c r="A1011" s="26">
        <v>722</v>
      </c>
      <c r="B1011" s="27">
        <v>178</v>
      </c>
      <c r="C1011" s="2" t="s">
        <v>1104</v>
      </c>
      <c r="D1011" s="2" t="s">
        <v>1108</v>
      </c>
      <c r="E1011" s="11">
        <v>73</v>
      </c>
      <c r="F1011" s="12">
        <v>521.56164383561645</v>
      </c>
      <c r="G1011" s="12">
        <v>17.80821917808219</v>
      </c>
      <c r="H1011" s="12">
        <v>34.246575342465754</v>
      </c>
      <c r="I1011" s="12">
        <v>32.876712328767127</v>
      </c>
      <c r="J1011" s="12">
        <v>15.068493150684931</v>
      </c>
      <c r="K1011" s="12">
        <v>82.191780821917803</v>
      </c>
      <c r="L1011" s="12">
        <v>47.945205479452056</v>
      </c>
      <c r="M1011" s="13">
        <v>73</v>
      </c>
      <c r="N1011" s="14">
        <v>532.95890410958907</v>
      </c>
      <c r="O1011" s="14">
        <v>4.1095890410958908</v>
      </c>
      <c r="P1011" s="14">
        <v>39.726027397260275</v>
      </c>
      <c r="Q1011" s="14">
        <v>49.315068493150683</v>
      </c>
      <c r="R1011" s="14">
        <v>6.8493150684931505</v>
      </c>
      <c r="S1011" s="14">
        <v>95.890410958904113</v>
      </c>
      <c r="T1011" s="14">
        <v>56.164383561643838</v>
      </c>
      <c r="U1011" s="15">
        <v>73</v>
      </c>
      <c r="V1011" s="16">
        <v>534.83561643835617</v>
      </c>
      <c r="W1011" s="16">
        <v>8.2191780821917817</v>
      </c>
      <c r="X1011" s="16">
        <v>30.136986301369863</v>
      </c>
      <c r="Y1011" s="16">
        <v>38.356164383561641</v>
      </c>
      <c r="Z1011" s="16">
        <v>23.287671232876711</v>
      </c>
      <c r="AA1011" s="16">
        <v>91.780821917808225</v>
      </c>
      <c r="AB1011" s="16">
        <v>61.643835616438359</v>
      </c>
      <c r="AC1011" s="17">
        <v>73</v>
      </c>
      <c r="AD1011" s="18">
        <v>528.69863013698625</v>
      </c>
      <c r="AE1011" s="18">
        <v>5.4794520547945202</v>
      </c>
      <c r="AF1011" s="18">
        <v>50.684931506849317</v>
      </c>
      <c r="AG1011" s="18">
        <v>23.287671232876711</v>
      </c>
      <c r="AH1011" s="18">
        <v>20.547945205479451</v>
      </c>
      <c r="AI1011" s="18">
        <v>94.520547945205479</v>
      </c>
      <c r="AJ1011" s="18">
        <v>43.835616438356162</v>
      </c>
      <c r="AK1011" s="2" t="s">
        <v>258</v>
      </c>
    </row>
    <row r="1012" spans="1:37" s="19" customFormat="1">
      <c r="A1012" s="26">
        <v>722</v>
      </c>
      <c r="B1012" s="27">
        <v>189</v>
      </c>
      <c r="C1012" s="2" t="s">
        <v>1104</v>
      </c>
      <c r="D1012" s="2" t="s">
        <v>1109</v>
      </c>
      <c r="E1012" s="11">
        <v>85</v>
      </c>
      <c r="F1012" s="12">
        <v>501.14117647058822</v>
      </c>
      <c r="G1012" s="12">
        <v>32.941176470588232</v>
      </c>
      <c r="H1012" s="12">
        <v>34.117647058823529</v>
      </c>
      <c r="I1012" s="12">
        <v>28.235294117647058</v>
      </c>
      <c r="J1012" s="12">
        <v>4.7058823529411766</v>
      </c>
      <c r="K1012" s="12">
        <v>67.058823529411768</v>
      </c>
      <c r="L1012" s="12">
        <v>32.941176470588232</v>
      </c>
      <c r="M1012" s="13">
        <v>87</v>
      </c>
      <c r="N1012" s="14">
        <v>516.41379310344826</v>
      </c>
      <c r="O1012" s="14">
        <v>16.091954022988507</v>
      </c>
      <c r="P1012" s="14">
        <v>41.379310344827587</v>
      </c>
      <c r="Q1012" s="14">
        <v>35.632183908045974</v>
      </c>
      <c r="R1012" s="14">
        <v>6.8965517241379306</v>
      </c>
      <c r="S1012" s="14">
        <v>83.908045977011497</v>
      </c>
      <c r="T1012" s="14">
        <v>42.52873563218391</v>
      </c>
      <c r="U1012" s="15">
        <v>86</v>
      </c>
      <c r="V1012" s="16">
        <v>515.69767441860461</v>
      </c>
      <c r="W1012" s="16">
        <v>18.604651162790699</v>
      </c>
      <c r="X1012" s="16">
        <v>40.697674418604649</v>
      </c>
      <c r="Y1012" s="16">
        <v>30.232558139534884</v>
      </c>
      <c r="Z1012" s="16">
        <v>10.465116279069768</v>
      </c>
      <c r="AA1012" s="16">
        <v>81.395348837209298</v>
      </c>
      <c r="AB1012" s="16">
        <v>40.697674418604649</v>
      </c>
      <c r="AC1012" s="17">
        <v>84</v>
      </c>
      <c r="AD1012" s="18">
        <v>507.91666666666669</v>
      </c>
      <c r="AE1012" s="18">
        <v>15.476190476190476</v>
      </c>
      <c r="AF1012" s="18">
        <v>58.333333333333336</v>
      </c>
      <c r="AG1012" s="18">
        <v>20.238095238095237</v>
      </c>
      <c r="AH1012" s="18">
        <v>5.9523809523809526</v>
      </c>
      <c r="AI1012" s="18">
        <v>84.523809523809518</v>
      </c>
      <c r="AJ1012" s="18">
        <v>26.19047619047619</v>
      </c>
      <c r="AK1012" s="2" t="s">
        <v>258</v>
      </c>
    </row>
    <row r="1013" spans="1:37" s="19" customFormat="1">
      <c r="A1013" s="26">
        <v>722</v>
      </c>
      <c r="B1013" s="27">
        <v>194</v>
      </c>
      <c r="C1013" s="2" t="s">
        <v>1104</v>
      </c>
      <c r="D1013" s="2" t="s">
        <v>1110</v>
      </c>
      <c r="E1013" s="11">
        <v>148</v>
      </c>
      <c r="F1013" s="12">
        <v>497.58783783783781</v>
      </c>
      <c r="G1013" s="12">
        <v>34.45945945945946</v>
      </c>
      <c r="H1013" s="12">
        <v>37.162162162162161</v>
      </c>
      <c r="I1013" s="12">
        <v>21.621621621621621</v>
      </c>
      <c r="J1013" s="12">
        <v>6.756756756756757</v>
      </c>
      <c r="K1013" s="12">
        <v>65.540540540540547</v>
      </c>
      <c r="L1013" s="12">
        <v>28.378378378378379</v>
      </c>
      <c r="M1013" s="13">
        <v>148</v>
      </c>
      <c r="N1013" s="14">
        <v>513.62162162162167</v>
      </c>
      <c r="O1013" s="14">
        <v>20.27027027027027</v>
      </c>
      <c r="P1013" s="14">
        <v>41.216216216216218</v>
      </c>
      <c r="Q1013" s="14">
        <v>33.108108108108105</v>
      </c>
      <c r="R1013" s="14">
        <v>5.4054054054054053</v>
      </c>
      <c r="S1013" s="14">
        <v>79.729729729729726</v>
      </c>
      <c r="T1013" s="14">
        <v>38.513513513513516</v>
      </c>
      <c r="U1013" s="15">
        <v>147</v>
      </c>
      <c r="V1013" s="16">
        <v>514.86394557823132</v>
      </c>
      <c r="W1013" s="16">
        <v>16.326530612244898</v>
      </c>
      <c r="X1013" s="16">
        <v>42.176870748299322</v>
      </c>
      <c r="Y1013" s="16">
        <v>31.972789115646258</v>
      </c>
      <c r="Z1013" s="16">
        <v>9.5238095238095237</v>
      </c>
      <c r="AA1013" s="16">
        <v>83.673469387755105</v>
      </c>
      <c r="AB1013" s="16">
        <v>41.496598639455783</v>
      </c>
      <c r="AC1013" s="17">
        <v>147</v>
      </c>
      <c r="AD1013" s="18">
        <v>508.09523809523807</v>
      </c>
      <c r="AE1013" s="18">
        <v>23.129251700680271</v>
      </c>
      <c r="AF1013" s="18">
        <v>42.857142857142854</v>
      </c>
      <c r="AG1013" s="18">
        <v>24.489795918367346</v>
      </c>
      <c r="AH1013" s="18">
        <v>9.5238095238095237</v>
      </c>
      <c r="AI1013" s="18">
        <v>76.870748299319729</v>
      </c>
      <c r="AJ1013" s="18">
        <v>34.013605442176868</v>
      </c>
      <c r="AK1013" s="2" t="s">
        <v>258</v>
      </c>
    </row>
    <row r="1014" spans="1:37" s="19" customFormat="1">
      <c r="A1014" s="26">
        <v>722</v>
      </c>
      <c r="B1014" s="27">
        <v>197</v>
      </c>
      <c r="C1014" s="2" t="s">
        <v>1104</v>
      </c>
      <c r="D1014" s="2" t="s">
        <v>1111</v>
      </c>
      <c r="E1014" s="11">
        <v>125</v>
      </c>
      <c r="F1014" s="12">
        <v>526.85599999999999</v>
      </c>
      <c r="G1014" s="12">
        <v>16.8</v>
      </c>
      <c r="H1014" s="12">
        <v>32.799999999999997</v>
      </c>
      <c r="I1014" s="12">
        <v>36.799999999999997</v>
      </c>
      <c r="J1014" s="12">
        <v>13.6</v>
      </c>
      <c r="K1014" s="12">
        <v>83.2</v>
      </c>
      <c r="L1014" s="12">
        <v>50.4</v>
      </c>
      <c r="M1014" s="13">
        <v>125</v>
      </c>
      <c r="N1014" s="14">
        <v>537.26400000000001</v>
      </c>
      <c r="O1014" s="14">
        <v>1.6</v>
      </c>
      <c r="P1014" s="14">
        <v>36.799999999999997</v>
      </c>
      <c r="Q1014" s="14">
        <v>48.8</v>
      </c>
      <c r="R1014" s="14">
        <v>12.8</v>
      </c>
      <c r="S1014" s="14">
        <v>98.4</v>
      </c>
      <c r="T1014" s="14">
        <v>61.6</v>
      </c>
      <c r="U1014" s="15">
        <v>125</v>
      </c>
      <c r="V1014" s="16">
        <v>531.11199999999997</v>
      </c>
      <c r="W1014" s="16">
        <v>7.2</v>
      </c>
      <c r="X1014" s="16">
        <v>33.6</v>
      </c>
      <c r="Y1014" s="16">
        <v>47.2</v>
      </c>
      <c r="Z1014" s="16">
        <v>12</v>
      </c>
      <c r="AA1014" s="16">
        <v>92.8</v>
      </c>
      <c r="AB1014" s="16">
        <v>59.2</v>
      </c>
      <c r="AC1014" s="17">
        <v>125</v>
      </c>
      <c r="AD1014" s="18">
        <v>528.68799999999999</v>
      </c>
      <c r="AE1014" s="18">
        <v>4</v>
      </c>
      <c r="AF1014" s="18">
        <v>41.6</v>
      </c>
      <c r="AG1014" s="18">
        <v>40.799999999999997</v>
      </c>
      <c r="AH1014" s="18">
        <v>13.6</v>
      </c>
      <c r="AI1014" s="18">
        <v>96</v>
      </c>
      <c r="AJ1014" s="18">
        <v>54.4</v>
      </c>
      <c r="AK1014" s="2" t="s">
        <v>258</v>
      </c>
    </row>
    <row r="1015" spans="1:37" s="19" customFormat="1">
      <c r="A1015" s="26">
        <v>722</v>
      </c>
      <c r="B1015" s="27">
        <v>289</v>
      </c>
      <c r="C1015" s="2" t="s">
        <v>1104</v>
      </c>
      <c r="D1015" s="2" t="s">
        <v>1112</v>
      </c>
      <c r="E1015" s="11">
        <v>113</v>
      </c>
      <c r="F1015" s="12">
        <v>498.87610619469024</v>
      </c>
      <c r="G1015" s="12">
        <v>33.628318584070797</v>
      </c>
      <c r="H1015" s="12">
        <v>34.513274336283189</v>
      </c>
      <c r="I1015" s="12">
        <v>24.778761061946902</v>
      </c>
      <c r="J1015" s="12">
        <v>7.0796460176991154</v>
      </c>
      <c r="K1015" s="12">
        <v>66.371681415929203</v>
      </c>
      <c r="L1015" s="12">
        <v>31.858407079646017</v>
      </c>
      <c r="M1015" s="13">
        <v>113</v>
      </c>
      <c r="N1015" s="14">
        <v>514.84955752212386</v>
      </c>
      <c r="O1015" s="14">
        <v>14.159292035398231</v>
      </c>
      <c r="P1015" s="14">
        <v>52.212389380530972</v>
      </c>
      <c r="Q1015" s="14">
        <v>25.663716814159294</v>
      </c>
      <c r="R1015" s="14">
        <v>7.9646017699115044</v>
      </c>
      <c r="S1015" s="14">
        <v>85.840707964601776</v>
      </c>
      <c r="T1015" s="14">
        <v>33.628318584070797</v>
      </c>
      <c r="U1015" s="15">
        <v>113</v>
      </c>
      <c r="V1015" s="16">
        <v>517.26548672566366</v>
      </c>
      <c r="W1015" s="16">
        <v>15.929203539823009</v>
      </c>
      <c r="X1015" s="16">
        <v>46.017699115044245</v>
      </c>
      <c r="Y1015" s="16">
        <v>24.778761061946902</v>
      </c>
      <c r="Z1015" s="16">
        <v>13.274336283185841</v>
      </c>
      <c r="AA1015" s="16">
        <v>84.070796460176993</v>
      </c>
      <c r="AB1015" s="16">
        <v>38.053097345132741</v>
      </c>
      <c r="AC1015" s="17">
        <v>113</v>
      </c>
      <c r="AD1015" s="18">
        <v>510.00884955752213</v>
      </c>
      <c r="AE1015" s="18">
        <v>15.929203539823009</v>
      </c>
      <c r="AF1015" s="18">
        <v>53.097345132743364</v>
      </c>
      <c r="AG1015" s="18">
        <v>23.008849557522122</v>
      </c>
      <c r="AH1015" s="18">
        <v>7.9646017699115044</v>
      </c>
      <c r="AI1015" s="18">
        <v>84.070796460176993</v>
      </c>
      <c r="AJ1015" s="18">
        <v>30.973451327433629</v>
      </c>
      <c r="AK1015" s="2" t="s">
        <v>258</v>
      </c>
    </row>
    <row r="1016" spans="1:37" s="19" customFormat="1">
      <c r="A1016" s="26">
        <v>722</v>
      </c>
      <c r="B1016" s="27">
        <v>2050</v>
      </c>
      <c r="C1016" s="2" t="s">
        <v>1104</v>
      </c>
      <c r="D1016" s="2" t="s">
        <v>490</v>
      </c>
      <c r="E1016" s="11">
        <v>118</v>
      </c>
      <c r="F1016" s="12">
        <v>487.4830508474576</v>
      </c>
      <c r="G1016" s="12">
        <v>50</v>
      </c>
      <c r="H1016" s="12">
        <v>23.728813559322035</v>
      </c>
      <c r="I1016" s="12">
        <v>18.64406779661017</v>
      </c>
      <c r="J1016" s="12">
        <v>7.6271186440677967</v>
      </c>
      <c r="K1016" s="12">
        <v>50</v>
      </c>
      <c r="L1016" s="12">
        <v>26.271186440677965</v>
      </c>
      <c r="M1016" s="13">
        <v>118</v>
      </c>
      <c r="N1016" s="14">
        <v>508.74576271186442</v>
      </c>
      <c r="O1016" s="14">
        <v>17.796610169491526</v>
      </c>
      <c r="P1016" s="14">
        <v>49.152542372881356</v>
      </c>
      <c r="Q1016" s="14">
        <v>29.661016949152543</v>
      </c>
      <c r="R1016" s="14">
        <v>3.3898305084745761</v>
      </c>
      <c r="S1016" s="14">
        <v>82.20338983050847</v>
      </c>
      <c r="T1016" s="14">
        <v>33.050847457627121</v>
      </c>
      <c r="U1016" s="15">
        <v>117</v>
      </c>
      <c r="V1016" s="16">
        <v>500.16239316239319</v>
      </c>
      <c r="W1016" s="16">
        <v>29.05982905982906</v>
      </c>
      <c r="X1016" s="16">
        <v>47.008547008547012</v>
      </c>
      <c r="Y1016" s="16">
        <v>17.948717948717949</v>
      </c>
      <c r="Z1016" s="16">
        <v>5.982905982905983</v>
      </c>
      <c r="AA1016" s="16">
        <v>70.940170940170944</v>
      </c>
      <c r="AB1016" s="16">
        <v>23.931623931623932</v>
      </c>
      <c r="AC1016" s="17">
        <v>117</v>
      </c>
      <c r="AD1016" s="18">
        <v>498.02564102564105</v>
      </c>
      <c r="AE1016" s="18">
        <v>32.478632478632477</v>
      </c>
      <c r="AF1016" s="18">
        <v>44.444444444444443</v>
      </c>
      <c r="AG1016" s="18">
        <v>14.52991452991453</v>
      </c>
      <c r="AH1016" s="18">
        <v>8.5470085470085468</v>
      </c>
      <c r="AI1016" s="18">
        <v>67.521367521367523</v>
      </c>
      <c r="AJ1016" s="18">
        <v>23.076923076923077</v>
      </c>
      <c r="AK1016" s="2" t="s">
        <v>258</v>
      </c>
    </row>
    <row r="1017" spans="1:37" s="19" customFormat="1">
      <c r="A1017" s="26">
        <v>722</v>
      </c>
      <c r="B1017" s="27">
        <v>2052</v>
      </c>
      <c r="C1017" s="2" t="s">
        <v>1104</v>
      </c>
      <c r="D1017" s="2" t="s">
        <v>1113</v>
      </c>
      <c r="E1017" s="11">
        <v>115</v>
      </c>
      <c r="F1017" s="12">
        <v>491.53043478260872</v>
      </c>
      <c r="G1017" s="12">
        <v>40</v>
      </c>
      <c r="H1017" s="12">
        <v>35.652173913043477</v>
      </c>
      <c r="I1017" s="12">
        <v>19.130434782608695</v>
      </c>
      <c r="J1017" s="12">
        <v>5.2173913043478262</v>
      </c>
      <c r="K1017" s="12">
        <v>60</v>
      </c>
      <c r="L1017" s="12">
        <v>24.347826086956523</v>
      </c>
      <c r="M1017" s="13">
        <v>115</v>
      </c>
      <c r="N1017" s="14">
        <v>511.7217391304348</v>
      </c>
      <c r="O1017" s="14">
        <v>15.652173913043478</v>
      </c>
      <c r="P1017" s="14">
        <v>46.086956521739133</v>
      </c>
      <c r="Q1017" s="14">
        <v>32.173913043478258</v>
      </c>
      <c r="R1017" s="14">
        <v>6.0869565217391308</v>
      </c>
      <c r="S1017" s="14">
        <v>84.347826086956516</v>
      </c>
      <c r="T1017" s="14">
        <v>38.260869565217391</v>
      </c>
      <c r="U1017" s="15">
        <v>115</v>
      </c>
      <c r="V1017" s="16">
        <v>509.5130434782609</v>
      </c>
      <c r="W1017" s="16">
        <v>15.652173913043478</v>
      </c>
      <c r="X1017" s="16">
        <v>53.043478260869563</v>
      </c>
      <c r="Y1017" s="16">
        <v>25.217391304347824</v>
      </c>
      <c r="Z1017" s="16">
        <v>6.0869565217391308</v>
      </c>
      <c r="AA1017" s="16">
        <v>84.347826086956516</v>
      </c>
      <c r="AB1017" s="16">
        <v>31.304347826086957</v>
      </c>
      <c r="AC1017" s="17">
        <v>115</v>
      </c>
      <c r="AD1017" s="18">
        <v>511.45217391304345</v>
      </c>
      <c r="AE1017" s="18">
        <v>14.782608695652174</v>
      </c>
      <c r="AF1017" s="18">
        <v>49.565217391304351</v>
      </c>
      <c r="AG1017" s="18">
        <v>26.086956521739129</v>
      </c>
      <c r="AH1017" s="18">
        <v>9.5652173913043477</v>
      </c>
      <c r="AI1017" s="18">
        <v>85.217391304347828</v>
      </c>
      <c r="AJ1017" s="18">
        <v>35.652173913043477</v>
      </c>
      <c r="AK1017" s="2" t="s">
        <v>258</v>
      </c>
    </row>
    <row r="1018" spans="1:37" s="19" customFormat="1">
      <c r="A1018" s="26">
        <v>722</v>
      </c>
      <c r="B1018" s="27">
        <v>5050</v>
      </c>
      <c r="C1018" s="2" t="s">
        <v>1104</v>
      </c>
      <c r="D1018" s="2" t="s">
        <v>1114</v>
      </c>
      <c r="E1018" s="11">
        <v>122</v>
      </c>
      <c r="F1018" s="12">
        <v>506.77049180327867</v>
      </c>
      <c r="G1018" s="12">
        <v>30.327868852459016</v>
      </c>
      <c r="H1018" s="12">
        <v>36.065573770491802</v>
      </c>
      <c r="I1018" s="12">
        <v>21.311475409836067</v>
      </c>
      <c r="J1018" s="12">
        <v>12.295081967213115</v>
      </c>
      <c r="K1018" s="12">
        <v>69.672131147540981</v>
      </c>
      <c r="L1018" s="12">
        <v>33.606557377049178</v>
      </c>
      <c r="M1018" s="13">
        <v>122</v>
      </c>
      <c r="N1018" s="14">
        <v>516.52459016393448</v>
      </c>
      <c r="O1018" s="14">
        <v>9.0163934426229506</v>
      </c>
      <c r="P1018" s="14">
        <v>54.098360655737707</v>
      </c>
      <c r="Q1018" s="14">
        <v>33.606557377049178</v>
      </c>
      <c r="R1018" s="14">
        <v>3.278688524590164</v>
      </c>
      <c r="S1018" s="14">
        <v>90.983606557377044</v>
      </c>
      <c r="T1018" s="14">
        <v>36.885245901639344</v>
      </c>
      <c r="U1018" s="15">
        <v>122</v>
      </c>
      <c r="V1018" s="16">
        <v>513.91803278688519</v>
      </c>
      <c r="W1018" s="16">
        <v>13.114754098360656</v>
      </c>
      <c r="X1018" s="16">
        <v>49.180327868852459</v>
      </c>
      <c r="Y1018" s="16">
        <v>31.967213114754099</v>
      </c>
      <c r="Z1018" s="16">
        <v>5.7377049180327866</v>
      </c>
      <c r="AA1018" s="16">
        <v>86.885245901639351</v>
      </c>
      <c r="AB1018" s="16">
        <v>37.704918032786885</v>
      </c>
      <c r="AC1018" s="17">
        <v>122</v>
      </c>
      <c r="AD1018" s="18">
        <v>516.18032786885249</v>
      </c>
      <c r="AE1018" s="18">
        <v>9.8360655737704921</v>
      </c>
      <c r="AF1018" s="18">
        <v>56.557377049180324</v>
      </c>
      <c r="AG1018" s="18">
        <v>18.852459016393443</v>
      </c>
      <c r="AH1018" s="18">
        <v>14.754098360655737</v>
      </c>
      <c r="AI1018" s="18">
        <v>90.163934426229503</v>
      </c>
      <c r="AJ1018" s="18">
        <v>33.606557377049178</v>
      </c>
      <c r="AK1018" s="2" t="s">
        <v>258</v>
      </c>
    </row>
    <row r="1019" spans="1:37" s="19" customFormat="1">
      <c r="A1019" s="26">
        <v>723</v>
      </c>
      <c r="B1019" s="27">
        <v>198</v>
      </c>
      <c r="C1019" s="2" t="s">
        <v>1115</v>
      </c>
      <c r="D1019" s="2" t="s">
        <v>1116</v>
      </c>
      <c r="E1019" s="11">
        <v>90</v>
      </c>
      <c r="F1019" s="12">
        <v>527.45555555555552</v>
      </c>
      <c r="G1019" s="12">
        <v>14.444444444444445</v>
      </c>
      <c r="H1019" s="12">
        <v>28.888888888888889</v>
      </c>
      <c r="I1019" s="12">
        <v>47.777777777777779</v>
      </c>
      <c r="J1019" s="12">
        <v>8.8888888888888893</v>
      </c>
      <c r="K1019" s="12">
        <v>85.555555555555557</v>
      </c>
      <c r="L1019" s="12">
        <v>56.666666666666664</v>
      </c>
      <c r="M1019" s="13">
        <v>90</v>
      </c>
      <c r="N1019" s="14">
        <v>524.85555555555561</v>
      </c>
      <c r="O1019" s="14">
        <v>8.8888888888888893</v>
      </c>
      <c r="P1019" s="14">
        <v>47.777777777777779</v>
      </c>
      <c r="Q1019" s="14">
        <v>30</v>
      </c>
      <c r="R1019" s="14">
        <v>13.333333333333334</v>
      </c>
      <c r="S1019" s="14">
        <v>91.111111111111114</v>
      </c>
      <c r="T1019" s="14">
        <v>43.333333333333336</v>
      </c>
      <c r="U1019" s="15">
        <v>90</v>
      </c>
      <c r="V1019" s="16">
        <v>529.56666666666672</v>
      </c>
      <c r="W1019" s="16">
        <v>4.4444444444444446</v>
      </c>
      <c r="X1019" s="16">
        <v>40</v>
      </c>
      <c r="Y1019" s="16">
        <v>38.888888888888886</v>
      </c>
      <c r="Z1019" s="16">
        <v>16.666666666666668</v>
      </c>
      <c r="AA1019" s="16">
        <v>95.555555555555557</v>
      </c>
      <c r="AB1019" s="16">
        <v>55.555555555555557</v>
      </c>
      <c r="AC1019" s="17">
        <v>90</v>
      </c>
      <c r="AD1019" s="18">
        <v>530.31111111111113</v>
      </c>
      <c r="AE1019" s="18">
        <v>6.666666666666667</v>
      </c>
      <c r="AF1019" s="18">
        <v>36.666666666666664</v>
      </c>
      <c r="AG1019" s="18">
        <v>36.666666666666664</v>
      </c>
      <c r="AH1019" s="18">
        <v>20</v>
      </c>
      <c r="AI1019" s="18">
        <v>93.333333333333329</v>
      </c>
      <c r="AJ1019" s="18">
        <v>56.666666666666664</v>
      </c>
      <c r="AK1019" s="2" t="s">
        <v>207</v>
      </c>
    </row>
    <row r="1020" spans="1:37" s="19" customFormat="1">
      <c r="A1020" s="26">
        <v>724</v>
      </c>
      <c r="B1020" s="27">
        <v>191</v>
      </c>
      <c r="C1020" s="2" t="s">
        <v>1117</v>
      </c>
      <c r="D1020" s="2" t="s">
        <v>1118</v>
      </c>
      <c r="E1020" s="11">
        <v>178</v>
      </c>
      <c r="F1020" s="12">
        <v>485.07865168539325</v>
      </c>
      <c r="G1020" s="12">
        <v>45.50561797752809</v>
      </c>
      <c r="H1020" s="12">
        <v>30.337078651685392</v>
      </c>
      <c r="I1020" s="12">
        <v>19.101123595505619</v>
      </c>
      <c r="J1020" s="12">
        <v>5.0561797752808992</v>
      </c>
      <c r="K1020" s="12">
        <v>54.49438202247191</v>
      </c>
      <c r="L1020" s="12">
        <v>24.157303370786519</v>
      </c>
      <c r="M1020" s="13">
        <v>178</v>
      </c>
      <c r="N1020" s="14">
        <v>500.45505617977528</v>
      </c>
      <c r="O1020" s="14">
        <v>29.213483146067414</v>
      </c>
      <c r="P1020" s="14">
        <v>44.382022471910112</v>
      </c>
      <c r="Q1020" s="14">
        <v>22.471910112359552</v>
      </c>
      <c r="R1020" s="14">
        <v>3.9325842696629212</v>
      </c>
      <c r="S1020" s="14">
        <v>70.786516853932582</v>
      </c>
      <c r="T1020" s="14">
        <v>26.40449438202247</v>
      </c>
      <c r="U1020" s="15">
        <v>177</v>
      </c>
      <c r="V1020" s="16">
        <v>496.84745762711867</v>
      </c>
      <c r="W1020" s="16">
        <v>35.593220338983052</v>
      </c>
      <c r="X1020" s="16">
        <v>37.288135593220339</v>
      </c>
      <c r="Y1020" s="16">
        <v>22.598870056497177</v>
      </c>
      <c r="Z1020" s="16">
        <v>4.5197740112994351</v>
      </c>
      <c r="AA1020" s="16">
        <v>64.406779661016955</v>
      </c>
      <c r="AB1020" s="16">
        <v>27.118644067796609</v>
      </c>
      <c r="AC1020" s="17">
        <v>177</v>
      </c>
      <c r="AD1020" s="18">
        <v>493.89830508474574</v>
      </c>
      <c r="AE1020" s="18">
        <v>32.768361581920907</v>
      </c>
      <c r="AF1020" s="18">
        <v>49.717514124293785</v>
      </c>
      <c r="AG1020" s="18">
        <v>10.169491525423728</v>
      </c>
      <c r="AH1020" s="18">
        <v>7.3446327683615822</v>
      </c>
      <c r="AI1020" s="18">
        <v>67.2316384180791</v>
      </c>
      <c r="AJ1020" s="18">
        <v>17.514124293785311</v>
      </c>
      <c r="AK1020" s="2" t="s">
        <v>20</v>
      </c>
    </row>
    <row r="1021" spans="1:37" s="19" customFormat="1">
      <c r="A1021" s="26">
        <v>725</v>
      </c>
      <c r="B1021" s="27">
        <v>296</v>
      </c>
      <c r="C1021" s="2" t="s">
        <v>1119</v>
      </c>
      <c r="D1021" s="2" t="s">
        <v>1120</v>
      </c>
      <c r="E1021" s="11">
        <v>125</v>
      </c>
      <c r="F1021" s="12">
        <v>508.072</v>
      </c>
      <c r="G1021" s="12">
        <v>28</v>
      </c>
      <c r="H1021" s="12">
        <v>31.2</v>
      </c>
      <c r="I1021" s="12">
        <v>35.200000000000003</v>
      </c>
      <c r="J1021" s="12">
        <v>5.6</v>
      </c>
      <c r="K1021" s="12">
        <v>72</v>
      </c>
      <c r="L1021" s="12">
        <v>40.799999999999997</v>
      </c>
      <c r="M1021" s="13">
        <v>125</v>
      </c>
      <c r="N1021" s="14">
        <v>511.84800000000001</v>
      </c>
      <c r="O1021" s="14">
        <v>16.8</v>
      </c>
      <c r="P1021" s="14">
        <v>47.2</v>
      </c>
      <c r="Q1021" s="14">
        <v>31.2</v>
      </c>
      <c r="R1021" s="14">
        <v>4.8</v>
      </c>
      <c r="S1021" s="14">
        <v>83.2</v>
      </c>
      <c r="T1021" s="14">
        <v>36</v>
      </c>
      <c r="U1021" s="15">
        <v>125</v>
      </c>
      <c r="V1021" s="16">
        <v>502.68799999999999</v>
      </c>
      <c r="W1021" s="16">
        <v>21.6</v>
      </c>
      <c r="X1021" s="16">
        <v>53.6</v>
      </c>
      <c r="Y1021" s="16">
        <v>20</v>
      </c>
      <c r="Z1021" s="16">
        <v>4.8</v>
      </c>
      <c r="AA1021" s="16">
        <v>78.400000000000006</v>
      </c>
      <c r="AB1021" s="16">
        <v>24.8</v>
      </c>
      <c r="AC1021" s="17">
        <v>125</v>
      </c>
      <c r="AD1021" s="18">
        <v>497.2</v>
      </c>
      <c r="AE1021" s="18">
        <v>24</v>
      </c>
      <c r="AF1021" s="18">
        <v>56.8</v>
      </c>
      <c r="AG1021" s="18">
        <v>14.4</v>
      </c>
      <c r="AH1021" s="18">
        <v>4.8</v>
      </c>
      <c r="AI1021" s="18">
        <v>76</v>
      </c>
      <c r="AJ1021" s="18">
        <v>19.2</v>
      </c>
      <c r="AK1021" s="2" t="s">
        <v>31</v>
      </c>
    </row>
    <row r="1022" spans="1:37" s="19" customFormat="1">
      <c r="A1022" s="26">
        <v>726</v>
      </c>
      <c r="B1022" s="27">
        <v>103</v>
      </c>
      <c r="C1022" s="2" t="s">
        <v>1121</v>
      </c>
      <c r="D1022" s="2" t="s">
        <v>1122</v>
      </c>
      <c r="E1022" s="11">
        <v>84</v>
      </c>
      <c r="F1022" s="12">
        <v>483.61904761904759</v>
      </c>
      <c r="G1022" s="12">
        <v>45.238095238095241</v>
      </c>
      <c r="H1022" s="12">
        <v>34.523809523809526</v>
      </c>
      <c r="I1022" s="12">
        <v>15.476190476190476</v>
      </c>
      <c r="J1022" s="12">
        <v>4.7619047619047619</v>
      </c>
      <c r="K1022" s="12">
        <v>54.761904761904759</v>
      </c>
      <c r="L1022" s="12">
        <v>20.238095238095237</v>
      </c>
      <c r="M1022" s="13">
        <v>84</v>
      </c>
      <c r="N1022" s="14">
        <v>499.77380952380952</v>
      </c>
      <c r="O1022" s="14">
        <v>28.571428571428573</v>
      </c>
      <c r="P1022" s="14">
        <v>46.428571428571431</v>
      </c>
      <c r="Q1022" s="14">
        <v>21.428571428571427</v>
      </c>
      <c r="R1022" s="14">
        <v>3.5714285714285716</v>
      </c>
      <c r="S1022" s="14">
        <v>71.428571428571431</v>
      </c>
      <c r="T1022" s="14">
        <v>25</v>
      </c>
      <c r="U1022" s="15">
        <v>84</v>
      </c>
      <c r="V1022" s="16">
        <v>495.96428571428572</v>
      </c>
      <c r="W1022" s="16">
        <v>30.952380952380953</v>
      </c>
      <c r="X1022" s="16">
        <v>50</v>
      </c>
      <c r="Y1022" s="16">
        <v>10.714285714285714</v>
      </c>
      <c r="Z1022" s="16">
        <v>8.3333333333333339</v>
      </c>
      <c r="AA1022" s="16">
        <v>69.047619047619051</v>
      </c>
      <c r="AB1022" s="16">
        <v>19.047619047619047</v>
      </c>
      <c r="AC1022" s="17">
        <v>84</v>
      </c>
      <c r="AD1022" s="18">
        <v>485.0595238095238</v>
      </c>
      <c r="AE1022" s="18">
        <v>44.047619047619051</v>
      </c>
      <c r="AF1022" s="18">
        <v>45.238095238095241</v>
      </c>
      <c r="AG1022" s="18">
        <v>7.1428571428571432</v>
      </c>
      <c r="AH1022" s="18">
        <v>3.5714285714285716</v>
      </c>
      <c r="AI1022" s="18">
        <v>55.952380952380949</v>
      </c>
      <c r="AJ1022" s="18">
        <v>10.714285714285714</v>
      </c>
      <c r="AK1022" s="2" t="s">
        <v>128</v>
      </c>
    </row>
    <row r="1023" spans="1:37" s="19" customFormat="1">
      <c r="A1023" s="26">
        <v>726</v>
      </c>
      <c r="B1023" s="27">
        <v>192</v>
      </c>
      <c r="C1023" s="2" t="s">
        <v>1121</v>
      </c>
      <c r="D1023" s="2" t="s">
        <v>1123</v>
      </c>
      <c r="E1023" s="11">
        <v>103</v>
      </c>
      <c r="F1023" s="12">
        <v>480.27184466019418</v>
      </c>
      <c r="G1023" s="12">
        <v>47.572815533980581</v>
      </c>
      <c r="H1023" s="12">
        <v>31.067961165048544</v>
      </c>
      <c r="I1023" s="12">
        <v>20.388349514563107</v>
      </c>
      <c r="J1023" s="12">
        <v>0.970873786407767</v>
      </c>
      <c r="K1023" s="12">
        <v>52.427184466019419</v>
      </c>
      <c r="L1023" s="12">
        <v>21.359223300970875</v>
      </c>
      <c r="M1023" s="13">
        <v>103</v>
      </c>
      <c r="N1023" s="14">
        <v>491.873786407767</v>
      </c>
      <c r="O1023" s="14">
        <v>33.980582524271846</v>
      </c>
      <c r="P1023" s="14">
        <v>49.514563106796118</v>
      </c>
      <c r="Q1023" s="14">
        <v>14.563106796116505</v>
      </c>
      <c r="R1023" s="14">
        <v>1.941747572815534</v>
      </c>
      <c r="S1023" s="14">
        <v>66.019417475728162</v>
      </c>
      <c r="T1023" s="14">
        <v>16.50485436893204</v>
      </c>
      <c r="U1023" s="15">
        <v>103</v>
      </c>
      <c r="V1023" s="16">
        <v>495.126213592233</v>
      </c>
      <c r="W1023" s="16">
        <v>33.009708737864081</v>
      </c>
      <c r="X1023" s="16">
        <v>45.631067961165051</v>
      </c>
      <c r="Y1023" s="16">
        <v>19.417475728155338</v>
      </c>
      <c r="Z1023" s="16">
        <v>1.941747572815534</v>
      </c>
      <c r="AA1023" s="16">
        <v>66.990291262135926</v>
      </c>
      <c r="AB1023" s="16">
        <v>21.359223300970875</v>
      </c>
      <c r="AC1023" s="17">
        <v>103</v>
      </c>
      <c r="AD1023" s="18">
        <v>491.22330097087377</v>
      </c>
      <c r="AE1023" s="18">
        <v>33.009708737864081</v>
      </c>
      <c r="AF1023" s="18">
        <v>51.456310679611647</v>
      </c>
      <c r="AG1023" s="18">
        <v>9.7087378640776691</v>
      </c>
      <c r="AH1023" s="18">
        <v>5.825242718446602</v>
      </c>
      <c r="AI1023" s="18">
        <v>66.990291262135926</v>
      </c>
      <c r="AJ1023" s="18">
        <v>15.533980582524272</v>
      </c>
      <c r="AK1023" s="2" t="s">
        <v>128</v>
      </c>
    </row>
    <row r="1024" spans="1:37" s="19" customFormat="1">
      <c r="A1024" s="26">
        <v>726</v>
      </c>
      <c r="B1024" s="27">
        <v>195</v>
      </c>
      <c r="C1024" s="2" t="s">
        <v>1121</v>
      </c>
      <c r="D1024" s="2" t="s">
        <v>1124</v>
      </c>
      <c r="E1024" s="11">
        <v>52</v>
      </c>
      <c r="F1024" s="12">
        <v>491.96153846153845</v>
      </c>
      <c r="G1024" s="12">
        <v>40.384615384615387</v>
      </c>
      <c r="H1024" s="12">
        <v>32.692307692307693</v>
      </c>
      <c r="I1024" s="12">
        <v>21.153846153846153</v>
      </c>
      <c r="J1024" s="12">
        <v>5.7692307692307692</v>
      </c>
      <c r="K1024" s="12">
        <v>59.615384615384613</v>
      </c>
      <c r="L1024" s="12">
        <v>26.923076923076923</v>
      </c>
      <c r="M1024" s="13">
        <v>53</v>
      </c>
      <c r="N1024" s="14">
        <v>502.18867924528303</v>
      </c>
      <c r="O1024" s="14">
        <v>30.188679245283019</v>
      </c>
      <c r="P1024" s="14">
        <v>45.283018867924525</v>
      </c>
      <c r="Q1024" s="14">
        <v>18.867924528301888</v>
      </c>
      <c r="R1024" s="14">
        <v>5.6603773584905657</v>
      </c>
      <c r="S1024" s="14">
        <v>69.811320754716988</v>
      </c>
      <c r="T1024" s="14">
        <v>24.528301886792452</v>
      </c>
      <c r="U1024" s="15">
        <v>53</v>
      </c>
      <c r="V1024" s="16">
        <v>506.41509433962267</v>
      </c>
      <c r="W1024" s="16">
        <v>26.415094339622641</v>
      </c>
      <c r="X1024" s="16">
        <v>45.283018867924525</v>
      </c>
      <c r="Y1024" s="16">
        <v>18.867924528301888</v>
      </c>
      <c r="Z1024" s="16">
        <v>9.433962264150944</v>
      </c>
      <c r="AA1024" s="16">
        <v>73.584905660377359</v>
      </c>
      <c r="AB1024" s="16">
        <v>28.30188679245283</v>
      </c>
      <c r="AC1024" s="17">
        <v>52</v>
      </c>
      <c r="AD1024" s="18">
        <v>497.75</v>
      </c>
      <c r="AE1024" s="18">
        <v>25</v>
      </c>
      <c r="AF1024" s="18">
        <v>50</v>
      </c>
      <c r="AG1024" s="18">
        <v>19.23076923076923</v>
      </c>
      <c r="AH1024" s="18">
        <v>5.7692307692307692</v>
      </c>
      <c r="AI1024" s="18">
        <v>75</v>
      </c>
      <c r="AJ1024" s="18">
        <v>25</v>
      </c>
      <c r="AK1024" s="2" t="s">
        <v>128</v>
      </c>
    </row>
    <row r="1025" spans="1:37" s="19" customFormat="1">
      <c r="A1025" s="26">
        <v>726</v>
      </c>
      <c r="B1025" s="27">
        <v>199</v>
      </c>
      <c r="C1025" s="2" t="s">
        <v>1121</v>
      </c>
      <c r="D1025" s="2" t="s">
        <v>1125</v>
      </c>
      <c r="E1025" s="11">
        <v>96</v>
      </c>
      <c r="F1025" s="12">
        <v>504.5625</v>
      </c>
      <c r="G1025" s="12">
        <v>33.333333333333336</v>
      </c>
      <c r="H1025" s="12">
        <v>34.375</v>
      </c>
      <c r="I1025" s="12">
        <v>23.958333333333332</v>
      </c>
      <c r="J1025" s="12">
        <v>8.3333333333333339</v>
      </c>
      <c r="K1025" s="12">
        <v>66.666666666666671</v>
      </c>
      <c r="L1025" s="12">
        <v>32.291666666666664</v>
      </c>
      <c r="M1025" s="13">
        <v>96</v>
      </c>
      <c r="N1025" s="14">
        <v>517.73958333333337</v>
      </c>
      <c r="O1025" s="14">
        <v>20.833333333333332</v>
      </c>
      <c r="P1025" s="14">
        <v>34.375</v>
      </c>
      <c r="Q1025" s="14">
        <v>38.541666666666664</v>
      </c>
      <c r="R1025" s="14">
        <v>6.25</v>
      </c>
      <c r="S1025" s="14">
        <v>79.166666666666671</v>
      </c>
      <c r="T1025" s="14">
        <v>44.791666666666664</v>
      </c>
      <c r="U1025" s="15">
        <v>96</v>
      </c>
      <c r="V1025" s="16">
        <v>514.625</v>
      </c>
      <c r="W1025" s="16">
        <v>22.916666666666668</v>
      </c>
      <c r="X1025" s="16">
        <v>29.166666666666668</v>
      </c>
      <c r="Y1025" s="16">
        <v>41.666666666666664</v>
      </c>
      <c r="Z1025" s="16">
        <v>6.25</v>
      </c>
      <c r="AA1025" s="16">
        <v>77.083333333333329</v>
      </c>
      <c r="AB1025" s="16">
        <v>47.916666666666664</v>
      </c>
      <c r="AC1025" s="17">
        <v>96</v>
      </c>
      <c r="AD1025" s="18">
        <v>524.03125</v>
      </c>
      <c r="AE1025" s="18">
        <v>15.625</v>
      </c>
      <c r="AF1025" s="18">
        <v>34.375</v>
      </c>
      <c r="AG1025" s="18">
        <v>23.958333333333332</v>
      </c>
      <c r="AH1025" s="18">
        <v>26.041666666666668</v>
      </c>
      <c r="AI1025" s="18">
        <v>84.375</v>
      </c>
      <c r="AJ1025" s="18">
        <v>50</v>
      </c>
      <c r="AK1025" s="2" t="s">
        <v>128</v>
      </c>
    </row>
    <row r="1026" spans="1:37" s="19" customFormat="1">
      <c r="A1026" s="26">
        <v>726</v>
      </c>
      <c r="B1026" s="27">
        <v>1050</v>
      </c>
      <c r="C1026" s="2" t="s">
        <v>1121</v>
      </c>
      <c r="D1026" s="2" t="s">
        <v>1126</v>
      </c>
      <c r="E1026" s="11">
        <v>71</v>
      </c>
      <c r="F1026" s="12">
        <v>458.90140845070425</v>
      </c>
      <c r="G1026" s="12">
        <v>67.605633802816897</v>
      </c>
      <c r="H1026" s="12">
        <v>29.577464788732396</v>
      </c>
      <c r="I1026" s="12">
        <v>2.816901408450704</v>
      </c>
      <c r="J1026" s="12">
        <v>0</v>
      </c>
      <c r="K1026" s="12">
        <v>32.394366197183096</v>
      </c>
      <c r="L1026" s="12">
        <v>2.816901408450704</v>
      </c>
      <c r="M1026" s="13">
        <v>71</v>
      </c>
      <c r="N1026" s="14">
        <v>469.47887323943661</v>
      </c>
      <c r="O1026" s="14">
        <v>61.971830985915496</v>
      </c>
      <c r="P1026" s="14">
        <v>35.2112676056338</v>
      </c>
      <c r="Q1026" s="14">
        <v>2.816901408450704</v>
      </c>
      <c r="R1026" s="14">
        <v>0</v>
      </c>
      <c r="S1026" s="14">
        <v>38.028169014084504</v>
      </c>
      <c r="T1026" s="14">
        <v>2.816901408450704</v>
      </c>
      <c r="U1026" s="15">
        <v>71</v>
      </c>
      <c r="V1026" s="16">
        <v>476.28169014084506</v>
      </c>
      <c r="W1026" s="16">
        <v>52.112676056338032</v>
      </c>
      <c r="X1026" s="16">
        <v>45.070422535211264</v>
      </c>
      <c r="Y1026" s="16">
        <v>2.816901408450704</v>
      </c>
      <c r="Z1026" s="16">
        <v>0</v>
      </c>
      <c r="AA1026" s="16">
        <v>47.887323943661968</v>
      </c>
      <c r="AB1026" s="16">
        <v>2.816901408450704</v>
      </c>
      <c r="AC1026" s="17">
        <v>71</v>
      </c>
      <c r="AD1026" s="18">
        <v>471.42253521126759</v>
      </c>
      <c r="AE1026" s="18">
        <v>53.521126760563384</v>
      </c>
      <c r="AF1026" s="18">
        <v>46.478873239436616</v>
      </c>
      <c r="AG1026" s="18">
        <v>0</v>
      </c>
      <c r="AH1026" s="18">
        <v>0</v>
      </c>
      <c r="AI1026" s="18">
        <v>46.478873239436616</v>
      </c>
      <c r="AJ1026" s="18">
        <v>0</v>
      </c>
      <c r="AK1026" s="2" t="s">
        <v>128</v>
      </c>
    </row>
    <row r="1027" spans="1:37" s="19" customFormat="1">
      <c r="A1027" s="26">
        <v>726</v>
      </c>
      <c r="B1027" s="27">
        <v>1052</v>
      </c>
      <c r="C1027" s="2" t="s">
        <v>1121</v>
      </c>
      <c r="D1027" s="2" t="s">
        <v>1127</v>
      </c>
      <c r="E1027" s="11">
        <v>62</v>
      </c>
      <c r="F1027" s="12">
        <v>472.46774193548384</v>
      </c>
      <c r="G1027" s="12">
        <v>56.451612903225808</v>
      </c>
      <c r="H1027" s="12">
        <v>30.64516129032258</v>
      </c>
      <c r="I1027" s="12">
        <v>9.67741935483871</v>
      </c>
      <c r="J1027" s="12">
        <v>3.225806451612903</v>
      </c>
      <c r="K1027" s="12">
        <v>43.548387096774192</v>
      </c>
      <c r="L1027" s="12">
        <v>12.903225806451612</v>
      </c>
      <c r="M1027" s="13">
        <v>62</v>
      </c>
      <c r="N1027" s="14">
        <v>496.08064516129031</v>
      </c>
      <c r="O1027" s="14">
        <v>35.483870967741936</v>
      </c>
      <c r="P1027" s="14">
        <v>38.70967741935484</v>
      </c>
      <c r="Q1027" s="14">
        <v>22.580645161290324</v>
      </c>
      <c r="R1027" s="14">
        <v>3.225806451612903</v>
      </c>
      <c r="S1027" s="14">
        <v>64.516129032258064</v>
      </c>
      <c r="T1027" s="14">
        <v>25.806451612903224</v>
      </c>
      <c r="U1027" s="15">
        <v>62</v>
      </c>
      <c r="V1027" s="16">
        <v>486.69354838709677</v>
      </c>
      <c r="W1027" s="16">
        <v>48.387096774193552</v>
      </c>
      <c r="X1027" s="16">
        <v>40.322580645161288</v>
      </c>
      <c r="Y1027" s="16">
        <v>4.838709677419355</v>
      </c>
      <c r="Z1027" s="16">
        <v>6.4516129032258061</v>
      </c>
      <c r="AA1027" s="16">
        <v>51.612903225806448</v>
      </c>
      <c r="AB1027" s="16">
        <v>11.290322580645162</v>
      </c>
      <c r="AC1027" s="17">
        <v>62</v>
      </c>
      <c r="AD1027" s="18">
        <v>476.51612903225805</v>
      </c>
      <c r="AE1027" s="18">
        <v>50</v>
      </c>
      <c r="AF1027" s="18">
        <v>45.161290322580648</v>
      </c>
      <c r="AG1027" s="18">
        <v>3.225806451612903</v>
      </c>
      <c r="AH1027" s="18">
        <v>1.6129032258064515</v>
      </c>
      <c r="AI1027" s="18">
        <v>50</v>
      </c>
      <c r="AJ1027" s="18">
        <v>4.838709677419355</v>
      </c>
      <c r="AK1027" s="2" t="s">
        <v>128</v>
      </c>
    </row>
    <row r="1028" spans="1:37" s="19" customFormat="1">
      <c r="A1028" s="26">
        <v>726</v>
      </c>
      <c r="B1028" s="27">
        <v>1550</v>
      </c>
      <c r="C1028" s="2" t="s">
        <v>1121</v>
      </c>
      <c r="D1028" s="2" t="s">
        <v>414</v>
      </c>
      <c r="E1028" s="11">
        <v>64</v>
      </c>
      <c r="F1028" s="12">
        <v>456.15625</v>
      </c>
      <c r="G1028" s="12">
        <v>68.75</v>
      </c>
      <c r="H1028" s="12">
        <v>26.5625</v>
      </c>
      <c r="I1028" s="12">
        <v>4.6875</v>
      </c>
      <c r="J1028" s="12">
        <v>0</v>
      </c>
      <c r="K1028" s="12">
        <v>31.25</v>
      </c>
      <c r="L1028" s="12">
        <v>4.6875</v>
      </c>
      <c r="M1028" s="13">
        <v>65</v>
      </c>
      <c r="N1028" s="14">
        <v>485.50769230769231</v>
      </c>
      <c r="O1028" s="14">
        <v>36.92307692307692</v>
      </c>
      <c r="P1028" s="14">
        <v>46.153846153846153</v>
      </c>
      <c r="Q1028" s="14">
        <v>16.923076923076923</v>
      </c>
      <c r="R1028" s="14">
        <v>0</v>
      </c>
      <c r="S1028" s="14">
        <v>63.07692307692308</v>
      </c>
      <c r="T1028" s="14">
        <v>16.923076923076923</v>
      </c>
      <c r="U1028" s="15">
        <v>65</v>
      </c>
      <c r="V1028" s="16">
        <v>476.21538461538461</v>
      </c>
      <c r="W1028" s="16">
        <v>53.846153846153847</v>
      </c>
      <c r="X1028" s="16">
        <v>35.384615384615387</v>
      </c>
      <c r="Y1028" s="16">
        <v>9.2307692307692299</v>
      </c>
      <c r="Z1028" s="16">
        <v>1.5384615384615385</v>
      </c>
      <c r="AA1028" s="16">
        <v>46.153846153846153</v>
      </c>
      <c r="AB1028" s="16">
        <v>10.76923076923077</v>
      </c>
      <c r="AC1028" s="17">
        <v>65</v>
      </c>
      <c r="AD1028" s="18">
        <v>487.6</v>
      </c>
      <c r="AE1028" s="18">
        <v>43.07692307692308</v>
      </c>
      <c r="AF1028" s="18">
        <v>33.846153846153847</v>
      </c>
      <c r="AG1028" s="18">
        <v>18.46153846153846</v>
      </c>
      <c r="AH1028" s="18">
        <v>4.615384615384615</v>
      </c>
      <c r="AI1028" s="18">
        <v>56.92307692307692</v>
      </c>
      <c r="AJ1028" s="18">
        <v>23.076923076923077</v>
      </c>
      <c r="AK1028" s="2" t="s">
        <v>128</v>
      </c>
    </row>
    <row r="1029" spans="1:37" s="19" customFormat="1">
      <c r="A1029" s="26">
        <v>726</v>
      </c>
      <c r="B1029" s="27">
        <v>1750</v>
      </c>
      <c r="C1029" s="2" t="s">
        <v>1121</v>
      </c>
      <c r="D1029" s="2" t="s">
        <v>1128</v>
      </c>
      <c r="E1029" s="11">
        <v>54</v>
      </c>
      <c r="F1029" s="12">
        <v>486.37037037037038</v>
      </c>
      <c r="G1029" s="12">
        <v>42.592592592592595</v>
      </c>
      <c r="H1029" s="12">
        <v>35.185185185185183</v>
      </c>
      <c r="I1029" s="12">
        <v>18.518518518518519</v>
      </c>
      <c r="J1029" s="12">
        <v>3.7037037037037037</v>
      </c>
      <c r="K1029" s="12">
        <v>57.407407407407405</v>
      </c>
      <c r="L1029" s="12">
        <v>22.222222222222221</v>
      </c>
      <c r="M1029" s="13">
        <v>54</v>
      </c>
      <c r="N1029" s="14">
        <v>500.07407407407408</v>
      </c>
      <c r="O1029" s="14">
        <v>27.777777777777779</v>
      </c>
      <c r="P1029" s="14">
        <v>50</v>
      </c>
      <c r="Q1029" s="14">
        <v>16.666666666666668</v>
      </c>
      <c r="R1029" s="14">
        <v>5.5555555555555554</v>
      </c>
      <c r="S1029" s="14">
        <v>72.222222222222229</v>
      </c>
      <c r="T1029" s="14">
        <v>22.222222222222221</v>
      </c>
      <c r="U1029" s="15">
        <v>54</v>
      </c>
      <c r="V1029" s="16">
        <v>502.74074074074076</v>
      </c>
      <c r="W1029" s="16">
        <v>33.333333333333336</v>
      </c>
      <c r="X1029" s="16">
        <v>38.888888888888886</v>
      </c>
      <c r="Y1029" s="16">
        <v>22.222222222222221</v>
      </c>
      <c r="Z1029" s="16">
        <v>5.5555555555555554</v>
      </c>
      <c r="AA1029" s="16">
        <v>66.666666666666671</v>
      </c>
      <c r="AB1029" s="16">
        <v>27.777777777777779</v>
      </c>
      <c r="AC1029" s="17">
        <v>53</v>
      </c>
      <c r="AD1029" s="18">
        <v>499.83018867924528</v>
      </c>
      <c r="AE1029" s="18">
        <v>28.30188679245283</v>
      </c>
      <c r="AF1029" s="18">
        <v>43.39622641509434</v>
      </c>
      <c r="AG1029" s="18">
        <v>24.528301886792452</v>
      </c>
      <c r="AH1029" s="18">
        <v>3.7735849056603774</v>
      </c>
      <c r="AI1029" s="18">
        <v>71.698113207547166</v>
      </c>
      <c r="AJ1029" s="18">
        <v>28.30188679245283</v>
      </c>
      <c r="AK1029" s="2" t="s">
        <v>128</v>
      </c>
    </row>
    <row r="1030" spans="1:37" s="19" customFormat="1">
      <c r="A1030" s="26">
        <v>726</v>
      </c>
      <c r="B1030" s="27">
        <v>2050</v>
      </c>
      <c r="C1030" s="2" t="s">
        <v>1121</v>
      </c>
      <c r="D1030" s="2" t="s">
        <v>1129</v>
      </c>
      <c r="E1030" s="11">
        <v>75</v>
      </c>
      <c r="F1030" s="12">
        <v>503.62666666666667</v>
      </c>
      <c r="G1030" s="12">
        <v>30.666666666666668</v>
      </c>
      <c r="H1030" s="12">
        <v>42.666666666666664</v>
      </c>
      <c r="I1030" s="12">
        <v>18.666666666666668</v>
      </c>
      <c r="J1030" s="12">
        <v>8</v>
      </c>
      <c r="K1030" s="12">
        <v>69.333333333333329</v>
      </c>
      <c r="L1030" s="12">
        <v>26.666666666666668</v>
      </c>
      <c r="M1030" s="13">
        <v>75</v>
      </c>
      <c r="N1030" s="14">
        <v>511.36</v>
      </c>
      <c r="O1030" s="14">
        <v>17.333333333333332</v>
      </c>
      <c r="P1030" s="14">
        <v>49.333333333333336</v>
      </c>
      <c r="Q1030" s="14">
        <v>26.666666666666668</v>
      </c>
      <c r="R1030" s="14">
        <v>6.666666666666667</v>
      </c>
      <c r="S1030" s="14">
        <v>82.666666666666671</v>
      </c>
      <c r="T1030" s="14">
        <v>33.333333333333336</v>
      </c>
      <c r="U1030" s="15">
        <v>74</v>
      </c>
      <c r="V1030" s="16">
        <v>519.74324324324323</v>
      </c>
      <c r="W1030" s="16">
        <v>13.513513513513514</v>
      </c>
      <c r="X1030" s="16">
        <v>45.945945945945944</v>
      </c>
      <c r="Y1030" s="16">
        <v>24.324324324324323</v>
      </c>
      <c r="Z1030" s="16">
        <v>16.216216216216218</v>
      </c>
      <c r="AA1030" s="16">
        <v>86.486486486486484</v>
      </c>
      <c r="AB1030" s="16">
        <v>40.54054054054054</v>
      </c>
      <c r="AC1030" s="17">
        <v>75</v>
      </c>
      <c r="AD1030" s="18">
        <v>518.48</v>
      </c>
      <c r="AE1030" s="18">
        <v>12</v>
      </c>
      <c r="AF1030" s="18">
        <v>46.666666666666664</v>
      </c>
      <c r="AG1030" s="18">
        <v>22.666666666666668</v>
      </c>
      <c r="AH1030" s="18">
        <v>18.666666666666668</v>
      </c>
      <c r="AI1030" s="18">
        <v>88</v>
      </c>
      <c r="AJ1030" s="18">
        <v>41.333333333333336</v>
      </c>
      <c r="AK1030" s="2" t="s">
        <v>128</v>
      </c>
    </row>
    <row r="1031" spans="1:37" s="19" customFormat="1">
      <c r="A1031" s="26">
        <v>726</v>
      </c>
      <c r="B1031" s="27">
        <v>2552</v>
      </c>
      <c r="C1031" s="2" t="s">
        <v>1121</v>
      </c>
      <c r="D1031" s="2" t="s">
        <v>1130</v>
      </c>
      <c r="E1031" s="11">
        <v>56</v>
      </c>
      <c r="F1031" s="12">
        <v>480.44642857142856</v>
      </c>
      <c r="G1031" s="12">
        <v>51.785714285714285</v>
      </c>
      <c r="H1031" s="12">
        <v>28.571428571428573</v>
      </c>
      <c r="I1031" s="12">
        <v>17.857142857142858</v>
      </c>
      <c r="J1031" s="12">
        <v>1.7857142857142858</v>
      </c>
      <c r="K1031" s="12">
        <v>48.214285714285715</v>
      </c>
      <c r="L1031" s="12">
        <v>19.642857142857142</v>
      </c>
      <c r="M1031" s="13">
        <v>55</v>
      </c>
      <c r="N1031" s="14">
        <v>504.34545454545457</v>
      </c>
      <c r="O1031" s="14">
        <v>29.09090909090909</v>
      </c>
      <c r="P1031" s="14">
        <v>40</v>
      </c>
      <c r="Q1031" s="14">
        <v>25.454545454545453</v>
      </c>
      <c r="R1031" s="14">
        <v>5.4545454545454541</v>
      </c>
      <c r="S1031" s="14">
        <v>70.909090909090907</v>
      </c>
      <c r="T1031" s="14">
        <v>30.90909090909091</v>
      </c>
      <c r="U1031" s="15">
        <v>55</v>
      </c>
      <c r="V1031" s="16">
        <v>492.85454545454547</v>
      </c>
      <c r="W1031" s="16">
        <v>40</v>
      </c>
      <c r="X1031" s="16">
        <v>40</v>
      </c>
      <c r="Y1031" s="16">
        <v>16.363636363636363</v>
      </c>
      <c r="Z1031" s="16">
        <v>3.6363636363636362</v>
      </c>
      <c r="AA1031" s="16">
        <v>60</v>
      </c>
      <c r="AB1031" s="16">
        <v>20</v>
      </c>
      <c r="AC1031" s="17">
        <v>55</v>
      </c>
      <c r="AD1031" s="18">
        <v>516.12727272727273</v>
      </c>
      <c r="AE1031" s="18">
        <v>21.818181818181817</v>
      </c>
      <c r="AF1031" s="18">
        <v>38.18181818181818</v>
      </c>
      <c r="AG1031" s="18">
        <v>23.636363636363637</v>
      </c>
      <c r="AH1031" s="18">
        <v>16.363636363636363</v>
      </c>
      <c r="AI1031" s="18">
        <v>78.181818181818187</v>
      </c>
      <c r="AJ1031" s="18">
        <v>40</v>
      </c>
      <c r="AK1031" s="2" t="s">
        <v>128</v>
      </c>
    </row>
    <row r="1032" spans="1:37" s="19" customFormat="1">
      <c r="A1032" s="26">
        <v>726</v>
      </c>
      <c r="B1032" s="27">
        <v>4052</v>
      </c>
      <c r="C1032" s="2" t="s">
        <v>1121</v>
      </c>
      <c r="D1032" s="2" t="s">
        <v>1131</v>
      </c>
      <c r="E1032" s="11">
        <v>94</v>
      </c>
      <c r="F1032" s="12">
        <v>497.09574468085106</v>
      </c>
      <c r="G1032" s="12">
        <v>32.978723404255319</v>
      </c>
      <c r="H1032" s="12">
        <v>40.425531914893618</v>
      </c>
      <c r="I1032" s="12">
        <v>23.404255319148938</v>
      </c>
      <c r="J1032" s="12">
        <v>3.1914893617021276</v>
      </c>
      <c r="K1032" s="12">
        <v>67.021276595744681</v>
      </c>
      <c r="L1032" s="12">
        <v>26.595744680851062</v>
      </c>
      <c r="M1032" s="13">
        <v>94</v>
      </c>
      <c r="N1032" s="14">
        <v>508.29787234042556</v>
      </c>
      <c r="O1032" s="14">
        <v>26.595744680851062</v>
      </c>
      <c r="P1032" s="14">
        <v>37.234042553191486</v>
      </c>
      <c r="Q1032" s="14">
        <v>27.659574468085108</v>
      </c>
      <c r="R1032" s="14">
        <v>8.5106382978723403</v>
      </c>
      <c r="S1032" s="14">
        <v>73.40425531914893</v>
      </c>
      <c r="T1032" s="14">
        <v>36.170212765957444</v>
      </c>
      <c r="U1032" s="15">
        <v>94</v>
      </c>
      <c r="V1032" s="16">
        <v>497.82978723404256</v>
      </c>
      <c r="W1032" s="16">
        <v>25.531914893617021</v>
      </c>
      <c r="X1032" s="16">
        <v>55.319148936170215</v>
      </c>
      <c r="Y1032" s="16">
        <v>15.957446808510639</v>
      </c>
      <c r="Z1032" s="16">
        <v>3.1914893617021276</v>
      </c>
      <c r="AA1032" s="16">
        <v>74.468085106382972</v>
      </c>
      <c r="AB1032" s="16">
        <v>19.148936170212767</v>
      </c>
      <c r="AC1032" s="17">
        <v>94</v>
      </c>
      <c r="AD1032" s="18">
        <v>504.85106382978722</v>
      </c>
      <c r="AE1032" s="18">
        <v>21.276595744680851</v>
      </c>
      <c r="AF1032" s="18">
        <v>54.255319148936174</v>
      </c>
      <c r="AG1032" s="18">
        <v>17.021276595744681</v>
      </c>
      <c r="AH1032" s="18">
        <v>7.4468085106382977</v>
      </c>
      <c r="AI1032" s="18">
        <v>78.723404255319153</v>
      </c>
      <c r="AJ1032" s="18">
        <v>24.468085106382979</v>
      </c>
      <c r="AK1032" s="2" t="s">
        <v>128</v>
      </c>
    </row>
    <row r="1033" spans="1:37" s="19" customFormat="1">
      <c r="A1033" s="26">
        <v>727</v>
      </c>
      <c r="B1033" s="27">
        <v>197</v>
      </c>
      <c r="C1033" s="2" t="s">
        <v>1132</v>
      </c>
      <c r="D1033" s="2" t="s">
        <v>1133</v>
      </c>
      <c r="E1033" s="11">
        <v>329</v>
      </c>
      <c r="F1033" s="12">
        <v>500.87234042553189</v>
      </c>
      <c r="G1033" s="12">
        <v>32.826747720364743</v>
      </c>
      <c r="H1033" s="12">
        <v>34.650455927051674</v>
      </c>
      <c r="I1033" s="12">
        <v>24.012158054711247</v>
      </c>
      <c r="J1033" s="12">
        <v>8.5106382978723403</v>
      </c>
      <c r="K1033" s="12">
        <v>67.173252279635264</v>
      </c>
      <c r="L1033" s="12">
        <v>32.522796352583583</v>
      </c>
      <c r="M1033" s="13">
        <v>329</v>
      </c>
      <c r="N1033" s="14">
        <v>517.44680851063833</v>
      </c>
      <c r="O1033" s="14">
        <v>16.717325227963524</v>
      </c>
      <c r="P1033" s="14">
        <v>39.513677811550153</v>
      </c>
      <c r="Q1033" s="14">
        <v>36.170212765957444</v>
      </c>
      <c r="R1033" s="14">
        <v>7.598784194528875</v>
      </c>
      <c r="S1033" s="14">
        <v>83.282674772036472</v>
      </c>
      <c r="T1033" s="14">
        <v>43.768996960486319</v>
      </c>
      <c r="U1033" s="15">
        <v>329</v>
      </c>
      <c r="V1033" s="16">
        <v>519.52279635258355</v>
      </c>
      <c r="W1033" s="16">
        <v>15.805471124620061</v>
      </c>
      <c r="X1033" s="16">
        <v>40.425531914893618</v>
      </c>
      <c r="Y1033" s="16">
        <v>32.218844984802431</v>
      </c>
      <c r="Z1033" s="16">
        <v>11.550151975683891</v>
      </c>
      <c r="AA1033" s="16">
        <v>84.194528875379945</v>
      </c>
      <c r="AB1033" s="16">
        <v>43.768996960486319</v>
      </c>
      <c r="AC1033" s="17">
        <v>329</v>
      </c>
      <c r="AD1033" s="18">
        <v>510.23100303951367</v>
      </c>
      <c r="AE1033" s="18">
        <v>18.844984802431611</v>
      </c>
      <c r="AF1033" s="18">
        <v>47.72036474164134</v>
      </c>
      <c r="AG1033" s="18">
        <v>22.492401215805472</v>
      </c>
      <c r="AH1033" s="18">
        <v>10.94224924012158</v>
      </c>
      <c r="AI1033" s="18">
        <v>81.155015197568389</v>
      </c>
      <c r="AJ1033" s="18">
        <v>33.434650455927049</v>
      </c>
      <c r="AK1033" s="2" t="s">
        <v>40</v>
      </c>
    </row>
    <row r="1034" spans="1:37" s="19" customFormat="1">
      <c r="A1034" s="26">
        <v>728</v>
      </c>
      <c r="B1034" s="27">
        <v>192</v>
      </c>
      <c r="C1034" s="2" t="s">
        <v>1134</v>
      </c>
      <c r="D1034" s="2" t="s">
        <v>1135</v>
      </c>
      <c r="E1034" s="11">
        <v>44</v>
      </c>
      <c r="F1034" s="12">
        <v>482.38636363636363</v>
      </c>
      <c r="G1034" s="12">
        <v>45.454545454545453</v>
      </c>
      <c r="H1034" s="12">
        <v>34.090909090909093</v>
      </c>
      <c r="I1034" s="12">
        <v>20.454545454545453</v>
      </c>
      <c r="J1034" s="12">
        <v>0</v>
      </c>
      <c r="K1034" s="12">
        <v>54.545454545454547</v>
      </c>
      <c r="L1034" s="12">
        <v>20.454545454545453</v>
      </c>
      <c r="M1034" s="13">
        <v>44</v>
      </c>
      <c r="N1034" s="14">
        <v>485.59090909090907</v>
      </c>
      <c r="O1034" s="14">
        <v>40.909090909090907</v>
      </c>
      <c r="P1034" s="14">
        <v>50</v>
      </c>
      <c r="Q1034" s="14">
        <v>9.0909090909090917</v>
      </c>
      <c r="R1034" s="14">
        <v>0</v>
      </c>
      <c r="S1034" s="14">
        <v>59.090909090909093</v>
      </c>
      <c r="T1034" s="14">
        <v>9.0909090909090917</v>
      </c>
      <c r="U1034" s="15">
        <v>44</v>
      </c>
      <c r="V1034" s="16">
        <v>484.93181818181819</v>
      </c>
      <c r="W1034" s="16">
        <v>34.090909090909093</v>
      </c>
      <c r="X1034" s="16">
        <v>56.81818181818182</v>
      </c>
      <c r="Y1034" s="16">
        <v>9.0909090909090917</v>
      </c>
      <c r="Z1034" s="16">
        <v>0</v>
      </c>
      <c r="AA1034" s="16">
        <v>65.909090909090907</v>
      </c>
      <c r="AB1034" s="16">
        <v>9.0909090909090917</v>
      </c>
      <c r="AC1034" s="17">
        <v>44</v>
      </c>
      <c r="AD1034" s="18">
        <v>478.11363636363637</v>
      </c>
      <c r="AE1034" s="18">
        <v>38.636363636363633</v>
      </c>
      <c r="AF1034" s="18">
        <v>59.090909090909093</v>
      </c>
      <c r="AG1034" s="18">
        <v>2.2727272727272729</v>
      </c>
      <c r="AH1034" s="18">
        <v>0</v>
      </c>
      <c r="AI1034" s="18">
        <v>61.363636363636367</v>
      </c>
      <c r="AJ1034" s="18">
        <v>2.2727272727272729</v>
      </c>
      <c r="AK1034" s="2" t="s">
        <v>207</v>
      </c>
    </row>
    <row r="1035" spans="1:37" s="19" customFormat="1">
      <c r="A1035" s="26">
        <v>729</v>
      </c>
      <c r="B1035" s="27">
        <v>188</v>
      </c>
      <c r="C1035" s="2" t="s">
        <v>1136</v>
      </c>
      <c r="D1035" s="2" t="s">
        <v>1137</v>
      </c>
      <c r="E1035" s="11">
        <v>302</v>
      </c>
      <c r="F1035" s="12">
        <v>473.10264900662253</v>
      </c>
      <c r="G1035" s="12">
        <v>54.304635761589402</v>
      </c>
      <c r="H1035" s="12">
        <v>29.801324503311257</v>
      </c>
      <c r="I1035" s="12">
        <v>14.569536423841059</v>
      </c>
      <c r="J1035" s="12">
        <v>1.3245033112582782</v>
      </c>
      <c r="K1035" s="12">
        <v>45.695364238410598</v>
      </c>
      <c r="L1035" s="12">
        <v>15.894039735099337</v>
      </c>
      <c r="M1035" s="13">
        <v>304</v>
      </c>
      <c r="N1035" s="14">
        <v>483.25986842105266</v>
      </c>
      <c r="O1035" s="14">
        <v>47.368421052631582</v>
      </c>
      <c r="P1035" s="14">
        <v>39.473684210526315</v>
      </c>
      <c r="Q1035" s="14">
        <v>12.828947368421053</v>
      </c>
      <c r="R1035" s="14">
        <v>0.32894736842105265</v>
      </c>
      <c r="S1035" s="14">
        <v>52.631578947368418</v>
      </c>
      <c r="T1035" s="14">
        <v>13.157894736842104</v>
      </c>
      <c r="U1035" s="15">
        <v>304</v>
      </c>
      <c r="V1035" s="16">
        <v>484.38157894736844</v>
      </c>
      <c r="W1035" s="16">
        <v>43.421052631578945</v>
      </c>
      <c r="X1035" s="16">
        <v>43.421052631578945</v>
      </c>
      <c r="Y1035" s="16">
        <v>12.5</v>
      </c>
      <c r="Z1035" s="16">
        <v>0.65789473684210531</v>
      </c>
      <c r="AA1035" s="16">
        <v>56.578947368421055</v>
      </c>
      <c r="AB1035" s="16">
        <v>13.157894736842104</v>
      </c>
      <c r="AC1035" s="17">
        <v>301</v>
      </c>
      <c r="AD1035" s="18">
        <v>487.5847176079734</v>
      </c>
      <c r="AE1035" s="18">
        <v>38.205980066445186</v>
      </c>
      <c r="AF1035" s="18">
        <v>47.176079734219272</v>
      </c>
      <c r="AG1035" s="18">
        <v>11.627906976744185</v>
      </c>
      <c r="AH1035" s="18">
        <v>2.9900332225913622</v>
      </c>
      <c r="AI1035" s="18">
        <v>61.794019933554814</v>
      </c>
      <c r="AJ1035" s="18">
        <v>14.617940199335548</v>
      </c>
      <c r="AK1035" s="2" t="s">
        <v>207</v>
      </c>
    </row>
    <row r="1036" spans="1:37" s="19" customFormat="1">
      <c r="A1036" s="26">
        <v>729</v>
      </c>
      <c r="B1036" s="27">
        <v>396</v>
      </c>
      <c r="C1036" s="2" t="s">
        <v>1136</v>
      </c>
      <c r="D1036" s="2" t="s">
        <v>1138</v>
      </c>
      <c r="E1036" s="11">
        <v>45</v>
      </c>
      <c r="F1036" s="12">
        <v>493.62222222222221</v>
      </c>
      <c r="G1036" s="12">
        <v>37.777777777777779</v>
      </c>
      <c r="H1036" s="12">
        <v>37.777777777777779</v>
      </c>
      <c r="I1036" s="12">
        <v>22.222222222222221</v>
      </c>
      <c r="J1036" s="12">
        <v>2.2222222222222223</v>
      </c>
      <c r="K1036" s="12">
        <v>62.222222222222221</v>
      </c>
      <c r="L1036" s="12">
        <v>24.444444444444443</v>
      </c>
      <c r="M1036" s="13">
        <v>45</v>
      </c>
      <c r="N1036" s="14">
        <v>507.22222222222223</v>
      </c>
      <c r="O1036" s="14">
        <v>11.111111111111111</v>
      </c>
      <c r="P1036" s="14">
        <v>57.777777777777779</v>
      </c>
      <c r="Q1036" s="14">
        <v>31.111111111111111</v>
      </c>
      <c r="R1036" s="14">
        <v>0</v>
      </c>
      <c r="S1036" s="14">
        <v>88.888888888888886</v>
      </c>
      <c r="T1036" s="14">
        <v>31.111111111111111</v>
      </c>
      <c r="U1036" s="15">
        <v>45</v>
      </c>
      <c r="V1036" s="16">
        <v>509.46666666666664</v>
      </c>
      <c r="W1036" s="16">
        <v>15.555555555555555</v>
      </c>
      <c r="X1036" s="16">
        <v>48.888888888888886</v>
      </c>
      <c r="Y1036" s="16">
        <v>28.888888888888889</v>
      </c>
      <c r="Z1036" s="16">
        <v>6.666666666666667</v>
      </c>
      <c r="AA1036" s="16">
        <v>84.444444444444443</v>
      </c>
      <c r="AB1036" s="16">
        <v>35.555555555555557</v>
      </c>
      <c r="AC1036" s="17">
        <v>45</v>
      </c>
      <c r="AD1036" s="18">
        <v>513.31111111111113</v>
      </c>
      <c r="AE1036" s="18">
        <v>13.333333333333334</v>
      </c>
      <c r="AF1036" s="18">
        <v>46.666666666666664</v>
      </c>
      <c r="AG1036" s="18">
        <v>28.888888888888889</v>
      </c>
      <c r="AH1036" s="18">
        <v>11.111111111111111</v>
      </c>
      <c r="AI1036" s="18">
        <v>86.666666666666671</v>
      </c>
      <c r="AJ1036" s="18">
        <v>40</v>
      </c>
      <c r="AK1036" s="2" t="s">
        <v>207</v>
      </c>
    </row>
    <row r="1037" spans="1:37" s="19" customFormat="1">
      <c r="A1037" s="26">
        <v>730</v>
      </c>
      <c r="B1037" s="27">
        <v>190</v>
      </c>
      <c r="C1037" s="2" t="s">
        <v>1139</v>
      </c>
      <c r="D1037" s="2" t="s">
        <v>1140</v>
      </c>
      <c r="E1037" s="11">
        <v>44</v>
      </c>
      <c r="F1037" s="12">
        <v>450.31818181818181</v>
      </c>
      <c r="G1037" s="12">
        <v>75</v>
      </c>
      <c r="H1037" s="12">
        <v>18.181818181818183</v>
      </c>
      <c r="I1037" s="12">
        <v>6.8181818181818183</v>
      </c>
      <c r="J1037" s="12">
        <v>0</v>
      </c>
      <c r="K1037" s="12">
        <v>25</v>
      </c>
      <c r="L1037" s="12">
        <v>6.8181818181818183</v>
      </c>
      <c r="M1037" s="13">
        <v>44</v>
      </c>
      <c r="N1037" s="14">
        <v>466.31818181818181</v>
      </c>
      <c r="O1037" s="14">
        <v>65.909090909090907</v>
      </c>
      <c r="P1037" s="14">
        <v>31.818181818181817</v>
      </c>
      <c r="Q1037" s="14">
        <v>2.2727272727272729</v>
      </c>
      <c r="R1037" s="14">
        <v>0</v>
      </c>
      <c r="S1037" s="14">
        <v>34.090909090909093</v>
      </c>
      <c r="T1037" s="14">
        <v>2.2727272727272729</v>
      </c>
      <c r="U1037" s="15">
        <v>43</v>
      </c>
      <c r="V1037" s="16">
        <v>469.48837209302326</v>
      </c>
      <c r="W1037" s="16">
        <v>58.139534883720927</v>
      </c>
      <c r="X1037" s="16">
        <v>37.209302325581397</v>
      </c>
      <c r="Y1037" s="16">
        <v>4.6511627906976747</v>
      </c>
      <c r="Z1037" s="16">
        <v>0</v>
      </c>
      <c r="AA1037" s="16">
        <v>41.860465116279073</v>
      </c>
      <c r="AB1037" s="16">
        <v>4.6511627906976747</v>
      </c>
      <c r="AC1037" s="17">
        <v>43</v>
      </c>
      <c r="AD1037" s="18">
        <v>468.51162790697674</v>
      </c>
      <c r="AE1037" s="18">
        <v>55.813953488372093</v>
      </c>
      <c r="AF1037" s="18">
        <v>41.860465116279073</v>
      </c>
      <c r="AG1037" s="18">
        <v>0</v>
      </c>
      <c r="AH1037" s="18">
        <v>2.3255813953488373</v>
      </c>
      <c r="AI1037" s="18">
        <v>44.186046511627907</v>
      </c>
      <c r="AJ1037" s="18">
        <v>2.3255813953488373</v>
      </c>
      <c r="AK1037" s="2" t="s">
        <v>207</v>
      </c>
    </row>
    <row r="1038" spans="1:37" s="19" customFormat="1">
      <c r="A1038" s="26">
        <v>731</v>
      </c>
      <c r="B1038" s="27">
        <v>102</v>
      </c>
      <c r="C1038" s="2" t="s">
        <v>1141</v>
      </c>
      <c r="D1038" s="2" t="s">
        <v>1142</v>
      </c>
      <c r="E1038" s="11">
        <v>15</v>
      </c>
      <c r="F1038" s="12">
        <v>461.06666666666666</v>
      </c>
      <c r="G1038" s="12">
        <v>60</v>
      </c>
      <c r="H1038" s="12">
        <v>26.666666666666668</v>
      </c>
      <c r="I1038" s="12">
        <v>13.333333333333334</v>
      </c>
      <c r="J1038" s="12">
        <v>0</v>
      </c>
      <c r="K1038" s="12">
        <v>40</v>
      </c>
      <c r="L1038" s="12">
        <v>13.333333333333334</v>
      </c>
      <c r="M1038" s="13">
        <v>15</v>
      </c>
      <c r="N1038" s="14">
        <v>478.26666666666665</v>
      </c>
      <c r="O1038" s="14">
        <v>53.333333333333336</v>
      </c>
      <c r="P1038" s="14">
        <v>40</v>
      </c>
      <c r="Q1038" s="14">
        <v>6.666666666666667</v>
      </c>
      <c r="R1038" s="14">
        <v>0</v>
      </c>
      <c r="S1038" s="14">
        <v>46.666666666666664</v>
      </c>
      <c r="T1038" s="14">
        <v>6.666666666666667</v>
      </c>
      <c r="U1038" s="15">
        <v>15</v>
      </c>
      <c r="V1038" s="16">
        <v>462.66666666666669</v>
      </c>
      <c r="W1038" s="16">
        <v>66.666666666666671</v>
      </c>
      <c r="X1038" s="16">
        <v>26.666666666666668</v>
      </c>
      <c r="Y1038" s="16">
        <v>6.666666666666667</v>
      </c>
      <c r="Z1038" s="16">
        <v>0</v>
      </c>
      <c r="AA1038" s="16">
        <v>33.333333333333336</v>
      </c>
      <c r="AB1038" s="16">
        <v>6.666666666666667</v>
      </c>
      <c r="AC1038" s="17">
        <v>15</v>
      </c>
      <c r="AD1038" s="18">
        <v>464.73333333333335</v>
      </c>
      <c r="AE1038" s="18">
        <v>60</v>
      </c>
      <c r="AF1038" s="18">
        <v>33.333333333333336</v>
      </c>
      <c r="AG1038" s="18">
        <v>6.666666666666667</v>
      </c>
      <c r="AH1038" s="18">
        <v>0</v>
      </c>
      <c r="AI1038" s="18">
        <v>40</v>
      </c>
      <c r="AJ1038" s="18">
        <v>6.666666666666667</v>
      </c>
      <c r="AK1038" s="2" t="s">
        <v>124</v>
      </c>
    </row>
    <row r="1039" spans="1:37" s="19" customFormat="1">
      <c r="A1039" s="26">
        <v>732</v>
      </c>
      <c r="B1039" s="27">
        <v>301</v>
      </c>
      <c r="C1039" s="2" t="s">
        <v>1143</v>
      </c>
      <c r="D1039" s="2" t="s">
        <v>1144</v>
      </c>
      <c r="E1039" s="11">
        <v>39</v>
      </c>
      <c r="F1039" s="12">
        <v>467.25641025641028</v>
      </c>
      <c r="G1039" s="12">
        <v>64.102564102564102</v>
      </c>
      <c r="H1039" s="12">
        <v>20.512820512820515</v>
      </c>
      <c r="I1039" s="12">
        <v>15.384615384615385</v>
      </c>
      <c r="J1039" s="12">
        <v>0</v>
      </c>
      <c r="K1039" s="12">
        <v>35.897435897435898</v>
      </c>
      <c r="L1039" s="12">
        <v>15.384615384615385</v>
      </c>
      <c r="M1039" s="13">
        <v>39</v>
      </c>
      <c r="N1039" s="14">
        <v>488.69230769230768</v>
      </c>
      <c r="O1039" s="14">
        <v>38.46153846153846</v>
      </c>
      <c r="P1039" s="14">
        <v>48.717948717948715</v>
      </c>
      <c r="Q1039" s="14">
        <v>7.6923076923076925</v>
      </c>
      <c r="R1039" s="14">
        <v>5.1282051282051286</v>
      </c>
      <c r="S1039" s="14">
        <v>61.53846153846154</v>
      </c>
      <c r="T1039" s="14">
        <v>12.820512820512821</v>
      </c>
      <c r="U1039" s="15">
        <v>39</v>
      </c>
      <c r="V1039" s="16">
        <v>486.10256410256409</v>
      </c>
      <c r="W1039" s="16">
        <v>48.717948717948715</v>
      </c>
      <c r="X1039" s="16">
        <v>33.333333333333336</v>
      </c>
      <c r="Y1039" s="16">
        <v>15.384615384615385</v>
      </c>
      <c r="Z1039" s="16">
        <v>2.5641025641025643</v>
      </c>
      <c r="AA1039" s="16">
        <v>51.282051282051285</v>
      </c>
      <c r="AB1039" s="16">
        <v>17.948717948717949</v>
      </c>
      <c r="AC1039" s="17">
        <v>39</v>
      </c>
      <c r="AD1039" s="18">
        <v>482.35897435897436</v>
      </c>
      <c r="AE1039" s="18">
        <v>43.589743589743591</v>
      </c>
      <c r="AF1039" s="18">
        <v>38.46153846153846</v>
      </c>
      <c r="AG1039" s="18">
        <v>12.820512820512821</v>
      </c>
      <c r="AH1039" s="18">
        <v>5.1282051282051286</v>
      </c>
      <c r="AI1039" s="18">
        <v>56.410256410256409</v>
      </c>
      <c r="AJ1039" s="18">
        <v>17.948717948717949</v>
      </c>
      <c r="AK1039" s="2" t="s">
        <v>20</v>
      </c>
    </row>
    <row r="1040" spans="1:37" s="19" customFormat="1">
      <c r="A1040" s="26">
        <v>732</v>
      </c>
      <c r="B1040" s="27">
        <v>501</v>
      </c>
      <c r="C1040" s="2" t="s">
        <v>1143</v>
      </c>
      <c r="D1040" s="2" t="s">
        <v>1145</v>
      </c>
      <c r="E1040" s="11">
        <v>137</v>
      </c>
      <c r="F1040" s="12">
        <v>486.16058394160586</v>
      </c>
      <c r="G1040" s="12">
        <v>44.525547445255476</v>
      </c>
      <c r="H1040" s="12">
        <v>32.116788321167881</v>
      </c>
      <c r="I1040" s="12">
        <v>18.978102189781023</v>
      </c>
      <c r="J1040" s="12">
        <v>4.3795620437956204</v>
      </c>
      <c r="K1040" s="12">
        <v>55.474452554744524</v>
      </c>
      <c r="L1040" s="12">
        <v>23.357664233576642</v>
      </c>
      <c r="M1040" s="13">
        <v>137</v>
      </c>
      <c r="N1040" s="14">
        <v>508.21897810218979</v>
      </c>
      <c r="O1040" s="14">
        <v>23.357664233576642</v>
      </c>
      <c r="P1040" s="14">
        <v>48.175182481751825</v>
      </c>
      <c r="Q1040" s="14">
        <v>20.437956204379564</v>
      </c>
      <c r="R1040" s="14">
        <v>8.0291970802919703</v>
      </c>
      <c r="S1040" s="14">
        <v>76.642335766423358</v>
      </c>
      <c r="T1040" s="14">
        <v>28.467153284671532</v>
      </c>
      <c r="U1040" s="15">
        <v>137</v>
      </c>
      <c r="V1040" s="16">
        <v>508.5109489051095</v>
      </c>
      <c r="W1040" s="16">
        <v>19.708029197080293</v>
      </c>
      <c r="X1040" s="16">
        <v>46.715328467153284</v>
      </c>
      <c r="Y1040" s="16">
        <v>25.547445255474454</v>
      </c>
      <c r="Z1040" s="16">
        <v>8.0291970802919703</v>
      </c>
      <c r="AA1040" s="16">
        <v>80.291970802919707</v>
      </c>
      <c r="AB1040" s="16">
        <v>33.576642335766422</v>
      </c>
      <c r="AC1040" s="17">
        <v>137</v>
      </c>
      <c r="AD1040" s="18">
        <v>504.28467153284669</v>
      </c>
      <c r="AE1040" s="18">
        <v>26.277372262773724</v>
      </c>
      <c r="AF1040" s="18">
        <v>48.175182481751825</v>
      </c>
      <c r="AG1040" s="18">
        <v>14.598540145985401</v>
      </c>
      <c r="AH1040" s="18">
        <v>10.948905109489051</v>
      </c>
      <c r="AI1040" s="18">
        <v>73.722627737226276</v>
      </c>
      <c r="AJ1040" s="18">
        <v>25.547445255474454</v>
      </c>
      <c r="AK1040" s="2" t="s">
        <v>20</v>
      </c>
    </row>
    <row r="1041" spans="1:37" s="19" customFormat="1">
      <c r="A1041" s="26">
        <v>732</v>
      </c>
      <c r="B1041" s="27">
        <v>601</v>
      </c>
      <c r="C1041" s="2" t="s">
        <v>1143</v>
      </c>
      <c r="D1041" s="2" t="s">
        <v>1146</v>
      </c>
      <c r="E1041" s="11">
        <v>115</v>
      </c>
      <c r="F1041" s="12">
        <v>481.03478260869565</v>
      </c>
      <c r="G1041" s="12">
        <v>47.826086956521742</v>
      </c>
      <c r="H1041" s="12">
        <v>35.652173913043477</v>
      </c>
      <c r="I1041" s="12">
        <v>13.043478260869565</v>
      </c>
      <c r="J1041" s="12">
        <v>3.4782608695652173</v>
      </c>
      <c r="K1041" s="12">
        <v>52.173913043478258</v>
      </c>
      <c r="L1041" s="12">
        <v>16.521739130434781</v>
      </c>
      <c r="M1041" s="13">
        <v>115</v>
      </c>
      <c r="N1041" s="14">
        <v>510.11304347826086</v>
      </c>
      <c r="O1041" s="14">
        <v>21.739130434782609</v>
      </c>
      <c r="P1041" s="14">
        <v>47.826086956521742</v>
      </c>
      <c r="Q1041" s="14">
        <v>26.086956521739129</v>
      </c>
      <c r="R1041" s="14">
        <v>4.3478260869565215</v>
      </c>
      <c r="S1041" s="14">
        <v>78.260869565217391</v>
      </c>
      <c r="T1041" s="14">
        <v>30.434782608695652</v>
      </c>
      <c r="U1041" s="15">
        <v>115</v>
      </c>
      <c r="V1041" s="16">
        <v>502.32173913043476</v>
      </c>
      <c r="W1041" s="16">
        <v>26.086956521739129</v>
      </c>
      <c r="X1041" s="16">
        <v>51.304347826086953</v>
      </c>
      <c r="Y1041" s="16">
        <v>14.782608695652174</v>
      </c>
      <c r="Z1041" s="16">
        <v>7.8260869565217392</v>
      </c>
      <c r="AA1041" s="16">
        <v>73.913043478260875</v>
      </c>
      <c r="AB1041" s="16">
        <v>22.608695652173914</v>
      </c>
      <c r="AC1041" s="17">
        <v>115</v>
      </c>
      <c r="AD1041" s="18">
        <v>487.81739130434784</v>
      </c>
      <c r="AE1041" s="18">
        <v>37.391304347826086</v>
      </c>
      <c r="AF1041" s="18">
        <v>45.217391304347828</v>
      </c>
      <c r="AG1041" s="18">
        <v>12.173913043478262</v>
      </c>
      <c r="AH1041" s="18">
        <v>5.2173913043478262</v>
      </c>
      <c r="AI1041" s="18">
        <v>62.608695652173914</v>
      </c>
      <c r="AJ1041" s="18">
        <v>17.391304347826086</v>
      </c>
      <c r="AK1041" s="2" t="s">
        <v>20</v>
      </c>
    </row>
    <row r="1042" spans="1:37" s="19" customFormat="1">
      <c r="A1042" s="26">
        <v>733</v>
      </c>
      <c r="B1042" s="27">
        <v>105</v>
      </c>
      <c r="C1042" s="2" t="s">
        <v>1147</v>
      </c>
      <c r="D1042" s="2" t="s">
        <v>1148</v>
      </c>
      <c r="E1042" s="11">
        <v>96</v>
      </c>
      <c r="F1042" s="12">
        <v>491.34375</v>
      </c>
      <c r="G1042" s="12">
        <v>37.5</v>
      </c>
      <c r="H1042" s="12">
        <v>35.416666666666664</v>
      </c>
      <c r="I1042" s="12">
        <v>25</v>
      </c>
      <c r="J1042" s="12">
        <v>2.0833333333333335</v>
      </c>
      <c r="K1042" s="12">
        <v>62.5</v>
      </c>
      <c r="L1042" s="12">
        <v>27.083333333333332</v>
      </c>
      <c r="M1042" s="13">
        <v>96</v>
      </c>
      <c r="N1042" s="14">
        <v>499.89583333333331</v>
      </c>
      <c r="O1042" s="14">
        <v>30.208333333333332</v>
      </c>
      <c r="P1042" s="14">
        <v>38.541666666666664</v>
      </c>
      <c r="Q1042" s="14">
        <v>29.166666666666668</v>
      </c>
      <c r="R1042" s="14">
        <v>2.0833333333333335</v>
      </c>
      <c r="S1042" s="14">
        <v>69.791666666666671</v>
      </c>
      <c r="T1042" s="14">
        <v>31.25</v>
      </c>
      <c r="U1042" s="15">
        <v>96</v>
      </c>
      <c r="V1042" s="16">
        <v>498.36458333333331</v>
      </c>
      <c r="W1042" s="16">
        <v>28.125</v>
      </c>
      <c r="X1042" s="16">
        <v>48.958333333333336</v>
      </c>
      <c r="Y1042" s="16">
        <v>19.791666666666668</v>
      </c>
      <c r="Z1042" s="16">
        <v>3.125</v>
      </c>
      <c r="AA1042" s="16">
        <v>71.875</v>
      </c>
      <c r="AB1042" s="16">
        <v>22.916666666666668</v>
      </c>
      <c r="AC1042" s="17">
        <v>96</v>
      </c>
      <c r="AD1042" s="18">
        <v>493.19791666666669</v>
      </c>
      <c r="AE1042" s="18">
        <v>28.125</v>
      </c>
      <c r="AF1042" s="18">
        <v>58.333333333333336</v>
      </c>
      <c r="AG1042" s="18">
        <v>9.375</v>
      </c>
      <c r="AH1042" s="18">
        <v>4.166666666666667</v>
      </c>
      <c r="AI1042" s="18">
        <v>71.875</v>
      </c>
      <c r="AJ1042" s="18">
        <v>13.541666666666666</v>
      </c>
      <c r="AK1042" s="2" t="s">
        <v>207</v>
      </c>
    </row>
    <row r="1043" spans="1:37" s="19" customFormat="1">
      <c r="A1043" s="26">
        <v>734</v>
      </c>
      <c r="B1043" s="27">
        <v>104</v>
      </c>
      <c r="C1043" s="2" t="s">
        <v>1149</v>
      </c>
      <c r="D1043" s="2" t="s">
        <v>1150</v>
      </c>
      <c r="E1043" s="11">
        <v>107</v>
      </c>
      <c r="F1043" s="12">
        <v>488.73831775700933</v>
      </c>
      <c r="G1043" s="12">
        <v>39.252336448598129</v>
      </c>
      <c r="H1043" s="12">
        <v>37.383177570093459</v>
      </c>
      <c r="I1043" s="12">
        <v>21.495327102803738</v>
      </c>
      <c r="J1043" s="12">
        <v>1.8691588785046729</v>
      </c>
      <c r="K1043" s="12">
        <v>60.747663551401871</v>
      </c>
      <c r="L1043" s="12">
        <v>23.364485981308412</v>
      </c>
      <c r="M1043" s="13">
        <v>108</v>
      </c>
      <c r="N1043" s="14">
        <v>510.56481481481484</v>
      </c>
      <c r="O1043" s="14">
        <v>13.888888888888889</v>
      </c>
      <c r="P1043" s="14">
        <v>52.777777777777779</v>
      </c>
      <c r="Q1043" s="14">
        <v>29.62962962962963</v>
      </c>
      <c r="R1043" s="14">
        <v>3.7037037037037037</v>
      </c>
      <c r="S1043" s="14">
        <v>86.111111111111114</v>
      </c>
      <c r="T1043" s="14">
        <v>33.333333333333336</v>
      </c>
      <c r="U1043" s="15">
        <v>108</v>
      </c>
      <c r="V1043" s="16">
        <v>497.52777777777777</v>
      </c>
      <c r="W1043" s="16">
        <v>28.703703703703702</v>
      </c>
      <c r="X1043" s="16">
        <v>47.222222222222221</v>
      </c>
      <c r="Y1043" s="16">
        <v>21.296296296296298</v>
      </c>
      <c r="Z1043" s="16">
        <v>2.7777777777777777</v>
      </c>
      <c r="AA1043" s="16">
        <v>71.296296296296291</v>
      </c>
      <c r="AB1043" s="16">
        <v>24.074074074074073</v>
      </c>
      <c r="AC1043" s="17">
        <v>107</v>
      </c>
      <c r="AD1043" s="18">
        <v>490.9158878504673</v>
      </c>
      <c r="AE1043" s="18">
        <v>38.317757009345797</v>
      </c>
      <c r="AF1043" s="18">
        <v>45.794392523364486</v>
      </c>
      <c r="AG1043" s="18">
        <v>11.214953271028037</v>
      </c>
      <c r="AH1043" s="18">
        <v>4.6728971962616823</v>
      </c>
      <c r="AI1043" s="18">
        <v>61.682242990654203</v>
      </c>
      <c r="AJ1043" s="18">
        <v>15.88785046728972</v>
      </c>
      <c r="AK1043" s="2" t="s">
        <v>100</v>
      </c>
    </row>
    <row r="1044" spans="1:37" s="19" customFormat="1">
      <c r="A1044" s="26">
        <v>735</v>
      </c>
      <c r="B1044" s="27">
        <v>1050</v>
      </c>
      <c r="C1044" s="2" t="s">
        <v>1151</v>
      </c>
      <c r="D1044" s="2" t="s">
        <v>888</v>
      </c>
      <c r="E1044" s="11">
        <v>103</v>
      </c>
      <c r="F1044" s="12">
        <v>477.34951456310682</v>
      </c>
      <c r="G1044" s="12">
        <v>52.427184466019419</v>
      </c>
      <c r="H1044" s="12">
        <v>33.980582524271846</v>
      </c>
      <c r="I1044" s="12">
        <v>12.621359223300971</v>
      </c>
      <c r="J1044" s="12">
        <v>0.970873786407767</v>
      </c>
      <c r="K1044" s="12">
        <v>47.572815533980581</v>
      </c>
      <c r="L1044" s="12">
        <v>13.592233009708737</v>
      </c>
      <c r="M1044" s="13">
        <v>103</v>
      </c>
      <c r="N1044" s="14">
        <v>489.76699029126212</v>
      </c>
      <c r="O1044" s="14">
        <v>36.893203883495147</v>
      </c>
      <c r="P1044" s="14">
        <v>45.631067961165051</v>
      </c>
      <c r="Q1044" s="14">
        <v>17.475728155339805</v>
      </c>
      <c r="R1044" s="14">
        <v>0</v>
      </c>
      <c r="S1044" s="14">
        <v>63.106796116504853</v>
      </c>
      <c r="T1044" s="14">
        <v>17.475728155339805</v>
      </c>
      <c r="U1044" s="15">
        <v>103</v>
      </c>
      <c r="V1044" s="16">
        <v>486.252427184466</v>
      </c>
      <c r="W1044" s="16">
        <v>31.067961165048544</v>
      </c>
      <c r="X1044" s="16">
        <v>60.194174757281552</v>
      </c>
      <c r="Y1044" s="16">
        <v>8.7378640776699026</v>
      </c>
      <c r="Z1044" s="16">
        <v>0</v>
      </c>
      <c r="AA1044" s="16">
        <v>68.932038834951456</v>
      </c>
      <c r="AB1044" s="16">
        <v>8.7378640776699026</v>
      </c>
      <c r="AC1044" s="17">
        <v>103</v>
      </c>
      <c r="AD1044" s="18">
        <v>488.30097087378641</v>
      </c>
      <c r="AE1044" s="18">
        <v>34.95145631067961</v>
      </c>
      <c r="AF1044" s="18">
        <v>52.427184466019419</v>
      </c>
      <c r="AG1044" s="18">
        <v>7.766990291262136</v>
      </c>
      <c r="AH1044" s="18">
        <v>4.8543689320388346</v>
      </c>
      <c r="AI1044" s="18">
        <v>65.048543689320383</v>
      </c>
      <c r="AJ1044" s="18">
        <v>12.621359223300971</v>
      </c>
      <c r="AK1044" s="2" t="s">
        <v>31</v>
      </c>
    </row>
    <row r="1045" spans="1:37" s="19" customFormat="1">
      <c r="A1045" s="26">
        <v>736</v>
      </c>
      <c r="B1045" s="27">
        <v>194</v>
      </c>
      <c r="C1045" s="2" t="s">
        <v>1152</v>
      </c>
      <c r="D1045" s="2" t="s">
        <v>1153</v>
      </c>
      <c r="E1045" s="11">
        <v>413</v>
      </c>
      <c r="F1045" s="12">
        <v>485.65133171912834</v>
      </c>
      <c r="G1045" s="12">
        <v>44.552058111380148</v>
      </c>
      <c r="H1045" s="12">
        <v>33.656174334140438</v>
      </c>
      <c r="I1045" s="12">
        <v>19.612590799031477</v>
      </c>
      <c r="J1045" s="12">
        <v>2.179176755447942</v>
      </c>
      <c r="K1045" s="12">
        <v>55.447941888619852</v>
      </c>
      <c r="L1045" s="12">
        <v>21.791767554479417</v>
      </c>
      <c r="M1045" s="13">
        <v>413</v>
      </c>
      <c r="N1045" s="14">
        <v>496.90556900726392</v>
      </c>
      <c r="O1045" s="14">
        <v>30.750605326876514</v>
      </c>
      <c r="P1045" s="14">
        <v>46.731234866828089</v>
      </c>
      <c r="Q1045" s="14">
        <v>20.09685230024213</v>
      </c>
      <c r="R1045" s="14">
        <v>2.4213075060532687</v>
      </c>
      <c r="S1045" s="14">
        <v>69.24939467312349</v>
      </c>
      <c r="T1045" s="14">
        <v>22.518159806295401</v>
      </c>
      <c r="U1045" s="15">
        <v>412</v>
      </c>
      <c r="V1045" s="16">
        <v>502.50970873786406</v>
      </c>
      <c r="W1045" s="16">
        <v>25.485436893203882</v>
      </c>
      <c r="X1045" s="16">
        <v>46.116504854368934</v>
      </c>
      <c r="Y1045" s="16">
        <v>23.058252427184467</v>
      </c>
      <c r="Z1045" s="16">
        <v>5.3398058252427187</v>
      </c>
      <c r="AA1045" s="16">
        <v>74.514563106796118</v>
      </c>
      <c r="AB1045" s="16">
        <v>28.398058252427184</v>
      </c>
      <c r="AC1045" s="17">
        <v>412</v>
      </c>
      <c r="AD1045" s="18">
        <v>493.57038834951459</v>
      </c>
      <c r="AE1045" s="18">
        <v>30.097087378640776</v>
      </c>
      <c r="AF1045" s="18">
        <v>53.398058252427184</v>
      </c>
      <c r="AG1045" s="18">
        <v>13.83495145631068</v>
      </c>
      <c r="AH1045" s="18">
        <v>2.6699029126213594</v>
      </c>
      <c r="AI1045" s="18">
        <v>69.902912621359221</v>
      </c>
      <c r="AJ1045" s="18">
        <v>16.50485436893204</v>
      </c>
      <c r="AK1045" s="2" t="s">
        <v>31</v>
      </c>
    </row>
    <row r="1046" spans="1:37" s="19" customFormat="1">
      <c r="A1046" s="26">
        <v>737</v>
      </c>
      <c r="B1046" s="27">
        <v>104</v>
      </c>
      <c r="C1046" s="2" t="s">
        <v>1154</v>
      </c>
      <c r="D1046" s="2" t="s">
        <v>1155</v>
      </c>
      <c r="E1046" s="11">
        <v>208</v>
      </c>
      <c r="F1046" s="12">
        <v>498.41826923076923</v>
      </c>
      <c r="G1046" s="12">
        <v>37.019230769230766</v>
      </c>
      <c r="H1046" s="12">
        <v>31.73076923076923</v>
      </c>
      <c r="I1046" s="12">
        <v>25</v>
      </c>
      <c r="J1046" s="12">
        <v>6.25</v>
      </c>
      <c r="K1046" s="12">
        <v>62.980769230769234</v>
      </c>
      <c r="L1046" s="12">
        <v>31.25</v>
      </c>
      <c r="M1046" s="13">
        <v>208</v>
      </c>
      <c r="N1046" s="14">
        <v>512.98076923076928</v>
      </c>
      <c r="O1046" s="14">
        <v>15.384615384615385</v>
      </c>
      <c r="P1046" s="14">
        <v>50.480769230769234</v>
      </c>
      <c r="Q1046" s="14">
        <v>27.403846153846153</v>
      </c>
      <c r="R1046" s="14">
        <v>6.7307692307692308</v>
      </c>
      <c r="S1046" s="14">
        <v>84.615384615384613</v>
      </c>
      <c r="T1046" s="14">
        <v>34.134615384615387</v>
      </c>
      <c r="U1046" s="15">
        <v>209</v>
      </c>
      <c r="V1046" s="16">
        <v>500.61722488038276</v>
      </c>
      <c r="W1046" s="16">
        <v>22.966507177033492</v>
      </c>
      <c r="X1046" s="16">
        <v>55.502392344497608</v>
      </c>
      <c r="Y1046" s="16">
        <v>17.224880382775119</v>
      </c>
      <c r="Z1046" s="16">
        <v>4.3062200956937797</v>
      </c>
      <c r="AA1046" s="16">
        <v>77.033492822966508</v>
      </c>
      <c r="AB1046" s="16">
        <v>21.5311004784689</v>
      </c>
      <c r="AC1046" s="17">
        <v>209</v>
      </c>
      <c r="AD1046" s="18">
        <v>505.28229665071768</v>
      </c>
      <c r="AE1046" s="18">
        <v>25.358851674641148</v>
      </c>
      <c r="AF1046" s="18">
        <v>42.58373205741627</v>
      </c>
      <c r="AG1046" s="18">
        <v>22.488038277511961</v>
      </c>
      <c r="AH1046" s="18">
        <v>9.5693779904306222</v>
      </c>
      <c r="AI1046" s="18">
        <v>74.641148325358856</v>
      </c>
      <c r="AJ1046" s="18">
        <v>32.057416267942585</v>
      </c>
      <c r="AK1046" s="2" t="s">
        <v>67</v>
      </c>
    </row>
    <row r="1047" spans="1:37" s="19" customFormat="1">
      <c r="A1047" s="26">
        <v>737</v>
      </c>
      <c r="B1047" s="27">
        <v>173</v>
      </c>
      <c r="C1047" s="2" t="s">
        <v>1154</v>
      </c>
      <c r="D1047" s="2" t="s">
        <v>1156</v>
      </c>
      <c r="E1047" s="11">
        <v>107</v>
      </c>
      <c r="F1047" s="12">
        <v>498.62616822429908</v>
      </c>
      <c r="G1047" s="12">
        <v>35.514018691588788</v>
      </c>
      <c r="H1047" s="12">
        <v>30.841121495327101</v>
      </c>
      <c r="I1047" s="12">
        <v>28.037383177570092</v>
      </c>
      <c r="J1047" s="12">
        <v>5.6074766355140184</v>
      </c>
      <c r="K1047" s="12">
        <v>64.485981308411212</v>
      </c>
      <c r="L1047" s="12">
        <v>33.644859813084111</v>
      </c>
      <c r="M1047" s="13">
        <v>107</v>
      </c>
      <c r="N1047" s="14">
        <v>526.14018691588785</v>
      </c>
      <c r="O1047" s="14">
        <v>13.084112149532711</v>
      </c>
      <c r="P1047" s="14">
        <v>45.794392523364486</v>
      </c>
      <c r="Q1047" s="14">
        <v>23.364485981308412</v>
      </c>
      <c r="R1047" s="14">
        <v>17.757009345794394</v>
      </c>
      <c r="S1047" s="14">
        <v>86.915887850467286</v>
      </c>
      <c r="T1047" s="14">
        <v>41.121495327102807</v>
      </c>
      <c r="U1047" s="15">
        <v>107</v>
      </c>
      <c r="V1047" s="16">
        <v>507.77570093457945</v>
      </c>
      <c r="W1047" s="16">
        <v>28.971962616822431</v>
      </c>
      <c r="X1047" s="16">
        <v>39.252336448598129</v>
      </c>
      <c r="Y1047" s="16">
        <v>21.495327102803738</v>
      </c>
      <c r="Z1047" s="16">
        <v>10.280373831775702</v>
      </c>
      <c r="AA1047" s="16">
        <v>71.028037383177576</v>
      </c>
      <c r="AB1047" s="16">
        <v>31.77570093457944</v>
      </c>
      <c r="AC1047" s="17">
        <v>107</v>
      </c>
      <c r="AD1047" s="18">
        <v>509.39252336448595</v>
      </c>
      <c r="AE1047" s="18">
        <v>24.299065420560748</v>
      </c>
      <c r="AF1047" s="18">
        <v>42.056074766355138</v>
      </c>
      <c r="AG1047" s="18">
        <v>17.757009345794394</v>
      </c>
      <c r="AH1047" s="18">
        <v>15.88785046728972</v>
      </c>
      <c r="AI1047" s="18">
        <v>75.700934579439249</v>
      </c>
      <c r="AJ1047" s="18">
        <v>33.644859813084111</v>
      </c>
      <c r="AK1047" s="2" t="s">
        <v>67</v>
      </c>
    </row>
    <row r="1048" spans="1:37" s="19" customFormat="1">
      <c r="A1048" s="26">
        <v>737</v>
      </c>
      <c r="B1048" s="27">
        <v>2050</v>
      </c>
      <c r="C1048" s="2" t="s">
        <v>1154</v>
      </c>
      <c r="D1048" s="2" t="s">
        <v>1157</v>
      </c>
      <c r="E1048" s="11">
        <v>139</v>
      </c>
      <c r="F1048" s="12">
        <v>487.136690647482</v>
      </c>
      <c r="G1048" s="12">
        <v>43.884892086330936</v>
      </c>
      <c r="H1048" s="12">
        <v>28.776978417266186</v>
      </c>
      <c r="I1048" s="12">
        <v>23.021582733812949</v>
      </c>
      <c r="J1048" s="12">
        <v>4.3165467625899279</v>
      </c>
      <c r="K1048" s="12">
        <v>56.115107913669064</v>
      </c>
      <c r="L1048" s="12">
        <v>27.338129496402878</v>
      </c>
      <c r="M1048" s="13">
        <v>139</v>
      </c>
      <c r="N1048" s="14">
        <v>508.89208633093523</v>
      </c>
      <c r="O1048" s="14">
        <v>23.741007194244606</v>
      </c>
      <c r="P1048" s="14">
        <v>41.726618705035975</v>
      </c>
      <c r="Q1048" s="14">
        <v>26.618705035971225</v>
      </c>
      <c r="R1048" s="14">
        <v>7.9136690647482011</v>
      </c>
      <c r="S1048" s="14">
        <v>76.258992805755398</v>
      </c>
      <c r="T1048" s="14">
        <v>34.532374100719423</v>
      </c>
      <c r="U1048" s="15">
        <v>139</v>
      </c>
      <c r="V1048" s="16">
        <v>499.9064748201439</v>
      </c>
      <c r="W1048" s="16">
        <v>33.093525179856115</v>
      </c>
      <c r="X1048" s="16">
        <v>38.129496402877699</v>
      </c>
      <c r="Y1048" s="16">
        <v>22.302158273381295</v>
      </c>
      <c r="Z1048" s="16">
        <v>6.4748201438848918</v>
      </c>
      <c r="AA1048" s="16">
        <v>66.906474820143885</v>
      </c>
      <c r="AB1048" s="16">
        <v>28.776978417266186</v>
      </c>
      <c r="AC1048" s="17">
        <v>139</v>
      </c>
      <c r="AD1048" s="18">
        <v>501.20863309352518</v>
      </c>
      <c r="AE1048" s="18">
        <v>29.496402877697843</v>
      </c>
      <c r="AF1048" s="18">
        <v>43.884892086330936</v>
      </c>
      <c r="AG1048" s="18">
        <v>19.424460431654676</v>
      </c>
      <c r="AH1048" s="18">
        <v>7.1942446043165464</v>
      </c>
      <c r="AI1048" s="18">
        <v>70.503597122302153</v>
      </c>
      <c r="AJ1048" s="18">
        <v>26.618705035971225</v>
      </c>
      <c r="AK1048" s="2" t="s">
        <v>67</v>
      </c>
    </row>
    <row r="1049" spans="1:37" s="19" customFormat="1">
      <c r="A1049" s="26">
        <v>737</v>
      </c>
      <c r="B1049" s="27">
        <v>3050</v>
      </c>
      <c r="C1049" s="2" t="s">
        <v>1154</v>
      </c>
      <c r="D1049" s="2" t="s">
        <v>1158</v>
      </c>
      <c r="E1049" s="11">
        <v>116</v>
      </c>
      <c r="F1049" s="12">
        <v>496.66379310344826</v>
      </c>
      <c r="G1049" s="12">
        <v>40.517241379310342</v>
      </c>
      <c r="H1049" s="12">
        <v>30.172413793103448</v>
      </c>
      <c r="I1049" s="12">
        <v>22.413793103448278</v>
      </c>
      <c r="J1049" s="12">
        <v>6.8965517241379306</v>
      </c>
      <c r="K1049" s="12">
        <v>59.482758620689658</v>
      </c>
      <c r="L1049" s="12">
        <v>29.310344827586206</v>
      </c>
      <c r="M1049" s="13">
        <v>116</v>
      </c>
      <c r="N1049" s="14">
        <v>520.25862068965512</v>
      </c>
      <c r="O1049" s="14">
        <v>14.655172413793103</v>
      </c>
      <c r="P1049" s="14">
        <v>43.103448275862071</v>
      </c>
      <c r="Q1049" s="14">
        <v>31.03448275862069</v>
      </c>
      <c r="R1049" s="14">
        <v>11.206896551724139</v>
      </c>
      <c r="S1049" s="14">
        <v>85.34482758620689</v>
      </c>
      <c r="T1049" s="14">
        <v>42.241379310344826</v>
      </c>
      <c r="U1049" s="15">
        <v>116</v>
      </c>
      <c r="V1049" s="16">
        <v>506.34482758620692</v>
      </c>
      <c r="W1049" s="16">
        <v>26.724137931034484</v>
      </c>
      <c r="X1049" s="16">
        <v>40.517241379310342</v>
      </c>
      <c r="Y1049" s="16">
        <v>23.275862068965516</v>
      </c>
      <c r="Z1049" s="16">
        <v>9.4827586206896548</v>
      </c>
      <c r="AA1049" s="16">
        <v>73.275862068965523</v>
      </c>
      <c r="AB1049" s="16">
        <v>32.758620689655174</v>
      </c>
      <c r="AC1049" s="17">
        <v>116</v>
      </c>
      <c r="AD1049" s="18">
        <v>502.7155172413793</v>
      </c>
      <c r="AE1049" s="18">
        <v>22.413793103448278</v>
      </c>
      <c r="AF1049" s="18">
        <v>53.448275862068968</v>
      </c>
      <c r="AG1049" s="18">
        <v>13.793103448275861</v>
      </c>
      <c r="AH1049" s="18">
        <v>10.344827586206897</v>
      </c>
      <c r="AI1049" s="18">
        <v>77.58620689655173</v>
      </c>
      <c r="AJ1049" s="18">
        <v>24.137931034482758</v>
      </c>
      <c r="AK1049" s="2" t="s">
        <v>67</v>
      </c>
    </row>
    <row r="1050" spans="1:37" s="19" customFormat="1">
      <c r="A1050" s="26">
        <v>737</v>
      </c>
      <c r="B1050" s="27">
        <v>4050</v>
      </c>
      <c r="C1050" s="2" t="s">
        <v>1154</v>
      </c>
      <c r="D1050" s="2" t="s">
        <v>1159</v>
      </c>
      <c r="E1050" s="11">
        <v>60</v>
      </c>
      <c r="F1050" s="12">
        <v>486.9</v>
      </c>
      <c r="G1050" s="12">
        <v>45</v>
      </c>
      <c r="H1050" s="12">
        <v>36.666666666666664</v>
      </c>
      <c r="I1050" s="12">
        <v>15</v>
      </c>
      <c r="J1050" s="12">
        <v>3.3333333333333335</v>
      </c>
      <c r="K1050" s="12">
        <v>55</v>
      </c>
      <c r="L1050" s="12">
        <v>18.333333333333332</v>
      </c>
      <c r="M1050" s="13">
        <v>60</v>
      </c>
      <c r="N1050" s="14">
        <v>508.38333333333333</v>
      </c>
      <c r="O1050" s="14">
        <v>18.333333333333332</v>
      </c>
      <c r="P1050" s="14">
        <v>51.666666666666664</v>
      </c>
      <c r="Q1050" s="14">
        <v>25</v>
      </c>
      <c r="R1050" s="14">
        <v>5</v>
      </c>
      <c r="S1050" s="14">
        <v>81.666666666666671</v>
      </c>
      <c r="T1050" s="14">
        <v>30</v>
      </c>
      <c r="U1050" s="15">
        <v>60</v>
      </c>
      <c r="V1050" s="16">
        <v>491.9</v>
      </c>
      <c r="W1050" s="16">
        <v>30</v>
      </c>
      <c r="X1050" s="16">
        <v>55</v>
      </c>
      <c r="Y1050" s="16">
        <v>13.333333333333334</v>
      </c>
      <c r="Z1050" s="16">
        <v>1.6666666666666667</v>
      </c>
      <c r="AA1050" s="16">
        <v>70</v>
      </c>
      <c r="AB1050" s="16">
        <v>15</v>
      </c>
      <c r="AC1050" s="17">
        <v>60</v>
      </c>
      <c r="AD1050" s="18">
        <v>492.55</v>
      </c>
      <c r="AE1050" s="18">
        <v>26.666666666666668</v>
      </c>
      <c r="AF1050" s="18">
        <v>58.333333333333336</v>
      </c>
      <c r="AG1050" s="18">
        <v>11.666666666666666</v>
      </c>
      <c r="AH1050" s="18">
        <v>3.3333333333333335</v>
      </c>
      <c r="AI1050" s="18">
        <v>73.333333333333329</v>
      </c>
      <c r="AJ1050" s="18">
        <v>15</v>
      </c>
      <c r="AK1050" s="2" t="s">
        <v>67</v>
      </c>
    </row>
    <row r="1051" spans="1:37" s="19" customFormat="1">
      <c r="A1051" s="26">
        <v>738</v>
      </c>
      <c r="B1051" s="27">
        <v>204</v>
      </c>
      <c r="C1051" s="2" t="s">
        <v>1160</v>
      </c>
      <c r="D1051" s="2" t="s">
        <v>1161</v>
      </c>
      <c r="E1051" s="11">
        <v>174</v>
      </c>
      <c r="F1051" s="12">
        <v>481.44252873563221</v>
      </c>
      <c r="G1051" s="12">
        <v>51.149425287356323</v>
      </c>
      <c r="H1051" s="12">
        <v>29.310344827586206</v>
      </c>
      <c r="I1051" s="12">
        <v>16.666666666666668</v>
      </c>
      <c r="J1051" s="12">
        <v>2.8735632183908044</v>
      </c>
      <c r="K1051" s="12">
        <v>48.850574712643677</v>
      </c>
      <c r="L1051" s="12">
        <v>19.540229885057471</v>
      </c>
      <c r="M1051" s="13">
        <v>173</v>
      </c>
      <c r="N1051" s="14">
        <v>514.16184971098266</v>
      </c>
      <c r="O1051" s="14">
        <v>19.653179190751445</v>
      </c>
      <c r="P1051" s="14">
        <v>39.306358381502889</v>
      </c>
      <c r="Q1051" s="14">
        <v>34.682080924855491</v>
      </c>
      <c r="R1051" s="14">
        <v>6.3583815028901736</v>
      </c>
      <c r="S1051" s="14">
        <v>80.346820809248555</v>
      </c>
      <c r="T1051" s="14">
        <v>41.040462427745666</v>
      </c>
      <c r="U1051" s="15">
        <v>174</v>
      </c>
      <c r="V1051" s="16">
        <v>502.54597701149424</v>
      </c>
      <c r="W1051" s="16">
        <v>31.609195402298852</v>
      </c>
      <c r="X1051" s="16">
        <v>39.080459770114942</v>
      </c>
      <c r="Y1051" s="16">
        <v>21.839080459770116</v>
      </c>
      <c r="Z1051" s="16">
        <v>7.4712643678160919</v>
      </c>
      <c r="AA1051" s="16">
        <v>68.390804597701148</v>
      </c>
      <c r="AB1051" s="16">
        <v>29.310344827586206</v>
      </c>
      <c r="AC1051" s="17">
        <v>174</v>
      </c>
      <c r="AD1051" s="18">
        <v>478.04597701149424</v>
      </c>
      <c r="AE1051" s="18">
        <v>44.827586206896555</v>
      </c>
      <c r="AF1051" s="18">
        <v>47.701149425287355</v>
      </c>
      <c r="AG1051" s="18">
        <v>6.3218390804597702</v>
      </c>
      <c r="AH1051" s="18">
        <v>1.1494252873563218</v>
      </c>
      <c r="AI1051" s="18">
        <v>55.172413793103445</v>
      </c>
      <c r="AJ1051" s="18">
        <v>7.4712643678160919</v>
      </c>
      <c r="AK1051" s="2" t="s">
        <v>20</v>
      </c>
    </row>
    <row r="1052" spans="1:37" s="19" customFormat="1">
      <c r="A1052" s="26">
        <v>738</v>
      </c>
      <c r="B1052" s="27">
        <v>4050</v>
      </c>
      <c r="C1052" s="2" t="s">
        <v>1160</v>
      </c>
      <c r="D1052" s="2" t="s">
        <v>1162</v>
      </c>
      <c r="E1052" s="11">
        <v>70</v>
      </c>
      <c r="F1052" s="12">
        <v>520.88571428571424</v>
      </c>
      <c r="G1052" s="12">
        <v>18.571428571428573</v>
      </c>
      <c r="H1052" s="12">
        <v>38.571428571428569</v>
      </c>
      <c r="I1052" s="12">
        <v>30</v>
      </c>
      <c r="J1052" s="12">
        <v>12.857142857142858</v>
      </c>
      <c r="K1052" s="12">
        <v>81.428571428571431</v>
      </c>
      <c r="L1052" s="12">
        <v>42.857142857142854</v>
      </c>
      <c r="M1052" s="13">
        <v>70</v>
      </c>
      <c r="N1052" s="14">
        <v>537.32857142857142</v>
      </c>
      <c r="O1052" s="14">
        <v>7.1428571428571432</v>
      </c>
      <c r="P1052" s="14">
        <v>34.285714285714285</v>
      </c>
      <c r="Q1052" s="14">
        <v>42.857142857142854</v>
      </c>
      <c r="R1052" s="14">
        <v>15.714285714285714</v>
      </c>
      <c r="S1052" s="14">
        <v>92.857142857142861</v>
      </c>
      <c r="T1052" s="14">
        <v>58.571428571428569</v>
      </c>
      <c r="U1052" s="15">
        <v>70</v>
      </c>
      <c r="V1052" s="16">
        <v>532.11428571428576</v>
      </c>
      <c r="W1052" s="16">
        <v>7.1428571428571432</v>
      </c>
      <c r="X1052" s="16">
        <v>37.142857142857146</v>
      </c>
      <c r="Y1052" s="16">
        <v>37.142857142857146</v>
      </c>
      <c r="Z1052" s="16">
        <v>18.571428571428573</v>
      </c>
      <c r="AA1052" s="16">
        <v>92.857142857142861</v>
      </c>
      <c r="AB1052" s="16">
        <v>55.714285714285715</v>
      </c>
      <c r="AC1052" s="17">
        <v>70</v>
      </c>
      <c r="AD1052" s="18">
        <v>518.41428571428571</v>
      </c>
      <c r="AE1052" s="18">
        <v>12.857142857142858</v>
      </c>
      <c r="AF1052" s="18">
        <v>48.571428571428569</v>
      </c>
      <c r="AG1052" s="18">
        <v>22.857142857142858</v>
      </c>
      <c r="AH1052" s="18">
        <v>15.714285714285714</v>
      </c>
      <c r="AI1052" s="18">
        <v>87.142857142857139</v>
      </c>
      <c r="AJ1052" s="18">
        <v>38.571428571428569</v>
      </c>
      <c r="AK1052" s="2" t="s">
        <v>20</v>
      </c>
    </row>
    <row r="1053" spans="1:37" s="19" customFormat="1">
      <c r="A1053" s="26">
        <v>739</v>
      </c>
      <c r="B1053" s="27">
        <v>103</v>
      </c>
      <c r="C1053" s="2" t="s">
        <v>1163</v>
      </c>
      <c r="D1053" s="2" t="s">
        <v>1164</v>
      </c>
      <c r="E1053" s="11">
        <v>65</v>
      </c>
      <c r="F1053" s="12">
        <v>501.76923076923077</v>
      </c>
      <c r="G1053" s="12">
        <v>18.46153846153846</v>
      </c>
      <c r="H1053" s="12">
        <v>56.92307692307692</v>
      </c>
      <c r="I1053" s="12">
        <v>23.076923076923077</v>
      </c>
      <c r="J1053" s="12">
        <v>1.5384615384615385</v>
      </c>
      <c r="K1053" s="12">
        <v>81.538461538461533</v>
      </c>
      <c r="L1053" s="12">
        <v>24.615384615384617</v>
      </c>
      <c r="M1053" s="13">
        <v>66</v>
      </c>
      <c r="N1053" s="14">
        <v>509.469696969697</v>
      </c>
      <c r="O1053" s="14">
        <v>10.606060606060606</v>
      </c>
      <c r="P1053" s="14">
        <v>62.121212121212125</v>
      </c>
      <c r="Q1053" s="14">
        <v>25.757575757575758</v>
      </c>
      <c r="R1053" s="14">
        <v>1.5151515151515151</v>
      </c>
      <c r="S1053" s="14">
        <v>89.393939393939391</v>
      </c>
      <c r="T1053" s="14">
        <v>27.272727272727273</v>
      </c>
      <c r="U1053" s="15">
        <v>66</v>
      </c>
      <c r="V1053" s="16">
        <v>515.66666666666663</v>
      </c>
      <c r="W1053" s="16">
        <v>12.121212121212121</v>
      </c>
      <c r="X1053" s="16">
        <v>54.545454545454547</v>
      </c>
      <c r="Y1053" s="16">
        <v>28.787878787878789</v>
      </c>
      <c r="Z1053" s="16">
        <v>4.5454545454545459</v>
      </c>
      <c r="AA1053" s="16">
        <v>87.878787878787875</v>
      </c>
      <c r="AB1053" s="16">
        <v>33.333333333333336</v>
      </c>
      <c r="AC1053" s="17">
        <v>65</v>
      </c>
      <c r="AD1053" s="18">
        <v>536.18461538461543</v>
      </c>
      <c r="AE1053" s="18">
        <v>3.0769230769230771</v>
      </c>
      <c r="AF1053" s="18">
        <v>29.23076923076923</v>
      </c>
      <c r="AG1053" s="18">
        <v>44.615384615384613</v>
      </c>
      <c r="AH1053" s="18">
        <v>23.076923076923077</v>
      </c>
      <c r="AI1053" s="18">
        <v>96.92307692307692</v>
      </c>
      <c r="AJ1053" s="18">
        <v>67.692307692307693</v>
      </c>
      <c r="AK1053" s="2" t="s">
        <v>40</v>
      </c>
    </row>
    <row r="1054" spans="1:37" s="19" customFormat="1">
      <c r="A1054" s="26">
        <v>740</v>
      </c>
      <c r="B1054" s="27">
        <v>113</v>
      </c>
      <c r="C1054" s="2" t="s">
        <v>1165</v>
      </c>
      <c r="D1054" s="2" t="s">
        <v>1166</v>
      </c>
      <c r="E1054" s="11">
        <v>90</v>
      </c>
      <c r="F1054" s="12">
        <v>494.68888888888887</v>
      </c>
      <c r="G1054" s="12">
        <v>42.222222222222221</v>
      </c>
      <c r="H1054" s="12">
        <v>30</v>
      </c>
      <c r="I1054" s="12">
        <v>20</v>
      </c>
      <c r="J1054" s="12">
        <v>7.7777777777777777</v>
      </c>
      <c r="K1054" s="12">
        <v>57.777777777777779</v>
      </c>
      <c r="L1054" s="12">
        <v>27.777777777777779</v>
      </c>
      <c r="M1054" s="13">
        <v>90</v>
      </c>
      <c r="N1054" s="14">
        <v>509.63333333333333</v>
      </c>
      <c r="O1054" s="14">
        <v>20</v>
      </c>
      <c r="P1054" s="14">
        <v>50</v>
      </c>
      <c r="Q1054" s="14">
        <v>23.333333333333332</v>
      </c>
      <c r="R1054" s="14">
        <v>6.666666666666667</v>
      </c>
      <c r="S1054" s="14">
        <v>80</v>
      </c>
      <c r="T1054" s="14">
        <v>30</v>
      </c>
      <c r="U1054" s="15">
        <v>90</v>
      </c>
      <c r="V1054" s="16">
        <v>512.93333333333328</v>
      </c>
      <c r="W1054" s="16">
        <v>21.111111111111111</v>
      </c>
      <c r="X1054" s="16">
        <v>38.888888888888886</v>
      </c>
      <c r="Y1054" s="16">
        <v>31.111111111111111</v>
      </c>
      <c r="Z1054" s="16">
        <v>8.8888888888888893</v>
      </c>
      <c r="AA1054" s="16">
        <v>78.888888888888886</v>
      </c>
      <c r="AB1054" s="16">
        <v>40</v>
      </c>
      <c r="AC1054" s="17">
        <v>90</v>
      </c>
      <c r="AD1054" s="18">
        <v>525.01111111111106</v>
      </c>
      <c r="AE1054" s="18">
        <v>10</v>
      </c>
      <c r="AF1054" s="18">
        <v>47.777777777777779</v>
      </c>
      <c r="AG1054" s="18">
        <v>16.666666666666668</v>
      </c>
      <c r="AH1054" s="18">
        <v>25.555555555555557</v>
      </c>
      <c r="AI1054" s="18">
        <v>90</v>
      </c>
      <c r="AJ1054" s="18">
        <v>42.222222222222221</v>
      </c>
      <c r="AK1054" s="2" t="s">
        <v>100</v>
      </c>
    </row>
    <row r="1055" spans="1:37" s="19" customFormat="1">
      <c r="A1055" s="26">
        <v>741</v>
      </c>
      <c r="B1055" s="27">
        <v>109</v>
      </c>
      <c r="C1055" s="2" t="s">
        <v>1167</v>
      </c>
      <c r="D1055" s="2" t="s">
        <v>257</v>
      </c>
      <c r="E1055" s="11">
        <v>124</v>
      </c>
      <c r="F1055" s="12">
        <v>479</v>
      </c>
      <c r="G1055" s="12">
        <v>45.967741935483872</v>
      </c>
      <c r="H1055" s="12">
        <v>34.677419354838712</v>
      </c>
      <c r="I1055" s="12">
        <v>18.548387096774192</v>
      </c>
      <c r="J1055" s="12">
        <v>0.80645161290322576</v>
      </c>
      <c r="K1055" s="12">
        <v>54.032258064516128</v>
      </c>
      <c r="L1055" s="12">
        <v>19.35483870967742</v>
      </c>
      <c r="M1055" s="13">
        <v>124</v>
      </c>
      <c r="N1055" s="14">
        <v>505.36290322580646</v>
      </c>
      <c r="O1055" s="14">
        <v>26.612903225806452</v>
      </c>
      <c r="P1055" s="14">
        <v>41.935483870967744</v>
      </c>
      <c r="Q1055" s="14">
        <v>29.032258064516128</v>
      </c>
      <c r="R1055" s="14">
        <v>2.4193548387096775</v>
      </c>
      <c r="S1055" s="14">
        <v>73.387096774193552</v>
      </c>
      <c r="T1055" s="14">
        <v>31.451612903225808</v>
      </c>
      <c r="U1055" s="15">
        <v>124</v>
      </c>
      <c r="V1055" s="16">
        <v>496</v>
      </c>
      <c r="W1055" s="16">
        <v>33.064516129032256</v>
      </c>
      <c r="X1055" s="16">
        <v>43.548387096774192</v>
      </c>
      <c r="Y1055" s="16">
        <v>20.161290322580644</v>
      </c>
      <c r="Z1055" s="16">
        <v>3.225806451612903</v>
      </c>
      <c r="AA1055" s="16">
        <v>66.935483870967744</v>
      </c>
      <c r="AB1055" s="16">
        <v>23.387096774193548</v>
      </c>
      <c r="AC1055" s="17">
        <v>124</v>
      </c>
      <c r="AD1055" s="18">
        <v>489.67741935483872</v>
      </c>
      <c r="AE1055" s="18">
        <v>33.87096774193548</v>
      </c>
      <c r="AF1055" s="18">
        <v>51.612903225806448</v>
      </c>
      <c r="AG1055" s="18">
        <v>11.290322580645162</v>
      </c>
      <c r="AH1055" s="18">
        <v>3.225806451612903</v>
      </c>
      <c r="AI1055" s="18">
        <v>66.129032258064512</v>
      </c>
      <c r="AJ1055" s="18">
        <v>14.516129032258064</v>
      </c>
      <c r="AK1055" s="2" t="s">
        <v>147</v>
      </c>
    </row>
    <row r="1056" spans="1:37" s="19" customFormat="1">
      <c r="A1056" s="26">
        <v>741</v>
      </c>
      <c r="B1056" s="27">
        <v>187</v>
      </c>
      <c r="C1056" s="2" t="s">
        <v>1167</v>
      </c>
      <c r="D1056" s="2" t="s">
        <v>1168</v>
      </c>
      <c r="E1056" s="11">
        <v>67</v>
      </c>
      <c r="F1056" s="12">
        <v>476.49253731343282</v>
      </c>
      <c r="G1056" s="12">
        <v>49.253731343283583</v>
      </c>
      <c r="H1056" s="12">
        <v>38.805970149253731</v>
      </c>
      <c r="I1056" s="12">
        <v>11.940298507462687</v>
      </c>
      <c r="J1056" s="12">
        <v>0</v>
      </c>
      <c r="K1056" s="12">
        <v>50.746268656716417</v>
      </c>
      <c r="L1056" s="12">
        <v>11.940298507462687</v>
      </c>
      <c r="M1056" s="13">
        <v>67</v>
      </c>
      <c r="N1056" s="14">
        <v>484.71641791044777</v>
      </c>
      <c r="O1056" s="14">
        <v>37.313432835820898</v>
      </c>
      <c r="P1056" s="14">
        <v>52.238805970149251</v>
      </c>
      <c r="Q1056" s="14">
        <v>8.9552238805970141</v>
      </c>
      <c r="R1056" s="14">
        <v>1.4925373134328359</v>
      </c>
      <c r="S1056" s="14">
        <v>62.686567164179102</v>
      </c>
      <c r="T1056" s="14">
        <v>10.447761194029852</v>
      </c>
      <c r="U1056" s="15">
        <v>67</v>
      </c>
      <c r="V1056" s="16">
        <v>502.68656716417911</v>
      </c>
      <c r="W1056" s="16">
        <v>20.895522388059703</v>
      </c>
      <c r="X1056" s="16">
        <v>56.71641791044776</v>
      </c>
      <c r="Y1056" s="16">
        <v>16.417910447761194</v>
      </c>
      <c r="Z1056" s="16">
        <v>5.9701492537313436</v>
      </c>
      <c r="AA1056" s="16">
        <v>79.104477611940297</v>
      </c>
      <c r="AB1056" s="16">
        <v>22.388059701492537</v>
      </c>
      <c r="AC1056" s="17">
        <v>67</v>
      </c>
      <c r="AD1056" s="18">
        <v>516.07462686567169</v>
      </c>
      <c r="AE1056" s="18">
        <v>14.925373134328359</v>
      </c>
      <c r="AF1056" s="18">
        <v>41.791044776119406</v>
      </c>
      <c r="AG1056" s="18">
        <v>31.343283582089551</v>
      </c>
      <c r="AH1056" s="18">
        <v>11.940298507462687</v>
      </c>
      <c r="AI1056" s="18">
        <v>85.074626865671647</v>
      </c>
      <c r="AJ1056" s="18">
        <v>43.28358208955224</v>
      </c>
      <c r="AK1056" s="2" t="s">
        <v>147</v>
      </c>
    </row>
    <row r="1057" spans="1:37" s="19" customFormat="1">
      <c r="A1057" s="26">
        <v>741</v>
      </c>
      <c r="B1057" s="27">
        <v>189</v>
      </c>
      <c r="C1057" s="2" t="s">
        <v>1167</v>
      </c>
      <c r="D1057" s="2" t="s">
        <v>1169</v>
      </c>
      <c r="E1057" s="11">
        <v>77</v>
      </c>
      <c r="F1057" s="12">
        <v>501.33766233766232</v>
      </c>
      <c r="G1057" s="12">
        <v>32.467532467532465</v>
      </c>
      <c r="H1057" s="12">
        <v>35.064935064935064</v>
      </c>
      <c r="I1057" s="12">
        <v>27.272727272727273</v>
      </c>
      <c r="J1057" s="12">
        <v>5.1948051948051948</v>
      </c>
      <c r="K1057" s="12">
        <v>67.532467532467535</v>
      </c>
      <c r="L1057" s="12">
        <v>32.467532467532465</v>
      </c>
      <c r="M1057" s="13">
        <v>77</v>
      </c>
      <c r="N1057" s="14">
        <v>515.81818181818187</v>
      </c>
      <c r="O1057" s="14">
        <v>14.285714285714286</v>
      </c>
      <c r="P1057" s="14">
        <v>48.051948051948052</v>
      </c>
      <c r="Q1057" s="14">
        <v>32.467532467532465</v>
      </c>
      <c r="R1057" s="14">
        <v>5.1948051948051948</v>
      </c>
      <c r="S1057" s="14">
        <v>85.714285714285708</v>
      </c>
      <c r="T1057" s="14">
        <v>37.662337662337663</v>
      </c>
      <c r="U1057" s="15">
        <v>77</v>
      </c>
      <c r="V1057" s="16">
        <v>523.97402597402595</v>
      </c>
      <c r="W1057" s="16">
        <v>14.285714285714286</v>
      </c>
      <c r="X1057" s="16">
        <v>37.662337662337663</v>
      </c>
      <c r="Y1057" s="16">
        <v>29.870129870129869</v>
      </c>
      <c r="Z1057" s="16">
        <v>18.181818181818183</v>
      </c>
      <c r="AA1057" s="16">
        <v>85.714285714285708</v>
      </c>
      <c r="AB1057" s="16">
        <v>48.051948051948052</v>
      </c>
      <c r="AC1057" s="17">
        <v>77</v>
      </c>
      <c r="AD1057" s="18">
        <v>522.92207792207796</v>
      </c>
      <c r="AE1057" s="18">
        <v>11.688311688311689</v>
      </c>
      <c r="AF1057" s="18">
        <v>45.454545454545453</v>
      </c>
      <c r="AG1057" s="18">
        <v>24.675324675324674</v>
      </c>
      <c r="AH1057" s="18">
        <v>18.181818181818183</v>
      </c>
      <c r="AI1057" s="18">
        <v>88.311688311688314</v>
      </c>
      <c r="AJ1057" s="18">
        <v>42.857142857142854</v>
      </c>
      <c r="AK1057" s="2" t="s">
        <v>147</v>
      </c>
    </row>
    <row r="1058" spans="1:37" s="19" customFormat="1">
      <c r="A1058" s="26">
        <v>741</v>
      </c>
      <c r="B1058" s="27">
        <v>194</v>
      </c>
      <c r="C1058" s="2" t="s">
        <v>1167</v>
      </c>
      <c r="D1058" s="2" t="s">
        <v>1170</v>
      </c>
      <c r="E1058" s="11">
        <v>106</v>
      </c>
      <c r="F1058" s="12">
        <v>513.2358490566038</v>
      </c>
      <c r="G1058" s="12">
        <v>25.471698113207548</v>
      </c>
      <c r="H1058" s="12">
        <v>33.962264150943398</v>
      </c>
      <c r="I1058" s="12">
        <v>29.245283018867923</v>
      </c>
      <c r="J1058" s="12">
        <v>11.320754716981131</v>
      </c>
      <c r="K1058" s="12">
        <v>74.528301886792448</v>
      </c>
      <c r="L1058" s="12">
        <v>40.566037735849058</v>
      </c>
      <c r="M1058" s="13">
        <v>106</v>
      </c>
      <c r="N1058" s="14">
        <v>538.21698113207549</v>
      </c>
      <c r="O1058" s="14">
        <v>8.4905660377358494</v>
      </c>
      <c r="P1058" s="14">
        <v>28.30188679245283</v>
      </c>
      <c r="Q1058" s="14">
        <v>46.226415094339622</v>
      </c>
      <c r="R1058" s="14">
        <v>16.981132075471699</v>
      </c>
      <c r="S1058" s="14">
        <v>91.509433962264154</v>
      </c>
      <c r="T1058" s="14">
        <v>63.20754716981132</v>
      </c>
      <c r="U1058" s="15">
        <v>106</v>
      </c>
      <c r="V1058" s="16">
        <v>528.77358490566041</v>
      </c>
      <c r="W1058" s="16">
        <v>16.981132075471699</v>
      </c>
      <c r="X1058" s="16">
        <v>28.30188679245283</v>
      </c>
      <c r="Y1058" s="16">
        <v>38.679245283018865</v>
      </c>
      <c r="Z1058" s="16">
        <v>16.037735849056602</v>
      </c>
      <c r="AA1058" s="16">
        <v>83.018867924528308</v>
      </c>
      <c r="AB1058" s="16">
        <v>54.716981132075475</v>
      </c>
      <c r="AC1058" s="17">
        <v>106</v>
      </c>
      <c r="AD1058" s="18">
        <v>533.11320754716985</v>
      </c>
      <c r="AE1058" s="18">
        <v>11.320754716981131</v>
      </c>
      <c r="AF1058" s="18">
        <v>28.30188679245283</v>
      </c>
      <c r="AG1058" s="18">
        <v>30.188679245283019</v>
      </c>
      <c r="AH1058" s="18">
        <v>30.188679245283019</v>
      </c>
      <c r="AI1058" s="18">
        <v>88.679245283018872</v>
      </c>
      <c r="AJ1058" s="18">
        <v>60.377358490566039</v>
      </c>
      <c r="AK1058" s="2" t="s">
        <v>147</v>
      </c>
    </row>
    <row r="1059" spans="1:37" s="19" customFormat="1">
      <c r="A1059" s="26">
        <v>741</v>
      </c>
      <c r="B1059" s="27">
        <v>205</v>
      </c>
      <c r="C1059" s="2" t="s">
        <v>1167</v>
      </c>
      <c r="D1059" s="2" t="s">
        <v>1171</v>
      </c>
      <c r="E1059" s="11">
        <v>96</v>
      </c>
      <c r="F1059" s="12">
        <v>492.46875</v>
      </c>
      <c r="G1059" s="12">
        <v>38.541666666666664</v>
      </c>
      <c r="H1059" s="12">
        <v>28.125</v>
      </c>
      <c r="I1059" s="12">
        <v>30.208333333333332</v>
      </c>
      <c r="J1059" s="12">
        <v>3.125</v>
      </c>
      <c r="K1059" s="12">
        <v>61.458333333333336</v>
      </c>
      <c r="L1059" s="12">
        <v>33.333333333333336</v>
      </c>
      <c r="M1059" s="13">
        <v>98</v>
      </c>
      <c r="N1059" s="14">
        <v>525.36734693877554</v>
      </c>
      <c r="O1059" s="14">
        <v>11.224489795918368</v>
      </c>
      <c r="P1059" s="14">
        <v>39.795918367346935</v>
      </c>
      <c r="Q1059" s="14">
        <v>38.775510204081634</v>
      </c>
      <c r="R1059" s="14">
        <v>10.204081632653061</v>
      </c>
      <c r="S1059" s="14">
        <v>88.775510204081627</v>
      </c>
      <c r="T1059" s="14">
        <v>48.979591836734691</v>
      </c>
      <c r="U1059" s="15">
        <v>98</v>
      </c>
      <c r="V1059" s="16">
        <v>514.48979591836735</v>
      </c>
      <c r="W1059" s="16">
        <v>22.448979591836736</v>
      </c>
      <c r="X1059" s="16">
        <v>35.714285714285715</v>
      </c>
      <c r="Y1059" s="16">
        <v>28.571428571428573</v>
      </c>
      <c r="Z1059" s="16">
        <v>13.26530612244898</v>
      </c>
      <c r="AA1059" s="16">
        <v>77.551020408163268</v>
      </c>
      <c r="AB1059" s="16">
        <v>41.836734693877553</v>
      </c>
      <c r="AC1059" s="17">
        <v>96</v>
      </c>
      <c r="AD1059" s="18">
        <v>514.72916666666663</v>
      </c>
      <c r="AE1059" s="18">
        <v>22.916666666666668</v>
      </c>
      <c r="AF1059" s="18">
        <v>33.333333333333336</v>
      </c>
      <c r="AG1059" s="18">
        <v>30.208333333333332</v>
      </c>
      <c r="AH1059" s="18">
        <v>13.541666666666666</v>
      </c>
      <c r="AI1059" s="18">
        <v>77.083333333333329</v>
      </c>
      <c r="AJ1059" s="18">
        <v>43.75</v>
      </c>
      <c r="AK1059" s="2" t="s">
        <v>147</v>
      </c>
    </row>
    <row r="1060" spans="1:37" s="19" customFormat="1">
      <c r="A1060" s="26">
        <v>741</v>
      </c>
      <c r="B1060" s="27">
        <v>397</v>
      </c>
      <c r="C1060" s="2" t="s">
        <v>1167</v>
      </c>
      <c r="D1060" s="2" t="s">
        <v>1172</v>
      </c>
      <c r="E1060" s="11">
        <v>64</v>
      </c>
      <c r="F1060" s="12">
        <v>485.421875</v>
      </c>
      <c r="G1060" s="12">
        <v>37.5</v>
      </c>
      <c r="H1060" s="12">
        <v>48.4375</v>
      </c>
      <c r="I1060" s="12">
        <v>10.9375</v>
      </c>
      <c r="J1060" s="12">
        <v>3.125</v>
      </c>
      <c r="K1060" s="12">
        <v>62.5</v>
      </c>
      <c r="L1060" s="12">
        <v>14.0625</v>
      </c>
      <c r="M1060" s="13">
        <v>64</v>
      </c>
      <c r="N1060" s="14">
        <v>499.171875</v>
      </c>
      <c r="O1060" s="14">
        <v>25</v>
      </c>
      <c r="P1060" s="14">
        <v>48.4375</v>
      </c>
      <c r="Q1060" s="14">
        <v>23.4375</v>
      </c>
      <c r="R1060" s="14">
        <v>3.125</v>
      </c>
      <c r="S1060" s="14">
        <v>75</v>
      </c>
      <c r="T1060" s="14">
        <v>26.5625</v>
      </c>
      <c r="U1060" s="15">
        <v>64</v>
      </c>
      <c r="V1060" s="16">
        <v>499.5625</v>
      </c>
      <c r="W1060" s="16">
        <v>35.9375</v>
      </c>
      <c r="X1060" s="16">
        <v>34.375</v>
      </c>
      <c r="Y1060" s="16">
        <v>28.125</v>
      </c>
      <c r="Z1060" s="16">
        <v>1.5625</v>
      </c>
      <c r="AA1060" s="16">
        <v>64.0625</v>
      </c>
      <c r="AB1060" s="16">
        <v>29.6875</v>
      </c>
      <c r="AC1060" s="17">
        <v>64</v>
      </c>
      <c r="AD1060" s="18">
        <v>507.109375</v>
      </c>
      <c r="AE1060" s="18">
        <v>21.875</v>
      </c>
      <c r="AF1060" s="18">
        <v>45.3125</v>
      </c>
      <c r="AG1060" s="18">
        <v>21.875</v>
      </c>
      <c r="AH1060" s="18">
        <v>10.9375</v>
      </c>
      <c r="AI1060" s="18">
        <v>78.125</v>
      </c>
      <c r="AJ1060" s="18">
        <v>32.8125</v>
      </c>
      <c r="AK1060" s="2" t="s">
        <v>147</v>
      </c>
    </row>
    <row r="1061" spans="1:37" s="19" customFormat="1">
      <c r="A1061" s="26">
        <v>741</v>
      </c>
      <c r="B1061" s="27">
        <v>497</v>
      </c>
      <c r="C1061" s="2" t="s">
        <v>1167</v>
      </c>
      <c r="D1061" s="2" t="s">
        <v>1173</v>
      </c>
      <c r="E1061" s="11">
        <v>84</v>
      </c>
      <c r="F1061" s="12">
        <v>467.96428571428572</v>
      </c>
      <c r="G1061" s="12">
        <v>61.904761904761905</v>
      </c>
      <c r="H1061" s="12">
        <v>22.61904761904762</v>
      </c>
      <c r="I1061" s="12">
        <v>14.285714285714286</v>
      </c>
      <c r="J1061" s="12">
        <v>1.1904761904761905</v>
      </c>
      <c r="K1061" s="12">
        <v>38.095238095238095</v>
      </c>
      <c r="L1061" s="12">
        <v>15.476190476190476</v>
      </c>
      <c r="M1061" s="13">
        <v>84</v>
      </c>
      <c r="N1061" s="14">
        <v>501.61904761904759</v>
      </c>
      <c r="O1061" s="14">
        <v>29.761904761904763</v>
      </c>
      <c r="P1061" s="14">
        <v>42.857142857142854</v>
      </c>
      <c r="Q1061" s="14">
        <v>22.61904761904762</v>
      </c>
      <c r="R1061" s="14">
        <v>4.7619047619047619</v>
      </c>
      <c r="S1061" s="14">
        <v>70.238095238095241</v>
      </c>
      <c r="T1061" s="14">
        <v>27.38095238095238</v>
      </c>
      <c r="U1061" s="15">
        <v>84</v>
      </c>
      <c r="V1061" s="16">
        <v>490.03571428571428</v>
      </c>
      <c r="W1061" s="16">
        <v>41.666666666666664</v>
      </c>
      <c r="X1061" s="16">
        <v>39.285714285714285</v>
      </c>
      <c r="Y1061" s="16">
        <v>15.476190476190476</v>
      </c>
      <c r="Z1061" s="16">
        <v>3.5714285714285716</v>
      </c>
      <c r="AA1061" s="16">
        <v>58.333333333333336</v>
      </c>
      <c r="AB1061" s="16">
        <v>19.047619047619047</v>
      </c>
      <c r="AC1061" s="17">
        <v>84</v>
      </c>
      <c r="AD1061" s="18">
        <v>490.53571428571428</v>
      </c>
      <c r="AE1061" s="18">
        <v>33.333333333333336</v>
      </c>
      <c r="AF1061" s="18">
        <v>51.19047619047619</v>
      </c>
      <c r="AG1061" s="18">
        <v>11.904761904761905</v>
      </c>
      <c r="AH1061" s="18">
        <v>3.5714285714285716</v>
      </c>
      <c r="AI1061" s="18">
        <v>66.666666666666671</v>
      </c>
      <c r="AJ1061" s="18">
        <v>15.476190476190476</v>
      </c>
      <c r="AK1061" s="2" t="s">
        <v>147</v>
      </c>
    </row>
    <row r="1062" spans="1:37" s="19" customFormat="1">
      <c r="A1062" s="26">
        <v>741</v>
      </c>
      <c r="B1062" s="27">
        <v>597</v>
      </c>
      <c r="C1062" s="2" t="s">
        <v>1167</v>
      </c>
      <c r="D1062" s="2" t="s">
        <v>1174</v>
      </c>
      <c r="E1062" s="11">
        <v>85</v>
      </c>
      <c r="F1062" s="12">
        <v>468.04705882352943</v>
      </c>
      <c r="G1062" s="12">
        <v>60</v>
      </c>
      <c r="H1062" s="12">
        <v>28.235294117647058</v>
      </c>
      <c r="I1062" s="12">
        <v>10.588235294117647</v>
      </c>
      <c r="J1062" s="12">
        <v>1.1764705882352942</v>
      </c>
      <c r="K1062" s="12">
        <v>40</v>
      </c>
      <c r="L1062" s="12">
        <v>11.764705882352942</v>
      </c>
      <c r="M1062" s="13">
        <v>86</v>
      </c>
      <c r="N1062" s="14">
        <v>498.40697674418607</v>
      </c>
      <c r="O1062" s="14">
        <v>31.395348837209301</v>
      </c>
      <c r="P1062" s="14">
        <v>47.674418604651166</v>
      </c>
      <c r="Q1062" s="14">
        <v>17.441860465116278</v>
      </c>
      <c r="R1062" s="14">
        <v>3.4883720930232558</v>
      </c>
      <c r="S1062" s="14">
        <v>68.604651162790702</v>
      </c>
      <c r="T1062" s="14">
        <v>20.930232558139537</v>
      </c>
      <c r="U1062" s="15">
        <v>86</v>
      </c>
      <c r="V1062" s="16">
        <v>492.52325581395348</v>
      </c>
      <c r="W1062" s="16">
        <v>37.209302325581397</v>
      </c>
      <c r="X1062" s="16">
        <v>44.186046511627907</v>
      </c>
      <c r="Y1062" s="16">
        <v>15.116279069767442</v>
      </c>
      <c r="Z1062" s="16">
        <v>3.4883720930232558</v>
      </c>
      <c r="AA1062" s="16">
        <v>62.790697674418603</v>
      </c>
      <c r="AB1062" s="16">
        <v>18.604651162790699</v>
      </c>
      <c r="AC1062" s="17">
        <v>85</v>
      </c>
      <c r="AD1062" s="18">
        <v>492.30588235294118</v>
      </c>
      <c r="AE1062" s="18">
        <v>34.117647058823529</v>
      </c>
      <c r="AF1062" s="18">
        <v>49.411764705882355</v>
      </c>
      <c r="AG1062" s="18">
        <v>14.117647058823529</v>
      </c>
      <c r="AH1062" s="18">
        <v>2.3529411764705883</v>
      </c>
      <c r="AI1062" s="18">
        <v>65.882352941176464</v>
      </c>
      <c r="AJ1062" s="18">
        <v>16.470588235294116</v>
      </c>
      <c r="AK1062" s="2" t="s">
        <v>147</v>
      </c>
    </row>
    <row r="1063" spans="1:37" s="19" customFormat="1">
      <c r="A1063" s="26">
        <v>741</v>
      </c>
      <c r="B1063" s="27">
        <v>3050</v>
      </c>
      <c r="C1063" s="2" t="s">
        <v>1167</v>
      </c>
      <c r="D1063" s="2" t="s">
        <v>1175</v>
      </c>
      <c r="E1063" s="11">
        <v>59</v>
      </c>
      <c r="F1063" s="12">
        <v>517.81355932203394</v>
      </c>
      <c r="G1063" s="12">
        <v>23.728813559322035</v>
      </c>
      <c r="H1063" s="12">
        <v>35.593220338983052</v>
      </c>
      <c r="I1063" s="12">
        <v>23.728813559322035</v>
      </c>
      <c r="J1063" s="12">
        <v>16.949152542372882</v>
      </c>
      <c r="K1063" s="12">
        <v>76.271186440677965</v>
      </c>
      <c r="L1063" s="12">
        <v>40.677966101694913</v>
      </c>
      <c r="M1063" s="13">
        <v>60</v>
      </c>
      <c r="N1063" s="14">
        <v>539.58333333333337</v>
      </c>
      <c r="O1063" s="14">
        <v>10</v>
      </c>
      <c r="P1063" s="14">
        <v>26.666666666666668</v>
      </c>
      <c r="Q1063" s="14">
        <v>41.666666666666664</v>
      </c>
      <c r="R1063" s="14">
        <v>21.666666666666668</v>
      </c>
      <c r="S1063" s="14">
        <v>90</v>
      </c>
      <c r="T1063" s="14">
        <v>63.333333333333336</v>
      </c>
      <c r="U1063" s="15">
        <v>60</v>
      </c>
      <c r="V1063" s="16">
        <v>524.56666666666672</v>
      </c>
      <c r="W1063" s="16">
        <v>13.333333333333334</v>
      </c>
      <c r="X1063" s="16">
        <v>35</v>
      </c>
      <c r="Y1063" s="16">
        <v>36.666666666666664</v>
      </c>
      <c r="Z1063" s="16">
        <v>15</v>
      </c>
      <c r="AA1063" s="16">
        <v>86.666666666666671</v>
      </c>
      <c r="AB1063" s="16">
        <v>51.666666666666664</v>
      </c>
      <c r="AC1063" s="17">
        <v>59</v>
      </c>
      <c r="AD1063" s="18">
        <v>537.03389830508479</v>
      </c>
      <c r="AE1063" s="18">
        <v>13.559322033898304</v>
      </c>
      <c r="AF1063" s="18">
        <v>22.033898305084747</v>
      </c>
      <c r="AG1063" s="18">
        <v>37.288135593220339</v>
      </c>
      <c r="AH1063" s="18">
        <v>27.118644067796609</v>
      </c>
      <c r="AI1063" s="18">
        <v>86.440677966101688</v>
      </c>
      <c r="AJ1063" s="18">
        <v>64.406779661016955</v>
      </c>
      <c r="AK1063" s="2" t="s">
        <v>147</v>
      </c>
    </row>
    <row r="1064" spans="1:37" s="19" customFormat="1">
      <c r="A1064" s="26">
        <v>741</v>
      </c>
      <c r="B1064" s="27">
        <v>5050</v>
      </c>
      <c r="C1064" s="2" t="s">
        <v>1167</v>
      </c>
      <c r="D1064" s="2" t="s">
        <v>1176</v>
      </c>
      <c r="E1064" s="11">
        <v>111</v>
      </c>
      <c r="F1064" s="12">
        <v>514.12612612612611</v>
      </c>
      <c r="G1064" s="12">
        <v>22.522522522522522</v>
      </c>
      <c r="H1064" s="12">
        <v>41.441441441441441</v>
      </c>
      <c r="I1064" s="12">
        <v>26.126126126126128</v>
      </c>
      <c r="J1064" s="12">
        <v>9.9099099099099099</v>
      </c>
      <c r="K1064" s="12">
        <v>77.477477477477478</v>
      </c>
      <c r="L1064" s="12">
        <v>36.036036036036037</v>
      </c>
      <c r="M1064" s="13">
        <v>110</v>
      </c>
      <c r="N1064" s="14">
        <v>520.9818181818182</v>
      </c>
      <c r="O1064" s="14">
        <v>10</v>
      </c>
      <c r="P1064" s="14">
        <v>46.363636363636367</v>
      </c>
      <c r="Q1064" s="14">
        <v>38.18181818181818</v>
      </c>
      <c r="R1064" s="14">
        <v>5.4545454545454541</v>
      </c>
      <c r="S1064" s="14">
        <v>90</v>
      </c>
      <c r="T1064" s="14">
        <v>43.636363636363633</v>
      </c>
      <c r="U1064" s="15">
        <v>110</v>
      </c>
      <c r="V1064" s="16">
        <v>535.75454545454545</v>
      </c>
      <c r="W1064" s="16">
        <v>8.1818181818181817</v>
      </c>
      <c r="X1064" s="16">
        <v>29.09090909090909</v>
      </c>
      <c r="Y1064" s="16">
        <v>40</v>
      </c>
      <c r="Z1064" s="16">
        <v>22.727272727272727</v>
      </c>
      <c r="AA1064" s="16">
        <v>91.818181818181813</v>
      </c>
      <c r="AB1064" s="16">
        <v>62.727272727272727</v>
      </c>
      <c r="AC1064" s="17">
        <v>110</v>
      </c>
      <c r="AD1064" s="18">
        <v>538.32727272727277</v>
      </c>
      <c r="AE1064" s="18">
        <v>8.1818181818181817</v>
      </c>
      <c r="AF1064" s="18">
        <v>28.181818181818183</v>
      </c>
      <c r="AG1064" s="18">
        <v>31.818181818181817</v>
      </c>
      <c r="AH1064" s="18">
        <v>31.818181818181817</v>
      </c>
      <c r="AI1064" s="18">
        <v>91.818181818181813</v>
      </c>
      <c r="AJ1064" s="18">
        <v>63.636363636363633</v>
      </c>
      <c r="AK1064" s="2" t="s">
        <v>147</v>
      </c>
    </row>
    <row r="1065" spans="1:37" s="19" customFormat="1">
      <c r="A1065" s="26">
        <v>741</v>
      </c>
      <c r="B1065" s="27">
        <v>5052</v>
      </c>
      <c r="C1065" s="2" t="s">
        <v>1167</v>
      </c>
      <c r="D1065" s="2" t="s">
        <v>1177</v>
      </c>
      <c r="E1065" s="11">
        <v>71</v>
      </c>
      <c r="F1065" s="12">
        <v>453.3098591549296</v>
      </c>
      <c r="G1065" s="12">
        <v>67.605633802816897</v>
      </c>
      <c r="H1065" s="12">
        <v>23.943661971830984</v>
      </c>
      <c r="I1065" s="12">
        <v>8.4507042253521121</v>
      </c>
      <c r="J1065" s="12">
        <v>0</v>
      </c>
      <c r="K1065" s="12">
        <v>32.394366197183096</v>
      </c>
      <c r="L1065" s="12">
        <v>8.4507042253521121</v>
      </c>
      <c r="M1065" s="13">
        <v>72</v>
      </c>
      <c r="N1065" s="14">
        <v>474.94444444444446</v>
      </c>
      <c r="O1065" s="14">
        <v>61.111111111111114</v>
      </c>
      <c r="P1065" s="14">
        <v>27.777777777777779</v>
      </c>
      <c r="Q1065" s="14">
        <v>11.111111111111111</v>
      </c>
      <c r="R1065" s="14">
        <v>0</v>
      </c>
      <c r="S1065" s="14">
        <v>38.888888888888886</v>
      </c>
      <c r="T1065" s="14">
        <v>11.111111111111111</v>
      </c>
      <c r="U1065" s="15">
        <v>71</v>
      </c>
      <c r="V1065" s="16">
        <v>476.88732394366195</v>
      </c>
      <c r="W1065" s="16">
        <v>59.154929577464792</v>
      </c>
      <c r="X1065" s="16">
        <v>33.802816901408448</v>
      </c>
      <c r="Y1065" s="16">
        <v>5.6338028169014081</v>
      </c>
      <c r="Z1065" s="16">
        <v>1.408450704225352</v>
      </c>
      <c r="AA1065" s="16">
        <v>40.845070422535208</v>
      </c>
      <c r="AB1065" s="16">
        <v>7.042253521126761</v>
      </c>
      <c r="AC1065" s="17">
        <v>70</v>
      </c>
      <c r="AD1065" s="18">
        <v>482.02857142857141</v>
      </c>
      <c r="AE1065" s="18">
        <v>42.857142857142854</v>
      </c>
      <c r="AF1065" s="18">
        <v>45.714285714285715</v>
      </c>
      <c r="AG1065" s="18">
        <v>8.5714285714285712</v>
      </c>
      <c r="AH1065" s="18">
        <v>2.8571428571428572</v>
      </c>
      <c r="AI1065" s="18">
        <v>57.142857142857146</v>
      </c>
      <c r="AJ1065" s="18">
        <v>11.428571428571429</v>
      </c>
      <c r="AK1065" s="2" t="s">
        <v>147</v>
      </c>
    </row>
    <row r="1066" spans="1:37" s="19" customFormat="1">
      <c r="A1066" s="26">
        <v>742</v>
      </c>
      <c r="B1066" s="27">
        <v>196</v>
      </c>
      <c r="C1066" s="2" t="s">
        <v>1178</v>
      </c>
      <c r="D1066" s="2" t="s">
        <v>1179</v>
      </c>
      <c r="E1066" s="11">
        <v>106</v>
      </c>
      <c r="F1066" s="12">
        <v>480.31132075471697</v>
      </c>
      <c r="G1066" s="12">
        <v>50.943396226415096</v>
      </c>
      <c r="H1066" s="12">
        <v>28.30188679245283</v>
      </c>
      <c r="I1066" s="12">
        <v>14.150943396226415</v>
      </c>
      <c r="J1066" s="12">
        <v>6.6037735849056602</v>
      </c>
      <c r="K1066" s="12">
        <v>49.056603773584904</v>
      </c>
      <c r="L1066" s="12">
        <v>20.754716981132077</v>
      </c>
      <c r="M1066" s="13">
        <v>106</v>
      </c>
      <c r="N1066" s="14">
        <v>506.06603773584908</v>
      </c>
      <c r="O1066" s="14">
        <v>30.188679245283019</v>
      </c>
      <c r="P1066" s="14">
        <v>41.509433962264154</v>
      </c>
      <c r="Q1066" s="14">
        <v>18.867924528301888</v>
      </c>
      <c r="R1066" s="14">
        <v>9.433962264150944</v>
      </c>
      <c r="S1066" s="14">
        <v>69.811320754716988</v>
      </c>
      <c r="T1066" s="14">
        <v>28.30188679245283</v>
      </c>
      <c r="U1066" s="15">
        <v>106</v>
      </c>
      <c r="V1066" s="16">
        <v>498.1320754716981</v>
      </c>
      <c r="W1066" s="16">
        <v>24.528301886792452</v>
      </c>
      <c r="X1066" s="16">
        <v>54.716981132075475</v>
      </c>
      <c r="Y1066" s="16">
        <v>16.981132075471699</v>
      </c>
      <c r="Z1066" s="16">
        <v>3.7735849056603774</v>
      </c>
      <c r="AA1066" s="16">
        <v>75.471698113207552</v>
      </c>
      <c r="AB1066" s="16">
        <v>20.754716981132077</v>
      </c>
      <c r="AC1066" s="17">
        <v>106</v>
      </c>
      <c r="AD1066" s="18">
        <v>495.65094339622641</v>
      </c>
      <c r="AE1066" s="18">
        <v>31.132075471698112</v>
      </c>
      <c r="AF1066" s="18">
        <v>46.226415094339622</v>
      </c>
      <c r="AG1066" s="18">
        <v>16.037735849056602</v>
      </c>
      <c r="AH1066" s="18">
        <v>6.6037735849056602</v>
      </c>
      <c r="AI1066" s="18">
        <v>68.867924528301884</v>
      </c>
      <c r="AJ1066" s="18">
        <v>22.641509433962263</v>
      </c>
      <c r="AK1066" s="2" t="s">
        <v>67</v>
      </c>
    </row>
    <row r="1067" spans="1:37" s="19" customFormat="1">
      <c r="A1067" s="26">
        <v>743</v>
      </c>
      <c r="B1067" s="27">
        <v>107</v>
      </c>
      <c r="C1067" s="2" t="s">
        <v>1180</v>
      </c>
      <c r="D1067" s="2" t="s">
        <v>1181</v>
      </c>
      <c r="E1067" s="11">
        <v>68</v>
      </c>
      <c r="F1067" s="12">
        <v>464.48529411764707</v>
      </c>
      <c r="G1067" s="12">
        <v>64.705882352941174</v>
      </c>
      <c r="H1067" s="12">
        <v>22.058823529411764</v>
      </c>
      <c r="I1067" s="12">
        <v>13.235294117647058</v>
      </c>
      <c r="J1067" s="12">
        <v>0</v>
      </c>
      <c r="K1067" s="12">
        <v>35.294117647058826</v>
      </c>
      <c r="L1067" s="12">
        <v>13.235294117647058</v>
      </c>
      <c r="M1067" s="13">
        <v>68</v>
      </c>
      <c r="N1067" s="14">
        <v>486.6764705882353</v>
      </c>
      <c r="O1067" s="14">
        <v>39.705882352941174</v>
      </c>
      <c r="P1067" s="14">
        <v>42.647058823529413</v>
      </c>
      <c r="Q1067" s="14">
        <v>16.176470588235293</v>
      </c>
      <c r="R1067" s="14">
        <v>1.4705882352941178</v>
      </c>
      <c r="S1067" s="14">
        <v>60.294117647058826</v>
      </c>
      <c r="T1067" s="14">
        <v>17.647058823529413</v>
      </c>
      <c r="U1067" s="15">
        <v>68</v>
      </c>
      <c r="V1067" s="16">
        <v>490.14705882352939</v>
      </c>
      <c r="W1067" s="16">
        <v>42.647058823529413</v>
      </c>
      <c r="X1067" s="16">
        <v>38.235294117647058</v>
      </c>
      <c r="Y1067" s="16">
        <v>16.176470588235293</v>
      </c>
      <c r="Z1067" s="16">
        <v>2.9411764705882355</v>
      </c>
      <c r="AA1067" s="16">
        <v>57.352941176470587</v>
      </c>
      <c r="AB1067" s="16">
        <v>19.117647058823529</v>
      </c>
      <c r="AC1067" s="17">
        <v>68</v>
      </c>
      <c r="AD1067" s="18">
        <v>490.01470588235293</v>
      </c>
      <c r="AE1067" s="18">
        <v>38.235294117647058</v>
      </c>
      <c r="AF1067" s="18">
        <v>44.117647058823529</v>
      </c>
      <c r="AG1067" s="18">
        <v>14.705882352941176</v>
      </c>
      <c r="AH1067" s="18">
        <v>2.9411764705882355</v>
      </c>
      <c r="AI1067" s="18">
        <v>61.764705882352942</v>
      </c>
      <c r="AJ1067" s="18">
        <v>17.647058823529413</v>
      </c>
      <c r="AK1067" s="2" t="s">
        <v>72</v>
      </c>
    </row>
    <row r="1068" spans="1:37" s="19" customFormat="1">
      <c r="A1068" s="26">
        <v>744</v>
      </c>
      <c r="B1068" s="27">
        <v>103</v>
      </c>
      <c r="C1068" s="2" t="s">
        <v>1182</v>
      </c>
      <c r="D1068" s="2" t="s">
        <v>1183</v>
      </c>
      <c r="E1068" s="11">
        <v>207</v>
      </c>
      <c r="F1068" s="12">
        <v>522.33333333333337</v>
      </c>
      <c r="G1068" s="12">
        <v>15.458937198067632</v>
      </c>
      <c r="H1068" s="12">
        <v>37.19806763285024</v>
      </c>
      <c r="I1068" s="12">
        <v>39.613526570048307</v>
      </c>
      <c r="J1068" s="12">
        <v>7.7294685990338161</v>
      </c>
      <c r="K1068" s="12">
        <v>84.54106280193237</v>
      </c>
      <c r="L1068" s="12">
        <v>47.342995169082123</v>
      </c>
      <c r="M1068" s="13">
        <v>207</v>
      </c>
      <c r="N1068" s="14">
        <v>536.89371980676333</v>
      </c>
      <c r="O1068" s="14">
        <v>5.3140096618357484</v>
      </c>
      <c r="P1068" s="14">
        <v>36.714975845410628</v>
      </c>
      <c r="Q1068" s="14">
        <v>40.579710144927539</v>
      </c>
      <c r="R1068" s="14">
        <v>17.391304347826086</v>
      </c>
      <c r="S1068" s="14">
        <v>94.685990338164245</v>
      </c>
      <c r="T1068" s="14">
        <v>57.971014492753625</v>
      </c>
      <c r="U1068" s="15">
        <v>206</v>
      </c>
      <c r="V1068" s="16">
        <v>531.37864077669906</v>
      </c>
      <c r="W1068" s="16">
        <v>6.7961165048543686</v>
      </c>
      <c r="X1068" s="16">
        <v>38.349514563106794</v>
      </c>
      <c r="Y1068" s="16">
        <v>35.436893203883493</v>
      </c>
      <c r="Z1068" s="16">
        <v>19.417475728155338</v>
      </c>
      <c r="AA1068" s="16">
        <v>93.203883495145632</v>
      </c>
      <c r="AB1068" s="16">
        <v>54.854368932038838</v>
      </c>
      <c r="AC1068" s="17">
        <v>206</v>
      </c>
      <c r="AD1068" s="18">
        <v>519.21844660194176</v>
      </c>
      <c r="AE1068" s="18">
        <v>9.2233009708737868</v>
      </c>
      <c r="AF1068" s="18">
        <v>50.970873786407765</v>
      </c>
      <c r="AG1068" s="18">
        <v>24.271844660194176</v>
      </c>
      <c r="AH1068" s="18">
        <v>15.533980582524272</v>
      </c>
      <c r="AI1068" s="18">
        <v>90.77669902912622</v>
      </c>
      <c r="AJ1068" s="18">
        <v>39.805825242718448</v>
      </c>
      <c r="AK1068" s="2" t="s">
        <v>40</v>
      </c>
    </row>
    <row r="1069" spans="1:37" s="19" customFormat="1">
      <c r="A1069" s="26">
        <v>744</v>
      </c>
      <c r="B1069" s="27">
        <v>3050</v>
      </c>
      <c r="C1069" s="2" t="s">
        <v>1182</v>
      </c>
      <c r="D1069" s="2" t="s">
        <v>1184</v>
      </c>
      <c r="E1069" s="11">
        <v>2</v>
      </c>
      <c r="F1069" s="12" t="s">
        <v>1406</v>
      </c>
      <c r="G1069" s="12" t="s">
        <v>1406</v>
      </c>
      <c r="H1069" s="12" t="s">
        <v>1406</v>
      </c>
      <c r="I1069" s="12" t="s">
        <v>1406</v>
      </c>
      <c r="J1069" s="12" t="s">
        <v>1406</v>
      </c>
      <c r="K1069" s="12" t="s">
        <v>1406</v>
      </c>
      <c r="L1069" s="12" t="s">
        <v>1406</v>
      </c>
      <c r="M1069" s="13">
        <v>2</v>
      </c>
      <c r="N1069" s="14" t="s">
        <v>1406</v>
      </c>
      <c r="O1069" s="14" t="s">
        <v>1406</v>
      </c>
      <c r="P1069" s="14" t="s">
        <v>1406</v>
      </c>
      <c r="Q1069" s="14" t="s">
        <v>1406</v>
      </c>
      <c r="R1069" s="14" t="s">
        <v>1406</v>
      </c>
      <c r="S1069" s="14" t="s">
        <v>1406</v>
      </c>
      <c r="T1069" s="14" t="s">
        <v>1406</v>
      </c>
      <c r="U1069" s="15">
        <v>2</v>
      </c>
      <c r="V1069" s="16" t="s">
        <v>1406</v>
      </c>
      <c r="W1069" s="16" t="s">
        <v>1406</v>
      </c>
      <c r="X1069" s="16" t="s">
        <v>1406</v>
      </c>
      <c r="Y1069" s="16" t="s">
        <v>1406</v>
      </c>
      <c r="Z1069" s="16" t="s">
        <v>1406</v>
      </c>
      <c r="AA1069" s="16" t="s">
        <v>1406</v>
      </c>
      <c r="AB1069" s="16" t="s">
        <v>1406</v>
      </c>
      <c r="AC1069" s="17">
        <v>2</v>
      </c>
      <c r="AD1069" s="18" t="s">
        <v>1406</v>
      </c>
      <c r="AE1069" s="18" t="s">
        <v>1406</v>
      </c>
      <c r="AF1069" s="18" t="s">
        <v>1406</v>
      </c>
      <c r="AG1069" s="18" t="s">
        <v>1406</v>
      </c>
      <c r="AH1069" s="18" t="s">
        <v>1406</v>
      </c>
      <c r="AI1069" s="18" t="s">
        <v>1406</v>
      </c>
      <c r="AJ1069" s="18" t="s">
        <v>1406</v>
      </c>
      <c r="AK1069" s="2" t="s">
        <v>40</v>
      </c>
    </row>
    <row r="1070" spans="1:37" s="19" customFormat="1">
      <c r="A1070" s="26">
        <v>745</v>
      </c>
      <c r="B1070" s="27">
        <v>105</v>
      </c>
      <c r="C1070" s="2" t="s">
        <v>1185</v>
      </c>
      <c r="D1070" s="2" t="s">
        <v>1186</v>
      </c>
      <c r="E1070" s="11">
        <v>313</v>
      </c>
      <c r="F1070" s="12">
        <v>483.26198083067095</v>
      </c>
      <c r="G1070" s="12">
        <v>42.492012779552716</v>
      </c>
      <c r="H1070" s="12">
        <v>40.575079872204476</v>
      </c>
      <c r="I1070" s="12">
        <v>14.696485623003195</v>
      </c>
      <c r="J1070" s="12">
        <v>2.2364217252396168</v>
      </c>
      <c r="K1070" s="12">
        <v>57.507987220447284</v>
      </c>
      <c r="L1070" s="12">
        <v>16.932907348242811</v>
      </c>
      <c r="M1070" s="13">
        <v>313</v>
      </c>
      <c r="N1070" s="14">
        <v>516.15335463258782</v>
      </c>
      <c r="O1070" s="14">
        <v>17.571884984025559</v>
      </c>
      <c r="P1070" s="14">
        <v>38.019169329073485</v>
      </c>
      <c r="Q1070" s="14">
        <v>38.019169329073485</v>
      </c>
      <c r="R1070" s="14">
        <v>6.3897763578274764</v>
      </c>
      <c r="S1070" s="14">
        <v>82.428115015974441</v>
      </c>
      <c r="T1070" s="14">
        <v>44.408945686900957</v>
      </c>
      <c r="U1070" s="15">
        <v>313</v>
      </c>
      <c r="V1070" s="16">
        <v>503.13418530351436</v>
      </c>
      <c r="W1070" s="16">
        <v>26.19808306709265</v>
      </c>
      <c r="X1070" s="16">
        <v>43.769968051118212</v>
      </c>
      <c r="Y1070" s="16">
        <v>25.559105431309906</v>
      </c>
      <c r="Z1070" s="16">
        <v>4.4728434504792336</v>
      </c>
      <c r="AA1070" s="16">
        <v>73.801916932907346</v>
      </c>
      <c r="AB1070" s="16">
        <v>30.031948881789138</v>
      </c>
      <c r="AC1070" s="17">
        <v>313</v>
      </c>
      <c r="AD1070" s="18">
        <v>500.59105431309905</v>
      </c>
      <c r="AE1070" s="18">
        <v>25.23961661341853</v>
      </c>
      <c r="AF1070" s="18">
        <v>49.201277955271564</v>
      </c>
      <c r="AG1070" s="18">
        <v>16.932907348242811</v>
      </c>
      <c r="AH1070" s="18">
        <v>8.6261980830670932</v>
      </c>
      <c r="AI1070" s="18">
        <v>74.760383386581466</v>
      </c>
      <c r="AJ1070" s="18">
        <v>25.559105431309906</v>
      </c>
      <c r="AK1070" s="2" t="s">
        <v>128</v>
      </c>
    </row>
    <row r="1071" spans="1:37" s="19" customFormat="1">
      <c r="A1071" s="26">
        <v>746</v>
      </c>
      <c r="B1071" s="27">
        <v>100</v>
      </c>
      <c r="C1071" s="2" t="s">
        <v>1187</v>
      </c>
      <c r="D1071" s="2" t="s">
        <v>1188</v>
      </c>
      <c r="E1071" s="11">
        <v>58</v>
      </c>
      <c r="F1071" s="12">
        <v>516.15517241379314</v>
      </c>
      <c r="G1071" s="12">
        <v>32.758620689655174</v>
      </c>
      <c r="H1071" s="12">
        <v>27.586206896551722</v>
      </c>
      <c r="I1071" s="12">
        <v>25.862068965517242</v>
      </c>
      <c r="J1071" s="12">
        <v>13.793103448275861</v>
      </c>
      <c r="K1071" s="12">
        <v>67.241379310344826</v>
      </c>
      <c r="L1071" s="12">
        <v>39.655172413793103</v>
      </c>
      <c r="M1071" s="13">
        <v>58</v>
      </c>
      <c r="N1071" s="14">
        <v>519.5344827586207</v>
      </c>
      <c r="O1071" s="14">
        <v>10.344827586206897</v>
      </c>
      <c r="P1071" s="14">
        <v>48.275862068965516</v>
      </c>
      <c r="Q1071" s="14">
        <v>32.758620689655174</v>
      </c>
      <c r="R1071" s="14">
        <v>8.6206896551724146</v>
      </c>
      <c r="S1071" s="14">
        <v>89.65517241379311</v>
      </c>
      <c r="T1071" s="14">
        <v>41.379310344827587</v>
      </c>
      <c r="U1071" s="15">
        <v>58</v>
      </c>
      <c r="V1071" s="16">
        <v>520.91379310344826</v>
      </c>
      <c r="W1071" s="16">
        <v>18.96551724137931</v>
      </c>
      <c r="X1071" s="16">
        <v>32.758620689655174</v>
      </c>
      <c r="Y1071" s="16">
        <v>36.206896551724135</v>
      </c>
      <c r="Z1071" s="16">
        <v>12.068965517241379</v>
      </c>
      <c r="AA1071" s="16">
        <v>81.034482758620683</v>
      </c>
      <c r="AB1071" s="16">
        <v>48.275862068965516</v>
      </c>
      <c r="AC1071" s="17">
        <v>58</v>
      </c>
      <c r="AD1071" s="18">
        <v>517.60344827586209</v>
      </c>
      <c r="AE1071" s="18">
        <v>18.96551724137931</v>
      </c>
      <c r="AF1071" s="18">
        <v>34.482758620689658</v>
      </c>
      <c r="AG1071" s="18">
        <v>31.03448275862069</v>
      </c>
      <c r="AH1071" s="18">
        <v>15.517241379310345</v>
      </c>
      <c r="AI1071" s="18">
        <v>81.034482758620683</v>
      </c>
      <c r="AJ1071" s="18">
        <v>46.551724137931032</v>
      </c>
      <c r="AK1071" s="2" t="s">
        <v>53</v>
      </c>
    </row>
    <row r="1072" spans="1:37" s="19" customFormat="1">
      <c r="A1072" s="26">
        <v>746</v>
      </c>
      <c r="B1072" s="27">
        <v>114</v>
      </c>
      <c r="C1072" s="2" t="s">
        <v>1187</v>
      </c>
      <c r="D1072" s="2" t="s">
        <v>1189</v>
      </c>
      <c r="E1072" s="11">
        <v>35</v>
      </c>
      <c r="F1072" s="12">
        <v>480.17142857142858</v>
      </c>
      <c r="G1072" s="12">
        <v>48.571428571428569</v>
      </c>
      <c r="H1072" s="12">
        <v>34.285714285714285</v>
      </c>
      <c r="I1072" s="12">
        <v>14.285714285714286</v>
      </c>
      <c r="J1072" s="12">
        <v>2.8571428571428572</v>
      </c>
      <c r="K1072" s="12">
        <v>51.428571428571431</v>
      </c>
      <c r="L1072" s="12">
        <v>17.142857142857142</v>
      </c>
      <c r="M1072" s="13">
        <v>34</v>
      </c>
      <c r="N1072" s="14">
        <v>497.94117647058823</v>
      </c>
      <c r="O1072" s="14">
        <v>23.529411764705884</v>
      </c>
      <c r="P1072" s="14">
        <v>55.882352941176471</v>
      </c>
      <c r="Q1072" s="14">
        <v>17.647058823529413</v>
      </c>
      <c r="R1072" s="14">
        <v>2.9411764705882355</v>
      </c>
      <c r="S1072" s="14">
        <v>76.470588235294116</v>
      </c>
      <c r="T1072" s="14">
        <v>20.588235294117649</v>
      </c>
      <c r="U1072" s="15">
        <v>33</v>
      </c>
      <c r="V1072" s="16">
        <v>497.90909090909093</v>
      </c>
      <c r="W1072" s="16">
        <v>36.363636363636367</v>
      </c>
      <c r="X1072" s="16">
        <v>45.454545454545453</v>
      </c>
      <c r="Y1072" s="16">
        <v>15.151515151515152</v>
      </c>
      <c r="Z1072" s="16">
        <v>3.0303030303030303</v>
      </c>
      <c r="AA1072" s="16">
        <v>63.636363636363633</v>
      </c>
      <c r="AB1072" s="16">
        <v>18.181818181818183</v>
      </c>
      <c r="AC1072" s="17">
        <v>31</v>
      </c>
      <c r="AD1072" s="18">
        <v>497.12903225806451</v>
      </c>
      <c r="AE1072" s="18">
        <v>22.580645161290324</v>
      </c>
      <c r="AF1072" s="18">
        <v>61.29032258064516</v>
      </c>
      <c r="AG1072" s="18">
        <v>12.903225806451612</v>
      </c>
      <c r="AH1072" s="18">
        <v>3.225806451612903</v>
      </c>
      <c r="AI1072" s="18">
        <v>77.41935483870968</v>
      </c>
      <c r="AJ1072" s="18">
        <v>16.129032258064516</v>
      </c>
      <c r="AK1072" s="2" t="s">
        <v>53</v>
      </c>
    </row>
    <row r="1073" spans="1:37" s="19" customFormat="1">
      <c r="A1073" s="26">
        <v>746</v>
      </c>
      <c r="B1073" s="27">
        <v>194</v>
      </c>
      <c r="C1073" s="2" t="s">
        <v>1187</v>
      </c>
      <c r="D1073" s="2" t="s">
        <v>1190</v>
      </c>
      <c r="E1073" s="11">
        <v>82</v>
      </c>
      <c r="F1073" s="12">
        <v>470.98780487804879</v>
      </c>
      <c r="G1073" s="12">
        <v>50</v>
      </c>
      <c r="H1073" s="12">
        <v>39.024390243902438</v>
      </c>
      <c r="I1073" s="12">
        <v>10.975609756097562</v>
      </c>
      <c r="J1073" s="12">
        <v>0</v>
      </c>
      <c r="K1073" s="12">
        <v>50</v>
      </c>
      <c r="L1073" s="12">
        <v>10.975609756097562</v>
      </c>
      <c r="M1073" s="13">
        <v>82</v>
      </c>
      <c r="N1073" s="14">
        <v>488.2560975609756</v>
      </c>
      <c r="O1073" s="14">
        <v>37.804878048780488</v>
      </c>
      <c r="P1073" s="14">
        <v>46.341463414634148</v>
      </c>
      <c r="Q1073" s="14">
        <v>14.634146341463415</v>
      </c>
      <c r="R1073" s="14">
        <v>1.2195121951219512</v>
      </c>
      <c r="S1073" s="14">
        <v>62.195121951219512</v>
      </c>
      <c r="T1073" s="14">
        <v>15.853658536585366</v>
      </c>
      <c r="U1073" s="15">
        <v>81</v>
      </c>
      <c r="V1073" s="16">
        <v>491.11111111111109</v>
      </c>
      <c r="W1073" s="16">
        <v>35.802469135802468</v>
      </c>
      <c r="X1073" s="16">
        <v>41.97530864197531</v>
      </c>
      <c r="Y1073" s="16">
        <v>19.753086419753085</v>
      </c>
      <c r="Z1073" s="16">
        <v>2.4691358024691357</v>
      </c>
      <c r="AA1073" s="16">
        <v>64.197530864197532</v>
      </c>
      <c r="AB1073" s="16">
        <v>22.222222222222221</v>
      </c>
      <c r="AC1073" s="17">
        <v>80</v>
      </c>
      <c r="AD1073" s="18">
        <v>478.47500000000002</v>
      </c>
      <c r="AE1073" s="18">
        <v>40</v>
      </c>
      <c r="AF1073" s="18">
        <v>56.25</v>
      </c>
      <c r="AG1073" s="18">
        <v>3.75</v>
      </c>
      <c r="AH1073" s="18">
        <v>0</v>
      </c>
      <c r="AI1073" s="18">
        <v>60</v>
      </c>
      <c r="AJ1073" s="18">
        <v>3.75</v>
      </c>
      <c r="AK1073" s="2" t="s">
        <v>53</v>
      </c>
    </row>
    <row r="1074" spans="1:37" s="19" customFormat="1">
      <c r="A1074" s="26">
        <v>746</v>
      </c>
      <c r="B1074" s="27">
        <v>195</v>
      </c>
      <c r="C1074" s="2" t="s">
        <v>1187</v>
      </c>
      <c r="D1074" s="2" t="s">
        <v>1191</v>
      </c>
      <c r="E1074" s="11">
        <v>74</v>
      </c>
      <c r="F1074" s="12">
        <v>482.14864864864865</v>
      </c>
      <c r="G1074" s="12">
        <v>45.945945945945944</v>
      </c>
      <c r="H1074" s="12">
        <v>36.486486486486484</v>
      </c>
      <c r="I1074" s="12">
        <v>16.216216216216218</v>
      </c>
      <c r="J1074" s="12">
        <v>1.3513513513513513</v>
      </c>
      <c r="K1074" s="12">
        <v>54.054054054054056</v>
      </c>
      <c r="L1074" s="12">
        <v>17.567567567567568</v>
      </c>
      <c r="M1074" s="13">
        <v>74</v>
      </c>
      <c r="N1074" s="14">
        <v>505.24324324324323</v>
      </c>
      <c r="O1074" s="14">
        <v>18.918918918918919</v>
      </c>
      <c r="P1074" s="14">
        <v>52.702702702702702</v>
      </c>
      <c r="Q1074" s="14">
        <v>24.324324324324323</v>
      </c>
      <c r="R1074" s="14">
        <v>4.0540540540540544</v>
      </c>
      <c r="S1074" s="14">
        <v>81.081081081081081</v>
      </c>
      <c r="T1074" s="14">
        <v>28.378378378378379</v>
      </c>
      <c r="U1074" s="15">
        <v>74</v>
      </c>
      <c r="V1074" s="16">
        <v>502.12162162162161</v>
      </c>
      <c r="W1074" s="16">
        <v>25.675675675675677</v>
      </c>
      <c r="X1074" s="16">
        <v>50</v>
      </c>
      <c r="Y1074" s="16">
        <v>17.567567567567568</v>
      </c>
      <c r="Z1074" s="16">
        <v>6.756756756756757</v>
      </c>
      <c r="AA1074" s="16">
        <v>74.324324324324323</v>
      </c>
      <c r="AB1074" s="16">
        <v>24.324324324324323</v>
      </c>
      <c r="AC1074" s="17">
        <v>74</v>
      </c>
      <c r="AD1074" s="18">
        <v>488.32432432432432</v>
      </c>
      <c r="AE1074" s="18">
        <v>37.837837837837839</v>
      </c>
      <c r="AF1074" s="18">
        <v>47.297297297297298</v>
      </c>
      <c r="AG1074" s="18">
        <v>13.513513513513514</v>
      </c>
      <c r="AH1074" s="18">
        <v>1.3513513513513513</v>
      </c>
      <c r="AI1074" s="18">
        <v>62.162162162162161</v>
      </c>
      <c r="AJ1074" s="18">
        <v>14.864864864864865</v>
      </c>
      <c r="AK1074" s="2" t="s">
        <v>53</v>
      </c>
    </row>
    <row r="1075" spans="1:37" s="19" customFormat="1">
      <c r="A1075" s="26">
        <v>746</v>
      </c>
      <c r="B1075" s="27">
        <v>199</v>
      </c>
      <c r="C1075" s="2" t="s">
        <v>1187</v>
      </c>
      <c r="D1075" s="2" t="s">
        <v>1192</v>
      </c>
      <c r="E1075" s="11">
        <v>113</v>
      </c>
      <c r="F1075" s="12">
        <v>487.36283185840711</v>
      </c>
      <c r="G1075" s="12">
        <v>43.362831858407077</v>
      </c>
      <c r="H1075" s="12">
        <v>33.628318584070797</v>
      </c>
      <c r="I1075" s="12">
        <v>19.469026548672566</v>
      </c>
      <c r="J1075" s="12">
        <v>3.5398230088495577</v>
      </c>
      <c r="K1075" s="12">
        <v>56.637168141592923</v>
      </c>
      <c r="L1075" s="12">
        <v>23.008849557522122</v>
      </c>
      <c r="M1075" s="13">
        <v>113</v>
      </c>
      <c r="N1075" s="14">
        <v>508.37168141592923</v>
      </c>
      <c r="O1075" s="14">
        <v>21.238938053097346</v>
      </c>
      <c r="P1075" s="14">
        <v>46.017699115044245</v>
      </c>
      <c r="Q1075" s="14">
        <v>25.663716814159294</v>
      </c>
      <c r="R1075" s="14">
        <v>7.0796460176991154</v>
      </c>
      <c r="S1075" s="14">
        <v>78.761061946902657</v>
      </c>
      <c r="T1075" s="14">
        <v>32.743362831858406</v>
      </c>
      <c r="U1075" s="15">
        <v>111</v>
      </c>
      <c r="V1075" s="16">
        <v>502.86486486486484</v>
      </c>
      <c r="W1075" s="16">
        <v>25.225225225225227</v>
      </c>
      <c r="X1075" s="16">
        <v>46.846846846846844</v>
      </c>
      <c r="Y1075" s="16">
        <v>23.423423423423422</v>
      </c>
      <c r="Z1075" s="16">
        <v>4.5045045045045047</v>
      </c>
      <c r="AA1075" s="16">
        <v>74.77477477477477</v>
      </c>
      <c r="AB1075" s="16">
        <v>27.927927927927929</v>
      </c>
      <c r="AC1075" s="17">
        <v>110</v>
      </c>
      <c r="AD1075" s="18">
        <v>494.25454545454545</v>
      </c>
      <c r="AE1075" s="18">
        <v>31.818181818181817</v>
      </c>
      <c r="AF1075" s="18">
        <v>51.81818181818182</v>
      </c>
      <c r="AG1075" s="18">
        <v>11.818181818181818</v>
      </c>
      <c r="AH1075" s="18">
        <v>4.5454545454545459</v>
      </c>
      <c r="AI1075" s="18">
        <v>68.181818181818187</v>
      </c>
      <c r="AJ1075" s="18">
        <v>16.363636363636363</v>
      </c>
      <c r="AK1075" s="2" t="s">
        <v>53</v>
      </c>
    </row>
    <row r="1076" spans="1:37" s="19" customFormat="1">
      <c r="A1076" s="26">
        <v>746</v>
      </c>
      <c r="B1076" s="27">
        <v>200</v>
      </c>
      <c r="C1076" s="2" t="s">
        <v>1187</v>
      </c>
      <c r="D1076" s="2" t="s">
        <v>1193</v>
      </c>
      <c r="E1076" s="11">
        <v>77</v>
      </c>
      <c r="F1076" s="12">
        <v>510.7012987012987</v>
      </c>
      <c r="G1076" s="12">
        <v>23.376623376623378</v>
      </c>
      <c r="H1076" s="12">
        <v>38.961038961038959</v>
      </c>
      <c r="I1076" s="12">
        <v>31.168831168831169</v>
      </c>
      <c r="J1076" s="12">
        <v>6.4935064935064934</v>
      </c>
      <c r="K1076" s="12">
        <v>76.623376623376629</v>
      </c>
      <c r="L1076" s="12">
        <v>37.662337662337663</v>
      </c>
      <c r="M1076" s="13">
        <v>77</v>
      </c>
      <c r="N1076" s="14">
        <v>514</v>
      </c>
      <c r="O1076" s="14">
        <v>12.987012987012987</v>
      </c>
      <c r="P1076" s="14">
        <v>53.246753246753244</v>
      </c>
      <c r="Q1076" s="14">
        <v>29.870129870129869</v>
      </c>
      <c r="R1076" s="14">
        <v>3.8961038961038961</v>
      </c>
      <c r="S1076" s="14">
        <v>87.012987012987011</v>
      </c>
      <c r="T1076" s="14">
        <v>33.766233766233768</v>
      </c>
      <c r="U1076" s="15">
        <v>76</v>
      </c>
      <c r="V1076" s="16">
        <v>508.7763157894737</v>
      </c>
      <c r="W1076" s="16">
        <v>21.05263157894737</v>
      </c>
      <c r="X1076" s="16">
        <v>50</v>
      </c>
      <c r="Y1076" s="16">
        <v>19.736842105263158</v>
      </c>
      <c r="Z1076" s="16">
        <v>9.2105263157894743</v>
      </c>
      <c r="AA1076" s="16">
        <v>78.94736842105263</v>
      </c>
      <c r="AB1076" s="16">
        <v>28.94736842105263</v>
      </c>
      <c r="AC1076" s="17">
        <v>76</v>
      </c>
      <c r="AD1076" s="18">
        <v>513.77631578947364</v>
      </c>
      <c r="AE1076" s="18">
        <v>13.157894736842104</v>
      </c>
      <c r="AF1076" s="18">
        <v>48.684210526315788</v>
      </c>
      <c r="AG1076" s="18">
        <v>25</v>
      </c>
      <c r="AH1076" s="18">
        <v>13.157894736842104</v>
      </c>
      <c r="AI1076" s="18">
        <v>86.84210526315789</v>
      </c>
      <c r="AJ1076" s="18">
        <v>38.157894736842103</v>
      </c>
      <c r="AK1076" s="2" t="s">
        <v>53</v>
      </c>
    </row>
    <row r="1077" spans="1:37" s="19" customFormat="1">
      <c r="A1077" s="26">
        <v>746</v>
      </c>
      <c r="B1077" s="27">
        <v>2052</v>
      </c>
      <c r="C1077" s="2" t="s">
        <v>1187</v>
      </c>
      <c r="D1077" s="2" t="s">
        <v>1194</v>
      </c>
      <c r="E1077" s="11">
        <v>36</v>
      </c>
      <c r="F1077" s="12">
        <v>548.86111111111109</v>
      </c>
      <c r="G1077" s="12">
        <v>8.3333333333333339</v>
      </c>
      <c r="H1077" s="12">
        <v>22.222222222222221</v>
      </c>
      <c r="I1077" s="12">
        <v>44.444444444444443</v>
      </c>
      <c r="J1077" s="12">
        <v>25</v>
      </c>
      <c r="K1077" s="12">
        <v>91.666666666666671</v>
      </c>
      <c r="L1077" s="12">
        <v>69.444444444444443</v>
      </c>
      <c r="M1077" s="13">
        <v>36</v>
      </c>
      <c r="N1077" s="14">
        <v>549.75</v>
      </c>
      <c r="O1077" s="14">
        <v>0</v>
      </c>
      <c r="P1077" s="14">
        <v>36.111111111111114</v>
      </c>
      <c r="Q1077" s="14">
        <v>38.888888888888886</v>
      </c>
      <c r="R1077" s="14">
        <v>25</v>
      </c>
      <c r="S1077" s="14">
        <v>100</v>
      </c>
      <c r="T1077" s="14">
        <v>63.888888888888886</v>
      </c>
      <c r="U1077" s="15">
        <v>36</v>
      </c>
      <c r="V1077" s="16">
        <v>544.33333333333337</v>
      </c>
      <c r="W1077" s="16">
        <v>2.7777777777777777</v>
      </c>
      <c r="X1077" s="16">
        <v>30.555555555555557</v>
      </c>
      <c r="Y1077" s="16">
        <v>36.111111111111114</v>
      </c>
      <c r="Z1077" s="16">
        <v>30.555555555555557</v>
      </c>
      <c r="AA1077" s="16">
        <v>97.222222222222229</v>
      </c>
      <c r="AB1077" s="16">
        <v>66.666666666666671</v>
      </c>
      <c r="AC1077" s="17">
        <v>36</v>
      </c>
      <c r="AD1077" s="18">
        <v>548.25</v>
      </c>
      <c r="AE1077" s="18">
        <v>2.7777777777777777</v>
      </c>
      <c r="AF1077" s="18">
        <v>27.777777777777779</v>
      </c>
      <c r="AG1077" s="18">
        <v>27.777777777777779</v>
      </c>
      <c r="AH1077" s="18">
        <v>41.666666666666664</v>
      </c>
      <c r="AI1077" s="18">
        <v>97.222222222222229</v>
      </c>
      <c r="AJ1077" s="18">
        <v>69.444444444444443</v>
      </c>
      <c r="AK1077" s="2" t="s">
        <v>53</v>
      </c>
    </row>
    <row r="1078" spans="1:37" s="19" customFormat="1">
      <c r="A1078" s="26">
        <v>746</v>
      </c>
      <c r="B1078" s="27">
        <v>2056</v>
      </c>
      <c r="C1078" s="2" t="s">
        <v>1187</v>
      </c>
      <c r="D1078" s="2" t="s">
        <v>1195</v>
      </c>
      <c r="E1078" s="11">
        <v>68</v>
      </c>
      <c r="F1078" s="12">
        <v>479.25</v>
      </c>
      <c r="G1078" s="12">
        <v>44.117647058823529</v>
      </c>
      <c r="H1078" s="12">
        <v>36.764705882352942</v>
      </c>
      <c r="I1078" s="12">
        <v>17.647058823529413</v>
      </c>
      <c r="J1078" s="12">
        <v>1.4705882352941178</v>
      </c>
      <c r="K1078" s="12">
        <v>55.882352941176471</v>
      </c>
      <c r="L1078" s="12">
        <v>19.117647058823529</v>
      </c>
      <c r="M1078" s="13">
        <v>67</v>
      </c>
      <c r="N1078" s="14">
        <v>502.02985074626866</v>
      </c>
      <c r="O1078" s="14">
        <v>26.865671641791046</v>
      </c>
      <c r="P1078" s="14">
        <v>49.253731343283583</v>
      </c>
      <c r="Q1078" s="14">
        <v>20.895522388059703</v>
      </c>
      <c r="R1078" s="14">
        <v>2.9850746268656718</v>
      </c>
      <c r="S1078" s="14">
        <v>73.134328358208961</v>
      </c>
      <c r="T1078" s="14">
        <v>23.880597014925375</v>
      </c>
      <c r="U1078" s="15">
        <v>67</v>
      </c>
      <c r="V1078" s="16">
        <v>503.68656716417911</v>
      </c>
      <c r="W1078" s="16">
        <v>22.388059701492537</v>
      </c>
      <c r="X1078" s="16">
        <v>50.746268656716417</v>
      </c>
      <c r="Y1078" s="16">
        <v>23.880597014925375</v>
      </c>
      <c r="Z1078" s="16">
        <v>2.9850746268656718</v>
      </c>
      <c r="AA1078" s="16">
        <v>77.611940298507463</v>
      </c>
      <c r="AB1078" s="16">
        <v>26.865671641791046</v>
      </c>
      <c r="AC1078" s="17">
        <v>67</v>
      </c>
      <c r="AD1078" s="18">
        <v>502</v>
      </c>
      <c r="AE1078" s="18">
        <v>25.373134328358208</v>
      </c>
      <c r="AF1078" s="18">
        <v>43.28358208955224</v>
      </c>
      <c r="AG1078" s="18">
        <v>26.865671641791046</v>
      </c>
      <c r="AH1078" s="18">
        <v>4.4776119402985071</v>
      </c>
      <c r="AI1078" s="18">
        <v>74.626865671641795</v>
      </c>
      <c r="AJ1078" s="18">
        <v>31.343283582089551</v>
      </c>
      <c r="AK1078" s="2" t="s">
        <v>53</v>
      </c>
    </row>
    <row r="1079" spans="1:37" s="19" customFormat="1">
      <c r="A1079" s="26">
        <v>746</v>
      </c>
      <c r="B1079" s="27">
        <v>4050</v>
      </c>
      <c r="C1079" s="2" t="s">
        <v>1187</v>
      </c>
      <c r="D1079" s="2" t="s">
        <v>1196</v>
      </c>
      <c r="E1079" s="11">
        <v>80</v>
      </c>
      <c r="F1079" s="12">
        <v>500.66250000000002</v>
      </c>
      <c r="G1079" s="12">
        <v>36.25</v>
      </c>
      <c r="H1079" s="12">
        <v>27.5</v>
      </c>
      <c r="I1079" s="12">
        <v>26.25</v>
      </c>
      <c r="J1079" s="12">
        <v>10</v>
      </c>
      <c r="K1079" s="12">
        <v>63.75</v>
      </c>
      <c r="L1079" s="12">
        <v>36.25</v>
      </c>
      <c r="M1079" s="13">
        <v>80</v>
      </c>
      <c r="N1079" s="14">
        <v>522.15</v>
      </c>
      <c r="O1079" s="14">
        <v>22.5</v>
      </c>
      <c r="P1079" s="14">
        <v>37.5</v>
      </c>
      <c r="Q1079" s="14">
        <v>25</v>
      </c>
      <c r="R1079" s="14">
        <v>15</v>
      </c>
      <c r="S1079" s="14">
        <v>77.5</v>
      </c>
      <c r="T1079" s="14">
        <v>40</v>
      </c>
      <c r="U1079" s="15">
        <v>80</v>
      </c>
      <c r="V1079" s="16">
        <v>515.0625</v>
      </c>
      <c r="W1079" s="16">
        <v>28.75</v>
      </c>
      <c r="X1079" s="16">
        <v>28.75</v>
      </c>
      <c r="Y1079" s="16">
        <v>23.75</v>
      </c>
      <c r="Z1079" s="16">
        <v>18.75</v>
      </c>
      <c r="AA1079" s="16">
        <v>71.25</v>
      </c>
      <c r="AB1079" s="16">
        <v>42.5</v>
      </c>
      <c r="AC1079" s="17">
        <v>79</v>
      </c>
      <c r="AD1079" s="18">
        <v>502.29113924050631</v>
      </c>
      <c r="AE1079" s="18">
        <v>32.911392405063289</v>
      </c>
      <c r="AF1079" s="18">
        <v>36.708860759493668</v>
      </c>
      <c r="AG1079" s="18">
        <v>16.455696202531644</v>
      </c>
      <c r="AH1079" s="18">
        <v>13.924050632911392</v>
      </c>
      <c r="AI1079" s="18">
        <v>67.088607594936704</v>
      </c>
      <c r="AJ1079" s="18">
        <v>30.379746835443036</v>
      </c>
      <c r="AK1079" s="2" t="s">
        <v>53</v>
      </c>
    </row>
    <row r="1080" spans="1:37" s="19" customFormat="1">
      <c r="A1080" s="26">
        <v>746</v>
      </c>
      <c r="B1080" s="27">
        <v>5052</v>
      </c>
      <c r="C1080" s="2" t="s">
        <v>1187</v>
      </c>
      <c r="D1080" s="2" t="s">
        <v>1197</v>
      </c>
      <c r="E1080" s="11">
        <v>83</v>
      </c>
      <c r="F1080" s="12">
        <v>481.81927710843371</v>
      </c>
      <c r="G1080" s="12">
        <v>46.987951807228917</v>
      </c>
      <c r="H1080" s="12">
        <v>31.325301204819276</v>
      </c>
      <c r="I1080" s="12">
        <v>15.662650602409638</v>
      </c>
      <c r="J1080" s="12">
        <v>6.024096385542169</v>
      </c>
      <c r="K1080" s="12">
        <v>53.012048192771083</v>
      </c>
      <c r="L1080" s="12">
        <v>21.686746987951807</v>
      </c>
      <c r="M1080" s="13">
        <v>83</v>
      </c>
      <c r="N1080" s="14">
        <v>494.49397590361446</v>
      </c>
      <c r="O1080" s="14">
        <v>36.144578313253014</v>
      </c>
      <c r="P1080" s="14">
        <v>34.939759036144579</v>
      </c>
      <c r="Q1080" s="14">
        <v>28.91566265060241</v>
      </c>
      <c r="R1080" s="14">
        <v>0</v>
      </c>
      <c r="S1080" s="14">
        <v>63.855421686746986</v>
      </c>
      <c r="T1080" s="14">
        <v>28.91566265060241</v>
      </c>
      <c r="U1080" s="15">
        <v>83</v>
      </c>
      <c r="V1080" s="16">
        <v>495.03614457831327</v>
      </c>
      <c r="W1080" s="16">
        <v>30.120481927710845</v>
      </c>
      <c r="X1080" s="16">
        <v>49.397590361445786</v>
      </c>
      <c r="Y1080" s="16">
        <v>16.867469879518072</v>
      </c>
      <c r="Z1080" s="16">
        <v>3.6144578313253013</v>
      </c>
      <c r="AA1080" s="16">
        <v>69.879518072289159</v>
      </c>
      <c r="AB1080" s="16">
        <v>20.481927710843372</v>
      </c>
      <c r="AC1080" s="17">
        <v>83</v>
      </c>
      <c r="AD1080" s="18">
        <v>483.54216867469881</v>
      </c>
      <c r="AE1080" s="18">
        <v>42.168674698795179</v>
      </c>
      <c r="AF1080" s="18">
        <v>46.987951807228917</v>
      </c>
      <c r="AG1080" s="18">
        <v>6.024096385542169</v>
      </c>
      <c r="AH1080" s="18">
        <v>4.8192771084337354</v>
      </c>
      <c r="AI1080" s="18">
        <v>57.831325301204821</v>
      </c>
      <c r="AJ1080" s="18">
        <v>10.843373493975903</v>
      </c>
      <c r="AK1080" s="2" t="s">
        <v>53</v>
      </c>
    </row>
    <row r="1081" spans="1:37" s="19" customFormat="1">
      <c r="A1081" s="26">
        <v>747</v>
      </c>
      <c r="B1081" s="27">
        <v>101</v>
      </c>
      <c r="C1081" s="2" t="s">
        <v>1198</v>
      </c>
      <c r="D1081" s="2" t="s">
        <v>1199</v>
      </c>
      <c r="E1081" s="11">
        <v>147</v>
      </c>
      <c r="F1081" s="12">
        <v>509.29251700680271</v>
      </c>
      <c r="G1081" s="12">
        <v>27.891156462585034</v>
      </c>
      <c r="H1081" s="12">
        <v>31.292517006802722</v>
      </c>
      <c r="I1081" s="12">
        <v>35.374149659863946</v>
      </c>
      <c r="J1081" s="12">
        <v>5.4421768707482991</v>
      </c>
      <c r="K1081" s="12">
        <v>72.10884353741497</v>
      </c>
      <c r="L1081" s="12">
        <v>40.816326530612244</v>
      </c>
      <c r="M1081" s="13">
        <v>146</v>
      </c>
      <c r="N1081" s="14">
        <v>515.44520547945206</v>
      </c>
      <c r="O1081" s="14">
        <v>17.80821917808219</v>
      </c>
      <c r="P1081" s="14">
        <v>43.835616438356162</v>
      </c>
      <c r="Q1081" s="14">
        <v>30.136986301369863</v>
      </c>
      <c r="R1081" s="14">
        <v>8.2191780821917817</v>
      </c>
      <c r="S1081" s="14">
        <v>82.191780821917803</v>
      </c>
      <c r="T1081" s="14">
        <v>38.356164383561641</v>
      </c>
      <c r="U1081" s="15">
        <v>146</v>
      </c>
      <c r="V1081" s="16">
        <v>507.25342465753425</v>
      </c>
      <c r="W1081" s="16">
        <v>20.547945205479451</v>
      </c>
      <c r="X1081" s="16">
        <v>47.260273972602739</v>
      </c>
      <c r="Y1081" s="16">
        <v>27.397260273972602</v>
      </c>
      <c r="Z1081" s="16">
        <v>4.7945205479452051</v>
      </c>
      <c r="AA1081" s="16">
        <v>79.452054794520549</v>
      </c>
      <c r="AB1081" s="16">
        <v>32.19178082191781</v>
      </c>
      <c r="AC1081" s="17">
        <v>146</v>
      </c>
      <c r="AD1081" s="18">
        <v>509.86986301369865</v>
      </c>
      <c r="AE1081" s="18">
        <v>18.493150684931507</v>
      </c>
      <c r="AF1081" s="18">
        <v>43.835616438356162</v>
      </c>
      <c r="AG1081" s="18">
        <v>25.342465753424658</v>
      </c>
      <c r="AH1081" s="18">
        <v>12.328767123287671</v>
      </c>
      <c r="AI1081" s="18">
        <v>81.506849315068493</v>
      </c>
      <c r="AJ1081" s="18">
        <v>37.671232876712331</v>
      </c>
      <c r="AK1081" s="2" t="s">
        <v>43</v>
      </c>
    </row>
    <row r="1082" spans="1:37" s="19" customFormat="1">
      <c r="A1082" s="26">
        <v>747</v>
      </c>
      <c r="B1082" s="27">
        <v>105</v>
      </c>
      <c r="C1082" s="2" t="s">
        <v>1198</v>
      </c>
      <c r="D1082" s="2" t="s">
        <v>1200</v>
      </c>
      <c r="E1082" s="11">
        <v>94</v>
      </c>
      <c r="F1082" s="12">
        <v>495.72340425531917</v>
      </c>
      <c r="G1082" s="12">
        <v>38.297872340425535</v>
      </c>
      <c r="H1082" s="12">
        <v>27.659574468085108</v>
      </c>
      <c r="I1082" s="12">
        <v>29.787234042553191</v>
      </c>
      <c r="J1082" s="12">
        <v>4.2553191489361701</v>
      </c>
      <c r="K1082" s="12">
        <v>61.702127659574465</v>
      </c>
      <c r="L1082" s="12">
        <v>34.042553191489361</v>
      </c>
      <c r="M1082" s="13">
        <v>94</v>
      </c>
      <c r="N1082" s="14">
        <v>507.85106382978722</v>
      </c>
      <c r="O1082" s="14">
        <v>23.404255319148938</v>
      </c>
      <c r="P1082" s="14">
        <v>48.936170212765958</v>
      </c>
      <c r="Q1082" s="14">
        <v>22.340425531914892</v>
      </c>
      <c r="R1082" s="14">
        <v>5.3191489361702127</v>
      </c>
      <c r="S1082" s="14">
        <v>76.59574468085107</v>
      </c>
      <c r="T1082" s="14">
        <v>27.659574468085108</v>
      </c>
      <c r="U1082" s="15">
        <v>93</v>
      </c>
      <c r="V1082" s="16">
        <v>495.32258064516128</v>
      </c>
      <c r="W1082" s="16">
        <v>26.881720430107528</v>
      </c>
      <c r="X1082" s="16">
        <v>51.612903225806448</v>
      </c>
      <c r="Y1082" s="16">
        <v>19.35483870967742</v>
      </c>
      <c r="Z1082" s="16">
        <v>2.150537634408602</v>
      </c>
      <c r="AA1082" s="16">
        <v>73.118279569892479</v>
      </c>
      <c r="AB1082" s="16">
        <v>21.50537634408602</v>
      </c>
      <c r="AC1082" s="17">
        <v>93</v>
      </c>
      <c r="AD1082" s="18">
        <v>495.40860215053766</v>
      </c>
      <c r="AE1082" s="18">
        <v>22.580645161290324</v>
      </c>
      <c r="AF1082" s="18">
        <v>61.29032258064516</v>
      </c>
      <c r="AG1082" s="18">
        <v>15.053763440860216</v>
      </c>
      <c r="AH1082" s="18">
        <v>1.075268817204301</v>
      </c>
      <c r="AI1082" s="18">
        <v>77.41935483870968</v>
      </c>
      <c r="AJ1082" s="18">
        <v>16.129032258064516</v>
      </c>
      <c r="AK1082" s="2" t="s">
        <v>43</v>
      </c>
    </row>
    <row r="1083" spans="1:37" s="19" customFormat="1">
      <c r="A1083" s="26">
        <v>747</v>
      </c>
      <c r="B1083" s="27">
        <v>108</v>
      </c>
      <c r="C1083" s="2" t="s">
        <v>1198</v>
      </c>
      <c r="D1083" s="2" t="s">
        <v>603</v>
      </c>
      <c r="E1083" s="11">
        <v>133</v>
      </c>
      <c r="F1083" s="12">
        <v>533.27819548872185</v>
      </c>
      <c r="G1083" s="12">
        <v>15.789473684210526</v>
      </c>
      <c r="H1083" s="12">
        <v>29.323308270676691</v>
      </c>
      <c r="I1083" s="12">
        <v>39.097744360902254</v>
      </c>
      <c r="J1083" s="12">
        <v>15.789473684210526</v>
      </c>
      <c r="K1083" s="12">
        <v>84.21052631578948</v>
      </c>
      <c r="L1083" s="12">
        <v>54.887218045112782</v>
      </c>
      <c r="M1083" s="13">
        <v>133</v>
      </c>
      <c r="N1083" s="14">
        <v>545.70676691729318</v>
      </c>
      <c r="O1083" s="14">
        <v>3.007518796992481</v>
      </c>
      <c r="P1083" s="14">
        <v>27.819548872180452</v>
      </c>
      <c r="Q1083" s="14">
        <v>46.616541353383461</v>
      </c>
      <c r="R1083" s="14">
        <v>22.556390977443609</v>
      </c>
      <c r="S1083" s="14">
        <v>96.992481203007515</v>
      </c>
      <c r="T1083" s="14">
        <v>69.172932330827066</v>
      </c>
      <c r="U1083" s="15">
        <v>133</v>
      </c>
      <c r="V1083" s="16">
        <v>522.33082706766913</v>
      </c>
      <c r="W1083" s="16">
        <v>9.7744360902255636</v>
      </c>
      <c r="X1083" s="16">
        <v>45.112781954887218</v>
      </c>
      <c r="Y1083" s="16">
        <v>32.330827067669176</v>
      </c>
      <c r="Z1083" s="16">
        <v>12.781954887218046</v>
      </c>
      <c r="AA1083" s="16">
        <v>90.225563909774436</v>
      </c>
      <c r="AB1083" s="16">
        <v>45.112781954887218</v>
      </c>
      <c r="AC1083" s="17">
        <v>133</v>
      </c>
      <c r="AD1083" s="18">
        <v>528.86466165413538</v>
      </c>
      <c r="AE1083" s="18">
        <v>4.511278195488722</v>
      </c>
      <c r="AF1083" s="18">
        <v>46.616541353383461</v>
      </c>
      <c r="AG1083" s="18">
        <v>30.075187969924812</v>
      </c>
      <c r="AH1083" s="18">
        <v>18.796992481203006</v>
      </c>
      <c r="AI1083" s="18">
        <v>95.488721804511272</v>
      </c>
      <c r="AJ1083" s="18">
        <v>48.872180451127818</v>
      </c>
      <c r="AK1083" s="2" t="s">
        <v>43</v>
      </c>
    </row>
    <row r="1084" spans="1:37" s="19" customFormat="1">
      <c r="A1084" s="26">
        <v>747</v>
      </c>
      <c r="B1084" s="27">
        <v>112</v>
      </c>
      <c r="C1084" s="2" t="s">
        <v>1198</v>
      </c>
      <c r="D1084" s="2" t="s">
        <v>781</v>
      </c>
      <c r="E1084" s="11">
        <v>118</v>
      </c>
      <c r="F1084" s="12">
        <v>495.09322033898303</v>
      </c>
      <c r="G1084" s="12">
        <v>34.745762711864408</v>
      </c>
      <c r="H1084" s="12">
        <v>38.135593220338983</v>
      </c>
      <c r="I1084" s="12">
        <v>22.881355932203391</v>
      </c>
      <c r="J1084" s="12">
        <v>4.2372881355932206</v>
      </c>
      <c r="K1084" s="12">
        <v>65.254237288135599</v>
      </c>
      <c r="L1084" s="12">
        <v>27.118644067796609</v>
      </c>
      <c r="M1084" s="13">
        <v>114</v>
      </c>
      <c r="N1084" s="14">
        <v>513.0526315789474</v>
      </c>
      <c r="O1084" s="14">
        <v>21.05263157894737</v>
      </c>
      <c r="P1084" s="14">
        <v>39.473684210526315</v>
      </c>
      <c r="Q1084" s="14">
        <v>34.210526315789473</v>
      </c>
      <c r="R1084" s="14">
        <v>5.2631578947368425</v>
      </c>
      <c r="S1084" s="14">
        <v>78.94736842105263</v>
      </c>
      <c r="T1084" s="14">
        <v>39.473684210526315</v>
      </c>
      <c r="U1084" s="15">
        <v>114</v>
      </c>
      <c r="V1084" s="16">
        <v>498.4736842105263</v>
      </c>
      <c r="W1084" s="16">
        <v>31.578947368421051</v>
      </c>
      <c r="X1084" s="16">
        <v>42.982456140350877</v>
      </c>
      <c r="Y1084" s="16">
        <v>21.05263157894737</v>
      </c>
      <c r="Z1084" s="16">
        <v>4.3859649122807021</v>
      </c>
      <c r="AA1084" s="16">
        <v>68.421052631578945</v>
      </c>
      <c r="AB1084" s="16">
        <v>25.438596491228068</v>
      </c>
      <c r="AC1084" s="17">
        <v>114</v>
      </c>
      <c r="AD1084" s="18">
        <v>509.20175438596493</v>
      </c>
      <c r="AE1084" s="18">
        <v>21.05263157894737</v>
      </c>
      <c r="AF1084" s="18">
        <v>42.982456140350877</v>
      </c>
      <c r="AG1084" s="18">
        <v>22.807017543859651</v>
      </c>
      <c r="AH1084" s="18">
        <v>13.157894736842104</v>
      </c>
      <c r="AI1084" s="18">
        <v>78.94736842105263</v>
      </c>
      <c r="AJ1084" s="18">
        <v>35.964912280701753</v>
      </c>
      <c r="AK1084" s="2" t="s">
        <v>43</v>
      </c>
    </row>
    <row r="1085" spans="1:37" s="19" customFormat="1">
      <c r="A1085" s="26">
        <v>747</v>
      </c>
      <c r="B1085" s="27">
        <v>176</v>
      </c>
      <c r="C1085" s="2" t="s">
        <v>1198</v>
      </c>
      <c r="D1085" s="2" t="s">
        <v>1201</v>
      </c>
      <c r="E1085" s="11">
        <v>112</v>
      </c>
      <c r="F1085" s="12">
        <v>522.83035714285711</v>
      </c>
      <c r="G1085" s="12">
        <v>21.428571428571427</v>
      </c>
      <c r="H1085" s="12">
        <v>31.25</v>
      </c>
      <c r="I1085" s="12">
        <v>34.821428571428569</v>
      </c>
      <c r="J1085" s="12">
        <v>12.5</v>
      </c>
      <c r="K1085" s="12">
        <v>78.571428571428569</v>
      </c>
      <c r="L1085" s="12">
        <v>47.321428571428569</v>
      </c>
      <c r="M1085" s="13">
        <v>111</v>
      </c>
      <c r="N1085" s="14">
        <v>529.76576576576576</v>
      </c>
      <c r="O1085" s="14">
        <v>12.612612612612613</v>
      </c>
      <c r="P1085" s="14">
        <v>36.936936936936938</v>
      </c>
      <c r="Q1085" s="14">
        <v>32.432432432432435</v>
      </c>
      <c r="R1085" s="14">
        <v>18.018018018018019</v>
      </c>
      <c r="S1085" s="14">
        <v>87.387387387387392</v>
      </c>
      <c r="T1085" s="14">
        <v>50.450450450450454</v>
      </c>
      <c r="U1085" s="15">
        <v>111</v>
      </c>
      <c r="V1085" s="16">
        <v>518.30630630630628</v>
      </c>
      <c r="W1085" s="16">
        <v>14.414414414414415</v>
      </c>
      <c r="X1085" s="16">
        <v>39.63963963963964</v>
      </c>
      <c r="Y1085" s="16">
        <v>34.234234234234236</v>
      </c>
      <c r="Z1085" s="16">
        <v>11.711711711711711</v>
      </c>
      <c r="AA1085" s="16">
        <v>85.585585585585591</v>
      </c>
      <c r="AB1085" s="16">
        <v>45.945945945945944</v>
      </c>
      <c r="AC1085" s="17">
        <v>111</v>
      </c>
      <c r="AD1085" s="18">
        <v>512.49549549549545</v>
      </c>
      <c r="AE1085" s="18">
        <v>19.81981981981982</v>
      </c>
      <c r="AF1085" s="18">
        <v>40.54054054054054</v>
      </c>
      <c r="AG1085" s="18">
        <v>23.423423423423422</v>
      </c>
      <c r="AH1085" s="18">
        <v>16.216216216216218</v>
      </c>
      <c r="AI1085" s="18">
        <v>80.180180180180187</v>
      </c>
      <c r="AJ1085" s="18">
        <v>39.63963963963964</v>
      </c>
      <c r="AK1085" s="2" t="s">
        <v>43</v>
      </c>
    </row>
    <row r="1086" spans="1:37" s="19" customFormat="1">
      <c r="A1086" s="26">
        <v>747</v>
      </c>
      <c r="B1086" s="27">
        <v>191</v>
      </c>
      <c r="C1086" s="2" t="s">
        <v>1198</v>
      </c>
      <c r="D1086" s="2" t="s">
        <v>1202</v>
      </c>
      <c r="E1086" s="11">
        <v>91</v>
      </c>
      <c r="F1086" s="12">
        <v>503.62637362637361</v>
      </c>
      <c r="G1086" s="12">
        <v>30.76923076923077</v>
      </c>
      <c r="H1086" s="12">
        <v>30.76923076923077</v>
      </c>
      <c r="I1086" s="12">
        <v>35.164835164835168</v>
      </c>
      <c r="J1086" s="12">
        <v>3.2967032967032965</v>
      </c>
      <c r="K1086" s="12">
        <v>69.230769230769226</v>
      </c>
      <c r="L1086" s="12">
        <v>38.46153846153846</v>
      </c>
      <c r="M1086" s="13">
        <v>91</v>
      </c>
      <c r="N1086" s="14">
        <v>513.5934065934066</v>
      </c>
      <c r="O1086" s="14">
        <v>19.780219780219781</v>
      </c>
      <c r="P1086" s="14">
        <v>41.758241758241759</v>
      </c>
      <c r="Q1086" s="14">
        <v>34.065934065934066</v>
      </c>
      <c r="R1086" s="14">
        <v>4.395604395604396</v>
      </c>
      <c r="S1086" s="14">
        <v>80.219780219780219</v>
      </c>
      <c r="T1086" s="14">
        <v>38.46153846153846</v>
      </c>
      <c r="U1086" s="15">
        <v>91</v>
      </c>
      <c r="V1086" s="16">
        <v>506.24175824175825</v>
      </c>
      <c r="W1086" s="16">
        <v>16.483516483516482</v>
      </c>
      <c r="X1086" s="16">
        <v>49.450549450549453</v>
      </c>
      <c r="Y1086" s="16">
        <v>31.868131868131869</v>
      </c>
      <c r="Z1086" s="16">
        <v>2.197802197802198</v>
      </c>
      <c r="AA1086" s="16">
        <v>83.516483516483518</v>
      </c>
      <c r="AB1086" s="16">
        <v>34.065934065934066</v>
      </c>
      <c r="AC1086" s="17">
        <v>91</v>
      </c>
      <c r="AD1086" s="18">
        <v>509.61538461538464</v>
      </c>
      <c r="AE1086" s="18">
        <v>15.384615384615385</v>
      </c>
      <c r="AF1086" s="18">
        <v>58.241758241758241</v>
      </c>
      <c r="AG1086" s="18">
        <v>18.681318681318682</v>
      </c>
      <c r="AH1086" s="18">
        <v>7.6923076923076925</v>
      </c>
      <c r="AI1086" s="18">
        <v>84.615384615384613</v>
      </c>
      <c r="AJ1086" s="18">
        <v>26.373626373626372</v>
      </c>
      <c r="AK1086" s="2" t="s">
        <v>43</v>
      </c>
    </row>
    <row r="1087" spans="1:37" s="19" customFormat="1">
      <c r="A1087" s="26">
        <v>747</v>
      </c>
      <c r="B1087" s="27">
        <v>195</v>
      </c>
      <c r="C1087" s="2" t="s">
        <v>1198</v>
      </c>
      <c r="D1087" s="2" t="s">
        <v>721</v>
      </c>
      <c r="E1087" s="11">
        <v>90</v>
      </c>
      <c r="F1087" s="12">
        <v>506.11111111111109</v>
      </c>
      <c r="G1087" s="12">
        <v>28.888888888888889</v>
      </c>
      <c r="H1087" s="12">
        <v>31.111111111111111</v>
      </c>
      <c r="I1087" s="12">
        <v>31.111111111111111</v>
      </c>
      <c r="J1087" s="12">
        <v>8.8888888888888893</v>
      </c>
      <c r="K1087" s="12">
        <v>71.111111111111114</v>
      </c>
      <c r="L1087" s="12">
        <v>40</v>
      </c>
      <c r="M1087" s="13">
        <v>90</v>
      </c>
      <c r="N1087" s="14">
        <v>525.66666666666663</v>
      </c>
      <c r="O1087" s="14">
        <v>14.444444444444445</v>
      </c>
      <c r="P1087" s="14">
        <v>36.666666666666664</v>
      </c>
      <c r="Q1087" s="14">
        <v>35.555555555555557</v>
      </c>
      <c r="R1087" s="14">
        <v>13.333333333333334</v>
      </c>
      <c r="S1087" s="14">
        <v>85.555555555555557</v>
      </c>
      <c r="T1087" s="14">
        <v>48.888888888888886</v>
      </c>
      <c r="U1087" s="15">
        <v>90</v>
      </c>
      <c r="V1087" s="16">
        <v>513.75555555555559</v>
      </c>
      <c r="W1087" s="16">
        <v>21.111111111111111</v>
      </c>
      <c r="X1087" s="16">
        <v>36.666666666666664</v>
      </c>
      <c r="Y1087" s="16">
        <v>32.222222222222221</v>
      </c>
      <c r="Z1087" s="16">
        <v>10</v>
      </c>
      <c r="AA1087" s="16">
        <v>78.888888888888886</v>
      </c>
      <c r="AB1087" s="16">
        <v>42.222222222222221</v>
      </c>
      <c r="AC1087" s="17">
        <v>90</v>
      </c>
      <c r="AD1087" s="18">
        <v>499.5888888888889</v>
      </c>
      <c r="AE1087" s="18">
        <v>23.333333333333332</v>
      </c>
      <c r="AF1087" s="18">
        <v>54.444444444444443</v>
      </c>
      <c r="AG1087" s="18">
        <v>18.888888888888889</v>
      </c>
      <c r="AH1087" s="18">
        <v>3.3333333333333335</v>
      </c>
      <c r="AI1087" s="18">
        <v>76.666666666666671</v>
      </c>
      <c r="AJ1087" s="18">
        <v>22.222222222222221</v>
      </c>
      <c r="AK1087" s="2" t="s">
        <v>43</v>
      </c>
    </row>
    <row r="1088" spans="1:37" s="19" customFormat="1">
      <c r="A1088" s="26">
        <v>747</v>
      </c>
      <c r="B1088" s="27">
        <v>202</v>
      </c>
      <c r="C1088" s="2" t="s">
        <v>1198</v>
      </c>
      <c r="D1088" s="2" t="s">
        <v>1203</v>
      </c>
      <c r="E1088" s="11">
        <v>124</v>
      </c>
      <c r="F1088" s="12">
        <v>540.70967741935488</v>
      </c>
      <c r="G1088" s="12">
        <v>12.096774193548388</v>
      </c>
      <c r="H1088" s="12">
        <v>27.419354838709676</v>
      </c>
      <c r="I1088" s="12">
        <v>35.483870967741936</v>
      </c>
      <c r="J1088" s="12">
        <v>25</v>
      </c>
      <c r="K1088" s="12">
        <v>87.903225806451616</v>
      </c>
      <c r="L1088" s="12">
        <v>60.483870967741936</v>
      </c>
      <c r="M1088" s="13">
        <v>124</v>
      </c>
      <c r="N1088" s="14">
        <v>546.16935483870964</v>
      </c>
      <c r="O1088" s="14">
        <v>4.032258064516129</v>
      </c>
      <c r="P1088" s="14">
        <v>23.387096774193548</v>
      </c>
      <c r="Q1088" s="14">
        <v>53.225806451612904</v>
      </c>
      <c r="R1088" s="14">
        <v>19.35483870967742</v>
      </c>
      <c r="S1088" s="14">
        <v>95.967741935483872</v>
      </c>
      <c r="T1088" s="14">
        <v>72.58064516129032</v>
      </c>
      <c r="U1088" s="15">
        <v>124</v>
      </c>
      <c r="V1088" s="16">
        <v>523.05645161290317</v>
      </c>
      <c r="W1088" s="16">
        <v>8.064516129032258</v>
      </c>
      <c r="X1088" s="16">
        <v>45.161290322580648</v>
      </c>
      <c r="Y1088" s="16">
        <v>36.29032258064516</v>
      </c>
      <c r="Z1088" s="16">
        <v>10.483870967741936</v>
      </c>
      <c r="AA1088" s="16">
        <v>91.935483870967744</v>
      </c>
      <c r="AB1088" s="16">
        <v>46.774193548387096</v>
      </c>
      <c r="AC1088" s="17">
        <v>124</v>
      </c>
      <c r="AD1088" s="18">
        <v>523.66935483870964</v>
      </c>
      <c r="AE1088" s="18">
        <v>9.67741935483871</v>
      </c>
      <c r="AF1088" s="18">
        <v>42.741935483870968</v>
      </c>
      <c r="AG1088" s="18">
        <v>28.225806451612904</v>
      </c>
      <c r="AH1088" s="18">
        <v>19.35483870967742</v>
      </c>
      <c r="AI1088" s="18">
        <v>90.322580645161295</v>
      </c>
      <c r="AJ1088" s="18">
        <v>47.58064516129032</v>
      </c>
      <c r="AK1088" s="2" t="s">
        <v>43</v>
      </c>
    </row>
    <row r="1089" spans="1:37" s="19" customFormat="1">
      <c r="A1089" s="26">
        <v>747</v>
      </c>
      <c r="B1089" s="27">
        <v>2052</v>
      </c>
      <c r="C1089" s="2" t="s">
        <v>1198</v>
      </c>
      <c r="D1089" s="2" t="s">
        <v>1204</v>
      </c>
      <c r="E1089" s="11">
        <v>108</v>
      </c>
      <c r="F1089" s="12">
        <v>494.41666666666669</v>
      </c>
      <c r="G1089" s="12">
        <v>36.111111111111114</v>
      </c>
      <c r="H1089" s="12">
        <v>35.185185185185183</v>
      </c>
      <c r="I1089" s="12">
        <v>25.925925925925927</v>
      </c>
      <c r="J1089" s="12">
        <v>2.7777777777777777</v>
      </c>
      <c r="K1089" s="12">
        <v>63.888888888888886</v>
      </c>
      <c r="L1089" s="12">
        <v>28.703703703703702</v>
      </c>
      <c r="M1089" s="13">
        <v>107</v>
      </c>
      <c r="N1089" s="14">
        <v>514.21495327102809</v>
      </c>
      <c r="O1089" s="14">
        <v>17.757009345794394</v>
      </c>
      <c r="P1089" s="14">
        <v>39.252336448598129</v>
      </c>
      <c r="Q1089" s="14">
        <v>37.383177570093459</v>
      </c>
      <c r="R1089" s="14">
        <v>5.6074766355140184</v>
      </c>
      <c r="S1089" s="14">
        <v>82.242990654205613</v>
      </c>
      <c r="T1089" s="14">
        <v>42.990654205607477</v>
      </c>
      <c r="U1089" s="15">
        <v>107</v>
      </c>
      <c r="V1089" s="16">
        <v>505.81308411214951</v>
      </c>
      <c r="W1089" s="16">
        <v>28.971962616822431</v>
      </c>
      <c r="X1089" s="16">
        <v>36.44859813084112</v>
      </c>
      <c r="Y1089" s="16">
        <v>27.102803738317757</v>
      </c>
      <c r="Z1089" s="16">
        <v>7.4766355140186915</v>
      </c>
      <c r="AA1089" s="16">
        <v>71.028037383177576</v>
      </c>
      <c r="AB1089" s="16">
        <v>34.579439252336449</v>
      </c>
      <c r="AC1089" s="17">
        <v>107</v>
      </c>
      <c r="AD1089" s="18">
        <v>496.44859813084111</v>
      </c>
      <c r="AE1089" s="18">
        <v>27.102803738317757</v>
      </c>
      <c r="AF1089" s="18">
        <v>50.467289719626166</v>
      </c>
      <c r="AG1089" s="18">
        <v>15.88785046728972</v>
      </c>
      <c r="AH1089" s="18">
        <v>6.5420560747663554</v>
      </c>
      <c r="AI1089" s="18">
        <v>72.89719626168224</v>
      </c>
      <c r="AJ1089" s="18">
        <v>22.429906542056074</v>
      </c>
      <c r="AK1089" s="2" t="s">
        <v>43</v>
      </c>
    </row>
    <row r="1090" spans="1:37" s="19" customFormat="1">
      <c r="A1090" s="26">
        <v>748</v>
      </c>
      <c r="B1090" s="27">
        <v>196</v>
      </c>
      <c r="C1090" s="2" t="s">
        <v>1205</v>
      </c>
      <c r="D1090" s="2" t="s">
        <v>1206</v>
      </c>
      <c r="E1090" s="11">
        <v>76</v>
      </c>
      <c r="F1090" s="12">
        <v>521.43421052631584</v>
      </c>
      <c r="G1090" s="12">
        <v>15.789473684210526</v>
      </c>
      <c r="H1090" s="12">
        <v>36.842105263157897</v>
      </c>
      <c r="I1090" s="12">
        <v>36.842105263157897</v>
      </c>
      <c r="J1090" s="12">
        <v>10.526315789473685</v>
      </c>
      <c r="K1090" s="12">
        <v>84.21052631578948</v>
      </c>
      <c r="L1090" s="12">
        <v>47.368421052631582</v>
      </c>
      <c r="M1090" s="13">
        <v>76</v>
      </c>
      <c r="N1090" s="14">
        <v>527.1973684210526</v>
      </c>
      <c r="O1090" s="14">
        <v>11.842105263157896</v>
      </c>
      <c r="P1090" s="14">
        <v>40.789473684210527</v>
      </c>
      <c r="Q1090" s="14">
        <v>35.526315789473685</v>
      </c>
      <c r="R1090" s="14">
        <v>11.842105263157896</v>
      </c>
      <c r="S1090" s="14">
        <v>88.15789473684211</v>
      </c>
      <c r="T1090" s="14">
        <v>47.368421052631582</v>
      </c>
      <c r="U1090" s="15">
        <v>76</v>
      </c>
      <c r="V1090" s="16">
        <v>517.53947368421052</v>
      </c>
      <c r="W1090" s="16">
        <v>15.789473684210526</v>
      </c>
      <c r="X1090" s="16">
        <v>44.736842105263158</v>
      </c>
      <c r="Y1090" s="16">
        <v>26.315789473684209</v>
      </c>
      <c r="Z1090" s="16">
        <v>13.157894736842104</v>
      </c>
      <c r="AA1090" s="16">
        <v>84.21052631578948</v>
      </c>
      <c r="AB1090" s="16">
        <v>39.473684210526315</v>
      </c>
      <c r="AC1090" s="17">
        <v>76</v>
      </c>
      <c r="AD1090" s="18">
        <v>511.85526315789474</v>
      </c>
      <c r="AE1090" s="18">
        <v>10.526315789473685</v>
      </c>
      <c r="AF1090" s="18">
        <v>61.842105263157897</v>
      </c>
      <c r="AG1090" s="18">
        <v>14.473684210526315</v>
      </c>
      <c r="AH1090" s="18">
        <v>13.157894736842104</v>
      </c>
      <c r="AI1090" s="18">
        <v>89.473684210526315</v>
      </c>
      <c r="AJ1090" s="18">
        <v>27.631578947368421</v>
      </c>
      <c r="AK1090" s="2" t="s">
        <v>25</v>
      </c>
    </row>
    <row r="1091" spans="1:37" s="19" customFormat="1">
      <c r="A1091" s="26">
        <v>748</v>
      </c>
      <c r="B1091" s="27">
        <v>296</v>
      </c>
      <c r="C1091" s="2" t="s">
        <v>1205</v>
      </c>
      <c r="D1091" s="2" t="s">
        <v>1207</v>
      </c>
      <c r="E1091" s="11">
        <v>93</v>
      </c>
      <c r="F1091" s="12">
        <v>526.18279569892468</v>
      </c>
      <c r="G1091" s="12">
        <v>17.204301075268816</v>
      </c>
      <c r="H1091" s="12">
        <v>30.107526881720432</v>
      </c>
      <c r="I1091" s="12">
        <v>37.634408602150536</v>
      </c>
      <c r="J1091" s="12">
        <v>15.053763440860216</v>
      </c>
      <c r="K1091" s="12">
        <v>82.795698924731184</v>
      </c>
      <c r="L1091" s="12">
        <v>52.688172043010752</v>
      </c>
      <c r="M1091" s="13">
        <v>93</v>
      </c>
      <c r="N1091" s="14">
        <v>522.46236559139788</v>
      </c>
      <c r="O1091" s="14">
        <v>10.75268817204301</v>
      </c>
      <c r="P1091" s="14">
        <v>44.086021505376344</v>
      </c>
      <c r="Q1091" s="14">
        <v>38.70967741935484</v>
      </c>
      <c r="R1091" s="14">
        <v>6.4516129032258061</v>
      </c>
      <c r="S1091" s="14">
        <v>89.247311827956992</v>
      </c>
      <c r="T1091" s="14">
        <v>45.161290322580648</v>
      </c>
      <c r="U1091" s="15">
        <v>93</v>
      </c>
      <c r="V1091" s="16">
        <v>511.18279569892474</v>
      </c>
      <c r="W1091" s="16">
        <v>13.978494623655914</v>
      </c>
      <c r="X1091" s="16">
        <v>50.537634408602152</v>
      </c>
      <c r="Y1091" s="16">
        <v>32.258064516129032</v>
      </c>
      <c r="Z1091" s="16">
        <v>3.225806451612903</v>
      </c>
      <c r="AA1091" s="16">
        <v>86.021505376344081</v>
      </c>
      <c r="AB1091" s="16">
        <v>35.483870967741936</v>
      </c>
      <c r="AC1091" s="17">
        <v>93</v>
      </c>
      <c r="AD1091" s="18">
        <v>516.53763440860212</v>
      </c>
      <c r="AE1091" s="18">
        <v>13.978494623655914</v>
      </c>
      <c r="AF1091" s="18">
        <v>45.161290322580648</v>
      </c>
      <c r="AG1091" s="18">
        <v>31.182795698924732</v>
      </c>
      <c r="AH1091" s="18">
        <v>9.67741935483871</v>
      </c>
      <c r="AI1091" s="18">
        <v>86.021505376344081</v>
      </c>
      <c r="AJ1091" s="18">
        <v>40.86021505376344</v>
      </c>
      <c r="AK1091" s="2" t="s">
        <v>25</v>
      </c>
    </row>
    <row r="1092" spans="1:37" s="19" customFormat="1">
      <c r="A1092" s="26">
        <v>748</v>
      </c>
      <c r="B1092" s="27">
        <v>396</v>
      </c>
      <c r="C1092" s="2" t="s">
        <v>1205</v>
      </c>
      <c r="D1092" s="2" t="s">
        <v>1208</v>
      </c>
      <c r="E1092" s="11">
        <v>66</v>
      </c>
      <c r="F1092" s="12">
        <v>506.74242424242425</v>
      </c>
      <c r="G1092" s="12">
        <v>24.242424242424242</v>
      </c>
      <c r="H1092" s="12">
        <v>43.939393939393938</v>
      </c>
      <c r="I1092" s="12">
        <v>28.787878787878789</v>
      </c>
      <c r="J1092" s="12">
        <v>3.0303030303030303</v>
      </c>
      <c r="K1092" s="12">
        <v>75.757575757575751</v>
      </c>
      <c r="L1092" s="12">
        <v>31.818181818181817</v>
      </c>
      <c r="M1092" s="13">
        <v>66</v>
      </c>
      <c r="N1092" s="14">
        <v>518.13636363636363</v>
      </c>
      <c r="O1092" s="14">
        <v>6.0606060606060606</v>
      </c>
      <c r="P1092" s="14">
        <v>60.606060606060609</v>
      </c>
      <c r="Q1092" s="14">
        <v>27.272727272727273</v>
      </c>
      <c r="R1092" s="14">
        <v>6.0606060606060606</v>
      </c>
      <c r="S1092" s="14">
        <v>93.939393939393938</v>
      </c>
      <c r="T1092" s="14">
        <v>33.333333333333336</v>
      </c>
      <c r="U1092" s="15">
        <v>66</v>
      </c>
      <c r="V1092" s="16">
        <v>503.04545454545456</v>
      </c>
      <c r="W1092" s="16">
        <v>25.757575757575758</v>
      </c>
      <c r="X1092" s="16">
        <v>46.969696969696969</v>
      </c>
      <c r="Y1092" s="16">
        <v>24.242424242424242</v>
      </c>
      <c r="Z1092" s="16">
        <v>3.0303030303030303</v>
      </c>
      <c r="AA1092" s="16">
        <v>74.242424242424249</v>
      </c>
      <c r="AB1092" s="16">
        <v>27.272727272727273</v>
      </c>
      <c r="AC1092" s="17">
        <v>65</v>
      </c>
      <c r="AD1092" s="18">
        <v>488.55384615384617</v>
      </c>
      <c r="AE1092" s="18">
        <v>38.46153846153846</v>
      </c>
      <c r="AF1092" s="18">
        <v>47.692307692307693</v>
      </c>
      <c r="AG1092" s="18">
        <v>12.307692307692308</v>
      </c>
      <c r="AH1092" s="18">
        <v>1.5384615384615385</v>
      </c>
      <c r="AI1092" s="18">
        <v>61.53846153846154</v>
      </c>
      <c r="AJ1092" s="18">
        <v>13.846153846153847</v>
      </c>
      <c r="AK1092" s="2" t="s">
        <v>25</v>
      </c>
    </row>
    <row r="1093" spans="1:37" s="19" customFormat="1">
      <c r="A1093" s="26">
        <v>748</v>
      </c>
      <c r="B1093" s="27">
        <v>3050</v>
      </c>
      <c r="C1093" s="2" t="s">
        <v>1205</v>
      </c>
      <c r="D1093" s="2" t="s">
        <v>1209</v>
      </c>
      <c r="E1093" s="11">
        <v>58</v>
      </c>
      <c r="F1093" s="12">
        <v>490.05172413793105</v>
      </c>
      <c r="G1093" s="12">
        <v>43.103448275862071</v>
      </c>
      <c r="H1093" s="12">
        <v>32.758620689655174</v>
      </c>
      <c r="I1093" s="12">
        <v>20.689655172413794</v>
      </c>
      <c r="J1093" s="12">
        <v>3.4482758620689653</v>
      </c>
      <c r="K1093" s="12">
        <v>56.896551724137929</v>
      </c>
      <c r="L1093" s="12">
        <v>24.137931034482758</v>
      </c>
      <c r="M1093" s="13">
        <v>58</v>
      </c>
      <c r="N1093" s="14">
        <v>500.24137931034483</v>
      </c>
      <c r="O1093" s="14">
        <v>20.689655172413794</v>
      </c>
      <c r="P1093" s="14">
        <v>62.068965517241381</v>
      </c>
      <c r="Q1093" s="14">
        <v>15.517241379310345</v>
      </c>
      <c r="R1093" s="14">
        <v>1.7241379310344827</v>
      </c>
      <c r="S1093" s="14">
        <v>79.310344827586206</v>
      </c>
      <c r="T1093" s="14">
        <v>17.241379310344829</v>
      </c>
      <c r="U1093" s="15">
        <v>58</v>
      </c>
      <c r="V1093" s="16">
        <v>494.34482758620692</v>
      </c>
      <c r="W1093" s="16">
        <v>37.931034482758619</v>
      </c>
      <c r="X1093" s="16">
        <v>39.655172413793103</v>
      </c>
      <c r="Y1093" s="16">
        <v>20.689655172413794</v>
      </c>
      <c r="Z1093" s="16">
        <v>1.7241379310344827</v>
      </c>
      <c r="AA1093" s="16">
        <v>62.068965517241381</v>
      </c>
      <c r="AB1093" s="16">
        <v>22.413793103448278</v>
      </c>
      <c r="AC1093" s="17">
        <v>58</v>
      </c>
      <c r="AD1093" s="18">
        <v>497.25862068965517</v>
      </c>
      <c r="AE1093" s="18">
        <v>29.310344827586206</v>
      </c>
      <c r="AF1093" s="18">
        <v>50</v>
      </c>
      <c r="AG1093" s="18">
        <v>15.517241379310345</v>
      </c>
      <c r="AH1093" s="18">
        <v>5.1724137931034484</v>
      </c>
      <c r="AI1093" s="18">
        <v>70.689655172413794</v>
      </c>
      <c r="AJ1093" s="18">
        <v>20.689655172413794</v>
      </c>
      <c r="AK1093" s="2" t="s">
        <v>25</v>
      </c>
    </row>
    <row r="1094" spans="1:37" s="19" customFormat="1">
      <c r="A1094" s="26">
        <v>748</v>
      </c>
      <c r="B1094" s="27">
        <v>3052</v>
      </c>
      <c r="C1094" s="2" t="s">
        <v>1205</v>
      </c>
      <c r="D1094" s="2" t="s">
        <v>1210</v>
      </c>
      <c r="E1094" s="11">
        <v>75</v>
      </c>
      <c r="F1094" s="12">
        <v>518.78666666666663</v>
      </c>
      <c r="G1094" s="12">
        <v>16</v>
      </c>
      <c r="H1094" s="12">
        <v>45.333333333333336</v>
      </c>
      <c r="I1094" s="12">
        <v>26.666666666666668</v>
      </c>
      <c r="J1094" s="12">
        <v>12</v>
      </c>
      <c r="K1094" s="12">
        <v>84</v>
      </c>
      <c r="L1094" s="12">
        <v>38.666666666666664</v>
      </c>
      <c r="M1094" s="13">
        <v>75</v>
      </c>
      <c r="N1094" s="14">
        <v>513.20000000000005</v>
      </c>
      <c r="O1094" s="14">
        <v>10.666666666666666</v>
      </c>
      <c r="P1094" s="14">
        <v>52</v>
      </c>
      <c r="Q1094" s="14">
        <v>33.333333333333336</v>
      </c>
      <c r="R1094" s="14">
        <v>4</v>
      </c>
      <c r="S1094" s="14">
        <v>89.333333333333329</v>
      </c>
      <c r="T1094" s="14">
        <v>37.333333333333336</v>
      </c>
      <c r="U1094" s="15">
        <v>75</v>
      </c>
      <c r="V1094" s="16">
        <v>504.69333333333333</v>
      </c>
      <c r="W1094" s="16">
        <v>21.333333333333332</v>
      </c>
      <c r="X1094" s="16">
        <v>56</v>
      </c>
      <c r="Y1094" s="16">
        <v>14.666666666666666</v>
      </c>
      <c r="Z1094" s="16">
        <v>8</v>
      </c>
      <c r="AA1094" s="16">
        <v>78.666666666666671</v>
      </c>
      <c r="AB1094" s="16">
        <v>22.666666666666668</v>
      </c>
      <c r="AC1094" s="17">
        <v>75</v>
      </c>
      <c r="AD1094" s="18">
        <v>497.78666666666669</v>
      </c>
      <c r="AE1094" s="18">
        <v>20</v>
      </c>
      <c r="AF1094" s="18">
        <v>65.333333333333329</v>
      </c>
      <c r="AG1094" s="18">
        <v>10.666666666666666</v>
      </c>
      <c r="AH1094" s="18">
        <v>4</v>
      </c>
      <c r="AI1094" s="18">
        <v>80</v>
      </c>
      <c r="AJ1094" s="18">
        <v>14.666666666666666</v>
      </c>
      <c r="AK1094" s="2" t="s">
        <v>25</v>
      </c>
    </row>
    <row r="1095" spans="1:37" s="19" customFormat="1">
      <c r="A1095" s="26">
        <v>748</v>
      </c>
      <c r="B1095" s="27">
        <v>5050</v>
      </c>
      <c r="C1095" s="2" t="s">
        <v>1205</v>
      </c>
      <c r="D1095" s="2" t="s">
        <v>1211</v>
      </c>
      <c r="E1095" s="11">
        <v>127</v>
      </c>
      <c r="F1095" s="12">
        <v>508.35433070866139</v>
      </c>
      <c r="G1095" s="12">
        <v>24.409448818897637</v>
      </c>
      <c r="H1095" s="12">
        <v>40.15748031496063</v>
      </c>
      <c r="I1095" s="12">
        <v>28.346456692913385</v>
      </c>
      <c r="J1095" s="12">
        <v>7.0866141732283463</v>
      </c>
      <c r="K1095" s="12">
        <v>75.590551181102356</v>
      </c>
      <c r="L1095" s="12">
        <v>35.433070866141733</v>
      </c>
      <c r="M1095" s="13">
        <v>127</v>
      </c>
      <c r="N1095" s="14">
        <v>513.96062992125985</v>
      </c>
      <c r="O1095" s="14">
        <v>13.385826771653543</v>
      </c>
      <c r="P1095" s="14">
        <v>51.968503937007874</v>
      </c>
      <c r="Q1095" s="14">
        <v>30.708661417322833</v>
      </c>
      <c r="R1095" s="14">
        <v>3.9370078740157481</v>
      </c>
      <c r="S1095" s="14">
        <v>86.614173228346459</v>
      </c>
      <c r="T1095" s="14">
        <v>34.645669291338585</v>
      </c>
      <c r="U1095" s="15">
        <v>127</v>
      </c>
      <c r="V1095" s="16">
        <v>502.13385826771656</v>
      </c>
      <c r="W1095" s="16">
        <v>25.984251968503937</v>
      </c>
      <c r="X1095" s="16">
        <v>43.30708661417323</v>
      </c>
      <c r="Y1095" s="16">
        <v>25.984251968503937</v>
      </c>
      <c r="Z1095" s="16">
        <v>4.7244094488188972</v>
      </c>
      <c r="AA1095" s="16">
        <v>74.015748031496059</v>
      </c>
      <c r="AB1095" s="16">
        <v>30.708661417322833</v>
      </c>
      <c r="AC1095" s="17">
        <v>127</v>
      </c>
      <c r="AD1095" s="18">
        <v>497.43307086614175</v>
      </c>
      <c r="AE1095" s="18">
        <v>28.346456692913385</v>
      </c>
      <c r="AF1095" s="18">
        <v>49.606299212598422</v>
      </c>
      <c r="AG1095" s="18">
        <v>17.322834645669293</v>
      </c>
      <c r="AH1095" s="18">
        <v>4.7244094488188972</v>
      </c>
      <c r="AI1095" s="18">
        <v>71.653543307086608</v>
      </c>
      <c r="AJ1095" s="18">
        <v>22.047244094488189</v>
      </c>
      <c r="AK1095" s="2" t="s">
        <v>25</v>
      </c>
    </row>
    <row r="1096" spans="1:37" s="19" customFormat="1">
      <c r="A1096" s="26">
        <v>749</v>
      </c>
      <c r="B1096" s="27">
        <v>3050</v>
      </c>
      <c r="C1096" s="2" t="s">
        <v>1212</v>
      </c>
      <c r="D1096" s="2" t="s">
        <v>1213</v>
      </c>
      <c r="E1096" s="11">
        <v>61</v>
      </c>
      <c r="F1096" s="12">
        <v>485.8360655737705</v>
      </c>
      <c r="G1096" s="12">
        <v>40.983606557377051</v>
      </c>
      <c r="H1096" s="12">
        <v>39.344262295081968</v>
      </c>
      <c r="I1096" s="12">
        <v>16.393442622950818</v>
      </c>
      <c r="J1096" s="12">
        <v>3.278688524590164</v>
      </c>
      <c r="K1096" s="12">
        <v>59.016393442622949</v>
      </c>
      <c r="L1096" s="12">
        <v>19.672131147540984</v>
      </c>
      <c r="M1096" s="13">
        <v>61</v>
      </c>
      <c r="N1096" s="14">
        <v>494.37704918032784</v>
      </c>
      <c r="O1096" s="14">
        <v>32.786885245901637</v>
      </c>
      <c r="P1096" s="14">
        <v>50.819672131147541</v>
      </c>
      <c r="Q1096" s="14">
        <v>16.393442622950818</v>
      </c>
      <c r="R1096" s="14">
        <v>0</v>
      </c>
      <c r="S1096" s="14">
        <v>67.213114754098356</v>
      </c>
      <c r="T1096" s="14">
        <v>16.393442622950818</v>
      </c>
      <c r="U1096" s="15">
        <v>61</v>
      </c>
      <c r="V1096" s="16">
        <v>489.24590163934425</v>
      </c>
      <c r="W1096" s="16">
        <v>37.704918032786885</v>
      </c>
      <c r="X1096" s="16">
        <v>47.540983606557376</v>
      </c>
      <c r="Y1096" s="16">
        <v>13.114754098360656</v>
      </c>
      <c r="Z1096" s="16">
        <v>1.639344262295082</v>
      </c>
      <c r="AA1096" s="16">
        <v>62.295081967213115</v>
      </c>
      <c r="AB1096" s="16">
        <v>14.754098360655737</v>
      </c>
      <c r="AC1096" s="17">
        <v>61</v>
      </c>
      <c r="AD1096" s="18">
        <v>491.40983606557376</v>
      </c>
      <c r="AE1096" s="18">
        <v>37.704918032786885</v>
      </c>
      <c r="AF1096" s="18">
        <v>45.901639344262293</v>
      </c>
      <c r="AG1096" s="18">
        <v>13.114754098360656</v>
      </c>
      <c r="AH1096" s="18">
        <v>3.278688524590164</v>
      </c>
      <c r="AI1096" s="18">
        <v>62.295081967213115</v>
      </c>
      <c r="AJ1096" s="18">
        <v>16.393442622950818</v>
      </c>
      <c r="AK1096" s="2" t="s">
        <v>124</v>
      </c>
    </row>
    <row r="1097" spans="1:37" s="19" customFormat="1">
      <c r="A1097" s="26">
        <v>750</v>
      </c>
      <c r="B1097" s="27">
        <v>4050</v>
      </c>
      <c r="C1097" s="2" t="s">
        <v>1214</v>
      </c>
      <c r="D1097" s="2" t="s">
        <v>1215</v>
      </c>
      <c r="E1097" s="11">
        <v>261</v>
      </c>
      <c r="F1097" s="12">
        <v>486.39463601532566</v>
      </c>
      <c r="G1097" s="12">
        <v>45.593869731800766</v>
      </c>
      <c r="H1097" s="12">
        <v>27.203065134099617</v>
      </c>
      <c r="I1097" s="12">
        <v>24.137931034482758</v>
      </c>
      <c r="J1097" s="12">
        <v>3.0651340996168583</v>
      </c>
      <c r="K1097" s="12">
        <v>54.406130268199234</v>
      </c>
      <c r="L1097" s="12">
        <v>27.203065134099617</v>
      </c>
      <c r="M1097" s="13">
        <v>261</v>
      </c>
      <c r="N1097" s="14">
        <v>493.77777777777777</v>
      </c>
      <c r="O1097" s="14">
        <v>36.781609195402297</v>
      </c>
      <c r="P1097" s="14">
        <v>41.762452107279692</v>
      </c>
      <c r="Q1097" s="14">
        <v>19.92337164750958</v>
      </c>
      <c r="R1097" s="14">
        <v>1.5325670498084292</v>
      </c>
      <c r="S1097" s="14">
        <v>63.218390804597703</v>
      </c>
      <c r="T1097" s="14">
        <v>21.455938697318008</v>
      </c>
      <c r="U1097" s="15">
        <v>261</v>
      </c>
      <c r="V1097" s="16">
        <v>496.95785440613025</v>
      </c>
      <c r="W1097" s="16">
        <v>31.03448275862069</v>
      </c>
      <c r="X1097" s="16">
        <v>44.444444444444443</v>
      </c>
      <c r="Y1097" s="16">
        <v>20.689655172413794</v>
      </c>
      <c r="Z1097" s="16">
        <v>3.8314176245210727</v>
      </c>
      <c r="AA1097" s="16">
        <v>68.965517241379317</v>
      </c>
      <c r="AB1097" s="16">
        <v>24.521072796934867</v>
      </c>
      <c r="AC1097" s="17">
        <v>261</v>
      </c>
      <c r="AD1097" s="18">
        <v>487.21072796934868</v>
      </c>
      <c r="AE1097" s="18">
        <v>39.080459770114942</v>
      </c>
      <c r="AF1097" s="18">
        <v>45.21072796934866</v>
      </c>
      <c r="AG1097" s="18">
        <v>13.026819923371647</v>
      </c>
      <c r="AH1097" s="18">
        <v>2.6819923371647509</v>
      </c>
      <c r="AI1097" s="18">
        <v>60.919540229885058</v>
      </c>
      <c r="AJ1097" s="18">
        <v>15.708812260536398</v>
      </c>
      <c r="AK1097" s="2" t="s">
        <v>34</v>
      </c>
    </row>
    <row r="1098" spans="1:37" s="19" customFormat="1">
      <c r="A1098" s="26">
        <v>751</v>
      </c>
      <c r="B1098" s="27">
        <v>394</v>
      </c>
      <c r="C1098" s="2" t="s">
        <v>1216</v>
      </c>
      <c r="D1098" s="2" t="s">
        <v>1217</v>
      </c>
      <c r="E1098" s="11">
        <v>95</v>
      </c>
      <c r="F1098" s="12">
        <v>508.05263157894734</v>
      </c>
      <c r="G1098" s="12">
        <v>30.526315789473685</v>
      </c>
      <c r="H1098" s="12">
        <v>32.631578947368418</v>
      </c>
      <c r="I1098" s="12">
        <v>29.473684210526315</v>
      </c>
      <c r="J1098" s="12">
        <v>7.3684210526315788</v>
      </c>
      <c r="K1098" s="12">
        <v>69.473684210526315</v>
      </c>
      <c r="L1098" s="12">
        <v>36.842105263157897</v>
      </c>
      <c r="M1098" s="13">
        <v>97</v>
      </c>
      <c r="N1098" s="14">
        <v>515.02061855670104</v>
      </c>
      <c r="O1098" s="14">
        <v>21.649484536082475</v>
      </c>
      <c r="P1098" s="14">
        <v>39.175257731958766</v>
      </c>
      <c r="Q1098" s="14">
        <v>31.958762886597938</v>
      </c>
      <c r="R1098" s="14">
        <v>7.2164948453608249</v>
      </c>
      <c r="S1098" s="14">
        <v>78.350515463917532</v>
      </c>
      <c r="T1098" s="14">
        <v>39.175257731958766</v>
      </c>
      <c r="U1098" s="15">
        <v>95</v>
      </c>
      <c r="V1098" s="16">
        <v>503</v>
      </c>
      <c r="W1098" s="16">
        <v>20</v>
      </c>
      <c r="X1098" s="16">
        <v>50.526315789473685</v>
      </c>
      <c r="Y1098" s="16">
        <v>25.263157894736842</v>
      </c>
      <c r="Z1098" s="16">
        <v>4.2105263157894735</v>
      </c>
      <c r="AA1098" s="16">
        <v>80</v>
      </c>
      <c r="AB1098" s="16">
        <v>29.473684210526315</v>
      </c>
      <c r="AC1098" s="17">
        <v>95</v>
      </c>
      <c r="AD1098" s="18">
        <v>517.66315789473686</v>
      </c>
      <c r="AE1098" s="18">
        <v>20</v>
      </c>
      <c r="AF1098" s="18">
        <v>40</v>
      </c>
      <c r="AG1098" s="18">
        <v>22.105263157894736</v>
      </c>
      <c r="AH1098" s="18">
        <v>17.894736842105264</v>
      </c>
      <c r="AI1098" s="18">
        <v>80</v>
      </c>
      <c r="AJ1098" s="18">
        <v>40</v>
      </c>
      <c r="AK1098" s="2" t="s">
        <v>20</v>
      </c>
    </row>
    <row r="1099" spans="1:37" s="19" customFormat="1">
      <c r="A1099" s="26">
        <v>751</v>
      </c>
      <c r="B1099" s="27">
        <v>494</v>
      </c>
      <c r="C1099" s="2" t="s">
        <v>1216</v>
      </c>
      <c r="D1099" s="2" t="s">
        <v>1218</v>
      </c>
      <c r="E1099" s="11">
        <v>122</v>
      </c>
      <c r="F1099" s="12">
        <v>501.91803278688525</v>
      </c>
      <c r="G1099" s="12">
        <v>28.688524590163933</v>
      </c>
      <c r="H1099" s="12">
        <v>37.704918032786885</v>
      </c>
      <c r="I1099" s="12">
        <v>31.967213114754099</v>
      </c>
      <c r="J1099" s="12">
        <v>1.639344262295082</v>
      </c>
      <c r="K1099" s="12">
        <v>71.311475409836063</v>
      </c>
      <c r="L1099" s="12">
        <v>33.606557377049178</v>
      </c>
      <c r="M1099" s="13">
        <v>121</v>
      </c>
      <c r="N1099" s="14">
        <v>523.84297520661153</v>
      </c>
      <c r="O1099" s="14">
        <v>4.1322314049586772</v>
      </c>
      <c r="P1099" s="14">
        <v>53.719008264462808</v>
      </c>
      <c r="Q1099" s="14">
        <v>35.537190082644628</v>
      </c>
      <c r="R1099" s="14">
        <v>6.6115702479338845</v>
      </c>
      <c r="S1099" s="14">
        <v>95.867768595041326</v>
      </c>
      <c r="T1099" s="14">
        <v>42.148760330578511</v>
      </c>
      <c r="U1099" s="15">
        <v>121</v>
      </c>
      <c r="V1099" s="16">
        <v>514.88429752066111</v>
      </c>
      <c r="W1099" s="16">
        <v>15.702479338842975</v>
      </c>
      <c r="X1099" s="16">
        <v>46.280991735537192</v>
      </c>
      <c r="Y1099" s="16">
        <v>29.75206611570248</v>
      </c>
      <c r="Z1099" s="16">
        <v>8.2644628099173545</v>
      </c>
      <c r="AA1099" s="16">
        <v>84.297520661157023</v>
      </c>
      <c r="AB1099" s="16">
        <v>38.016528925619838</v>
      </c>
      <c r="AC1099" s="17">
        <v>121</v>
      </c>
      <c r="AD1099" s="18">
        <v>512.69421487603302</v>
      </c>
      <c r="AE1099" s="18">
        <v>13.223140495867769</v>
      </c>
      <c r="AF1099" s="18">
        <v>54.545454545454547</v>
      </c>
      <c r="AG1099" s="18">
        <v>21.487603305785125</v>
      </c>
      <c r="AH1099" s="18">
        <v>10.743801652892563</v>
      </c>
      <c r="AI1099" s="18">
        <v>86.776859504132233</v>
      </c>
      <c r="AJ1099" s="18">
        <v>32.231404958677686</v>
      </c>
      <c r="AK1099" s="2" t="s">
        <v>20</v>
      </c>
    </row>
    <row r="1100" spans="1:37" s="19" customFormat="1">
      <c r="A1100" s="26">
        <v>751</v>
      </c>
      <c r="B1100" s="27">
        <v>1050</v>
      </c>
      <c r="C1100" s="2" t="s">
        <v>1216</v>
      </c>
      <c r="D1100" s="2" t="s">
        <v>1219</v>
      </c>
      <c r="E1100" s="11">
        <v>118</v>
      </c>
      <c r="F1100" s="12">
        <v>505.96610169491527</v>
      </c>
      <c r="G1100" s="12">
        <v>29.661016949152543</v>
      </c>
      <c r="H1100" s="12">
        <v>31.35593220338983</v>
      </c>
      <c r="I1100" s="12">
        <v>29.661016949152543</v>
      </c>
      <c r="J1100" s="12">
        <v>9.3220338983050848</v>
      </c>
      <c r="K1100" s="12">
        <v>70.33898305084746</v>
      </c>
      <c r="L1100" s="12">
        <v>38.983050847457626</v>
      </c>
      <c r="M1100" s="13">
        <v>118</v>
      </c>
      <c r="N1100" s="14">
        <v>520.54237288135596</v>
      </c>
      <c r="O1100" s="14">
        <v>15.254237288135593</v>
      </c>
      <c r="P1100" s="14">
        <v>38.135593220338983</v>
      </c>
      <c r="Q1100" s="14">
        <v>38.983050847457626</v>
      </c>
      <c r="R1100" s="14">
        <v>7.6271186440677967</v>
      </c>
      <c r="S1100" s="14">
        <v>84.745762711864401</v>
      </c>
      <c r="T1100" s="14">
        <v>46.610169491525426</v>
      </c>
      <c r="U1100" s="15">
        <v>118</v>
      </c>
      <c r="V1100" s="16">
        <v>510.77966101694915</v>
      </c>
      <c r="W1100" s="16">
        <v>17.796610169491526</v>
      </c>
      <c r="X1100" s="16">
        <v>46.610169491525426</v>
      </c>
      <c r="Y1100" s="16">
        <v>29.661016949152543</v>
      </c>
      <c r="Z1100" s="16">
        <v>5.9322033898305087</v>
      </c>
      <c r="AA1100" s="16">
        <v>82.20338983050847</v>
      </c>
      <c r="AB1100" s="16">
        <v>35.593220338983052</v>
      </c>
      <c r="AC1100" s="17">
        <v>118</v>
      </c>
      <c r="AD1100" s="18">
        <v>515.08474576271192</v>
      </c>
      <c r="AE1100" s="18">
        <v>16.949152542372882</v>
      </c>
      <c r="AF1100" s="18">
        <v>44.067796610169495</v>
      </c>
      <c r="AG1100" s="18">
        <v>24.576271186440678</v>
      </c>
      <c r="AH1100" s="18">
        <v>14.40677966101695</v>
      </c>
      <c r="AI1100" s="18">
        <v>83.050847457627114</v>
      </c>
      <c r="AJ1100" s="18">
        <v>38.983050847457626</v>
      </c>
      <c r="AK1100" s="2" t="s">
        <v>20</v>
      </c>
    </row>
    <row r="1101" spans="1:37" s="19" customFormat="1">
      <c r="A1101" s="26">
        <v>751</v>
      </c>
      <c r="B1101" s="27">
        <v>1052</v>
      </c>
      <c r="C1101" s="2" t="s">
        <v>1216</v>
      </c>
      <c r="D1101" s="2" t="s">
        <v>1220</v>
      </c>
      <c r="E1101" s="11">
        <v>38</v>
      </c>
      <c r="F1101" s="12">
        <v>522.97368421052636</v>
      </c>
      <c r="G1101" s="12">
        <v>18.421052631578949</v>
      </c>
      <c r="H1101" s="12">
        <v>21.05263157894737</v>
      </c>
      <c r="I1101" s="12">
        <v>50</v>
      </c>
      <c r="J1101" s="12">
        <v>10.526315789473685</v>
      </c>
      <c r="K1101" s="12">
        <v>81.578947368421055</v>
      </c>
      <c r="L1101" s="12">
        <v>60.526315789473685</v>
      </c>
      <c r="M1101" s="13">
        <v>38</v>
      </c>
      <c r="N1101" s="14">
        <v>523.34210526315792</v>
      </c>
      <c r="O1101" s="14">
        <v>10.526315789473685</v>
      </c>
      <c r="P1101" s="14">
        <v>34.210526315789473</v>
      </c>
      <c r="Q1101" s="14">
        <v>55.263157894736842</v>
      </c>
      <c r="R1101" s="14">
        <v>0</v>
      </c>
      <c r="S1101" s="14">
        <v>89.473684210526315</v>
      </c>
      <c r="T1101" s="14">
        <v>55.263157894736842</v>
      </c>
      <c r="U1101" s="15">
        <v>38</v>
      </c>
      <c r="V1101" s="16">
        <v>527.42105263157896</v>
      </c>
      <c r="W1101" s="16">
        <v>7.8947368421052628</v>
      </c>
      <c r="X1101" s="16">
        <v>34.210526315789473</v>
      </c>
      <c r="Y1101" s="16">
        <v>36.842105263157897</v>
      </c>
      <c r="Z1101" s="16">
        <v>21.05263157894737</v>
      </c>
      <c r="AA1101" s="16">
        <v>92.10526315789474</v>
      </c>
      <c r="AB1101" s="16">
        <v>57.89473684210526</v>
      </c>
      <c r="AC1101" s="17">
        <v>38</v>
      </c>
      <c r="AD1101" s="18">
        <v>538.5526315789474</v>
      </c>
      <c r="AE1101" s="18">
        <v>5.2631578947368425</v>
      </c>
      <c r="AF1101" s="18">
        <v>28.94736842105263</v>
      </c>
      <c r="AG1101" s="18">
        <v>39.473684210526315</v>
      </c>
      <c r="AH1101" s="18">
        <v>26.315789473684209</v>
      </c>
      <c r="AI1101" s="18">
        <v>94.736842105263165</v>
      </c>
      <c r="AJ1101" s="18">
        <v>65.78947368421052</v>
      </c>
      <c r="AK1101" s="2" t="s">
        <v>20</v>
      </c>
    </row>
    <row r="1102" spans="1:37" s="19" customFormat="1">
      <c r="A1102" s="26">
        <v>751</v>
      </c>
      <c r="B1102" s="27">
        <v>3050</v>
      </c>
      <c r="C1102" s="2" t="s">
        <v>1216</v>
      </c>
      <c r="D1102" s="2" t="s">
        <v>1221</v>
      </c>
      <c r="E1102" s="11">
        <v>65</v>
      </c>
      <c r="F1102" s="12">
        <v>505.67692307692306</v>
      </c>
      <c r="G1102" s="12">
        <v>29.23076923076923</v>
      </c>
      <c r="H1102" s="12">
        <v>38.46153846153846</v>
      </c>
      <c r="I1102" s="12">
        <v>30.76923076923077</v>
      </c>
      <c r="J1102" s="12">
        <v>1.5384615384615385</v>
      </c>
      <c r="K1102" s="12">
        <v>70.769230769230774</v>
      </c>
      <c r="L1102" s="12">
        <v>32.307692307692307</v>
      </c>
      <c r="M1102" s="13">
        <v>65</v>
      </c>
      <c r="N1102" s="14">
        <v>531.30769230769226</v>
      </c>
      <c r="O1102" s="14">
        <v>10.76923076923077</v>
      </c>
      <c r="P1102" s="14">
        <v>32.307692307692307</v>
      </c>
      <c r="Q1102" s="14">
        <v>43.07692307692308</v>
      </c>
      <c r="R1102" s="14">
        <v>13.846153846153847</v>
      </c>
      <c r="S1102" s="14">
        <v>89.230769230769226</v>
      </c>
      <c r="T1102" s="14">
        <v>56.92307692307692</v>
      </c>
      <c r="U1102" s="15">
        <v>65</v>
      </c>
      <c r="V1102" s="16">
        <v>514.4153846153846</v>
      </c>
      <c r="W1102" s="16">
        <v>15.384615384615385</v>
      </c>
      <c r="X1102" s="16">
        <v>47.692307692307693</v>
      </c>
      <c r="Y1102" s="16">
        <v>30.76923076923077</v>
      </c>
      <c r="Z1102" s="16">
        <v>6.1538461538461542</v>
      </c>
      <c r="AA1102" s="16">
        <v>84.615384615384613</v>
      </c>
      <c r="AB1102" s="16">
        <v>36.92307692307692</v>
      </c>
      <c r="AC1102" s="17">
        <v>65</v>
      </c>
      <c r="AD1102" s="18">
        <v>507.3692307692308</v>
      </c>
      <c r="AE1102" s="18">
        <v>15.384615384615385</v>
      </c>
      <c r="AF1102" s="18">
        <v>56.92307692307692</v>
      </c>
      <c r="AG1102" s="18">
        <v>20</v>
      </c>
      <c r="AH1102" s="18">
        <v>7.6923076923076925</v>
      </c>
      <c r="AI1102" s="18">
        <v>84.615384615384613</v>
      </c>
      <c r="AJ1102" s="18">
        <v>27.692307692307693</v>
      </c>
      <c r="AK1102" s="2" t="s">
        <v>20</v>
      </c>
    </row>
    <row r="1103" spans="1:37" s="19" customFormat="1">
      <c r="A1103" s="26">
        <v>752</v>
      </c>
      <c r="B1103" s="27">
        <v>104</v>
      </c>
      <c r="C1103" s="2" t="s">
        <v>1222</v>
      </c>
      <c r="D1103" s="2" t="s">
        <v>1223</v>
      </c>
      <c r="E1103" s="11">
        <v>25</v>
      </c>
      <c r="F1103" s="12">
        <v>516.20000000000005</v>
      </c>
      <c r="G1103" s="12">
        <v>24</v>
      </c>
      <c r="H1103" s="12">
        <v>20</v>
      </c>
      <c r="I1103" s="12">
        <v>52</v>
      </c>
      <c r="J1103" s="12">
        <v>4</v>
      </c>
      <c r="K1103" s="12">
        <v>76</v>
      </c>
      <c r="L1103" s="12">
        <v>56</v>
      </c>
      <c r="M1103" s="13">
        <v>25</v>
      </c>
      <c r="N1103" s="14">
        <v>501.16</v>
      </c>
      <c r="O1103" s="14">
        <v>20</v>
      </c>
      <c r="P1103" s="14">
        <v>52</v>
      </c>
      <c r="Q1103" s="14">
        <v>28</v>
      </c>
      <c r="R1103" s="14">
        <v>0</v>
      </c>
      <c r="S1103" s="14">
        <v>80</v>
      </c>
      <c r="T1103" s="14">
        <v>28</v>
      </c>
      <c r="U1103" s="15">
        <v>24</v>
      </c>
      <c r="V1103" s="16">
        <v>521.54166666666663</v>
      </c>
      <c r="W1103" s="16">
        <v>8.3333333333333339</v>
      </c>
      <c r="X1103" s="16">
        <v>50</v>
      </c>
      <c r="Y1103" s="16">
        <v>25</v>
      </c>
      <c r="Z1103" s="16">
        <v>16.666666666666668</v>
      </c>
      <c r="AA1103" s="16">
        <v>91.666666666666671</v>
      </c>
      <c r="AB1103" s="16">
        <v>41.666666666666664</v>
      </c>
      <c r="AC1103" s="17">
        <v>24</v>
      </c>
      <c r="AD1103" s="18">
        <v>503.25</v>
      </c>
      <c r="AE1103" s="18">
        <v>16.666666666666668</v>
      </c>
      <c r="AF1103" s="18">
        <v>58.333333333333336</v>
      </c>
      <c r="AG1103" s="18">
        <v>20.833333333333332</v>
      </c>
      <c r="AH1103" s="18">
        <v>4.166666666666667</v>
      </c>
      <c r="AI1103" s="18">
        <v>83.333333333333329</v>
      </c>
      <c r="AJ1103" s="18">
        <v>25</v>
      </c>
      <c r="AK1103" s="2" t="s">
        <v>207</v>
      </c>
    </row>
    <row r="1104" spans="1:37" s="19" customFormat="1">
      <c r="A1104" s="26">
        <v>753</v>
      </c>
      <c r="B1104" s="27">
        <v>1052</v>
      </c>
      <c r="C1104" s="2" t="s">
        <v>1224</v>
      </c>
      <c r="D1104" s="2" t="s">
        <v>1225</v>
      </c>
      <c r="E1104" s="11">
        <v>79</v>
      </c>
      <c r="F1104" s="12">
        <v>499.03797468354429</v>
      </c>
      <c r="G1104" s="12">
        <v>26.582278481012658</v>
      </c>
      <c r="H1104" s="12">
        <v>37.974683544303801</v>
      </c>
      <c r="I1104" s="12">
        <v>34.177215189873415</v>
      </c>
      <c r="J1104" s="12">
        <v>1.2658227848101267</v>
      </c>
      <c r="K1104" s="12">
        <v>73.417721518987335</v>
      </c>
      <c r="L1104" s="12">
        <v>35.443037974683541</v>
      </c>
      <c r="M1104" s="13">
        <v>79</v>
      </c>
      <c r="N1104" s="14">
        <v>515.59493670886081</v>
      </c>
      <c r="O1104" s="14">
        <v>5.0632911392405067</v>
      </c>
      <c r="P1104" s="14">
        <v>58.22784810126582</v>
      </c>
      <c r="Q1104" s="14">
        <v>35.443037974683541</v>
      </c>
      <c r="R1104" s="14">
        <v>1.2658227848101267</v>
      </c>
      <c r="S1104" s="14">
        <v>94.936708860759495</v>
      </c>
      <c r="T1104" s="14">
        <v>36.708860759493668</v>
      </c>
      <c r="U1104" s="15">
        <v>79</v>
      </c>
      <c r="V1104" s="16">
        <v>509.49367088607596</v>
      </c>
      <c r="W1104" s="16">
        <v>21.518987341772153</v>
      </c>
      <c r="X1104" s="16">
        <v>43.037974683544306</v>
      </c>
      <c r="Y1104" s="16">
        <v>32.911392405063289</v>
      </c>
      <c r="Z1104" s="16">
        <v>2.5316455696202533</v>
      </c>
      <c r="AA1104" s="16">
        <v>78.481012658227854</v>
      </c>
      <c r="AB1104" s="16">
        <v>35.443037974683541</v>
      </c>
      <c r="AC1104" s="17">
        <v>79</v>
      </c>
      <c r="AD1104" s="18">
        <v>510.97468354430379</v>
      </c>
      <c r="AE1104" s="18">
        <v>18.9873417721519</v>
      </c>
      <c r="AF1104" s="18">
        <v>36.708860759493668</v>
      </c>
      <c r="AG1104" s="18">
        <v>36.708860759493668</v>
      </c>
      <c r="AH1104" s="18">
        <v>7.5949367088607591</v>
      </c>
      <c r="AI1104" s="18">
        <v>81.012658227848107</v>
      </c>
      <c r="AJ1104" s="18">
        <v>44.303797468354432</v>
      </c>
      <c r="AK1104" s="2" t="s">
        <v>100</v>
      </c>
    </row>
    <row r="1105" spans="1:37" s="19" customFormat="1">
      <c r="A1105" s="26">
        <v>754</v>
      </c>
      <c r="B1105" s="27">
        <v>100</v>
      </c>
      <c r="C1105" s="2" t="s">
        <v>1226</v>
      </c>
      <c r="D1105" s="2" t="s">
        <v>1227</v>
      </c>
      <c r="E1105" s="11">
        <v>138</v>
      </c>
      <c r="F1105" s="12">
        <v>505.731884057971</v>
      </c>
      <c r="G1105" s="12">
        <v>26.086956521739129</v>
      </c>
      <c r="H1105" s="12">
        <v>36.231884057971016</v>
      </c>
      <c r="I1105" s="12">
        <v>32.608695652173914</v>
      </c>
      <c r="J1105" s="12">
        <v>5.0724637681159424</v>
      </c>
      <c r="K1105" s="12">
        <v>73.913043478260875</v>
      </c>
      <c r="L1105" s="12">
        <v>37.681159420289852</v>
      </c>
      <c r="M1105" s="13">
        <v>138</v>
      </c>
      <c r="N1105" s="14">
        <v>532.09420289855075</v>
      </c>
      <c r="O1105" s="14">
        <v>7.2463768115942031</v>
      </c>
      <c r="P1105" s="14">
        <v>38.405797101449274</v>
      </c>
      <c r="Q1105" s="14">
        <v>39.130434782608695</v>
      </c>
      <c r="R1105" s="14">
        <v>15.217391304347826</v>
      </c>
      <c r="S1105" s="14">
        <v>92.753623188405797</v>
      </c>
      <c r="T1105" s="14">
        <v>54.347826086956523</v>
      </c>
      <c r="U1105" s="15">
        <v>138</v>
      </c>
      <c r="V1105" s="16">
        <v>520.78985507246375</v>
      </c>
      <c r="W1105" s="16">
        <v>15.942028985507246</v>
      </c>
      <c r="X1105" s="16">
        <v>29.710144927536231</v>
      </c>
      <c r="Y1105" s="16">
        <v>42.028985507246375</v>
      </c>
      <c r="Z1105" s="16">
        <v>12.318840579710145</v>
      </c>
      <c r="AA1105" s="16">
        <v>84.05797101449275</v>
      </c>
      <c r="AB1105" s="16">
        <v>54.347826086956523</v>
      </c>
      <c r="AC1105" s="17">
        <v>137</v>
      </c>
      <c r="AD1105" s="18">
        <v>507.08759124087589</v>
      </c>
      <c r="AE1105" s="18">
        <v>23.357664233576642</v>
      </c>
      <c r="AF1105" s="18">
        <v>39.416058394160586</v>
      </c>
      <c r="AG1105" s="18">
        <v>28.467153284671532</v>
      </c>
      <c r="AH1105" s="18">
        <v>8.7591240875912408</v>
      </c>
      <c r="AI1105" s="18">
        <v>76.642335766423358</v>
      </c>
      <c r="AJ1105" s="18">
        <v>37.226277372262771</v>
      </c>
      <c r="AK1105" s="2" t="s">
        <v>40</v>
      </c>
    </row>
    <row r="1106" spans="1:37" s="19" customFormat="1">
      <c r="A1106" s="26">
        <v>754</v>
      </c>
      <c r="B1106" s="27">
        <v>104</v>
      </c>
      <c r="C1106" s="2" t="s">
        <v>1226</v>
      </c>
      <c r="D1106" s="2" t="s">
        <v>1228</v>
      </c>
      <c r="E1106" s="11">
        <v>87</v>
      </c>
      <c r="F1106" s="12">
        <v>517.52873563218395</v>
      </c>
      <c r="G1106" s="12">
        <v>29.885057471264368</v>
      </c>
      <c r="H1106" s="12">
        <v>28.735632183908045</v>
      </c>
      <c r="I1106" s="12">
        <v>32.183908045977013</v>
      </c>
      <c r="J1106" s="12">
        <v>9.1954022988505741</v>
      </c>
      <c r="K1106" s="12">
        <v>70.114942528735625</v>
      </c>
      <c r="L1106" s="12">
        <v>41.379310344827587</v>
      </c>
      <c r="M1106" s="13">
        <v>87</v>
      </c>
      <c r="N1106" s="14">
        <v>533.37931034482756</v>
      </c>
      <c r="O1106" s="14">
        <v>5.7471264367816088</v>
      </c>
      <c r="P1106" s="14">
        <v>40.229885057471265</v>
      </c>
      <c r="Q1106" s="14">
        <v>40.229885057471265</v>
      </c>
      <c r="R1106" s="14">
        <v>13.793103448275861</v>
      </c>
      <c r="S1106" s="14">
        <v>94.252873563218387</v>
      </c>
      <c r="T1106" s="14">
        <v>54.022988505747129</v>
      </c>
      <c r="U1106" s="15">
        <v>87</v>
      </c>
      <c r="V1106" s="16">
        <v>530.72413793103453</v>
      </c>
      <c r="W1106" s="16">
        <v>8.0459770114942533</v>
      </c>
      <c r="X1106" s="16">
        <v>39.080459770114942</v>
      </c>
      <c r="Y1106" s="16">
        <v>32.183908045977013</v>
      </c>
      <c r="Z1106" s="16">
        <v>20.689655172413794</v>
      </c>
      <c r="AA1106" s="16">
        <v>91.954022988505741</v>
      </c>
      <c r="AB1106" s="16">
        <v>52.873563218390807</v>
      </c>
      <c r="AC1106" s="17">
        <v>87</v>
      </c>
      <c r="AD1106" s="18">
        <v>525.48275862068965</v>
      </c>
      <c r="AE1106" s="18">
        <v>11.494252873563218</v>
      </c>
      <c r="AF1106" s="18">
        <v>37.931034482758619</v>
      </c>
      <c r="AG1106" s="18">
        <v>31.03448275862069</v>
      </c>
      <c r="AH1106" s="18">
        <v>19.540229885057471</v>
      </c>
      <c r="AI1106" s="18">
        <v>88.505747126436788</v>
      </c>
      <c r="AJ1106" s="18">
        <v>50.574712643678161</v>
      </c>
      <c r="AK1106" s="2" t="s">
        <v>40</v>
      </c>
    </row>
    <row r="1107" spans="1:37" s="19" customFormat="1">
      <c r="A1107" s="26">
        <v>754</v>
      </c>
      <c r="B1107" s="27">
        <v>109</v>
      </c>
      <c r="C1107" s="2" t="s">
        <v>1226</v>
      </c>
      <c r="D1107" s="2" t="s">
        <v>1229</v>
      </c>
      <c r="E1107" s="11">
        <v>75</v>
      </c>
      <c r="F1107" s="12">
        <v>507.02666666666664</v>
      </c>
      <c r="G1107" s="12">
        <v>25.333333333333332</v>
      </c>
      <c r="H1107" s="12">
        <v>34.666666666666664</v>
      </c>
      <c r="I1107" s="12">
        <v>36</v>
      </c>
      <c r="J1107" s="12">
        <v>4</v>
      </c>
      <c r="K1107" s="12">
        <v>74.666666666666671</v>
      </c>
      <c r="L1107" s="12">
        <v>40</v>
      </c>
      <c r="M1107" s="13">
        <v>75</v>
      </c>
      <c r="N1107" s="14">
        <v>527.29333333333329</v>
      </c>
      <c r="O1107" s="14">
        <v>10.666666666666666</v>
      </c>
      <c r="P1107" s="14">
        <v>38.666666666666664</v>
      </c>
      <c r="Q1107" s="14">
        <v>38.666666666666664</v>
      </c>
      <c r="R1107" s="14">
        <v>12</v>
      </c>
      <c r="S1107" s="14">
        <v>89.333333333333329</v>
      </c>
      <c r="T1107" s="14">
        <v>50.666666666666664</v>
      </c>
      <c r="U1107" s="15">
        <v>75</v>
      </c>
      <c r="V1107" s="16">
        <v>517.13333333333333</v>
      </c>
      <c r="W1107" s="16">
        <v>17.333333333333332</v>
      </c>
      <c r="X1107" s="16">
        <v>40</v>
      </c>
      <c r="Y1107" s="16">
        <v>32</v>
      </c>
      <c r="Z1107" s="16">
        <v>10.666666666666666</v>
      </c>
      <c r="AA1107" s="16">
        <v>82.666666666666671</v>
      </c>
      <c r="AB1107" s="16">
        <v>42.666666666666664</v>
      </c>
      <c r="AC1107" s="17">
        <v>75</v>
      </c>
      <c r="AD1107" s="18">
        <v>513.66666666666663</v>
      </c>
      <c r="AE1107" s="18">
        <v>14.666666666666666</v>
      </c>
      <c r="AF1107" s="18">
        <v>49.333333333333336</v>
      </c>
      <c r="AG1107" s="18">
        <v>20</v>
      </c>
      <c r="AH1107" s="18">
        <v>16</v>
      </c>
      <c r="AI1107" s="18">
        <v>85.333333333333329</v>
      </c>
      <c r="AJ1107" s="18">
        <v>36</v>
      </c>
      <c r="AK1107" s="2" t="s">
        <v>40</v>
      </c>
    </row>
    <row r="1108" spans="1:37" s="19" customFormat="1">
      <c r="A1108" s="26">
        <v>755</v>
      </c>
      <c r="B1108" s="27">
        <v>199</v>
      </c>
      <c r="C1108" s="2" t="s">
        <v>1230</v>
      </c>
      <c r="D1108" s="2" t="s">
        <v>1231</v>
      </c>
      <c r="E1108" s="11">
        <v>99</v>
      </c>
      <c r="F1108" s="12">
        <v>501.92929292929296</v>
      </c>
      <c r="G1108" s="12">
        <v>35.353535353535356</v>
      </c>
      <c r="H1108" s="12">
        <v>33.333333333333336</v>
      </c>
      <c r="I1108" s="12">
        <v>24.242424242424242</v>
      </c>
      <c r="J1108" s="12">
        <v>7.0707070707070709</v>
      </c>
      <c r="K1108" s="12">
        <v>64.646464646464651</v>
      </c>
      <c r="L1108" s="12">
        <v>31.313131313131311</v>
      </c>
      <c r="M1108" s="13">
        <v>100</v>
      </c>
      <c r="N1108" s="14">
        <v>524.44000000000005</v>
      </c>
      <c r="O1108" s="14">
        <v>12</v>
      </c>
      <c r="P1108" s="14">
        <v>45</v>
      </c>
      <c r="Q1108" s="14">
        <v>32</v>
      </c>
      <c r="R1108" s="14">
        <v>11</v>
      </c>
      <c r="S1108" s="14">
        <v>88</v>
      </c>
      <c r="T1108" s="14">
        <v>43</v>
      </c>
      <c r="U1108" s="15">
        <v>99</v>
      </c>
      <c r="V1108" s="16">
        <v>510.08080808080808</v>
      </c>
      <c r="W1108" s="16">
        <v>17.171717171717173</v>
      </c>
      <c r="X1108" s="16">
        <v>52.525252525252526</v>
      </c>
      <c r="Y1108" s="16">
        <v>21.212121212121211</v>
      </c>
      <c r="Z1108" s="16">
        <v>9.0909090909090917</v>
      </c>
      <c r="AA1108" s="16">
        <v>82.828282828282823</v>
      </c>
      <c r="AB1108" s="16">
        <v>30.303030303030305</v>
      </c>
      <c r="AC1108" s="17">
        <v>99</v>
      </c>
      <c r="AD1108" s="18">
        <v>512.78787878787875</v>
      </c>
      <c r="AE1108" s="18">
        <v>11.111111111111111</v>
      </c>
      <c r="AF1108" s="18">
        <v>56.565656565656568</v>
      </c>
      <c r="AG1108" s="18">
        <v>22.222222222222221</v>
      </c>
      <c r="AH1108" s="18">
        <v>10.1010101010101</v>
      </c>
      <c r="AI1108" s="18">
        <v>88.888888888888886</v>
      </c>
      <c r="AJ1108" s="18">
        <v>32.323232323232325</v>
      </c>
      <c r="AK1108" s="2" t="s">
        <v>215</v>
      </c>
    </row>
    <row r="1109" spans="1:37" s="19" customFormat="1">
      <c r="A1109" s="26">
        <v>755</v>
      </c>
      <c r="B1109" s="27">
        <v>206</v>
      </c>
      <c r="C1109" s="2" t="s">
        <v>1230</v>
      </c>
      <c r="D1109" s="2" t="s">
        <v>1232</v>
      </c>
      <c r="E1109" s="11">
        <v>43</v>
      </c>
      <c r="F1109" s="12">
        <v>494.37209302325579</v>
      </c>
      <c r="G1109" s="12">
        <v>41.860465116279073</v>
      </c>
      <c r="H1109" s="12">
        <v>25.581395348837209</v>
      </c>
      <c r="I1109" s="12">
        <v>30.232558139534884</v>
      </c>
      <c r="J1109" s="12">
        <v>2.3255813953488373</v>
      </c>
      <c r="K1109" s="12">
        <v>58.139534883720927</v>
      </c>
      <c r="L1109" s="12">
        <v>32.558139534883722</v>
      </c>
      <c r="M1109" s="13">
        <v>43</v>
      </c>
      <c r="N1109" s="14">
        <v>515.81395348837214</v>
      </c>
      <c r="O1109" s="14">
        <v>11.627906976744185</v>
      </c>
      <c r="P1109" s="14">
        <v>51.162790697674417</v>
      </c>
      <c r="Q1109" s="14">
        <v>32.558139534883722</v>
      </c>
      <c r="R1109" s="14">
        <v>4.6511627906976747</v>
      </c>
      <c r="S1109" s="14">
        <v>88.372093023255815</v>
      </c>
      <c r="T1109" s="14">
        <v>37.209302325581397</v>
      </c>
      <c r="U1109" s="15">
        <v>43</v>
      </c>
      <c r="V1109" s="16">
        <v>505.46511627906978</v>
      </c>
      <c r="W1109" s="16">
        <v>25.581395348837209</v>
      </c>
      <c r="X1109" s="16">
        <v>48.837209302325583</v>
      </c>
      <c r="Y1109" s="16">
        <v>13.953488372093023</v>
      </c>
      <c r="Z1109" s="16">
        <v>11.627906976744185</v>
      </c>
      <c r="AA1109" s="16">
        <v>74.418604651162795</v>
      </c>
      <c r="AB1109" s="16">
        <v>25.581395348837209</v>
      </c>
      <c r="AC1109" s="17">
        <v>43</v>
      </c>
      <c r="AD1109" s="18">
        <v>488.83720930232556</v>
      </c>
      <c r="AE1109" s="18">
        <v>32.558139534883722</v>
      </c>
      <c r="AF1109" s="18">
        <v>55.813953488372093</v>
      </c>
      <c r="AG1109" s="18">
        <v>11.627906976744185</v>
      </c>
      <c r="AH1109" s="18">
        <v>0</v>
      </c>
      <c r="AI1109" s="18">
        <v>67.441860465116278</v>
      </c>
      <c r="AJ1109" s="18">
        <v>11.627906976744185</v>
      </c>
      <c r="AK1109" s="2" t="s">
        <v>215</v>
      </c>
    </row>
    <row r="1110" spans="1:37" s="19" customFormat="1">
      <c r="A1110" s="26">
        <v>755</v>
      </c>
      <c r="B1110" s="27">
        <v>211</v>
      </c>
      <c r="C1110" s="2" t="s">
        <v>1230</v>
      </c>
      <c r="D1110" s="2" t="s">
        <v>1233</v>
      </c>
      <c r="E1110" s="11">
        <v>91</v>
      </c>
      <c r="F1110" s="12">
        <v>472.05494505494505</v>
      </c>
      <c r="G1110" s="12">
        <v>51.64835164835165</v>
      </c>
      <c r="H1110" s="12">
        <v>36.263736263736263</v>
      </c>
      <c r="I1110" s="12">
        <v>12.087912087912088</v>
      </c>
      <c r="J1110" s="12">
        <v>0</v>
      </c>
      <c r="K1110" s="12">
        <v>48.35164835164835</v>
      </c>
      <c r="L1110" s="12">
        <v>12.087912087912088</v>
      </c>
      <c r="M1110" s="13">
        <v>91</v>
      </c>
      <c r="N1110" s="14">
        <v>493.36263736263737</v>
      </c>
      <c r="O1110" s="14">
        <v>29.670329670329672</v>
      </c>
      <c r="P1110" s="14">
        <v>54.945054945054942</v>
      </c>
      <c r="Q1110" s="14">
        <v>15.384615384615385</v>
      </c>
      <c r="R1110" s="14">
        <v>0</v>
      </c>
      <c r="S1110" s="14">
        <v>70.329670329670336</v>
      </c>
      <c r="T1110" s="14">
        <v>15.384615384615385</v>
      </c>
      <c r="U1110" s="15">
        <v>91</v>
      </c>
      <c r="V1110" s="16">
        <v>484.95604395604397</v>
      </c>
      <c r="W1110" s="16">
        <v>45.054945054945058</v>
      </c>
      <c r="X1110" s="16">
        <v>41.758241758241759</v>
      </c>
      <c r="Y1110" s="16">
        <v>13.186813186813186</v>
      </c>
      <c r="Z1110" s="16">
        <v>0</v>
      </c>
      <c r="AA1110" s="16">
        <v>54.945054945054942</v>
      </c>
      <c r="AB1110" s="16">
        <v>13.186813186813186</v>
      </c>
      <c r="AC1110" s="17">
        <v>91</v>
      </c>
      <c r="AD1110" s="18">
        <v>487.07692307692309</v>
      </c>
      <c r="AE1110" s="18">
        <v>41.758241758241759</v>
      </c>
      <c r="AF1110" s="18">
        <v>40.659340659340657</v>
      </c>
      <c r="AG1110" s="18">
        <v>14.285714285714286</v>
      </c>
      <c r="AH1110" s="18">
        <v>3.2967032967032965</v>
      </c>
      <c r="AI1110" s="18">
        <v>58.241758241758241</v>
      </c>
      <c r="AJ1110" s="18">
        <v>17.582417582417584</v>
      </c>
      <c r="AK1110" s="2" t="s">
        <v>215</v>
      </c>
    </row>
    <row r="1111" spans="1:37" s="19" customFormat="1">
      <c r="A1111" s="26">
        <v>755</v>
      </c>
      <c r="B1111" s="27">
        <v>1050</v>
      </c>
      <c r="C1111" s="2" t="s">
        <v>1230</v>
      </c>
      <c r="D1111" s="2" t="s">
        <v>1234</v>
      </c>
      <c r="E1111" s="11">
        <v>82</v>
      </c>
      <c r="F1111" s="12">
        <v>507.28048780487802</v>
      </c>
      <c r="G1111" s="12">
        <v>25.609756097560975</v>
      </c>
      <c r="H1111" s="12">
        <v>36.585365853658537</v>
      </c>
      <c r="I1111" s="12">
        <v>32.926829268292686</v>
      </c>
      <c r="J1111" s="12">
        <v>4.8780487804878048</v>
      </c>
      <c r="K1111" s="12">
        <v>74.390243902439025</v>
      </c>
      <c r="L1111" s="12">
        <v>37.804878048780488</v>
      </c>
      <c r="M1111" s="13">
        <v>82</v>
      </c>
      <c r="N1111" s="14">
        <v>516.47560975609758</v>
      </c>
      <c r="O1111" s="14">
        <v>12.195121951219512</v>
      </c>
      <c r="P1111" s="14">
        <v>45.121951219512198</v>
      </c>
      <c r="Q1111" s="14">
        <v>37.804878048780488</v>
      </c>
      <c r="R1111" s="14">
        <v>4.8780487804878048</v>
      </c>
      <c r="S1111" s="14">
        <v>87.804878048780495</v>
      </c>
      <c r="T1111" s="14">
        <v>42.68292682926829</v>
      </c>
      <c r="U1111" s="15">
        <v>82</v>
      </c>
      <c r="V1111" s="16">
        <v>508.54878048780489</v>
      </c>
      <c r="W1111" s="16">
        <v>18.292682926829269</v>
      </c>
      <c r="X1111" s="16">
        <v>50</v>
      </c>
      <c r="Y1111" s="16">
        <v>26.829268292682926</v>
      </c>
      <c r="Z1111" s="16">
        <v>4.8780487804878048</v>
      </c>
      <c r="AA1111" s="16">
        <v>81.707317073170728</v>
      </c>
      <c r="AB1111" s="16">
        <v>31.707317073170731</v>
      </c>
      <c r="AC1111" s="17">
        <v>82</v>
      </c>
      <c r="AD1111" s="18">
        <v>496.39024390243901</v>
      </c>
      <c r="AE1111" s="18">
        <v>24.390243902439025</v>
      </c>
      <c r="AF1111" s="18">
        <v>60.975609756097562</v>
      </c>
      <c r="AG1111" s="18">
        <v>10.975609756097562</v>
      </c>
      <c r="AH1111" s="18">
        <v>3.6585365853658538</v>
      </c>
      <c r="AI1111" s="18">
        <v>75.609756097560975</v>
      </c>
      <c r="AJ1111" s="18">
        <v>14.634146341463415</v>
      </c>
      <c r="AK1111" s="2" t="s">
        <v>215</v>
      </c>
    </row>
    <row r="1112" spans="1:37" s="19" customFormat="1">
      <c r="A1112" s="26">
        <v>755</v>
      </c>
      <c r="B1112" s="27">
        <v>1052</v>
      </c>
      <c r="C1112" s="2" t="s">
        <v>1230</v>
      </c>
      <c r="D1112" s="2" t="s">
        <v>365</v>
      </c>
      <c r="E1112" s="11">
        <v>91</v>
      </c>
      <c r="F1112" s="12">
        <v>472.4835164835165</v>
      </c>
      <c r="G1112" s="12">
        <v>57.142857142857146</v>
      </c>
      <c r="H1112" s="12">
        <v>37.362637362637365</v>
      </c>
      <c r="I1112" s="12">
        <v>5.4945054945054945</v>
      </c>
      <c r="J1112" s="12">
        <v>0</v>
      </c>
      <c r="K1112" s="12">
        <v>42.857142857142854</v>
      </c>
      <c r="L1112" s="12">
        <v>5.4945054945054945</v>
      </c>
      <c r="M1112" s="13">
        <v>91</v>
      </c>
      <c r="N1112" s="14">
        <v>498.09890109890108</v>
      </c>
      <c r="O1112" s="14">
        <v>26.373626373626372</v>
      </c>
      <c r="P1112" s="14">
        <v>54.945054945054942</v>
      </c>
      <c r="Q1112" s="14">
        <v>18.681318681318682</v>
      </c>
      <c r="R1112" s="14">
        <v>0</v>
      </c>
      <c r="S1112" s="14">
        <v>73.626373626373621</v>
      </c>
      <c r="T1112" s="14">
        <v>18.681318681318682</v>
      </c>
      <c r="U1112" s="15">
        <v>91</v>
      </c>
      <c r="V1112" s="16">
        <v>491.56043956043953</v>
      </c>
      <c r="W1112" s="16">
        <v>29.670329670329672</v>
      </c>
      <c r="X1112" s="16">
        <v>59.340659340659343</v>
      </c>
      <c r="Y1112" s="16">
        <v>9.8901098901098905</v>
      </c>
      <c r="Z1112" s="16">
        <v>1.098901098901099</v>
      </c>
      <c r="AA1112" s="16">
        <v>70.329670329670336</v>
      </c>
      <c r="AB1112" s="16">
        <v>10.989010989010989</v>
      </c>
      <c r="AC1112" s="17">
        <v>91</v>
      </c>
      <c r="AD1112" s="18">
        <v>480.54945054945057</v>
      </c>
      <c r="AE1112" s="18">
        <v>42.857142857142854</v>
      </c>
      <c r="AF1112" s="18">
        <v>53.846153846153847</v>
      </c>
      <c r="AG1112" s="18">
        <v>3.2967032967032965</v>
      </c>
      <c r="AH1112" s="18">
        <v>0</v>
      </c>
      <c r="AI1112" s="18">
        <v>57.142857142857146</v>
      </c>
      <c r="AJ1112" s="18">
        <v>3.2967032967032965</v>
      </c>
      <c r="AK1112" s="2" t="s">
        <v>215</v>
      </c>
    </row>
    <row r="1113" spans="1:37" s="19" customFormat="1">
      <c r="A1113" s="26">
        <v>755</v>
      </c>
      <c r="B1113" s="27">
        <v>1054</v>
      </c>
      <c r="C1113" s="2" t="s">
        <v>1230</v>
      </c>
      <c r="D1113" s="2" t="s">
        <v>1235</v>
      </c>
      <c r="E1113" s="11">
        <v>81</v>
      </c>
      <c r="F1113" s="12">
        <v>490.96296296296299</v>
      </c>
      <c r="G1113" s="12">
        <v>43.209876543209873</v>
      </c>
      <c r="H1113" s="12">
        <v>29.62962962962963</v>
      </c>
      <c r="I1113" s="12">
        <v>23.456790123456791</v>
      </c>
      <c r="J1113" s="12">
        <v>3.7037037037037037</v>
      </c>
      <c r="K1113" s="12">
        <v>56.790123456790127</v>
      </c>
      <c r="L1113" s="12">
        <v>27.160493827160494</v>
      </c>
      <c r="M1113" s="13">
        <v>81</v>
      </c>
      <c r="N1113" s="14">
        <v>510.03703703703701</v>
      </c>
      <c r="O1113" s="14">
        <v>18.518518518518519</v>
      </c>
      <c r="P1113" s="14">
        <v>50.617283950617285</v>
      </c>
      <c r="Q1113" s="14">
        <v>27.160493827160494</v>
      </c>
      <c r="R1113" s="14">
        <v>3.7037037037037037</v>
      </c>
      <c r="S1113" s="14">
        <v>81.481481481481481</v>
      </c>
      <c r="T1113" s="14">
        <v>30.864197530864196</v>
      </c>
      <c r="U1113" s="15">
        <v>81</v>
      </c>
      <c r="V1113" s="16">
        <v>499.76543209876542</v>
      </c>
      <c r="W1113" s="16">
        <v>24.691358024691358</v>
      </c>
      <c r="X1113" s="16">
        <v>53.086419753086417</v>
      </c>
      <c r="Y1113" s="16">
        <v>19.753086419753085</v>
      </c>
      <c r="Z1113" s="16">
        <v>2.4691358024691357</v>
      </c>
      <c r="AA1113" s="16">
        <v>75.308641975308646</v>
      </c>
      <c r="AB1113" s="16">
        <v>22.222222222222221</v>
      </c>
      <c r="AC1113" s="17">
        <v>81</v>
      </c>
      <c r="AD1113" s="18">
        <v>498.51851851851853</v>
      </c>
      <c r="AE1113" s="18">
        <v>22.222222222222221</v>
      </c>
      <c r="AF1113" s="18">
        <v>59.25925925925926</v>
      </c>
      <c r="AG1113" s="18">
        <v>16.049382716049383</v>
      </c>
      <c r="AH1113" s="18">
        <v>2.4691358024691357</v>
      </c>
      <c r="AI1113" s="18">
        <v>77.777777777777771</v>
      </c>
      <c r="AJ1113" s="18">
        <v>18.518518518518519</v>
      </c>
      <c r="AK1113" s="2" t="s">
        <v>215</v>
      </c>
    </row>
    <row r="1114" spans="1:37" s="19" customFormat="1">
      <c r="A1114" s="26">
        <v>755</v>
      </c>
      <c r="B1114" s="27">
        <v>2050</v>
      </c>
      <c r="C1114" s="2" t="s">
        <v>1230</v>
      </c>
      <c r="D1114" s="2" t="s">
        <v>1236</v>
      </c>
      <c r="E1114" s="11">
        <v>41</v>
      </c>
      <c r="F1114" s="12">
        <v>511</v>
      </c>
      <c r="G1114" s="12">
        <v>26.829268292682926</v>
      </c>
      <c r="H1114" s="12">
        <v>43.902439024390247</v>
      </c>
      <c r="I1114" s="12">
        <v>17.073170731707318</v>
      </c>
      <c r="J1114" s="12">
        <v>12.195121951219512</v>
      </c>
      <c r="K1114" s="12">
        <v>73.170731707317074</v>
      </c>
      <c r="L1114" s="12">
        <v>29.26829268292683</v>
      </c>
      <c r="M1114" s="13">
        <v>41</v>
      </c>
      <c r="N1114" s="14">
        <v>523.60975609756099</v>
      </c>
      <c r="O1114" s="14">
        <v>2.4390243902439024</v>
      </c>
      <c r="P1114" s="14">
        <v>58.536585365853661</v>
      </c>
      <c r="Q1114" s="14">
        <v>26.829268292682926</v>
      </c>
      <c r="R1114" s="14">
        <v>12.195121951219512</v>
      </c>
      <c r="S1114" s="14">
        <v>97.560975609756099</v>
      </c>
      <c r="T1114" s="14">
        <v>39.024390243902438</v>
      </c>
      <c r="U1114" s="15">
        <v>41</v>
      </c>
      <c r="V1114" s="16">
        <v>517.68292682926824</v>
      </c>
      <c r="W1114" s="16">
        <v>14.634146341463415</v>
      </c>
      <c r="X1114" s="16">
        <v>46.341463414634148</v>
      </c>
      <c r="Y1114" s="16">
        <v>24.390243902439025</v>
      </c>
      <c r="Z1114" s="16">
        <v>14.634146341463415</v>
      </c>
      <c r="AA1114" s="16">
        <v>85.365853658536579</v>
      </c>
      <c r="AB1114" s="16">
        <v>39.024390243902438</v>
      </c>
      <c r="AC1114" s="17">
        <v>41</v>
      </c>
      <c r="AD1114" s="18">
        <v>501.6829268292683</v>
      </c>
      <c r="AE1114" s="18">
        <v>24.390243902439025</v>
      </c>
      <c r="AF1114" s="18">
        <v>51.219512195121951</v>
      </c>
      <c r="AG1114" s="18">
        <v>14.634146341463415</v>
      </c>
      <c r="AH1114" s="18">
        <v>9.7560975609756095</v>
      </c>
      <c r="AI1114" s="18">
        <v>75.609756097560975</v>
      </c>
      <c r="AJ1114" s="18">
        <v>24.390243902439025</v>
      </c>
      <c r="AK1114" s="2" t="s">
        <v>215</v>
      </c>
    </row>
    <row r="1115" spans="1:37" s="19" customFormat="1">
      <c r="A1115" s="26">
        <v>755</v>
      </c>
      <c r="B1115" s="27">
        <v>2052</v>
      </c>
      <c r="C1115" s="2" t="s">
        <v>1230</v>
      </c>
      <c r="D1115" s="2" t="s">
        <v>842</v>
      </c>
      <c r="E1115" s="11">
        <v>82</v>
      </c>
      <c r="F1115" s="12">
        <v>481.19512195121951</v>
      </c>
      <c r="G1115" s="12">
        <v>45.121951219512198</v>
      </c>
      <c r="H1115" s="12">
        <v>39.024390243902438</v>
      </c>
      <c r="I1115" s="12">
        <v>15.853658536585366</v>
      </c>
      <c r="J1115" s="12">
        <v>0</v>
      </c>
      <c r="K1115" s="12">
        <v>54.878048780487802</v>
      </c>
      <c r="L1115" s="12">
        <v>15.853658536585366</v>
      </c>
      <c r="M1115" s="13">
        <v>82</v>
      </c>
      <c r="N1115" s="14">
        <v>513.84146341463418</v>
      </c>
      <c r="O1115" s="14">
        <v>18.292682926829269</v>
      </c>
      <c r="P1115" s="14">
        <v>43.902439024390247</v>
      </c>
      <c r="Q1115" s="14">
        <v>32.926829268292686</v>
      </c>
      <c r="R1115" s="14">
        <v>4.8780487804878048</v>
      </c>
      <c r="S1115" s="14">
        <v>81.707317073170728</v>
      </c>
      <c r="T1115" s="14">
        <v>37.804878048780488</v>
      </c>
      <c r="U1115" s="15">
        <v>82</v>
      </c>
      <c r="V1115" s="16">
        <v>483.45121951219511</v>
      </c>
      <c r="W1115" s="16">
        <v>37.804878048780488</v>
      </c>
      <c r="X1115" s="16">
        <v>52.439024390243901</v>
      </c>
      <c r="Y1115" s="16">
        <v>7.3170731707317076</v>
      </c>
      <c r="Z1115" s="16">
        <v>2.4390243902439024</v>
      </c>
      <c r="AA1115" s="16">
        <v>62.195121951219512</v>
      </c>
      <c r="AB1115" s="16">
        <v>9.7560975609756095</v>
      </c>
      <c r="AC1115" s="17">
        <v>82</v>
      </c>
      <c r="AD1115" s="18">
        <v>485.1829268292683</v>
      </c>
      <c r="AE1115" s="18">
        <v>42.68292682926829</v>
      </c>
      <c r="AF1115" s="18">
        <v>45.121951219512198</v>
      </c>
      <c r="AG1115" s="18">
        <v>10.975609756097562</v>
      </c>
      <c r="AH1115" s="18">
        <v>1.2195121951219512</v>
      </c>
      <c r="AI1115" s="18">
        <v>57.31707317073171</v>
      </c>
      <c r="AJ1115" s="18">
        <v>12.195121951219512</v>
      </c>
      <c r="AK1115" s="2" t="s">
        <v>215</v>
      </c>
    </row>
    <row r="1116" spans="1:37" s="19" customFormat="1">
      <c r="A1116" s="26">
        <v>755</v>
      </c>
      <c r="B1116" s="27">
        <v>2054</v>
      </c>
      <c r="C1116" s="2" t="s">
        <v>1230</v>
      </c>
      <c r="D1116" s="2" t="s">
        <v>368</v>
      </c>
      <c r="E1116" s="11">
        <v>92</v>
      </c>
      <c r="F1116" s="12">
        <v>521.3478260869565</v>
      </c>
      <c r="G1116" s="12">
        <v>22.826086956521738</v>
      </c>
      <c r="H1116" s="12">
        <v>32.608695652173914</v>
      </c>
      <c r="I1116" s="12">
        <v>33.695652173913047</v>
      </c>
      <c r="J1116" s="12">
        <v>10.869565217391305</v>
      </c>
      <c r="K1116" s="12">
        <v>77.173913043478265</v>
      </c>
      <c r="L1116" s="12">
        <v>44.565217391304351</v>
      </c>
      <c r="M1116" s="13">
        <v>92</v>
      </c>
      <c r="N1116" s="14">
        <v>532.13043478260875</v>
      </c>
      <c r="O1116" s="14">
        <v>10.869565217391305</v>
      </c>
      <c r="P1116" s="14">
        <v>35.869565217391305</v>
      </c>
      <c r="Q1116" s="14">
        <v>41.304347826086953</v>
      </c>
      <c r="R1116" s="14">
        <v>11.956521739130435</v>
      </c>
      <c r="S1116" s="14">
        <v>89.130434782608702</v>
      </c>
      <c r="T1116" s="14">
        <v>53.260869565217391</v>
      </c>
      <c r="U1116" s="15">
        <v>92</v>
      </c>
      <c r="V1116" s="16">
        <v>521.85869565217388</v>
      </c>
      <c r="W1116" s="16">
        <v>13.043478260869565</v>
      </c>
      <c r="X1116" s="16">
        <v>36.956521739130437</v>
      </c>
      <c r="Y1116" s="16">
        <v>39.130434782608695</v>
      </c>
      <c r="Z1116" s="16">
        <v>10.869565217391305</v>
      </c>
      <c r="AA1116" s="16">
        <v>86.956521739130437</v>
      </c>
      <c r="AB1116" s="16">
        <v>50</v>
      </c>
      <c r="AC1116" s="17">
        <v>92</v>
      </c>
      <c r="AD1116" s="18">
        <v>519.60869565217388</v>
      </c>
      <c r="AE1116" s="18">
        <v>15.217391304347826</v>
      </c>
      <c r="AF1116" s="18">
        <v>36.956521739130437</v>
      </c>
      <c r="AG1116" s="18">
        <v>36.956521739130437</v>
      </c>
      <c r="AH1116" s="18">
        <v>10.869565217391305</v>
      </c>
      <c r="AI1116" s="18">
        <v>84.782608695652172</v>
      </c>
      <c r="AJ1116" s="18">
        <v>47.826086956521742</v>
      </c>
      <c r="AK1116" s="2" t="s">
        <v>215</v>
      </c>
    </row>
    <row r="1117" spans="1:37" s="19" customFormat="1">
      <c r="A1117" s="26">
        <v>755</v>
      </c>
      <c r="B1117" s="27">
        <v>3050</v>
      </c>
      <c r="C1117" s="2" t="s">
        <v>1230</v>
      </c>
      <c r="D1117" s="2" t="s">
        <v>1237</v>
      </c>
      <c r="E1117" s="11">
        <v>83</v>
      </c>
      <c r="F1117" s="12">
        <v>505.57831325301203</v>
      </c>
      <c r="G1117" s="12">
        <v>20.481927710843372</v>
      </c>
      <c r="H1117" s="12">
        <v>51.807228915662648</v>
      </c>
      <c r="I1117" s="12">
        <v>21.686746987951807</v>
      </c>
      <c r="J1117" s="12">
        <v>6.024096385542169</v>
      </c>
      <c r="K1117" s="12">
        <v>79.518072289156621</v>
      </c>
      <c r="L1117" s="12">
        <v>27.710843373493976</v>
      </c>
      <c r="M1117" s="13">
        <v>83</v>
      </c>
      <c r="N1117" s="14">
        <v>511.65060240963857</v>
      </c>
      <c r="O1117" s="14">
        <v>19.277108433734941</v>
      </c>
      <c r="P1117" s="14">
        <v>44.578313253012048</v>
      </c>
      <c r="Q1117" s="14">
        <v>30.120481927710845</v>
      </c>
      <c r="R1117" s="14">
        <v>6.024096385542169</v>
      </c>
      <c r="S1117" s="14">
        <v>80.722891566265062</v>
      </c>
      <c r="T1117" s="14">
        <v>36.144578313253014</v>
      </c>
      <c r="U1117" s="15">
        <v>83</v>
      </c>
      <c r="V1117" s="16">
        <v>512.46987951807228</v>
      </c>
      <c r="W1117" s="16">
        <v>12.048192771084338</v>
      </c>
      <c r="X1117" s="16">
        <v>54.216867469879517</v>
      </c>
      <c r="Y1117" s="16">
        <v>26.506024096385541</v>
      </c>
      <c r="Z1117" s="16">
        <v>7.2289156626506026</v>
      </c>
      <c r="AA1117" s="16">
        <v>87.951807228915669</v>
      </c>
      <c r="AB1117" s="16">
        <v>33.734939759036145</v>
      </c>
      <c r="AC1117" s="17">
        <v>83</v>
      </c>
      <c r="AD1117" s="18">
        <v>506.28915662650604</v>
      </c>
      <c r="AE1117" s="18">
        <v>22.891566265060241</v>
      </c>
      <c r="AF1117" s="18">
        <v>48.192771084337352</v>
      </c>
      <c r="AG1117" s="18">
        <v>19.277108433734941</v>
      </c>
      <c r="AH1117" s="18">
        <v>9.6385542168674707</v>
      </c>
      <c r="AI1117" s="18">
        <v>77.108433734939766</v>
      </c>
      <c r="AJ1117" s="18">
        <v>28.91566265060241</v>
      </c>
      <c r="AK1117" s="2" t="s">
        <v>215</v>
      </c>
    </row>
    <row r="1118" spans="1:37" s="19" customFormat="1">
      <c r="A1118" s="26">
        <v>755</v>
      </c>
      <c r="B1118" s="27">
        <v>3052</v>
      </c>
      <c r="C1118" s="2" t="s">
        <v>1230</v>
      </c>
      <c r="D1118" s="2" t="s">
        <v>1238</v>
      </c>
      <c r="E1118" s="11">
        <v>59</v>
      </c>
      <c r="F1118" s="12">
        <v>516.81355932203394</v>
      </c>
      <c r="G1118" s="12">
        <v>20.338983050847457</v>
      </c>
      <c r="H1118" s="12">
        <v>35.593220338983052</v>
      </c>
      <c r="I1118" s="12">
        <v>33.898305084745765</v>
      </c>
      <c r="J1118" s="12">
        <v>10.169491525423728</v>
      </c>
      <c r="K1118" s="12">
        <v>79.66101694915254</v>
      </c>
      <c r="L1118" s="12">
        <v>44.067796610169495</v>
      </c>
      <c r="M1118" s="13">
        <v>59</v>
      </c>
      <c r="N1118" s="14">
        <v>528.08474576271192</v>
      </c>
      <c r="O1118" s="14">
        <v>8.4745762711864412</v>
      </c>
      <c r="P1118" s="14">
        <v>40.677966101694913</v>
      </c>
      <c r="Q1118" s="14">
        <v>42.372881355932201</v>
      </c>
      <c r="R1118" s="14">
        <v>8.4745762711864412</v>
      </c>
      <c r="S1118" s="14">
        <v>91.525423728813564</v>
      </c>
      <c r="T1118" s="14">
        <v>50.847457627118644</v>
      </c>
      <c r="U1118" s="15">
        <v>59</v>
      </c>
      <c r="V1118" s="16">
        <v>521.67796610169489</v>
      </c>
      <c r="W1118" s="16">
        <v>13.559322033898304</v>
      </c>
      <c r="X1118" s="16">
        <v>49.152542372881356</v>
      </c>
      <c r="Y1118" s="16">
        <v>18.64406779661017</v>
      </c>
      <c r="Z1118" s="16">
        <v>18.64406779661017</v>
      </c>
      <c r="AA1118" s="16">
        <v>86.440677966101688</v>
      </c>
      <c r="AB1118" s="16">
        <v>37.288135593220339</v>
      </c>
      <c r="AC1118" s="17">
        <v>59</v>
      </c>
      <c r="AD1118" s="18">
        <v>514.35593220338978</v>
      </c>
      <c r="AE1118" s="18">
        <v>13.559322033898304</v>
      </c>
      <c r="AF1118" s="18">
        <v>47.457627118644069</v>
      </c>
      <c r="AG1118" s="18">
        <v>25.423728813559322</v>
      </c>
      <c r="AH1118" s="18">
        <v>13.559322033898304</v>
      </c>
      <c r="AI1118" s="18">
        <v>86.440677966101688</v>
      </c>
      <c r="AJ1118" s="18">
        <v>38.983050847457626</v>
      </c>
      <c r="AK1118" s="2" t="s">
        <v>215</v>
      </c>
    </row>
    <row r="1119" spans="1:37" s="19" customFormat="1">
      <c r="A1119" s="26">
        <v>755</v>
      </c>
      <c r="B1119" s="27">
        <v>4050</v>
      </c>
      <c r="C1119" s="2" t="s">
        <v>1230</v>
      </c>
      <c r="D1119" s="2" t="s">
        <v>1239</v>
      </c>
      <c r="E1119" s="11">
        <v>80</v>
      </c>
      <c r="F1119" s="12">
        <v>482.83749999999998</v>
      </c>
      <c r="G1119" s="12">
        <v>42.5</v>
      </c>
      <c r="H1119" s="12">
        <v>35</v>
      </c>
      <c r="I1119" s="12">
        <v>21.25</v>
      </c>
      <c r="J1119" s="12">
        <v>1.25</v>
      </c>
      <c r="K1119" s="12">
        <v>57.5</v>
      </c>
      <c r="L1119" s="12">
        <v>22.5</v>
      </c>
      <c r="M1119" s="13">
        <v>81</v>
      </c>
      <c r="N1119" s="14">
        <v>507.97530864197529</v>
      </c>
      <c r="O1119" s="14">
        <v>17.283950617283949</v>
      </c>
      <c r="P1119" s="14">
        <v>50.617283950617285</v>
      </c>
      <c r="Q1119" s="14">
        <v>27.160493827160494</v>
      </c>
      <c r="R1119" s="14">
        <v>4.9382716049382713</v>
      </c>
      <c r="S1119" s="14">
        <v>82.716049382716051</v>
      </c>
      <c r="T1119" s="14">
        <v>32.098765432098766</v>
      </c>
      <c r="U1119" s="15">
        <v>81</v>
      </c>
      <c r="V1119" s="16">
        <v>496.40740740740739</v>
      </c>
      <c r="W1119" s="16">
        <v>30.864197530864196</v>
      </c>
      <c r="X1119" s="16">
        <v>46.913580246913583</v>
      </c>
      <c r="Y1119" s="16">
        <v>18.518518518518519</v>
      </c>
      <c r="Z1119" s="16">
        <v>3.7037037037037037</v>
      </c>
      <c r="AA1119" s="16">
        <v>69.135802469135797</v>
      </c>
      <c r="AB1119" s="16">
        <v>22.222222222222221</v>
      </c>
      <c r="AC1119" s="17">
        <v>80</v>
      </c>
      <c r="AD1119" s="18">
        <v>499.76249999999999</v>
      </c>
      <c r="AE1119" s="18">
        <v>27.5</v>
      </c>
      <c r="AF1119" s="18">
        <v>50</v>
      </c>
      <c r="AG1119" s="18">
        <v>17.5</v>
      </c>
      <c r="AH1119" s="18">
        <v>5</v>
      </c>
      <c r="AI1119" s="18">
        <v>72.5</v>
      </c>
      <c r="AJ1119" s="18">
        <v>22.5</v>
      </c>
      <c r="AK1119" s="2" t="s">
        <v>215</v>
      </c>
    </row>
    <row r="1120" spans="1:37" s="19" customFormat="1">
      <c r="A1120" s="26">
        <v>755</v>
      </c>
      <c r="B1120" s="27">
        <v>4052</v>
      </c>
      <c r="C1120" s="2" t="s">
        <v>1230</v>
      </c>
      <c r="D1120" s="2" t="s">
        <v>1240</v>
      </c>
      <c r="E1120" s="11">
        <v>82</v>
      </c>
      <c r="F1120" s="12">
        <v>489.08536585365852</v>
      </c>
      <c r="G1120" s="12">
        <v>39.024390243902438</v>
      </c>
      <c r="H1120" s="12">
        <v>31.707317073170731</v>
      </c>
      <c r="I1120" s="12">
        <v>25.609756097560975</v>
      </c>
      <c r="J1120" s="12">
        <v>3.6585365853658538</v>
      </c>
      <c r="K1120" s="12">
        <v>60.975609756097562</v>
      </c>
      <c r="L1120" s="12">
        <v>29.26829268292683</v>
      </c>
      <c r="M1120" s="13">
        <v>82</v>
      </c>
      <c r="N1120" s="14">
        <v>501.7560975609756</v>
      </c>
      <c r="O1120" s="14">
        <v>26.829268292682926</v>
      </c>
      <c r="P1120" s="14">
        <v>48.780487804878049</v>
      </c>
      <c r="Q1120" s="14">
        <v>18.292682926829269</v>
      </c>
      <c r="R1120" s="14">
        <v>6.0975609756097562</v>
      </c>
      <c r="S1120" s="14">
        <v>73.170731707317074</v>
      </c>
      <c r="T1120" s="14">
        <v>24.390243902439025</v>
      </c>
      <c r="U1120" s="15">
        <v>82</v>
      </c>
      <c r="V1120" s="16">
        <v>501.28048780487802</v>
      </c>
      <c r="W1120" s="16">
        <v>26.829268292682926</v>
      </c>
      <c r="X1120" s="16">
        <v>41.463414634146339</v>
      </c>
      <c r="Y1120" s="16">
        <v>29.26829268292683</v>
      </c>
      <c r="Z1120" s="16">
        <v>2.4390243902439024</v>
      </c>
      <c r="AA1120" s="16">
        <v>73.170731707317074</v>
      </c>
      <c r="AB1120" s="16">
        <v>31.707317073170731</v>
      </c>
      <c r="AC1120" s="17">
        <v>81</v>
      </c>
      <c r="AD1120" s="18">
        <v>490.14814814814815</v>
      </c>
      <c r="AE1120" s="18">
        <v>35.802469135802468</v>
      </c>
      <c r="AF1120" s="18">
        <v>49.382716049382715</v>
      </c>
      <c r="AG1120" s="18">
        <v>12.345679012345679</v>
      </c>
      <c r="AH1120" s="18">
        <v>2.4691358024691357</v>
      </c>
      <c r="AI1120" s="18">
        <v>64.197530864197532</v>
      </c>
      <c r="AJ1120" s="18">
        <v>14.814814814814815</v>
      </c>
      <c r="AK1120" s="2" t="s">
        <v>215</v>
      </c>
    </row>
    <row r="1121" spans="1:37" s="19" customFormat="1">
      <c r="A1121" s="26">
        <v>756</v>
      </c>
      <c r="B1121" s="27">
        <v>195</v>
      </c>
      <c r="C1121" s="2" t="s">
        <v>1241</v>
      </c>
      <c r="D1121" s="2" t="s">
        <v>1242</v>
      </c>
      <c r="E1121" s="11">
        <v>93</v>
      </c>
      <c r="F1121" s="12">
        <v>502.89247311827955</v>
      </c>
      <c r="G1121" s="12">
        <v>31.182795698924732</v>
      </c>
      <c r="H1121" s="12">
        <v>37.634408602150536</v>
      </c>
      <c r="I1121" s="12">
        <v>24.731182795698924</v>
      </c>
      <c r="J1121" s="12">
        <v>6.4516129032258061</v>
      </c>
      <c r="K1121" s="12">
        <v>68.817204301075265</v>
      </c>
      <c r="L1121" s="12">
        <v>31.182795698924732</v>
      </c>
      <c r="M1121" s="13">
        <v>93</v>
      </c>
      <c r="N1121" s="14">
        <v>523.08602150537638</v>
      </c>
      <c r="O1121" s="14">
        <v>11.827956989247312</v>
      </c>
      <c r="P1121" s="14">
        <v>43.01075268817204</v>
      </c>
      <c r="Q1121" s="14">
        <v>36.55913978494624</v>
      </c>
      <c r="R1121" s="14">
        <v>8.6021505376344081</v>
      </c>
      <c r="S1121" s="14">
        <v>88.172043010752688</v>
      </c>
      <c r="T1121" s="14">
        <v>45.161290322580648</v>
      </c>
      <c r="U1121" s="15">
        <v>93</v>
      </c>
      <c r="V1121" s="16">
        <v>507.88172043010752</v>
      </c>
      <c r="W1121" s="16">
        <v>22.580645161290324</v>
      </c>
      <c r="X1121" s="16">
        <v>45.161290322580648</v>
      </c>
      <c r="Y1121" s="16">
        <v>26.881720430107528</v>
      </c>
      <c r="Z1121" s="16">
        <v>5.376344086021505</v>
      </c>
      <c r="AA1121" s="16">
        <v>77.41935483870968</v>
      </c>
      <c r="AB1121" s="16">
        <v>32.258064516129032</v>
      </c>
      <c r="AC1121" s="17">
        <v>92</v>
      </c>
      <c r="AD1121" s="18">
        <v>506.29347826086956</v>
      </c>
      <c r="AE1121" s="18">
        <v>23.913043478260871</v>
      </c>
      <c r="AF1121" s="18">
        <v>42.391304347826086</v>
      </c>
      <c r="AG1121" s="18">
        <v>23.913043478260871</v>
      </c>
      <c r="AH1121" s="18">
        <v>9.7826086956521738</v>
      </c>
      <c r="AI1121" s="18">
        <v>76.086956521739125</v>
      </c>
      <c r="AJ1121" s="18">
        <v>33.695652173913047</v>
      </c>
      <c r="AK1121" s="2" t="s">
        <v>100</v>
      </c>
    </row>
    <row r="1122" spans="1:37" s="19" customFormat="1">
      <c r="A1122" s="26">
        <v>757</v>
      </c>
      <c r="B1122" s="27">
        <v>105</v>
      </c>
      <c r="C1122" s="2" t="s">
        <v>1243</v>
      </c>
      <c r="D1122" s="2" t="s">
        <v>1244</v>
      </c>
      <c r="E1122" s="11">
        <v>126</v>
      </c>
      <c r="F1122" s="12">
        <v>489.32539682539681</v>
      </c>
      <c r="G1122" s="12">
        <v>43.650793650793652</v>
      </c>
      <c r="H1122" s="12">
        <v>30.952380952380953</v>
      </c>
      <c r="I1122" s="12">
        <v>22.222222222222221</v>
      </c>
      <c r="J1122" s="12">
        <v>3.1746031746031744</v>
      </c>
      <c r="K1122" s="12">
        <v>56.349206349206348</v>
      </c>
      <c r="L1122" s="12">
        <v>25.396825396825395</v>
      </c>
      <c r="M1122" s="13">
        <v>126</v>
      </c>
      <c r="N1122" s="14">
        <v>504.09523809523807</v>
      </c>
      <c r="O1122" s="14">
        <v>23.015873015873016</v>
      </c>
      <c r="P1122" s="14">
        <v>48.412698412698411</v>
      </c>
      <c r="Q1122" s="14">
        <v>24.603174603174605</v>
      </c>
      <c r="R1122" s="14">
        <v>3.9682539682539684</v>
      </c>
      <c r="S1122" s="14">
        <v>76.984126984126988</v>
      </c>
      <c r="T1122" s="14">
        <v>28.571428571428573</v>
      </c>
      <c r="U1122" s="15">
        <v>126</v>
      </c>
      <c r="V1122" s="16">
        <v>496.32539682539681</v>
      </c>
      <c r="W1122" s="16">
        <v>25.396825396825395</v>
      </c>
      <c r="X1122" s="16">
        <v>57.936507936507937</v>
      </c>
      <c r="Y1122" s="16">
        <v>13.492063492063492</v>
      </c>
      <c r="Z1122" s="16">
        <v>3.1746031746031744</v>
      </c>
      <c r="AA1122" s="16">
        <v>74.603174603174608</v>
      </c>
      <c r="AB1122" s="16">
        <v>16.666666666666668</v>
      </c>
      <c r="AC1122" s="17">
        <v>126</v>
      </c>
      <c r="AD1122" s="18">
        <v>490.29365079365078</v>
      </c>
      <c r="AE1122" s="18">
        <v>35.714285714285715</v>
      </c>
      <c r="AF1122" s="18">
        <v>50</v>
      </c>
      <c r="AG1122" s="18">
        <v>10.317460317460318</v>
      </c>
      <c r="AH1122" s="18">
        <v>3.9682539682539684</v>
      </c>
      <c r="AI1122" s="18">
        <v>64.285714285714292</v>
      </c>
      <c r="AJ1122" s="18">
        <v>14.285714285714286</v>
      </c>
      <c r="AK1122" s="2" t="s">
        <v>124</v>
      </c>
    </row>
    <row r="1123" spans="1:37" s="19" customFormat="1">
      <c r="A1123" s="26">
        <v>758</v>
      </c>
      <c r="B1123" s="27">
        <v>175</v>
      </c>
      <c r="C1123" s="2" t="s">
        <v>1245</v>
      </c>
      <c r="D1123" s="2" t="s">
        <v>1246</v>
      </c>
      <c r="E1123" s="11">
        <v>123</v>
      </c>
      <c r="F1123" s="12">
        <v>493.92682926829269</v>
      </c>
      <c r="G1123" s="12">
        <v>41.463414634146339</v>
      </c>
      <c r="H1123" s="12">
        <v>36.585365853658537</v>
      </c>
      <c r="I1123" s="12">
        <v>17.073170731707318</v>
      </c>
      <c r="J1123" s="12">
        <v>4.8780487804878048</v>
      </c>
      <c r="K1123" s="12">
        <v>58.536585365853661</v>
      </c>
      <c r="L1123" s="12">
        <v>21.951219512195124</v>
      </c>
      <c r="M1123" s="13">
        <v>123</v>
      </c>
      <c r="N1123" s="14">
        <v>500.44715447154471</v>
      </c>
      <c r="O1123" s="14">
        <v>30.894308943089431</v>
      </c>
      <c r="P1123" s="14">
        <v>47.154471544715449</v>
      </c>
      <c r="Q1123" s="14">
        <v>20.325203252032519</v>
      </c>
      <c r="R1123" s="14">
        <v>1.6260162601626016</v>
      </c>
      <c r="S1123" s="14">
        <v>69.105691056910572</v>
      </c>
      <c r="T1123" s="14">
        <v>21.951219512195124</v>
      </c>
      <c r="U1123" s="15">
        <v>123</v>
      </c>
      <c r="V1123" s="16">
        <v>499.3821138211382</v>
      </c>
      <c r="W1123" s="16">
        <v>28.45528455284553</v>
      </c>
      <c r="X1123" s="16">
        <v>45.528455284552848</v>
      </c>
      <c r="Y1123" s="16">
        <v>19.512195121951219</v>
      </c>
      <c r="Z1123" s="16">
        <v>6.5040650406504064</v>
      </c>
      <c r="AA1123" s="16">
        <v>71.544715447154474</v>
      </c>
      <c r="AB1123" s="16">
        <v>26.016260162601625</v>
      </c>
      <c r="AC1123" s="17">
        <v>123</v>
      </c>
      <c r="AD1123" s="18">
        <v>499.14634146341461</v>
      </c>
      <c r="AE1123" s="18">
        <v>29.26829268292683</v>
      </c>
      <c r="AF1123" s="18">
        <v>44.715447154471548</v>
      </c>
      <c r="AG1123" s="18">
        <v>19.512195121951219</v>
      </c>
      <c r="AH1123" s="18">
        <v>6.5040650406504064</v>
      </c>
      <c r="AI1123" s="18">
        <v>70.731707317073173</v>
      </c>
      <c r="AJ1123" s="18">
        <v>26.016260162601625</v>
      </c>
      <c r="AK1123" s="2" t="s">
        <v>34</v>
      </c>
    </row>
    <row r="1124" spans="1:37" s="19" customFormat="1">
      <c r="A1124" s="26">
        <v>759</v>
      </c>
      <c r="B1124" s="27">
        <v>111</v>
      </c>
      <c r="C1124" s="2" t="s">
        <v>1247</v>
      </c>
      <c r="D1124" s="2" t="s">
        <v>1248</v>
      </c>
      <c r="E1124" s="11">
        <v>265</v>
      </c>
      <c r="F1124" s="12">
        <v>494.01886792452831</v>
      </c>
      <c r="G1124" s="12">
        <v>35.471698113207545</v>
      </c>
      <c r="H1124" s="12">
        <v>37.358490566037737</v>
      </c>
      <c r="I1124" s="12">
        <v>23.773584905660378</v>
      </c>
      <c r="J1124" s="12">
        <v>3.3962264150943398</v>
      </c>
      <c r="K1124" s="12">
        <v>64.528301886792448</v>
      </c>
      <c r="L1124" s="12">
        <v>27.169811320754718</v>
      </c>
      <c r="M1124" s="13">
        <v>265</v>
      </c>
      <c r="N1124" s="14">
        <v>497.66037735849056</v>
      </c>
      <c r="O1124" s="14">
        <v>26.415094339622641</v>
      </c>
      <c r="P1124" s="14">
        <v>50.188679245283019</v>
      </c>
      <c r="Q1124" s="14">
        <v>22.264150943396228</v>
      </c>
      <c r="R1124" s="14">
        <v>1.1320754716981132</v>
      </c>
      <c r="S1124" s="14">
        <v>73.584905660377359</v>
      </c>
      <c r="T1124" s="14">
        <v>23.39622641509434</v>
      </c>
      <c r="U1124" s="15">
        <v>265</v>
      </c>
      <c r="V1124" s="16">
        <v>499.88301886792453</v>
      </c>
      <c r="W1124" s="16">
        <v>24.528301886792452</v>
      </c>
      <c r="X1124" s="16">
        <v>50.188679245283019</v>
      </c>
      <c r="Y1124" s="16">
        <v>21.509433962264151</v>
      </c>
      <c r="Z1124" s="16">
        <v>3.7735849056603774</v>
      </c>
      <c r="AA1124" s="16">
        <v>75.471698113207552</v>
      </c>
      <c r="AB1124" s="16">
        <v>25.283018867924529</v>
      </c>
      <c r="AC1124" s="17">
        <v>263</v>
      </c>
      <c r="AD1124" s="18">
        <v>496.71102661596956</v>
      </c>
      <c r="AE1124" s="18">
        <v>25.095057034220531</v>
      </c>
      <c r="AF1124" s="18">
        <v>58.935361216730037</v>
      </c>
      <c r="AG1124" s="18">
        <v>10.64638783269962</v>
      </c>
      <c r="AH1124" s="18">
        <v>5.3231939163498101</v>
      </c>
      <c r="AI1124" s="18">
        <v>74.904942965779469</v>
      </c>
      <c r="AJ1124" s="18">
        <v>15.96958174904943</v>
      </c>
      <c r="AK1124" s="2" t="s">
        <v>31</v>
      </c>
    </row>
    <row r="1125" spans="1:37" s="19" customFormat="1">
      <c r="A1125" s="26">
        <v>761</v>
      </c>
      <c r="B1125" s="27">
        <v>101</v>
      </c>
      <c r="C1125" s="2" t="s">
        <v>1249</v>
      </c>
      <c r="D1125" s="2" t="s">
        <v>1250</v>
      </c>
      <c r="E1125" s="11">
        <v>91</v>
      </c>
      <c r="F1125" s="12">
        <v>480.31868131868134</v>
      </c>
      <c r="G1125" s="12">
        <v>50.549450549450547</v>
      </c>
      <c r="H1125" s="12">
        <v>28.571428571428573</v>
      </c>
      <c r="I1125" s="12">
        <v>17.582417582417584</v>
      </c>
      <c r="J1125" s="12">
        <v>3.2967032967032965</v>
      </c>
      <c r="K1125" s="12">
        <v>49.450549450549453</v>
      </c>
      <c r="L1125" s="12">
        <v>20.87912087912088</v>
      </c>
      <c r="M1125" s="13">
        <v>91</v>
      </c>
      <c r="N1125" s="14">
        <v>490.62637362637361</v>
      </c>
      <c r="O1125" s="14">
        <v>41.758241758241759</v>
      </c>
      <c r="P1125" s="14">
        <v>38.46153846153846</v>
      </c>
      <c r="Q1125" s="14">
        <v>18.681318681318682</v>
      </c>
      <c r="R1125" s="14">
        <v>1.098901098901099</v>
      </c>
      <c r="S1125" s="14">
        <v>58.241758241758241</v>
      </c>
      <c r="T1125" s="14">
        <v>19.780219780219781</v>
      </c>
      <c r="U1125" s="15">
        <v>91</v>
      </c>
      <c r="V1125" s="16">
        <v>482.47252747252747</v>
      </c>
      <c r="W1125" s="16">
        <v>45.054945054945058</v>
      </c>
      <c r="X1125" s="16">
        <v>43.956043956043956</v>
      </c>
      <c r="Y1125" s="16">
        <v>6.5934065934065931</v>
      </c>
      <c r="Z1125" s="16">
        <v>4.395604395604396</v>
      </c>
      <c r="AA1125" s="16">
        <v>54.945054945054942</v>
      </c>
      <c r="AB1125" s="16">
        <v>10.989010989010989</v>
      </c>
      <c r="AC1125" s="17">
        <v>90</v>
      </c>
      <c r="AD1125" s="18">
        <v>483.83333333333331</v>
      </c>
      <c r="AE1125" s="18">
        <v>37.777777777777779</v>
      </c>
      <c r="AF1125" s="18">
        <v>48.888888888888886</v>
      </c>
      <c r="AG1125" s="18">
        <v>11.111111111111111</v>
      </c>
      <c r="AH1125" s="18">
        <v>2.2222222222222223</v>
      </c>
      <c r="AI1125" s="18">
        <v>62.222222222222221</v>
      </c>
      <c r="AJ1125" s="18">
        <v>13.333333333333334</v>
      </c>
      <c r="AK1125" s="2" t="s">
        <v>258</v>
      </c>
    </row>
    <row r="1126" spans="1:37" s="19" customFormat="1">
      <c r="A1126" s="26">
        <v>761</v>
      </c>
      <c r="B1126" s="27">
        <v>103</v>
      </c>
      <c r="C1126" s="2" t="s">
        <v>1249</v>
      </c>
      <c r="D1126" s="2" t="s">
        <v>1251</v>
      </c>
      <c r="E1126" s="11">
        <v>82</v>
      </c>
      <c r="F1126" s="12">
        <v>481.03658536585368</v>
      </c>
      <c r="G1126" s="12">
        <v>43.902439024390247</v>
      </c>
      <c r="H1126" s="12">
        <v>43.902439024390247</v>
      </c>
      <c r="I1126" s="12">
        <v>12.195121951219512</v>
      </c>
      <c r="J1126" s="12">
        <v>0</v>
      </c>
      <c r="K1126" s="12">
        <v>56.097560975609753</v>
      </c>
      <c r="L1126" s="12">
        <v>12.195121951219512</v>
      </c>
      <c r="M1126" s="13">
        <v>82</v>
      </c>
      <c r="N1126" s="14">
        <v>498.86585365853659</v>
      </c>
      <c r="O1126" s="14">
        <v>24.390243902439025</v>
      </c>
      <c r="P1126" s="14">
        <v>57.31707317073171</v>
      </c>
      <c r="Q1126" s="14">
        <v>17.073170731707318</v>
      </c>
      <c r="R1126" s="14">
        <v>1.2195121951219512</v>
      </c>
      <c r="S1126" s="14">
        <v>75.609756097560975</v>
      </c>
      <c r="T1126" s="14">
        <v>18.292682926829269</v>
      </c>
      <c r="U1126" s="15">
        <v>82</v>
      </c>
      <c r="V1126" s="16">
        <v>489.40243902439022</v>
      </c>
      <c r="W1126" s="16">
        <v>37.804878048780488</v>
      </c>
      <c r="X1126" s="16">
        <v>42.68292682926829</v>
      </c>
      <c r="Y1126" s="16">
        <v>18.292682926829269</v>
      </c>
      <c r="Z1126" s="16">
        <v>1.2195121951219512</v>
      </c>
      <c r="AA1126" s="16">
        <v>62.195121951219512</v>
      </c>
      <c r="AB1126" s="16">
        <v>19.512195121951219</v>
      </c>
      <c r="AC1126" s="17">
        <v>82</v>
      </c>
      <c r="AD1126" s="18">
        <v>489.2439024390244</v>
      </c>
      <c r="AE1126" s="18">
        <v>28.048780487804876</v>
      </c>
      <c r="AF1126" s="18">
        <v>62.195121951219512</v>
      </c>
      <c r="AG1126" s="18">
        <v>8.536585365853659</v>
      </c>
      <c r="AH1126" s="18">
        <v>1.2195121951219512</v>
      </c>
      <c r="AI1126" s="18">
        <v>71.951219512195124</v>
      </c>
      <c r="AJ1126" s="18">
        <v>9.7560975609756095</v>
      </c>
      <c r="AK1126" s="2" t="s">
        <v>258</v>
      </c>
    </row>
    <row r="1127" spans="1:37" s="19" customFormat="1">
      <c r="A1127" s="26">
        <v>761</v>
      </c>
      <c r="B1127" s="27">
        <v>104</v>
      </c>
      <c r="C1127" s="2" t="s">
        <v>1249</v>
      </c>
      <c r="D1127" s="2" t="s">
        <v>1252</v>
      </c>
      <c r="E1127" s="11">
        <v>90</v>
      </c>
      <c r="F1127" s="12">
        <v>471.93333333333334</v>
      </c>
      <c r="G1127" s="12">
        <v>50</v>
      </c>
      <c r="H1127" s="12">
        <v>40</v>
      </c>
      <c r="I1127" s="12">
        <v>10</v>
      </c>
      <c r="J1127" s="12">
        <v>0</v>
      </c>
      <c r="K1127" s="12">
        <v>50</v>
      </c>
      <c r="L1127" s="12">
        <v>10</v>
      </c>
      <c r="M1127" s="13">
        <v>90</v>
      </c>
      <c r="N1127" s="14">
        <v>483.07777777777778</v>
      </c>
      <c r="O1127" s="14">
        <v>41.111111111111114</v>
      </c>
      <c r="P1127" s="14">
        <v>50</v>
      </c>
      <c r="Q1127" s="14">
        <v>7.7777777777777777</v>
      </c>
      <c r="R1127" s="14">
        <v>1.1111111111111112</v>
      </c>
      <c r="S1127" s="14">
        <v>58.888888888888886</v>
      </c>
      <c r="T1127" s="14">
        <v>8.8888888888888893</v>
      </c>
      <c r="U1127" s="15">
        <v>90</v>
      </c>
      <c r="V1127" s="16">
        <v>479.21111111111111</v>
      </c>
      <c r="W1127" s="16">
        <v>45.555555555555557</v>
      </c>
      <c r="X1127" s="16">
        <v>51.111111111111114</v>
      </c>
      <c r="Y1127" s="16">
        <v>3.3333333333333335</v>
      </c>
      <c r="Z1127" s="16">
        <v>0</v>
      </c>
      <c r="AA1127" s="16">
        <v>54.444444444444443</v>
      </c>
      <c r="AB1127" s="16">
        <v>3.3333333333333335</v>
      </c>
      <c r="AC1127" s="17">
        <v>90</v>
      </c>
      <c r="AD1127" s="18">
        <v>482.93333333333334</v>
      </c>
      <c r="AE1127" s="18">
        <v>36.666666666666664</v>
      </c>
      <c r="AF1127" s="18">
        <v>48.888888888888886</v>
      </c>
      <c r="AG1127" s="18">
        <v>14.444444444444445</v>
      </c>
      <c r="AH1127" s="18">
        <v>0</v>
      </c>
      <c r="AI1127" s="18">
        <v>63.333333333333336</v>
      </c>
      <c r="AJ1127" s="18">
        <v>14.444444444444445</v>
      </c>
      <c r="AK1127" s="2" t="s">
        <v>258</v>
      </c>
    </row>
    <row r="1128" spans="1:37" s="19" customFormat="1">
      <c r="A1128" s="26">
        <v>761</v>
      </c>
      <c r="B1128" s="27">
        <v>105</v>
      </c>
      <c r="C1128" s="2" t="s">
        <v>1249</v>
      </c>
      <c r="D1128" s="2" t="s">
        <v>1253</v>
      </c>
      <c r="E1128" s="11">
        <v>80</v>
      </c>
      <c r="F1128" s="12">
        <v>458.3125</v>
      </c>
      <c r="G1128" s="12">
        <v>72.5</v>
      </c>
      <c r="H1128" s="12">
        <v>13.75</v>
      </c>
      <c r="I1128" s="12">
        <v>13.75</v>
      </c>
      <c r="J1128" s="12">
        <v>0</v>
      </c>
      <c r="K1128" s="12">
        <v>27.5</v>
      </c>
      <c r="L1128" s="12">
        <v>13.75</v>
      </c>
      <c r="M1128" s="13">
        <v>80</v>
      </c>
      <c r="N1128" s="14">
        <v>482.1</v>
      </c>
      <c r="O1128" s="14">
        <v>46.25</v>
      </c>
      <c r="P1128" s="14">
        <v>43.75</v>
      </c>
      <c r="Q1128" s="14">
        <v>10</v>
      </c>
      <c r="R1128" s="14">
        <v>0</v>
      </c>
      <c r="S1128" s="14">
        <v>53.75</v>
      </c>
      <c r="T1128" s="14">
        <v>10</v>
      </c>
      <c r="U1128" s="15">
        <v>80</v>
      </c>
      <c r="V1128" s="16">
        <v>467.5625</v>
      </c>
      <c r="W1128" s="16">
        <v>57.5</v>
      </c>
      <c r="X1128" s="16">
        <v>38.75</v>
      </c>
      <c r="Y1128" s="16">
        <v>2.5</v>
      </c>
      <c r="Z1128" s="16">
        <v>1.25</v>
      </c>
      <c r="AA1128" s="16">
        <v>42.5</v>
      </c>
      <c r="AB1128" s="16">
        <v>3.75</v>
      </c>
      <c r="AC1128" s="17">
        <v>80</v>
      </c>
      <c r="AD1128" s="18">
        <v>471.63749999999999</v>
      </c>
      <c r="AE1128" s="18">
        <v>53.75</v>
      </c>
      <c r="AF1128" s="18">
        <v>42.5</v>
      </c>
      <c r="AG1128" s="18">
        <v>3.75</v>
      </c>
      <c r="AH1128" s="18">
        <v>0</v>
      </c>
      <c r="AI1128" s="18">
        <v>46.25</v>
      </c>
      <c r="AJ1128" s="18">
        <v>3.75</v>
      </c>
      <c r="AK1128" s="2" t="s">
        <v>258</v>
      </c>
    </row>
    <row r="1129" spans="1:37" s="19" customFormat="1">
      <c r="A1129" s="26">
        <v>761</v>
      </c>
      <c r="B1129" s="27">
        <v>116</v>
      </c>
      <c r="C1129" s="2" t="s">
        <v>1249</v>
      </c>
      <c r="D1129" s="2" t="s">
        <v>1254</v>
      </c>
      <c r="E1129" s="11">
        <v>113</v>
      </c>
      <c r="F1129" s="12">
        <v>559.09734513274338</v>
      </c>
      <c r="G1129" s="12">
        <v>3.5398230088495577</v>
      </c>
      <c r="H1129" s="12">
        <v>19.469026548672566</v>
      </c>
      <c r="I1129" s="12">
        <v>46.017699115044245</v>
      </c>
      <c r="J1129" s="12">
        <v>30.973451327433629</v>
      </c>
      <c r="K1129" s="12">
        <v>96.460176991150448</v>
      </c>
      <c r="L1129" s="12">
        <v>76.991150442477874</v>
      </c>
      <c r="M1129" s="13">
        <v>114</v>
      </c>
      <c r="N1129" s="14">
        <v>556.54385964912285</v>
      </c>
      <c r="O1129" s="14">
        <v>3.5087719298245612</v>
      </c>
      <c r="P1129" s="14">
        <v>17.543859649122808</v>
      </c>
      <c r="Q1129" s="14">
        <v>50</v>
      </c>
      <c r="R1129" s="14">
        <v>28.94736842105263</v>
      </c>
      <c r="S1129" s="14">
        <v>96.491228070175438</v>
      </c>
      <c r="T1129" s="14">
        <v>78.94736842105263</v>
      </c>
      <c r="U1129" s="15">
        <v>114</v>
      </c>
      <c r="V1129" s="16">
        <v>547.21052631578948</v>
      </c>
      <c r="W1129" s="16">
        <v>3.5087719298245612</v>
      </c>
      <c r="X1129" s="16">
        <v>19.298245614035089</v>
      </c>
      <c r="Y1129" s="16">
        <v>48.245614035087719</v>
      </c>
      <c r="Z1129" s="16">
        <v>28.94736842105263</v>
      </c>
      <c r="AA1129" s="16">
        <v>96.491228070175438</v>
      </c>
      <c r="AB1129" s="16">
        <v>77.192982456140356</v>
      </c>
      <c r="AC1129" s="17">
        <v>113</v>
      </c>
      <c r="AD1129" s="18">
        <v>545.25663716814154</v>
      </c>
      <c r="AE1129" s="18">
        <v>4.4247787610619467</v>
      </c>
      <c r="AF1129" s="18">
        <v>23.008849557522122</v>
      </c>
      <c r="AG1129" s="18">
        <v>43.362831858407077</v>
      </c>
      <c r="AH1129" s="18">
        <v>29.20353982300885</v>
      </c>
      <c r="AI1129" s="18">
        <v>95.575221238938056</v>
      </c>
      <c r="AJ1129" s="18">
        <v>72.56637168141593</v>
      </c>
      <c r="AK1129" s="2" t="s">
        <v>258</v>
      </c>
    </row>
    <row r="1130" spans="1:37" s="19" customFormat="1">
      <c r="A1130" s="26">
        <v>761</v>
      </c>
      <c r="B1130" s="27">
        <v>123</v>
      </c>
      <c r="C1130" s="2" t="s">
        <v>1249</v>
      </c>
      <c r="D1130" s="2" t="s">
        <v>1255</v>
      </c>
      <c r="E1130" s="11">
        <v>86</v>
      </c>
      <c r="F1130" s="12">
        <v>504.75581395348837</v>
      </c>
      <c r="G1130" s="12">
        <v>32.558139534883722</v>
      </c>
      <c r="H1130" s="12">
        <v>25.581395348837209</v>
      </c>
      <c r="I1130" s="12">
        <v>32.558139534883722</v>
      </c>
      <c r="J1130" s="12">
        <v>9.3023255813953494</v>
      </c>
      <c r="K1130" s="12">
        <v>67.441860465116278</v>
      </c>
      <c r="L1130" s="12">
        <v>41.860465116279073</v>
      </c>
      <c r="M1130" s="13">
        <v>86</v>
      </c>
      <c r="N1130" s="14">
        <v>513.1395348837209</v>
      </c>
      <c r="O1130" s="14">
        <v>20.930232558139537</v>
      </c>
      <c r="P1130" s="14">
        <v>39.534883720930232</v>
      </c>
      <c r="Q1130" s="14">
        <v>31.395348837209301</v>
      </c>
      <c r="R1130" s="14">
        <v>8.1395348837209305</v>
      </c>
      <c r="S1130" s="14">
        <v>79.069767441860463</v>
      </c>
      <c r="T1130" s="14">
        <v>39.534883720930232</v>
      </c>
      <c r="U1130" s="15">
        <v>86</v>
      </c>
      <c r="V1130" s="16">
        <v>505.33720930232556</v>
      </c>
      <c r="W1130" s="16">
        <v>26.744186046511629</v>
      </c>
      <c r="X1130" s="16">
        <v>39.534883720930232</v>
      </c>
      <c r="Y1130" s="16">
        <v>26.744186046511629</v>
      </c>
      <c r="Z1130" s="16">
        <v>6.9767441860465116</v>
      </c>
      <c r="AA1130" s="16">
        <v>73.255813953488371</v>
      </c>
      <c r="AB1130" s="16">
        <v>33.720930232558139</v>
      </c>
      <c r="AC1130" s="17">
        <v>85</v>
      </c>
      <c r="AD1130" s="18">
        <v>516.50588235294117</v>
      </c>
      <c r="AE1130" s="18">
        <v>23.529411764705884</v>
      </c>
      <c r="AF1130" s="18">
        <v>35.294117647058826</v>
      </c>
      <c r="AG1130" s="18">
        <v>18.823529411764707</v>
      </c>
      <c r="AH1130" s="18">
        <v>22.352941176470587</v>
      </c>
      <c r="AI1130" s="18">
        <v>76.470588235294116</v>
      </c>
      <c r="AJ1130" s="18">
        <v>41.176470588235297</v>
      </c>
      <c r="AK1130" s="2" t="s">
        <v>258</v>
      </c>
    </row>
    <row r="1131" spans="1:37" s="19" customFormat="1">
      <c r="A1131" s="26">
        <v>761</v>
      </c>
      <c r="B1131" s="27">
        <v>196</v>
      </c>
      <c r="C1131" s="2" t="s">
        <v>1249</v>
      </c>
      <c r="D1131" s="2" t="s">
        <v>1256</v>
      </c>
      <c r="E1131" s="11">
        <v>67</v>
      </c>
      <c r="F1131" s="12">
        <v>477.1194029850746</v>
      </c>
      <c r="G1131" s="12">
        <v>49.253731343283583</v>
      </c>
      <c r="H1131" s="12">
        <v>37.313432835820898</v>
      </c>
      <c r="I1131" s="12">
        <v>11.940298507462687</v>
      </c>
      <c r="J1131" s="12">
        <v>1.4925373134328359</v>
      </c>
      <c r="K1131" s="12">
        <v>50.746268656716417</v>
      </c>
      <c r="L1131" s="12">
        <v>13.432835820895523</v>
      </c>
      <c r="M1131" s="13">
        <v>67</v>
      </c>
      <c r="N1131" s="14">
        <v>490.53731343283584</v>
      </c>
      <c r="O1131" s="14">
        <v>44.776119402985074</v>
      </c>
      <c r="P1131" s="14">
        <v>35.820895522388057</v>
      </c>
      <c r="Q1131" s="14">
        <v>16.417910447761194</v>
      </c>
      <c r="R1131" s="14">
        <v>2.9850746268656718</v>
      </c>
      <c r="S1131" s="14">
        <v>55.223880597014926</v>
      </c>
      <c r="T1131" s="14">
        <v>19.402985074626866</v>
      </c>
      <c r="U1131" s="15">
        <v>67</v>
      </c>
      <c r="V1131" s="16">
        <v>487.07462686567163</v>
      </c>
      <c r="W1131" s="16">
        <v>43.28358208955224</v>
      </c>
      <c r="X1131" s="16">
        <v>41.791044776119406</v>
      </c>
      <c r="Y1131" s="16">
        <v>10.447761194029852</v>
      </c>
      <c r="Z1131" s="16">
        <v>4.4776119402985071</v>
      </c>
      <c r="AA1131" s="16">
        <v>56.71641791044776</v>
      </c>
      <c r="AB1131" s="16">
        <v>14.925373134328359</v>
      </c>
      <c r="AC1131" s="17">
        <v>67</v>
      </c>
      <c r="AD1131" s="18">
        <v>486.92537313432837</v>
      </c>
      <c r="AE1131" s="18">
        <v>35.820895522388057</v>
      </c>
      <c r="AF1131" s="18">
        <v>49.253731343283583</v>
      </c>
      <c r="AG1131" s="18">
        <v>11.940298507462687</v>
      </c>
      <c r="AH1131" s="18">
        <v>2.9850746268656718</v>
      </c>
      <c r="AI1131" s="18">
        <v>64.179104477611943</v>
      </c>
      <c r="AJ1131" s="18">
        <v>14.925373134328359</v>
      </c>
      <c r="AK1131" s="2" t="s">
        <v>258</v>
      </c>
    </row>
    <row r="1132" spans="1:37" s="19" customFormat="1">
      <c r="A1132" s="26">
        <v>761</v>
      </c>
      <c r="B1132" s="27">
        <v>199</v>
      </c>
      <c r="C1132" s="2" t="s">
        <v>1249</v>
      </c>
      <c r="D1132" s="2" t="s">
        <v>1257</v>
      </c>
      <c r="E1132" s="11">
        <v>101</v>
      </c>
      <c r="F1132" s="12">
        <v>470.99009900990097</v>
      </c>
      <c r="G1132" s="12">
        <v>58.415841584158414</v>
      </c>
      <c r="H1132" s="12">
        <v>26.732673267326732</v>
      </c>
      <c r="I1132" s="12">
        <v>13.861386138613861</v>
      </c>
      <c r="J1132" s="12">
        <v>0.99009900990099009</v>
      </c>
      <c r="K1132" s="12">
        <v>41.584158415841586</v>
      </c>
      <c r="L1132" s="12">
        <v>14.851485148514852</v>
      </c>
      <c r="M1132" s="13">
        <v>100</v>
      </c>
      <c r="N1132" s="14">
        <v>487.68</v>
      </c>
      <c r="O1132" s="14">
        <v>39</v>
      </c>
      <c r="P1132" s="14">
        <v>46</v>
      </c>
      <c r="Q1132" s="14">
        <v>13</v>
      </c>
      <c r="R1132" s="14">
        <v>2</v>
      </c>
      <c r="S1132" s="14">
        <v>61</v>
      </c>
      <c r="T1132" s="14">
        <v>15</v>
      </c>
      <c r="U1132" s="15">
        <v>100</v>
      </c>
      <c r="V1132" s="16">
        <v>492.46</v>
      </c>
      <c r="W1132" s="16">
        <v>37</v>
      </c>
      <c r="X1132" s="16">
        <v>42</v>
      </c>
      <c r="Y1132" s="16">
        <v>17</v>
      </c>
      <c r="Z1132" s="16">
        <v>4</v>
      </c>
      <c r="AA1132" s="16">
        <v>63</v>
      </c>
      <c r="AB1132" s="16">
        <v>21</v>
      </c>
      <c r="AC1132" s="17">
        <v>99</v>
      </c>
      <c r="AD1132" s="18">
        <v>489.57575757575756</v>
      </c>
      <c r="AE1132" s="18">
        <v>35.353535353535356</v>
      </c>
      <c r="AF1132" s="18">
        <v>48.484848484848484</v>
      </c>
      <c r="AG1132" s="18">
        <v>7.0707070707070709</v>
      </c>
      <c r="AH1132" s="18">
        <v>9.0909090909090917</v>
      </c>
      <c r="AI1132" s="18">
        <v>64.646464646464651</v>
      </c>
      <c r="AJ1132" s="18">
        <v>16.161616161616163</v>
      </c>
      <c r="AK1132" s="2" t="s">
        <v>258</v>
      </c>
    </row>
    <row r="1133" spans="1:37" s="19" customFormat="1">
      <c r="A1133" s="26">
        <v>761</v>
      </c>
      <c r="B1133" s="27">
        <v>201</v>
      </c>
      <c r="C1133" s="2" t="s">
        <v>1249</v>
      </c>
      <c r="D1133" s="2" t="s">
        <v>1258</v>
      </c>
      <c r="E1133" s="11">
        <v>160</v>
      </c>
      <c r="F1133" s="12">
        <v>525.53125</v>
      </c>
      <c r="G1133" s="12">
        <v>18.125</v>
      </c>
      <c r="H1133" s="12">
        <v>27.5</v>
      </c>
      <c r="I1133" s="12">
        <v>38.125</v>
      </c>
      <c r="J1133" s="12">
        <v>16.25</v>
      </c>
      <c r="K1133" s="12">
        <v>81.875</v>
      </c>
      <c r="L1133" s="12">
        <v>54.375</v>
      </c>
      <c r="M1133" s="13">
        <v>160</v>
      </c>
      <c r="N1133" s="14">
        <v>533.93124999999998</v>
      </c>
      <c r="O1133" s="14">
        <v>5</v>
      </c>
      <c r="P1133" s="14">
        <v>38.75</v>
      </c>
      <c r="Q1133" s="14">
        <v>41.25</v>
      </c>
      <c r="R1133" s="14">
        <v>15</v>
      </c>
      <c r="S1133" s="14">
        <v>95</v>
      </c>
      <c r="T1133" s="14">
        <v>56.25</v>
      </c>
      <c r="U1133" s="15">
        <v>159</v>
      </c>
      <c r="V1133" s="16">
        <v>524.13207547169816</v>
      </c>
      <c r="W1133" s="16">
        <v>12.578616352201259</v>
      </c>
      <c r="X1133" s="16">
        <v>34.591194968553459</v>
      </c>
      <c r="Y1133" s="16">
        <v>34.591194968553459</v>
      </c>
      <c r="Z1133" s="16">
        <v>18.238993710691823</v>
      </c>
      <c r="AA1133" s="16">
        <v>87.421383647798748</v>
      </c>
      <c r="AB1133" s="16">
        <v>52.830188679245282</v>
      </c>
      <c r="AC1133" s="17">
        <v>158</v>
      </c>
      <c r="AD1133" s="18">
        <v>519.84177215189868</v>
      </c>
      <c r="AE1133" s="18">
        <v>11.39240506329114</v>
      </c>
      <c r="AF1133" s="18">
        <v>42.405063291139243</v>
      </c>
      <c r="AG1133" s="18">
        <v>31.645569620253166</v>
      </c>
      <c r="AH1133" s="18">
        <v>14.556962025316455</v>
      </c>
      <c r="AI1133" s="18">
        <v>88.607594936708864</v>
      </c>
      <c r="AJ1133" s="18">
        <v>46.202531645569621</v>
      </c>
      <c r="AK1133" s="2" t="s">
        <v>258</v>
      </c>
    </row>
    <row r="1134" spans="1:37" s="19" customFormat="1">
      <c r="A1134" s="26">
        <v>761</v>
      </c>
      <c r="B1134" s="27">
        <v>207</v>
      </c>
      <c r="C1134" s="2" t="s">
        <v>1249</v>
      </c>
      <c r="D1134" s="2" t="s">
        <v>1259</v>
      </c>
      <c r="E1134" s="11">
        <v>3</v>
      </c>
      <c r="F1134" s="12" t="s">
        <v>1406</v>
      </c>
      <c r="G1134" s="12" t="s">
        <v>1406</v>
      </c>
      <c r="H1134" s="12" t="s">
        <v>1406</v>
      </c>
      <c r="I1134" s="12" t="s">
        <v>1406</v>
      </c>
      <c r="J1134" s="12" t="s">
        <v>1406</v>
      </c>
      <c r="K1134" s="12" t="s">
        <v>1406</v>
      </c>
      <c r="L1134" s="12" t="s">
        <v>1406</v>
      </c>
      <c r="M1134" s="13">
        <v>3</v>
      </c>
      <c r="N1134" s="14" t="s">
        <v>1406</v>
      </c>
      <c r="O1134" s="14" t="s">
        <v>1406</v>
      </c>
      <c r="P1134" s="14" t="s">
        <v>1406</v>
      </c>
      <c r="Q1134" s="14" t="s">
        <v>1406</v>
      </c>
      <c r="R1134" s="14" t="s">
        <v>1406</v>
      </c>
      <c r="S1134" s="14" t="s">
        <v>1406</v>
      </c>
      <c r="T1134" s="14" t="s">
        <v>1406</v>
      </c>
      <c r="U1134" s="15">
        <v>3</v>
      </c>
      <c r="V1134" s="16" t="s">
        <v>1406</v>
      </c>
      <c r="W1134" s="16" t="s">
        <v>1406</v>
      </c>
      <c r="X1134" s="16" t="s">
        <v>1406</v>
      </c>
      <c r="Y1134" s="16" t="s">
        <v>1406</v>
      </c>
      <c r="Z1134" s="16" t="s">
        <v>1406</v>
      </c>
      <c r="AA1134" s="16" t="s">
        <v>1406</v>
      </c>
      <c r="AB1134" s="16" t="s">
        <v>1406</v>
      </c>
      <c r="AC1134" s="17">
        <v>3</v>
      </c>
      <c r="AD1134" s="18" t="s">
        <v>1406</v>
      </c>
      <c r="AE1134" s="18" t="s">
        <v>1406</v>
      </c>
      <c r="AF1134" s="18" t="s">
        <v>1406</v>
      </c>
      <c r="AG1134" s="18" t="s">
        <v>1406</v>
      </c>
      <c r="AH1134" s="18" t="s">
        <v>1406</v>
      </c>
      <c r="AI1134" s="18" t="s">
        <v>1406</v>
      </c>
      <c r="AJ1134" s="18" t="s">
        <v>1406</v>
      </c>
      <c r="AK1134" s="2" t="s">
        <v>258</v>
      </c>
    </row>
    <row r="1135" spans="1:37" s="19" customFormat="1">
      <c r="A1135" s="26">
        <v>761</v>
      </c>
      <c r="B1135" s="27">
        <v>213</v>
      </c>
      <c r="C1135" s="2" t="s">
        <v>1249</v>
      </c>
      <c r="D1135" s="2" t="s">
        <v>1260</v>
      </c>
      <c r="E1135" s="11">
        <v>115</v>
      </c>
      <c r="F1135" s="12">
        <v>522.13043478260875</v>
      </c>
      <c r="G1135" s="12">
        <v>16.521739130434781</v>
      </c>
      <c r="H1135" s="12">
        <v>40.869565217391305</v>
      </c>
      <c r="I1135" s="12">
        <v>28.695652173913043</v>
      </c>
      <c r="J1135" s="12">
        <v>13.913043478260869</v>
      </c>
      <c r="K1135" s="12">
        <v>83.478260869565219</v>
      </c>
      <c r="L1135" s="12">
        <v>42.608695652173914</v>
      </c>
      <c r="M1135" s="13">
        <v>115</v>
      </c>
      <c r="N1135" s="14">
        <v>520.92173913043473</v>
      </c>
      <c r="O1135" s="14">
        <v>8.695652173913043</v>
      </c>
      <c r="P1135" s="14">
        <v>50.434782608695649</v>
      </c>
      <c r="Q1135" s="14">
        <v>31.304347826086957</v>
      </c>
      <c r="R1135" s="14">
        <v>9.5652173913043477</v>
      </c>
      <c r="S1135" s="14">
        <v>91.304347826086953</v>
      </c>
      <c r="T1135" s="14">
        <v>40.869565217391305</v>
      </c>
      <c r="U1135" s="15">
        <v>116</v>
      </c>
      <c r="V1135" s="16">
        <v>502.07758620689657</v>
      </c>
      <c r="W1135" s="16">
        <v>21.551724137931036</v>
      </c>
      <c r="X1135" s="16">
        <v>51.724137931034484</v>
      </c>
      <c r="Y1135" s="16">
        <v>23.275862068965516</v>
      </c>
      <c r="Z1135" s="16">
        <v>3.4482758620689653</v>
      </c>
      <c r="AA1135" s="16">
        <v>78.448275862068968</v>
      </c>
      <c r="AB1135" s="16">
        <v>26.724137931034484</v>
      </c>
      <c r="AC1135" s="17">
        <v>116</v>
      </c>
      <c r="AD1135" s="18">
        <v>536.2844827586207</v>
      </c>
      <c r="AE1135" s="18">
        <v>7.7586206896551726</v>
      </c>
      <c r="AF1135" s="18">
        <v>34.482758620689658</v>
      </c>
      <c r="AG1135" s="18">
        <v>29.310344827586206</v>
      </c>
      <c r="AH1135" s="18">
        <v>28.448275862068964</v>
      </c>
      <c r="AI1135" s="18">
        <v>92.241379310344826</v>
      </c>
      <c r="AJ1135" s="18">
        <v>57.758620689655174</v>
      </c>
      <c r="AK1135" s="2" t="s">
        <v>258</v>
      </c>
    </row>
    <row r="1136" spans="1:37" s="19" customFormat="1">
      <c r="A1136" s="26">
        <v>761</v>
      </c>
      <c r="B1136" s="27">
        <v>296</v>
      </c>
      <c r="C1136" s="2" t="s">
        <v>1249</v>
      </c>
      <c r="D1136" s="2" t="s">
        <v>1261</v>
      </c>
      <c r="E1136" s="11">
        <v>87</v>
      </c>
      <c r="F1136" s="12">
        <v>453.25287356321837</v>
      </c>
      <c r="G1136" s="12">
        <v>66.666666666666671</v>
      </c>
      <c r="H1136" s="12">
        <v>25.287356321839081</v>
      </c>
      <c r="I1136" s="12">
        <v>8.0459770114942533</v>
      </c>
      <c r="J1136" s="12">
        <v>0</v>
      </c>
      <c r="K1136" s="12">
        <v>33.333333333333336</v>
      </c>
      <c r="L1136" s="12">
        <v>8.0459770114942533</v>
      </c>
      <c r="M1136" s="13">
        <v>87</v>
      </c>
      <c r="N1136" s="14">
        <v>470.65517241379308</v>
      </c>
      <c r="O1136" s="14">
        <v>59.770114942528735</v>
      </c>
      <c r="P1136" s="14">
        <v>29.885057471264368</v>
      </c>
      <c r="Q1136" s="14">
        <v>9.1954022988505741</v>
      </c>
      <c r="R1136" s="14">
        <v>1.1494252873563218</v>
      </c>
      <c r="S1136" s="14">
        <v>40.229885057471265</v>
      </c>
      <c r="T1136" s="14">
        <v>10.344827586206897</v>
      </c>
      <c r="U1136" s="15">
        <v>85</v>
      </c>
      <c r="V1136" s="16">
        <v>474.8</v>
      </c>
      <c r="W1136" s="16">
        <v>56.470588235294116</v>
      </c>
      <c r="X1136" s="16">
        <v>32.941176470588232</v>
      </c>
      <c r="Y1136" s="16">
        <v>10.588235294117647</v>
      </c>
      <c r="Z1136" s="16">
        <v>0</v>
      </c>
      <c r="AA1136" s="16">
        <v>43.529411764705884</v>
      </c>
      <c r="AB1136" s="16">
        <v>10.588235294117647</v>
      </c>
      <c r="AC1136" s="17">
        <v>86</v>
      </c>
      <c r="AD1136" s="18">
        <v>469.87209302325579</v>
      </c>
      <c r="AE1136" s="18">
        <v>53.488372093023258</v>
      </c>
      <c r="AF1136" s="18">
        <v>44.186046511627907</v>
      </c>
      <c r="AG1136" s="18">
        <v>1.1627906976744187</v>
      </c>
      <c r="AH1136" s="18">
        <v>1.1627906976744187</v>
      </c>
      <c r="AI1136" s="18">
        <v>46.511627906976742</v>
      </c>
      <c r="AJ1136" s="18">
        <v>2.3255813953488373</v>
      </c>
      <c r="AK1136" s="2" t="s">
        <v>258</v>
      </c>
    </row>
    <row r="1137" spans="1:37" s="19" customFormat="1">
      <c r="A1137" s="26">
        <v>761</v>
      </c>
      <c r="B1137" s="27">
        <v>303</v>
      </c>
      <c r="C1137" s="2" t="s">
        <v>1249</v>
      </c>
      <c r="D1137" s="2" t="s">
        <v>1262</v>
      </c>
      <c r="E1137" s="11">
        <v>100</v>
      </c>
      <c r="F1137" s="12">
        <v>510.13</v>
      </c>
      <c r="G1137" s="12">
        <v>26</v>
      </c>
      <c r="H1137" s="12">
        <v>36</v>
      </c>
      <c r="I1137" s="12">
        <v>27</v>
      </c>
      <c r="J1137" s="12">
        <v>11</v>
      </c>
      <c r="K1137" s="12">
        <v>74</v>
      </c>
      <c r="L1137" s="12">
        <v>38</v>
      </c>
      <c r="M1137" s="13">
        <v>100</v>
      </c>
      <c r="N1137" s="14">
        <v>508.78</v>
      </c>
      <c r="O1137" s="14">
        <v>25</v>
      </c>
      <c r="P1137" s="14">
        <v>38</v>
      </c>
      <c r="Q1137" s="14">
        <v>29</v>
      </c>
      <c r="R1137" s="14">
        <v>8</v>
      </c>
      <c r="S1137" s="14">
        <v>75</v>
      </c>
      <c r="T1137" s="14">
        <v>37</v>
      </c>
      <c r="U1137" s="15">
        <v>100</v>
      </c>
      <c r="V1137" s="16">
        <v>503.19</v>
      </c>
      <c r="W1137" s="16">
        <v>25</v>
      </c>
      <c r="X1137" s="16">
        <v>44</v>
      </c>
      <c r="Y1137" s="16">
        <v>24</v>
      </c>
      <c r="Z1137" s="16">
        <v>7</v>
      </c>
      <c r="AA1137" s="16">
        <v>75</v>
      </c>
      <c r="AB1137" s="16">
        <v>31</v>
      </c>
      <c r="AC1137" s="17">
        <v>100</v>
      </c>
      <c r="AD1137" s="18">
        <v>498.64</v>
      </c>
      <c r="AE1137" s="18">
        <v>29</v>
      </c>
      <c r="AF1137" s="18">
        <v>41</v>
      </c>
      <c r="AG1137" s="18">
        <v>23</v>
      </c>
      <c r="AH1137" s="18">
        <v>7</v>
      </c>
      <c r="AI1137" s="18">
        <v>71</v>
      </c>
      <c r="AJ1137" s="18">
        <v>30</v>
      </c>
      <c r="AK1137" s="2" t="s">
        <v>258</v>
      </c>
    </row>
    <row r="1138" spans="1:37" s="19" customFormat="1">
      <c r="A1138" s="26">
        <v>761</v>
      </c>
      <c r="B1138" s="27">
        <v>304</v>
      </c>
      <c r="C1138" s="2" t="s">
        <v>1249</v>
      </c>
      <c r="D1138" s="2" t="s">
        <v>1263</v>
      </c>
      <c r="E1138" s="11">
        <v>104</v>
      </c>
      <c r="F1138" s="12">
        <v>478.35576923076923</v>
      </c>
      <c r="G1138" s="12">
        <v>50</v>
      </c>
      <c r="H1138" s="12">
        <v>33.653846153846153</v>
      </c>
      <c r="I1138" s="12">
        <v>14.423076923076923</v>
      </c>
      <c r="J1138" s="12">
        <v>1.9230769230769231</v>
      </c>
      <c r="K1138" s="12">
        <v>50</v>
      </c>
      <c r="L1138" s="12">
        <v>16.346153846153847</v>
      </c>
      <c r="M1138" s="13">
        <v>104</v>
      </c>
      <c r="N1138" s="14">
        <v>490.42307692307691</v>
      </c>
      <c r="O1138" s="14">
        <v>38.46153846153846</v>
      </c>
      <c r="P1138" s="14">
        <v>41.346153846153847</v>
      </c>
      <c r="Q1138" s="14">
        <v>18.26923076923077</v>
      </c>
      <c r="R1138" s="14">
        <v>1.9230769230769231</v>
      </c>
      <c r="S1138" s="14">
        <v>61.53846153846154</v>
      </c>
      <c r="T1138" s="14">
        <v>20.192307692307693</v>
      </c>
      <c r="U1138" s="15">
        <v>104</v>
      </c>
      <c r="V1138" s="16">
        <v>480.57692307692309</v>
      </c>
      <c r="W1138" s="16">
        <v>50</v>
      </c>
      <c r="X1138" s="16">
        <v>41.346153846153847</v>
      </c>
      <c r="Y1138" s="16">
        <v>7.6923076923076925</v>
      </c>
      <c r="Z1138" s="16">
        <v>0.96153846153846156</v>
      </c>
      <c r="AA1138" s="16">
        <v>50</v>
      </c>
      <c r="AB1138" s="16">
        <v>8.6538461538461533</v>
      </c>
      <c r="AC1138" s="17">
        <v>104</v>
      </c>
      <c r="AD1138" s="18">
        <v>492.15384615384613</v>
      </c>
      <c r="AE1138" s="18">
        <v>29.807692307692307</v>
      </c>
      <c r="AF1138" s="18">
        <v>57.692307692307693</v>
      </c>
      <c r="AG1138" s="18">
        <v>10.576923076923077</v>
      </c>
      <c r="AH1138" s="18">
        <v>1.9230769230769231</v>
      </c>
      <c r="AI1138" s="18">
        <v>70.192307692307693</v>
      </c>
      <c r="AJ1138" s="18">
        <v>12.5</v>
      </c>
      <c r="AK1138" s="2" t="s">
        <v>258</v>
      </c>
    </row>
    <row r="1139" spans="1:37" s="19" customFormat="1">
      <c r="A1139" s="26">
        <v>761</v>
      </c>
      <c r="B1139" s="27">
        <v>305</v>
      </c>
      <c r="C1139" s="2" t="s">
        <v>1249</v>
      </c>
      <c r="D1139" s="2" t="s">
        <v>1264</v>
      </c>
      <c r="E1139" s="11">
        <v>49</v>
      </c>
      <c r="F1139" s="12">
        <v>516.73469387755097</v>
      </c>
      <c r="G1139" s="12">
        <v>28.571428571428573</v>
      </c>
      <c r="H1139" s="12">
        <v>22.448979591836736</v>
      </c>
      <c r="I1139" s="12">
        <v>34.693877551020407</v>
      </c>
      <c r="J1139" s="12">
        <v>14.285714285714286</v>
      </c>
      <c r="K1139" s="12">
        <v>71.428571428571431</v>
      </c>
      <c r="L1139" s="12">
        <v>48.979591836734691</v>
      </c>
      <c r="M1139" s="13">
        <v>49</v>
      </c>
      <c r="N1139" s="14">
        <v>519.30612244897964</v>
      </c>
      <c r="O1139" s="14">
        <v>16.326530612244898</v>
      </c>
      <c r="P1139" s="14">
        <v>38.775510204081634</v>
      </c>
      <c r="Q1139" s="14">
        <v>38.775510204081634</v>
      </c>
      <c r="R1139" s="14">
        <v>6.1224489795918364</v>
      </c>
      <c r="S1139" s="14">
        <v>83.673469387755105</v>
      </c>
      <c r="T1139" s="14">
        <v>44.897959183673471</v>
      </c>
      <c r="U1139" s="15">
        <v>49</v>
      </c>
      <c r="V1139" s="16">
        <v>512.75510204081638</v>
      </c>
      <c r="W1139" s="16">
        <v>12.244897959183673</v>
      </c>
      <c r="X1139" s="16">
        <v>48.979591836734691</v>
      </c>
      <c r="Y1139" s="16">
        <v>30.612244897959183</v>
      </c>
      <c r="Z1139" s="16">
        <v>8.1632653061224492</v>
      </c>
      <c r="AA1139" s="16">
        <v>87.755102040816325</v>
      </c>
      <c r="AB1139" s="16">
        <v>38.775510204081634</v>
      </c>
      <c r="AC1139" s="17">
        <v>49</v>
      </c>
      <c r="AD1139" s="18">
        <v>516.65306122448976</v>
      </c>
      <c r="AE1139" s="18">
        <v>16.326530612244898</v>
      </c>
      <c r="AF1139" s="18">
        <v>40.816326530612244</v>
      </c>
      <c r="AG1139" s="18">
        <v>28.571428571428573</v>
      </c>
      <c r="AH1139" s="18">
        <v>14.285714285714286</v>
      </c>
      <c r="AI1139" s="18">
        <v>83.673469387755105</v>
      </c>
      <c r="AJ1139" s="18">
        <v>42.857142857142854</v>
      </c>
      <c r="AK1139" s="2" t="s">
        <v>258</v>
      </c>
    </row>
    <row r="1140" spans="1:37" s="19" customFormat="1">
      <c r="A1140" s="26">
        <v>761</v>
      </c>
      <c r="B1140" s="27">
        <v>314</v>
      </c>
      <c r="C1140" s="2" t="s">
        <v>1249</v>
      </c>
      <c r="D1140" s="2" t="s">
        <v>1265</v>
      </c>
      <c r="E1140" s="11">
        <v>39</v>
      </c>
      <c r="F1140" s="12">
        <v>530.58974358974353</v>
      </c>
      <c r="G1140" s="12">
        <v>17.948717948717949</v>
      </c>
      <c r="H1140" s="12">
        <v>33.333333333333336</v>
      </c>
      <c r="I1140" s="12">
        <v>30.76923076923077</v>
      </c>
      <c r="J1140" s="12">
        <v>17.948717948717949</v>
      </c>
      <c r="K1140" s="12">
        <v>82.051282051282058</v>
      </c>
      <c r="L1140" s="12">
        <v>48.717948717948715</v>
      </c>
      <c r="M1140" s="13">
        <v>39</v>
      </c>
      <c r="N1140" s="14">
        <v>534.9487179487179</v>
      </c>
      <c r="O1140" s="14">
        <v>12.820512820512821</v>
      </c>
      <c r="P1140" s="14">
        <v>35.897435897435898</v>
      </c>
      <c r="Q1140" s="14">
        <v>35.897435897435898</v>
      </c>
      <c r="R1140" s="14">
        <v>15.384615384615385</v>
      </c>
      <c r="S1140" s="14">
        <v>87.179487179487182</v>
      </c>
      <c r="T1140" s="14">
        <v>51.282051282051285</v>
      </c>
      <c r="U1140" s="15">
        <v>39</v>
      </c>
      <c r="V1140" s="16">
        <v>529.97435897435901</v>
      </c>
      <c r="W1140" s="16">
        <v>15.384615384615385</v>
      </c>
      <c r="X1140" s="16">
        <v>35.897435897435898</v>
      </c>
      <c r="Y1140" s="16">
        <v>28.205128205128204</v>
      </c>
      <c r="Z1140" s="16">
        <v>20.512820512820515</v>
      </c>
      <c r="AA1140" s="16">
        <v>84.615384615384613</v>
      </c>
      <c r="AB1140" s="16">
        <v>48.717948717948715</v>
      </c>
      <c r="AC1140" s="17">
        <v>39</v>
      </c>
      <c r="AD1140" s="18">
        <v>509.66666666666669</v>
      </c>
      <c r="AE1140" s="18">
        <v>15.384615384615385</v>
      </c>
      <c r="AF1140" s="18">
        <v>51.282051282051285</v>
      </c>
      <c r="AG1140" s="18">
        <v>23.076923076923077</v>
      </c>
      <c r="AH1140" s="18">
        <v>10.256410256410257</v>
      </c>
      <c r="AI1140" s="18">
        <v>84.615384615384613</v>
      </c>
      <c r="AJ1140" s="18">
        <v>33.333333333333336</v>
      </c>
      <c r="AK1140" s="2" t="s">
        <v>258</v>
      </c>
    </row>
    <row r="1141" spans="1:37" s="19" customFormat="1">
      <c r="A1141" s="26">
        <v>761</v>
      </c>
      <c r="B1141" s="27">
        <v>415</v>
      </c>
      <c r="C1141" s="2" t="s">
        <v>1249</v>
      </c>
      <c r="D1141" s="2" t="s">
        <v>1266</v>
      </c>
      <c r="E1141" s="11">
        <v>55</v>
      </c>
      <c r="F1141" s="12">
        <v>534.56363636363642</v>
      </c>
      <c r="G1141" s="12">
        <v>9.0909090909090917</v>
      </c>
      <c r="H1141" s="12">
        <v>32.727272727272727</v>
      </c>
      <c r="I1141" s="12">
        <v>43.636363636363633</v>
      </c>
      <c r="J1141" s="12">
        <v>14.545454545454545</v>
      </c>
      <c r="K1141" s="12">
        <v>90.909090909090907</v>
      </c>
      <c r="L1141" s="12">
        <v>58.18181818181818</v>
      </c>
      <c r="M1141" s="13">
        <v>55</v>
      </c>
      <c r="N1141" s="14">
        <v>527.0181818181818</v>
      </c>
      <c r="O1141" s="14">
        <v>9.0909090909090917</v>
      </c>
      <c r="P1141" s="14">
        <v>45.454545454545453</v>
      </c>
      <c r="Q1141" s="14">
        <v>27.272727272727273</v>
      </c>
      <c r="R1141" s="14">
        <v>18.181818181818183</v>
      </c>
      <c r="S1141" s="14">
        <v>90.909090909090907</v>
      </c>
      <c r="T1141" s="14">
        <v>45.454545454545453</v>
      </c>
      <c r="U1141" s="15">
        <v>55</v>
      </c>
      <c r="V1141" s="16">
        <v>526.67272727272723</v>
      </c>
      <c r="W1141" s="16">
        <v>10.909090909090908</v>
      </c>
      <c r="X1141" s="16">
        <v>38.18181818181818</v>
      </c>
      <c r="Y1141" s="16">
        <v>34.545454545454547</v>
      </c>
      <c r="Z1141" s="16">
        <v>16.363636363636363</v>
      </c>
      <c r="AA1141" s="16">
        <v>89.090909090909093</v>
      </c>
      <c r="AB1141" s="16">
        <v>50.909090909090907</v>
      </c>
      <c r="AC1141" s="17">
        <v>55</v>
      </c>
      <c r="AD1141" s="18">
        <v>523.4727272727273</v>
      </c>
      <c r="AE1141" s="18">
        <v>10.909090909090908</v>
      </c>
      <c r="AF1141" s="18">
        <v>41.81818181818182</v>
      </c>
      <c r="AG1141" s="18">
        <v>29.09090909090909</v>
      </c>
      <c r="AH1141" s="18">
        <v>18.181818181818183</v>
      </c>
      <c r="AI1141" s="18">
        <v>89.090909090909093</v>
      </c>
      <c r="AJ1141" s="18">
        <v>47.272727272727273</v>
      </c>
      <c r="AK1141" s="2" t="s">
        <v>258</v>
      </c>
    </row>
    <row r="1142" spans="1:37" s="19" customFormat="1">
      <c r="A1142" s="26">
        <v>761</v>
      </c>
      <c r="B1142" s="27">
        <v>505</v>
      </c>
      <c r="C1142" s="2" t="s">
        <v>1249</v>
      </c>
      <c r="D1142" s="2" t="s">
        <v>1267</v>
      </c>
      <c r="E1142" s="11">
        <v>71</v>
      </c>
      <c r="F1142" s="12">
        <v>536.18309859154931</v>
      </c>
      <c r="G1142" s="12">
        <v>7.042253521126761</v>
      </c>
      <c r="H1142" s="12">
        <v>36.619718309859152</v>
      </c>
      <c r="I1142" s="12">
        <v>39.436619718309856</v>
      </c>
      <c r="J1142" s="12">
        <v>16.901408450704224</v>
      </c>
      <c r="K1142" s="12">
        <v>92.957746478873233</v>
      </c>
      <c r="L1142" s="12">
        <v>56.338028169014088</v>
      </c>
      <c r="M1142" s="13">
        <v>71</v>
      </c>
      <c r="N1142" s="14">
        <v>530.15492957746483</v>
      </c>
      <c r="O1142" s="14">
        <v>5.6338028169014081</v>
      </c>
      <c r="P1142" s="14">
        <v>47.887323943661968</v>
      </c>
      <c r="Q1142" s="14">
        <v>29.577464788732396</v>
      </c>
      <c r="R1142" s="14">
        <v>16.901408450704224</v>
      </c>
      <c r="S1142" s="14">
        <v>94.366197183098592</v>
      </c>
      <c r="T1142" s="14">
        <v>46.478873239436616</v>
      </c>
      <c r="U1142" s="15">
        <v>71</v>
      </c>
      <c r="V1142" s="16">
        <v>534.28169014084506</v>
      </c>
      <c r="W1142" s="16">
        <v>4.225352112676056</v>
      </c>
      <c r="X1142" s="16">
        <v>36.619718309859152</v>
      </c>
      <c r="Y1142" s="16">
        <v>38.028169014084504</v>
      </c>
      <c r="Z1142" s="16">
        <v>21.12676056338028</v>
      </c>
      <c r="AA1142" s="16">
        <v>95.774647887323937</v>
      </c>
      <c r="AB1142" s="16">
        <v>59.154929577464792</v>
      </c>
      <c r="AC1142" s="17">
        <v>71</v>
      </c>
      <c r="AD1142" s="18">
        <v>525.30985915492954</v>
      </c>
      <c r="AE1142" s="18">
        <v>7.042253521126761</v>
      </c>
      <c r="AF1142" s="18">
        <v>43.661971830985912</v>
      </c>
      <c r="AG1142" s="18">
        <v>36.619718309859152</v>
      </c>
      <c r="AH1142" s="18">
        <v>12.67605633802817</v>
      </c>
      <c r="AI1142" s="18">
        <v>92.957746478873233</v>
      </c>
      <c r="AJ1142" s="18">
        <v>49.29577464788732</v>
      </c>
      <c r="AK1142" s="2" t="s">
        <v>258</v>
      </c>
    </row>
    <row r="1143" spans="1:37" s="19" customFormat="1">
      <c r="A1143" s="26">
        <v>761</v>
      </c>
      <c r="B1143" s="27">
        <v>513</v>
      </c>
      <c r="C1143" s="2" t="s">
        <v>1249</v>
      </c>
      <c r="D1143" s="2" t="s">
        <v>1268</v>
      </c>
      <c r="E1143" s="11">
        <v>130</v>
      </c>
      <c r="F1143" s="12">
        <v>467.46923076923076</v>
      </c>
      <c r="G1143" s="12">
        <v>61.53846153846154</v>
      </c>
      <c r="H1143" s="12">
        <v>26.153846153846153</v>
      </c>
      <c r="I1143" s="12">
        <v>10</v>
      </c>
      <c r="J1143" s="12">
        <v>2.3076923076923075</v>
      </c>
      <c r="K1143" s="12">
        <v>38.46153846153846</v>
      </c>
      <c r="L1143" s="12">
        <v>12.307692307692308</v>
      </c>
      <c r="M1143" s="13">
        <v>130</v>
      </c>
      <c r="N1143" s="14">
        <v>485.1</v>
      </c>
      <c r="O1143" s="14">
        <v>45.384615384615387</v>
      </c>
      <c r="P1143" s="14">
        <v>39.230769230769234</v>
      </c>
      <c r="Q1143" s="14">
        <v>13.846153846153847</v>
      </c>
      <c r="R1143" s="14">
        <v>1.5384615384615385</v>
      </c>
      <c r="S1143" s="14">
        <v>54.615384615384613</v>
      </c>
      <c r="T1143" s="14">
        <v>15.384615384615385</v>
      </c>
      <c r="U1143" s="15">
        <v>129</v>
      </c>
      <c r="V1143" s="16">
        <v>476.91472868217056</v>
      </c>
      <c r="W1143" s="16">
        <v>48.062015503875969</v>
      </c>
      <c r="X1143" s="16">
        <v>42.63565891472868</v>
      </c>
      <c r="Y1143" s="16">
        <v>9.3023255813953494</v>
      </c>
      <c r="Z1143" s="16">
        <v>0</v>
      </c>
      <c r="AA1143" s="16">
        <v>51.937984496124031</v>
      </c>
      <c r="AB1143" s="16">
        <v>9.3023255813953494</v>
      </c>
      <c r="AC1143" s="17">
        <v>131</v>
      </c>
      <c r="AD1143" s="18">
        <v>483.32061068702291</v>
      </c>
      <c r="AE1143" s="18">
        <v>42.748091603053432</v>
      </c>
      <c r="AF1143" s="18">
        <v>45.038167938931295</v>
      </c>
      <c r="AG1143" s="18">
        <v>9.9236641221374047</v>
      </c>
      <c r="AH1143" s="18">
        <v>2.2900763358778624</v>
      </c>
      <c r="AI1143" s="18">
        <v>57.251908396946568</v>
      </c>
      <c r="AJ1143" s="18">
        <v>12.213740458015268</v>
      </c>
      <c r="AK1143" s="2" t="s">
        <v>258</v>
      </c>
    </row>
    <row r="1144" spans="1:37" s="19" customFormat="1">
      <c r="A1144" s="26">
        <v>761</v>
      </c>
      <c r="B1144" s="27">
        <v>604</v>
      </c>
      <c r="C1144" s="2" t="s">
        <v>1249</v>
      </c>
      <c r="D1144" s="2" t="s">
        <v>1269</v>
      </c>
      <c r="E1144" s="11">
        <v>67</v>
      </c>
      <c r="F1144" s="12">
        <v>444.32835820895525</v>
      </c>
      <c r="G1144" s="12">
        <v>76.119402985074629</v>
      </c>
      <c r="H1144" s="12">
        <v>17.910447761194028</v>
      </c>
      <c r="I1144" s="12">
        <v>5.9701492537313436</v>
      </c>
      <c r="J1144" s="12">
        <v>0</v>
      </c>
      <c r="K1144" s="12">
        <v>23.880597014925375</v>
      </c>
      <c r="L1144" s="12">
        <v>5.9701492537313436</v>
      </c>
      <c r="M1144" s="13">
        <v>67</v>
      </c>
      <c r="N1144" s="14">
        <v>478.47761194029852</v>
      </c>
      <c r="O1144" s="14">
        <v>52.238805970149251</v>
      </c>
      <c r="P1144" s="14">
        <v>38.805970149253731</v>
      </c>
      <c r="Q1144" s="14">
        <v>7.4626865671641793</v>
      </c>
      <c r="R1144" s="14">
        <v>1.4925373134328359</v>
      </c>
      <c r="S1144" s="14">
        <v>47.761194029850749</v>
      </c>
      <c r="T1144" s="14">
        <v>8.9552238805970141</v>
      </c>
      <c r="U1144" s="15">
        <v>67</v>
      </c>
      <c r="V1144" s="16">
        <v>468.64179104477614</v>
      </c>
      <c r="W1144" s="16">
        <v>64.179104477611943</v>
      </c>
      <c r="X1144" s="16">
        <v>31.343283582089551</v>
      </c>
      <c r="Y1144" s="16">
        <v>4.4776119402985071</v>
      </c>
      <c r="Z1144" s="16">
        <v>0</v>
      </c>
      <c r="AA1144" s="16">
        <v>35.820895522388057</v>
      </c>
      <c r="AB1144" s="16">
        <v>4.4776119402985071</v>
      </c>
      <c r="AC1144" s="17">
        <v>67</v>
      </c>
      <c r="AD1144" s="18">
        <v>474.43283582089555</v>
      </c>
      <c r="AE1144" s="18">
        <v>59.701492537313435</v>
      </c>
      <c r="AF1144" s="18">
        <v>29.850746268656717</v>
      </c>
      <c r="AG1144" s="18">
        <v>10.447761194029852</v>
      </c>
      <c r="AH1144" s="18">
        <v>0</v>
      </c>
      <c r="AI1144" s="18">
        <v>40.298507462686565</v>
      </c>
      <c r="AJ1144" s="18">
        <v>10.447761194029852</v>
      </c>
      <c r="AK1144" s="2" t="s">
        <v>258</v>
      </c>
    </row>
    <row r="1145" spans="1:37" s="19" customFormat="1">
      <c r="A1145" s="26">
        <v>761</v>
      </c>
      <c r="B1145" s="27">
        <v>713</v>
      </c>
      <c r="C1145" s="2" t="s">
        <v>1249</v>
      </c>
      <c r="D1145" s="2" t="s">
        <v>1270</v>
      </c>
      <c r="E1145" s="11">
        <v>104</v>
      </c>
      <c r="F1145" s="12">
        <v>454.86538461538464</v>
      </c>
      <c r="G1145" s="12">
        <v>68.269230769230774</v>
      </c>
      <c r="H1145" s="12">
        <v>25</v>
      </c>
      <c r="I1145" s="12">
        <v>6.7307692307692308</v>
      </c>
      <c r="J1145" s="12">
        <v>0</v>
      </c>
      <c r="K1145" s="12">
        <v>31.73076923076923</v>
      </c>
      <c r="L1145" s="12">
        <v>6.7307692307692308</v>
      </c>
      <c r="M1145" s="13">
        <v>104</v>
      </c>
      <c r="N1145" s="14">
        <v>481.19230769230768</v>
      </c>
      <c r="O1145" s="14">
        <v>49.03846153846154</v>
      </c>
      <c r="P1145" s="14">
        <v>37.5</v>
      </c>
      <c r="Q1145" s="14">
        <v>13.461538461538462</v>
      </c>
      <c r="R1145" s="14">
        <v>0</v>
      </c>
      <c r="S1145" s="14">
        <v>50.96153846153846</v>
      </c>
      <c r="T1145" s="14">
        <v>13.461538461538462</v>
      </c>
      <c r="U1145" s="15">
        <v>104</v>
      </c>
      <c r="V1145" s="16">
        <v>467.46153846153845</v>
      </c>
      <c r="W1145" s="16">
        <v>65.384615384615387</v>
      </c>
      <c r="X1145" s="16">
        <v>27.884615384615383</v>
      </c>
      <c r="Y1145" s="16">
        <v>5.7692307692307692</v>
      </c>
      <c r="Z1145" s="16">
        <v>0.96153846153846156</v>
      </c>
      <c r="AA1145" s="16">
        <v>34.615384615384613</v>
      </c>
      <c r="AB1145" s="16">
        <v>6.7307692307692308</v>
      </c>
      <c r="AC1145" s="17">
        <v>104</v>
      </c>
      <c r="AD1145" s="18">
        <v>464.45192307692309</v>
      </c>
      <c r="AE1145" s="18">
        <v>65.384615384615387</v>
      </c>
      <c r="AF1145" s="18">
        <v>33.653846153846153</v>
      </c>
      <c r="AG1145" s="18">
        <v>0.96153846153846156</v>
      </c>
      <c r="AH1145" s="18">
        <v>0</v>
      </c>
      <c r="AI1145" s="18">
        <v>34.615384615384613</v>
      </c>
      <c r="AJ1145" s="18">
        <v>0.96153846153846156</v>
      </c>
      <c r="AK1145" s="2" t="s">
        <v>258</v>
      </c>
    </row>
    <row r="1146" spans="1:37" s="19" customFormat="1">
      <c r="A1146" s="26">
        <v>761</v>
      </c>
      <c r="B1146" s="27">
        <v>1052</v>
      </c>
      <c r="C1146" s="2" t="s">
        <v>1249</v>
      </c>
      <c r="D1146" s="2" t="s">
        <v>671</v>
      </c>
      <c r="E1146" s="11">
        <v>86</v>
      </c>
      <c r="F1146" s="12">
        <v>451.23255813953489</v>
      </c>
      <c r="G1146" s="12">
        <v>67.441860465116278</v>
      </c>
      <c r="H1146" s="12">
        <v>25.581395348837209</v>
      </c>
      <c r="I1146" s="12">
        <v>6.9767441860465116</v>
      </c>
      <c r="J1146" s="12">
        <v>0</v>
      </c>
      <c r="K1146" s="12">
        <v>32.558139534883722</v>
      </c>
      <c r="L1146" s="12">
        <v>6.9767441860465116</v>
      </c>
      <c r="M1146" s="13">
        <v>84</v>
      </c>
      <c r="N1146" s="14">
        <v>473.86904761904759</v>
      </c>
      <c r="O1146" s="14">
        <v>59.523809523809526</v>
      </c>
      <c r="P1146" s="14">
        <v>32.142857142857146</v>
      </c>
      <c r="Q1146" s="14">
        <v>8.3333333333333339</v>
      </c>
      <c r="R1146" s="14">
        <v>0</v>
      </c>
      <c r="S1146" s="14">
        <v>40.476190476190474</v>
      </c>
      <c r="T1146" s="14">
        <v>8.3333333333333339</v>
      </c>
      <c r="U1146" s="15">
        <v>85</v>
      </c>
      <c r="V1146" s="16">
        <v>462.2705882352941</v>
      </c>
      <c r="W1146" s="16">
        <v>71.764705882352942</v>
      </c>
      <c r="X1146" s="16">
        <v>23.529411764705884</v>
      </c>
      <c r="Y1146" s="16">
        <v>4.7058823529411766</v>
      </c>
      <c r="Z1146" s="16">
        <v>0</v>
      </c>
      <c r="AA1146" s="16">
        <v>28.235294117647058</v>
      </c>
      <c r="AB1146" s="16">
        <v>4.7058823529411766</v>
      </c>
      <c r="AC1146" s="17">
        <v>85</v>
      </c>
      <c r="AD1146" s="18">
        <v>464.52941176470586</v>
      </c>
      <c r="AE1146" s="18">
        <v>67.058823529411768</v>
      </c>
      <c r="AF1146" s="18">
        <v>28.235294117647058</v>
      </c>
      <c r="AG1146" s="18">
        <v>4.7058823529411766</v>
      </c>
      <c r="AH1146" s="18">
        <v>0</v>
      </c>
      <c r="AI1146" s="18">
        <v>32.941176470588232</v>
      </c>
      <c r="AJ1146" s="18">
        <v>4.7058823529411766</v>
      </c>
      <c r="AK1146" s="2" t="s">
        <v>258</v>
      </c>
    </row>
    <row r="1147" spans="1:37" s="19" customFormat="1">
      <c r="A1147" s="26">
        <v>761</v>
      </c>
      <c r="B1147" s="27">
        <v>1053</v>
      </c>
      <c r="C1147" s="2" t="s">
        <v>1249</v>
      </c>
      <c r="D1147" s="2" t="s">
        <v>1271</v>
      </c>
      <c r="E1147" s="11">
        <v>61</v>
      </c>
      <c r="F1147" s="12">
        <v>441.68852459016392</v>
      </c>
      <c r="G1147" s="12">
        <v>77.049180327868854</v>
      </c>
      <c r="H1147" s="12">
        <v>13.114754098360656</v>
      </c>
      <c r="I1147" s="12">
        <v>9.8360655737704921</v>
      </c>
      <c r="J1147" s="12">
        <v>0</v>
      </c>
      <c r="K1147" s="12">
        <v>22.950819672131146</v>
      </c>
      <c r="L1147" s="12">
        <v>9.8360655737704921</v>
      </c>
      <c r="M1147" s="13">
        <v>61</v>
      </c>
      <c r="N1147" s="14">
        <v>469.21311475409834</v>
      </c>
      <c r="O1147" s="14">
        <v>67.213114754098356</v>
      </c>
      <c r="P1147" s="14">
        <v>26.229508196721312</v>
      </c>
      <c r="Q1147" s="14">
        <v>6.557377049180328</v>
      </c>
      <c r="R1147" s="14">
        <v>0</v>
      </c>
      <c r="S1147" s="14">
        <v>32.786885245901637</v>
      </c>
      <c r="T1147" s="14">
        <v>6.557377049180328</v>
      </c>
      <c r="U1147" s="15">
        <v>61</v>
      </c>
      <c r="V1147" s="16">
        <v>464.29508196721309</v>
      </c>
      <c r="W1147" s="16">
        <v>77.049180327868854</v>
      </c>
      <c r="X1147" s="16">
        <v>13.114754098360656</v>
      </c>
      <c r="Y1147" s="16">
        <v>9.8360655737704921</v>
      </c>
      <c r="Z1147" s="16">
        <v>0</v>
      </c>
      <c r="AA1147" s="16">
        <v>22.950819672131146</v>
      </c>
      <c r="AB1147" s="16">
        <v>9.8360655737704921</v>
      </c>
      <c r="AC1147" s="17">
        <v>61</v>
      </c>
      <c r="AD1147" s="18">
        <v>473.60655737704917</v>
      </c>
      <c r="AE1147" s="18">
        <v>54.098360655737707</v>
      </c>
      <c r="AF1147" s="18">
        <v>32.786885245901637</v>
      </c>
      <c r="AG1147" s="18">
        <v>9.8360655737704921</v>
      </c>
      <c r="AH1147" s="18">
        <v>3.278688524590164</v>
      </c>
      <c r="AI1147" s="18">
        <v>45.901639344262293</v>
      </c>
      <c r="AJ1147" s="18">
        <v>13.114754098360656</v>
      </c>
      <c r="AK1147" s="2" t="s">
        <v>258</v>
      </c>
    </row>
    <row r="1148" spans="1:37" s="19" customFormat="1">
      <c r="A1148" s="26">
        <v>761</v>
      </c>
      <c r="B1148" s="27">
        <v>1063</v>
      </c>
      <c r="C1148" s="2" t="s">
        <v>1249</v>
      </c>
      <c r="D1148" s="2" t="s">
        <v>1272</v>
      </c>
      <c r="E1148" s="11">
        <v>70</v>
      </c>
      <c r="F1148" s="12">
        <v>463.65714285714284</v>
      </c>
      <c r="G1148" s="12">
        <v>55.714285714285715</v>
      </c>
      <c r="H1148" s="12">
        <v>30</v>
      </c>
      <c r="I1148" s="12">
        <v>14.285714285714286</v>
      </c>
      <c r="J1148" s="12">
        <v>0</v>
      </c>
      <c r="K1148" s="12">
        <v>44.285714285714285</v>
      </c>
      <c r="L1148" s="12">
        <v>14.285714285714286</v>
      </c>
      <c r="M1148" s="13">
        <v>69</v>
      </c>
      <c r="N1148" s="14">
        <v>475.81159420289856</v>
      </c>
      <c r="O1148" s="14">
        <v>57.971014492753625</v>
      </c>
      <c r="P1148" s="14">
        <v>31.884057971014492</v>
      </c>
      <c r="Q1148" s="14">
        <v>10.144927536231885</v>
      </c>
      <c r="R1148" s="14">
        <v>0</v>
      </c>
      <c r="S1148" s="14">
        <v>42.028985507246375</v>
      </c>
      <c r="T1148" s="14">
        <v>10.144927536231885</v>
      </c>
      <c r="U1148" s="15">
        <v>70</v>
      </c>
      <c r="V1148" s="16">
        <v>472.87142857142857</v>
      </c>
      <c r="W1148" s="16">
        <v>58.571428571428569</v>
      </c>
      <c r="X1148" s="16">
        <v>35.714285714285715</v>
      </c>
      <c r="Y1148" s="16">
        <v>5.7142857142857144</v>
      </c>
      <c r="Z1148" s="16">
        <v>0</v>
      </c>
      <c r="AA1148" s="16">
        <v>41.428571428571431</v>
      </c>
      <c r="AB1148" s="16">
        <v>5.7142857142857144</v>
      </c>
      <c r="AC1148" s="17">
        <v>69</v>
      </c>
      <c r="AD1148" s="18">
        <v>465.82608695652175</v>
      </c>
      <c r="AE1148" s="18">
        <v>59.420289855072461</v>
      </c>
      <c r="AF1148" s="18">
        <v>37.681159420289852</v>
      </c>
      <c r="AG1148" s="18">
        <v>2.8985507246376812</v>
      </c>
      <c r="AH1148" s="18">
        <v>0</v>
      </c>
      <c r="AI1148" s="18">
        <v>40.579710144927539</v>
      </c>
      <c r="AJ1148" s="18">
        <v>2.8985507246376812</v>
      </c>
      <c r="AK1148" s="2" t="s">
        <v>258</v>
      </c>
    </row>
    <row r="1149" spans="1:37" s="19" customFormat="1">
      <c r="A1149" s="26">
        <v>761</v>
      </c>
      <c r="B1149" s="27">
        <v>1064</v>
      </c>
      <c r="C1149" s="2" t="s">
        <v>1249</v>
      </c>
      <c r="D1149" s="2" t="s">
        <v>1273</v>
      </c>
      <c r="E1149" s="11">
        <v>74</v>
      </c>
      <c r="F1149" s="12">
        <v>455.35135135135135</v>
      </c>
      <c r="G1149" s="12">
        <v>62.162162162162161</v>
      </c>
      <c r="H1149" s="12">
        <v>31.081081081081081</v>
      </c>
      <c r="I1149" s="12">
        <v>6.756756756756757</v>
      </c>
      <c r="J1149" s="12">
        <v>0</v>
      </c>
      <c r="K1149" s="12">
        <v>37.837837837837839</v>
      </c>
      <c r="L1149" s="12">
        <v>6.756756756756757</v>
      </c>
      <c r="M1149" s="13">
        <v>74</v>
      </c>
      <c r="N1149" s="14">
        <v>472.82432432432432</v>
      </c>
      <c r="O1149" s="14">
        <v>60.810810810810814</v>
      </c>
      <c r="P1149" s="14">
        <v>35.135135135135137</v>
      </c>
      <c r="Q1149" s="14">
        <v>4.0540540540540544</v>
      </c>
      <c r="R1149" s="14">
        <v>0</v>
      </c>
      <c r="S1149" s="14">
        <v>39.189189189189186</v>
      </c>
      <c r="T1149" s="14">
        <v>4.0540540540540544</v>
      </c>
      <c r="U1149" s="15">
        <v>74</v>
      </c>
      <c r="V1149" s="16">
        <v>468.2162162162162</v>
      </c>
      <c r="W1149" s="16">
        <v>59.45945945945946</v>
      </c>
      <c r="X1149" s="16">
        <v>36.486486486486484</v>
      </c>
      <c r="Y1149" s="16">
        <v>2.7027027027027026</v>
      </c>
      <c r="Z1149" s="16">
        <v>1.3513513513513513</v>
      </c>
      <c r="AA1149" s="16">
        <v>40.54054054054054</v>
      </c>
      <c r="AB1149" s="16">
        <v>4.0540540540540544</v>
      </c>
      <c r="AC1149" s="17">
        <v>74</v>
      </c>
      <c r="AD1149" s="18">
        <v>465.41891891891891</v>
      </c>
      <c r="AE1149" s="18">
        <v>55.405405405405403</v>
      </c>
      <c r="AF1149" s="18">
        <v>43.243243243243242</v>
      </c>
      <c r="AG1149" s="18">
        <v>1.3513513513513513</v>
      </c>
      <c r="AH1149" s="18">
        <v>0</v>
      </c>
      <c r="AI1149" s="18">
        <v>44.594594594594597</v>
      </c>
      <c r="AJ1149" s="18">
        <v>1.3513513513513513</v>
      </c>
      <c r="AK1149" s="2" t="s">
        <v>258</v>
      </c>
    </row>
    <row r="1150" spans="1:37" s="19" customFormat="1">
      <c r="A1150" s="26">
        <v>761</v>
      </c>
      <c r="B1150" s="27">
        <v>1066</v>
      </c>
      <c r="C1150" s="2" t="s">
        <v>1249</v>
      </c>
      <c r="D1150" s="2" t="s">
        <v>1274</v>
      </c>
      <c r="E1150" s="11">
        <v>113</v>
      </c>
      <c r="F1150" s="12">
        <v>516.92035398230087</v>
      </c>
      <c r="G1150" s="12">
        <v>27.43362831858407</v>
      </c>
      <c r="H1150" s="12">
        <v>32.743362831858406</v>
      </c>
      <c r="I1150" s="12">
        <v>20.353982300884955</v>
      </c>
      <c r="J1150" s="12">
        <v>19.469026548672566</v>
      </c>
      <c r="K1150" s="12">
        <v>72.56637168141593</v>
      </c>
      <c r="L1150" s="12">
        <v>39.823008849557525</v>
      </c>
      <c r="M1150" s="13">
        <v>115</v>
      </c>
      <c r="N1150" s="14">
        <v>513.46086956521742</v>
      </c>
      <c r="O1150" s="14">
        <v>26.086956521739129</v>
      </c>
      <c r="P1150" s="14">
        <v>31.304347826086957</v>
      </c>
      <c r="Q1150" s="14">
        <v>30.434782608695652</v>
      </c>
      <c r="R1150" s="14">
        <v>12.173913043478262</v>
      </c>
      <c r="S1150" s="14">
        <v>73.913043478260875</v>
      </c>
      <c r="T1150" s="14">
        <v>42.608695652173914</v>
      </c>
      <c r="U1150" s="15">
        <v>115</v>
      </c>
      <c r="V1150" s="16">
        <v>513.38260869565215</v>
      </c>
      <c r="W1150" s="16">
        <v>20</v>
      </c>
      <c r="X1150" s="16">
        <v>37.391304347826086</v>
      </c>
      <c r="Y1150" s="16">
        <v>30.434782608695652</v>
      </c>
      <c r="Z1150" s="16">
        <v>12.173913043478262</v>
      </c>
      <c r="AA1150" s="16">
        <v>80</v>
      </c>
      <c r="AB1150" s="16">
        <v>42.608695652173914</v>
      </c>
      <c r="AC1150" s="17">
        <v>113</v>
      </c>
      <c r="AD1150" s="18">
        <v>520.40707964601768</v>
      </c>
      <c r="AE1150" s="18">
        <v>19.469026548672566</v>
      </c>
      <c r="AF1150" s="18">
        <v>36.283185840707965</v>
      </c>
      <c r="AG1150" s="18">
        <v>21.238938053097346</v>
      </c>
      <c r="AH1150" s="18">
        <v>23.008849557522122</v>
      </c>
      <c r="AI1150" s="18">
        <v>80.530973451327441</v>
      </c>
      <c r="AJ1150" s="18">
        <v>44.247787610619469</v>
      </c>
      <c r="AK1150" s="2" t="s">
        <v>258</v>
      </c>
    </row>
    <row r="1151" spans="1:37" s="19" customFormat="1">
      <c r="A1151" s="26">
        <v>761</v>
      </c>
      <c r="B1151" s="27">
        <v>1068</v>
      </c>
      <c r="C1151" s="2" t="s">
        <v>1249</v>
      </c>
      <c r="D1151" s="2" t="s">
        <v>1275</v>
      </c>
      <c r="E1151" s="11">
        <v>55</v>
      </c>
      <c r="F1151" s="12">
        <v>436.87272727272727</v>
      </c>
      <c r="G1151" s="12">
        <v>81.818181818181813</v>
      </c>
      <c r="H1151" s="12">
        <v>16.363636363636363</v>
      </c>
      <c r="I1151" s="12">
        <v>1.8181818181818181</v>
      </c>
      <c r="J1151" s="12">
        <v>0</v>
      </c>
      <c r="K1151" s="12">
        <v>18.181818181818183</v>
      </c>
      <c r="L1151" s="12">
        <v>1.8181818181818181</v>
      </c>
      <c r="M1151" s="13">
        <v>55</v>
      </c>
      <c r="N1151" s="14">
        <v>471.85454545454547</v>
      </c>
      <c r="O1151" s="14">
        <v>61.81818181818182</v>
      </c>
      <c r="P1151" s="14">
        <v>30.90909090909091</v>
      </c>
      <c r="Q1151" s="14">
        <v>7.2727272727272725</v>
      </c>
      <c r="R1151" s="14">
        <v>0</v>
      </c>
      <c r="S1151" s="14">
        <v>38.18181818181818</v>
      </c>
      <c r="T1151" s="14">
        <v>7.2727272727272725</v>
      </c>
      <c r="U1151" s="15">
        <v>55</v>
      </c>
      <c r="V1151" s="16">
        <v>472.10909090909092</v>
      </c>
      <c r="W1151" s="16">
        <v>54.545454545454547</v>
      </c>
      <c r="X1151" s="16">
        <v>43.636363636363633</v>
      </c>
      <c r="Y1151" s="16">
        <v>1.8181818181818181</v>
      </c>
      <c r="Z1151" s="16">
        <v>0</v>
      </c>
      <c r="AA1151" s="16">
        <v>45.454545454545453</v>
      </c>
      <c r="AB1151" s="16">
        <v>1.8181818181818181</v>
      </c>
      <c r="AC1151" s="17">
        <v>55</v>
      </c>
      <c r="AD1151" s="18">
        <v>469.8</v>
      </c>
      <c r="AE1151" s="18">
        <v>63.636363636363633</v>
      </c>
      <c r="AF1151" s="18">
        <v>30.90909090909091</v>
      </c>
      <c r="AG1151" s="18">
        <v>5.4545454545454541</v>
      </c>
      <c r="AH1151" s="18">
        <v>0</v>
      </c>
      <c r="AI1151" s="18">
        <v>36.363636363636367</v>
      </c>
      <c r="AJ1151" s="18">
        <v>5.4545454545454541</v>
      </c>
      <c r="AK1151" s="2" t="s">
        <v>258</v>
      </c>
    </row>
    <row r="1152" spans="1:37" s="19" customFormat="1">
      <c r="A1152" s="26">
        <v>761</v>
      </c>
      <c r="B1152" s="27">
        <v>1208</v>
      </c>
      <c r="C1152" s="2" t="s">
        <v>1249</v>
      </c>
      <c r="D1152" s="2" t="s">
        <v>1276</v>
      </c>
      <c r="E1152" s="11">
        <v>93</v>
      </c>
      <c r="F1152" s="12">
        <v>532.32258064516134</v>
      </c>
      <c r="G1152" s="12">
        <v>16.129032258064516</v>
      </c>
      <c r="H1152" s="12">
        <v>30.107526881720432</v>
      </c>
      <c r="I1152" s="12">
        <v>34.408602150537632</v>
      </c>
      <c r="J1152" s="12">
        <v>19.35483870967742</v>
      </c>
      <c r="K1152" s="12">
        <v>83.870967741935488</v>
      </c>
      <c r="L1152" s="12">
        <v>53.763440860215056</v>
      </c>
      <c r="M1152" s="13">
        <v>93</v>
      </c>
      <c r="N1152" s="14">
        <v>524.82795698924735</v>
      </c>
      <c r="O1152" s="14">
        <v>11.827956989247312</v>
      </c>
      <c r="P1152" s="14">
        <v>39.784946236559136</v>
      </c>
      <c r="Q1152" s="14">
        <v>36.55913978494624</v>
      </c>
      <c r="R1152" s="14">
        <v>11.827956989247312</v>
      </c>
      <c r="S1152" s="14">
        <v>88.172043010752688</v>
      </c>
      <c r="T1152" s="14">
        <v>48.387096774193552</v>
      </c>
      <c r="U1152" s="15">
        <v>93</v>
      </c>
      <c r="V1152" s="16">
        <v>525.24731182795699</v>
      </c>
      <c r="W1152" s="16">
        <v>9.67741935483871</v>
      </c>
      <c r="X1152" s="16">
        <v>37.634408602150536</v>
      </c>
      <c r="Y1152" s="16">
        <v>38.70967741935484</v>
      </c>
      <c r="Z1152" s="16">
        <v>13.978494623655914</v>
      </c>
      <c r="AA1152" s="16">
        <v>90.322580645161295</v>
      </c>
      <c r="AB1152" s="16">
        <v>52.688172043010752</v>
      </c>
      <c r="AC1152" s="17">
        <v>93</v>
      </c>
      <c r="AD1152" s="18">
        <v>522.82795698924735</v>
      </c>
      <c r="AE1152" s="18">
        <v>11.827956989247312</v>
      </c>
      <c r="AF1152" s="18">
        <v>39.784946236559136</v>
      </c>
      <c r="AG1152" s="18">
        <v>26.881720430107528</v>
      </c>
      <c r="AH1152" s="18">
        <v>21.50537634408602</v>
      </c>
      <c r="AI1152" s="18">
        <v>88.172043010752688</v>
      </c>
      <c r="AJ1152" s="18">
        <v>48.387096774193552</v>
      </c>
      <c r="AK1152" s="2" t="s">
        <v>258</v>
      </c>
    </row>
    <row r="1153" spans="1:37" s="19" customFormat="1">
      <c r="A1153" s="26">
        <v>761</v>
      </c>
      <c r="B1153" s="27">
        <v>1560</v>
      </c>
      <c r="C1153" s="2" t="s">
        <v>1249</v>
      </c>
      <c r="D1153" s="2" t="s">
        <v>1277</v>
      </c>
      <c r="E1153" s="11">
        <v>71</v>
      </c>
      <c r="F1153" s="12">
        <v>521.85915492957747</v>
      </c>
      <c r="G1153" s="12">
        <v>12.67605633802817</v>
      </c>
      <c r="H1153" s="12">
        <v>39.436619718309856</v>
      </c>
      <c r="I1153" s="12">
        <v>42.25352112676056</v>
      </c>
      <c r="J1153" s="12">
        <v>5.6338028169014081</v>
      </c>
      <c r="K1153" s="12">
        <v>87.323943661971825</v>
      </c>
      <c r="L1153" s="12">
        <v>47.887323943661968</v>
      </c>
      <c r="M1153" s="13">
        <v>72</v>
      </c>
      <c r="N1153" s="14">
        <v>527.04166666666663</v>
      </c>
      <c r="O1153" s="14">
        <v>9.7222222222222214</v>
      </c>
      <c r="P1153" s="14">
        <v>34.722222222222221</v>
      </c>
      <c r="Q1153" s="14">
        <v>45.833333333333336</v>
      </c>
      <c r="R1153" s="14">
        <v>9.7222222222222214</v>
      </c>
      <c r="S1153" s="14">
        <v>90.277777777777771</v>
      </c>
      <c r="T1153" s="14">
        <v>55.555555555555557</v>
      </c>
      <c r="U1153" s="15">
        <v>72</v>
      </c>
      <c r="V1153" s="16">
        <v>503.59722222222223</v>
      </c>
      <c r="W1153" s="16">
        <v>20.833333333333332</v>
      </c>
      <c r="X1153" s="16">
        <v>51.388888888888886</v>
      </c>
      <c r="Y1153" s="16">
        <v>20.833333333333332</v>
      </c>
      <c r="Z1153" s="16">
        <v>6.9444444444444446</v>
      </c>
      <c r="AA1153" s="16">
        <v>79.166666666666671</v>
      </c>
      <c r="AB1153" s="16">
        <v>27.777777777777779</v>
      </c>
      <c r="AC1153" s="17">
        <v>71</v>
      </c>
      <c r="AD1153" s="18">
        <v>512.76056338028172</v>
      </c>
      <c r="AE1153" s="18">
        <v>7.042253521126761</v>
      </c>
      <c r="AF1153" s="18">
        <v>63.380281690140848</v>
      </c>
      <c r="AG1153" s="18">
        <v>16.901408450704224</v>
      </c>
      <c r="AH1153" s="18">
        <v>12.67605633802817</v>
      </c>
      <c r="AI1153" s="18">
        <v>92.957746478873233</v>
      </c>
      <c r="AJ1153" s="18">
        <v>29.577464788732396</v>
      </c>
      <c r="AK1153" s="2" t="s">
        <v>258</v>
      </c>
    </row>
    <row r="1154" spans="1:37" s="19" customFormat="1">
      <c r="A1154" s="26">
        <v>761</v>
      </c>
      <c r="B1154" s="27">
        <v>1567</v>
      </c>
      <c r="C1154" s="2" t="s">
        <v>1249</v>
      </c>
      <c r="D1154" s="2" t="s">
        <v>1278</v>
      </c>
      <c r="E1154" s="11">
        <v>189</v>
      </c>
      <c r="F1154" s="12">
        <v>541.49735449735454</v>
      </c>
      <c r="G1154" s="12">
        <v>14.814814814814815</v>
      </c>
      <c r="H1154" s="12">
        <v>26.984126984126984</v>
      </c>
      <c r="I1154" s="12">
        <v>30.687830687830687</v>
      </c>
      <c r="J1154" s="12">
        <v>27.513227513227513</v>
      </c>
      <c r="K1154" s="12">
        <v>85.18518518518519</v>
      </c>
      <c r="L1154" s="12">
        <v>58.201058201058203</v>
      </c>
      <c r="M1154" s="13">
        <v>192</v>
      </c>
      <c r="N1154" s="14">
        <v>538.5625</v>
      </c>
      <c r="O1154" s="14">
        <v>10.416666666666666</v>
      </c>
      <c r="P1154" s="14">
        <v>29.166666666666668</v>
      </c>
      <c r="Q1154" s="14">
        <v>38.020833333333336</v>
      </c>
      <c r="R1154" s="14">
        <v>22.395833333333332</v>
      </c>
      <c r="S1154" s="14">
        <v>89.583333333333329</v>
      </c>
      <c r="T1154" s="14">
        <v>60.416666666666664</v>
      </c>
      <c r="U1154" s="15">
        <v>192</v>
      </c>
      <c r="V1154" s="16">
        <v>529.32291666666663</v>
      </c>
      <c r="W1154" s="16">
        <v>14.0625</v>
      </c>
      <c r="X1154" s="16">
        <v>29.166666666666668</v>
      </c>
      <c r="Y1154" s="16">
        <v>38.541666666666664</v>
      </c>
      <c r="Z1154" s="16">
        <v>18.229166666666668</v>
      </c>
      <c r="AA1154" s="16">
        <v>85.9375</v>
      </c>
      <c r="AB1154" s="16">
        <v>56.770833333333336</v>
      </c>
      <c r="AC1154" s="17">
        <v>189</v>
      </c>
      <c r="AD1154" s="18">
        <v>533.20105820105823</v>
      </c>
      <c r="AE1154" s="18">
        <v>8.9947089947089953</v>
      </c>
      <c r="AF1154" s="18">
        <v>32.804232804232804</v>
      </c>
      <c r="AG1154" s="18">
        <v>29.62962962962963</v>
      </c>
      <c r="AH1154" s="18">
        <v>28.571428571428573</v>
      </c>
      <c r="AI1154" s="18">
        <v>91.005291005290999</v>
      </c>
      <c r="AJ1154" s="18">
        <v>58.201058201058203</v>
      </c>
      <c r="AK1154" s="2" t="s">
        <v>258</v>
      </c>
    </row>
    <row r="1155" spans="1:37" s="19" customFormat="1">
      <c r="A1155" s="26">
        <v>761</v>
      </c>
      <c r="B1155" s="27">
        <v>1664</v>
      </c>
      <c r="C1155" s="2" t="s">
        <v>1249</v>
      </c>
      <c r="D1155" s="2" t="s">
        <v>527</v>
      </c>
      <c r="E1155" s="11">
        <v>133</v>
      </c>
      <c r="F1155" s="12">
        <v>548.95488721804509</v>
      </c>
      <c r="G1155" s="12">
        <v>8.2706766917293226</v>
      </c>
      <c r="H1155" s="12">
        <v>18.045112781954888</v>
      </c>
      <c r="I1155" s="12">
        <v>51.879699248120303</v>
      </c>
      <c r="J1155" s="12">
        <v>21.804511278195488</v>
      </c>
      <c r="K1155" s="12">
        <v>91.729323308270679</v>
      </c>
      <c r="L1155" s="12">
        <v>73.684210526315795</v>
      </c>
      <c r="M1155" s="13">
        <v>136</v>
      </c>
      <c r="N1155" s="14">
        <v>556.28676470588232</v>
      </c>
      <c r="O1155" s="14">
        <v>3.6764705882352939</v>
      </c>
      <c r="P1155" s="14">
        <v>17.647058823529413</v>
      </c>
      <c r="Q1155" s="14">
        <v>50.735294117647058</v>
      </c>
      <c r="R1155" s="14">
        <v>27.941176470588236</v>
      </c>
      <c r="S1155" s="14">
        <v>96.32352941176471</v>
      </c>
      <c r="T1155" s="14">
        <v>78.67647058823529</v>
      </c>
      <c r="U1155" s="15">
        <v>136</v>
      </c>
      <c r="V1155" s="16">
        <v>550.50735294117646</v>
      </c>
      <c r="W1155" s="16">
        <v>6.617647058823529</v>
      </c>
      <c r="X1155" s="16">
        <v>16.911764705882351</v>
      </c>
      <c r="Y1155" s="16">
        <v>33.823529411764703</v>
      </c>
      <c r="Z1155" s="16">
        <v>42.647058823529413</v>
      </c>
      <c r="AA1155" s="16">
        <v>93.382352941176464</v>
      </c>
      <c r="AB1155" s="16">
        <v>76.470588235294116</v>
      </c>
      <c r="AC1155" s="17">
        <v>133</v>
      </c>
      <c r="AD1155" s="18">
        <v>552.68421052631584</v>
      </c>
      <c r="AE1155" s="18">
        <v>5.2631578947368425</v>
      </c>
      <c r="AF1155" s="18">
        <v>18.045112781954888</v>
      </c>
      <c r="AG1155" s="18">
        <v>30.075187969924812</v>
      </c>
      <c r="AH1155" s="18">
        <v>46.616541353383461</v>
      </c>
      <c r="AI1155" s="18">
        <v>94.736842105263165</v>
      </c>
      <c r="AJ1155" s="18">
        <v>76.691729323308266</v>
      </c>
      <c r="AK1155" s="2" t="s">
        <v>258</v>
      </c>
    </row>
    <row r="1156" spans="1:37" s="19" customFormat="1">
      <c r="A1156" s="26">
        <v>761</v>
      </c>
      <c r="B1156" s="27">
        <v>2053</v>
      </c>
      <c r="C1156" s="2" t="s">
        <v>1249</v>
      </c>
      <c r="D1156" s="2" t="s">
        <v>1279</v>
      </c>
      <c r="E1156" s="11">
        <v>171</v>
      </c>
      <c r="F1156" s="12">
        <v>561.80116959064333</v>
      </c>
      <c r="G1156" s="12">
        <v>4.6783625730994149</v>
      </c>
      <c r="H1156" s="12">
        <v>14.035087719298245</v>
      </c>
      <c r="I1156" s="12">
        <v>50.292397660818715</v>
      </c>
      <c r="J1156" s="12">
        <v>30.994152046783626</v>
      </c>
      <c r="K1156" s="12">
        <v>95.32163742690058</v>
      </c>
      <c r="L1156" s="12">
        <v>81.286549707602333</v>
      </c>
      <c r="M1156" s="13">
        <v>173</v>
      </c>
      <c r="N1156" s="14">
        <v>553.09826589595377</v>
      </c>
      <c r="O1156" s="14">
        <v>4.0462427745664744</v>
      </c>
      <c r="P1156" s="14">
        <v>22.543352601156069</v>
      </c>
      <c r="Q1156" s="14">
        <v>49.132947976878611</v>
      </c>
      <c r="R1156" s="14">
        <v>24.277456647398843</v>
      </c>
      <c r="S1156" s="14">
        <v>95.95375722543352</v>
      </c>
      <c r="T1156" s="14">
        <v>73.410404624277461</v>
      </c>
      <c r="U1156" s="15">
        <v>173</v>
      </c>
      <c r="V1156" s="16">
        <v>548.56647398843927</v>
      </c>
      <c r="W1156" s="16">
        <v>6.3583815028901736</v>
      </c>
      <c r="X1156" s="16">
        <v>16.184971098265898</v>
      </c>
      <c r="Y1156" s="16">
        <v>43.930635838150287</v>
      </c>
      <c r="Z1156" s="16">
        <v>33.52601156069364</v>
      </c>
      <c r="AA1156" s="16">
        <v>93.641618497109832</v>
      </c>
      <c r="AB1156" s="16">
        <v>77.456647398843927</v>
      </c>
      <c r="AC1156" s="17">
        <v>171</v>
      </c>
      <c r="AD1156" s="18">
        <v>552.91812865497081</v>
      </c>
      <c r="AE1156" s="18">
        <v>2.3391812865497075</v>
      </c>
      <c r="AF1156" s="18">
        <v>18.71345029239766</v>
      </c>
      <c r="AG1156" s="18">
        <v>32.163742690058477</v>
      </c>
      <c r="AH1156" s="18">
        <v>46.783625730994153</v>
      </c>
      <c r="AI1156" s="18">
        <v>97.660818713450297</v>
      </c>
      <c r="AJ1156" s="18">
        <v>78.94736842105263</v>
      </c>
      <c r="AK1156" s="2" t="s">
        <v>258</v>
      </c>
    </row>
    <row r="1157" spans="1:37" s="19" customFormat="1">
      <c r="A1157" s="26">
        <v>761</v>
      </c>
      <c r="B1157" s="27">
        <v>2057</v>
      </c>
      <c r="C1157" s="2" t="s">
        <v>1249</v>
      </c>
      <c r="D1157" s="2" t="s">
        <v>1280</v>
      </c>
      <c r="E1157" s="11">
        <v>62</v>
      </c>
      <c r="F1157" s="12">
        <v>456.06451612903226</v>
      </c>
      <c r="G1157" s="12">
        <v>59.677419354838712</v>
      </c>
      <c r="H1157" s="12">
        <v>32.258064516129032</v>
      </c>
      <c r="I1157" s="12">
        <v>8.064516129032258</v>
      </c>
      <c r="J1157" s="12">
        <v>0</v>
      </c>
      <c r="K1157" s="12">
        <v>40.322580645161288</v>
      </c>
      <c r="L1157" s="12">
        <v>8.064516129032258</v>
      </c>
      <c r="M1157" s="13">
        <v>61</v>
      </c>
      <c r="N1157" s="14">
        <v>478.8360655737705</v>
      </c>
      <c r="O1157" s="14">
        <v>57.377049180327866</v>
      </c>
      <c r="P1157" s="14">
        <v>29.508196721311474</v>
      </c>
      <c r="Q1157" s="14">
        <v>11.475409836065573</v>
      </c>
      <c r="R1157" s="14">
        <v>1.639344262295082</v>
      </c>
      <c r="S1157" s="14">
        <v>42.622950819672134</v>
      </c>
      <c r="T1157" s="14">
        <v>13.114754098360656</v>
      </c>
      <c r="U1157" s="15">
        <v>61</v>
      </c>
      <c r="V1157" s="16">
        <v>473.08196721311475</v>
      </c>
      <c r="W1157" s="16">
        <v>54.098360655737707</v>
      </c>
      <c r="X1157" s="16">
        <v>39.344262295081968</v>
      </c>
      <c r="Y1157" s="16">
        <v>6.557377049180328</v>
      </c>
      <c r="Z1157" s="16">
        <v>0</v>
      </c>
      <c r="AA1157" s="16">
        <v>45.901639344262293</v>
      </c>
      <c r="AB1157" s="16">
        <v>6.557377049180328</v>
      </c>
      <c r="AC1157" s="17">
        <v>61</v>
      </c>
      <c r="AD1157" s="18">
        <v>474.09836065573768</v>
      </c>
      <c r="AE1157" s="18">
        <v>57.377049180327866</v>
      </c>
      <c r="AF1157" s="18">
        <v>34.42622950819672</v>
      </c>
      <c r="AG1157" s="18">
        <v>8.1967213114754092</v>
      </c>
      <c r="AH1157" s="18">
        <v>0</v>
      </c>
      <c r="AI1157" s="18">
        <v>42.622950819672134</v>
      </c>
      <c r="AJ1157" s="18">
        <v>8.1967213114754092</v>
      </c>
      <c r="AK1157" s="2" t="s">
        <v>258</v>
      </c>
    </row>
    <row r="1158" spans="1:37" s="19" customFormat="1">
      <c r="A1158" s="26">
        <v>761</v>
      </c>
      <c r="B1158" s="27">
        <v>2062</v>
      </c>
      <c r="C1158" s="2" t="s">
        <v>1249</v>
      </c>
      <c r="D1158" s="2" t="s">
        <v>1281</v>
      </c>
      <c r="E1158" s="11">
        <v>55</v>
      </c>
      <c r="F1158" s="12">
        <v>481.63636363636363</v>
      </c>
      <c r="G1158" s="12">
        <v>41.81818181818182</v>
      </c>
      <c r="H1158" s="12">
        <v>41.81818181818182</v>
      </c>
      <c r="I1158" s="12">
        <v>14.545454545454545</v>
      </c>
      <c r="J1158" s="12">
        <v>1.8181818181818181</v>
      </c>
      <c r="K1158" s="12">
        <v>58.18181818181818</v>
      </c>
      <c r="L1158" s="12">
        <v>16.363636363636363</v>
      </c>
      <c r="M1158" s="13">
        <v>54</v>
      </c>
      <c r="N1158" s="14">
        <v>485.59259259259261</v>
      </c>
      <c r="O1158" s="14">
        <v>42.592592592592595</v>
      </c>
      <c r="P1158" s="14">
        <v>42.592592592592595</v>
      </c>
      <c r="Q1158" s="14">
        <v>11.111111111111111</v>
      </c>
      <c r="R1158" s="14">
        <v>3.7037037037037037</v>
      </c>
      <c r="S1158" s="14">
        <v>57.407407407407405</v>
      </c>
      <c r="T1158" s="14">
        <v>14.814814814814815</v>
      </c>
      <c r="U1158" s="15">
        <v>55</v>
      </c>
      <c r="V1158" s="16">
        <v>484.58181818181816</v>
      </c>
      <c r="W1158" s="16">
        <v>43.636363636363633</v>
      </c>
      <c r="X1158" s="16">
        <v>47.272727272727273</v>
      </c>
      <c r="Y1158" s="16">
        <v>7.2727272727272725</v>
      </c>
      <c r="Z1158" s="16">
        <v>1.8181818181818181</v>
      </c>
      <c r="AA1158" s="16">
        <v>56.363636363636367</v>
      </c>
      <c r="AB1158" s="16">
        <v>9.0909090909090917</v>
      </c>
      <c r="AC1158" s="17">
        <v>54</v>
      </c>
      <c r="AD1158" s="18">
        <v>487.75925925925924</v>
      </c>
      <c r="AE1158" s="18">
        <v>38.888888888888886</v>
      </c>
      <c r="AF1158" s="18">
        <v>44.444444444444443</v>
      </c>
      <c r="AG1158" s="18">
        <v>14.814814814814815</v>
      </c>
      <c r="AH1158" s="18">
        <v>1.8518518518518519</v>
      </c>
      <c r="AI1158" s="18">
        <v>61.111111111111114</v>
      </c>
      <c r="AJ1158" s="18">
        <v>16.666666666666668</v>
      </c>
      <c r="AK1158" s="2" t="s">
        <v>258</v>
      </c>
    </row>
    <row r="1159" spans="1:37" s="19" customFormat="1">
      <c r="A1159" s="26">
        <v>761</v>
      </c>
      <c r="B1159" s="27">
        <v>2560</v>
      </c>
      <c r="C1159" s="2" t="s">
        <v>1249</v>
      </c>
      <c r="D1159" s="2" t="s">
        <v>1282</v>
      </c>
      <c r="E1159" s="11">
        <v>56</v>
      </c>
      <c r="F1159" s="12">
        <v>446.07142857142856</v>
      </c>
      <c r="G1159" s="12">
        <v>78.571428571428569</v>
      </c>
      <c r="H1159" s="12">
        <v>16.071428571428573</v>
      </c>
      <c r="I1159" s="12">
        <v>5.3571428571428568</v>
      </c>
      <c r="J1159" s="12">
        <v>0</v>
      </c>
      <c r="K1159" s="12">
        <v>21.428571428571427</v>
      </c>
      <c r="L1159" s="12">
        <v>5.3571428571428568</v>
      </c>
      <c r="M1159" s="13">
        <v>56</v>
      </c>
      <c r="N1159" s="14">
        <v>473.96428571428572</v>
      </c>
      <c r="O1159" s="14">
        <v>57.142857142857146</v>
      </c>
      <c r="P1159" s="14">
        <v>37.5</v>
      </c>
      <c r="Q1159" s="14">
        <v>3.5714285714285716</v>
      </c>
      <c r="R1159" s="14">
        <v>1.7857142857142858</v>
      </c>
      <c r="S1159" s="14">
        <v>42.857142857142854</v>
      </c>
      <c r="T1159" s="14">
        <v>5.3571428571428568</v>
      </c>
      <c r="U1159" s="15">
        <v>56</v>
      </c>
      <c r="V1159" s="16">
        <v>468.05357142857144</v>
      </c>
      <c r="W1159" s="16">
        <v>66.071428571428569</v>
      </c>
      <c r="X1159" s="16">
        <v>25</v>
      </c>
      <c r="Y1159" s="16">
        <v>8.9285714285714288</v>
      </c>
      <c r="Z1159" s="16">
        <v>0</v>
      </c>
      <c r="AA1159" s="16">
        <v>33.928571428571431</v>
      </c>
      <c r="AB1159" s="16">
        <v>8.9285714285714288</v>
      </c>
      <c r="AC1159" s="17">
        <v>56</v>
      </c>
      <c r="AD1159" s="18">
        <v>463.33928571428572</v>
      </c>
      <c r="AE1159" s="18">
        <v>62.5</v>
      </c>
      <c r="AF1159" s="18">
        <v>32.142857142857146</v>
      </c>
      <c r="AG1159" s="18">
        <v>0</v>
      </c>
      <c r="AH1159" s="18">
        <v>5.3571428571428568</v>
      </c>
      <c r="AI1159" s="18">
        <v>37.5</v>
      </c>
      <c r="AJ1159" s="18">
        <v>5.3571428571428568</v>
      </c>
      <c r="AK1159" s="2" t="s">
        <v>258</v>
      </c>
    </row>
    <row r="1160" spans="1:37" s="19" customFormat="1">
      <c r="A1160" s="26">
        <v>761</v>
      </c>
      <c r="B1160" s="27">
        <v>2563</v>
      </c>
      <c r="C1160" s="2" t="s">
        <v>1249</v>
      </c>
      <c r="D1160" s="2" t="s">
        <v>130</v>
      </c>
      <c r="E1160" s="11">
        <v>139</v>
      </c>
      <c r="F1160" s="12">
        <v>572.23021582733816</v>
      </c>
      <c r="G1160" s="12">
        <v>4.3165467625899279</v>
      </c>
      <c r="H1160" s="12">
        <v>10.791366906474821</v>
      </c>
      <c r="I1160" s="12">
        <v>45.323741007194243</v>
      </c>
      <c r="J1160" s="12">
        <v>39.568345323741006</v>
      </c>
      <c r="K1160" s="12">
        <v>95.683453237410077</v>
      </c>
      <c r="L1160" s="12">
        <v>84.892086330935257</v>
      </c>
      <c r="M1160" s="13">
        <v>140</v>
      </c>
      <c r="N1160" s="14">
        <v>556.51428571428573</v>
      </c>
      <c r="O1160" s="14">
        <v>2.8571428571428572</v>
      </c>
      <c r="P1160" s="14">
        <v>21.428571428571427</v>
      </c>
      <c r="Q1160" s="14">
        <v>42.857142857142854</v>
      </c>
      <c r="R1160" s="14">
        <v>32.857142857142854</v>
      </c>
      <c r="S1160" s="14">
        <v>97.142857142857139</v>
      </c>
      <c r="T1160" s="14">
        <v>75.714285714285708</v>
      </c>
      <c r="U1160" s="15">
        <v>140</v>
      </c>
      <c r="V1160" s="16">
        <v>540.50714285714287</v>
      </c>
      <c r="W1160" s="16">
        <v>4.2857142857142856</v>
      </c>
      <c r="X1160" s="16">
        <v>25</v>
      </c>
      <c r="Y1160" s="16">
        <v>47.857142857142854</v>
      </c>
      <c r="Z1160" s="16">
        <v>22.857142857142858</v>
      </c>
      <c r="AA1160" s="16">
        <v>95.714285714285708</v>
      </c>
      <c r="AB1160" s="16">
        <v>70.714285714285708</v>
      </c>
      <c r="AC1160" s="17">
        <v>139</v>
      </c>
      <c r="AD1160" s="18">
        <v>541.98561151079139</v>
      </c>
      <c r="AE1160" s="18">
        <v>5.0359712230215825</v>
      </c>
      <c r="AF1160" s="18">
        <v>23.741007194244606</v>
      </c>
      <c r="AG1160" s="18">
        <v>41.007194244604314</v>
      </c>
      <c r="AH1160" s="18">
        <v>30.215827338129497</v>
      </c>
      <c r="AI1160" s="18">
        <v>94.964028776978424</v>
      </c>
      <c r="AJ1160" s="18">
        <v>71.223021582733807</v>
      </c>
      <c r="AK1160" s="2" t="s">
        <v>258</v>
      </c>
    </row>
    <row r="1161" spans="1:37" s="19" customFormat="1">
      <c r="A1161" s="26">
        <v>761</v>
      </c>
      <c r="B1161" s="27">
        <v>2564</v>
      </c>
      <c r="C1161" s="2" t="s">
        <v>1249</v>
      </c>
      <c r="D1161" s="2" t="s">
        <v>1283</v>
      </c>
      <c r="E1161" s="11">
        <v>93</v>
      </c>
      <c r="F1161" s="12">
        <v>563.9677419354839</v>
      </c>
      <c r="G1161" s="12">
        <v>5.376344086021505</v>
      </c>
      <c r="H1161" s="12">
        <v>16.129032258064516</v>
      </c>
      <c r="I1161" s="12">
        <v>41.935483870967744</v>
      </c>
      <c r="J1161" s="12">
        <v>36.55913978494624</v>
      </c>
      <c r="K1161" s="12">
        <v>94.623655913978496</v>
      </c>
      <c r="L1161" s="12">
        <v>78.494623655913983</v>
      </c>
      <c r="M1161" s="13">
        <v>94</v>
      </c>
      <c r="N1161" s="14">
        <v>551.531914893617</v>
      </c>
      <c r="O1161" s="14">
        <v>6.3829787234042552</v>
      </c>
      <c r="P1161" s="14">
        <v>19.148936170212767</v>
      </c>
      <c r="Q1161" s="14">
        <v>50</v>
      </c>
      <c r="R1161" s="14">
        <v>24.468085106382979</v>
      </c>
      <c r="S1161" s="14">
        <v>93.61702127659575</v>
      </c>
      <c r="T1161" s="14">
        <v>74.468085106382972</v>
      </c>
      <c r="U1161" s="15">
        <v>94</v>
      </c>
      <c r="V1161" s="16">
        <v>539.42553191489367</v>
      </c>
      <c r="W1161" s="16">
        <v>6.3829787234042552</v>
      </c>
      <c r="X1161" s="16">
        <v>26.595744680851062</v>
      </c>
      <c r="Y1161" s="16">
        <v>43.617021276595743</v>
      </c>
      <c r="Z1161" s="16">
        <v>23.404255319148938</v>
      </c>
      <c r="AA1161" s="16">
        <v>93.61702127659575</v>
      </c>
      <c r="AB1161" s="16">
        <v>67.021276595744681</v>
      </c>
      <c r="AC1161" s="17">
        <v>93</v>
      </c>
      <c r="AD1161" s="18">
        <v>535.76344086021504</v>
      </c>
      <c r="AE1161" s="18">
        <v>8.6021505376344081</v>
      </c>
      <c r="AF1161" s="18">
        <v>27.956989247311828</v>
      </c>
      <c r="AG1161" s="18">
        <v>32.258064516129032</v>
      </c>
      <c r="AH1161" s="18">
        <v>31.182795698924732</v>
      </c>
      <c r="AI1161" s="18">
        <v>91.397849462365585</v>
      </c>
      <c r="AJ1161" s="18">
        <v>63.44086021505376</v>
      </c>
      <c r="AK1161" s="2" t="s">
        <v>258</v>
      </c>
    </row>
    <row r="1162" spans="1:37" s="19" customFormat="1">
      <c r="A1162" s="26">
        <v>761</v>
      </c>
      <c r="B1162" s="27">
        <v>2568</v>
      </c>
      <c r="C1162" s="2" t="s">
        <v>1249</v>
      </c>
      <c r="D1162" s="2" t="s">
        <v>1284</v>
      </c>
      <c r="E1162" s="11">
        <v>66</v>
      </c>
      <c r="F1162" s="12">
        <v>455.5</v>
      </c>
      <c r="G1162" s="12">
        <v>69.696969696969703</v>
      </c>
      <c r="H1162" s="12">
        <v>24.242424242424242</v>
      </c>
      <c r="I1162" s="12">
        <v>6.0606060606060606</v>
      </c>
      <c r="J1162" s="12">
        <v>0</v>
      </c>
      <c r="K1162" s="12">
        <v>30.303030303030305</v>
      </c>
      <c r="L1162" s="12">
        <v>6.0606060606060606</v>
      </c>
      <c r="M1162" s="13">
        <v>65</v>
      </c>
      <c r="N1162" s="14">
        <v>473.4</v>
      </c>
      <c r="O1162" s="14">
        <v>53.846153846153847</v>
      </c>
      <c r="P1162" s="14">
        <v>41.53846153846154</v>
      </c>
      <c r="Q1162" s="14">
        <v>4.615384615384615</v>
      </c>
      <c r="R1162" s="14">
        <v>0</v>
      </c>
      <c r="S1162" s="14">
        <v>46.153846153846153</v>
      </c>
      <c r="T1162" s="14">
        <v>4.615384615384615</v>
      </c>
      <c r="U1162" s="15">
        <v>65</v>
      </c>
      <c r="V1162" s="16">
        <v>467.52307692307693</v>
      </c>
      <c r="W1162" s="16">
        <v>63.07692307692308</v>
      </c>
      <c r="X1162" s="16">
        <v>30.76923076923077</v>
      </c>
      <c r="Y1162" s="16">
        <v>6.1538461538461542</v>
      </c>
      <c r="Z1162" s="16">
        <v>0</v>
      </c>
      <c r="AA1162" s="16">
        <v>36.92307692307692</v>
      </c>
      <c r="AB1162" s="16">
        <v>6.1538461538461542</v>
      </c>
      <c r="AC1162" s="17">
        <v>65</v>
      </c>
      <c r="AD1162" s="18">
        <v>464.89230769230767</v>
      </c>
      <c r="AE1162" s="18">
        <v>60</v>
      </c>
      <c r="AF1162" s="18">
        <v>38.46153846153846</v>
      </c>
      <c r="AG1162" s="18">
        <v>1.5384615384615385</v>
      </c>
      <c r="AH1162" s="18">
        <v>0</v>
      </c>
      <c r="AI1162" s="18">
        <v>40</v>
      </c>
      <c r="AJ1162" s="18">
        <v>1.5384615384615385</v>
      </c>
      <c r="AK1162" s="2" t="s">
        <v>258</v>
      </c>
    </row>
    <row r="1163" spans="1:37" s="19" customFormat="1">
      <c r="A1163" s="26">
        <v>761</v>
      </c>
      <c r="B1163" s="27">
        <v>2569</v>
      </c>
      <c r="C1163" s="2" t="s">
        <v>1249</v>
      </c>
      <c r="D1163" s="2" t="s">
        <v>1285</v>
      </c>
      <c r="E1163" s="11">
        <v>43</v>
      </c>
      <c r="F1163" s="12">
        <v>500.55813953488371</v>
      </c>
      <c r="G1163" s="12">
        <v>25.581395348837209</v>
      </c>
      <c r="H1163" s="12">
        <v>41.860465116279073</v>
      </c>
      <c r="I1163" s="12">
        <v>32.558139534883722</v>
      </c>
      <c r="J1163" s="12">
        <v>0</v>
      </c>
      <c r="K1163" s="12">
        <v>74.418604651162795</v>
      </c>
      <c r="L1163" s="12">
        <v>32.558139534883722</v>
      </c>
      <c r="M1163" s="13">
        <v>43</v>
      </c>
      <c r="N1163" s="14">
        <v>509.51162790697674</v>
      </c>
      <c r="O1163" s="14">
        <v>20.930232558139537</v>
      </c>
      <c r="P1163" s="14">
        <v>37.209302325581397</v>
      </c>
      <c r="Q1163" s="14">
        <v>39.534883720930232</v>
      </c>
      <c r="R1163" s="14">
        <v>2.3255813953488373</v>
      </c>
      <c r="S1163" s="14">
        <v>79.069767441860463</v>
      </c>
      <c r="T1163" s="14">
        <v>41.860465116279073</v>
      </c>
      <c r="U1163" s="15">
        <v>43</v>
      </c>
      <c r="V1163" s="16">
        <v>508.37209302325579</v>
      </c>
      <c r="W1163" s="16">
        <v>18.604651162790699</v>
      </c>
      <c r="X1163" s="16">
        <v>44.186046511627907</v>
      </c>
      <c r="Y1163" s="16">
        <v>37.209302325581397</v>
      </c>
      <c r="Z1163" s="16">
        <v>0</v>
      </c>
      <c r="AA1163" s="16">
        <v>81.395348837209298</v>
      </c>
      <c r="AB1163" s="16">
        <v>37.209302325581397</v>
      </c>
      <c r="AC1163" s="17">
        <v>43</v>
      </c>
      <c r="AD1163" s="18">
        <v>499.16279069767444</v>
      </c>
      <c r="AE1163" s="18">
        <v>25.581395348837209</v>
      </c>
      <c r="AF1163" s="18">
        <v>58.139534883720927</v>
      </c>
      <c r="AG1163" s="18">
        <v>13.953488372093023</v>
      </c>
      <c r="AH1163" s="18">
        <v>2.3255813953488373</v>
      </c>
      <c r="AI1163" s="18">
        <v>74.418604651162795</v>
      </c>
      <c r="AJ1163" s="18">
        <v>16.279069767441861</v>
      </c>
      <c r="AK1163" s="2" t="s">
        <v>258</v>
      </c>
    </row>
    <row r="1164" spans="1:37" s="19" customFormat="1">
      <c r="A1164" s="26">
        <v>761</v>
      </c>
      <c r="B1164" s="27">
        <v>3051</v>
      </c>
      <c r="C1164" s="2" t="s">
        <v>1249</v>
      </c>
      <c r="D1164" s="2" t="s">
        <v>1286</v>
      </c>
      <c r="E1164" s="11">
        <v>59</v>
      </c>
      <c r="F1164" s="12">
        <v>494.50847457627117</v>
      </c>
      <c r="G1164" s="12">
        <v>38.983050847457626</v>
      </c>
      <c r="H1164" s="12">
        <v>32.203389830508478</v>
      </c>
      <c r="I1164" s="12">
        <v>20.338983050847457</v>
      </c>
      <c r="J1164" s="12">
        <v>8.4745762711864412</v>
      </c>
      <c r="K1164" s="12">
        <v>61.016949152542374</v>
      </c>
      <c r="L1164" s="12">
        <v>28.8135593220339</v>
      </c>
      <c r="M1164" s="13">
        <v>59</v>
      </c>
      <c r="N1164" s="14">
        <v>512.52542372881351</v>
      </c>
      <c r="O1164" s="14">
        <v>35.593220338983052</v>
      </c>
      <c r="P1164" s="14">
        <v>25.423728813559322</v>
      </c>
      <c r="Q1164" s="14">
        <v>25.423728813559322</v>
      </c>
      <c r="R1164" s="14">
        <v>13.559322033898304</v>
      </c>
      <c r="S1164" s="14">
        <v>64.406779661016955</v>
      </c>
      <c r="T1164" s="14">
        <v>38.983050847457626</v>
      </c>
      <c r="U1164" s="15">
        <v>59</v>
      </c>
      <c r="V1164" s="16">
        <v>497.42372881355931</v>
      </c>
      <c r="W1164" s="16">
        <v>32.203389830508478</v>
      </c>
      <c r="X1164" s="16">
        <v>42.372881355932201</v>
      </c>
      <c r="Y1164" s="16">
        <v>20.338983050847457</v>
      </c>
      <c r="Z1164" s="16">
        <v>5.0847457627118642</v>
      </c>
      <c r="AA1164" s="16">
        <v>67.79661016949153</v>
      </c>
      <c r="AB1164" s="16">
        <v>25.423728813559322</v>
      </c>
      <c r="AC1164" s="17">
        <v>59</v>
      </c>
      <c r="AD1164" s="18">
        <v>506.0169491525424</v>
      </c>
      <c r="AE1164" s="18">
        <v>23.728813559322035</v>
      </c>
      <c r="AF1164" s="18">
        <v>40.677966101694913</v>
      </c>
      <c r="AG1164" s="18">
        <v>28.8135593220339</v>
      </c>
      <c r="AH1164" s="18">
        <v>6.7796610169491522</v>
      </c>
      <c r="AI1164" s="18">
        <v>76.271186440677965</v>
      </c>
      <c r="AJ1164" s="18">
        <v>35.593220338983052</v>
      </c>
      <c r="AK1164" s="2" t="s">
        <v>258</v>
      </c>
    </row>
    <row r="1165" spans="1:37" s="19" customFormat="1">
      <c r="A1165" s="26">
        <v>761</v>
      </c>
      <c r="B1165" s="27">
        <v>3057</v>
      </c>
      <c r="C1165" s="2" t="s">
        <v>1249</v>
      </c>
      <c r="D1165" s="2" t="s">
        <v>1287</v>
      </c>
      <c r="E1165" s="11">
        <v>68</v>
      </c>
      <c r="F1165" s="12">
        <v>463.61764705882354</v>
      </c>
      <c r="G1165" s="12">
        <v>61.764705882352942</v>
      </c>
      <c r="H1165" s="12">
        <v>23.529411764705884</v>
      </c>
      <c r="I1165" s="12">
        <v>13.235294117647058</v>
      </c>
      <c r="J1165" s="12">
        <v>1.4705882352941178</v>
      </c>
      <c r="K1165" s="12">
        <v>38.235294117647058</v>
      </c>
      <c r="L1165" s="12">
        <v>14.705882352941176</v>
      </c>
      <c r="M1165" s="13">
        <v>68</v>
      </c>
      <c r="N1165" s="14">
        <v>489.1764705882353</v>
      </c>
      <c r="O1165" s="14">
        <v>36.764705882352942</v>
      </c>
      <c r="P1165" s="14">
        <v>47.058823529411768</v>
      </c>
      <c r="Q1165" s="14">
        <v>14.705882352941176</v>
      </c>
      <c r="R1165" s="14">
        <v>1.4705882352941178</v>
      </c>
      <c r="S1165" s="14">
        <v>63.235294117647058</v>
      </c>
      <c r="T1165" s="14">
        <v>16.176470588235293</v>
      </c>
      <c r="U1165" s="15">
        <v>68</v>
      </c>
      <c r="V1165" s="16">
        <v>481.9264705882353</v>
      </c>
      <c r="W1165" s="16">
        <v>48.529411764705884</v>
      </c>
      <c r="X1165" s="16">
        <v>39.705882352941174</v>
      </c>
      <c r="Y1165" s="16">
        <v>10.294117647058824</v>
      </c>
      <c r="Z1165" s="16">
        <v>1.4705882352941178</v>
      </c>
      <c r="AA1165" s="16">
        <v>51.470588235294116</v>
      </c>
      <c r="AB1165" s="16">
        <v>11.764705882352942</v>
      </c>
      <c r="AC1165" s="17">
        <v>68</v>
      </c>
      <c r="AD1165" s="18">
        <v>479.0735294117647</v>
      </c>
      <c r="AE1165" s="18">
        <v>47.058823529411768</v>
      </c>
      <c r="AF1165" s="18">
        <v>42.647058823529413</v>
      </c>
      <c r="AG1165" s="18">
        <v>8.8235294117647065</v>
      </c>
      <c r="AH1165" s="18">
        <v>1.4705882352941178</v>
      </c>
      <c r="AI1165" s="18">
        <v>52.941176470588232</v>
      </c>
      <c r="AJ1165" s="18">
        <v>10.294117647058824</v>
      </c>
      <c r="AK1165" s="2" t="s">
        <v>258</v>
      </c>
    </row>
    <row r="1166" spans="1:37" s="19" customFormat="1">
      <c r="A1166" s="26">
        <v>761</v>
      </c>
      <c r="B1166" s="27">
        <v>3059</v>
      </c>
      <c r="C1166" s="2" t="s">
        <v>1249</v>
      </c>
      <c r="D1166" s="2" t="s">
        <v>1288</v>
      </c>
      <c r="E1166" s="11">
        <v>73</v>
      </c>
      <c r="F1166" s="12">
        <v>431.97260273972603</v>
      </c>
      <c r="G1166" s="12">
        <v>75.342465753424662</v>
      </c>
      <c r="H1166" s="12">
        <v>24.657534246575342</v>
      </c>
      <c r="I1166" s="12">
        <v>0</v>
      </c>
      <c r="J1166" s="12">
        <v>0</v>
      </c>
      <c r="K1166" s="12">
        <v>24.657534246575342</v>
      </c>
      <c r="L1166" s="12">
        <v>0</v>
      </c>
      <c r="M1166" s="13">
        <v>75</v>
      </c>
      <c r="N1166" s="14">
        <v>455.84</v>
      </c>
      <c r="O1166" s="14">
        <v>77.333333333333329</v>
      </c>
      <c r="P1166" s="14">
        <v>22.666666666666668</v>
      </c>
      <c r="Q1166" s="14">
        <v>0</v>
      </c>
      <c r="R1166" s="14">
        <v>0</v>
      </c>
      <c r="S1166" s="14">
        <v>22.666666666666668</v>
      </c>
      <c r="T1166" s="14">
        <v>0</v>
      </c>
      <c r="U1166" s="15">
        <v>75</v>
      </c>
      <c r="V1166" s="16">
        <v>451.2</v>
      </c>
      <c r="W1166" s="16">
        <v>81.333333333333329</v>
      </c>
      <c r="X1166" s="16">
        <v>18.666666666666668</v>
      </c>
      <c r="Y1166" s="16">
        <v>0</v>
      </c>
      <c r="Z1166" s="16">
        <v>0</v>
      </c>
      <c r="AA1166" s="16">
        <v>18.666666666666668</v>
      </c>
      <c r="AB1166" s="16">
        <v>0</v>
      </c>
      <c r="AC1166" s="17">
        <v>74</v>
      </c>
      <c r="AD1166" s="18">
        <v>448.79729729729729</v>
      </c>
      <c r="AE1166" s="18">
        <v>83.78378378378379</v>
      </c>
      <c r="AF1166" s="18">
        <v>16.216216216216218</v>
      </c>
      <c r="AG1166" s="18">
        <v>0</v>
      </c>
      <c r="AH1166" s="18">
        <v>0</v>
      </c>
      <c r="AI1166" s="18">
        <v>16.216216216216218</v>
      </c>
      <c r="AJ1166" s="18">
        <v>0</v>
      </c>
      <c r="AK1166" s="2" t="s">
        <v>258</v>
      </c>
    </row>
    <row r="1167" spans="1:37" s="19" customFormat="1">
      <c r="A1167" s="26">
        <v>761</v>
      </c>
      <c r="B1167" s="27">
        <v>3065</v>
      </c>
      <c r="C1167" s="2" t="s">
        <v>1249</v>
      </c>
      <c r="D1167" s="2" t="s">
        <v>1289</v>
      </c>
      <c r="E1167" s="11">
        <v>70</v>
      </c>
      <c r="F1167" s="12">
        <v>469.98571428571427</v>
      </c>
      <c r="G1167" s="12">
        <v>52.857142857142854</v>
      </c>
      <c r="H1167" s="12">
        <v>31.428571428571427</v>
      </c>
      <c r="I1167" s="12">
        <v>15.714285714285714</v>
      </c>
      <c r="J1167" s="12">
        <v>0</v>
      </c>
      <c r="K1167" s="12">
        <v>47.142857142857146</v>
      </c>
      <c r="L1167" s="12">
        <v>15.714285714285714</v>
      </c>
      <c r="M1167" s="13">
        <v>70</v>
      </c>
      <c r="N1167" s="14">
        <v>482.28571428571428</v>
      </c>
      <c r="O1167" s="14">
        <v>50</v>
      </c>
      <c r="P1167" s="14">
        <v>34.285714285714285</v>
      </c>
      <c r="Q1167" s="14">
        <v>15.714285714285714</v>
      </c>
      <c r="R1167" s="14">
        <v>0</v>
      </c>
      <c r="S1167" s="14">
        <v>50</v>
      </c>
      <c r="T1167" s="14">
        <v>15.714285714285714</v>
      </c>
      <c r="U1167" s="15">
        <v>70</v>
      </c>
      <c r="V1167" s="16">
        <v>479.57142857142856</v>
      </c>
      <c r="W1167" s="16">
        <v>48.571428571428569</v>
      </c>
      <c r="X1167" s="16">
        <v>41.428571428571431</v>
      </c>
      <c r="Y1167" s="16">
        <v>8.5714285714285712</v>
      </c>
      <c r="Z1167" s="16">
        <v>1.4285714285714286</v>
      </c>
      <c r="AA1167" s="16">
        <v>51.428571428571431</v>
      </c>
      <c r="AB1167" s="16">
        <v>10</v>
      </c>
      <c r="AC1167" s="17">
        <v>70</v>
      </c>
      <c r="AD1167" s="18">
        <v>485.94285714285712</v>
      </c>
      <c r="AE1167" s="18">
        <v>37.142857142857146</v>
      </c>
      <c r="AF1167" s="18">
        <v>48.571428571428569</v>
      </c>
      <c r="AG1167" s="18">
        <v>14.285714285714286</v>
      </c>
      <c r="AH1167" s="18">
        <v>0</v>
      </c>
      <c r="AI1167" s="18">
        <v>62.857142857142854</v>
      </c>
      <c r="AJ1167" s="18">
        <v>14.285714285714286</v>
      </c>
      <c r="AK1167" s="2" t="s">
        <v>258</v>
      </c>
    </row>
    <row r="1168" spans="1:37" s="19" customFormat="1">
      <c r="A1168" s="26">
        <v>761</v>
      </c>
      <c r="B1168" s="27">
        <v>3559</v>
      </c>
      <c r="C1168" s="2" t="s">
        <v>1249</v>
      </c>
      <c r="D1168" s="2" t="s">
        <v>1290</v>
      </c>
      <c r="E1168" s="11">
        <v>82</v>
      </c>
      <c r="F1168" s="12">
        <v>474.58536585365852</v>
      </c>
      <c r="G1168" s="12">
        <v>50</v>
      </c>
      <c r="H1168" s="12">
        <v>31.707317073170731</v>
      </c>
      <c r="I1168" s="12">
        <v>18.292682926829269</v>
      </c>
      <c r="J1168" s="12">
        <v>0</v>
      </c>
      <c r="K1168" s="12">
        <v>50</v>
      </c>
      <c r="L1168" s="12">
        <v>18.292682926829269</v>
      </c>
      <c r="M1168" s="13">
        <v>82</v>
      </c>
      <c r="N1168" s="14">
        <v>488.23170731707319</v>
      </c>
      <c r="O1168" s="14">
        <v>35.365853658536587</v>
      </c>
      <c r="P1168" s="14">
        <v>45.121951219512198</v>
      </c>
      <c r="Q1168" s="14">
        <v>19.512195121951219</v>
      </c>
      <c r="R1168" s="14">
        <v>0</v>
      </c>
      <c r="S1168" s="14">
        <v>64.634146341463421</v>
      </c>
      <c r="T1168" s="14">
        <v>19.512195121951219</v>
      </c>
      <c r="U1168" s="15">
        <v>82</v>
      </c>
      <c r="V1168" s="16">
        <v>485.36585365853659</v>
      </c>
      <c r="W1168" s="16">
        <v>40.243902439024389</v>
      </c>
      <c r="X1168" s="16">
        <v>45.121951219512198</v>
      </c>
      <c r="Y1168" s="16">
        <v>14.634146341463415</v>
      </c>
      <c r="Z1168" s="16">
        <v>0</v>
      </c>
      <c r="AA1168" s="16">
        <v>59.756097560975611</v>
      </c>
      <c r="AB1168" s="16">
        <v>14.634146341463415</v>
      </c>
      <c r="AC1168" s="17">
        <v>81</v>
      </c>
      <c r="AD1168" s="18">
        <v>482.02469135802471</v>
      </c>
      <c r="AE1168" s="18">
        <v>44.444444444444443</v>
      </c>
      <c r="AF1168" s="18">
        <v>45.679012345679013</v>
      </c>
      <c r="AG1168" s="18">
        <v>8.6419753086419746</v>
      </c>
      <c r="AH1168" s="18">
        <v>1.2345679012345678</v>
      </c>
      <c r="AI1168" s="18">
        <v>55.555555555555557</v>
      </c>
      <c r="AJ1168" s="18">
        <v>9.8765432098765427</v>
      </c>
      <c r="AK1168" s="2" t="s">
        <v>258</v>
      </c>
    </row>
    <row r="1169" spans="1:37" s="19" customFormat="1">
      <c r="A1169" s="26">
        <v>761</v>
      </c>
      <c r="B1169" s="27">
        <v>3566</v>
      </c>
      <c r="C1169" s="2" t="s">
        <v>1249</v>
      </c>
      <c r="D1169" s="2" t="s">
        <v>1291</v>
      </c>
      <c r="E1169" s="11">
        <v>45</v>
      </c>
      <c r="F1169" s="12">
        <v>482.26666666666665</v>
      </c>
      <c r="G1169" s="12">
        <v>44.444444444444443</v>
      </c>
      <c r="H1169" s="12">
        <v>35.555555555555557</v>
      </c>
      <c r="I1169" s="12">
        <v>15.555555555555555</v>
      </c>
      <c r="J1169" s="12">
        <v>4.4444444444444446</v>
      </c>
      <c r="K1169" s="12">
        <v>55.555555555555557</v>
      </c>
      <c r="L1169" s="12">
        <v>20</v>
      </c>
      <c r="M1169" s="13">
        <v>45</v>
      </c>
      <c r="N1169" s="14">
        <v>495.64444444444445</v>
      </c>
      <c r="O1169" s="14">
        <v>28.888888888888889</v>
      </c>
      <c r="P1169" s="14">
        <v>44.444444444444443</v>
      </c>
      <c r="Q1169" s="14">
        <v>24.444444444444443</v>
      </c>
      <c r="R1169" s="14">
        <v>2.2222222222222223</v>
      </c>
      <c r="S1169" s="14">
        <v>71.111111111111114</v>
      </c>
      <c r="T1169" s="14">
        <v>26.666666666666668</v>
      </c>
      <c r="U1169" s="15">
        <v>45</v>
      </c>
      <c r="V1169" s="16">
        <v>490.97777777777776</v>
      </c>
      <c r="W1169" s="16">
        <v>37.777777777777779</v>
      </c>
      <c r="X1169" s="16">
        <v>46.666666666666664</v>
      </c>
      <c r="Y1169" s="16">
        <v>15.555555555555555</v>
      </c>
      <c r="Z1169" s="16">
        <v>0</v>
      </c>
      <c r="AA1169" s="16">
        <v>62.222222222222221</v>
      </c>
      <c r="AB1169" s="16">
        <v>15.555555555555555</v>
      </c>
      <c r="AC1169" s="17">
        <v>45</v>
      </c>
      <c r="AD1169" s="18">
        <v>475.73333333333335</v>
      </c>
      <c r="AE1169" s="18">
        <v>51.111111111111114</v>
      </c>
      <c r="AF1169" s="18">
        <v>44.444444444444443</v>
      </c>
      <c r="AG1169" s="18">
        <v>4.4444444444444446</v>
      </c>
      <c r="AH1169" s="18">
        <v>0</v>
      </c>
      <c r="AI1169" s="18">
        <v>48.888888888888886</v>
      </c>
      <c r="AJ1169" s="18">
        <v>4.4444444444444446</v>
      </c>
      <c r="AK1169" s="2" t="s">
        <v>258</v>
      </c>
    </row>
    <row r="1170" spans="1:37" s="19" customFormat="1">
      <c r="A1170" s="26">
        <v>761</v>
      </c>
      <c r="B1170" s="27">
        <v>3569</v>
      </c>
      <c r="C1170" s="2" t="s">
        <v>1249</v>
      </c>
      <c r="D1170" s="2" t="s">
        <v>1292</v>
      </c>
      <c r="E1170" s="11">
        <v>45</v>
      </c>
      <c r="F1170" s="12">
        <v>477.71111111111111</v>
      </c>
      <c r="G1170" s="12">
        <v>55.555555555555557</v>
      </c>
      <c r="H1170" s="12">
        <v>33.333333333333336</v>
      </c>
      <c r="I1170" s="12">
        <v>8.8888888888888893</v>
      </c>
      <c r="J1170" s="12">
        <v>2.2222222222222223</v>
      </c>
      <c r="K1170" s="12">
        <v>44.444444444444443</v>
      </c>
      <c r="L1170" s="12">
        <v>11.111111111111111</v>
      </c>
      <c r="M1170" s="13">
        <v>45</v>
      </c>
      <c r="N1170" s="14">
        <v>487.57777777777778</v>
      </c>
      <c r="O1170" s="14">
        <v>46.666666666666664</v>
      </c>
      <c r="P1170" s="14">
        <v>28.888888888888889</v>
      </c>
      <c r="Q1170" s="14">
        <v>24.444444444444443</v>
      </c>
      <c r="R1170" s="14">
        <v>0</v>
      </c>
      <c r="S1170" s="14">
        <v>53.333333333333336</v>
      </c>
      <c r="T1170" s="14">
        <v>24.444444444444443</v>
      </c>
      <c r="U1170" s="15">
        <v>45</v>
      </c>
      <c r="V1170" s="16">
        <v>488.11111111111109</v>
      </c>
      <c r="W1170" s="16">
        <v>35.555555555555557</v>
      </c>
      <c r="X1170" s="16">
        <v>51.111111111111114</v>
      </c>
      <c r="Y1170" s="16">
        <v>13.333333333333334</v>
      </c>
      <c r="Z1170" s="16">
        <v>0</v>
      </c>
      <c r="AA1170" s="16">
        <v>64.444444444444443</v>
      </c>
      <c r="AB1170" s="16">
        <v>13.333333333333334</v>
      </c>
      <c r="AC1170" s="17">
        <v>45</v>
      </c>
      <c r="AD1170" s="18">
        <v>491.26666666666665</v>
      </c>
      <c r="AE1170" s="18">
        <v>22.222222222222221</v>
      </c>
      <c r="AF1170" s="18">
        <v>64.444444444444443</v>
      </c>
      <c r="AG1170" s="18">
        <v>11.111111111111111</v>
      </c>
      <c r="AH1170" s="18">
        <v>2.2222222222222223</v>
      </c>
      <c r="AI1170" s="18">
        <v>77.777777777777771</v>
      </c>
      <c r="AJ1170" s="18">
        <v>13.333333333333334</v>
      </c>
      <c r="AK1170" s="2" t="s">
        <v>258</v>
      </c>
    </row>
    <row r="1171" spans="1:37" s="19" customFormat="1">
      <c r="A1171" s="26">
        <v>761</v>
      </c>
      <c r="B1171" s="27">
        <v>4056</v>
      </c>
      <c r="C1171" s="2" t="s">
        <v>1249</v>
      </c>
      <c r="D1171" s="2" t="s">
        <v>578</v>
      </c>
      <c r="E1171" s="11">
        <v>63</v>
      </c>
      <c r="F1171" s="12">
        <v>482.92063492063494</v>
      </c>
      <c r="G1171" s="12">
        <v>46.031746031746032</v>
      </c>
      <c r="H1171" s="12">
        <v>34.920634920634917</v>
      </c>
      <c r="I1171" s="12">
        <v>15.873015873015873</v>
      </c>
      <c r="J1171" s="12">
        <v>3.1746031746031744</v>
      </c>
      <c r="K1171" s="12">
        <v>53.968253968253968</v>
      </c>
      <c r="L1171" s="12">
        <v>19.047619047619047</v>
      </c>
      <c r="M1171" s="13">
        <v>63</v>
      </c>
      <c r="N1171" s="14">
        <v>502.23809523809524</v>
      </c>
      <c r="O1171" s="14">
        <v>28.571428571428573</v>
      </c>
      <c r="P1171" s="14">
        <v>41.269841269841272</v>
      </c>
      <c r="Q1171" s="14">
        <v>28.571428571428573</v>
      </c>
      <c r="R1171" s="14">
        <v>1.5873015873015872</v>
      </c>
      <c r="S1171" s="14">
        <v>71.428571428571431</v>
      </c>
      <c r="T1171" s="14">
        <v>30.158730158730158</v>
      </c>
      <c r="U1171" s="15">
        <v>63</v>
      </c>
      <c r="V1171" s="16">
        <v>491.74603174603175</v>
      </c>
      <c r="W1171" s="16">
        <v>38.095238095238095</v>
      </c>
      <c r="X1171" s="16">
        <v>44.444444444444443</v>
      </c>
      <c r="Y1171" s="16">
        <v>14.285714285714286</v>
      </c>
      <c r="Z1171" s="16">
        <v>3.1746031746031744</v>
      </c>
      <c r="AA1171" s="16">
        <v>61.904761904761905</v>
      </c>
      <c r="AB1171" s="16">
        <v>17.460317460317459</v>
      </c>
      <c r="AC1171" s="17">
        <v>63</v>
      </c>
      <c r="AD1171" s="18">
        <v>494.22222222222223</v>
      </c>
      <c r="AE1171" s="18">
        <v>31.746031746031747</v>
      </c>
      <c r="AF1171" s="18">
        <v>52.38095238095238</v>
      </c>
      <c r="AG1171" s="18">
        <v>7.9365079365079367</v>
      </c>
      <c r="AH1171" s="18">
        <v>7.9365079365079367</v>
      </c>
      <c r="AI1171" s="18">
        <v>68.253968253968253</v>
      </c>
      <c r="AJ1171" s="18">
        <v>15.873015873015873</v>
      </c>
      <c r="AK1171" s="2" t="s">
        <v>258</v>
      </c>
    </row>
    <row r="1172" spans="1:37" s="19" customFormat="1">
      <c r="A1172" s="26">
        <v>761</v>
      </c>
      <c r="B1172" s="27">
        <v>4063</v>
      </c>
      <c r="C1172" s="2" t="s">
        <v>1249</v>
      </c>
      <c r="D1172" s="2" t="s">
        <v>1293</v>
      </c>
      <c r="E1172" s="11">
        <v>99</v>
      </c>
      <c r="F1172" s="12">
        <v>485.4848484848485</v>
      </c>
      <c r="G1172" s="12">
        <v>45.454545454545453</v>
      </c>
      <c r="H1172" s="12">
        <v>31.313131313131311</v>
      </c>
      <c r="I1172" s="12">
        <v>20.202020202020201</v>
      </c>
      <c r="J1172" s="12">
        <v>3.0303030303030303</v>
      </c>
      <c r="K1172" s="12">
        <v>54.545454545454547</v>
      </c>
      <c r="L1172" s="12">
        <v>23.232323232323232</v>
      </c>
      <c r="M1172" s="13">
        <v>99</v>
      </c>
      <c r="N1172" s="14">
        <v>492.06060606060606</v>
      </c>
      <c r="O1172" s="14">
        <v>39.393939393939391</v>
      </c>
      <c r="P1172" s="14">
        <v>42.424242424242422</v>
      </c>
      <c r="Q1172" s="14">
        <v>15.151515151515152</v>
      </c>
      <c r="R1172" s="14">
        <v>3.0303030303030303</v>
      </c>
      <c r="S1172" s="14">
        <v>60.606060606060609</v>
      </c>
      <c r="T1172" s="14">
        <v>18.181818181818183</v>
      </c>
      <c r="U1172" s="15">
        <v>99</v>
      </c>
      <c r="V1172" s="16">
        <v>488.969696969697</v>
      </c>
      <c r="W1172" s="16">
        <v>39.393939393939391</v>
      </c>
      <c r="X1172" s="16">
        <v>38.383838383838381</v>
      </c>
      <c r="Y1172" s="16">
        <v>22.222222222222221</v>
      </c>
      <c r="Z1172" s="16">
        <v>0</v>
      </c>
      <c r="AA1172" s="16">
        <v>60.606060606060609</v>
      </c>
      <c r="AB1172" s="16">
        <v>22.222222222222221</v>
      </c>
      <c r="AC1172" s="17">
        <v>99</v>
      </c>
      <c r="AD1172" s="18">
        <v>503.49494949494948</v>
      </c>
      <c r="AE1172" s="18">
        <v>28.282828282828284</v>
      </c>
      <c r="AF1172" s="18">
        <v>41.414141414141412</v>
      </c>
      <c r="AG1172" s="18">
        <v>18.181818181818183</v>
      </c>
      <c r="AH1172" s="18">
        <v>12.121212121212121</v>
      </c>
      <c r="AI1172" s="18">
        <v>71.717171717171723</v>
      </c>
      <c r="AJ1172" s="18">
        <v>30.303030303030305</v>
      </c>
      <c r="AK1172" s="2" t="s">
        <v>258</v>
      </c>
    </row>
    <row r="1173" spans="1:37" s="19" customFormat="1">
      <c r="A1173" s="26">
        <v>761</v>
      </c>
      <c r="B1173" s="27">
        <v>4066</v>
      </c>
      <c r="C1173" s="2" t="s">
        <v>1249</v>
      </c>
      <c r="D1173" s="2" t="s">
        <v>1294</v>
      </c>
      <c r="E1173" s="11">
        <v>95</v>
      </c>
      <c r="F1173" s="12">
        <v>463.30526315789473</v>
      </c>
      <c r="G1173" s="12">
        <v>66.315789473684205</v>
      </c>
      <c r="H1173" s="12">
        <v>25.263157894736842</v>
      </c>
      <c r="I1173" s="12">
        <v>7.3684210526315788</v>
      </c>
      <c r="J1173" s="12">
        <v>1.0526315789473684</v>
      </c>
      <c r="K1173" s="12">
        <v>33.684210526315788</v>
      </c>
      <c r="L1173" s="12">
        <v>8.4210526315789469</v>
      </c>
      <c r="M1173" s="13">
        <v>95</v>
      </c>
      <c r="N1173" s="14">
        <v>490.13684210526316</v>
      </c>
      <c r="O1173" s="14">
        <v>41.05263157894737</v>
      </c>
      <c r="P1173" s="14">
        <v>46.315789473684212</v>
      </c>
      <c r="Q1173" s="14">
        <v>8.4210526315789469</v>
      </c>
      <c r="R1173" s="14">
        <v>4.2105263157894735</v>
      </c>
      <c r="S1173" s="14">
        <v>58.94736842105263</v>
      </c>
      <c r="T1173" s="14">
        <v>12.631578947368421</v>
      </c>
      <c r="U1173" s="15">
        <v>94</v>
      </c>
      <c r="V1173" s="16">
        <v>474.87234042553189</v>
      </c>
      <c r="W1173" s="16">
        <v>57.446808510638299</v>
      </c>
      <c r="X1173" s="16">
        <v>34.042553191489361</v>
      </c>
      <c r="Y1173" s="16">
        <v>7.4468085106382977</v>
      </c>
      <c r="Z1173" s="16">
        <v>1.0638297872340425</v>
      </c>
      <c r="AA1173" s="16">
        <v>42.553191489361701</v>
      </c>
      <c r="AB1173" s="16">
        <v>8.5106382978723403</v>
      </c>
      <c r="AC1173" s="17">
        <v>94</v>
      </c>
      <c r="AD1173" s="18">
        <v>477.01063829787233</v>
      </c>
      <c r="AE1173" s="18">
        <v>56.382978723404257</v>
      </c>
      <c r="AF1173" s="18">
        <v>34.042553191489361</v>
      </c>
      <c r="AG1173" s="18">
        <v>6.3829787234042552</v>
      </c>
      <c r="AH1173" s="18">
        <v>3.1914893617021276</v>
      </c>
      <c r="AI1173" s="18">
        <v>43.617021276595743</v>
      </c>
      <c r="AJ1173" s="18">
        <v>9.5744680851063837</v>
      </c>
      <c r="AK1173" s="2" t="s">
        <v>258</v>
      </c>
    </row>
    <row r="1174" spans="1:37" s="19" customFormat="1">
      <c r="A1174" s="26">
        <v>761</v>
      </c>
      <c r="B1174" s="27">
        <v>5051</v>
      </c>
      <c r="C1174" s="2" t="s">
        <v>1249</v>
      </c>
      <c r="D1174" s="2" t="s">
        <v>1295</v>
      </c>
      <c r="E1174" s="11">
        <v>52</v>
      </c>
      <c r="F1174" s="12">
        <v>471.15384615384613</v>
      </c>
      <c r="G1174" s="12">
        <v>55.769230769230766</v>
      </c>
      <c r="H1174" s="12">
        <v>26.923076923076923</v>
      </c>
      <c r="I1174" s="12">
        <v>15.384615384615385</v>
      </c>
      <c r="J1174" s="12">
        <v>1.9230769230769231</v>
      </c>
      <c r="K1174" s="12">
        <v>44.230769230769234</v>
      </c>
      <c r="L1174" s="12">
        <v>17.307692307692307</v>
      </c>
      <c r="M1174" s="13">
        <v>52</v>
      </c>
      <c r="N1174" s="14">
        <v>479</v>
      </c>
      <c r="O1174" s="14">
        <v>53.846153846153847</v>
      </c>
      <c r="P1174" s="14">
        <v>28.846153846153847</v>
      </c>
      <c r="Q1174" s="14">
        <v>13.461538461538462</v>
      </c>
      <c r="R1174" s="14">
        <v>3.8461538461538463</v>
      </c>
      <c r="S1174" s="14">
        <v>46.153846153846153</v>
      </c>
      <c r="T1174" s="14">
        <v>17.307692307692307</v>
      </c>
      <c r="U1174" s="15">
        <v>52</v>
      </c>
      <c r="V1174" s="16">
        <v>480.75</v>
      </c>
      <c r="W1174" s="16">
        <v>53.846153846153847</v>
      </c>
      <c r="X1174" s="16">
        <v>36.53846153846154</v>
      </c>
      <c r="Y1174" s="16">
        <v>9.615384615384615</v>
      </c>
      <c r="Z1174" s="16">
        <v>0</v>
      </c>
      <c r="AA1174" s="16">
        <v>46.153846153846153</v>
      </c>
      <c r="AB1174" s="16">
        <v>9.615384615384615</v>
      </c>
      <c r="AC1174" s="17">
        <v>52</v>
      </c>
      <c r="AD1174" s="18">
        <v>475.98076923076923</v>
      </c>
      <c r="AE1174" s="18">
        <v>46.153846153846153</v>
      </c>
      <c r="AF1174" s="18">
        <v>44.230769230769234</v>
      </c>
      <c r="AG1174" s="18">
        <v>7.6923076923076925</v>
      </c>
      <c r="AH1174" s="18">
        <v>1.9230769230769231</v>
      </c>
      <c r="AI1174" s="18">
        <v>53.846153846153847</v>
      </c>
      <c r="AJ1174" s="18">
        <v>9.615384615384615</v>
      </c>
      <c r="AK1174" s="2" t="s">
        <v>258</v>
      </c>
    </row>
    <row r="1175" spans="1:37" s="19" customFormat="1">
      <c r="A1175" s="26">
        <v>761</v>
      </c>
      <c r="B1175" s="27">
        <v>5066</v>
      </c>
      <c r="C1175" s="2" t="s">
        <v>1249</v>
      </c>
      <c r="D1175" s="2" t="s">
        <v>1296</v>
      </c>
      <c r="E1175" s="11">
        <v>38</v>
      </c>
      <c r="F1175" s="12">
        <v>442</v>
      </c>
      <c r="G1175" s="12">
        <v>71.05263157894737</v>
      </c>
      <c r="H1175" s="12">
        <v>21.05263157894737</v>
      </c>
      <c r="I1175" s="12">
        <v>7.8947368421052628</v>
      </c>
      <c r="J1175" s="12">
        <v>0</v>
      </c>
      <c r="K1175" s="12">
        <v>28.94736842105263</v>
      </c>
      <c r="L1175" s="12">
        <v>7.8947368421052628</v>
      </c>
      <c r="M1175" s="13">
        <v>38</v>
      </c>
      <c r="N1175" s="14">
        <v>471.73684210526318</v>
      </c>
      <c r="O1175" s="14">
        <v>60.526315789473685</v>
      </c>
      <c r="P1175" s="14">
        <v>26.315789473684209</v>
      </c>
      <c r="Q1175" s="14">
        <v>13.157894736842104</v>
      </c>
      <c r="R1175" s="14">
        <v>0</v>
      </c>
      <c r="S1175" s="14">
        <v>39.473684210526315</v>
      </c>
      <c r="T1175" s="14">
        <v>13.157894736842104</v>
      </c>
      <c r="U1175" s="15">
        <v>38</v>
      </c>
      <c r="V1175" s="16">
        <v>465.21052631578948</v>
      </c>
      <c r="W1175" s="16">
        <v>68.421052631578945</v>
      </c>
      <c r="X1175" s="16">
        <v>26.315789473684209</v>
      </c>
      <c r="Y1175" s="16">
        <v>5.2631578947368425</v>
      </c>
      <c r="Z1175" s="16">
        <v>0</v>
      </c>
      <c r="AA1175" s="16">
        <v>31.578947368421051</v>
      </c>
      <c r="AB1175" s="16">
        <v>5.2631578947368425</v>
      </c>
      <c r="AC1175" s="17">
        <v>38</v>
      </c>
      <c r="AD1175" s="18">
        <v>476.10526315789474</v>
      </c>
      <c r="AE1175" s="18">
        <v>47.368421052631582</v>
      </c>
      <c r="AF1175" s="18">
        <v>42.10526315789474</v>
      </c>
      <c r="AG1175" s="18">
        <v>7.8947368421052628</v>
      </c>
      <c r="AH1175" s="18">
        <v>2.6315789473684212</v>
      </c>
      <c r="AI1175" s="18">
        <v>52.631578947368418</v>
      </c>
      <c r="AJ1175" s="18">
        <v>10.526315789473685</v>
      </c>
      <c r="AK1175" s="2" t="s">
        <v>258</v>
      </c>
    </row>
    <row r="1176" spans="1:37" s="19" customFormat="1">
      <c r="A1176" s="26">
        <v>761</v>
      </c>
      <c r="B1176" s="27">
        <v>5067</v>
      </c>
      <c r="C1176" s="2" t="s">
        <v>1249</v>
      </c>
      <c r="D1176" s="2" t="s">
        <v>1297</v>
      </c>
      <c r="E1176" s="11">
        <v>48</v>
      </c>
      <c r="F1176" s="12">
        <v>434.35416666666669</v>
      </c>
      <c r="G1176" s="12">
        <v>83.333333333333329</v>
      </c>
      <c r="H1176" s="12">
        <v>16.666666666666668</v>
      </c>
      <c r="I1176" s="12">
        <v>0</v>
      </c>
      <c r="J1176" s="12">
        <v>0</v>
      </c>
      <c r="K1176" s="12">
        <v>16.666666666666668</v>
      </c>
      <c r="L1176" s="12">
        <v>0</v>
      </c>
      <c r="M1176" s="13">
        <v>48</v>
      </c>
      <c r="N1176" s="14">
        <v>465.375</v>
      </c>
      <c r="O1176" s="14">
        <v>70.833333333333329</v>
      </c>
      <c r="P1176" s="14">
        <v>27.083333333333332</v>
      </c>
      <c r="Q1176" s="14">
        <v>2.0833333333333335</v>
      </c>
      <c r="R1176" s="14">
        <v>0</v>
      </c>
      <c r="S1176" s="14">
        <v>29.166666666666668</v>
      </c>
      <c r="T1176" s="14">
        <v>2.0833333333333335</v>
      </c>
      <c r="U1176" s="15">
        <v>48</v>
      </c>
      <c r="V1176" s="16">
        <v>455.10416666666669</v>
      </c>
      <c r="W1176" s="16">
        <v>75</v>
      </c>
      <c r="X1176" s="16">
        <v>25</v>
      </c>
      <c r="Y1176" s="16">
        <v>0</v>
      </c>
      <c r="Z1176" s="16">
        <v>0</v>
      </c>
      <c r="AA1176" s="16">
        <v>25</v>
      </c>
      <c r="AB1176" s="16">
        <v>0</v>
      </c>
      <c r="AC1176" s="17">
        <v>48</v>
      </c>
      <c r="AD1176" s="18">
        <v>457.10416666666669</v>
      </c>
      <c r="AE1176" s="18">
        <v>70.833333333333329</v>
      </c>
      <c r="AF1176" s="18">
        <v>29.166666666666668</v>
      </c>
      <c r="AG1176" s="18">
        <v>0</v>
      </c>
      <c r="AH1176" s="18">
        <v>0</v>
      </c>
      <c r="AI1176" s="18">
        <v>29.166666666666668</v>
      </c>
      <c r="AJ1176" s="18">
        <v>0</v>
      </c>
      <c r="AK1176" s="2" t="s">
        <v>258</v>
      </c>
    </row>
    <row r="1177" spans="1:37" s="19" customFormat="1">
      <c r="A1177" s="26">
        <v>761</v>
      </c>
      <c r="B1177" s="27">
        <v>5558</v>
      </c>
      <c r="C1177" s="2" t="s">
        <v>1249</v>
      </c>
      <c r="D1177" s="2" t="s">
        <v>1298</v>
      </c>
      <c r="E1177" s="11">
        <v>61</v>
      </c>
      <c r="F1177" s="12">
        <v>456.90163934426232</v>
      </c>
      <c r="G1177" s="12">
        <v>67.213114754098356</v>
      </c>
      <c r="H1177" s="12">
        <v>22.950819672131146</v>
      </c>
      <c r="I1177" s="12">
        <v>9.8360655737704921</v>
      </c>
      <c r="J1177" s="12">
        <v>0</v>
      </c>
      <c r="K1177" s="12">
        <v>32.786885245901637</v>
      </c>
      <c r="L1177" s="12">
        <v>9.8360655737704921</v>
      </c>
      <c r="M1177" s="13">
        <v>61</v>
      </c>
      <c r="N1177" s="14">
        <v>482.14754098360658</v>
      </c>
      <c r="O1177" s="14">
        <v>42.622950819672134</v>
      </c>
      <c r="P1177" s="14">
        <v>44.26229508196721</v>
      </c>
      <c r="Q1177" s="14">
        <v>11.475409836065573</v>
      </c>
      <c r="R1177" s="14">
        <v>1.639344262295082</v>
      </c>
      <c r="S1177" s="14">
        <v>57.377049180327866</v>
      </c>
      <c r="T1177" s="14">
        <v>13.114754098360656</v>
      </c>
      <c r="U1177" s="15">
        <v>61</v>
      </c>
      <c r="V1177" s="16">
        <v>477.73770491803276</v>
      </c>
      <c r="W1177" s="16">
        <v>55.73770491803279</v>
      </c>
      <c r="X1177" s="16">
        <v>29.508196721311474</v>
      </c>
      <c r="Y1177" s="16">
        <v>14.754098360655737</v>
      </c>
      <c r="Z1177" s="16">
        <v>0</v>
      </c>
      <c r="AA1177" s="16">
        <v>44.26229508196721</v>
      </c>
      <c r="AB1177" s="16">
        <v>14.754098360655737</v>
      </c>
      <c r="AC1177" s="17">
        <v>61</v>
      </c>
      <c r="AD1177" s="18">
        <v>471.04918032786884</v>
      </c>
      <c r="AE1177" s="18">
        <v>54.098360655737707</v>
      </c>
      <c r="AF1177" s="18">
        <v>36.065573770491802</v>
      </c>
      <c r="AG1177" s="18">
        <v>9.8360655737704921</v>
      </c>
      <c r="AH1177" s="18">
        <v>0</v>
      </c>
      <c r="AI1177" s="18">
        <v>45.901639344262293</v>
      </c>
      <c r="AJ1177" s="18">
        <v>9.8360655737704921</v>
      </c>
      <c r="AK1177" s="2" t="s">
        <v>258</v>
      </c>
    </row>
    <row r="1178" spans="1:37" s="19" customFormat="1">
      <c r="A1178" s="26">
        <v>761</v>
      </c>
      <c r="B1178" s="27">
        <v>5562</v>
      </c>
      <c r="C1178" s="2" t="s">
        <v>1249</v>
      </c>
      <c r="D1178" s="2" t="s">
        <v>1299</v>
      </c>
      <c r="E1178" s="11">
        <v>51</v>
      </c>
      <c r="F1178" s="12">
        <v>465.05882352941177</v>
      </c>
      <c r="G1178" s="12">
        <v>54.901960784313722</v>
      </c>
      <c r="H1178" s="12">
        <v>31.372549019607842</v>
      </c>
      <c r="I1178" s="12">
        <v>13.725490196078431</v>
      </c>
      <c r="J1178" s="12">
        <v>0</v>
      </c>
      <c r="K1178" s="12">
        <v>45.098039215686278</v>
      </c>
      <c r="L1178" s="12">
        <v>13.725490196078431</v>
      </c>
      <c r="M1178" s="13">
        <v>51</v>
      </c>
      <c r="N1178" s="14">
        <v>483.0980392156863</v>
      </c>
      <c r="O1178" s="14">
        <v>45.098039215686278</v>
      </c>
      <c r="P1178" s="14">
        <v>43.137254901960787</v>
      </c>
      <c r="Q1178" s="14">
        <v>11.764705882352942</v>
      </c>
      <c r="R1178" s="14">
        <v>0</v>
      </c>
      <c r="S1178" s="14">
        <v>54.901960784313722</v>
      </c>
      <c r="T1178" s="14">
        <v>11.764705882352942</v>
      </c>
      <c r="U1178" s="15">
        <v>51</v>
      </c>
      <c r="V1178" s="16">
        <v>473.37254901960785</v>
      </c>
      <c r="W1178" s="16">
        <v>54.901960784313722</v>
      </c>
      <c r="X1178" s="16">
        <v>41.176470588235297</v>
      </c>
      <c r="Y1178" s="16">
        <v>3.9215686274509802</v>
      </c>
      <c r="Z1178" s="16">
        <v>0</v>
      </c>
      <c r="AA1178" s="16">
        <v>45.098039215686278</v>
      </c>
      <c r="AB1178" s="16">
        <v>3.9215686274509802</v>
      </c>
      <c r="AC1178" s="17">
        <v>51</v>
      </c>
      <c r="AD1178" s="18">
        <v>471.86274509803923</v>
      </c>
      <c r="AE1178" s="18">
        <v>54.901960784313722</v>
      </c>
      <c r="AF1178" s="18">
        <v>41.176470588235297</v>
      </c>
      <c r="AG1178" s="18">
        <v>3.9215686274509802</v>
      </c>
      <c r="AH1178" s="18">
        <v>0</v>
      </c>
      <c r="AI1178" s="18">
        <v>45.098039215686278</v>
      </c>
      <c r="AJ1178" s="18">
        <v>3.9215686274509802</v>
      </c>
      <c r="AK1178" s="2" t="s">
        <v>258</v>
      </c>
    </row>
    <row r="1179" spans="1:37" s="19" customFormat="1">
      <c r="A1179" s="26">
        <v>761</v>
      </c>
      <c r="B1179" s="27">
        <v>5566</v>
      </c>
      <c r="C1179" s="2" t="s">
        <v>1249</v>
      </c>
      <c r="D1179" s="2" t="s">
        <v>1300</v>
      </c>
      <c r="E1179" s="11">
        <v>52</v>
      </c>
      <c r="F1179" s="12">
        <v>456.03846153846155</v>
      </c>
      <c r="G1179" s="12">
        <v>63.46153846153846</v>
      </c>
      <c r="H1179" s="12">
        <v>26.923076923076923</v>
      </c>
      <c r="I1179" s="12">
        <v>9.615384615384615</v>
      </c>
      <c r="J1179" s="12">
        <v>0</v>
      </c>
      <c r="K1179" s="12">
        <v>36.53846153846154</v>
      </c>
      <c r="L1179" s="12">
        <v>9.615384615384615</v>
      </c>
      <c r="M1179" s="13">
        <v>52</v>
      </c>
      <c r="N1179" s="14">
        <v>474</v>
      </c>
      <c r="O1179" s="14">
        <v>61.53846153846154</v>
      </c>
      <c r="P1179" s="14">
        <v>23.076923076923077</v>
      </c>
      <c r="Q1179" s="14">
        <v>15.384615384615385</v>
      </c>
      <c r="R1179" s="14">
        <v>0</v>
      </c>
      <c r="S1179" s="14">
        <v>38.46153846153846</v>
      </c>
      <c r="T1179" s="14">
        <v>15.384615384615385</v>
      </c>
      <c r="U1179" s="15">
        <v>52</v>
      </c>
      <c r="V1179" s="16">
        <v>465.67307692307691</v>
      </c>
      <c r="W1179" s="16">
        <v>67.307692307692307</v>
      </c>
      <c r="X1179" s="16">
        <v>30.76923076923077</v>
      </c>
      <c r="Y1179" s="16">
        <v>1.9230769230769231</v>
      </c>
      <c r="Z1179" s="16">
        <v>0</v>
      </c>
      <c r="AA1179" s="16">
        <v>32.692307692307693</v>
      </c>
      <c r="AB1179" s="16">
        <v>1.9230769230769231</v>
      </c>
      <c r="AC1179" s="17">
        <v>52</v>
      </c>
      <c r="AD1179" s="18">
        <v>466.67307692307691</v>
      </c>
      <c r="AE1179" s="18">
        <v>63.46153846153846</v>
      </c>
      <c r="AF1179" s="18">
        <v>32.692307692307693</v>
      </c>
      <c r="AG1179" s="18">
        <v>3.8461538461538463</v>
      </c>
      <c r="AH1179" s="18">
        <v>0</v>
      </c>
      <c r="AI1179" s="18">
        <v>36.53846153846154</v>
      </c>
      <c r="AJ1179" s="18">
        <v>3.8461538461538463</v>
      </c>
      <c r="AK1179" s="2" t="s">
        <v>258</v>
      </c>
    </row>
    <row r="1180" spans="1:37" s="19" customFormat="1">
      <c r="A1180" s="26">
        <v>761</v>
      </c>
      <c r="B1180" s="27">
        <v>5567</v>
      </c>
      <c r="C1180" s="2" t="s">
        <v>1249</v>
      </c>
      <c r="D1180" s="2" t="s">
        <v>1301</v>
      </c>
      <c r="E1180" s="11">
        <v>46</v>
      </c>
      <c r="F1180" s="12">
        <v>496.17391304347825</v>
      </c>
      <c r="G1180" s="12">
        <v>34.782608695652172</v>
      </c>
      <c r="H1180" s="12">
        <v>28.260869565217391</v>
      </c>
      <c r="I1180" s="12">
        <v>28.260869565217391</v>
      </c>
      <c r="J1180" s="12">
        <v>8.695652173913043</v>
      </c>
      <c r="K1180" s="12">
        <v>65.217391304347828</v>
      </c>
      <c r="L1180" s="12">
        <v>36.956521739130437</v>
      </c>
      <c r="M1180" s="13">
        <v>46</v>
      </c>
      <c r="N1180" s="14">
        <v>521</v>
      </c>
      <c r="O1180" s="14">
        <v>17.391304347826086</v>
      </c>
      <c r="P1180" s="14">
        <v>47.826086956521742</v>
      </c>
      <c r="Q1180" s="14">
        <v>19.565217391304348</v>
      </c>
      <c r="R1180" s="14">
        <v>15.217391304347826</v>
      </c>
      <c r="S1180" s="14">
        <v>82.608695652173907</v>
      </c>
      <c r="T1180" s="14">
        <v>34.782608695652172</v>
      </c>
      <c r="U1180" s="15">
        <v>46</v>
      </c>
      <c r="V1180" s="16">
        <v>517.695652173913</v>
      </c>
      <c r="W1180" s="16">
        <v>21.739130434782609</v>
      </c>
      <c r="X1180" s="16">
        <v>36.956521739130437</v>
      </c>
      <c r="Y1180" s="16">
        <v>26.086956521739129</v>
      </c>
      <c r="Z1180" s="16">
        <v>15.217391304347826</v>
      </c>
      <c r="AA1180" s="16">
        <v>78.260869565217391</v>
      </c>
      <c r="AB1180" s="16">
        <v>41.304347826086953</v>
      </c>
      <c r="AC1180" s="17">
        <v>46</v>
      </c>
      <c r="AD1180" s="18">
        <v>534.08695652173913</v>
      </c>
      <c r="AE1180" s="18">
        <v>10.869565217391305</v>
      </c>
      <c r="AF1180" s="18">
        <v>39.130434782608695</v>
      </c>
      <c r="AG1180" s="18">
        <v>15.217391304347826</v>
      </c>
      <c r="AH1180" s="18">
        <v>34.782608695652172</v>
      </c>
      <c r="AI1180" s="18">
        <v>89.130434782608702</v>
      </c>
      <c r="AJ1180" s="18">
        <v>50</v>
      </c>
      <c r="AK1180" s="2" t="s">
        <v>258</v>
      </c>
    </row>
    <row r="1181" spans="1:37" s="19" customFormat="1">
      <c r="A1181" s="26">
        <v>763</v>
      </c>
      <c r="B1181" s="27">
        <v>2050</v>
      </c>
      <c r="C1181" s="2" t="s">
        <v>1302</v>
      </c>
      <c r="D1181" s="2" t="s">
        <v>1303</v>
      </c>
      <c r="E1181" s="11">
        <v>180</v>
      </c>
      <c r="F1181" s="12">
        <v>526.68333333333328</v>
      </c>
      <c r="G1181" s="12">
        <v>16.666666666666668</v>
      </c>
      <c r="H1181" s="12">
        <v>30.555555555555557</v>
      </c>
      <c r="I1181" s="12">
        <v>38.333333333333336</v>
      </c>
      <c r="J1181" s="12">
        <v>14.444444444444445</v>
      </c>
      <c r="K1181" s="12">
        <v>83.333333333333329</v>
      </c>
      <c r="L1181" s="12">
        <v>52.777777777777779</v>
      </c>
      <c r="M1181" s="13">
        <v>180</v>
      </c>
      <c r="N1181" s="14">
        <v>534.54999999999995</v>
      </c>
      <c r="O1181" s="14">
        <v>10.555555555555555</v>
      </c>
      <c r="P1181" s="14">
        <v>31.666666666666668</v>
      </c>
      <c r="Q1181" s="14">
        <v>41.111111111111114</v>
      </c>
      <c r="R1181" s="14">
        <v>16.666666666666668</v>
      </c>
      <c r="S1181" s="14">
        <v>89.444444444444443</v>
      </c>
      <c r="T1181" s="14">
        <v>57.777777777777779</v>
      </c>
      <c r="U1181" s="15">
        <v>180</v>
      </c>
      <c r="V1181" s="16">
        <v>524.32777777777778</v>
      </c>
      <c r="W1181" s="16">
        <v>10.555555555555555</v>
      </c>
      <c r="X1181" s="16">
        <v>40</v>
      </c>
      <c r="Y1181" s="16">
        <v>34.444444444444443</v>
      </c>
      <c r="Z1181" s="16">
        <v>15</v>
      </c>
      <c r="AA1181" s="16">
        <v>89.444444444444443</v>
      </c>
      <c r="AB1181" s="16">
        <v>49.444444444444443</v>
      </c>
      <c r="AC1181" s="17">
        <v>180</v>
      </c>
      <c r="AD1181" s="18">
        <v>517.59444444444443</v>
      </c>
      <c r="AE1181" s="18">
        <v>16.111111111111111</v>
      </c>
      <c r="AF1181" s="18">
        <v>37.777777777777779</v>
      </c>
      <c r="AG1181" s="18">
        <v>31.666666666666668</v>
      </c>
      <c r="AH1181" s="18">
        <v>14.444444444444445</v>
      </c>
      <c r="AI1181" s="18">
        <v>83.888888888888886</v>
      </c>
      <c r="AJ1181" s="18">
        <v>46.111111111111114</v>
      </c>
      <c r="AK1181" s="2" t="s">
        <v>53</v>
      </c>
    </row>
    <row r="1182" spans="1:37" s="19" customFormat="1">
      <c r="A1182" s="26">
        <v>764</v>
      </c>
      <c r="B1182" s="27">
        <v>100</v>
      </c>
      <c r="C1182" s="2" t="s">
        <v>1304</v>
      </c>
      <c r="D1182" s="2" t="s">
        <v>1305</v>
      </c>
      <c r="E1182" s="11">
        <v>359</v>
      </c>
      <c r="F1182" s="12">
        <v>534.91086350974933</v>
      </c>
      <c r="G1182" s="12">
        <v>15.32033426183844</v>
      </c>
      <c r="H1182" s="12">
        <v>26.18384401114206</v>
      </c>
      <c r="I1182" s="12">
        <v>38.440111420612816</v>
      </c>
      <c r="J1182" s="12">
        <v>20.055710306406684</v>
      </c>
      <c r="K1182" s="12">
        <v>84.67966573816156</v>
      </c>
      <c r="L1182" s="12">
        <v>58.495821727019496</v>
      </c>
      <c r="M1182" s="13">
        <v>361</v>
      </c>
      <c r="N1182" s="14">
        <v>536.60941828254852</v>
      </c>
      <c r="O1182" s="14">
        <v>11.634349030470915</v>
      </c>
      <c r="P1182" s="14">
        <v>29.639889196675899</v>
      </c>
      <c r="Q1182" s="14">
        <v>39.335180055401665</v>
      </c>
      <c r="R1182" s="14">
        <v>19.390581717451525</v>
      </c>
      <c r="S1182" s="14">
        <v>88.365650969529085</v>
      </c>
      <c r="T1182" s="14">
        <v>58.725761772853183</v>
      </c>
      <c r="U1182" s="15">
        <v>361</v>
      </c>
      <c r="V1182" s="16">
        <v>530.95844875346256</v>
      </c>
      <c r="W1182" s="16">
        <v>12.465373961218837</v>
      </c>
      <c r="X1182" s="16">
        <v>29.639889196675899</v>
      </c>
      <c r="Y1182" s="16">
        <v>36.842105263157897</v>
      </c>
      <c r="Z1182" s="16">
        <v>21.05263157894737</v>
      </c>
      <c r="AA1182" s="16">
        <v>87.53462603878117</v>
      </c>
      <c r="AB1182" s="16">
        <v>57.89473684210526</v>
      </c>
      <c r="AC1182" s="17">
        <v>359</v>
      </c>
      <c r="AD1182" s="18">
        <v>537.47632311977713</v>
      </c>
      <c r="AE1182" s="18">
        <v>10.863509749303621</v>
      </c>
      <c r="AF1182" s="18">
        <v>29.526462395543174</v>
      </c>
      <c r="AG1182" s="18">
        <v>25.905292479108635</v>
      </c>
      <c r="AH1182" s="18">
        <v>33.704735376044567</v>
      </c>
      <c r="AI1182" s="18">
        <v>89.136490250696383</v>
      </c>
      <c r="AJ1182" s="18">
        <v>59.610027855153206</v>
      </c>
      <c r="AK1182" s="2" t="s">
        <v>258</v>
      </c>
    </row>
    <row r="1183" spans="1:37" s="19" customFormat="1">
      <c r="A1183" s="26">
        <v>765</v>
      </c>
      <c r="B1183" s="27">
        <v>405</v>
      </c>
      <c r="C1183" s="2" t="s">
        <v>1306</v>
      </c>
      <c r="D1183" s="2" t="s">
        <v>1307</v>
      </c>
      <c r="E1183" s="11">
        <v>320</v>
      </c>
      <c r="F1183" s="12">
        <v>494.90937500000001</v>
      </c>
      <c r="G1183" s="12">
        <v>36.875</v>
      </c>
      <c r="H1183" s="12">
        <v>37.1875</v>
      </c>
      <c r="I1183" s="12">
        <v>22.1875</v>
      </c>
      <c r="J1183" s="12">
        <v>3.75</v>
      </c>
      <c r="K1183" s="12">
        <v>63.125</v>
      </c>
      <c r="L1183" s="12">
        <v>25.9375</v>
      </c>
      <c r="M1183" s="13">
        <v>321</v>
      </c>
      <c r="N1183" s="14">
        <v>505.75700934579442</v>
      </c>
      <c r="O1183" s="14">
        <v>21.495327102803738</v>
      </c>
      <c r="P1183" s="14">
        <v>47.663551401869157</v>
      </c>
      <c r="Q1183" s="14">
        <v>27.725856697819314</v>
      </c>
      <c r="R1183" s="14">
        <v>3.1152647975077881</v>
      </c>
      <c r="S1183" s="14">
        <v>78.504672897196258</v>
      </c>
      <c r="T1183" s="14">
        <v>30.841121495327101</v>
      </c>
      <c r="U1183" s="15">
        <v>321</v>
      </c>
      <c r="V1183" s="16">
        <v>512.35825545171338</v>
      </c>
      <c r="W1183" s="16">
        <v>19.626168224299064</v>
      </c>
      <c r="X1183" s="16">
        <v>41.744548286604363</v>
      </c>
      <c r="Y1183" s="16">
        <v>31.152647975077883</v>
      </c>
      <c r="Z1183" s="16">
        <v>7.4766355140186915</v>
      </c>
      <c r="AA1183" s="16">
        <v>80.373831775700936</v>
      </c>
      <c r="AB1183" s="16">
        <v>38.629283489096572</v>
      </c>
      <c r="AC1183" s="17">
        <v>319</v>
      </c>
      <c r="AD1183" s="18">
        <v>510.33542319749216</v>
      </c>
      <c r="AE1183" s="18">
        <v>17.554858934169278</v>
      </c>
      <c r="AF1183" s="18">
        <v>50.78369905956113</v>
      </c>
      <c r="AG1183" s="18">
        <v>23.510971786833856</v>
      </c>
      <c r="AH1183" s="18">
        <v>8.1504702194357375</v>
      </c>
      <c r="AI1183" s="18">
        <v>82.445141065830725</v>
      </c>
      <c r="AJ1183" s="18">
        <v>31.661442006269592</v>
      </c>
      <c r="AK1183" s="2" t="s">
        <v>53</v>
      </c>
    </row>
    <row r="1184" spans="1:37" s="19" customFormat="1">
      <c r="A1184" s="26">
        <v>766</v>
      </c>
      <c r="B1184" s="27">
        <v>193</v>
      </c>
      <c r="C1184" s="2" t="s">
        <v>1308</v>
      </c>
      <c r="D1184" s="2" t="s">
        <v>1309</v>
      </c>
      <c r="E1184" s="11">
        <v>360</v>
      </c>
      <c r="F1184" s="12">
        <v>508.125</v>
      </c>
      <c r="G1184" s="12">
        <v>31.944444444444443</v>
      </c>
      <c r="H1184" s="12">
        <v>31.388888888888889</v>
      </c>
      <c r="I1184" s="12">
        <v>25.277777777777779</v>
      </c>
      <c r="J1184" s="12">
        <v>11.388888888888889</v>
      </c>
      <c r="K1184" s="12">
        <v>68.055555555555557</v>
      </c>
      <c r="L1184" s="12">
        <v>36.666666666666664</v>
      </c>
      <c r="M1184" s="13">
        <v>361</v>
      </c>
      <c r="N1184" s="14">
        <v>513.2326869806094</v>
      </c>
      <c r="O1184" s="14">
        <v>19.390581717451525</v>
      </c>
      <c r="P1184" s="14">
        <v>43.21329639889197</v>
      </c>
      <c r="Q1184" s="14">
        <v>28.531855955678669</v>
      </c>
      <c r="R1184" s="14">
        <v>8.86426592797784</v>
      </c>
      <c r="S1184" s="14">
        <v>80.609418282548475</v>
      </c>
      <c r="T1184" s="14">
        <v>37.396121883656512</v>
      </c>
      <c r="U1184" s="15">
        <v>360</v>
      </c>
      <c r="V1184" s="16">
        <v>510.34166666666664</v>
      </c>
      <c r="W1184" s="16">
        <v>21.666666666666668</v>
      </c>
      <c r="X1184" s="16">
        <v>42.5</v>
      </c>
      <c r="Y1184" s="16">
        <v>27.222222222222221</v>
      </c>
      <c r="Z1184" s="16">
        <v>8.6111111111111107</v>
      </c>
      <c r="AA1184" s="16">
        <v>78.333333333333329</v>
      </c>
      <c r="AB1184" s="16">
        <v>35.833333333333336</v>
      </c>
      <c r="AC1184" s="17">
        <v>358</v>
      </c>
      <c r="AD1184" s="18">
        <v>511.59217877094972</v>
      </c>
      <c r="AE1184" s="18">
        <v>23.463687150837988</v>
      </c>
      <c r="AF1184" s="18">
        <v>40.502793296089386</v>
      </c>
      <c r="AG1184" s="18">
        <v>22.346368715083798</v>
      </c>
      <c r="AH1184" s="18">
        <v>13.687150837988828</v>
      </c>
      <c r="AI1184" s="18">
        <v>76.536312849162016</v>
      </c>
      <c r="AJ1184" s="18">
        <v>36.033519553072622</v>
      </c>
      <c r="AK1184" s="2" t="s">
        <v>147</v>
      </c>
    </row>
    <row r="1185" spans="1:37" s="19" customFormat="1">
      <c r="A1185" s="26">
        <v>767</v>
      </c>
      <c r="B1185" s="27">
        <v>191</v>
      </c>
      <c r="C1185" s="2" t="s">
        <v>1310</v>
      </c>
      <c r="D1185" s="2" t="s">
        <v>1311</v>
      </c>
      <c r="E1185" s="11">
        <v>323</v>
      </c>
      <c r="F1185" s="12">
        <v>500.56346749226009</v>
      </c>
      <c r="G1185" s="12">
        <v>35.60371517027864</v>
      </c>
      <c r="H1185" s="12">
        <v>31.888544891640866</v>
      </c>
      <c r="I1185" s="12">
        <v>24.767801857585141</v>
      </c>
      <c r="J1185" s="12">
        <v>7.7399380804953557</v>
      </c>
      <c r="K1185" s="12">
        <v>64.396284829721367</v>
      </c>
      <c r="L1185" s="12">
        <v>32.507739938080498</v>
      </c>
      <c r="M1185" s="13">
        <v>327</v>
      </c>
      <c r="N1185" s="14">
        <v>514.28440366972472</v>
      </c>
      <c r="O1185" s="14">
        <v>18.042813455657491</v>
      </c>
      <c r="P1185" s="14">
        <v>43.425076452599392</v>
      </c>
      <c r="Q1185" s="14">
        <v>31.192660550458715</v>
      </c>
      <c r="R1185" s="14">
        <v>7.3394495412844041</v>
      </c>
      <c r="S1185" s="14">
        <v>81.957186544342505</v>
      </c>
      <c r="T1185" s="14">
        <v>38.532110091743121</v>
      </c>
      <c r="U1185" s="15">
        <v>327</v>
      </c>
      <c r="V1185" s="16">
        <v>505.91437308868501</v>
      </c>
      <c r="W1185" s="16">
        <v>25.688073394495412</v>
      </c>
      <c r="X1185" s="16">
        <v>43.11926605504587</v>
      </c>
      <c r="Y1185" s="16">
        <v>23.24159021406728</v>
      </c>
      <c r="Z1185" s="16">
        <v>7.951070336391437</v>
      </c>
      <c r="AA1185" s="16">
        <v>74.311926605504581</v>
      </c>
      <c r="AB1185" s="16">
        <v>31.192660550458715</v>
      </c>
      <c r="AC1185" s="17">
        <v>322</v>
      </c>
      <c r="AD1185" s="18">
        <v>502.8975155279503</v>
      </c>
      <c r="AE1185" s="18">
        <v>24.534161490683228</v>
      </c>
      <c r="AF1185" s="18">
        <v>47.515527950310556</v>
      </c>
      <c r="AG1185" s="18">
        <v>20.80745341614907</v>
      </c>
      <c r="AH1185" s="18">
        <v>7.1428571428571432</v>
      </c>
      <c r="AI1185" s="18">
        <v>75.465838509316768</v>
      </c>
      <c r="AJ1185" s="18">
        <v>27.950310559006212</v>
      </c>
      <c r="AK1185" s="2" t="s">
        <v>53</v>
      </c>
    </row>
    <row r="1186" spans="1:37" s="19" customFormat="1">
      <c r="A1186" s="26">
        <v>769</v>
      </c>
      <c r="B1186" s="27">
        <v>1050</v>
      </c>
      <c r="C1186" s="2" t="s">
        <v>1312</v>
      </c>
      <c r="D1186" s="2" t="s">
        <v>1313</v>
      </c>
      <c r="E1186" s="11">
        <v>95</v>
      </c>
      <c r="F1186" s="12">
        <v>524.87368421052633</v>
      </c>
      <c r="G1186" s="12">
        <v>9.473684210526315</v>
      </c>
      <c r="H1186" s="12">
        <v>41.05263157894737</v>
      </c>
      <c r="I1186" s="12">
        <v>46.315789473684212</v>
      </c>
      <c r="J1186" s="12">
        <v>3.1578947368421053</v>
      </c>
      <c r="K1186" s="12">
        <v>90.526315789473685</v>
      </c>
      <c r="L1186" s="12">
        <v>49.473684210526315</v>
      </c>
      <c r="M1186" s="13">
        <v>95</v>
      </c>
      <c r="N1186" s="14">
        <v>528.95789473684215</v>
      </c>
      <c r="O1186" s="14">
        <v>5.2631578947368425</v>
      </c>
      <c r="P1186" s="14">
        <v>43.157894736842103</v>
      </c>
      <c r="Q1186" s="14">
        <v>47.368421052631582</v>
      </c>
      <c r="R1186" s="14">
        <v>4.2105263157894735</v>
      </c>
      <c r="S1186" s="14">
        <v>94.736842105263165</v>
      </c>
      <c r="T1186" s="14">
        <v>51.578947368421055</v>
      </c>
      <c r="U1186" s="15">
        <v>95</v>
      </c>
      <c r="V1186" s="16">
        <v>522.73684210526312</v>
      </c>
      <c r="W1186" s="16">
        <v>4.2105263157894735</v>
      </c>
      <c r="X1186" s="16">
        <v>49.473684210526315</v>
      </c>
      <c r="Y1186" s="16">
        <v>41.05263157894737</v>
      </c>
      <c r="Z1186" s="16">
        <v>5.2631578947368425</v>
      </c>
      <c r="AA1186" s="16">
        <v>95.78947368421052</v>
      </c>
      <c r="AB1186" s="16">
        <v>46.315789473684212</v>
      </c>
      <c r="AC1186" s="17">
        <v>95</v>
      </c>
      <c r="AD1186" s="18">
        <v>534.8105263157895</v>
      </c>
      <c r="AE1186" s="18">
        <v>3.1578947368421053</v>
      </c>
      <c r="AF1186" s="18">
        <v>36.842105263157897</v>
      </c>
      <c r="AG1186" s="18">
        <v>36.842105263157897</v>
      </c>
      <c r="AH1186" s="18">
        <v>23.157894736842106</v>
      </c>
      <c r="AI1186" s="18">
        <v>96.84210526315789</v>
      </c>
      <c r="AJ1186" s="18">
        <v>60</v>
      </c>
      <c r="AK1186" s="2" t="s">
        <v>53</v>
      </c>
    </row>
    <row r="1187" spans="1:37" s="19" customFormat="1">
      <c r="A1187" s="26">
        <v>771</v>
      </c>
      <c r="B1187" s="27">
        <v>105</v>
      </c>
      <c r="C1187" s="2" t="s">
        <v>1314</v>
      </c>
      <c r="D1187" s="2" t="s">
        <v>1315</v>
      </c>
      <c r="E1187" s="11">
        <v>1</v>
      </c>
      <c r="F1187" s="12" t="s">
        <v>1406</v>
      </c>
      <c r="G1187" s="12" t="s">
        <v>1406</v>
      </c>
      <c r="H1187" s="12" t="s">
        <v>1406</v>
      </c>
      <c r="I1187" s="12" t="s">
        <v>1406</v>
      </c>
      <c r="J1187" s="12" t="s">
        <v>1406</v>
      </c>
      <c r="K1187" s="12" t="s">
        <v>1406</v>
      </c>
      <c r="L1187" s="12" t="s">
        <v>1406</v>
      </c>
      <c r="M1187" s="13">
        <v>1</v>
      </c>
      <c r="N1187" s="14" t="s">
        <v>1406</v>
      </c>
      <c r="O1187" s="14" t="s">
        <v>1406</v>
      </c>
      <c r="P1187" s="14" t="s">
        <v>1406</v>
      </c>
      <c r="Q1187" s="14" t="s">
        <v>1406</v>
      </c>
      <c r="R1187" s="14" t="s">
        <v>1406</v>
      </c>
      <c r="S1187" s="14" t="s">
        <v>1406</v>
      </c>
      <c r="T1187" s="14" t="s">
        <v>1406</v>
      </c>
      <c r="U1187" s="15">
        <v>1</v>
      </c>
      <c r="V1187" s="16" t="s">
        <v>1406</v>
      </c>
      <c r="W1187" s="16" t="s">
        <v>1406</v>
      </c>
      <c r="X1187" s="16" t="s">
        <v>1406</v>
      </c>
      <c r="Y1187" s="16" t="s">
        <v>1406</v>
      </c>
      <c r="Z1187" s="16" t="s">
        <v>1406</v>
      </c>
      <c r="AA1187" s="16" t="s">
        <v>1406</v>
      </c>
      <c r="AB1187" s="16" t="s">
        <v>1406</v>
      </c>
      <c r="AC1187" s="17">
        <v>1</v>
      </c>
      <c r="AD1187" s="18" t="s">
        <v>1406</v>
      </c>
      <c r="AE1187" s="18" t="s">
        <v>1406</v>
      </c>
      <c r="AF1187" s="18" t="s">
        <v>1406</v>
      </c>
      <c r="AG1187" s="18" t="s">
        <v>1406</v>
      </c>
      <c r="AH1187" s="18" t="s">
        <v>1406</v>
      </c>
      <c r="AI1187" s="18" t="s">
        <v>1406</v>
      </c>
      <c r="AJ1187" s="18" t="s">
        <v>1406</v>
      </c>
      <c r="AK1187" s="2" t="s">
        <v>43</v>
      </c>
    </row>
    <row r="1188" spans="1:37" s="19" customFormat="1">
      <c r="A1188" s="26">
        <v>771</v>
      </c>
      <c r="B1188" s="27">
        <v>1050</v>
      </c>
      <c r="C1188" s="2" t="s">
        <v>1314</v>
      </c>
      <c r="D1188" s="2" t="s">
        <v>1316</v>
      </c>
      <c r="E1188" s="11">
        <v>114</v>
      </c>
      <c r="F1188" s="12">
        <v>526.03508771929819</v>
      </c>
      <c r="G1188" s="12">
        <v>14.035087719298245</v>
      </c>
      <c r="H1188" s="12">
        <v>32.456140350877192</v>
      </c>
      <c r="I1188" s="12">
        <v>43.859649122807021</v>
      </c>
      <c r="J1188" s="12">
        <v>9.6491228070175445</v>
      </c>
      <c r="K1188" s="12">
        <v>85.964912280701753</v>
      </c>
      <c r="L1188" s="12">
        <v>53.508771929824562</v>
      </c>
      <c r="M1188" s="13">
        <v>114</v>
      </c>
      <c r="N1188" s="14">
        <v>538.12280701754389</v>
      </c>
      <c r="O1188" s="14">
        <v>6.1403508771929829</v>
      </c>
      <c r="P1188" s="14">
        <v>30.701754385964911</v>
      </c>
      <c r="Q1188" s="14">
        <v>46.491228070175438</v>
      </c>
      <c r="R1188" s="14">
        <v>16.666666666666668</v>
      </c>
      <c r="S1188" s="14">
        <v>93.859649122807014</v>
      </c>
      <c r="T1188" s="14">
        <v>63.157894736842103</v>
      </c>
      <c r="U1188" s="15">
        <v>114</v>
      </c>
      <c r="V1188" s="16">
        <v>525.43859649122805</v>
      </c>
      <c r="W1188" s="16">
        <v>8.7719298245614041</v>
      </c>
      <c r="X1188" s="16">
        <v>40.350877192982459</v>
      </c>
      <c r="Y1188" s="16">
        <v>39.473684210526315</v>
      </c>
      <c r="Z1188" s="16">
        <v>11.403508771929825</v>
      </c>
      <c r="AA1188" s="16">
        <v>91.228070175438603</v>
      </c>
      <c r="AB1188" s="16">
        <v>50.877192982456137</v>
      </c>
      <c r="AC1188" s="17">
        <v>114</v>
      </c>
      <c r="AD1188" s="18">
        <v>524.36842105263156</v>
      </c>
      <c r="AE1188" s="18">
        <v>8.7719298245614041</v>
      </c>
      <c r="AF1188" s="18">
        <v>45.614035087719301</v>
      </c>
      <c r="AG1188" s="18">
        <v>28.07017543859649</v>
      </c>
      <c r="AH1188" s="18">
        <v>17.543859649122808</v>
      </c>
      <c r="AI1188" s="18">
        <v>91.228070175438603</v>
      </c>
      <c r="AJ1188" s="18">
        <v>45.614035087719301</v>
      </c>
      <c r="AK1188" s="2" t="s">
        <v>43</v>
      </c>
    </row>
    <row r="1189" spans="1:37" s="19" customFormat="1">
      <c r="A1189" s="26">
        <v>772</v>
      </c>
      <c r="B1189" s="27">
        <v>101</v>
      </c>
      <c r="C1189" s="2" t="s">
        <v>1317</v>
      </c>
      <c r="D1189" s="2" t="s">
        <v>1318</v>
      </c>
      <c r="E1189" s="11">
        <v>98</v>
      </c>
      <c r="F1189" s="12">
        <v>486.29591836734693</v>
      </c>
      <c r="G1189" s="12">
        <v>42.857142857142854</v>
      </c>
      <c r="H1189" s="12">
        <v>35.714285714285715</v>
      </c>
      <c r="I1189" s="12">
        <v>19.387755102040817</v>
      </c>
      <c r="J1189" s="12">
        <v>2.0408163265306123</v>
      </c>
      <c r="K1189" s="12">
        <v>57.142857142857146</v>
      </c>
      <c r="L1189" s="12">
        <v>21.428571428571427</v>
      </c>
      <c r="M1189" s="13">
        <v>99</v>
      </c>
      <c r="N1189" s="14">
        <v>518</v>
      </c>
      <c r="O1189" s="14">
        <v>16.161616161616163</v>
      </c>
      <c r="P1189" s="14">
        <v>45.454545454545453</v>
      </c>
      <c r="Q1189" s="14">
        <v>31.313131313131311</v>
      </c>
      <c r="R1189" s="14">
        <v>7.0707070707070709</v>
      </c>
      <c r="S1189" s="14">
        <v>83.838383838383834</v>
      </c>
      <c r="T1189" s="14">
        <v>38.383838383838381</v>
      </c>
      <c r="U1189" s="15">
        <v>99</v>
      </c>
      <c r="V1189" s="16">
        <v>502.23232323232321</v>
      </c>
      <c r="W1189" s="16">
        <v>24.242424242424242</v>
      </c>
      <c r="X1189" s="16">
        <v>48.484848484848484</v>
      </c>
      <c r="Y1189" s="16">
        <v>24.242424242424242</v>
      </c>
      <c r="Z1189" s="16">
        <v>3.0303030303030303</v>
      </c>
      <c r="AA1189" s="16">
        <v>75.757575757575751</v>
      </c>
      <c r="AB1189" s="16">
        <v>27.272727272727273</v>
      </c>
      <c r="AC1189" s="17">
        <v>98</v>
      </c>
      <c r="AD1189" s="18">
        <v>498.96938775510205</v>
      </c>
      <c r="AE1189" s="18">
        <v>21.428571428571427</v>
      </c>
      <c r="AF1189" s="18">
        <v>62.244897959183675</v>
      </c>
      <c r="AG1189" s="18">
        <v>11.224489795918368</v>
      </c>
      <c r="AH1189" s="18">
        <v>5.1020408163265305</v>
      </c>
      <c r="AI1189" s="18">
        <v>78.571428571428569</v>
      </c>
      <c r="AJ1189" s="18">
        <v>16.326530612244898</v>
      </c>
      <c r="AK1189" s="2" t="s">
        <v>215</v>
      </c>
    </row>
    <row r="1190" spans="1:37" s="19" customFormat="1">
      <c r="A1190" s="26">
        <v>772</v>
      </c>
      <c r="B1190" s="27">
        <v>105</v>
      </c>
      <c r="C1190" s="2" t="s">
        <v>1317</v>
      </c>
      <c r="D1190" s="2" t="s">
        <v>385</v>
      </c>
      <c r="E1190" s="11">
        <v>106</v>
      </c>
      <c r="F1190" s="12">
        <v>460.37735849056605</v>
      </c>
      <c r="G1190" s="12">
        <v>66.037735849056602</v>
      </c>
      <c r="H1190" s="12">
        <v>27.358490566037737</v>
      </c>
      <c r="I1190" s="12">
        <v>5.6603773584905657</v>
      </c>
      <c r="J1190" s="12">
        <v>0.94339622641509435</v>
      </c>
      <c r="K1190" s="12">
        <v>33.962264150943398</v>
      </c>
      <c r="L1190" s="12">
        <v>6.6037735849056602</v>
      </c>
      <c r="M1190" s="13">
        <v>106</v>
      </c>
      <c r="N1190" s="14">
        <v>484.35849056603774</v>
      </c>
      <c r="O1190" s="14">
        <v>50</v>
      </c>
      <c r="P1190" s="14">
        <v>36.79245283018868</v>
      </c>
      <c r="Q1190" s="14">
        <v>9.433962264150944</v>
      </c>
      <c r="R1190" s="14">
        <v>3.7735849056603774</v>
      </c>
      <c r="S1190" s="14">
        <v>50</v>
      </c>
      <c r="T1190" s="14">
        <v>13.20754716981132</v>
      </c>
      <c r="U1190" s="15">
        <v>106</v>
      </c>
      <c r="V1190" s="16">
        <v>477.50943396226415</v>
      </c>
      <c r="W1190" s="16">
        <v>48.113207547169814</v>
      </c>
      <c r="X1190" s="16">
        <v>42.452830188679243</v>
      </c>
      <c r="Y1190" s="16">
        <v>8.4905660377358494</v>
      </c>
      <c r="Z1190" s="16">
        <v>0.94339622641509435</v>
      </c>
      <c r="AA1190" s="16">
        <v>51.886792452830186</v>
      </c>
      <c r="AB1190" s="16">
        <v>9.433962264150944</v>
      </c>
      <c r="AC1190" s="17">
        <v>105</v>
      </c>
      <c r="AD1190" s="18">
        <v>482.72380952380951</v>
      </c>
      <c r="AE1190" s="18">
        <v>40.952380952380949</v>
      </c>
      <c r="AF1190" s="18">
        <v>49.523809523809526</v>
      </c>
      <c r="AG1190" s="18">
        <v>8.5714285714285712</v>
      </c>
      <c r="AH1190" s="18">
        <v>0.95238095238095233</v>
      </c>
      <c r="AI1190" s="18">
        <v>59.047619047619051</v>
      </c>
      <c r="AJ1190" s="18">
        <v>9.5238095238095237</v>
      </c>
      <c r="AK1190" s="2" t="s">
        <v>215</v>
      </c>
    </row>
    <row r="1191" spans="1:37" s="19" customFormat="1">
      <c r="A1191" s="26">
        <v>772</v>
      </c>
      <c r="B1191" s="27">
        <v>173</v>
      </c>
      <c r="C1191" s="2" t="s">
        <v>1317</v>
      </c>
      <c r="D1191" s="2" t="s">
        <v>1319</v>
      </c>
      <c r="E1191" s="11">
        <v>88</v>
      </c>
      <c r="F1191" s="12">
        <v>494.95454545454544</v>
      </c>
      <c r="G1191" s="12">
        <v>36.363636363636367</v>
      </c>
      <c r="H1191" s="12">
        <v>31.818181818181817</v>
      </c>
      <c r="I1191" s="12">
        <v>27.272727272727273</v>
      </c>
      <c r="J1191" s="12">
        <v>4.5454545454545459</v>
      </c>
      <c r="K1191" s="12">
        <v>63.636363636363633</v>
      </c>
      <c r="L1191" s="12">
        <v>31.818181818181817</v>
      </c>
      <c r="M1191" s="13">
        <v>89</v>
      </c>
      <c r="N1191" s="14">
        <v>509.50561797752812</v>
      </c>
      <c r="O1191" s="14">
        <v>21.348314606741575</v>
      </c>
      <c r="P1191" s="14">
        <v>50.561797752808985</v>
      </c>
      <c r="Q1191" s="14">
        <v>20.224719101123597</v>
      </c>
      <c r="R1191" s="14">
        <v>7.8651685393258424</v>
      </c>
      <c r="S1191" s="14">
        <v>78.651685393258433</v>
      </c>
      <c r="T1191" s="14">
        <v>28.089887640449437</v>
      </c>
      <c r="U1191" s="15">
        <v>89</v>
      </c>
      <c r="V1191" s="16">
        <v>504.93258426966293</v>
      </c>
      <c r="W1191" s="16">
        <v>29.213483146067414</v>
      </c>
      <c r="X1191" s="16">
        <v>41.573033707865171</v>
      </c>
      <c r="Y1191" s="16">
        <v>23.59550561797753</v>
      </c>
      <c r="Z1191" s="16">
        <v>5.617977528089888</v>
      </c>
      <c r="AA1191" s="16">
        <v>70.786516853932582</v>
      </c>
      <c r="AB1191" s="16">
        <v>29.213483146067414</v>
      </c>
      <c r="AC1191" s="17">
        <v>88</v>
      </c>
      <c r="AD1191" s="18">
        <v>487.81818181818181</v>
      </c>
      <c r="AE1191" s="18">
        <v>34.090909090909093</v>
      </c>
      <c r="AF1191" s="18">
        <v>54.545454545454547</v>
      </c>
      <c r="AG1191" s="18">
        <v>5.6818181818181817</v>
      </c>
      <c r="AH1191" s="18">
        <v>5.6818181818181817</v>
      </c>
      <c r="AI1191" s="18">
        <v>65.909090909090907</v>
      </c>
      <c r="AJ1191" s="18">
        <v>11.363636363636363</v>
      </c>
      <c r="AK1191" s="2" t="s">
        <v>215</v>
      </c>
    </row>
    <row r="1192" spans="1:37" s="19" customFormat="1">
      <c r="A1192" s="26">
        <v>772</v>
      </c>
      <c r="B1192" s="27">
        <v>301</v>
      </c>
      <c r="C1192" s="2" t="s">
        <v>1317</v>
      </c>
      <c r="D1192" s="2" t="s">
        <v>1320</v>
      </c>
      <c r="E1192" s="11">
        <v>123</v>
      </c>
      <c r="F1192" s="12">
        <v>476.4308943089431</v>
      </c>
      <c r="G1192" s="12">
        <v>51.219512195121951</v>
      </c>
      <c r="H1192" s="12">
        <v>33.333333333333336</v>
      </c>
      <c r="I1192" s="12">
        <v>14.634146341463415</v>
      </c>
      <c r="J1192" s="12">
        <v>0.81300813008130079</v>
      </c>
      <c r="K1192" s="12">
        <v>48.780487804878049</v>
      </c>
      <c r="L1192" s="12">
        <v>15.447154471544716</v>
      </c>
      <c r="M1192" s="13">
        <v>124</v>
      </c>
      <c r="N1192" s="14">
        <v>494.30645161290323</v>
      </c>
      <c r="O1192" s="14">
        <v>34.677419354838712</v>
      </c>
      <c r="P1192" s="14">
        <v>44.354838709677416</v>
      </c>
      <c r="Q1192" s="14">
        <v>16.93548387096774</v>
      </c>
      <c r="R1192" s="14">
        <v>4.032258064516129</v>
      </c>
      <c r="S1192" s="14">
        <v>65.322580645161295</v>
      </c>
      <c r="T1192" s="14">
        <v>20.967741935483872</v>
      </c>
      <c r="U1192" s="15">
        <v>124</v>
      </c>
      <c r="V1192" s="16">
        <v>491.95161290322579</v>
      </c>
      <c r="W1192" s="16">
        <v>33.87096774193548</v>
      </c>
      <c r="X1192" s="16">
        <v>48.387096774193552</v>
      </c>
      <c r="Y1192" s="16">
        <v>15.32258064516129</v>
      </c>
      <c r="Z1192" s="16">
        <v>2.4193548387096775</v>
      </c>
      <c r="AA1192" s="16">
        <v>66.129032258064512</v>
      </c>
      <c r="AB1192" s="16">
        <v>17.741935483870968</v>
      </c>
      <c r="AC1192" s="17">
        <v>123</v>
      </c>
      <c r="AD1192" s="18">
        <v>488.96747967479672</v>
      </c>
      <c r="AE1192" s="18">
        <v>34.959349593495936</v>
      </c>
      <c r="AF1192" s="18">
        <v>50.40650406504065</v>
      </c>
      <c r="AG1192" s="18">
        <v>11.382113821138212</v>
      </c>
      <c r="AH1192" s="18">
        <v>3.2520325203252032</v>
      </c>
      <c r="AI1192" s="18">
        <v>65.040650406504071</v>
      </c>
      <c r="AJ1192" s="18">
        <v>14.634146341463415</v>
      </c>
      <c r="AK1192" s="2" t="s">
        <v>215</v>
      </c>
    </row>
    <row r="1193" spans="1:37" s="19" customFormat="1">
      <c r="A1193" s="26">
        <v>772</v>
      </c>
      <c r="B1193" s="27">
        <v>1050</v>
      </c>
      <c r="C1193" s="2" t="s">
        <v>1317</v>
      </c>
      <c r="D1193" s="2" t="s">
        <v>386</v>
      </c>
      <c r="E1193" s="11">
        <v>104</v>
      </c>
      <c r="F1193" s="12">
        <v>514.85576923076928</v>
      </c>
      <c r="G1193" s="12">
        <v>25.96153846153846</v>
      </c>
      <c r="H1193" s="12">
        <v>29.807692307692307</v>
      </c>
      <c r="I1193" s="12">
        <v>32.692307692307693</v>
      </c>
      <c r="J1193" s="12">
        <v>11.538461538461538</v>
      </c>
      <c r="K1193" s="12">
        <v>74.038461538461533</v>
      </c>
      <c r="L1193" s="12">
        <v>44.230769230769234</v>
      </c>
      <c r="M1193" s="13">
        <v>106</v>
      </c>
      <c r="N1193" s="14">
        <v>529.17924528301887</v>
      </c>
      <c r="O1193" s="14">
        <v>8.4905660377358494</v>
      </c>
      <c r="P1193" s="14">
        <v>39.622641509433961</v>
      </c>
      <c r="Q1193" s="14">
        <v>39.622641509433961</v>
      </c>
      <c r="R1193" s="14">
        <v>12.264150943396226</v>
      </c>
      <c r="S1193" s="14">
        <v>91.509433962264154</v>
      </c>
      <c r="T1193" s="14">
        <v>51.886792452830186</v>
      </c>
      <c r="U1193" s="15">
        <v>106</v>
      </c>
      <c r="V1193" s="16">
        <v>513.29245283018872</v>
      </c>
      <c r="W1193" s="16">
        <v>16.981132075471699</v>
      </c>
      <c r="X1193" s="16">
        <v>47.169811320754718</v>
      </c>
      <c r="Y1193" s="16">
        <v>25.471698113207548</v>
      </c>
      <c r="Z1193" s="16">
        <v>10.377358490566039</v>
      </c>
      <c r="AA1193" s="16">
        <v>83.018867924528308</v>
      </c>
      <c r="AB1193" s="16">
        <v>35.849056603773583</v>
      </c>
      <c r="AC1193" s="17">
        <v>104</v>
      </c>
      <c r="AD1193" s="18">
        <v>516.79807692307691</v>
      </c>
      <c r="AE1193" s="18">
        <v>14.423076923076923</v>
      </c>
      <c r="AF1193" s="18">
        <v>46.153846153846153</v>
      </c>
      <c r="AG1193" s="18">
        <v>22.115384615384617</v>
      </c>
      <c r="AH1193" s="18">
        <v>17.307692307692307</v>
      </c>
      <c r="AI1193" s="18">
        <v>85.57692307692308</v>
      </c>
      <c r="AJ1193" s="18">
        <v>39.42307692307692</v>
      </c>
      <c r="AK1193" s="2" t="s">
        <v>215</v>
      </c>
    </row>
    <row r="1194" spans="1:37" s="19" customFormat="1">
      <c r="A1194" s="26">
        <v>772</v>
      </c>
      <c r="B1194" s="27">
        <v>1052</v>
      </c>
      <c r="C1194" s="2" t="s">
        <v>1317</v>
      </c>
      <c r="D1194" s="2" t="s">
        <v>1321</v>
      </c>
      <c r="E1194" s="11">
        <v>71</v>
      </c>
      <c r="F1194" s="12">
        <v>480.26760563380282</v>
      </c>
      <c r="G1194" s="12">
        <v>53.521126760563384</v>
      </c>
      <c r="H1194" s="12">
        <v>28.169014084507044</v>
      </c>
      <c r="I1194" s="12">
        <v>15.492957746478874</v>
      </c>
      <c r="J1194" s="12">
        <v>2.816901408450704</v>
      </c>
      <c r="K1194" s="12">
        <v>46.478873239436616</v>
      </c>
      <c r="L1194" s="12">
        <v>18.309859154929576</v>
      </c>
      <c r="M1194" s="13">
        <v>75</v>
      </c>
      <c r="N1194" s="14">
        <v>508.04</v>
      </c>
      <c r="O1194" s="14">
        <v>18.666666666666668</v>
      </c>
      <c r="P1194" s="14">
        <v>50.666666666666664</v>
      </c>
      <c r="Q1194" s="14">
        <v>26.666666666666668</v>
      </c>
      <c r="R1194" s="14">
        <v>4</v>
      </c>
      <c r="S1194" s="14">
        <v>81.333333333333329</v>
      </c>
      <c r="T1194" s="14">
        <v>30.666666666666668</v>
      </c>
      <c r="U1194" s="15">
        <v>75</v>
      </c>
      <c r="V1194" s="16">
        <v>488.77333333333331</v>
      </c>
      <c r="W1194" s="16">
        <v>41.333333333333336</v>
      </c>
      <c r="X1194" s="16">
        <v>40</v>
      </c>
      <c r="Y1194" s="16">
        <v>16</v>
      </c>
      <c r="Z1194" s="16">
        <v>2.6666666666666665</v>
      </c>
      <c r="AA1194" s="16">
        <v>58.666666666666664</v>
      </c>
      <c r="AB1194" s="16">
        <v>18.666666666666668</v>
      </c>
      <c r="AC1194" s="17">
        <v>71</v>
      </c>
      <c r="AD1194" s="18">
        <v>489.61971830985914</v>
      </c>
      <c r="AE1194" s="18">
        <v>33.802816901408448</v>
      </c>
      <c r="AF1194" s="18">
        <v>53.521126760563384</v>
      </c>
      <c r="AG1194" s="18">
        <v>11.267605633802816</v>
      </c>
      <c r="AH1194" s="18">
        <v>1.408450704225352</v>
      </c>
      <c r="AI1194" s="18">
        <v>66.197183098591552</v>
      </c>
      <c r="AJ1194" s="18">
        <v>12.67605633802817</v>
      </c>
      <c r="AK1194" s="2" t="s">
        <v>215</v>
      </c>
    </row>
    <row r="1195" spans="1:37" s="19" customFormat="1">
      <c r="A1195" s="26">
        <v>773</v>
      </c>
      <c r="B1195" s="27">
        <v>105</v>
      </c>
      <c r="C1195" s="2" t="s">
        <v>1322</v>
      </c>
      <c r="D1195" s="2" t="s">
        <v>1323</v>
      </c>
      <c r="E1195" s="11">
        <v>110</v>
      </c>
      <c r="F1195" s="12">
        <v>537.62727272727273</v>
      </c>
      <c r="G1195" s="12">
        <v>10.909090909090908</v>
      </c>
      <c r="H1195" s="12">
        <v>26.363636363636363</v>
      </c>
      <c r="I1195" s="12">
        <v>43.636363636363633</v>
      </c>
      <c r="J1195" s="12">
        <v>19.09090909090909</v>
      </c>
      <c r="K1195" s="12">
        <v>89.090909090909093</v>
      </c>
      <c r="L1195" s="12">
        <v>62.727272727272727</v>
      </c>
      <c r="M1195" s="13">
        <v>110</v>
      </c>
      <c r="N1195" s="14">
        <v>543.9454545454546</v>
      </c>
      <c r="O1195" s="14">
        <v>4.5454545454545459</v>
      </c>
      <c r="P1195" s="14">
        <v>25.454545454545453</v>
      </c>
      <c r="Q1195" s="14">
        <v>50.909090909090907</v>
      </c>
      <c r="R1195" s="14">
        <v>19.09090909090909</v>
      </c>
      <c r="S1195" s="14">
        <v>95.454545454545453</v>
      </c>
      <c r="T1195" s="14">
        <v>70</v>
      </c>
      <c r="U1195" s="15">
        <v>110</v>
      </c>
      <c r="V1195" s="16">
        <v>541.9636363636364</v>
      </c>
      <c r="W1195" s="16">
        <v>3.6363636363636362</v>
      </c>
      <c r="X1195" s="16">
        <v>27.272727272727273</v>
      </c>
      <c r="Y1195" s="16">
        <v>40</v>
      </c>
      <c r="Z1195" s="16">
        <v>29.09090909090909</v>
      </c>
      <c r="AA1195" s="16">
        <v>96.36363636363636</v>
      </c>
      <c r="AB1195" s="16">
        <v>69.090909090909093</v>
      </c>
      <c r="AC1195" s="17">
        <v>110</v>
      </c>
      <c r="AD1195" s="18">
        <v>532.1</v>
      </c>
      <c r="AE1195" s="18">
        <v>3.6363636363636362</v>
      </c>
      <c r="AF1195" s="18">
        <v>38.18181818181818</v>
      </c>
      <c r="AG1195" s="18">
        <v>36.363636363636367</v>
      </c>
      <c r="AH1195" s="18">
        <v>21.818181818181817</v>
      </c>
      <c r="AI1195" s="18">
        <v>96.36363636363636</v>
      </c>
      <c r="AJ1195" s="18">
        <v>58.18181818181818</v>
      </c>
      <c r="AK1195" s="2" t="s">
        <v>258</v>
      </c>
    </row>
    <row r="1196" spans="1:37" s="19" customFormat="1">
      <c r="A1196" s="26">
        <v>773</v>
      </c>
      <c r="B1196" s="27">
        <v>115</v>
      </c>
      <c r="C1196" s="2" t="s">
        <v>1322</v>
      </c>
      <c r="D1196" s="2" t="s">
        <v>1324</v>
      </c>
      <c r="E1196" s="11">
        <v>70</v>
      </c>
      <c r="F1196" s="12">
        <v>550.15714285714284</v>
      </c>
      <c r="G1196" s="12">
        <v>4.2857142857142856</v>
      </c>
      <c r="H1196" s="12">
        <v>25.714285714285715</v>
      </c>
      <c r="I1196" s="12">
        <v>44.285714285714285</v>
      </c>
      <c r="J1196" s="12">
        <v>25.714285714285715</v>
      </c>
      <c r="K1196" s="12">
        <v>95.714285714285708</v>
      </c>
      <c r="L1196" s="12">
        <v>70</v>
      </c>
      <c r="M1196" s="13">
        <v>70</v>
      </c>
      <c r="N1196" s="14">
        <v>542.55714285714282</v>
      </c>
      <c r="O1196" s="14">
        <v>1.4285714285714286</v>
      </c>
      <c r="P1196" s="14">
        <v>34.285714285714285</v>
      </c>
      <c r="Q1196" s="14">
        <v>45.714285714285715</v>
      </c>
      <c r="R1196" s="14">
        <v>18.571428571428573</v>
      </c>
      <c r="S1196" s="14">
        <v>98.571428571428569</v>
      </c>
      <c r="T1196" s="14">
        <v>64.285714285714292</v>
      </c>
      <c r="U1196" s="15">
        <v>70</v>
      </c>
      <c r="V1196" s="16">
        <v>541.54285714285709</v>
      </c>
      <c r="W1196" s="16">
        <v>2.8571428571428572</v>
      </c>
      <c r="X1196" s="16">
        <v>27.142857142857142</v>
      </c>
      <c r="Y1196" s="16">
        <v>50</v>
      </c>
      <c r="Z1196" s="16">
        <v>20</v>
      </c>
      <c r="AA1196" s="16">
        <v>97.142857142857139</v>
      </c>
      <c r="AB1196" s="16">
        <v>70</v>
      </c>
      <c r="AC1196" s="17">
        <v>70</v>
      </c>
      <c r="AD1196" s="18">
        <v>547.68571428571431</v>
      </c>
      <c r="AE1196" s="18">
        <v>1.4285714285714286</v>
      </c>
      <c r="AF1196" s="18">
        <v>27.142857142857142</v>
      </c>
      <c r="AG1196" s="18">
        <v>32.857142857142854</v>
      </c>
      <c r="AH1196" s="18">
        <v>38.571428571428569</v>
      </c>
      <c r="AI1196" s="18">
        <v>98.571428571428569</v>
      </c>
      <c r="AJ1196" s="18">
        <v>71.428571428571431</v>
      </c>
      <c r="AK1196" s="2" t="s">
        <v>258</v>
      </c>
    </row>
    <row r="1197" spans="1:37" s="19" customFormat="1">
      <c r="A1197" s="26">
        <v>773</v>
      </c>
      <c r="B1197" s="27">
        <v>212</v>
      </c>
      <c r="C1197" s="2" t="s">
        <v>1322</v>
      </c>
      <c r="D1197" s="2" t="s">
        <v>1325</v>
      </c>
      <c r="E1197" s="11">
        <v>61</v>
      </c>
      <c r="F1197" s="12">
        <v>541.29508196721315</v>
      </c>
      <c r="G1197" s="12">
        <v>14.754098360655737</v>
      </c>
      <c r="H1197" s="12">
        <v>24.590163934426229</v>
      </c>
      <c r="I1197" s="12">
        <v>32.786885245901637</v>
      </c>
      <c r="J1197" s="12">
        <v>27.868852459016395</v>
      </c>
      <c r="K1197" s="12">
        <v>85.245901639344268</v>
      </c>
      <c r="L1197" s="12">
        <v>60.655737704918032</v>
      </c>
      <c r="M1197" s="13">
        <v>61</v>
      </c>
      <c r="N1197" s="14">
        <v>541.54098360655735</v>
      </c>
      <c r="O1197" s="14">
        <v>8.1967213114754092</v>
      </c>
      <c r="P1197" s="14">
        <v>24.590163934426229</v>
      </c>
      <c r="Q1197" s="14">
        <v>42.622950819672134</v>
      </c>
      <c r="R1197" s="14">
        <v>24.590163934426229</v>
      </c>
      <c r="S1197" s="14">
        <v>91.803278688524586</v>
      </c>
      <c r="T1197" s="14">
        <v>67.213114754098356</v>
      </c>
      <c r="U1197" s="15">
        <v>61</v>
      </c>
      <c r="V1197" s="16">
        <v>541.19672131147536</v>
      </c>
      <c r="W1197" s="16">
        <v>8.1967213114754092</v>
      </c>
      <c r="X1197" s="16">
        <v>27.868852459016395</v>
      </c>
      <c r="Y1197" s="16">
        <v>32.786885245901637</v>
      </c>
      <c r="Z1197" s="16">
        <v>31.147540983606557</v>
      </c>
      <c r="AA1197" s="16">
        <v>91.803278688524586</v>
      </c>
      <c r="AB1197" s="16">
        <v>63.934426229508198</v>
      </c>
      <c r="AC1197" s="17">
        <v>61</v>
      </c>
      <c r="AD1197" s="18">
        <v>538.60655737704917</v>
      </c>
      <c r="AE1197" s="18">
        <v>8.1967213114754092</v>
      </c>
      <c r="AF1197" s="18">
        <v>32.786885245901637</v>
      </c>
      <c r="AG1197" s="18">
        <v>27.868852459016395</v>
      </c>
      <c r="AH1197" s="18">
        <v>31.147540983606557</v>
      </c>
      <c r="AI1197" s="18">
        <v>91.803278688524586</v>
      </c>
      <c r="AJ1197" s="18">
        <v>59.016393442622949</v>
      </c>
      <c r="AK1197" s="2" t="s">
        <v>258</v>
      </c>
    </row>
    <row r="1198" spans="1:37" s="19" customFormat="1">
      <c r="A1198" s="26">
        <v>773</v>
      </c>
      <c r="B1198" s="27">
        <v>405</v>
      </c>
      <c r="C1198" s="2" t="s">
        <v>1322</v>
      </c>
      <c r="D1198" s="2" t="s">
        <v>1326</v>
      </c>
      <c r="E1198" s="11">
        <v>97</v>
      </c>
      <c r="F1198" s="12">
        <v>545.57731958762884</v>
      </c>
      <c r="G1198" s="12">
        <v>9.2783505154639183</v>
      </c>
      <c r="H1198" s="12">
        <v>20.618556701030929</v>
      </c>
      <c r="I1198" s="12">
        <v>52.577319587628864</v>
      </c>
      <c r="J1198" s="12">
        <v>17.52577319587629</v>
      </c>
      <c r="K1198" s="12">
        <v>90.721649484536087</v>
      </c>
      <c r="L1198" s="12">
        <v>70.103092783505161</v>
      </c>
      <c r="M1198" s="13">
        <v>97</v>
      </c>
      <c r="N1198" s="14">
        <v>552.19587628865975</v>
      </c>
      <c r="O1198" s="14">
        <v>3.0927835051546393</v>
      </c>
      <c r="P1198" s="14">
        <v>25.773195876288661</v>
      </c>
      <c r="Q1198" s="14">
        <v>49.484536082474229</v>
      </c>
      <c r="R1198" s="14">
        <v>21.649484536082475</v>
      </c>
      <c r="S1198" s="14">
        <v>96.907216494845358</v>
      </c>
      <c r="T1198" s="14">
        <v>71.134020618556704</v>
      </c>
      <c r="U1198" s="15">
        <v>97</v>
      </c>
      <c r="V1198" s="16">
        <v>543.56701030927832</v>
      </c>
      <c r="W1198" s="16">
        <v>4.1237113402061851</v>
      </c>
      <c r="X1198" s="16">
        <v>25.773195876288661</v>
      </c>
      <c r="Y1198" s="16">
        <v>45.360824742268044</v>
      </c>
      <c r="Z1198" s="16">
        <v>24.742268041237114</v>
      </c>
      <c r="AA1198" s="16">
        <v>95.876288659793815</v>
      </c>
      <c r="AB1198" s="16">
        <v>70.103092783505161</v>
      </c>
      <c r="AC1198" s="17">
        <v>97</v>
      </c>
      <c r="AD1198" s="18">
        <v>533.12371134020623</v>
      </c>
      <c r="AE1198" s="18">
        <v>6.1855670103092786</v>
      </c>
      <c r="AF1198" s="18">
        <v>32.989690721649481</v>
      </c>
      <c r="AG1198" s="18">
        <v>37.113402061855673</v>
      </c>
      <c r="AH1198" s="18">
        <v>23.711340206185568</v>
      </c>
      <c r="AI1198" s="18">
        <v>93.814432989690715</v>
      </c>
      <c r="AJ1198" s="18">
        <v>60.824742268041234</v>
      </c>
      <c r="AK1198" s="2" t="s">
        <v>258</v>
      </c>
    </row>
    <row r="1199" spans="1:37" s="19" customFormat="1">
      <c r="A1199" s="26">
        <v>773</v>
      </c>
      <c r="B1199" s="27">
        <v>505</v>
      </c>
      <c r="C1199" s="2" t="s">
        <v>1322</v>
      </c>
      <c r="D1199" s="2" t="s">
        <v>1327</v>
      </c>
      <c r="E1199" s="11">
        <v>87</v>
      </c>
      <c r="F1199" s="12">
        <v>541.62068965517244</v>
      </c>
      <c r="G1199" s="12">
        <v>10.344827586206897</v>
      </c>
      <c r="H1199" s="12">
        <v>26.436781609195403</v>
      </c>
      <c r="I1199" s="12">
        <v>36.781609195402297</v>
      </c>
      <c r="J1199" s="12">
        <v>26.436781609195403</v>
      </c>
      <c r="K1199" s="12">
        <v>89.65517241379311</v>
      </c>
      <c r="L1199" s="12">
        <v>63.218390804597703</v>
      </c>
      <c r="M1199" s="13">
        <v>88</v>
      </c>
      <c r="N1199" s="14">
        <v>538.23863636363637</v>
      </c>
      <c r="O1199" s="14">
        <v>17.045454545454547</v>
      </c>
      <c r="P1199" s="14">
        <v>19.318181818181817</v>
      </c>
      <c r="Q1199" s="14">
        <v>38.636363636363633</v>
      </c>
      <c r="R1199" s="14">
        <v>25</v>
      </c>
      <c r="S1199" s="14">
        <v>82.954545454545453</v>
      </c>
      <c r="T1199" s="14">
        <v>63.636363636363633</v>
      </c>
      <c r="U1199" s="15">
        <v>88</v>
      </c>
      <c r="V1199" s="16">
        <v>537.93181818181813</v>
      </c>
      <c r="W1199" s="16">
        <v>7.9545454545454541</v>
      </c>
      <c r="X1199" s="16">
        <v>28.40909090909091</v>
      </c>
      <c r="Y1199" s="16">
        <v>31.818181818181817</v>
      </c>
      <c r="Z1199" s="16">
        <v>31.818181818181817</v>
      </c>
      <c r="AA1199" s="16">
        <v>92.045454545454547</v>
      </c>
      <c r="AB1199" s="16">
        <v>63.636363636363633</v>
      </c>
      <c r="AC1199" s="17">
        <v>87</v>
      </c>
      <c r="AD1199" s="18">
        <v>538.17241379310349</v>
      </c>
      <c r="AE1199" s="18">
        <v>6.8965517241379306</v>
      </c>
      <c r="AF1199" s="18">
        <v>32.183908045977013</v>
      </c>
      <c r="AG1199" s="18">
        <v>28.735632183908045</v>
      </c>
      <c r="AH1199" s="18">
        <v>32.183908045977013</v>
      </c>
      <c r="AI1199" s="18">
        <v>93.103448275862064</v>
      </c>
      <c r="AJ1199" s="18">
        <v>60.919540229885058</v>
      </c>
      <c r="AK1199" s="2" t="s">
        <v>258</v>
      </c>
    </row>
    <row r="1200" spans="1:37" s="19" customFormat="1">
      <c r="A1200" s="26">
        <v>774</v>
      </c>
      <c r="B1200" s="27">
        <v>112</v>
      </c>
      <c r="C1200" s="2" t="s">
        <v>1328</v>
      </c>
      <c r="D1200" s="2" t="s">
        <v>1329</v>
      </c>
      <c r="E1200" s="11">
        <v>83</v>
      </c>
      <c r="F1200" s="12">
        <v>496.25301204819277</v>
      </c>
      <c r="G1200" s="12">
        <v>36.144578313253014</v>
      </c>
      <c r="H1200" s="12">
        <v>38.554216867469883</v>
      </c>
      <c r="I1200" s="12">
        <v>20.481927710843372</v>
      </c>
      <c r="J1200" s="12">
        <v>4.8192771084337354</v>
      </c>
      <c r="K1200" s="12">
        <v>63.855421686746986</v>
      </c>
      <c r="L1200" s="12">
        <v>25.301204819277107</v>
      </c>
      <c r="M1200" s="13">
        <v>84</v>
      </c>
      <c r="N1200" s="14">
        <v>504.04761904761904</v>
      </c>
      <c r="O1200" s="14">
        <v>26.19047619047619</v>
      </c>
      <c r="P1200" s="14">
        <v>45.238095238095241</v>
      </c>
      <c r="Q1200" s="14">
        <v>27.38095238095238</v>
      </c>
      <c r="R1200" s="14">
        <v>1.1904761904761905</v>
      </c>
      <c r="S1200" s="14">
        <v>73.80952380952381</v>
      </c>
      <c r="T1200" s="14">
        <v>28.571428571428573</v>
      </c>
      <c r="U1200" s="15">
        <v>84</v>
      </c>
      <c r="V1200" s="16">
        <v>495.90476190476193</v>
      </c>
      <c r="W1200" s="16">
        <v>30.952380952380953</v>
      </c>
      <c r="X1200" s="16">
        <v>46.428571428571431</v>
      </c>
      <c r="Y1200" s="16">
        <v>22.61904761904762</v>
      </c>
      <c r="Z1200" s="16">
        <v>0</v>
      </c>
      <c r="AA1200" s="16">
        <v>69.047619047619051</v>
      </c>
      <c r="AB1200" s="16">
        <v>22.61904761904762</v>
      </c>
      <c r="AC1200" s="17">
        <v>83</v>
      </c>
      <c r="AD1200" s="18">
        <v>500.90361445783134</v>
      </c>
      <c r="AE1200" s="18">
        <v>22.891566265060241</v>
      </c>
      <c r="AF1200" s="18">
        <v>55.421686746987952</v>
      </c>
      <c r="AG1200" s="18">
        <v>18.072289156626507</v>
      </c>
      <c r="AH1200" s="18">
        <v>3.6144578313253013</v>
      </c>
      <c r="AI1200" s="18">
        <v>77.108433734939766</v>
      </c>
      <c r="AJ1200" s="18">
        <v>21.686746987951807</v>
      </c>
      <c r="AK1200" s="2" t="s">
        <v>100</v>
      </c>
    </row>
    <row r="1201" spans="1:37" s="19" customFormat="1">
      <c r="A1201" s="26">
        <v>774</v>
      </c>
      <c r="B1201" s="27">
        <v>212</v>
      </c>
      <c r="C1201" s="2" t="s">
        <v>1328</v>
      </c>
      <c r="D1201" s="2" t="s">
        <v>1330</v>
      </c>
      <c r="E1201" s="11">
        <v>53</v>
      </c>
      <c r="F1201" s="12">
        <v>483.1320754716981</v>
      </c>
      <c r="G1201" s="12">
        <v>32.075471698113205</v>
      </c>
      <c r="H1201" s="12">
        <v>54.716981132075475</v>
      </c>
      <c r="I1201" s="12">
        <v>13.20754716981132</v>
      </c>
      <c r="J1201" s="12">
        <v>0</v>
      </c>
      <c r="K1201" s="12">
        <v>67.924528301886795</v>
      </c>
      <c r="L1201" s="12">
        <v>13.20754716981132</v>
      </c>
      <c r="M1201" s="13">
        <v>53</v>
      </c>
      <c r="N1201" s="14">
        <v>497.96226415094338</v>
      </c>
      <c r="O1201" s="14">
        <v>22.641509433962263</v>
      </c>
      <c r="P1201" s="14">
        <v>62.264150943396224</v>
      </c>
      <c r="Q1201" s="14">
        <v>15.09433962264151</v>
      </c>
      <c r="R1201" s="14">
        <v>0</v>
      </c>
      <c r="S1201" s="14">
        <v>77.35849056603773</v>
      </c>
      <c r="T1201" s="14">
        <v>15.09433962264151</v>
      </c>
      <c r="U1201" s="15">
        <v>53</v>
      </c>
      <c r="V1201" s="16">
        <v>483.1320754716981</v>
      </c>
      <c r="W1201" s="16">
        <v>43.39622641509434</v>
      </c>
      <c r="X1201" s="16">
        <v>49.056603773584904</v>
      </c>
      <c r="Y1201" s="16">
        <v>5.6603773584905657</v>
      </c>
      <c r="Z1201" s="16">
        <v>1.8867924528301887</v>
      </c>
      <c r="AA1201" s="16">
        <v>56.60377358490566</v>
      </c>
      <c r="AB1201" s="16">
        <v>7.5471698113207548</v>
      </c>
      <c r="AC1201" s="17">
        <v>53</v>
      </c>
      <c r="AD1201" s="18">
        <v>497.75471698113205</v>
      </c>
      <c r="AE1201" s="18">
        <v>20.754716981132077</v>
      </c>
      <c r="AF1201" s="18">
        <v>62.264150943396224</v>
      </c>
      <c r="AG1201" s="18">
        <v>16.981132075471699</v>
      </c>
      <c r="AH1201" s="18">
        <v>0</v>
      </c>
      <c r="AI1201" s="18">
        <v>79.245283018867923</v>
      </c>
      <c r="AJ1201" s="18">
        <v>16.981132075471699</v>
      </c>
      <c r="AK1201" s="2" t="s">
        <v>100</v>
      </c>
    </row>
    <row r="1202" spans="1:37" s="19" customFormat="1">
      <c r="A1202" s="26">
        <v>774</v>
      </c>
      <c r="B1202" s="27">
        <v>312</v>
      </c>
      <c r="C1202" s="2" t="s">
        <v>1328</v>
      </c>
      <c r="D1202" s="2" t="s">
        <v>1331</v>
      </c>
      <c r="E1202" s="11">
        <v>56</v>
      </c>
      <c r="F1202" s="12">
        <v>487.71428571428572</v>
      </c>
      <c r="G1202" s="12">
        <v>37.5</v>
      </c>
      <c r="H1202" s="12">
        <v>50</v>
      </c>
      <c r="I1202" s="12">
        <v>10.714285714285714</v>
      </c>
      <c r="J1202" s="12">
        <v>1.7857142857142858</v>
      </c>
      <c r="K1202" s="12">
        <v>62.5</v>
      </c>
      <c r="L1202" s="12">
        <v>12.5</v>
      </c>
      <c r="M1202" s="13">
        <v>56</v>
      </c>
      <c r="N1202" s="14">
        <v>516.75</v>
      </c>
      <c r="O1202" s="14">
        <v>7.1428571428571432</v>
      </c>
      <c r="P1202" s="14">
        <v>58.928571428571431</v>
      </c>
      <c r="Q1202" s="14">
        <v>28.571428571428573</v>
      </c>
      <c r="R1202" s="14">
        <v>5.3571428571428568</v>
      </c>
      <c r="S1202" s="14">
        <v>92.857142857142861</v>
      </c>
      <c r="T1202" s="14">
        <v>33.928571428571431</v>
      </c>
      <c r="U1202" s="15">
        <v>56</v>
      </c>
      <c r="V1202" s="16">
        <v>491.23214285714283</v>
      </c>
      <c r="W1202" s="16">
        <v>32.142857142857146</v>
      </c>
      <c r="X1202" s="16">
        <v>57.142857142857146</v>
      </c>
      <c r="Y1202" s="16">
        <v>10.714285714285714</v>
      </c>
      <c r="Z1202" s="16">
        <v>0</v>
      </c>
      <c r="AA1202" s="16">
        <v>67.857142857142861</v>
      </c>
      <c r="AB1202" s="16">
        <v>10.714285714285714</v>
      </c>
      <c r="AC1202" s="17">
        <v>55</v>
      </c>
      <c r="AD1202" s="18">
        <v>495.05454545454546</v>
      </c>
      <c r="AE1202" s="18">
        <v>20</v>
      </c>
      <c r="AF1202" s="18">
        <v>69.090909090909093</v>
      </c>
      <c r="AG1202" s="18">
        <v>10.909090909090908</v>
      </c>
      <c r="AH1202" s="18">
        <v>0</v>
      </c>
      <c r="AI1202" s="18">
        <v>80</v>
      </c>
      <c r="AJ1202" s="18">
        <v>10.909090909090908</v>
      </c>
      <c r="AK1202" s="2" t="s">
        <v>100</v>
      </c>
    </row>
    <row r="1203" spans="1:37" s="19" customFormat="1">
      <c r="A1203" s="26">
        <v>776</v>
      </c>
      <c r="B1203" s="27">
        <v>104</v>
      </c>
      <c r="C1203" s="2" t="s">
        <v>1332</v>
      </c>
      <c r="D1203" s="2" t="s">
        <v>1333</v>
      </c>
      <c r="E1203" s="11">
        <v>114</v>
      </c>
      <c r="F1203" s="12">
        <v>481.12280701754383</v>
      </c>
      <c r="G1203" s="12">
        <v>50</v>
      </c>
      <c r="H1203" s="12">
        <v>31.578947368421051</v>
      </c>
      <c r="I1203" s="12">
        <v>16.666666666666668</v>
      </c>
      <c r="J1203" s="12">
        <v>1.7543859649122806</v>
      </c>
      <c r="K1203" s="12">
        <v>50</v>
      </c>
      <c r="L1203" s="12">
        <v>18.421052631578949</v>
      </c>
      <c r="M1203" s="13">
        <v>115</v>
      </c>
      <c r="N1203" s="14">
        <v>492.68695652173915</v>
      </c>
      <c r="O1203" s="14">
        <v>35.652173913043477</v>
      </c>
      <c r="P1203" s="14">
        <v>47.826086956521742</v>
      </c>
      <c r="Q1203" s="14">
        <v>16.521739130434781</v>
      </c>
      <c r="R1203" s="14">
        <v>0</v>
      </c>
      <c r="S1203" s="14">
        <v>64.347826086956516</v>
      </c>
      <c r="T1203" s="14">
        <v>16.521739130434781</v>
      </c>
      <c r="U1203" s="15">
        <v>114</v>
      </c>
      <c r="V1203" s="16">
        <v>490.72807017543857</v>
      </c>
      <c r="W1203" s="16">
        <v>34.210526315789473</v>
      </c>
      <c r="X1203" s="16">
        <v>50</v>
      </c>
      <c r="Y1203" s="16">
        <v>14.912280701754385</v>
      </c>
      <c r="Z1203" s="16">
        <v>0.8771929824561403</v>
      </c>
      <c r="AA1203" s="16">
        <v>65.78947368421052</v>
      </c>
      <c r="AB1203" s="16">
        <v>15.789473684210526</v>
      </c>
      <c r="AC1203" s="17">
        <v>112</v>
      </c>
      <c r="AD1203" s="18">
        <v>495.33035714285717</v>
      </c>
      <c r="AE1203" s="18">
        <v>30.357142857142858</v>
      </c>
      <c r="AF1203" s="18">
        <v>49.107142857142854</v>
      </c>
      <c r="AG1203" s="18">
        <v>15.178571428571429</v>
      </c>
      <c r="AH1203" s="18">
        <v>5.3571428571428568</v>
      </c>
      <c r="AI1203" s="18">
        <v>69.642857142857139</v>
      </c>
      <c r="AJ1203" s="18">
        <v>20.535714285714285</v>
      </c>
      <c r="AK1203" s="2" t="s">
        <v>40</v>
      </c>
    </row>
    <row r="1204" spans="1:37" s="19" customFormat="1">
      <c r="A1204" s="26">
        <v>776</v>
      </c>
      <c r="B1204" s="27">
        <v>193</v>
      </c>
      <c r="C1204" s="2" t="s">
        <v>1332</v>
      </c>
      <c r="D1204" s="2" t="s">
        <v>1334</v>
      </c>
      <c r="E1204" s="11">
        <v>167</v>
      </c>
      <c r="F1204" s="12">
        <v>491.50898203592817</v>
      </c>
      <c r="G1204" s="12">
        <v>38.922155688622752</v>
      </c>
      <c r="H1204" s="12">
        <v>33.532934131736525</v>
      </c>
      <c r="I1204" s="12">
        <v>22.754491017964071</v>
      </c>
      <c r="J1204" s="12">
        <v>4.7904191616766463</v>
      </c>
      <c r="K1204" s="12">
        <v>61.077844311377248</v>
      </c>
      <c r="L1204" s="12">
        <v>27.54491017964072</v>
      </c>
      <c r="M1204" s="13">
        <v>169</v>
      </c>
      <c r="N1204" s="14">
        <v>511.90532544378698</v>
      </c>
      <c r="O1204" s="14">
        <v>16.568047337278106</v>
      </c>
      <c r="P1204" s="14">
        <v>44.970414201183431</v>
      </c>
      <c r="Q1204" s="14">
        <v>32.544378698224854</v>
      </c>
      <c r="R1204" s="14">
        <v>5.9171597633136095</v>
      </c>
      <c r="S1204" s="14">
        <v>83.431952662721898</v>
      </c>
      <c r="T1204" s="14">
        <v>38.46153846153846</v>
      </c>
      <c r="U1204" s="15">
        <v>169</v>
      </c>
      <c r="V1204" s="16">
        <v>491.75147928994085</v>
      </c>
      <c r="W1204" s="16">
        <v>35.502958579881657</v>
      </c>
      <c r="X1204" s="16">
        <v>46.745562130177518</v>
      </c>
      <c r="Y1204" s="16">
        <v>14.792899408284024</v>
      </c>
      <c r="Z1204" s="16">
        <v>2.9585798816568047</v>
      </c>
      <c r="AA1204" s="16">
        <v>64.49704142011835</v>
      </c>
      <c r="AB1204" s="16">
        <v>17.751479289940828</v>
      </c>
      <c r="AC1204" s="17">
        <v>168</v>
      </c>
      <c r="AD1204" s="18">
        <v>494.25</v>
      </c>
      <c r="AE1204" s="18">
        <v>31.547619047619047</v>
      </c>
      <c r="AF1204" s="18">
        <v>50.595238095238095</v>
      </c>
      <c r="AG1204" s="18">
        <v>11.904761904761905</v>
      </c>
      <c r="AH1204" s="18">
        <v>5.9523809523809526</v>
      </c>
      <c r="AI1204" s="18">
        <v>68.452380952380949</v>
      </c>
      <c r="AJ1204" s="18">
        <v>17.857142857142858</v>
      </c>
      <c r="AK1204" s="2" t="s">
        <v>40</v>
      </c>
    </row>
    <row r="1205" spans="1:37" s="19" customFormat="1">
      <c r="A1205" s="26">
        <v>776</v>
      </c>
      <c r="B1205" s="27">
        <v>204</v>
      </c>
      <c r="C1205" s="2" t="s">
        <v>1332</v>
      </c>
      <c r="D1205" s="2" t="s">
        <v>1335</v>
      </c>
      <c r="E1205" s="11">
        <v>197</v>
      </c>
      <c r="F1205" s="12">
        <v>476.29949238578678</v>
      </c>
      <c r="G1205" s="12">
        <v>52.791878172588831</v>
      </c>
      <c r="H1205" s="12">
        <v>37.055837563451774</v>
      </c>
      <c r="I1205" s="12">
        <v>9.1370558375634516</v>
      </c>
      <c r="J1205" s="12">
        <v>1.015228426395939</v>
      </c>
      <c r="K1205" s="12">
        <v>47.208121827411169</v>
      </c>
      <c r="L1205" s="12">
        <v>10.152284263959391</v>
      </c>
      <c r="M1205" s="13">
        <v>200</v>
      </c>
      <c r="N1205" s="14">
        <v>491.21</v>
      </c>
      <c r="O1205" s="14">
        <v>34</v>
      </c>
      <c r="P1205" s="14">
        <v>50</v>
      </c>
      <c r="Q1205" s="14">
        <v>15.5</v>
      </c>
      <c r="R1205" s="14">
        <v>0.5</v>
      </c>
      <c r="S1205" s="14">
        <v>66</v>
      </c>
      <c r="T1205" s="14">
        <v>16</v>
      </c>
      <c r="U1205" s="15">
        <v>200</v>
      </c>
      <c r="V1205" s="16">
        <v>485.15</v>
      </c>
      <c r="W1205" s="16">
        <v>40</v>
      </c>
      <c r="X1205" s="16">
        <v>48.5</v>
      </c>
      <c r="Y1205" s="16">
        <v>10.5</v>
      </c>
      <c r="Z1205" s="16">
        <v>1</v>
      </c>
      <c r="AA1205" s="16">
        <v>60</v>
      </c>
      <c r="AB1205" s="16">
        <v>11.5</v>
      </c>
      <c r="AC1205" s="17">
        <v>196</v>
      </c>
      <c r="AD1205" s="18">
        <v>479.42857142857144</v>
      </c>
      <c r="AE1205" s="18">
        <v>46.938775510204081</v>
      </c>
      <c r="AF1205" s="18">
        <v>43.877551020408163</v>
      </c>
      <c r="AG1205" s="18">
        <v>7.6530612244897958</v>
      </c>
      <c r="AH1205" s="18">
        <v>1.5306122448979591</v>
      </c>
      <c r="AI1205" s="18">
        <v>53.061224489795919</v>
      </c>
      <c r="AJ1205" s="18">
        <v>9.183673469387756</v>
      </c>
      <c r="AK1205" s="2" t="s">
        <v>40</v>
      </c>
    </row>
    <row r="1206" spans="1:37" s="19" customFormat="1">
      <c r="A1206" s="26">
        <v>776</v>
      </c>
      <c r="B1206" s="27">
        <v>2050</v>
      </c>
      <c r="C1206" s="2" t="s">
        <v>1332</v>
      </c>
      <c r="D1206" s="2" t="s">
        <v>1336</v>
      </c>
      <c r="E1206" s="11">
        <v>112</v>
      </c>
      <c r="F1206" s="12">
        <v>496.71428571428572</v>
      </c>
      <c r="G1206" s="12">
        <v>39.285714285714285</v>
      </c>
      <c r="H1206" s="12">
        <v>31.25</v>
      </c>
      <c r="I1206" s="12">
        <v>24.107142857142858</v>
      </c>
      <c r="J1206" s="12">
        <v>5.3571428571428568</v>
      </c>
      <c r="K1206" s="12">
        <v>60.714285714285715</v>
      </c>
      <c r="L1206" s="12">
        <v>29.464285714285715</v>
      </c>
      <c r="M1206" s="13">
        <v>116</v>
      </c>
      <c r="N1206" s="14">
        <v>519.20689655172418</v>
      </c>
      <c r="O1206" s="14">
        <v>16.379310344827587</v>
      </c>
      <c r="P1206" s="14">
        <v>44.827586206896555</v>
      </c>
      <c r="Q1206" s="14">
        <v>25.862068965517242</v>
      </c>
      <c r="R1206" s="14">
        <v>12.931034482758621</v>
      </c>
      <c r="S1206" s="14">
        <v>83.620689655172413</v>
      </c>
      <c r="T1206" s="14">
        <v>38.793103448275865</v>
      </c>
      <c r="U1206" s="15">
        <v>116</v>
      </c>
      <c r="V1206" s="16">
        <v>512.59482758620686</v>
      </c>
      <c r="W1206" s="16">
        <v>20.689655172413794</v>
      </c>
      <c r="X1206" s="16">
        <v>38.793103448275865</v>
      </c>
      <c r="Y1206" s="16">
        <v>28.448275862068964</v>
      </c>
      <c r="Z1206" s="16">
        <v>12.068965517241379</v>
      </c>
      <c r="AA1206" s="16">
        <v>79.310344827586206</v>
      </c>
      <c r="AB1206" s="16">
        <v>40.517241379310342</v>
      </c>
      <c r="AC1206" s="17">
        <v>112</v>
      </c>
      <c r="AD1206" s="18">
        <v>516.1875</v>
      </c>
      <c r="AE1206" s="18">
        <v>14.285714285714286</v>
      </c>
      <c r="AF1206" s="18">
        <v>49.107142857142854</v>
      </c>
      <c r="AG1206" s="18">
        <v>20.535714285714285</v>
      </c>
      <c r="AH1206" s="18">
        <v>16.071428571428573</v>
      </c>
      <c r="AI1206" s="18">
        <v>85.714285714285708</v>
      </c>
      <c r="AJ1206" s="18">
        <v>36.607142857142854</v>
      </c>
      <c r="AK1206" s="2" t="s">
        <v>40</v>
      </c>
    </row>
    <row r="1207" spans="1:37" s="19" customFormat="1">
      <c r="A1207" s="26">
        <v>776</v>
      </c>
      <c r="B1207" s="27">
        <v>2550</v>
      </c>
      <c r="C1207" s="2" t="s">
        <v>1332</v>
      </c>
      <c r="D1207" s="2" t="s">
        <v>1337</v>
      </c>
      <c r="E1207" s="11">
        <v>132</v>
      </c>
      <c r="F1207" s="12">
        <v>461.99242424242425</v>
      </c>
      <c r="G1207" s="12">
        <v>68.181818181818187</v>
      </c>
      <c r="H1207" s="12">
        <v>23.484848484848484</v>
      </c>
      <c r="I1207" s="12">
        <v>7.5757575757575761</v>
      </c>
      <c r="J1207" s="12">
        <v>0.75757575757575757</v>
      </c>
      <c r="K1207" s="12">
        <v>31.818181818181817</v>
      </c>
      <c r="L1207" s="12">
        <v>8.3333333333333339</v>
      </c>
      <c r="M1207" s="13">
        <v>132</v>
      </c>
      <c r="N1207" s="14">
        <v>481.969696969697</v>
      </c>
      <c r="O1207" s="14">
        <v>44.696969696969695</v>
      </c>
      <c r="P1207" s="14">
        <v>43.18181818181818</v>
      </c>
      <c r="Q1207" s="14">
        <v>11.363636363636363</v>
      </c>
      <c r="R1207" s="14">
        <v>0.75757575757575757</v>
      </c>
      <c r="S1207" s="14">
        <v>55.303030303030305</v>
      </c>
      <c r="T1207" s="14">
        <v>12.121212121212121</v>
      </c>
      <c r="U1207" s="15">
        <v>132</v>
      </c>
      <c r="V1207" s="16">
        <v>481.58333333333331</v>
      </c>
      <c r="W1207" s="16">
        <v>46.969696969696969</v>
      </c>
      <c r="X1207" s="16">
        <v>43.18181818181818</v>
      </c>
      <c r="Y1207" s="16">
        <v>9.0909090909090917</v>
      </c>
      <c r="Z1207" s="16">
        <v>0.75757575757575757</v>
      </c>
      <c r="AA1207" s="16">
        <v>53.030303030303031</v>
      </c>
      <c r="AB1207" s="16">
        <v>9.8484848484848477</v>
      </c>
      <c r="AC1207" s="17">
        <v>132</v>
      </c>
      <c r="AD1207" s="18">
        <v>480.63636363636363</v>
      </c>
      <c r="AE1207" s="18">
        <v>41.666666666666664</v>
      </c>
      <c r="AF1207" s="18">
        <v>49.242424242424242</v>
      </c>
      <c r="AG1207" s="18">
        <v>9.0909090909090917</v>
      </c>
      <c r="AH1207" s="18">
        <v>0</v>
      </c>
      <c r="AI1207" s="18">
        <v>58.333333333333336</v>
      </c>
      <c r="AJ1207" s="18">
        <v>9.0909090909090917</v>
      </c>
      <c r="AK1207" s="2" t="s">
        <v>40</v>
      </c>
    </row>
    <row r="1208" spans="1:37" s="19" customFormat="1">
      <c r="A1208" s="26">
        <v>779</v>
      </c>
      <c r="B1208" s="27">
        <v>107</v>
      </c>
      <c r="C1208" s="2" t="s">
        <v>1338</v>
      </c>
      <c r="D1208" s="2" t="s">
        <v>1339</v>
      </c>
      <c r="E1208" s="11">
        <v>252</v>
      </c>
      <c r="F1208" s="12">
        <v>520.84523809523807</v>
      </c>
      <c r="G1208" s="12">
        <v>20.634920634920636</v>
      </c>
      <c r="H1208" s="12">
        <v>30.952380952380953</v>
      </c>
      <c r="I1208" s="12">
        <v>40.079365079365083</v>
      </c>
      <c r="J1208" s="12">
        <v>8.3333333333333339</v>
      </c>
      <c r="K1208" s="12">
        <v>79.365079365079367</v>
      </c>
      <c r="L1208" s="12">
        <v>48.412698412698411</v>
      </c>
      <c r="M1208" s="13">
        <v>253</v>
      </c>
      <c r="N1208" s="14">
        <v>533.77075098814225</v>
      </c>
      <c r="O1208" s="14">
        <v>5.9288537549407119</v>
      </c>
      <c r="P1208" s="14">
        <v>33.992094861660078</v>
      </c>
      <c r="Q1208" s="14">
        <v>49.011857707509883</v>
      </c>
      <c r="R1208" s="14">
        <v>11.067193675889328</v>
      </c>
      <c r="S1208" s="14">
        <v>94.071146245059282</v>
      </c>
      <c r="T1208" s="14">
        <v>60.079051383399211</v>
      </c>
      <c r="U1208" s="15">
        <v>253</v>
      </c>
      <c r="V1208" s="16">
        <v>521.47035573122525</v>
      </c>
      <c r="W1208" s="16">
        <v>14.624505928853756</v>
      </c>
      <c r="X1208" s="16">
        <v>35.573122529644266</v>
      </c>
      <c r="Y1208" s="16">
        <v>36.363636363636367</v>
      </c>
      <c r="Z1208" s="16">
        <v>13.438735177865613</v>
      </c>
      <c r="AA1208" s="16">
        <v>85.37549407114625</v>
      </c>
      <c r="AB1208" s="16">
        <v>49.802371541501977</v>
      </c>
      <c r="AC1208" s="17">
        <v>252</v>
      </c>
      <c r="AD1208" s="18">
        <v>523.30555555555554</v>
      </c>
      <c r="AE1208" s="18">
        <v>12.301587301587302</v>
      </c>
      <c r="AF1208" s="18">
        <v>44.047619047619051</v>
      </c>
      <c r="AG1208" s="18">
        <v>24.603174603174605</v>
      </c>
      <c r="AH1208" s="18">
        <v>19.047619047619047</v>
      </c>
      <c r="AI1208" s="18">
        <v>87.698412698412696</v>
      </c>
      <c r="AJ1208" s="18">
        <v>43.650793650793652</v>
      </c>
      <c r="AK1208" s="2" t="s">
        <v>43</v>
      </c>
    </row>
    <row r="1209" spans="1:37" s="19" customFormat="1">
      <c r="A1209" s="26">
        <v>781</v>
      </c>
      <c r="B1209" s="27">
        <v>104</v>
      </c>
      <c r="C1209" s="2" t="s">
        <v>1340</v>
      </c>
      <c r="D1209" s="2" t="s">
        <v>1341</v>
      </c>
      <c r="E1209" s="11">
        <v>124</v>
      </c>
      <c r="F1209" s="12">
        <v>503.07258064516128</v>
      </c>
      <c r="G1209" s="12">
        <v>29.838709677419356</v>
      </c>
      <c r="H1209" s="12">
        <v>39.516129032258064</v>
      </c>
      <c r="I1209" s="12">
        <v>25</v>
      </c>
      <c r="J1209" s="12">
        <v>5.645161290322581</v>
      </c>
      <c r="K1209" s="12">
        <v>70.161290322580641</v>
      </c>
      <c r="L1209" s="12">
        <v>30.64516129032258</v>
      </c>
      <c r="M1209" s="13">
        <v>124</v>
      </c>
      <c r="N1209" s="14">
        <v>511.16935483870969</v>
      </c>
      <c r="O1209" s="14">
        <v>16.129032258064516</v>
      </c>
      <c r="P1209" s="14">
        <v>48.387096774193552</v>
      </c>
      <c r="Q1209" s="14">
        <v>30.64516129032258</v>
      </c>
      <c r="R1209" s="14">
        <v>4.838709677419355</v>
      </c>
      <c r="S1209" s="14">
        <v>83.870967741935488</v>
      </c>
      <c r="T1209" s="14">
        <v>35.483870967741936</v>
      </c>
      <c r="U1209" s="15">
        <v>124</v>
      </c>
      <c r="V1209" s="16">
        <v>499.96774193548384</v>
      </c>
      <c r="W1209" s="16">
        <v>22.580645161290324</v>
      </c>
      <c r="X1209" s="16">
        <v>53.225806451612904</v>
      </c>
      <c r="Y1209" s="16">
        <v>24.193548387096776</v>
      </c>
      <c r="Z1209" s="16">
        <v>0</v>
      </c>
      <c r="AA1209" s="16">
        <v>77.41935483870968</v>
      </c>
      <c r="AB1209" s="16">
        <v>24.193548387096776</v>
      </c>
      <c r="AC1209" s="17">
        <v>123</v>
      </c>
      <c r="AD1209" s="18">
        <v>498.42276422764229</v>
      </c>
      <c r="AE1209" s="18">
        <v>19.512195121951219</v>
      </c>
      <c r="AF1209" s="18">
        <v>61.788617886178862</v>
      </c>
      <c r="AG1209" s="18">
        <v>16.260162601626018</v>
      </c>
      <c r="AH1209" s="18">
        <v>2.4390243902439024</v>
      </c>
      <c r="AI1209" s="18">
        <v>80.487804878048777</v>
      </c>
      <c r="AJ1209" s="18">
        <v>18.699186991869919</v>
      </c>
      <c r="AK1209" s="2" t="s">
        <v>258</v>
      </c>
    </row>
    <row r="1210" spans="1:37" s="19" customFormat="1">
      <c r="A1210" s="26">
        <v>781</v>
      </c>
      <c r="B1210" s="27">
        <v>106</v>
      </c>
      <c r="C1210" s="2" t="s">
        <v>1340</v>
      </c>
      <c r="D1210" s="2" t="s">
        <v>1342</v>
      </c>
      <c r="E1210" s="11">
        <v>112</v>
      </c>
      <c r="F1210" s="12">
        <v>585.13392857142856</v>
      </c>
      <c r="G1210" s="12">
        <v>0.8928571428571429</v>
      </c>
      <c r="H1210" s="12">
        <v>8.0357142857142865</v>
      </c>
      <c r="I1210" s="12">
        <v>44.642857142857146</v>
      </c>
      <c r="J1210" s="12">
        <v>46.428571428571431</v>
      </c>
      <c r="K1210" s="12">
        <v>99.107142857142861</v>
      </c>
      <c r="L1210" s="12">
        <v>91.071428571428569</v>
      </c>
      <c r="M1210" s="13">
        <v>112</v>
      </c>
      <c r="N1210" s="14">
        <v>578.91964285714289</v>
      </c>
      <c r="O1210" s="14">
        <v>0</v>
      </c>
      <c r="P1210" s="14">
        <v>9.8214285714285712</v>
      </c>
      <c r="Q1210" s="14">
        <v>44.642857142857146</v>
      </c>
      <c r="R1210" s="14">
        <v>45.535714285714285</v>
      </c>
      <c r="S1210" s="14">
        <v>100</v>
      </c>
      <c r="T1210" s="14">
        <v>90.178571428571431</v>
      </c>
      <c r="U1210" s="15">
        <v>112</v>
      </c>
      <c r="V1210" s="16">
        <v>565.625</v>
      </c>
      <c r="W1210" s="16">
        <v>0</v>
      </c>
      <c r="X1210" s="16">
        <v>8.0357142857142865</v>
      </c>
      <c r="Y1210" s="16">
        <v>45.535714285714285</v>
      </c>
      <c r="Z1210" s="16">
        <v>46.428571428571431</v>
      </c>
      <c r="AA1210" s="16">
        <v>100</v>
      </c>
      <c r="AB1210" s="16">
        <v>91.964285714285708</v>
      </c>
      <c r="AC1210" s="17">
        <v>112</v>
      </c>
      <c r="AD1210" s="18">
        <v>556</v>
      </c>
      <c r="AE1210" s="18">
        <v>0.8928571428571429</v>
      </c>
      <c r="AF1210" s="18">
        <v>18.75</v>
      </c>
      <c r="AG1210" s="18">
        <v>36.607142857142854</v>
      </c>
      <c r="AH1210" s="18">
        <v>43.75</v>
      </c>
      <c r="AI1210" s="18">
        <v>99.107142857142861</v>
      </c>
      <c r="AJ1210" s="18">
        <v>80.357142857142861</v>
      </c>
      <c r="AK1210" s="2" t="s">
        <v>258</v>
      </c>
    </row>
    <row r="1211" spans="1:37" s="19" customFormat="1">
      <c r="A1211" s="26">
        <v>781</v>
      </c>
      <c r="B1211" s="27">
        <v>188</v>
      </c>
      <c r="C1211" s="2" t="s">
        <v>1340</v>
      </c>
      <c r="D1211" s="2" t="s">
        <v>1343</v>
      </c>
      <c r="E1211" s="11">
        <v>58</v>
      </c>
      <c r="F1211" s="12">
        <v>517.5344827586207</v>
      </c>
      <c r="G1211" s="12">
        <v>27.586206896551722</v>
      </c>
      <c r="H1211" s="12">
        <v>27.586206896551722</v>
      </c>
      <c r="I1211" s="12">
        <v>31.03448275862069</v>
      </c>
      <c r="J1211" s="12">
        <v>13.793103448275861</v>
      </c>
      <c r="K1211" s="12">
        <v>72.41379310344827</v>
      </c>
      <c r="L1211" s="12">
        <v>44.827586206896555</v>
      </c>
      <c r="M1211" s="13">
        <v>58</v>
      </c>
      <c r="N1211" s="14">
        <v>524.43103448275861</v>
      </c>
      <c r="O1211" s="14">
        <v>8.6206896551724146</v>
      </c>
      <c r="P1211" s="14">
        <v>41.379310344827587</v>
      </c>
      <c r="Q1211" s="14">
        <v>39.655172413793103</v>
      </c>
      <c r="R1211" s="14">
        <v>10.344827586206897</v>
      </c>
      <c r="S1211" s="14">
        <v>91.379310344827587</v>
      </c>
      <c r="T1211" s="14">
        <v>50</v>
      </c>
      <c r="U1211" s="15">
        <v>57</v>
      </c>
      <c r="V1211" s="16">
        <v>517.71929824561403</v>
      </c>
      <c r="W1211" s="16">
        <v>19.298245614035089</v>
      </c>
      <c r="X1211" s="16">
        <v>35.087719298245617</v>
      </c>
      <c r="Y1211" s="16">
        <v>33.333333333333336</v>
      </c>
      <c r="Z1211" s="16">
        <v>12.280701754385966</v>
      </c>
      <c r="AA1211" s="16">
        <v>80.701754385964918</v>
      </c>
      <c r="AB1211" s="16">
        <v>45.614035087719301</v>
      </c>
      <c r="AC1211" s="17">
        <v>57</v>
      </c>
      <c r="AD1211" s="18">
        <v>522.31578947368416</v>
      </c>
      <c r="AE1211" s="18">
        <v>5.2631578947368425</v>
      </c>
      <c r="AF1211" s="18">
        <v>45.614035087719301</v>
      </c>
      <c r="AG1211" s="18">
        <v>35.087719298245617</v>
      </c>
      <c r="AH1211" s="18">
        <v>14.035087719298245</v>
      </c>
      <c r="AI1211" s="18">
        <v>94.736842105263165</v>
      </c>
      <c r="AJ1211" s="18">
        <v>49.122807017543863</v>
      </c>
      <c r="AK1211" s="2" t="s">
        <v>258</v>
      </c>
    </row>
    <row r="1212" spans="1:37" s="19" customFormat="1">
      <c r="A1212" s="26">
        <v>781</v>
      </c>
      <c r="B1212" s="27">
        <v>194</v>
      </c>
      <c r="C1212" s="2" t="s">
        <v>1340</v>
      </c>
      <c r="D1212" s="2" t="s">
        <v>1344</v>
      </c>
      <c r="E1212" s="11">
        <v>134</v>
      </c>
      <c r="F1212" s="12">
        <v>482.99253731343282</v>
      </c>
      <c r="G1212" s="12">
        <v>40.298507462686565</v>
      </c>
      <c r="H1212" s="12">
        <v>44.776119402985074</v>
      </c>
      <c r="I1212" s="12">
        <v>12.686567164179104</v>
      </c>
      <c r="J1212" s="12">
        <v>2.2388059701492535</v>
      </c>
      <c r="K1212" s="12">
        <v>59.701492537313435</v>
      </c>
      <c r="L1212" s="12">
        <v>14.925373134328359</v>
      </c>
      <c r="M1212" s="13">
        <v>134</v>
      </c>
      <c r="N1212" s="14">
        <v>504.29104477611941</v>
      </c>
      <c r="O1212" s="14">
        <v>26.119402985074625</v>
      </c>
      <c r="P1212" s="14">
        <v>44.029850746268657</v>
      </c>
      <c r="Q1212" s="14">
        <v>25.373134328358208</v>
      </c>
      <c r="R1212" s="14">
        <v>4.4776119402985071</v>
      </c>
      <c r="S1212" s="14">
        <v>73.880597014925371</v>
      </c>
      <c r="T1212" s="14">
        <v>29.850746268656717</v>
      </c>
      <c r="U1212" s="15">
        <v>134</v>
      </c>
      <c r="V1212" s="16">
        <v>496.33582089552237</v>
      </c>
      <c r="W1212" s="16">
        <v>30.597014925373134</v>
      </c>
      <c r="X1212" s="16">
        <v>47.761194029850749</v>
      </c>
      <c r="Y1212" s="16">
        <v>17.910447761194028</v>
      </c>
      <c r="Z1212" s="16">
        <v>3.7313432835820897</v>
      </c>
      <c r="AA1212" s="16">
        <v>69.402985074626869</v>
      </c>
      <c r="AB1212" s="16">
        <v>21.64179104477612</v>
      </c>
      <c r="AC1212" s="17">
        <v>134</v>
      </c>
      <c r="AD1212" s="18">
        <v>487.20895522388059</v>
      </c>
      <c r="AE1212" s="18">
        <v>41.044776119402982</v>
      </c>
      <c r="AF1212" s="18">
        <v>46.268656716417908</v>
      </c>
      <c r="AG1212" s="18">
        <v>10.447761194029852</v>
      </c>
      <c r="AH1212" s="18">
        <v>2.2388059701492535</v>
      </c>
      <c r="AI1212" s="18">
        <v>58.955223880597018</v>
      </c>
      <c r="AJ1212" s="18">
        <v>12.686567164179104</v>
      </c>
      <c r="AK1212" s="2" t="s">
        <v>258</v>
      </c>
    </row>
    <row r="1213" spans="1:37" s="19" customFormat="1">
      <c r="A1213" s="26">
        <v>781</v>
      </c>
      <c r="B1213" s="27">
        <v>294</v>
      </c>
      <c r="C1213" s="2" t="s">
        <v>1340</v>
      </c>
      <c r="D1213" s="2" t="s">
        <v>1345</v>
      </c>
      <c r="E1213" s="11">
        <v>134</v>
      </c>
      <c r="F1213" s="12">
        <v>498.3955223880597</v>
      </c>
      <c r="G1213" s="12">
        <v>28.35820895522388</v>
      </c>
      <c r="H1213" s="12">
        <v>44.776119402985074</v>
      </c>
      <c r="I1213" s="12">
        <v>23.134328358208954</v>
      </c>
      <c r="J1213" s="12">
        <v>3.7313432835820897</v>
      </c>
      <c r="K1213" s="12">
        <v>71.641791044776113</v>
      </c>
      <c r="L1213" s="12">
        <v>26.865671641791046</v>
      </c>
      <c r="M1213" s="13">
        <v>140</v>
      </c>
      <c r="N1213" s="14">
        <v>511</v>
      </c>
      <c r="O1213" s="14">
        <v>17.857142857142858</v>
      </c>
      <c r="P1213" s="14">
        <v>48.571428571428569</v>
      </c>
      <c r="Q1213" s="14">
        <v>29.285714285714285</v>
      </c>
      <c r="R1213" s="14">
        <v>4.2857142857142856</v>
      </c>
      <c r="S1213" s="14">
        <v>82.142857142857139</v>
      </c>
      <c r="T1213" s="14">
        <v>33.571428571428569</v>
      </c>
      <c r="U1213" s="15">
        <v>140</v>
      </c>
      <c r="V1213" s="16">
        <v>502.41428571428571</v>
      </c>
      <c r="W1213" s="16">
        <v>23.571428571428573</v>
      </c>
      <c r="X1213" s="16">
        <v>46.428571428571431</v>
      </c>
      <c r="Y1213" s="16">
        <v>27.142857142857142</v>
      </c>
      <c r="Z1213" s="16">
        <v>2.8571428571428572</v>
      </c>
      <c r="AA1213" s="16">
        <v>76.428571428571431</v>
      </c>
      <c r="AB1213" s="16">
        <v>30</v>
      </c>
      <c r="AC1213" s="17">
        <v>134</v>
      </c>
      <c r="AD1213" s="18">
        <v>500.47761194029852</v>
      </c>
      <c r="AE1213" s="18">
        <v>20.149253731343283</v>
      </c>
      <c r="AF1213" s="18">
        <v>61.194029850746269</v>
      </c>
      <c r="AG1213" s="18">
        <v>12.686567164179104</v>
      </c>
      <c r="AH1213" s="18">
        <v>5.9701492537313436</v>
      </c>
      <c r="AI1213" s="18">
        <v>79.850746268656721</v>
      </c>
      <c r="AJ1213" s="18">
        <v>18.656716417910449</v>
      </c>
      <c r="AK1213" s="2" t="s">
        <v>258</v>
      </c>
    </row>
    <row r="1214" spans="1:37" s="19" customFormat="1">
      <c r="A1214" s="26">
        <v>781</v>
      </c>
      <c r="B1214" s="27">
        <v>2052</v>
      </c>
      <c r="C1214" s="2" t="s">
        <v>1340</v>
      </c>
      <c r="D1214" s="2" t="s">
        <v>1346</v>
      </c>
      <c r="E1214" s="11">
        <v>101</v>
      </c>
      <c r="F1214" s="12">
        <v>480.61386138613864</v>
      </c>
      <c r="G1214" s="12">
        <v>39.603960396039604</v>
      </c>
      <c r="H1214" s="12">
        <v>45.544554455445542</v>
      </c>
      <c r="I1214" s="12">
        <v>13.861386138613861</v>
      </c>
      <c r="J1214" s="12">
        <v>0.99009900990099009</v>
      </c>
      <c r="K1214" s="12">
        <v>60.396039603960396</v>
      </c>
      <c r="L1214" s="12">
        <v>14.851485148514852</v>
      </c>
      <c r="M1214" s="13">
        <v>101</v>
      </c>
      <c r="N1214" s="14">
        <v>501.980198019802</v>
      </c>
      <c r="O1214" s="14">
        <v>23.762376237623762</v>
      </c>
      <c r="P1214" s="14">
        <v>50.495049504950494</v>
      </c>
      <c r="Q1214" s="14">
        <v>25.742574257425744</v>
      </c>
      <c r="R1214" s="14">
        <v>0</v>
      </c>
      <c r="S1214" s="14">
        <v>76.237623762376231</v>
      </c>
      <c r="T1214" s="14">
        <v>25.742574257425744</v>
      </c>
      <c r="U1214" s="15">
        <v>101</v>
      </c>
      <c r="V1214" s="16">
        <v>500.78217821782181</v>
      </c>
      <c r="W1214" s="16">
        <v>24.752475247524753</v>
      </c>
      <c r="X1214" s="16">
        <v>51.485148514851488</v>
      </c>
      <c r="Y1214" s="16">
        <v>18.811881188118811</v>
      </c>
      <c r="Z1214" s="16">
        <v>4.9504950495049505</v>
      </c>
      <c r="AA1214" s="16">
        <v>75.247524752475243</v>
      </c>
      <c r="AB1214" s="16">
        <v>23.762376237623762</v>
      </c>
      <c r="AC1214" s="17">
        <v>101</v>
      </c>
      <c r="AD1214" s="18">
        <v>491.08910891089107</v>
      </c>
      <c r="AE1214" s="18">
        <v>27.722772277227723</v>
      </c>
      <c r="AF1214" s="18">
        <v>59.405940594059409</v>
      </c>
      <c r="AG1214" s="18">
        <v>11.881188118811881</v>
      </c>
      <c r="AH1214" s="18">
        <v>0.99009900990099009</v>
      </c>
      <c r="AI1214" s="18">
        <v>72.277227722772281</v>
      </c>
      <c r="AJ1214" s="18">
        <v>12.871287128712872</v>
      </c>
      <c r="AK1214" s="2" t="s">
        <v>258</v>
      </c>
    </row>
    <row r="1215" spans="1:37" s="19" customFormat="1">
      <c r="A1215" s="26">
        <v>781</v>
      </c>
      <c r="B1215" s="27">
        <v>3050</v>
      </c>
      <c r="C1215" s="2" t="s">
        <v>1340</v>
      </c>
      <c r="D1215" s="2" t="s">
        <v>1347</v>
      </c>
      <c r="E1215" s="11">
        <v>61</v>
      </c>
      <c r="F1215" s="12">
        <v>489.80327868852459</v>
      </c>
      <c r="G1215" s="12">
        <v>39.344262295081968</v>
      </c>
      <c r="H1215" s="12">
        <v>32.786885245901637</v>
      </c>
      <c r="I1215" s="12">
        <v>24.590163934426229</v>
      </c>
      <c r="J1215" s="12">
        <v>3.278688524590164</v>
      </c>
      <c r="K1215" s="12">
        <v>60.655737704918032</v>
      </c>
      <c r="L1215" s="12">
        <v>27.868852459016395</v>
      </c>
      <c r="M1215" s="13">
        <v>62</v>
      </c>
      <c r="N1215" s="14">
        <v>513.45161290322585</v>
      </c>
      <c r="O1215" s="14">
        <v>16.129032258064516</v>
      </c>
      <c r="P1215" s="14">
        <v>46.774193548387096</v>
      </c>
      <c r="Q1215" s="14">
        <v>32.258064516129032</v>
      </c>
      <c r="R1215" s="14">
        <v>4.838709677419355</v>
      </c>
      <c r="S1215" s="14">
        <v>83.870967741935488</v>
      </c>
      <c r="T1215" s="14">
        <v>37.096774193548384</v>
      </c>
      <c r="U1215" s="15">
        <v>62</v>
      </c>
      <c r="V1215" s="16">
        <v>506.24193548387098</v>
      </c>
      <c r="W1215" s="16">
        <v>24.193548387096776</v>
      </c>
      <c r="X1215" s="16">
        <v>50</v>
      </c>
      <c r="Y1215" s="16">
        <v>16.129032258064516</v>
      </c>
      <c r="Z1215" s="16">
        <v>9.67741935483871</v>
      </c>
      <c r="AA1215" s="16">
        <v>75.806451612903231</v>
      </c>
      <c r="AB1215" s="16">
        <v>25.806451612903224</v>
      </c>
      <c r="AC1215" s="17">
        <v>61</v>
      </c>
      <c r="AD1215" s="18">
        <v>496.90163934426232</v>
      </c>
      <c r="AE1215" s="18">
        <v>24.590163934426229</v>
      </c>
      <c r="AF1215" s="18">
        <v>59.016393442622949</v>
      </c>
      <c r="AG1215" s="18">
        <v>13.114754098360656</v>
      </c>
      <c r="AH1215" s="18">
        <v>3.278688524590164</v>
      </c>
      <c r="AI1215" s="18">
        <v>75.409836065573771</v>
      </c>
      <c r="AJ1215" s="18">
        <v>16.393442622950818</v>
      </c>
      <c r="AK1215" s="2" t="s">
        <v>258</v>
      </c>
    </row>
    <row r="1216" spans="1:37" s="19" customFormat="1">
      <c r="A1216" s="26">
        <v>781</v>
      </c>
      <c r="B1216" s="27">
        <v>5052</v>
      </c>
      <c r="C1216" s="2" t="s">
        <v>1340</v>
      </c>
      <c r="D1216" s="2" t="s">
        <v>164</v>
      </c>
      <c r="E1216" s="11">
        <v>75</v>
      </c>
      <c r="F1216" s="12">
        <v>538.55999999999995</v>
      </c>
      <c r="G1216" s="12">
        <v>10.666666666666666</v>
      </c>
      <c r="H1216" s="12">
        <v>29.333333333333332</v>
      </c>
      <c r="I1216" s="12">
        <v>40</v>
      </c>
      <c r="J1216" s="12">
        <v>20</v>
      </c>
      <c r="K1216" s="12">
        <v>89.333333333333329</v>
      </c>
      <c r="L1216" s="12">
        <v>60</v>
      </c>
      <c r="M1216" s="13">
        <v>75</v>
      </c>
      <c r="N1216" s="14">
        <v>544.61333333333334</v>
      </c>
      <c r="O1216" s="14">
        <v>6.666666666666667</v>
      </c>
      <c r="P1216" s="14">
        <v>29.333333333333332</v>
      </c>
      <c r="Q1216" s="14">
        <v>41.333333333333336</v>
      </c>
      <c r="R1216" s="14">
        <v>22.666666666666668</v>
      </c>
      <c r="S1216" s="14">
        <v>93.333333333333329</v>
      </c>
      <c r="T1216" s="14">
        <v>64</v>
      </c>
      <c r="U1216" s="15">
        <v>75</v>
      </c>
      <c r="V1216" s="16">
        <v>548.86666666666667</v>
      </c>
      <c r="W1216" s="16">
        <v>4</v>
      </c>
      <c r="X1216" s="16">
        <v>22.666666666666668</v>
      </c>
      <c r="Y1216" s="16">
        <v>37.333333333333336</v>
      </c>
      <c r="Z1216" s="16">
        <v>36</v>
      </c>
      <c r="AA1216" s="16">
        <v>96</v>
      </c>
      <c r="AB1216" s="16">
        <v>73.333333333333329</v>
      </c>
      <c r="AC1216" s="17">
        <v>75</v>
      </c>
      <c r="AD1216" s="18">
        <v>543.5333333333333</v>
      </c>
      <c r="AE1216" s="18">
        <v>1.3333333333333333</v>
      </c>
      <c r="AF1216" s="18">
        <v>30.666666666666668</v>
      </c>
      <c r="AG1216" s="18">
        <v>32</v>
      </c>
      <c r="AH1216" s="18">
        <v>36</v>
      </c>
      <c r="AI1216" s="18">
        <v>98.666666666666671</v>
      </c>
      <c r="AJ1216" s="18">
        <v>68</v>
      </c>
      <c r="AK1216" s="2" t="s">
        <v>258</v>
      </c>
    </row>
    <row r="1217" spans="1:37" s="19" customFormat="1">
      <c r="A1217" s="26">
        <v>784</v>
      </c>
      <c r="B1217" s="27">
        <v>3050</v>
      </c>
      <c r="C1217" s="2" t="s">
        <v>1348</v>
      </c>
      <c r="D1217" s="2" t="s">
        <v>1349</v>
      </c>
      <c r="E1217" s="11">
        <v>105</v>
      </c>
      <c r="F1217" s="12">
        <v>483.47619047619048</v>
      </c>
      <c r="G1217" s="12">
        <v>46.666666666666664</v>
      </c>
      <c r="H1217" s="12">
        <v>29.523809523809526</v>
      </c>
      <c r="I1217" s="12">
        <v>21.904761904761905</v>
      </c>
      <c r="J1217" s="12">
        <v>1.9047619047619047</v>
      </c>
      <c r="K1217" s="12">
        <v>53.333333333333336</v>
      </c>
      <c r="L1217" s="12">
        <v>23.80952380952381</v>
      </c>
      <c r="M1217" s="13">
        <v>105</v>
      </c>
      <c r="N1217" s="14">
        <v>492.36190476190478</v>
      </c>
      <c r="O1217" s="14">
        <v>29.523809523809526</v>
      </c>
      <c r="P1217" s="14">
        <v>56.19047619047619</v>
      </c>
      <c r="Q1217" s="14">
        <v>13.333333333333334</v>
      </c>
      <c r="R1217" s="14">
        <v>0.95238095238095233</v>
      </c>
      <c r="S1217" s="14">
        <v>70.476190476190482</v>
      </c>
      <c r="T1217" s="14">
        <v>14.285714285714286</v>
      </c>
      <c r="U1217" s="15">
        <v>105</v>
      </c>
      <c r="V1217" s="16">
        <v>494.50476190476189</v>
      </c>
      <c r="W1217" s="16">
        <v>28.571428571428573</v>
      </c>
      <c r="X1217" s="16">
        <v>49.523809523809526</v>
      </c>
      <c r="Y1217" s="16">
        <v>20</v>
      </c>
      <c r="Z1217" s="16">
        <v>1.9047619047619047</v>
      </c>
      <c r="AA1217" s="16">
        <v>71.428571428571431</v>
      </c>
      <c r="AB1217" s="16">
        <v>21.904761904761905</v>
      </c>
      <c r="AC1217" s="17">
        <v>105</v>
      </c>
      <c r="AD1217" s="18">
        <v>493.86666666666667</v>
      </c>
      <c r="AE1217" s="18">
        <v>28.571428571428573</v>
      </c>
      <c r="AF1217" s="18">
        <v>51.428571428571431</v>
      </c>
      <c r="AG1217" s="18">
        <v>16.19047619047619</v>
      </c>
      <c r="AH1217" s="18">
        <v>3.8095238095238093</v>
      </c>
      <c r="AI1217" s="18">
        <v>71.428571428571431</v>
      </c>
      <c r="AJ1217" s="18">
        <v>20</v>
      </c>
      <c r="AK1217" s="2" t="s">
        <v>31</v>
      </c>
    </row>
    <row r="1218" spans="1:37" s="19" customFormat="1">
      <c r="A1218" s="26">
        <v>785</v>
      </c>
      <c r="B1218" s="27">
        <v>105</v>
      </c>
      <c r="C1218" s="2" t="s">
        <v>1350</v>
      </c>
      <c r="D1218" s="2" t="s">
        <v>1351</v>
      </c>
      <c r="E1218" s="11">
        <v>92</v>
      </c>
      <c r="F1218" s="12">
        <v>472.4021739130435</v>
      </c>
      <c r="G1218" s="12">
        <v>55.434782608695649</v>
      </c>
      <c r="H1218" s="12">
        <v>31.521739130434781</v>
      </c>
      <c r="I1218" s="12">
        <v>11.956521739130435</v>
      </c>
      <c r="J1218" s="12">
        <v>1.0869565217391304</v>
      </c>
      <c r="K1218" s="12">
        <v>44.565217391304351</v>
      </c>
      <c r="L1218" s="12">
        <v>13.043478260869565</v>
      </c>
      <c r="M1218" s="13">
        <v>93</v>
      </c>
      <c r="N1218" s="14">
        <v>494.80645161290323</v>
      </c>
      <c r="O1218" s="14">
        <v>31.182795698924732</v>
      </c>
      <c r="P1218" s="14">
        <v>47.311827956989248</v>
      </c>
      <c r="Q1218" s="14">
        <v>21.50537634408602</v>
      </c>
      <c r="R1218" s="14">
        <v>0</v>
      </c>
      <c r="S1218" s="14">
        <v>68.817204301075265</v>
      </c>
      <c r="T1218" s="14">
        <v>21.50537634408602</v>
      </c>
      <c r="U1218" s="15">
        <v>93</v>
      </c>
      <c r="V1218" s="16">
        <v>494.96774193548384</v>
      </c>
      <c r="W1218" s="16">
        <v>29.032258064516128</v>
      </c>
      <c r="X1218" s="16">
        <v>58.064516129032256</v>
      </c>
      <c r="Y1218" s="16">
        <v>9.67741935483871</v>
      </c>
      <c r="Z1218" s="16">
        <v>3.225806451612903</v>
      </c>
      <c r="AA1218" s="16">
        <v>70.967741935483872</v>
      </c>
      <c r="AB1218" s="16">
        <v>12.903225806451612</v>
      </c>
      <c r="AC1218" s="17">
        <v>92</v>
      </c>
      <c r="AD1218" s="18">
        <v>483.66304347826087</v>
      </c>
      <c r="AE1218" s="18">
        <v>34.782608695652172</v>
      </c>
      <c r="AF1218" s="18">
        <v>57.608695652173914</v>
      </c>
      <c r="AG1218" s="18">
        <v>6.5217391304347823</v>
      </c>
      <c r="AH1218" s="18">
        <v>1.0869565217391304</v>
      </c>
      <c r="AI1218" s="18">
        <v>65.217391304347828</v>
      </c>
      <c r="AJ1218" s="18">
        <v>7.6086956521739131</v>
      </c>
      <c r="AK1218" s="2" t="s">
        <v>53</v>
      </c>
    </row>
    <row r="1219" spans="1:37" s="19" customFormat="1">
      <c r="A1219" s="26">
        <v>785</v>
      </c>
      <c r="B1219" s="27">
        <v>173</v>
      </c>
      <c r="C1219" s="2" t="s">
        <v>1350</v>
      </c>
      <c r="D1219" s="2" t="s">
        <v>1352</v>
      </c>
      <c r="E1219" s="11">
        <v>107</v>
      </c>
      <c r="F1219" s="12">
        <v>477.29906542056074</v>
      </c>
      <c r="G1219" s="12">
        <v>56.074766355140184</v>
      </c>
      <c r="H1219" s="12">
        <v>26.168224299065422</v>
      </c>
      <c r="I1219" s="12">
        <v>16.822429906542055</v>
      </c>
      <c r="J1219" s="12">
        <v>0.93457943925233644</v>
      </c>
      <c r="K1219" s="12">
        <v>43.925233644859816</v>
      </c>
      <c r="L1219" s="12">
        <v>17.757009345794394</v>
      </c>
      <c r="M1219" s="13">
        <v>107</v>
      </c>
      <c r="N1219" s="14">
        <v>511.33644859813086</v>
      </c>
      <c r="O1219" s="14">
        <v>16.822429906542055</v>
      </c>
      <c r="P1219" s="14">
        <v>50.467289719626166</v>
      </c>
      <c r="Q1219" s="14">
        <v>30.841121495327101</v>
      </c>
      <c r="R1219" s="14">
        <v>1.8691588785046729</v>
      </c>
      <c r="S1219" s="14">
        <v>83.177570093457945</v>
      </c>
      <c r="T1219" s="14">
        <v>32.710280373831779</v>
      </c>
      <c r="U1219" s="15">
        <v>107</v>
      </c>
      <c r="V1219" s="16">
        <v>491.28037383177571</v>
      </c>
      <c r="W1219" s="16">
        <v>30.841121495327101</v>
      </c>
      <c r="X1219" s="16">
        <v>56.074766355140184</v>
      </c>
      <c r="Y1219" s="16">
        <v>10.280373831775702</v>
      </c>
      <c r="Z1219" s="16">
        <v>2.8037383177570092</v>
      </c>
      <c r="AA1219" s="16">
        <v>69.158878504672899</v>
      </c>
      <c r="AB1219" s="16">
        <v>13.084112149532711</v>
      </c>
      <c r="AC1219" s="17">
        <v>107</v>
      </c>
      <c r="AD1219" s="18">
        <v>504.58878504672896</v>
      </c>
      <c r="AE1219" s="18">
        <v>18.691588785046729</v>
      </c>
      <c r="AF1219" s="18">
        <v>53.271028037383175</v>
      </c>
      <c r="AG1219" s="18">
        <v>23.364485981308412</v>
      </c>
      <c r="AH1219" s="18">
        <v>4.6728971962616823</v>
      </c>
      <c r="AI1219" s="18">
        <v>81.308411214953267</v>
      </c>
      <c r="AJ1219" s="18">
        <v>28.037383177570092</v>
      </c>
      <c r="AK1219" s="2" t="s">
        <v>53</v>
      </c>
    </row>
    <row r="1220" spans="1:37" s="19" customFormat="1">
      <c r="A1220" s="26">
        <v>785</v>
      </c>
      <c r="B1220" s="27">
        <v>275</v>
      </c>
      <c r="C1220" s="2" t="s">
        <v>1350</v>
      </c>
      <c r="D1220" s="2" t="s">
        <v>1353</v>
      </c>
      <c r="E1220" s="11">
        <v>68</v>
      </c>
      <c r="F1220" s="12">
        <v>496.70588235294116</v>
      </c>
      <c r="G1220" s="12">
        <v>33.823529411764703</v>
      </c>
      <c r="H1220" s="12">
        <v>39.705882352941174</v>
      </c>
      <c r="I1220" s="12">
        <v>19.117647058823529</v>
      </c>
      <c r="J1220" s="12">
        <v>7.3529411764705879</v>
      </c>
      <c r="K1220" s="12">
        <v>66.17647058823529</v>
      </c>
      <c r="L1220" s="12">
        <v>26.470588235294116</v>
      </c>
      <c r="M1220" s="13">
        <v>68</v>
      </c>
      <c r="N1220" s="14">
        <v>513.52941176470586</v>
      </c>
      <c r="O1220" s="14">
        <v>14.705882352941176</v>
      </c>
      <c r="P1220" s="14">
        <v>47.058823529411768</v>
      </c>
      <c r="Q1220" s="14">
        <v>27.941176470588236</v>
      </c>
      <c r="R1220" s="14">
        <v>10.294117647058824</v>
      </c>
      <c r="S1220" s="14">
        <v>85.294117647058826</v>
      </c>
      <c r="T1220" s="14">
        <v>38.235294117647058</v>
      </c>
      <c r="U1220" s="15">
        <v>68</v>
      </c>
      <c r="V1220" s="16">
        <v>515.76470588235293</v>
      </c>
      <c r="W1220" s="16">
        <v>23.529411764705884</v>
      </c>
      <c r="X1220" s="16">
        <v>36.764705882352942</v>
      </c>
      <c r="Y1220" s="16">
        <v>26.470588235294116</v>
      </c>
      <c r="Z1220" s="16">
        <v>13.235294117647058</v>
      </c>
      <c r="AA1220" s="16">
        <v>76.470588235294116</v>
      </c>
      <c r="AB1220" s="16">
        <v>39.705882352941174</v>
      </c>
      <c r="AC1220" s="17">
        <v>68</v>
      </c>
      <c r="AD1220" s="18">
        <v>518.97058823529414</v>
      </c>
      <c r="AE1220" s="18">
        <v>16.176470588235293</v>
      </c>
      <c r="AF1220" s="18">
        <v>36.764705882352942</v>
      </c>
      <c r="AG1220" s="18">
        <v>27.941176470588236</v>
      </c>
      <c r="AH1220" s="18">
        <v>19.117647058823529</v>
      </c>
      <c r="AI1220" s="18">
        <v>83.82352941176471</v>
      </c>
      <c r="AJ1220" s="18">
        <v>47.058823529411768</v>
      </c>
      <c r="AK1220" s="2" t="s">
        <v>53</v>
      </c>
    </row>
    <row r="1221" spans="1:37" s="19" customFormat="1">
      <c r="A1221" s="26">
        <v>785</v>
      </c>
      <c r="B1221" s="27">
        <v>376</v>
      </c>
      <c r="C1221" s="2" t="s">
        <v>1350</v>
      </c>
      <c r="D1221" s="2" t="s">
        <v>1354</v>
      </c>
      <c r="E1221" s="11">
        <v>52</v>
      </c>
      <c r="F1221" s="12">
        <v>439.88461538461536</v>
      </c>
      <c r="G1221" s="12">
        <v>80.769230769230774</v>
      </c>
      <c r="H1221" s="12">
        <v>15.384615384615385</v>
      </c>
      <c r="I1221" s="12">
        <v>3.8461538461538463</v>
      </c>
      <c r="J1221" s="12">
        <v>0</v>
      </c>
      <c r="K1221" s="12">
        <v>19.23076923076923</v>
      </c>
      <c r="L1221" s="12">
        <v>3.8461538461538463</v>
      </c>
      <c r="M1221" s="13">
        <v>53</v>
      </c>
      <c r="N1221" s="14">
        <v>478.90566037735852</v>
      </c>
      <c r="O1221" s="14">
        <v>60.377358490566039</v>
      </c>
      <c r="P1221" s="14">
        <v>26.415094339622641</v>
      </c>
      <c r="Q1221" s="14">
        <v>13.20754716981132</v>
      </c>
      <c r="R1221" s="14">
        <v>0</v>
      </c>
      <c r="S1221" s="14">
        <v>39.622641509433961</v>
      </c>
      <c r="T1221" s="14">
        <v>13.20754716981132</v>
      </c>
      <c r="U1221" s="15">
        <v>52</v>
      </c>
      <c r="V1221" s="16">
        <v>467.19230769230768</v>
      </c>
      <c r="W1221" s="16">
        <v>67.307692307692307</v>
      </c>
      <c r="X1221" s="16">
        <v>21.153846153846153</v>
      </c>
      <c r="Y1221" s="16">
        <v>11.538461538461538</v>
      </c>
      <c r="Z1221" s="16">
        <v>0</v>
      </c>
      <c r="AA1221" s="16">
        <v>32.692307692307693</v>
      </c>
      <c r="AB1221" s="16">
        <v>11.538461538461538</v>
      </c>
      <c r="AC1221" s="17">
        <v>52</v>
      </c>
      <c r="AD1221" s="18">
        <v>468.61538461538464</v>
      </c>
      <c r="AE1221" s="18">
        <v>65.384615384615387</v>
      </c>
      <c r="AF1221" s="18">
        <v>28.846153846153847</v>
      </c>
      <c r="AG1221" s="18">
        <v>3.8461538461538463</v>
      </c>
      <c r="AH1221" s="18">
        <v>1.9230769230769231</v>
      </c>
      <c r="AI1221" s="18">
        <v>34.615384615384613</v>
      </c>
      <c r="AJ1221" s="18">
        <v>5.7692307692307692</v>
      </c>
      <c r="AK1221" s="2" t="s">
        <v>53</v>
      </c>
    </row>
    <row r="1222" spans="1:37" s="19" customFormat="1">
      <c r="A1222" s="26">
        <v>785</v>
      </c>
      <c r="B1222" s="27">
        <v>2054</v>
      </c>
      <c r="C1222" s="2" t="s">
        <v>1350</v>
      </c>
      <c r="D1222" s="2" t="s">
        <v>1355</v>
      </c>
      <c r="E1222" s="11">
        <v>116</v>
      </c>
      <c r="F1222" s="12">
        <v>494.36206896551727</v>
      </c>
      <c r="G1222" s="12">
        <v>36.206896551724135</v>
      </c>
      <c r="H1222" s="12">
        <v>41.379310344827587</v>
      </c>
      <c r="I1222" s="12">
        <v>17.241379310344829</v>
      </c>
      <c r="J1222" s="12">
        <v>5.1724137931034484</v>
      </c>
      <c r="K1222" s="12">
        <v>63.793103448275865</v>
      </c>
      <c r="L1222" s="12">
        <v>22.413793103448278</v>
      </c>
      <c r="M1222" s="13">
        <v>116</v>
      </c>
      <c r="N1222" s="14">
        <v>535.47413793103453</v>
      </c>
      <c r="O1222" s="14">
        <v>14.655172413793103</v>
      </c>
      <c r="P1222" s="14">
        <v>26.724137931034484</v>
      </c>
      <c r="Q1222" s="14">
        <v>38.793103448275865</v>
      </c>
      <c r="R1222" s="14">
        <v>19.827586206896552</v>
      </c>
      <c r="S1222" s="14">
        <v>85.34482758620689</v>
      </c>
      <c r="T1222" s="14">
        <v>58.620689655172413</v>
      </c>
      <c r="U1222" s="15">
        <v>116</v>
      </c>
      <c r="V1222" s="16">
        <v>516.98275862068965</v>
      </c>
      <c r="W1222" s="16">
        <v>13.793103448275861</v>
      </c>
      <c r="X1222" s="16">
        <v>43.96551724137931</v>
      </c>
      <c r="Y1222" s="16">
        <v>27.586206896551722</v>
      </c>
      <c r="Z1222" s="16">
        <v>14.655172413793103</v>
      </c>
      <c r="AA1222" s="16">
        <v>86.206896551724142</v>
      </c>
      <c r="AB1222" s="16">
        <v>42.241379310344826</v>
      </c>
      <c r="AC1222" s="17">
        <v>115</v>
      </c>
      <c r="AD1222" s="18">
        <v>516.4869565217391</v>
      </c>
      <c r="AE1222" s="18">
        <v>13.913043478260869</v>
      </c>
      <c r="AF1222" s="18">
        <v>43.478260869565219</v>
      </c>
      <c r="AG1222" s="18">
        <v>26.956521739130434</v>
      </c>
      <c r="AH1222" s="18">
        <v>15.652173913043478</v>
      </c>
      <c r="AI1222" s="18">
        <v>86.086956521739125</v>
      </c>
      <c r="AJ1222" s="18">
        <v>42.608695652173914</v>
      </c>
      <c r="AK1222" s="2" t="s">
        <v>53</v>
      </c>
    </row>
    <row r="1223" spans="1:37" s="19" customFormat="1">
      <c r="A1223" s="26">
        <v>785</v>
      </c>
      <c r="B1223" s="27">
        <v>3052</v>
      </c>
      <c r="C1223" s="2" t="s">
        <v>1350</v>
      </c>
      <c r="D1223" s="2" t="s">
        <v>1356</v>
      </c>
      <c r="E1223" s="11">
        <v>36</v>
      </c>
      <c r="F1223" s="12">
        <v>457.13888888888891</v>
      </c>
      <c r="G1223" s="12">
        <v>75</v>
      </c>
      <c r="H1223" s="12">
        <v>22.222222222222221</v>
      </c>
      <c r="I1223" s="12">
        <v>2.7777777777777777</v>
      </c>
      <c r="J1223" s="12">
        <v>0</v>
      </c>
      <c r="K1223" s="12">
        <v>25</v>
      </c>
      <c r="L1223" s="12">
        <v>2.7777777777777777</v>
      </c>
      <c r="M1223" s="13">
        <v>36</v>
      </c>
      <c r="N1223" s="14">
        <v>488.58333333333331</v>
      </c>
      <c r="O1223" s="14">
        <v>33.333333333333336</v>
      </c>
      <c r="P1223" s="14">
        <v>47.222222222222221</v>
      </c>
      <c r="Q1223" s="14">
        <v>19.444444444444443</v>
      </c>
      <c r="R1223" s="14">
        <v>0</v>
      </c>
      <c r="S1223" s="14">
        <v>66.666666666666671</v>
      </c>
      <c r="T1223" s="14">
        <v>19.444444444444443</v>
      </c>
      <c r="U1223" s="15">
        <v>36</v>
      </c>
      <c r="V1223" s="16">
        <v>487.38888888888891</v>
      </c>
      <c r="W1223" s="16">
        <v>36.111111111111114</v>
      </c>
      <c r="X1223" s="16">
        <v>47.222222222222221</v>
      </c>
      <c r="Y1223" s="16">
        <v>16.666666666666668</v>
      </c>
      <c r="Z1223" s="16">
        <v>0</v>
      </c>
      <c r="AA1223" s="16">
        <v>63.888888888888886</v>
      </c>
      <c r="AB1223" s="16">
        <v>16.666666666666668</v>
      </c>
      <c r="AC1223" s="17">
        <v>36</v>
      </c>
      <c r="AD1223" s="18">
        <v>484.83333333333331</v>
      </c>
      <c r="AE1223" s="18">
        <v>36.111111111111114</v>
      </c>
      <c r="AF1223" s="18">
        <v>52.777777777777779</v>
      </c>
      <c r="AG1223" s="18">
        <v>11.111111111111111</v>
      </c>
      <c r="AH1223" s="18">
        <v>0</v>
      </c>
      <c r="AI1223" s="18">
        <v>63.888888888888886</v>
      </c>
      <c r="AJ1223" s="18">
        <v>11.111111111111111</v>
      </c>
      <c r="AK1223" s="2" t="s">
        <v>53</v>
      </c>
    </row>
    <row r="1224" spans="1:37" s="19" customFormat="1">
      <c r="A1224" s="26">
        <v>785</v>
      </c>
      <c r="B1224" s="27">
        <v>4052</v>
      </c>
      <c r="C1224" s="2" t="s">
        <v>1350</v>
      </c>
      <c r="D1224" s="2" t="s">
        <v>1357</v>
      </c>
      <c r="E1224" s="11">
        <v>32</v>
      </c>
      <c r="F1224" s="12">
        <v>467.90625</v>
      </c>
      <c r="G1224" s="12">
        <v>59.375</v>
      </c>
      <c r="H1224" s="12">
        <v>31.25</v>
      </c>
      <c r="I1224" s="12">
        <v>9.375</v>
      </c>
      <c r="J1224" s="12">
        <v>0</v>
      </c>
      <c r="K1224" s="12">
        <v>40.625</v>
      </c>
      <c r="L1224" s="12">
        <v>9.375</v>
      </c>
      <c r="M1224" s="13">
        <v>32</v>
      </c>
      <c r="N1224" s="14">
        <v>503.0625</v>
      </c>
      <c r="O1224" s="14">
        <v>31.25</v>
      </c>
      <c r="P1224" s="14">
        <v>40.625</v>
      </c>
      <c r="Q1224" s="14">
        <v>25</v>
      </c>
      <c r="R1224" s="14">
        <v>3.125</v>
      </c>
      <c r="S1224" s="14">
        <v>68.75</v>
      </c>
      <c r="T1224" s="14">
        <v>28.125</v>
      </c>
      <c r="U1224" s="15">
        <v>32</v>
      </c>
      <c r="V1224" s="16">
        <v>486.1875</v>
      </c>
      <c r="W1224" s="16">
        <v>31.25</v>
      </c>
      <c r="X1224" s="16">
        <v>59.375</v>
      </c>
      <c r="Y1224" s="16">
        <v>9.375</v>
      </c>
      <c r="Z1224" s="16">
        <v>0</v>
      </c>
      <c r="AA1224" s="16">
        <v>68.75</v>
      </c>
      <c r="AB1224" s="16">
        <v>9.375</v>
      </c>
      <c r="AC1224" s="17">
        <v>32</v>
      </c>
      <c r="AD1224" s="18">
        <v>493.78125</v>
      </c>
      <c r="AE1224" s="18">
        <v>18.75</v>
      </c>
      <c r="AF1224" s="18">
        <v>75</v>
      </c>
      <c r="AG1224" s="18">
        <v>3.125</v>
      </c>
      <c r="AH1224" s="18">
        <v>3.125</v>
      </c>
      <c r="AI1224" s="18">
        <v>81.25</v>
      </c>
      <c r="AJ1224" s="18">
        <v>6.25</v>
      </c>
      <c r="AK1224" s="2" t="s">
        <v>53</v>
      </c>
    </row>
    <row r="1225" spans="1:37" s="19" customFormat="1">
      <c r="A1225" s="26">
        <v>786</v>
      </c>
      <c r="B1225" s="27">
        <v>200</v>
      </c>
      <c r="C1225" s="2" t="s">
        <v>1358</v>
      </c>
      <c r="D1225" s="2" t="s">
        <v>1359</v>
      </c>
      <c r="E1225" s="11">
        <v>124</v>
      </c>
      <c r="F1225" s="12">
        <v>510.18548387096774</v>
      </c>
      <c r="G1225" s="12">
        <v>25.806451612903224</v>
      </c>
      <c r="H1225" s="12">
        <v>33.064516129032256</v>
      </c>
      <c r="I1225" s="12">
        <v>33.064516129032256</v>
      </c>
      <c r="J1225" s="12">
        <v>8.064516129032258</v>
      </c>
      <c r="K1225" s="12">
        <v>74.193548387096769</v>
      </c>
      <c r="L1225" s="12">
        <v>41.12903225806452</v>
      </c>
      <c r="M1225" s="13">
        <v>125</v>
      </c>
      <c r="N1225" s="14">
        <v>523.41600000000005</v>
      </c>
      <c r="O1225" s="14">
        <v>12.8</v>
      </c>
      <c r="P1225" s="14">
        <v>36.799999999999997</v>
      </c>
      <c r="Q1225" s="14">
        <v>40</v>
      </c>
      <c r="R1225" s="14">
        <v>10.4</v>
      </c>
      <c r="S1225" s="14">
        <v>87.2</v>
      </c>
      <c r="T1225" s="14">
        <v>50.4</v>
      </c>
      <c r="U1225" s="15">
        <v>125</v>
      </c>
      <c r="V1225" s="16">
        <v>506.47199999999998</v>
      </c>
      <c r="W1225" s="16">
        <v>20.8</v>
      </c>
      <c r="X1225" s="16">
        <v>48</v>
      </c>
      <c r="Y1225" s="16">
        <v>28</v>
      </c>
      <c r="Z1225" s="16">
        <v>3.2</v>
      </c>
      <c r="AA1225" s="16">
        <v>79.2</v>
      </c>
      <c r="AB1225" s="16">
        <v>31.2</v>
      </c>
      <c r="AC1225" s="17">
        <v>124</v>
      </c>
      <c r="AD1225" s="18">
        <v>498.28225806451616</v>
      </c>
      <c r="AE1225" s="18">
        <v>26.612903225806452</v>
      </c>
      <c r="AF1225" s="18">
        <v>52.41935483870968</v>
      </c>
      <c r="AG1225" s="18">
        <v>14.516129032258064</v>
      </c>
      <c r="AH1225" s="18">
        <v>6.4516129032258061</v>
      </c>
      <c r="AI1225" s="18">
        <v>73.387096774193552</v>
      </c>
      <c r="AJ1225" s="18">
        <v>20.967741935483872</v>
      </c>
      <c r="AK1225" s="2" t="s">
        <v>43</v>
      </c>
    </row>
    <row r="1226" spans="1:37" s="19" customFormat="1">
      <c r="A1226" s="26">
        <v>789</v>
      </c>
      <c r="B1226" s="27">
        <v>3052</v>
      </c>
      <c r="C1226" s="2" t="s">
        <v>1360</v>
      </c>
      <c r="D1226" s="2" t="s">
        <v>1291</v>
      </c>
      <c r="E1226" s="11">
        <v>53</v>
      </c>
      <c r="F1226" s="12">
        <v>490.05660377358492</v>
      </c>
      <c r="G1226" s="12">
        <v>37.735849056603776</v>
      </c>
      <c r="H1226" s="12">
        <v>43.39622641509434</v>
      </c>
      <c r="I1226" s="12">
        <v>11.320754716981131</v>
      </c>
      <c r="J1226" s="12">
        <v>7.5471698113207548</v>
      </c>
      <c r="K1226" s="12">
        <v>62.264150943396224</v>
      </c>
      <c r="L1226" s="12">
        <v>18.867924528301888</v>
      </c>
      <c r="M1226" s="13">
        <v>53</v>
      </c>
      <c r="N1226" s="14">
        <v>484.09433962264148</v>
      </c>
      <c r="O1226" s="14">
        <v>49.056603773584904</v>
      </c>
      <c r="P1226" s="14">
        <v>37.735849056603776</v>
      </c>
      <c r="Q1226" s="14">
        <v>13.20754716981132</v>
      </c>
      <c r="R1226" s="14">
        <v>0</v>
      </c>
      <c r="S1226" s="14">
        <v>50.943396226415096</v>
      </c>
      <c r="T1226" s="14">
        <v>13.20754716981132</v>
      </c>
      <c r="U1226" s="15">
        <v>53</v>
      </c>
      <c r="V1226" s="16">
        <v>495.98113207547169</v>
      </c>
      <c r="W1226" s="16">
        <v>32.075471698113205</v>
      </c>
      <c r="X1226" s="16">
        <v>50.943396226415096</v>
      </c>
      <c r="Y1226" s="16">
        <v>13.20754716981132</v>
      </c>
      <c r="Z1226" s="16">
        <v>3.7735849056603774</v>
      </c>
      <c r="AA1226" s="16">
        <v>67.924528301886795</v>
      </c>
      <c r="AB1226" s="16">
        <v>16.981132075471699</v>
      </c>
      <c r="AC1226" s="17">
        <v>53</v>
      </c>
      <c r="AD1226" s="18">
        <v>486.54716981132077</v>
      </c>
      <c r="AE1226" s="18">
        <v>33.962264150943398</v>
      </c>
      <c r="AF1226" s="18">
        <v>54.716981132075475</v>
      </c>
      <c r="AG1226" s="18">
        <v>11.320754716981131</v>
      </c>
      <c r="AH1226" s="18">
        <v>0</v>
      </c>
      <c r="AI1226" s="18">
        <v>66.037735849056602</v>
      </c>
      <c r="AJ1226" s="18">
        <v>11.320754716981131</v>
      </c>
      <c r="AK1226" s="2" t="s">
        <v>31</v>
      </c>
    </row>
    <row r="1227" spans="1:37" s="19" customFormat="1">
      <c r="A1227" s="26">
        <v>789</v>
      </c>
      <c r="B1227" s="27">
        <v>4050</v>
      </c>
      <c r="C1227" s="2" t="s">
        <v>1360</v>
      </c>
      <c r="D1227" s="2" t="s">
        <v>267</v>
      </c>
      <c r="E1227" s="11">
        <v>59</v>
      </c>
      <c r="F1227" s="12">
        <v>473.54237288135596</v>
      </c>
      <c r="G1227" s="12">
        <v>52.542372881355931</v>
      </c>
      <c r="H1227" s="12">
        <v>28.8135593220339</v>
      </c>
      <c r="I1227" s="12">
        <v>18.64406779661017</v>
      </c>
      <c r="J1227" s="12">
        <v>0</v>
      </c>
      <c r="K1227" s="12">
        <v>47.457627118644069</v>
      </c>
      <c r="L1227" s="12">
        <v>18.64406779661017</v>
      </c>
      <c r="M1227" s="13">
        <v>59</v>
      </c>
      <c r="N1227" s="14">
        <v>491.71186440677968</v>
      </c>
      <c r="O1227" s="14">
        <v>40.677966101694913</v>
      </c>
      <c r="P1227" s="14">
        <v>40.677966101694913</v>
      </c>
      <c r="Q1227" s="14">
        <v>18.64406779661017</v>
      </c>
      <c r="R1227" s="14">
        <v>0</v>
      </c>
      <c r="S1227" s="14">
        <v>59.322033898305087</v>
      </c>
      <c r="T1227" s="14">
        <v>18.64406779661017</v>
      </c>
      <c r="U1227" s="15">
        <v>59</v>
      </c>
      <c r="V1227" s="16">
        <v>487.37288135593218</v>
      </c>
      <c r="W1227" s="16">
        <v>45.762711864406782</v>
      </c>
      <c r="X1227" s="16">
        <v>37.288135593220339</v>
      </c>
      <c r="Y1227" s="16">
        <v>15.254237288135593</v>
      </c>
      <c r="Z1227" s="16">
        <v>1.6949152542372881</v>
      </c>
      <c r="AA1227" s="16">
        <v>54.237288135593218</v>
      </c>
      <c r="AB1227" s="16">
        <v>16.949152542372882</v>
      </c>
      <c r="AC1227" s="17">
        <v>59</v>
      </c>
      <c r="AD1227" s="18">
        <v>485.96610169491527</v>
      </c>
      <c r="AE1227" s="18">
        <v>38.983050847457626</v>
      </c>
      <c r="AF1227" s="18">
        <v>47.457627118644069</v>
      </c>
      <c r="AG1227" s="18">
        <v>10.169491525423728</v>
      </c>
      <c r="AH1227" s="18">
        <v>3.3898305084745761</v>
      </c>
      <c r="AI1227" s="18">
        <v>61.016949152542374</v>
      </c>
      <c r="AJ1227" s="18">
        <v>13.559322033898304</v>
      </c>
      <c r="AK1227" s="2" t="s">
        <v>31</v>
      </c>
    </row>
    <row r="1228" spans="1:37" s="19" customFormat="1">
      <c r="A1228" s="26">
        <v>789</v>
      </c>
      <c r="B1228" s="27">
        <v>5050</v>
      </c>
      <c r="C1228" s="2" t="s">
        <v>1360</v>
      </c>
      <c r="D1228" s="2" t="s">
        <v>1361</v>
      </c>
      <c r="E1228" s="11">
        <v>130</v>
      </c>
      <c r="F1228" s="12">
        <v>520.44615384615383</v>
      </c>
      <c r="G1228" s="12">
        <v>18.46153846153846</v>
      </c>
      <c r="H1228" s="12">
        <v>37.692307692307693</v>
      </c>
      <c r="I1228" s="12">
        <v>33.846153846153847</v>
      </c>
      <c r="J1228" s="12">
        <v>10</v>
      </c>
      <c r="K1228" s="12">
        <v>81.538461538461533</v>
      </c>
      <c r="L1228" s="12">
        <v>43.846153846153847</v>
      </c>
      <c r="M1228" s="13">
        <v>130</v>
      </c>
      <c r="N1228" s="14">
        <v>526.5</v>
      </c>
      <c r="O1228" s="14">
        <v>10</v>
      </c>
      <c r="P1228" s="14">
        <v>38.46153846153846</v>
      </c>
      <c r="Q1228" s="14">
        <v>41.53846153846154</v>
      </c>
      <c r="R1228" s="14">
        <v>10</v>
      </c>
      <c r="S1228" s="14">
        <v>90</v>
      </c>
      <c r="T1228" s="14">
        <v>51.53846153846154</v>
      </c>
      <c r="U1228" s="15">
        <v>130</v>
      </c>
      <c r="V1228" s="16">
        <v>529.46923076923076</v>
      </c>
      <c r="W1228" s="16">
        <v>9.2307692307692299</v>
      </c>
      <c r="X1228" s="16">
        <v>34.615384615384613</v>
      </c>
      <c r="Y1228" s="16">
        <v>40.769230769230766</v>
      </c>
      <c r="Z1228" s="16">
        <v>15.384615384615385</v>
      </c>
      <c r="AA1228" s="16">
        <v>90.769230769230774</v>
      </c>
      <c r="AB1228" s="16">
        <v>56.153846153846153</v>
      </c>
      <c r="AC1228" s="17">
        <v>130</v>
      </c>
      <c r="AD1228" s="18">
        <v>521.69230769230774</v>
      </c>
      <c r="AE1228" s="18">
        <v>8.4615384615384617</v>
      </c>
      <c r="AF1228" s="18">
        <v>46.153846153846153</v>
      </c>
      <c r="AG1228" s="18">
        <v>33.846153846153847</v>
      </c>
      <c r="AH1228" s="18">
        <v>11.538461538461538</v>
      </c>
      <c r="AI1228" s="18">
        <v>91.538461538461533</v>
      </c>
      <c r="AJ1228" s="18">
        <v>45.384615384615387</v>
      </c>
      <c r="AK1228" s="2" t="s">
        <v>31</v>
      </c>
    </row>
    <row r="1229" spans="1:37" s="19" customFormat="1">
      <c r="A1229" s="26">
        <v>791</v>
      </c>
      <c r="B1229" s="27">
        <v>101</v>
      </c>
      <c r="C1229" s="2" t="s">
        <v>1362</v>
      </c>
      <c r="D1229" s="2" t="s">
        <v>1363</v>
      </c>
      <c r="E1229" s="11">
        <v>104</v>
      </c>
      <c r="F1229" s="12">
        <v>522.92307692307691</v>
      </c>
      <c r="G1229" s="12">
        <v>21.153846153846153</v>
      </c>
      <c r="H1229" s="12">
        <v>32.692307692307693</v>
      </c>
      <c r="I1229" s="12">
        <v>34.615384615384613</v>
      </c>
      <c r="J1229" s="12">
        <v>11.538461538461538</v>
      </c>
      <c r="K1229" s="12">
        <v>78.84615384615384</v>
      </c>
      <c r="L1229" s="12">
        <v>46.153846153846153</v>
      </c>
      <c r="M1229" s="13">
        <v>104</v>
      </c>
      <c r="N1229" s="14">
        <v>535.56730769230774</v>
      </c>
      <c r="O1229" s="14">
        <v>1.9230769230769231</v>
      </c>
      <c r="P1229" s="14">
        <v>36.53846153846154</v>
      </c>
      <c r="Q1229" s="14">
        <v>47.115384615384613</v>
      </c>
      <c r="R1229" s="14">
        <v>14.423076923076923</v>
      </c>
      <c r="S1229" s="14">
        <v>98.07692307692308</v>
      </c>
      <c r="T1229" s="14">
        <v>61.53846153846154</v>
      </c>
      <c r="U1229" s="15">
        <v>104</v>
      </c>
      <c r="V1229" s="16">
        <v>530.08653846153845</v>
      </c>
      <c r="W1229" s="16">
        <v>2.8846153846153846</v>
      </c>
      <c r="X1229" s="16">
        <v>49.03846153846154</v>
      </c>
      <c r="Y1229" s="16">
        <v>32.692307692307693</v>
      </c>
      <c r="Z1229" s="16">
        <v>15.384615384615385</v>
      </c>
      <c r="AA1229" s="16">
        <v>97.115384615384613</v>
      </c>
      <c r="AB1229" s="16">
        <v>48.07692307692308</v>
      </c>
      <c r="AC1229" s="17">
        <v>104</v>
      </c>
      <c r="AD1229" s="18">
        <v>521.56730769230774</v>
      </c>
      <c r="AE1229" s="18">
        <v>2.8846153846153846</v>
      </c>
      <c r="AF1229" s="18">
        <v>60.57692307692308</v>
      </c>
      <c r="AG1229" s="18">
        <v>19.23076923076923</v>
      </c>
      <c r="AH1229" s="18">
        <v>17.307692307692307</v>
      </c>
      <c r="AI1229" s="18">
        <v>97.115384615384613</v>
      </c>
      <c r="AJ1229" s="18">
        <v>36.53846153846154</v>
      </c>
      <c r="AK1229" s="2" t="s">
        <v>53</v>
      </c>
    </row>
    <row r="1230" spans="1:37" s="19" customFormat="1">
      <c r="A1230" s="26">
        <v>792</v>
      </c>
      <c r="B1230" s="27">
        <v>101</v>
      </c>
      <c r="C1230" s="2" t="s">
        <v>1364</v>
      </c>
      <c r="D1230" s="2" t="s">
        <v>1365</v>
      </c>
      <c r="E1230" s="11">
        <v>210</v>
      </c>
      <c r="F1230" s="12">
        <v>504.53333333333336</v>
      </c>
      <c r="G1230" s="12">
        <v>33.333333333333336</v>
      </c>
      <c r="H1230" s="12">
        <v>32.38095238095238</v>
      </c>
      <c r="I1230" s="12">
        <v>25.714285714285715</v>
      </c>
      <c r="J1230" s="12">
        <v>8.5714285714285712</v>
      </c>
      <c r="K1230" s="12">
        <v>66.666666666666671</v>
      </c>
      <c r="L1230" s="12">
        <v>34.285714285714285</v>
      </c>
      <c r="M1230" s="13">
        <v>210</v>
      </c>
      <c r="N1230" s="14">
        <v>519.64761904761906</v>
      </c>
      <c r="O1230" s="14">
        <v>14.761904761904763</v>
      </c>
      <c r="P1230" s="14">
        <v>40.952380952380949</v>
      </c>
      <c r="Q1230" s="14">
        <v>37.142857142857146</v>
      </c>
      <c r="R1230" s="14">
        <v>7.1428571428571432</v>
      </c>
      <c r="S1230" s="14">
        <v>85.238095238095241</v>
      </c>
      <c r="T1230" s="14">
        <v>44.285714285714285</v>
      </c>
      <c r="U1230" s="15">
        <v>210</v>
      </c>
      <c r="V1230" s="16">
        <v>508.35714285714283</v>
      </c>
      <c r="W1230" s="16">
        <v>22.857142857142858</v>
      </c>
      <c r="X1230" s="16">
        <v>42.857142857142854</v>
      </c>
      <c r="Y1230" s="16">
        <v>27.61904761904762</v>
      </c>
      <c r="Z1230" s="16">
        <v>6.666666666666667</v>
      </c>
      <c r="AA1230" s="16">
        <v>77.142857142857139</v>
      </c>
      <c r="AB1230" s="16">
        <v>34.285714285714285</v>
      </c>
      <c r="AC1230" s="17">
        <v>210</v>
      </c>
      <c r="AD1230" s="18">
        <v>508.29047619047617</v>
      </c>
      <c r="AE1230" s="18">
        <v>17.61904761904762</v>
      </c>
      <c r="AF1230" s="18">
        <v>50.476190476190474</v>
      </c>
      <c r="AG1230" s="18">
        <v>23.80952380952381</v>
      </c>
      <c r="AH1230" s="18">
        <v>8.0952380952380949</v>
      </c>
      <c r="AI1230" s="18">
        <v>82.38095238095238</v>
      </c>
      <c r="AJ1230" s="18">
        <v>31.904761904761905</v>
      </c>
      <c r="AK1230" s="2" t="s">
        <v>67</v>
      </c>
    </row>
    <row r="1231" spans="1:37" s="19" customFormat="1">
      <c r="A1231" s="26">
        <v>792</v>
      </c>
      <c r="B1231" s="27">
        <v>106</v>
      </c>
      <c r="C1231" s="2" t="s">
        <v>1364</v>
      </c>
      <c r="D1231" s="2" t="s">
        <v>1366</v>
      </c>
      <c r="E1231" s="11">
        <v>89</v>
      </c>
      <c r="F1231" s="12">
        <v>479.17977528089887</v>
      </c>
      <c r="G1231" s="12">
        <v>40.449438202247194</v>
      </c>
      <c r="H1231" s="12">
        <v>46.067415730337082</v>
      </c>
      <c r="I1231" s="12">
        <v>13.48314606741573</v>
      </c>
      <c r="J1231" s="12">
        <v>0</v>
      </c>
      <c r="K1231" s="12">
        <v>59.550561797752806</v>
      </c>
      <c r="L1231" s="12">
        <v>13.48314606741573</v>
      </c>
      <c r="M1231" s="13">
        <v>91</v>
      </c>
      <c r="N1231" s="14">
        <v>493.1098901098901</v>
      </c>
      <c r="O1231" s="14">
        <v>37.362637362637365</v>
      </c>
      <c r="P1231" s="14">
        <v>43.956043956043956</v>
      </c>
      <c r="Q1231" s="14">
        <v>17.582417582417584</v>
      </c>
      <c r="R1231" s="14">
        <v>1.098901098901099</v>
      </c>
      <c r="S1231" s="14">
        <v>62.637362637362635</v>
      </c>
      <c r="T1231" s="14">
        <v>18.681318681318682</v>
      </c>
      <c r="U1231" s="15">
        <v>91</v>
      </c>
      <c r="V1231" s="16">
        <v>479.08791208791212</v>
      </c>
      <c r="W1231" s="16">
        <v>41.758241758241759</v>
      </c>
      <c r="X1231" s="16">
        <v>54.945054945054942</v>
      </c>
      <c r="Y1231" s="16">
        <v>3.2967032967032965</v>
      </c>
      <c r="Z1231" s="16">
        <v>0</v>
      </c>
      <c r="AA1231" s="16">
        <v>58.241758241758241</v>
      </c>
      <c r="AB1231" s="16">
        <v>3.2967032967032965</v>
      </c>
      <c r="AC1231" s="17">
        <v>89</v>
      </c>
      <c r="AD1231" s="18">
        <v>482.71910112359552</v>
      </c>
      <c r="AE1231" s="18">
        <v>38.202247191011239</v>
      </c>
      <c r="AF1231" s="18">
        <v>59.550561797752806</v>
      </c>
      <c r="AG1231" s="18">
        <v>2.2471910112359552</v>
      </c>
      <c r="AH1231" s="18">
        <v>0</v>
      </c>
      <c r="AI1231" s="18">
        <v>61.797752808988761</v>
      </c>
      <c r="AJ1231" s="18">
        <v>2.2471910112359552</v>
      </c>
      <c r="AK1231" s="2" t="s">
        <v>67</v>
      </c>
    </row>
    <row r="1232" spans="1:37" s="19" customFormat="1">
      <c r="A1232" s="26">
        <v>792</v>
      </c>
      <c r="B1232" s="27">
        <v>117</v>
      </c>
      <c r="C1232" s="2" t="s">
        <v>1364</v>
      </c>
      <c r="D1232" s="2" t="s">
        <v>1367</v>
      </c>
      <c r="E1232" s="11">
        <v>93</v>
      </c>
      <c r="F1232" s="12">
        <v>466.66666666666669</v>
      </c>
      <c r="G1232" s="12">
        <v>66.666666666666671</v>
      </c>
      <c r="H1232" s="12">
        <v>26.881720430107528</v>
      </c>
      <c r="I1232" s="12">
        <v>5.376344086021505</v>
      </c>
      <c r="J1232" s="12">
        <v>1.075268817204301</v>
      </c>
      <c r="K1232" s="12">
        <v>33.333333333333336</v>
      </c>
      <c r="L1232" s="12">
        <v>6.4516129032258061</v>
      </c>
      <c r="M1232" s="13">
        <v>93</v>
      </c>
      <c r="N1232" s="14">
        <v>494.3763440860215</v>
      </c>
      <c r="O1232" s="14">
        <v>27.956989247311828</v>
      </c>
      <c r="P1232" s="14">
        <v>55.913978494623656</v>
      </c>
      <c r="Q1232" s="14">
        <v>15.053763440860216</v>
      </c>
      <c r="R1232" s="14">
        <v>1.075268817204301</v>
      </c>
      <c r="S1232" s="14">
        <v>72.043010752688176</v>
      </c>
      <c r="T1232" s="14">
        <v>16.129032258064516</v>
      </c>
      <c r="U1232" s="15">
        <v>93</v>
      </c>
      <c r="V1232" s="16">
        <v>477.27956989247309</v>
      </c>
      <c r="W1232" s="16">
        <v>51.612903225806448</v>
      </c>
      <c r="X1232" s="16">
        <v>43.01075268817204</v>
      </c>
      <c r="Y1232" s="16">
        <v>5.376344086021505</v>
      </c>
      <c r="Z1232" s="16">
        <v>0</v>
      </c>
      <c r="AA1232" s="16">
        <v>48.387096774193552</v>
      </c>
      <c r="AB1232" s="16">
        <v>5.376344086021505</v>
      </c>
      <c r="AC1232" s="17">
        <v>93</v>
      </c>
      <c r="AD1232" s="18">
        <v>471.74193548387098</v>
      </c>
      <c r="AE1232" s="18">
        <v>54.838709677419352</v>
      </c>
      <c r="AF1232" s="18">
        <v>43.01075268817204</v>
      </c>
      <c r="AG1232" s="18">
        <v>2.150537634408602</v>
      </c>
      <c r="AH1232" s="18">
        <v>0</v>
      </c>
      <c r="AI1232" s="18">
        <v>45.161290322580648</v>
      </c>
      <c r="AJ1232" s="18">
        <v>2.150537634408602</v>
      </c>
      <c r="AK1232" s="2" t="s">
        <v>67</v>
      </c>
    </row>
    <row r="1233" spans="1:37" s="19" customFormat="1">
      <c r="A1233" s="26">
        <v>792</v>
      </c>
      <c r="B1233" s="27">
        <v>309</v>
      </c>
      <c r="C1233" s="2" t="s">
        <v>1364</v>
      </c>
      <c r="D1233" s="2" t="s">
        <v>1368</v>
      </c>
      <c r="E1233" s="11">
        <v>158</v>
      </c>
      <c r="F1233" s="12">
        <v>485.77215189873419</v>
      </c>
      <c r="G1233" s="12">
        <v>41.77215189873418</v>
      </c>
      <c r="H1233" s="12">
        <v>39.87341772151899</v>
      </c>
      <c r="I1233" s="12">
        <v>17.721518987341771</v>
      </c>
      <c r="J1233" s="12">
        <v>0.63291139240506333</v>
      </c>
      <c r="K1233" s="12">
        <v>58.22784810126582</v>
      </c>
      <c r="L1233" s="12">
        <v>18.354430379746834</v>
      </c>
      <c r="M1233" s="13">
        <v>159</v>
      </c>
      <c r="N1233" s="14">
        <v>497.44025157232704</v>
      </c>
      <c r="O1233" s="14">
        <v>30.188679245283019</v>
      </c>
      <c r="P1233" s="14">
        <v>49.685534591194966</v>
      </c>
      <c r="Q1233" s="14">
        <v>19.49685534591195</v>
      </c>
      <c r="R1233" s="14">
        <v>0.62893081761006286</v>
      </c>
      <c r="S1233" s="14">
        <v>69.811320754716988</v>
      </c>
      <c r="T1233" s="14">
        <v>20.125786163522012</v>
      </c>
      <c r="U1233" s="15">
        <v>159</v>
      </c>
      <c r="V1233" s="16">
        <v>488.1320754716981</v>
      </c>
      <c r="W1233" s="16">
        <v>35.849056603773583</v>
      </c>
      <c r="X1233" s="16">
        <v>49.685534591194966</v>
      </c>
      <c r="Y1233" s="16">
        <v>13.20754716981132</v>
      </c>
      <c r="Z1233" s="16">
        <v>1.2578616352201257</v>
      </c>
      <c r="AA1233" s="16">
        <v>64.15094339622641</v>
      </c>
      <c r="AB1233" s="16">
        <v>14.465408805031446</v>
      </c>
      <c r="AC1233" s="17">
        <v>158</v>
      </c>
      <c r="AD1233" s="18">
        <v>498.77215189873419</v>
      </c>
      <c r="AE1233" s="18">
        <v>26.582278481012658</v>
      </c>
      <c r="AF1233" s="18">
        <v>51.898734177215189</v>
      </c>
      <c r="AG1233" s="18">
        <v>18.354430379746834</v>
      </c>
      <c r="AH1233" s="18">
        <v>3.1645569620253164</v>
      </c>
      <c r="AI1233" s="18">
        <v>73.417721518987335</v>
      </c>
      <c r="AJ1233" s="18">
        <v>21.518987341772153</v>
      </c>
      <c r="AK1233" s="2" t="s">
        <v>67</v>
      </c>
    </row>
    <row r="1234" spans="1:37" s="19" customFormat="1">
      <c r="A1234" s="26">
        <v>792</v>
      </c>
      <c r="B1234" s="27">
        <v>1052</v>
      </c>
      <c r="C1234" s="2" t="s">
        <v>1364</v>
      </c>
      <c r="D1234" s="2" t="s">
        <v>1369</v>
      </c>
      <c r="E1234" s="11">
        <v>174</v>
      </c>
      <c r="F1234" s="12">
        <v>480.4655172413793</v>
      </c>
      <c r="G1234" s="12">
        <v>48.275862068965516</v>
      </c>
      <c r="H1234" s="12">
        <v>33.908045977011497</v>
      </c>
      <c r="I1234" s="12">
        <v>17.816091954022987</v>
      </c>
      <c r="J1234" s="12">
        <v>0</v>
      </c>
      <c r="K1234" s="12">
        <v>51.724137931034484</v>
      </c>
      <c r="L1234" s="12">
        <v>17.816091954022987</v>
      </c>
      <c r="M1234" s="13">
        <v>174</v>
      </c>
      <c r="N1234" s="14">
        <v>503.0402298850575</v>
      </c>
      <c r="O1234" s="14">
        <v>17.241379310344829</v>
      </c>
      <c r="P1234" s="14">
        <v>59.195402298850574</v>
      </c>
      <c r="Q1234" s="14">
        <v>22.988505747126435</v>
      </c>
      <c r="R1234" s="14">
        <v>0.57471264367816088</v>
      </c>
      <c r="S1234" s="14">
        <v>82.758620689655174</v>
      </c>
      <c r="T1234" s="14">
        <v>23.563218390804597</v>
      </c>
      <c r="U1234" s="15">
        <v>174</v>
      </c>
      <c r="V1234" s="16">
        <v>487.55172413793105</v>
      </c>
      <c r="W1234" s="16">
        <v>35.057471264367813</v>
      </c>
      <c r="X1234" s="16">
        <v>52.873563218390807</v>
      </c>
      <c r="Y1234" s="16">
        <v>11.494252873563218</v>
      </c>
      <c r="Z1234" s="16">
        <v>0.57471264367816088</v>
      </c>
      <c r="AA1234" s="16">
        <v>64.94252873563218</v>
      </c>
      <c r="AB1234" s="16">
        <v>12.068965517241379</v>
      </c>
      <c r="AC1234" s="17">
        <v>174</v>
      </c>
      <c r="AD1234" s="18">
        <v>488.75862068965517</v>
      </c>
      <c r="AE1234" s="18">
        <v>27.586206896551722</v>
      </c>
      <c r="AF1234" s="18">
        <v>64.94252873563218</v>
      </c>
      <c r="AG1234" s="18">
        <v>7.4712643678160919</v>
      </c>
      <c r="AH1234" s="18">
        <v>0</v>
      </c>
      <c r="AI1234" s="18">
        <v>72.41379310344827</v>
      </c>
      <c r="AJ1234" s="18">
        <v>7.4712643678160919</v>
      </c>
      <c r="AK1234" s="2" t="s">
        <v>67</v>
      </c>
    </row>
    <row r="1235" spans="1:37" s="19" customFormat="1">
      <c r="A1235" s="26">
        <v>793</v>
      </c>
      <c r="B1235" s="27">
        <v>274</v>
      </c>
      <c r="C1235" s="2" t="s">
        <v>1370</v>
      </c>
      <c r="D1235" s="2" t="s">
        <v>1371</v>
      </c>
      <c r="E1235" s="11">
        <v>14</v>
      </c>
      <c r="F1235" s="12">
        <v>469</v>
      </c>
      <c r="G1235" s="12">
        <v>64.285714285714292</v>
      </c>
      <c r="H1235" s="12">
        <v>21.428571428571427</v>
      </c>
      <c r="I1235" s="12">
        <v>14.285714285714286</v>
      </c>
      <c r="J1235" s="12">
        <v>0</v>
      </c>
      <c r="K1235" s="12">
        <v>35.714285714285715</v>
      </c>
      <c r="L1235" s="12">
        <v>14.285714285714286</v>
      </c>
      <c r="M1235" s="13">
        <v>13</v>
      </c>
      <c r="N1235" s="14">
        <v>490.61538461538464</v>
      </c>
      <c r="O1235" s="14">
        <v>38.46153846153846</v>
      </c>
      <c r="P1235" s="14">
        <v>30.76923076923077</v>
      </c>
      <c r="Q1235" s="14">
        <v>30.76923076923077</v>
      </c>
      <c r="R1235" s="14">
        <v>0</v>
      </c>
      <c r="S1235" s="14">
        <v>61.53846153846154</v>
      </c>
      <c r="T1235" s="14">
        <v>30.76923076923077</v>
      </c>
      <c r="U1235" s="15">
        <v>12</v>
      </c>
      <c r="V1235" s="16">
        <v>479.5</v>
      </c>
      <c r="W1235" s="16">
        <v>50</v>
      </c>
      <c r="X1235" s="16">
        <v>41.666666666666664</v>
      </c>
      <c r="Y1235" s="16">
        <v>8.3333333333333339</v>
      </c>
      <c r="Z1235" s="16">
        <v>0</v>
      </c>
      <c r="AA1235" s="16">
        <v>50</v>
      </c>
      <c r="AB1235" s="16">
        <v>8.3333333333333339</v>
      </c>
      <c r="AC1235" s="17">
        <v>12</v>
      </c>
      <c r="AD1235" s="18">
        <v>474.5</v>
      </c>
      <c r="AE1235" s="18">
        <v>41.666666666666664</v>
      </c>
      <c r="AF1235" s="18">
        <v>50</v>
      </c>
      <c r="AG1235" s="18">
        <v>8.3333333333333339</v>
      </c>
      <c r="AH1235" s="18">
        <v>0</v>
      </c>
      <c r="AI1235" s="18">
        <v>58.333333333333336</v>
      </c>
      <c r="AJ1235" s="18">
        <v>8.3333333333333339</v>
      </c>
      <c r="AK1235" s="2" t="s">
        <v>20</v>
      </c>
    </row>
    <row r="1236" spans="1:37" s="19" customFormat="1">
      <c r="A1236" s="26">
        <v>793</v>
      </c>
      <c r="B1236" s="27">
        <v>5050</v>
      </c>
      <c r="C1236" s="2" t="s">
        <v>1370</v>
      </c>
      <c r="D1236" s="2" t="s">
        <v>1372</v>
      </c>
      <c r="E1236" s="11">
        <v>190</v>
      </c>
      <c r="F1236" s="12">
        <v>499.29473684210524</v>
      </c>
      <c r="G1236" s="12">
        <v>35.789473684210527</v>
      </c>
      <c r="H1236" s="12">
        <v>32.631578947368418</v>
      </c>
      <c r="I1236" s="12">
        <v>26.315789473684209</v>
      </c>
      <c r="J1236" s="12">
        <v>5.2631578947368425</v>
      </c>
      <c r="K1236" s="12">
        <v>64.21052631578948</v>
      </c>
      <c r="L1236" s="12">
        <v>31.578947368421051</v>
      </c>
      <c r="M1236" s="13">
        <v>190</v>
      </c>
      <c r="N1236" s="14">
        <v>519.55789473684206</v>
      </c>
      <c r="O1236" s="14">
        <v>20</v>
      </c>
      <c r="P1236" s="14">
        <v>35.789473684210527</v>
      </c>
      <c r="Q1236" s="14">
        <v>32.631578947368418</v>
      </c>
      <c r="R1236" s="14">
        <v>11.578947368421053</v>
      </c>
      <c r="S1236" s="14">
        <v>80</v>
      </c>
      <c r="T1236" s="14">
        <v>44.210526315789473</v>
      </c>
      <c r="U1236" s="15">
        <v>190</v>
      </c>
      <c r="V1236" s="16">
        <v>502.15263157894736</v>
      </c>
      <c r="W1236" s="16">
        <v>28.421052631578949</v>
      </c>
      <c r="X1236" s="16">
        <v>35.263157894736842</v>
      </c>
      <c r="Y1236" s="16">
        <v>32.631578947368418</v>
      </c>
      <c r="Z1236" s="16">
        <v>3.6842105263157894</v>
      </c>
      <c r="AA1236" s="16">
        <v>71.578947368421055</v>
      </c>
      <c r="AB1236" s="16">
        <v>36.315789473684212</v>
      </c>
      <c r="AC1236" s="17">
        <v>189</v>
      </c>
      <c r="AD1236" s="18">
        <v>496.66137566137564</v>
      </c>
      <c r="AE1236" s="18">
        <v>27.513227513227513</v>
      </c>
      <c r="AF1236" s="18">
        <v>52.910052910052912</v>
      </c>
      <c r="AG1236" s="18">
        <v>13.227513227513228</v>
      </c>
      <c r="AH1236" s="18">
        <v>6.3492063492063489</v>
      </c>
      <c r="AI1236" s="18">
        <v>72.48677248677248</v>
      </c>
      <c r="AJ1236" s="18">
        <v>19.576719576719576</v>
      </c>
      <c r="AK1236" s="2" t="s">
        <v>20</v>
      </c>
    </row>
    <row r="1237" spans="1:37" s="19" customFormat="1">
      <c r="A1237" s="26">
        <v>7820110</v>
      </c>
      <c r="B1237" s="27">
        <v>110</v>
      </c>
      <c r="C1237" s="2" t="s">
        <v>1373</v>
      </c>
      <c r="D1237" s="2" t="s">
        <v>1374</v>
      </c>
      <c r="E1237" s="11">
        <v>44</v>
      </c>
      <c r="F1237" s="12">
        <v>510.06818181818181</v>
      </c>
      <c r="G1237" s="12">
        <v>27.272727272727273</v>
      </c>
      <c r="H1237" s="12">
        <v>36.363636363636367</v>
      </c>
      <c r="I1237" s="12">
        <v>27.272727272727273</v>
      </c>
      <c r="J1237" s="12">
        <v>9.0909090909090917</v>
      </c>
      <c r="K1237" s="12">
        <v>72.727272727272734</v>
      </c>
      <c r="L1237" s="12">
        <v>36.363636363636367</v>
      </c>
      <c r="M1237" s="13">
        <v>44</v>
      </c>
      <c r="N1237" s="14">
        <v>522.11363636363637</v>
      </c>
      <c r="O1237" s="14">
        <v>13.636363636363637</v>
      </c>
      <c r="P1237" s="14">
        <v>43.18181818181818</v>
      </c>
      <c r="Q1237" s="14">
        <v>36.363636363636367</v>
      </c>
      <c r="R1237" s="14">
        <v>6.8181818181818183</v>
      </c>
      <c r="S1237" s="14">
        <v>86.36363636363636</v>
      </c>
      <c r="T1237" s="14">
        <v>43.18181818181818</v>
      </c>
      <c r="U1237" s="15">
        <v>44</v>
      </c>
      <c r="V1237" s="16">
        <v>520.47727272727275</v>
      </c>
      <c r="W1237" s="16">
        <v>9.0909090909090917</v>
      </c>
      <c r="X1237" s="16">
        <v>47.727272727272727</v>
      </c>
      <c r="Y1237" s="16">
        <v>29.545454545454547</v>
      </c>
      <c r="Z1237" s="16">
        <v>13.636363636363637</v>
      </c>
      <c r="AA1237" s="16">
        <v>90.909090909090907</v>
      </c>
      <c r="AB1237" s="16">
        <v>43.18181818181818</v>
      </c>
      <c r="AC1237" s="17">
        <v>44</v>
      </c>
      <c r="AD1237" s="18">
        <v>514.38636363636363</v>
      </c>
      <c r="AE1237" s="18">
        <v>13.636363636363637</v>
      </c>
      <c r="AF1237" s="18">
        <v>45.454545454545453</v>
      </c>
      <c r="AG1237" s="18">
        <v>22.727272727272727</v>
      </c>
      <c r="AH1237" s="18">
        <v>18.181818181818183</v>
      </c>
      <c r="AI1237" s="18">
        <v>86.36363636363636</v>
      </c>
      <c r="AJ1237" s="18">
        <v>40.909090909090907</v>
      </c>
      <c r="AK1237" s="2" t="s">
        <v>1375</v>
      </c>
    </row>
    <row r="1238" spans="1:37" s="19" customFormat="1">
      <c r="A1238" s="26">
        <v>7820120</v>
      </c>
      <c r="B1238" s="27">
        <v>120</v>
      </c>
      <c r="C1238" s="2" t="s">
        <v>1376</v>
      </c>
      <c r="D1238" s="2" t="s">
        <v>1377</v>
      </c>
      <c r="E1238" s="11">
        <v>643</v>
      </c>
      <c r="F1238" s="12">
        <v>485.97978227060651</v>
      </c>
      <c r="G1238" s="12">
        <v>42.612752721617419</v>
      </c>
      <c r="H1238" s="12">
        <v>28.149300155520994</v>
      </c>
      <c r="I1238" s="12">
        <v>23.32814930015552</v>
      </c>
      <c r="J1238" s="12">
        <v>5.9097978227060652</v>
      </c>
      <c r="K1238" s="12">
        <v>57.387247278382581</v>
      </c>
      <c r="L1238" s="12">
        <v>29.237947122861588</v>
      </c>
      <c r="M1238" s="13">
        <v>641</v>
      </c>
      <c r="N1238" s="14">
        <v>496.17160686427457</v>
      </c>
      <c r="O1238" s="14">
        <v>35.569422776911075</v>
      </c>
      <c r="P1238" s="14">
        <v>38.377535101404057</v>
      </c>
      <c r="Q1238" s="14">
        <v>20.748829953198129</v>
      </c>
      <c r="R1238" s="14">
        <v>5.3042121684867398</v>
      </c>
      <c r="S1238" s="14">
        <v>64.430577223088918</v>
      </c>
      <c r="T1238" s="14">
        <v>26.053042121684868</v>
      </c>
      <c r="U1238" s="15">
        <v>641</v>
      </c>
      <c r="V1238" s="16">
        <v>500.94851794071764</v>
      </c>
      <c r="W1238" s="16">
        <v>32.917316692667704</v>
      </c>
      <c r="X1238" s="16">
        <v>35.101404056162245</v>
      </c>
      <c r="Y1238" s="16">
        <v>24.180967238689547</v>
      </c>
      <c r="Z1238" s="16">
        <v>7.8003120124804992</v>
      </c>
      <c r="AA1238" s="16">
        <v>67.082683307332289</v>
      </c>
      <c r="AB1238" s="16">
        <v>31.981279251170047</v>
      </c>
      <c r="AC1238" s="17">
        <v>638</v>
      </c>
      <c r="AD1238" s="18">
        <v>486.23824451410661</v>
      </c>
      <c r="AE1238" s="18">
        <v>43.730407523510969</v>
      </c>
      <c r="AF1238" s="18">
        <v>36.83385579937304</v>
      </c>
      <c r="AG1238" s="18">
        <v>12.225705329153605</v>
      </c>
      <c r="AH1238" s="18">
        <v>7.2100313479623823</v>
      </c>
      <c r="AI1238" s="18">
        <v>56.269592476489031</v>
      </c>
      <c r="AJ1238" s="18">
        <v>19.435736677115987</v>
      </c>
      <c r="AK1238" s="2" t="s">
        <v>1375</v>
      </c>
    </row>
    <row r="1239" spans="1:37" s="19" customFormat="1">
      <c r="A1239" s="26">
        <v>7820212</v>
      </c>
      <c r="B1239" s="27">
        <v>212</v>
      </c>
      <c r="C1239" s="2" t="s">
        <v>1378</v>
      </c>
      <c r="D1239" s="2" t="s">
        <v>1379</v>
      </c>
      <c r="E1239" s="11">
        <v>135</v>
      </c>
      <c r="F1239" s="12">
        <v>519.07407407407402</v>
      </c>
      <c r="G1239" s="12">
        <v>19.25925925925926</v>
      </c>
      <c r="H1239" s="12">
        <v>34.074074074074076</v>
      </c>
      <c r="I1239" s="12">
        <v>32.592592592592595</v>
      </c>
      <c r="J1239" s="12">
        <v>14.074074074074074</v>
      </c>
      <c r="K1239" s="12">
        <v>80.740740740740748</v>
      </c>
      <c r="L1239" s="12">
        <v>46.666666666666664</v>
      </c>
      <c r="M1239" s="13">
        <v>137</v>
      </c>
      <c r="N1239" s="14">
        <v>526.66423357664235</v>
      </c>
      <c r="O1239" s="14">
        <v>11.678832116788321</v>
      </c>
      <c r="P1239" s="14">
        <v>40.875912408759127</v>
      </c>
      <c r="Q1239" s="14">
        <v>33.576642335766422</v>
      </c>
      <c r="R1239" s="14">
        <v>13.868613138686131</v>
      </c>
      <c r="S1239" s="14">
        <v>88.321167883211672</v>
      </c>
      <c r="T1239" s="14">
        <v>47.445255474452551</v>
      </c>
      <c r="U1239" s="15">
        <v>137</v>
      </c>
      <c r="V1239" s="16">
        <v>515.48905109489056</v>
      </c>
      <c r="W1239" s="16">
        <v>16.788321167883211</v>
      </c>
      <c r="X1239" s="16">
        <v>37.956204379562045</v>
      </c>
      <c r="Y1239" s="16">
        <v>33.576642335766422</v>
      </c>
      <c r="Z1239" s="16">
        <v>11.678832116788321</v>
      </c>
      <c r="AA1239" s="16">
        <v>83.211678832116789</v>
      </c>
      <c r="AB1239" s="16">
        <v>45.255474452554743</v>
      </c>
      <c r="AC1239" s="17">
        <v>136</v>
      </c>
      <c r="AD1239" s="18">
        <v>512.22058823529414</v>
      </c>
      <c r="AE1239" s="18">
        <v>17.647058823529413</v>
      </c>
      <c r="AF1239" s="18">
        <v>46.323529411764703</v>
      </c>
      <c r="AG1239" s="18">
        <v>19.852941176470587</v>
      </c>
      <c r="AH1239" s="18">
        <v>16.176470588235293</v>
      </c>
      <c r="AI1239" s="18">
        <v>82.352941176470594</v>
      </c>
      <c r="AJ1239" s="18">
        <v>36.029411764705884</v>
      </c>
      <c r="AK1239" s="2" t="s">
        <v>1375</v>
      </c>
    </row>
    <row r="1240" spans="1:37" s="19" customFormat="1">
      <c r="A1240" s="26">
        <v>7820412</v>
      </c>
      <c r="B1240" s="27">
        <v>412</v>
      </c>
      <c r="C1240" s="2" t="s">
        <v>1380</v>
      </c>
      <c r="D1240" s="2" t="s">
        <v>1381</v>
      </c>
      <c r="E1240" s="11">
        <v>170</v>
      </c>
      <c r="F1240" s="12">
        <v>489.61764705882354</v>
      </c>
      <c r="G1240" s="12">
        <v>41.764705882352942</v>
      </c>
      <c r="H1240" s="12">
        <v>28.235294117647058</v>
      </c>
      <c r="I1240" s="12">
        <v>24.117647058823529</v>
      </c>
      <c r="J1240" s="12">
        <v>5.882352941176471</v>
      </c>
      <c r="K1240" s="12">
        <v>58.235294117647058</v>
      </c>
      <c r="L1240" s="12">
        <v>30</v>
      </c>
      <c r="M1240" s="13">
        <v>170</v>
      </c>
      <c r="N1240" s="14">
        <v>498.12941176470588</v>
      </c>
      <c r="O1240" s="14">
        <v>32.352941176470587</v>
      </c>
      <c r="P1240" s="14">
        <v>42.941176470588232</v>
      </c>
      <c r="Q1240" s="14">
        <v>21.176470588235293</v>
      </c>
      <c r="R1240" s="14">
        <v>3.5294117647058822</v>
      </c>
      <c r="S1240" s="14">
        <v>67.647058823529406</v>
      </c>
      <c r="T1240" s="14">
        <v>24.705882352941178</v>
      </c>
      <c r="U1240" s="15">
        <v>170</v>
      </c>
      <c r="V1240" s="16">
        <v>502.26470588235293</v>
      </c>
      <c r="W1240" s="16">
        <v>32.941176470588232</v>
      </c>
      <c r="X1240" s="16">
        <v>33.529411764705884</v>
      </c>
      <c r="Y1240" s="16">
        <v>22.941176470588236</v>
      </c>
      <c r="Z1240" s="16">
        <v>10.588235294117647</v>
      </c>
      <c r="AA1240" s="16">
        <v>67.058823529411768</v>
      </c>
      <c r="AB1240" s="16">
        <v>33.529411764705884</v>
      </c>
      <c r="AC1240" s="17">
        <v>169</v>
      </c>
      <c r="AD1240" s="18">
        <v>484.73964497041419</v>
      </c>
      <c r="AE1240" s="18">
        <v>39.644970414201183</v>
      </c>
      <c r="AF1240" s="18">
        <v>46.153846153846153</v>
      </c>
      <c r="AG1240" s="18">
        <v>9.4674556213017755</v>
      </c>
      <c r="AH1240" s="18">
        <v>4.7337278106508878</v>
      </c>
      <c r="AI1240" s="18">
        <v>60.355029585798817</v>
      </c>
      <c r="AJ1240" s="18">
        <v>14.201183431952662</v>
      </c>
      <c r="AK1240" s="2" t="s">
        <v>1375</v>
      </c>
    </row>
    <row r="1241" spans="1:37" s="19" customFormat="1">
      <c r="A1241" s="26">
        <v>7820512</v>
      </c>
      <c r="B1241" s="27">
        <v>512</v>
      </c>
      <c r="C1241" s="2" t="s">
        <v>1382</v>
      </c>
      <c r="D1241" s="2" t="s">
        <v>1383</v>
      </c>
      <c r="E1241" s="11">
        <v>33</v>
      </c>
      <c r="F1241" s="12">
        <v>465.18181818181819</v>
      </c>
      <c r="G1241" s="12">
        <v>51.515151515151516</v>
      </c>
      <c r="H1241" s="12">
        <v>42.424242424242422</v>
      </c>
      <c r="I1241" s="12">
        <v>6.0606060606060606</v>
      </c>
      <c r="J1241" s="12">
        <v>0</v>
      </c>
      <c r="K1241" s="12">
        <v>48.484848484848484</v>
      </c>
      <c r="L1241" s="12">
        <v>6.0606060606060606</v>
      </c>
      <c r="M1241" s="13">
        <v>34</v>
      </c>
      <c r="N1241" s="14">
        <v>489.6764705882353</v>
      </c>
      <c r="O1241" s="14">
        <v>41.176470588235297</v>
      </c>
      <c r="P1241" s="14">
        <v>35.294117647058826</v>
      </c>
      <c r="Q1241" s="14">
        <v>23.529411764705884</v>
      </c>
      <c r="R1241" s="14">
        <v>0</v>
      </c>
      <c r="S1241" s="14">
        <v>58.823529411764703</v>
      </c>
      <c r="T1241" s="14">
        <v>23.529411764705884</v>
      </c>
      <c r="U1241" s="15">
        <v>34</v>
      </c>
      <c r="V1241" s="16">
        <v>477.94117647058823</v>
      </c>
      <c r="W1241" s="16">
        <v>41.176470588235297</v>
      </c>
      <c r="X1241" s="16">
        <v>52.941176470588232</v>
      </c>
      <c r="Y1241" s="16">
        <v>5.882352941176471</v>
      </c>
      <c r="Z1241" s="16">
        <v>0</v>
      </c>
      <c r="AA1241" s="16">
        <v>58.823529411764703</v>
      </c>
      <c r="AB1241" s="16">
        <v>5.882352941176471</v>
      </c>
      <c r="AC1241" s="17">
        <v>34</v>
      </c>
      <c r="AD1241" s="18">
        <v>473.5</v>
      </c>
      <c r="AE1241" s="18">
        <v>44.117647058823529</v>
      </c>
      <c r="AF1241" s="18">
        <v>52.941176470588232</v>
      </c>
      <c r="AG1241" s="18">
        <v>0</v>
      </c>
      <c r="AH1241" s="18">
        <v>2.9411764705882355</v>
      </c>
      <c r="AI1241" s="18">
        <v>55.882352941176471</v>
      </c>
      <c r="AJ1241" s="18">
        <v>2.9411764705882355</v>
      </c>
      <c r="AK1241" s="2" t="s">
        <v>1375</v>
      </c>
    </row>
    <row r="1242" spans="1:37" s="19" customFormat="1">
      <c r="A1242" s="26">
        <v>7820612</v>
      </c>
      <c r="B1242" s="27">
        <v>612</v>
      </c>
      <c r="C1242" s="2" t="s">
        <v>1384</v>
      </c>
      <c r="D1242" s="2" t="s">
        <v>1385</v>
      </c>
      <c r="E1242" s="11">
        <v>44</v>
      </c>
      <c r="F1242" s="12">
        <v>484.45454545454544</v>
      </c>
      <c r="G1242" s="12">
        <v>31.818181818181817</v>
      </c>
      <c r="H1242" s="12">
        <v>50</v>
      </c>
      <c r="I1242" s="12">
        <v>13.636363636363637</v>
      </c>
      <c r="J1242" s="12">
        <v>4.5454545454545459</v>
      </c>
      <c r="K1242" s="12">
        <v>68.181818181818187</v>
      </c>
      <c r="L1242" s="12">
        <v>18.181818181818183</v>
      </c>
      <c r="M1242" s="13">
        <v>44</v>
      </c>
      <c r="N1242" s="14">
        <v>496.20454545454544</v>
      </c>
      <c r="O1242" s="14">
        <v>31.818181818181817</v>
      </c>
      <c r="P1242" s="14">
        <v>47.727272727272727</v>
      </c>
      <c r="Q1242" s="14">
        <v>15.909090909090908</v>
      </c>
      <c r="R1242" s="14">
        <v>4.5454545454545459</v>
      </c>
      <c r="S1242" s="14">
        <v>68.181818181818187</v>
      </c>
      <c r="T1242" s="14">
        <v>20.454545454545453</v>
      </c>
      <c r="U1242" s="15">
        <v>44</v>
      </c>
      <c r="V1242" s="16">
        <v>492.18181818181819</v>
      </c>
      <c r="W1242" s="16">
        <v>38.636363636363633</v>
      </c>
      <c r="X1242" s="16">
        <v>43.18181818181818</v>
      </c>
      <c r="Y1242" s="16">
        <v>15.909090909090908</v>
      </c>
      <c r="Z1242" s="16">
        <v>2.2727272727272729</v>
      </c>
      <c r="AA1242" s="16">
        <v>61.363636363636367</v>
      </c>
      <c r="AB1242" s="16">
        <v>18.181818181818183</v>
      </c>
      <c r="AC1242" s="17">
        <v>44</v>
      </c>
      <c r="AD1242" s="18">
        <v>484.22727272727275</v>
      </c>
      <c r="AE1242" s="18">
        <v>36.363636363636367</v>
      </c>
      <c r="AF1242" s="18">
        <v>52.272727272727273</v>
      </c>
      <c r="AG1242" s="18">
        <v>6.8181818181818183</v>
      </c>
      <c r="AH1242" s="18">
        <v>4.5454545454545459</v>
      </c>
      <c r="AI1242" s="18">
        <v>63.636363636363633</v>
      </c>
      <c r="AJ1242" s="18">
        <v>11.363636363636363</v>
      </c>
      <c r="AK1242" s="2" t="s">
        <v>1375</v>
      </c>
    </row>
    <row r="1243" spans="1:37" s="19" customFormat="1">
      <c r="A1243" s="26">
        <v>7820614</v>
      </c>
      <c r="B1243" s="27">
        <v>614</v>
      </c>
      <c r="C1243" s="2" t="s">
        <v>1386</v>
      </c>
      <c r="D1243" s="2" t="s">
        <v>1387</v>
      </c>
      <c r="E1243" s="11">
        <v>50</v>
      </c>
      <c r="F1243" s="12">
        <v>531.48</v>
      </c>
      <c r="G1243" s="12">
        <v>2</v>
      </c>
      <c r="H1243" s="12">
        <v>40</v>
      </c>
      <c r="I1243" s="12">
        <v>52</v>
      </c>
      <c r="J1243" s="12">
        <v>6</v>
      </c>
      <c r="K1243" s="12">
        <v>98</v>
      </c>
      <c r="L1243" s="12">
        <v>58</v>
      </c>
      <c r="M1243" s="13">
        <v>49</v>
      </c>
      <c r="N1243" s="14">
        <v>538.9795918367347</v>
      </c>
      <c r="O1243" s="14">
        <v>4.0816326530612246</v>
      </c>
      <c r="P1243" s="14">
        <v>32.653061224489797</v>
      </c>
      <c r="Q1243" s="14">
        <v>51.020408163265309</v>
      </c>
      <c r="R1243" s="14">
        <v>12.244897959183673</v>
      </c>
      <c r="S1243" s="14">
        <v>95.91836734693878</v>
      </c>
      <c r="T1243" s="14">
        <v>63.265306122448976</v>
      </c>
      <c r="U1243" s="15">
        <v>49</v>
      </c>
      <c r="V1243" s="16">
        <v>528.61224489795916</v>
      </c>
      <c r="W1243" s="16">
        <v>8.1632653061224492</v>
      </c>
      <c r="X1243" s="16">
        <v>32.653061224489797</v>
      </c>
      <c r="Y1243" s="16">
        <v>51.020408163265309</v>
      </c>
      <c r="Z1243" s="16">
        <v>8.1632653061224492</v>
      </c>
      <c r="AA1243" s="16">
        <v>91.836734693877546</v>
      </c>
      <c r="AB1243" s="16">
        <v>59.183673469387756</v>
      </c>
      <c r="AC1243" s="17">
        <v>49</v>
      </c>
      <c r="AD1243" s="18">
        <v>519.87755102040819</v>
      </c>
      <c r="AE1243" s="18">
        <v>8.1632653061224492</v>
      </c>
      <c r="AF1243" s="18">
        <v>44.897959183673471</v>
      </c>
      <c r="AG1243" s="18">
        <v>40.816326530612244</v>
      </c>
      <c r="AH1243" s="18">
        <v>6.1224489795918364</v>
      </c>
      <c r="AI1243" s="18">
        <v>91.836734693877546</v>
      </c>
      <c r="AJ1243" s="18">
        <v>46.938775510204081</v>
      </c>
      <c r="AK1243" s="2" t="s">
        <v>1375</v>
      </c>
    </row>
    <row r="1244" spans="1:37" s="19" customFormat="1">
      <c r="A1244" s="26">
        <v>7820615</v>
      </c>
      <c r="B1244" s="27">
        <v>615</v>
      </c>
      <c r="C1244" s="2" t="s">
        <v>1388</v>
      </c>
      <c r="D1244" s="2" t="s">
        <v>1389</v>
      </c>
      <c r="E1244" s="11">
        <v>71</v>
      </c>
      <c r="F1244" s="12">
        <v>487.91549295774649</v>
      </c>
      <c r="G1244" s="12">
        <v>42.25352112676056</v>
      </c>
      <c r="H1244" s="12">
        <v>39.436619718309856</v>
      </c>
      <c r="I1244" s="12">
        <v>15.492957746478874</v>
      </c>
      <c r="J1244" s="12">
        <v>2.816901408450704</v>
      </c>
      <c r="K1244" s="12">
        <v>57.74647887323944</v>
      </c>
      <c r="L1244" s="12">
        <v>18.309859154929576</v>
      </c>
      <c r="M1244" s="13">
        <v>71</v>
      </c>
      <c r="N1244" s="14">
        <v>484.59154929577466</v>
      </c>
      <c r="O1244" s="14">
        <v>49.29577464788732</v>
      </c>
      <c r="P1244" s="14">
        <v>36.619718309859152</v>
      </c>
      <c r="Q1244" s="14">
        <v>12.67605633802817</v>
      </c>
      <c r="R1244" s="14">
        <v>1.408450704225352</v>
      </c>
      <c r="S1244" s="14">
        <v>50.70422535211268</v>
      </c>
      <c r="T1244" s="14">
        <v>14.084507042253522</v>
      </c>
      <c r="U1244" s="15">
        <v>70</v>
      </c>
      <c r="V1244" s="16">
        <v>488.21428571428572</v>
      </c>
      <c r="W1244" s="16">
        <v>41.428571428571431</v>
      </c>
      <c r="X1244" s="16">
        <v>44.285714285714285</v>
      </c>
      <c r="Y1244" s="16">
        <v>11.428571428571429</v>
      </c>
      <c r="Z1244" s="16">
        <v>2.8571428571428572</v>
      </c>
      <c r="AA1244" s="16">
        <v>58.571428571428569</v>
      </c>
      <c r="AB1244" s="16">
        <v>14.285714285714286</v>
      </c>
      <c r="AC1244" s="17">
        <v>71</v>
      </c>
      <c r="AD1244" s="18">
        <v>493.6056338028169</v>
      </c>
      <c r="AE1244" s="18">
        <v>28.169014084507044</v>
      </c>
      <c r="AF1244" s="18">
        <v>53.521126760563384</v>
      </c>
      <c r="AG1244" s="18">
        <v>14.084507042253522</v>
      </c>
      <c r="AH1244" s="18">
        <v>4.225352112676056</v>
      </c>
      <c r="AI1244" s="18">
        <v>71.83098591549296</v>
      </c>
      <c r="AJ1244" s="18">
        <v>18.309859154929576</v>
      </c>
      <c r="AK1244" s="2" t="s">
        <v>1375</v>
      </c>
    </row>
    <row r="1245" spans="1:37" s="19" customFormat="1">
      <c r="A1245" s="26">
        <v>7820616</v>
      </c>
      <c r="B1245" s="27">
        <v>616</v>
      </c>
      <c r="C1245" s="2" t="s">
        <v>1390</v>
      </c>
      <c r="D1245" s="2" t="s">
        <v>1391</v>
      </c>
      <c r="E1245" s="11">
        <v>80</v>
      </c>
      <c r="F1245" s="12">
        <v>486.02499999999998</v>
      </c>
      <c r="G1245" s="12">
        <v>40</v>
      </c>
      <c r="H1245" s="12">
        <v>38.75</v>
      </c>
      <c r="I1245" s="12">
        <v>20</v>
      </c>
      <c r="J1245" s="12">
        <v>1.25</v>
      </c>
      <c r="K1245" s="12">
        <v>60</v>
      </c>
      <c r="L1245" s="12">
        <v>21.25</v>
      </c>
      <c r="M1245" s="13">
        <v>80</v>
      </c>
      <c r="N1245" s="14">
        <v>489.86250000000001</v>
      </c>
      <c r="O1245" s="14">
        <v>36.25</v>
      </c>
      <c r="P1245" s="14">
        <v>50</v>
      </c>
      <c r="Q1245" s="14">
        <v>12.5</v>
      </c>
      <c r="R1245" s="14">
        <v>1.25</v>
      </c>
      <c r="S1245" s="14">
        <v>63.75</v>
      </c>
      <c r="T1245" s="14">
        <v>13.75</v>
      </c>
      <c r="U1245" s="15">
        <v>80</v>
      </c>
      <c r="V1245" s="16">
        <v>490.63749999999999</v>
      </c>
      <c r="W1245" s="16">
        <v>35</v>
      </c>
      <c r="X1245" s="16">
        <v>41.25</v>
      </c>
      <c r="Y1245" s="16">
        <v>22.5</v>
      </c>
      <c r="Z1245" s="16">
        <v>1.25</v>
      </c>
      <c r="AA1245" s="16">
        <v>65</v>
      </c>
      <c r="AB1245" s="16">
        <v>23.75</v>
      </c>
      <c r="AC1245" s="17">
        <v>79</v>
      </c>
      <c r="AD1245" s="18">
        <v>479.78481012658227</v>
      </c>
      <c r="AE1245" s="18">
        <v>39.240506329113927</v>
      </c>
      <c r="AF1245" s="18">
        <v>54.430379746835442</v>
      </c>
      <c r="AG1245" s="18">
        <v>6.3291139240506329</v>
      </c>
      <c r="AH1245" s="18">
        <v>0</v>
      </c>
      <c r="AI1245" s="18">
        <v>60.759493670886073</v>
      </c>
      <c r="AJ1245" s="18">
        <v>6.3291139240506329</v>
      </c>
      <c r="AK1245" s="2" t="s">
        <v>1375</v>
      </c>
    </row>
    <row r="1246" spans="1:37" s="19" customFormat="1">
      <c r="A1246" s="26">
        <v>7820617</v>
      </c>
      <c r="B1246" s="27">
        <v>617</v>
      </c>
      <c r="C1246" s="2" t="s">
        <v>1392</v>
      </c>
      <c r="D1246" s="2" t="s">
        <v>1393</v>
      </c>
      <c r="E1246" s="11">
        <v>88</v>
      </c>
      <c r="F1246" s="12">
        <v>463.10227272727275</v>
      </c>
      <c r="G1246" s="12">
        <v>61.363636363636367</v>
      </c>
      <c r="H1246" s="12">
        <v>25</v>
      </c>
      <c r="I1246" s="12">
        <v>12.5</v>
      </c>
      <c r="J1246" s="12">
        <v>1.1363636363636365</v>
      </c>
      <c r="K1246" s="12">
        <v>38.636363636363633</v>
      </c>
      <c r="L1246" s="12">
        <v>13.636363636363637</v>
      </c>
      <c r="M1246" s="13">
        <v>88</v>
      </c>
      <c r="N1246" s="14">
        <v>484.06818181818181</v>
      </c>
      <c r="O1246" s="14">
        <v>46.590909090909093</v>
      </c>
      <c r="P1246" s="14">
        <v>44.31818181818182</v>
      </c>
      <c r="Q1246" s="14">
        <v>9.0909090909090917</v>
      </c>
      <c r="R1246" s="14">
        <v>0</v>
      </c>
      <c r="S1246" s="14">
        <v>53.409090909090907</v>
      </c>
      <c r="T1246" s="14">
        <v>9.0909090909090917</v>
      </c>
      <c r="U1246" s="15">
        <v>88</v>
      </c>
      <c r="V1246" s="16">
        <v>475.71590909090907</v>
      </c>
      <c r="W1246" s="16">
        <v>55.68181818181818</v>
      </c>
      <c r="X1246" s="16">
        <v>39.772727272727273</v>
      </c>
      <c r="Y1246" s="16">
        <v>4.5454545454545459</v>
      </c>
      <c r="Z1246" s="16">
        <v>0</v>
      </c>
      <c r="AA1246" s="16">
        <v>44.31818181818182</v>
      </c>
      <c r="AB1246" s="16">
        <v>4.5454545454545459</v>
      </c>
      <c r="AC1246" s="17">
        <v>88</v>
      </c>
      <c r="AD1246" s="18">
        <v>467.78409090909093</v>
      </c>
      <c r="AE1246" s="18">
        <v>59.090909090909093</v>
      </c>
      <c r="AF1246" s="18">
        <v>38.636363636363633</v>
      </c>
      <c r="AG1246" s="18">
        <v>2.2727272727272729</v>
      </c>
      <c r="AH1246" s="18">
        <v>0</v>
      </c>
      <c r="AI1246" s="18">
        <v>40.909090909090907</v>
      </c>
      <c r="AJ1246" s="18">
        <v>2.2727272727272729</v>
      </c>
      <c r="AK1246" s="2" t="s">
        <v>1375</v>
      </c>
    </row>
    <row r="1247" spans="1:37" s="19" customFormat="1">
      <c r="A1247" s="26">
        <v>7830210</v>
      </c>
      <c r="B1247" s="27">
        <v>210</v>
      </c>
      <c r="C1247" s="2" t="s">
        <v>1394</v>
      </c>
      <c r="D1247" s="2" t="s">
        <v>1395</v>
      </c>
      <c r="E1247" s="11">
        <v>43</v>
      </c>
      <c r="F1247" s="12">
        <v>505.83720930232556</v>
      </c>
      <c r="G1247" s="12">
        <v>20.930232558139537</v>
      </c>
      <c r="H1247" s="12">
        <v>51.162790697674417</v>
      </c>
      <c r="I1247" s="12">
        <v>27.906976744186046</v>
      </c>
      <c r="J1247" s="12">
        <v>0</v>
      </c>
      <c r="K1247" s="12">
        <v>79.069767441860463</v>
      </c>
      <c r="L1247" s="12">
        <v>27.906976744186046</v>
      </c>
      <c r="M1247" s="13">
        <v>43</v>
      </c>
      <c r="N1247" s="14">
        <v>522.1395348837209</v>
      </c>
      <c r="O1247" s="14">
        <v>11.627906976744185</v>
      </c>
      <c r="P1247" s="14">
        <v>46.511627906976742</v>
      </c>
      <c r="Q1247" s="14">
        <v>32.558139534883722</v>
      </c>
      <c r="R1247" s="14">
        <v>9.3023255813953494</v>
      </c>
      <c r="S1247" s="14">
        <v>88.372093023255815</v>
      </c>
      <c r="T1247" s="14">
        <v>41.860465116279073</v>
      </c>
      <c r="U1247" s="15">
        <v>43</v>
      </c>
      <c r="V1247" s="16">
        <v>514.65116279069764</v>
      </c>
      <c r="W1247" s="16">
        <v>11.627906976744185</v>
      </c>
      <c r="X1247" s="16">
        <v>46.511627906976742</v>
      </c>
      <c r="Y1247" s="16">
        <v>37.209302325581397</v>
      </c>
      <c r="Z1247" s="16">
        <v>4.6511627906976747</v>
      </c>
      <c r="AA1247" s="16">
        <v>88.372093023255815</v>
      </c>
      <c r="AB1247" s="16">
        <v>41.860465116279073</v>
      </c>
      <c r="AC1247" s="17">
        <v>43</v>
      </c>
      <c r="AD1247" s="18">
        <v>516.20930232558135</v>
      </c>
      <c r="AE1247" s="18">
        <v>11.627906976744185</v>
      </c>
      <c r="AF1247" s="18">
        <v>51.162790697674417</v>
      </c>
      <c r="AG1247" s="18">
        <v>18.604651162790699</v>
      </c>
      <c r="AH1247" s="18">
        <v>18.604651162790699</v>
      </c>
      <c r="AI1247" s="18">
        <v>88.372093023255815</v>
      </c>
      <c r="AJ1247" s="18">
        <v>37.209302325581397</v>
      </c>
      <c r="AK1247" s="2" t="s">
        <v>1375</v>
      </c>
    </row>
    <row r="1248" spans="1:37" s="19" customFormat="1">
      <c r="A1248" s="26">
        <v>7830410</v>
      </c>
      <c r="B1248" s="27">
        <v>410</v>
      </c>
      <c r="C1248" s="2" t="s">
        <v>1396</v>
      </c>
      <c r="D1248" s="2" t="s">
        <v>1397</v>
      </c>
      <c r="E1248" s="11">
        <v>77</v>
      </c>
      <c r="F1248" s="12">
        <v>478.93506493506493</v>
      </c>
      <c r="G1248" s="12">
        <v>49.350649350649348</v>
      </c>
      <c r="H1248" s="12">
        <v>35.064935064935064</v>
      </c>
      <c r="I1248" s="12">
        <v>14.285714285714286</v>
      </c>
      <c r="J1248" s="12">
        <v>1.2987012987012987</v>
      </c>
      <c r="K1248" s="12">
        <v>50.649350649350652</v>
      </c>
      <c r="L1248" s="12">
        <v>15.584415584415584</v>
      </c>
      <c r="M1248" s="13">
        <v>77</v>
      </c>
      <c r="N1248" s="14">
        <v>499.12987012987014</v>
      </c>
      <c r="O1248" s="14">
        <v>32.467532467532465</v>
      </c>
      <c r="P1248" s="14">
        <v>44.155844155844157</v>
      </c>
      <c r="Q1248" s="14">
        <v>20.779220779220779</v>
      </c>
      <c r="R1248" s="14">
        <v>2.5974025974025974</v>
      </c>
      <c r="S1248" s="14">
        <v>67.532467532467535</v>
      </c>
      <c r="T1248" s="14">
        <v>23.376623376623378</v>
      </c>
      <c r="U1248" s="15">
        <v>76</v>
      </c>
      <c r="V1248" s="16">
        <v>497</v>
      </c>
      <c r="W1248" s="16">
        <v>30.263157894736842</v>
      </c>
      <c r="X1248" s="16">
        <v>43.421052631578945</v>
      </c>
      <c r="Y1248" s="16">
        <v>23.684210526315791</v>
      </c>
      <c r="Z1248" s="16">
        <v>2.6315789473684212</v>
      </c>
      <c r="AA1248" s="16">
        <v>69.736842105263165</v>
      </c>
      <c r="AB1248" s="16">
        <v>26.315789473684209</v>
      </c>
      <c r="AC1248" s="17">
        <v>77</v>
      </c>
      <c r="AD1248" s="18">
        <v>500.53246753246754</v>
      </c>
      <c r="AE1248" s="18">
        <v>25.974025974025974</v>
      </c>
      <c r="AF1248" s="18">
        <v>48.051948051948052</v>
      </c>
      <c r="AG1248" s="18">
        <v>22.077922077922079</v>
      </c>
      <c r="AH1248" s="18">
        <v>3.8961038961038961</v>
      </c>
      <c r="AI1248" s="18">
        <v>74.025974025974023</v>
      </c>
      <c r="AJ1248" s="18">
        <v>25.974025974025974</v>
      </c>
      <c r="AK1248" s="2" t="s">
        <v>1375</v>
      </c>
    </row>
    <row r="1249" spans="1:37" s="19" customFormat="1">
      <c r="A1249" s="26">
        <v>7830610</v>
      </c>
      <c r="B1249" s="27">
        <v>610</v>
      </c>
      <c r="C1249" s="2" t="s">
        <v>1398</v>
      </c>
      <c r="D1249" s="2" t="s">
        <v>1399</v>
      </c>
      <c r="E1249" s="11">
        <v>84</v>
      </c>
      <c r="F1249" s="12">
        <v>525.94047619047615</v>
      </c>
      <c r="G1249" s="12">
        <v>22.61904761904762</v>
      </c>
      <c r="H1249" s="12">
        <v>23.80952380952381</v>
      </c>
      <c r="I1249" s="12">
        <v>36.904761904761905</v>
      </c>
      <c r="J1249" s="12">
        <v>16.666666666666668</v>
      </c>
      <c r="K1249" s="12">
        <v>77.38095238095238</v>
      </c>
      <c r="L1249" s="12">
        <v>53.571428571428569</v>
      </c>
      <c r="M1249" s="13">
        <v>84</v>
      </c>
      <c r="N1249" s="14">
        <v>533.11904761904759</v>
      </c>
      <c r="O1249" s="14">
        <v>9.5238095238095237</v>
      </c>
      <c r="P1249" s="14">
        <v>29.761904761904763</v>
      </c>
      <c r="Q1249" s="14">
        <v>44.047619047619051</v>
      </c>
      <c r="R1249" s="14">
        <v>16.666666666666668</v>
      </c>
      <c r="S1249" s="14">
        <v>90.476190476190482</v>
      </c>
      <c r="T1249" s="14">
        <v>60.714285714285715</v>
      </c>
      <c r="U1249" s="15">
        <v>84</v>
      </c>
      <c r="V1249" s="16">
        <v>528.67857142857144</v>
      </c>
      <c r="W1249" s="16">
        <v>14.285714285714286</v>
      </c>
      <c r="X1249" s="16">
        <v>25</v>
      </c>
      <c r="Y1249" s="16">
        <v>42.857142857142854</v>
      </c>
      <c r="Z1249" s="16">
        <v>17.857142857142858</v>
      </c>
      <c r="AA1249" s="16">
        <v>85.714285714285708</v>
      </c>
      <c r="AB1249" s="16">
        <v>60.714285714285715</v>
      </c>
      <c r="AC1249" s="17">
        <v>84</v>
      </c>
      <c r="AD1249" s="18">
        <v>508.97619047619048</v>
      </c>
      <c r="AE1249" s="18">
        <v>17.857142857142858</v>
      </c>
      <c r="AF1249" s="18">
        <v>48.80952380952381</v>
      </c>
      <c r="AG1249" s="18">
        <v>22.61904761904762</v>
      </c>
      <c r="AH1249" s="18">
        <v>10.714285714285714</v>
      </c>
      <c r="AI1249" s="18">
        <v>82.142857142857139</v>
      </c>
      <c r="AJ1249" s="18">
        <v>33.333333333333336</v>
      </c>
      <c r="AK1249" s="2" t="s">
        <v>1375</v>
      </c>
    </row>
    <row r="1250" spans="1:37" s="19" customFormat="1">
      <c r="A1250" s="26">
        <v>7991893</v>
      </c>
      <c r="B1250" s="27">
        <v>1893</v>
      </c>
      <c r="C1250" s="2" t="s">
        <v>1400</v>
      </c>
      <c r="D1250" s="2" t="s">
        <v>1401</v>
      </c>
      <c r="E1250" s="11">
        <v>7</v>
      </c>
      <c r="F1250" s="12" t="s">
        <v>1406</v>
      </c>
      <c r="G1250" s="12" t="s">
        <v>1406</v>
      </c>
      <c r="H1250" s="12" t="s">
        <v>1406</v>
      </c>
      <c r="I1250" s="12" t="s">
        <v>1406</v>
      </c>
      <c r="J1250" s="12" t="s">
        <v>1406</v>
      </c>
      <c r="K1250" s="12" t="s">
        <v>1406</v>
      </c>
      <c r="L1250" s="12" t="s">
        <v>1406</v>
      </c>
      <c r="M1250" s="13">
        <v>7</v>
      </c>
      <c r="N1250" s="14" t="s">
        <v>1406</v>
      </c>
      <c r="O1250" s="14" t="s">
        <v>1406</v>
      </c>
      <c r="P1250" s="14" t="s">
        <v>1406</v>
      </c>
      <c r="Q1250" s="14" t="s">
        <v>1406</v>
      </c>
      <c r="R1250" s="14" t="s">
        <v>1406</v>
      </c>
      <c r="S1250" s="14" t="s">
        <v>1406</v>
      </c>
      <c r="T1250" s="14" t="s">
        <v>1406</v>
      </c>
      <c r="U1250" s="15">
        <v>7</v>
      </c>
      <c r="V1250" s="16" t="s">
        <v>1406</v>
      </c>
      <c r="W1250" s="16" t="s">
        <v>1406</v>
      </c>
      <c r="X1250" s="16" t="s">
        <v>1406</v>
      </c>
      <c r="Y1250" s="16" t="s">
        <v>1406</v>
      </c>
      <c r="Z1250" s="16" t="s">
        <v>1406</v>
      </c>
      <c r="AA1250" s="16" t="s">
        <v>1406</v>
      </c>
      <c r="AB1250" s="16" t="s">
        <v>1406</v>
      </c>
      <c r="AC1250" s="17">
        <v>7</v>
      </c>
      <c r="AD1250" s="18" t="s">
        <v>1406</v>
      </c>
      <c r="AE1250" s="18" t="s">
        <v>1406</v>
      </c>
      <c r="AF1250" s="18" t="s">
        <v>1406</v>
      </c>
      <c r="AG1250" s="18" t="s">
        <v>1406</v>
      </c>
      <c r="AH1250" s="18" t="s">
        <v>1406</v>
      </c>
      <c r="AI1250" s="18" t="s">
        <v>1406</v>
      </c>
      <c r="AJ1250" s="18" t="s">
        <v>1406</v>
      </c>
      <c r="AK1250" s="2" t="s">
        <v>1375</v>
      </c>
    </row>
    <row r="1251" spans="1:37" s="19" customFormat="1">
      <c r="A1251" s="26">
        <v>7991894</v>
      </c>
      <c r="B1251" s="27">
        <v>1894</v>
      </c>
      <c r="C1251" s="2" t="s">
        <v>1402</v>
      </c>
      <c r="D1251" s="2" t="s">
        <v>1403</v>
      </c>
      <c r="E1251" s="11">
        <v>2</v>
      </c>
      <c r="F1251" s="12" t="s">
        <v>1406</v>
      </c>
      <c r="G1251" s="12" t="s">
        <v>1406</v>
      </c>
      <c r="H1251" s="12" t="s">
        <v>1406</v>
      </c>
      <c r="I1251" s="12" t="s">
        <v>1406</v>
      </c>
      <c r="J1251" s="12" t="s">
        <v>1406</v>
      </c>
      <c r="K1251" s="12" t="s">
        <v>1406</v>
      </c>
      <c r="L1251" s="12" t="s">
        <v>1406</v>
      </c>
      <c r="M1251" s="13">
        <v>2</v>
      </c>
      <c r="N1251" s="14" t="s">
        <v>1406</v>
      </c>
      <c r="O1251" s="14" t="s">
        <v>1406</v>
      </c>
      <c r="P1251" s="14" t="s">
        <v>1406</v>
      </c>
      <c r="Q1251" s="14" t="s">
        <v>1406</v>
      </c>
      <c r="R1251" s="14" t="s">
        <v>1406</v>
      </c>
      <c r="S1251" s="14" t="s">
        <v>1406</v>
      </c>
      <c r="T1251" s="14" t="s">
        <v>1406</v>
      </c>
      <c r="U1251" s="15">
        <v>2</v>
      </c>
      <c r="V1251" s="16" t="s">
        <v>1406</v>
      </c>
      <c r="W1251" s="16" t="s">
        <v>1406</v>
      </c>
      <c r="X1251" s="16" t="s">
        <v>1406</v>
      </c>
      <c r="Y1251" s="16" t="s">
        <v>1406</v>
      </c>
      <c r="Z1251" s="16" t="s">
        <v>1406</v>
      </c>
      <c r="AA1251" s="16" t="s">
        <v>1406</v>
      </c>
      <c r="AB1251" s="16" t="s">
        <v>1406</v>
      </c>
      <c r="AC1251" s="17">
        <v>2</v>
      </c>
      <c r="AD1251" s="18" t="s">
        <v>1406</v>
      </c>
      <c r="AE1251" s="18" t="s">
        <v>1406</v>
      </c>
      <c r="AF1251" s="18" t="s">
        <v>1406</v>
      </c>
      <c r="AG1251" s="18" t="s">
        <v>1406</v>
      </c>
      <c r="AH1251" s="18" t="s">
        <v>1406</v>
      </c>
      <c r="AI1251" s="18" t="s">
        <v>1406</v>
      </c>
      <c r="AJ1251" s="18" t="s">
        <v>1406</v>
      </c>
      <c r="AK1251" s="2" t="s">
        <v>1375</v>
      </c>
    </row>
    <row r="1252" spans="1:37" s="19" customFormat="1">
      <c r="A1252" s="26">
        <v>7991895</v>
      </c>
      <c r="B1252" s="27">
        <v>1895</v>
      </c>
      <c r="C1252" s="2" t="s">
        <v>1404</v>
      </c>
      <c r="D1252" s="2" t="s">
        <v>1405</v>
      </c>
      <c r="E1252" s="11">
        <v>5</v>
      </c>
      <c r="F1252" s="12" t="s">
        <v>1406</v>
      </c>
      <c r="G1252" s="12" t="s">
        <v>1406</v>
      </c>
      <c r="H1252" s="12" t="s">
        <v>1406</v>
      </c>
      <c r="I1252" s="12" t="s">
        <v>1406</v>
      </c>
      <c r="J1252" s="12" t="s">
        <v>1406</v>
      </c>
      <c r="K1252" s="12" t="s">
        <v>1406</v>
      </c>
      <c r="L1252" s="12" t="s">
        <v>1406</v>
      </c>
      <c r="M1252" s="13">
        <v>5</v>
      </c>
      <c r="N1252" s="14" t="s">
        <v>1406</v>
      </c>
      <c r="O1252" s="14" t="s">
        <v>1406</v>
      </c>
      <c r="P1252" s="14" t="s">
        <v>1406</v>
      </c>
      <c r="Q1252" s="14" t="s">
        <v>1406</v>
      </c>
      <c r="R1252" s="14" t="s">
        <v>1406</v>
      </c>
      <c r="S1252" s="14" t="s">
        <v>1406</v>
      </c>
      <c r="T1252" s="14" t="s">
        <v>1406</v>
      </c>
      <c r="U1252" s="15">
        <v>5</v>
      </c>
      <c r="V1252" s="16" t="s">
        <v>1406</v>
      </c>
      <c r="W1252" s="16" t="s">
        <v>1406</v>
      </c>
      <c r="X1252" s="16" t="s">
        <v>1406</v>
      </c>
      <c r="Y1252" s="16" t="s">
        <v>1406</v>
      </c>
      <c r="Z1252" s="16" t="s">
        <v>1406</v>
      </c>
      <c r="AA1252" s="16" t="s">
        <v>1406</v>
      </c>
      <c r="AB1252" s="16" t="s">
        <v>1406</v>
      </c>
      <c r="AC1252" s="17">
        <v>5</v>
      </c>
      <c r="AD1252" s="18" t="s">
        <v>1406</v>
      </c>
      <c r="AE1252" s="18" t="s">
        <v>1406</v>
      </c>
      <c r="AF1252" s="18" t="s">
        <v>1406</v>
      </c>
      <c r="AG1252" s="18" t="s">
        <v>1406</v>
      </c>
      <c r="AH1252" s="18" t="s">
        <v>1406</v>
      </c>
      <c r="AI1252" s="18" t="s">
        <v>1406</v>
      </c>
      <c r="AJ1252" s="18" t="s">
        <v>1406</v>
      </c>
      <c r="AK1252" s="2" t="s">
        <v>1375</v>
      </c>
    </row>
  </sheetData>
  <mergeCells count="10">
    <mergeCell ref="A2:A3"/>
    <mergeCell ref="B2:B3"/>
    <mergeCell ref="C2:C3"/>
    <mergeCell ref="D2:D3"/>
    <mergeCell ref="A1:AK1"/>
    <mergeCell ref="AK2:AK3"/>
    <mergeCell ref="E2:L2"/>
    <mergeCell ref="M2:T2"/>
    <mergeCell ref="U2:AB2"/>
    <mergeCell ref="AC2:AJ2"/>
  </mergeCells>
  <phoneticPr fontId="0" type="noConversion"/>
  <pageMargins left="0.25" right="0.25" top="0.5" bottom="0.5" header="0.3" footer="0.3"/>
  <pageSetup paperSize="5" orientation="landscape" horizontalDpi="200" verticalDpi="200" r:id="rId1"/>
  <headerFooter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21" sqref="A21"/>
    </sheetView>
  </sheetViews>
  <sheetFormatPr defaultRowHeight="12.75"/>
  <sheetData>
    <row r="1" spans="1:4">
      <c r="A1">
        <v>2015</v>
      </c>
      <c r="B1" t="s">
        <v>1407</v>
      </c>
      <c r="C1" t="s">
        <v>1408</v>
      </c>
      <c r="D1" t="s">
        <v>1409</v>
      </c>
    </row>
    <row r="2" spans="1:4">
      <c r="A2" t="str">
        <f ca="1">CELL("filename")</f>
        <v>C:\Users\adg\Downloads\Yr2015-2016\[2016 - Spring - EOG - Gr3_School.xlsx]CSVdata</v>
      </c>
    </row>
    <row r="3" spans="1:4">
      <c r="A3">
        <f ca="1">FIND("[",A2)</f>
        <v>36</v>
      </c>
    </row>
    <row r="4" spans="1:4">
      <c r="A4">
        <f ca="1">FIND("_School.xls",A2)</f>
        <v>62</v>
      </c>
    </row>
    <row r="5" spans="1:4">
      <c r="A5" t="str">
        <f ca="1">MID(A2,A3+1,(A4-A3-1))</f>
        <v>2016 - Spring - EOG - Gr3</v>
      </c>
    </row>
    <row r="6" spans="1:4">
      <c r="A6">
        <v>1</v>
      </c>
      <c r="B6">
        <v>2</v>
      </c>
      <c r="C6">
        <v>3</v>
      </c>
    </row>
    <row r="7" spans="1:4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4">
      <c r="A8" t="str">
        <f ca="1">MID($A5,1,A7-1)</f>
        <v>2016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3</v>
      </c>
    </row>
    <row r="20" spans="1:1">
      <c r="A20">
        <f>(1252-3)*4</f>
        <v>4996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U4997"/>
  <sheetViews>
    <sheetView topLeftCell="A4931" workbookViewId="0">
      <selection activeCell="D2" sqref="D2:U4985"/>
    </sheetView>
  </sheetViews>
  <sheetFormatPr defaultRowHeight="12.75"/>
  <sheetData>
    <row r="1" spans="1:21">
      <c r="A1" t="s">
        <v>1410</v>
      </c>
      <c r="B1" t="s">
        <v>1411</v>
      </c>
      <c r="C1" t="s">
        <v>1412</v>
      </c>
      <c r="D1" t="s">
        <v>0</v>
      </c>
      <c r="E1" t="s">
        <v>15</v>
      </c>
      <c r="F1" t="s">
        <v>1</v>
      </c>
      <c r="G1" t="s">
        <v>16</v>
      </c>
      <c r="H1" t="s">
        <v>1413</v>
      </c>
      <c r="I1" t="s">
        <v>1414</v>
      </c>
      <c r="J1" t="s">
        <v>1415</v>
      </c>
      <c r="K1" t="s">
        <v>1416</v>
      </c>
      <c r="L1" t="s">
        <v>1417</v>
      </c>
      <c r="M1" t="s">
        <v>13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14</v>
      </c>
    </row>
    <row r="2" spans="1:21">
      <c r="A2">
        <f>ROW(A1)</f>
        <v>1</v>
      </c>
      <c r="B2">
        <f>CEILING(A2/4,1)</f>
        <v>1</v>
      </c>
      <c r="C2">
        <f t="shared" ref="C2" si="0">IF(B1&lt;&gt;B2,1,C1+1)</f>
        <v>1</v>
      </c>
      <c r="D2">
        <f>INDEX('Grade 3'!$A$4:$AK$1252,$B2,1)</f>
        <v>601</v>
      </c>
      <c r="E2">
        <f>INDEX('Grade 3'!$A$4:$AK$1252,$B2,2)</f>
        <v>177</v>
      </c>
      <c r="F2" t="str">
        <f>INDEX('Grade 3'!$A$4:$AK$1252,$B2,3)</f>
        <v>APPLING COUNTY</v>
      </c>
      <c r="G2" t="str">
        <f>INDEX('Grade 3'!$A$4:$AK$1252,$B2,4)</f>
        <v>APPLING COUNTY ELEMENTARY SCHOOL</v>
      </c>
      <c r="H2" t="str">
        <f ca="1">StaticValues!$A$8</f>
        <v>2016</v>
      </c>
      <c r="I2" t="str">
        <f ca="1">StaticValues!$B$8</f>
        <v>Spring</v>
      </c>
      <c r="J2" t="str">
        <f ca="1">StaticValues!$C$8</f>
        <v>EOG</v>
      </c>
      <c r="K2" t="str">
        <f ca="1">StaticValues!$D$8</f>
        <v>3</v>
      </c>
      <c r="L2" t="str">
        <f>INDEX('Grade 3'!E$2:AJ$2,1,((8*C2)-7))</f>
        <v>English Language Arts</v>
      </c>
      <c r="M2">
        <f>INDEX('Grade 3'!$A$4:$AK$1252,$B2,($C2*8-7+4))</f>
        <v>165</v>
      </c>
      <c r="N2">
        <f>INDEX('Grade 3'!$A$4:$AK$1252,$B2,($C2*8-6+4))</f>
        <v>485.39393939393938</v>
      </c>
      <c r="O2">
        <f>INDEX('Grade 3'!$A$4:$AK$1252,$B2,($C2*8-5+4))</f>
        <v>42.424242424242422</v>
      </c>
      <c r="P2">
        <f>INDEX('Grade 3'!$A$4:$AK$1252,$B2,($C2*8-4+4))</f>
        <v>38.18181818181818</v>
      </c>
      <c r="Q2">
        <f>INDEX('Grade 3'!$A$4:$AK$1252,$B2,($C2*8-3+4))</f>
        <v>17.575757575757574</v>
      </c>
      <c r="R2">
        <f>INDEX('Grade 3'!$A$4:$AK$1252,$B2,($C2*8-2+4))</f>
        <v>1.8181818181818181</v>
      </c>
      <c r="S2">
        <f>INDEX('Grade 3'!$A$4:$AK$1252,$B2,($C2*8-1+4))</f>
        <v>57.575757575757578</v>
      </c>
      <c r="T2">
        <f>INDEX('Grade 3'!$A$4:$AK$1252,$B2,($C2*8-0+4))</f>
        <v>19.393939393939394</v>
      </c>
      <c r="U2" t="str">
        <f>INDEX('Grade 3'!$A$4:$AK$1252,$B2,37)</f>
        <v>First District</v>
      </c>
    </row>
    <row r="3" spans="1:21">
      <c r="A3">
        <f t="shared" ref="A3:A66" si="1">ROW(A2)</f>
        <v>2</v>
      </c>
      <c r="B3">
        <f t="shared" ref="B3:B66" si="2">CEILING(A3/4,1)</f>
        <v>1</v>
      </c>
      <c r="C3">
        <f t="shared" ref="C3:C66" si="3">IF(B2&lt;&gt;B3,1,C2+1)</f>
        <v>2</v>
      </c>
      <c r="D3">
        <f>INDEX('Grade 3'!$A$4:$AK$1252,$B3,1)</f>
        <v>601</v>
      </c>
      <c r="E3">
        <f>INDEX('Grade 3'!$A$4:$AK$1252,$B3,2)</f>
        <v>177</v>
      </c>
      <c r="F3" t="str">
        <f>INDEX('Grade 3'!$A$4:$AK$1252,$B3,3)</f>
        <v>APPLING COUNTY</v>
      </c>
      <c r="G3" t="str">
        <f>INDEX('Grade 3'!$A$4:$AK$1252,$B3,4)</f>
        <v>APPLING COUNTY ELEMENTARY SCHOOL</v>
      </c>
      <c r="H3" t="str">
        <f ca="1">StaticValues!$A$8</f>
        <v>2016</v>
      </c>
      <c r="I3" t="str">
        <f ca="1">StaticValues!$B$8</f>
        <v>Spring</v>
      </c>
      <c r="J3" t="str">
        <f ca="1">StaticValues!$C$8</f>
        <v>EOG</v>
      </c>
      <c r="K3" t="str">
        <f ca="1">StaticValues!$D$8</f>
        <v>3</v>
      </c>
      <c r="L3" t="str">
        <f>INDEX('Grade 3'!E$2:AJ$2,1,((8*C3)-7))</f>
        <v>Mathematics</v>
      </c>
      <c r="M3">
        <f>INDEX('Grade 3'!$A$4:$AK$1252,$B3,($C3*8-7+4))</f>
        <v>165</v>
      </c>
      <c r="N3">
        <f>INDEX('Grade 3'!$A$4:$AK$1252,$B3,($C3*8-6+4))</f>
        <v>506.32727272727271</v>
      </c>
      <c r="O3">
        <f>INDEX('Grade 3'!$A$4:$AK$1252,$B3,($C3*8-5+4))</f>
        <v>26.666666666666668</v>
      </c>
      <c r="P3">
        <f>INDEX('Grade 3'!$A$4:$AK$1252,$B3,($C3*8-4+4))</f>
        <v>43.636363636363633</v>
      </c>
      <c r="Q3">
        <f>INDEX('Grade 3'!$A$4:$AK$1252,$B3,($C3*8-3+4))</f>
        <v>24.848484848484848</v>
      </c>
      <c r="R3">
        <f>INDEX('Grade 3'!$A$4:$AK$1252,$B3,($C3*8-2+4))</f>
        <v>4.8484848484848486</v>
      </c>
      <c r="S3">
        <f>INDEX('Grade 3'!$A$4:$AK$1252,$B3,($C3*8-1+4))</f>
        <v>73.333333333333329</v>
      </c>
      <c r="T3">
        <f>INDEX('Grade 3'!$A$4:$AK$1252,$B3,($C3*8-0+4))</f>
        <v>29.696969696969695</v>
      </c>
      <c r="U3" t="str">
        <f>INDEX('Grade 3'!$A$4:$AK$1252,$B3,37)</f>
        <v>First District</v>
      </c>
    </row>
    <row r="4" spans="1:21">
      <c r="A4">
        <f t="shared" si="1"/>
        <v>3</v>
      </c>
      <c r="B4">
        <f t="shared" si="2"/>
        <v>1</v>
      </c>
      <c r="C4">
        <f t="shared" si="3"/>
        <v>3</v>
      </c>
      <c r="D4">
        <f>INDEX('Grade 3'!$A$4:$AK$1252,$B4,1)</f>
        <v>601</v>
      </c>
      <c r="E4">
        <f>INDEX('Grade 3'!$A$4:$AK$1252,$B4,2)</f>
        <v>177</v>
      </c>
      <c r="F4" t="str">
        <f>INDEX('Grade 3'!$A$4:$AK$1252,$B4,3)</f>
        <v>APPLING COUNTY</v>
      </c>
      <c r="G4" t="str">
        <f>INDEX('Grade 3'!$A$4:$AK$1252,$B4,4)</f>
        <v>APPLING COUNTY ELEMENTARY SCHOOL</v>
      </c>
      <c r="H4" t="str">
        <f ca="1">StaticValues!$A$8</f>
        <v>2016</v>
      </c>
      <c r="I4" t="str">
        <f ca="1">StaticValues!$B$8</f>
        <v>Spring</v>
      </c>
      <c r="J4" t="str">
        <f ca="1">StaticValues!$C$8</f>
        <v>EOG</v>
      </c>
      <c r="K4" t="str">
        <f ca="1">StaticValues!$D$8</f>
        <v>3</v>
      </c>
      <c r="L4" t="str">
        <f>INDEX('Grade 3'!E$2:AJ$2,1,((8*C4)-7))</f>
        <v>Science</v>
      </c>
      <c r="M4">
        <f>INDEX('Grade 3'!$A$4:$AK$1252,$B4,($C4*8-7+4))</f>
        <v>164</v>
      </c>
      <c r="N4">
        <f>INDEX('Grade 3'!$A$4:$AK$1252,$B4,($C4*8-6+4))</f>
        <v>499.30487804878049</v>
      </c>
      <c r="O4">
        <f>INDEX('Grade 3'!$A$4:$AK$1252,$B4,($C4*8-5+4))</f>
        <v>26.829268292682926</v>
      </c>
      <c r="P4">
        <f>INDEX('Grade 3'!$A$4:$AK$1252,$B4,($C4*8-4+4))</f>
        <v>52.439024390243901</v>
      </c>
      <c r="Q4">
        <f>INDEX('Grade 3'!$A$4:$AK$1252,$B4,($C4*8-3+4))</f>
        <v>18.292682926829269</v>
      </c>
      <c r="R4">
        <f>INDEX('Grade 3'!$A$4:$AK$1252,$B4,($C4*8-2+4))</f>
        <v>2.4390243902439024</v>
      </c>
      <c r="S4">
        <f>INDEX('Grade 3'!$A$4:$AK$1252,$B4,($C4*8-1+4))</f>
        <v>73.170731707317074</v>
      </c>
      <c r="T4">
        <f>INDEX('Grade 3'!$A$4:$AK$1252,$B4,($C4*8-0+4))</f>
        <v>20.73170731707317</v>
      </c>
      <c r="U4" t="str">
        <f>INDEX('Grade 3'!$A$4:$AK$1252,$B4,37)</f>
        <v>First District</v>
      </c>
    </row>
    <row r="5" spans="1:21">
      <c r="A5">
        <f t="shared" si="1"/>
        <v>4</v>
      </c>
      <c r="B5">
        <f t="shared" si="2"/>
        <v>1</v>
      </c>
      <c r="C5">
        <f t="shared" si="3"/>
        <v>4</v>
      </c>
      <c r="D5">
        <f>INDEX('Grade 3'!$A$4:$AK$1252,$B5,1)</f>
        <v>601</v>
      </c>
      <c r="E5">
        <f>INDEX('Grade 3'!$A$4:$AK$1252,$B5,2)</f>
        <v>177</v>
      </c>
      <c r="F5" t="str">
        <f>INDEX('Grade 3'!$A$4:$AK$1252,$B5,3)</f>
        <v>APPLING COUNTY</v>
      </c>
      <c r="G5" t="str">
        <f>INDEX('Grade 3'!$A$4:$AK$1252,$B5,4)</f>
        <v>APPLING COUNTY ELEMENTARY SCHOOL</v>
      </c>
      <c r="H5" t="str">
        <f ca="1">StaticValues!$A$8</f>
        <v>2016</v>
      </c>
      <c r="I5" t="str">
        <f ca="1">StaticValues!$B$8</f>
        <v>Spring</v>
      </c>
      <c r="J5" t="str">
        <f ca="1">StaticValues!$C$8</f>
        <v>EOG</v>
      </c>
      <c r="K5" t="str">
        <f ca="1">StaticValues!$D$8</f>
        <v>3</v>
      </c>
      <c r="L5" t="str">
        <f>INDEX('Grade 3'!E$2:AJ$2,1,((8*C5)-7))</f>
        <v>Social Studies</v>
      </c>
      <c r="M5">
        <f>INDEX('Grade 3'!$A$4:$AK$1252,$B5,($C5*8-7+4))</f>
        <v>163</v>
      </c>
      <c r="N5">
        <f>INDEX('Grade 3'!$A$4:$AK$1252,$B5,($C5*8-6+4))</f>
        <v>496.11042944785277</v>
      </c>
      <c r="O5">
        <f>INDEX('Grade 3'!$A$4:$AK$1252,$B5,($C5*8-5+4))</f>
        <v>30.674846625766872</v>
      </c>
      <c r="P5">
        <f>INDEX('Grade 3'!$A$4:$AK$1252,$B5,($C5*8-4+4))</f>
        <v>49.693251533742334</v>
      </c>
      <c r="Q5">
        <f>INDEX('Grade 3'!$A$4:$AK$1252,$B5,($C5*8-3+4))</f>
        <v>13.496932515337424</v>
      </c>
      <c r="R5">
        <f>INDEX('Grade 3'!$A$4:$AK$1252,$B5,($C5*8-2+4))</f>
        <v>6.1349693251533743</v>
      </c>
      <c r="S5">
        <f>INDEX('Grade 3'!$A$4:$AK$1252,$B5,($C5*8-1+4))</f>
        <v>69.325153374233125</v>
      </c>
      <c r="T5">
        <f>INDEX('Grade 3'!$A$4:$AK$1252,$B5,($C5*8-0+4))</f>
        <v>19.631901840490798</v>
      </c>
      <c r="U5" t="str">
        <f>INDEX('Grade 3'!$A$4:$AK$1252,$B5,37)</f>
        <v>First District</v>
      </c>
    </row>
    <row r="6" spans="1:21">
      <c r="A6">
        <f t="shared" si="1"/>
        <v>5</v>
      </c>
      <c r="B6">
        <f t="shared" si="2"/>
        <v>2</v>
      </c>
      <c r="C6">
        <f t="shared" si="3"/>
        <v>1</v>
      </c>
      <c r="D6">
        <f>INDEX('Grade 3'!$A$4:$AK$1252,$B6,1)</f>
        <v>601</v>
      </c>
      <c r="E6">
        <f>INDEX('Grade 3'!$A$4:$AK$1252,$B6,2)</f>
        <v>1050</v>
      </c>
      <c r="F6" t="str">
        <f>INDEX('Grade 3'!$A$4:$AK$1252,$B6,3)</f>
        <v>APPLING COUNTY</v>
      </c>
      <c r="G6" t="str">
        <f>INDEX('Grade 3'!$A$4:$AK$1252,$B6,4)</f>
        <v>ALTAMAHA ELEMENTARY SCHOOL</v>
      </c>
      <c r="H6" t="str">
        <f ca="1">StaticValues!$A$8</f>
        <v>2016</v>
      </c>
      <c r="I6" t="str">
        <f ca="1">StaticValues!$B$8</f>
        <v>Spring</v>
      </c>
      <c r="J6" t="str">
        <f ca="1">StaticValues!$C$8</f>
        <v>EOG</v>
      </c>
      <c r="K6" t="str">
        <f ca="1">StaticValues!$D$8</f>
        <v>3</v>
      </c>
      <c r="L6" t="str">
        <f>INDEX('Grade 3'!E$2:AJ$2,1,((8*C6)-7))</f>
        <v>English Language Arts</v>
      </c>
      <c r="M6">
        <f>INDEX('Grade 3'!$A$4:$AK$1252,$B6,($C6*8-7+4))</f>
        <v>68</v>
      </c>
      <c r="N6">
        <f>INDEX('Grade 3'!$A$4:$AK$1252,$B6,($C6*8-6+4))</f>
        <v>498.02941176470586</v>
      </c>
      <c r="O6">
        <f>INDEX('Grade 3'!$A$4:$AK$1252,$B6,($C6*8-5+4))</f>
        <v>33.823529411764703</v>
      </c>
      <c r="P6">
        <f>INDEX('Grade 3'!$A$4:$AK$1252,$B6,($C6*8-4+4))</f>
        <v>41.176470588235297</v>
      </c>
      <c r="Q6">
        <f>INDEX('Grade 3'!$A$4:$AK$1252,$B6,($C6*8-3+4))</f>
        <v>20.588235294117649</v>
      </c>
      <c r="R6">
        <f>INDEX('Grade 3'!$A$4:$AK$1252,$B6,($C6*8-2+4))</f>
        <v>4.4117647058823533</v>
      </c>
      <c r="S6">
        <f>INDEX('Grade 3'!$A$4:$AK$1252,$B6,($C6*8-1+4))</f>
        <v>66.17647058823529</v>
      </c>
      <c r="T6">
        <f>INDEX('Grade 3'!$A$4:$AK$1252,$B6,($C6*8-0+4))</f>
        <v>25</v>
      </c>
      <c r="U6" t="str">
        <f>INDEX('Grade 3'!$A$4:$AK$1252,$B6,37)</f>
        <v>First District</v>
      </c>
    </row>
    <row r="7" spans="1:21">
      <c r="A7">
        <f t="shared" si="1"/>
        <v>6</v>
      </c>
      <c r="B7">
        <f t="shared" si="2"/>
        <v>2</v>
      </c>
      <c r="C7">
        <f t="shared" si="3"/>
        <v>2</v>
      </c>
      <c r="D7">
        <f>INDEX('Grade 3'!$A$4:$AK$1252,$B7,1)</f>
        <v>601</v>
      </c>
      <c r="E7">
        <f>INDEX('Grade 3'!$A$4:$AK$1252,$B7,2)</f>
        <v>1050</v>
      </c>
      <c r="F7" t="str">
        <f>INDEX('Grade 3'!$A$4:$AK$1252,$B7,3)</f>
        <v>APPLING COUNTY</v>
      </c>
      <c r="G7" t="str">
        <f>INDEX('Grade 3'!$A$4:$AK$1252,$B7,4)</f>
        <v>ALTAMAHA ELEMENTARY SCHOOL</v>
      </c>
      <c r="H7" t="str">
        <f ca="1">StaticValues!$A$8</f>
        <v>2016</v>
      </c>
      <c r="I7" t="str">
        <f ca="1">StaticValues!$B$8</f>
        <v>Spring</v>
      </c>
      <c r="J7" t="str">
        <f ca="1">StaticValues!$C$8</f>
        <v>EOG</v>
      </c>
      <c r="K7" t="str">
        <f ca="1">StaticValues!$D$8</f>
        <v>3</v>
      </c>
      <c r="L7" t="str">
        <f>INDEX('Grade 3'!E$2:AJ$2,1,((8*C7)-7))</f>
        <v>Mathematics</v>
      </c>
      <c r="M7">
        <f>INDEX('Grade 3'!$A$4:$AK$1252,$B7,($C7*8-7+4))</f>
        <v>68</v>
      </c>
      <c r="N7">
        <f>INDEX('Grade 3'!$A$4:$AK$1252,$B7,($C7*8-6+4))</f>
        <v>517.61764705882354</v>
      </c>
      <c r="O7">
        <f>INDEX('Grade 3'!$A$4:$AK$1252,$B7,($C7*8-5+4))</f>
        <v>13.235294117647058</v>
      </c>
      <c r="P7">
        <f>INDEX('Grade 3'!$A$4:$AK$1252,$B7,($C7*8-4+4))</f>
        <v>50</v>
      </c>
      <c r="Q7">
        <f>INDEX('Grade 3'!$A$4:$AK$1252,$B7,($C7*8-3+4))</f>
        <v>29.411764705882351</v>
      </c>
      <c r="R7">
        <f>INDEX('Grade 3'!$A$4:$AK$1252,$B7,($C7*8-2+4))</f>
        <v>7.3529411764705879</v>
      </c>
      <c r="S7">
        <f>INDEX('Grade 3'!$A$4:$AK$1252,$B7,($C7*8-1+4))</f>
        <v>86.764705882352942</v>
      </c>
      <c r="T7">
        <f>INDEX('Grade 3'!$A$4:$AK$1252,$B7,($C7*8-0+4))</f>
        <v>36.764705882352942</v>
      </c>
      <c r="U7" t="str">
        <f>INDEX('Grade 3'!$A$4:$AK$1252,$B7,37)</f>
        <v>First District</v>
      </c>
    </row>
    <row r="8" spans="1:21">
      <c r="A8">
        <f t="shared" si="1"/>
        <v>7</v>
      </c>
      <c r="B8">
        <f t="shared" si="2"/>
        <v>2</v>
      </c>
      <c r="C8">
        <f t="shared" si="3"/>
        <v>3</v>
      </c>
      <c r="D8">
        <f>INDEX('Grade 3'!$A$4:$AK$1252,$B8,1)</f>
        <v>601</v>
      </c>
      <c r="E8">
        <f>INDEX('Grade 3'!$A$4:$AK$1252,$B8,2)</f>
        <v>1050</v>
      </c>
      <c r="F8" t="str">
        <f>INDEX('Grade 3'!$A$4:$AK$1252,$B8,3)</f>
        <v>APPLING COUNTY</v>
      </c>
      <c r="G8" t="str">
        <f>INDEX('Grade 3'!$A$4:$AK$1252,$B8,4)</f>
        <v>ALTAMAHA ELEMENTARY SCHOOL</v>
      </c>
      <c r="H8" t="str">
        <f ca="1">StaticValues!$A$8</f>
        <v>2016</v>
      </c>
      <c r="I8" t="str">
        <f ca="1">StaticValues!$B$8</f>
        <v>Spring</v>
      </c>
      <c r="J8" t="str">
        <f ca="1">StaticValues!$C$8</f>
        <v>EOG</v>
      </c>
      <c r="K8" t="str">
        <f ca="1">StaticValues!$D$8</f>
        <v>3</v>
      </c>
      <c r="L8" t="str">
        <f>INDEX('Grade 3'!E$2:AJ$2,1,((8*C8)-7))</f>
        <v>Science</v>
      </c>
      <c r="M8">
        <f>INDEX('Grade 3'!$A$4:$AK$1252,$B8,($C8*8-7+4))</f>
        <v>68</v>
      </c>
      <c r="N8">
        <f>INDEX('Grade 3'!$A$4:$AK$1252,$B8,($C8*8-6+4))</f>
        <v>508.36764705882354</v>
      </c>
      <c r="O8">
        <f>INDEX('Grade 3'!$A$4:$AK$1252,$B8,($C8*8-5+4))</f>
        <v>13.235294117647058</v>
      </c>
      <c r="P8">
        <f>INDEX('Grade 3'!$A$4:$AK$1252,$B8,($C8*8-4+4))</f>
        <v>60.294117647058826</v>
      </c>
      <c r="Q8">
        <f>INDEX('Grade 3'!$A$4:$AK$1252,$B8,($C8*8-3+4))</f>
        <v>20.588235294117649</v>
      </c>
      <c r="R8">
        <f>INDEX('Grade 3'!$A$4:$AK$1252,$B8,($C8*8-2+4))</f>
        <v>5.882352941176471</v>
      </c>
      <c r="S8">
        <f>INDEX('Grade 3'!$A$4:$AK$1252,$B8,($C8*8-1+4))</f>
        <v>86.764705882352942</v>
      </c>
      <c r="T8">
        <f>INDEX('Grade 3'!$A$4:$AK$1252,$B8,($C8*8-0+4))</f>
        <v>26.470588235294116</v>
      </c>
      <c r="U8" t="str">
        <f>INDEX('Grade 3'!$A$4:$AK$1252,$B8,37)</f>
        <v>First District</v>
      </c>
    </row>
    <row r="9" spans="1:21">
      <c r="A9">
        <f t="shared" si="1"/>
        <v>8</v>
      </c>
      <c r="B9">
        <f t="shared" si="2"/>
        <v>2</v>
      </c>
      <c r="C9">
        <f t="shared" si="3"/>
        <v>4</v>
      </c>
      <c r="D9">
        <f>INDEX('Grade 3'!$A$4:$AK$1252,$B9,1)</f>
        <v>601</v>
      </c>
      <c r="E9">
        <f>INDEX('Grade 3'!$A$4:$AK$1252,$B9,2)</f>
        <v>1050</v>
      </c>
      <c r="F9" t="str">
        <f>INDEX('Grade 3'!$A$4:$AK$1252,$B9,3)</f>
        <v>APPLING COUNTY</v>
      </c>
      <c r="G9" t="str">
        <f>INDEX('Grade 3'!$A$4:$AK$1252,$B9,4)</f>
        <v>ALTAMAHA ELEMENTARY SCHOOL</v>
      </c>
      <c r="H9" t="str">
        <f ca="1">StaticValues!$A$8</f>
        <v>2016</v>
      </c>
      <c r="I9" t="str">
        <f ca="1">StaticValues!$B$8</f>
        <v>Spring</v>
      </c>
      <c r="J9" t="str">
        <f ca="1">StaticValues!$C$8</f>
        <v>EOG</v>
      </c>
      <c r="K9" t="str">
        <f ca="1">StaticValues!$D$8</f>
        <v>3</v>
      </c>
      <c r="L9" t="str">
        <f>INDEX('Grade 3'!E$2:AJ$2,1,((8*C9)-7))</f>
        <v>Social Studies</v>
      </c>
      <c r="M9">
        <f>INDEX('Grade 3'!$A$4:$AK$1252,$B9,($C9*8-7+4))</f>
        <v>68</v>
      </c>
      <c r="N9">
        <f>INDEX('Grade 3'!$A$4:$AK$1252,$B9,($C9*8-6+4))</f>
        <v>499.64705882352939</v>
      </c>
      <c r="O9">
        <f>INDEX('Grade 3'!$A$4:$AK$1252,$B9,($C9*8-5+4))</f>
        <v>25</v>
      </c>
      <c r="P9">
        <f>INDEX('Grade 3'!$A$4:$AK$1252,$B9,($C9*8-4+4))</f>
        <v>54.411764705882355</v>
      </c>
      <c r="Q9">
        <f>INDEX('Grade 3'!$A$4:$AK$1252,$B9,($C9*8-3+4))</f>
        <v>14.705882352941176</v>
      </c>
      <c r="R9">
        <f>INDEX('Grade 3'!$A$4:$AK$1252,$B9,($C9*8-2+4))</f>
        <v>5.882352941176471</v>
      </c>
      <c r="S9">
        <f>INDEX('Grade 3'!$A$4:$AK$1252,$B9,($C9*8-1+4))</f>
        <v>75</v>
      </c>
      <c r="T9">
        <f>INDEX('Grade 3'!$A$4:$AK$1252,$B9,($C9*8-0+4))</f>
        <v>20.588235294117649</v>
      </c>
      <c r="U9" t="str">
        <f>INDEX('Grade 3'!$A$4:$AK$1252,$B9,37)</f>
        <v>First District</v>
      </c>
    </row>
    <row r="10" spans="1:21">
      <c r="A10">
        <f t="shared" si="1"/>
        <v>9</v>
      </c>
      <c r="B10">
        <f t="shared" si="2"/>
        <v>3</v>
      </c>
      <c r="C10">
        <f t="shared" si="3"/>
        <v>1</v>
      </c>
      <c r="D10">
        <f>INDEX('Grade 3'!$A$4:$AK$1252,$B10,1)</f>
        <v>601</v>
      </c>
      <c r="E10">
        <f>INDEX('Grade 3'!$A$4:$AK$1252,$B10,2)</f>
        <v>5050</v>
      </c>
      <c r="F10" t="str">
        <f>INDEX('Grade 3'!$A$4:$AK$1252,$B10,3)</f>
        <v>APPLING COUNTY</v>
      </c>
      <c r="G10" t="str">
        <f>INDEX('Grade 3'!$A$4:$AK$1252,$B10,4)</f>
        <v>FOURTH DISTRICT ELEMENTARY SCHOOL</v>
      </c>
      <c r="H10" t="str">
        <f ca="1">StaticValues!$A$8</f>
        <v>2016</v>
      </c>
      <c r="I10" t="str">
        <f ca="1">StaticValues!$B$8</f>
        <v>Spring</v>
      </c>
      <c r="J10" t="str">
        <f ca="1">StaticValues!$C$8</f>
        <v>EOG</v>
      </c>
      <c r="K10" t="str">
        <f ca="1">StaticValues!$D$8</f>
        <v>3</v>
      </c>
      <c r="L10" t="str">
        <f>INDEX('Grade 3'!E$2:AJ$2,1,((8*C10)-7))</f>
        <v>English Language Arts</v>
      </c>
      <c r="M10">
        <f>INDEX('Grade 3'!$A$4:$AK$1252,$B10,($C10*8-7+4))</f>
        <v>36</v>
      </c>
      <c r="N10">
        <f>INDEX('Grade 3'!$A$4:$AK$1252,$B10,($C10*8-6+4))</f>
        <v>473.44444444444446</v>
      </c>
      <c r="O10">
        <f>INDEX('Grade 3'!$A$4:$AK$1252,$B10,($C10*8-5+4))</f>
        <v>58.333333333333336</v>
      </c>
      <c r="P10">
        <f>INDEX('Grade 3'!$A$4:$AK$1252,$B10,($C10*8-4+4))</f>
        <v>27.777777777777779</v>
      </c>
      <c r="Q10">
        <f>INDEX('Grade 3'!$A$4:$AK$1252,$B10,($C10*8-3+4))</f>
        <v>11.111111111111111</v>
      </c>
      <c r="R10">
        <f>INDEX('Grade 3'!$A$4:$AK$1252,$B10,($C10*8-2+4))</f>
        <v>2.7777777777777777</v>
      </c>
      <c r="S10">
        <f>INDEX('Grade 3'!$A$4:$AK$1252,$B10,($C10*8-1+4))</f>
        <v>41.666666666666664</v>
      </c>
      <c r="T10">
        <f>INDEX('Grade 3'!$A$4:$AK$1252,$B10,($C10*8-0+4))</f>
        <v>13.888888888888889</v>
      </c>
      <c r="U10" t="str">
        <f>INDEX('Grade 3'!$A$4:$AK$1252,$B10,37)</f>
        <v>First District</v>
      </c>
    </row>
    <row r="11" spans="1:21">
      <c r="A11">
        <f t="shared" si="1"/>
        <v>10</v>
      </c>
      <c r="B11">
        <f t="shared" si="2"/>
        <v>3</v>
      </c>
      <c r="C11">
        <f t="shared" si="3"/>
        <v>2</v>
      </c>
      <c r="D11">
        <f>INDEX('Grade 3'!$A$4:$AK$1252,$B11,1)</f>
        <v>601</v>
      </c>
      <c r="E11">
        <f>INDEX('Grade 3'!$A$4:$AK$1252,$B11,2)</f>
        <v>5050</v>
      </c>
      <c r="F11" t="str">
        <f>INDEX('Grade 3'!$A$4:$AK$1252,$B11,3)</f>
        <v>APPLING COUNTY</v>
      </c>
      <c r="G11" t="str">
        <f>INDEX('Grade 3'!$A$4:$AK$1252,$B11,4)</f>
        <v>FOURTH DISTRICT ELEMENTARY SCHOOL</v>
      </c>
      <c r="H11" t="str">
        <f ca="1">StaticValues!$A$8</f>
        <v>2016</v>
      </c>
      <c r="I11" t="str">
        <f ca="1">StaticValues!$B$8</f>
        <v>Spring</v>
      </c>
      <c r="J11" t="str">
        <f ca="1">StaticValues!$C$8</f>
        <v>EOG</v>
      </c>
      <c r="K11" t="str">
        <f ca="1">StaticValues!$D$8</f>
        <v>3</v>
      </c>
      <c r="L11" t="str">
        <f>INDEX('Grade 3'!E$2:AJ$2,1,((8*C11)-7))</f>
        <v>Mathematics</v>
      </c>
      <c r="M11">
        <f>INDEX('Grade 3'!$A$4:$AK$1252,$B11,($C11*8-7+4))</f>
        <v>36</v>
      </c>
      <c r="N11">
        <f>INDEX('Grade 3'!$A$4:$AK$1252,$B11,($C11*8-6+4))</f>
        <v>480.41666666666669</v>
      </c>
      <c r="O11">
        <f>INDEX('Grade 3'!$A$4:$AK$1252,$B11,($C11*8-5+4))</f>
        <v>50</v>
      </c>
      <c r="P11">
        <f>INDEX('Grade 3'!$A$4:$AK$1252,$B11,($C11*8-4+4))</f>
        <v>44.444444444444443</v>
      </c>
      <c r="Q11">
        <f>INDEX('Grade 3'!$A$4:$AK$1252,$B11,($C11*8-3+4))</f>
        <v>5.5555555555555554</v>
      </c>
      <c r="R11">
        <f>INDEX('Grade 3'!$A$4:$AK$1252,$B11,($C11*8-2+4))</f>
        <v>0</v>
      </c>
      <c r="S11">
        <f>INDEX('Grade 3'!$A$4:$AK$1252,$B11,($C11*8-1+4))</f>
        <v>50</v>
      </c>
      <c r="T11">
        <f>INDEX('Grade 3'!$A$4:$AK$1252,$B11,($C11*8-0+4))</f>
        <v>5.5555555555555554</v>
      </c>
      <c r="U11" t="str">
        <f>INDEX('Grade 3'!$A$4:$AK$1252,$B11,37)</f>
        <v>First District</v>
      </c>
    </row>
    <row r="12" spans="1:21">
      <c r="A12">
        <f t="shared" si="1"/>
        <v>11</v>
      </c>
      <c r="B12">
        <f t="shared" si="2"/>
        <v>3</v>
      </c>
      <c r="C12">
        <f t="shared" si="3"/>
        <v>3</v>
      </c>
      <c r="D12">
        <f>INDEX('Grade 3'!$A$4:$AK$1252,$B12,1)</f>
        <v>601</v>
      </c>
      <c r="E12">
        <f>INDEX('Grade 3'!$A$4:$AK$1252,$B12,2)</f>
        <v>5050</v>
      </c>
      <c r="F12" t="str">
        <f>INDEX('Grade 3'!$A$4:$AK$1252,$B12,3)</f>
        <v>APPLING COUNTY</v>
      </c>
      <c r="G12" t="str">
        <f>INDEX('Grade 3'!$A$4:$AK$1252,$B12,4)</f>
        <v>FOURTH DISTRICT ELEMENTARY SCHOOL</v>
      </c>
      <c r="H12" t="str">
        <f ca="1">StaticValues!$A$8</f>
        <v>2016</v>
      </c>
      <c r="I12" t="str">
        <f ca="1">StaticValues!$B$8</f>
        <v>Spring</v>
      </c>
      <c r="J12" t="str">
        <f ca="1">StaticValues!$C$8</f>
        <v>EOG</v>
      </c>
      <c r="K12" t="str">
        <f ca="1">StaticValues!$D$8</f>
        <v>3</v>
      </c>
      <c r="L12" t="str">
        <f>INDEX('Grade 3'!E$2:AJ$2,1,((8*C12)-7))</f>
        <v>Science</v>
      </c>
      <c r="M12">
        <f>INDEX('Grade 3'!$A$4:$AK$1252,$B12,($C12*8-7+4))</f>
        <v>36</v>
      </c>
      <c r="N12">
        <f>INDEX('Grade 3'!$A$4:$AK$1252,$B12,($C12*8-6+4))</f>
        <v>475.88888888888891</v>
      </c>
      <c r="O12">
        <f>INDEX('Grade 3'!$A$4:$AK$1252,$B12,($C12*8-5+4))</f>
        <v>47.222222222222221</v>
      </c>
      <c r="P12">
        <f>INDEX('Grade 3'!$A$4:$AK$1252,$B12,($C12*8-4+4))</f>
        <v>47.222222222222221</v>
      </c>
      <c r="Q12">
        <f>INDEX('Grade 3'!$A$4:$AK$1252,$B12,($C12*8-3+4))</f>
        <v>5.5555555555555554</v>
      </c>
      <c r="R12">
        <f>INDEX('Grade 3'!$A$4:$AK$1252,$B12,($C12*8-2+4))</f>
        <v>0</v>
      </c>
      <c r="S12">
        <f>INDEX('Grade 3'!$A$4:$AK$1252,$B12,($C12*8-1+4))</f>
        <v>52.777777777777779</v>
      </c>
      <c r="T12">
        <f>INDEX('Grade 3'!$A$4:$AK$1252,$B12,($C12*8-0+4))</f>
        <v>5.5555555555555554</v>
      </c>
      <c r="U12" t="str">
        <f>INDEX('Grade 3'!$A$4:$AK$1252,$B12,37)</f>
        <v>First District</v>
      </c>
    </row>
    <row r="13" spans="1:21">
      <c r="A13">
        <f t="shared" si="1"/>
        <v>12</v>
      </c>
      <c r="B13">
        <f t="shared" si="2"/>
        <v>3</v>
      </c>
      <c r="C13">
        <f t="shared" si="3"/>
        <v>4</v>
      </c>
      <c r="D13">
        <f>INDEX('Grade 3'!$A$4:$AK$1252,$B13,1)</f>
        <v>601</v>
      </c>
      <c r="E13">
        <f>INDEX('Grade 3'!$A$4:$AK$1252,$B13,2)</f>
        <v>5050</v>
      </c>
      <c r="F13" t="str">
        <f>INDEX('Grade 3'!$A$4:$AK$1252,$B13,3)</f>
        <v>APPLING COUNTY</v>
      </c>
      <c r="G13" t="str">
        <f>INDEX('Grade 3'!$A$4:$AK$1252,$B13,4)</f>
        <v>FOURTH DISTRICT ELEMENTARY SCHOOL</v>
      </c>
      <c r="H13" t="str">
        <f ca="1">StaticValues!$A$8</f>
        <v>2016</v>
      </c>
      <c r="I13" t="str">
        <f ca="1">StaticValues!$B$8</f>
        <v>Spring</v>
      </c>
      <c r="J13" t="str">
        <f ca="1">StaticValues!$C$8</f>
        <v>EOG</v>
      </c>
      <c r="K13" t="str">
        <f ca="1">StaticValues!$D$8</f>
        <v>3</v>
      </c>
      <c r="L13" t="str">
        <f>INDEX('Grade 3'!E$2:AJ$2,1,((8*C13)-7))</f>
        <v>Social Studies</v>
      </c>
      <c r="M13">
        <f>INDEX('Grade 3'!$A$4:$AK$1252,$B13,($C13*8-7+4))</f>
        <v>36</v>
      </c>
      <c r="N13">
        <f>INDEX('Grade 3'!$A$4:$AK$1252,$B13,($C13*8-6+4))</f>
        <v>480.63888888888891</v>
      </c>
      <c r="O13">
        <f>INDEX('Grade 3'!$A$4:$AK$1252,$B13,($C13*8-5+4))</f>
        <v>41.666666666666664</v>
      </c>
      <c r="P13">
        <f>INDEX('Grade 3'!$A$4:$AK$1252,$B13,($C13*8-4+4))</f>
        <v>52.777777777777779</v>
      </c>
      <c r="Q13">
        <f>INDEX('Grade 3'!$A$4:$AK$1252,$B13,($C13*8-3+4))</f>
        <v>2.7777777777777777</v>
      </c>
      <c r="R13">
        <f>INDEX('Grade 3'!$A$4:$AK$1252,$B13,($C13*8-2+4))</f>
        <v>2.7777777777777777</v>
      </c>
      <c r="S13">
        <f>INDEX('Grade 3'!$A$4:$AK$1252,$B13,($C13*8-1+4))</f>
        <v>58.333333333333336</v>
      </c>
      <c r="T13">
        <f>INDEX('Grade 3'!$A$4:$AK$1252,$B13,($C13*8-0+4))</f>
        <v>5.5555555555555554</v>
      </c>
      <c r="U13" t="str">
        <f>INDEX('Grade 3'!$A$4:$AK$1252,$B13,37)</f>
        <v>First District</v>
      </c>
    </row>
    <row r="14" spans="1:21">
      <c r="A14">
        <f t="shared" si="1"/>
        <v>13</v>
      </c>
      <c r="B14">
        <f t="shared" si="2"/>
        <v>4</v>
      </c>
      <c r="C14">
        <f t="shared" si="3"/>
        <v>1</v>
      </c>
      <c r="D14">
        <f>INDEX('Grade 3'!$A$4:$AK$1252,$B14,1)</f>
        <v>602</v>
      </c>
      <c r="E14">
        <f>INDEX('Grade 3'!$A$4:$AK$1252,$B14,2)</f>
        <v>187</v>
      </c>
      <c r="F14" t="str">
        <f>INDEX('Grade 3'!$A$4:$AK$1252,$B14,3)</f>
        <v>ATKINSON COUNTY</v>
      </c>
      <c r="G14" t="str">
        <f>INDEX('Grade 3'!$A$4:$AK$1252,$B14,4)</f>
        <v>WILLACOOCHEE ELEMENTARY SCHOOL</v>
      </c>
      <c r="H14" t="str">
        <f ca="1">StaticValues!$A$8</f>
        <v>2016</v>
      </c>
      <c r="I14" t="str">
        <f ca="1">StaticValues!$B$8</f>
        <v>Spring</v>
      </c>
      <c r="J14" t="str">
        <f ca="1">StaticValues!$C$8</f>
        <v>EOG</v>
      </c>
      <c r="K14" t="str">
        <f ca="1">StaticValues!$D$8</f>
        <v>3</v>
      </c>
      <c r="L14" t="str">
        <f>INDEX('Grade 3'!E$2:AJ$2,1,((8*C14)-7))</f>
        <v>English Language Arts</v>
      </c>
      <c r="M14">
        <f>INDEX('Grade 3'!$A$4:$AK$1252,$B14,($C14*8-7+4))</f>
        <v>25</v>
      </c>
      <c r="N14">
        <f>INDEX('Grade 3'!$A$4:$AK$1252,$B14,($C14*8-6+4))</f>
        <v>534.24</v>
      </c>
      <c r="O14">
        <f>INDEX('Grade 3'!$A$4:$AK$1252,$B14,($C14*8-5+4))</f>
        <v>8</v>
      </c>
      <c r="P14">
        <f>INDEX('Grade 3'!$A$4:$AK$1252,$B14,($C14*8-4+4))</f>
        <v>24</v>
      </c>
      <c r="Q14">
        <f>INDEX('Grade 3'!$A$4:$AK$1252,$B14,($C14*8-3+4))</f>
        <v>48</v>
      </c>
      <c r="R14">
        <f>INDEX('Grade 3'!$A$4:$AK$1252,$B14,($C14*8-2+4))</f>
        <v>20</v>
      </c>
      <c r="S14">
        <f>INDEX('Grade 3'!$A$4:$AK$1252,$B14,($C14*8-1+4))</f>
        <v>92</v>
      </c>
      <c r="T14">
        <f>INDEX('Grade 3'!$A$4:$AK$1252,$B14,($C14*8-0+4))</f>
        <v>68</v>
      </c>
      <c r="U14" t="str">
        <f>INDEX('Grade 3'!$A$4:$AK$1252,$B14,37)</f>
        <v>Okefenokee</v>
      </c>
    </row>
    <row r="15" spans="1:21">
      <c r="A15">
        <f t="shared" si="1"/>
        <v>14</v>
      </c>
      <c r="B15">
        <f t="shared" si="2"/>
        <v>4</v>
      </c>
      <c r="C15">
        <f t="shared" si="3"/>
        <v>2</v>
      </c>
      <c r="D15">
        <f>INDEX('Grade 3'!$A$4:$AK$1252,$B15,1)</f>
        <v>602</v>
      </c>
      <c r="E15">
        <f>INDEX('Grade 3'!$A$4:$AK$1252,$B15,2)</f>
        <v>187</v>
      </c>
      <c r="F15" t="str">
        <f>INDEX('Grade 3'!$A$4:$AK$1252,$B15,3)</f>
        <v>ATKINSON COUNTY</v>
      </c>
      <c r="G15" t="str">
        <f>INDEX('Grade 3'!$A$4:$AK$1252,$B15,4)</f>
        <v>WILLACOOCHEE ELEMENTARY SCHOOL</v>
      </c>
      <c r="H15" t="str">
        <f ca="1">StaticValues!$A$8</f>
        <v>2016</v>
      </c>
      <c r="I15" t="str">
        <f ca="1">StaticValues!$B$8</f>
        <v>Spring</v>
      </c>
      <c r="J15" t="str">
        <f ca="1">StaticValues!$C$8</f>
        <v>EOG</v>
      </c>
      <c r="K15" t="str">
        <f ca="1">StaticValues!$D$8</f>
        <v>3</v>
      </c>
      <c r="L15" t="str">
        <f>INDEX('Grade 3'!E$2:AJ$2,1,((8*C15)-7))</f>
        <v>Mathematics</v>
      </c>
      <c r="M15">
        <f>INDEX('Grade 3'!$A$4:$AK$1252,$B15,($C15*8-7+4))</f>
        <v>25</v>
      </c>
      <c r="N15">
        <f>INDEX('Grade 3'!$A$4:$AK$1252,$B15,($C15*8-6+4))</f>
        <v>546.08000000000004</v>
      </c>
      <c r="O15">
        <f>INDEX('Grade 3'!$A$4:$AK$1252,$B15,($C15*8-5+4))</f>
        <v>8</v>
      </c>
      <c r="P15">
        <f>INDEX('Grade 3'!$A$4:$AK$1252,$B15,($C15*8-4+4))</f>
        <v>24</v>
      </c>
      <c r="Q15">
        <f>INDEX('Grade 3'!$A$4:$AK$1252,$B15,($C15*8-3+4))</f>
        <v>44</v>
      </c>
      <c r="R15">
        <f>INDEX('Grade 3'!$A$4:$AK$1252,$B15,($C15*8-2+4))</f>
        <v>24</v>
      </c>
      <c r="S15">
        <f>INDEX('Grade 3'!$A$4:$AK$1252,$B15,($C15*8-1+4))</f>
        <v>92</v>
      </c>
      <c r="T15">
        <f>INDEX('Grade 3'!$A$4:$AK$1252,$B15,($C15*8-0+4))</f>
        <v>68</v>
      </c>
      <c r="U15" t="str">
        <f>INDEX('Grade 3'!$A$4:$AK$1252,$B15,37)</f>
        <v>Okefenokee</v>
      </c>
    </row>
    <row r="16" spans="1:21">
      <c r="A16">
        <f t="shared" si="1"/>
        <v>15</v>
      </c>
      <c r="B16">
        <f t="shared" si="2"/>
        <v>4</v>
      </c>
      <c r="C16">
        <f t="shared" si="3"/>
        <v>3</v>
      </c>
      <c r="D16">
        <f>INDEX('Grade 3'!$A$4:$AK$1252,$B16,1)</f>
        <v>602</v>
      </c>
      <c r="E16">
        <f>INDEX('Grade 3'!$A$4:$AK$1252,$B16,2)</f>
        <v>187</v>
      </c>
      <c r="F16" t="str">
        <f>INDEX('Grade 3'!$A$4:$AK$1252,$B16,3)</f>
        <v>ATKINSON COUNTY</v>
      </c>
      <c r="G16" t="str">
        <f>INDEX('Grade 3'!$A$4:$AK$1252,$B16,4)</f>
        <v>WILLACOOCHEE ELEMENTARY SCHOOL</v>
      </c>
      <c r="H16" t="str">
        <f ca="1">StaticValues!$A$8</f>
        <v>2016</v>
      </c>
      <c r="I16" t="str">
        <f ca="1">StaticValues!$B$8</f>
        <v>Spring</v>
      </c>
      <c r="J16" t="str">
        <f ca="1">StaticValues!$C$8</f>
        <v>EOG</v>
      </c>
      <c r="K16" t="str">
        <f ca="1">StaticValues!$D$8</f>
        <v>3</v>
      </c>
      <c r="L16" t="str">
        <f>INDEX('Grade 3'!E$2:AJ$2,1,((8*C16)-7))</f>
        <v>Science</v>
      </c>
      <c r="M16">
        <f>INDEX('Grade 3'!$A$4:$AK$1252,$B16,($C16*8-7+4))</f>
        <v>25</v>
      </c>
      <c r="N16">
        <f>INDEX('Grade 3'!$A$4:$AK$1252,$B16,($C16*8-6+4))</f>
        <v>521.4</v>
      </c>
      <c r="O16">
        <f>INDEX('Grade 3'!$A$4:$AK$1252,$B16,($C16*8-5+4))</f>
        <v>8</v>
      </c>
      <c r="P16">
        <f>INDEX('Grade 3'!$A$4:$AK$1252,$B16,($C16*8-4+4))</f>
        <v>44</v>
      </c>
      <c r="Q16">
        <f>INDEX('Grade 3'!$A$4:$AK$1252,$B16,($C16*8-3+4))</f>
        <v>44</v>
      </c>
      <c r="R16">
        <f>INDEX('Grade 3'!$A$4:$AK$1252,$B16,($C16*8-2+4))</f>
        <v>4</v>
      </c>
      <c r="S16">
        <f>INDEX('Grade 3'!$A$4:$AK$1252,$B16,($C16*8-1+4))</f>
        <v>92</v>
      </c>
      <c r="T16">
        <f>INDEX('Grade 3'!$A$4:$AK$1252,$B16,($C16*8-0+4))</f>
        <v>48</v>
      </c>
      <c r="U16" t="str">
        <f>INDEX('Grade 3'!$A$4:$AK$1252,$B16,37)</f>
        <v>Okefenokee</v>
      </c>
    </row>
    <row r="17" spans="1:21">
      <c r="A17">
        <f t="shared" si="1"/>
        <v>16</v>
      </c>
      <c r="B17">
        <f t="shared" si="2"/>
        <v>4</v>
      </c>
      <c r="C17">
        <f t="shared" si="3"/>
        <v>4</v>
      </c>
      <c r="D17">
        <f>INDEX('Grade 3'!$A$4:$AK$1252,$B17,1)</f>
        <v>602</v>
      </c>
      <c r="E17">
        <f>INDEX('Grade 3'!$A$4:$AK$1252,$B17,2)</f>
        <v>187</v>
      </c>
      <c r="F17" t="str">
        <f>INDEX('Grade 3'!$A$4:$AK$1252,$B17,3)</f>
        <v>ATKINSON COUNTY</v>
      </c>
      <c r="G17" t="str">
        <f>INDEX('Grade 3'!$A$4:$AK$1252,$B17,4)</f>
        <v>WILLACOOCHEE ELEMENTARY SCHOOL</v>
      </c>
      <c r="H17" t="str">
        <f ca="1">StaticValues!$A$8</f>
        <v>2016</v>
      </c>
      <c r="I17" t="str">
        <f ca="1">StaticValues!$B$8</f>
        <v>Spring</v>
      </c>
      <c r="J17" t="str">
        <f ca="1">StaticValues!$C$8</f>
        <v>EOG</v>
      </c>
      <c r="K17" t="str">
        <f ca="1">StaticValues!$D$8</f>
        <v>3</v>
      </c>
      <c r="L17" t="str">
        <f>INDEX('Grade 3'!E$2:AJ$2,1,((8*C17)-7))</f>
        <v>Social Studies</v>
      </c>
      <c r="M17">
        <f>INDEX('Grade 3'!$A$4:$AK$1252,$B17,($C17*8-7+4))</f>
        <v>25</v>
      </c>
      <c r="N17">
        <f>INDEX('Grade 3'!$A$4:$AK$1252,$B17,($C17*8-6+4))</f>
        <v>525.48</v>
      </c>
      <c r="O17">
        <f>INDEX('Grade 3'!$A$4:$AK$1252,$B17,($C17*8-5+4))</f>
        <v>8</v>
      </c>
      <c r="P17">
        <f>INDEX('Grade 3'!$A$4:$AK$1252,$B17,($C17*8-4+4))</f>
        <v>40</v>
      </c>
      <c r="Q17">
        <f>INDEX('Grade 3'!$A$4:$AK$1252,$B17,($C17*8-3+4))</f>
        <v>36</v>
      </c>
      <c r="R17">
        <f>INDEX('Grade 3'!$A$4:$AK$1252,$B17,($C17*8-2+4))</f>
        <v>16</v>
      </c>
      <c r="S17">
        <f>INDEX('Grade 3'!$A$4:$AK$1252,$B17,($C17*8-1+4))</f>
        <v>92</v>
      </c>
      <c r="T17">
        <f>INDEX('Grade 3'!$A$4:$AK$1252,$B17,($C17*8-0+4))</f>
        <v>52</v>
      </c>
      <c r="U17" t="str">
        <f>INDEX('Grade 3'!$A$4:$AK$1252,$B17,37)</f>
        <v>Okefenokee</v>
      </c>
    </row>
    <row r="18" spans="1:21">
      <c r="A18">
        <f t="shared" si="1"/>
        <v>17</v>
      </c>
      <c r="B18">
        <f t="shared" si="2"/>
        <v>5</v>
      </c>
      <c r="C18">
        <f t="shared" si="3"/>
        <v>1</v>
      </c>
      <c r="D18">
        <f>INDEX('Grade 3'!$A$4:$AK$1252,$B18,1)</f>
        <v>602</v>
      </c>
      <c r="E18">
        <f>INDEX('Grade 3'!$A$4:$AK$1252,$B18,2)</f>
        <v>190</v>
      </c>
      <c r="F18" t="str">
        <f>INDEX('Grade 3'!$A$4:$AK$1252,$B18,3)</f>
        <v>ATKINSON COUNTY</v>
      </c>
      <c r="G18" t="str">
        <f>INDEX('Grade 3'!$A$4:$AK$1252,$B18,4)</f>
        <v>PEARSON ELEMENTARY SCHOOL</v>
      </c>
      <c r="H18" t="str">
        <f ca="1">StaticValues!$A$8</f>
        <v>2016</v>
      </c>
      <c r="I18" t="str">
        <f ca="1">StaticValues!$B$8</f>
        <v>Spring</v>
      </c>
      <c r="J18" t="str">
        <f ca="1">StaticValues!$C$8</f>
        <v>EOG</v>
      </c>
      <c r="K18" t="str">
        <f ca="1">StaticValues!$D$8</f>
        <v>3</v>
      </c>
      <c r="L18" t="str">
        <f>INDEX('Grade 3'!E$2:AJ$2,1,((8*C18)-7))</f>
        <v>English Language Arts</v>
      </c>
      <c r="M18">
        <f>INDEX('Grade 3'!$A$4:$AK$1252,$B18,($C18*8-7+4))</f>
        <v>97</v>
      </c>
      <c r="N18">
        <f>INDEX('Grade 3'!$A$4:$AK$1252,$B18,($C18*8-6+4))</f>
        <v>503.67010309278351</v>
      </c>
      <c r="O18">
        <f>INDEX('Grade 3'!$A$4:$AK$1252,$B18,($C18*8-5+4))</f>
        <v>31.958762886597938</v>
      </c>
      <c r="P18">
        <f>INDEX('Grade 3'!$A$4:$AK$1252,$B18,($C18*8-4+4))</f>
        <v>31.958762886597938</v>
      </c>
      <c r="Q18">
        <f>INDEX('Grade 3'!$A$4:$AK$1252,$B18,($C18*8-3+4))</f>
        <v>31.958762886597938</v>
      </c>
      <c r="R18">
        <f>INDEX('Grade 3'!$A$4:$AK$1252,$B18,($C18*8-2+4))</f>
        <v>4.1237113402061851</v>
      </c>
      <c r="S18">
        <f>INDEX('Grade 3'!$A$4:$AK$1252,$B18,($C18*8-1+4))</f>
        <v>68.041237113402062</v>
      </c>
      <c r="T18">
        <f>INDEX('Grade 3'!$A$4:$AK$1252,$B18,($C18*8-0+4))</f>
        <v>36.082474226804123</v>
      </c>
      <c r="U18" t="str">
        <f>INDEX('Grade 3'!$A$4:$AK$1252,$B18,37)</f>
        <v>Okefenokee</v>
      </c>
    </row>
    <row r="19" spans="1:21">
      <c r="A19">
        <f t="shared" si="1"/>
        <v>18</v>
      </c>
      <c r="B19">
        <f t="shared" si="2"/>
        <v>5</v>
      </c>
      <c r="C19">
        <f t="shared" si="3"/>
        <v>2</v>
      </c>
      <c r="D19">
        <f>INDEX('Grade 3'!$A$4:$AK$1252,$B19,1)</f>
        <v>602</v>
      </c>
      <c r="E19">
        <f>INDEX('Grade 3'!$A$4:$AK$1252,$B19,2)</f>
        <v>190</v>
      </c>
      <c r="F19" t="str">
        <f>INDEX('Grade 3'!$A$4:$AK$1252,$B19,3)</f>
        <v>ATKINSON COUNTY</v>
      </c>
      <c r="G19" t="str">
        <f>INDEX('Grade 3'!$A$4:$AK$1252,$B19,4)</f>
        <v>PEARSON ELEMENTARY SCHOOL</v>
      </c>
      <c r="H19" t="str">
        <f ca="1">StaticValues!$A$8</f>
        <v>2016</v>
      </c>
      <c r="I19" t="str">
        <f ca="1">StaticValues!$B$8</f>
        <v>Spring</v>
      </c>
      <c r="J19" t="str">
        <f ca="1">StaticValues!$C$8</f>
        <v>EOG</v>
      </c>
      <c r="K19" t="str">
        <f ca="1">StaticValues!$D$8</f>
        <v>3</v>
      </c>
      <c r="L19" t="str">
        <f>INDEX('Grade 3'!E$2:AJ$2,1,((8*C19)-7))</f>
        <v>Mathematics</v>
      </c>
      <c r="M19">
        <f>INDEX('Grade 3'!$A$4:$AK$1252,$B19,($C19*8-7+4))</f>
        <v>97</v>
      </c>
      <c r="N19">
        <f>INDEX('Grade 3'!$A$4:$AK$1252,$B19,($C19*8-6+4))</f>
        <v>516.05154639175259</v>
      </c>
      <c r="O19">
        <f>INDEX('Grade 3'!$A$4:$AK$1252,$B19,($C19*8-5+4))</f>
        <v>18.556701030927837</v>
      </c>
      <c r="P19">
        <f>INDEX('Grade 3'!$A$4:$AK$1252,$B19,($C19*8-4+4))</f>
        <v>37.113402061855673</v>
      </c>
      <c r="Q19">
        <f>INDEX('Grade 3'!$A$4:$AK$1252,$B19,($C19*8-3+4))</f>
        <v>38.144329896907216</v>
      </c>
      <c r="R19">
        <f>INDEX('Grade 3'!$A$4:$AK$1252,$B19,($C19*8-2+4))</f>
        <v>6.1855670103092786</v>
      </c>
      <c r="S19">
        <f>INDEX('Grade 3'!$A$4:$AK$1252,$B19,($C19*8-1+4))</f>
        <v>81.44329896907216</v>
      </c>
      <c r="T19">
        <f>INDEX('Grade 3'!$A$4:$AK$1252,$B19,($C19*8-0+4))</f>
        <v>44.329896907216494</v>
      </c>
      <c r="U19" t="str">
        <f>INDEX('Grade 3'!$A$4:$AK$1252,$B19,37)</f>
        <v>Okefenokee</v>
      </c>
    </row>
    <row r="20" spans="1:21">
      <c r="A20">
        <f t="shared" si="1"/>
        <v>19</v>
      </c>
      <c r="B20">
        <f t="shared" si="2"/>
        <v>5</v>
      </c>
      <c r="C20">
        <f t="shared" si="3"/>
        <v>3</v>
      </c>
      <c r="D20">
        <f>INDEX('Grade 3'!$A$4:$AK$1252,$B20,1)</f>
        <v>602</v>
      </c>
      <c r="E20">
        <f>INDEX('Grade 3'!$A$4:$AK$1252,$B20,2)</f>
        <v>190</v>
      </c>
      <c r="F20" t="str">
        <f>INDEX('Grade 3'!$A$4:$AK$1252,$B20,3)</f>
        <v>ATKINSON COUNTY</v>
      </c>
      <c r="G20" t="str">
        <f>INDEX('Grade 3'!$A$4:$AK$1252,$B20,4)</f>
        <v>PEARSON ELEMENTARY SCHOOL</v>
      </c>
      <c r="H20" t="str">
        <f ca="1">StaticValues!$A$8</f>
        <v>2016</v>
      </c>
      <c r="I20" t="str">
        <f ca="1">StaticValues!$B$8</f>
        <v>Spring</v>
      </c>
      <c r="J20" t="str">
        <f ca="1">StaticValues!$C$8</f>
        <v>EOG</v>
      </c>
      <c r="K20" t="str">
        <f ca="1">StaticValues!$D$8</f>
        <v>3</v>
      </c>
      <c r="L20" t="str">
        <f>INDEX('Grade 3'!E$2:AJ$2,1,((8*C20)-7))</f>
        <v>Science</v>
      </c>
      <c r="M20">
        <f>INDEX('Grade 3'!$A$4:$AK$1252,$B20,($C20*8-7+4))</f>
        <v>97</v>
      </c>
      <c r="N20">
        <f>INDEX('Grade 3'!$A$4:$AK$1252,$B20,($C20*8-6+4))</f>
        <v>502.14432989690721</v>
      </c>
      <c r="O20">
        <f>INDEX('Grade 3'!$A$4:$AK$1252,$B20,($C20*8-5+4))</f>
        <v>24.742268041237114</v>
      </c>
      <c r="P20">
        <f>INDEX('Grade 3'!$A$4:$AK$1252,$B20,($C20*8-4+4))</f>
        <v>47.422680412371136</v>
      </c>
      <c r="Q20">
        <f>INDEX('Grade 3'!$A$4:$AK$1252,$B20,($C20*8-3+4))</f>
        <v>24.742268041237114</v>
      </c>
      <c r="R20">
        <f>INDEX('Grade 3'!$A$4:$AK$1252,$B20,($C20*8-2+4))</f>
        <v>3.0927835051546393</v>
      </c>
      <c r="S20">
        <f>INDEX('Grade 3'!$A$4:$AK$1252,$B20,($C20*8-1+4))</f>
        <v>75.257731958762889</v>
      </c>
      <c r="T20">
        <f>INDEX('Grade 3'!$A$4:$AK$1252,$B20,($C20*8-0+4))</f>
        <v>27.835051546391753</v>
      </c>
      <c r="U20" t="str">
        <f>INDEX('Grade 3'!$A$4:$AK$1252,$B20,37)</f>
        <v>Okefenokee</v>
      </c>
    </row>
    <row r="21" spans="1:21">
      <c r="A21">
        <f t="shared" si="1"/>
        <v>20</v>
      </c>
      <c r="B21">
        <f t="shared" si="2"/>
        <v>5</v>
      </c>
      <c r="C21">
        <f t="shared" si="3"/>
        <v>4</v>
      </c>
      <c r="D21">
        <f>INDEX('Grade 3'!$A$4:$AK$1252,$B21,1)</f>
        <v>602</v>
      </c>
      <c r="E21">
        <f>INDEX('Grade 3'!$A$4:$AK$1252,$B21,2)</f>
        <v>190</v>
      </c>
      <c r="F21" t="str">
        <f>INDEX('Grade 3'!$A$4:$AK$1252,$B21,3)</f>
        <v>ATKINSON COUNTY</v>
      </c>
      <c r="G21" t="str">
        <f>INDEX('Grade 3'!$A$4:$AK$1252,$B21,4)</f>
        <v>PEARSON ELEMENTARY SCHOOL</v>
      </c>
      <c r="H21" t="str">
        <f ca="1">StaticValues!$A$8</f>
        <v>2016</v>
      </c>
      <c r="I21" t="str">
        <f ca="1">StaticValues!$B$8</f>
        <v>Spring</v>
      </c>
      <c r="J21" t="str">
        <f ca="1">StaticValues!$C$8</f>
        <v>EOG</v>
      </c>
      <c r="K21" t="str">
        <f ca="1">StaticValues!$D$8</f>
        <v>3</v>
      </c>
      <c r="L21" t="str">
        <f>INDEX('Grade 3'!E$2:AJ$2,1,((8*C21)-7))</f>
        <v>Social Studies</v>
      </c>
      <c r="M21">
        <f>INDEX('Grade 3'!$A$4:$AK$1252,$B21,($C21*8-7+4))</f>
        <v>97</v>
      </c>
      <c r="N21">
        <f>INDEX('Grade 3'!$A$4:$AK$1252,$B21,($C21*8-6+4))</f>
        <v>503.57731958762889</v>
      </c>
      <c r="O21">
        <f>INDEX('Grade 3'!$A$4:$AK$1252,$B21,($C21*8-5+4))</f>
        <v>26.804123711340207</v>
      </c>
      <c r="P21">
        <f>INDEX('Grade 3'!$A$4:$AK$1252,$B21,($C21*8-4+4))</f>
        <v>42.268041237113401</v>
      </c>
      <c r="Q21">
        <f>INDEX('Grade 3'!$A$4:$AK$1252,$B21,($C21*8-3+4))</f>
        <v>22.680412371134022</v>
      </c>
      <c r="R21">
        <f>INDEX('Grade 3'!$A$4:$AK$1252,$B21,($C21*8-2+4))</f>
        <v>8.2474226804123703</v>
      </c>
      <c r="S21">
        <f>INDEX('Grade 3'!$A$4:$AK$1252,$B21,($C21*8-1+4))</f>
        <v>73.19587628865979</v>
      </c>
      <c r="T21">
        <f>INDEX('Grade 3'!$A$4:$AK$1252,$B21,($C21*8-0+4))</f>
        <v>30.927835051546392</v>
      </c>
      <c r="U21" t="str">
        <f>INDEX('Grade 3'!$A$4:$AK$1252,$B21,37)</f>
        <v>Okefenokee</v>
      </c>
    </row>
    <row r="22" spans="1:21">
      <c r="A22">
        <f t="shared" si="1"/>
        <v>21</v>
      </c>
      <c r="B22">
        <f t="shared" si="2"/>
        <v>6</v>
      </c>
      <c r="C22">
        <f t="shared" si="3"/>
        <v>1</v>
      </c>
      <c r="D22">
        <f>INDEX('Grade 3'!$A$4:$AK$1252,$B22,1)</f>
        <v>603</v>
      </c>
      <c r="E22">
        <f>INDEX('Grade 3'!$A$4:$AK$1252,$B22,2)</f>
        <v>3050</v>
      </c>
      <c r="F22" t="str">
        <f>INDEX('Grade 3'!$A$4:$AK$1252,$B22,3)</f>
        <v>BACON COUNTY</v>
      </c>
      <c r="G22" t="str">
        <f>INDEX('Grade 3'!$A$4:$AK$1252,$B22,4)</f>
        <v>BACON COUNTY ELEMENTARY SCHOOL</v>
      </c>
      <c r="H22" t="str">
        <f ca="1">StaticValues!$A$8</f>
        <v>2016</v>
      </c>
      <c r="I22" t="str">
        <f ca="1">StaticValues!$B$8</f>
        <v>Spring</v>
      </c>
      <c r="J22" t="str">
        <f ca="1">StaticValues!$C$8</f>
        <v>EOG</v>
      </c>
      <c r="K22" t="str">
        <f ca="1">StaticValues!$D$8</f>
        <v>3</v>
      </c>
      <c r="L22" t="str">
        <f>INDEX('Grade 3'!E$2:AJ$2,1,((8*C22)-7))</f>
        <v>English Language Arts</v>
      </c>
      <c r="M22">
        <f>INDEX('Grade 3'!$A$4:$AK$1252,$B22,($C22*8-7+4))</f>
        <v>154</v>
      </c>
      <c r="N22">
        <f>INDEX('Grade 3'!$A$4:$AK$1252,$B22,($C22*8-6+4))</f>
        <v>483.33766233766232</v>
      </c>
      <c r="O22">
        <f>INDEX('Grade 3'!$A$4:$AK$1252,$B22,($C22*8-5+4))</f>
        <v>50</v>
      </c>
      <c r="P22">
        <f>INDEX('Grade 3'!$A$4:$AK$1252,$B22,($C22*8-4+4))</f>
        <v>30.519480519480521</v>
      </c>
      <c r="Q22">
        <f>INDEX('Grade 3'!$A$4:$AK$1252,$B22,($C22*8-3+4))</f>
        <v>18.181818181818183</v>
      </c>
      <c r="R22">
        <f>INDEX('Grade 3'!$A$4:$AK$1252,$B22,($C22*8-2+4))</f>
        <v>1.2987012987012987</v>
      </c>
      <c r="S22">
        <f>INDEX('Grade 3'!$A$4:$AK$1252,$B22,($C22*8-1+4))</f>
        <v>50</v>
      </c>
      <c r="T22">
        <f>INDEX('Grade 3'!$A$4:$AK$1252,$B22,($C22*8-0+4))</f>
        <v>19.480519480519479</v>
      </c>
      <c r="U22" t="str">
        <f>INDEX('Grade 3'!$A$4:$AK$1252,$B22,37)</f>
        <v>Okefenokee</v>
      </c>
    </row>
    <row r="23" spans="1:21">
      <c r="A23">
        <f t="shared" si="1"/>
        <v>22</v>
      </c>
      <c r="B23">
        <f t="shared" si="2"/>
        <v>6</v>
      </c>
      <c r="C23">
        <f t="shared" si="3"/>
        <v>2</v>
      </c>
      <c r="D23">
        <f>INDEX('Grade 3'!$A$4:$AK$1252,$B23,1)</f>
        <v>603</v>
      </c>
      <c r="E23">
        <f>INDEX('Grade 3'!$A$4:$AK$1252,$B23,2)</f>
        <v>3050</v>
      </c>
      <c r="F23" t="str">
        <f>INDEX('Grade 3'!$A$4:$AK$1252,$B23,3)</f>
        <v>BACON COUNTY</v>
      </c>
      <c r="G23" t="str">
        <f>INDEX('Grade 3'!$A$4:$AK$1252,$B23,4)</f>
        <v>BACON COUNTY ELEMENTARY SCHOOL</v>
      </c>
      <c r="H23" t="str">
        <f ca="1">StaticValues!$A$8</f>
        <v>2016</v>
      </c>
      <c r="I23" t="str">
        <f ca="1">StaticValues!$B$8</f>
        <v>Spring</v>
      </c>
      <c r="J23" t="str">
        <f ca="1">StaticValues!$C$8</f>
        <v>EOG</v>
      </c>
      <c r="K23" t="str">
        <f ca="1">StaticValues!$D$8</f>
        <v>3</v>
      </c>
      <c r="L23" t="str">
        <f>INDEX('Grade 3'!E$2:AJ$2,1,((8*C23)-7))</f>
        <v>Mathematics</v>
      </c>
      <c r="M23">
        <f>INDEX('Grade 3'!$A$4:$AK$1252,$B23,($C23*8-7+4))</f>
        <v>156</v>
      </c>
      <c r="N23">
        <f>INDEX('Grade 3'!$A$4:$AK$1252,$B23,($C23*8-6+4))</f>
        <v>503.67307692307691</v>
      </c>
      <c r="O23">
        <f>INDEX('Grade 3'!$A$4:$AK$1252,$B23,($C23*8-5+4))</f>
        <v>23.076923076923077</v>
      </c>
      <c r="P23">
        <f>INDEX('Grade 3'!$A$4:$AK$1252,$B23,($C23*8-4+4))</f>
        <v>49.358974358974358</v>
      </c>
      <c r="Q23">
        <f>INDEX('Grade 3'!$A$4:$AK$1252,$B23,($C23*8-3+4))</f>
        <v>24.358974358974358</v>
      </c>
      <c r="R23">
        <f>INDEX('Grade 3'!$A$4:$AK$1252,$B23,($C23*8-2+4))</f>
        <v>3.2051282051282053</v>
      </c>
      <c r="S23">
        <f>INDEX('Grade 3'!$A$4:$AK$1252,$B23,($C23*8-1+4))</f>
        <v>76.92307692307692</v>
      </c>
      <c r="T23">
        <f>INDEX('Grade 3'!$A$4:$AK$1252,$B23,($C23*8-0+4))</f>
        <v>27.564102564102566</v>
      </c>
      <c r="U23" t="str">
        <f>INDEX('Grade 3'!$A$4:$AK$1252,$B23,37)</f>
        <v>Okefenokee</v>
      </c>
    </row>
    <row r="24" spans="1:21">
      <c r="A24">
        <f t="shared" si="1"/>
        <v>23</v>
      </c>
      <c r="B24">
        <f t="shared" si="2"/>
        <v>6</v>
      </c>
      <c r="C24">
        <f t="shared" si="3"/>
        <v>3</v>
      </c>
      <c r="D24">
        <f>INDEX('Grade 3'!$A$4:$AK$1252,$B24,1)</f>
        <v>603</v>
      </c>
      <c r="E24">
        <f>INDEX('Grade 3'!$A$4:$AK$1252,$B24,2)</f>
        <v>3050</v>
      </c>
      <c r="F24" t="str">
        <f>INDEX('Grade 3'!$A$4:$AK$1252,$B24,3)</f>
        <v>BACON COUNTY</v>
      </c>
      <c r="G24" t="str">
        <f>INDEX('Grade 3'!$A$4:$AK$1252,$B24,4)</f>
        <v>BACON COUNTY ELEMENTARY SCHOOL</v>
      </c>
      <c r="H24" t="str">
        <f ca="1">StaticValues!$A$8</f>
        <v>2016</v>
      </c>
      <c r="I24" t="str">
        <f ca="1">StaticValues!$B$8</f>
        <v>Spring</v>
      </c>
      <c r="J24" t="str">
        <f ca="1">StaticValues!$C$8</f>
        <v>EOG</v>
      </c>
      <c r="K24" t="str">
        <f ca="1">StaticValues!$D$8</f>
        <v>3</v>
      </c>
      <c r="L24" t="str">
        <f>INDEX('Grade 3'!E$2:AJ$2,1,((8*C24)-7))</f>
        <v>Science</v>
      </c>
      <c r="M24">
        <f>INDEX('Grade 3'!$A$4:$AK$1252,$B24,($C24*8-7+4))</f>
        <v>156</v>
      </c>
      <c r="N24">
        <f>INDEX('Grade 3'!$A$4:$AK$1252,$B24,($C24*8-6+4))</f>
        <v>501.15384615384613</v>
      </c>
      <c r="O24">
        <f>INDEX('Grade 3'!$A$4:$AK$1252,$B24,($C24*8-5+4))</f>
        <v>26.282051282051281</v>
      </c>
      <c r="P24">
        <f>INDEX('Grade 3'!$A$4:$AK$1252,$B24,($C24*8-4+4))</f>
        <v>51.282051282051285</v>
      </c>
      <c r="Q24">
        <f>INDEX('Grade 3'!$A$4:$AK$1252,$B24,($C24*8-3+4))</f>
        <v>19.23076923076923</v>
      </c>
      <c r="R24">
        <f>INDEX('Grade 3'!$A$4:$AK$1252,$B24,($C24*8-2+4))</f>
        <v>3.2051282051282053</v>
      </c>
      <c r="S24">
        <f>INDEX('Grade 3'!$A$4:$AK$1252,$B24,($C24*8-1+4))</f>
        <v>73.717948717948715</v>
      </c>
      <c r="T24">
        <f>INDEX('Grade 3'!$A$4:$AK$1252,$B24,($C24*8-0+4))</f>
        <v>22.435897435897434</v>
      </c>
      <c r="U24" t="str">
        <f>INDEX('Grade 3'!$A$4:$AK$1252,$B24,37)</f>
        <v>Okefenokee</v>
      </c>
    </row>
    <row r="25" spans="1:21">
      <c r="A25">
        <f t="shared" si="1"/>
        <v>24</v>
      </c>
      <c r="B25">
        <f t="shared" si="2"/>
        <v>6</v>
      </c>
      <c r="C25">
        <f t="shared" si="3"/>
        <v>4</v>
      </c>
      <c r="D25">
        <f>INDEX('Grade 3'!$A$4:$AK$1252,$B25,1)</f>
        <v>603</v>
      </c>
      <c r="E25">
        <f>INDEX('Grade 3'!$A$4:$AK$1252,$B25,2)</f>
        <v>3050</v>
      </c>
      <c r="F25" t="str">
        <f>INDEX('Grade 3'!$A$4:$AK$1252,$B25,3)</f>
        <v>BACON COUNTY</v>
      </c>
      <c r="G25" t="str">
        <f>INDEX('Grade 3'!$A$4:$AK$1252,$B25,4)</f>
        <v>BACON COUNTY ELEMENTARY SCHOOL</v>
      </c>
      <c r="H25" t="str">
        <f ca="1">StaticValues!$A$8</f>
        <v>2016</v>
      </c>
      <c r="I25" t="str">
        <f ca="1">StaticValues!$B$8</f>
        <v>Spring</v>
      </c>
      <c r="J25" t="str">
        <f ca="1">StaticValues!$C$8</f>
        <v>EOG</v>
      </c>
      <c r="K25" t="str">
        <f ca="1">StaticValues!$D$8</f>
        <v>3</v>
      </c>
      <c r="L25" t="str">
        <f>INDEX('Grade 3'!E$2:AJ$2,1,((8*C25)-7))</f>
        <v>Social Studies</v>
      </c>
      <c r="M25">
        <f>INDEX('Grade 3'!$A$4:$AK$1252,$B25,($C25*8-7+4))</f>
        <v>153</v>
      </c>
      <c r="N25">
        <f>INDEX('Grade 3'!$A$4:$AK$1252,$B25,($C25*8-6+4))</f>
        <v>497.28758169934639</v>
      </c>
      <c r="O25">
        <f>INDEX('Grade 3'!$A$4:$AK$1252,$B25,($C25*8-5+4))</f>
        <v>26.797385620915033</v>
      </c>
      <c r="P25">
        <f>INDEX('Grade 3'!$A$4:$AK$1252,$B25,($C25*8-4+4))</f>
        <v>52.287581699346404</v>
      </c>
      <c r="Q25">
        <f>INDEX('Grade 3'!$A$4:$AK$1252,$B25,($C25*8-3+4))</f>
        <v>15.686274509803921</v>
      </c>
      <c r="R25">
        <f>INDEX('Grade 3'!$A$4:$AK$1252,$B25,($C25*8-2+4))</f>
        <v>5.2287581699346406</v>
      </c>
      <c r="S25">
        <f>INDEX('Grade 3'!$A$4:$AK$1252,$B25,($C25*8-1+4))</f>
        <v>73.202614379084963</v>
      </c>
      <c r="T25">
        <f>INDEX('Grade 3'!$A$4:$AK$1252,$B25,($C25*8-0+4))</f>
        <v>20.915032679738562</v>
      </c>
      <c r="U25" t="str">
        <f>INDEX('Grade 3'!$A$4:$AK$1252,$B25,37)</f>
        <v>Okefenokee</v>
      </c>
    </row>
    <row r="26" spans="1:21">
      <c r="A26">
        <f t="shared" si="1"/>
        <v>25</v>
      </c>
      <c r="B26">
        <f t="shared" si="2"/>
        <v>7</v>
      </c>
      <c r="C26">
        <f t="shared" si="3"/>
        <v>1</v>
      </c>
      <c r="D26">
        <f>INDEX('Grade 3'!$A$4:$AK$1252,$B26,1)</f>
        <v>604</v>
      </c>
      <c r="E26">
        <f>INDEX('Grade 3'!$A$4:$AK$1252,$B26,2)</f>
        <v>105</v>
      </c>
      <c r="F26" t="str">
        <f>INDEX('Grade 3'!$A$4:$AK$1252,$B26,3)</f>
        <v>BAKER COUNTY</v>
      </c>
      <c r="G26" t="str">
        <f>INDEX('Grade 3'!$A$4:$AK$1252,$B26,4)</f>
        <v>BAKER COUNTY K12 SCHOOL</v>
      </c>
      <c r="H26" t="str">
        <f ca="1">StaticValues!$A$8</f>
        <v>2016</v>
      </c>
      <c r="I26" t="str">
        <f ca="1">StaticValues!$B$8</f>
        <v>Spring</v>
      </c>
      <c r="J26" t="str">
        <f ca="1">StaticValues!$C$8</f>
        <v>EOG</v>
      </c>
      <c r="K26" t="str">
        <f ca="1">StaticValues!$D$8</f>
        <v>3</v>
      </c>
      <c r="L26" t="str">
        <f>INDEX('Grade 3'!E$2:AJ$2,1,((8*C26)-7))</f>
        <v>English Language Arts</v>
      </c>
      <c r="M26">
        <f>INDEX('Grade 3'!$A$4:$AK$1252,$B26,($C26*8-7+4))</f>
        <v>24</v>
      </c>
      <c r="N26">
        <f>INDEX('Grade 3'!$A$4:$AK$1252,$B26,($C26*8-6+4))</f>
        <v>479.83333333333331</v>
      </c>
      <c r="O26">
        <f>INDEX('Grade 3'!$A$4:$AK$1252,$B26,($C26*8-5+4))</f>
        <v>37.5</v>
      </c>
      <c r="P26">
        <f>INDEX('Grade 3'!$A$4:$AK$1252,$B26,($C26*8-4+4))</f>
        <v>50</v>
      </c>
      <c r="Q26">
        <f>INDEX('Grade 3'!$A$4:$AK$1252,$B26,($C26*8-3+4))</f>
        <v>12.5</v>
      </c>
      <c r="R26">
        <f>INDEX('Grade 3'!$A$4:$AK$1252,$B26,($C26*8-2+4))</f>
        <v>0</v>
      </c>
      <c r="S26">
        <f>INDEX('Grade 3'!$A$4:$AK$1252,$B26,($C26*8-1+4))</f>
        <v>62.5</v>
      </c>
      <c r="T26">
        <f>INDEX('Grade 3'!$A$4:$AK$1252,$B26,($C26*8-0+4))</f>
        <v>12.5</v>
      </c>
      <c r="U26" t="str">
        <f>INDEX('Grade 3'!$A$4:$AK$1252,$B26,37)</f>
        <v>Southwest Georgia</v>
      </c>
    </row>
    <row r="27" spans="1:21">
      <c r="A27">
        <f t="shared" si="1"/>
        <v>26</v>
      </c>
      <c r="B27">
        <f t="shared" si="2"/>
        <v>7</v>
      </c>
      <c r="C27">
        <f t="shared" si="3"/>
        <v>2</v>
      </c>
      <c r="D27">
        <f>INDEX('Grade 3'!$A$4:$AK$1252,$B27,1)</f>
        <v>604</v>
      </c>
      <c r="E27">
        <f>INDEX('Grade 3'!$A$4:$AK$1252,$B27,2)</f>
        <v>105</v>
      </c>
      <c r="F27" t="str">
        <f>INDEX('Grade 3'!$A$4:$AK$1252,$B27,3)</f>
        <v>BAKER COUNTY</v>
      </c>
      <c r="G27" t="str">
        <f>INDEX('Grade 3'!$A$4:$AK$1252,$B27,4)</f>
        <v>BAKER COUNTY K12 SCHOOL</v>
      </c>
      <c r="H27" t="str">
        <f ca="1">StaticValues!$A$8</f>
        <v>2016</v>
      </c>
      <c r="I27" t="str">
        <f ca="1">StaticValues!$B$8</f>
        <v>Spring</v>
      </c>
      <c r="J27" t="str">
        <f ca="1">StaticValues!$C$8</f>
        <v>EOG</v>
      </c>
      <c r="K27" t="str">
        <f ca="1">StaticValues!$D$8</f>
        <v>3</v>
      </c>
      <c r="L27" t="str">
        <f>INDEX('Grade 3'!E$2:AJ$2,1,((8*C27)-7))</f>
        <v>Mathematics</v>
      </c>
      <c r="M27">
        <f>INDEX('Grade 3'!$A$4:$AK$1252,$B27,($C27*8-7+4))</f>
        <v>24</v>
      </c>
      <c r="N27">
        <f>INDEX('Grade 3'!$A$4:$AK$1252,$B27,($C27*8-6+4))</f>
        <v>481.75</v>
      </c>
      <c r="O27">
        <f>INDEX('Grade 3'!$A$4:$AK$1252,$B27,($C27*8-5+4))</f>
        <v>41.666666666666664</v>
      </c>
      <c r="P27">
        <f>INDEX('Grade 3'!$A$4:$AK$1252,$B27,($C27*8-4+4))</f>
        <v>50</v>
      </c>
      <c r="Q27">
        <f>INDEX('Grade 3'!$A$4:$AK$1252,$B27,($C27*8-3+4))</f>
        <v>8.3333333333333339</v>
      </c>
      <c r="R27">
        <f>INDEX('Grade 3'!$A$4:$AK$1252,$B27,($C27*8-2+4))</f>
        <v>0</v>
      </c>
      <c r="S27">
        <f>INDEX('Grade 3'!$A$4:$AK$1252,$B27,($C27*8-1+4))</f>
        <v>58.333333333333336</v>
      </c>
      <c r="T27">
        <f>INDEX('Grade 3'!$A$4:$AK$1252,$B27,($C27*8-0+4))</f>
        <v>8.3333333333333339</v>
      </c>
      <c r="U27" t="str">
        <f>INDEX('Grade 3'!$A$4:$AK$1252,$B27,37)</f>
        <v>Southwest Georgia</v>
      </c>
    </row>
    <row r="28" spans="1:21">
      <c r="A28">
        <f t="shared" si="1"/>
        <v>27</v>
      </c>
      <c r="B28">
        <f t="shared" si="2"/>
        <v>7</v>
      </c>
      <c r="C28">
        <f t="shared" si="3"/>
        <v>3</v>
      </c>
      <c r="D28">
        <f>INDEX('Grade 3'!$A$4:$AK$1252,$B28,1)</f>
        <v>604</v>
      </c>
      <c r="E28">
        <f>INDEX('Grade 3'!$A$4:$AK$1252,$B28,2)</f>
        <v>105</v>
      </c>
      <c r="F28" t="str">
        <f>INDEX('Grade 3'!$A$4:$AK$1252,$B28,3)</f>
        <v>BAKER COUNTY</v>
      </c>
      <c r="G28" t="str">
        <f>INDEX('Grade 3'!$A$4:$AK$1252,$B28,4)</f>
        <v>BAKER COUNTY K12 SCHOOL</v>
      </c>
      <c r="H28" t="str">
        <f ca="1">StaticValues!$A$8</f>
        <v>2016</v>
      </c>
      <c r="I28" t="str">
        <f ca="1">StaticValues!$B$8</f>
        <v>Spring</v>
      </c>
      <c r="J28" t="str">
        <f ca="1">StaticValues!$C$8</f>
        <v>EOG</v>
      </c>
      <c r="K28" t="str">
        <f ca="1">StaticValues!$D$8</f>
        <v>3</v>
      </c>
      <c r="L28" t="str">
        <f>INDEX('Grade 3'!E$2:AJ$2,1,((8*C28)-7))</f>
        <v>Science</v>
      </c>
      <c r="M28">
        <f>INDEX('Grade 3'!$A$4:$AK$1252,$B28,($C28*8-7+4))</f>
        <v>24</v>
      </c>
      <c r="N28">
        <f>INDEX('Grade 3'!$A$4:$AK$1252,$B28,($C28*8-6+4))</f>
        <v>485.125</v>
      </c>
      <c r="O28">
        <f>INDEX('Grade 3'!$A$4:$AK$1252,$B28,($C28*8-5+4))</f>
        <v>33.333333333333336</v>
      </c>
      <c r="P28">
        <f>INDEX('Grade 3'!$A$4:$AK$1252,$B28,($C28*8-4+4))</f>
        <v>58.333333333333336</v>
      </c>
      <c r="Q28">
        <f>INDEX('Grade 3'!$A$4:$AK$1252,$B28,($C28*8-3+4))</f>
        <v>8.3333333333333339</v>
      </c>
      <c r="R28">
        <f>INDEX('Grade 3'!$A$4:$AK$1252,$B28,($C28*8-2+4))</f>
        <v>0</v>
      </c>
      <c r="S28">
        <f>INDEX('Grade 3'!$A$4:$AK$1252,$B28,($C28*8-1+4))</f>
        <v>66.666666666666671</v>
      </c>
      <c r="T28">
        <f>INDEX('Grade 3'!$A$4:$AK$1252,$B28,($C28*8-0+4))</f>
        <v>8.3333333333333339</v>
      </c>
      <c r="U28" t="str">
        <f>INDEX('Grade 3'!$A$4:$AK$1252,$B28,37)</f>
        <v>Southwest Georgia</v>
      </c>
    </row>
    <row r="29" spans="1:21">
      <c r="A29">
        <f t="shared" si="1"/>
        <v>28</v>
      </c>
      <c r="B29">
        <f t="shared" si="2"/>
        <v>7</v>
      </c>
      <c r="C29">
        <f t="shared" si="3"/>
        <v>4</v>
      </c>
      <c r="D29">
        <f>INDEX('Grade 3'!$A$4:$AK$1252,$B29,1)</f>
        <v>604</v>
      </c>
      <c r="E29">
        <f>INDEX('Grade 3'!$A$4:$AK$1252,$B29,2)</f>
        <v>105</v>
      </c>
      <c r="F29" t="str">
        <f>INDEX('Grade 3'!$A$4:$AK$1252,$B29,3)</f>
        <v>BAKER COUNTY</v>
      </c>
      <c r="G29" t="str">
        <f>INDEX('Grade 3'!$A$4:$AK$1252,$B29,4)</f>
        <v>BAKER COUNTY K12 SCHOOL</v>
      </c>
      <c r="H29" t="str">
        <f ca="1">StaticValues!$A$8</f>
        <v>2016</v>
      </c>
      <c r="I29" t="str">
        <f ca="1">StaticValues!$B$8</f>
        <v>Spring</v>
      </c>
      <c r="J29" t="str">
        <f ca="1">StaticValues!$C$8</f>
        <v>EOG</v>
      </c>
      <c r="K29" t="str">
        <f ca="1">StaticValues!$D$8</f>
        <v>3</v>
      </c>
      <c r="L29" t="str">
        <f>INDEX('Grade 3'!E$2:AJ$2,1,((8*C29)-7))</f>
        <v>Social Studies</v>
      </c>
      <c r="M29">
        <f>INDEX('Grade 3'!$A$4:$AK$1252,$B29,($C29*8-7+4))</f>
        <v>24</v>
      </c>
      <c r="N29">
        <f>INDEX('Grade 3'!$A$4:$AK$1252,$B29,($C29*8-6+4))</f>
        <v>465.125</v>
      </c>
      <c r="O29">
        <f>INDEX('Grade 3'!$A$4:$AK$1252,$B29,($C29*8-5+4))</f>
        <v>66.666666666666671</v>
      </c>
      <c r="P29">
        <f>INDEX('Grade 3'!$A$4:$AK$1252,$B29,($C29*8-4+4))</f>
        <v>33.333333333333336</v>
      </c>
      <c r="Q29">
        <f>INDEX('Grade 3'!$A$4:$AK$1252,$B29,($C29*8-3+4))</f>
        <v>0</v>
      </c>
      <c r="R29">
        <f>INDEX('Grade 3'!$A$4:$AK$1252,$B29,($C29*8-2+4))</f>
        <v>0</v>
      </c>
      <c r="S29">
        <f>INDEX('Grade 3'!$A$4:$AK$1252,$B29,($C29*8-1+4))</f>
        <v>33.333333333333336</v>
      </c>
      <c r="T29">
        <f>INDEX('Grade 3'!$A$4:$AK$1252,$B29,($C29*8-0+4))</f>
        <v>0</v>
      </c>
      <c r="U29" t="str">
        <f>INDEX('Grade 3'!$A$4:$AK$1252,$B29,37)</f>
        <v>Southwest Georgia</v>
      </c>
    </row>
    <row r="30" spans="1:21">
      <c r="A30">
        <f t="shared" si="1"/>
        <v>29</v>
      </c>
      <c r="B30">
        <f t="shared" si="2"/>
        <v>8</v>
      </c>
      <c r="C30">
        <f t="shared" si="3"/>
        <v>1</v>
      </c>
      <c r="D30">
        <f>INDEX('Grade 3'!$A$4:$AK$1252,$B30,1)</f>
        <v>605</v>
      </c>
      <c r="E30">
        <f>INDEX('Grade 3'!$A$4:$AK$1252,$B30,2)</f>
        <v>104</v>
      </c>
      <c r="F30" t="str">
        <f>INDEX('Grade 3'!$A$4:$AK$1252,$B30,3)</f>
        <v>BALDWIN COUNTY</v>
      </c>
      <c r="G30" t="str">
        <f>INDEX('Grade 3'!$A$4:$AK$1252,$B30,4)</f>
        <v>EAGLE RIDGE ELEMENTARY SCHOOL</v>
      </c>
      <c r="H30" t="str">
        <f ca="1">StaticValues!$A$8</f>
        <v>2016</v>
      </c>
      <c r="I30" t="str">
        <f ca="1">StaticValues!$B$8</f>
        <v>Spring</v>
      </c>
      <c r="J30" t="str">
        <f ca="1">StaticValues!$C$8</f>
        <v>EOG</v>
      </c>
      <c r="K30" t="str">
        <f ca="1">StaticValues!$D$8</f>
        <v>3</v>
      </c>
      <c r="L30" t="str">
        <f>INDEX('Grade 3'!E$2:AJ$2,1,((8*C30)-7))</f>
        <v>English Language Arts</v>
      </c>
      <c r="M30">
        <f>INDEX('Grade 3'!$A$4:$AK$1252,$B30,($C30*8-7+4))</f>
        <v>141</v>
      </c>
      <c r="N30">
        <f>INDEX('Grade 3'!$A$4:$AK$1252,$B30,($C30*8-6+4))</f>
        <v>459.9078014184397</v>
      </c>
      <c r="O30">
        <f>INDEX('Grade 3'!$A$4:$AK$1252,$B30,($C30*8-5+4))</f>
        <v>62.411347517730498</v>
      </c>
      <c r="P30">
        <f>INDEX('Grade 3'!$A$4:$AK$1252,$B30,($C30*8-4+4))</f>
        <v>28.368794326241133</v>
      </c>
      <c r="Q30">
        <f>INDEX('Grade 3'!$A$4:$AK$1252,$B30,($C30*8-3+4))</f>
        <v>7.8014184397163122</v>
      </c>
      <c r="R30">
        <f>INDEX('Grade 3'!$A$4:$AK$1252,$B30,($C30*8-2+4))</f>
        <v>1.4184397163120568</v>
      </c>
      <c r="S30">
        <f>INDEX('Grade 3'!$A$4:$AK$1252,$B30,($C30*8-1+4))</f>
        <v>37.588652482269502</v>
      </c>
      <c r="T30">
        <f>INDEX('Grade 3'!$A$4:$AK$1252,$B30,($C30*8-0+4))</f>
        <v>9.2198581560283692</v>
      </c>
      <c r="U30" t="str">
        <f>INDEX('Grade 3'!$A$4:$AK$1252,$B30,37)</f>
        <v>Oconee</v>
      </c>
    </row>
    <row r="31" spans="1:21">
      <c r="A31">
        <f t="shared" si="1"/>
        <v>30</v>
      </c>
      <c r="B31">
        <f t="shared" si="2"/>
        <v>8</v>
      </c>
      <c r="C31">
        <f t="shared" si="3"/>
        <v>2</v>
      </c>
      <c r="D31">
        <f>INDEX('Grade 3'!$A$4:$AK$1252,$B31,1)</f>
        <v>605</v>
      </c>
      <c r="E31">
        <f>INDEX('Grade 3'!$A$4:$AK$1252,$B31,2)</f>
        <v>104</v>
      </c>
      <c r="F31" t="str">
        <f>INDEX('Grade 3'!$A$4:$AK$1252,$B31,3)</f>
        <v>BALDWIN COUNTY</v>
      </c>
      <c r="G31" t="str">
        <f>INDEX('Grade 3'!$A$4:$AK$1252,$B31,4)</f>
        <v>EAGLE RIDGE ELEMENTARY SCHOOL</v>
      </c>
      <c r="H31" t="str">
        <f ca="1">StaticValues!$A$8</f>
        <v>2016</v>
      </c>
      <c r="I31" t="str">
        <f ca="1">StaticValues!$B$8</f>
        <v>Spring</v>
      </c>
      <c r="J31" t="str">
        <f ca="1">StaticValues!$C$8</f>
        <v>EOG</v>
      </c>
      <c r="K31" t="str">
        <f ca="1">StaticValues!$D$8</f>
        <v>3</v>
      </c>
      <c r="L31" t="str">
        <f>INDEX('Grade 3'!E$2:AJ$2,1,((8*C31)-7))</f>
        <v>Mathematics</v>
      </c>
      <c r="M31">
        <f>INDEX('Grade 3'!$A$4:$AK$1252,$B31,($C31*8-7+4))</f>
        <v>141</v>
      </c>
      <c r="N31">
        <f>INDEX('Grade 3'!$A$4:$AK$1252,$B31,($C31*8-6+4))</f>
        <v>479.8581560283688</v>
      </c>
      <c r="O31">
        <f>INDEX('Grade 3'!$A$4:$AK$1252,$B31,($C31*8-5+4))</f>
        <v>56.028368794326241</v>
      </c>
      <c r="P31">
        <f>INDEX('Grade 3'!$A$4:$AK$1252,$B31,($C31*8-4+4))</f>
        <v>36.170212765957444</v>
      </c>
      <c r="Q31">
        <f>INDEX('Grade 3'!$A$4:$AK$1252,$B31,($C31*8-3+4))</f>
        <v>6.3829787234042552</v>
      </c>
      <c r="R31">
        <f>INDEX('Grade 3'!$A$4:$AK$1252,$B31,($C31*8-2+4))</f>
        <v>1.4184397163120568</v>
      </c>
      <c r="S31">
        <f>INDEX('Grade 3'!$A$4:$AK$1252,$B31,($C31*8-1+4))</f>
        <v>43.971631205673759</v>
      </c>
      <c r="T31">
        <f>INDEX('Grade 3'!$A$4:$AK$1252,$B31,($C31*8-0+4))</f>
        <v>7.8014184397163122</v>
      </c>
      <c r="U31" t="str">
        <f>INDEX('Grade 3'!$A$4:$AK$1252,$B31,37)</f>
        <v>Oconee</v>
      </c>
    </row>
    <row r="32" spans="1:21">
      <c r="A32">
        <f t="shared" si="1"/>
        <v>31</v>
      </c>
      <c r="B32">
        <f t="shared" si="2"/>
        <v>8</v>
      </c>
      <c r="C32">
        <f t="shared" si="3"/>
        <v>3</v>
      </c>
      <c r="D32">
        <f>INDEX('Grade 3'!$A$4:$AK$1252,$B32,1)</f>
        <v>605</v>
      </c>
      <c r="E32">
        <f>INDEX('Grade 3'!$A$4:$AK$1252,$B32,2)</f>
        <v>104</v>
      </c>
      <c r="F32" t="str">
        <f>INDEX('Grade 3'!$A$4:$AK$1252,$B32,3)</f>
        <v>BALDWIN COUNTY</v>
      </c>
      <c r="G32" t="str">
        <f>INDEX('Grade 3'!$A$4:$AK$1252,$B32,4)</f>
        <v>EAGLE RIDGE ELEMENTARY SCHOOL</v>
      </c>
      <c r="H32" t="str">
        <f ca="1">StaticValues!$A$8</f>
        <v>2016</v>
      </c>
      <c r="I32" t="str">
        <f ca="1">StaticValues!$B$8</f>
        <v>Spring</v>
      </c>
      <c r="J32" t="str">
        <f ca="1">StaticValues!$C$8</f>
        <v>EOG</v>
      </c>
      <c r="K32" t="str">
        <f ca="1">StaticValues!$D$8</f>
        <v>3</v>
      </c>
      <c r="L32" t="str">
        <f>INDEX('Grade 3'!E$2:AJ$2,1,((8*C32)-7))</f>
        <v>Science</v>
      </c>
      <c r="M32">
        <f>INDEX('Grade 3'!$A$4:$AK$1252,$B32,($C32*8-7+4))</f>
        <v>140</v>
      </c>
      <c r="N32">
        <f>INDEX('Grade 3'!$A$4:$AK$1252,$B32,($C32*8-6+4))</f>
        <v>473.14285714285717</v>
      </c>
      <c r="O32">
        <f>INDEX('Grade 3'!$A$4:$AK$1252,$B32,($C32*8-5+4))</f>
        <v>60</v>
      </c>
      <c r="P32">
        <f>INDEX('Grade 3'!$A$4:$AK$1252,$B32,($C32*8-4+4))</f>
        <v>32.142857142857146</v>
      </c>
      <c r="Q32">
        <f>INDEX('Grade 3'!$A$4:$AK$1252,$B32,($C32*8-3+4))</f>
        <v>7.1428571428571432</v>
      </c>
      <c r="R32">
        <f>INDEX('Grade 3'!$A$4:$AK$1252,$B32,($C32*8-2+4))</f>
        <v>0.7142857142857143</v>
      </c>
      <c r="S32">
        <f>INDEX('Grade 3'!$A$4:$AK$1252,$B32,($C32*8-1+4))</f>
        <v>40</v>
      </c>
      <c r="T32">
        <f>INDEX('Grade 3'!$A$4:$AK$1252,$B32,($C32*8-0+4))</f>
        <v>7.8571428571428568</v>
      </c>
      <c r="U32" t="str">
        <f>INDEX('Grade 3'!$A$4:$AK$1252,$B32,37)</f>
        <v>Oconee</v>
      </c>
    </row>
    <row r="33" spans="1:21">
      <c r="A33">
        <f t="shared" si="1"/>
        <v>32</v>
      </c>
      <c r="B33">
        <f t="shared" si="2"/>
        <v>8</v>
      </c>
      <c r="C33">
        <f t="shared" si="3"/>
        <v>4</v>
      </c>
      <c r="D33">
        <f>INDEX('Grade 3'!$A$4:$AK$1252,$B33,1)</f>
        <v>605</v>
      </c>
      <c r="E33">
        <f>INDEX('Grade 3'!$A$4:$AK$1252,$B33,2)</f>
        <v>104</v>
      </c>
      <c r="F33" t="str">
        <f>INDEX('Grade 3'!$A$4:$AK$1252,$B33,3)</f>
        <v>BALDWIN COUNTY</v>
      </c>
      <c r="G33" t="str">
        <f>INDEX('Grade 3'!$A$4:$AK$1252,$B33,4)</f>
        <v>EAGLE RIDGE ELEMENTARY SCHOOL</v>
      </c>
      <c r="H33" t="str">
        <f ca="1">StaticValues!$A$8</f>
        <v>2016</v>
      </c>
      <c r="I33" t="str">
        <f ca="1">StaticValues!$B$8</f>
        <v>Spring</v>
      </c>
      <c r="J33" t="str">
        <f ca="1">StaticValues!$C$8</f>
        <v>EOG</v>
      </c>
      <c r="K33" t="str">
        <f ca="1">StaticValues!$D$8</f>
        <v>3</v>
      </c>
      <c r="L33" t="str">
        <f>INDEX('Grade 3'!E$2:AJ$2,1,((8*C33)-7))</f>
        <v>Social Studies</v>
      </c>
      <c r="M33">
        <f>INDEX('Grade 3'!$A$4:$AK$1252,$B33,($C33*8-7+4))</f>
        <v>141</v>
      </c>
      <c r="N33">
        <f>INDEX('Grade 3'!$A$4:$AK$1252,$B33,($C33*8-6+4))</f>
        <v>467.468085106383</v>
      </c>
      <c r="O33">
        <f>INDEX('Grade 3'!$A$4:$AK$1252,$B33,($C33*8-5+4))</f>
        <v>64.539007092198588</v>
      </c>
      <c r="P33">
        <f>INDEX('Grade 3'!$A$4:$AK$1252,$B33,($C33*8-4+4))</f>
        <v>34.751773049645394</v>
      </c>
      <c r="Q33">
        <f>INDEX('Grade 3'!$A$4:$AK$1252,$B33,($C33*8-3+4))</f>
        <v>0.70921985815602839</v>
      </c>
      <c r="R33">
        <f>INDEX('Grade 3'!$A$4:$AK$1252,$B33,($C33*8-2+4))</f>
        <v>0</v>
      </c>
      <c r="S33">
        <f>INDEX('Grade 3'!$A$4:$AK$1252,$B33,($C33*8-1+4))</f>
        <v>35.460992907801419</v>
      </c>
      <c r="T33">
        <f>INDEX('Grade 3'!$A$4:$AK$1252,$B33,($C33*8-0+4))</f>
        <v>0.70921985815602839</v>
      </c>
      <c r="U33" t="str">
        <f>INDEX('Grade 3'!$A$4:$AK$1252,$B33,37)</f>
        <v>Oconee</v>
      </c>
    </row>
    <row r="34" spans="1:21">
      <c r="A34">
        <f t="shared" si="1"/>
        <v>33</v>
      </c>
      <c r="B34">
        <f t="shared" si="2"/>
        <v>9</v>
      </c>
      <c r="C34">
        <f t="shared" si="3"/>
        <v>1</v>
      </c>
      <c r="D34">
        <f>INDEX('Grade 3'!$A$4:$AK$1252,$B34,1)</f>
        <v>605</v>
      </c>
      <c r="E34">
        <f>INDEX('Grade 3'!$A$4:$AK$1252,$B34,2)</f>
        <v>194</v>
      </c>
      <c r="F34" t="str">
        <f>INDEX('Grade 3'!$A$4:$AK$1252,$B34,3)</f>
        <v>BALDWIN COUNTY</v>
      </c>
      <c r="G34" t="str">
        <f>INDEX('Grade 3'!$A$4:$AK$1252,$B34,4)</f>
        <v>MIDWAY ELEMENTARY SCHOOL</v>
      </c>
      <c r="H34" t="str">
        <f ca="1">StaticValues!$A$8</f>
        <v>2016</v>
      </c>
      <c r="I34" t="str">
        <f ca="1">StaticValues!$B$8</f>
        <v>Spring</v>
      </c>
      <c r="J34" t="str">
        <f ca="1">StaticValues!$C$8</f>
        <v>EOG</v>
      </c>
      <c r="K34" t="str">
        <f ca="1">StaticValues!$D$8</f>
        <v>3</v>
      </c>
      <c r="L34" t="str">
        <f>INDEX('Grade 3'!E$2:AJ$2,1,((8*C34)-7))</f>
        <v>English Language Arts</v>
      </c>
      <c r="M34">
        <f>INDEX('Grade 3'!$A$4:$AK$1252,$B34,($C34*8-7+4))</f>
        <v>97</v>
      </c>
      <c r="N34">
        <f>INDEX('Grade 3'!$A$4:$AK$1252,$B34,($C34*8-6+4))</f>
        <v>462.73195876288662</v>
      </c>
      <c r="O34">
        <f>INDEX('Grade 3'!$A$4:$AK$1252,$B34,($C34*8-5+4))</f>
        <v>61.855670103092784</v>
      </c>
      <c r="P34">
        <f>INDEX('Grade 3'!$A$4:$AK$1252,$B34,($C34*8-4+4))</f>
        <v>28.865979381443299</v>
      </c>
      <c r="Q34">
        <f>INDEX('Grade 3'!$A$4:$AK$1252,$B34,($C34*8-3+4))</f>
        <v>8.2474226804123703</v>
      </c>
      <c r="R34">
        <f>INDEX('Grade 3'!$A$4:$AK$1252,$B34,($C34*8-2+4))</f>
        <v>1.0309278350515463</v>
      </c>
      <c r="S34">
        <f>INDEX('Grade 3'!$A$4:$AK$1252,$B34,($C34*8-1+4))</f>
        <v>38.144329896907216</v>
      </c>
      <c r="T34">
        <f>INDEX('Grade 3'!$A$4:$AK$1252,$B34,($C34*8-0+4))</f>
        <v>9.2783505154639183</v>
      </c>
      <c r="U34" t="str">
        <f>INDEX('Grade 3'!$A$4:$AK$1252,$B34,37)</f>
        <v>Oconee</v>
      </c>
    </row>
    <row r="35" spans="1:21">
      <c r="A35">
        <f t="shared" si="1"/>
        <v>34</v>
      </c>
      <c r="B35">
        <f t="shared" si="2"/>
        <v>9</v>
      </c>
      <c r="C35">
        <f t="shared" si="3"/>
        <v>2</v>
      </c>
      <c r="D35">
        <f>INDEX('Grade 3'!$A$4:$AK$1252,$B35,1)</f>
        <v>605</v>
      </c>
      <c r="E35">
        <f>INDEX('Grade 3'!$A$4:$AK$1252,$B35,2)</f>
        <v>194</v>
      </c>
      <c r="F35" t="str">
        <f>INDEX('Grade 3'!$A$4:$AK$1252,$B35,3)</f>
        <v>BALDWIN COUNTY</v>
      </c>
      <c r="G35" t="str">
        <f>INDEX('Grade 3'!$A$4:$AK$1252,$B35,4)</f>
        <v>MIDWAY ELEMENTARY SCHOOL</v>
      </c>
      <c r="H35" t="str">
        <f ca="1">StaticValues!$A$8</f>
        <v>2016</v>
      </c>
      <c r="I35" t="str">
        <f ca="1">StaticValues!$B$8</f>
        <v>Spring</v>
      </c>
      <c r="J35" t="str">
        <f ca="1">StaticValues!$C$8</f>
        <v>EOG</v>
      </c>
      <c r="K35" t="str">
        <f ca="1">StaticValues!$D$8</f>
        <v>3</v>
      </c>
      <c r="L35" t="str">
        <f>INDEX('Grade 3'!E$2:AJ$2,1,((8*C35)-7))</f>
        <v>Mathematics</v>
      </c>
      <c r="M35">
        <f>INDEX('Grade 3'!$A$4:$AK$1252,$B35,($C35*8-7+4))</f>
        <v>97</v>
      </c>
      <c r="N35">
        <f>INDEX('Grade 3'!$A$4:$AK$1252,$B35,($C35*8-6+4))</f>
        <v>481.61855670103091</v>
      </c>
      <c r="O35">
        <f>INDEX('Grade 3'!$A$4:$AK$1252,$B35,($C35*8-5+4))</f>
        <v>53.608247422680414</v>
      </c>
      <c r="P35">
        <f>INDEX('Grade 3'!$A$4:$AK$1252,$B35,($C35*8-4+4))</f>
        <v>34.020618556701031</v>
      </c>
      <c r="Q35">
        <f>INDEX('Grade 3'!$A$4:$AK$1252,$B35,($C35*8-3+4))</f>
        <v>10.309278350515465</v>
      </c>
      <c r="R35">
        <f>INDEX('Grade 3'!$A$4:$AK$1252,$B35,($C35*8-2+4))</f>
        <v>2.0618556701030926</v>
      </c>
      <c r="S35">
        <f>INDEX('Grade 3'!$A$4:$AK$1252,$B35,($C35*8-1+4))</f>
        <v>46.391752577319586</v>
      </c>
      <c r="T35">
        <f>INDEX('Grade 3'!$A$4:$AK$1252,$B35,($C35*8-0+4))</f>
        <v>12.371134020618557</v>
      </c>
      <c r="U35" t="str">
        <f>INDEX('Grade 3'!$A$4:$AK$1252,$B35,37)</f>
        <v>Oconee</v>
      </c>
    </row>
    <row r="36" spans="1:21">
      <c r="A36">
        <f t="shared" si="1"/>
        <v>35</v>
      </c>
      <c r="B36">
        <f t="shared" si="2"/>
        <v>9</v>
      </c>
      <c r="C36">
        <f t="shared" si="3"/>
        <v>3</v>
      </c>
      <c r="D36">
        <f>INDEX('Grade 3'!$A$4:$AK$1252,$B36,1)</f>
        <v>605</v>
      </c>
      <c r="E36">
        <f>INDEX('Grade 3'!$A$4:$AK$1252,$B36,2)</f>
        <v>194</v>
      </c>
      <c r="F36" t="str">
        <f>INDEX('Grade 3'!$A$4:$AK$1252,$B36,3)</f>
        <v>BALDWIN COUNTY</v>
      </c>
      <c r="G36" t="str">
        <f>INDEX('Grade 3'!$A$4:$AK$1252,$B36,4)</f>
        <v>MIDWAY ELEMENTARY SCHOOL</v>
      </c>
      <c r="H36" t="str">
        <f ca="1">StaticValues!$A$8</f>
        <v>2016</v>
      </c>
      <c r="I36" t="str">
        <f ca="1">StaticValues!$B$8</f>
        <v>Spring</v>
      </c>
      <c r="J36" t="str">
        <f ca="1">StaticValues!$C$8</f>
        <v>EOG</v>
      </c>
      <c r="K36" t="str">
        <f ca="1">StaticValues!$D$8</f>
        <v>3</v>
      </c>
      <c r="L36" t="str">
        <f>INDEX('Grade 3'!E$2:AJ$2,1,((8*C36)-7))</f>
        <v>Science</v>
      </c>
      <c r="M36">
        <f>INDEX('Grade 3'!$A$4:$AK$1252,$B36,($C36*8-7+4))</f>
        <v>97</v>
      </c>
      <c r="N36">
        <f>INDEX('Grade 3'!$A$4:$AK$1252,$B36,($C36*8-6+4))</f>
        <v>475.58762886597935</v>
      </c>
      <c r="O36">
        <f>INDEX('Grade 3'!$A$4:$AK$1252,$B36,($C36*8-5+4))</f>
        <v>54.639175257731956</v>
      </c>
      <c r="P36">
        <f>INDEX('Grade 3'!$A$4:$AK$1252,$B36,($C36*8-4+4))</f>
        <v>35.051546391752581</v>
      </c>
      <c r="Q36">
        <f>INDEX('Grade 3'!$A$4:$AK$1252,$B36,($C36*8-3+4))</f>
        <v>7.2164948453608249</v>
      </c>
      <c r="R36">
        <f>INDEX('Grade 3'!$A$4:$AK$1252,$B36,($C36*8-2+4))</f>
        <v>3.0927835051546393</v>
      </c>
      <c r="S36">
        <f>INDEX('Grade 3'!$A$4:$AK$1252,$B36,($C36*8-1+4))</f>
        <v>45.360824742268044</v>
      </c>
      <c r="T36">
        <f>INDEX('Grade 3'!$A$4:$AK$1252,$B36,($C36*8-0+4))</f>
        <v>10.309278350515465</v>
      </c>
      <c r="U36" t="str">
        <f>INDEX('Grade 3'!$A$4:$AK$1252,$B36,37)</f>
        <v>Oconee</v>
      </c>
    </row>
    <row r="37" spans="1:21">
      <c r="A37">
        <f t="shared" si="1"/>
        <v>36</v>
      </c>
      <c r="B37">
        <f t="shared" si="2"/>
        <v>9</v>
      </c>
      <c r="C37">
        <f t="shared" si="3"/>
        <v>4</v>
      </c>
      <c r="D37">
        <f>INDEX('Grade 3'!$A$4:$AK$1252,$B37,1)</f>
        <v>605</v>
      </c>
      <c r="E37">
        <f>INDEX('Grade 3'!$A$4:$AK$1252,$B37,2)</f>
        <v>194</v>
      </c>
      <c r="F37" t="str">
        <f>INDEX('Grade 3'!$A$4:$AK$1252,$B37,3)</f>
        <v>BALDWIN COUNTY</v>
      </c>
      <c r="G37" t="str">
        <f>INDEX('Grade 3'!$A$4:$AK$1252,$B37,4)</f>
        <v>MIDWAY ELEMENTARY SCHOOL</v>
      </c>
      <c r="H37" t="str">
        <f ca="1">StaticValues!$A$8</f>
        <v>2016</v>
      </c>
      <c r="I37" t="str">
        <f ca="1">StaticValues!$B$8</f>
        <v>Spring</v>
      </c>
      <c r="J37" t="str">
        <f ca="1">StaticValues!$C$8</f>
        <v>EOG</v>
      </c>
      <c r="K37" t="str">
        <f ca="1">StaticValues!$D$8</f>
        <v>3</v>
      </c>
      <c r="L37" t="str">
        <f>INDEX('Grade 3'!E$2:AJ$2,1,((8*C37)-7))</f>
        <v>Social Studies</v>
      </c>
      <c r="M37">
        <f>INDEX('Grade 3'!$A$4:$AK$1252,$B37,($C37*8-7+4))</f>
        <v>97</v>
      </c>
      <c r="N37">
        <f>INDEX('Grade 3'!$A$4:$AK$1252,$B37,($C37*8-6+4))</f>
        <v>471.32989690721649</v>
      </c>
      <c r="O37">
        <f>INDEX('Grade 3'!$A$4:$AK$1252,$B37,($C37*8-5+4))</f>
        <v>54.639175257731956</v>
      </c>
      <c r="P37">
        <f>INDEX('Grade 3'!$A$4:$AK$1252,$B37,($C37*8-4+4))</f>
        <v>42.268041237113401</v>
      </c>
      <c r="Q37">
        <f>INDEX('Grade 3'!$A$4:$AK$1252,$B37,($C37*8-3+4))</f>
        <v>3.0927835051546393</v>
      </c>
      <c r="R37">
        <f>INDEX('Grade 3'!$A$4:$AK$1252,$B37,($C37*8-2+4))</f>
        <v>0</v>
      </c>
      <c r="S37">
        <f>INDEX('Grade 3'!$A$4:$AK$1252,$B37,($C37*8-1+4))</f>
        <v>45.360824742268044</v>
      </c>
      <c r="T37">
        <f>INDEX('Grade 3'!$A$4:$AK$1252,$B37,($C37*8-0+4))</f>
        <v>3.0927835051546393</v>
      </c>
      <c r="U37" t="str">
        <f>INDEX('Grade 3'!$A$4:$AK$1252,$B37,37)</f>
        <v>Oconee</v>
      </c>
    </row>
    <row r="38" spans="1:21">
      <c r="A38">
        <f t="shared" si="1"/>
        <v>37</v>
      </c>
      <c r="B38">
        <f t="shared" si="2"/>
        <v>10</v>
      </c>
      <c r="C38">
        <f t="shared" si="3"/>
        <v>1</v>
      </c>
      <c r="D38">
        <f>INDEX('Grade 3'!$A$4:$AK$1252,$B38,1)</f>
        <v>605</v>
      </c>
      <c r="E38">
        <f>INDEX('Grade 3'!$A$4:$AK$1252,$B38,2)</f>
        <v>195</v>
      </c>
      <c r="F38" t="str">
        <f>INDEX('Grade 3'!$A$4:$AK$1252,$B38,3)</f>
        <v>BALDWIN COUNTY</v>
      </c>
      <c r="G38" t="str">
        <f>INDEX('Grade 3'!$A$4:$AK$1252,$B38,4)</f>
        <v>BLANDY HILLS ELEMENTARY SCHOOL</v>
      </c>
      <c r="H38" t="str">
        <f ca="1">StaticValues!$A$8</f>
        <v>2016</v>
      </c>
      <c r="I38" t="str">
        <f ca="1">StaticValues!$B$8</f>
        <v>Spring</v>
      </c>
      <c r="J38" t="str">
        <f ca="1">StaticValues!$C$8</f>
        <v>EOG</v>
      </c>
      <c r="K38" t="str">
        <f ca="1">StaticValues!$D$8</f>
        <v>3</v>
      </c>
      <c r="L38" t="str">
        <f>INDEX('Grade 3'!E$2:AJ$2,1,((8*C38)-7))</f>
        <v>English Language Arts</v>
      </c>
      <c r="M38">
        <f>INDEX('Grade 3'!$A$4:$AK$1252,$B38,($C38*8-7+4))</f>
        <v>111</v>
      </c>
      <c r="N38">
        <f>INDEX('Grade 3'!$A$4:$AK$1252,$B38,($C38*8-6+4))</f>
        <v>486.64864864864865</v>
      </c>
      <c r="O38">
        <f>INDEX('Grade 3'!$A$4:$AK$1252,$B38,($C38*8-5+4))</f>
        <v>41.441441441441441</v>
      </c>
      <c r="P38">
        <f>INDEX('Grade 3'!$A$4:$AK$1252,$B38,($C38*8-4+4))</f>
        <v>39.63963963963964</v>
      </c>
      <c r="Q38">
        <f>INDEX('Grade 3'!$A$4:$AK$1252,$B38,($C38*8-3+4))</f>
        <v>18.018018018018019</v>
      </c>
      <c r="R38">
        <f>INDEX('Grade 3'!$A$4:$AK$1252,$B38,($C38*8-2+4))</f>
        <v>0.90090090090090091</v>
      </c>
      <c r="S38">
        <f>INDEX('Grade 3'!$A$4:$AK$1252,$B38,($C38*8-1+4))</f>
        <v>58.558558558558559</v>
      </c>
      <c r="T38">
        <f>INDEX('Grade 3'!$A$4:$AK$1252,$B38,($C38*8-0+4))</f>
        <v>18.918918918918919</v>
      </c>
      <c r="U38" t="str">
        <f>INDEX('Grade 3'!$A$4:$AK$1252,$B38,37)</f>
        <v>Oconee</v>
      </c>
    </row>
    <row r="39" spans="1:21">
      <c r="A39">
        <f t="shared" si="1"/>
        <v>38</v>
      </c>
      <c r="B39">
        <f t="shared" si="2"/>
        <v>10</v>
      </c>
      <c r="C39">
        <f t="shared" si="3"/>
        <v>2</v>
      </c>
      <c r="D39">
        <f>INDEX('Grade 3'!$A$4:$AK$1252,$B39,1)</f>
        <v>605</v>
      </c>
      <c r="E39">
        <f>INDEX('Grade 3'!$A$4:$AK$1252,$B39,2)</f>
        <v>195</v>
      </c>
      <c r="F39" t="str">
        <f>INDEX('Grade 3'!$A$4:$AK$1252,$B39,3)</f>
        <v>BALDWIN COUNTY</v>
      </c>
      <c r="G39" t="str">
        <f>INDEX('Grade 3'!$A$4:$AK$1252,$B39,4)</f>
        <v>BLANDY HILLS ELEMENTARY SCHOOL</v>
      </c>
      <c r="H39" t="str">
        <f ca="1">StaticValues!$A$8</f>
        <v>2016</v>
      </c>
      <c r="I39" t="str">
        <f ca="1">StaticValues!$B$8</f>
        <v>Spring</v>
      </c>
      <c r="J39" t="str">
        <f ca="1">StaticValues!$C$8</f>
        <v>EOG</v>
      </c>
      <c r="K39" t="str">
        <f ca="1">StaticValues!$D$8</f>
        <v>3</v>
      </c>
      <c r="L39" t="str">
        <f>INDEX('Grade 3'!E$2:AJ$2,1,((8*C39)-7))</f>
        <v>Mathematics</v>
      </c>
      <c r="M39">
        <f>INDEX('Grade 3'!$A$4:$AK$1252,$B39,($C39*8-7+4))</f>
        <v>111</v>
      </c>
      <c r="N39">
        <f>INDEX('Grade 3'!$A$4:$AK$1252,$B39,($C39*8-6+4))</f>
        <v>505.01801801801804</v>
      </c>
      <c r="O39">
        <f>INDEX('Grade 3'!$A$4:$AK$1252,$B39,($C39*8-5+4))</f>
        <v>17.117117117117118</v>
      </c>
      <c r="P39">
        <f>INDEX('Grade 3'!$A$4:$AK$1252,$B39,($C39*8-4+4))</f>
        <v>54.954954954954957</v>
      </c>
      <c r="Q39">
        <f>INDEX('Grade 3'!$A$4:$AK$1252,$B39,($C39*8-3+4))</f>
        <v>27.927927927927929</v>
      </c>
      <c r="R39">
        <f>INDEX('Grade 3'!$A$4:$AK$1252,$B39,($C39*8-2+4))</f>
        <v>0</v>
      </c>
      <c r="S39">
        <f>INDEX('Grade 3'!$A$4:$AK$1252,$B39,($C39*8-1+4))</f>
        <v>82.882882882882882</v>
      </c>
      <c r="T39">
        <f>INDEX('Grade 3'!$A$4:$AK$1252,$B39,($C39*8-0+4))</f>
        <v>27.927927927927929</v>
      </c>
      <c r="U39" t="str">
        <f>INDEX('Grade 3'!$A$4:$AK$1252,$B39,37)</f>
        <v>Oconee</v>
      </c>
    </row>
    <row r="40" spans="1:21">
      <c r="A40">
        <f t="shared" si="1"/>
        <v>39</v>
      </c>
      <c r="B40">
        <f t="shared" si="2"/>
        <v>10</v>
      </c>
      <c r="C40">
        <f t="shared" si="3"/>
        <v>3</v>
      </c>
      <c r="D40">
        <f>INDEX('Grade 3'!$A$4:$AK$1252,$B40,1)</f>
        <v>605</v>
      </c>
      <c r="E40">
        <f>INDEX('Grade 3'!$A$4:$AK$1252,$B40,2)</f>
        <v>195</v>
      </c>
      <c r="F40" t="str">
        <f>INDEX('Grade 3'!$A$4:$AK$1252,$B40,3)</f>
        <v>BALDWIN COUNTY</v>
      </c>
      <c r="G40" t="str">
        <f>INDEX('Grade 3'!$A$4:$AK$1252,$B40,4)</f>
        <v>BLANDY HILLS ELEMENTARY SCHOOL</v>
      </c>
      <c r="H40" t="str">
        <f ca="1">StaticValues!$A$8</f>
        <v>2016</v>
      </c>
      <c r="I40" t="str">
        <f ca="1">StaticValues!$B$8</f>
        <v>Spring</v>
      </c>
      <c r="J40" t="str">
        <f ca="1">StaticValues!$C$8</f>
        <v>EOG</v>
      </c>
      <c r="K40" t="str">
        <f ca="1">StaticValues!$D$8</f>
        <v>3</v>
      </c>
      <c r="L40" t="str">
        <f>INDEX('Grade 3'!E$2:AJ$2,1,((8*C40)-7))</f>
        <v>Science</v>
      </c>
      <c r="M40">
        <f>INDEX('Grade 3'!$A$4:$AK$1252,$B40,($C40*8-7+4))</f>
        <v>111</v>
      </c>
      <c r="N40">
        <f>INDEX('Grade 3'!$A$4:$AK$1252,$B40,($C40*8-6+4))</f>
        <v>498.72072072072075</v>
      </c>
      <c r="O40">
        <f>INDEX('Grade 3'!$A$4:$AK$1252,$B40,($C40*8-5+4))</f>
        <v>21.621621621621621</v>
      </c>
      <c r="P40">
        <f>INDEX('Grade 3'!$A$4:$AK$1252,$B40,($C40*8-4+4))</f>
        <v>58.558558558558559</v>
      </c>
      <c r="Q40">
        <f>INDEX('Grade 3'!$A$4:$AK$1252,$B40,($C40*8-3+4))</f>
        <v>18.018018018018019</v>
      </c>
      <c r="R40">
        <f>INDEX('Grade 3'!$A$4:$AK$1252,$B40,($C40*8-2+4))</f>
        <v>1.8018018018018018</v>
      </c>
      <c r="S40">
        <f>INDEX('Grade 3'!$A$4:$AK$1252,$B40,($C40*8-1+4))</f>
        <v>78.378378378378372</v>
      </c>
      <c r="T40">
        <f>INDEX('Grade 3'!$A$4:$AK$1252,$B40,($C40*8-0+4))</f>
        <v>19.81981981981982</v>
      </c>
      <c r="U40" t="str">
        <f>INDEX('Grade 3'!$A$4:$AK$1252,$B40,37)</f>
        <v>Oconee</v>
      </c>
    </row>
    <row r="41" spans="1:21">
      <c r="A41">
        <f t="shared" si="1"/>
        <v>40</v>
      </c>
      <c r="B41">
        <f t="shared" si="2"/>
        <v>10</v>
      </c>
      <c r="C41">
        <f t="shared" si="3"/>
        <v>4</v>
      </c>
      <c r="D41">
        <f>INDEX('Grade 3'!$A$4:$AK$1252,$B41,1)</f>
        <v>605</v>
      </c>
      <c r="E41">
        <f>INDEX('Grade 3'!$A$4:$AK$1252,$B41,2)</f>
        <v>195</v>
      </c>
      <c r="F41" t="str">
        <f>INDEX('Grade 3'!$A$4:$AK$1252,$B41,3)</f>
        <v>BALDWIN COUNTY</v>
      </c>
      <c r="G41" t="str">
        <f>INDEX('Grade 3'!$A$4:$AK$1252,$B41,4)</f>
        <v>BLANDY HILLS ELEMENTARY SCHOOL</v>
      </c>
      <c r="H41" t="str">
        <f ca="1">StaticValues!$A$8</f>
        <v>2016</v>
      </c>
      <c r="I41" t="str">
        <f ca="1">StaticValues!$B$8</f>
        <v>Spring</v>
      </c>
      <c r="J41" t="str">
        <f ca="1">StaticValues!$C$8</f>
        <v>EOG</v>
      </c>
      <c r="K41" t="str">
        <f ca="1">StaticValues!$D$8</f>
        <v>3</v>
      </c>
      <c r="L41" t="str">
        <f>INDEX('Grade 3'!E$2:AJ$2,1,((8*C41)-7))</f>
        <v>Social Studies</v>
      </c>
      <c r="M41">
        <f>INDEX('Grade 3'!$A$4:$AK$1252,$B41,($C41*8-7+4))</f>
        <v>111</v>
      </c>
      <c r="N41">
        <f>INDEX('Grade 3'!$A$4:$AK$1252,$B41,($C41*8-6+4))</f>
        <v>496.10810810810813</v>
      </c>
      <c r="O41">
        <f>INDEX('Grade 3'!$A$4:$AK$1252,$B41,($C41*8-5+4))</f>
        <v>25.225225225225227</v>
      </c>
      <c r="P41">
        <f>INDEX('Grade 3'!$A$4:$AK$1252,$B41,($C41*8-4+4))</f>
        <v>60.36036036036036</v>
      </c>
      <c r="Q41">
        <f>INDEX('Grade 3'!$A$4:$AK$1252,$B41,($C41*8-3+4))</f>
        <v>11.711711711711711</v>
      </c>
      <c r="R41">
        <f>INDEX('Grade 3'!$A$4:$AK$1252,$B41,($C41*8-2+4))</f>
        <v>2.7027027027027026</v>
      </c>
      <c r="S41">
        <f>INDEX('Grade 3'!$A$4:$AK$1252,$B41,($C41*8-1+4))</f>
        <v>74.77477477477477</v>
      </c>
      <c r="T41">
        <f>INDEX('Grade 3'!$A$4:$AK$1252,$B41,($C41*8-0+4))</f>
        <v>14.414414414414415</v>
      </c>
      <c r="U41" t="str">
        <f>INDEX('Grade 3'!$A$4:$AK$1252,$B41,37)</f>
        <v>Oconee</v>
      </c>
    </row>
    <row r="42" spans="1:21">
      <c r="A42">
        <f t="shared" si="1"/>
        <v>41</v>
      </c>
      <c r="B42">
        <f t="shared" si="2"/>
        <v>11</v>
      </c>
      <c r="C42">
        <f t="shared" si="3"/>
        <v>1</v>
      </c>
      <c r="D42">
        <f>INDEX('Grade 3'!$A$4:$AK$1252,$B42,1)</f>
        <v>605</v>
      </c>
      <c r="E42">
        <f>INDEX('Grade 3'!$A$4:$AK$1252,$B42,2)</f>
        <v>199</v>
      </c>
      <c r="F42" t="str">
        <f>INDEX('Grade 3'!$A$4:$AK$1252,$B42,3)</f>
        <v>BALDWIN COUNTY</v>
      </c>
      <c r="G42" t="str">
        <f>INDEX('Grade 3'!$A$4:$AK$1252,$B42,4)</f>
        <v>CREEKSIDE ELEMENTARY SCHOOL</v>
      </c>
      <c r="H42" t="str">
        <f ca="1">StaticValues!$A$8</f>
        <v>2016</v>
      </c>
      <c r="I42" t="str">
        <f ca="1">StaticValues!$B$8</f>
        <v>Spring</v>
      </c>
      <c r="J42" t="str">
        <f ca="1">StaticValues!$C$8</f>
        <v>EOG</v>
      </c>
      <c r="K42" t="str">
        <f ca="1">StaticValues!$D$8</f>
        <v>3</v>
      </c>
      <c r="L42" t="str">
        <f>INDEX('Grade 3'!E$2:AJ$2,1,((8*C42)-7))</f>
        <v>English Language Arts</v>
      </c>
      <c r="M42">
        <f>INDEX('Grade 3'!$A$4:$AK$1252,$B42,($C42*8-7+4))</f>
        <v>163</v>
      </c>
      <c r="N42">
        <f>INDEX('Grade 3'!$A$4:$AK$1252,$B42,($C42*8-6+4))</f>
        <v>499.3006134969325</v>
      </c>
      <c r="O42">
        <f>INDEX('Grade 3'!$A$4:$AK$1252,$B42,($C42*8-5+4))</f>
        <v>34.355828220858896</v>
      </c>
      <c r="P42">
        <f>INDEX('Grade 3'!$A$4:$AK$1252,$B42,($C42*8-4+4))</f>
        <v>34.355828220858896</v>
      </c>
      <c r="Q42">
        <f>INDEX('Grade 3'!$A$4:$AK$1252,$B42,($C42*8-3+4))</f>
        <v>26.380368098159508</v>
      </c>
      <c r="R42">
        <f>INDEX('Grade 3'!$A$4:$AK$1252,$B42,($C42*8-2+4))</f>
        <v>4.9079754601226995</v>
      </c>
      <c r="S42">
        <f>INDEX('Grade 3'!$A$4:$AK$1252,$B42,($C42*8-1+4))</f>
        <v>65.644171779141104</v>
      </c>
      <c r="T42">
        <f>INDEX('Grade 3'!$A$4:$AK$1252,$B42,($C42*8-0+4))</f>
        <v>31.288343558282207</v>
      </c>
      <c r="U42" t="str">
        <f>INDEX('Grade 3'!$A$4:$AK$1252,$B42,37)</f>
        <v>Oconee</v>
      </c>
    </row>
    <row r="43" spans="1:21">
      <c r="A43">
        <f t="shared" si="1"/>
        <v>42</v>
      </c>
      <c r="B43">
        <f t="shared" si="2"/>
        <v>11</v>
      </c>
      <c r="C43">
        <f t="shared" si="3"/>
        <v>2</v>
      </c>
      <c r="D43">
        <f>INDEX('Grade 3'!$A$4:$AK$1252,$B43,1)</f>
        <v>605</v>
      </c>
      <c r="E43">
        <f>INDEX('Grade 3'!$A$4:$AK$1252,$B43,2)</f>
        <v>199</v>
      </c>
      <c r="F43" t="str">
        <f>INDEX('Grade 3'!$A$4:$AK$1252,$B43,3)</f>
        <v>BALDWIN COUNTY</v>
      </c>
      <c r="G43" t="str">
        <f>INDEX('Grade 3'!$A$4:$AK$1252,$B43,4)</f>
        <v>CREEKSIDE ELEMENTARY SCHOOL</v>
      </c>
      <c r="H43" t="str">
        <f ca="1">StaticValues!$A$8</f>
        <v>2016</v>
      </c>
      <c r="I43" t="str">
        <f ca="1">StaticValues!$B$8</f>
        <v>Spring</v>
      </c>
      <c r="J43" t="str">
        <f ca="1">StaticValues!$C$8</f>
        <v>EOG</v>
      </c>
      <c r="K43" t="str">
        <f ca="1">StaticValues!$D$8</f>
        <v>3</v>
      </c>
      <c r="L43" t="str">
        <f>INDEX('Grade 3'!E$2:AJ$2,1,((8*C43)-7))</f>
        <v>Mathematics</v>
      </c>
      <c r="M43">
        <f>INDEX('Grade 3'!$A$4:$AK$1252,$B43,($C43*8-7+4))</f>
        <v>163</v>
      </c>
      <c r="N43">
        <f>INDEX('Grade 3'!$A$4:$AK$1252,$B43,($C43*8-6+4))</f>
        <v>501.99386503067484</v>
      </c>
      <c r="O43">
        <f>INDEX('Grade 3'!$A$4:$AK$1252,$B43,($C43*8-5+4))</f>
        <v>28.220858895705522</v>
      </c>
      <c r="P43">
        <f>INDEX('Grade 3'!$A$4:$AK$1252,$B43,($C43*8-4+4))</f>
        <v>44.171779141104295</v>
      </c>
      <c r="Q43">
        <f>INDEX('Grade 3'!$A$4:$AK$1252,$B43,($C43*8-3+4))</f>
        <v>23.312883435582823</v>
      </c>
      <c r="R43">
        <f>INDEX('Grade 3'!$A$4:$AK$1252,$B43,($C43*8-2+4))</f>
        <v>4.294478527607362</v>
      </c>
      <c r="S43">
        <f>INDEX('Grade 3'!$A$4:$AK$1252,$B43,($C43*8-1+4))</f>
        <v>71.779141104294482</v>
      </c>
      <c r="T43">
        <f>INDEX('Grade 3'!$A$4:$AK$1252,$B43,($C43*8-0+4))</f>
        <v>27.607361963190183</v>
      </c>
      <c r="U43" t="str">
        <f>INDEX('Grade 3'!$A$4:$AK$1252,$B43,37)</f>
        <v>Oconee</v>
      </c>
    </row>
    <row r="44" spans="1:21">
      <c r="A44">
        <f t="shared" si="1"/>
        <v>43</v>
      </c>
      <c r="B44">
        <f t="shared" si="2"/>
        <v>11</v>
      </c>
      <c r="C44">
        <f t="shared" si="3"/>
        <v>3</v>
      </c>
      <c r="D44">
        <f>INDEX('Grade 3'!$A$4:$AK$1252,$B44,1)</f>
        <v>605</v>
      </c>
      <c r="E44">
        <f>INDEX('Grade 3'!$A$4:$AK$1252,$B44,2)</f>
        <v>199</v>
      </c>
      <c r="F44" t="str">
        <f>INDEX('Grade 3'!$A$4:$AK$1252,$B44,3)</f>
        <v>BALDWIN COUNTY</v>
      </c>
      <c r="G44" t="str">
        <f>INDEX('Grade 3'!$A$4:$AK$1252,$B44,4)</f>
        <v>CREEKSIDE ELEMENTARY SCHOOL</v>
      </c>
      <c r="H44" t="str">
        <f ca="1">StaticValues!$A$8</f>
        <v>2016</v>
      </c>
      <c r="I44" t="str">
        <f ca="1">StaticValues!$B$8</f>
        <v>Spring</v>
      </c>
      <c r="J44" t="str">
        <f ca="1">StaticValues!$C$8</f>
        <v>EOG</v>
      </c>
      <c r="K44" t="str">
        <f ca="1">StaticValues!$D$8</f>
        <v>3</v>
      </c>
      <c r="L44" t="str">
        <f>INDEX('Grade 3'!E$2:AJ$2,1,((8*C44)-7))</f>
        <v>Science</v>
      </c>
      <c r="M44">
        <f>INDEX('Grade 3'!$A$4:$AK$1252,$B44,($C44*8-7+4))</f>
        <v>163</v>
      </c>
      <c r="N44">
        <f>INDEX('Grade 3'!$A$4:$AK$1252,$B44,($C44*8-6+4))</f>
        <v>497.92024539877303</v>
      </c>
      <c r="O44">
        <f>INDEX('Grade 3'!$A$4:$AK$1252,$B44,($C44*8-5+4))</f>
        <v>29.447852760736197</v>
      </c>
      <c r="P44">
        <f>INDEX('Grade 3'!$A$4:$AK$1252,$B44,($C44*8-4+4))</f>
        <v>46.625766871165645</v>
      </c>
      <c r="Q44">
        <f>INDEX('Grade 3'!$A$4:$AK$1252,$B44,($C44*8-3+4))</f>
        <v>19.631901840490798</v>
      </c>
      <c r="R44">
        <f>INDEX('Grade 3'!$A$4:$AK$1252,$B44,($C44*8-2+4))</f>
        <v>4.294478527607362</v>
      </c>
      <c r="S44">
        <f>INDEX('Grade 3'!$A$4:$AK$1252,$B44,($C44*8-1+4))</f>
        <v>70.552147239263803</v>
      </c>
      <c r="T44">
        <f>INDEX('Grade 3'!$A$4:$AK$1252,$B44,($C44*8-0+4))</f>
        <v>23.926380368098158</v>
      </c>
      <c r="U44" t="str">
        <f>INDEX('Grade 3'!$A$4:$AK$1252,$B44,37)</f>
        <v>Oconee</v>
      </c>
    </row>
    <row r="45" spans="1:21">
      <c r="A45">
        <f t="shared" si="1"/>
        <v>44</v>
      </c>
      <c r="B45">
        <f t="shared" si="2"/>
        <v>11</v>
      </c>
      <c r="C45">
        <f t="shared" si="3"/>
        <v>4</v>
      </c>
      <c r="D45">
        <f>INDEX('Grade 3'!$A$4:$AK$1252,$B45,1)</f>
        <v>605</v>
      </c>
      <c r="E45">
        <f>INDEX('Grade 3'!$A$4:$AK$1252,$B45,2)</f>
        <v>199</v>
      </c>
      <c r="F45" t="str">
        <f>INDEX('Grade 3'!$A$4:$AK$1252,$B45,3)</f>
        <v>BALDWIN COUNTY</v>
      </c>
      <c r="G45" t="str">
        <f>INDEX('Grade 3'!$A$4:$AK$1252,$B45,4)</f>
        <v>CREEKSIDE ELEMENTARY SCHOOL</v>
      </c>
      <c r="H45" t="str">
        <f ca="1">StaticValues!$A$8</f>
        <v>2016</v>
      </c>
      <c r="I45" t="str">
        <f ca="1">StaticValues!$B$8</f>
        <v>Spring</v>
      </c>
      <c r="J45" t="str">
        <f ca="1">StaticValues!$C$8</f>
        <v>EOG</v>
      </c>
      <c r="K45" t="str">
        <f ca="1">StaticValues!$D$8</f>
        <v>3</v>
      </c>
      <c r="L45" t="str">
        <f>INDEX('Grade 3'!E$2:AJ$2,1,((8*C45)-7))</f>
        <v>Social Studies</v>
      </c>
      <c r="M45">
        <f>INDEX('Grade 3'!$A$4:$AK$1252,$B45,($C45*8-7+4))</f>
        <v>162</v>
      </c>
      <c r="N45">
        <f>INDEX('Grade 3'!$A$4:$AK$1252,$B45,($C45*8-6+4))</f>
        <v>500.98148148148147</v>
      </c>
      <c r="O45">
        <f>INDEX('Grade 3'!$A$4:$AK$1252,$B45,($C45*8-5+4))</f>
        <v>27.777777777777779</v>
      </c>
      <c r="P45">
        <f>INDEX('Grade 3'!$A$4:$AK$1252,$B45,($C45*8-4+4))</f>
        <v>41.97530864197531</v>
      </c>
      <c r="Q45">
        <f>INDEX('Grade 3'!$A$4:$AK$1252,$B45,($C45*8-3+4))</f>
        <v>22.839506172839506</v>
      </c>
      <c r="R45">
        <f>INDEX('Grade 3'!$A$4:$AK$1252,$B45,($C45*8-2+4))</f>
        <v>7.4074074074074074</v>
      </c>
      <c r="S45">
        <f>INDEX('Grade 3'!$A$4:$AK$1252,$B45,($C45*8-1+4))</f>
        <v>72.222222222222229</v>
      </c>
      <c r="T45">
        <f>INDEX('Grade 3'!$A$4:$AK$1252,$B45,($C45*8-0+4))</f>
        <v>30.246913580246915</v>
      </c>
      <c r="U45" t="str">
        <f>INDEX('Grade 3'!$A$4:$AK$1252,$B45,37)</f>
        <v>Oconee</v>
      </c>
    </row>
    <row r="46" spans="1:21">
      <c r="A46">
        <f t="shared" si="1"/>
        <v>45</v>
      </c>
      <c r="B46">
        <f t="shared" si="2"/>
        <v>12</v>
      </c>
      <c r="C46">
        <f t="shared" si="3"/>
        <v>1</v>
      </c>
      <c r="D46">
        <f>INDEX('Grade 3'!$A$4:$AK$1252,$B46,1)</f>
        <v>606</v>
      </c>
      <c r="E46">
        <f>INDEX('Grade 3'!$A$4:$AK$1252,$B46,2)</f>
        <v>107</v>
      </c>
      <c r="F46" t="str">
        <f>INDEX('Grade 3'!$A$4:$AK$1252,$B46,3)</f>
        <v>BANKS COUNTY</v>
      </c>
      <c r="G46" t="str">
        <f>INDEX('Grade 3'!$A$4:$AK$1252,$B46,4)</f>
        <v>BANKS COUNTY ELEMENTARY SCHOOL</v>
      </c>
      <c r="H46" t="str">
        <f ca="1">StaticValues!$A$8</f>
        <v>2016</v>
      </c>
      <c r="I46" t="str">
        <f ca="1">StaticValues!$B$8</f>
        <v>Spring</v>
      </c>
      <c r="J46" t="str">
        <f ca="1">StaticValues!$C$8</f>
        <v>EOG</v>
      </c>
      <c r="K46" t="str">
        <f ca="1">StaticValues!$D$8</f>
        <v>3</v>
      </c>
      <c r="L46" t="str">
        <f>INDEX('Grade 3'!E$2:AJ$2,1,((8*C46)-7))</f>
        <v>English Language Arts</v>
      </c>
      <c r="M46">
        <f>INDEX('Grade 3'!$A$4:$AK$1252,$B46,($C46*8-7+4))</f>
        <v>205</v>
      </c>
      <c r="N46">
        <f>INDEX('Grade 3'!$A$4:$AK$1252,$B46,($C46*8-6+4))</f>
        <v>509.83902439024388</v>
      </c>
      <c r="O46">
        <f>INDEX('Grade 3'!$A$4:$AK$1252,$B46,($C46*8-5+4))</f>
        <v>26.341463414634145</v>
      </c>
      <c r="P46">
        <f>INDEX('Grade 3'!$A$4:$AK$1252,$B46,($C46*8-4+4))</f>
        <v>34.146341463414636</v>
      </c>
      <c r="Q46">
        <f>INDEX('Grade 3'!$A$4:$AK$1252,$B46,($C46*8-3+4))</f>
        <v>34.146341463414636</v>
      </c>
      <c r="R46">
        <f>INDEX('Grade 3'!$A$4:$AK$1252,$B46,($C46*8-2+4))</f>
        <v>5.3658536585365857</v>
      </c>
      <c r="S46">
        <f>INDEX('Grade 3'!$A$4:$AK$1252,$B46,($C46*8-1+4))</f>
        <v>73.658536585365852</v>
      </c>
      <c r="T46">
        <f>INDEX('Grade 3'!$A$4:$AK$1252,$B46,($C46*8-0+4))</f>
        <v>39.512195121951223</v>
      </c>
      <c r="U46" t="str">
        <f>INDEX('Grade 3'!$A$4:$AK$1252,$B46,37)</f>
        <v>Pioneer</v>
      </c>
    </row>
    <row r="47" spans="1:21">
      <c r="A47">
        <f t="shared" si="1"/>
        <v>46</v>
      </c>
      <c r="B47">
        <f t="shared" si="2"/>
        <v>12</v>
      </c>
      <c r="C47">
        <f t="shared" si="3"/>
        <v>2</v>
      </c>
      <c r="D47">
        <f>INDEX('Grade 3'!$A$4:$AK$1252,$B47,1)</f>
        <v>606</v>
      </c>
      <c r="E47">
        <f>INDEX('Grade 3'!$A$4:$AK$1252,$B47,2)</f>
        <v>107</v>
      </c>
      <c r="F47" t="str">
        <f>INDEX('Grade 3'!$A$4:$AK$1252,$B47,3)</f>
        <v>BANKS COUNTY</v>
      </c>
      <c r="G47" t="str">
        <f>INDEX('Grade 3'!$A$4:$AK$1252,$B47,4)</f>
        <v>BANKS COUNTY ELEMENTARY SCHOOL</v>
      </c>
      <c r="H47" t="str">
        <f ca="1">StaticValues!$A$8</f>
        <v>2016</v>
      </c>
      <c r="I47" t="str">
        <f ca="1">StaticValues!$B$8</f>
        <v>Spring</v>
      </c>
      <c r="J47" t="str">
        <f ca="1">StaticValues!$C$8</f>
        <v>EOG</v>
      </c>
      <c r="K47" t="str">
        <f ca="1">StaticValues!$D$8</f>
        <v>3</v>
      </c>
      <c r="L47" t="str">
        <f>INDEX('Grade 3'!E$2:AJ$2,1,((8*C47)-7))</f>
        <v>Mathematics</v>
      </c>
      <c r="M47">
        <f>INDEX('Grade 3'!$A$4:$AK$1252,$B47,($C47*8-7+4))</f>
        <v>206</v>
      </c>
      <c r="N47">
        <f>INDEX('Grade 3'!$A$4:$AK$1252,$B47,($C47*8-6+4))</f>
        <v>521.57766990291259</v>
      </c>
      <c r="O47">
        <f>INDEX('Grade 3'!$A$4:$AK$1252,$B47,($C47*8-5+4))</f>
        <v>14.563106796116505</v>
      </c>
      <c r="P47">
        <f>INDEX('Grade 3'!$A$4:$AK$1252,$B47,($C47*8-4+4))</f>
        <v>38.349514563106794</v>
      </c>
      <c r="Q47">
        <f>INDEX('Grade 3'!$A$4:$AK$1252,$B47,($C47*8-3+4))</f>
        <v>38.834951456310677</v>
      </c>
      <c r="R47">
        <f>INDEX('Grade 3'!$A$4:$AK$1252,$B47,($C47*8-2+4))</f>
        <v>8.2524271844660202</v>
      </c>
      <c r="S47">
        <f>INDEX('Grade 3'!$A$4:$AK$1252,$B47,($C47*8-1+4))</f>
        <v>85.4368932038835</v>
      </c>
      <c r="T47">
        <f>INDEX('Grade 3'!$A$4:$AK$1252,$B47,($C47*8-0+4))</f>
        <v>47.087378640776699</v>
      </c>
      <c r="U47" t="str">
        <f>INDEX('Grade 3'!$A$4:$AK$1252,$B47,37)</f>
        <v>Pioneer</v>
      </c>
    </row>
    <row r="48" spans="1:21">
      <c r="A48">
        <f t="shared" si="1"/>
        <v>47</v>
      </c>
      <c r="B48">
        <f t="shared" si="2"/>
        <v>12</v>
      </c>
      <c r="C48">
        <f t="shared" si="3"/>
        <v>3</v>
      </c>
      <c r="D48">
        <f>INDEX('Grade 3'!$A$4:$AK$1252,$B48,1)</f>
        <v>606</v>
      </c>
      <c r="E48">
        <f>INDEX('Grade 3'!$A$4:$AK$1252,$B48,2)</f>
        <v>107</v>
      </c>
      <c r="F48" t="str">
        <f>INDEX('Grade 3'!$A$4:$AK$1252,$B48,3)</f>
        <v>BANKS COUNTY</v>
      </c>
      <c r="G48" t="str">
        <f>INDEX('Grade 3'!$A$4:$AK$1252,$B48,4)</f>
        <v>BANKS COUNTY ELEMENTARY SCHOOL</v>
      </c>
      <c r="H48" t="str">
        <f ca="1">StaticValues!$A$8</f>
        <v>2016</v>
      </c>
      <c r="I48" t="str">
        <f ca="1">StaticValues!$B$8</f>
        <v>Spring</v>
      </c>
      <c r="J48" t="str">
        <f ca="1">StaticValues!$C$8</f>
        <v>EOG</v>
      </c>
      <c r="K48" t="str">
        <f ca="1">StaticValues!$D$8</f>
        <v>3</v>
      </c>
      <c r="L48" t="str">
        <f>INDEX('Grade 3'!E$2:AJ$2,1,((8*C48)-7))</f>
        <v>Science</v>
      </c>
      <c r="M48">
        <f>INDEX('Grade 3'!$A$4:$AK$1252,$B48,($C48*8-7+4))</f>
        <v>206</v>
      </c>
      <c r="N48">
        <f>INDEX('Grade 3'!$A$4:$AK$1252,$B48,($C48*8-6+4))</f>
        <v>509.74271844660194</v>
      </c>
      <c r="O48">
        <f>INDEX('Grade 3'!$A$4:$AK$1252,$B48,($C48*8-5+4))</f>
        <v>21.359223300970875</v>
      </c>
      <c r="P48">
        <f>INDEX('Grade 3'!$A$4:$AK$1252,$B48,($C48*8-4+4))</f>
        <v>42.233009708737868</v>
      </c>
      <c r="Q48">
        <f>INDEX('Grade 3'!$A$4:$AK$1252,$B48,($C48*8-3+4))</f>
        <v>29.126213592233011</v>
      </c>
      <c r="R48">
        <f>INDEX('Grade 3'!$A$4:$AK$1252,$B48,($C48*8-2+4))</f>
        <v>7.2815533980582527</v>
      </c>
      <c r="S48">
        <f>INDEX('Grade 3'!$A$4:$AK$1252,$B48,($C48*8-1+4))</f>
        <v>78.640776699029132</v>
      </c>
      <c r="T48">
        <f>INDEX('Grade 3'!$A$4:$AK$1252,$B48,($C48*8-0+4))</f>
        <v>36.407766990291265</v>
      </c>
      <c r="U48" t="str">
        <f>INDEX('Grade 3'!$A$4:$AK$1252,$B48,37)</f>
        <v>Pioneer</v>
      </c>
    </row>
    <row r="49" spans="1:21">
      <c r="A49">
        <f t="shared" si="1"/>
        <v>48</v>
      </c>
      <c r="B49">
        <f t="shared" si="2"/>
        <v>12</v>
      </c>
      <c r="C49">
        <f t="shared" si="3"/>
        <v>4</v>
      </c>
      <c r="D49">
        <f>INDEX('Grade 3'!$A$4:$AK$1252,$B49,1)</f>
        <v>606</v>
      </c>
      <c r="E49">
        <f>INDEX('Grade 3'!$A$4:$AK$1252,$B49,2)</f>
        <v>107</v>
      </c>
      <c r="F49" t="str">
        <f>INDEX('Grade 3'!$A$4:$AK$1252,$B49,3)</f>
        <v>BANKS COUNTY</v>
      </c>
      <c r="G49" t="str">
        <f>INDEX('Grade 3'!$A$4:$AK$1252,$B49,4)</f>
        <v>BANKS COUNTY ELEMENTARY SCHOOL</v>
      </c>
      <c r="H49" t="str">
        <f ca="1">StaticValues!$A$8</f>
        <v>2016</v>
      </c>
      <c r="I49" t="str">
        <f ca="1">StaticValues!$B$8</f>
        <v>Spring</v>
      </c>
      <c r="J49" t="str">
        <f ca="1">StaticValues!$C$8</f>
        <v>EOG</v>
      </c>
      <c r="K49" t="str">
        <f ca="1">StaticValues!$D$8</f>
        <v>3</v>
      </c>
      <c r="L49" t="str">
        <f>INDEX('Grade 3'!E$2:AJ$2,1,((8*C49)-7))</f>
        <v>Social Studies</v>
      </c>
      <c r="M49">
        <f>INDEX('Grade 3'!$A$4:$AK$1252,$B49,($C49*8-7+4))</f>
        <v>206</v>
      </c>
      <c r="N49">
        <f>INDEX('Grade 3'!$A$4:$AK$1252,$B49,($C49*8-6+4))</f>
        <v>508.94660194174759</v>
      </c>
      <c r="O49">
        <f>INDEX('Grade 3'!$A$4:$AK$1252,$B49,($C49*8-5+4))</f>
        <v>19.902912621359224</v>
      </c>
      <c r="P49">
        <f>INDEX('Grade 3'!$A$4:$AK$1252,$B49,($C49*8-4+4))</f>
        <v>52.427184466019419</v>
      </c>
      <c r="Q49">
        <f>INDEX('Grade 3'!$A$4:$AK$1252,$B49,($C49*8-3+4))</f>
        <v>15.048543689320388</v>
      </c>
      <c r="R49">
        <f>INDEX('Grade 3'!$A$4:$AK$1252,$B49,($C49*8-2+4))</f>
        <v>12.621359223300971</v>
      </c>
      <c r="S49">
        <f>INDEX('Grade 3'!$A$4:$AK$1252,$B49,($C49*8-1+4))</f>
        <v>80.097087378640779</v>
      </c>
      <c r="T49">
        <f>INDEX('Grade 3'!$A$4:$AK$1252,$B49,($C49*8-0+4))</f>
        <v>27.66990291262136</v>
      </c>
      <c r="U49" t="str">
        <f>INDEX('Grade 3'!$A$4:$AK$1252,$B49,37)</f>
        <v>Pioneer</v>
      </c>
    </row>
    <row r="50" spans="1:21">
      <c r="A50">
        <f t="shared" si="1"/>
        <v>49</v>
      </c>
      <c r="B50">
        <f t="shared" si="2"/>
        <v>13</v>
      </c>
      <c r="C50">
        <f t="shared" si="3"/>
        <v>1</v>
      </c>
      <c r="D50">
        <f>INDEX('Grade 3'!$A$4:$AK$1252,$B50,1)</f>
        <v>607</v>
      </c>
      <c r="E50">
        <f>INDEX('Grade 3'!$A$4:$AK$1252,$B50,2)</f>
        <v>105</v>
      </c>
      <c r="F50" t="str">
        <f>INDEX('Grade 3'!$A$4:$AK$1252,$B50,3)</f>
        <v>BARROW COUNTY</v>
      </c>
      <c r="G50" t="str">
        <f>INDEX('Grade 3'!$A$4:$AK$1252,$B50,4)</f>
        <v>COUNTY LINE ELEMENTARY SCHOOL</v>
      </c>
      <c r="H50" t="str">
        <f ca="1">StaticValues!$A$8</f>
        <v>2016</v>
      </c>
      <c r="I50" t="str">
        <f ca="1">StaticValues!$B$8</f>
        <v>Spring</v>
      </c>
      <c r="J50" t="str">
        <f ca="1">StaticValues!$C$8</f>
        <v>EOG</v>
      </c>
      <c r="K50" t="str">
        <f ca="1">StaticValues!$D$8</f>
        <v>3</v>
      </c>
      <c r="L50" t="str">
        <f>INDEX('Grade 3'!E$2:AJ$2,1,((8*C50)-7))</f>
        <v>English Language Arts</v>
      </c>
      <c r="M50">
        <f>INDEX('Grade 3'!$A$4:$AK$1252,$B50,($C50*8-7+4))</f>
        <v>149</v>
      </c>
      <c r="N50">
        <f>INDEX('Grade 3'!$A$4:$AK$1252,$B50,($C50*8-6+4))</f>
        <v>513.77852348993292</v>
      </c>
      <c r="O50">
        <f>INDEX('Grade 3'!$A$4:$AK$1252,$B50,($C50*8-5+4))</f>
        <v>21.476510067114095</v>
      </c>
      <c r="P50">
        <f>INDEX('Grade 3'!$A$4:$AK$1252,$B50,($C50*8-4+4))</f>
        <v>38.926174496644293</v>
      </c>
      <c r="Q50">
        <f>INDEX('Grade 3'!$A$4:$AK$1252,$B50,($C50*8-3+4))</f>
        <v>30.872483221476511</v>
      </c>
      <c r="R50">
        <f>INDEX('Grade 3'!$A$4:$AK$1252,$B50,($C50*8-2+4))</f>
        <v>8.724832214765101</v>
      </c>
      <c r="S50">
        <f>INDEX('Grade 3'!$A$4:$AK$1252,$B50,($C50*8-1+4))</f>
        <v>78.523489932885909</v>
      </c>
      <c r="T50">
        <f>INDEX('Grade 3'!$A$4:$AK$1252,$B50,($C50*8-0+4))</f>
        <v>39.597315436241608</v>
      </c>
      <c r="U50" t="str">
        <f>INDEX('Grade 3'!$A$4:$AK$1252,$B50,37)</f>
        <v>Northeast Georgia</v>
      </c>
    </row>
    <row r="51" spans="1:21">
      <c r="A51">
        <f t="shared" si="1"/>
        <v>50</v>
      </c>
      <c r="B51">
        <f t="shared" si="2"/>
        <v>13</v>
      </c>
      <c r="C51">
        <f t="shared" si="3"/>
        <v>2</v>
      </c>
      <c r="D51">
        <f>INDEX('Grade 3'!$A$4:$AK$1252,$B51,1)</f>
        <v>607</v>
      </c>
      <c r="E51">
        <f>INDEX('Grade 3'!$A$4:$AK$1252,$B51,2)</f>
        <v>105</v>
      </c>
      <c r="F51" t="str">
        <f>INDEX('Grade 3'!$A$4:$AK$1252,$B51,3)</f>
        <v>BARROW COUNTY</v>
      </c>
      <c r="G51" t="str">
        <f>INDEX('Grade 3'!$A$4:$AK$1252,$B51,4)</f>
        <v>COUNTY LINE ELEMENTARY SCHOOL</v>
      </c>
      <c r="H51" t="str">
        <f ca="1">StaticValues!$A$8</f>
        <v>2016</v>
      </c>
      <c r="I51" t="str">
        <f ca="1">StaticValues!$B$8</f>
        <v>Spring</v>
      </c>
      <c r="J51" t="str">
        <f ca="1">StaticValues!$C$8</f>
        <v>EOG</v>
      </c>
      <c r="K51" t="str">
        <f ca="1">StaticValues!$D$8</f>
        <v>3</v>
      </c>
      <c r="L51" t="str">
        <f>INDEX('Grade 3'!E$2:AJ$2,1,((8*C51)-7))</f>
        <v>Mathematics</v>
      </c>
      <c r="M51">
        <f>INDEX('Grade 3'!$A$4:$AK$1252,$B51,($C51*8-7+4))</f>
        <v>150</v>
      </c>
      <c r="N51">
        <f>INDEX('Grade 3'!$A$4:$AK$1252,$B51,($C51*8-6+4))</f>
        <v>518.49333333333334</v>
      </c>
      <c r="O51">
        <f>INDEX('Grade 3'!$A$4:$AK$1252,$B51,($C51*8-5+4))</f>
        <v>16</v>
      </c>
      <c r="P51">
        <f>INDEX('Grade 3'!$A$4:$AK$1252,$B51,($C51*8-4+4))</f>
        <v>40</v>
      </c>
      <c r="Q51">
        <f>INDEX('Grade 3'!$A$4:$AK$1252,$B51,($C51*8-3+4))</f>
        <v>37.333333333333336</v>
      </c>
      <c r="R51">
        <f>INDEX('Grade 3'!$A$4:$AK$1252,$B51,($C51*8-2+4))</f>
        <v>6.666666666666667</v>
      </c>
      <c r="S51">
        <f>INDEX('Grade 3'!$A$4:$AK$1252,$B51,($C51*8-1+4))</f>
        <v>84</v>
      </c>
      <c r="T51">
        <f>INDEX('Grade 3'!$A$4:$AK$1252,$B51,($C51*8-0+4))</f>
        <v>44</v>
      </c>
      <c r="U51" t="str">
        <f>INDEX('Grade 3'!$A$4:$AK$1252,$B51,37)</f>
        <v>Northeast Georgia</v>
      </c>
    </row>
    <row r="52" spans="1:21">
      <c r="A52">
        <f t="shared" si="1"/>
        <v>51</v>
      </c>
      <c r="B52">
        <f t="shared" si="2"/>
        <v>13</v>
      </c>
      <c r="C52">
        <f t="shared" si="3"/>
        <v>3</v>
      </c>
      <c r="D52">
        <f>INDEX('Grade 3'!$A$4:$AK$1252,$B52,1)</f>
        <v>607</v>
      </c>
      <c r="E52">
        <f>INDEX('Grade 3'!$A$4:$AK$1252,$B52,2)</f>
        <v>105</v>
      </c>
      <c r="F52" t="str">
        <f>INDEX('Grade 3'!$A$4:$AK$1252,$B52,3)</f>
        <v>BARROW COUNTY</v>
      </c>
      <c r="G52" t="str">
        <f>INDEX('Grade 3'!$A$4:$AK$1252,$B52,4)</f>
        <v>COUNTY LINE ELEMENTARY SCHOOL</v>
      </c>
      <c r="H52" t="str">
        <f ca="1">StaticValues!$A$8</f>
        <v>2016</v>
      </c>
      <c r="I52" t="str">
        <f ca="1">StaticValues!$B$8</f>
        <v>Spring</v>
      </c>
      <c r="J52" t="str">
        <f ca="1">StaticValues!$C$8</f>
        <v>EOG</v>
      </c>
      <c r="K52" t="str">
        <f ca="1">StaticValues!$D$8</f>
        <v>3</v>
      </c>
      <c r="L52" t="str">
        <f>INDEX('Grade 3'!E$2:AJ$2,1,((8*C52)-7))</f>
        <v>Science</v>
      </c>
      <c r="M52">
        <f>INDEX('Grade 3'!$A$4:$AK$1252,$B52,($C52*8-7+4))</f>
        <v>150</v>
      </c>
      <c r="N52">
        <f>INDEX('Grade 3'!$A$4:$AK$1252,$B52,($C52*8-6+4))</f>
        <v>512.70666666666671</v>
      </c>
      <c r="O52">
        <f>INDEX('Grade 3'!$A$4:$AK$1252,$B52,($C52*8-5+4))</f>
        <v>16</v>
      </c>
      <c r="P52">
        <f>INDEX('Grade 3'!$A$4:$AK$1252,$B52,($C52*8-4+4))</f>
        <v>44.666666666666664</v>
      </c>
      <c r="Q52">
        <f>INDEX('Grade 3'!$A$4:$AK$1252,$B52,($C52*8-3+4))</f>
        <v>30.666666666666668</v>
      </c>
      <c r="R52">
        <f>INDEX('Grade 3'!$A$4:$AK$1252,$B52,($C52*8-2+4))</f>
        <v>8.6666666666666661</v>
      </c>
      <c r="S52">
        <f>INDEX('Grade 3'!$A$4:$AK$1252,$B52,($C52*8-1+4))</f>
        <v>84</v>
      </c>
      <c r="T52">
        <f>INDEX('Grade 3'!$A$4:$AK$1252,$B52,($C52*8-0+4))</f>
        <v>39.333333333333336</v>
      </c>
      <c r="U52" t="str">
        <f>INDEX('Grade 3'!$A$4:$AK$1252,$B52,37)</f>
        <v>Northeast Georgia</v>
      </c>
    </row>
    <row r="53" spans="1:21">
      <c r="A53">
        <f t="shared" si="1"/>
        <v>52</v>
      </c>
      <c r="B53">
        <f t="shared" si="2"/>
        <v>13</v>
      </c>
      <c r="C53">
        <f t="shared" si="3"/>
        <v>4</v>
      </c>
      <c r="D53">
        <f>INDEX('Grade 3'!$A$4:$AK$1252,$B53,1)</f>
        <v>607</v>
      </c>
      <c r="E53">
        <f>INDEX('Grade 3'!$A$4:$AK$1252,$B53,2)</f>
        <v>105</v>
      </c>
      <c r="F53" t="str">
        <f>INDEX('Grade 3'!$A$4:$AK$1252,$B53,3)</f>
        <v>BARROW COUNTY</v>
      </c>
      <c r="G53" t="str">
        <f>INDEX('Grade 3'!$A$4:$AK$1252,$B53,4)</f>
        <v>COUNTY LINE ELEMENTARY SCHOOL</v>
      </c>
      <c r="H53" t="str">
        <f ca="1">StaticValues!$A$8</f>
        <v>2016</v>
      </c>
      <c r="I53" t="str">
        <f ca="1">StaticValues!$B$8</f>
        <v>Spring</v>
      </c>
      <c r="J53" t="str">
        <f ca="1">StaticValues!$C$8</f>
        <v>EOG</v>
      </c>
      <c r="K53" t="str">
        <f ca="1">StaticValues!$D$8</f>
        <v>3</v>
      </c>
      <c r="L53" t="str">
        <f>INDEX('Grade 3'!E$2:AJ$2,1,((8*C53)-7))</f>
        <v>Social Studies</v>
      </c>
      <c r="M53">
        <f>INDEX('Grade 3'!$A$4:$AK$1252,$B53,($C53*8-7+4))</f>
        <v>149</v>
      </c>
      <c r="N53">
        <f>INDEX('Grade 3'!$A$4:$AK$1252,$B53,($C53*8-6+4))</f>
        <v>507.48993288590606</v>
      </c>
      <c r="O53">
        <f>INDEX('Grade 3'!$A$4:$AK$1252,$B53,($C53*8-5+4))</f>
        <v>21.476510067114095</v>
      </c>
      <c r="P53">
        <f>INDEX('Grade 3'!$A$4:$AK$1252,$B53,($C53*8-4+4))</f>
        <v>48.322147651006709</v>
      </c>
      <c r="Q53">
        <f>INDEX('Grade 3'!$A$4:$AK$1252,$B53,($C53*8-3+4))</f>
        <v>20.80536912751678</v>
      </c>
      <c r="R53">
        <f>INDEX('Grade 3'!$A$4:$AK$1252,$B53,($C53*8-2+4))</f>
        <v>9.3959731543624159</v>
      </c>
      <c r="S53">
        <f>INDEX('Grade 3'!$A$4:$AK$1252,$B53,($C53*8-1+4))</f>
        <v>78.523489932885909</v>
      </c>
      <c r="T53">
        <f>INDEX('Grade 3'!$A$4:$AK$1252,$B53,($C53*8-0+4))</f>
        <v>30.201342281879196</v>
      </c>
      <c r="U53" t="str">
        <f>INDEX('Grade 3'!$A$4:$AK$1252,$B53,37)</f>
        <v>Northeast Georgia</v>
      </c>
    </row>
    <row r="54" spans="1:21">
      <c r="A54">
        <f t="shared" si="1"/>
        <v>53</v>
      </c>
      <c r="B54">
        <f t="shared" si="2"/>
        <v>14</v>
      </c>
      <c r="C54">
        <f t="shared" si="3"/>
        <v>1</v>
      </c>
      <c r="D54">
        <f>INDEX('Grade 3'!$A$4:$AK$1252,$B54,1)</f>
        <v>607</v>
      </c>
      <c r="E54">
        <f>INDEX('Grade 3'!$A$4:$AK$1252,$B54,2)</f>
        <v>189</v>
      </c>
      <c r="F54" t="str">
        <f>INDEX('Grade 3'!$A$4:$AK$1252,$B54,3)</f>
        <v>BARROW COUNTY</v>
      </c>
      <c r="G54" t="str">
        <f>INDEX('Grade 3'!$A$4:$AK$1252,$B54,4)</f>
        <v>KENNEDY ELEMENTARY SCHOOL</v>
      </c>
      <c r="H54" t="str">
        <f ca="1">StaticValues!$A$8</f>
        <v>2016</v>
      </c>
      <c r="I54" t="str">
        <f ca="1">StaticValues!$B$8</f>
        <v>Spring</v>
      </c>
      <c r="J54" t="str">
        <f ca="1">StaticValues!$C$8</f>
        <v>EOG</v>
      </c>
      <c r="K54" t="str">
        <f ca="1">StaticValues!$D$8</f>
        <v>3</v>
      </c>
      <c r="L54" t="str">
        <f>INDEX('Grade 3'!E$2:AJ$2,1,((8*C54)-7))</f>
        <v>English Language Arts</v>
      </c>
      <c r="M54">
        <f>INDEX('Grade 3'!$A$4:$AK$1252,$B54,($C54*8-7+4))</f>
        <v>124</v>
      </c>
      <c r="N54">
        <f>INDEX('Grade 3'!$A$4:$AK$1252,$B54,($C54*8-6+4))</f>
        <v>512.94354838709683</v>
      </c>
      <c r="O54">
        <f>INDEX('Grade 3'!$A$4:$AK$1252,$B54,($C54*8-5+4))</f>
        <v>20.967741935483872</v>
      </c>
      <c r="P54">
        <f>INDEX('Grade 3'!$A$4:$AK$1252,$B54,($C54*8-4+4))</f>
        <v>33.87096774193548</v>
      </c>
      <c r="Q54">
        <f>INDEX('Grade 3'!$A$4:$AK$1252,$B54,($C54*8-3+4))</f>
        <v>37.903225806451616</v>
      </c>
      <c r="R54">
        <f>INDEX('Grade 3'!$A$4:$AK$1252,$B54,($C54*8-2+4))</f>
        <v>7.258064516129032</v>
      </c>
      <c r="S54">
        <f>INDEX('Grade 3'!$A$4:$AK$1252,$B54,($C54*8-1+4))</f>
        <v>79.032258064516128</v>
      </c>
      <c r="T54">
        <f>INDEX('Grade 3'!$A$4:$AK$1252,$B54,($C54*8-0+4))</f>
        <v>45.161290322580648</v>
      </c>
      <c r="U54" t="str">
        <f>INDEX('Grade 3'!$A$4:$AK$1252,$B54,37)</f>
        <v>Northeast Georgia</v>
      </c>
    </row>
    <row r="55" spans="1:21">
      <c r="A55">
        <f t="shared" si="1"/>
        <v>54</v>
      </c>
      <c r="B55">
        <f t="shared" si="2"/>
        <v>14</v>
      </c>
      <c r="C55">
        <f t="shared" si="3"/>
        <v>2</v>
      </c>
      <c r="D55">
        <f>INDEX('Grade 3'!$A$4:$AK$1252,$B55,1)</f>
        <v>607</v>
      </c>
      <c r="E55">
        <f>INDEX('Grade 3'!$A$4:$AK$1252,$B55,2)</f>
        <v>189</v>
      </c>
      <c r="F55" t="str">
        <f>INDEX('Grade 3'!$A$4:$AK$1252,$B55,3)</f>
        <v>BARROW COUNTY</v>
      </c>
      <c r="G55" t="str">
        <f>INDEX('Grade 3'!$A$4:$AK$1252,$B55,4)</f>
        <v>KENNEDY ELEMENTARY SCHOOL</v>
      </c>
      <c r="H55" t="str">
        <f ca="1">StaticValues!$A$8</f>
        <v>2016</v>
      </c>
      <c r="I55" t="str">
        <f ca="1">StaticValues!$B$8</f>
        <v>Spring</v>
      </c>
      <c r="J55" t="str">
        <f ca="1">StaticValues!$C$8</f>
        <v>EOG</v>
      </c>
      <c r="K55" t="str">
        <f ca="1">StaticValues!$D$8</f>
        <v>3</v>
      </c>
      <c r="L55" t="str">
        <f>INDEX('Grade 3'!E$2:AJ$2,1,((8*C55)-7))</f>
        <v>Mathematics</v>
      </c>
      <c r="M55">
        <f>INDEX('Grade 3'!$A$4:$AK$1252,$B55,($C55*8-7+4))</f>
        <v>123</v>
      </c>
      <c r="N55">
        <f>INDEX('Grade 3'!$A$4:$AK$1252,$B55,($C55*8-6+4))</f>
        <v>536.43902439024396</v>
      </c>
      <c r="O55">
        <f>INDEX('Grade 3'!$A$4:$AK$1252,$B55,($C55*8-5+4))</f>
        <v>5.691056910569106</v>
      </c>
      <c r="P55">
        <f>INDEX('Grade 3'!$A$4:$AK$1252,$B55,($C55*8-4+4))</f>
        <v>32.520325203252035</v>
      </c>
      <c r="Q55">
        <f>INDEX('Grade 3'!$A$4:$AK$1252,$B55,($C55*8-3+4))</f>
        <v>46.341463414634148</v>
      </c>
      <c r="R55">
        <f>INDEX('Grade 3'!$A$4:$AK$1252,$B55,($C55*8-2+4))</f>
        <v>15.447154471544716</v>
      </c>
      <c r="S55">
        <f>INDEX('Grade 3'!$A$4:$AK$1252,$B55,($C55*8-1+4))</f>
        <v>94.308943089430898</v>
      </c>
      <c r="T55">
        <f>INDEX('Grade 3'!$A$4:$AK$1252,$B55,($C55*8-0+4))</f>
        <v>61.788617886178862</v>
      </c>
      <c r="U55" t="str">
        <f>INDEX('Grade 3'!$A$4:$AK$1252,$B55,37)</f>
        <v>Northeast Georgia</v>
      </c>
    </row>
    <row r="56" spans="1:21">
      <c r="A56">
        <f t="shared" si="1"/>
        <v>55</v>
      </c>
      <c r="B56">
        <f t="shared" si="2"/>
        <v>14</v>
      </c>
      <c r="C56">
        <f t="shared" si="3"/>
        <v>3</v>
      </c>
      <c r="D56">
        <f>INDEX('Grade 3'!$A$4:$AK$1252,$B56,1)</f>
        <v>607</v>
      </c>
      <c r="E56">
        <f>INDEX('Grade 3'!$A$4:$AK$1252,$B56,2)</f>
        <v>189</v>
      </c>
      <c r="F56" t="str">
        <f>INDEX('Grade 3'!$A$4:$AK$1252,$B56,3)</f>
        <v>BARROW COUNTY</v>
      </c>
      <c r="G56" t="str">
        <f>INDEX('Grade 3'!$A$4:$AK$1252,$B56,4)</f>
        <v>KENNEDY ELEMENTARY SCHOOL</v>
      </c>
      <c r="H56" t="str">
        <f ca="1">StaticValues!$A$8</f>
        <v>2016</v>
      </c>
      <c r="I56" t="str">
        <f ca="1">StaticValues!$B$8</f>
        <v>Spring</v>
      </c>
      <c r="J56" t="str">
        <f ca="1">StaticValues!$C$8</f>
        <v>EOG</v>
      </c>
      <c r="K56" t="str">
        <f ca="1">StaticValues!$D$8</f>
        <v>3</v>
      </c>
      <c r="L56" t="str">
        <f>INDEX('Grade 3'!E$2:AJ$2,1,((8*C56)-7))</f>
        <v>Science</v>
      </c>
      <c r="M56">
        <f>INDEX('Grade 3'!$A$4:$AK$1252,$B56,($C56*8-7+4))</f>
        <v>123</v>
      </c>
      <c r="N56">
        <f>INDEX('Grade 3'!$A$4:$AK$1252,$B56,($C56*8-6+4))</f>
        <v>517.26016260162601</v>
      </c>
      <c r="O56">
        <f>INDEX('Grade 3'!$A$4:$AK$1252,$B56,($C56*8-5+4))</f>
        <v>13.008130081300813</v>
      </c>
      <c r="P56">
        <f>INDEX('Grade 3'!$A$4:$AK$1252,$B56,($C56*8-4+4))</f>
        <v>46.341463414634148</v>
      </c>
      <c r="Q56">
        <f>INDEX('Grade 3'!$A$4:$AK$1252,$B56,($C56*8-3+4))</f>
        <v>33.333333333333336</v>
      </c>
      <c r="R56">
        <f>INDEX('Grade 3'!$A$4:$AK$1252,$B56,($C56*8-2+4))</f>
        <v>7.3170731707317076</v>
      </c>
      <c r="S56">
        <f>INDEX('Grade 3'!$A$4:$AK$1252,$B56,($C56*8-1+4))</f>
        <v>86.99186991869918</v>
      </c>
      <c r="T56">
        <f>INDEX('Grade 3'!$A$4:$AK$1252,$B56,($C56*8-0+4))</f>
        <v>40.650406504065039</v>
      </c>
      <c r="U56" t="str">
        <f>INDEX('Grade 3'!$A$4:$AK$1252,$B56,37)</f>
        <v>Northeast Georgia</v>
      </c>
    </row>
    <row r="57" spans="1:21">
      <c r="A57">
        <f t="shared" si="1"/>
        <v>56</v>
      </c>
      <c r="B57">
        <f t="shared" si="2"/>
        <v>14</v>
      </c>
      <c r="C57">
        <f t="shared" si="3"/>
        <v>4</v>
      </c>
      <c r="D57">
        <f>INDEX('Grade 3'!$A$4:$AK$1252,$B57,1)</f>
        <v>607</v>
      </c>
      <c r="E57">
        <f>INDEX('Grade 3'!$A$4:$AK$1252,$B57,2)</f>
        <v>189</v>
      </c>
      <c r="F57" t="str">
        <f>INDEX('Grade 3'!$A$4:$AK$1252,$B57,3)</f>
        <v>BARROW COUNTY</v>
      </c>
      <c r="G57" t="str">
        <f>INDEX('Grade 3'!$A$4:$AK$1252,$B57,4)</f>
        <v>KENNEDY ELEMENTARY SCHOOL</v>
      </c>
      <c r="H57" t="str">
        <f ca="1">StaticValues!$A$8</f>
        <v>2016</v>
      </c>
      <c r="I57" t="str">
        <f ca="1">StaticValues!$B$8</f>
        <v>Spring</v>
      </c>
      <c r="J57" t="str">
        <f ca="1">StaticValues!$C$8</f>
        <v>EOG</v>
      </c>
      <c r="K57" t="str">
        <f ca="1">StaticValues!$D$8</f>
        <v>3</v>
      </c>
      <c r="L57" t="str">
        <f>INDEX('Grade 3'!E$2:AJ$2,1,((8*C57)-7))</f>
        <v>Social Studies</v>
      </c>
      <c r="M57">
        <f>INDEX('Grade 3'!$A$4:$AK$1252,$B57,($C57*8-7+4))</f>
        <v>124</v>
      </c>
      <c r="N57">
        <f>INDEX('Grade 3'!$A$4:$AK$1252,$B57,($C57*8-6+4))</f>
        <v>511.33064516129031</v>
      </c>
      <c r="O57">
        <f>INDEX('Grade 3'!$A$4:$AK$1252,$B57,($C57*8-5+4))</f>
        <v>16.129032258064516</v>
      </c>
      <c r="P57">
        <f>INDEX('Grade 3'!$A$4:$AK$1252,$B57,($C57*8-4+4))</f>
        <v>52.41935483870968</v>
      </c>
      <c r="Q57">
        <f>INDEX('Grade 3'!$A$4:$AK$1252,$B57,($C57*8-3+4))</f>
        <v>20.161290322580644</v>
      </c>
      <c r="R57">
        <f>INDEX('Grade 3'!$A$4:$AK$1252,$B57,($C57*8-2+4))</f>
        <v>11.290322580645162</v>
      </c>
      <c r="S57">
        <f>INDEX('Grade 3'!$A$4:$AK$1252,$B57,($C57*8-1+4))</f>
        <v>83.870967741935488</v>
      </c>
      <c r="T57">
        <f>INDEX('Grade 3'!$A$4:$AK$1252,$B57,($C57*8-0+4))</f>
        <v>31.451612903225808</v>
      </c>
      <c r="U57" t="str">
        <f>INDEX('Grade 3'!$A$4:$AK$1252,$B57,37)</f>
        <v>Northeast Georgia</v>
      </c>
    </row>
    <row r="58" spans="1:21">
      <c r="A58">
        <f t="shared" si="1"/>
        <v>57</v>
      </c>
      <c r="B58">
        <f t="shared" si="2"/>
        <v>15</v>
      </c>
      <c r="C58">
        <f t="shared" si="3"/>
        <v>1</v>
      </c>
      <c r="D58">
        <f>INDEX('Grade 3'!$A$4:$AK$1252,$B58,1)</f>
        <v>607</v>
      </c>
      <c r="E58">
        <f>INDEX('Grade 3'!$A$4:$AK$1252,$B58,2)</f>
        <v>193</v>
      </c>
      <c r="F58" t="str">
        <f>INDEX('Grade 3'!$A$4:$AK$1252,$B58,3)</f>
        <v>BARROW COUNTY</v>
      </c>
      <c r="G58" t="str">
        <f>INDEX('Grade 3'!$A$4:$AK$1252,$B58,4)</f>
        <v>BRAMLETT ELEMENTARY SCHOOL</v>
      </c>
      <c r="H58" t="str">
        <f ca="1">StaticValues!$A$8</f>
        <v>2016</v>
      </c>
      <c r="I58" t="str">
        <f ca="1">StaticValues!$B$8</f>
        <v>Spring</v>
      </c>
      <c r="J58" t="str">
        <f ca="1">StaticValues!$C$8</f>
        <v>EOG</v>
      </c>
      <c r="K58" t="str">
        <f ca="1">StaticValues!$D$8</f>
        <v>3</v>
      </c>
      <c r="L58" t="str">
        <f>INDEX('Grade 3'!E$2:AJ$2,1,((8*C58)-7))</f>
        <v>English Language Arts</v>
      </c>
      <c r="M58">
        <f>INDEX('Grade 3'!$A$4:$AK$1252,$B58,($C58*8-7+4))</f>
        <v>118</v>
      </c>
      <c r="N58">
        <f>INDEX('Grade 3'!$A$4:$AK$1252,$B58,($C58*8-6+4))</f>
        <v>507.27966101694915</v>
      </c>
      <c r="O58">
        <f>INDEX('Grade 3'!$A$4:$AK$1252,$B58,($C58*8-5+4))</f>
        <v>21.1864406779661</v>
      </c>
      <c r="P58">
        <f>INDEX('Grade 3'!$A$4:$AK$1252,$B58,($C58*8-4+4))</f>
        <v>49.152542372881356</v>
      </c>
      <c r="Q58">
        <f>INDEX('Grade 3'!$A$4:$AK$1252,$B58,($C58*8-3+4))</f>
        <v>24.576271186440678</v>
      </c>
      <c r="R58">
        <f>INDEX('Grade 3'!$A$4:$AK$1252,$B58,($C58*8-2+4))</f>
        <v>5.0847457627118642</v>
      </c>
      <c r="S58">
        <f>INDEX('Grade 3'!$A$4:$AK$1252,$B58,($C58*8-1+4))</f>
        <v>78.813559322033896</v>
      </c>
      <c r="T58">
        <f>INDEX('Grade 3'!$A$4:$AK$1252,$B58,($C58*8-0+4))</f>
        <v>29.661016949152543</v>
      </c>
      <c r="U58" t="str">
        <f>INDEX('Grade 3'!$A$4:$AK$1252,$B58,37)</f>
        <v>Northeast Georgia</v>
      </c>
    </row>
    <row r="59" spans="1:21">
      <c r="A59">
        <f t="shared" si="1"/>
        <v>58</v>
      </c>
      <c r="B59">
        <f t="shared" si="2"/>
        <v>15</v>
      </c>
      <c r="C59">
        <f t="shared" si="3"/>
        <v>2</v>
      </c>
      <c r="D59">
        <f>INDEX('Grade 3'!$A$4:$AK$1252,$B59,1)</f>
        <v>607</v>
      </c>
      <c r="E59">
        <f>INDEX('Grade 3'!$A$4:$AK$1252,$B59,2)</f>
        <v>193</v>
      </c>
      <c r="F59" t="str">
        <f>INDEX('Grade 3'!$A$4:$AK$1252,$B59,3)</f>
        <v>BARROW COUNTY</v>
      </c>
      <c r="G59" t="str">
        <f>INDEX('Grade 3'!$A$4:$AK$1252,$B59,4)</f>
        <v>BRAMLETT ELEMENTARY SCHOOL</v>
      </c>
      <c r="H59" t="str">
        <f ca="1">StaticValues!$A$8</f>
        <v>2016</v>
      </c>
      <c r="I59" t="str">
        <f ca="1">StaticValues!$B$8</f>
        <v>Spring</v>
      </c>
      <c r="J59" t="str">
        <f ca="1">StaticValues!$C$8</f>
        <v>EOG</v>
      </c>
      <c r="K59" t="str">
        <f ca="1">StaticValues!$D$8</f>
        <v>3</v>
      </c>
      <c r="L59" t="str">
        <f>INDEX('Grade 3'!E$2:AJ$2,1,((8*C59)-7))</f>
        <v>Mathematics</v>
      </c>
      <c r="M59">
        <f>INDEX('Grade 3'!$A$4:$AK$1252,$B59,($C59*8-7+4))</f>
        <v>119</v>
      </c>
      <c r="N59">
        <f>INDEX('Grade 3'!$A$4:$AK$1252,$B59,($C59*8-6+4))</f>
        <v>514.50420168067228</v>
      </c>
      <c r="O59">
        <f>INDEX('Grade 3'!$A$4:$AK$1252,$B59,($C59*8-5+4))</f>
        <v>14.285714285714286</v>
      </c>
      <c r="P59">
        <f>INDEX('Grade 3'!$A$4:$AK$1252,$B59,($C59*8-4+4))</f>
        <v>44.537815126050418</v>
      </c>
      <c r="Q59">
        <f>INDEX('Grade 3'!$A$4:$AK$1252,$B59,($C59*8-3+4))</f>
        <v>37.815126050420169</v>
      </c>
      <c r="R59">
        <f>INDEX('Grade 3'!$A$4:$AK$1252,$B59,($C59*8-2+4))</f>
        <v>3.3613445378151261</v>
      </c>
      <c r="S59">
        <f>INDEX('Grade 3'!$A$4:$AK$1252,$B59,($C59*8-1+4))</f>
        <v>85.714285714285708</v>
      </c>
      <c r="T59">
        <f>INDEX('Grade 3'!$A$4:$AK$1252,$B59,($C59*8-0+4))</f>
        <v>41.176470588235297</v>
      </c>
      <c r="U59" t="str">
        <f>INDEX('Grade 3'!$A$4:$AK$1252,$B59,37)</f>
        <v>Northeast Georgia</v>
      </c>
    </row>
    <row r="60" spans="1:21">
      <c r="A60">
        <f t="shared" si="1"/>
        <v>59</v>
      </c>
      <c r="B60">
        <f t="shared" si="2"/>
        <v>15</v>
      </c>
      <c r="C60">
        <f t="shared" si="3"/>
        <v>3</v>
      </c>
      <c r="D60">
        <f>INDEX('Grade 3'!$A$4:$AK$1252,$B60,1)</f>
        <v>607</v>
      </c>
      <c r="E60">
        <f>INDEX('Grade 3'!$A$4:$AK$1252,$B60,2)</f>
        <v>193</v>
      </c>
      <c r="F60" t="str">
        <f>INDEX('Grade 3'!$A$4:$AK$1252,$B60,3)</f>
        <v>BARROW COUNTY</v>
      </c>
      <c r="G60" t="str">
        <f>INDEX('Grade 3'!$A$4:$AK$1252,$B60,4)</f>
        <v>BRAMLETT ELEMENTARY SCHOOL</v>
      </c>
      <c r="H60" t="str">
        <f ca="1">StaticValues!$A$8</f>
        <v>2016</v>
      </c>
      <c r="I60" t="str">
        <f ca="1">StaticValues!$B$8</f>
        <v>Spring</v>
      </c>
      <c r="J60" t="str">
        <f ca="1">StaticValues!$C$8</f>
        <v>EOG</v>
      </c>
      <c r="K60" t="str">
        <f ca="1">StaticValues!$D$8</f>
        <v>3</v>
      </c>
      <c r="L60" t="str">
        <f>INDEX('Grade 3'!E$2:AJ$2,1,((8*C60)-7))</f>
        <v>Science</v>
      </c>
      <c r="M60">
        <f>INDEX('Grade 3'!$A$4:$AK$1252,$B60,($C60*8-7+4))</f>
        <v>119</v>
      </c>
      <c r="N60">
        <f>INDEX('Grade 3'!$A$4:$AK$1252,$B60,($C60*8-6+4))</f>
        <v>508.39495798319325</v>
      </c>
      <c r="O60">
        <f>INDEX('Grade 3'!$A$4:$AK$1252,$B60,($C60*8-5+4))</f>
        <v>15.126050420168067</v>
      </c>
      <c r="P60">
        <f>INDEX('Grade 3'!$A$4:$AK$1252,$B60,($C60*8-4+4))</f>
        <v>54.621848739495796</v>
      </c>
      <c r="Q60">
        <f>INDEX('Grade 3'!$A$4:$AK$1252,$B60,($C60*8-3+4))</f>
        <v>26.890756302521009</v>
      </c>
      <c r="R60">
        <f>INDEX('Grade 3'!$A$4:$AK$1252,$B60,($C60*8-2+4))</f>
        <v>3.3613445378151261</v>
      </c>
      <c r="S60">
        <f>INDEX('Grade 3'!$A$4:$AK$1252,$B60,($C60*8-1+4))</f>
        <v>84.87394957983193</v>
      </c>
      <c r="T60">
        <f>INDEX('Grade 3'!$A$4:$AK$1252,$B60,($C60*8-0+4))</f>
        <v>30.252100840336134</v>
      </c>
      <c r="U60" t="str">
        <f>INDEX('Grade 3'!$A$4:$AK$1252,$B60,37)</f>
        <v>Northeast Georgia</v>
      </c>
    </row>
    <row r="61" spans="1:21">
      <c r="A61">
        <f t="shared" si="1"/>
        <v>60</v>
      </c>
      <c r="B61">
        <f t="shared" si="2"/>
        <v>15</v>
      </c>
      <c r="C61">
        <f t="shared" si="3"/>
        <v>4</v>
      </c>
      <c r="D61">
        <f>INDEX('Grade 3'!$A$4:$AK$1252,$B61,1)</f>
        <v>607</v>
      </c>
      <c r="E61">
        <f>INDEX('Grade 3'!$A$4:$AK$1252,$B61,2)</f>
        <v>193</v>
      </c>
      <c r="F61" t="str">
        <f>INDEX('Grade 3'!$A$4:$AK$1252,$B61,3)</f>
        <v>BARROW COUNTY</v>
      </c>
      <c r="G61" t="str">
        <f>INDEX('Grade 3'!$A$4:$AK$1252,$B61,4)</f>
        <v>BRAMLETT ELEMENTARY SCHOOL</v>
      </c>
      <c r="H61" t="str">
        <f ca="1">StaticValues!$A$8</f>
        <v>2016</v>
      </c>
      <c r="I61" t="str">
        <f ca="1">StaticValues!$B$8</f>
        <v>Spring</v>
      </c>
      <c r="J61" t="str">
        <f ca="1">StaticValues!$C$8</f>
        <v>EOG</v>
      </c>
      <c r="K61" t="str">
        <f ca="1">StaticValues!$D$8</f>
        <v>3</v>
      </c>
      <c r="L61" t="str">
        <f>INDEX('Grade 3'!E$2:AJ$2,1,((8*C61)-7))</f>
        <v>Social Studies</v>
      </c>
      <c r="M61">
        <f>INDEX('Grade 3'!$A$4:$AK$1252,$B61,($C61*8-7+4))</f>
        <v>118</v>
      </c>
      <c r="N61">
        <f>INDEX('Grade 3'!$A$4:$AK$1252,$B61,($C61*8-6+4))</f>
        <v>504.91525423728814</v>
      </c>
      <c r="O61">
        <f>INDEX('Grade 3'!$A$4:$AK$1252,$B61,($C61*8-5+4))</f>
        <v>21.1864406779661</v>
      </c>
      <c r="P61">
        <f>INDEX('Grade 3'!$A$4:$AK$1252,$B61,($C61*8-4+4))</f>
        <v>52.542372881355931</v>
      </c>
      <c r="Q61">
        <f>INDEX('Grade 3'!$A$4:$AK$1252,$B61,($C61*8-3+4))</f>
        <v>22.033898305084747</v>
      </c>
      <c r="R61">
        <f>INDEX('Grade 3'!$A$4:$AK$1252,$B61,($C61*8-2+4))</f>
        <v>4.2372881355932206</v>
      </c>
      <c r="S61">
        <f>INDEX('Grade 3'!$A$4:$AK$1252,$B61,($C61*8-1+4))</f>
        <v>78.813559322033896</v>
      </c>
      <c r="T61">
        <f>INDEX('Grade 3'!$A$4:$AK$1252,$B61,($C61*8-0+4))</f>
        <v>26.271186440677965</v>
      </c>
      <c r="U61" t="str">
        <f>INDEX('Grade 3'!$A$4:$AK$1252,$B61,37)</f>
        <v>Northeast Georgia</v>
      </c>
    </row>
    <row r="62" spans="1:21">
      <c r="A62">
        <f t="shared" si="1"/>
        <v>61</v>
      </c>
      <c r="B62">
        <f t="shared" si="2"/>
        <v>16</v>
      </c>
      <c r="C62">
        <f t="shared" si="3"/>
        <v>1</v>
      </c>
      <c r="D62">
        <f>INDEX('Grade 3'!$A$4:$AK$1252,$B62,1)</f>
        <v>607</v>
      </c>
      <c r="E62">
        <f>INDEX('Grade 3'!$A$4:$AK$1252,$B62,2)</f>
        <v>205</v>
      </c>
      <c r="F62" t="str">
        <f>INDEX('Grade 3'!$A$4:$AK$1252,$B62,3)</f>
        <v>BARROW COUNTY</v>
      </c>
      <c r="G62" t="str">
        <f>INDEX('Grade 3'!$A$4:$AK$1252,$B62,4)</f>
        <v>BETHLEHEM ELEMENTARY SCHOOL</v>
      </c>
      <c r="H62" t="str">
        <f ca="1">StaticValues!$A$8</f>
        <v>2016</v>
      </c>
      <c r="I62" t="str">
        <f ca="1">StaticValues!$B$8</f>
        <v>Spring</v>
      </c>
      <c r="J62" t="str">
        <f ca="1">StaticValues!$C$8</f>
        <v>EOG</v>
      </c>
      <c r="K62" t="str">
        <f ca="1">StaticValues!$D$8</f>
        <v>3</v>
      </c>
      <c r="L62" t="str">
        <f>INDEX('Grade 3'!E$2:AJ$2,1,((8*C62)-7))</f>
        <v>English Language Arts</v>
      </c>
      <c r="M62">
        <f>INDEX('Grade 3'!$A$4:$AK$1252,$B62,($C62*8-7+4))</f>
        <v>136</v>
      </c>
      <c r="N62">
        <f>INDEX('Grade 3'!$A$4:$AK$1252,$B62,($C62*8-6+4))</f>
        <v>512.57352941176475</v>
      </c>
      <c r="O62">
        <f>INDEX('Grade 3'!$A$4:$AK$1252,$B62,($C62*8-5+4))</f>
        <v>24.264705882352942</v>
      </c>
      <c r="P62">
        <f>INDEX('Grade 3'!$A$4:$AK$1252,$B62,($C62*8-4+4))</f>
        <v>33.088235294117645</v>
      </c>
      <c r="Q62">
        <f>INDEX('Grade 3'!$A$4:$AK$1252,$B62,($C62*8-3+4))</f>
        <v>35.294117647058826</v>
      </c>
      <c r="R62">
        <f>INDEX('Grade 3'!$A$4:$AK$1252,$B62,($C62*8-2+4))</f>
        <v>7.3529411764705879</v>
      </c>
      <c r="S62">
        <f>INDEX('Grade 3'!$A$4:$AK$1252,$B62,($C62*8-1+4))</f>
        <v>75.735294117647058</v>
      </c>
      <c r="T62">
        <f>INDEX('Grade 3'!$A$4:$AK$1252,$B62,($C62*8-0+4))</f>
        <v>42.647058823529413</v>
      </c>
      <c r="U62" t="str">
        <f>INDEX('Grade 3'!$A$4:$AK$1252,$B62,37)</f>
        <v>Northeast Georgia</v>
      </c>
    </row>
    <row r="63" spans="1:21">
      <c r="A63">
        <f t="shared" si="1"/>
        <v>62</v>
      </c>
      <c r="B63">
        <f t="shared" si="2"/>
        <v>16</v>
      </c>
      <c r="C63">
        <f t="shared" si="3"/>
        <v>2</v>
      </c>
      <c r="D63">
        <f>INDEX('Grade 3'!$A$4:$AK$1252,$B63,1)</f>
        <v>607</v>
      </c>
      <c r="E63">
        <f>INDEX('Grade 3'!$A$4:$AK$1252,$B63,2)</f>
        <v>205</v>
      </c>
      <c r="F63" t="str">
        <f>INDEX('Grade 3'!$A$4:$AK$1252,$B63,3)</f>
        <v>BARROW COUNTY</v>
      </c>
      <c r="G63" t="str">
        <f>INDEX('Grade 3'!$A$4:$AK$1252,$B63,4)</f>
        <v>BETHLEHEM ELEMENTARY SCHOOL</v>
      </c>
      <c r="H63" t="str">
        <f ca="1">StaticValues!$A$8</f>
        <v>2016</v>
      </c>
      <c r="I63" t="str">
        <f ca="1">StaticValues!$B$8</f>
        <v>Spring</v>
      </c>
      <c r="J63" t="str">
        <f ca="1">StaticValues!$C$8</f>
        <v>EOG</v>
      </c>
      <c r="K63" t="str">
        <f ca="1">StaticValues!$D$8</f>
        <v>3</v>
      </c>
      <c r="L63" t="str">
        <f>INDEX('Grade 3'!E$2:AJ$2,1,((8*C63)-7))</f>
        <v>Mathematics</v>
      </c>
      <c r="M63">
        <f>INDEX('Grade 3'!$A$4:$AK$1252,$B63,($C63*8-7+4))</f>
        <v>136</v>
      </c>
      <c r="N63">
        <f>INDEX('Grade 3'!$A$4:$AK$1252,$B63,($C63*8-6+4))</f>
        <v>515.77941176470586</v>
      </c>
      <c r="O63">
        <f>INDEX('Grade 3'!$A$4:$AK$1252,$B63,($C63*8-5+4))</f>
        <v>15.441176470588236</v>
      </c>
      <c r="P63">
        <f>INDEX('Grade 3'!$A$4:$AK$1252,$B63,($C63*8-4+4))</f>
        <v>41.911764705882355</v>
      </c>
      <c r="Q63">
        <f>INDEX('Grade 3'!$A$4:$AK$1252,$B63,($C63*8-3+4))</f>
        <v>35.294117647058826</v>
      </c>
      <c r="R63">
        <f>INDEX('Grade 3'!$A$4:$AK$1252,$B63,($C63*8-2+4))</f>
        <v>7.3529411764705879</v>
      </c>
      <c r="S63">
        <f>INDEX('Grade 3'!$A$4:$AK$1252,$B63,($C63*8-1+4))</f>
        <v>84.558823529411768</v>
      </c>
      <c r="T63">
        <f>INDEX('Grade 3'!$A$4:$AK$1252,$B63,($C63*8-0+4))</f>
        <v>42.647058823529413</v>
      </c>
      <c r="U63" t="str">
        <f>INDEX('Grade 3'!$A$4:$AK$1252,$B63,37)</f>
        <v>Northeast Georgia</v>
      </c>
    </row>
    <row r="64" spans="1:21">
      <c r="A64">
        <f t="shared" si="1"/>
        <v>63</v>
      </c>
      <c r="B64">
        <f t="shared" si="2"/>
        <v>16</v>
      </c>
      <c r="C64">
        <f t="shared" si="3"/>
        <v>3</v>
      </c>
      <c r="D64">
        <f>INDEX('Grade 3'!$A$4:$AK$1252,$B64,1)</f>
        <v>607</v>
      </c>
      <c r="E64">
        <f>INDEX('Grade 3'!$A$4:$AK$1252,$B64,2)</f>
        <v>205</v>
      </c>
      <c r="F64" t="str">
        <f>INDEX('Grade 3'!$A$4:$AK$1252,$B64,3)</f>
        <v>BARROW COUNTY</v>
      </c>
      <c r="G64" t="str">
        <f>INDEX('Grade 3'!$A$4:$AK$1252,$B64,4)</f>
        <v>BETHLEHEM ELEMENTARY SCHOOL</v>
      </c>
      <c r="H64" t="str">
        <f ca="1">StaticValues!$A$8</f>
        <v>2016</v>
      </c>
      <c r="I64" t="str">
        <f ca="1">StaticValues!$B$8</f>
        <v>Spring</v>
      </c>
      <c r="J64" t="str">
        <f ca="1">StaticValues!$C$8</f>
        <v>EOG</v>
      </c>
      <c r="K64" t="str">
        <f ca="1">StaticValues!$D$8</f>
        <v>3</v>
      </c>
      <c r="L64" t="str">
        <f>INDEX('Grade 3'!E$2:AJ$2,1,((8*C64)-7))</f>
        <v>Science</v>
      </c>
      <c r="M64">
        <f>INDEX('Grade 3'!$A$4:$AK$1252,$B64,($C64*8-7+4))</f>
        <v>136</v>
      </c>
      <c r="N64">
        <f>INDEX('Grade 3'!$A$4:$AK$1252,$B64,($C64*8-6+4))</f>
        <v>514.60294117647061</v>
      </c>
      <c r="O64">
        <f>INDEX('Grade 3'!$A$4:$AK$1252,$B64,($C64*8-5+4))</f>
        <v>12.5</v>
      </c>
      <c r="P64">
        <f>INDEX('Grade 3'!$A$4:$AK$1252,$B64,($C64*8-4+4))</f>
        <v>44.117647058823529</v>
      </c>
      <c r="Q64">
        <f>INDEX('Grade 3'!$A$4:$AK$1252,$B64,($C64*8-3+4))</f>
        <v>36.029411764705884</v>
      </c>
      <c r="R64">
        <f>INDEX('Grade 3'!$A$4:$AK$1252,$B64,($C64*8-2+4))</f>
        <v>7.3529411764705879</v>
      </c>
      <c r="S64">
        <f>INDEX('Grade 3'!$A$4:$AK$1252,$B64,($C64*8-1+4))</f>
        <v>87.5</v>
      </c>
      <c r="T64">
        <f>INDEX('Grade 3'!$A$4:$AK$1252,$B64,($C64*8-0+4))</f>
        <v>43.382352941176471</v>
      </c>
      <c r="U64" t="str">
        <f>INDEX('Grade 3'!$A$4:$AK$1252,$B64,37)</f>
        <v>Northeast Georgia</v>
      </c>
    </row>
    <row r="65" spans="1:21">
      <c r="A65">
        <f t="shared" si="1"/>
        <v>64</v>
      </c>
      <c r="B65">
        <f t="shared" si="2"/>
        <v>16</v>
      </c>
      <c r="C65">
        <f t="shared" si="3"/>
        <v>4</v>
      </c>
      <c r="D65">
        <f>INDEX('Grade 3'!$A$4:$AK$1252,$B65,1)</f>
        <v>607</v>
      </c>
      <c r="E65">
        <f>INDEX('Grade 3'!$A$4:$AK$1252,$B65,2)</f>
        <v>205</v>
      </c>
      <c r="F65" t="str">
        <f>INDEX('Grade 3'!$A$4:$AK$1252,$B65,3)</f>
        <v>BARROW COUNTY</v>
      </c>
      <c r="G65" t="str">
        <f>INDEX('Grade 3'!$A$4:$AK$1252,$B65,4)</f>
        <v>BETHLEHEM ELEMENTARY SCHOOL</v>
      </c>
      <c r="H65" t="str">
        <f ca="1">StaticValues!$A$8</f>
        <v>2016</v>
      </c>
      <c r="I65" t="str">
        <f ca="1">StaticValues!$B$8</f>
        <v>Spring</v>
      </c>
      <c r="J65" t="str">
        <f ca="1">StaticValues!$C$8</f>
        <v>EOG</v>
      </c>
      <c r="K65" t="str">
        <f ca="1">StaticValues!$D$8</f>
        <v>3</v>
      </c>
      <c r="L65" t="str">
        <f>INDEX('Grade 3'!E$2:AJ$2,1,((8*C65)-7))</f>
        <v>Social Studies</v>
      </c>
      <c r="M65">
        <f>INDEX('Grade 3'!$A$4:$AK$1252,$B65,($C65*8-7+4))</f>
        <v>136</v>
      </c>
      <c r="N65">
        <f>INDEX('Grade 3'!$A$4:$AK$1252,$B65,($C65*8-6+4))</f>
        <v>517.5</v>
      </c>
      <c r="O65">
        <f>INDEX('Grade 3'!$A$4:$AK$1252,$B65,($C65*8-5+4))</f>
        <v>16.911764705882351</v>
      </c>
      <c r="P65">
        <f>INDEX('Grade 3'!$A$4:$AK$1252,$B65,($C65*8-4+4))</f>
        <v>40.441176470588232</v>
      </c>
      <c r="Q65">
        <f>INDEX('Grade 3'!$A$4:$AK$1252,$B65,($C65*8-3+4))</f>
        <v>25</v>
      </c>
      <c r="R65">
        <f>INDEX('Grade 3'!$A$4:$AK$1252,$B65,($C65*8-2+4))</f>
        <v>17.647058823529413</v>
      </c>
      <c r="S65">
        <f>INDEX('Grade 3'!$A$4:$AK$1252,$B65,($C65*8-1+4))</f>
        <v>83.088235294117652</v>
      </c>
      <c r="T65">
        <f>INDEX('Grade 3'!$A$4:$AK$1252,$B65,($C65*8-0+4))</f>
        <v>42.647058823529413</v>
      </c>
      <c r="U65" t="str">
        <f>INDEX('Grade 3'!$A$4:$AK$1252,$B65,37)</f>
        <v>Northeast Georgia</v>
      </c>
    </row>
    <row r="66" spans="1:21">
      <c r="A66">
        <f t="shared" si="1"/>
        <v>65</v>
      </c>
      <c r="B66">
        <f t="shared" si="2"/>
        <v>17</v>
      </c>
      <c r="C66">
        <f t="shared" si="3"/>
        <v>1</v>
      </c>
      <c r="D66">
        <f>INDEX('Grade 3'!$A$4:$AK$1252,$B66,1)</f>
        <v>607</v>
      </c>
      <c r="E66">
        <f>INDEX('Grade 3'!$A$4:$AK$1252,$B66,2)</f>
        <v>298</v>
      </c>
      <c r="F66" t="str">
        <f>INDEX('Grade 3'!$A$4:$AK$1252,$B66,3)</f>
        <v>BARROW COUNTY</v>
      </c>
      <c r="G66" t="str">
        <f>INDEX('Grade 3'!$A$4:$AK$1252,$B66,4)</f>
        <v>YARGO ELEMENTARY SCHOOL</v>
      </c>
      <c r="H66" t="str">
        <f ca="1">StaticValues!$A$8</f>
        <v>2016</v>
      </c>
      <c r="I66" t="str">
        <f ca="1">StaticValues!$B$8</f>
        <v>Spring</v>
      </c>
      <c r="J66" t="str">
        <f ca="1">StaticValues!$C$8</f>
        <v>EOG</v>
      </c>
      <c r="K66" t="str">
        <f ca="1">StaticValues!$D$8</f>
        <v>3</v>
      </c>
      <c r="L66" t="str">
        <f>INDEX('Grade 3'!E$2:AJ$2,1,((8*C66)-7))</f>
        <v>English Language Arts</v>
      </c>
      <c r="M66">
        <f>INDEX('Grade 3'!$A$4:$AK$1252,$B66,($C66*8-7+4))</f>
        <v>142</v>
      </c>
      <c r="N66">
        <f>INDEX('Grade 3'!$A$4:$AK$1252,$B66,($C66*8-6+4))</f>
        <v>509.09154929577466</v>
      </c>
      <c r="O66">
        <f>INDEX('Grade 3'!$A$4:$AK$1252,$B66,($C66*8-5+4))</f>
        <v>27.464788732394368</v>
      </c>
      <c r="P66">
        <f>INDEX('Grade 3'!$A$4:$AK$1252,$B66,($C66*8-4+4))</f>
        <v>35.91549295774648</v>
      </c>
      <c r="Q66">
        <f>INDEX('Grade 3'!$A$4:$AK$1252,$B66,($C66*8-3+4))</f>
        <v>27.464788732394368</v>
      </c>
      <c r="R66">
        <f>INDEX('Grade 3'!$A$4:$AK$1252,$B66,($C66*8-2+4))</f>
        <v>9.1549295774647881</v>
      </c>
      <c r="S66">
        <f>INDEX('Grade 3'!$A$4:$AK$1252,$B66,($C66*8-1+4))</f>
        <v>72.535211267605632</v>
      </c>
      <c r="T66">
        <f>INDEX('Grade 3'!$A$4:$AK$1252,$B66,($C66*8-0+4))</f>
        <v>36.619718309859152</v>
      </c>
      <c r="U66" t="str">
        <f>INDEX('Grade 3'!$A$4:$AK$1252,$B66,37)</f>
        <v>Northeast Georgia</v>
      </c>
    </row>
    <row r="67" spans="1:21">
      <c r="A67">
        <f t="shared" ref="A67:A130" si="4">ROW(A66)</f>
        <v>66</v>
      </c>
      <c r="B67">
        <f t="shared" ref="B67:B130" si="5">CEILING(A67/4,1)</f>
        <v>17</v>
      </c>
      <c r="C67">
        <f t="shared" ref="C67:C130" si="6">IF(B66&lt;&gt;B67,1,C66+1)</f>
        <v>2</v>
      </c>
      <c r="D67">
        <f>INDEX('Grade 3'!$A$4:$AK$1252,$B67,1)</f>
        <v>607</v>
      </c>
      <c r="E67">
        <f>INDEX('Grade 3'!$A$4:$AK$1252,$B67,2)</f>
        <v>298</v>
      </c>
      <c r="F67" t="str">
        <f>INDEX('Grade 3'!$A$4:$AK$1252,$B67,3)</f>
        <v>BARROW COUNTY</v>
      </c>
      <c r="G67" t="str">
        <f>INDEX('Grade 3'!$A$4:$AK$1252,$B67,4)</f>
        <v>YARGO ELEMENTARY SCHOOL</v>
      </c>
      <c r="H67" t="str">
        <f ca="1">StaticValues!$A$8</f>
        <v>2016</v>
      </c>
      <c r="I67" t="str">
        <f ca="1">StaticValues!$B$8</f>
        <v>Spring</v>
      </c>
      <c r="J67" t="str">
        <f ca="1">StaticValues!$C$8</f>
        <v>EOG</v>
      </c>
      <c r="K67" t="str">
        <f ca="1">StaticValues!$D$8</f>
        <v>3</v>
      </c>
      <c r="L67" t="str">
        <f>INDEX('Grade 3'!E$2:AJ$2,1,((8*C67)-7))</f>
        <v>Mathematics</v>
      </c>
      <c r="M67">
        <f>INDEX('Grade 3'!$A$4:$AK$1252,$B67,($C67*8-7+4))</f>
        <v>144</v>
      </c>
      <c r="N67">
        <f>INDEX('Grade 3'!$A$4:$AK$1252,$B67,($C67*8-6+4))</f>
        <v>515</v>
      </c>
      <c r="O67">
        <f>INDEX('Grade 3'!$A$4:$AK$1252,$B67,($C67*8-5+4))</f>
        <v>15.972222222222221</v>
      </c>
      <c r="P67">
        <f>INDEX('Grade 3'!$A$4:$AK$1252,$B67,($C67*8-4+4))</f>
        <v>45.833333333333336</v>
      </c>
      <c r="Q67">
        <f>INDEX('Grade 3'!$A$4:$AK$1252,$B67,($C67*8-3+4))</f>
        <v>34.027777777777779</v>
      </c>
      <c r="R67">
        <f>INDEX('Grade 3'!$A$4:$AK$1252,$B67,($C67*8-2+4))</f>
        <v>4.166666666666667</v>
      </c>
      <c r="S67">
        <f>INDEX('Grade 3'!$A$4:$AK$1252,$B67,($C67*8-1+4))</f>
        <v>84.027777777777771</v>
      </c>
      <c r="T67">
        <f>INDEX('Grade 3'!$A$4:$AK$1252,$B67,($C67*8-0+4))</f>
        <v>38.194444444444443</v>
      </c>
      <c r="U67" t="str">
        <f>INDEX('Grade 3'!$A$4:$AK$1252,$B67,37)</f>
        <v>Northeast Georgia</v>
      </c>
    </row>
    <row r="68" spans="1:21">
      <c r="A68">
        <f t="shared" si="4"/>
        <v>67</v>
      </c>
      <c r="B68">
        <f t="shared" si="5"/>
        <v>17</v>
      </c>
      <c r="C68">
        <f t="shared" si="6"/>
        <v>3</v>
      </c>
      <c r="D68">
        <f>INDEX('Grade 3'!$A$4:$AK$1252,$B68,1)</f>
        <v>607</v>
      </c>
      <c r="E68">
        <f>INDEX('Grade 3'!$A$4:$AK$1252,$B68,2)</f>
        <v>298</v>
      </c>
      <c r="F68" t="str">
        <f>INDEX('Grade 3'!$A$4:$AK$1252,$B68,3)</f>
        <v>BARROW COUNTY</v>
      </c>
      <c r="G68" t="str">
        <f>INDEX('Grade 3'!$A$4:$AK$1252,$B68,4)</f>
        <v>YARGO ELEMENTARY SCHOOL</v>
      </c>
      <c r="H68" t="str">
        <f ca="1">StaticValues!$A$8</f>
        <v>2016</v>
      </c>
      <c r="I68" t="str">
        <f ca="1">StaticValues!$B$8</f>
        <v>Spring</v>
      </c>
      <c r="J68" t="str">
        <f ca="1">StaticValues!$C$8</f>
        <v>EOG</v>
      </c>
      <c r="K68" t="str">
        <f ca="1">StaticValues!$D$8</f>
        <v>3</v>
      </c>
      <c r="L68" t="str">
        <f>INDEX('Grade 3'!E$2:AJ$2,1,((8*C68)-7))</f>
        <v>Science</v>
      </c>
      <c r="M68">
        <f>INDEX('Grade 3'!$A$4:$AK$1252,$B68,($C68*8-7+4))</f>
        <v>144</v>
      </c>
      <c r="N68">
        <f>INDEX('Grade 3'!$A$4:$AK$1252,$B68,($C68*8-6+4))</f>
        <v>512.20833333333337</v>
      </c>
      <c r="O68">
        <f>INDEX('Grade 3'!$A$4:$AK$1252,$B68,($C68*8-5+4))</f>
        <v>13.194444444444445</v>
      </c>
      <c r="P68">
        <f>INDEX('Grade 3'!$A$4:$AK$1252,$B68,($C68*8-4+4))</f>
        <v>48.611111111111114</v>
      </c>
      <c r="Q68">
        <f>INDEX('Grade 3'!$A$4:$AK$1252,$B68,($C68*8-3+4))</f>
        <v>29.861111111111111</v>
      </c>
      <c r="R68">
        <f>INDEX('Grade 3'!$A$4:$AK$1252,$B68,($C68*8-2+4))</f>
        <v>8.3333333333333339</v>
      </c>
      <c r="S68">
        <f>INDEX('Grade 3'!$A$4:$AK$1252,$B68,($C68*8-1+4))</f>
        <v>86.805555555555557</v>
      </c>
      <c r="T68">
        <f>INDEX('Grade 3'!$A$4:$AK$1252,$B68,($C68*8-0+4))</f>
        <v>38.194444444444443</v>
      </c>
      <c r="U68" t="str">
        <f>INDEX('Grade 3'!$A$4:$AK$1252,$B68,37)</f>
        <v>Northeast Georgia</v>
      </c>
    </row>
    <row r="69" spans="1:21">
      <c r="A69">
        <f t="shared" si="4"/>
        <v>68</v>
      </c>
      <c r="B69">
        <f t="shared" si="5"/>
        <v>17</v>
      </c>
      <c r="C69">
        <f t="shared" si="6"/>
        <v>4</v>
      </c>
      <c r="D69">
        <f>INDEX('Grade 3'!$A$4:$AK$1252,$B69,1)</f>
        <v>607</v>
      </c>
      <c r="E69">
        <f>INDEX('Grade 3'!$A$4:$AK$1252,$B69,2)</f>
        <v>298</v>
      </c>
      <c r="F69" t="str">
        <f>INDEX('Grade 3'!$A$4:$AK$1252,$B69,3)</f>
        <v>BARROW COUNTY</v>
      </c>
      <c r="G69" t="str">
        <f>INDEX('Grade 3'!$A$4:$AK$1252,$B69,4)</f>
        <v>YARGO ELEMENTARY SCHOOL</v>
      </c>
      <c r="H69" t="str">
        <f ca="1">StaticValues!$A$8</f>
        <v>2016</v>
      </c>
      <c r="I69" t="str">
        <f ca="1">StaticValues!$B$8</f>
        <v>Spring</v>
      </c>
      <c r="J69" t="str">
        <f ca="1">StaticValues!$C$8</f>
        <v>EOG</v>
      </c>
      <c r="K69" t="str">
        <f ca="1">StaticValues!$D$8</f>
        <v>3</v>
      </c>
      <c r="L69" t="str">
        <f>INDEX('Grade 3'!E$2:AJ$2,1,((8*C69)-7))</f>
        <v>Social Studies</v>
      </c>
      <c r="M69">
        <f>INDEX('Grade 3'!$A$4:$AK$1252,$B69,($C69*8-7+4))</f>
        <v>142</v>
      </c>
      <c r="N69">
        <f>INDEX('Grade 3'!$A$4:$AK$1252,$B69,($C69*8-6+4))</f>
        <v>508.69718309859155</v>
      </c>
      <c r="O69">
        <f>INDEX('Grade 3'!$A$4:$AK$1252,$B69,($C69*8-5+4))</f>
        <v>19.718309859154928</v>
      </c>
      <c r="P69">
        <f>INDEX('Grade 3'!$A$4:$AK$1252,$B69,($C69*8-4+4))</f>
        <v>48.591549295774648</v>
      </c>
      <c r="Q69">
        <f>INDEX('Grade 3'!$A$4:$AK$1252,$B69,($C69*8-3+4))</f>
        <v>23.239436619718308</v>
      </c>
      <c r="R69">
        <f>INDEX('Grade 3'!$A$4:$AK$1252,$B69,($C69*8-2+4))</f>
        <v>8.4507042253521121</v>
      </c>
      <c r="S69">
        <f>INDEX('Grade 3'!$A$4:$AK$1252,$B69,($C69*8-1+4))</f>
        <v>80.281690140845072</v>
      </c>
      <c r="T69">
        <f>INDEX('Grade 3'!$A$4:$AK$1252,$B69,($C69*8-0+4))</f>
        <v>31.690140845070424</v>
      </c>
      <c r="U69" t="str">
        <f>INDEX('Grade 3'!$A$4:$AK$1252,$B69,37)</f>
        <v>Northeast Georgia</v>
      </c>
    </row>
    <row r="70" spans="1:21">
      <c r="A70">
        <f t="shared" si="4"/>
        <v>69</v>
      </c>
      <c r="B70">
        <f t="shared" si="5"/>
        <v>18</v>
      </c>
      <c r="C70">
        <f t="shared" si="6"/>
        <v>1</v>
      </c>
      <c r="D70">
        <f>INDEX('Grade 3'!$A$4:$AK$1252,$B70,1)</f>
        <v>607</v>
      </c>
      <c r="E70">
        <f>INDEX('Grade 3'!$A$4:$AK$1252,$B70,2)</f>
        <v>1050</v>
      </c>
      <c r="F70" t="str">
        <f>INDEX('Grade 3'!$A$4:$AK$1252,$B70,3)</f>
        <v>BARROW COUNTY</v>
      </c>
      <c r="G70" t="str">
        <f>INDEX('Grade 3'!$A$4:$AK$1252,$B70,4)</f>
        <v>AUBURN ELEMENTARY SCHOOL</v>
      </c>
      <c r="H70" t="str">
        <f ca="1">StaticValues!$A$8</f>
        <v>2016</v>
      </c>
      <c r="I70" t="str">
        <f ca="1">StaticValues!$B$8</f>
        <v>Spring</v>
      </c>
      <c r="J70" t="str">
        <f ca="1">StaticValues!$C$8</f>
        <v>EOG</v>
      </c>
      <c r="K70" t="str">
        <f ca="1">StaticValues!$D$8</f>
        <v>3</v>
      </c>
      <c r="L70" t="str">
        <f>INDEX('Grade 3'!E$2:AJ$2,1,((8*C70)-7))</f>
        <v>English Language Arts</v>
      </c>
      <c r="M70">
        <f>INDEX('Grade 3'!$A$4:$AK$1252,$B70,($C70*8-7+4))</f>
        <v>112</v>
      </c>
      <c r="N70">
        <f>INDEX('Grade 3'!$A$4:$AK$1252,$B70,($C70*8-6+4))</f>
        <v>493.21428571428572</v>
      </c>
      <c r="O70">
        <f>INDEX('Grade 3'!$A$4:$AK$1252,$B70,($C70*8-5+4))</f>
        <v>38.392857142857146</v>
      </c>
      <c r="P70">
        <f>INDEX('Grade 3'!$A$4:$AK$1252,$B70,($C70*8-4+4))</f>
        <v>38.392857142857146</v>
      </c>
      <c r="Q70">
        <f>INDEX('Grade 3'!$A$4:$AK$1252,$B70,($C70*8-3+4))</f>
        <v>18.75</v>
      </c>
      <c r="R70">
        <f>INDEX('Grade 3'!$A$4:$AK$1252,$B70,($C70*8-2+4))</f>
        <v>4.4642857142857144</v>
      </c>
      <c r="S70">
        <f>INDEX('Grade 3'!$A$4:$AK$1252,$B70,($C70*8-1+4))</f>
        <v>61.607142857142854</v>
      </c>
      <c r="T70">
        <f>INDEX('Grade 3'!$A$4:$AK$1252,$B70,($C70*8-0+4))</f>
        <v>23.214285714285715</v>
      </c>
      <c r="U70" t="str">
        <f>INDEX('Grade 3'!$A$4:$AK$1252,$B70,37)</f>
        <v>Northeast Georgia</v>
      </c>
    </row>
    <row r="71" spans="1:21">
      <c r="A71">
        <f t="shared" si="4"/>
        <v>70</v>
      </c>
      <c r="B71">
        <f t="shared" si="5"/>
        <v>18</v>
      </c>
      <c r="C71">
        <f t="shared" si="6"/>
        <v>2</v>
      </c>
      <c r="D71">
        <f>INDEX('Grade 3'!$A$4:$AK$1252,$B71,1)</f>
        <v>607</v>
      </c>
      <c r="E71">
        <f>INDEX('Grade 3'!$A$4:$AK$1252,$B71,2)</f>
        <v>1050</v>
      </c>
      <c r="F71" t="str">
        <f>INDEX('Grade 3'!$A$4:$AK$1252,$B71,3)</f>
        <v>BARROW COUNTY</v>
      </c>
      <c r="G71" t="str">
        <f>INDEX('Grade 3'!$A$4:$AK$1252,$B71,4)</f>
        <v>AUBURN ELEMENTARY SCHOOL</v>
      </c>
      <c r="H71" t="str">
        <f ca="1">StaticValues!$A$8</f>
        <v>2016</v>
      </c>
      <c r="I71" t="str">
        <f ca="1">StaticValues!$B$8</f>
        <v>Spring</v>
      </c>
      <c r="J71" t="str">
        <f ca="1">StaticValues!$C$8</f>
        <v>EOG</v>
      </c>
      <c r="K71" t="str">
        <f ca="1">StaticValues!$D$8</f>
        <v>3</v>
      </c>
      <c r="L71" t="str">
        <f>INDEX('Grade 3'!E$2:AJ$2,1,((8*C71)-7))</f>
        <v>Mathematics</v>
      </c>
      <c r="M71">
        <f>INDEX('Grade 3'!$A$4:$AK$1252,$B71,($C71*8-7+4))</f>
        <v>112</v>
      </c>
      <c r="N71">
        <f>INDEX('Grade 3'!$A$4:$AK$1252,$B71,($C71*8-6+4))</f>
        <v>521.20535714285711</v>
      </c>
      <c r="O71">
        <f>INDEX('Grade 3'!$A$4:$AK$1252,$B71,($C71*8-5+4))</f>
        <v>16.071428571428573</v>
      </c>
      <c r="P71">
        <f>INDEX('Grade 3'!$A$4:$AK$1252,$B71,($C71*8-4+4))</f>
        <v>35.714285714285715</v>
      </c>
      <c r="Q71">
        <f>INDEX('Grade 3'!$A$4:$AK$1252,$B71,($C71*8-3+4))</f>
        <v>39.285714285714285</v>
      </c>
      <c r="R71">
        <f>INDEX('Grade 3'!$A$4:$AK$1252,$B71,($C71*8-2+4))</f>
        <v>8.9285714285714288</v>
      </c>
      <c r="S71">
        <f>INDEX('Grade 3'!$A$4:$AK$1252,$B71,($C71*8-1+4))</f>
        <v>83.928571428571431</v>
      </c>
      <c r="T71">
        <f>INDEX('Grade 3'!$A$4:$AK$1252,$B71,($C71*8-0+4))</f>
        <v>48.214285714285715</v>
      </c>
      <c r="U71" t="str">
        <f>INDEX('Grade 3'!$A$4:$AK$1252,$B71,37)</f>
        <v>Northeast Georgia</v>
      </c>
    </row>
    <row r="72" spans="1:21">
      <c r="A72">
        <f t="shared" si="4"/>
        <v>71</v>
      </c>
      <c r="B72">
        <f t="shared" si="5"/>
        <v>18</v>
      </c>
      <c r="C72">
        <f t="shared" si="6"/>
        <v>3</v>
      </c>
      <c r="D72">
        <f>INDEX('Grade 3'!$A$4:$AK$1252,$B72,1)</f>
        <v>607</v>
      </c>
      <c r="E72">
        <f>INDEX('Grade 3'!$A$4:$AK$1252,$B72,2)</f>
        <v>1050</v>
      </c>
      <c r="F72" t="str">
        <f>INDEX('Grade 3'!$A$4:$AK$1252,$B72,3)</f>
        <v>BARROW COUNTY</v>
      </c>
      <c r="G72" t="str">
        <f>INDEX('Grade 3'!$A$4:$AK$1252,$B72,4)</f>
        <v>AUBURN ELEMENTARY SCHOOL</v>
      </c>
      <c r="H72" t="str">
        <f ca="1">StaticValues!$A$8</f>
        <v>2016</v>
      </c>
      <c r="I72" t="str">
        <f ca="1">StaticValues!$B$8</f>
        <v>Spring</v>
      </c>
      <c r="J72" t="str">
        <f ca="1">StaticValues!$C$8</f>
        <v>EOG</v>
      </c>
      <c r="K72" t="str">
        <f ca="1">StaticValues!$D$8</f>
        <v>3</v>
      </c>
      <c r="L72" t="str">
        <f>INDEX('Grade 3'!E$2:AJ$2,1,((8*C72)-7))</f>
        <v>Science</v>
      </c>
      <c r="M72">
        <f>INDEX('Grade 3'!$A$4:$AK$1252,$B72,($C72*8-7+4))</f>
        <v>112</v>
      </c>
      <c r="N72">
        <f>INDEX('Grade 3'!$A$4:$AK$1252,$B72,($C72*8-6+4))</f>
        <v>510.88392857142856</v>
      </c>
      <c r="O72">
        <f>INDEX('Grade 3'!$A$4:$AK$1252,$B72,($C72*8-5+4))</f>
        <v>21.428571428571427</v>
      </c>
      <c r="P72">
        <f>INDEX('Grade 3'!$A$4:$AK$1252,$B72,($C72*8-4+4))</f>
        <v>40.178571428571431</v>
      </c>
      <c r="Q72">
        <f>INDEX('Grade 3'!$A$4:$AK$1252,$B72,($C72*8-3+4))</f>
        <v>32.142857142857146</v>
      </c>
      <c r="R72">
        <f>INDEX('Grade 3'!$A$4:$AK$1252,$B72,($C72*8-2+4))</f>
        <v>6.25</v>
      </c>
      <c r="S72">
        <f>INDEX('Grade 3'!$A$4:$AK$1252,$B72,($C72*8-1+4))</f>
        <v>78.571428571428569</v>
      </c>
      <c r="T72">
        <f>INDEX('Grade 3'!$A$4:$AK$1252,$B72,($C72*8-0+4))</f>
        <v>38.392857142857146</v>
      </c>
      <c r="U72" t="str">
        <f>INDEX('Grade 3'!$A$4:$AK$1252,$B72,37)</f>
        <v>Northeast Georgia</v>
      </c>
    </row>
    <row r="73" spans="1:21">
      <c r="A73">
        <f t="shared" si="4"/>
        <v>72</v>
      </c>
      <c r="B73">
        <f t="shared" si="5"/>
        <v>18</v>
      </c>
      <c r="C73">
        <f t="shared" si="6"/>
        <v>4</v>
      </c>
      <c r="D73">
        <f>INDEX('Grade 3'!$A$4:$AK$1252,$B73,1)</f>
        <v>607</v>
      </c>
      <c r="E73">
        <f>INDEX('Grade 3'!$A$4:$AK$1252,$B73,2)</f>
        <v>1050</v>
      </c>
      <c r="F73" t="str">
        <f>INDEX('Grade 3'!$A$4:$AK$1252,$B73,3)</f>
        <v>BARROW COUNTY</v>
      </c>
      <c r="G73" t="str">
        <f>INDEX('Grade 3'!$A$4:$AK$1252,$B73,4)</f>
        <v>AUBURN ELEMENTARY SCHOOL</v>
      </c>
      <c r="H73" t="str">
        <f ca="1">StaticValues!$A$8</f>
        <v>2016</v>
      </c>
      <c r="I73" t="str">
        <f ca="1">StaticValues!$B$8</f>
        <v>Spring</v>
      </c>
      <c r="J73" t="str">
        <f ca="1">StaticValues!$C$8</f>
        <v>EOG</v>
      </c>
      <c r="K73" t="str">
        <f ca="1">StaticValues!$D$8</f>
        <v>3</v>
      </c>
      <c r="L73" t="str">
        <f>INDEX('Grade 3'!E$2:AJ$2,1,((8*C73)-7))</f>
        <v>Social Studies</v>
      </c>
      <c r="M73">
        <f>INDEX('Grade 3'!$A$4:$AK$1252,$B73,($C73*8-7+4))</f>
        <v>112</v>
      </c>
      <c r="N73">
        <f>INDEX('Grade 3'!$A$4:$AK$1252,$B73,($C73*8-6+4))</f>
        <v>493.04464285714283</v>
      </c>
      <c r="O73">
        <f>INDEX('Grade 3'!$A$4:$AK$1252,$B73,($C73*8-5+4))</f>
        <v>33.035714285714285</v>
      </c>
      <c r="P73">
        <f>INDEX('Grade 3'!$A$4:$AK$1252,$B73,($C73*8-4+4))</f>
        <v>51.785714285714285</v>
      </c>
      <c r="Q73">
        <f>INDEX('Grade 3'!$A$4:$AK$1252,$B73,($C73*8-3+4))</f>
        <v>10.714285714285714</v>
      </c>
      <c r="R73">
        <f>INDEX('Grade 3'!$A$4:$AK$1252,$B73,($C73*8-2+4))</f>
        <v>4.4642857142857144</v>
      </c>
      <c r="S73">
        <f>INDEX('Grade 3'!$A$4:$AK$1252,$B73,($C73*8-1+4))</f>
        <v>66.964285714285708</v>
      </c>
      <c r="T73">
        <f>INDEX('Grade 3'!$A$4:$AK$1252,$B73,($C73*8-0+4))</f>
        <v>15.178571428571429</v>
      </c>
      <c r="U73" t="str">
        <f>INDEX('Grade 3'!$A$4:$AK$1252,$B73,37)</f>
        <v>Northeast Georgia</v>
      </c>
    </row>
    <row r="74" spans="1:21">
      <c r="A74">
        <f t="shared" si="4"/>
        <v>73</v>
      </c>
      <c r="B74">
        <f t="shared" si="5"/>
        <v>19</v>
      </c>
      <c r="C74">
        <f t="shared" si="6"/>
        <v>1</v>
      </c>
      <c r="D74">
        <f>INDEX('Grade 3'!$A$4:$AK$1252,$B74,1)</f>
        <v>607</v>
      </c>
      <c r="E74">
        <f>INDEX('Grade 3'!$A$4:$AK$1252,$B74,2)</f>
        <v>4050</v>
      </c>
      <c r="F74" t="str">
        <f>INDEX('Grade 3'!$A$4:$AK$1252,$B74,3)</f>
        <v>BARROW COUNTY</v>
      </c>
      <c r="G74" t="str">
        <f>INDEX('Grade 3'!$A$4:$AK$1252,$B74,4)</f>
        <v>HOLSENBECK ELEMENTARY SCHOOL</v>
      </c>
      <c r="H74" t="str">
        <f ca="1">StaticValues!$A$8</f>
        <v>2016</v>
      </c>
      <c r="I74" t="str">
        <f ca="1">StaticValues!$B$8</f>
        <v>Spring</v>
      </c>
      <c r="J74" t="str">
        <f ca="1">StaticValues!$C$8</f>
        <v>EOG</v>
      </c>
      <c r="K74" t="str">
        <f ca="1">StaticValues!$D$8</f>
        <v>3</v>
      </c>
      <c r="L74" t="str">
        <f>INDEX('Grade 3'!E$2:AJ$2,1,((8*C74)-7))</f>
        <v>English Language Arts</v>
      </c>
      <c r="M74">
        <f>INDEX('Grade 3'!$A$4:$AK$1252,$B74,($C74*8-7+4))</f>
        <v>143</v>
      </c>
      <c r="N74">
        <f>INDEX('Grade 3'!$A$4:$AK$1252,$B74,($C74*8-6+4))</f>
        <v>504.86013986013984</v>
      </c>
      <c r="O74">
        <f>INDEX('Grade 3'!$A$4:$AK$1252,$B74,($C74*8-5+4))</f>
        <v>27.272727272727273</v>
      </c>
      <c r="P74">
        <f>INDEX('Grade 3'!$A$4:$AK$1252,$B74,($C74*8-4+4))</f>
        <v>39.16083916083916</v>
      </c>
      <c r="Q74">
        <f>INDEX('Grade 3'!$A$4:$AK$1252,$B74,($C74*8-3+4))</f>
        <v>28.67132867132867</v>
      </c>
      <c r="R74">
        <f>INDEX('Grade 3'!$A$4:$AK$1252,$B74,($C74*8-2+4))</f>
        <v>4.895104895104895</v>
      </c>
      <c r="S74">
        <f>INDEX('Grade 3'!$A$4:$AK$1252,$B74,($C74*8-1+4))</f>
        <v>72.727272727272734</v>
      </c>
      <c r="T74">
        <f>INDEX('Grade 3'!$A$4:$AK$1252,$B74,($C74*8-0+4))</f>
        <v>33.566433566433567</v>
      </c>
      <c r="U74" t="str">
        <f>INDEX('Grade 3'!$A$4:$AK$1252,$B74,37)</f>
        <v>Northeast Georgia</v>
      </c>
    </row>
    <row r="75" spans="1:21">
      <c r="A75">
        <f t="shared" si="4"/>
        <v>74</v>
      </c>
      <c r="B75">
        <f t="shared" si="5"/>
        <v>19</v>
      </c>
      <c r="C75">
        <f t="shared" si="6"/>
        <v>2</v>
      </c>
      <c r="D75">
        <f>INDEX('Grade 3'!$A$4:$AK$1252,$B75,1)</f>
        <v>607</v>
      </c>
      <c r="E75">
        <f>INDEX('Grade 3'!$A$4:$AK$1252,$B75,2)</f>
        <v>4050</v>
      </c>
      <c r="F75" t="str">
        <f>INDEX('Grade 3'!$A$4:$AK$1252,$B75,3)</f>
        <v>BARROW COUNTY</v>
      </c>
      <c r="G75" t="str">
        <f>INDEX('Grade 3'!$A$4:$AK$1252,$B75,4)</f>
        <v>HOLSENBECK ELEMENTARY SCHOOL</v>
      </c>
      <c r="H75" t="str">
        <f ca="1">StaticValues!$A$8</f>
        <v>2016</v>
      </c>
      <c r="I75" t="str">
        <f ca="1">StaticValues!$B$8</f>
        <v>Spring</v>
      </c>
      <c r="J75" t="str">
        <f ca="1">StaticValues!$C$8</f>
        <v>EOG</v>
      </c>
      <c r="K75" t="str">
        <f ca="1">StaticValues!$D$8</f>
        <v>3</v>
      </c>
      <c r="L75" t="str">
        <f>INDEX('Grade 3'!E$2:AJ$2,1,((8*C75)-7))</f>
        <v>Mathematics</v>
      </c>
      <c r="M75">
        <f>INDEX('Grade 3'!$A$4:$AK$1252,$B75,($C75*8-7+4))</f>
        <v>143</v>
      </c>
      <c r="N75">
        <f>INDEX('Grade 3'!$A$4:$AK$1252,$B75,($C75*8-6+4))</f>
        <v>518.77622377622379</v>
      </c>
      <c r="O75">
        <f>INDEX('Grade 3'!$A$4:$AK$1252,$B75,($C75*8-5+4))</f>
        <v>11.888111888111888</v>
      </c>
      <c r="P75">
        <f>INDEX('Grade 3'!$A$4:$AK$1252,$B75,($C75*8-4+4))</f>
        <v>48.951048951048953</v>
      </c>
      <c r="Q75">
        <f>INDEX('Grade 3'!$A$4:$AK$1252,$B75,($C75*8-3+4))</f>
        <v>33.566433566433567</v>
      </c>
      <c r="R75">
        <f>INDEX('Grade 3'!$A$4:$AK$1252,$B75,($C75*8-2+4))</f>
        <v>5.5944055944055942</v>
      </c>
      <c r="S75">
        <f>INDEX('Grade 3'!$A$4:$AK$1252,$B75,($C75*8-1+4))</f>
        <v>88.111888111888106</v>
      </c>
      <c r="T75">
        <f>INDEX('Grade 3'!$A$4:$AK$1252,$B75,($C75*8-0+4))</f>
        <v>39.16083916083916</v>
      </c>
      <c r="U75" t="str">
        <f>INDEX('Grade 3'!$A$4:$AK$1252,$B75,37)</f>
        <v>Northeast Georgia</v>
      </c>
    </row>
    <row r="76" spans="1:21">
      <c r="A76">
        <f t="shared" si="4"/>
        <v>75</v>
      </c>
      <c r="B76">
        <f t="shared" si="5"/>
        <v>19</v>
      </c>
      <c r="C76">
        <f t="shared" si="6"/>
        <v>3</v>
      </c>
      <c r="D76">
        <f>INDEX('Grade 3'!$A$4:$AK$1252,$B76,1)</f>
        <v>607</v>
      </c>
      <c r="E76">
        <f>INDEX('Grade 3'!$A$4:$AK$1252,$B76,2)</f>
        <v>4050</v>
      </c>
      <c r="F76" t="str">
        <f>INDEX('Grade 3'!$A$4:$AK$1252,$B76,3)</f>
        <v>BARROW COUNTY</v>
      </c>
      <c r="G76" t="str">
        <f>INDEX('Grade 3'!$A$4:$AK$1252,$B76,4)</f>
        <v>HOLSENBECK ELEMENTARY SCHOOL</v>
      </c>
      <c r="H76" t="str">
        <f ca="1">StaticValues!$A$8</f>
        <v>2016</v>
      </c>
      <c r="I76" t="str">
        <f ca="1">StaticValues!$B$8</f>
        <v>Spring</v>
      </c>
      <c r="J76" t="str">
        <f ca="1">StaticValues!$C$8</f>
        <v>EOG</v>
      </c>
      <c r="K76" t="str">
        <f ca="1">StaticValues!$D$8</f>
        <v>3</v>
      </c>
      <c r="L76" t="str">
        <f>INDEX('Grade 3'!E$2:AJ$2,1,((8*C76)-7))</f>
        <v>Science</v>
      </c>
      <c r="M76">
        <f>INDEX('Grade 3'!$A$4:$AK$1252,$B76,($C76*8-7+4))</f>
        <v>143</v>
      </c>
      <c r="N76">
        <f>INDEX('Grade 3'!$A$4:$AK$1252,$B76,($C76*8-6+4))</f>
        <v>511.5944055944056</v>
      </c>
      <c r="O76">
        <f>INDEX('Grade 3'!$A$4:$AK$1252,$B76,($C76*8-5+4))</f>
        <v>18.181818181818183</v>
      </c>
      <c r="P76">
        <f>INDEX('Grade 3'!$A$4:$AK$1252,$B76,($C76*8-4+4))</f>
        <v>44.055944055944053</v>
      </c>
      <c r="Q76">
        <f>INDEX('Grade 3'!$A$4:$AK$1252,$B76,($C76*8-3+4))</f>
        <v>29.37062937062937</v>
      </c>
      <c r="R76">
        <f>INDEX('Grade 3'!$A$4:$AK$1252,$B76,($C76*8-2+4))</f>
        <v>8.3916083916083917</v>
      </c>
      <c r="S76">
        <f>INDEX('Grade 3'!$A$4:$AK$1252,$B76,($C76*8-1+4))</f>
        <v>81.818181818181813</v>
      </c>
      <c r="T76">
        <f>INDEX('Grade 3'!$A$4:$AK$1252,$B76,($C76*8-0+4))</f>
        <v>37.76223776223776</v>
      </c>
      <c r="U76" t="str">
        <f>INDEX('Grade 3'!$A$4:$AK$1252,$B76,37)</f>
        <v>Northeast Georgia</v>
      </c>
    </row>
    <row r="77" spans="1:21">
      <c r="A77">
        <f t="shared" si="4"/>
        <v>76</v>
      </c>
      <c r="B77">
        <f t="shared" si="5"/>
        <v>19</v>
      </c>
      <c r="C77">
        <f t="shared" si="6"/>
        <v>4</v>
      </c>
      <c r="D77">
        <f>INDEX('Grade 3'!$A$4:$AK$1252,$B77,1)</f>
        <v>607</v>
      </c>
      <c r="E77">
        <f>INDEX('Grade 3'!$A$4:$AK$1252,$B77,2)</f>
        <v>4050</v>
      </c>
      <c r="F77" t="str">
        <f>INDEX('Grade 3'!$A$4:$AK$1252,$B77,3)</f>
        <v>BARROW COUNTY</v>
      </c>
      <c r="G77" t="str">
        <f>INDEX('Grade 3'!$A$4:$AK$1252,$B77,4)</f>
        <v>HOLSENBECK ELEMENTARY SCHOOL</v>
      </c>
      <c r="H77" t="str">
        <f ca="1">StaticValues!$A$8</f>
        <v>2016</v>
      </c>
      <c r="I77" t="str">
        <f ca="1">StaticValues!$B$8</f>
        <v>Spring</v>
      </c>
      <c r="J77" t="str">
        <f ca="1">StaticValues!$C$8</f>
        <v>EOG</v>
      </c>
      <c r="K77" t="str">
        <f ca="1">StaticValues!$D$8</f>
        <v>3</v>
      </c>
      <c r="L77" t="str">
        <f>INDEX('Grade 3'!E$2:AJ$2,1,((8*C77)-7))</f>
        <v>Social Studies</v>
      </c>
      <c r="M77">
        <f>INDEX('Grade 3'!$A$4:$AK$1252,$B77,($C77*8-7+4))</f>
        <v>143</v>
      </c>
      <c r="N77">
        <f>INDEX('Grade 3'!$A$4:$AK$1252,$B77,($C77*8-6+4))</f>
        <v>497.11188811188811</v>
      </c>
      <c r="O77">
        <f>INDEX('Grade 3'!$A$4:$AK$1252,$B77,($C77*8-5+4))</f>
        <v>23.076923076923077</v>
      </c>
      <c r="P77">
        <f>INDEX('Grade 3'!$A$4:$AK$1252,$B77,($C77*8-4+4))</f>
        <v>58.74125874125874</v>
      </c>
      <c r="Q77">
        <f>INDEX('Grade 3'!$A$4:$AK$1252,$B77,($C77*8-3+4))</f>
        <v>12.587412587412587</v>
      </c>
      <c r="R77">
        <f>INDEX('Grade 3'!$A$4:$AK$1252,$B77,($C77*8-2+4))</f>
        <v>5.5944055944055942</v>
      </c>
      <c r="S77">
        <f>INDEX('Grade 3'!$A$4:$AK$1252,$B77,($C77*8-1+4))</f>
        <v>76.92307692307692</v>
      </c>
      <c r="T77">
        <f>INDEX('Grade 3'!$A$4:$AK$1252,$B77,($C77*8-0+4))</f>
        <v>18.181818181818183</v>
      </c>
      <c r="U77" t="str">
        <f>INDEX('Grade 3'!$A$4:$AK$1252,$B77,37)</f>
        <v>Northeast Georgia</v>
      </c>
    </row>
    <row r="78" spans="1:21">
      <c r="A78">
        <f t="shared" si="4"/>
        <v>77</v>
      </c>
      <c r="B78">
        <f t="shared" si="5"/>
        <v>20</v>
      </c>
      <c r="C78">
        <f t="shared" si="6"/>
        <v>1</v>
      </c>
      <c r="D78">
        <f>INDEX('Grade 3'!$A$4:$AK$1252,$B78,1)</f>
        <v>607</v>
      </c>
      <c r="E78">
        <f>INDEX('Grade 3'!$A$4:$AK$1252,$B78,2)</f>
        <v>5050</v>
      </c>
      <c r="F78" t="str">
        <f>INDEX('Grade 3'!$A$4:$AK$1252,$B78,3)</f>
        <v>BARROW COUNTY</v>
      </c>
      <c r="G78" t="str">
        <f>INDEX('Grade 3'!$A$4:$AK$1252,$B78,4)</f>
        <v>STATHAM ELEMENTARY SCHOOL</v>
      </c>
      <c r="H78" t="str">
        <f ca="1">StaticValues!$A$8</f>
        <v>2016</v>
      </c>
      <c r="I78" t="str">
        <f ca="1">StaticValues!$B$8</f>
        <v>Spring</v>
      </c>
      <c r="J78" t="str">
        <f ca="1">StaticValues!$C$8</f>
        <v>EOG</v>
      </c>
      <c r="K78" t="str">
        <f ca="1">StaticValues!$D$8</f>
        <v>3</v>
      </c>
      <c r="L78" t="str">
        <f>INDEX('Grade 3'!E$2:AJ$2,1,((8*C78)-7))</f>
        <v>English Language Arts</v>
      </c>
      <c r="M78">
        <f>INDEX('Grade 3'!$A$4:$AK$1252,$B78,($C78*8-7+4))</f>
        <v>155</v>
      </c>
      <c r="N78">
        <f>INDEX('Grade 3'!$A$4:$AK$1252,$B78,($C78*8-6+4))</f>
        <v>503.50967741935483</v>
      </c>
      <c r="O78">
        <f>INDEX('Grade 3'!$A$4:$AK$1252,$B78,($C78*8-5+4))</f>
        <v>29.032258064516128</v>
      </c>
      <c r="P78">
        <f>INDEX('Grade 3'!$A$4:$AK$1252,$B78,($C78*8-4+4))</f>
        <v>40.645161290322584</v>
      </c>
      <c r="Q78">
        <f>INDEX('Grade 3'!$A$4:$AK$1252,$B78,($C78*8-3+4))</f>
        <v>25.161290322580644</v>
      </c>
      <c r="R78">
        <f>INDEX('Grade 3'!$A$4:$AK$1252,$B78,($C78*8-2+4))</f>
        <v>5.161290322580645</v>
      </c>
      <c r="S78">
        <f>INDEX('Grade 3'!$A$4:$AK$1252,$B78,($C78*8-1+4))</f>
        <v>70.967741935483872</v>
      </c>
      <c r="T78">
        <f>INDEX('Grade 3'!$A$4:$AK$1252,$B78,($C78*8-0+4))</f>
        <v>30.322580645161292</v>
      </c>
      <c r="U78" t="str">
        <f>INDEX('Grade 3'!$A$4:$AK$1252,$B78,37)</f>
        <v>Northeast Georgia</v>
      </c>
    </row>
    <row r="79" spans="1:21">
      <c r="A79">
        <f t="shared" si="4"/>
        <v>78</v>
      </c>
      <c r="B79">
        <f t="shared" si="5"/>
        <v>20</v>
      </c>
      <c r="C79">
        <f t="shared" si="6"/>
        <v>2</v>
      </c>
      <c r="D79">
        <f>INDEX('Grade 3'!$A$4:$AK$1252,$B79,1)</f>
        <v>607</v>
      </c>
      <c r="E79">
        <f>INDEX('Grade 3'!$A$4:$AK$1252,$B79,2)</f>
        <v>5050</v>
      </c>
      <c r="F79" t="str">
        <f>INDEX('Grade 3'!$A$4:$AK$1252,$B79,3)</f>
        <v>BARROW COUNTY</v>
      </c>
      <c r="G79" t="str">
        <f>INDEX('Grade 3'!$A$4:$AK$1252,$B79,4)</f>
        <v>STATHAM ELEMENTARY SCHOOL</v>
      </c>
      <c r="H79" t="str">
        <f ca="1">StaticValues!$A$8</f>
        <v>2016</v>
      </c>
      <c r="I79" t="str">
        <f ca="1">StaticValues!$B$8</f>
        <v>Spring</v>
      </c>
      <c r="J79" t="str">
        <f ca="1">StaticValues!$C$8</f>
        <v>EOG</v>
      </c>
      <c r="K79" t="str">
        <f ca="1">StaticValues!$D$8</f>
        <v>3</v>
      </c>
      <c r="L79" t="str">
        <f>INDEX('Grade 3'!E$2:AJ$2,1,((8*C79)-7))</f>
        <v>Mathematics</v>
      </c>
      <c r="M79">
        <f>INDEX('Grade 3'!$A$4:$AK$1252,$B79,($C79*8-7+4))</f>
        <v>155</v>
      </c>
      <c r="N79">
        <f>INDEX('Grade 3'!$A$4:$AK$1252,$B79,($C79*8-6+4))</f>
        <v>515.5935483870968</v>
      </c>
      <c r="O79">
        <f>INDEX('Grade 3'!$A$4:$AK$1252,$B79,($C79*8-5+4))</f>
        <v>15.483870967741936</v>
      </c>
      <c r="P79">
        <f>INDEX('Grade 3'!$A$4:$AK$1252,$B79,($C79*8-4+4))</f>
        <v>41.935483870967744</v>
      </c>
      <c r="Q79">
        <f>INDEX('Grade 3'!$A$4:$AK$1252,$B79,($C79*8-3+4))</f>
        <v>38.70967741935484</v>
      </c>
      <c r="R79">
        <f>INDEX('Grade 3'!$A$4:$AK$1252,$B79,($C79*8-2+4))</f>
        <v>3.870967741935484</v>
      </c>
      <c r="S79">
        <f>INDEX('Grade 3'!$A$4:$AK$1252,$B79,($C79*8-1+4))</f>
        <v>84.516129032258064</v>
      </c>
      <c r="T79">
        <f>INDEX('Grade 3'!$A$4:$AK$1252,$B79,($C79*8-0+4))</f>
        <v>42.58064516129032</v>
      </c>
      <c r="U79" t="str">
        <f>INDEX('Grade 3'!$A$4:$AK$1252,$B79,37)</f>
        <v>Northeast Georgia</v>
      </c>
    </row>
    <row r="80" spans="1:21">
      <c r="A80">
        <f t="shared" si="4"/>
        <v>79</v>
      </c>
      <c r="B80">
        <f t="shared" si="5"/>
        <v>20</v>
      </c>
      <c r="C80">
        <f t="shared" si="6"/>
        <v>3</v>
      </c>
      <c r="D80">
        <f>INDEX('Grade 3'!$A$4:$AK$1252,$B80,1)</f>
        <v>607</v>
      </c>
      <c r="E80">
        <f>INDEX('Grade 3'!$A$4:$AK$1252,$B80,2)</f>
        <v>5050</v>
      </c>
      <c r="F80" t="str">
        <f>INDEX('Grade 3'!$A$4:$AK$1252,$B80,3)</f>
        <v>BARROW COUNTY</v>
      </c>
      <c r="G80" t="str">
        <f>INDEX('Grade 3'!$A$4:$AK$1252,$B80,4)</f>
        <v>STATHAM ELEMENTARY SCHOOL</v>
      </c>
      <c r="H80" t="str">
        <f ca="1">StaticValues!$A$8</f>
        <v>2016</v>
      </c>
      <c r="I80" t="str">
        <f ca="1">StaticValues!$B$8</f>
        <v>Spring</v>
      </c>
      <c r="J80" t="str">
        <f ca="1">StaticValues!$C$8</f>
        <v>EOG</v>
      </c>
      <c r="K80" t="str">
        <f ca="1">StaticValues!$D$8</f>
        <v>3</v>
      </c>
      <c r="L80" t="str">
        <f>INDEX('Grade 3'!E$2:AJ$2,1,((8*C80)-7))</f>
        <v>Science</v>
      </c>
      <c r="M80">
        <f>INDEX('Grade 3'!$A$4:$AK$1252,$B80,($C80*8-7+4))</f>
        <v>155</v>
      </c>
      <c r="N80">
        <f>INDEX('Grade 3'!$A$4:$AK$1252,$B80,($C80*8-6+4))</f>
        <v>501.48387096774195</v>
      </c>
      <c r="O80">
        <f>INDEX('Grade 3'!$A$4:$AK$1252,$B80,($C80*8-5+4))</f>
        <v>25.161290322580644</v>
      </c>
      <c r="P80">
        <f>INDEX('Grade 3'!$A$4:$AK$1252,$B80,($C80*8-4+4))</f>
        <v>49.032258064516128</v>
      </c>
      <c r="Q80">
        <f>INDEX('Grade 3'!$A$4:$AK$1252,$B80,($C80*8-3+4))</f>
        <v>21.29032258064516</v>
      </c>
      <c r="R80">
        <f>INDEX('Grade 3'!$A$4:$AK$1252,$B80,($C80*8-2+4))</f>
        <v>4.5161290322580649</v>
      </c>
      <c r="S80">
        <f>INDEX('Grade 3'!$A$4:$AK$1252,$B80,($C80*8-1+4))</f>
        <v>74.838709677419359</v>
      </c>
      <c r="T80">
        <f>INDEX('Grade 3'!$A$4:$AK$1252,$B80,($C80*8-0+4))</f>
        <v>25.806451612903224</v>
      </c>
      <c r="U80" t="str">
        <f>INDEX('Grade 3'!$A$4:$AK$1252,$B80,37)</f>
        <v>Northeast Georgia</v>
      </c>
    </row>
    <row r="81" spans="1:21">
      <c r="A81">
        <f t="shared" si="4"/>
        <v>80</v>
      </c>
      <c r="B81">
        <f t="shared" si="5"/>
        <v>20</v>
      </c>
      <c r="C81">
        <f t="shared" si="6"/>
        <v>4</v>
      </c>
      <c r="D81">
        <f>INDEX('Grade 3'!$A$4:$AK$1252,$B81,1)</f>
        <v>607</v>
      </c>
      <c r="E81">
        <f>INDEX('Grade 3'!$A$4:$AK$1252,$B81,2)</f>
        <v>5050</v>
      </c>
      <c r="F81" t="str">
        <f>INDEX('Grade 3'!$A$4:$AK$1252,$B81,3)</f>
        <v>BARROW COUNTY</v>
      </c>
      <c r="G81" t="str">
        <f>INDEX('Grade 3'!$A$4:$AK$1252,$B81,4)</f>
        <v>STATHAM ELEMENTARY SCHOOL</v>
      </c>
      <c r="H81" t="str">
        <f ca="1">StaticValues!$A$8</f>
        <v>2016</v>
      </c>
      <c r="I81" t="str">
        <f ca="1">StaticValues!$B$8</f>
        <v>Spring</v>
      </c>
      <c r="J81" t="str">
        <f ca="1">StaticValues!$C$8</f>
        <v>EOG</v>
      </c>
      <c r="K81" t="str">
        <f ca="1">StaticValues!$D$8</f>
        <v>3</v>
      </c>
      <c r="L81" t="str">
        <f>INDEX('Grade 3'!E$2:AJ$2,1,((8*C81)-7))</f>
        <v>Social Studies</v>
      </c>
      <c r="M81">
        <f>INDEX('Grade 3'!$A$4:$AK$1252,$B81,($C81*8-7+4))</f>
        <v>154</v>
      </c>
      <c r="N81">
        <f>INDEX('Grade 3'!$A$4:$AK$1252,$B81,($C81*8-6+4))</f>
        <v>495.3246753246753</v>
      </c>
      <c r="O81">
        <f>INDEX('Grade 3'!$A$4:$AK$1252,$B81,($C81*8-5+4))</f>
        <v>27.922077922077921</v>
      </c>
      <c r="P81">
        <f>INDEX('Grade 3'!$A$4:$AK$1252,$B81,($C81*8-4+4))</f>
        <v>57.142857142857146</v>
      </c>
      <c r="Q81">
        <f>INDEX('Grade 3'!$A$4:$AK$1252,$B81,($C81*8-3+4))</f>
        <v>10.38961038961039</v>
      </c>
      <c r="R81">
        <f>INDEX('Grade 3'!$A$4:$AK$1252,$B81,($C81*8-2+4))</f>
        <v>4.5454545454545459</v>
      </c>
      <c r="S81">
        <f>INDEX('Grade 3'!$A$4:$AK$1252,$B81,($C81*8-1+4))</f>
        <v>72.077922077922082</v>
      </c>
      <c r="T81">
        <f>INDEX('Grade 3'!$A$4:$AK$1252,$B81,($C81*8-0+4))</f>
        <v>14.935064935064934</v>
      </c>
      <c r="U81" t="str">
        <f>INDEX('Grade 3'!$A$4:$AK$1252,$B81,37)</f>
        <v>Northeast Georgia</v>
      </c>
    </row>
    <row r="82" spans="1:21">
      <c r="A82">
        <f t="shared" si="4"/>
        <v>81</v>
      </c>
      <c r="B82">
        <f t="shared" si="5"/>
        <v>21</v>
      </c>
      <c r="C82">
        <f t="shared" si="6"/>
        <v>1</v>
      </c>
      <c r="D82">
        <f>INDEX('Grade 3'!$A$4:$AK$1252,$B82,1)</f>
        <v>608</v>
      </c>
      <c r="E82">
        <f>INDEX('Grade 3'!$A$4:$AK$1252,$B82,2)</f>
        <v>104</v>
      </c>
      <c r="F82" t="str">
        <f>INDEX('Grade 3'!$A$4:$AK$1252,$B82,3)</f>
        <v>BARTOW COUNTY</v>
      </c>
      <c r="G82" t="str">
        <f>INDEX('Grade 3'!$A$4:$AK$1252,$B82,4)</f>
        <v>CLEAR CREEK ELEMENTARY SCHOOL</v>
      </c>
      <c r="H82" t="str">
        <f ca="1">StaticValues!$A$8</f>
        <v>2016</v>
      </c>
      <c r="I82" t="str">
        <f ca="1">StaticValues!$B$8</f>
        <v>Spring</v>
      </c>
      <c r="J82" t="str">
        <f ca="1">StaticValues!$C$8</f>
        <v>EOG</v>
      </c>
      <c r="K82" t="str">
        <f ca="1">StaticValues!$D$8</f>
        <v>3</v>
      </c>
      <c r="L82" t="str">
        <f>INDEX('Grade 3'!E$2:AJ$2,1,((8*C82)-7))</f>
        <v>English Language Arts</v>
      </c>
      <c r="M82">
        <f>INDEX('Grade 3'!$A$4:$AK$1252,$B82,($C82*8-7+4))</f>
        <v>84</v>
      </c>
      <c r="N82">
        <f>INDEX('Grade 3'!$A$4:$AK$1252,$B82,($C82*8-6+4))</f>
        <v>487.46428571428572</v>
      </c>
      <c r="O82">
        <f>INDEX('Grade 3'!$A$4:$AK$1252,$B82,($C82*8-5+4))</f>
        <v>40.476190476190474</v>
      </c>
      <c r="P82">
        <f>INDEX('Grade 3'!$A$4:$AK$1252,$B82,($C82*8-4+4))</f>
        <v>35.714285714285715</v>
      </c>
      <c r="Q82">
        <f>INDEX('Grade 3'!$A$4:$AK$1252,$B82,($C82*8-3+4))</f>
        <v>22.61904761904762</v>
      </c>
      <c r="R82">
        <f>INDEX('Grade 3'!$A$4:$AK$1252,$B82,($C82*8-2+4))</f>
        <v>1.1904761904761905</v>
      </c>
      <c r="S82">
        <f>INDEX('Grade 3'!$A$4:$AK$1252,$B82,($C82*8-1+4))</f>
        <v>59.523809523809526</v>
      </c>
      <c r="T82">
        <f>INDEX('Grade 3'!$A$4:$AK$1252,$B82,($C82*8-0+4))</f>
        <v>23.80952380952381</v>
      </c>
      <c r="U82" t="str">
        <f>INDEX('Grade 3'!$A$4:$AK$1252,$B82,37)</f>
        <v>Northwest Georgia</v>
      </c>
    </row>
    <row r="83" spans="1:21">
      <c r="A83">
        <f t="shared" si="4"/>
        <v>82</v>
      </c>
      <c r="B83">
        <f t="shared" si="5"/>
        <v>21</v>
      </c>
      <c r="C83">
        <f t="shared" si="6"/>
        <v>2</v>
      </c>
      <c r="D83">
        <f>INDEX('Grade 3'!$A$4:$AK$1252,$B83,1)</f>
        <v>608</v>
      </c>
      <c r="E83">
        <f>INDEX('Grade 3'!$A$4:$AK$1252,$B83,2)</f>
        <v>104</v>
      </c>
      <c r="F83" t="str">
        <f>INDEX('Grade 3'!$A$4:$AK$1252,$B83,3)</f>
        <v>BARTOW COUNTY</v>
      </c>
      <c r="G83" t="str">
        <f>INDEX('Grade 3'!$A$4:$AK$1252,$B83,4)</f>
        <v>CLEAR CREEK ELEMENTARY SCHOOL</v>
      </c>
      <c r="H83" t="str">
        <f ca="1">StaticValues!$A$8</f>
        <v>2016</v>
      </c>
      <c r="I83" t="str">
        <f ca="1">StaticValues!$B$8</f>
        <v>Spring</v>
      </c>
      <c r="J83" t="str">
        <f ca="1">StaticValues!$C$8</f>
        <v>EOG</v>
      </c>
      <c r="K83" t="str">
        <f ca="1">StaticValues!$D$8</f>
        <v>3</v>
      </c>
      <c r="L83" t="str">
        <f>INDEX('Grade 3'!E$2:AJ$2,1,((8*C83)-7))</f>
        <v>Mathematics</v>
      </c>
      <c r="M83">
        <f>INDEX('Grade 3'!$A$4:$AK$1252,$B83,($C83*8-7+4))</f>
        <v>84</v>
      </c>
      <c r="N83">
        <f>INDEX('Grade 3'!$A$4:$AK$1252,$B83,($C83*8-6+4))</f>
        <v>518.05952380952385</v>
      </c>
      <c r="O83">
        <f>INDEX('Grade 3'!$A$4:$AK$1252,$B83,($C83*8-5+4))</f>
        <v>15.476190476190476</v>
      </c>
      <c r="P83">
        <f>INDEX('Grade 3'!$A$4:$AK$1252,$B83,($C83*8-4+4))</f>
        <v>42.857142857142854</v>
      </c>
      <c r="Q83">
        <f>INDEX('Grade 3'!$A$4:$AK$1252,$B83,($C83*8-3+4))</f>
        <v>36.904761904761905</v>
      </c>
      <c r="R83">
        <f>INDEX('Grade 3'!$A$4:$AK$1252,$B83,($C83*8-2+4))</f>
        <v>4.7619047619047619</v>
      </c>
      <c r="S83">
        <f>INDEX('Grade 3'!$A$4:$AK$1252,$B83,($C83*8-1+4))</f>
        <v>84.523809523809518</v>
      </c>
      <c r="T83">
        <f>INDEX('Grade 3'!$A$4:$AK$1252,$B83,($C83*8-0+4))</f>
        <v>41.666666666666664</v>
      </c>
      <c r="U83" t="str">
        <f>INDEX('Grade 3'!$A$4:$AK$1252,$B83,37)</f>
        <v>Northwest Georgia</v>
      </c>
    </row>
    <row r="84" spans="1:21">
      <c r="A84">
        <f t="shared" si="4"/>
        <v>83</v>
      </c>
      <c r="B84">
        <f t="shared" si="5"/>
        <v>21</v>
      </c>
      <c r="C84">
        <f t="shared" si="6"/>
        <v>3</v>
      </c>
      <c r="D84">
        <f>INDEX('Grade 3'!$A$4:$AK$1252,$B84,1)</f>
        <v>608</v>
      </c>
      <c r="E84">
        <f>INDEX('Grade 3'!$A$4:$AK$1252,$B84,2)</f>
        <v>104</v>
      </c>
      <c r="F84" t="str">
        <f>INDEX('Grade 3'!$A$4:$AK$1252,$B84,3)</f>
        <v>BARTOW COUNTY</v>
      </c>
      <c r="G84" t="str">
        <f>INDEX('Grade 3'!$A$4:$AK$1252,$B84,4)</f>
        <v>CLEAR CREEK ELEMENTARY SCHOOL</v>
      </c>
      <c r="H84" t="str">
        <f ca="1">StaticValues!$A$8</f>
        <v>2016</v>
      </c>
      <c r="I84" t="str">
        <f ca="1">StaticValues!$B$8</f>
        <v>Spring</v>
      </c>
      <c r="J84" t="str">
        <f ca="1">StaticValues!$C$8</f>
        <v>EOG</v>
      </c>
      <c r="K84" t="str">
        <f ca="1">StaticValues!$D$8</f>
        <v>3</v>
      </c>
      <c r="L84" t="str">
        <f>INDEX('Grade 3'!E$2:AJ$2,1,((8*C84)-7))</f>
        <v>Science</v>
      </c>
      <c r="M84">
        <f>INDEX('Grade 3'!$A$4:$AK$1252,$B84,($C84*8-7+4))</f>
        <v>84</v>
      </c>
      <c r="N84">
        <f>INDEX('Grade 3'!$A$4:$AK$1252,$B84,($C84*8-6+4))</f>
        <v>512.76190476190482</v>
      </c>
      <c r="O84">
        <f>INDEX('Grade 3'!$A$4:$AK$1252,$B84,($C84*8-5+4))</f>
        <v>26.19047619047619</v>
      </c>
      <c r="P84">
        <f>INDEX('Grade 3'!$A$4:$AK$1252,$B84,($C84*8-4+4))</f>
        <v>39.285714285714285</v>
      </c>
      <c r="Q84">
        <f>INDEX('Grade 3'!$A$4:$AK$1252,$B84,($C84*8-3+4))</f>
        <v>21.428571428571427</v>
      </c>
      <c r="R84">
        <f>INDEX('Grade 3'!$A$4:$AK$1252,$B84,($C84*8-2+4))</f>
        <v>13.095238095238095</v>
      </c>
      <c r="S84">
        <f>INDEX('Grade 3'!$A$4:$AK$1252,$B84,($C84*8-1+4))</f>
        <v>73.80952380952381</v>
      </c>
      <c r="T84">
        <f>INDEX('Grade 3'!$A$4:$AK$1252,$B84,($C84*8-0+4))</f>
        <v>34.523809523809526</v>
      </c>
      <c r="U84" t="str">
        <f>INDEX('Grade 3'!$A$4:$AK$1252,$B84,37)</f>
        <v>Northwest Georgia</v>
      </c>
    </row>
    <row r="85" spans="1:21">
      <c r="A85">
        <f t="shared" si="4"/>
        <v>84</v>
      </c>
      <c r="B85">
        <f t="shared" si="5"/>
        <v>21</v>
      </c>
      <c r="C85">
        <f t="shared" si="6"/>
        <v>4</v>
      </c>
      <c r="D85">
        <f>INDEX('Grade 3'!$A$4:$AK$1252,$B85,1)</f>
        <v>608</v>
      </c>
      <c r="E85">
        <f>INDEX('Grade 3'!$A$4:$AK$1252,$B85,2)</f>
        <v>104</v>
      </c>
      <c r="F85" t="str">
        <f>INDEX('Grade 3'!$A$4:$AK$1252,$B85,3)</f>
        <v>BARTOW COUNTY</v>
      </c>
      <c r="G85" t="str">
        <f>INDEX('Grade 3'!$A$4:$AK$1252,$B85,4)</f>
        <v>CLEAR CREEK ELEMENTARY SCHOOL</v>
      </c>
      <c r="H85" t="str">
        <f ca="1">StaticValues!$A$8</f>
        <v>2016</v>
      </c>
      <c r="I85" t="str">
        <f ca="1">StaticValues!$B$8</f>
        <v>Spring</v>
      </c>
      <c r="J85" t="str">
        <f ca="1">StaticValues!$C$8</f>
        <v>EOG</v>
      </c>
      <c r="K85" t="str">
        <f ca="1">StaticValues!$D$8</f>
        <v>3</v>
      </c>
      <c r="L85" t="str">
        <f>INDEX('Grade 3'!E$2:AJ$2,1,((8*C85)-7))</f>
        <v>Social Studies</v>
      </c>
      <c r="M85">
        <f>INDEX('Grade 3'!$A$4:$AK$1252,$B85,($C85*8-7+4))</f>
        <v>84</v>
      </c>
      <c r="N85">
        <f>INDEX('Grade 3'!$A$4:$AK$1252,$B85,($C85*8-6+4))</f>
        <v>498.78571428571428</v>
      </c>
      <c r="O85">
        <f>INDEX('Grade 3'!$A$4:$AK$1252,$B85,($C85*8-5+4))</f>
        <v>26.19047619047619</v>
      </c>
      <c r="P85">
        <f>INDEX('Grade 3'!$A$4:$AK$1252,$B85,($C85*8-4+4))</f>
        <v>52.38095238095238</v>
      </c>
      <c r="Q85">
        <f>INDEX('Grade 3'!$A$4:$AK$1252,$B85,($C85*8-3+4))</f>
        <v>14.285714285714286</v>
      </c>
      <c r="R85">
        <f>INDEX('Grade 3'!$A$4:$AK$1252,$B85,($C85*8-2+4))</f>
        <v>7.1428571428571432</v>
      </c>
      <c r="S85">
        <f>INDEX('Grade 3'!$A$4:$AK$1252,$B85,($C85*8-1+4))</f>
        <v>73.80952380952381</v>
      </c>
      <c r="T85">
        <f>INDEX('Grade 3'!$A$4:$AK$1252,$B85,($C85*8-0+4))</f>
        <v>21.428571428571427</v>
      </c>
      <c r="U85" t="str">
        <f>INDEX('Grade 3'!$A$4:$AK$1252,$B85,37)</f>
        <v>Northwest Georgia</v>
      </c>
    </row>
    <row r="86" spans="1:21">
      <c r="A86">
        <f t="shared" si="4"/>
        <v>85</v>
      </c>
      <c r="B86">
        <f t="shared" si="5"/>
        <v>22</v>
      </c>
      <c r="C86">
        <f t="shared" si="6"/>
        <v>1</v>
      </c>
      <c r="D86">
        <f>INDEX('Grade 3'!$A$4:$AK$1252,$B86,1)</f>
        <v>608</v>
      </c>
      <c r="E86">
        <f>INDEX('Grade 3'!$A$4:$AK$1252,$B86,2)</f>
        <v>106</v>
      </c>
      <c r="F86" t="str">
        <f>INDEX('Grade 3'!$A$4:$AK$1252,$B86,3)</f>
        <v>BARTOW COUNTY</v>
      </c>
      <c r="G86" t="str">
        <f>INDEX('Grade 3'!$A$4:$AK$1252,$B86,4)</f>
        <v>PINE LOG ELEMENTARY</v>
      </c>
      <c r="H86" t="str">
        <f ca="1">StaticValues!$A$8</f>
        <v>2016</v>
      </c>
      <c r="I86" t="str">
        <f ca="1">StaticValues!$B$8</f>
        <v>Spring</v>
      </c>
      <c r="J86" t="str">
        <f ca="1">StaticValues!$C$8</f>
        <v>EOG</v>
      </c>
      <c r="K86" t="str">
        <f ca="1">StaticValues!$D$8</f>
        <v>3</v>
      </c>
      <c r="L86" t="str">
        <f>INDEX('Grade 3'!E$2:AJ$2,1,((8*C86)-7))</f>
        <v>English Language Arts</v>
      </c>
      <c r="M86">
        <f>INDEX('Grade 3'!$A$4:$AK$1252,$B86,($C86*8-7+4))</f>
        <v>55</v>
      </c>
      <c r="N86">
        <f>INDEX('Grade 3'!$A$4:$AK$1252,$B86,($C86*8-6+4))</f>
        <v>504</v>
      </c>
      <c r="O86">
        <f>INDEX('Grade 3'!$A$4:$AK$1252,$B86,($C86*8-5+4))</f>
        <v>34.545454545454547</v>
      </c>
      <c r="P86">
        <f>INDEX('Grade 3'!$A$4:$AK$1252,$B86,($C86*8-4+4))</f>
        <v>34.545454545454547</v>
      </c>
      <c r="Q86">
        <f>INDEX('Grade 3'!$A$4:$AK$1252,$B86,($C86*8-3+4))</f>
        <v>20</v>
      </c>
      <c r="R86">
        <f>INDEX('Grade 3'!$A$4:$AK$1252,$B86,($C86*8-2+4))</f>
        <v>10.909090909090908</v>
      </c>
      <c r="S86">
        <f>INDEX('Grade 3'!$A$4:$AK$1252,$B86,($C86*8-1+4))</f>
        <v>65.454545454545453</v>
      </c>
      <c r="T86">
        <f>INDEX('Grade 3'!$A$4:$AK$1252,$B86,($C86*8-0+4))</f>
        <v>30.90909090909091</v>
      </c>
      <c r="U86" t="str">
        <f>INDEX('Grade 3'!$A$4:$AK$1252,$B86,37)</f>
        <v>Northwest Georgia</v>
      </c>
    </row>
    <row r="87" spans="1:21">
      <c r="A87">
        <f t="shared" si="4"/>
        <v>86</v>
      </c>
      <c r="B87">
        <f t="shared" si="5"/>
        <v>22</v>
      </c>
      <c r="C87">
        <f t="shared" si="6"/>
        <v>2</v>
      </c>
      <c r="D87">
        <f>INDEX('Grade 3'!$A$4:$AK$1252,$B87,1)</f>
        <v>608</v>
      </c>
      <c r="E87">
        <f>INDEX('Grade 3'!$A$4:$AK$1252,$B87,2)</f>
        <v>106</v>
      </c>
      <c r="F87" t="str">
        <f>INDEX('Grade 3'!$A$4:$AK$1252,$B87,3)</f>
        <v>BARTOW COUNTY</v>
      </c>
      <c r="G87" t="str">
        <f>INDEX('Grade 3'!$A$4:$AK$1252,$B87,4)</f>
        <v>PINE LOG ELEMENTARY</v>
      </c>
      <c r="H87" t="str">
        <f ca="1">StaticValues!$A$8</f>
        <v>2016</v>
      </c>
      <c r="I87" t="str">
        <f ca="1">StaticValues!$B$8</f>
        <v>Spring</v>
      </c>
      <c r="J87" t="str">
        <f ca="1">StaticValues!$C$8</f>
        <v>EOG</v>
      </c>
      <c r="K87" t="str">
        <f ca="1">StaticValues!$D$8</f>
        <v>3</v>
      </c>
      <c r="L87" t="str">
        <f>INDEX('Grade 3'!E$2:AJ$2,1,((8*C87)-7))</f>
        <v>Mathematics</v>
      </c>
      <c r="M87">
        <f>INDEX('Grade 3'!$A$4:$AK$1252,$B87,($C87*8-7+4))</f>
        <v>55</v>
      </c>
      <c r="N87">
        <f>INDEX('Grade 3'!$A$4:$AK$1252,$B87,($C87*8-6+4))</f>
        <v>511.14545454545453</v>
      </c>
      <c r="O87">
        <f>INDEX('Grade 3'!$A$4:$AK$1252,$B87,($C87*8-5+4))</f>
        <v>23.636363636363637</v>
      </c>
      <c r="P87">
        <f>INDEX('Grade 3'!$A$4:$AK$1252,$B87,($C87*8-4+4))</f>
        <v>40</v>
      </c>
      <c r="Q87">
        <f>INDEX('Grade 3'!$A$4:$AK$1252,$B87,($C87*8-3+4))</f>
        <v>32.727272727272727</v>
      </c>
      <c r="R87">
        <f>INDEX('Grade 3'!$A$4:$AK$1252,$B87,($C87*8-2+4))</f>
        <v>3.6363636363636362</v>
      </c>
      <c r="S87">
        <f>INDEX('Grade 3'!$A$4:$AK$1252,$B87,($C87*8-1+4))</f>
        <v>76.36363636363636</v>
      </c>
      <c r="T87">
        <f>INDEX('Grade 3'!$A$4:$AK$1252,$B87,($C87*8-0+4))</f>
        <v>36.363636363636367</v>
      </c>
      <c r="U87" t="str">
        <f>INDEX('Grade 3'!$A$4:$AK$1252,$B87,37)</f>
        <v>Northwest Georgia</v>
      </c>
    </row>
    <row r="88" spans="1:21">
      <c r="A88">
        <f t="shared" si="4"/>
        <v>87</v>
      </c>
      <c r="B88">
        <f t="shared" si="5"/>
        <v>22</v>
      </c>
      <c r="C88">
        <f t="shared" si="6"/>
        <v>3</v>
      </c>
      <c r="D88">
        <f>INDEX('Grade 3'!$A$4:$AK$1252,$B88,1)</f>
        <v>608</v>
      </c>
      <c r="E88">
        <f>INDEX('Grade 3'!$A$4:$AK$1252,$B88,2)</f>
        <v>106</v>
      </c>
      <c r="F88" t="str">
        <f>INDEX('Grade 3'!$A$4:$AK$1252,$B88,3)</f>
        <v>BARTOW COUNTY</v>
      </c>
      <c r="G88" t="str">
        <f>INDEX('Grade 3'!$A$4:$AK$1252,$B88,4)</f>
        <v>PINE LOG ELEMENTARY</v>
      </c>
      <c r="H88" t="str">
        <f ca="1">StaticValues!$A$8</f>
        <v>2016</v>
      </c>
      <c r="I88" t="str">
        <f ca="1">StaticValues!$B$8</f>
        <v>Spring</v>
      </c>
      <c r="J88" t="str">
        <f ca="1">StaticValues!$C$8</f>
        <v>EOG</v>
      </c>
      <c r="K88" t="str">
        <f ca="1">StaticValues!$D$8</f>
        <v>3</v>
      </c>
      <c r="L88" t="str">
        <f>INDEX('Grade 3'!E$2:AJ$2,1,((8*C88)-7))</f>
        <v>Science</v>
      </c>
      <c r="M88">
        <f>INDEX('Grade 3'!$A$4:$AK$1252,$B88,($C88*8-7+4))</f>
        <v>55</v>
      </c>
      <c r="N88">
        <f>INDEX('Grade 3'!$A$4:$AK$1252,$B88,($C88*8-6+4))</f>
        <v>510.36363636363637</v>
      </c>
      <c r="O88">
        <f>INDEX('Grade 3'!$A$4:$AK$1252,$B88,($C88*8-5+4))</f>
        <v>18.181818181818183</v>
      </c>
      <c r="P88">
        <f>INDEX('Grade 3'!$A$4:$AK$1252,$B88,($C88*8-4+4))</f>
        <v>49.090909090909093</v>
      </c>
      <c r="Q88">
        <f>INDEX('Grade 3'!$A$4:$AK$1252,$B88,($C88*8-3+4))</f>
        <v>25.454545454545453</v>
      </c>
      <c r="R88">
        <f>INDEX('Grade 3'!$A$4:$AK$1252,$B88,($C88*8-2+4))</f>
        <v>7.2727272727272725</v>
      </c>
      <c r="S88">
        <f>INDEX('Grade 3'!$A$4:$AK$1252,$B88,($C88*8-1+4))</f>
        <v>81.818181818181813</v>
      </c>
      <c r="T88">
        <f>INDEX('Grade 3'!$A$4:$AK$1252,$B88,($C88*8-0+4))</f>
        <v>32.727272727272727</v>
      </c>
      <c r="U88" t="str">
        <f>INDEX('Grade 3'!$A$4:$AK$1252,$B88,37)</f>
        <v>Northwest Georgia</v>
      </c>
    </row>
    <row r="89" spans="1:21">
      <c r="A89">
        <f t="shared" si="4"/>
        <v>88</v>
      </c>
      <c r="B89">
        <f t="shared" si="5"/>
        <v>22</v>
      </c>
      <c r="C89">
        <f t="shared" si="6"/>
        <v>4</v>
      </c>
      <c r="D89">
        <f>INDEX('Grade 3'!$A$4:$AK$1252,$B89,1)</f>
        <v>608</v>
      </c>
      <c r="E89">
        <f>INDEX('Grade 3'!$A$4:$AK$1252,$B89,2)</f>
        <v>106</v>
      </c>
      <c r="F89" t="str">
        <f>INDEX('Grade 3'!$A$4:$AK$1252,$B89,3)</f>
        <v>BARTOW COUNTY</v>
      </c>
      <c r="G89" t="str">
        <f>INDEX('Grade 3'!$A$4:$AK$1252,$B89,4)</f>
        <v>PINE LOG ELEMENTARY</v>
      </c>
      <c r="H89" t="str">
        <f ca="1">StaticValues!$A$8</f>
        <v>2016</v>
      </c>
      <c r="I89" t="str">
        <f ca="1">StaticValues!$B$8</f>
        <v>Spring</v>
      </c>
      <c r="J89" t="str">
        <f ca="1">StaticValues!$C$8</f>
        <v>EOG</v>
      </c>
      <c r="K89" t="str">
        <f ca="1">StaticValues!$D$8</f>
        <v>3</v>
      </c>
      <c r="L89" t="str">
        <f>INDEX('Grade 3'!E$2:AJ$2,1,((8*C89)-7))</f>
        <v>Social Studies</v>
      </c>
      <c r="M89">
        <f>INDEX('Grade 3'!$A$4:$AK$1252,$B89,($C89*8-7+4))</f>
        <v>54</v>
      </c>
      <c r="N89">
        <f>INDEX('Grade 3'!$A$4:$AK$1252,$B89,($C89*8-6+4))</f>
        <v>504.12962962962962</v>
      </c>
      <c r="O89">
        <f>INDEX('Grade 3'!$A$4:$AK$1252,$B89,($C89*8-5+4))</f>
        <v>22.222222222222221</v>
      </c>
      <c r="P89">
        <f>INDEX('Grade 3'!$A$4:$AK$1252,$B89,($C89*8-4+4))</f>
        <v>53.703703703703702</v>
      </c>
      <c r="Q89">
        <f>INDEX('Grade 3'!$A$4:$AK$1252,$B89,($C89*8-3+4))</f>
        <v>24.074074074074073</v>
      </c>
      <c r="R89">
        <f>INDEX('Grade 3'!$A$4:$AK$1252,$B89,($C89*8-2+4))</f>
        <v>0</v>
      </c>
      <c r="S89">
        <f>INDEX('Grade 3'!$A$4:$AK$1252,$B89,($C89*8-1+4))</f>
        <v>77.777777777777771</v>
      </c>
      <c r="T89">
        <f>INDEX('Grade 3'!$A$4:$AK$1252,$B89,($C89*8-0+4))</f>
        <v>24.074074074074073</v>
      </c>
      <c r="U89" t="str">
        <f>INDEX('Grade 3'!$A$4:$AK$1252,$B89,37)</f>
        <v>Northwest Georgia</v>
      </c>
    </row>
    <row r="90" spans="1:21">
      <c r="A90">
        <f t="shared" si="4"/>
        <v>89</v>
      </c>
      <c r="B90">
        <f t="shared" si="5"/>
        <v>23</v>
      </c>
      <c r="C90">
        <f t="shared" si="6"/>
        <v>1</v>
      </c>
      <c r="D90">
        <f>INDEX('Grade 3'!$A$4:$AK$1252,$B90,1)</f>
        <v>608</v>
      </c>
      <c r="E90">
        <f>INDEX('Grade 3'!$A$4:$AK$1252,$B90,2)</f>
        <v>107</v>
      </c>
      <c r="F90" t="str">
        <f>INDEX('Grade 3'!$A$4:$AK$1252,$B90,3)</f>
        <v>BARTOW COUNTY</v>
      </c>
      <c r="G90" t="str">
        <f>INDEX('Grade 3'!$A$4:$AK$1252,$B90,4)</f>
        <v>EUHARLEE ELEMENTARY SCHOOL</v>
      </c>
      <c r="H90" t="str">
        <f ca="1">StaticValues!$A$8</f>
        <v>2016</v>
      </c>
      <c r="I90" t="str">
        <f ca="1">StaticValues!$B$8</f>
        <v>Spring</v>
      </c>
      <c r="J90" t="str">
        <f ca="1">StaticValues!$C$8</f>
        <v>EOG</v>
      </c>
      <c r="K90" t="str">
        <f ca="1">StaticValues!$D$8</f>
        <v>3</v>
      </c>
      <c r="L90" t="str">
        <f>INDEX('Grade 3'!E$2:AJ$2,1,((8*C90)-7))</f>
        <v>English Language Arts</v>
      </c>
      <c r="M90">
        <f>INDEX('Grade 3'!$A$4:$AK$1252,$B90,($C90*8-7+4))</f>
        <v>92</v>
      </c>
      <c r="N90">
        <f>INDEX('Grade 3'!$A$4:$AK$1252,$B90,($C90*8-6+4))</f>
        <v>502.95652173913044</v>
      </c>
      <c r="O90">
        <f>INDEX('Grade 3'!$A$4:$AK$1252,$B90,($C90*8-5+4))</f>
        <v>25</v>
      </c>
      <c r="P90">
        <f>INDEX('Grade 3'!$A$4:$AK$1252,$B90,($C90*8-4+4))</f>
        <v>43.478260869565219</v>
      </c>
      <c r="Q90">
        <f>INDEX('Grade 3'!$A$4:$AK$1252,$B90,($C90*8-3+4))</f>
        <v>28.260869565217391</v>
      </c>
      <c r="R90">
        <f>INDEX('Grade 3'!$A$4:$AK$1252,$B90,($C90*8-2+4))</f>
        <v>3.2608695652173911</v>
      </c>
      <c r="S90">
        <f>INDEX('Grade 3'!$A$4:$AK$1252,$B90,($C90*8-1+4))</f>
        <v>75</v>
      </c>
      <c r="T90">
        <f>INDEX('Grade 3'!$A$4:$AK$1252,$B90,($C90*8-0+4))</f>
        <v>31.521739130434781</v>
      </c>
      <c r="U90" t="str">
        <f>INDEX('Grade 3'!$A$4:$AK$1252,$B90,37)</f>
        <v>Northwest Georgia</v>
      </c>
    </row>
    <row r="91" spans="1:21">
      <c r="A91">
        <f t="shared" si="4"/>
        <v>90</v>
      </c>
      <c r="B91">
        <f t="shared" si="5"/>
        <v>23</v>
      </c>
      <c r="C91">
        <f t="shared" si="6"/>
        <v>2</v>
      </c>
      <c r="D91">
        <f>INDEX('Grade 3'!$A$4:$AK$1252,$B91,1)</f>
        <v>608</v>
      </c>
      <c r="E91">
        <f>INDEX('Grade 3'!$A$4:$AK$1252,$B91,2)</f>
        <v>107</v>
      </c>
      <c r="F91" t="str">
        <f>INDEX('Grade 3'!$A$4:$AK$1252,$B91,3)</f>
        <v>BARTOW COUNTY</v>
      </c>
      <c r="G91" t="str">
        <f>INDEX('Grade 3'!$A$4:$AK$1252,$B91,4)</f>
        <v>EUHARLEE ELEMENTARY SCHOOL</v>
      </c>
      <c r="H91" t="str">
        <f ca="1">StaticValues!$A$8</f>
        <v>2016</v>
      </c>
      <c r="I91" t="str">
        <f ca="1">StaticValues!$B$8</f>
        <v>Spring</v>
      </c>
      <c r="J91" t="str">
        <f ca="1">StaticValues!$C$8</f>
        <v>EOG</v>
      </c>
      <c r="K91" t="str">
        <f ca="1">StaticValues!$D$8</f>
        <v>3</v>
      </c>
      <c r="L91" t="str">
        <f>INDEX('Grade 3'!E$2:AJ$2,1,((8*C91)-7))</f>
        <v>Mathematics</v>
      </c>
      <c r="M91">
        <f>INDEX('Grade 3'!$A$4:$AK$1252,$B91,($C91*8-7+4))</f>
        <v>92</v>
      </c>
      <c r="N91">
        <f>INDEX('Grade 3'!$A$4:$AK$1252,$B91,($C91*8-6+4))</f>
        <v>515.83695652173913</v>
      </c>
      <c r="O91">
        <f>INDEX('Grade 3'!$A$4:$AK$1252,$B91,($C91*8-5+4))</f>
        <v>15.217391304347826</v>
      </c>
      <c r="P91">
        <f>INDEX('Grade 3'!$A$4:$AK$1252,$B91,($C91*8-4+4))</f>
        <v>41.304347826086953</v>
      </c>
      <c r="Q91">
        <f>INDEX('Grade 3'!$A$4:$AK$1252,$B91,($C91*8-3+4))</f>
        <v>40.217391304347828</v>
      </c>
      <c r="R91">
        <f>INDEX('Grade 3'!$A$4:$AK$1252,$B91,($C91*8-2+4))</f>
        <v>3.2608695652173911</v>
      </c>
      <c r="S91">
        <f>INDEX('Grade 3'!$A$4:$AK$1252,$B91,($C91*8-1+4))</f>
        <v>84.782608695652172</v>
      </c>
      <c r="T91">
        <f>INDEX('Grade 3'!$A$4:$AK$1252,$B91,($C91*8-0+4))</f>
        <v>43.478260869565219</v>
      </c>
      <c r="U91" t="str">
        <f>INDEX('Grade 3'!$A$4:$AK$1252,$B91,37)</f>
        <v>Northwest Georgia</v>
      </c>
    </row>
    <row r="92" spans="1:21">
      <c r="A92">
        <f t="shared" si="4"/>
        <v>91</v>
      </c>
      <c r="B92">
        <f t="shared" si="5"/>
        <v>23</v>
      </c>
      <c r="C92">
        <f t="shared" si="6"/>
        <v>3</v>
      </c>
      <c r="D92">
        <f>INDEX('Grade 3'!$A$4:$AK$1252,$B92,1)</f>
        <v>608</v>
      </c>
      <c r="E92">
        <f>INDEX('Grade 3'!$A$4:$AK$1252,$B92,2)</f>
        <v>107</v>
      </c>
      <c r="F92" t="str">
        <f>INDEX('Grade 3'!$A$4:$AK$1252,$B92,3)</f>
        <v>BARTOW COUNTY</v>
      </c>
      <c r="G92" t="str">
        <f>INDEX('Grade 3'!$A$4:$AK$1252,$B92,4)</f>
        <v>EUHARLEE ELEMENTARY SCHOOL</v>
      </c>
      <c r="H92" t="str">
        <f ca="1">StaticValues!$A$8</f>
        <v>2016</v>
      </c>
      <c r="I92" t="str">
        <f ca="1">StaticValues!$B$8</f>
        <v>Spring</v>
      </c>
      <c r="J92" t="str">
        <f ca="1">StaticValues!$C$8</f>
        <v>EOG</v>
      </c>
      <c r="K92" t="str">
        <f ca="1">StaticValues!$D$8</f>
        <v>3</v>
      </c>
      <c r="L92" t="str">
        <f>INDEX('Grade 3'!E$2:AJ$2,1,((8*C92)-7))</f>
        <v>Science</v>
      </c>
      <c r="M92">
        <f>INDEX('Grade 3'!$A$4:$AK$1252,$B92,($C92*8-7+4))</f>
        <v>91</v>
      </c>
      <c r="N92">
        <f>INDEX('Grade 3'!$A$4:$AK$1252,$B92,($C92*8-6+4))</f>
        <v>511.97802197802196</v>
      </c>
      <c r="O92">
        <f>INDEX('Grade 3'!$A$4:$AK$1252,$B92,($C92*8-5+4))</f>
        <v>15.384615384615385</v>
      </c>
      <c r="P92">
        <f>INDEX('Grade 3'!$A$4:$AK$1252,$B92,($C92*8-4+4))</f>
        <v>51.64835164835165</v>
      </c>
      <c r="Q92">
        <f>INDEX('Grade 3'!$A$4:$AK$1252,$B92,($C92*8-3+4))</f>
        <v>24.175824175824175</v>
      </c>
      <c r="R92">
        <f>INDEX('Grade 3'!$A$4:$AK$1252,$B92,($C92*8-2+4))</f>
        <v>8.791208791208792</v>
      </c>
      <c r="S92">
        <f>INDEX('Grade 3'!$A$4:$AK$1252,$B92,($C92*8-1+4))</f>
        <v>84.615384615384613</v>
      </c>
      <c r="T92">
        <f>INDEX('Grade 3'!$A$4:$AK$1252,$B92,($C92*8-0+4))</f>
        <v>32.967032967032964</v>
      </c>
      <c r="U92" t="str">
        <f>INDEX('Grade 3'!$A$4:$AK$1252,$B92,37)</f>
        <v>Northwest Georgia</v>
      </c>
    </row>
    <row r="93" spans="1:21">
      <c r="A93">
        <f t="shared" si="4"/>
        <v>92</v>
      </c>
      <c r="B93">
        <f t="shared" si="5"/>
        <v>23</v>
      </c>
      <c r="C93">
        <f t="shared" si="6"/>
        <v>4</v>
      </c>
      <c r="D93">
        <f>INDEX('Grade 3'!$A$4:$AK$1252,$B93,1)</f>
        <v>608</v>
      </c>
      <c r="E93">
        <f>INDEX('Grade 3'!$A$4:$AK$1252,$B93,2)</f>
        <v>107</v>
      </c>
      <c r="F93" t="str">
        <f>INDEX('Grade 3'!$A$4:$AK$1252,$B93,3)</f>
        <v>BARTOW COUNTY</v>
      </c>
      <c r="G93" t="str">
        <f>INDEX('Grade 3'!$A$4:$AK$1252,$B93,4)</f>
        <v>EUHARLEE ELEMENTARY SCHOOL</v>
      </c>
      <c r="H93" t="str">
        <f ca="1">StaticValues!$A$8</f>
        <v>2016</v>
      </c>
      <c r="I93" t="str">
        <f ca="1">StaticValues!$B$8</f>
        <v>Spring</v>
      </c>
      <c r="J93" t="str">
        <f ca="1">StaticValues!$C$8</f>
        <v>EOG</v>
      </c>
      <c r="K93" t="str">
        <f ca="1">StaticValues!$D$8</f>
        <v>3</v>
      </c>
      <c r="L93" t="str">
        <f>INDEX('Grade 3'!E$2:AJ$2,1,((8*C93)-7))</f>
        <v>Social Studies</v>
      </c>
      <c r="M93">
        <f>INDEX('Grade 3'!$A$4:$AK$1252,$B93,($C93*8-7+4))</f>
        <v>91</v>
      </c>
      <c r="N93">
        <f>INDEX('Grade 3'!$A$4:$AK$1252,$B93,($C93*8-6+4))</f>
        <v>504.35164835164835</v>
      </c>
      <c r="O93">
        <f>INDEX('Grade 3'!$A$4:$AK$1252,$B93,($C93*8-5+4))</f>
        <v>14.285714285714286</v>
      </c>
      <c r="P93">
        <f>INDEX('Grade 3'!$A$4:$AK$1252,$B93,($C93*8-4+4))</f>
        <v>64.835164835164832</v>
      </c>
      <c r="Q93">
        <f>INDEX('Grade 3'!$A$4:$AK$1252,$B93,($C93*8-3+4))</f>
        <v>16.483516483516482</v>
      </c>
      <c r="R93">
        <f>INDEX('Grade 3'!$A$4:$AK$1252,$B93,($C93*8-2+4))</f>
        <v>4.395604395604396</v>
      </c>
      <c r="S93">
        <f>INDEX('Grade 3'!$A$4:$AK$1252,$B93,($C93*8-1+4))</f>
        <v>85.714285714285708</v>
      </c>
      <c r="T93">
        <f>INDEX('Grade 3'!$A$4:$AK$1252,$B93,($C93*8-0+4))</f>
        <v>20.87912087912088</v>
      </c>
      <c r="U93" t="str">
        <f>INDEX('Grade 3'!$A$4:$AK$1252,$B93,37)</f>
        <v>Northwest Georgia</v>
      </c>
    </row>
    <row r="94" spans="1:21">
      <c r="A94">
        <f t="shared" si="4"/>
        <v>93</v>
      </c>
      <c r="B94">
        <f t="shared" si="5"/>
        <v>24</v>
      </c>
      <c r="C94">
        <f t="shared" si="6"/>
        <v>1</v>
      </c>
      <c r="D94">
        <f>INDEX('Grade 3'!$A$4:$AK$1252,$B94,1)</f>
        <v>608</v>
      </c>
      <c r="E94">
        <f>INDEX('Grade 3'!$A$4:$AK$1252,$B94,2)</f>
        <v>115</v>
      </c>
      <c r="F94" t="str">
        <f>INDEX('Grade 3'!$A$4:$AK$1252,$B94,3)</f>
        <v>BARTOW COUNTY</v>
      </c>
      <c r="G94" t="str">
        <f>INDEX('Grade 3'!$A$4:$AK$1252,$B94,4)</f>
        <v>CLOVERLEAF ELEMENTARY</v>
      </c>
      <c r="H94" t="str">
        <f ca="1">StaticValues!$A$8</f>
        <v>2016</v>
      </c>
      <c r="I94" t="str">
        <f ca="1">StaticValues!$B$8</f>
        <v>Spring</v>
      </c>
      <c r="J94" t="str">
        <f ca="1">StaticValues!$C$8</f>
        <v>EOG</v>
      </c>
      <c r="K94" t="str">
        <f ca="1">StaticValues!$D$8</f>
        <v>3</v>
      </c>
      <c r="L94" t="str">
        <f>INDEX('Grade 3'!E$2:AJ$2,1,((8*C94)-7))</f>
        <v>English Language Arts</v>
      </c>
      <c r="M94">
        <f>INDEX('Grade 3'!$A$4:$AK$1252,$B94,($C94*8-7+4))</f>
        <v>112</v>
      </c>
      <c r="N94">
        <f>INDEX('Grade 3'!$A$4:$AK$1252,$B94,($C94*8-6+4))</f>
        <v>496.19642857142856</v>
      </c>
      <c r="O94">
        <f>INDEX('Grade 3'!$A$4:$AK$1252,$B94,($C94*8-5+4))</f>
        <v>34.821428571428569</v>
      </c>
      <c r="P94">
        <f>INDEX('Grade 3'!$A$4:$AK$1252,$B94,($C94*8-4+4))</f>
        <v>42.857142857142854</v>
      </c>
      <c r="Q94">
        <f>INDEX('Grade 3'!$A$4:$AK$1252,$B94,($C94*8-3+4))</f>
        <v>18.75</v>
      </c>
      <c r="R94">
        <f>INDEX('Grade 3'!$A$4:$AK$1252,$B94,($C94*8-2+4))</f>
        <v>3.5714285714285716</v>
      </c>
      <c r="S94">
        <f>INDEX('Grade 3'!$A$4:$AK$1252,$B94,($C94*8-1+4))</f>
        <v>65.178571428571431</v>
      </c>
      <c r="T94">
        <f>INDEX('Grade 3'!$A$4:$AK$1252,$B94,($C94*8-0+4))</f>
        <v>22.321428571428573</v>
      </c>
      <c r="U94" t="str">
        <f>INDEX('Grade 3'!$A$4:$AK$1252,$B94,37)</f>
        <v>Northwest Georgia</v>
      </c>
    </row>
    <row r="95" spans="1:21">
      <c r="A95">
        <f t="shared" si="4"/>
        <v>94</v>
      </c>
      <c r="B95">
        <f t="shared" si="5"/>
        <v>24</v>
      </c>
      <c r="C95">
        <f t="shared" si="6"/>
        <v>2</v>
      </c>
      <c r="D95">
        <f>INDEX('Grade 3'!$A$4:$AK$1252,$B95,1)</f>
        <v>608</v>
      </c>
      <c r="E95">
        <f>INDEX('Grade 3'!$A$4:$AK$1252,$B95,2)</f>
        <v>115</v>
      </c>
      <c r="F95" t="str">
        <f>INDEX('Grade 3'!$A$4:$AK$1252,$B95,3)</f>
        <v>BARTOW COUNTY</v>
      </c>
      <c r="G95" t="str">
        <f>INDEX('Grade 3'!$A$4:$AK$1252,$B95,4)</f>
        <v>CLOVERLEAF ELEMENTARY</v>
      </c>
      <c r="H95" t="str">
        <f ca="1">StaticValues!$A$8</f>
        <v>2016</v>
      </c>
      <c r="I95" t="str">
        <f ca="1">StaticValues!$B$8</f>
        <v>Spring</v>
      </c>
      <c r="J95" t="str">
        <f ca="1">StaticValues!$C$8</f>
        <v>EOG</v>
      </c>
      <c r="K95" t="str">
        <f ca="1">StaticValues!$D$8</f>
        <v>3</v>
      </c>
      <c r="L95" t="str">
        <f>INDEX('Grade 3'!E$2:AJ$2,1,((8*C95)-7))</f>
        <v>Mathematics</v>
      </c>
      <c r="M95">
        <f>INDEX('Grade 3'!$A$4:$AK$1252,$B95,($C95*8-7+4))</f>
        <v>110</v>
      </c>
      <c r="N95">
        <f>INDEX('Grade 3'!$A$4:$AK$1252,$B95,($C95*8-6+4))</f>
        <v>510.21818181818179</v>
      </c>
      <c r="O95">
        <f>INDEX('Grade 3'!$A$4:$AK$1252,$B95,($C95*8-5+4))</f>
        <v>16.363636363636363</v>
      </c>
      <c r="P95">
        <f>INDEX('Grade 3'!$A$4:$AK$1252,$B95,($C95*8-4+4))</f>
        <v>54.545454545454547</v>
      </c>
      <c r="Q95">
        <f>INDEX('Grade 3'!$A$4:$AK$1252,$B95,($C95*8-3+4))</f>
        <v>24.545454545454547</v>
      </c>
      <c r="R95">
        <f>INDEX('Grade 3'!$A$4:$AK$1252,$B95,($C95*8-2+4))</f>
        <v>4.5454545454545459</v>
      </c>
      <c r="S95">
        <f>INDEX('Grade 3'!$A$4:$AK$1252,$B95,($C95*8-1+4))</f>
        <v>83.63636363636364</v>
      </c>
      <c r="T95">
        <f>INDEX('Grade 3'!$A$4:$AK$1252,$B95,($C95*8-0+4))</f>
        <v>29.09090909090909</v>
      </c>
      <c r="U95" t="str">
        <f>INDEX('Grade 3'!$A$4:$AK$1252,$B95,37)</f>
        <v>Northwest Georgia</v>
      </c>
    </row>
    <row r="96" spans="1:21">
      <c r="A96">
        <f t="shared" si="4"/>
        <v>95</v>
      </c>
      <c r="B96">
        <f t="shared" si="5"/>
        <v>24</v>
      </c>
      <c r="C96">
        <f t="shared" si="6"/>
        <v>3</v>
      </c>
      <c r="D96">
        <f>INDEX('Grade 3'!$A$4:$AK$1252,$B96,1)</f>
        <v>608</v>
      </c>
      <c r="E96">
        <f>INDEX('Grade 3'!$A$4:$AK$1252,$B96,2)</f>
        <v>115</v>
      </c>
      <c r="F96" t="str">
        <f>INDEX('Grade 3'!$A$4:$AK$1252,$B96,3)</f>
        <v>BARTOW COUNTY</v>
      </c>
      <c r="G96" t="str">
        <f>INDEX('Grade 3'!$A$4:$AK$1252,$B96,4)</f>
        <v>CLOVERLEAF ELEMENTARY</v>
      </c>
      <c r="H96" t="str">
        <f ca="1">StaticValues!$A$8</f>
        <v>2016</v>
      </c>
      <c r="I96" t="str">
        <f ca="1">StaticValues!$B$8</f>
        <v>Spring</v>
      </c>
      <c r="J96" t="str">
        <f ca="1">StaticValues!$C$8</f>
        <v>EOG</v>
      </c>
      <c r="K96" t="str">
        <f ca="1">StaticValues!$D$8</f>
        <v>3</v>
      </c>
      <c r="L96" t="str">
        <f>INDEX('Grade 3'!E$2:AJ$2,1,((8*C96)-7))</f>
        <v>Science</v>
      </c>
      <c r="M96">
        <f>INDEX('Grade 3'!$A$4:$AK$1252,$B96,($C96*8-7+4))</f>
        <v>111</v>
      </c>
      <c r="N96">
        <f>INDEX('Grade 3'!$A$4:$AK$1252,$B96,($C96*8-6+4))</f>
        <v>505.55855855855856</v>
      </c>
      <c r="O96">
        <f>INDEX('Grade 3'!$A$4:$AK$1252,$B96,($C96*8-5+4))</f>
        <v>23.423423423423422</v>
      </c>
      <c r="P96">
        <f>INDEX('Grade 3'!$A$4:$AK$1252,$B96,($C96*8-4+4))</f>
        <v>43.243243243243242</v>
      </c>
      <c r="Q96">
        <f>INDEX('Grade 3'!$A$4:$AK$1252,$B96,($C96*8-3+4))</f>
        <v>27.927927927927929</v>
      </c>
      <c r="R96">
        <f>INDEX('Grade 3'!$A$4:$AK$1252,$B96,($C96*8-2+4))</f>
        <v>5.4054054054054053</v>
      </c>
      <c r="S96">
        <f>INDEX('Grade 3'!$A$4:$AK$1252,$B96,($C96*8-1+4))</f>
        <v>76.576576576576571</v>
      </c>
      <c r="T96">
        <f>INDEX('Grade 3'!$A$4:$AK$1252,$B96,($C96*8-0+4))</f>
        <v>33.333333333333336</v>
      </c>
      <c r="U96" t="str">
        <f>INDEX('Grade 3'!$A$4:$AK$1252,$B96,37)</f>
        <v>Northwest Georgia</v>
      </c>
    </row>
    <row r="97" spans="1:21">
      <c r="A97">
        <f t="shared" si="4"/>
        <v>96</v>
      </c>
      <c r="B97">
        <f t="shared" si="5"/>
        <v>24</v>
      </c>
      <c r="C97">
        <f t="shared" si="6"/>
        <v>4</v>
      </c>
      <c r="D97">
        <f>INDEX('Grade 3'!$A$4:$AK$1252,$B97,1)</f>
        <v>608</v>
      </c>
      <c r="E97">
        <f>INDEX('Grade 3'!$A$4:$AK$1252,$B97,2)</f>
        <v>115</v>
      </c>
      <c r="F97" t="str">
        <f>INDEX('Grade 3'!$A$4:$AK$1252,$B97,3)</f>
        <v>BARTOW COUNTY</v>
      </c>
      <c r="G97" t="str">
        <f>INDEX('Grade 3'!$A$4:$AK$1252,$B97,4)</f>
        <v>CLOVERLEAF ELEMENTARY</v>
      </c>
      <c r="H97" t="str">
        <f ca="1">StaticValues!$A$8</f>
        <v>2016</v>
      </c>
      <c r="I97" t="str">
        <f ca="1">StaticValues!$B$8</f>
        <v>Spring</v>
      </c>
      <c r="J97" t="str">
        <f ca="1">StaticValues!$C$8</f>
        <v>EOG</v>
      </c>
      <c r="K97" t="str">
        <f ca="1">StaticValues!$D$8</f>
        <v>3</v>
      </c>
      <c r="L97" t="str">
        <f>INDEX('Grade 3'!E$2:AJ$2,1,((8*C97)-7))</f>
        <v>Social Studies</v>
      </c>
      <c r="M97">
        <f>INDEX('Grade 3'!$A$4:$AK$1252,$B97,($C97*8-7+4))</f>
        <v>111</v>
      </c>
      <c r="N97">
        <f>INDEX('Grade 3'!$A$4:$AK$1252,$B97,($C97*8-6+4))</f>
        <v>506.72072072072075</v>
      </c>
      <c r="O97">
        <f>INDEX('Grade 3'!$A$4:$AK$1252,$B97,($C97*8-5+4))</f>
        <v>19.81981981981982</v>
      </c>
      <c r="P97">
        <f>INDEX('Grade 3'!$A$4:$AK$1252,$B97,($C97*8-4+4))</f>
        <v>55.855855855855857</v>
      </c>
      <c r="Q97">
        <f>INDEX('Grade 3'!$A$4:$AK$1252,$B97,($C97*8-3+4))</f>
        <v>14.414414414414415</v>
      </c>
      <c r="R97">
        <f>INDEX('Grade 3'!$A$4:$AK$1252,$B97,($C97*8-2+4))</f>
        <v>9.9099099099099099</v>
      </c>
      <c r="S97">
        <f>INDEX('Grade 3'!$A$4:$AK$1252,$B97,($C97*8-1+4))</f>
        <v>80.180180180180187</v>
      </c>
      <c r="T97">
        <f>INDEX('Grade 3'!$A$4:$AK$1252,$B97,($C97*8-0+4))</f>
        <v>24.324324324324323</v>
      </c>
      <c r="U97" t="str">
        <f>INDEX('Grade 3'!$A$4:$AK$1252,$B97,37)</f>
        <v>Northwest Georgia</v>
      </c>
    </row>
    <row r="98" spans="1:21">
      <c r="A98">
        <f t="shared" si="4"/>
        <v>97</v>
      </c>
      <c r="B98">
        <f t="shared" si="5"/>
        <v>25</v>
      </c>
      <c r="C98">
        <f t="shared" si="6"/>
        <v>1</v>
      </c>
      <c r="D98">
        <f>INDEX('Grade 3'!$A$4:$AK$1252,$B98,1)</f>
        <v>608</v>
      </c>
      <c r="E98">
        <f>INDEX('Grade 3'!$A$4:$AK$1252,$B98,2)</f>
        <v>175</v>
      </c>
      <c r="F98" t="str">
        <f>INDEX('Grade 3'!$A$4:$AK$1252,$B98,3)</f>
        <v>BARTOW COUNTY</v>
      </c>
      <c r="G98" t="str">
        <f>INDEX('Grade 3'!$A$4:$AK$1252,$B98,4)</f>
        <v>WHITE ELEMENTARY SCHOOL</v>
      </c>
      <c r="H98" t="str">
        <f ca="1">StaticValues!$A$8</f>
        <v>2016</v>
      </c>
      <c r="I98" t="str">
        <f ca="1">StaticValues!$B$8</f>
        <v>Spring</v>
      </c>
      <c r="J98" t="str">
        <f ca="1">StaticValues!$C$8</f>
        <v>EOG</v>
      </c>
      <c r="K98" t="str">
        <f ca="1">StaticValues!$D$8</f>
        <v>3</v>
      </c>
      <c r="L98" t="str">
        <f>INDEX('Grade 3'!E$2:AJ$2,1,((8*C98)-7))</f>
        <v>English Language Arts</v>
      </c>
      <c r="M98">
        <f>INDEX('Grade 3'!$A$4:$AK$1252,$B98,($C98*8-7+4))</f>
        <v>114</v>
      </c>
      <c r="N98">
        <f>INDEX('Grade 3'!$A$4:$AK$1252,$B98,($C98*8-6+4))</f>
        <v>509.71052631578948</v>
      </c>
      <c r="O98">
        <f>INDEX('Grade 3'!$A$4:$AK$1252,$B98,($C98*8-5+4))</f>
        <v>21.05263157894737</v>
      </c>
      <c r="P98">
        <f>INDEX('Grade 3'!$A$4:$AK$1252,$B98,($C98*8-4+4))</f>
        <v>43.859649122807021</v>
      </c>
      <c r="Q98">
        <f>INDEX('Grade 3'!$A$4:$AK$1252,$B98,($C98*8-3+4))</f>
        <v>28.07017543859649</v>
      </c>
      <c r="R98">
        <f>INDEX('Grade 3'!$A$4:$AK$1252,$B98,($C98*8-2+4))</f>
        <v>7.0175438596491224</v>
      </c>
      <c r="S98">
        <f>INDEX('Grade 3'!$A$4:$AK$1252,$B98,($C98*8-1+4))</f>
        <v>78.94736842105263</v>
      </c>
      <c r="T98">
        <f>INDEX('Grade 3'!$A$4:$AK$1252,$B98,($C98*8-0+4))</f>
        <v>35.087719298245617</v>
      </c>
      <c r="U98" t="str">
        <f>INDEX('Grade 3'!$A$4:$AK$1252,$B98,37)</f>
        <v>Northwest Georgia</v>
      </c>
    </row>
    <row r="99" spans="1:21">
      <c r="A99">
        <f t="shared" si="4"/>
        <v>98</v>
      </c>
      <c r="B99">
        <f t="shared" si="5"/>
        <v>25</v>
      </c>
      <c r="C99">
        <f t="shared" si="6"/>
        <v>2</v>
      </c>
      <c r="D99">
        <f>INDEX('Grade 3'!$A$4:$AK$1252,$B99,1)</f>
        <v>608</v>
      </c>
      <c r="E99">
        <f>INDEX('Grade 3'!$A$4:$AK$1252,$B99,2)</f>
        <v>175</v>
      </c>
      <c r="F99" t="str">
        <f>INDEX('Grade 3'!$A$4:$AK$1252,$B99,3)</f>
        <v>BARTOW COUNTY</v>
      </c>
      <c r="G99" t="str">
        <f>INDEX('Grade 3'!$A$4:$AK$1252,$B99,4)</f>
        <v>WHITE ELEMENTARY SCHOOL</v>
      </c>
      <c r="H99" t="str">
        <f ca="1">StaticValues!$A$8</f>
        <v>2016</v>
      </c>
      <c r="I99" t="str">
        <f ca="1">StaticValues!$B$8</f>
        <v>Spring</v>
      </c>
      <c r="J99" t="str">
        <f ca="1">StaticValues!$C$8</f>
        <v>EOG</v>
      </c>
      <c r="K99" t="str">
        <f ca="1">StaticValues!$D$8</f>
        <v>3</v>
      </c>
      <c r="L99" t="str">
        <f>INDEX('Grade 3'!E$2:AJ$2,1,((8*C99)-7))</f>
        <v>Mathematics</v>
      </c>
      <c r="M99">
        <f>INDEX('Grade 3'!$A$4:$AK$1252,$B99,($C99*8-7+4))</f>
        <v>116</v>
      </c>
      <c r="N99">
        <f>INDEX('Grade 3'!$A$4:$AK$1252,$B99,($C99*8-6+4))</f>
        <v>517.80172413793105</v>
      </c>
      <c r="O99">
        <f>INDEX('Grade 3'!$A$4:$AK$1252,$B99,($C99*8-5+4))</f>
        <v>15.517241379310345</v>
      </c>
      <c r="P99">
        <f>INDEX('Grade 3'!$A$4:$AK$1252,$B99,($C99*8-4+4))</f>
        <v>39.655172413793103</v>
      </c>
      <c r="Q99">
        <f>INDEX('Grade 3'!$A$4:$AK$1252,$B99,($C99*8-3+4))</f>
        <v>39.655172413793103</v>
      </c>
      <c r="R99">
        <f>INDEX('Grade 3'!$A$4:$AK$1252,$B99,($C99*8-2+4))</f>
        <v>5.1724137931034484</v>
      </c>
      <c r="S99">
        <f>INDEX('Grade 3'!$A$4:$AK$1252,$B99,($C99*8-1+4))</f>
        <v>84.482758620689651</v>
      </c>
      <c r="T99">
        <f>INDEX('Grade 3'!$A$4:$AK$1252,$B99,($C99*8-0+4))</f>
        <v>44.827586206896555</v>
      </c>
      <c r="U99" t="str">
        <f>INDEX('Grade 3'!$A$4:$AK$1252,$B99,37)</f>
        <v>Northwest Georgia</v>
      </c>
    </row>
    <row r="100" spans="1:21">
      <c r="A100">
        <f t="shared" si="4"/>
        <v>99</v>
      </c>
      <c r="B100">
        <f t="shared" si="5"/>
        <v>25</v>
      </c>
      <c r="C100">
        <f t="shared" si="6"/>
        <v>3</v>
      </c>
      <c r="D100">
        <f>INDEX('Grade 3'!$A$4:$AK$1252,$B100,1)</f>
        <v>608</v>
      </c>
      <c r="E100">
        <f>INDEX('Grade 3'!$A$4:$AK$1252,$B100,2)</f>
        <v>175</v>
      </c>
      <c r="F100" t="str">
        <f>INDEX('Grade 3'!$A$4:$AK$1252,$B100,3)</f>
        <v>BARTOW COUNTY</v>
      </c>
      <c r="G100" t="str">
        <f>INDEX('Grade 3'!$A$4:$AK$1252,$B100,4)</f>
        <v>WHITE ELEMENTARY SCHOOL</v>
      </c>
      <c r="H100" t="str">
        <f ca="1">StaticValues!$A$8</f>
        <v>2016</v>
      </c>
      <c r="I100" t="str">
        <f ca="1">StaticValues!$B$8</f>
        <v>Spring</v>
      </c>
      <c r="J100" t="str">
        <f ca="1">StaticValues!$C$8</f>
        <v>EOG</v>
      </c>
      <c r="K100" t="str">
        <f ca="1">StaticValues!$D$8</f>
        <v>3</v>
      </c>
      <c r="L100" t="str">
        <f>INDEX('Grade 3'!E$2:AJ$2,1,((8*C100)-7))</f>
        <v>Science</v>
      </c>
      <c r="M100">
        <f>INDEX('Grade 3'!$A$4:$AK$1252,$B100,($C100*8-7+4))</f>
        <v>116</v>
      </c>
      <c r="N100">
        <f>INDEX('Grade 3'!$A$4:$AK$1252,$B100,($C100*8-6+4))</f>
        <v>510.92241379310343</v>
      </c>
      <c r="O100">
        <f>INDEX('Grade 3'!$A$4:$AK$1252,$B100,($C100*8-5+4))</f>
        <v>12.931034482758621</v>
      </c>
      <c r="P100">
        <f>INDEX('Grade 3'!$A$4:$AK$1252,$B100,($C100*8-4+4))</f>
        <v>52.586206896551722</v>
      </c>
      <c r="Q100">
        <f>INDEX('Grade 3'!$A$4:$AK$1252,$B100,($C100*8-3+4))</f>
        <v>27.586206896551722</v>
      </c>
      <c r="R100">
        <f>INDEX('Grade 3'!$A$4:$AK$1252,$B100,($C100*8-2+4))</f>
        <v>6.8965517241379306</v>
      </c>
      <c r="S100">
        <f>INDEX('Grade 3'!$A$4:$AK$1252,$B100,($C100*8-1+4))</f>
        <v>87.068965517241381</v>
      </c>
      <c r="T100">
        <f>INDEX('Grade 3'!$A$4:$AK$1252,$B100,($C100*8-0+4))</f>
        <v>34.482758620689658</v>
      </c>
      <c r="U100" t="str">
        <f>INDEX('Grade 3'!$A$4:$AK$1252,$B100,37)</f>
        <v>Northwest Georgia</v>
      </c>
    </row>
    <row r="101" spans="1:21">
      <c r="A101">
        <f t="shared" si="4"/>
        <v>100</v>
      </c>
      <c r="B101">
        <f t="shared" si="5"/>
        <v>25</v>
      </c>
      <c r="C101">
        <f t="shared" si="6"/>
        <v>4</v>
      </c>
      <c r="D101">
        <f>INDEX('Grade 3'!$A$4:$AK$1252,$B101,1)</f>
        <v>608</v>
      </c>
      <c r="E101">
        <f>INDEX('Grade 3'!$A$4:$AK$1252,$B101,2)</f>
        <v>175</v>
      </c>
      <c r="F101" t="str">
        <f>INDEX('Grade 3'!$A$4:$AK$1252,$B101,3)</f>
        <v>BARTOW COUNTY</v>
      </c>
      <c r="G101" t="str">
        <f>INDEX('Grade 3'!$A$4:$AK$1252,$B101,4)</f>
        <v>WHITE ELEMENTARY SCHOOL</v>
      </c>
      <c r="H101" t="str">
        <f ca="1">StaticValues!$A$8</f>
        <v>2016</v>
      </c>
      <c r="I101" t="str">
        <f ca="1">StaticValues!$B$8</f>
        <v>Spring</v>
      </c>
      <c r="J101" t="str">
        <f ca="1">StaticValues!$C$8</f>
        <v>EOG</v>
      </c>
      <c r="K101" t="str">
        <f ca="1">StaticValues!$D$8</f>
        <v>3</v>
      </c>
      <c r="L101" t="str">
        <f>INDEX('Grade 3'!E$2:AJ$2,1,((8*C101)-7))</f>
        <v>Social Studies</v>
      </c>
      <c r="M101">
        <f>INDEX('Grade 3'!$A$4:$AK$1252,$B101,($C101*8-7+4))</f>
        <v>115</v>
      </c>
      <c r="N101">
        <f>INDEX('Grade 3'!$A$4:$AK$1252,$B101,($C101*8-6+4))</f>
        <v>506.21739130434781</v>
      </c>
      <c r="O101">
        <f>INDEX('Grade 3'!$A$4:$AK$1252,$B101,($C101*8-5+4))</f>
        <v>16.521739130434781</v>
      </c>
      <c r="P101">
        <f>INDEX('Grade 3'!$A$4:$AK$1252,$B101,($C101*8-4+4))</f>
        <v>58.260869565217391</v>
      </c>
      <c r="Q101">
        <f>INDEX('Grade 3'!$A$4:$AK$1252,$B101,($C101*8-3+4))</f>
        <v>18.260869565217391</v>
      </c>
      <c r="R101">
        <f>INDEX('Grade 3'!$A$4:$AK$1252,$B101,($C101*8-2+4))</f>
        <v>6.9565217391304346</v>
      </c>
      <c r="S101">
        <f>INDEX('Grade 3'!$A$4:$AK$1252,$B101,($C101*8-1+4))</f>
        <v>83.478260869565219</v>
      </c>
      <c r="T101">
        <f>INDEX('Grade 3'!$A$4:$AK$1252,$B101,($C101*8-0+4))</f>
        <v>25.217391304347824</v>
      </c>
      <c r="U101" t="str">
        <f>INDEX('Grade 3'!$A$4:$AK$1252,$B101,37)</f>
        <v>Northwest Georgia</v>
      </c>
    </row>
    <row r="102" spans="1:21">
      <c r="A102">
        <f t="shared" si="4"/>
        <v>101</v>
      </c>
      <c r="B102">
        <f t="shared" si="5"/>
        <v>26</v>
      </c>
      <c r="C102">
        <f t="shared" si="6"/>
        <v>1</v>
      </c>
      <c r="D102">
        <f>INDEX('Grade 3'!$A$4:$AK$1252,$B102,1)</f>
        <v>608</v>
      </c>
      <c r="E102">
        <f>INDEX('Grade 3'!$A$4:$AK$1252,$B102,2)</f>
        <v>177</v>
      </c>
      <c r="F102" t="str">
        <f>INDEX('Grade 3'!$A$4:$AK$1252,$B102,3)</f>
        <v>BARTOW COUNTY</v>
      </c>
      <c r="G102" t="str">
        <f>INDEX('Grade 3'!$A$4:$AK$1252,$B102,4)</f>
        <v>ADAIRSVILLE ELEMENTARY SCHOOL</v>
      </c>
      <c r="H102" t="str">
        <f ca="1">StaticValues!$A$8</f>
        <v>2016</v>
      </c>
      <c r="I102" t="str">
        <f ca="1">StaticValues!$B$8</f>
        <v>Spring</v>
      </c>
      <c r="J102" t="str">
        <f ca="1">StaticValues!$C$8</f>
        <v>EOG</v>
      </c>
      <c r="K102" t="str">
        <f ca="1">StaticValues!$D$8</f>
        <v>3</v>
      </c>
      <c r="L102" t="str">
        <f>INDEX('Grade 3'!E$2:AJ$2,1,((8*C102)-7))</f>
        <v>English Language Arts</v>
      </c>
      <c r="M102">
        <f>INDEX('Grade 3'!$A$4:$AK$1252,$B102,($C102*8-7+4))</f>
        <v>128</v>
      </c>
      <c r="N102">
        <f>INDEX('Grade 3'!$A$4:$AK$1252,$B102,($C102*8-6+4))</f>
        <v>508.90625</v>
      </c>
      <c r="O102">
        <f>INDEX('Grade 3'!$A$4:$AK$1252,$B102,($C102*8-5+4))</f>
        <v>23.4375</v>
      </c>
      <c r="P102">
        <f>INDEX('Grade 3'!$A$4:$AK$1252,$B102,($C102*8-4+4))</f>
        <v>38.28125</v>
      </c>
      <c r="Q102">
        <f>INDEX('Grade 3'!$A$4:$AK$1252,$B102,($C102*8-3+4))</f>
        <v>34.375</v>
      </c>
      <c r="R102">
        <f>INDEX('Grade 3'!$A$4:$AK$1252,$B102,($C102*8-2+4))</f>
        <v>3.90625</v>
      </c>
      <c r="S102">
        <f>INDEX('Grade 3'!$A$4:$AK$1252,$B102,($C102*8-1+4))</f>
        <v>76.5625</v>
      </c>
      <c r="T102">
        <f>INDEX('Grade 3'!$A$4:$AK$1252,$B102,($C102*8-0+4))</f>
        <v>38.28125</v>
      </c>
      <c r="U102" t="str">
        <f>INDEX('Grade 3'!$A$4:$AK$1252,$B102,37)</f>
        <v>Northwest Georgia</v>
      </c>
    </row>
    <row r="103" spans="1:21">
      <c r="A103">
        <f t="shared" si="4"/>
        <v>102</v>
      </c>
      <c r="B103">
        <f t="shared" si="5"/>
        <v>26</v>
      </c>
      <c r="C103">
        <f t="shared" si="6"/>
        <v>2</v>
      </c>
      <c r="D103">
        <f>INDEX('Grade 3'!$A$4:$AK$1252,$B103,1)</f>
        <v>608</v>
      </c>
      <c r="E103">
        <f>INDEX('Grade 3'!$A$4:$AK$1252,$B103,2)</f>
        <v>177</v>
      </c>
      <c r="F103" t="str">
        <f>INDEX('Grade 3'!$A$4:$AK$1252,$B103,3)</f>
        <v>BARTOW COUNTY</v>
      </c>
      <c r="G103" t="str">
        <f>INDEX('Grade 3'!$A$4:$AK$1252,$B103,4)</f>
        <v>ADAIRSVILLE ELEMENTARY SCHOOL</v>
      </c>
      <c r="H103" t="str">
        <f ca="1">StaticValues!$A$8</f>
        <v>2016</v>
      </c>
      <c r="I103" t="str">
        <f ca="1">StaticValues!$B$8</f>
        <v>Spring</v>
      </c>
      <c r="J103" t="str">
        <f ca="1">StaticValues!$C$8</f>
        <v>EOG</v>
      </c>
      <c r="K103" t="str">
        <f ca="1">StaticValues!$D$8</f>
        <v>3</v>
      </c>
      <c r="L103" t="str">
        <f>INDEX('Grade 3'!E$2:AJ$2,1,((8*C103)-7))</f>
        <v>Mathematics</v>
      </c>
      <c r="M103">
        <f>INDEX('Grade 3'!$A$4:$AK$1252,$B103,($C103*8-7+4))</f>
        <v>128</v>
      </c>
      <c r="N103">
        <f>INDEX('Grade 3'!$A$4:$AK$1252,$B103,($C103*8-6+4))</f>
        <v>521.390625</v>
      </c>
      <c r="O103">
        <f>INDEX('Grade 3'!$A$4:$AK$1252,$B103,($C103*8-5+4))</f>
        <v>12.5</v>
      </c>
      <c r="P103">
        <f>INDEX('Grade 3'!$A$4:$AK$1252,$B103,($C103*8-4+4))</f>
        <v>36.71875</v>
      </c>
      <c r="Q103">
        <f>INDEX('Grade 3'!$A$4:$AK$1252,$B103,($C103*8-3+4))</f>
        <v>45.3125</v>
      </c>
      <c r="R103">
        <f>INDEX('Grade 3'!$A$4:$AK$1252,$B103,($C103*8-2+4))</f>
        <v>5.46875</v>
      </c>
      <c r="S103">
        <f>INDEX('Grade 3'!$A$4:$AK$1252,$B103,($C103*8-1+4))</f>
        <v>87.5</v>
      </c>
      <c r="T103">
        <f>INDEX('Grade 3'!$A$4:$AK$1252,$B103,($C103*8-0+4))</f>
        <v>50.78125</v>
      </c>
      <c r="U103" t="str">
        <f>INDEX('Grade 3'!$A$4:$AK$1252,$B103,37)</f>
        <v>Northwest Georgia</v>
      </c>
    </row>
    <row r="104" spans="1:21">
      <c r="A104">
        <f t="shared" si="4"/>
        <v>103</v>
      </c>
      <c r="B104">
        <f t="shared" si="5"/>
        <v>26</v>
      </c>
      <c r="C104">
        <f t="shared" si="6"/>
        <v>3</v>
      </c>
      <c r="D104">
        <f>INDEX('Grade 3'!$A$4:$AK$1252,$B104,1)</f>
        <v>608</v>
      </c>
      <c r="E104">
        <f>INDEX('Grade 3'!$A$4:$AK$1252,$B104,2)</f>
        <v>177</v>
      </c>
      <c r="F104" t="str">
        <f>INDEX('Grade 3'!$A$4:$AK$1252,$B104,3)</f>
        <v>BARTOW COUNTY</v>
      </c>
      <c r="G104" t="str">
        <f>INDEX('Grade 3'!$A$4:$AK$1252,$B104,4)</f>
        <v>ADAIRSVILLE ELEMENTARY SCHOOL</v>
      </c>
      <c r="H104" t="str">
        <f ca="1">StaticValues!$A$8</f>
        <v>2016</v>
      </c>
      <c r="I104" t="str">
        <f ca="1">StaticValues!$B$8</f>
        <v>Spring</v>
      </c>
      <c r="J104" t="str">
        <f ca="1">StaticValues!$C$8</f>
        <v>EOG</v>
      </c>
      <c r="K104" t="str">
        <f ca="1">StaticValues!$D$8</f>
        <v>3</v>
      </c>
      <c r="L104" t="str">
        <f>INDEX('Grade 3'!E$2:AJ$2,1,((8*C104)-7))</f>
        <v>Science</v>
      </c>
      <c r="M104">
        <f>INDEX('Grade 3'!$A$4:$AK$1252,$B104,($C104*8-7+4))</f>
        <v>128</v>
      </c>
      <c r="N104">
        <f>INDEX('Grade 3'!$A$4:$AK$1252,$B104,($C104*8-6+4))</f>
        <v>515.640625</v>
      </c>
      <c r="O104">
        <f>INDEX('Grade 3'!$A$4:$AK$1252,$B104,($C104*8-5+4))</f>
        <v>14.84375</v>
      </c>
      <c r="P104">
        <f>INDEX('Grade 3'!$A$4:$AK$1252,$B104,($C104*8-4+4))</f>
        <v>39.84375</v>
      </c>
      <c r="Q104">
        <f>INDEX('Grade 3'!$A$4:$AK$1252,$B104,($C104*8-3+4))</f>
        <v>40.625</v>
      </c>
      <c r="R104">
        <f>INDEX('Grade 3'!$A$4:$AK$1252,$B104,($C104*8-2+4))</f>
        <v>4.6875</v>
      </c>
      <c r="S104">
        <f>INDEX('Grade 3'!$A$4:$AK$1252,$B104,($C104*8-1+4))</f>
        <v>85.15625</v>
      </c>
      <c r="T104">
        <f>INDEX('Grade 3'!$A$4:$AK$1252,$B104,($C104*8-0+4))</f>
        <v>45.3125</v>
      </c>
      <c r="U104" t="str">
        <f>INDEX('Grade 3'!$A$4:$AK$1252,$B104,37)</f>
        <v>Northwest Georgia</v>
      </c>
    </row>
    <row r="105" spans="1:21">
      <c r="A105">
        <f t="shared" si="4"/>
        <v>104</v>
      </c>
      <c r="B105">
        <f t="shared" si="5"/>
        <v>26</v>
      </c>
      <c r="C105">
        <f t="shared" si="6"/>
        <v>4</v>
      </c>
      <c r="D105">
        <f>INDEX('Grade 3'!$A$4:$AK$1252,$B105,1)</f>
        <v>608</v>
      </c>
      <c r="E105">
        <f>INDEX('Grade 3'!$A$4:$AK$1252,$B105,2)</f>
        <v>177</v>
      </c>
      <c r="F105" t="str">
        <f>INDEX('Grade 3'!$A$4:$AK$1252,$B105,3)</f>
        <v>BARTOW COUNTY</v>
      </c>
      <c r="G105" t="str">
        <f>INDEX('Grade 3'!$A$4:$AK$1252,$B105,4)</f>
        <v>ADAIRSVILLE ELEMENTARY SCHOOL</v>
      </c>
      <c r="H105" t="str">
        <f ca="1">StaticValues!$A$8</f>
        <v>2016</v>
      </c>
      <c r="I105" t="str">
        <f ca="1">StaticValues!$B$8</f>
        <v>Spring</v>
      </c>
      <c r="J105" t="str">
        <f ca="1">StaticValues!$C$8</f>
        <v>EOG</v>
      </c>
      <c r="K105" t="str">
        <f ca="1">StaticValues!$D$8</f>
        <v>3</v>
      </c>
      <c r="L105" t="str">
        <f>INDEX('Grade 3'!E$2:AJ$2,1,((8*C105)-7))</f>
        <v>Social Studies</v>
      </c>
      <c r="M105">
        <f>INDEX('Grade 3'!$A$4:$AK$1252,$B105,($C105*8-7+4))</f>
        <v>128</v>
      </c>
      <c r="N105">
        <f>INDEX('Grade 3'!$A$4:$AK$1252,$B105,($C105*8-6+4))</f>
        <v>523.9140625</v>
      </c>
      <c r="O105">
        <f>INDEX('Grade 3'!$A$4:$AK$1252,$B105,($C105*8-5+4))</f>
        <v>10.9375</v>
      </c>
      <c r="P105">
        <f>INDEX('Grade 3'!$A$4:$AK$1252,$B105,($C105*8-4+4))</f>
        <v>42.1875</v>
      </c>
      <c r="Q105">
        <f>INDEX('Grade 3'!$A$4:$AK$1252,$B105,($C105*8-3+4))</f>
        <v>28.90625</v>
      </c>
      <c r="R105">
        <f>INDEX('Grade 3'!$A$4:$AK$1252,$B105,($C105*8-2+4))</f>
        <v>17.96875</v>
      </c>
      <c r="S105">
        <f>INDEX('Grade 3'!$A$4:$AK$1252,$B105,($C105*8-1+4))</f>
        <v>89.0625</v>
      </c>
      <c r="T105">
        <f>INDEX('Grade 3'!$A$4:$AK$1252,$B105,($C105*8-0+4))</f>
        <v>46.875</v>
      </c>
      <c r="U105" t="str">
        <f>INDEX('Grade 3'!$A$4:$AK$1252,$B105,37)</f>
        <v>Northwest Georgia</v>
      </c>
    </row>
    <row r="106" spans="1:21">
      <c r="A106">
        <f t="shared" si="4"/>
        <v>105</v>
      </c>
      <c r="B106">
        <f t="shared" si="5"/>
        <v>27</v>
      </c>
      <c r="C106">
        <f t="shared" si="6"/>
        <v>1</v>
      </c>
      <c r="D106">
        <f>INDEX('Grade 3'!$A$4:$AK$1252,$B106,1)</f>
        <v>608</v>
      </c>
      <c r="E106">
        <f>INDEX('Grade 3'!$A$4:$AK$1252,$B106,2)</f>
        <v>186</v>
      </c>
      <c r="F106" t="str">
        <f>INDEX('Grade 3'!$A$4:$AK$1252,$B106,3)</f>
        <v>BARTOW COUNTY</v>
      </c>
      <c r="G106" t="str">
        <f>INDEX('Grade 3'!$A$4:$AK$1252,$B106,4)</f>
        <v>MISSION ROAD ELEMENTARY SCHOOL</v>
      </c>
      <c r="H106" t="str">
        <f ca="1">StaticValues!$A$8</f>
        <v>2016</v>
      </c>
      <c r="I106" t="str">
        <f ca="1">StaticValues!$B$8</f>
        <v>Spring</v>
      </c>
      <c r="J106" t="str">
        <f ca="1">StaticValues!$C$8</f>
        <v>EOG</v>
      </c>
      <c r="K106" t="str">
        <f ca="1">StaticValues!$D$8</f>
        <v>3</v>
      </c>
      <c r="L106" t="str">
        <f>INDEX('Grade 3'!E$2:AJ$2,1,((8*C106)-7))</f>
        <v>English Language Arts</v>
      </c>
      <c r="M106">
        <f>INDEX('Grade 3'!$A$4:$AK$1252,$B106,($C106*8-7+4))</f>
        <v>75</v>
      </c>
      <c r="N106">
        <f>INDEX('Grade 3'!$A$4:$AK$1252,$B106,($C106*8-6+4))</f>
        <v>528.22666666666669</v>
      </c>
      <c r="O106">
        <f>INDEX('Grade 3'!$A$4:$AK$1252,$B106,($C106*8-5+4))</f>
        <v>14.666666666666666</v>
      </c>
      <c r="P106">
        <f>INDEX('Grade 3'!$A$4:$AK$1252,$B106,($C106*8-4+4))</f>
        <v>33.333333333333336</v>
      </c>
      <c r="Q106">
        <f>INDEX('Grade 3'!$A$4:$AK$1252,$B106,($C106*8-3+4))</f>
        <v>41.333333333333336</v>
      </c>
      <c r="R106">
        <f>INDEX('Grade 3'!$A$4:$AK$1252,$B106,($C106*8-2+4))</f>
        <v>10.666666666666666</v>
      </c>
      <c r="S106">
        <f>INDEX('Grade 3'!$A$4:$AK$1252,$B106,($C106*8-1+4))</f>
        <v>85.333333333333329</v>
      </c>
      <c r="T106">
        <f>INDEX('Grade 3'!$A$4:$AK$1252,$B106,($C106*8-0+4))</f>
        <v>52</v>
      </c>
      <c r="U106" t="str">
        <f>INDEX('Grade 3'!$A$4:$AK$1252,$B106,37)</f>
        <v>Northwest Georgia</v>
      </c>
    </row>
    <row r="107" spans="1:21">
      <c r="A107">
        <f t="shared" si="4"/>
        <v>106</v>
      </c>
      <c r="B107">
        <f t="shared" si="5"/>
        <v>27</v>
      </c>
      <c r="C107">
        <f t="shared" si="6"/>
        <v>2</v>
      </c>
      <c r="D107">
        <f>INDEX('Grade 3'!$A$4:$AK$1252,$B107,1)</f>
        <v>608</v>
      </c>
      <c r="E107">
        <f>INDEX('Grade 3'!$A$4:$AK$1252,$B107,2)</f>
        <v>186</v>
      </c>
      <c r="F107" t="str">
        <f>INDEX('Grade 3'!$A$4:$AK$1252,$B107,3)</f>
        <v>BARTOW COUNTY</v>
      </c>
      <c r="G107" t="str">
        <f>INDEX('Grade 3'!$A$4:$AK$1252,$B107,4)</f>
        <v>MISSION ROAD ELEMENTARY SCHOOL</v>
      </c>
      <c r="H107" t="str">
        <f ca="1">StaticValues!$A$8</f>
        <v>2016</v>
      </c>
      <c r="I107" t="str">
        <f ca="1">StaticValues!$B$8</f>
        <v>Spring</v>
      </c>
      <c r="J107" t="str">
        <f ca="1">StaticValues!$C$8</f>
        <v>EOG</v>
      </c>
      <c r="K107" t="str">
        <f ca="1">StaticValues!$D$8</f>
        <v>3</v>
      </c>
      <c r="L107" t="str">
        <f>INDEX('Grade 3'!E$2:AJ$2,1,((8*C107)-7))</f>
        <v>Mathematics</v>
      </c>
      <c r="M107">
        <f>INDEX('Grade 3'!$A$4:$AK$1252,$B107,($C107*8-7+4))</f>
        <v>75</v>
      </c>
      <c r="N107">
        <f>INDEX('Grade 3'!$A$4:$AK$1252,$B107,($C107*8-6+4))</f>
        <v>544.78666666666663</v>
      </c>
      <c r="O107">
        <f>INDEX('Grade 3'!$A$4:$AK$1252,$B107,($C107*8-5+4))</f>
        <v>5.333333333333333</v>
      </c>
      <c r="P107">
        <f>INDEX('Grade 3'!$A$4:$AK$1252,$B107,($C107*8-4+4))</f>
        <v>29.333333333333332</v>
      </c>
      <c r="Q107">
        <f>INDEX('Grade 3'!$A$4:$AK$1252,$B107,($C107*8-3+4))</f>
        <v>46.666666666666664</v>
      </c>
      <c r="R107">
        <f>INDEX('Grade 3'!$A$4:$AK$1252,$B107,($C107*8-2+4))</f>
        <v>18.666666666666668</v>
      </c>
      <c r="S107">
        <f>INDEX('Grade 3'!$A$4:$AK$1252,$B107,($C107*8-1+4))</f>
        <v>94.666666666666671</v>
      </c>
      <c r="T107">
        <f>INDEX('Grade 3'!$A$4:$AK$1252,$B107,($C107*8-0+4))</f>
        <v>65.333333333333329</v>
      </c>
      <c r="U107" t="str">
        <f>INDEX('Grade 3'!$A$4:$AK$1252,$B107,37)</f>
        <v>Northwest Georgia</v>
      </c>
    </row>
    <row r="108" spans="1:21">
      <c r="A108">
        <f t="shared" si="4"/>
        <v>107</v>
      </c>
      <c r="B108">
        <f t="shared" si="5"/>
        <v>27</v>
      </c>
      <c r="C108">
        <f t="shared" si="6"/>
        <v>3</v>
      </c>
      <c r="D108">
        <f>INDEX('Grade 3'!$A$4:$AK$1252,$B108,1)</f>
        <v>608</v>
      </c>
      <c r="E108">
        <f>INDEX('Grade 3'!$A$4:$AK$1252,$B108,2)</f>
        <v>186</v>
      </c>
      <c r="F108" t="str">
        <f>INDEX('Grade 3'!$A$4:$AK$1252,$B108,3)</f>
        <v>BARTOW COUNTY</v>
      </c>
      <c r="G108" t="str">
        <f>INDEX('Grade 3'!$A$4:$AK$1252,$B108,4)</f>
        <v>MISSION ROAD ELEMENTARY SCHOOL</v>
      </c>
      <c r="H108" t="str">
        <f ca="1">StaticValues!$A$8</f>
        <v>2016</v>
      </c>
      <c r="I108" t="str">
        <f ca="1">StaticValues!$B$8</f>
        <v>Spring</v>
      </c>
      <c r="J108" t="str">
        <f ca="1">StaticValues!$C$8</f>
        <v>EOG</v>
      </c>
      <c r="K108" t="str">
        <f ca="1">StaticValues!$D$8</f>
        <v>3</v>
      </c>
      <c r="L108" t="str">
        <f>INDEX('Grade 3'!E$2:AJ$2,1,((8*C108)-7))</f>
        <v>Science</v>
      </c>
      <c r="M108">
        <f>INDEX('Grade 3'!$A$4:$AK$1252,$B108,($C108*8-7+4))</f>
        <v>75</v>
      </c>
      <c r="N108">
        <f>INDEX('Grade 3'!$A$4:$AK$1252,$B108,($C108*8-6+4))</f>
        <v>522.42666666666662</v>
      </c>
      <c r="O108">
        <f>INDEX('Grade 3'!$A$4:$AK$1252,$B108,($C108*8-5+4))</f>
        <v>12</v>
      </c>
      <c r="P108">
        <f>INDEX('Grade 3'!$A$4:$AK$1252,$B108,($C108*8-4+4))</f>
        <v>36</v>
      </c>
      <c r="Q108">
        <f>INDEX('Grade 3'!$A$4:$AK$1252,$B108,($C108*8-3+4))</f>
        <v>38.666666666666664</v>
      </c>
      <c r="R108">
        <f>INDEX('Grade 3'!$A$4:$AK$1252,$B108,($C108*8-2+4))</f>
        <v>13.333333333333334</v>
      </c>
      <c r="S108">
        <f>INDEX('Grade 3'!$A$4:$AK$1252,$B108,($C108*8-1+4))</f>
        <v>88</v>
      </c>
      <c r="T108">
        <f>INDEX('Grade 3'!$A$4:$AK$1252,$B108,($C108*8-0+4))</f>
        <v>52</v>
      </c>
      <c r="U108" t="str">
        <f>INDEX('Grade 3'!$A$4:$AK$1252,$B108,37)</f>
        <v>Northwest Georgia</v>
      </c>
    </row>
    <row r="109" spans="1:21">
      <c r="A109">
        <f t="shared" si="4"/>
        <v>108</v>
      </c>
      <c r="B109">
        <f t="shared" si="5"/>
        <v>27</v>
      </c>
      <c r="C109">
        <f t="shared" si="6"/>
        <v>4</v>
      </c>
      <c r="D109">
        <f>INDEX('Grade 3'!$A$4:$AK$1252,$B109,1)</f>
        <v>608</v>
      </c>
      <c r="E109">
        <f>INDEX('Grade 3'!$A$4:$AK$1252,$B109,2)</f>
        <v>186</v>
      </c>
      <c r="F109" t="str">
        <f>INDEX('Grade 3'!$A$4:$AK$1252,$B109,3)</f>
        <v>BARTOW COUNTY</v>
      </c>
      <c r="G109" t="str">
        <f>INDEX('Grade 3'!$A$4:$AK$1252,$B109,4)</f>
        <v>MISSION ROAD ELEMENTARY SCHOOL</v>
      </c>
      <c r="H109" t="str">
        <f ca="1">StaticValues!$A$8</f>
        <v>2016</v>
      </c>
      <c r="I109" t="str">
        <f ca="1">StaticValues!$B$8</f>
        <v>Spring</v>
      </c>
      <c r="J109" t="str">
        <f ca="1">StaticValues!$C$8</f>
        <v>EOG</v>
      </c>
      <c r="K109" t="str">
        <f ca="1">StaticValues!$D$8</f>
        <v>3</v>
      </c>
      <c r="L109" t="str">
        <f>INDEX('Grade 3'!E$2:AJ$2,1,((8*C109)-7))</f>
        <v>Social Studies</v>
      </c>
      <c r="M109">
        <f>INDEX('Grade 3'!$A$4:$AK$1252,$B109,($C109*8-7+4))</f>
        <v>75</v>
      </c>
      <c r="N109">
        <f>INDEX('Grade 3'!$A$4:$AK$1252,$B109,($C109*8-6+4))</f>
        <v>524.62666666666667</v>
      </c>
      <c r="O109">
        <f>INDEX('Grade 3'!$A$4:$AK$1252,$B109,($C109*8-5+4))</f>
        <v>8</v>
      </c>
      <c r="P109">
        <f>INDEX('Grade 3'!$A$4:$AK$1252,$B109,($C109*8-4+4))</f>
        <v>44</v>
      </c>
      <c r="Q109">
        <f>INDEX('Grade 3'!$A$4:$AK$1252,$B109,($C109*8-3+4))</f>
        <v>30.666666666666668</v>
      </c>
      <c r="R109">
        <f>INDEX('Grade 3'!$A$4:$AK$1252,$B109,($C109*8-2+4))</f>
        <v>17.333333333333332</v>
      </c>
      <c r="S109">
        <f>INDEX('Grade 3'!$A$4:$AK$1252,$B109,($C109*8-1+4))</f>
        <v>92</v>
      </c>
      <c r="T109">
        <f>INDEX('Grade 3'!$A$4:$AK$1252,$B109,($C109*8-0+4))</f>
        <v>48</v>
      </c>
      <c r="U109" t="str">
        <f>INDEX('Grade 3'!$A$4:$AK$1252,$B109,37)</f>
        <v>Northwest Georgia</v>
      </c>
    </row>
    <row r="110" spans="1:21">
      <c r="A110">
        <f t="shared" si="4"/>
        <v>109</v>
      </c>
      <c r="B110">
        <f t="shared" si="5"/>
        <v>28</v>
      </c>
      <c r="C110">
        <f t="shared" si="6"/>
        <v>1</v>
      </c>
      <c r="D110">
        <f>INDEX('Grade 3'!$A$4:$AK$1252,$B110,1)</f>
        <v>608</v>
      </c>
      <c r="E110">
        <f>INDEX('Grade 3'!$A$4:$AK$1252,$B110,2)</f>
        <v>196</v>
      </c>
      <c r="F110" t="str">
        <f>INDEX('Grade 3'!$A$4:$AK$1252,$B110,3)</f>
        <v>BARTOW COUNTY</v>
      </c>
      <c r="G110" t="str">
        <f>INDEX('Grade 3'!$A$4:$AK$1252,$B110,4)</f>
        <v>ALLATOONA ELEMENTARY SCHOOL</v>
      </c>
      <c r="H110" t="str">
        <f ca="1">StaticValues!$A$8</f>
        <v>2016</v>
      </c>
      <c r="I110" t="str">
        <f ca="1">StaticValues!$B$8</f>
        <v>Spring</v>
      </c>
      <c r="J110" t="str">
        <f ca="1">StaticValues!$C$8</f>
        <v>EOG</v>
      </c>
      <c r="K110" t="str">
        <f ca="1">StaticValues!$D$8</f>
        <v>3</v>
      </c>
      <c r="L110" t="str">
        <f>INDEX('Grade 3'!E$2:AJ$2,1,((8*C110)-7))</f>
        <v>English Language Arts</v>
      </c>
      <c r="M110">
        <f>INDEX('Grade 3'!$A$4:$AK$1252,$B110,($C110*8-7+4))</f>
        <v>66</v>
      </c>
      <c r="N110">
        <f>INDEX('Grade 3'!$A$4:$AK$1252,$B110,($C110*8-6+4))</f>
        <v>508.42424242424244</v>
      </c>
      <c r="O110">
        <f>INDEX('Grade 3'!$A$4:$AK$1252,$B110,($C110*8-5+4))</f>
        <v>30.303030303030305</v>
      </c>
      <c r="P110">
        <f>INDEX('Grade 3'!$A$4:$AK$1252,$B110,($C110*8-4+4))</f>
        <v>28.787878787878789</v>
      </c>
      <c r="Q110">
        <f>INDEX('Grade 3'!$A$4:$AK$1252,$B110,($C110*8-3+4))</f>
        <v>33.333333333333336</v>
      </c>
      <c r="R110">
        <f>INDEX('Grade 3'!$A$4:$AK$1252,$B110,($C110*8-2+4))</f>
        <v>7.5757575757575761</v>
      </c>
      <c r="S110">
        <f>INDEX('Grade 3'!$A$4:$AK$1252,$B110,($C110*8-1+4))</f>
        <v>69.696969696969703</v>
      </c>
      <c r="T110">
        <f>INDEX('Grade 3'!$A$4:$AK$1252,$B110,($C110*8-0+4))</f>
        <v>40.909090909090907</v>
      </c>
      <c r="U110" t="str">
        <f>INDEX('Grade 3'!$A$4:$AK$1252,$B110,37)</f>
        <v>Northwest Georgia</v>
      </c>
    </row>
    <row r="111" spans="1:21">
      <c r="A111">
        <f t="shared" si="4"/>
        <v>110</v>
      </c>
      <c r="B111">
        <f t="shared" si="5"/>
        <v>28</v>
      </c>
      <c r="C111">
        <f t="shared" si="6"/>
        <v>2</v>
      </c>
      <c r="D111">
        <f>INDEX('Grade 3'!$A$4:$AK$1252,$B111,1)</f>
        <v>608</v>
      </c>
      <c r="E111">
        <f>INDEX('Grade 3'!$A$4:$AK$1252,$B111,2)</f>
        <v>196</v>
      </c>
      <c r="F111" t="str">
        <f>INDEX('Grade 3'!$A$4:$AK$1252,$B111,3)</f>
        <v>BARTOW COUNTY</v>
      </c>
      <c r="G111" t="str">
        <f>INDEX('Grade 3'!$A$4:$AK$1252,$B111,4)</f>
        <v>ALLATOONA ELEMENTARY SCHOOL</v>
      </c>
      <c r="H111" t="str">
        <f ca="1">StaticValues!$A$8</f>
        <v>2016</v>
      </c>
      <c r="I111" t="str">
        <f ca="1">StaticValues!$B$8</f>
        <v>Spring</v>
      </c>
      <c r="J111" t="str">
        <f ca="1">StaticValues!$C$8</f>
        <v>EOG</v>
      </c>
      <c r="K111" t="str">
        <f ca="1">StaticValues!$D$8</f>
        <v>3</v>
      </c>
      <c r="L111" t="str">
        <f>INDEX('Grade 3'!E$2:AJ$2,1,((8*C111)-7))</f>
        <v>Mathematics</v>
      </c>
      <c r="M111">
        <f>INDEX('Grade 3'!$A$4:$AK$1252,$B111,($C111*8-7+4))</f>
        <v>67</v>
      </c>
      <c r="N111">
        <f>INDEX('Grade 3'!$A$4:$AK$1252,$B111,($C111*8-6+4))</f>
        <v>527.59701492537317</v>
      </c>
      <c r="O111">
        <f>INDEX('Grade 3'!$A$4:$AK$1252,$B111,($C111*8-5+4))</f>
        <v>11.940298507462687</v>
      </c>
      <c r="P111">
        <f>INDEX('Grade 3'!$A$4:$AK$1252,$B111,($C111*8-4+4))</f>
        <v>40.298507462686565</v>
      </c>
      <c r="Q111">
        <f>INDEX('Grade 3'!$A$4:$AK$1252,$B111,($C111*8-3+4))</f>
        <v>35.820895522388057</v>
      </c>
      <c r="R111">
        <f>INDEX('Grade 3'!$A$4:$AK$1252,$B111,($C111*8-2+4))</f>
        <v>11.940298507462687</v>
      </c>
      <c r="S111">
        <f>INDEX('Grade 3'!$A$4:$AK$1252,$B111,($C111*8-1+4))</f>
        <v>88.059701492537314</v>
      </c>
      <c r="T111">
        <f>INDEX('Grade 3'!$A$4:$AK$1252,$B111,($C111*8-0+4))</f>
        <v>47.761194029850749</v>
      </c>
      <c r="U111" t="str">
        <f>INDEX('Grade 3'!$A$4:$AK$1252,$B111,37)</f>
        <v>Northwest Georgia</v>
      </c>
    </row>
    <row r="112" spans="1:21">
      <c r="A112">
        <f t="shared" si="4"/>
        <v>111</v>
      </c>
      <c r="B112">
        <f t="shared" si="5"/>
        <v>28</v>
      </c>
      <c r="C112">
        <f t="shared" si="6"/>
        <v>3</v>
      </c>
      <c r="D112">
        <f>INDEX('Grade 3'!$A$4:$AK$1252,$B112,1)</f>
        <v>608</v>
      </c>
      <c r="E112">
        <f>INDEX('Grade 3'!$A$4:$AK$1252,$B112,2)</f>
        <v>196</v>
      </c>
      <c r="F112" t="str">
        <f>INDEX('Grade 3'!$A$4:$AK$1252,$B112,3)</f>
        <v>BARTOW COUNTY</v>
      </c>
      <c r="G112" t="str">
        <f>INDEX('Grade 3'!$A$4:$AK$1252,$B112,4)</f>
        <v>ALLATOONA ELEMENTARY SCHOOL</v>
      </c>
      <c r="H112" t="str">
        <f ca="1">StaticValues!$A$8</f>
        <v>2016</v>
      </c>
      <c r="I112" t="str">
        <f ca="1">StaticValues!$B$8</f>
        <v>Spring</v>
      </c>
      <c r="J112" t="str">
        <f ca="1">StaticValues!$C$8</f>
        <v>EOG</v>
      </c>
      <c r="K112" t="str">
        <f ca="1">StaticValues!$D$8</f>
        <v>3</v>
      </c>
      <c r="L112" t="str">
        <f>INDEX('Grade 3'!E$2:AJ$2,1,((8*C112)-7))</f>
        <v>Science</v>
      </c>
      <c r="M112">
        <f>INDEX('Grade 3'!$A$4:$AK$1252,$B112,($C112*8-7+4))</f>
        <v>67</v>
      </c>
      <c r="N112">
        <f>INDEX('Grade 3'!$A$4:$AK$1252,$B112,($C112*8-6+4))</f>
        <v>513.29850746268653</v>
      </c>
      <c r="O112">
        <f>INDEX('Grade 3'!$A$4:$AK$1252,$B112,($C112*8-5+4))</f>
        <v>16.417910447761194</v>
      </c>
      <c r="P112">
        <f>INDEX('Grade 3'!$A$4:$AK$1252,$B112,($C112*8-4+4))</f>
        <v>44.776119402985074</v>
      </c>
      <c r="Q112">
        <f>INDEX('Grade 3'!$A$4:$AK$1252,$B112,($C112*8-3+4))</f>
        <v>31.343283582089551</v>
      </c>
      <c r="R112">
        <f>INDEX('Grade 3'!$A$4:$AK$1252,$B112,($C112*8-2+4))</f>
        <v>7.4626865671641793</v>
      </c>
      <c r="S112">
        <f>INDEX('Grade 3'!$A$4:$AK$1252,$B112,($C112*8-1+4))</f>
        <v>83.582089552238813</v>
      </c>
      <c r="T112">
        <f>INDEX('Grade 3'!$A$4:$AK$1252,$B112,($C112*8-0+4))</f>
        <v>38.805970149253731</v>
      </c>
      <c r="U112" t="str">
        <f>INDEX('Grade 3'!$A$4:$AK$1252,$B112,37)</f>
        <v>Northwest Georgia</v>
      </c>
    </row>
    <row r="113" spans="1:21">
      <c r="A113">
        <f t="shared" si="4"/>
        <v>112</v>
      </c>
      <c r="B113">
        <f t="shared" si="5"/>
        <v>28</v>
      </c>
      <c r="C113">
        <f t="shared" si="6"/>
        <v>4</v>
      </c>
      <c r="D113">
        <f>INDEX('Grade 3'!$A$4:$AK$1252,$B113,1)</f>
        <v>608</v>
      </c>
      <c r="E113">
        <f>INDEX('Grade 3'!$A$4:$AK$1252,$B113,2)</f>
        <v>196</v>
      </c>
      <c r="F113" t="str">
        <f>INDEX('Grade 3'!$A$4:$AK$1252,$B113,3)</f>
        <v>BARTOW COUNTY</v>
      </c>
      <c r="G113" t="str">
        <f>INDEX('Grade 3'!$A$4:$AK$1252,$B113,4)</f>
        <v>ALLATOONA ELEMENTARY SCHOOL</v>
      </c>
      <c r="H113" t="str">
        <f ca="1">StaticValues!$A$8</f>
        <v>2016</v>
      </c>
      <c r="I113" t="str">
        <f ca="1">StaticValues!$B$8</f>
        <v>Spring</v>
      </c>
      <c r="J113" t="str">
        <f ca="1">StaticValues!$C$8</f>
        <v>EOG</v>
      </c>
      <c r="K113" t="str">
        <f ca="1">StaticValues!$D$8</f>
        <v>3</v>
      </c>
      <c r="L113" t="str">
        <f>INDEX('Grade 3'!E$2:AJ$2,1,((8*C113)-7))</f>
        <v>Social Studies</v>
      </c>
      <c r="M113">
        <f>INDEX('Grade 3'!$A$4:$AK$1252,$B113,($C113*8-7+4))</f>
        <v>66</v>
      </c>
      <c r="N113">
        <f>INDEX('Grade 3'!$A$4:$AK$1252,$B113,($C113*8-6+4))</f>
        <v>525.15151515151513</v>
      </c>
      <c r="O113">
        <f>INDEX('Grade 3'!$A$4:$AK$1252,$B113,($C113*8-5+4))</f>
        <v>10.606060606060606</v>
      </c>
      <c r="P113">
        <f>INDEX('Grade 3'!$A$4:$AK$1252,$B113,($C113*8-4+4))</f>
        <v>45.454545454545453</v>
      </c>
      <c r="Q113">
        <f>INDEX('Grade 3'!$A$4:$AK$1252,$B113,($C113*8-3+4))</f>
        <v>27.272727272727273</v>
      </c>
      <c r="R113">
        <f>INDEX('Grade 3'!$A$4:$AK$1252,$B113,($C113*8-2+4))</f>
        <v>16.666666666666668</v>
      </c>
      <c r="S113">
        <f>INDEX('Grade 3'!$A$4:$AK$1252,$B113,($C113*8-1+4))</f>
        <v>89.393939393939391</v>
      </c>
      <c r="T113">
        <f>INDEX('Grade 3'!$A$4:$AK$1252,$B113,($C113*8-0+4))</f>
        <v>43.939393939393938</v>
      </c>
      <c r="U113" t="str">
        <f>INDEX('Grade 3'!$A$4:$AK$1252,$B113,37)</f>
        <v>Northwest Georgia</v>
      </c>
    </row>
    <row r="114" spans="1:21">
      <c r="A114">
        <f t="shared" si="4"/>
        <v>113</v>
      </c>
      <c r="B114">
        <f t="shared" si="5"/>
        <v>29</v>
      </c>
      <c r="C114">
        <f t="shared" si="6"/>
        <v>1</v>
      </c>
      <c r="D114">
        <f>INDEX('Grade 3'!$A$4:$AK$1252,$B114,1)</f>
        <v>608</v>
      </c>
      <c r="E114">
        <f>INDEX('Grade 3'!$A$4:$AK$1252,$B114,2)</f>
        <v>296</v>
      </c>
      <c r="F114" t="str">
        <f>INDEX('Grade 3'!$A$4:$AK$1252,$B114,3)</f>
        <v>BARTOW COUNTY</v>
      </c>
      <c r="G114" t="str">
        <f>INDEX('Grade 3'!$A$4:$AK$1252,$B114,4)</f>
        <v>KINGSTON ELEMENTARY SCHOOL</v>
      </c>
      <c r="H114" t="str">
        <f ca="1">StaticValues!$A$8</f>
        <v>2016</v>
      </c>
      <c r="I114" t="str">
        <f ca="1">StaticValues!$B$8</f>
        <v>Spring</v>
      </c>
      <c r="J114" t="str">
        <f ca="1">StaticValues!$C$8</f>
        <v>EOG</v>
      </c>
      <c r="K114" t="str">
        <f ca="1">StaticValues!$D$8</f>
        <v>3</v>
      </c>
      <c r="L114" t="str">
        <f>INDEX('Grade 3'!E$2:AJ$2,1,((8*C114)-7))</f>
        <v>English Language Arts</v>
      </c>
      <c r="M114">
        <f>INDEX('Grade 3'!$A$4:$AK$1252,$B114,($C114*8-7+4))</f>
        <v>81</v>
      </c>
      <c r="N114">
        <f>INDEX('Grade 3'!$A$4:$AK$1252,$B114,($C114*8-6+4))</f>
        <v>501.24691358024694</v>
      </c>
      <c r="O114">
        <f>INDEX('Grade 3'!$A$4:$AK$1252,$B114,($C114*8-5+4))</f>
        <v>32.098765432098766</v>
      </c>
      <c r="P114">
        <f>INDEX('Grade 3'!$A$4:$AK$1252,$B114,($C114*8-4+4))</f>
        <v>34.567901234567898</v>
      </c>
      <c r="Q114">
        <f>INDEX('Grade 3'!$A$4:$AK$1252,$B114,($C114*8-3+4))</f>
        <v>23.456790123456791</v>
      </c>
      <c r="R114">
        <f>INDEX('Grade 3'!$A$4:$AK$1252,$B114,($C114*8-2+4))</f>
        <v>9.8765432098765427</v>
      </c>
      <c r="S114">
        <f>INDEX('Grade 3'!$A$4:$AK$1252,$B114,($C114*8-1+4))</f>
        <v>67.901234567901241</v>
      </c>
      <c r="T114">
        <f>INDEX('Grade 3'!$A$4:$AK$1252,$B114,($C114*8-0+4))</f>
        <v>33.333333333333336</v>
      </c>
      <c r="U114" t="str">
        <f>INDEX('Grade 3'!$A$4:$AK$1252,$B114,37)</f>
        <v>Northwest Georgia</v>
      </c>
    </row>
    <row r="115" spans="1:21">
      <c r="A115">
        <f t="shared" si="4"/>
        <v>114</v>
      </c>
      <c r="B115">
        <f t="shared" si="5"/>
        <v>29</v>
      </c>
      <c r="C115">
        <f t="shared" si="6"/>
        <v>2</v>
      </c>
      <c r="D115">
        <f>INDEX('Grade 3'!$A$4:$AK$1252,$B115,1)</f>
        <v>608</v>
      </c>
      <c r="E115">
        <f>INDEX('Grade 3'!$A$4:$AK$1252,$B115,2)</f>
        <v>296</v>
      </c>
      <c r="F115" t="str">
        <f>INDEX('Grade 3'!$A$4:$AK$1252,$B115,3)</f>
        <v>BARTOW COUNTY</v>
      </c>
      <c r="G115" t="str">
        <f>INDEX('Grade 3'!$A$4:$AK$1252,$B115,4)</f>
        <v>KINGSTON ELEMENTARY SCHOOL</v>
      </c>
      <c r="H115" t="str">
        <f ca="1">StaticValues!$A$8</f>
        <v>2016</v>
      </c>
      <c r="I115" t="str">
        <f ca="1">StaticValues!$B$8</f>
        <v>Spring</v>
      </c>
      <c r="J115" t="str">
        <f ca="1">StaticValues!$C$8</f>
        <v>EOG</v>
      </c>
      <c r="K115" t="str">
        <f ca="1">StaticValues!$D$8</f>
        <v>3</v>
      </c>
      <c r="L115" t="str">
        <f>INDEX('Grade 3'!E$2:AJ$2,1,((8*C115)-7))</f>
        <v>Mathematics</v>
      </c>
      <c r="M115">
        <f>INDEX('Grade 3'!$A$4:$AK$1252,$B115,($C115*8-7+4))</f>
        <v>81</v>
      </c>
      <c r="N115">
        <f>INDEX('Grade 3'!$A$4:$AK$1252,$B115,($C115*8-6+4))</f>
        <v>508.53086419753089</v>
      </c>
      <c r="O115">
        <f>INDEX('Grade 3'!$A$4:$AK$1252,$B115,($C115*8-5+4))</f>
        <v>23.456790123456791</v>
      </c>
      <c r="P115">
        <f>INDEX('Grade 3'!$A$4:$AK$1252,$B115,($C115*8-4+4))</f>
        <v>43.209876543209873</v>
      </c>
      <c r="Q115">
        <f>INDEX('Grade 3'!$A$4:$AK$1252,$B115,($C115*8-3+4))</f>
        <v>28.395061728395063</v>
      </c>
      <c r="R115">
        <f>INDEX('Grade 3'!$A$4:$AK$1252,$B115,($C115*8-2+4))</f>
        <v>4.9382716049382713</v>
      </c>
      <c r="S115">
        <f>INDEX('Grade 3'!$A$4:$AK$1252,$B115,($C115*8-1+4))</f>
        <v>76.543209876543216</v>
      </c>
      <c r="T115">
        <f>INDEX('Grade 3'!$A$4:$AK$1252,$B115,($C115*8-0+4))</f>
        <v>33.333333333333336</v>
      </c>
      <c r="U115" t="str">
        <f>INDEX('Grade 3'!$A$4:$AK$1252,$B115,37)</f>
        <v>Northwest Georgia</v>
      </c>
    </row>
    <row r="116" spans="1:21">
      <c r="A116">
        <f t="shared" si="4"/>
        <v>115</v>
      </c>
      <c r="B116">
        <f t="shared" si="5"/>
        <v>29</v>
      </c>
      <c r="C116">
        <f t="shared" si="6"/>
        <v>3</v>
      </c>
      <c r="D116">
        <f>INDEX('Grade 3'!$A$4:$AK$1252,$B116,1)</f>
        <v>608</v>
      </c>
      <c r="E116">
        <f>INDEX('Grade 3'!$A$4:$AK$1252,$B116,2)</f>
        <v>296</v>
      </c>
      <c r="F116" t="str">
        <f>INDEX('Grade 3'!$A$4:$AK$1252,$B116,3)</f>
        <v>BARTOW COUNTY</v>
      </c>
      <c r="G116" t="str">
        <f>INDEX('Grade 3'!$A$4:$AK$1252,$B116,4)</f>
        <v>KINGSTON ELEMENTARY SCHOOL</v>
      </c>
      <c r="H116" t="str">
        <f ca="1">StaticValues!$A$8</f>
        <v>2016</v>
      </c>
      <c r="I116" t="str">
        <f ca="1">StaticValues!$B$8</f>
        <v>Spring</v>
      </c>
      <c r="J116" t="str">
        <f ca="1">StaticValues!$C$8</f>
        <v>EOG</v>
      </c>
      <c r="K116" t="str">
        <f ca="1">StaticValues!$D$8</f>
        <v>3</v>
      </c>
      <c r="L116" t="str">
        <f>INDEX('Grade 3'!E$2:AJ$2,1,((8*C116)-7))</f>
        <v>Science</v>
      </c>
      <c r="M116">
        <f>INDEX('Grade 3'!$A$4:$AK$1252,$B116,($C116*8-7+4))</f>
        <v>81</v>
      </c>
      <c r="N116">
        <f>INDEX('Grade 3'!$A$4:$AK$1252,$B116,($C116*8-6+4))</f>
        <v>509.14814814814815</v>
      </c>
      <c r="O116">
        <f>INDEX('Grade 3'!$A$4:$AK$1252,$B116,($C116*8-5+4))</f>
        <v>23.456790123456791</v>
      </c>
      <c r="P116">
        <f>INDEX('Grade 3'!$A$4:$AK$1252,$B116,($C116*8-4+4))</f>
        <v>39.506172839506171</v>
      </c>
      <c r="Q116">
        <f>INDEX('Grade 3'!$A$4:$AK$1252,$B116,($C116*8-3+4))</f>
        <v>24.691358024691358</v>
      </c>
      <c r="R116">
        <f>INDEX('Grade 3'!$A$4:$AK$1252,$B116,($C116*8-2+4))</f>
        <v>12.345679012345679</v>
      </c>
      <c r="S116">
        <f>INDEX('Grade 3'!$A$4:$AK$1252,$B116,($C116*8-1+4))</f>
        <v>76.543209876543216</v>
      </c>
      <c r="T116">
        <f>INDEX('Grade 3'!$A$4:$AK$1252,$B116,($C116*8-0+4))</f>
        <v>37.037037037037038</v>
      </c>
      <c r="U116" t="str">
        <f>INDEX('Grade 3'!$A$4:$AK$1252,$B116,37)</f>
        <v>Northwest Georgia</v>
      </c>
    </row>
    <row r="117" spans="1:21">
      <c r="A117">
        <f t="shared" si="4"/>
        <v>116</v>
      </c>
      <c r="B117">
        <f t="shared" si="5"/>
        <v>29</v>
      </c>
      <c r="C117">
        <f t="shared" si="6"/>
        <v>4</v>
      </c>
      <c r="D117">
        <f>INDEX('Grade 3'!$A$4:$AK$1252,$B117,1)</f>
        <v>608</v>
      </c>
      <c r="E117">
        <f>INDEX('Grade 3'!$A$4:$AK$1252,$B117,2)</f>
        <v>296</v>
      </c>
      <c r="F117" t="str">
        <f>INDEX('Grade 3'!$A$4:$AK$1252,$B117,3)</f>
        <v>BARTOW COUNTY</v>
      </c>
      <c r="G117" t="str">
        <f>INDEX('Grade 3'!$A$4:$AK$1252,$B117,4)</f>
        <v>KINGSTON ELEMENTARY SCHOOL</v>
      </c>
      <c r="H117" t="str">
        <f ca="1">StaticValues!$A$8</f>
        <v>2016</v>
      </c>
      <c r="I117" t="str">
        <f ca="1">StaticValues!$B$8</f>
        <v>Spring</v>
      </c>
      <c r="J117" t="str">
        <f ca="1">StaticValues!$C$8</f>
        <v>EOG</v>
      </c>
      <c r="K117" t="str">
        <f ca="1">StaticValues!$D$8</f>
        <v>3</v>
      </c>
      <c r="L117" t="str">
        <f>INDEX('Grade 3'!E$2:AJ$2,1,((8*C117)-7))</f>
        <v>Social Studies</v>
      </c>
      <c r="M117">
        <f>INDEX('Grade 3'!$A$4:$AK$1252,$B117,($C117*8-7+4))</f>
        <v>81</v>
      </c>
      <c r="N117">
        <f>INDEX('Grade 3'!$A$4:$AK$1252,$B117,($C117*8-6+4))</f>
        <v>493.83950617283949</v>
      </c>
      <c r="O117">
        <f>INDEX('Grade 3'!$A$4:$AK$1252,$B117,($C117*8-5+4))</f>
        <v>32.098765432098766</v>
      </c>
      <c r="P117">
        <f>INDEX('Grade 3'!$A$4:$AK$1252,$B117,($C117*8-4+4))</f>
        <v>50.617283950617285</v>
      </c>
      <c r="Q117">
        <f>INDEX('Grade 3'!$A$4:$AK$1252,$B117,($C117*8-3+4))</f>
        <v>12.345679012345679</v>
      </c>
      <c r="R117">
        <f>INDEX('Grade 3'!$A$4:$AK$1252,$B117,($C117*8-2+4))</f>
        <v>4.9382716049382713</v>
      </c>
      <c r="S117">
        <f>INDEX('Grade 3'!$A$4:$AK$1252,$B117,($C117*8-1+4))</f>
        <v>67.901234567901241</v>
      </c>
      <c r="T117">
        <f>INDEX('Grade 3'!$A$4:$AK$1252,$B117,($C117*8-0+4))</f>
        <v>17.283950617283949</v>
      </c>
      <c r="U117" t="str">
        <f>INDEX('Grade 3'!$A$4:$AK$1252,$B117,37)</f>
        <v>Northwest Georgia</v>
      </c>
    </row>
    <row r="118" spans="1:21">
      <c r="A118">
        <f t="shared" si="4"/>
        <v>117</v>
      </c>
      <c r="B118">
        <f t="shared" si="5"/>
        <v>30</v>
      </c>
      <c r="C118">
        <f t="shared" si="6"/>
        <v>1</v>
      </c>
      <c r="D118">
        <f>INDEX('Grade 3'!$A$4:$AK$1252,$B118,1)</f>
        <v>608</v>
      </c>
      <c r="E118">
        <f>INDEX('Grade 3'!$A$4:$AK$1252,$B118,2)</f>
        <v>377</v>
      </c>
      <c r="F118" t="str">
        <f>INDEX('Grade 3'!$A$4:$AK$1252,$B118,3)</f>
        <v>BARTOW COUNTY</v>
      </c>
      <c r="G118" t="str">
        <f>INDEX('Grade 3'!$A$4:$AK$1252,$B118,4)</f>
        <v>HAMILTON CROSSING ELEMENTARY SCHOOL</v>
      </c>
      <c r="H118" t="str">
        <f ca="1">StaticValues!$A$8</f>
        <v>2016</v>
      </c>
      <c r="I118" t="str">
        <f ca="1">StaticValues!$B$8</f>
        <v>Spring</v>
      </c>
      <c r="J118" t="str">
        <f ca="1">StaticValues!$C$8</f>
        <v>EOG</v>
      </c>
      <c r="K118" t="str">
        <f ca="1">StaticValues!$D$8</f>
        <v>3</v>
      </c>
      <c r="L118" t="str">
        <f>INDEX('Grade 3'!E$2:AJ$2,1,((8*C118)-7))</f>
        <v>English Language Arts</v>
      </c>
      <c r="M118">
        <f>INDEX('Grade 3'!$A$4:$AK$1252,$B118,($C118*8-7+4))</f>
        <v>92</v>
      </c>
      <c r="N118">
        <f>INDEX('Grade 3'!$A$4:$AK$1252,$B118,($C118*8-6+4))</f>
        <v>490.76086956521738</v>
      </c>
      <c r="O118">
        <f>INDEX('Grade 3'!$A$4:$AK$1252,$B118,($C118*8-5+4))</f>
        <v>39.130434782608695</v>
      </c>
      <c r="P118">
        <f>INDEX('Grade 3'!$A$4:$AK$1252,$B118,($C118*8-4+4))</f>
        <v>39.130434782608695</v>
      </c>
      <c r="Q118">
        <f>INDEX('Grade 3'!$A$4:$AK$1252,$B118,($C118*8-3+4))</f>
        <v>20.652173913043477</v>
      </c>
      <c r="R118">
        <f>INDEX('Grade 3'!$A$4:$AK$1252,$B118,($C118*8-2+4))</f>
        <v>1.0869565217391304</v>
      </c>
      <c r="S118">
        <f>INDEX('Grade 3'!$A$4:$AK$1252,$B118,($C118*8-1+4))</f>
        <v>60.869565217391305</v>
      </c>
      <c r="T118">
        <f>INDEX('Grade 3'!$A$4:$AK$1252,$B118,($C118*8-0+4))</f>
        <v>21.739130434782609</v>
      </c>
      <c r="U118" t="str">
        <f>INDEX('Grade 3'!$A$4:$AK$1252,$B118,37)</f>
        <v>Northwest Georgia</v>
      </c>
    </row>
    <row r="119" spans="1:21">
      <c r="A119">
        <f t="shared" si="4"/>
        <v>118</v>
      </c>
      <c r="B119">
        <f t="shared" si="5"/>
        <v>30</v>
      </c>
      <c r="C119">
        <f t="shared" si="6"/>
        <v>2</v>
      </c>
      <c r="D119">
        <f>INDEX('Grade 3'!$A$4:$AK$1252,$B119,1)</f>
        <v>608</v>
      </c>
      <c r="E119">
        <f>INDEX('Grade 3'!$A$4:$AK$1252,$B119,2)</f>
        <v>377</v>
      </c>
      <c r="F119" t="str">
        <f>INDEX('Grade 3'!$A$4:$AK$1252,$B119,3)</f>
        <v>BARTOW COUNTY</v>
      </c>
      <c r="G119" t="str">
        <f>INDEX('Grade 3'!$A$4:$AK$1252,$B119,4)</f>
        <v>HAMILTON CROSSING ELEMENTARY SCHOOL</v>
      </c>
      <c r="H119" t="str">
        <f ca="1">StaticValues!$A$8</f>
        <v>2016</v>
      </c>
      <c r="I119" t="str">
        <f ca="1">StaticValues!$B$8</f>
        <v>Spring</v>
      </c>
      <c r="J119" t="str">
        <f ca="1">StaticValues!$C$8</f>
        <v>EOG</v>
      </c>
      <c r="K119" t="str">
        <f ca="1">StaticValues!$D$8</f>
        <v>3</v>
      </c>
      <c r="L119" t="str">
        <f>INDEX('Grade 3'!E$2:AJ$2,1,((8*C119)-7))</f>
        <v>Mathematics</v>
      </c>
      <c r="M119">
        <f>INDEX('Grade 3'!$A$4:$AK$1252,$B119,($C119*8-7+4))</f>
        <v>92</v>
      </c>
      <c r="N119">
        <f>INDEX('Grade 3'!$A$4:$AK$1252,$B119,($C119*8-6+4))</f>
        <v>498.60869565217394</v>
      </c>
      <c r="O119">
        <f>INDEX('Grade 3'!$A$4:$AK$1252,$B119,($C119*8-5+4))</f>
        <v>35.869565217391305</v>
      </c>
      <c r="P119">
        <f>INDEX('Grade 3'!$A$4:$AK$1252,$B119,($C119*8-4+4))</f>
        <v>38.043478260869563</v>
      </c>
      <c r="Q119">
        <f>INDEX('Grade 3'!$A$4:$AK$1252,$B119,($C119*8-3+4))</f>
        <v>25</v>
      </c>
      <c r="R119">
        <f>INDEX('Grade 3'!$A$4:$AK$1252,$B119,($C119*8-2+4))</f>
        <v>1.0869565217391304</v>
      </c>
      <c r="S119">
        <f>INDEX('Grade 3'!$A$4:$AK$1252,$B119,($C119*8-1+4))</f>
        <v>64.130434782608702</v>
      </c>
      <c r="T119">
        <f>INDEX('Grade 3'!$A$4:$AK$1252,$B119,($C119*8-0+4))</f>
        <v>26.086956521739129</v>
      </c>
      <c r="U119" t="str">
        <f>INDEX('Grade 3'!$A$4:$AK$1252,$B119,37)</f>
        <v>Northwest Georgia</v>
      </c>
    </row>
    <row r="120" spans="1:21">
      <c r="A120">
        <f t="shared" si="4"/>
        <v>119</v>
      </c>
      <c r="B120">
        <f t="shared" si="5"/>
        <v>30</v>
      </c>
      <c r="C120">
        <f t="shared" si="6"/>
        <v>3</v>
      </c>
      <c r="D120">
        <f>INDEX('Grade 3'!$A$4:$AK$1252,$B120,1)</f>
        <v>608</v>
      </c>
      <c r="E120">
        <f>INDEX('Grade 3'!$A$4:$AK$1252,$B120,2)</f>
        <v>377</v>
      </c>
      <c r="F120" t="str">
        <f>INDEX('Grade 3'!$A$4:$AK$1252,$B120,3)</f>
        <v>BARTOW COUNTY</v>
      </c>
      <c r="G120" t="str">
        <f>INDEX('Grade 3'!$A$4:$AK$1252,$B120,4)</f>
        <v>HAMILTON CROSSING ELEMENTARY SCHOOL</v>
      </c>
      <c r="H120" t="str">
        <f ca="1">StaticValues!$A$8</f>
        <v>2016</v>
      </c>
      <c r="I120" t="str">
        <f ca="1">StaticValues!$B$8</f>
        <v>Spring</v>
      </c>
      <c r="J120" t="str">
        <f ca="1">StaticValues!$C$8</f>
        <v>EOG</v>
      </c>
      <c r="K120" t="str">
        <f ca="1">StaticValues!$D$8</f>
        <v>3</v>
      </c>
      <c r="L120" t="str">
        <f>INDEX('Grade 3'!E$2:AJ$2,1,((8*C120)-7))</f>
        <v>Science</v>
      </c>
      <c r="M120">
        <f>INDEX('Grade 3'!$A$4:$AK$1252,$B120,($C120*8-7+4))</f>
        <v>92</v>
      </c>
      <c r="N120">
        <f>INDEX('Grade 3'!$A$4:$AK$1252,$B120,($C120*8-6+4))</f>
        <v>489.32608695652175</v>
      </c>
      <c r="O120">
        <f>INDEX('Grade 3'!$A$4:$AK$1252,$B120,($C120*8-5+4))</f>
        <v>34.782608695652172</v>
      </c>
      <c r="P120">
        <f>INDEX('Grade 3'!$A$4:$AK$1252,$B120,($C120*8-4+4))</f>
        <v>46.739130434782609</v>
      </c>
      <c r="Q120">
        <f>INDEX('Grade 3'!$A$4:$AK$1252,$B120,($C120*8-3+4))</f>
        <v>18.478260869565219</v>
      </c>
      <c r="R120">
        <f>INDEX('Grade 3'!$A$4:$AK$1252,$B120,($C120*8-2+4))</f>
        <v>0</v>
      </c>
      <c r="S120">
        <f>INDEX('Grade 3'!$A$4:$AK$1252,$B120,($C120*8-1+4))</f>
        <v>65.217391304347828</v>
      </c>
      <c r="T120">
        <f>INDEX('Grade 3'!$A$4:$AK$1252,$B120,($C120*8-0+4))</f>
        <v>18.478260869565219</v>
      </c>
      <c r="U120" t="str">
        <f>INDEX('Grade 3'!$A$4:$AK$1252,$B120,37)</f>
        <v>Northwest Georgia</v>
      </c>
    </row>
    <row r="121" spans="1:21">
      <c r="A121">
        <f t="shared" si="4"/>
        <v>120</v>
      </c>
      <c r="B121">
        <f t="shared" si="5"/>
        <v>30</v>
      </c>
      <c r="C121">
        <f t="shared" si="6"/>
        <v>4</v>
      </c>
      <c r="D121">
        <f>INDEX('Grade 3'!$A$4:$AK$1252,$B121,1)</f>
        <v>608</v>
      </c>
      <c r="E121">
        <f>INDEX('Grade 3'!$A$4:$AK$1252,$B121,2)</f>
        <v>377</v>
      </c>
      <c r="F121" t="str">
        <f>INDEX('Grade 3'!$A$4:$AK$1252,$B121,3)</f>
        <v>BARTOW COUNTY</v>
      </c>
      <c r="G121" t="str">
        <f>INDEX('Grade 3'!$A$4:$AK$1252,$B121,4)</f>
        <v>HAMILTON CROSSING ELEMENTARY SCHOOL</v>
      </c>
      <c r="H121" t="str">
        <f ca="1">StaticValues!$A$8</f>
        <v>2016</v>
      </c>
      <c r="I121" t="str">
        <f ca="1">StaticValues!$B$8</f>
        <v>Spring</v>
      </c>
      <c r="J121" t="str">
        <f ca="1">StaticValues!$C$8</f>
        <v>EOG</v>
      </c>
      <c r="K121" t="str">
        <f ca="1">StaticValues!$D$8</f>
        <v>3</v>
      </c>
      <c r="L121" t="str">
        <f>INDEX('Grade 3'!E$2:AJ$2,1,((8*C121)-7))</f>
        <v>Social Studies</v>
      </c>
      <c r="M121">
        <f>INDEX('Grade 3'!$A$4:$AK$1252,$B121,($C121*8-7+4))</f>
        <v>92</v>
      </c>
      <c r="N121">
        <f>INDEX('Grade 3'!$A$4:$AK$1252,$B121,($C121*8-6+4))</f>
        <v>481.85869565217394</v>
      </c>
      <c r="O121">
        <f>INDEX('Grade 3'!$A$4:$AK$1252,$B121,($C121*8-5+4))</f>
        <v>44.565217391304351</v>
      </c>
      <c r="P121">
        <f>INDEX('Grade 3'!$A$4:$AK$1252,$B121,($C121*8-4+4))</f>
        <v>45.652173913043477</v>
      </c>
      <c r="Q121">
        <f>INDEX('Grade 3'!$A$4:$AK$1252,$B121,($C121*8-3+4))</f>
        <v>8.695652173913043</v>
      </c>
      <c r="R121">
        <f>INDEX('Grade 3'!$A$4:$AK$1252,$B121,($C121*8-2+4))</f>
        <v>1.0869565217391304</v>
      </c>
      <c r="S121">
        <f>INDEX('Grade 3'!$A$4:$AK$1252,$B121,($C121*8-1+4))</f>
        <v>55.434782608695649</v>
      </c>
      <c r="T121">
        <f>INDEX('Grade 3'!$A$4:$AK$1252,$B121,($C121*8-0+4))</f>
        <v>9.7826086956521738</v>
      </c>
      <c r="U121" t="str">
        <f>INDEX('Grade 3'!$A$4:$AK$1252,$B121,37)</f>
        <v>Northwest Georgia</v>
      </c>
    </row>
    <row r="122" spans="1:21">
      <c r="A122">
        <f t="shared" si="4"/>
        <v>121</v>
      </c>
      <c r="B122">
        <f t="shared" si="5"/>
        <v>31</v>
      </c>
      <c r="C122">
        <f t="shared" si="6"/>
        <v>1</v>
      </c>
      <c r="D122">
        <f>INDEX('Grade 3'!$A$4:$AK$1252,$B122,1)</f>
        <v>608</v>
      </c>
      <c r="E122">
        <f>INDEX('Grade 3'!$A$4:$AK$1252,$B122,2)</f>
        <v>396</v>
      </c>
      <c r="F122" t="str">
        <f>INDEX('Grade 3'!$A$4:$AK$1252,$B122,3)</f>
        <v>BARTOW COUNTY</v>
      </c>
      <c r="G122" t="str">
        <f>INDEX('Grade 3'!$A$4:$AK$1252,$B122,4)</f>
        <v>TAYLORSVILLE ELEMENTARY SCHOOL</v>
      </c>
      <c r="H122" t="str">
        <f ca="1">StaticValues!$A$8</f>
        <v>2016</v>
      </c>
      <c r="I122" t="str">
        <f ca="1">StaticValues!$B$8</f>
        <v>Spring</v>
      </c>
      <c r="J122" t="str">
        <f ca="1">StaticValues!$C$8</f>
        <v>EOG</v>
      </c>
      <c r="K122" t="str">
        <f ca="1">StaticValues!$D$8</f>
        <v>3</v>
      </c>
      <c r="L122" t="str">
        <f>INDEX('Grade 3'!E$2:AJ$2,1,((8*C122)-7))</f>
        <v>English Language Arts</v>
      </c>
      <c r="M122">
        <f>INDEX('Grade 3'!$A$4:$AK$1252,$B122,($C122*8-7+4))</f>
        <v>73</v>
      </c>
      <c r="N122">
        <f>INDEX('Grade 3'!$A$4:$AK$1252,$B122,($C122*8-6+4))</f>
        <v>528.63013698630141</v>
      </c>
      <c r="O122">
        <f>INDEX('Grade 3'!$A$4:$AK$1252,$B122,($C122*8-5+4))</f>
        <v>10.95890410958904</v>
      </c>
      <c r="P122">
        <f>INDEX('Grade 3'!$A$4:$AK$1252,$B122,($C122*8-4+4))</f>
        <v>31.506849315068493</v>
      </c>
      <c r="Q122">
        <f>INDEX('Grade 3'!$A$4:$AK$1252,$B122,($C122*8-3+4))</f>
        <v>46.575342465753423</v>
      </c>
      <c r="R122">
        <f>INDEX('Grade 3'!$A$4:$AK$1252,$B122,($C122*8-2+4))</f>
        <v>10.95890410958904</v>
      </c>
      <c r="S122">
        <f>INDEX('Grade 3'!$A$4:$AK$1252,$B122,($C122*8-1+4))</f>
        <v>89.041095890410958</v>
      </c>
      <c r="T122">
        <f>INDEX('Grade 3'!$A$4:$AK$1252,$B122,($C122*8-0+4))</f>
        <v>57.534246575342465</v>
      </c>
      <c r="U122" t="str">
        <f>INDEX('Grade 3'!$A$4:$AK$1252,$B122,37)</f>
        <v>Northwest Georgia</v>
      </c>
    </row>
    <row r="123" spans="1:21">
      <c r="A123">
        <f t="shared" si="4"/>
        <v>122</v>
      </c>
      <c r="B123">
        <f t="shared" si="5"/>
        <v>31</v>
      </c>
      <c r="C123">
        <f t="shared" si="6"/>
        <v>2</v>
      </c>
      <c r="D123">
        <f>INDEX('Grade 3'!$A$4:$AK$1252,$B123,1)</f>
        <v>608</v>
      </c>
      <c r="E123">
        <f>INDEX('Grade 3'!$A$4:$AK$1252,$B123,2)</f>
        <v>396</v>
      </c>
      <c r="F123" t="str">
        <f>INDEX('Grade 3'!$A$4:$AK$1252,$B123,3)</f>
        <v>BARTOW COUNTY</v>
      </c>
      <c r="G123" t="str">
        <f>INDEX('Grade 3'!$A$4:$AK$1252,$B123,4)</f>
        <v>TAYLORSVILLE ELEMENTARY SCHOOL</v>
      </c>
      <c r="H123" t="str">
        <f ca="1">StaticValues!$A$8</f>
        <v>2016</v>
      </c>
      <c r="I123" t="str">
        <f ca="1">StaticValues!$B$8</f>
        <v>Spring</v>
      </c>
      <c r="J123" t="str">
        <f ca="1">StaticValues!$C$8</f>
        <v>EOG</v>
      </c>
      <c r="K123" t="str">
        <f ca="1">StaticValues!$D$8</f>
        <v>3</v>
      </c>
      <c r="L123" t="str">
        <f>INDEX('Grade 3'!E$2:AJ$2,1,((8*C123)-7))</f>
        <v>Mathematics</v>
      </c>
      <c r="M123">
        <f>INDEX('Grade 3'!$A$4:$AK$1252,$B123,($C123*8-7+4))</f>
        <v>73</v>
      </c>
      <c r="N123">
        <f>INDEX('Grade 3'!$A$4:$AK$1252,$B123,($C123*8-6+4))</f>
        <v>535.65753424657532</v>
      </c>
      <c r="O123">
        <f>INDEX('Grade 3'!$A$4:$AK$1252,$B123,($C123*8-5+4))</f>
        <v>8.2191780821917817</v>
      </c>
      <c r="P123">
        <f>INDEX('Grade 3'!$A$4:$AK$1252,$B123,($C123*8-4+4))</f>
        <v>34.246575342465754</v>
      </c>
      <c r="Q123">
        <f>INDEX('Grade 3'!$A$4:$AK$1252,$B123,($C123*8-3+4))</f>
        <v>43.835616438356162</v>
      </c>
      <c r="R123">
        <f>INDEX('Grade 3'!$A$4:$AK$1252,$B123,($C123*8-2+4))</f>
        <v>13.698630136986301</v>
      </c>
      <c r="S123">
        <f>INDEX('Grade 3'!$A$4:$AK$1252,$B123,($C123*8-1+4))</f>
        <v>91.780821917808225</v>
      </c>
      <c r="T123">
        <f>INDEX('Grade 3'!$A$4:$AK$1252,$B123,($C123*8-0+4))</f>
        <v>57.534246575342465</v>
      </c>
      <c r="U123" t="str">
        <f>INDEX('Grade 3'!$A$4:$AK$1252,$B123,37)</f>
        <v>Northwest Georgia</v>
      </c>
    </row>
    <row r="124" spans="1:21">
      <c r="A124">
        <f t="shared" si="4"/>
        <v>123</v>
      </c>
      <c r="B124">
        <f t="shared" si="5"/>
        <v>31</v>
      </c>
      <c r="C124">
        <f t="shared" si="6"/>
        <v>3</v>
      </c>
      <c r="D124">
        <f>INDEX('Grade 3'!$A$4:$AK$1252,$B124,1)</f>
        <v>608</v>
      </c>
      <c r="E124">
        <f>INDEX('Grade 3'!$A$4:$AK$1252,$B124,2)</f>
        <v>396</v>
      </c>
      <c r="F124" t="str">
        <f>INDEX('Grade 3'!$A$4:$AK$1252,$B124,3)</f>
        <v>BARTOW COUNTY</v>
      </c>
      <c r="G124" t="str">
        <f>INDEX('Grade 3'!$A$4:$AK$1252,$B124,4)</f>
        <v>TAYLORSVILLE ELEMENTARY SCHOOL</v>
      </c>
      <c r="H124" t="str">
        <f ca="1">StaticValues!$A$8</f>
        <v>2016</v>
      </c>
      <c r="I124" t="str">
        <f ca="1">StaticValues!$B$8</f>
        <v>Spring</v>
      </c>
      <c r="J124" t="str">
        <f ca="1">StaticValues!$C$8</f>
        <v>EOG</v>
      </c>
      <c r="K124" t="str">
        <f ca="1">StaticValues!$D$8</f>
        <v>3</v>
      </c>
      <c r="L124" t="str">
        <f>INDEX('Grade 3'!E$2:AJ$2,1,((8*C124)-7))</f>
        <v>Science</v>
      </c>
      <c r="M124">
        <f>INDEX('Grade 3'!$A$4:$AK$1252,$B124,($C124*8-7+4))</f>
        <v>73</v>
      </c>
      <c r="N124">
        <f>INDEX('Grade 3'!$A$4:$AK$1252,$B124,($C124*8-6+4))</f>
        <v>531.86301369863008</v>
      </c>
      <c r="O124">
        <f>INDEX('Grade 3'!$A$4:$AK$1252,$B124,($C124*8-5+4))</f>
        <v>13.698630136986301</v>
      </c>
      <c r="P124">
        <f>INDEX('Grade 3'!$A$4:$AK$1252,$B124,($C124*8-4+4))</f>
        <v>19.17808219178082</v>
      </c>
      <c r="Q124">
        <f>INDEX('Grade 3'!$A$4:$AK$1252,$B124,($C124*8-3+4))</f>
        <v>47.945205479452056</v>
      </c>
      <c r="R124">
        <f>INDEX('Grade 3'!$A$4:$AK$1252,$B124,($C124*8-2+4))</f>
        <v>19.17808219178082</v>
      </c>
      <c r="S124">
        <f>INDEX('Grade 3'!$A$4:$AK$1252,$B124,($C124*8-1+4))</f>
        <v>86.301369863013704</v>
      </c>
      <c r="T124">
        <f>INDEX('Grade 3'!$A$4:$AK$1252,$B124,($C124*8-0+4))</f>
        <v>67.123287671232873</v>
      </c>
      <c r="U124" t="str">
        <f>INDEX('Grade 3'!$A$4:$AK$1252,$B124,37)</f>
        <v>Northwest Georgia</v>
      </c>
    </row>
    <row r="125" spans="1:21">
      <c r="A125">
        <f t="shared" si="4"/>
        <v>124</v>
      </c>
      <c r="B125">
        <f t="shared" si="5"/>
        <v>31</v>
      </c>
      <c r="C125">
        <f t="shared" si="6"/>
        <v>4</v>
      </c>
      <c r="D125">
        <f>INDEX('Grade 3'!$A$4:$AK$1252,$B125,1)</f>
        <v>608</v>
      </c>
      <c r="E125">
        <f>INDEX('Grade 3'!$A$4:$AK$1252,$B125,2)</f>
        <v>396</v>
      </c>
      <c r="F125" t="str">
        <f>INDEX('Grade 3'!$A$4:$AK$1252,$B125,3)</f>
        <v>BARTOW COUNTY</v>
      </c>
      <c r="G125" t="str">
        <f>INDEX('Grade 3'!$A$4:$AK$1252,$B125,4)</f>
        <v>TAYLORSVILLE ELEMENTARY SCHOOL</v>
      </c>
      <c r="H125" t="str">
        <f ca="1">StaticValues!$A$8</f>
        <v>2016</v>
      </c>
      <c r="I125" t="str">
        <f ca="1">StaticValues!$B$8</f>
        <v>Spring</v>
      </c>
      <c r="J125" t="str">
        <f ca="1">StaticValues!$C$8</f>
        <v>EOG</v>
      </c>
      <c r="K125" t="str">
        <f ca="1">StaticValues!$D$8</f>
        <v>3</v>
      </c>
      <c r="L125" t="str">
        <f>INDEX('Grade 3'!E$2:AJ$2,1,((8*C125)-7))</f>
        <v>Social Studies</v>
      </c>
      <c r="M125">
        <f>INDEX('Grade 3'!$A$4:$AK$1252,$B125,($C125*8-7+4))</f>
        <v>73</v>
      </c>
      <c r="N125">
        <f>INDEX('Grade 3'!$A$4:$AK$1252,$B125,($C125*8-6+4))</f>
        <v>524.53424657534242</v>
      </c>
      <c r="O125">
        <f>INDEX('Grade 3'!$A$4:$AK$1252,$B125,($C125*8-5+4))</f>
        <v>13.698630136986301</v>
      </c>
      <c r="P125">
        <f>INDEX('Grade 3'!$A$4:$AK$1252,$B125,($C125*8-4+4))</f>
        <v>30.136986301369863</v>
      </c>
      <c r="Q125">
        <f>INDEX('Grade 3'!$A$4:$AK$1252,$B125,($C125*8-3+4))</f>
        <v>38.356164383561641</v>
      </c>
      <c r="R125">
        <f>INDEX('Grade 3'!$A$4:$AK$1252,$B125,($C125*8-2+4))</f>
        <v>17.80821917808219</v>
      </c>
      <c r="S125">
        <f>INDEX('Grade 3'!$A$4:$AK$1252,$B125,($C125*8-1+4))</f>
        <v>86.301369863013704</v>
      </c>
      <c r="T125">
        <f>INDEX('Grade 3'!$A$4:$AK$1252,$B125,($C125*8-0+4))</f>
        <v>56.164383561643838</v>
      </c>
      <c r="U125" t="str">
        <f>INDEX('Grade 3'!$A$4:$AK$1252,$B125,37)</f>
        <v>Northwest Georgia</v>
      </c>
    </row>
    <row r="126" spans="1:21">
      <c r="A126">
        <f t="shared" si="4"/>
        <v>125</v>
      </c>
      <c r="B126">
        <f t="shared" si="5"/>
        <v>32</v>
      </c>
      <c r="C126">
        <f t="shared" si="6"/>
        <v>1</v>
      </c>
      <c r="D126">
        <f>INDEX('Grade 3'!$A$4:$AK$1252,$B126,1)</f>
        <v>608</v>
      </c>
      <c r="E126">
        <f>INDEX('Grade 3'!$A$4:$AK$1252,$B126,2)</f>
        <v>2052</v>
      </c>
      <c r="F126" t="str">
        <f>INDEX('Grade 3'!$A$4:$AK$1252,$B126,3)</f>
        <v>BARTOW COUNTY</v>
      </c>
      <c r="G126" t="str">
        <f>INDEX('Grade 3'!$A$4:$AK$1252,$B126,4)</f>
        <v>EMERSON ELEMENTARY SCHOOL</v>
      </c>
      <c r="H126" t="str">
        <f ca="1">StaticValues!$A$8</f>
        <v>2016</v>
      </c>
      <c r="I126" t="str">
        <f ca="1">StaticValues!$B$8</f>
        <v>Spring</v>
      </c>
      <c r="J126" t="str">
        <f ca="1">StaticValues!$C$8</f>
        <v>EOG</v>
      </c>
      <c r="K126" t="str">
        <f ca="1">StaticValues!$D$8</f>
        <v>3</v>
      </c>
      <c r="L126" t="str">
        <f>INDEX('Grade 3'!E$2:AJ$2,1,((8*C126)-7))</f>
        <v>English Language Arts</v>
      </c>
      <c r="M126">
        <f>INDEX('Grade 3'!$A$4:$AK$1252,$B126,($C126*8-7+4))</f>
        <v>72</v>
      </c>
      <c r="N126">
        <f>INDEX('Grade 3'!$A$4:$AK$1252,$B126,($C126*8-6+4))</f>
        <v>504.91666666666669</v>
      </c>
      <c r="O126">
        <f>INDEX('Grade 3'!$A$4:$AK$1252,$B126,($C126*8-5+4))</f>
        <v>29.166666666666668</v>
      </c>
      <c r="P126">
        <f>INDEX('Grade 3'!$A$4:$AK$1252,$B126,($C126*8-4+4))</f>
        <v>40.277777777777779</v>
      </c>
      <c r="Q126">
        <f>INDEX('Grade 3'!$A$4:$AK$1252,$B126,($C126*8-3+4))</f>
        <v>23.611111111111111</v>
      </c>
      <c r="R126">
        <f>INDEX('Grade 3'!$A$4:$AK$1252,$B126,($C126*8-2+4))</f>
        <v>6.9444444444444446</v>
      </c>
      <c r="S126">
        <f>INDEX('Grade 3'!$A$4:$AK$1252,$B126,($C126*8-1+4))</f>
        <v>70.833333333333329</v>
      </c>
      <c r="T126">
        <f>INDEX('Grade 3'!$A$4:$AK$1252,$B126,($C126*8-0+4))</f>
        <v>30.555555555555557</v>
      </c>
      <c r="U126" t="str">
        <f>INDEX('Grade 3'!$A$4:$AK$1252,$B126,37)</f>
        <v>Northwest Georgia</v>
      </c>
    </row>
    <row r="127" spans="1:21">
      <c r="A127">
        <f t="shared" si="4"/>
        <v>126</v>
      </c>
      <c r="B127">
        <f t="shared" si="5"/>
        <v>32</v>
      </c>
      <c r="C127">
        <f t="shared" si="6"/>
        <v>2</v>
      </c>
      <c r="D127">
        <f>INDEX('Grade 3'!$A$4:$AK$1252,$B127,1)</f>
        <v>608</v>
      </c>
      <c r="E127">
        <f>INDEX('Grade 3'!$A$4:$AK$1252,$B127,2)</f>
        <v>2052</v>
      </c>
      <c r="F127" t="str">
        <f>INDEX('Grade 3'!$A$4:$AK$1252,$B127,3)</f>
        <v>BARTOW COUNTY</v>
      </c>
      <c r="G127" t="str">
        <f>INDEX('Grade 3'!$A$4:$AK$1252,$B127,4)</f>
        <v>EMERSON ELEMENTARY SCHOOL</v>
      </c>
      <c r="H127" t="str">
        <f ca="1">StaticValues!$A$8</f>
        <v>2016</v>
      </c>
      <c r="I127" t="str">
        <f ca="1">StaticValues!$B$8</f>
        <v>Spring</v>
      </c>
      <c r="J127" t="str">
        <f ca="1">StaticValues!$C$8</f>
        <v>EOG</v>
      </c>
      <c r="K127" t="str">
        <f ca="1">StaticValues!$D$8</f>
        <v>3</v>
      </c>
      <c r="L127" t="str">
        <f>INDEX('Grade 3'!E$2:AJ$2,1,((8*C127)-7))</f>
        <v>Mathematics</v>
      </c>
      <c r="M127">
        <f>INDEX('Grade 3'!$A$4:$AK$1252,$B127,($C127*8-7+4))</f>
        <v>72</v>
      </c>
      <c r="N127">
        <f>INDEX('Grade 3'!$A$4:$AK$1252,$B127,($C127*8-6+4))</f>
        <v>525.18055555555554</v>
      </c>
      <c r="O127">
        <f>INDEX('Grade 3'!$A$4:$AK$1252,$B127,($C127*8-5+4))</f>
        <v>15.277777777777779</v>
      </c>
      <c r="P127">
        <f>INDEX('Grade 3'!$A$4:$AK$1252,$B127,($C127*8-4+4))</f>
        <v>36.111111111111114</v>
      </c>
      <c r="Q127">
        <f>INDEX('Grade 3'!$A$4:$AK$1252,$B127,($C127*8-3+4))</f>
        <v>34.722222222222221</v>
      </c>
      <c r="R127">
        <f>INDEX('Grade 3'!$A$4:$AK$1252,$B127,($C127*8-2+4))</f>
        <v>13.888888888888889</v>
      </c>
      <c r="S127">
        <f>INDEX('Grade 3'!$A$4:$AK$1252,$B127,($C127*8-1+4))</f>
        <v>84.722222222222229</v>
      </c>
      <c r="T127">
        <f>INDEX('Grade 3'!$A$4:$AK$1252,$B127,($C127*8-0+4))</f>
        <v>48.611111111111114</v>
      </c>
      <c r="U127" t="str">
        <f>INDEX('Grade 3'!$A$4:$AK$1252,$B127,37)</f>
        <v>Northwest Georgia</v>
      </c>
    </row>
    <row r="128" spans="1:21">
      <c r="A128">
        <f t="shared" si="4"/>
        <v>127</v>
      </c>
      <c r="B128">
        <f t="shared" si="5"/>
        <v>32</v>
      </c>
      <c r="C128">
        <f t="shared" si="6"/>
        <v>3</v>
      </c>
      <c r="D128">
        <f>INDEX('Grade 3'!$A$4:$AK$1252,$B128,1)</f>
        <v>608</v>
      </c>
      <c r="E128">
        <f>INDEX('Grade 3'!$A$4:$AK$1252,$B128,2)</f>
        <v>2052</v>
      </c>
      <c r="F128" t="str">
        <f>INDEX('Grade 3'!$A$4:$AK$1252,$B128,3)</f>
        <v>BARTOW COUNTY</v>
      </c>
      <c r="G128" t="str">
        <f>INDEX('Grade 3'!$A$4:$AK$1252,$B128,4)</f>
        <v>EMERSON ELEMENTARY SCHOOL</v>
      </c>
      <c r="H128" t="str">
        <f ca="1">StaticValues!$A$8</f>
        <v>2016</v>
      </c>
      <c r="I128" t="str">
        <f ca="1">StaticValues!$B$8</f>
        <v>Spring</v>
      </c>
      <c r="J128" t="str">
        <f ca="1">StaticValues!$C$8</f>
        <v>EOG</v>
      </c>
      <c r="K128" t="str">
        <f ca="1">StaticValues!$D$8</f>
        <v>3</v>
      </c>
      <c r="L128" t="str">
        <f>INDEX('Grade 3'!E$2:AJ$2,1,((8*C128)-7))</f>
        <v>Science</v>
      </c>
      <c r="M128">
        <f>INDEX('Grade 3'!$A$4:$AK$1252,$B128,($C128*8-7+4))</f>
        <v>72</v>
      </c>
      <c r="N128">
        <f>INDEX('Grade 3'!$A$4:$AK$1252,$B128,($C128*8-6+4))</f>
        <v>517.94444444444446</v>
      </c>
      <c r="O128">
        <f>INDEX('Grade 3'!$A$4:$AK$1252,$B128,($C128*8-5+4))</f>
        <v>15.277777777777779</v>
      </c>
      <c r="P128">
        <f>INDEX('Grade 3'!$A$4:$AK$1252,$B128,($C128*8-4+4))</f>
        <v>43.055555555555557</v>
      </c>
      <c r="Q128">
        <f>INDEX('Grade 3'!$A$4:$AK$1252,$B128,($C128*8-3+4))</f>
        <v>27.777777777777779</v>
      </c>
      <c r="R128">
        <f>INDEX('Grade 3'!$A$4:$AK$1252,$B128,($C128*8-2+4))</f>
        <v>13.888888888888889</v>
      </c>
      <c r="S128">
        <f>INDEX('Grade 3'!$A$4:$AK$1252,$B128,($C128*8-1+4))</f>
        <v>84.722222222222229</v>
      </c>
      <c r="T128">
        <f>INDEX('Grade 3'!$A$4:$AK$1252,$B128,($C128*8-0+4))</f>
        <v>41.666666666666664</v>
      </c>
      <c r="U128" t="str">
        <f>INDEX('Grade 3'!$A$4:$AK$1252,$B128,37)</f>
        <v>Northwest Georgia</v>
      </c>
    </row>
    <row r="129" spans="1:21">
      <c r="A129">
        <f t="shared" si="4"/>
        <v>128</v>
      </c>
      <c r="B129">
        <f t="shared" si="5"/>
        <v>32</v>
      </c>
      <c r="C129">
        <f t="shared" si="6"/>
        <v>4</v>
      </c>
      <c r="D129">
        <f>INDEX('Grade 3'!$A$4:$AK$1252,$B129,1)</f>
        <v>608</v>
      </c>
      <c r="E129">
        <f>INDEX('Grade 3'!$A$4:$AK$1252,$B129,2)</f>
        <v>2052</v>
      </c>
      <c r="F129" t="str">
        <f>INDEX('Grade 3'!$A$4:$AK$1252,$B129,3)</f>
        <v>BARTOW COUNTY</v>
      </c>
      <c r="G129" t="str">
        <f>INDEX('Grade 3'!$A$4:$AK$1252,$B129,4)</f>
        <v>EMERSON ELEMENTARY SCHOOL</v>
      </c>
      <c r="H129" t="str">
        <f ca="1">StaticValues!$A$8</f>
        <v>2016</v>
      </c>
      <c r="I129" t="str">
        <f ca="1">StaticValues!$B$8</f>
        <v>Spring</v>
      </c>
      <c r="J129" t="str">
        <f ca="1">StaticValues!$C$8</f>
        <v>EOG</v>
      </c>
      <c r="K129" t="str">
        <f ca="1">StaticValues!$D$8</f>
        <v>3</v>
      </c>
      <c r="L129" t="str">
        <f>INDEX('Grade 3'!E$2:AJ$2,1,((8*C129)-7))</f>
        <v>Social Studies</v>
      </c>
      <c r="M129">
        <f>INDEX('Grade 3'!$A$4:$AK$1252,$B129,($C129*8-7+4))</f>
        <v>72</v>
      </c>
      <c r="N129">
        <f>INDEX('Grade 3'!$A$4:$AK$1252,$B129,($C129*8-6+4))</f>
        <v>515.29166666666663</v>
      </c>
      <c r="O129">
        <f>INDEX('Grade 3'!$A$4:$AK$1252,$B129,($C129*8-5+4))</f>
        <v>22.222222222222221</v>
      </c>
      <c r="P129">
        <f>INDEX('Grade 3'!$A$4:$AK$1252,$B129,($C129*8-4+4))</f>
        <v>34.722222222222221</v>
      </c>
      <c r="Q129">
        <f>INDEX('Grade 3'!$A$4:$AK$1252,$B129,($C129*8-3+4))</f>
        <v>23.611111111111111</v>
      </c>
      <c r="R129">
        <f>INDEX('Grade 3'!$A$4:$AK$1252,$B129,($C129*8-2+4))</f>
        <v>19.444444444444443</v>
      </c>
      <c r="S129">
        <f>INDEX('Grade 3'!$A$4:$AK$1252,$B129,($C129*8-1+4))</f>
        <v>77.777777777777771</v>
      </c>
      <c r="T129">
        <f>INDEX('Grade 3'!$A$4:$AK$1252,$B129,($C129*8-0+4))</f>
        <v>43.055555555555557</v>
      </c>
      <c r="U129" t="str">
        <f>INDEX('Grade 3'!$A$4:$AK$1252,$B129,37)</f>
        <v>Northwest Georgia</v>
      </c>
    </row>
    <row r="130" spans="1:21">
      <c r="A130">
        <f t="shared" si="4"/>
        <v>129</v>
      </c>
      <c r="B130">
        <f t="shared" si="5"/>
        <v>33</v>
      </c>
      <c r="C130">
        <f t="shared" si="6"/>
        <v>1</v>
      </c>
      <c r="D130">
        <f>INDEX('Grade 3'!$A$4:$AK$1252,$B130,1)</f>
        <v>609</v>
      </c>
      <c r="E130">
        <f>INDEX('Grade 3'!$A$4:$AK$1252,$B130,2)</f>
        <v>111</v>
      </c>
      <c r="F130" t="str">
        <f>INDEX('Grade 3'!$A$4:$AK$1252,$B130,3)</f>
        <v>BEN HILL COUNTY</v>
      </c>
      <c r="G130" t="str">
        <f>INDEX('Grade 3'!$A$4:$AK$1252,$B130,4)</f>
        <v>BEN HILL ELEMENTARY SCHOOL</v>
      </c>
      <c r="H130" t="str">
        <f ca="1">StaticValues!$A$8</f>
        <v>2016</v>
      </c>
      <c r="I130" t="str">
        <f ca="1">StaticValues!$B$8</f>
        <v>Spring</v>
      </c>
      <c r="J130" t="str">
        <f ca="1">StaticValues!$C$8</f>
        <v>EOG</v>
      </c>
      <c r="K130" t="str">
        <f ca="1">StaticValues!$D$8</f>
        <v>3</v>
      </c>
      <c r="L130" t="str">
        <f>INDEX('Grade 3'!E$2:AJ$2,1,((8*C130)-7))</f>
        <v>English Language Arts</v>
      </c>
      <c r="M130">
        <f>INDEX('Grade 3'!$A$4:$AK$1252,$B130,($C130*8-7+4))</f>
        <v>271</v>
      </c>
      <c r="N130">
        <f>INDEX('Grade 3'!$A$4:$AK$1252,$B130,($C130*8-6+4))</f>
        <v>501.31734317343171</v>
      </c>
      <c r="O130">
        <f>INDEX('Grade 3'!$A$4:$AK$1252,$B130,($C130*8-5+4))</f>
        <v>33.579335793357934</v>
      </c>
      <c r="P130">
        <f>INDEX('Grade 3'!$A$4:$AK$1252,$B130,($C130*8-4+4))</f>
        <v>35.793357933579337</v>
      </c>
      <c r="Q130">
        <f>INDEX('Grade 3'!$A$4:$AK$1252,$B130,($C130*8-3+4))</f>
        <v>25.461254612546124</v>
      </c>
      <c r="R130">
        <f>INDEX('Grade 3'!$A$4:$AK$1252,$B130,($C130*8-2+4))</f>
        <v>5.1660516605166054</v>
      </c>
      <c r="S130">
        <f>INDEX('Grade 3'!$A$4:$AK$1252,$B130,($C130*8-1+4))</f>
        <v>66.420664206642073</v>
      </c>
      <c r="T130">
        <f>INDEX('Grade 3'!$A$4:$AK$1252,$B130,($C130*8-0+4))</f>
        <v>30.627306273062732</v>
      </c>
      <c r="U130" t="str">
        <f>INDEX('Grade 3'!$A$4:$AK$1252,$B130,37)</f>
        <v>Coastal Plains</v>
      </c>
    </row>
    <row r="131" spans="1:21">
      <c r="A131">
        <f t="shared" ref="A131:A194" si="7">ROW(A130)</f>
        <v>130</v>
      </c>
      <c r="B131">
        <f t="shared" ref="B131:B194" si="8">CEILING(A131/4,1)</f>
        <v>33</v>
      </c>
      <c r="C131">
        <f t="shared" ref="C131:C194" si="9">IF(B130&lt;&gt;B131,1,C130+1)</f>
        <v>2</v>
      </c>
      <c r="D131">
        <f>INDEX('Grade 3'!$A$4:$AK$1252,$B131,1)</f>
        <v>609</v>
      </c>
      <c r="E131">
        <f>INDEX('Grade 3'!$A$4:$AK$1252,$B131,2)</f>
        <v>111</v>
      </c>
      <c r="F131" t="str">
        <f>INDEX('Grade 3'!$A$4:$AK$1252,$B131,3)</f>
        <v>BEN HILL COUNTY</v>
      </c>
      <c r="G131" t="str">
        <f>INDEX('Grade 3'!$A$4:$AK$1252,$B131,4)</f>
        <v>BEN HILL ELEMENTARY SCHOOL</v>
      </c>
      <c r="H131" t="str">
        <f ca="1">StaticValues!$A$8</f>
        <v>2016</v>
      </c>
      <c r="I131" t="str">
        <f ca="1">StaticValues!$B$8</f>
        <v>Spring</v>
      </c>
      <c r="J131" t="str">
        <f ca="1">StaticValues!$C$8</f>
        <v>EOG</v>
      </c>
      <c r="K131" t="str">
        <f ca="1">StaticValues!$D$8</f>
        <v>3</v>
      </c>
      <c r="L131" t="str">
        <f>INDEX('Grade 3'!E$2:AJ$2,1,((8*C131)-7))</f>
        <v>Mathematics</v>
      </c>
      <c r="M131">
        <f>INDEX('Grade 3'!$A$4:$AK$1252,$B131,($C131*8-7+4))</f>
        <v>271</v>
      </c>
      <c r="N131">
        <f>INDEX('Grade 3'!$A$4:$AK$1252,$B131,($C131*8-6+4))</f>
        <v>512.350553505535</v>
      </c>
      <c r="O131">
        <f>INDEX('Grade 3'!$A$4:$AK$1252,$B131,($C131*8-5+4))</f>
        <v>10.701107011070111</v>
      </c>
      <c r="P131">
        <f>INDEX('Grade 3'!$A$4:$AK$1252,$B131,($C131*8-4+4))</f>
        <v>56.088560885608857</v>
      </c>
      <c r="Q131">
        <f>INDEX('Grade 3'!$A$4:$AK$1252,$B131,($C131*8-3+4))</f>
        <v>30.627306273062732</v>
      </c>
      <c r="R131">
        <f>INDEX('Grade 3'!$A$4:$AK$1252,$B131,($C131*8-2+4))</f>
        <v>2.5830258302583027</v>
      </c>
      <c r="S131">
        <f>INDEX('Grade 3'!$A$4:$AK$1252,$B131,($C131*8-1+4))</f>
        <v>89.298892988929893</v>
      </c>
      <c r="T131">
        <f>INDEX('Grade 3'!$A$4:$AK$1252,$B131,($C131*8-0+4))</f>
        <v>33.210332103321036</v>
      </c>
      <c r="U131" t="str">
        <f>INDEX('Grade 3'!$A$4:$AK$1252,$B131,37)</f>
        <v>Coastal Plains</v>
      </c>
    </row>
    <row r="132" spans="1:21">
      <c r="A132">
        <f t="shared" si="7"/>
        <v>131</v>
      </c>
      <c r="B132">
        <f t="shared" si="8"/>
        <v>33</v>
      </c>
      <c r="C132">
        <f t="shared" si="9"/>
        <v>3</v>
      </c>
      <c r="D132">
        <f>INDEX('Grade 3'!$A$4:$AK$1252,$B132,1)</f>
        <v>609</v>
      </c>
      <c r="E132">
        <f>INDEX('Grade 3'!$A$4:$AK$1252,$B132,2)</f>
        <v>111</v>
      </c>
      <c r="F132" t="str">
        <f>INDEX('Grade 3'!$A$4:$AK$1252,$B132,3)</f>
        <v>BEN HILL COUNTY</v>
      </c>
      <c r="G132" t="str">
        <f>INDEX('Grade 3'!$A$4:$AK$1252,$B132,4)</f>
        <v>BEN HILL ELEMENTARY SCHOOL</v>
      </c>
      <c r="H132" t="str">
        <f ca="1">StaticValues!$A$8</f>
        <v>2016</v>
      </c>
      <c r="I132" t="str">
        <f ca="1">StaticValues!$B$8</f>
        <v>Spring</v>
      </c>
      <c r="J132" t="str">
        <f ca="1">StaticValues!$C$8</f>
        <v>EOG</v>
      </c>
      <c r="K132" t="str">
        <f ca="1">StaticValues!$D$8</f>
        <v>3</v>
      </c>
      <c r="L132" t="str">
        <f>INDEX('Grade 3'!E$2:AJ$2,1,((8*C132)-7))</f>
        <v>Science</v>
      </c>
      <c r="M132">
        <f>INDEX('Grade 3'!$A$4:$AK$1252,$B132,($C132*8-7+4))</f>
        <v>270</v>
      </c>
      <c r="N132">
        <f>INDEX('Grade 3'!$A$4:$AK$1252,$B132,($C132*8-6+4))</f>
        <v>512.66666666666663</v>
      </c>
      <c r="O132">
        <f>INDEX('Grade 3'!$A$4:$AK$1252,$B132,($C132*8-5+4))</f>
        <v>16.666666666666668</v>
      </c>
      <c r="P132">
        <f>INDEX('Grade 3'!$A$4:$AK$1252,$B132,($C132*8-4+4))</f>
        <v>47.777777777777779</v>
      </c>
      <c r="Q132">
        <f>INDEX('Grade 3'!$A$4:$AK$1252,$B132,($C132*8-3+4))</f>
        <v>27.407407407407408</v>
      </c>
      <c r="R132">
        <f>INDEX('Grade 3'!$A$4:$AK$1252,$B132,($C132*8-2+4))</f>
        <v>8.1481481481481488</v>
      </c>
      <c r="S132">
        <f>INDEX('Grade 3'!$A$4:$AK$1252,$B132,($C132*8-1+4))</f>
        <v>83.333333333333329</v>
      </c>
      <c r="T132">
        <f>INDEX('Grade 3'!$A$4:$AK$1252,$B132,($C132*8-0+4))</f>
        <v>35.555555555555557</v>
      </c>
      <c r="U132" t="str">
        <f>INDEX('Grade 3'!$A$4:$AK$1252,$B132,37)</f>
        <v>Coastal Plains</v>
      </c>
    </row>
    <row r="133" spans="1:21">
      <c r="A133">
        <f t="shared" si="7"/>
        <v>132</v>
      </c>
      <c r="B133">
        <f t="shared" si="8"/>
        <v>33</v>
      </c>
      <c r="C133">
        <f t="shared" si="9"/>
        <v>4</v>
      </c>
      <c r="D133">
        <f>INDEX('Grade 3'!$A$4:$AK$1252,$B133,1)</f>
        <v>609</v>
      </c>
      <c r="E133">
        <f>INDEX('Grade 3'!$A$4:$AK$1252,$B133,2)</f>
        <v>111</v>
      </c>
      <c r="F133" t="str">
        <f>INDEX('Grade 3'!$A$4:$AK$1252,$B133,3)</f>
        <v>BEN HILL COUNTY</v>
      </c>
      <c r="G133" t="str">
        <f>INDEX('Grade 3'!$A$4:$AK$1252,$B133,4)</f>
        <v>BEN HILL ELEMENTARY SCHOOL</v>
      </c>
      <c r="H133" t="str">
        <f ca="1">StaticValues!$A$8</f>
        <v>2016</v>
      </c>
      <c r="I133" t="str">
        <f ca="1">StaticValues!$B$8</f>
        <v>Spring</v>
      </c>
      <c r="J133" t="str">
        <f ca="1">StaticValues!$C$8</f>
        <v>EOG</v>
      </c>
      <c r="K133" t="str">
        <f ca="1">StaticValues!$D$8</f>
        <v>3</v>
      </c>
      <c r="L133" t="str">
        <f>INDEX('Grade 3'!E$2:AJ$2,1,((8*C133)-7))</f>
        <v>Social Studies</v>
      </c>
      <c r="M133">
        <f>INDEX('Grade 3'!$A$4:$AK$1252,$B133,($C133*8-7+4))</f>
        <v>270</v>
      </c>
      <c r="N133">
        <f>INDEX('Grade 3'!$A$4:$AK$1252,$B133,($C133*8-6+4))</f>
        <v>502.56666666666666</v>
      </c>
      <c r="O133">
        <f>INDEX('Grade 3'!$A$4:$AK$1252,$B133,($C133*8-5+4))</f>
        <v>23.333333333333332</v>
      </c>
      <c r="P133">
        <f>INDEX('Grade 3'!$A$4:$AK$1252,$B133,($C133*8-4+4))</f>
        <v>53.333333333333336</v>
      </c>
      <c r="Q133">
        <f>INDEX('Grade 3'!$A$4:$AK$1252,$B133,($C133*8-3+4))</f>
        <v>13.703703703703704</v>
      </c>
      <c r="R133">
        <f>INDEX('Grade 3'!$A$4:$AK$1252,$B133,($C133*8-2+4))</f>
        <v>9.6296296296296298</v>
      </c>
      <c r="S133">
        <f>INDEX('Grade 3'!$A$4:$AK$1252,$B133,($C133*8-1+4))</f>
        <v>76.666666666666671</v>
      </c>
      <c r="T133">
        <f>INDEX('Grade 3'!$A$4:$AK$1252,$B133,($C133*8-0+4))</f>
        <v>23.333333333333332</v>
      </c>
      <c r="U133" t="str">
        <f>INDEX('Grade 3'!$A$4:$AK$1252,$B133,37)</f>
        <v>Coastal Plains</v>
      </c>
    </row>
    <row r="134" spans="1:21">
      <c r="A134">
        <f t="shared" si="7"/>
        <v>133</v>
      </c>
      <c r="B134">
        <f t="shared" si="8"/>
        <v>34</v>
      </c>
      <c r="C134">
        <f t="shared" si="9"/>
        <v>1</v>
      </c>
      <c r="D134">
        <f>INDEX('Grade 3'!$A$4:$AK$1252,$B134,1)</f>
        <v>610</v>
      </c>
      <c r="E134">
        <f>INDEX('Grade 3'!$A$4:$AK$1252,$B134,2)</f>
        <v>195</v>
      </c>
      <c r="F134" t="str">
        <f>INDEX('Grade 3'!$A$4:$AK$1252,$B134,3)</f>
        <v>BERRIEN COUNTY</v>
      </c>
      <c r="G134" t="str">
        <f>INDEX('Grade 3'!$A$4:$AK$1252,$B134,4)</f>
        <v>BERRIEN ELEMENTARY SCHOOL</v>
      </c>
      <c r="H134" t="str">
        <f ca="1">StaticValues!$A$8</f>
        <v>2016</v>
      </c>
      <c r="I134" t="str">
        <f ca="1">StaticValues!$B$8</f>
        <v>Spring</v>
      </c>
      <c r="J134" t="str">
        <f ca="1">StaticValues!$C$8</f>
        <v>EOG</v>
      </c>
      <c r="K134" t="str">
        <f ca="1">StaticValues!$D$8</f>
        <v>3</v>
      </c>
      <c r="L134" t="str">
        <f>INDEX('Grade 3'!E$2:AJ$2,1,((8*C134)-7))</f>
        <v>English Language Arts</v>
      </c>
      <c r="M134">
        <f>INDEX('Grade 3'!$A$4:$AK$1252,$B134,($C134*8-7+4))</f>
        <v>256</v>
      </c>
      <c r="N134">
        <f>INDEX('Grade 3'!$A$4:$AK$1252,$B134,($C134*8-6+4))</f>
        <v>521.859375</v>
      </c>
      <c r="O134">
        <f>INDEX('Grade 3'!$A$4:$AK$1252,$B134,($C134*8-5+4))</f>
        <v>17.578125</v>
      </c>
      <c r="P134">
        <f>INDEX('Grade 3'!$A$4:$AK$1252,$B134,($C134*8-4+4))</f>
        <v>35.9375</v>
      </c>
      <c r="Q134">
        <f>INDEX('Grade 3'!$A$4:$AK$1252,$B134,($C134*8-3+4))</f>
        <v>36.328125</v>
      </c>
      <c r="R134">
        <f>INDEX('Grade 3'!$A$4:$AK$1252,$B134,($C134*8-2+4))</f>
        <v>10.15625</v>
      </c>
      <c r="S134">
        <f>INDEX('Grade 3'!$A$4:$AK$1252,$B134,($C134*8-1+4))</f>
        <v>82.421875</v>
      </c>
      <c r="T134">
        <f>INDEX('Grade 3'!$A$4:$AK$1252,$B134,($C134*8-0+4))</f>
        <v>46.484375</v>
      </c>
      <c r="U134" t="str">
        <f>INDEX('Grade 3'!$A$4:$AK$1252,$B134,37)</f>
        <v>Coastal Plains</v>
      </c>
    </row>
    <row r="135" spans="1:21">
      <c r="A135">
        <f t="shared" si="7"/>
        <v>134</v>
      </c>
      <c r="B135">
        <f t="shared" si="8"/>
        <v>34</v>
      </c>
      <c r="C135">
        <f t="shared" si="9"/>
        <v>2</v>
      </c>
      <c r="D135">
        <f>INDEX('Grade 3'!$A$4:$AK$1252,$B135,1)</f>
        <v>610</v>
      </c>
      <c r="E135">
        <f>INDEX('Grade 3'!$A$4:$AK$1252,$B135,2)</f>
        <v>195</v>
      </c>
      <c r="F135" t="str">
        <f>INDEX('Grade 3'!$A$4:$AK$1252,$B135,3)</f>
        <v>BERRIEN COUNTY</v>
      </c>
      <c r="G135" t="str">
        <f>INDEX('Grade 3'!$A$4:$AK$1252,$B135,4)</f>
        <v>BERRIEN ELEMENTARY SCHOOL</v>
      </c>
      <c r="H135" t="str">
        <f ca="1">StaticValues!$A$8</f>
        <v>2016</v>
      </c>
      <c r="I135" t="str">
        <f ca="1">StaticValues!$B$8</f>
        <v>Spring</v>
      </c>
      <c r="J135" t="str">
        <f ca="1">StaticValues!$C$8</f>
        <v>EOG</v>
      </c>
      <c r="K135" t="str">
        <f ca="1">StaticValues!$D$8</f>
        <v>3</v>
      </c>
      <c r="L135" t="str">
        <f>INDEX('Grade 3'!E$2:AJ$2,1,((8*C135)-7))</f>
        <v>Mathematics</v>
      </c>
      <c r="M135">
        <f>INDEX('Grade 3'!$A$4:$AK$1252,$B135,($C135*8-7+4))</f>
        <v>256</v>
      </c>
      <c r="N135">
        <f>INDEX('Grade 3'!$A$4:$AK$1252,$B135,($C135*8-6+4))</f>
        <v>527.53125</v>
      </c>
      <c r="O135">
        <f>INDEX('Grade 3'!$A$4:$AK$1252,$B135,($C135*8-5+4))</f>
        <v>7.8125</v>
      </c>
      <c r="P135">
        <f>INDEX('Grade 3'!$A$4:$AK$1252,$B135,($C135*8-4+4))</f>
        <v>41.40625</v>
      </c>
      <c r="Q135">
        <f>INDEX('Grade 3'!$A$4:$AK$1252,$B135,($C135*8-3+4))</f>
        <v>40.234375</v>
      </c>
      <c r="R135">
        <f>INDEX('Grade 3'!$A$4:$AK$1252,$B135,($C135*8-2+4))</f>
        <v>10.546875</v>
      </c>
      <c r="S135">
        <f>INDEX('Grade 3'!$A$4:$AK$1252,$B135,($C135*8-1+4))</f>
        <v>92.1875</v>
      </c>
      <c r="T135">
        <f>INDEX('Grade 3'!$A$4:$AK$1252,$B135,($C135*8-0+4))</f>
        <v>50.78125</v>
      </c>
      <c r="U135" t="str">
        <f>INDEX('Grade 3'!$A$4:$AK$1252,$B135,37)</f>
        <v>Coastal Plains</v>
      </c>
    </row>
    <row r="136" spans="1:21">
      <c r="A136">
        <f t="shared" si="7"/>
        <v>135</v>
      </c>
      <c r="B136">
        <f t="shared" si="8"/>
        <v>34</v>
      </c>
      <c r="C136">
        <f t="shared" si="9"/>
        <v>3</v>
      </c>
      <c r="D136">
        <f>INDEX('Grade 3'!$A$4:$AK$1252,$B136,1)</f>
        <v>610</v>
      </c>
      <c r="E136">
        <f>INDEX('Grade 3'!$A$4:$AK$1252,$B136,2)</f>
        <v>195</v>
      </c>
      <c r="F136" t="str">
        <f>INDEX('Grade 3'!$A$4:$AK$1252,$B136,3)</f>
        <v>BERRIEN COUNTY</v>
      </c>
      <c r="G136" t="str">
        <f>INDEX('Grade 3'!$A$4:$AK$1252,$B136,4)</f>
        <v>BERRIEN ELEMENTARY SCHOOL</v>
      </c>
      <c r="H136" t="str">
        <f ca="1">StaticValues!$A$8</f>
        <v>2016</v>
      </c>
      <c r="I136" t="str">
        <f ca="1">StaticValues!$B$8</f>
        <v>Spring</v>
      </c>
      <c r="J136" t="str">
        <f ca="1">StaticValues!$C$8</f>
        <v>EOG</v>
      </c>
      <c r="K136" t="str">
        <f ca="1">StaticValues!$D$8</f>
        <v>3</v>
      </c>
      <c r="L136" t="str">
        <f>INDEX('Grade 3'!E$2:AJ$2,1,((8*C136)-7))</f>
        <v>Science</v>
      </c>
      <c r="M136">
        <f>INDEX('Grade 3'!$A$4:$AK$1252,$B136,($C136*8-7+4))</f>
        <v>256</v>
      </c>
      <c r="N136">
        <f>INDEX('Grade 3'!$A$4:$AK$1252,$B136,($C136*8-6+4))</f>
        <v>520.4609375</v>
      </c>
      <c r="O136">
        <f>INDEX('Grade 3'!$A$4:$AK$1252,$B136,($C136*8-5+4))</f>
        <v>9.765625</v>
      </c>
      <c r="P136">
        <f>INDEX('Grade 3'!$A$4:$AK$1252,$B136,($C136*8-4+4))</f>
        <v>44.140625</v>
      </c>
      <c r="Q136">
        <f>INDEX('Grade 3'!$A$4:$AK$1252,$B136,($C136*8-3+4))</f>
        <v>34.765625</v>
      </c>
      <c r="R136">
        <f>INDEX('Grade 3'!$A$4:$AK$1252,$B136,($C136*8-2+4))</f>
        <v>11.328125</v>
      </c>
      <c r="S136">
        <f>INDEX('Grade 3'!$A$4:$AK$1252,$B136,($C136*8-1+4))</f>
        <v>90.234375</v>
      </c>
      <c r="T136">
        <f>INDEX('Grade 3'!$A$4:$AK$1252,$B136,($C136*8-0+4))</f>
        <v>46.09375</v>
      </c>
      <c r="U136" t="str">
        <f>INDEX('Grade 3'!$A$4:$AK$1252,$B136,37)</f>
        <v>Coastal Plains</v>
      </c>
    </row>
    <row r="137" spans="1:21">
      <c r="A137">
        <f t="shared" si="7"/>
        <v>136</v>
      </c>
      <c r="B137">
        <f t="shared" si="8"/>
        <v>34</v>
      </c>
      <c r="C137">
        <f t="shared" si="9"/>
        <v>4</v>
      </c>
      <c r="D137">
        <f>INDEX('Grade 3'!$A$4:$AK$1252,$B137,1)</f>
        <v>610</v>
      </c>
      <c r="E137">
        <f>INDEX('Grade 3'!$A$4:$AK$1252,$B137,2)</f>
        <v>195</v>
      </c>
      <c r="F137" t="str">
        <f>INDEX('Grade 3'!$A$4:$AK$1252,$B137,3)</f>
        <v>BERRIEN COUNTY</v>
      </c>
      <c r="G137" t="str">
        <f>INDEX('Grade 3'!$A$4:$AK$1252,$B137,4)</f>
        <v>BERRIEN ELEMENTARY SCHOOL</v>
      </c>
      <c r="H137" t="str">
        <f ca="1">StaticValues!$A$8</f>
        <v>2016</v>
      </c>
      <c r="I137" t="str">
        <f ca="1">StaticValues!$B$8</f>
        <v>Spring</v>
      </c>
      <c r="J137" t="str">
        <f ca="1">StaticValues!$C$8</f>
        <v>EOG</v>
      </c>
      <c r="K137" t="str">
        <f ca="1">StaticValues!$D$8</f>
        <v>3</v>
      </c>
      <c r="L137" t="str">
        <f>INDEX('Grade 3'!E$2:AJ$2,1,((8*C137)-7))</f>
        <v>Social Studies</v>
      </c>
      <c r="M137">
        <f>INDEX('Grade 3'!$A$4:$AK$1252,$B137,($C137*8-7+4))</f>
        <v>256</v>
      </c>
      <c r="N137">
        <f>INDEX('Grade 3'!$A$4:$AK$1252,$B137,($C137*8-6+4))</f>
        <v>518.7265625</v>
      </c>
      <c r="O137">
        <f>INDEX('Grade 3'!$A$4:$AK$1252,$B137,($C137*8-5+4))</f>
        <v>10.15625</v>
      </c>
      <c r="P137">
        <f>INDEX('Grade 3'!$A$4:$AK$1252,$B137,($C137*8-4+4))</f>
        <v>48.828125</v>
      </c>
      <c r="Q137">
        <f>INDEX('Grade 3'!$A$4:$AK$1252,$B137,($C137*8-3+4))</f>
        <v>30.46875</v>
      </c>
      <c r="R137">
        <f>INDEX('Grade 3'!$A$4:$AK$1252,$B137,($C137*8-2+4))</f>
        <v>10.546875</v>
      </c>
      <c r="S137">
        <f>INDEX('Grade 3'!$A$4:$AK$1252,$B137,($C137*8-1+4))</f>
        <v>89.84375</v>
      </c>
      <c r="T137">
        <f>INDEX('Grade 3'!$A$4:$AK$1252,$B137,($C137*8-0+4))</f>
        <v>41.015625</v>
      </c>
      <c r="U137" t="str">
        <f>INDEX('Grade 3'!$A$4:$AK$1252,$B137,37)</f>
        <v>Coastal Plains</v>
      </c>
    </row>
    <row r="138" spans="1:21">
      <c r="A138">
        <f t="shared" si="7"/>
        <v>137</v>
      </c>
      <c r="B138">
        <f t="shared" si="8"/>
        <v>35</v>
      </c>
      <c r="C138">
        <f t="shared" si="9"/>
        <v>1</v>
      </c>
      <c r="D138">
        <f>INDEX('Grade 3'!$A$4:$AK$1252,$B138,1)</f>
        <v>611</v>
      </c>
      <c r="E138">
        <f>INDEX('Grade 3'!$A$4:$AK$1252,$B138,2)</f>
        <v>103</v>
      </c>
      <c r="F138" t="str">
        <f>INDEX('Grade 3'!$A$4:$AK$1252,$B138,3)</f>
        <v>BIBB COUNTY</v>
      </c>
      <c r="G138" t="str">
        <f>INDEX('Grade 3'!$A$4:$AK$1252,$B138,4)</f>
        <v>SKYVIEW ELEMENTARY SCHOOL</v>
      </c>
      <c r="H138" t="str">
        <f ca="1">StaticValues!$A$8</f>
        <v>2016</v>
      </c>
      <c r="I138" t="str">
        <f ca="1">StaticValues!$B$8</f>
        <v>Spring</v>
      </c>
      <c r="J138" t="str">
        <f ca="1">StaticValues!$C$8</f>
        <v>EOG</v>
      </c>
      <c r="K138" t="str">
        <f ca="1">StaticValues!$D$8</f>
        <v>3</v>
      </c>
      <c r="L138" t="str">
        <f>INDEX('Grade 3'!E$2:AJ$2,1,((8*C138)-7))</f>
        <v>English Language Arts</v>
      </c>
      <c r="M138">
        <f>INDEX('Grade 3'!$A$4:$AK$1252,$B138,($C138*8-7+4))</f>
        <v>72</v>
      </c>
      <c r="N138">
        <f>INDEX('Grade 3'!$A$4:$AK$1252,$B138,($C138*8-6+4))</f>
        <v>505.72222222222223</v>
      </c>
      <c r="O138">
        <f>INDEX('Grade 3'!$A$4:$AK$1252,$B138,($C138*8-5+4))</f>
        <v>30.555555555555557</v>
      </c>
      <c r="P138">
        <f>INDEX('Grade 3'!$A$4:$AK$1252,$B138,($C138*8-4+4))</f>
        <v>36.111111111111114</v>
      </c>
      <c r="Q138">
        <f>INDEX('Grade 3'!$A$4:$AK$1252,$B138,($C138*8-3+4))</f>
        <v>29.166666666666668</v>
      </c>
      <c r="R138">
        <f>INDEX('Grade 3'!$A$4:$AK$1252,$B138,($C138*8-2+4))</f>
        <v>4.166666666666667</v>
      </c>
      <c r="S138">
        <f>INDEX('Grade 3'!$A$4:$AK$1252,$B138,($C138*8-1+4))</f>
        <v>69.444444444444443</v>
      </c>
      <c r="T138">
        <f>INDEX('Grade 3'!$A$4:$AK$1252,$B138,($C138*8-0+4))</f>
        <v>33.333333333333336</v>
      </c>
      <c r="U138" t="str">
        <f>INDEX('Grade 3'!$A$4:$AK$1252,$B138,37)</f>
        <v>Middle Georgia</v>
      </c>
    </row>
    <row r="139" spans="1:21">
      <c r="A139">
        <f t="shared" si="7"/>
        <v>138</v>
      </c>
      <c r="B139">
        <f t="shared" si="8"/>
        <v>35</v>
      </c>
      <c r="C139">
        <f t="shared" si="9"/>
        <v>2</v>
      </c>
      <c r="D139">
        <f>INDEX('Grade 3'!$A$4:$AK$1252,$B139,1)</f>
        <v>611</v>
      </c>
      <c r="E139">
        <f>INDEX('Grade 3'!$A$4:$AK$1252,$B139,2)</f>
        <v>103</v>
      </c>
      <c r="F139" t="str">
        <f>INDEX('Grade 3'!$A$4:$AK$1252,$B139,3)</f>
        <v>BIBB COUNTY</v>
      </c>
      <c r="G139" t="str">
        <f>INDEX('Grade 3'!$A$4:$AK$1252,$B139,4)</f>
        <v>SKYVIEW ELEMENTARY SCHOOL</v>
      </c>
      <c r="H139" t="str">
        <f ca="1">StaticValues!$A$8</f>
        <v>2016</v>
      </c>
      <c r="I139" t="str">
        <f ca="1">StaticValues!$B$8</f>
        <v>Spring</v>
      </c>
      <c r="J139" t="str">
        <f ca="1">StaticValues!$C$8</f>
        <v>EOG</v>
      </c>
      <c r="K139" t="str">
        <f ca="1">StaticValues!$D$8</f>
        <v>3</v>
      </c>
      <c r="L139" t="str">
        <f>INDEX('Grade 3'!E$2:AJ$2,1,((8*C139)-7))</f>
        <v>Mathematics</v>
      </c>
      <c r="M139">
        <f>INDEX('Grade 3'!$A$4:$AK$1252,$B139,($C139*8-7+4))</f>
        <v>72</v>
      </c>
      <c r="N139">
        <f>INDEX('Grade 3'!$A$4:$AK$1252,$B139,($C139*8-6+4))</f>
        <v>508.38888888888891</v>
      </c>
      <c r="O139">
        <f>INDEX('Grade 3'!$A$4:$AK$1252,$B139,($C139*8-5+4))</f>
        <v>23.611111111111111</v>
      </c>
      <c r="P139">
        <f>INDEX('Grade 3'!$A$4:$AK$1252,$B139,($C139*8-4+4))</f>
        <v>40.277777777777779</v>
      </c>
      <c r="Q139">
        <f>INDEX('Grade 3'!$A$4:$AK$1252,$B139,($C139*8-3+4))</f>
        <v>34.722222222222221</v>
      </c>
      <c r="R139">
        <f>INDEX('Grade 3'!$A$4:$AK$1252,$B139,($C139*8-2+4))</f>
        <v>1.3888888888888888</v>
      </c>
      <c r="S139">
        <f>INDEX('Grade 3'!$A$4:$AK$1252,$B139,($C139*8-1+4))</f>
        <v>76.388888888888886</v>
      </c>
      <c r="T139">
        <f>INDEX('Grade 3'!$A$4:$AK$1252,$B139,($C139*8-0+4))</f>
        <v>36.111111111111114</v>
      </c>
      <c r="U139" t="str">
        <f>INDEX('Grade 3'!$A$4:$AK$1252,$B139,37)</f>
        <v>Middle Georgia</v>
      </c>
    </row>
    <row r="140" spans="1:21">
      <c r="A140">
        <f t="shared" si="7"/>
        <v>139</v>
      </c>
      <c r="B140">
        <f t="shared" si="8"/>
        <v>35</v>
      </c>
      <c r="C140">
        <f t="shared" si="9"/>
        <v>3</v>
      </c>
      <c r="D140">
        <f>INDEX('Grade 3'!$A$4:$AK$1252,$B140,1)</f>
        <v>611</v>
      </c>
      <c r="E140">
        <f>INDEX('Grade 3'!$A$4:$AK$1252,$B140,2)</f>
        <v>103</v>
      </c>
      <c r="F140" t="str">
        <f>INDEX('Grade 3'!$A$4:$AK$1252,$B140,3)</f>
        <v>BIBB COUNTY</v>
      </c>
      <c r="G140" t="str">
        <f>INDEX('Grade 3'!$A$4:$AK$1252,$B140,4)</f>
        <v>SKYVIEW ELEMENTARY SCHOOL</v>
      </c>
      <c r="H140" t="str">
        <f ca="1">StaticValues!$A$8</f>
        <v>2016</v>
      </c>
      <c r="I140" t="str">
        <f ca="1">StaticValues!$B$8</f>
        <v>Spring</v>
      </c>
      <c r="J140" t="str">
        <f ca="1">StaticValues!$C$8</f>
        <v>EOG</v>
      </c>
      <c r="K140" t="str">
        <f ca="1">StaticValues!$D$8</f>
        <v>3</v>
      </c>
      <c r="L140" t="str">
        <f>INDEX('Grade 3'!E$2:AJ$2,1,((8*C140)-7))</f>
        <v>Science</v>
      </c>
      <c r="M140">
        <f>INDEX('Grade 3'!$A$4:$AK$1252,$B140,($C140*8-7+4))</f>
        <v>72</v>
      </c>
      <c r="N140">
        <f>INDEX('Grade 3'!$A$4:$AK$1252,$B140,($C140*8-6+4))</f>
        <v>518.19444444444446</v>
      </c>
      <c r="O140">
        <f>INDEX('Grade 3'!$A$4:$AK$1252,$B140,($C140*8-5+4))</f>
        <v>13.888888888888889</v>
      </c>
      <c r="P140">
        <f>INDEX('Grade 3'!$A$4:$AK$1252,$B140,($C140*8-4+4))</f>
        <v>47.222222222222221</v>
      </c>
      <c r="Q140">
        <f>INDEX('Grade 3'!$A$4:$AK$1252,$B140,($C140*8-3+4))</f>
        <v>25</v>
      </c>
      <c r="R140">
        <f>INDEX('Grade 3'!$A$4:$AK$1252,$B140,($C140*8-2+4))</f>
        <v>13.888888888888889</v>
      </c>
      <c r="S140">
        <f>INDEX('Grade 3'!$A$4:$AK$1252,$B140,($C140*8-1+4))</f>
        <v>86.111111111111114</v>
      </c>
      <c r="T140">
        <f>INDEX('Grade 3'!$A$4:$AK$1252,$B140,($C140*8-0+4))</f>
        <v>38.888888888888886</v>
      </c>
      <c r="U140" t="str">
        <f>INDEX('Grade 3'!$A$4:$AK$1252,$B140,37)</f>
        <v>Middle Georgia</v>
      </c>
    </row>
    <row r="141" spans="1:21">
      <c r="A141">
        <f t="shared" si="7"/>
        <v>140</v>
      </c>
      <c r="B141">
        <f t="shared" si="8"/>
        <v>35</v>
      </c>
      <c r="C141">
        <f t="shared" si="9"/>
        <v>4</v>
      </c>
      <c r="D141">
        <f>INDEX('Grade 3'!$A$4:$AK$1252,$B141,1)</f>
        <v>611</v>
      </c>
      <c r="E141">
        <f>INDEX('Grade 3'!$A$4:$AK$1252,$B141,2)</f>
        <v>103</v>
      </c>
      <c r="F141" t="str">
        <f>INDEX('Grade 3'!$A$4:$AK$1252,$B141,3)</f>
        <v>BIBB COUNTY</v>
      </c>
      <c r="G141" t="str">
        <f>INDEX('Grade 3'!$A$4:$AK$1252,$B141,4)</f>
        <v>SKYVIEW ELEMENTARY SCHOOL</v>
      </c>
      <c r="H141" t="str">
        <f ca="1">StaticValues!$A$8</f>
        <v>2016</v>
      </c>
      <c r="I141" t="str">
        <f ca="1">StaticValues!$B$8</f>
        <v>Spring</v>
      </c>
      <c r="J141" t="str">
        <f ca="1">StaticValues!$C$8</f>
        <v>EOG</v>
      </c>
      <c r="K141" t="str">
        <f ca="1">StaticValues!$D$8</f>
        <v>3</v>
      </c>
      <c r="L141" t="str">
        <f>INDEX('Grade 3'!E$2:AJ$2,1,((8*C141)-7))</f>
        <v>Social Studies</v>
      </c>
      <c r="M141">
        <f>INDEX('Grade 3'!$A$4:$AK$1252,$B141,($C141*8-7+4))</f>
        <v>72</v>
      </c>
      <c r="N141">
        <f>INDEX('Grade 3'!$A$4:$AK$1252,$B141,($C141*8-6+4))</f>
        <v>515.16666666666663</v>
      </c>
      <c r="O141">
        <f>INDEX('Grade 3'!$A$4:$AK$1252,$B141,($C141*8-5+4))</f>
        <v>12.5</v>
      </c>
      <c r="P141">
        <f>INDEX('Grade 3'!$A$4:$AK$1252,$B141,($C141*8-4+4))</f>
        <v>48.611111111111114</v>
      </c>
      <c r="Q141">
        <f>INDEX('Grade 3'!$A$4:$AK$1252,$B141,($C141*8-3+4))</f>
        <v>23.611111111111111</v>
      </c>
      <c r="R141">
        <f>INDEX('Grade 3'!$A$4:$AK$1252,$B141,($C141*8-2+4))</f>
        <v>15.277777777777779</v>
      </c>
      <c r="S141">
        <f>INDEX('Grade 3'!$A$4:$AK$1252,$B141,($C141*8-1+4))</f>
        <v>87.5</v>
      </c>
      <c r="T141">
        <f>INDEX('Grade 3'!$A$4:$AK$1252,$B141,($C141*8-0+4))</f>
        <v>38.888888888888886</v>
      </c>
      <c r="U141" t="str">
        <f>INDEX('Grade 3'!$A$4:$AK$1252,$B141,37)</f>
        <v>Middle Georgia</v>
      </c>
    </row>
    <row r="142" spans="1:21">
      <c r="A142">
        <f t="shared" si="7"/>
        <v>141</v>
      </c>
      <c r="B142">
        <f t="shared" si="8"/>
        <v>36</v>
      </c>
      <c r="C142">
        <f t="shared" si="9"/>
        <v>1</v>
      </c>
      <c r="D142">
        <f>INDEX('Grade 3'!$A$4:$AK$1252,$B142,1)</f>
        <v>611</v>
      </c>
      <c r="E142">
        <f>INDEX('Grade 3'!$A$4:$AK$1252,$B142,2)</f>
        <v>104</v>
      </c>
      <c r="F142" t="str">
        <f>INDEX('Grade 3'!$A$4:$AK$1252,$B142,3)</f>
        <v>BIBB COUNTY</v>
      </c>
      <c r="G142" t="str">
        <f>INDEX('Grade 3'!$A$4:$AK$1252,$B142,4)</f>
        <v>BURDELL ELEMENTARY SCHOOL</v>
      </c>
      <c r="H142" t="str">
        <f ca="1">StaticValues!$A$8</f>
        <v>2016</v>
      </c>
      <c r="I142" t="str">
        <f ca="1">StaticValues!$B$8</f>
        <v>Spring</v>
      </c>
      <c r="J142" t="str">
        <f ca="1">StaticValues!$C$8</f>
        <v>EOG</v>
      </c>
      <c r="K142" t="str">
        <f ca="1">StaticValues!$D$8</f>
        <v>3</v>
      </c>
      <c r="L142" t="str">
        <f>INDEX('Grade 3'!E$2:AJ$2,1,((8*C142)-7))</f>
        <v>English Language Arts</v>
      </c>
      <c r="M142">
        <f>INDEX('Grade 3'!$A$4:$AK$1252,$B142,($C142*8-7+4))</f>
        <v>92</v>
      </c>
      <c r="N142">
        <f>INDEX('Grade 3'!$A$4:$AK$1252,$B142,($C142*8-6+4))</f>
        <v>458.73913043478262</v>
      </c>
      <c r="O142">
        <f>INDEX('Grade 3'!$A$4:$AK$1252,$B142,($C142*8-5+4))</f>
        <v>67.391304347826093</v>
      </c>
      <c r="P142">
        <f>INDEX('Grade 3'!$A$4:$AK$1252,$B142,($C142*8-4+4))</f>
        <v>22.826086956521738</v>
      </c>
      <c r="Q142">
        <f>INDEX('Grade 3'!$A$4:$AK$1252,$B142,($C142*8-3+4))</f>
        <v>9.7826086956521738</v>
      </c>
      <c r="R142">
        <f>INDEX('Grade 3'!$A$4:$AK$1252,$B142,($C142*8-2+4))</f>
        <v>0</v>
      </c>
      <c r="S142">
        <f>INDEX('Grade 3'!$A$4:$AK$1252,$B142,($C142*8-1+4))</f>
        <v>32.608695652173914</v>
      </c>
      <c r="T142">
        <f>INDEX('Grade 3'!$A$4:$AK$1252,$B142,($C142*8-0+4))</f>
        <v>9.7826086956521738</v>
      </c>
      <c r="U142" t="str">
        <f>INDEX('Grade 3'!$A$4:$AK$1252,$B142,37)</f>
        <v>Middle Georgia</v>
      </c>
    </row>
    <row r="143" spans="1:21">
      <c r="A143">
        <f t="shared" si="7"/>
        <v>142</v>
      </c>
      <c r="B143">
        <f t="shared" si="8"/>
        <v>36</v>
      </c>
      <c r="C143">
        <f t="shared" si="9"/>
        <v>2</v>
      </c>
      <c r="D143">
        <f>INDEX('Grade 3'!$A$4:$AK$1252,$B143,1)</f>
        <v>611</v>
      </c>
      <c r="E143">
        <f>INDEX('Grade 3'!$A$4:$AK$1252,$B143,2)</f>
        <v>104</v>
      </c>
      <c r="F143" t="str">
        <f>INDEX('Grade 3'!$A$4:$AK$1252,$B143,3)</f>
        <v>BIBB COUNTY</v>
      </c>
      <c r="G143" t="str">
        <f>INDEX('Grade 3'!$A$4:$AK$1252,$B143,4)</f>
        <v>BURDELL ELEMENTARY SCHOOL</v>
      </c>
      <c r="H143" t="str">
        <f ca="1">StaticValues!$A$8</f>
        <v>2016</v>
      </c>
      <c r="I143" t="str">
        <f ca="1">StaticValues!$B$8</f>
        <v>Spring</v>
      </c>
      <c r="J143" t="str">
        <f ca="1">StaticValues!$C$8</f>
        <v>EOG</v>
      </c>
      <c r="K143" t="str">
        <f ca="1">StaticValues!$D$8</f>
        <v>3</v>
      </c>
      <c r="L143" t="str">
        <f>INDEX('Grade 3'!E$2:AJ$2,1,((8*C143)-7))</f>
        <v>Mathematics</v>
      </c>
      <c r="M143">
        <f>INDEX('Grade 3'!$A$4:$AK$1252,$B143,($C143*8-7+4))</f>
        <v>93</v>
      </c>
      <c r="N143">
        <f>INDEX('Grade 3'!$A$4:$AK$1252,$B143,($C143*8-6+4))</f>
        <v>479.30107526881721</v>
      </c>
      <c r="O143">
        <f>INDEX('Grade 3'!$A$4:$AK$1252,$B143,($C143*8-5+4))</f>
        <v>54.838709677419352</v>
      </c>
      <c r="P143">
        <f>INDEX('Grade 3'!$A$4:$AK$1252,$B143,($C143*8-4+4))</f>
        <v>36.55913978494624</v>
      </c>
      <c r="Q143">
        <f>INDEX('Grade 3'!$A$4:$AK$1252,$B143,($C143*8-3+4))</f>
        <v>8.6021505376344081</v>
      </c>
      <c r="R143">
        <f>INDEX('Grade 3'!$A$4:$AK$1252,$B143,($C143*8-2+4))</f>
        <v>0</v>
      </c>
      <c r="S143">
        <f>INDEX('Grade 3'!$A$4:$AK$1252,$B143,($C143*8-1+4))</f>
        <v>45.161290322580648</v>
      </c>
      <c r="T143">
        <f>INDEX('Grade 3'!$A$4:$AK$1252,$B143,($C143*8-0+4))</f>
        <v>8.6021505376344081</v>
      </c>
      <c r="U143" t="str">
        <f>INDEX('Grade 3'!$A$4:$AK$1252,$B143,37)</f>
        <v>Middle Georgia</v>
      </c>
    </row>
    <row r="144" spans="1:21">
      <c r="A144">
        <f t="shared" si="7"/>
        <v>143</v>
      </c>
      <c r="B144">
        <f t="shared" si="8"/>
        <v>36</v>
      </c>
      <c r="C144">
        <f t="shared" si="9"/>
        <v>3</v>
      </c>
      <c r="D144">
        <f>INDEX('Grade 3'!$A$4:$AK$1252,$B144,1)</f>
        <v>611</v>
      </c>
      <c r="E144">
        <f>INDEX('Grade 3'!$A$4:$AK$1252,$B144,2)</f>
        <v>104</v>
      </c>
      <c r="F144" t="str">
        <f>INDEX('Grade 3'!$A$4:$AK$1252,$B144,3)</f>
        <v>BIBB COUNTY</v>
      </c>
      <c r="G144" t="str">
        <f>INDEX('Grade 3'!$A$4:$AK$1252,$B144,4)</f>
        <v>BURDELL ELEMENTARY SCHOOL</v>
      </c>
      <c r="H144" t="str">
        <f ca="1">StaticValues!$A$8</f>
        <v>2016</v>
      </c>
      <c r="I144" t="str">
        <f ca="1">StaticValues!$B$8</f>
        <v>Spring</v>
      </c>
      <c r="J144" t="str">
        <f ca="1">StaticValues!$C$8</f>
        <v>EOG</v>
      </c>
      <c r="K144" t="str">
        <f ca="1">StaticValues!$D$8</f>
        <v>3</v>
      </c>
      <c r="L144" t="str">
        <f>INDEX('Grade 3'!E$2:AJ$2,1,((8*C144)-7))</f>
        <v>Science</v>
      </c>
      <c r="M144">
        <f>INDEX('Grade 3'!$A$4:$AK$1252,$B144,($C144*8-7+4))</f>
        <v>93</v>
      </c>
      <c r="N144">
        <f>INDEX('Grade 3'!$A$4:$AK$1252,$B144,($C144*8-6+4))</f>
        <v>478.3440860215054</v>
      </c>
      <c r="O144">
        <f>INDEX('Grade 3'!$A$4:$AK$1252,$B144,($C144*8-5+4))</f>
        <v>49.462365591397848</v>
      </c>
      <c r="P144">
        <f>INDEX('Grade 3'!$A$4:$AK$1252,$B144,($C144*8-4+4))</f>
        <v>44.086021505376344</v>
      </c>
      <c r="Q144">
        <f>INDEX('Grade 3'!$A$4:$AK$1252,$B144,($C144*8-3+4))</f>
        <v>6.4516129032258061</v>
      </c>
      <c r="R144">
        <f>INDEX('Grade 3'!$A$4:$AK$1252,$B144,($C144*8-2+4))</f>
        <v>0</v>
      </c>
      <c r="S144">
        <f>INDEX('Grade 3'!$A$4:$AK$1252,$B144,($C144*8-1+4))</f>
        <v>50.537634408602152</v>
      </c>
      <c r="T144">
        <f>INDEX('Grade 3'!$A$4:$AK$1252,$B144,($C144*8-0+4))</f>
        <v>6.4516129032258061</v>
      </c>
      <c r="U144" t="str">
        <f>INDEX('Grade 3'!$A$4:$AK$1252,$B144,37)</f>
        <v>Middle Georgia</v>
      </c>
    </row>
    <row r="145" spans="1:21">
      <c r="A145">
        <f t="shared" si="7"/>
        <v>144</v>
      </c>
      <c r="B145">
        <f t="shared" si="8"/>
        <v>36</v>
      </c>
      <c r="C145">
        <f t="shared" si="9"/>
        <v>4</v>
      </c>
      <c r="D145">
        <f>INDEX('Grade 3'!$A$4:$AK$1252,$B145,1)</f>
        <v>611</v>
      </c>
      <c r="E145">
        <f>INDEX('Grade 3'!$A$4:$AK$1252,$B145,2)</f>
        <v>104</v>
      </c>
      <c r="F145" t="str">
        <f>INDEX('Grade 3'!$A$4:$AK$1252,$B145,3)</f>
        <v>BIBB COUNTY</v>
      </c>
      <c r="G145" t="str">
        <f>INDEX('Grade 3'!$A$4:$AK$1252,$B145,4)</f>
        <v>BURDELL ELEMENTARY SCHOOL</v>
      </c>
      <c r="H145" t="str">
        <f ca="1">StaticValues!$A$8</f>
        <v>2016</v>
      </c>
      <c r="I145" t="str">
        <f ca="1">StaticValues!$B$8</f>
        <v>Spring</v>
      </c>
      <c r="J145" t="str">
        <f ca="1">StaticValues!$C$8</f>
        <v>EOG</v>
      </c>
      <c r="K145" t="str">
        <f ca="1">StaticValues!$D$8</f>
        <v>3</v>
      </c>
      <c r="L145" t="str">
        <f>INDEX('Grade 3'!E$2:AJ$2,1,((8*C145)-7))</f>
        <v>Social Studies</v>
      </c>
      <c r="M145">
        <f>INDEX('Grade 3'!$A$4:$AK$1252,$B145,($C145*8-7+4))</f>
        <v>91</v>
      </c>
      <c r="N145">
        <f>INDEX('Grade 3'!$A$4:$AK$1252,$B145,($C145*8-6+4))</f>
        <v>481.35164835164835</v>
      </c>
      <c r="O145">
        <f>INDEX('Grade 3'!$A$4:$AK$1252,$B145,($C145*8-5+4))</f>
        <v>41.758241758241759</v>
      </c>
      <c r="P145">
        <f>INDEX('Grade 3'!$A$4:$AK$1252,$B145,($C145*8-4+4))</f>
        <v>47.252747252747255</v>
      </c>
      <c r="Q145">
        <f>INDEX('Grade 3'!$A$4:$AK$1252,$B145,($C145*8-3+4))</f>
        <v>9.8901098901098905</v>
      </c>
      <c r="R145">
        <f>INDEX('Grade 3'!$A$4:$AK$1252,$B145,($C145*8-2+4))</f>
        <v>1.098901098901099</v>
      </c>
      <c r="S145">
        <f>INDEX('Grade 3'!$A$4:$AK$1252,$B145,($C145*8-1+4))</f>
        <v>58.241758241758241</v>
      </c>
      <c r="T145">
        <f>INDEX('Grade 3'!$A$4:$AK$1252,$B145,($C145*8-0+4))</f>
        <v>10.989010989010989</v>
      </c>
      <c r="U145" t="str">
        <f>INDEX('Grade 3'!$A$4:$AK$1252,$B145,37)</f>
        <v>Middle Georgia</v>
      </c>
    </row>
    <row r="146" spans="1:21">
      <c r="A146">
        <f t="shared" si="7"/>
        <v>145</v>
      </c>
      <c r="B146">
        <f t="shared" si="8"/>
        <v>37</v>
      </c>
      <c r="C146">
        <f t="shared" si="9"/>
        <v>1</v>
      </c>
      <c r="D146">
        <f>INDEX('Grade 3'!$A$4:$AK$1252,$B146,1)</f>
        <v>611</v>
      </c>
      <c r="E146">
        <f>INDEX('Grade 3'!$A$4:$AK$1252,$B146,2)</f>
        <v>109</v>
      </c>
      <c r="F146" t="str">
        <f>INDEX('Grade 3'!$A$4:$AK$1252,$B146,3)</f>
        <v>BIBB COUNTY</v>
      </c>
      <c r="G146" t="str">
        <f>INDEX('Grade 3'!$A$4:$AK$1252,$B146,4)</f>
        <v>BRUCE ELEMENTARY SCHOOL</v>
      </c>
      <c r="H146" t="str">
        <f ca="1">StaticValues!$A$8</f>
        <v>2016</v>
      </c>
      <c r="I146" t="str">
        <f ca="1">StaticValues!$B$8</f>
        <v>Spring</v>
      </c>
      <c r="J146" t="str">
        <f ca="1">StaticValues!$C$8</f>
        <v>EOG</v>
      </c>
      <c r="K146" t="str">
        <f ca="1">StaticValues!$D$8</f>
        <v>3</v>
      </c>
      <c r="L146" t="str">
        <f>INDEX('Grade 3'!E$2:AJ$2,1,((8*C146)-7))</f>
        <v>English Language Arts</v>
      </c>
      <c r="M146">
        <f>INDEX('Grade 3'!$A$4:$AK$1252,$B146,($C146*8-7+4))</f>
        <v>63</v>
      </c>
      <c r="N146">
        <f>INDEX('Grade 3'!$A$4:$AK$1252,$B146,($C146*8-6+4))</f>
        <v>460.92063492063494</v>
      </c>
      <c r="O146">
        <f>INDEX('Grade 3'!$A$4:$AK$1252,$B146,($C146*8-5+4))</f>
        <v>57.142857142857146</v>
      </c>
      <c r="P146">
        <f>INDEX('Grade 3'!$A$4:$AK$1252,$B146,($C146*8-4+4))</f>
        <v>39.682539682539684</v>
      </c>
      <c r="Q146">
        <f>INDEX('Grade 3'!$A$4:$AK$1252,$B146,($C146*8-3+4))</f>
        <v>1.5873015873015872</v>
      </c>
      <c r="R146">
        <f>INDEX('Grade 3'!$A$4:$AK$1252,$B146,($C146*8-2+4))</f>
        <v>1.5873015873015872</v>
      </c>
      <c r="S146">
        <f>INDEX('Grade 3'!$A$4:$AK$1252,$B146,($C146*8-1+4))</f>
        <v>42.857142857142854</v>
      </c>
      <c r="T146">
        <f>INDEX('Grade 3'!$A$4:$AK$1252,$B146,($C146*8-0+4))</f>
        <v>3.1746031746031744</v>
      </c>
      <c r="U146" t="str">
        <f>INDEX('Grade 3'!$A$4:$AK$1252,$B146,37)</f>
        <v>Middle Georgia</v>
      </c>
    </row>
    <row r="147" spans="1:21">
      <c r="A147">
        <f t="shared" si="7"/>
        <v>146</v>
      </c>
      <c r="B147">
        <f t="shared" si="8"/>
        <v>37</v>
      </c>
      <c r="C147">
        <f t="shared" si="9"/>
        <v>2</v>
      </c>
      <c r="D147">
        <f>INDEX('Grade 3'!$A$4:$AK$1252,$B147,1)</f>
        <v>611</v>
      </c>
      <c r="E147">
        <f>INDEX('Grade 3'!$A$4:$AK$1252,$B147,2)</f>
        <v>109</v>
      </c>
      <c r="F147" t="str">
        <f>INDEX('Grade 3'!$A$4:$AK$1252,$B147,3)</f>
        <v>BIBB COUNTY</v>
      </c>
      <c r="G147" t="str">
        <f>INDEX('Grade 3'!$A$4:$AK$1252,$B147,4)</f>
        <v>BRUCE ELEMENTARY SCHOOL</v>
      </c>
      <c r="H147" t="str">
        <f ca="1">StaticValues!$A$8</f>
        <v>2016</v>
      </c>
      <c r="I147" t="str">
        <f ca="1">StaticValues!$B$8</f>
        <v>Spring</v>
      </c>
      <c r="J147" t="str">
        <f ca="1">StaticValues!$C$8</f>
        <v>EOG</v>
      </c>
      <c r="K147" t="str">
        <f ca="1">StaticValues!$D$8</f>
        <v>3</v>
      </c>
      <c r="L147" t="str">
        <f>INDEX('Grade 3'!E$2:AJ$2,1,((8*C147)-7))</f>
        <v>Mathematics</v>
      </c>
      <c r="M147">
        <f>INDEX('Grade 3'!$A$4:$AK$1252,$B147,($C147*8-7+4))</f>
        <v>63</v>
      </c>
      <c r="N147">
        <f>INDEX('Grade 3'!$A$4:$AK$1252,$B147,($C147*8-6+4))</f>
        <v>493.11111111111109</v>
      </c>
      <c r="O147">
        <f>INDEX('Grade 3'!$A$4:$AK$1252,$B147,($C147*8-5+4))</f>
        <v>34.920634920634917</v>
      </c>
      <c r="P147">
        <f>INDEX('Grade 3'!$A$4:$AK$1252,$B147,($C147*8-4+4))</f>
        <v>44.444444444444443</v>
      </c>
      <c r="Q147">
        <f>INDEX('Grade 3'!$A$4:$AK$1252,$B147,($C147*8-3+4))</f>
        <v>20.634920634920636</v>
      </c>
      <c r="R147">
        <f>INDEX('Grade 3'!$A$4:$AK$1252,$B147,($C147*8-2+4))</f>
        <v>0</v>
      </c>
      <c r="S147">
        <f>INDEX('Grade 3'!$A$4:$AK$1252,$B147,($C147*8-1+4))</f>
        <v>65.079365079365076</v>
      </c>
      <c r="T147">
        <f>INDEX('Grade 3'!$A$4:$AK$1252,$B147,($C147*8-0+4))</f>
        <v>20.634920634920636</v>
      </c>
      <c r="U147" t="str">
        <f>INDEX('Grade 3'!$A$4:$AK$1252,$B147,37)</f>
        <v>Middle Georgia</v>
      </c>
    </row>
    <row r="148" spans="1:21">
      <c r="A148">
        <f t="shared" si="7"/>
        <v>147</v>
      </c>
      <c r="B148">
        <f t="shared" si="8"/>
        <v>37</v>
      </c>
      <c r="C148">
        <f t="shared" si="9"/>
        <v>3</v>
      </c>
      <c r="D148">
        <f>INDEX('Grade 3'!$A$4:$AK$1252,$B148,1)</f>
        <v>611</v>
      </c>
      <c r="E148">
        <f>INDEX('Grade 3'!$A$4:$AK$1252,$B148,2)</f>
        <v>109</v>
      </c>
      <c r="F148" t="str">
        <f>INDEX('Grade 3'!$A$4:$AK$1252,$B148,3)</f>
        <v>BIBB COUNTY</v>
      </c>
      <c r="G148" t="str">
        <f>INDEX('Grade 3'!$A$4:$AK$1252,$B148,4)</f>
        <v>BRUCE ELEMENTARY SCHOOL</v>
      </c>
      <c r="H148" t="str">
        <f ca="1">StaticValues!$A$8</f>
        <v>2016</v>
      </c>
      <c r="I148" t="str">
        <f ca="1">StaticValues!$B$8</f>
        <v>Spring</v>
      </c>
      <c r="J148" t="str">
        <f ca="1">StaticValues!$C$8</f>
        <v>EOG</v>
      </c>
      <c r="K148" t="str">
        <f ca="1">StaticValues!$D$8</f>
        <v>3</v>
      </c>
      <c r="L148" t="str">
        <f>INDEX('Grade 3'!E$2:AJ$2,1,((8*C148)-7))</f>
        <v>Science</v>
      </c>
      <c r="M148">
        <f>INDEX('Grade 3'!$A$4:$AK$1252,$B148,($C148*8-7+4))</f>
        <v>62</v>
      </c>
      <c r="N148">
        <f>INDEX('Grade 3'!$A$4:$AK$1252,$B148,($C148*8-6+4))</f>
        <v>481.88709677419354</v>
      </c>
      <c r="O148">
        <f>INDEX('Grade 3'!$A$4:$AK$1252,$B148,($C148*8-5+4))</f>
        <v>40.322580645161288</v>
      </c>
      <c r="P148">
        <f>INDEX('Grade 3'!$A$4:$AK$1252,$B148,($C148*8-4+4))</f>
        <v>50</v>
      </c>
      <c r="Q148">
        <f>INDEX('Grade 3'!$A$4:$AK$1252,$B148,($C148*8-3+4))</f>
        <v>6.4516129032258061</v>
      </c>
      <c r="R148">
        <f>INDEX('Grade 3'!$A$4:$AK$1252,$B148,($C148*8-2+4))</f>
        <v>3.225806451612903</v>
      </c>
      <c r="S148">
        <f>INDEX('Grade 3'!$A$4:$AK$1252,$B148,($C148*8-1+4))</f>
        <v>59.677419354838712</v>
      </c>
      <c r="T148">
        <f>INDEX('Grade 3'!$A$4:$AK$1252,$B148,($C148*8-0+4))</f>
        <v>9.67741935483871</v>
      </c>
      <c r="U148" t="str">
        <f>INDEX('Grade 3'!$A$4:$AK$1252,$B148,37)</f>
        <v>Middle Georgia</v>
      </c>
    </row>
    <row r="149" spans="1:21">
      <c r="A149">
        <f t="shared" si="7"/>
        <v>148</v>
      </c>
      <c r="B149">
        <f t="shared" si="8"/>
        <v>37</v>
      </c>
      <c r="C149">
        <f t="shared" si="9"/>
        <v>4</v>
      </c>
      <c r="D149">
        <f>INDEX('Grade 3'!$A$4:$AK$1252,$B149,1)</f>
        <v>611</v>
      </c>
      <c r="E149">
        <f>INDEX('Grade 3'!$A$4:$AK$1252,$B149,2)</f>
        <v>109</v>
      </c>
      <c r="F149" t="str">
        <f>INDEX('Grade 3'!$A$4:$AK$1252,$B149,3)</f>
        <v>BIBB COUNTY</v>
      </c>
      <c r="G149" t="str">
        <f>INDEX('Grade 3'!$A$4:$AK$1252,$B149,4)</f>
        <v>BRUCE ELEMENTARY SCHOOL</v>
      </c>
      <c r="H149" t="str">
        <f ca="1">StaticValues!$A$8</f>
        <v>2016</v>
      </c>
      <c r="I149" t="str">
        <f ca="1">StaticValues!$B$8</f>
        <v>Spring</v>
      </c>
      <c r="J149" t="str">
        <f ca="1">StaticValues!$C$8</f>
        <v>EOG</v>
      </c>
      <c r="K149" t="str">
        <f ca="1">StaticValues!$D$8</f>
        <v>3</v>
      </c>
      <c r="L149" t="str">
        <f>INDEX('Grade 3'!E$2:AJ$2,1,((8*C149)-7))</f>
        <v>Social Studies</v>
      </c>
      <c r="M149">
        <f>INDEX('Grade 3'!$A$4:$AK$1252,$B149,($C149*8-7+4))</f>
        <v>62</v>
      </c>
      <c r="N149">
        <f>INDEX('Grade 3'!$A$4:$AK$1252,$B149,($C149*8-6+4))</f>
        <v>476.51612903225805</v>
      </c>
      <c r="O149">
        <f>INDEX('Grade 3'!$A$4:$AK$1252,$B149,($C149*8-5+4))</f>
        <v>43.548387096774192</v>
      </c>
      <c r="P149">
        <f>INDEX('Grade 3'!$A$4:$AK$1252,$B149,($C149*8-4+4))</f>
        <v>51.612903225806448</v>
      </c>
      <c r="Q149">
        <f>INDEX('Grade 3'!$A$4:$AK$1252,$B149,($C149*8-3+4))</f>
        <v>3.225806451612903</v>
      </c>
      <c r="R149">
        <f>INDEX('Grade 3'!$A$4:$AK$1252,$B149,($C149*8-2+4))</f>
        <v>1.6129032258064515</v>
      </c>
      <c r="S149">
        <f>INDEX('Grade 3'!$A$4:$AK$1252,$B149,($C149*8-1+4))</f>
        <v>56.451612903225808</v>
      </c>
      <c r="T149">
        <f>INDEX('Grade 3'!$A$4:$AK$1252,$B149,($C149*8-0+4))</f>
        <v>4.838709677419355</v>
      </c>
      <c r="U149" t="str">
        <f>INDEX('Grade 3'!$A$4:$AK$1252,$B149,37)</f>
        <v>Middle Georgia</v>
      </c>
    </row>
    <row r="150" spans="1:21">
      <c r="A150">
        <f t="shared" si="7"/>
        <v>149</v>
      </c>
      <c r="B150">
        <f t="shared" si="8"/>
        <v>38</v>
      </c>
      <c r="C150">
        <f t="shared" si="9"/>
        <v>1</v>
      </c>
      <c r="D150">
        <f>INDEX('Grade 3'!$A$4:$AK$1252,$B150,1)</f>
        <v>611</v>
      </c>
      <c r="E150">
        <f>INDEX('Grade 3'!$A$4:$AK$1252,$B150,2)</f>
        <v>117</v>
      </c>
      <c r="F150" t="str">
        <f>INDEX('Grade 3'!$A$4:$AK$1252,$B150,3)</f>
        <v>BIBB COUNTY</v>
      </c>
      <c r="G150" t="str">
        <f>INDEX('Grade 3'!$A$4:$AK$1252,$B150,4)</f>
        <v>ACADEMY FOR CLASSICAL EDUCATION</v>
      </c>
      <c r="H150" t="str">
        <f ca="1">StaticValues!$A$8</f>
        <v>2016</v>
      </c>
      <c r="I150" t="str">
        <f ca="1">StaticValues!$B$8</f>
        <v>Spring</v>
      </c>
      <c r="J150" t="str">
        <f ca="1">StaticValues!$C$8</f>
        <v>EOG</v>
      </c>
      <c r="K150" t="str">
        <f ca="1">StaticValues!$D$8</f>
        <v>3</v>
      </c>
      <c r="L150" t="str">
        <f>INDEX('Grade 3'!E$2:AJ$2,1,((8*C150)-7))</f>
        <v>English Language Arts</v>
      </c>
      <c r="M150">
        <f>INDEX('Grade 3'!$A$4:$AK$1252,$B150,($C150*8-7+4))</f>
        <v>118</v>
      </c>
      <c r="N150">
        <f>INDEX('Grade 3'!$A$4:$AK$1252,$B150,($C150*8-6+4))</f>
        <v>540.77118644067798</v>
      </c>
      <c r="O150">
        <f>INDEX('Grade 3'!$A$4:$AK$1252,$B150,($C150*8-5+4))</f>
        <v>12.711864406779661</v>
      </c>
      <c r="P150">
        <f>INDEX('Grade 3'!$A$4:$AK$1252,$B150,($C150*8-4+4))</f>
        <v>23.728813559322035</v>
      </c>
      <c r="Q150">
        <f>INDEX('Grade 3'!$A$4:$AK$1252,$B150,($C150*8-3+4))</f>
        <v>44.067796610169495</v>
      </c>
      <c r="R150">
        <f>INDEX('Grade 3'!$A$4:$AK$1252,$B150,($C150*8-2+4))</f>
        <v>19.491525423728813</v>
      </c>
      <c r="S150">
        <f>INDEX('Grade 3'!$A$4:$AK$1252,$B150,($C150*8-1+4))</f>
        <v>87.288135593220332</v>
      </c>
      <c r="T150">
        <f>INDEX('Grade 3'!$A$4:$AK$1252,$B150,($C150*8-0+4))</f>
        <v>63.559322033898304</v>
      </c>
      <c r="U150" t="str">
        <f>INDEX('Grade 3'!$A$4:$AK$1252,$B150,37)</f>
        <v>Middle Georgia</v>
      </c>
    </row>
    <row r="151" spans="1:21">
      <c r="A151">
        <f t="shared" si="7"/>
        <v>150</v>
      </c>
      <c r="B151">
        <f t="shared" si="8"/>
        <v>38</v>
      </c>
      <c r="C151">
        <f t="shared" si="9"/>
        <v>2</v>
      </c>
      <c r="D151">
        <f>INDEX('Grade 3'!$A$4:$AK$1252,$B151,1)</f>
        <v>611</v>
      </c>
      <c r="E151">
        <f>INDEX('Grade 3'!$A$4:$AK$1252,$B151,2)</f>
        <v>117</v>
      </c>
      <c r="F151" t="str">
        <f>INDEX('Grade 3'!$A$4:$AK$1252,$B151,3)</f>
        <v>BIBB COUNTY</v>
      </c>
      <c r="G151" t="str">
        <f>INDEX('Grade 3'!$A$4:$AK$1252,$B151,4)</f>
        <v>ACADEMY FOR CLASSICAL EDUCATION</v>
      </c>
      <c r="H151" t="str">
        <f ca="1">StaticValues!$A$8</f>
        <v>2016</v>
      </c>
      <c r="I151" t="str">
        <f ca="1">StaticValues!$B$8</f>
        <v>Spring</v>
      </c>
      <c r="J151" t="str">
        <f ca="1">StaticValues!$C$8</f>
        <v>EOG</v>
      </c>
      <c r="K151" t="str">
        <f ca="1">StaticValues!$D$8</f>
        <v>3</v>
      </c>
      <c r="L151" t="str">
        <f>INDEX('Grade 3'!E$2:AJ$2,1,((8*C151)-7))</f>
        <v>Mathematics</v>
      </c>
      <c r="M151">
        <f>INDEX('Grade 3'!$A$4:$AK$1252,$B151,($C151*8-7+4))</f>
        <v>118</v>
      </c>
      <c r="N151">
        <f>INDEX('Grade 3'!$A$4:$AK$1252,$B151,($C151*8-6+4))</f>
        <v>548.38983050847457</v>
      </c>
      <c r="O151">
        <f>INDEX('Grade 3'!$A$4:$AK$1252,$B151,($C151*8-5+4))</f>
        <v>2.5423728813559321</v>
      </c>
      <c r="P151">
        <f>INDEX('Grade 3'!$A$4:$AK$1252,$B151,($C151*8-4+4))</f>
        <v>34.745762711864408</v>
      </c>
      <c r="Q151">
        <f>INDEX('Grade 3'!$A$4:$AK$1252,$B151,($C151*8-3+4))</f>
        <v>38.135593220338983</v>
      </c>
      <c r="R151">
        <f>INDEX('Grade 3'!$A$4:$AK$1252,$B151,($C151*8-2+4))</f>
        <v>24.576271186440678</v>
      </c>
      <c r="S151">
        <f>INDEX('Grade 3'!$A$4:$AK$1252,$B151,($C151*8-1+4))</f>
        <v>97.457627118644069</v>
      </c>
      <c r="T151">
        <f>INDEX('Grade 3'!$A$4:$AK$1252,$B151,($C151*8-0+4))</f>
        <v>62.711864406779661</v>
      </c>
      <c r="U151" t="str">
        <f>INDEX('Grade 3'!$A$4:$AK$1252,$B151,37)</f>
        <v>Middle Georgia</v>
      </c>
    </row>
    <row r="152" spans="1:21">
      <c r="A152">
        <f t="shared" si="7"/>
        <v>151</v>
      </c>
      <c r="B152">
        <f t="shared" si="8"/>
        <v>38</v>
      </c>
      <c r="C152">
        <f t="shared" si="9"/>
        <v>3</v>
      </c>
      <c r="D152">
        <f>INDEX('Grade 3'!$A$4:$AK$1252,$B152,1)</f>
        <v>611</v>
      </c>
      <c r="E152">
        <f>INDEX('Grade 3'!$A$4:$AK$1252,$B152,2)</f>
        <v>117</v>
      </c>
      <c r="F152" t="str">
        <f>INDEX('Grade 3'!$A$4:$AK$1252,$B152,3)</f>
        <v>BIBB COUNTY</v>
      </c>
      <c r="G152" t="str">
        <f>INDEX('Grade 3'!$A$4:$AK$1252,$B152,4)</f>
        <v>ACADEMY FOR CLASSICAL EDUCATION</v>
      </c>
      <c r="H152" t="str">
        <f ca="1">StaticValues!$A$8</f>
        <v>2016</v>
      </c>
      <c r="I152" t="str">
        <f ca="1">StaticValues!$B$8</f>
        <v>Spring</v>
      </c>
      <c r="J152" t="str">
        <f ca="1">StaticValues!$C$8</f>
        <v>EOG</v>
      </c>
      <c r="K152" t="str">
        <f ca="1">StaticValues!$D$8</f>
        <v>3</v>
      </c>
      <c r="L152" t="str">
        <f>INDEX('Grade 3'!E$2:AJ$2,1,((8*C152)-7))</f>
        <v>Science</v>
      </c>
      <c r="M152">
        <f>INDEX('Grade 3'!$A$4:$AK$1252,$B152,($C152*8-7+4))</f>
        <v>118</v>
      </c>
      <c r="N152">
        <f>INDEX('Grade 3'!$A$4:$AK$1252,$B152,($C152*8-6+4))</f>
        <v>530.80508474576266</v>
      </c>
      <c r="O152">
        <f>INDEX('Grade 3'!$A$4:$AK$1252,$B152,($C152*8-5+4))</f>
        <v>11.016949152542374</v>
      </c>
      <c r="P152">
        <f>INDEX('Grade 3'!$A$4:$AK$1252,$B152,($C152*8-4+4))</f>
        <v>32.203389830508478</v>
      </c>
      <c r="Q152">
        <f>INDEX('Grade 3'!$A$4:$AK$1252,$B152,($C152*8-3+4))</f>
        <v>37.288135593220339</v>
      </c>
      <c r="R152">
        <f>INDEX('Grade 3'!$A$4:$AK$1252,$B152,($C152*8-2+4))</f>
        <v>19.491525423728813</v>
      </c>
      <c r="S152">
        <f>INDEX('Grade 3'!$A$4:$AK$1252,$B152,($C152*8-1+4))</f>
        <v>88.983050847457633</v>
      </c>
      <c r="T152">
        <f>INDEX('Grade 3'!$A$4:$AK$1252,$B152,($C152*8-0+4))</f>
        <v>56.779661016949156</v>
      </c>
      <c r="U152" t="str">
        <f>INDEX('Grade 3'!$A$4:$AK$1252,$B152,37)</f>
        <v>Middle Georgia</v>
      </c>
    </row>
    <row r="153" spans="1:21">
      <c r="A153">
        <f t="shared" si="7"/>
        <v>152</v>
      </c>
      <c r="B153">
        <f t="shared" si="8"/>
        <v>38</v>
      </c>
      <c r="C153">
        <f t="shared" si="9"/>
        <v>4</v>
      </c>
      <c r="D153">
        <f>INDEX('Grade 3'!$A$4:$AK$1252,$B153,1)</f>
        <v>611</v>
      </c>
      <c r="E153">
        <f>INDEX('Grade 3'!$A$4:$AK$1252,$B153,2)</f>
        <v>117</v>
      </c>
      <c r="F153" t="str">
        <f>INDEX('Grade 3'!$A$4:$AK$1252,$B153,3)</f>
        <v>BIBB COUNTY</v>
      </c>
      <c r="G153" t="str">
        <f>INDEX('Grade 3'!$A$4:$AK$1252,$B153,4)</f>
        <v>ACADEMY FOR CLASSICAL EDUCATION</v>
      </c>
      <c r="H153" t="str">
        <f ca="1">StaticValues!$A$8</f>
        <v>2016</v>
      </c>
      <c r="I153" t="str">
        <f ca="1">StaticValues!$B$8</f>
        <v>Spring</v>
      </c>
      <c r="J153" t="str">
        <f ca="1">StaticValues!$C$8</f>
        <v>EOG</v>
      </c>
      <c r="K153" t="str">
        <f ca="1">StaticValues!$D$8</f>
        <v>3</v>
      </c>
      <c r="L153" t="str">
        <f>INDEX('Grade 3'!E$2:AJ$2,1,((8*C153)-7))</f>
        <v>Social Studies</v>
      </c>
      <c r="M153">
        <f>INDEX('Grade 3'!$A$4:$AK$1252,$B153,($C153*8-7+4))</f>
        <v>118</v>
      </c>
      <c r="N153">
        <f>INDEX('Grade 3'!$A$4:$AK$1252,$B153,($C153*8-6+4))</f>
        <v>537.04237288135596</v>
      </c>
      <c r="O153">
        <f>INDEX('Grade 3'!$A$4:$AK$1252,$B153,($C153*8-5+4))</f>
        <v>7.6271186440677967</v>
      </c>
      <c r="P153">
        <f>INDEX('Grade 3'!$A$4:$AK$1252,$B153,($C153*8-4+4))</f>
        <v>29.661016949152543</v>
      </c>
      <c r="Q153">
        <f>INDEX('Grade 3'!$A$4:$AK$1252,$B153,($C153*8-3+4))</f>
        <v>31.35593220338983</v>
      </c>
      <c r="R153">
        <f>INDEX('Grade 3'!$A$4:$AK$1252,$B153,($C153*8-2+4))</f>
        <v>31.35593220338983</v>
      </c>
      <c r="S153">
        <f>INDEX('Grade 3'!$A$4:$AK$1252,$B153,($C153*8-1+4))</f>
        <v>92.372881355932208</v>
      </c>
      <c r="T153">
        <f>INDEX('Grade 3'!$A$4:$AK$1252,$B153,($C153*8-0+4))</f>
        <v>62.711864406779661</v>
      </c>
      <c r="U153" t="str">
        <f>INDEX('Grade 3'!$A$4:$AK$1252,$B153,37)</f>
        <v>Middle Georgia</v>
      </c>
    </row>
    <row r="154" spans="1:21">
      <c r="A154">
        <f t="shared" si="7"/>
        <v>153</v>
      </c>
      <c r="B154">
        <f t="shared" si="8"/>
        <v>39</v>
      </c>
      <c r="C154">
        <f t="shared" si="9"/>
        <v>1</v>
      </c>
      <c r="D154">
        <f>INDEX('Grade 3'!$A$4:$AK$1252,$B154,1)</f>
        <v>611</v>
      </c>
      <c r="E154">
        <f>INDEX('Grade 3'!$A$4:$AK$1252,$B154,2)</f>
        <v>203</v>
      </c>
      <c r="F154" t="str">
        <f>INDEX('Grade 3'!$A$4:$AK$1252,$B154,3)</f>
        <v>BIBB COUNTY</v>
      </c>
      <c r="G154" t="str">
        <f>INDEX('Grade 3'!$A$4:$AK$1252,$B154,4)</f>
        <v>VINEVILLE ACADEMY</v>
      </c>
      <c r="H154" t="str">
        <f ca="1">StaticValues!$A$8</f>
        <v>2016</v>
      </c>
      <c r="I154" t="str">
        <f ca="1">StaticValues!$B$8</f>
        <v>Spring</v>
      </c>
      <c r="J154" t="str">
        <f ca="1">StaticValues!$C$8</f>
        <v>EOG</v>
      </c>
      <c r="K154" t="str">
        <f ca="1">StaticValues!$D$8</f>
        <v>3</v>
      </c>
      <c r="L154" t="str">
        <f>INDEX('Grade 3'!E$2:AJ$2,1,((8*C154)-7))</f>
        <v>English Language Arts</v>
      </c>
      <c r="M154">
        <f>INDEX('Grade 3'!$A$4:$AK$1252,$B154,($C154*8-7+4))</f>
        <v>80</v>
      </c>
      <c r="N154">
        <f>INDEX('Grade 3'!$A$4:$AK$1252,$B154,($C154*8-6+4))</f>
        <v>490.22500000000002</v>
      </c>
      <c r="O154">
        <f>INDEX('Grade 3'!$A$4:$AK$1252,$B154,($C154*8-5+4))</f>
        <v>36.25</v>
      </c>
      <c r="P154">
        <f>INDEX('Grade 3'!$A$4:$AK$1252,$B154,($C154*8-4+4))</f>
        <v>43.75</v>
      </c>
      <c r="Q154">
        <f>INDEX('Grade 3'!$A$4:$AK$1252,$B154,($C154*8-3+4))</f>
        <v>17.5</v>
      </c>
      <c r="R154">
        <f>INDEX('Grade 3'!$A$4:$AK$1252,$B154,($C154*8-2+4))</f>
        <v>2.5</v>
      </c>
      <c r="S154">
        <f>INDEX('Grade 3'!$A$4:$AK$1252,$B154,($C154*8-1+4))</f>
        <v>63.75</v>
      </c>
      <c r="T154">
        <f>INDEX('Grade 3'!$A$4:$AK$1252,$B154,($C154*8-0+4))</f>
        <v>20</v>
      </c>
      <c r="U154" t="str">
        <f>INDEX('Grade 3'!$A$4:$AK$1252,$B154,37)</f>
        <v>Middle Georgia</v>
      </c>
    </row>
    <row r="155" spans="1:21">
      <c r="A155">
        <f t="shared" si="7"/>
        <v>154</v>
      </c>
      <c r="B155">
        <f t="shared" si="8"/>
        <v>39</v>
      </c>
      <c r="C155">
        <f t="shared" si="9"/>
        <v>2</v>
      </c>
      <c r="D155">
        <f>INDEX('Grade 3'!$A$4:$AK$1252,$B155,1)</f>
        <v>611</v>
      </c>
      <c r="E155">
        <f>INDEX('Grade 3'!$A$4:$AK$1252,$B155,2)</f>
        <v>203</v>
      </c>
      <c r="F155" t="str">
        <f>INDEX('Grade 3'!$A$4:$AK$1252,$B155,3)</f>
        <v>BIBB COUNTY</v>
      </c>
      <c r="G155" t="str">
        <f>INDEX('Grade 3'!$A$4:$AK$1252,$B155,4)</f>
        <v>VINEVILLE ACADEMY</v>
      </c>
      <c r="H155" t="str">
        <f ca="1">StaticValues!$A$8</f>
        <v>2016</v>
      </c>
      <c r="I155" t="str">
        <f ca="1">StaticValues!$B$8</f>
        <v>Spring</v>
      </c>
      <c r="J155" t="str">
        <f ca="1">StaticValues!$C$8</f>
        <v>EOG</v>
      </c>
      <c r="K155" t="str">
        <f ca="1">StaticValues!$D$8</f>
        <v>3</v>
      </c>
      <c r="L155" t="str">
        <f>INDEX('Grade 3'!E$2:AJ$2,1,((8*C155)-7))</f>
        <v>Mathematics</v>
      </c>
      <c r="M155">
        <f>INDEX('Grade 3'!$A$4:$AK$1252,$B155,($C155*8-7+4))</f>
        <v>80</v>
      </c>
      <c r="N155">
        <f>INDEX('Grade 3'!$A$4:$AK$1252,$B155,($C155*8-6+4))</f>
        <v>513.6</v>
      </c>
      <c r="O155">
        <f>INDEX('Grade 3'!$A$4:$AK$1252,$B155,($C155*8-5+4))</f>
        <v>13.75</v>
      </c>
      <c r="P155">
        <f>INDEX('Grade 3'!$A$4:$AK$1252,$B155,($C155*8-4+4))</f>
        <v>53.75</v>
      </c>
      <c r="Q155">
        <f>INDEX('Grade 3'!$A$4:$AK$1252,$B155,($C155*8-3+4))</f>
        <v>25</v>
      </c>
      <c r="R155">
        <f>INDEX('Grade 3'!$A$4:$AK$1252,$B155,($C155*8-2+4))</f>
        <v>7.5</v>
      </c>
      <c r="S155">
        <f>INDEX('Grade 3'!$A$4:$AK$1252,$B155,($C155*8-1+4))</f>
        <v>86.25</v>
      </c>
      <c r="T155">
        <f>INDEX('Grade 3'!$A$4:$AK$1252,$B155,($C155*8-0+4))</f>
        <v>32.5</v>
      </c>
      <c r="U155" t="str">
        <f>INDEX('Grade 3'!$A$4:$AK$1252,$B155,37)</f>
        <v>Middle Georgia</v>
      </c>
    </row>
    <row r="156" spans="1:21">
      <c r="A156">
        <f t="shared" si="7"/>
        <v>155</v>
      </c>
      <c r="B156">
        <f t="shared" si="8"/>
        <v>39</v>
      </c>
      <c r="C156">
        <f t="shared" si="9"/>
        <v>3</v>
      </c>
      <c r="D156">
        <f>INDEX('Grade 3'!$A$4:$AK$1252,$B156,1)</f>
        <v>611</v>
      </c>
      <c r="E156">
        <f>INDEX('Grade 3'!$A$4:$AK$1252,$B156,2)</f>
        <v>203</v>
      </c>
      <c r="F156" t="str">
        <f>INDEX('Grade 3'!$A$4:$AK$1252,$B156,3)</f>
        <v>BIBB COUNTY</v>
      </c>
      <c r="G156" t="str">
        <f>INDEX('Grade 3'!$A$4:$AK$1252,$B156,4)</f>
        <v>VINEVILLE ACADEMY</v>
      </c>
      <c r="H156" t="str">
        <f ca="1">StaticValues!$A$8</f>
        <v>2016</v>
      </c>
      <c r="I156" t="str">
        <f ca="1">StaticValues!$B$8</f>
        <v>Spring</v>
      </c>
      <c r="J156" t="str">
        <f ca="1">StaticValues!$C$8</f>
        <v>EOG</v>
      </c>
      <c r="K156" t="str">
        <f ca="1">StaticValues!$D$8</f>
        <v>3</v>
      </c>
      <c r="L156" t="str">
        <f>INDEX('Grade 3'!E$2:AJ$2,1,((8*C156)-7))</f>
        <v>Science</v>
      </c>
      <c r="M156">
        <f>INDEX('Grade 3'!$A$4:$AK$1252,$B156,($C156*8-7+4))</f>
        <v>80</v>
      </c>
      <c r="N156">
        <f>INDEX('Grade 3'!$A$4:$AK$1252,$B156,($C156*8-6+4))</f>
        <v>505.17500000000001</v>
      </c>
      <c r="O156">
        <f>INDEX('Grade 3'!$A$4:$AK$1252,$B156,($C156*8-5+4))</f>
        <v>21.25</v>
      </c>
      <c r="P156">
        <f>INDEX('Grade 3'!$A$4:$AK$1252,$B156,($C156*8-4+4))</f>
        <v>50</v>
      </c>
      <c r="Q156">
        <f>INDEX('Grade 3'!$A$4:$AK$1252,$B156,($C156*8-3+4))</f>
        <v>23.75</v>
      </c>
      <c r="R156">
        <f>INDEX('Grade 3'!$A$4:$AK$1252,$B156,($C156*8-2+4))</f>
        <v>5</v>
      </c>
      <c r="S156">
        <f>INDEX('Grade 3'!$A$4:$AK$1252,$B156,($C156*8-1+4))</f>
        <v>78.75</v>
      </c>
      <c r="T156">
        <f>INDEX('Grade 3'!$A$4:$AK$1252,$B156,($C156*8-0+4))</f>
        <v>28.75</v>
      </c>
      <c r="U156" t="str">
        <f>INDEX('Grade 3'!$A$4:$AK$1252,$B156,37)</f>
        <v>Middle Georgia</v>
      </c>
    </row>
    <row r="157" spans="1:21">
      <c r="A157">
        <f t="shared" si="7"/>
        <v>156</v>
      </c>
      <c r="B157">
        <f t="shared" si="8"/>
        <v>39</v>
      </c>
      <c r="C157">
        <f t="shared" si="9"/>
        <v>4</v>
      </c>
      <c r="D157">
        <f>INDEX('Grade 3'!$A$4:$AK$1252,$B157,1)</f>
        <v>611</v>
      </c>
      <c r="E157">
        <f>INDEX('Grade 3'!$A$4:$AK$1252,$B157,2)</f>
        <v>203</v>
      </c>
      <c r="F157" t="str">
        <f>INDEX('Grade 3'!$A$4:$AK$1252,$B157,3)</f>
        <v>BIBB COUNTY</v>
      </c>
      <c r="G157" t="str">
        <f>INDEX('Grade 3'!$A$4:$AK$1252,$B157,4)</f>
        <v>VINEVILLE ACADEMY</v>
      </c>
      <c r="H157" t="str">
        <f ca="1">StaticValues!$A$8</f>
        <v>2016</v>
      </c>
      <c r="I157" t="str">
        <f ca="1">StaticValues!$B$8</f>
        <v>Spring</v>
      </c>
      <c r="J157" t="str">
        <f ca="1">StaticValues!$C$8</f>
        <v>EOG</v>
      </c>
      <c r="K157" t="str">
        <f ca="1">StaticValues!$D$8</f>
        <v>3</v>
      </c>
      <c r="L157" t="str">
        <f>INDEX('Grade 3'!E$2:AJ$2,1,((8*C157)-7))</f>
        <v>Social Studies</v>
      </c>
      <c r="M157">
        <f>INDEX('Grade 3'!$A$4:$AK$1252,$B157,($C157*8-7+4))</f>
        <v>80</v>
      </c>
      <c r="N157">
        <f>INDEX('Grade 3'!$A$4:$AK$1252,$B157,($C157*8-6+4))</f>
        <v>499.22500000000002</v>
      </c>
      <c r="O157">
        <f>INDEX('Grade 3'!$A$4:$AK$1252,$B157,($C157*8-5+4))</f>
        <v>20</v>
      </c>
      <c r="P157">
        <f>INDEX('Grade 3'!$A$4:$AK$1252,$B157,($C157*8-4+4))</f>
        <v>60</v>
      </c>
      <c r="Q157">
        <f>INDEX('Grade 3'!$A$4:$AK$1252,$B157,($C157*8-3+4))</f>
        <v>13.75</v>
      </c>
      <c r="R157">
        <f>INDEX('Grade 3'!$A$4:$AK$1252,$B157,($C157*8-2+4))</f>
        <v>6.25</v>
      </c>
      <c r="S157">
        <f>INDEX('Grade 3'!$A$4:$AK$1252,$B157,($C157*8-1+4))</f>
        <v>80</v>
      </c>
      <c r="T157">
        <f>INDEX('Grade 3'!$A$4:$AK$1252,$B157,($C157*8-0+4))</f>
        <v>20</v>
      </c>
      <c r="U157" t="str">
        <f>INDEX('Grade 3'!$A$4:$AK$1252,$B157,37)</f>
        <v>Middle Georgia</v>
      </c>
    </row>
    <row r="158" spans="1:21">
      <c r="A158">
        <f t="shared" si="7"/>
        <v>157</v>
      </c>
      <c r="B158">
        <f t="shared" si="8"/>
        <v>40</v>
      </c>
      <c r="C158">
        <f t="shared" si="9"/>
        <v>1</v>
      </c>
      <c r="D158">
        <f>INDEX('Grade 3'!$A$4:$AK$1252,$B158,1)</f>
        <v>611</v>
      </c>
      <c r="E158">
        <f>INDEX('Grade 3'!$A$4:$AK$1252,$B158,2)</f>
        <v>383</v>
      </c>
      <c r="F158" t="str">
        <f>INDEX('Grade 3'!$A$4:$AK$1252,$B158,3)</f>
        <v>BIBB COUNTY</v>
      </c>
      <c r="G158" t="str">
        <f>INDEX('Grade 3'!$A$4:$AK$1252,$B158,4)</f>
        <v>WILLIAMS ELEMENTARY SCHOOL</v>
      </c>
      <c r="H158" t="str">
        <f ca="1">StaticValues!$A$8</f>
        <v>2016</v>
      </c>
      <c r="I158" t="str">
        <f ca="1">StaticValues!$B$8</f>
        <v>Spring</v>
      </c>
      <c r="J158" t="str">
        <f ca="1">StaticValues!$C$8</f>
        <v>EOG</v>
      </c>
      <c r="K158" t="str">
        <f ca="1">StaticValues!$D$8</f>
        <v>3</v>
      </c>
      <c r="L158" t="str">
        <f>INDEX('Grade 3'!E$2:AJ$2,1,((8*C158)-7))</f>
        <v>English Language Arts</v>
      </c>
      <c r="M158">
        <f>INDEX('Grade 3'!$A$4:$AK$1252,$B158,($C158*8-7+4))</f>
        <v>36</v>
      </c>
      <c r="N158">
        <f>INDEX('Grade 3'!$A$4:$AK$1252,$B158,($C158*8-6+4))</f>
        <v>476.47222222222223</v>
      </c>
      <c r="O158">
        <f>INDEX('Grade 3'!$A$4:$AK$1252,$B158,($C158*8-5+4))</f>
        <v>52.777777777777779</v>
      </c>
      <c r="P158">
        <f>INDEX('Grade 3'!$A$4:$AK$1252,$B158,($C158*8-4+4))</f>
        <v>33.333333333333336</v>
      </c>
      <c r="Q158">
        <f>INDEX('Grade 3'!$A$4:$AK$1252,$B158,($C158*8-3+4))</f>
        <v>13.888888888888889</v>
      </c>
      <c r="R158">
        <f>INDEX('Grade 3'!$A$4:$AK$1252,$B158,($C158*8-2+4))</f>
        <v>0</v>
      </c>
      <c r="S158">
        <f>INDEX('Grade 3'!$A$4:$AK$1252,$B158,($C158*8-1+4))</f>
        <v>47.222222222222221</v>
      </c>
      <c r="T158">
        <f>INDEX('Grade 3'!$A$4:$AK$1252,$B158,($C158*8-0+4))</f>
        <v>13.888888888888889</v>
      </c>
      <c r="U158" t="str">
        <f>INDEX('Grade 3'!$A$4:$AK$1252,$B158,37)</f>
        <v>Middle Georgia</v>
      </c>
    </row>
    <row r="159" spans="1:21">
      <c r="A159">
        <f t="shared" si="7"/>
        <v>158</v>
      </c>
      <c r="B159">
        <f t="shared" si="8"/>
        <v>40</v>
      </c>
      <c r="C159">
        <f t="shared" si="9"/>
        <v>2</v>
      </c>
      <c r="D159">
        <f>INDEX('Grade 3'!$A$4:$AK$1252,$B159,1)</f>
        <v>611</v>
      </c>
      <c r="E159">
        <f>INDEX('Grade 3'!$A$4:$AK$1252,$B159,2)</f>
        <v>383</v>
      </c>
      <c r="F159" t="str">
        <f>INDEX('Grade 3'!$A$4:$AK$1252,$B159,3)</f>
        <v>BIBB COUNTY</v>
      </c>
      <c r="G159" t="str">
        <f>INDEX('Grade 3'!$A$4:$AK$1252,$B159,4)</f>
        <v>WILLIAMS ELEMENTARY SCHOOL</v>
      </c>
      <c r="H159" t="str">
        <f ca="1">StaticValues!$A$8</f>
        <v>2016</v>
      </c>
      <c r="I159" t="str">
        <f ca="1">StaticValues!$B$8</f>
        <v>Spring</v>
      </c>
      <c r="J159" t="str">
        <f ca="1">StaticValues!$C$8</f>
        <v>EOG</v>
      </c>
      <c r="K159" t="str">
        <f ca="1">StaticValues!$D$8</f>
        <v>3</v>
      </c>
      <c r="L159" t="str">
        <f>INDEX('Grade 3'!E$2:AJ$2,1,((8*C159)-7))</f>
        <v>Mathematics</v>
      </c>
      <c r="M159">
        <f>INDEX('Grade 3'!$A$4:$AK$1252,$B159,($C159*8-7+4))</f>
        <v>36</v>
      </c>
      <c r="N159">
        <f>INDEX('Grade 3'!$A$4:$AK$1252,$B159,($C159*8-6+4))</f>
        <v>502.05555555555554</v>
      </c>
      <c r="O159">
        <f>INDEX('Grade 3'!$A$4:$AK$1252,$B159,($C159*8-5+4))</f>
        <v>13.888888888888889</v>
      </c>
      <c r="P159">
        <f>INDEX('Grade 3'!$A$4:$AK$1252,$B159,($C159*8-4+4))</f>
        <v>58.333333333333336</v>
      </c>
      <c r="Q159">
        <f>INDEX('Grade 3'!$A$4:$AK$1252,$B159,($C159*8-3+4))</f>
        <v>27.777777777777779</v>
      </c>
      <c r="R159">
        <f>INDEX('Grade 3'!$A$4:$AK$1252,$B159,($C159*8-2+4))</f>
        <v>0</v>
      </c>
      <c r="S159">
        <f>INDEX('Grade 3'!$A$4:$AK$1252,$B159,($C159*8-1+4))</f>
        <v>86.111111111111114</v>
      </c>
      <c r="T159">
        <f>INDEX('Grade 3'!$A$4:$AK$1252,$B159,($C159*8-0+4))</f>
        <v>27.777777777777779</v>
      </c>
      <c r="U159" t="str">
        <f>INDEX('Grade 3'!$A$4:$AK$1252,$B159,37)</f>
        <v>Middle Georgia</v>
      </c>
    </row>
    <row r="160" spans="1:21">
      <c r="A160">
        <f t="shared" si="7"/>
        <v>159</v>
      </c>
      <c r="B160">
        <f t="shared" si="8"/>
        <v>40</v>
      </c>
      <c r="C160">
        <f t="shared" si="9"/>
        <v>3</v>
      </c>
      <c r="D160">
        <f>INDEX('Grade 3'!$A$4:$AK$1252,$B160,1)</f>
        <v>611</v>
      </c>
      <c r="E160">
        <f>INDEX('Grade 3'!$A$4:$AK$1252,$B160,2)</f>
        <v>383</v>
      </c>
      <c r="F160" t="str">
        <f>INDEX('Grade 3'!$A$4:$AK$1252,$B160,3)</f>
        <v>BIBB COUNTY</v>
      </c>
      <c r="G160" t="str">
        <f>INDEX('Grade 3'!$A$4:$AK$1252,$B160,4)</f>
        <v>WILLIAMS ELEMENTARY SCHOOL</v>
      </c>
      <c r="H160" t="str">
        <f ca="1">StaticValues!$A$8</f>
        <v>2016</v>
      </c>
      <c r="I160" t="str">
        <f ca="1">StaticValues!$B$8</f>
        <v>Spring</v>
      </c>
      <c r="J160" t="str">
        <f ca="1">StaticValues!$C$8</f>
        <v>EOG</v>
      </c>
      <c r="K160" t="str">
        <f ca="1">StaticValues!$D$8</f>
        <v>3</v>
      </c>
      <c r="L160" t="str">
        <f>INDEX('Grade 3'!E$2:AJ$2,1,((8*C160)-7))</f>
        <v>Science</v>
      </c>
      <c r="M160">
        <f>INDEX('Grade 3'!$A$4:$AK$1252,$B160,($C160*8-7+4))</f>
        <v>36</v>
      </c>
      <c r="N160">
        <f>INDEX('Grade 3'!$A$4:$AK$1252,$B160,($C160*8-6+4))</f>
        <v>486.22222222222223</v>
      </c>
      <c r="O160">
        <f>INDEX('Grade 3'!$A$4:$AK$1252,$B160,($C160*8-5+4))</f>
        <v>41.666666666666664</v>
      </c>
      <c r="P160">
        <f>INDEX('Grade 3'!$A$4:$AK$1252,$B160,($C160*8-4+4))</f>
        <v>47.222222222222221</v>
      </c>
      <c r="Q160">
        <f>INDEX('Grade 3'!$A$4:$AK$1252,$B160,($C160*8-3+4))</f>
        <v>11.111111111111111</v>
      </c>
      <c r="R160">
        <f>INDEX('Grade 3'!$A$4:$AK$1252,$B160,($C160*8-2+4))</f>
        <v>0</v>
      </c>
      <c r="S160">
        <f>INDEX('Grade 3'!$A$4:$AK$1252,$B160,($C160*8-1+4))</f>
        <v>58.333333333333336</v>
      </c>
      <c r="T160">
        <f>INDEX('Grade 3'!$A$4:$AK$1252,$B160,($C160*8-0+4))</f>
        <v>11.111111111111111</v>
      </c>
      <c r="U160" t="str">
        <f>INDEX('Grade 3'!$A$4:$AK$1252,$B160,37)</f>
        <v>Middle Georgia</v>
      </c>
    </row>
    <row r="161" spans="1:21">
      <c r="A161">
        <f t="shared" si="7"/>
        <v>160</v>
      </c>
      <c r="B161">
        <f t="shared" si="8"/>
        <v>40</v>
      </c>
      <c r="C161">
        <f t="shared" si="9"/>
        <v>4</v>
      </c>
      <c r="D161">
        <f>INDEX('Grade 3'!$A$4:$AK$1252,$B161,1)</f>
        <v>611</v>
      </c>
      <c r="E161">
        <f>INDEX('Grade 3'!$A$4:$AK$1252,$B161,2)</f>
        <v>383</v>
      </c>
      <c r="F161" t="str">
        <f>INDEX('Grade 3'!$A$4:$AK$1252,$B161,3)</f>
        <v>BIBB COUNTY</v>
      </c>
      <c r="G161" t="str">
        <f>INDEX('Grade 3'!$A$4:$AK$1252,$B161,4)</f>
        <v>WILLIAMS ELEMENTARY SCHOOL</v>
      </c>
      <c r="H161" t="str">
        <f ca="1">StaticValues!$A$8</f>
        <v>2016</v>
      </c>
      <c r="I161" t="str">
        <f ca="1">StaticValues!$B$8</f>
        <v>Spring</v>
      </c>
      <c r="J161" t="str">
        <f ca="1">StaticValues!$C$8</f>
        <v>EOG</v>
      </c>
      <c r="K161" t="str">
        <f ca="1">StaticValues!$D$8</f>
        <v>3</v>
      </c>
      <c r="L161" t="str">
        <f>INDEX('Grade 3'!E$2:AJ$2,1,((8*C161)-7))</f>
        <v>Social Studies</v>
      </c>
      <c r="M161">
        <f>INDEX('Grade 3'!$A$4:$AK$1252,$B161,($C161*8-7+4))</f>
        <v>36</v>
      </c>
      <c r="N161">
        <f>INDEX('Grade 3'!$A$4:$AK$1252,$B161,($C161*8-6+4))</f>
        <v>492.19444444444446</v>
      </c>
      <c r="O161">
        <f>INDEX('Grade 3'!$A$4:$AK$1252,$B161,($C161*8-5+4))</f>
        <v>36.111111111111114</v>
      </c>
      <c r="P161">
        <f>INDEX('Grade 3'!$A$4:$AK$1252,$B161,($C161*8-4+4))</f>
        <v>47.222222222222221</v>
      </c>
      <c r="Q161">
        <f>INDEX('Grade 3'!$A$4:$AK$1252,$B161,($C161*8-3+4))</f>
        <v>11.111111111111111</v>
      </c>
      <c r="R161">
        <f>INDEX('Grade 3'!$A$4:$AK$1252,$B161,($C161*8-2+4))</f>
        <v>5.5555555555555554</v>
      </c>
      <c r="S161">
        <f>INDEX('Grade 3'!$A$4:$AK$1252,$B161,($C161*8-1+4))</f>
        <v>63.888888888888886</v>
      </c>
      <c r="T161">
        <f>INDEX('Grade 3'!$A$4:$AK$1252,$B161,($C161*8-0+4))</f>
        <v>16.666666666666668</v>
      </c>
      <c r="U161" t="str">
        <f>INDEX('Grade 3'!$A$4:$AK$1252,$B161,37)</f>
        <v>Middle Georgia</v>
      </c>
    </row>
    <row r="162" spans="1:21">
      <c r="A162">
        <f t="shared" si="7"/>
        <v>161</v>
      </c>
      <c r="B162">
        <f t="shared" si="8"/>
        <v>41</v>
      </c>
      <c r="C162">
        <f t="shared" si="9"/>
        <v>1</v>
      </c>
      <c r="D162">
        <f>INDEX('Grade 3'!$A$4:$AK$1252,$B162,1)</f>
        <v>611</v>
      </c>
      <c r="E162">
        <f>INDEX('Grade 3'!$A$4:$AK$1252,$B162,2)</f>
        <v>405</v>
      </c>
      <c r="F162" t="str">
        <f>INDEX('Grade 3'!$A$4:$AK$1252,$B162,3)</f>
        <v>BIBB COUNTY</v>
      </c>
      <c r="G162" t="str">
        <f>INDEX('Grade 3'!$A$4:$AK$1252,$B162,4)</f>
        <v>ROSA TAYLOR ELEMENTARY SCHOOL</v>
      </c>
      <c r="H162" t="str">
        <f ca="1">StaticValues!$A$8</f>
        <v>2016</v>
      </c>
      <c r="I162" t="str">
        <f ca="1">StaticValues!$B$8</f>
        <v>Spring</v>
      </c>
      <c r="J162" t="str">
        <f ca="1">StaticValues!$C$8</f>
        <v>EOG</v>
      </c>
      <c r="K162" t="str">
        <f ca="1">StaticValues!$D$8</f>
        <v>3</v>
      </c>
      <c r="L162" t="str">
        <f>INDEX('Grade 3'!E$2:AJ$2,1,((8*C162)-7))</f>
        <v>English Language Arts</v>
      </c>
      <c r="M162">
        <f>INDEX('Grade 3'!$A$4:$AK$1252,$B162,($C162*8-7+4))</f>
        <v>88</v>
      </c>
      <c r="N162">
        <f>INDEX('Grade 3'!$A$4:$AK$1252,$B162,($C162*8-6+4))</f>
        <v>489.59090909090907</v>
      </c>
      <c r="O162">
        <f>INDEX('Grade 3'!$A$4:$AK$1252,$B162,($C162*8-5+4))</f>
        <v>43.18181818181818</v>
      </c>
      <c r="P162">
        <f>INDEX('Grade 3'!$A$4:$AK$1252,$B162,($C162*8-4+4))</f>
        <v>25</v>
      </c>
      <c r="Q162">
        <f>INDEX('Grade 3'!$A$4:$AK$1252,$B162,($C162*8-3+4))</f>
        <v>27.272727272727273</v>
      </c>
      <c r="R162">
        <f>INDEX('Grade 3'!$A$4:$AK$1252,$B162,($C162*8-2+4))</f>
        <v>4.5454545454545459</v>
      </c>
      <c r="S162">
        <f>INDEX('Grade 3'!$A$4:$AK$1252,$B162,($C162*8-1+4))</f>
        <v>56.81818181818182</v>
      </c>
      <c r="T162">
        <f>INDEX('Grade 3'!$A$4:$AK$1252,$B162,($C162*8-0+4))</f>
        <v>31.818181818181817</v>
      </c>
      <c r="U162" t="str">
        <f>INDEX('Grade 3'!$A$4:$AK$1252,$B162,37)</f>
        <v>Middle Georgia</v>
      </c>
    </row>
    <row r="163" spans="1:21">
      <c r="A163">
        <f t="shared" si="7"/>
        <v>162</v>
      </c>
      <c r="B163">
        <f t="shared" si="8"/>
        <v>41</v>
      </c>
      <c r="C163">
        <f t="shared" si="9"/>
        <v>2</v>
      </c>
      <c r="D163">
        <f>INDEX('Grade 3'!$A$4:$AK$1252,$B163,1)</f>
        <v>611</v>
      </c>
      <c r="E163">
        <f>INDEX('Grade 3'!$A$4:$AK$1252,$B163,2)</f>
        <v>405</v>
      </c>
      <c r="F163" t="str">
        <f>INDEX('Grade 3'!$A$4:$AK$1252,$B163,3)</f>
        <v>BIBB COUNTY</v>
      </c>
      <c r="G163" t="str">
        <f>INDEX('Grade 3'!$A$4:$AK$1252,$B163,4)</f>
        <v>ROSA TAYLOR ELEMENTARY SCHOOL</v>
      </c>
      <c r="H163" t="str">
        <f ca="1">StaticValues!$A$8</f>
        <v>2016</v>
      </c>
      <c r="I163" t="str">
        <f ca="1">StaticValues!$B$8</f>
        <v>Spring</v>
      </c>
      <c r="J163" t="str">
        <f ca="1">StaticValues!$C$8</f>
        <v>EOG</v>
      </c>
      <c r="K163" t="str">
        <f ca="1">StaticValues!$D$8</f>
        <v>3</v>
      </c>
      <c r="L163" t="str">
        <f>INDEX('Grade 3'!E$2:AJ$2,1,((8*C163)-7))</f>
        <v>Mathematics</v>
      </c>
      <c r="M163">
        <f>INDEX('Grade 3'!$A$4:$AK$1252,$B163,($C163*8-7+4))</f>
        <v>88</v>
      </c>
      <c r="N163">
        <f>INDEX('Grade 3'!$A$4:$AK$1252,$B163,($C163*8-6+4))</f>
        <v>494.57954545454544</v>
      </c>
      <c r="O163">
        <f>INDEX('Grade 3'!$A$4:$AK$1252,$B163,($C163*8-5+4))</f>
        <v>35.227272727272727</v>
      </c>
      <c r="P163">
        <f>INDEX('Grade 3'!$A$4:$AK$1252,$B163,($C163*8-4+4))</f>
        <v>44.31818181818182</v>
      </c>
      <c r="Q163">
        <f>INDEX('Grade 3'!$A$4:$AK$1252,$B163,($C163*8-3+4))</f>
        <v>15.909090909090908</v>
      </c>
      <c r="R163">
        <f>INDEX('Grade 3'!$A$4:$AK$1252,$B163,($C163*8-2+4))</f>
        <v>4.5454545454545459</v>
      </c>
      <c r="S163">
        <f>INDEX('Grade 3'!$A$4:$AK$1252,$B163,($C163*8-1+4))</f>
        <v>64.772727272727266</v>
      </c>
      <c r="T163">
        <f>INDEX('Grade 3'!$A$4:$AK$1252,$B163,($C163*8-0+4))</f>
        <v>20.454545454545453</v>
      </c>
      <c r="U163" t="str">
        <f>INDEX('Grade 3'!$A$4:$AK$1252,$B163,37)</f>
        <v>Middle Georgia</v>
      </c>
    </row>
    <row r="164" spans="1:21">
      <c r="A164">
        <f t="shared" si="7"/>
        <v>163</v>
      </c>
      <c r="B164">
        <f t="shared" si="8"/>
        <v>41</v>
      </c>
      <c r="C164">
        <f t="shared" si="9"/>
        <v>3</v>
      </c>
      <c r="D164">
        <f>INDEX('Grade 3'!$A$4:$AK$1252,$B164,1)</f>
        <v>611</v>
      </c>
      <c r="E164">
        <f>INDEX('Grade 3'!$A$4:$AK$1252,$B164,2)</f>
        <v>405</v>
      </c>
      <c r="F164" t="str">
        <f>INDEX('Grade 3'!$A$4:$AK$1252,$B164,3)</f>
        <v>BIBB COUNTY</v>
      </c>
      <c r="G164" t="str">
        <f>INDEX('Grade 3'!$A$4:$AK$1252,$B164,4)</f>
        <v>ROSA TAYLOR ELEMENTARY SCHOOL</v>
      </c>
      <c r="H164" t="str">
        <f ca="1">StaticValues!$A$8</f>
        <v>2016</v>
      </c>
      <c r="I164" t="str">
        <f ca="1">StaticValues!$B$8</f>
        <v>Spring</v>
      </c>
      <c r="J164" t="str">
        <f ca="1">StaticValues!$C$8</f>
        <v>EOG</v>
      </c>
      <c r="K164" t="str">
        <f ca="1">StaticValues!$D$8</f>
        <v>3</v>
      </c>
      <c r="L164" t="str">
        <f>INDEX('Grade 3'!E$2:AJ$2,1,((8*C164)-7))</f>
        <v>Science</v>
      </c>
      <c r="M164">
        <f>INDEX('Grade 3'!$A$4:$AK$1252,$B164,($C164*8-7+4))</f>
        <v>88</v>
      </c>
      <c r="N164">
        <f>INDEX('Grade 3'!$A$4:$AK$1252,$B164,($C164*8-6+4))</f>
        <v>497.85227272727275</v>
      </c>
      <c r="O164">
        <f>INDEX('Grade 3'!$A$4:$AK$1252,$B164,($C164*8-5+4))</f>
        <v>29.545454545454547</v>
      </c>
      <c r="P164">
        <f>INDEX('Grade 3'!$A$4:$AK$1252,$B164,($C164*8-4+4))</f>
        <v>44.31818181818182</v>
      </c>
      <c r="Q164">
        <f>INDEX('Grade 3'!$A$4:$AK$1252,$B164,($C164*8-3+4))</f>
        <v>22.727272727272727</v>
      </c>
      <c r="R164">
        <f>INDEX('Grade 3'!$A$4:$AK$1252,$B164,($C164*8-2+4))</f>
        <v>3.4090909090909092</v>
      </c>
      <c r="S164">
        <f>INDEX('Grade 3'!$A$4:$AK$1252,$B164,($C164*8-1+4))</f>
        <v>70.454545454545453</v>
      </c>
      <c r="T164">
        <f>INDEX('Grade 3'!$A$4:$AK$1252,$B164,($C164*8-0+4))</f>
        <v>26.136363636363637</v>
      </c>
      <c r="U164" t="str">
        <f>INDEX('Grade 3'!$A$4:$AK$1252,$B164,37)</f>
        <v>Middle Georgia</v>
      </c>
    </row>
    <row r="165" spans="1:21">
      <c r="A165">
        <f t="shared" si="7"/>
        <v>164</v>
      </c>
      <c r="B165">
        <f t="shared" si="8"/>
        <v>41</v>
      </c>
      <c r="C165">
        <f t="shared" si="9"/>
        <v>4</v>
      </c>
      <c r="D165">
        <f>INDEX('Grade 3'!$A$4:$AK$1252,$B165,1)</f>
        <v>611</v>
      </c>
      <c r="E165">
        <f>INDEX('Grade 3'!$A$4:$AK$1252,$B165,2)</f>
        <v>405</v>
      </c>
      <c r="F165" t="str">
        <f>INDEX('Grade 3'!$A$4:$AK$1252,$B165,3)</f>
        <v>BIBB COUNTY</v>
      </c>
      <c r="G165" t="str">
        <f>INDEX('Grade 3'!$A$4:$AK$1252,$B165,4)</f>
        <v>ROSA TAYLOR ELEMENTARY SCHOOL</v>
      </c>
      <c r="H165" t="str">
        <f ca="1">StaticValues!$A$8</f>
        <v>2016</v>
      </c>
      <c r="I165" t="str">
        <f ca="1">StaticValues!$B$8</f>
        <v>Spring</v>
      </c>
      <c r="J165" t="str">
        <f ca="1">StaticValues!$C$8</f>
        <v>EOG</v>
      </c>
      <c r="K165" t="str">
        <f ca="1">StaticValues!$D$8</f>
        <v>3</v>
      </c>
      <c r="L165" t="str">
        <f>INDEX('Grade 3'!E$2:AJ$2,1,((8*C165)-7))</f>
        <v>Social Studies</v>
      </c>
      <c r="M165">
        <f>INDEX('Grade 3'!$A$4:$AK$1252,$B165,($C165*8-7+4))</f>
        <v>88</v>
      </c>
      <c r="N165">
        <f>INDEX('Grade 3'!$A$4:$AK$1252,$B165,($C165*8-6+4))</f>
        <v>497.20454545454544</v>
      </c>
      <c r="O165">
        <f>INDEX('Grade 3'!$A$4:$AK$1252,$B165,($C165*8-5+4))</f>
        <v>29.545454545454547</v>
      </c>
      <c r="P165">
        <f>INDEX('Grade 3'!$A$4:$AK$1252,$B165,($C165*8-4+4))</f>
        <v>45.454545454545453</v>
      </c>
      <c r="Q165">
        <f>INDEX('Grade 3'!$A$4:$AK$1252,$B165,($C165*8-3+4))</f>
        <v>20.454545454545453</v>
      </c>
      <c r="R165">
        <f>INDEX('Grade 3'!$A$4:$AK$1252,$B165,($C165*8-2+4))</f>
        <v>4.5454545454545459</v>
      </c>
      <c r="S165">
        <f>INDEX('Grade 3'!$A$4:$AK$1252,$B165,($C165*8-1+4))</f>
        <v>70.454545454545453</v>
      </c>
      <c r="T165">
        <f>INDEX('Grade 3'!$A$4:$AK$1252,$B165,($C165*8-0+4))</f>
        <v>25</v>
      </c>
      <c r="U165" t="str">
        <f>INDEX('Grade 3'!$A$4:$AK$1252,$B165,37)</f>
        <v>Middle Georgia</v>
      </c>
    </row>
    <row r="166" spans="1:21" hidden="1">
      <c r="A166">
        <f t="shared" si="7"/>
        <v>165</v>
      </c>
      <c r="B166">
        <f t="shared" si="8"/>
        <v>42</v>
      </c>
      <c r="C166">
        <f t="shared" si="9"/>
        <v>1</v>
      </c>
      <c r="D166">
        <f>INDEX('Grade 3'!$A$4:$AK$1252,$B166,1)</f>
        <v>611</v>
      </c>
      <c r="E166">
        <f>INDEX('Grade 3'!$A$4:$AK$1252,$B166,2)</f>
        <v>407</v>
      </c>
      <c r="F166" t="str">
        <f>INDEX('Grade 3'!$A$4:$AK$1252,$B166,3)</f>
        <v>BIBB COUNTY</v>
      </c>
      <c r="G166" t="str">
        <f>INDEX('Grade 3'!$A$4:$AK$1252,$B166,4)</f>
        <v>LAKEBRIDGE BEHAVIORAL HEALTH SYSTEM</v>
      </c>
      <c r="H166" t="str">
        <f ca="1">StaticValues!$A$8</f>
        <v>2016</v>
      </c>
      <c r="I166" t="str">
        <f ca="1">StaticValues!$B$8</f>
        <v>Spring</v>
      </c>
      <c r="J166" t="str">
        <f ca="1">StaticValues!$C$8</f>
        <v>EOG</v>
      </c>
      <c r="K166" t="str">
        <f ca="1">StaticValues!$D$8</f>
        <v>3</v>
      </c>
      <c r="L166" t="str">
        <f>INDEX('Grade 3'!E$2:AJ$2,1,((8*C166)-7))</f>
        <v>English Language Arts</v>
      </c>
      <c r="M166" t="str">
        <f>INDEX('Grade 3'!$A$4:$AK$1252,$B166,($C166*8-7+4))</f>
        <v>--</v>
      </c>
      <c r="N166" t="str">
        <f>INDEX('Grade 3'!$A$4:$AK$1252,$B166,($C166*8-6+4))</f>
        <v>--</v>
      </c>
      <c r="O166" t="str">
        <f>INDEX('Grade 3'!$A$4:$AK$1252,$B166,($C166*8-5+4))</f>
        <v>--</v>
      </c>
      <c r="P166" t="str">
        <f>INDEX('Grade 3'!$A$4:$AK$1252,$B166,($C166*8-4+4))</f>
        <v>--</v>
      </c>
      <c r="Q166" t="str">
        <f>INDEX('Grade 3'!$A$4:$AK$1252,$B166,($C166*8-3+4))</f>
        <v>--</v>
      </c>
      <c r="R166" t="str">
        <f>INDEX('Grade 3'!$A$4:$AK$1252,$B166,($C166*8-2+4))</f>
        <v>--</v>
      </c>
      <c r="S166" t="str">
        <f>INDEX('Grade 3'!$A$4:$AK$1252,$B166,($C166*8-1+4))</f>
        <v>--</v>
      </c>
      <c r="T166" t="str">
        <f>INDEX('Grade 3'!$A$4:$AK$1252,$B166,($C166*8-0+4))</f>
        <v>--</v>
      </c>
      <c r="U166" t="str">
        <f>INDEX('Grade 3'!$A$4:$AK$1252,$B166,37)</f>
        <v>Middle Georgia</v>
      </c>
    </row>
    <row r="167" spans="1:21" hidden="1">
      <c r="A167">
        <f t="shared" si="7"/>
        <v>166</v>
      </c>
      <c r="B167">
        <f t="shared" si="8"/>
        <v>42</v>
      </c>
      <c r="C167">
        <f t="shared" si="9"/>
        <v>2</v>
      </c>
      <c r="D167">
        <f>INDEX('Grade 3'!$A$4:$AK$1252,$B167,1)</f>
        <v>611</v>
      </c>
      <c r="E167">
        <f>INDEX('Grade 3'!$A$4:$AK$1252,$B167,2)</f>
        <v>407</v>
      </c>
      <c r="F167" t="str">
        <f>INDEX('Grade 3'!$A$4:$AK$1252,$B167,3)</f>
        <v>BIBB COUNTY</v>
      </c>
      <c r="G167" t="str">
        <f>INDEX('Grade 3'!$A$4:$AK$1252,$B167,4)</f>
        <v>LAKEBRIDGE BEHAVIORAL HEALTH SYSTEM</v>
      </c>
      <c r="H167" t="str">
        <f ca="1">StaticValues!$A$8</f>
        <v>2016</v>
      </c>
      <c r="I167" t="str">
        <f ca="1">StaticValues!$B$8</f>
        <v>Spring</v>
      </c>
      <c r="J167" t="str">
        <f ca="1">StaticValues!$C$8</f>
        <v>EOG</v>
      </c>
      <c r="K167" t="str">
        <f ca="1">StaticValues!$D$8</f>
        <v>3</v>
      </c>
      <c r="L167" t="str">
        <f>INDEX('Grade 3'!E$2:AJ$2,1,((8*C167)-7))</f>
        <v>Mathematics</v>
      </c>
      <c r="M167" t="str">
        <f>INDEX('Grade 3'!$A$4:$AK$1252,$B167,($C167*8-7+4))</f>
        <v>--</v>
      </c>
      <c r="N167" t="str">
        <f>INDEX('Grade 3'!$A$4:$AK$1252,$B167,($C167*8-6+4))</f>
        <v>--</v>
      </c>
      <c r="O167" t="str">
        <f>INDEX('Grade 3'!$A$4:$AK$1252,$B167,($C167*8-5+4))</f>
        <v>--</v>
      </c>
      <c r="P167" t="str">
        <f>INDEX('Grade 3'!$A$4:$AK$1252,$B167,($C167*8-4+4))</f>
        <v>--</v>
      </c>
      <c r="Q167" t="str">
        <f>INDEX('Grade 3'!$A$4:$AK$1252,$B167,($C167*8-3+4))</f>
        <v>--</v>
      </c>
      <c r="R167" t="str">
        <f>INDEX('Grade 3'!$A$4:$AK$1252,$B167,($C167*8-2+4))</f>
        <v>--</v>
      </c>
      <c r="S167" t="str">
        <f>INDEX('Grade 3'!$A$4:$AK$1252,$B167,($C167*8-1+4))</f>
        <v>--</v>
      </c>
      <c r="T167" t="str">
        <f>INDEX('Grade 3'!$A$4:$AK$1252,$B167,($C167*8-0+4))</f>
        <v>--</v>
      </c>
      <c r="U167" t="str">
        <f>INDEX('Grade 3'!$A$4:$AK$1252,$B167,37)</f>
        <v>Middle Georgia</v>
      </c>
    </row>
    <row r="168" spans="1:21" hidden="1">
      <c r="A168">
        <f t="shared" si="7"/>
        <v>167</v>
      </c>
      <c r="B168">
        <f t="shared" si="8"/>
        <v>42</v>
      </c>
      <c r="C168">
        <f t="shared" si="9"/>
        <v>3</v>
      </c>
      <c r="D168">
        <f>INDEX('Grade 3'!$A$4:$AK$1252,$B168,1)</f>
        <v>611</v>
      </c>
      <c r="E168">
        <f>INDEX('Grade 3'!$A$4:$AK$1252,$B168,2)</f>
        <v>407</v>
      </c>
      <c r="F168" t="str">
        <f>INDEX('Grade 3'!$A$4:$AK$1252,$B168,3)</f>
        <v>BIBB COUNTY</v>
      </c>
      <c r="G168" t="str">
        <f>INDEX('Grade 3'!$A$4:$AK$1252,$B168,4)</f>
        <v>LAKEBRIDGE BEHAVIORAL HEALTH SYSTEM</v>
      </c>
      <c r="H168" t="str">
        <f ca="1">StaticValues!$A$8</f>
        <v>2016</v>
      </c>
      <c r="I168" t="str">
        <f ca="1">StaticValues!$B$8</f>
        <v>Spring</v>
      </c>
      <c r="J168" t="str">
        <f ca="1">StaticValues!$C$8</f>
        <v>EOG</v>
      </c>
      <c r="K168" t="str">
        <f ca="1">StaticValues!$D$8</f>
        <v>3</v>
      </c>
      <c r="L168" t="str">
        <f>INDEX('Grade 3'!E$2:AJ$2,1,((8*C168)-7))</f>
        <v>Science</v>
      </c>
      <c r="M168">
        <f>INDEX('Grade 3'!$A$4:$AK$1252,$B168,($C168*8-7+4))</f>
        <v>1</v>
      </c>
      <c r="N168" t="str">
        <f>INDEX('Grade 3'!$A$4:$AK$1252,$B168,($C168*8-6+4))</f>
        <v>--</v>
      </c>
      <c r="O168" t="str">
        <f>INDEX('Grade 3'!$A$4:$AK$1252,$B168,($C168*8-5+4))</f>
        <v>--</v>
      </c>
      <c r="P168" t="str">
        <f>INDEX('Grade 3'!$A$4:$AK$1252,$B168,($C168*8-4+4))</f>
        <v>--</v>
      </c>
      <c r="Q168" t="str">
        <f>INDEX('Grade 3'!$A$4:$AK$1252,$B168,($C168*8-3+4))</f>
        <v>--</v>
      </c>
      <c r="R168" t="str">
        <f>INDEX('Grade 3'!$A$4:$AK$1252,$B168,($C168*8-2+4))</f>
        <v>--</v>
      </c>
      <c r="S168" t="str">
        <f>INDEX('Grade 3'!$A$4:$AK$1252,$B168,($C168*8-1+4))</f>
        <v>--</v>
      </c>
      <c r="T168" t="str">
        <f>INDEX('Grade 3'!$A$4:$AK$1252,$B168,($C168*8-0+4))</f>
        <v>--</v>
      </c>
      <c r="U168" t="str">
        <f>INDEX('Grade 3'!$A$4:$AK$1252,$B168,37)</f>
        <v>Middle Georgia</v>
      </c>
    </row>
    <row r="169" spans="1:21" hidden="1">
      <c r="A169">
        <f t="shared" si="7"/>
        <v>168</v>
      </c>
      <c r="B169">
        <f t="shared" si="8"/>
        <v>42</v>
      </c>
      <c r="C169">
        <f t="shared" si="9"/>
        <v>4</v>
      </c>
      <c r="D169">
        <f>INDEX('Grade 3'!$A$4:$AK$1252,$B169,1)</f>
        <v>611</v>
      </c>
      <c r="E169">
        <f>INDEX('Grade 3'!$A$4:$AK$1252,$B169,2)</f>
        <v>407</v>
      </c>
      <c r="F169" t="str">
        <f>INDEX('Grade 3'!$A$4:$AK$1252,$B169,3)</f>
        <v>BIBB COUNTY</v>
      </c>
      <c r="G169" t="str">
        <f>INDEX('Grade 3'!$A$4:$AK$1252,$B169,4)</f>
        <v>LAKEBRIDGE BEHAVIORAL HEALTH SYSTEM</v>
      </c>
      <c r="H169" t="str">
        <f ca="1">StaticValues!$A$8</f>
        <v>2016</v>
      </c>
      <c r="I169" t="str">
        <f ca="1">StaticValues!$B$8</f>
        <v>Spring</v>
      </c>
      <c r="J169" t="str">
        <f ca="1">StaticValues!$C$8</f>
        <v>EOG</v>
      </c>
      <c r="K169" t="str">
        <f ca="1">StaticValues!$D$8</f>
        <v>3</v>
      </c>
      <c r="L169" t="str">
        <f>INDEX('Grade 3'!E$2:AJ$2,1,((8*C169)-7))</f>
        <v>Social Studies</v>
      </c>
      <c r="M169">
        <f>INDEX('Grade 3'!$A$4:$AK$1252,$B169,($C169*8-7+4))</f>
        <v>1</v>
      </c>
      <c r="N169" t="str">
        <f>INDEX('Grade 3'!$A$4:$AK$1252,$B169,($C169*8-6+4))</f>
        <v>--</v>
      </c>
      <c r="O169" t="str">
        <f>INDEX('Grade 3'!$A$4:$AK$1252,$B169,($C169*8-5+4))</f>
        <v>--</v>
      </c>
      <c r="P169" t="str">
        <f>INDEX('Grade 3'!$A$4:$AK$1252,$B169,($C169*8-4+4))</f>
        <v>--</v>
      </c>
      <c r="Q169" t="str">
        <f>INDEX('Grade 3'!$A$4:$AK$1252,$B169,($C169*8-3+4))</f>
        <v>--</v>
      </c>
      <c r="R169" t="str">
        <f>INDEX('Grade 3'!$A$4:$AK$1252,$B169,($C169*8-2+4))</f>
        <v>--</v>
      </c>
      <c r="S169" t="str">
        <f>INDEX('Grade 3'!$A$4:$AK$1252,$B169,($C169*8-1+4))</f>
        <v>--</v>
      </c>
      <c r="T169" t="str">
        <f>INDEX('Grade 3'!$A$4:$AK$1252,$B169,($C169*8-0+4))</f>
        <v>--</v>
      </c>
      <c r="U169" t="str">
        <f>INDEX('Grade 3'!$A$4:$AK$1252,$B169,37)</f>
        <v>Middle Georgia</v>
      </c>
    </row>
    <row r="170" spans="1:21">
      <c r="A170">
        <f t="shared" si="7"/>
        <v>169</v>
      </c>
      <c r="B170">
        <f t="shared" si="8"/>
        <v>43</v>
      </c>
      <c r="C170">
        <f t="shared" si="9"/>
        <v>1</v>
      </c>
      <c r="D170">
        <f>INDEX('Grade 3'!$A$4:$AK$1252,$B170,1)</f>
        <v>611</v>
      </c>
      <c r="E170">
        <f>INDEX('Grade 3'!$A$4:$AK$1252,$B170,2)</f>
        <v>605</v>
      </c>
      <c r="F170" t="str">
        <f>INDEX('Grade 3'!$A$4:$AK$1252,$B170,3)</f>
        <v>BIBB COUNTY</v>
      </c>
      <c r="G170" t="str">
        <f>INDEX('Grade 3'!$A$4:$AK$1252,$B170,4)</f>
        <v>HERITAGE ELEMENTARY SCHOOL</v>
      </c>
      <c r="H170" t="str">
        <f ca="1">StaticValues!$A$8</f>
        <v>2016</v>
      </c>
      <c r="I170" t="str">
        <f ca="1">StaticValues!$B$8</f>
        <v>Spring</v>
      </c>
      <c r="J170" t="str">
        <f ca="1">StaticValues!$C$8</f>
        <v>EOG</v>
      </c>
      <c r="K170" t="str">
        <f ca="1">StaticValues!$D$8</f>
        <v>3</v>
      </c>
      <c r="L170" t="str">
        <f>INDEX('Grade 3'!E$2:AJ$2,1,((8*C170)-7))</f>
        <v>English Language Arts</v>
      </c>
      <c r="M170">
        <f>INDEX('Grade 3'!$A$4:$AK$1252,$B170,($C170*8-7+4))</f>
        <v>115</v>
      </c>
      <c r="N170">
        <f>INDEX('Grade 3'!$A$4:$AK$1252,$B170,($C170*8-6+4))</f>
        <v>496.0695652173913</v>
      </c>
      <c r="O170">
        <f>INDEX('Grade 3'!$A$4:$AK$1252,$B170,($C170*8-5+4))</f>
        <v>34.782608695652172</v>
      </c>
      <c r="P170">
        <f>INDEX('Grade 3'!$A$4:$AK$1252,$B170,($C170*8-4+4))</f>
        <v>36.521739130434781</v>
      </c>
      <c r="Q170">
        <f>INDEX('Grade 3'!$A$4:$AK$1252,$B170,($C170*8-3+4))</f>
        <v>22.608695652173914</v>
      </c>
      <c r="R170">
        <f>INDEX('Grade 3'!$A$4:$AK$1252,$B170,($C170*8-2+4))</f>
        <v>6.0869565217391308</v>
      </c>
      <c r="S170">
        <f>INDEX('Grade 3'!$A$4:$AK$1252,$B170,($C170*8-1+4))</f>
        <v>65.217391304347828</v>
      </c>
      <c r="T170">
        <f>INDEX('Grade 3'!$A$4:$AK$1252,$B170,($C170*8-0+4))</f>
        <v>28.695652173913043</v>
      </c>
      <c r="U170" t="str">
        <f>INDEX('Grade 3'!$A$4:$AK$1252,$B170,37)</f>
        <v>Middle Georgia</v>
      </c>
    </row>
    <row r="171" spans="1:21">
      <c r="A171">
        <f t="shared" si="7"/>
        <v>170</v>
      </c>
      <c r="B171">
        <f t="shared" si="8"/>
        <v>43</v>
      </c>
      <c r="C171">
        <f t="shared" si="9"/>
        <v>2</v>
      </c>
      <c r="D171">
        <f>INDEX('Grade 3'!$A$4:$AK$1252,$B171,1)</f>
        <v>611</v>
      </c>
      <c r="E171">
        <f>INDEX('Grade 3'!$A$4:$AK$1252,$B171,2)</f>
        <v>605</v>
      </c>
      <c r="F171" t="str">
        <f>INDEX('Grade 3'!$A$4:$AK$1252,$B171,3)</f>
        <v>BIBB COUNTY</v>
      </c>
      <c r="G171" t="str">
        <f>INDEX('Grade 3'!$A$4:$AK$1252,$B171,4)</f>
        <v>HERITAGE ELEMENTARY SCHOOL</v>
      </c>
      <c r="H171" t="str">
        <f ca="1">StaticValues!$A$8</f>
        <v>2016</v>
      </c>
      <c r="I171" t="str">
        <f ca="1">StaticValues!$B$8</f>
        <v>Spring</v>
      </c>
      <c r="J171" t="str">
        <f ca="1">StaticValues!$C$8</f>
        <v>EOG</v>
      </c>
      <c r="K171" t="str">
        <f ca="1">StaticValues!$D$8</f>
        <v>3</v>
      </c>
      <c r="L171" t="str">
        <f>INDEX('Grade 3'!E$2:AJ$2,1,((8*C171)-7))</f>
        <v>Mathematics</v>
      </c>
      <c r="M171">
        <f>INDEX('Grade 3'!$A$4:$AK$1252,$B171,($C171*8-7+4))</f>
        <v>114</v>
      </c>
      <c r="N171">
        <f>INDEX('Grade 3'!$A$4:$AK$1252,$B171,($C171*8-6+4))</f>
        <v>510.62280701754383</v>
      </c>
      <c r="O171">
        <f>INDEX('Grade 3'!$A$4:$AK$1252,$B171,($C171*8-5+4))</f>
        <v>18.421052631578949</v>
      </c>
      <c r="P171">
        <f>INDEX('Grade 3'!$A$4:$AK$1252,$B171,($C171*8-4+4))</f>
        <v>47.368421052631582</v>
      </c>
      <c r="Q171">
        <f>INDEX('Grade 3'!$A$4:$AK$1252,$B171,($C171*8-3+4))</f>
        <v>26.315789473684209</v>
      </c>
      <c r="R171">
        <f>INDEX('Grade 3'!$A$4:$AK$1252,$B171,($C171*8-2+4))</f>
        <v>7.8947368421052628</v>
      </c>
      <c r="S171">
        <f>INDEX('Grade 3'!$A$4:$AK$1252,$B171,($C171*8-1+4))</f>
        <v>81.578947368421055</v>
      </c>
      <c r="T171">
        <f>INDEX('Grade 3'!$A$4:$AK$1252,$B171,($C171*8-0+4))</f>
        <v>34.210526315789473</v>
      </c>
      <c r="U171" t="str">
        <f>INDEX('Grade 3'!$A$4:$AK$1252,$B171,37)</f>
        <v>Middle Georgia</v>
      </c>
    </row>
    <row r="172" spans="1:21">
      <c r="A172">
        <f t="shared" si="7"/>
        <v>171</v>
      </c>
      <c r="B172">
        <f t="shared" si="8"/>
        <v>43</v>
      </c>
      <c r="C172">
        <f t="shared" si="9"/>
        <v>3</v>
      </c>
      <c r="D172">
        <f>INDEX('Grade 3'!$A$4:$AK$1252,$B172,1)</f>
        <v>611</v>
      </c>
      <c r="E172">
        <f>INDEX('Grade 3'!$A$4:$AK$1252,$B172,2)</f>
        <v>605</v>
      </c>
      <c r="F172" t="str">
        <f>INDEX('Grade 3'!$A$4:$AK$1252,$B172,3)</f>
        <v>BIBB COUNTY</v>
      </c>
      <c r="G172" t="str">
        <f>INDEX('Grade 3'!$A$4:$AK$1252,$B172,4)</f>
        <v>HERITAGE ELEMENTARY SCHOOL</v>
      </c>
      <c r="H172" t="str">
        <f ca="1">StaticValues!$A$8</f>
        <v>2016</v>
      </c>
      <c r="I172" t="str">
        <f ca="1">StaticValues!$B$8</f>
        <v>Spring</v>
      </c>
      <c r="J172" t="str">
        <f ca="1">StaticValues!$C$8</f>
        <v>EOG</v>
      </c>
      <c r="K172" t="str">
        <f ca="1">StaticValues!$D$8</f>
        <v>3</v>
      </c>
      <c r="L172" t="str">
        <f>INDEX('Grade 3'!E$2:AJ$2,1,((8*C172)-7))</f>
        <v>Science</v>
      </c>
      <c r="M172">
        <f>INDEX('Grade 3'!$A$4:$AK$1252,$B172,($C172*8-7+4))</f>
        <v>114</v>
      </c>
      <c r="N172">
        <f>INDEX('Grade 3'!$A$4:$AK$1252,$B172,($C172*8-6+4))</f>
        <v>509.32456140350877</v>
      </c>
      <c r="O172">
        <f>INDEX('Grade 3'!$A$4:$AK$1252,$B172,($C172*8-5+4))</f>
        <v>16.666666666666668</v>
      </c>
      <c r="P172">
        <f>INDEX('Grade 3'!$A$4:$AK$1252,$B172,($C172*8-4+4))</f>
        <v>51.754385964912281</v>
      </c>
      <c r="Q172">
        <f>INDEX('Grade 3'!$A$4:$AK$1252,$B172,($C172*8-3+4))</f>
        <v>26.315789473684209</v>
      </c>
      <c r="R172">
        <f>INDEX('Grade 3'!$A$4:$AK$1252,$B172,($C172*8-2+4))</f>
        <v>5.2631578947368425</v>
      </c>
      <c r="S172">
        <f>INDEX('Grade 3'!$A$4:$AK$1252,$B172,($C172*8-1+4))</f>
        <v>83.333333333333329</v>
      </c>
      <c r="T172">
        <f>INDEX('Grade 3'!$A$4:$AK$1252,$B172,($C172*8-0+4))</f>
        <v>31.578947368421051</v>
      </c>
      <c r="U172" t="str">
        <f>INDEX('Grade 3'!$A$4:$AK$1252,$B172,37)</f>
        <v>Middle Georgia</v>
      </c>
    </row>
    <row r="173" spans="1:21">
      <c r="A173">
        <f t="shared" si="7"/>
        <v>172</v>
      </c>
      <c r="B173">
        <f t="shared" si="8"/>
        <v>43</v>
      </c>
      <c r="C173">
        <f t="shared" si="9"/>
        <v>4</v>
      </c>
      <c r="D173">
        <f>INDEX('Grade 3'!$A$4:$AK$1252,$B173,1)</f>
        <v>611</v>
      </c>
      <c r="E173">
        <f>INDEX('Grade 3'!$A$4:$AK$1252,$B173,2)</f>
        <v>605</v>
      </c>
      <c r="F173" t="str">
        <f>INDEX('Grade 3'!$A$4:$AK$1252,$B173,3)</f>
        <v>BIBB COUNTY</v>
      </c>
      <c r="G173" t="str">
        <f>INDEX('Grade 3'!$A$4:$AK$1252,$B173,4)</f>
        <v>HERITAGE ELEMENTARY SCHOOL</v>
      </c>
      <c r="H173" t="str">
        <f ca="1">StaticValues!$A$8</f>
        <v>2016</v>
      </c>
      <c r="I173" t="str">
        <f ca="1">StaticValues!$B$8</f>
        <v>Spring</v>
      </c>
      <c r="J173" t="str">
        <f ca="1">StaticValues!$C$8</f>
        <v>EOG</v>
      </c>
      <c r="K173" t="str">
        <f ca="1">StaticValues!$D$8</f>
        <v>3</v>
      </c>
      <c r="L173" t="str">
        <f>INDEX('Grade 3'!E$2:AJ$2,1,((8*C173)-7))</f>
        <v>Social Studies</v>
      </c>
      <c r="M173">
        <f>INDEX('Grade 3'!$A$4:$AK$1252,$B173,($C173*8-7+4))</f>
        <v>114</v>
      </c>
      <c r="N173">
        <f>INDEX('Grade 3'!$A$4:$AK$1252,$B173,($C173*8-6+4))</f>
        <v>514.03508771929819</v>
      </c>
      <c r="O173">
        <f>INDEX('Grade 3'!$A$4:$AK$1252,$B173,($C173*8-5+4))</f>
        <v>13.157894736842104</v>
      </c>
      <c r="P173">
        <f>INDEX('Grade 3'!$A$4:$AK$1252,$B173,($C173*8-4+4))</f>
        <v>50</v>
      </c>
      <c r="Q173">
        <f>INDEX('Grade 3'!$A$4:$AK$1252,$B173,($C173*8-3+4))</f>
        <v>25.438596491228068</v>
      </c>
      <c r="R173">
        <f>INDEX('Grade 3'!$A$4:$AK$1252,$B173,($C173*8-2+4))</f>
        <v>11.403508771929825</v>
      </c>
      <c r="S173">
        <f>INDEX('Grade 3'!$A$4:$AK$1252,$B173,($C173*8-1+4))</f>
        <v>86.84210526315789</v>
      </c>
      <c r="T173">
        <f>INDEX('Grade 3'!$A$4:$AK$1252,$B173,($C173*8-0+4))</f>
        <v>36.842105263157897</v>
      </c>
      <c r="U173" t="str">
        <f>INDEX('Grade 3'!$A$4:$AK$1252,$B173,37)</f>
        <v>Middle Georgia</v>
      </c>
    </row>
    <row r="174" spans="1:21">
      <c r="A174">
        <f t="shared" si="7"/>
        <v>173</v>
      </c>
      <c r="B174">
        <f t="shared" si="8"/>
        <v>44</v>
      </c>
      <c r="C174">
        <f t="shared" si="9"/>
        <v>1</v>
      </c>
      <c r="D174">
        <f>INDEX('Grade 3'!$A$4:$AK$1252,$B174,1)</f>
        <v>611</v>
      </c>
      <c r="E174">
        <f>INDEX('Grade 3'!$A$4:$AK$1252,$B174,2)</f>
        <v>705</v>
      </c>
      <c r="F174" t="str">
        <f>INDEX('Grade 3'!$A$4:$AK$1252,$B174,3)</f>
        <v>BIBB COUNTY</v>
      </c>
      <c r="G174" t="str">
        <f>INDEX('Grade 3'!$A$4:$AK$1252,$B174,4)</f>
        <v>UNION ELEMENTARY SCHOOL</v>
      </c>
      <c r="H174" t="str">
        <f ca="1">StaticValues!$A$8</f>
        <v>2016</v>
      </c>
      <c r="I174" t="str">
        <f ca="1">StaticValues!$B$8</f>
        <v>Spring</v>
      </c>
      <c r="J174" t="str">
        <f ca="1">StaticValues!$C$8</f>
        <v>EOG</v>
      </c>
      <c r="K174" t="str">
        <f ca="1">StaticValues!$D$8</f>
        <v>3</v>
      </c>
      <c r="L174" t="str">
        <f>INDEX('Grade 3'!E$2:AJ$2,1,((8*C174)-7))</f>
        <v>English Language Arts</v>
      </c>
      <c r="M174">
        <f>INDEX('Grade 3'!$A$4:$AK$1252,$B174,($C174*8-7+4))</f>
        <v>84</v>
      </c>
      <c r="N174">
        <f>INDEX('Grade 3'!$A$4:$AK$1252,$B174,($C174*8-6+4))</f>
        <v>458.83333333333331</v>
      </c>
      <c r="O174">
        <f>INDEX('Grade 3'!$A$4:$AK$1252,$B174,($C174*8-5+4))</f>
        <v>64.285714285714292</v>
      </c>
      <c r="P174">
        <f>INDEX('Grade 3'!$A$4:$AK$1252,$B174,($C174*8-4+4))</f>
        <v>20.238095238095237</v>
      </c>
      <c r="Q174">
        <f>INDEX('Grade 3'!$A$4:$AK$1252,$B174,($C174*8-3+4))</f>
        <v>14.285714285714286</v>
      </c>
      <c r="R174">
        <f>INDEX('Grade 3'!$A$4:$AK$1252,$B174,($C174*8-2+4))</f>
        <v>1.1904761904761905</v>
      </c>
      <c r="S174">
        <f>INDEX('Grade 3'!$A$4:$AK$1252,$B174,($C174*8-1+4))</f>
        <v>35.714285714285715</v>
      </c>
      <c r="T174">
        <f>INDEX('Grade 3'!$A$4:$AK$1252,$B174,($C174*8-0+4))</f>
        <v>15.476190476190476</v>
      </c>
      <c r="U174" t="str">
        <f>INDEX('Grade 3'!$A$4:$AK$1252,$B174,37)</f>
        <v>Middle Georgia</v>
      </c>
    </row>
    <row r="175" spans="1:21">
      <c r="A175">
        <f t="shared" si="7"/>
        <v>174</v>
      </c>
      <c r="B175">
        <f t="shared" si="8"/>
        <v>44</v>
      </c>
      <c r="C175">
        <f t="shared" si="9"/>
        <v>2</v>
      </c>
      <c r="D175">
        <f>INDEX('Grade 3'!$A$4:$AK$1252,$B175,1)</f>
        <v>611</v>
      </c>
      <c r="E175">
        <f>INDEX('Grade 3'!$A$4:$AK$1252,$B175,2)</f>
        <v>705</v>
      </c>
      <c r="F175" t="str">
        <f>INDEX('Grade 3'!$A$4:$AK$1252,$B175,3)</f>
        <v>BIBB COUNTY</v>
      </c>
      <c r="G175" t="str">
        <f>INDEX('Grade 3'!$A$4:$AK$1252,$B175,4)</f>
        <v>UNION ELEMENTARY SCHOOL</v>
      </c>
      <c r="H175" t="str">
        <f ca="1">StaticValues!$A$8</f>
        <v>2016</v>
      </c>
      <c r="I175" t="str">
        <f ca="1">StaticValues!$B$8</f>
        <v>Spring</v>
      </c>
      <c r="J175" t="str">
        <f ca="1">StaticValues!$C$8</f>
        <v>EOG</v>
      </c>
      <c r="K175" t="str">
        <f ca="1">StaticValues!$D$8</f>
        <v>3</v>
      </c>
      <c r="L175" t="str">
        <f>INDEX('Grade 3'!E$2:AJ$2,1,((8*C175)-7))</f>
        <v>Mathematics</v>
      </c>
      <c r="M175">
        <f>INDEX('Grade 3'!$A$4:$AK$1252,$B175,($C175*8-7+4))</f>
        <v>82</v>
      </c>
      <c r="N175">
        <f>INDEX('Grade 3'!$A$4:$AK$1252,$B175,($C175*8-6+4))</f>
        <v>497.8780487804878</v>
      </c>
      <c r="O175">
        <f>INDEX('Grade 3'!$A$4:$AK$1252,$B175,($C175*8-5+4))</f>
        <v>30.487804878048781</v>
      </c>
      <c r="P175">
        <f>INDEX('Grade 3'!$A$4:$AK$1252,$B175,($C175*8-4+4))</f>
        <v>46.341463414634148</v>
      </c>
      <c r="Q175">
        <f>INDEX('Grade 3'!$A$4:$AK$1252,$B175,($C175*8-3+4))</f>
        <v>18.292682926829269</v>
      </c>
      <c r="R175">
        <f>INDEX('Grade 3'!$A$4:$AK$1252,$B175,($C175*8-2+4))</f>
        <v>4.8780487804878048</v>
      </c>
      <c r="S175">
        <f>INDEX('Grade 3'!$A$4:$AK$1252,$B175,($C175*8-1+4))</f>
        <v>69.512195121951223</v>
      </c>
      <c r="T175">
        <f>INDEX('Grade 3'!$A$4:$AK$1252,$B175,($C175*8-0+4))</f>
        <v>23.170731707317074</v>
      </c>
      <c r="U175" t="str">
        <f>INDEX('Grade 3'!$A$4:$AK$1252,$B175,37)</f>
        <v>Middle Georgia</v>
      </c>
    </row>
    <row r="176" spans="1:21">
      <c r="A176">
        <f t="shared" si="7"/>
        <v>175</v>
      </c>
      <c r="B176">
        <f t="shared" si="8"/>
        <v>44</v>
      </c>
      <c r="C176">
        <f t="shared" si="9"/>
        <v>3</v>
      </c>
      <c r="D176">
        <f>INDEX('Grade 3'!$A$4:$AK$1252,$B176,1)</f>
        <v>611</v>
      </c>
      <c r="E176">
        <f>INDEX('Grade 3'!$A$4:$AK$1252,$B176,2)</f>
        <v>705</v>
      </c>
      <c r="F176" t="str">
        <f>INDEX('Grade 3'!$A$4:$AK$1252,$B176,3)</f>
        <v>BIBB COUNTY</v>
      </c>
      <c r="G176" t="str">
        <f>INDEX('Grade 3'!$A$4:$AK$1252,$B176,4)</f>
        <v>UNION ELEMENTARY SCHOOL</v>
      </c>
      <c r="H176" t="str">
        <f ca="1">StaticValues!$A$8</f>
        <v>2016</v>
      </c>
      <c r="I176" t="str">
        <f ca="1">StaticValues!$B$8</f>
        <v>Spring</v>
      </c>
      <c r="J176" t="str">
        <f ca="1">StaticValues!$C$8</f>
        <v>EOG</v>
      </c>
      <c r="K176" t="str">
        <f ca="1">StaticValues!$D$8</f>
        <v>3</v>
      </c>
      <c r="L176" t="str">
        <f>INDEX('Grade 3'!E$2:AJ$2,1,((8*C176)-7))</f>
        <v>Science</v>
      </c>
      <c r="M176">
        <f>INDEX('Grade 3'!$A$4:$AK$1252,$B176,($C176*8-7+4))</f>
        <v>82</v>
      </c>
      <c r="N176">
        <f>INDEX('Grade 3'!$A$4:$AK$1252,$B176,($C176*8-6+4))</f>
        <v>480.2439024390244</v>
      </c>
      <c r="O176">
        <f>INDEX('Grade 3'!$A$4:$AK$1252,$B176,($C176*8-5+4))</f>
        <v>52.439024390243901</v>
      </c>
      <c r="P176">
        <f>INDEX('Grade 3'!$A$4:$AK$1252,$B176,($C176*8-4+4))</f>
        <v>36.585365853658537</v>
      </c>
      <c r="Q176">
        <f>INDEX('Grade 3'!$A$4:$AK$1252,$B176,($C176*8-3+4))</f>
        <v>9.7560975609756095</v>
      </c>
      <c r="R176">
        <f>INDEX('Grade 3'!$A$4:$AK$1252,$B176,($C176*8-2+4))</f>
        <v>1.2195121951219512</v>
      </c>
      <c r="S176">
        <f>INDEX('Grade 3'!$A$4:$AK$1252,$B176,($C176*8-1+4))</f>
        <v>47.560975609756099</v>
      </c>
      <c r="T176">
        <f>INDEX('Grade 3'!$A$4:$AK$1252,$B176,($C176*8-0+4))</f>
        <v>10.975609756097562</v>
      </c>
      <c r="U176" t="str">
        <f>INDEX('Grade 3'!$A$4:$AK$1252,$B176,37)</f>
        <v>Middle Georgia</v>
      </c>
    </row>
    <row r="177" spans="1:21">
      <c r="A177">
        <f t="shared" si="7"/>
        <v>176</v>
      </c>
      <c r="B177">
        <f t="shared" si="8"/>
        <v>44</v>
      </c>
      <c r="C177">
        <f t="shared" si="9"/>
        <v>4</v>
      </c>
      <c r="D177">
        <f>INDEX('Grade 3'!$A$4:$AK$1252,$B177,1)</f>
        <v>611</v>
      </c>
      <c r="E177">
        <f>INDEX('Grade 3'!$A$4:$AK$1252,$B177,2)</f>
        <v>705</v>
      </c>
      <c r="F177" t="str">
        <f>INDEX('Grade 3'!$A$4:$AK$1252,$B177,3)</f>
        <v>BIBB COUNTY</v>
      </c>
      <c r="G177" t="str">
        <f>INDEX('Grade 3'!$A$4:$AK$1252,$B177,4)</f>
        <v>UNION ELEMENTARY SCHOOL</v>
      </c>
      <c r="H177" t="str">
        <f ca="1">StaticValues!$A$8</f>
        <v>2016</v>
      </c>
      <c r="I177" t="str">
        <f ca="1">StaticValues!$B$8</f>
        <v>Spring</v>
      </c>
      <c r="J177" t="str">
        <f ca="1">StaticValues!$C$8</f>
        <v>EOG</v>
      </c>
      <c r="K177" t="str">
        <f ca="1">StaticValues!$D$8</f>
        <v>3</v>
      </c>
      <c r="L177" t="str">
        <f>INDEX('Grade 3'!E$2:AJ$2,1,((8*C177)-7))</f>
        <v>Social Studies</v>
      </c>
      <c r="M177">
        <f>INDEX('Grade 3'!$A$4:$AK$1252,$B177,($C177*8-7+4))</f>
        <v>82</v>
      </c>
      <c r="N177">
        <f>INDEX('Grade 3'!$A$4:$AK$1252,$B177,($C177*8-6+4))</f>
        <v>483.92682926829269</v>
      </c>
      <c r="O177">
        <f>INDEX('Grade 3'!$A$4:$AK$1252,$B177,($C177*8-5+4))</f>
        <v>42.68292682926829</v>
      </c>
      <c r="P177">
        <f>INDEX('Grade 3'!$A$4:$AK$1252,$B177,($C177*8-4+4))</f>
        <v>42.68292682926829</v>
      </c>
      <c r="Q177">
        <f>INDEX('Grade 3'!$A$4:$AK$1252,$B177,($C177*8-3+4))</f>
        <v>9.7560975609756095</v>
      </c>
      <c r="R177">
        <f>INDEX('Grade 3'!$A$4:$AK$1252,$B177,($C177*8-2+4))</f>
        <v>4.8780487804878048</v>
      </c>
      <c r="S177">
        <f>INDEX('Grade 3'!$A$4:$AK$1252,$B177,($C177*8-1+4))</f>
        <v>57.31707317073171</v>
      </c>
      <c r="T177">
        <f>INDEX('Grade 3'!$A$4:$AK$1252,$B177,($C177*8-0+4))</f>
        <v>14.634146341463415</v>
      </c>
      <c r="U177" t="str">
        <f>INDEX('Grade 3'!$A$4:$AK$1252,$B177,37)</f>
        <v>Middle Georgia</v>
      </c>
    </row>
    <row r="178" spans="1:21">
      <c r="A178">
        <f t="shared" si="7"/>
        <v>177</v>
      </c>
      <c r="B178">
        <f t="shared" si="8"/>
        <v>45</v>
      </c>
      <c r="C178">
        <f t="shared" si="9"/>
        <v>1</v>
      </c>
      <c r="D178">
        <f>INDEX('Grade 3'!$A$4:$AK$1252,$B178,1)</f>
        <v>611</v>
      </c>
      <c r="E178">
        <f>INDEX('Grade 3'!$A$4:$AK$1252,$B178,2)</f>
        <v>805</v>
      </c>
      <c r="F178" t="str">
        <f>INDEX('Grade 3'!$A$4:$AK$1252,$B178,3)</f>
        <v>BIBB COUNTY</v>
      </c>
      <c r="G178" t="str">
        <f>INDEX('Grade 3'!$A$4:$AK$1252,$B178,4)</f>
        <v>RILEY ELEMENTARY SCHOOL</v>
      </c>
      <c r="H178" t="str">
        <f ca="1">StaticValues!$A$8</f>
        <v>2016</v>
      </c>
      <c r="I178" t="str">
        <f ca="1">StaticValues!$B$8</f>
        <v>Spring</v>
      </c>
      <c r="J178" t="str">
        <f ca="1">StaticValues!$C$8</f>
        <v>EOG</v>
      </c>
      <c r="K178" t="str">
        <f ca="1">StaticValues!$D$8</f>
        <v>3</v>
      </c>
      <c r="L178" t="str">
        <f>INDEX('Grade 3'!E$2:AJ$2,1,((8*C178)-7))</f>
        <v>English Language Arts</v>
      </c>
      <c r="M178">
        <f>INDEX('Grade 3'!$A$4:$AK$1252,$B178,($C178*8-7+4))</f>
        <v>55</v>
      </c>
      <c r="N178">
        <f>INDEX('Grade 3'!$A$4:$AK$1252,$B178,($C178*8-6+4))</f>
        <v>431.4</v>
      </c>
      <c r="O178">
        <f>INDEX('Grade 3'!$A$4:$AK$1252,$B178,($C178*8-5+4))</f>
        <v>89.090909090909093</v>
      </c>
      <c r="P178">
        <f>INDEX('Grade 3'!$A$4:$AK$1252,$B178,($C178*8-4+4))</f>
        <v>7.2727272727272725</v>
      </c>
      <c r="Q178">
        <f>INDEX('Grade 3'!$A$4:$AK$1252,$B178,($C178*8-3+4))</f>
        <v>3.6363636363636362</v>
      </c>
      <c r="R178">
        <f>INDEX('Grade 3'!$A$4:$AK$1252,$B178,($C178*8-2+4))</f>
        <v>0</v>
      </c>
      <c r="S178">
        <f>INDEX('Grade 3'!$A$4:$AK$1252,$B178,($C178*8-1+4))</f>
        <v>10.909090909090908</v>
      </c>
      <c r="T178">
        <f>INDEX('Grade 3'!$A$4:$AK$1252,$B178,($C178*8-0+4))</f>
        <v>3.6363636363636362</v>
      </c>
      <c r="U178" t="str">
        <f>INDEX('Grade 3'!$A$4:$AK$1252,$B178,37)</f>
        <v>Middle Georgia</v>
      </c>
    </row>
    <row r="179" spans="1:21">
      <c r="A179">
        <f t="shared" si="7"/>
        <v>178</v>
      </c>
      <c r="B179">
        <f t="shared" si="8"/>
        <v>45</v>
      </c>
      <c r="C179">
        <f t="shared" si="9"/>
        <v>2</v>
      </c>
      <c r="D179">
        <f>INDEX('Grade 3'!$A$4:$AK$1252,$B179,1)</f>
        <v>611</v>
      </c>
      <c r="E179">
        <f>INDEX('Grade 3'!$A$4:$AK$1252,$B179,2)</f>
        <v>805</v>
      </c>
      <c r="F179" t="str">
        <f>INDEX('Grade 3'!$A$4:$AK$1252,$B179,3)</f>
        <v>BIBB COUNTY</v>
      </c>
      <c r="G179" t="str">
        <f>INDEX('Grade 3'!$A$4:$AK$1252,$B179,4)</f>
        <v>RILEY ELEMENTARY SCHOOL</v>
      </c>
      <c r="H179" t="str">
        <f ca="1">StaticValues!$A$8</f>
        <v>2016</v>
      </c>
      <c r="I179" t="str">
        <f ca="1">StaticValues!$B$8</f>
        <v>Spring</v>
      </c>
      <c r="J179" t="str">
        <f ca="1">StaticValues!$C$8</f>
        <v>EOG</v>
      </c>
      <c r="K179" t="str">
        <f ca="1">StaticValues!$D$8</f>
        <v>3</v>
      </c>
      <c r="L179" t="str">
        <f>INDEX('Grade 3'!E$2:AJ$2,1,((8*C179)-7))</f>
        <v>Mathematics</v>
      </c>
      <c r="M179">
        <f>INDEX('Grade 3'!$A$4:$AK$1252,$B179,($C179*8-7+4))</f>
        <v>54</v>
      </c>
      <c r="N179">
        <f>INDEX('Grade 3'!$A$4:$AK$1252,$B179,($C179*8-6+4))</f>
        <v>466.46296296296299</v>
      </c>
      <c r="O179">
        <f>INDEX('Grade 3'!$A$4:$AK$1252,$B179,($C179*8-5+4))</f>
        <v>74.074074074074076</v>
      </c>
      <c r="P179">
        <f>INDEX('Grade 3'!$A$4:$AK$1252,$B179,($C179*8-4+4))</f>
        <v>20.37037037037037</v>
      </c>
      <c r="Q179">
        <f>INDEX('Grade 3'!$A$4:$AK$1252,$B179,($C179*8-3+4))</f>
        <v>5.5555555555555554</v>
      </c>
      <c r="R179">
        <f>INDEX('Grade 3'!$A$4:$AK$1252,$B179,($C179*8-2+4))</f>
        <v>0</v>
      </c>
      <c r="S179">
        <f>INDEX('Grade 3'!$A$4:$AK$1252,$B179,($C179*8-1+4))</f>
        <v>25.925925925925927</v>
      </c>
      <c r="T179">
        <f>INDEX('Grade 3'!$A$4:$AK$1252,$B179,($C179*8-0+4))</f>
        <v>5.5555555555555554</v>
      </c>
      <c r="U179" t="str">
        <f>INDEX('Grade 3'!$A$4:$AK$1252,$B179,37)</f>
        <v>Middle Georgia</v>
      </c>
    </row>
    <row r="180" spans="1:21">
      <c r="A180">
        <f t="shared" si="7"/>
        <v>179</v>
      </c>
      <c r="B180">
        <f t="shared" si="8"/>
        <v>45</v>
      </c>
      <c r="C180">
        <f t="shared" si="9"/>
        <v>3</v>
      </c>
      <c r="D180">
        <f>INDEX('Grade 3'!$A$4:$AK$1252,$B180,1)</f>
        <v>611</v>
      </c>
      <c r="E180">
        <f>INDEX('Grade 3'!$A$4:$AK$1252,$B180,2)</f>
        <v>805</v>
      </c>
      <c r="F180" t="str">
        <f>INDEX('Grade 3'!$A$4:$AK$1252,$B180,3)</f>
        <v>BIBB COUNTY</v>
      </c>
      <c r="G180" t="str">
        <f>INDEX('Grade 3'!$A$4:$AK$1252,$B180,4)</f>
        <v>RILEY ELEMENTARY SCHOOL</v>
      </c>
      <c r="H180" t="str">
        <f ca="1">StaticValues!$A$8</f>
        <v>2016</v>
      </c>
      <c r="I180" t="str">
        <f ca="1">StaticValues!$B$8</f>
        <v>Spring</v>
      </c>
      <c r="J180" t="str">
        <f ca="1">StaticValues!$C$8</f>
        <v>EOG</v>
      </c>
      <c r="K180" t="str">
        <f ca="1">StaticValues!$D$8</f>
        <v>3</v>
      </c>
      <c r="L180" t="str">
        <f>INDEX('Grade 3'!E$2:AJ$2,1,((8*C180)-7))</f>
        <v>Science</v>
      </c>
      <c r="M180">
        <f>INDEX('Grade 3'!$A$4:$AK$1252,$B180,($C180*8-7+4))</f>
        <v>53</v>
      </c>
      <c r="N180">
        <f>INDEX('Grade 3'!$A$4:$AK$1252,$B180,($C180*8-6+4))</f>
        <v>457.84905660377359</v>
      </c>
      <c r="O180">
        <f>INDEX('Grade 3'!$A$4:$AK$1252,$B180,($C180*8-5+4))</f>
        <v>81.132075471698116</v>
      </c>
      <c r="P180">
        <f>INDEX('Grade 3'!$A$4:$AK$1252,$B180,($C180*8-4+4))</f>
        <v>15.09433962264151</v>
      </c>
      <c r="Q180">
        <f>INDEX('Grade 3'!$A$4:$AK$1252,$B180,($C180*8-3+4))</f>
        <v>3.7735849056603774</v>
      </c>
      <c r="R180">
        <f>INDEX('Grade 3'!$A$4:$AK$1252,$B180,($C180*8-2+4))</f>
        <v>0</v>
      </c>
      <c r="S180">
        <f>INDEX('Grade 3'!$A$4:$AK$1252,$B180,($C180*8-1+4))</f>
        <v>18.867924528301888</v>
      </c>
      <c r="T180">
        <f>INDEX('Grade 3'!$A$4:$AK$1252,$B180,($C180*8-0+4))</f>
        <v>3.7735849056603774</v>
      </c>
      <c r="U180" t="str">
        <f>INDEX('Grade 3'!$A$4:$AK$1252,$B180,37)</f>
        <v>Middle Georgia</v>
      </c>
    </row>
    <row r="181" spans="1:21">
      <c r="A181">
        <f t="shared" si="7"/>
        <v>180</v>
      </c>
      <c r="B181">
        <f t="shared" si="8"/>
        <v>45</v>
      </c>
      <c r="C181">
        <f t="shared" si="9"/>
        <v>4</v>
      </c>
      <c r="D181">
        <f>INDEX('Grade 3'!$A$4:$AK$1252,$B181,1)</f>
        <v>611</v>
      </c>
      <c r="E181">
        <f>INDEX('Grade 3'!$A$4:$AK$1252,$B181,2)</f>
        <v>805</v>
      </c>
      <c r="F181" t="str">
        <f>INDEX('Grade 3'!$A$4:$AK$1252,$B181,3)</f>
        <v>BIBB COUNTY</v>
      </c>
      <c r="G181" t="str">
        <f>INDEX('Grade 3'!$A$4:$AK$1252,$B181,4)</f>
        <v>RILEY ELEMENTARY SCHOOL</v>
      </c>
      <c r="H181" t="str">
        <f ca="1">StaticValues!$A$8</f>
        <v>2016</v>
      </c>
      <c r="I181" t="str">
        <f ca="1">StaticValues!$B$8</f>
        <v>Spring</v>
      </c>
      <c r="J181" t="str">
        <f ca="1">StaticValues!$C$8</f>
        <v>EOG</v>
      </c>
      <c r="K181" t="str">
        <f ca="1">StaticValues!$D$8</f>
        <v>3</v>
      </c>
      <c r="L181" t="str">
        <f>INDEX('Grade 3'!E$2:AJ$2,1,((8*C181)-7))</f>
        <v>Social Studies</v>
      </c>
      <c r="M181">
        <f>INDEX('Grade 3'!$A$4:$AK$1252,$B181,($C181*8-7+4))</f>
        <v>53</v>
      </c>
      <c r="N181">
        <f>INDEX('Grade 3'!$A$4:$AK$1252,$B181,($C181*8-6+4))</f>
        <v>453.66037735849056</v>
      </c>
      <c r="O181">
        <f>INDEX('Grade 3'!$A$4:$AK$1252,$B181,($C181*8-5+4))</f>
        <v>77.35849056603773</v>
      </c>
      <c r="P181">
        <f>INDEX('Grade 3'!$A$4:$AK$1252,$B181,($C181*8-4+4))</f>
        <v>18.867924528301888</v>
      </c>
      <c r="Q181">
        <f>INDEX('Grade 3'!$A$4:$AK$1252,$B181,($C181*8-3+4))</f>
        <v>3.7735849056603774</v>
      </c>
      <c r="R181">
        <f>INDEX('Grade 3'!$A$4:$AK$1252,$B181,($C181*8-2+4))</f>
        <v>0</v>
      </c>
      <c r="S181">
        <f>INDEX('Grade 3'!$A$4:$AK$1252,$B181,($C181*8-1+4))</f>
        <v>22.641509433962263</v>
      </c>
      <c r="T181">
        <f>INDEX('Grade 3'!$A$4:$AK$1252,$B181,($C181*8-0+4))</f>
        <v>3.7735849056603774</v>
      </c>
      <c r="U181" t="str">
        <f>INDEX('Grade 3'!$A$4:$AK$1252,$B181,37)</f>
        <v>Middle Georgia</v>
      </c>
    </row>
    <row r="182" spans="1:21">
      <c r="A182">
        <f t="shared" si="7"/>
        <v>181</v>
      </c>
      <c r="B182">
        <f t="shared" si="8"/>
        <v>46</v>
      </c>
      <c r="C182">
        <f t="shared" si="9"/>
        <v>1</v>
      </c>
      <c r="D182">
        <f>INDEX('Grade 3'!$A$4:$AK$1252,$B182,1)</f>
        <v>611</v>
      </c>
      <c r="E182">
        <f>INDEX('Grade 3'!$A$4:$AK$1252,$B182,2)</f>
        <v>905</v>
      </c>
      <c r="F182" t="str">
        <f>INDEX('Grade 3'!$A$4:$AK$1252,$B182,3)</f>
        <v>BIBB COUNTY</v>
      </c>
      <c r="G182" t="str">
        <f>INDEX('Grade 3'!$A$4:$AK$1252,$B182,4)</f>
        <v>MORGAN ELEMENTARY SCHOOL</v>
      </c>
      <c r="H182" t="str">
        <f ca="1">StaticValues!$A$8</f>
        <v>2016</v>
      </c>
      <c r="I182" t="str">
        <f ca="1">StaticValues!$B$8</f>
        <v>Spring</v>
      </c>
      <c r="J182" t="str">
        <f ca="1">StaticValues!$C$8</f>
        <v>EOG</v>
      </c>
      <c r="K182" t="str">
        <f ca="1">StaticValues!$D$8</f>
        <v>3</v>
      </c>
      <c r="L182" t="str">
        <f>INDEX('Grade 3'!E$2:AJ$2,1,((8*C182)-7))</f>
        <v>English Language Arts</v>
      </c>
      <c r="M182">
        <f>INDEX('Grade 3'!$A$4:$AK$1252,$B182,($C182*8-7+4))</f>
        <v>70</v>
      </c>
      <c r="N182">
        <f>INDEX('Grade 3'!$A$4:$AK$1252,$B182,($C182*8-6+4))</f>
        <v>451.22857142857146</v>
      </c>
      <c r="O182">
        <f>INDEX('Grade 3'!$A$4:$AK$1252,$B182,($C182*8-5+4))</f>
        <v>72.857142857142861</v>
      </c>
      <c r="P182">
        <f>INDEX('Grade 3'!$A$4:$AK$1252,$B182,($C182*8-4+4))</f>
        <v>21.428571428571427</v>
      </c>
      <c r="Q182">
        <f>INDEX('Grade 3'!$A$4:$AK$1252,$B182,($C182*8-3+4))</f>
        <v>5.7142857142857144</v>
      </c>
      <c r="R182">
        <f>INDEX('Grade 3'!$A$4:$AK$1252,$B182,($C182*8-2+4))</f>
        <v>0</v>
      </c>
      <c r="S182">
        <f>INDEX('Grade 3'!$A$4:$AK$1252,$B182,($C182*8-1+4))</f>
        <v>27.142857142857142</v>
      </c>
      <c r="T182">
        <f>INDEX('Grade 3'!$A$4:$AK$1252,$B182,($C182*8-0+4))</f>
        <v>5.7142857142857144</v>
      </c>
      <c r="U182" t="str">
        <f>INDEX('Grade 3'!$A$4:$AK$1252,$B182,37)</f>
        <v>Middle Georgia</v>
      </c>
    </row>
    <row r="183" spans="1:21">
      <c r="A183">
        <f t="shared" si="7"/>
        <v>182</v>
      </c>
      <c r="B183">
        <f t="shared" si="8"/>
        <v>46</v>
      </c>
      <c r="C183">
        <f t="shared" si="9"/>
        <v>2</v>
      </c>
      <c r="D183">
        <f>INDEX('Grade 3'!$A$4:$AK$1252,$B183,1)</f>
        <v>611</v>
      </c>
      <c r="E183">
        <f>INDEX('Grade 3'!$A$4:$AK$1252,$B183,2)</f>
        <v>905</v>
      </c>
      <c r="F183" t="str">
        <f>INDEX('Grade 3'!$A$4:$AK$1252,$B183,3)</f>
        <v>BIBB COUNTY</v>
      </c>
      <c r="G183" t="str">
        <f>INDEX('Grade 3'!$A$4:$AK$1252,$B183,4)</f>
        <v>MORGAN ELEMENTARY SCHOOL</v>
      </c>
      <c r="H183" t="str">
        <f ca="1">StaticValues!$A$8</f>
        <v>2016</v>
      </c>
      <c r="I183" t="str">
        <f ca="1">StaticValues!$B$8</f>
        <v>Spring</v>
      </c>
      <c r="J183" t="str">
        <f ca="1">StaticValues!$C$8</f>
        <v>EOG</v>
      </c>
      <c r="K183" t="str">
        <f ca="1">StaticValues!$D$8</f>
        <v>3</v>
      </c>
      <c r="L183" t="str">
        <f>INDEX('Grade 3'!E$2:AJ$2,1,((8*C183)-7))</f>
        <v>Mathematics</v>
      </c>
      <c r="M183">
        <f>INDEX('Grade 3'!$A$4:$AK$1252,$B183,($C183*8-7+4))</f>
        <v>71</v>
      </c>
      <c r="N183">
        <f>INDEX('Grade 3'!$A$4:$AK$1252,$B183,($C183*8-6+4))</f>
        <v>479.2957746478873</v>
      </c>
      <c r="O183">
        <f>INDEX('Grade 3'!$A$4:$AK$1252,$B183,($C183*8-5+4))</f>
        <v>50.70422535211268</v>
      </c>
      <c r="P183">
        <f>INDEX('Grade 3'!$A$4:$AK$1252,$B183,($C183*8-4+4))</f>
        <v>38.028169014084504</v>
      </c>
      <c r="Q183">
        <f>INDEX('Grade 3'!$A$4:$AK$1252,$B183,($C183*8-3+4))</f>
        <v>11.267605633802816</v>
      </c>
      <c r="R183">
        <f>INDEX('Grade 3'!$A$4:$AK$1252,$B183,($C183*8-2+4))</f>
        <v>0</v>
      </c>
      <c r="S183">
        <f>INDEX('Grade 3'!$A$4:$AK$1252,$B183,($C183*8-1+4))</f>
        <v>49.29577464788732</v>
      </c>
      <c r="T183">
        <f>INDEX('Grade 3'!$A$4:$AK$1252,$B183,($C183*8-0+4))</f>
        <v>11.267605633802816</v>
      </c>
      <c r="U183" t="str">
        <f>INDEX('Grade 3'!$A$4:$AK$1252,$B183,37)</f>
        <v>Middle Georgia</v>
      </c>
    </row>
    <row r="184" spans="1:21">
      <c r="A184">
        <f t="shared" si="7"/>
        <v>183</v>
      </c>
      <c r="B184">
        <f t="shared" si="8"/>
        <v>46</v>
      </c>
      <c r="C184">
        <f t="shared" si="9"/>
        <v>3</v>
      </c>
      <c r="D184">
        <f>INDEX('Grade 3'!$A$4:$AK$1252,$B184,1)</f>
        <v>611</v>
      </c>
      <c r="E184">
        <f>INDEX('Grade 3'!$A$4:$AK$1252,$B184,2)</f>
        <v>905</v>
      </c>
      <c r="F184" t="str">
        <f>INDEX('Grade 3'!$A$4:$AK$1252,$B184,3)</f>
        <v>BIBB COUNTY</v>
      </c>
      <c r="G184" t="str">
        <f>INDEX('Grade 3'!$A$4:$AK$1252,$B184,4)</f>
        <v>MORGAN ELEMENTARY SCHOOL</v>
      </c>
      <c r="H184" t="str">
        <f ca="1">StaticValues!$A$8</f>
        <v>2016</v>
      </c>
      <c r="I184" t="str">
        <f ca="1">StaticValues!$B$8</f>
        <v>Spring</v>
      </c>
      <c r="J184" t="str">
        <f ca="1">StaticValues!$C$8</f>
        <v>EOG</v>
      </c>
      <c r="K184" t="str">
        <f ca="1">StaticValues!$D$8</f>
        <v>3</v>
      </c>
      <c r="L184" t="str">
        <f>INDEX('Grade 3'!E$2:AJ$2,1,((8*C184)-7))</f>
        <v>Science</v>
      </c>
      <c r="M184">
        <f>INDEX('Grade 3'!$A$4:$AK$1252,$B184,($C184*8-7+4))</f>
        <v>68</v>
      </c>
      <c r="N184">
        <f>INDEX('Grade 3'!$A$4:$AK$1252,$B184,($C184*8-6+4))</f>
        <v>469.41176470588238</v>
      </c>
      <c r="O184">
        <f>INDEX('Grade 3'!$A$4:$AK$1252,$B184,($C184*8-5+4))</f>
        <v>57.352941176470587</v>
      </c>
      <c r="P184">
        <f>INDEX('Grade 3'!$A$4:$AK$1252,$B184,($C184*8-4+4))</f>
        <v>39.705882352941174</v>
      </c>
      <c r="Q184">
        <f>INDEX('Grade 3'!$A$4:$AK$1252,$B184,($C184*8-3+4))</f>
        <v>2.9411764705882355</v>
      </c>
      <c r="R184">
        <f>INDEX('Grade 3'!$A$4:$AK$1252,$B184,($C184*8-2+4))</f>
        <v>0</v>
      </c>
      <c r="S184">
        <f>INDEX('Grade 3'!$A$4:$AK$1252,$B184,($C184*8-1+4))</f>
        <v>42.647058823529413</v>
      </c>
      <c r="T184">
        <f>INDEX('Grade 3'!$A$4:$AK$1252,$B184,($C184*8-0+4))</f>
        <v>2.9411764705882355</v>
      </c>
      <c r="U184" t="str">
        <f>INDEX('Grade 3'!$A$4:$AK$1252,$B184,37)</f>
        <v>Middle Georgia</v>
      </c>
    </row>
    <row r="185" spans="1:21">
      <c r="A185">
        <f t="shared" si="7"/>
        <v>184</v>
      </c>
      <c r="B185">
        <f t="shared" si="8"/>
        <v>46</v>
      </c>
      <c r="C185">
        <f t="shared" si="9"/>
        <v>4</v>
      </c>
      <c r="D185">
        <f>INDEX('Grade 3'!$A$4:$AK$1252,$B185,1)</f>
        <v>611</v>
      </c>
      <c r="E185">
        <f>INDEX('Grade 3'!$A$4:$AK$1252,$B185,2)</f>
        <v>905</v>
      </c>
      <c r="F185" t="str">
        <f>INDEX('Grade 3'!$A$4:$AK$1252,$B185,3)</f>
        <v>BIBB COUNTY</v>
      </c>
      <c r="G185" t="str">
        <f>INDEX('Grade 3'!$A$4:$AK$1252,$B185,4)</f>
        <v>MORGAN ELEMENTARY SCHOOL</v>
      </c>
      <c r="H185" t="str">
        <f ca="1">StaticValues!$A$8</f>
        <v>2016</v>
      </c>
      <c r="I185" t="str">
        <f ca="1">StaticValues!$B$8</f>
        <v>Spring</v>
      </c>
      <c r="J185" t="str">
        <f ca="1">StaticValues!$C$8</f>
        <v>EOG</v>
      </c>
      <c r="K185" t="str">
        <f ca="1">StaticValues!$D$8</f>
        <v>3</v>
      </c>
      <c r="L185" t="str">
        <f>INDEX('Grade 3'!E$2:AJ$2,1,((8*C185)-7))</f>
        <v>Social Studies</v>
      </c>
      <c r="M185">
        <f>INDEX('Grade 3'!$A$4:$AK$1252,$B185,($C185*8-7+4))</f>
        <v>68</v>
      </c>
      <c r="N185">
        <f>INDEX('Grade 3'!$A$4:$AK$1252,$B185,($C185*8-6+4))</f>
        <v>463.13235294117646</v>
      </c>
      <c r="O185">
        <f>INDEX('Grade 3'!$A$4:$AK$1252,$B185,($C185*8-5+4))</f>
        <v>72.058823529411768</v>
      </c>
      <c r="P185">
        <f>INDEX('Grade 3'!$A$4:$AK$1252,$B185,($C185*8-4+4))</f>
        <v>26.470588235294116</v>
      </c>
      <c r="Q185">
        <f>INDEX('Grade 3'!$A$4:$AK$1252,$B185,($C185*8-3+4))</f>
        <v>1.4705882352941178</v>
      </c>
      <c r="R185">
        <f>INDEX('Grade 3'!$A$4:$AK$1252,$B185,($C185*8-2+4))</f>
        <v>0</v>
      </c>
      <c r="S185">
        <f>INDEX('Grade 3'!$A$4:$AK$1252,$B185,($C185*8-1+4))</f>
        <v>27.941176470588236</v>
      </c>
      <c r="T185">
        <f>INDEX('Grade 3'!$A$4:$AK$1252,$B185,($C185*8-0+4))</f>
        <v>1.4705882352941178</v>
      </c>
      <c r="U185" t="str">
        <f>INDEX('Grade 3'!$A$4:$AK$1252,$B185,37)</f>
        <v>Middle Georgia</v>
      </c>
    </row>
    <row r="186" spans="1:21">
      <c r="A186">
        <f t="shared" si="7"/>
        <v>185</v>
      </c>
      <c r="B186">
        <f t="shared" si="8"/>
        <v>47</v>
      </c>
      <c r="C186">
        <f t="shared" si="9"/>
        <v>1</v>
      </c>
      <c r="D186">
        <f>INDEX('Grade 3'!$A$4:$AK$1252,$B186,1)</f>
        <v>611</v>
      </c>
      <c r="E186">
        <f>INDEX('Grade 3'!$A$4:$AK$1252,$B186,2)</f>
        <v>1005</v>
      </c>
      <c r="F186" t="str">
        <f>INDEX('Grade 3'!$A$4:$AK$1252,$B186,3)</f>
        <v>BIBB COUNTY</v>
      </c>
      <c r="G186" t="str">
        <f>INDEX('Grade 3'!$A$4:$AK$1252,$B186,4)</f>
        <v>BROOKDALE ELEMENTARY SCHOOL</v>
      </c>
      <c r="H186" t="str">
        <f ca="1">StaticValues!$A$8</f>
        <v>2016</v>
      </c>
      <c r="I186" t="str">
        <f ca="1">StaticValues!$B$8</f>
        <v>Spring</v>
      </c>
      <c r="J186" t="str">
        <f ca="1">StaticValues!$C$8</f>
        <v>EOG</v>
      </c>
      <c r="K186" t="str">
        <f ca="1">StaticValues!$D$8</f>
        <v>3</v>
      </c>
      <c r="L186" t="str">
        <f>INDEX('Grade 3'!E$2:AJ$2,1,((8*C186)-7))</f>
        <v>English Language Arts</v>
      </c>
      <c r="M186">
        <f>INDEX('Grade 3'!$A$4:$AK$1252,$B186,($C186*8-7+4))</f>
        <v>63</v>
      </c>
      <c r="N186">
        <f>INDEX('Grade 3'!$A$4:$AK$1252,$B186,($C186*8-6+4))</f>
        <v>457.49206349206349</v>
      </c>
      <c r="O186">
        <f>INDEX('Grade 3'!$A$4:$AK$1252,$B186,($C186*8-5+4))</f>
        <v>66.666666666666671</v>
      </c>
      <c r="P186">
        <f>INDEX('Grade 3'!$A$4:$AK$1252,$B186,($C186*8-4+4))</f>
        <v>28.571428571428573</v>
      </c>
      <c r="Q186">
        <f>INDEX('Grade 3'!$A$4:$AK$1252,$B186,($C186*8-3+4))</f>
        <v>4.7619047619047619</v>
      </c>
      <c r="R186">
        <f>INDEX('Grade 3'!$A$4:$AK$1252,$B186,($C186*8-2+4))</f>
        <v>0</v>
      </c>
      <c r="S186">
        <f>INDEX('Grade 3'!$A$4:$AK$1252,$B186,($C186*8-1+4))</f>
        <v>33.333333333333336</v>
      </c>
      <c r="T186">
        <f>INDEX('Grade 3'!$A$4:$AK$1252,$B186,($C186*8-0+4))</f>
        <v>4.7619047619047619</v>
      </c>
      <c r="U186" t="str">
        <f>INDEX('Grade 3'!$A$4:$AK$1252,$B186,37)</f>
        <v>Middle Georgia</v>
      </c>
    </row>
    <row r="187" spans="1:21">
      <c r="A187">
        <f t="shared" si="7"/>
        <v>186</v>
      </c>
      <c r="B187">
        <f t="shared" si="8"/>
        <v>47</v>
      </c>
      <c r="C187">
        <f t="shared" si="9"/>
        <v>2</v>
      </c>
      <c r="D187">
        <f>INDEX('Grade 3'!$A$4:$AK$1252,$B187,1)</f>
        <v>611</v>
      </c>
      <c r="E187">
        <f>INDEX('Grade 3'!$A$4:$AK$1252,$B187,2)</f>
        <v>1005</v>
      </c>
      <c r="F187" t="str">
        <f>INDEX('Grade 3'!$A$4:$AK$1252,$B187,3)</f>
        <v>BIBB COUNTY</v>
      </c>
      <c r="G187" t="str">
        <f>INDEX('Grade 3'!$A$4:$AK$1252,$B187,4)</f>
        <v>BROOKDALE ELEMENTARY SCHOOL</v>
      </c>
      <c r="H187" t="str">
        <f ca="1">StaticValues!$A$8</f>
        <v>2016</v>
      </c>
      <c r="I187" t="str">
        <f ca="1">StaticValues!$B$8</f>
        <v>Spring</v>
      </c>
      <c r="J187" t="str">
        <f ca="1">StaticValues!$C$8</f>
        <v>EOG</v>
      </c>
      <c r="K187" t="str">
        <f ca="1">StaticValues!$D$8</f>
        <v>3</v>
      </c>
      <c r="L187" t="str">
        <f>INDEX('Grade 3'!E$2:AJ$2,1,((8*C187)-7))</f>
        <v>Mathematics</v>
      </c>
      <c r="M187">
        <f>INDEX('Grade 3'!$A$4:$AK$1252,$B187,($C187*8-7+4))</f>
        <v>65</v>
      </c>
      <c r="N187">
        <f>INDEX('Grade 3'!$A$4:$AK$1252,$B187,($C187*8-6+4))</f>
        <v>480.06153846153848</v>
      </c>
      <c r="O187">
        <f>INDEX('Grade 3'!$A$4:$AK$1252,$B187,($C187*8-5+4))</f>
        <v>41.53846153846154</v>
      </c>
      <c r="P187">
        <f>INDEX('Grade 3'!$A$4:$AK$1252,$B187,($C187*8-4+4))</f>
        <v>52.307692307692307</v>
      </c>
      <c r="Q187">
        <f>INDEX('Grade 3'!$A$4:$AK$1252,$B187,($C187*8-3+4))</f>
        <v>6.1538461538461542</v>
      </c>
      <c r="R187">
        <f>INDEX('Grade 3'!$A$4:$AK$1252,$B187,($C187*8-2+4))</f>
        <v>0</v>
      </c>
      <c r="S187">
        <f>INDEX('Grade 3'!$A$4:$AK$1252,$B187,($C187*8-1+4))</f>
        <v>58.46153846153846</v>
      </c>
      <c r="T187">
        <f>INDEX('Grade 3'!$A$4:$AK$1252,$B187,($C187*8-0+4))</f>
        <v>6.1538461538461542</v>
      </c>
      <c r="U187" t="str">
        <f>INDEX('Grade 3'!$A$4:$AK$1252,$B187,37)</f>
        <v>Middle Georgia</v>
      </c>
    </row>
    <row r="188" spans="1:21">
      <c r="A188">
        <f t="shared" si="7"/>
        <v>187</v>
      </c>
      <c r="B188">
        <f t="shared" si="8"/>
        <v>47</v>
      </c>
      <c r="C188">
        <f t="shared" si="9"/>
        <v>3</v>
      </c>
      <c r="D188">
        <f>INDEX('Grade 3'!$A$4:$AK$1252,$B188,1)</f>
        <v>611</v>
      </c>
      <c r="E188">
        <f>INDEX('Grade 3'!$A$4:$AK$1252,$B188,2)</f>
        <v>1005</v>
      </c>
      <c r="F188" t="str">
        <f>INDEX('Grade 3'!$A$4:$AK$1252,$B188,3)</f>
        <v>BIBB COUNTY</v>
      </c>
      <c r="G188" t="str">
        <f>INDEX('Grade 3'!$A$4:$AK$1252,$B188,4)</f>
        <v>BROOKDALE ELEMENTARY SCHOOL</v>
      </c>
      <c r="H188" t="str">
        <f ca="1">StaticValues!$A$8</f>
        <v>2016</v>
      </c>
      <c r="I188" t="str">
        <f ca="1">StaticValues!$B$8</f>
        <v>Spring</v>
      </c>
      <c r="J188" t="str">
        <f ca="1">StaticValues!$C$8</f>
        <v>EOG</v>
      </c>
      <c r="K188" t="str">
        <f ca="1">StaticValues!$D$8</f>
        <v>3</v>
      </c>
      <c r="L188" t="str">
        <f>INDEX('Grade 3'!E$2:AJ$2,1,((8*C188)-7))</f>
        <v>Science</v>
      </c>
      <c r="M188">
        <f>INDEX('Grade 3'!$A$4:$AK$1252,$B188,($C188*8-7+4))</f>
        <v>64</v>
      </c>
      <c r="N188">
        <f>INDEX('Grade 3'!$A$4:$AK$1252,$B188,($C188*8-6+4))</f>
        <v>467.65625</v>
      </c>
      <c r="O188">
        <f>INDEX('Grade 3'!$A$4:$AK$1252,$B188,($C188*8-5+4))</f>
        <v>60.9375</v>
      </c>
      <c r="P188">
        <f>INDEX('Grade 3'!$A$4:$AK$1252,$B188,($C188*8-4+4))</f>
        <v>32.8125</v>
      </c>
      <c r="Q188">
        <f>INDEX('Grade 3'!$A$4:$AK$1252,$B188,($C188*8-3+4))</f>
        <v>6.25</v>
      </c>
      <c r="R188">
        <f>INDEX('Grade 3'!$A$4:$AK$1252,$B188,($C188*8-2+4))</f>
        <v>0</v>
      </c>
      <c r="S188">
        <f>INDEX('Grade 3'!$A$4:$AK$1252,$B188,($C188*8-1+4))</f>
        <v>39.0625</v>
      </c>
      <c r="T188">
        <f>INDEX('Grade 3'!$A$4:$AK$1252,$B188,($C188*8-0+4))</f>
        <v>6.25</v>
      </c>
      <c r="U188" t="str">
        <f>INDEX('Grade 3'!$A$4:$AK$1252,$B188,37)</f>
        <v>Middle Georgia</v>
      </c>
    </row>
    <row r="189" spans="1:21">
      <c r="A189">
        <f t="shared" si="7"/>
        <v>188</v>
      </c>
      <c r="B189">
        <f t="shared" si="8"/>
        <v>47</v>
      </c>
      <c r="C189">
        <f t="shared" si="9"/>
        <v>4</v>
      </c>
      <c r="D189">
        <f>INDEX('Grade 3'!$A$4:$AK$1252,$B189,1)</f>
        <v>611</v>
      </c>
      <c r="E189">
        <f>INDEX('Grade 3'!$A$4:$AK$1252,$B189,2)</f>
        <v>1005</v>
      </c>
      <c r="F189" t="str">
        <f>INDEX('Grade 3'!$A$4:$AK$1252,$B189,3)</f>
        <v>BIBB COUNTY</v>
      </c>
      <c r="G189" t="str">
        <f>INDEX('Grade 3'!$A$4:$AK$1252,$B189,4)</f>
        <v>BROOKDALE ELEMENTARY SCHOOL</v>
      </c>
      <c r="H189" t="str">
        <f ca="1">StaticValues!$A$8</f>
        <v>2016</v>
      </c>
      <c r="I189" t="str">
        <f ca="1">StaticValues!$B$8</f>
        <v>Spring</v>
      </c>
      <c r="J189" t="str">
        <f ca="1">StaticValues!$C$8</f>
        <v>EOG</v>
      </c>
      <c r="K189" t="str">
        <f ca="1">StaticValues!$D$8</f>
        <v>3</v>
      </c>
      <c r="L189" t="str">
        <f>INDEX('Grade 3'!E$2:AJ$2,1,((8*C189)-7))</f>
        <v>Social Studies</v>
      </c>
      <c r="M189">
        <f>INDEX('Grade 3'!$A$4:$AK$1252,$B189,($C189*8-7+4))</f>
        <v>64</v>
      </c>
      <c r="N189">
        <f>INDEX('Grade 3'!$A$4:$AK$1252,$B189,($C189*8-6+4))</f>
        <v>465.1875</v>
      </c>
      <c r="O189">
        <f>INDEX('Grade 3'!$A$4:$AK$1252,$B189,($C189*8-5+4))</f>
        <v>65.625</v>
      </c>
      <c r="P189">
        <f>INDEX('Grade 3'!$A$4:$AK$1252,$B189,($C189*8-4+4))</f>
        <v>31.25</v>
      </c>
      <c r="Q189">
        <f>INDEX('Grade 3'!$A$4:$AK$1252,$B189,($C189*8-3+4))</f>
        <v>3.125</v>
      </c>
      <c r="R189">
        <f>INDEX('Grade 3'!$A$4:$AK$1252,$B189,($C189*8-2+4))</f>
        <v>0</v>
      </c>
      <c r="S189">
        <f>INDEX('Grade 3'!$A$4:$AK$1252,$B189,($C189*8-1+4))</f>
        <v>34.375</v>
      </c>
      <c r="T189">
        <f>INDEX('Grade 3'!$A$4:$AK$1252,$B189,($C189*8-0+4))</f>
        <v>3.125</v>
      </c>
      <c r="U189" t="str">
        <f>INDEX('Grade 3'!$A$4:$AK$1252,$B189,37)</f>
        <v>Middle Georgia</v>
      </c>
    </row>
    <row r="190" spans="1:21">
      <c r="A190">
        <f t="shared" si="7"/>
        <v>189</v>
      </c>
      <c r="B190">
        <f t="shared" si="8"/>
        <v>48</v>
      </c>
      <c r="C190">
        <f t="shared" si="9"/>
        <v>1</v>
      </c>
      <c r="D190">
        <f>INDEX('Grade 3'!$A$4:$AK$1252,$B190,1)</f>
        <v>611</v>
      </c>
      <c r="E190">
        <f>INDEX('Grade 3'!$A$4:$AK$1252,$B190,2)</f>
        <v>1050</v>
      </c>
      <c r="F190" t="str">
        <f>INDEX('Grade 3'!$A$4:$AK$1252,$B190,3)</f>
        <v>BIBB COUNTY</v>
      </c>
      <c r="G190" t="str">
        <f>INDEX('Grade 3'!$A$4:$AK$1252,$B190,4)</f>
        <v>ALEXANDER II MAGNET SCHOOL</v>
      </c>
      <c r="H190" t="str">
        <f ca="1">StaticValues!$A$8</f>
        <v>2016</v>
      </c>
      <c r="I190" t="str">
        <f ca="1">StaticValues!$B$8</f>
        <v>Spring</v>
      </c>
      <c r="J190" t="str">
        <f ca="1">StaticValues!$C$8</f>
        <v>EOG</v>
      </c>
      <c r="K190" t="str">
        <f ca="1">StaticValues!$D$8</f>
        <v>3</v>
      </c>
      <c r="L190" t="str">
        <f>INDEX('Grade 3'!E$2:AJ$2,1,((8*C190)-7))</f>
        <v>English Language Arts</v>
      </c>
      <c r="M190">
        <f>INDEX('Grade 3'!$A$4:$AK$1252,$B190,($C190*8-7+4))</f>
        <v>87</v>
      </c>
      <c r="N190">
        <f>INDEX('Grade 3'!$A$4:$AK$1252,$B190,($C190*8-6+4))</f>
        <v>518.97701149425291</v>
      </c>
      <c r="O190">
        <f>INDEX('Grade 3'!$A$4:$AK$1252,$B190,($C190*8-5+4))</f>
        <v>16.091954022988507</v>
      </c>
      <c r="P190">
        <f>INDEX('Grade 3'!$A$4:$AK$1252,$B190,($C190*8-4+4))</f>
        <v>43.678160919540232</v>
      </c>
      <c r="Q190">
        <f>INDEX('Grade 3'!$A$4:$AK$1252,$B190,($C190*8-3+4))</f>
        <v>27.586206896551722</v>
      </c>
      <c r="R190">
        <f>INDEX('Grade 3'!$A$4:$AK$1252,$B190,($C190*8-2+4))</f>
        <v>12.64367816091954</v>
      </c>
      <c r="S190">
        <f>INDEX('Grade 3'!$A$4:$AK$1252,$B190,($C190*8-1+4))</f>
        <v>83.908045977011497</v>
      </c>
      <c r="T190">
        <f>INDEX('Grade 3'!$A$4:$AK$1252,$B190,($C190*8-0+4))</f>
        <v>40.229885057471265</v>
      </c>
      <c r="U190" t="str">
        <f>INDEX('Grade 3'!$A$4:$AK$1252,$B190,37)</f>
        <v>Middle Georgia</v>
      </c>
    </row>
    <row r="191" spans="1:21">
      <c r="A191">
        <f t="shared" si="7"/>
        <v>190</v>
      </c>
      <c r="B191">
        <f t="shared" si="8"/>
        <v>48</v>
      </c>
      <c r="C191">
        <f t="shared" si="9"/>
        <v>2</v>
      </c>
      <c r="D191">
        <f>INDEX('Grade 3'!$A$4:$AK$1252,$B191,1)</f>
        <v>611</v>
      </c>
      <c r="E191">
        <f>INDEX('Grade 3'!$A$4:$AK$1252,$B191,2)</f>
        <v>1050</v>
      </c>
      <c r="F191" t="str">
        <f>INDEX('Grade 3'!$A$4:$AK$1252,$B191,3)</f>
        <v>BIBB COUNTY</v>
      </c>
      <c r="G191" t="str">
        <f>INDEX('Grade 3'!$A$4:$AK$1252,$B191,4)</f>
        <v>ALEXANDER II MAGNET SCHOOL</v>
      </c>
      <c r="H191" t="str">
        <f ca="1">StaticValues!$A$8</f>
        <v>2016</v>
      </c>
      <c r="I191" t="str">
        <f ca="1">StaticValues!$B$8</f>
        <v>Spring</v>
      </c>
      <c r="J191" t="str">
        <f ca="1">StaticValues!$C$8</f>
        <v>EOG</v>
      </c>
      <c r="K191" t="str">
        <f ca="1">StaticValues!$D$8</f>
        <v>3</v>
      </c>
      <c r="L191" t="str">
        <f>INDEX('Grade 3'!E$2:AJ$2,1,((8*C191)-7))</f>
        <v>Mathematics</v>
      </c>
      <c r="M191">
        <f>INDEX('Grade 3'!$A$4:$AK$1252,$B191,($C191*8-7+4))</f>
        <v>87</v>
      </c>
      <c r="N191">
        <f>INDEX('Grade 3'!$A$4:$AK$1252,$B191,($C191*8-6+4))</f>
        <v>523.9540229885057</v>
      </c>
      <c r="O191">
        <f>INDEX('Grade 3'!$A$4:$AK$1252,$B191,($C191*8-5+4))</f>
        <v>6.8965517241379306</v>
      </c>
      <c r="P191">
        <f>INDEX('Grade 3'!$A$4:$AK$1252,$B191,($C191*8-4+4))</f>
        <v>50.574712643678161</v>
      </c>
      <c r="Q191">
        <f>INDEX('Grade 3'!$A$4:$AK$1252,$B191,($C191*8-3+4))</f>
        <v>31.03448275862069</v>
      </c>
      <c r="R191">
        <f>INDEX('Grade 3'!$A$4:$AK$1252,$B191,($C191*8-2+4))</f>
        <v>11.494252873563218</v>
      </c>
      <c r="S191">
        <f>INDEX('Grade 3'!$A$4:$AK$1252,$B191,($C191*8-1+4))</f>
        <v>93.103448275862064</v>
      </c>
      <c r="T191">
        <f>INDEX('Grade 3'!$A$4:$AK$1252,$B191,($C191*8-0+4))</f>
        <v>42.52873563218391</v>
      </c>
      <c r="U191" t="str">
        <f>INDEX('Grade 3'!$A$4:$AK$1252,$B191,37)</f>
        <v>Middle Georgia</v>
      </c>
    </row>
    <row r="192" spans="1:21">
      <c r="A192">
        <f t="shared" si="7"/>
        <v>191</v>
      </c>
      <c r="B192">
        <f t="shared" si="8"/>
        <v>48</v>
      </c>
      <c r="C192">
        <f t="shared" si="9"/>
        <v>3</v>
      </c>
      <c r="D192">
        <f>INDEX('Grade 3'!$A$4:$AK$1252,$B192,1)</f>
        <v>611</v>
      </c>
      <c r="E192">
        <f>INDEX('Grade 3'!$A$4:$AK$1252,$B192,2)</f>
        <v>1050</v>
      </c>
      <c r="F192" t="str">
        <f>INDEX('Grade 3'!$A$4:$AK$1252,$B192,3)</f>
        <v>BIBB COUNTY</v>
      </c>
      <c r="G192" t="str">
        <f>INDEX('Grade 3'!$A$4:$AK$1252,$B192,4)</f>
        <v>ALEXANDER II MAGNET SCHOOL</v>
      </c>
      <c r="H192" t="str">
        <f ca="1">StaticValues!$A$8</f>
        <v>2016</v>
      </c>
      <c r="I192" t="str">
        <f ca="1">StaticValues!$B$8</f>
        <v>Spring</v>
      </c>
      <c r="J192" t="str">
        <f ca="1">StaticValues!$C$8</f>
        <v>EOG</v>
      </c>
      <c r="K192" t="str">
        <f ca="1">StaticValues!$D$8</f>
        <v>3</v>
      </c>
      <c r="L192" t="str">
        <f>INDEX('Grade 3'!E$2:AJ$2,1,((8*C192)-7))</f>
        <v>Science</v>
      </c>
      <c r="M192">
        <f>INDEX('Grade 3'!$A$4:$AK$1252,$B192,($C192*8-7+4))</f>
        <v>87</v>
      </c>
      <c r="N192">
        <f>INDEX('Grade 3'!$A$4:$AK$1252,$B192,($C192*8-6+4))</f>
        <v>520.0459770114943</v>
      </c>
      <c r="O192">
        <f>INDEX('Grade 3'!$A$4:$AK$1252,$B192,($C192*8-5+4))</f>
        <v>14.942528735632184</v>
      </c>
      <c r="P192">
        <f>INDEX('Grade 3'!$A$4:$AK$1252,$B192,($C192*8-4+4))</f>
        <v>44.827586206896555</v>
      </c>
      <c r="Q192">
        <f>INDEX('Grade 3'!$A$4:$AK$1252,$B192,($C192*8-3+4))</f>
        <v>28.735632183908045</v>
      </c>
      <c r="R192">
        <f>INDEX('Grade 3'!$A$4:$AK$1252,$B192,($C192*8-2+4))</f>
        <v>11.494252873563218</v>
      </c>
      <c r="S192">
        <f>INDEX('Grade 3'!$A$4:$AK$1252,$B192,($C192*8-1+4))</f>
        <v>85.05747126436782</v>
      </c>
      <c r="T192">
        <f>INDEX('Grade 3'!$A$4:$AK$1252,$B192,($C192*8-0+4))</f>
        <v>40.229885057471265</v>
      </c>
      <c r="U192" t="str">
        <f>INDEX('Grade 3'!$A$4:$AK$1252,$B192,37)</f>
        <v>Middle Georgia</v>
      </c>
    </row>
    <row r="193" spans="1:21">
      <c r="A193">
        <f t="shared" si="7"/>
        <v>192</v>
      </c>
      <c r="B193">
        <f t="shared" si="8"/>
        <v>48</v>
      </c>
      <c r="C193">
        <f t="shared" si="9"/>
        <v>4</v>
      </c>
      <c r="D193">
        <f>INDEX('Grade 3'!$A$4:$AK$1252,$B193,1)</f>
        <v>611</v>
      </c>
      <c r="E193">
        <f>INDEX('Grade 3'!$A$4:$AK$1252,$B193,2)</f>
        <v>1050</v>
      </c>
      <c r="F193" t="str">
        <f>INDEX('Grade 3'!$A$4:$AK$1252,$B193,3)</f>
        <v>BIBB COUNTY</v>
      </c>
      <c r="G193" t="str">
        <f>INDEX('Grade 3'!$A$4:$AK$1252,$B193,4)</f>
        <v>ALEXANDER II MAGNET SCHOOL</v>
      </c>
      <c r="H193" t="str">
        <f ca="1">StaticValues!$A$8</f>
        <v>2016</v>
      </c>
      <c r="I193" t="str">
        <f ca="1">StaticValues!$B$8</f>
        <v>Spring</v>
      </c>
      <c r="J193" t="str">
        <f ca="1">StaticValues!$C$8</f>
        <v>EOG</v>
      </c>
      <c r="K193" t="str">
        <f ca="1">StaticValues!$D$8</f>
        <v>3</v>
      </c>
      <c r="L193" t="str">
        <f>INDEX('Grade 3'!E$2:AJ$2,1,((8*C193)-7))</f>
        <v>Social Studies</v>
      </c>
      <c r="M193">
        <f>INDEX('Grade 3'!$A$4:$AK$1252,$B193,($C193*8-7+4))</f>
        <v>87</v>
      </c>
      <c r="N193">
        <f>INDEX('Grade 3'!$A$4:$AK$1252,$B193,($C193*8-6+4))</f>
        <v>515.27586206896547</v>
      </c>
      <c r="O193">
        <f>INDEX('Grade 3'!$A$4:$AK$1252,$B193,($C193*8-5+4))</f>
        <v>12.64367816091954</v>
      </c>
      <c r="P193">
        <f>INDEX('Grade 3'!$A$4:$AK$1252,$B193,($C193*8-4+4))</f>
        <v>52.873563218390807</v>
      </c>
      <c r="Q193">
        <f>INDEX('Grade 3'!$A$4:$AK$1252,$B193,($C193*8-3+4))</f>
        <v>22.988505747126435</v>
      </c>
      <c r="R193">
        <f>INDEX('Grade 3'!$A$4:$AK$1252,$B193,($C193*8-2+4))</f>
        <v>11.494252873563218</v>
      </c>
      <c r="S193">
        <f>INDEX('Grade 3'!$A$4:$AK$1252,$B193,($C193*8-1+4))</f>
        <v>87.356321839080465</v>
      </c>
      <c r="T193">
        <f>INDEX('Grade 3'!$A$4:$AK$1252,$B193,($C193*8-0+4))</f>
        <v>34.482758620689658</v>
      </c>
      <c r="U193" t="str">
        <f>INDEX('Grade 3'!$A$4:$AK$1252,$B193,37)</f>
        <v>Middle Georgia</v>
      </c>
    </row>
    <row r="194" spans="1:21">
      <c r="A194">
        <f t="shared" si="7"/>
        <v>193</v>
      </c>
      <c r="B194">
        <f t="shared" si="8"/>
        <v>49</v>
      </c>
      <c r="C194">
        <f t="shared" si="9"/>
        <v>1</v>
      </c>
      <c r="D194">
        <f>INDEX('Grade 3'!$A$4:$AK$1252,$B194,1)</f>
        <v>611</v>
      </c>
      <c r="E194">
        <f>INDEX('Grade 3'!$A$4:$AK$1252,$B194,2)</f>
        <v>1054</v>
      </c>
      <c r="F194" t="str">
        <f>INDEX('Grade 3'!$A$4:$AK$1252,$B194,3)</f>
        <v>BIBB COUNTY</v>
      </c>
      <c r="G194" t="str">
        <f>INDEX('Grade 3'!$A$4:$AK$1252,$B194,4)</f>
        <v>BERND ELEMENTARY SCHOOL</v>
      </c>
      <c r="H194" t="str">
        <f ca="1">StaticValues!$A$8</f>
        <v>2016</v>
      </c>
      <c r="I194" t="str">
        <f ca="1">StaticValues!$B$8</f>
        <v>Spring</v>
      </c>
      <c r="J194" t="str">
        <f ca="1">StaticValues!$C$8</f>
        <v>EOG</v>
      </c>
      <c r="K194" t="str">
        <f ca="1">StaticValues!$D$8</f>
        <v>3</v>
      </c>
      <c r="L194" t="str">
        <f>INDEX('Grade 3'!E$2:AJ$2,1,((8*C194)-7))</f>
        <v>English Language Arts</v>
      </c>
      <c r="M194">
        <f>INDEX('Grade 3'!$A$4:$AK$1252,$B194,($C194*8-7+4))</f>
        <v>67</v>
      </c>
      <c r="N194">
        <f>INDEX('Grade 3'!$A$4:$AK$1252,$B194,($C194*8-6+4))</f>
        <v>482.62686567164178</v>
      </c>
      <c r="O194">
        <f>INDEX('Grade 3'!$A$4:$AK$1252,$B194,($C194*8-5+4))</f>
        <v>44.776119402985074</v>
      </c>
      <c r="P194">
        <f>INDEX('Grade 3'!$A$4:$AK$1252,$B194,($C194*8-4+4))</f>
        <v>37.313432835820898</v>
      </c>
      <c r="Q194">
        <f>INDEX('Grade 3'!$A$4:$AK$1252,$B194,($C194*8-3+4))</f>
        <v>14.925373134328359</v>
      </c>
      <c r="R194">
        <f>INDEX('Grade 3'!$A$4:$AK$1252,$B194,($C194*8-2+4))</f>
        <v>2.9850746268656718</v>
      </c>
      <c r="S194">
        <f>INDEX('Grade 3'!$A$4:$AK$1252,$B194,($C194*8-1+4))</f>
        <v>55.223880597014926</v>
      </c>
      <c r="T194">
        <f>INDEX('Grade 3'!$A$4:$AK$1252,$B194,($C194*8-0+4))</f>
        <v>17.910447761194028</v>
      </c>
      <c r="U194" t="str">
        <f>INDEX('Grade 3'!$A$4:$AK$1252,$B194,37)</f>
        <v>Middle Georgia</v>
      </c>
    </row>
    <row r="195" spans="1:21">
      <c r="A195">
        <f t="shared" ref="A195:A258" si="10">ROW(A194)</f>
        <v>194</v>
      </c>
      <c r="B195">
        <f t="shared" ref="B195:B258" si="11">CEILING(A195/4,1)</f>
        <v>49</v>
      </c>
      <c r="C195">
        <f t="shared" ref="C195:C258" si="12">IF(B194&lt;&gt;B195,1,C194+1)</f>
        <v>2</v>
      </c>
      <c r="D195">
        <f>INDEX('Grade 3'!$A$4:$AK$1252,$B195,1)</f>
        <v>611</v>
      </c>
      <c r="E195">
        <f>INDEX('Grade 3'!$A$4:$AK$1252,$B195,2)</f>
        <v>1054</v>
      </c>
      <c r="F195" t="str">
        <f>INDEX('Grade 3'!$A$4:$AK$1252,$B195,3)</f>
        <v>BIBB COUNTY</v>
      </c>
      <c r="G195" t="str">
        <f>INDEX('Grade 3'!$A$4:$AK$1252,$B195,4)</f>
        <v>BERND ELEMENTARY SCHOOL</v>
      </c>
      <c r="H195" t="str">
        <f ca="1">StaticValues!$A$8</f>
        <v>2016</v>
      </c>
      <c r="I195" t="str">
        <f ca="1">StaticValues!$B$8</f>
        <v>Spring</v>
      </c>
      <c r="J195" t="str">
        <f ca="1">StaticValues!$C$8</f>
        <v>EOG</v>
      </c>
      <c r="K195" t="str">
        <f ca="1">StaticValues!$D$8</f>
        <v>3</v>
      </c>
      <c r="L195" t="str">
        <f>INDEX('Grade 3'!E$2:AJ$2,1,((8*C195)-7))</f>
        <v>Mathematics</v>
      </c>
      <c r="M195">
        <f>INDEX('Grade 3'!$A$4:$AK$1252,$B195,($C195*8-7+4))</f>
        <v>68</v>
      </c>
      <c r="N195">
        <f>INDEX('Grade 3'!$A$4:$AK$1252,$B195,($C195*8-6+4))</f>
        <v>498.16176470588238</v>
      </c>
      <c r="O195">
        <f>INDEX('Grade 3'!$A$4:$AK$1252,$B195,($C195*8-5+4))</f>
        <v>25</v>
      </c>
      <c r="P195">
        <f>INDEX('Grade 3'!$A$4:$AK$1252,$B195,($C195*8-4+4))</f>
        <v>48.529411764705884</v>
      </c>
      <c r="Q195">
        <f>INDEX('Grade 3'!$A$4:$AK$1252,$B195,($C195*8-3+4))</f>
        <v>25</v>
      </c>
      <c r="R195">
        <f>INDEX('Grade 3'!$A$4:$AK$1252,$B195,($C195*8-2+4))</f>
        <v>1.4705882352941178</v>
      </c>
      <c r="S195">
        <f>INDEX('Grade 3'!$A$4:$AK$1252,$B195,($C195*8-1+4))</f>
        <v>75</v>
      </c>
      <c r="T195">
        <f>INDEX('Grade 3'!$A$4:$AK$1252,$B195,($C195*8-0+4))</f>
        <v>26.470588235294116</v>
      </c>
      <c r="U195" t="str">
        <f>INDEX('Grade 3'!$A$4:$AK$1252,$B195,37)</f>
        <v>Middle Georgia</v>
      </c>
    </row>
    <row r="196" spans="1:21">
      <c r="A196">
        <f t="shared" si="10"/>
        <v>195</v>
      </c>
      <c r="B196">
        <f t="shared" si="11"/>
        <v>49</v>
      </c>
      <c r="C196">
        <f t="shared" si="12"/>
        <v>3</v>
      </c>
      <c r="D196">
        <f>INDEX('Grade 3'!$A$4:$AK$1252,$B196,1)</f>
        <v>611</v>
      </c>
      <c r="E196">
        <f>INDEX('Grade 3'!$A$4:$AK$1252,$B196,2)</f>
        <v>1054</v>
      </c>
      <c r="F196" t="str">
        <f>INDEX('Grade 3'!$A$4:$AK$1252,$B196,3)</f>
        <v>BIBB COUNTY</v>
      </c>
      <c r="G196" t="str">
        <f>INDEX('Grade 3'!$A$4:$AK$1252,$B196,4)</f>
        <v>BERND ELEMENTARY SCHOOL</v>
      </c>
      <c r="H196" t="str">
        <f ca="1">StaticValues!$A$8</f>
        <v>2016</v>
      </c>
      <c r="I196" t="str">
        <f ca="1">StaticValues!$B$8</f>
        <v>Spring</v>
      </c>
      <c r="J196" t="str">
        <f ca="1">StaticValues!$C$8</f>
        <v>EOG</v>
      </c>
      <c r="K196" t="str">
        <f ca="1">StaticValues!$D$8</f>
        <v>3</v>
      </c>
      <c r="L196" t="str">
        <f>INDEX('Grade 3'!E$2:AJ$2,1,((8*C196)-7))</f>
        <v>Science</v>
      </c>
      <c r="M196">
        <f>INDEX('Grade 3'!$A$4:$AK$1252,$B196,($C196*8-7+4))</f>
        <v>66</v>
      </c>
      <c r="N196">
        <f>INDEX('Grade 3'!$A$4:$AK$1252,$B196,($C196*8-6+4))</f>
        <v>502.30303030303031</v>
      </c>
      <c r="O196">
        <f>INDEX('Grade 3'!$A$4:$AK$1252,$B196,($C196*8-5+4))</f>
        <v>24.242424242424242</v>
      </c>
      <c r="P196">
        <f>INDEX('Grade 3'!$A$4:$AK$1252,$B196,($C196*8-4+4))</f>
        <v>46.969696969696969</v>
      </c>
      <c r="Q196">
        <f>INDEX('Grade 3'!$A$4:$AK$1252,$B196,($C196*8-3+4))</f>
        <v>27.272727272727273</v>
      </c>
      <c r="R196">
        <f>INDEX('Grade 3'!$A$4:$AK$1252,$B196,($C196*8-2+4))</f>
        <v>1.5151515151515151</v>
      </c>
      <c r="S196">
        <f>INDEX('Grade 3'!$A$4:$AK$1252,$B196,($C196*8-1+4))</f>
        <v>75.757575757575751</v>
      </c>
      <c r="T196">
        <f>INDEX('Grade 3'!$A$4:$AK$1252,$B196,($C196*8-0+4))</f>
        <v>28.787878787878789</v>
      </c>
      <c r="U196" t="str">
        <f>INDEX('Grade 3'!$A$4:$AK$1252,$B196,37)</f>
        <v>Middle Georgia</v>
      </c>
    </row>
    <row r="197" spans="1:21">
      <c r="A197">
        <f t="shared" si="10"/>
        <v>196</v>
      </c>
      <c r="B197">
        <f t="shared" si="11"/>
        <v>49</v>
      </c>
      <c r="C197">
        <f t="shared" si="12"/>
        <v>4</v>
      </c>
      <c r="D197">
        <f>INDEX('Grade 3'!$A$4:$AK$1252,$B197,1)</f>
        <v>611</v>
      </c>
      <c r="E197">
        <f>INDEX('Grade 3'!$A$4:$AK$1252,$B197,2)</f>
        <v>1054</v>
      </c>
      <c r="F197" t="str">
        <f>INDEX('Grade 3'!$A$4:$AK$1252,$B197,3)</f>
        <v>BIBB COUNTY</v>
      </c>
      <c r="G197" t="str">
        <f>INDEX('Grade 3'!$A$4:$AK$1252,$B197,4)</f>
        <v>BERND ELEMENTARY SCHOOL</v>
      </c>
      <c r="H197" t="str">
        <f ca="1">StaticValues!$A$8</f>
        <v>2016</v>
      </c>
      <c r="I197" t="str">
        <f ca="1">StaticValues!$B$8</f>
        <v>Spring</v>
      </c>
      <c r="J197" t="str">
        <f ca="1">StaticValues!$C$8</f>
        <v>EOG</v>
      </c>
      <c r="K197" t="str">
        <f ca="1">StaticValues!$D$8</f>
        <v>3</v>
      </c>
      <c r="L197" t="str">
        <f>INDEX('Grade 3'!E$2:AJ$2,1,((8*C197)-7))</f>
        <v>Social Studies</v>
      </c>
      <c r="M197">
        <f>INDEX('Grade 3'!$A$4:$AK$1252,$B197,($C197*8-7+4))</f>
        <v>66</v>
      </c>
      <c r="N197">
        <f>INDEX('Grade 3'!$A$4:$AK$1252,$B197,($C197*8-6+4))</f>
        <v>513.63636363636363</v>
      </c>
      <c r="O197">
        <f>INDEX('Grade 3'!$A$4:$AK$1252,$B197,($C197*8-5+4))</f>
        <v>18.181818181818183</v>
      </c>
      <c r="P197">
        <f>INDEX('Grade 3'!$A$4:$AK$1252,$B197,($C197*8-4+4))</f>
        <v>46.969696969696969</v>
      </c>
      <c r="Q197">
        <f>INDEX('Grade 3'!$A$4:$AK$1252,$B197,($C197*8-3+4))</f>
        <v>21.212121212121211</v>
      </c>
      <c r="R197">
        <f>INDEX('Grade 3'!$A$4:$AK$1252,$B197,($C197*8-2+4))</f>
        <v>13.636363636363637</v>
      </c>
      <c r="S197">
        <f>INDEX('Grade 3'!$A$4:$AK$1252,$B197,($C197*8-1+4))</f>
        <v>81.818181818181813</v>
      </c>
      <c r="T197">
        <f>INDEX('Grade 3'!$A$4:$AK$1252,$B197,($C197*8-0+4))</f>
        <v>34.848484848484851</v>
      </c>
      <c r="U197" t="str">
        <f>INDEX('Grade 3'!$A$4:$AK$1252,$B197,37)</f>
        <v>Middle Georgia</v>
      </c>
    </row>
    <row r="198" spans="1:21">
      <c r="A198">
        <f t="shared" si="10"/>
        <v>197</v>
      </c>
      <c r="B198">
        <f t="shared" si="11"/>
        <v>50</v>
      </c>
      <c r="C198">
        <f t="shared" si="12"/>
        <v>1</v>
      </c>
      <c r="D198">
        <f>INDEX('Grade 3'!$A$4:$AK$1252,$B198,1)</f>
        <v>611</v>
      </c>
      <c r="E198">
        <f>INDEX('Grade 3'!$A$4:$AK$1252,$B198,2)</f>
        <v>1067</v>
      </c>
      <c r="F198" t="str">
        <f>INDEX('Grade 3'!$A$4:$AK$1252,$B198,3)</f>
        <v>BIBB COUNTY</v>
      </c>
      <c r="G198" t="str">
        <f>INDEX('Grade 3'!$A$4:$AK$1252,$B198,4)</f>
        <v>PORTER ELEMENTARY SCHOOL</v>
      </c>
      <c r="H198" t="str">
        <f ca="1">StaticValues!$A$8</f>
        <v>2016</v>
      </c>
      <c r="I198" t="str">
        <f ca="1">StaticValues!$B$8</f>
        <v>Spring</v>
      </c>
      <c r="J198" t="str">
        <f ca="1">StaticValues!$C$8</f>
        <v>EOG</v>
      </c>
      <c r="K198" t="str">
        <f ca="1">StaticValues!$D$8</f>
        <v>3</v>
      </c>
      <c r="L198" t="str">
        <f>INDEX('Grade 3'!E$2:AJ$2,1,((8*C198)-7))</f>
        <v>English Language Arts</v>
      </c>
      <c r="M198">
        <f>INDEX('Grade 3'!$A$4:$AK$1252,$B198,($C198*8-7+4))</f>
        <v>69</v>
      </c>
      <c r="N198">
        <f>INDEX('Grade 3'!$A$4:$AK$1252,$B198,($C198*8-6+4))</f>
        <v>492.231884057971</v>
      </c>
      <c r="O198">
        <f>INDEX('Grade 3'!$A$4:$AK$1252,$B198,($C198*8-5+4))</f>
        <v>33.333333333333336</v>
      </c>
      <c r="P198">
        <f>INDEX('Grade 3'!$A$4:$AK$1252,$B198,($C198*8-4+4))</f>
        <v>44.927536231884055</v>
      </c>
      <c r="Q198">
        <f>INDEX('Grade 3'!$A$4:$AK$1252,$B198,($C198*8-3+4))</f>
        <v>18.840579710144926</v>
      </c>
      <c r="R198">
        <f>INDEX('Grade 3'!$A$4:$AK$1252,$B198,($C198*8-2+4))</f>
        <v>2.8985507246376812</v>
      </c>
      <c r="S198">
        <f>INDEX('Grade 3'!$A$4:$AK$1252,$B198,($C198*8-1+4))</f>
        <v>66.666666666666671</v>
      </c>
      <c r="T198">
        <f>INDEX('Grade 3'!$A$4:$AK$1252,$B198,($C198*8-0+4))</f>
        <v>21.739130434782609</v>
      </c>
      <c r="U198" t="str">
        <f>INDEX('Grade 3'!$A$4:$AK$1252,$B198,37)</f>
        <v>Middle Georgia</v>
      </c>
    </row>
    <row r="199" spans="1:21">
      <c r="A199">
        <f t="shared" si="10"/>
        <v>198</v>
      </c>
      <c r="B199">
        <f t="shared" si="11"/>
        <v>50</v>
      </c>
      <c r="C199">
        <f t="shared" si="12"/>
        <v>2</v>
      </c>
      <c r="D199">
        <f>INDEX('Grade 3'!$A$4:$AK$1252,$B199,1)</f>
        <v>611</v>
      </c>
      <c r="E199">
        <f>INDEX('Grade 3'!$A$4:$AK$1252,$B199,2)</f>
        <v>1067</v>
      </c>
      <c r="F199" t="str">
        <f>INDEX('Grade 3'!$A$4:$AK$1252,$B199,3)</f>
        <v>BIBB COUNTY</v>
      </c>
      <c r="G199" t="str">
        <f>INDEX('Grade 3'!$A$4:$AK$1252,$B199,4)</f>
        <v>PORTER ELEMENTARY SCHOOL</v>
      </c>
      <c r="H199" t="str">
        <f ca="1">StaticValues!$A$8</f>
        <v>2016</v>
      </c>
      <c r="I199" t="str">
        <f ca="1">StaticValues!$B$8</f>
        <v>Spring</v>
      </c>
      <c r="J199" t="str">
        <f ca="1">StaticValues!$C$8</f>
        <v>EOG</v>
      </c>
      <c r="K199" t="str">
        <f ca="1">StaticValues!$D$8</f>
        <v>3</v>
      </c>
      <c r="L199" t="str">
        <f>INDEX('Grade 3'!E$2:AJ$2,1,((8*C199)-7))</f>
        <v>Mathematics</v>
      </c>
      <c r="M199">
        <f>INDEX('Grade 3'!$A$4:$AK$1252,$B199,($C199*8-7+4))</f>
        <v>69</v>
      </c>
      <c r="N199">
        <f>INDEX('Grade 3'!$A$4:$AK$1252,$B199,($C199*8-6+4))</f>
        <v>504.98550724637681</v>
      </c>
      <c r="O199">
        <f>INDEX('Grade 3'!$A$4:$AK$1252,$B199,($C199*8-5+4))</f>
        <v>27.536231884057973</v>
      </c>
      <c r="P199">
        <f>INDEX('Grade 3'!$A$4:$AK$1252,$B199,($C199*8-4+4))</f>
        <v>40.579710144927539</v>
      </c>
      <c r="Q199">
        <f>INDEX('Grade 3'!$A$4:$AK$1252,$B199,($C199*8-3+4))</f>
        <v>30.434782608695652</v>
      </c>
      <c r="R199">
        <f>INDEX('Grade 3'!$A$4:$AK$1252,$B199,($C199*8-2+4))</f>
        <v>1.4492753623188406</v>
      </c>
      <c r="S199">
        <f>INDEX('Grade 3'!$A$4:$AK$1252,$B199,($C199*8-1+4))</f>
        <v>72.463768115942031</v>
      </c>
      <c r="T199">
        <f>INDEX('Grade 3'!$A$4:$AK$1252,$B199,($C199*8-0+4))</f>
        <v>31.884057971014492</v>
      </c>
      <c r="U199" t="str">
        <f>INDEX('Grade 3'!$A$4:$AK$1252,$B199,37)</f>
        <v>Middle Georgia</v>
      </c>
    </row>
    <row r="200" spans="1:21">
      <c r="A200">
        <f t="shared" si="10"/>
        <v>199</v>
      </c>
      <c r="B200">
        <f t="shared" si="11"/>
        <v>50</v>
      </c>
      <c r="C200">
        <f t="shared" si="12"/>
        <v>3</v>
      </c>
      <c r="D200">
        <f>INDEX('Grade 3'!$A$4:$AK$1252,$B200,1)</f>
        <v>611</v>
      </c>
      <c r="E200">
        <f>INDEX('Grade 3'!$A$4:$AK$1252,$B200,2)</f>
        <v>1067</v>
      </c>
      <c r="F200" t="str">
        <f>INDEX('Grade 3'!$A$4:$AK$1252,$B200,3)</f>
        <v>BIBB COUNTY</v>
      </c>
      <c r="G200" t="str">
        <f>INDEX('Grade 3'!$A$4:$AK$1252,$B200,4)</f>
        <v>PORTER ELEMENTARY SCHOOL</v>
      </c>
      <c r="H200" t="str">
        <f ca="1">StaticValues!$A$8</f>
        <v>2016</v>
      </c>
      <c r="I200" t="str">
        <f ca="1">StaticValues!$B$8</f>
        <v>Spring</v>
      </c>
      <c r="J200" t="str">
        <f ca="1">StaticValues!$C$8</f>
        <v>EOG</v>
      </c>
      <c r="K200" t="str">
        <f ca="1">StaticValues!$D$8</f>
        <v>3</v>
      </c>
      <c r="L200" t="str">
        <f>INDEX('Grade 3'!E$2:AJ$2,1,((8*C200)-7))</f>
        <v>Science</v>
      </c>
      <c r="M200">
        <f>INDEX('Grade 3'!$A$4:$AK$1252,$B200,($C200*8-7+4))</f>
        <v>69</v>
      </c>
      <c r="N200">
        <f>INDEX('Grade 3'!$A$4:$AK$1252,$B200,($C200*8-6+4))</f>
        <v>503.768115942029</v>
      </c>
      <c r="O200">
        <f>INDEX('Grade 3'!$A$4:$AK$1252,$B200,($C200*8-5+4))</f>
        <v>23.188405797101449</v>
      </c>
      <c r="P200">
        <f>INDEX('Grade 3'!$A$4:$AK$1252,$B200,($C200*8-4+4))</f>
        <v>44.927536231884055</v>
      </c>
      <c r="Q200">
        <f>INDEX('Grade 3'!$A$4:$AK$1252,$B200,($C200*8-3+4))</f>
        <v>27.536231884057973</v>
      </c>
      <c r="R200">
        <f>INDEX('Grade 3'!$A$4:$AK$1252,$B200,($C200*8-2+4))</f>
        <v>4.3478260869565215</v>
      </c>
      <c r="S200">
        <f>INDEX('Grade 3'!$A$4:$AK$1252,$B200,($C200*8-1+4))</f>
        <v>76.811594202898547</v>
      </c>
      <c r="T200">
        <f>INDEX('Grade 3'!$A$4:$AK$1252,$B200,($C200*8-0+4))</f>
        <v>31.884057971014492</v>
      </c>
      <c r="U200" t="str">
        <f>INDEX('Grade 3'!$A$4:$AK$1252,$B200,37)</f>
        <v>Middle Georgia</v>
      </c>
    </row>
    <row r="201" spans="1:21">
      <c r="A201">
        <f t="shared" si="10"/>
        <v>200</v>
      </c>
      <c r="B201">
        <f t="shared" si="11"/>
        <v>50</v>
      </c>
      <c r="C201">
        <f t="shared" si="12"/>
        <v>4</v>
      </c>
      <c r="D201">
        <f>INDEX('Grade 3'!$A$4:$AK$1252,$B201,1)</f>
        <v>611</v>
      </c>
      <c r="E201">
        <f>INDEX('Grade 3'!$A$4:$AK$1252,$B201,2)</f>
        <v>1067</v>
      </c>
      <c r="F201" t="str">
        <f>INDEX('Grade 3'!$A$4:$AK$1252,$B201,3)</f>
        <v>BIBB COUNTY</v>
      </c>
      <c r="G201" t="str">
        <f>INDEX('Grade 3'!$A$4:$AK$1252,$B201,4)</f>
        <v>PORTER ELEMENTARY SCHOOL</v>
      </c>
      <c r="H201" t="str">
        <f ca="1">StaticValues!$A$8</f>
        <v>2016</v>
      </c>
      <c r="I201" t="str">
        <f ca="1">StaticValues!$B$8</f>
        <v>Spring</v>
      </c>
      <c r="J201" t="str">
        <f ca="1">StaticValues!$C$8</f>
        <v>EOG</v>
      </c>
      <c r="K201" t="str">
        <f ca="1">StaticValues!$D$8</f>
        <v>3</v>
      </c>
      <c r="L201" t="str">
        <f>INDEX('Grade 3'!E$2:AJ$2,1,((8*C201)-7))</f>
        <v>Social Studies</v>
      </c>
      <c r="M201">
        <f>INDEX('Grade 3'!$A$4:$AK$1252,$B201,($C201*8-7+4))</f>
        <v>69</v>
      </c>
      <c r="N201">
        <f>INDEX('Grade 3'!$A$4:$AK$1252,$B201,($C201*8-6+4))</f>
        <v>492.30434782608694</v>
      </c>
      <c r="O201">
        <f>INDEX('Grade 3'!$A$4:$AK$1252,$B201,($C201*8-5+4))</f>
        <v>24.637681159420289</v>
      </c>
      <c r="P201">
        <f>INDEX('Grade 3'!$A$4:$AK$1252,$B201,($C201*8-4+4))</f>
        <v>63.768115942028984</v>
      </c>
      <c r="Q201">
        <f>INDEX('Grade 3'!$A$4:$AK$1252,$B201,($C201*8-3+4))</f>
        <v>8.695652173913043</v>
      </c>
      <c r="R201">
        <f>INDEX('Grade 3'!$A$4:$AK$1252,$B201,($C201*8-2+4))</f>
        <v>2.8985507246376812</v>
      </c>
      <c r="S201">
        <f>INDEX('Grade 3'!$A$4:$AK$1252,$B201,($C201*8-1+4))</f>
        <v>75.362318840579704</v>
      </c>
      <c r="T201">
        <f>INDEX('Grade 3'!$A$4:$AK$1252,$B201,($C201*8-0+4))</f>
        <v>11.594202898550725</v>
      </c>
      <c r="U201" t="str">
        <f>INDEX('Grade 3'!$A$4:$AK$1252,$B201,37)</f>
        <v>Middle Georgia</v>
      </c>
    </row>
    <row r="202" spans="1:21">
      <c r="A202">
        <f t="shared" si="10"/>
        <v>201</v>
      </c>
      <c r="B202">
        <f t="shared" si="11"/>
        <v>51</v>
      </c>
      <c r="C202">
        <f t="shared" si="12"/>
        <v>1</v>
      </c>
      <c r="D202">
        <f>INDEX('Grade 3'!$A$4:$AK$1252,$B202,1)</f>
        <v>611</v>
      </c>
      <c r="E202">
        <f>INDEX('Grade 3'!$A$4:$AK$1252,$B202,2)</f>
        <v>1105</v>
      </c>
      <c r="F202" t="str">
        <f>INDEX('Grade 3'!$A$4:$AK$1252,$B202,3)</f>
        <v>BIBB COUNTY</v>
      </c>
      <c r="G202" t="str">
        <f>INDEX('Grade 3'!$A$4:$AK$1252,$B202,4)</f>
        <v>SPRINGDALE ELEMENTARY SCHOOL</v>
      </c>
      <c r="H202" t="str">
        <f ca="1">StaticValues!$A$8</f>
        <v>2016</v>
      </c>
      <c r="I202" t="str">
        <f ca="1">StaticValues!$B$8</f>
        <v>Spring</v>
      </c>
      <c r="J202" t="str">
        <f ca="1">StaticValues!$C$8</f>
        <v>EOG</v>
      </c>
      <c r="K202" t="str">
        <f ca="1">StaticValues!$D$8</f>
        <v>3</v>
      </c>
      <c r="L202" t="str">
        <f>INDEX('Grade 3'!E$2:AJ$2,1,((8*C202)-7))</f>
        <v>English Language Arts</v>
      </c>
      <c r="M202">
        <f>INDEX('Grade 3'!$A$4:$AK$1252,$B202,($C202*8-7+4))</f>
        <v>103</v>
      </c>
      <c r="N202">
        <f>INDEX('Grade 3'!$A$4:$AK$1252,$B202,($C202*8-6+4))</f>
        <v>517.86407766990294</v>
      </c>
      <c r="O202">
        <f>INDEX('Grade 3'!$A$4:$AK$1252,$B202,($C202*8-5+4))</f>
        <v>19.417475728155338</v>
      </c>
      <c r="P202">
        <f>INDEX('Grade 3'!$A$4:$AK$1252,$B202,($C202*8-4+4))</f>
        <v>34.95145631067961</v>
      </c>
      <c r="Q202">
        <f>INDEX('Grade 3'!$A$4:$AK$1252,$B202,($C202*8-3+4))</f>
        <v>35.922330097087375</v>
      </c>
      <c r="R202">
        <f>INDEX('Grade 3'!$A$4:$AK$1252,$B202,($C202*8-2+4))</f>
        <v>9.7087378640776691</v>
      </c>
      <c r="S202">
        <f>INDEX('Grade 3'!$A$4:$AK$1252,$B202,($C202*8-1+4))</f>
        <v>80.582524271844662</v>
      </c>
      <c r="T202">
        <f>INDEX('Grade 3'!$A$4:$AK$1252,$B202,($C202*8-0+4))</f>
        <v>45.631067961165051</v>
      </c>
      <c r="U202" t="str">
        <f>INDEX('Grade 3'!$A$4:$AK$1252,$B202,37)</f>
        <v>Middle Georgia</v>
      </c>
    </row>
    <row r="203" spans="1:21">
      <c r="A203">
        <f t="shared" si="10"/>
        <v>202</v>
      </c>
      <c r="B203">
        <f t="shared" si="11"/>
        <v>51</v>
      </c>
      <c r="C203">
        <f t="shared" si="12"/>
        <v>2</v>
      </c>
      <c r="D203">
        <f>INDEX('Grade 3'!$A$4:$AK$1252,$B203,1)</f>
        <v>611</v>
      </c>
      <c r="E203">
        <f>INDEX('Grade 3'!$A$4:$AK$1252,$B203,2)</f>
        <v>1105</v>
      </c>
      <c r="F203" t="str">
        <f>INDEX('Grade 3'!$A$4:$AK$1252,$B203,3)</f>
        <v>BIBB COUNTY</v>
      </c>
      <c r="G203" t="str">
        <f>INDEX('Grade 3'!$A$4:$AK$1252,$B203,4)</f>
        <v>SPRINGDALE ELEMENTARY SCHOOL</v>
      </c>
      <c r="H203" t="str">
        <f ca="1">StaticValues!$A$8</f>
        <v>2016</v>
      </c>
      <c r="I203" t="str">
        <f ca="1">StaticValues!$B$8</f>
        <v>Spring</v>
      </c>
      <c r="J203" t="str">
        <f ca="1">StaticValues!$C$8</f>
        <v>EOG</v>
      </c>
      <c r="K203" t="str">
        <f ca="1">StaticValues!$D$8</f>
        <v>3</v>
      </c>
      <c r="L203" t="str">
        <f>INDEX('Grade 3'!E$2:AJ$2,1,((8*C203)-7))</f>
        <v>Mathematics</v>
      </c>
      <c r="M203">
        <f>INDEX('Grade 3'!$A$4:$AK$1252,$B203,($C203*8-7+4))</f>
        <v>103</v>
      </c>
      <c r="N203">
        <f>INDEX('Grade 3'!$A$4:$AK$1252,$B203,($C203*8-6+4))</f>
        <v>519.30097087378635</v>
      </c>
      <c r="O203">
        <f>INDEX('Grade 3'!$A$4:$AK$1252,$B203,($C203*8-5+4))</f>
        <v>14.563106796116505</v>
      </c>
      <c r="P203">
        <f>INDEX('Grade 3'!$A$4:$AK$1252,$B203,($C203*8-4+4))</f>
        <v>44.660194174757279</v>
      </c>
      <c r="Q203">
        <f>INDEX('Grade 3'!$A$4:$AK$1252,$B203,($C203*8-3+4))</f>
        <v>32.038834951456309</v>
      </c>
      <c r="R203">
        <f>INDEX('Grade 3'!$A$4:$AK$1252,$B203,($C203*8-2+4))</f>
        <v>8.7378640776699026</v>
      </c>
      <c r="S203">
        <f>INDEX('Grade 3'!$A$4:$AK$1252,$B203,($C203*8-1+4))</f>
        <v>85.4368932038835</v>
      </c>
      <c r="T203">
        <f>INDEX('Grade 3'!$A$4:$AK$1252,$B203,($C203*8-0+4))</f>
        <v>40.776699029126213</v>
      </c>
      <c r="U203" t="str">
        <f>INDEX('Grade 3'!$A$4:$AK$1252,$B203,37)</f>
        <v>Middle Georgia</v>
      </c>
    </row>
    <row r="204" spans="1:21">
      <c r="A204">
        <f t="shared" si="10"/>
        <v>203</v>
      </c>
      <c r="B204">
        <f t="shared" si="11"/>
        <v>51</v>
      </c>
      <c r="C204">
        <f t="shared" si="12"/>
        <v>3</v>
      </c>
      <c r="D204">
        <f>INDEX('Grade 3'!$A$4:$AK$1252,$B204,1)</f>
        <v>611</v>
      </c>
      <c r="E204">
        <f>INDEX('Grade 3'!$A$4:$AK$1252,$B204,2)</f>
        <v>1105</v>
      </c>
      <c r="F204" t="str">
        <f>INDEX('Grade 3'!$A$4:$AK$1252,$B204,3)</f>
        <v>BIBB COUNTY</v>
      </c>
      <c r="G204" t="str">
        <f>INDEX('Grade 3'!$A$4:$AK$1252,$B204,4)</f>
        <v>SPRINGDALE ELEMENTARY SCHOOL</v>
      </c>
      <c r="H204" t="str">
        <f ca="1">StaticValues!$A$8</f>
        <v>2016</v>
      </c>
      <c r="I204" t="str">
        <f ca="1">StaticValues!$B$8</f>
        <v>Spring</v>
      </c>
      <c r="J204" t="str">
        <f ca="1">StaticValues!$C$8</f>
        <v>EOG</v>
      </c>
      <c r="K204" t="str">
        <f ca="1">StaticValues!$D$8</f>
        <v>3</v>
      </c>
      <c r="L204" t="str">
        <f>INDEX('Grade 3'!E$2:AJ$2,1,((8*C204)-7))</f>
        <v>Science</v>
      </c>
      <c r="M204">
        <f>INDEX('Grade 3'!$A$4:$AK$1252,$B204,($C204*8-7+4))</f>
        <v>103</v>
      </c>
      <c r="N204">
        <f>INDEX('Grade 3'!$A$4:$AK$1252,$B204,($C204*8-6+4))</f>
        <v>525.20388349514565</v>
      </c>
      <c r="O204">
        <f>INDEX('Grade 3'!$A$4:$AK$1252,$B204,($C204*8-5+4))</f>
        <v>12.621359223300971</v>
      </c>
      <c r="P204">
        <f>INDEX('Grade 3'!$A$4:$AK$1252,$B204,($C204*8-4+4))</f>
        <v>37.864077669902912</v>
      </c>
      <c r="Q204">
        <f>INDEX('Grade 3'!$A$4:$AK$1252,$B204,($C204*8-3+4))</f>
        <v>34.95145631067961</v>
      </c>
      <c r="R204">
        <f>INDEX('Grade 3'!$A$4:$AK$1252,$B204,($C204*8-2+4))</f>
        <v>14.563106796116505</v>
      </c>
      <c r="S204">
        <f>INDEX('Grade 3'!$A$4:$AK$1252,$B204,($C204*8-1+4))</f>
        <v>87.378640776699029</v>
      </c>
      <c r="T204">
        <f>INDEX('Grade 3'!$A$4:$AK$1252,$B204,($C204*8-0+4))</f>
        <v>49.514563106796118</v>
      </c>
      <c r="U204" t="str">
        <f>INDEX('Grade 3'!$A$4:$AK$1252,$B204,37)</f>
        <v>Middle Georgia</v>
      </c>
    </row>
    <row r="205" spans="1:21">
      <c r="A205">
        <f t="shared" si="10"/>
        <v>204</v>
      </c>
      <c r="B205">
        <f t="shared" si="11"/>
        <v>51</v>
      </c>
      <c r="C205">
        <f t="shared" si="12"/>
        <v>4</v>
      </c>
      <c r="D205">
        <f>INDEX('Grade 3'!$A$4:$AK$1252,$B205,1)</f>
        <v>611</v>
      </c>
      <c r="E205">
        <f>INDEX('Grade 3'!$A$4:$AK$1252,$B205,2)</f>
        <v>1105</v>
      </c>
      <c r="F205" t="str">
        <f>INDEX('Grade 3'!$A$4:$AK$1252,$B205,3)</f>
        <v>BIBB COUNTY</v>
      </c>
      <c r="G205" t="str">
        <f>INDEX('Grade 3'!$A$4:$AK$1252,$B205,4)</f>
        <v>SPRINGDALE ELEMENTARY SCHOOL</v>
      </c>
      <c r="H205" t="str">
        <f ca="1">StaticValues!$A$8</f>
        <v>2016</v>
      </c>
      <c r="I205" t="str">
        <f ca="1">StaticValues!$B$8</f>
        <v>Spring</v>
      </c>
      <c r="J205" t="str">
        <f ca="1">StaticValues!$C$8</f>
        <v>EOG</v>
      </c>
      <c r="K205" t="str">
        <f ca="1">StaticValues!$D$8</f>
        <v>3</v>
      </c>
      <c r="L205" t="str">
        <f>INDEX('Grade 3'!E$2:AJ$2,1,((8*C205)-7))</f>
        <v>Social Studies</v>
      </c>
      <c r="M205">
        <f>INDEX('Grade 3'!$A$4:$AK$1252,$B205,($C205*8-7+4))</f>
        <v>103</v>
      </c>
      <c r="N205">
        <f>INDEX('Grade 3'!$A$4:$AK$1252,$B205,($C205*8-6+4))</f>
        <v>530.44660194174753</v>
      </c>
      <c r="O205">
        <f>INDEX('Grade 3'!$A$4:$AK$1252,$B205,($C205*8-5+4))</f>
        <v>11.650485436893204</v>
      </c>
      <c r="P205">
        <f>INDEX('Grade 3'!$A$4:$AK$1252,$B205,($C205*8-4+4))</f>
        <v>28.155339805825243</v>
      </c>
      <c r="Q205">
        <f>INDEX('Grade 3'!$A$4:$AK$1252,$B205,($C205*8-3+4))</f>
        <v>37.864077669902912</v>
      </c>
      <c r="R205">
        <f>INDEX('Grade 3'!$A$4:$AK$1252,$B205,($C205*8-2+4))</f>
        <v>22.33009708737864</v>
      </c>
      <c r="S205">
        <f>INDEX('Grade 3'!$A$4:$AK$1252,$B205,($C205*8-1+4))</f>
        <v>88.349514563106794</v>
      </c>
      <c r="T205">
        <f>INDEX('Grade 3'!$A$4:$AK$1252,$B205,($C205*8-0+4))</f>
        <v>60.194174757281552</v>
      </c>
      <c r="U205" t="str">
        <f>INDEX('Grade 3'!$A$4:$AK$1252,$B205,37)</f>
        <v>Middle Georgia</v>
      </c>
    </row>
    <row r="206" spans="1:21">
      <c r="A206">
        <f t="shared" si="10"/>
        <v>205</v>
      </c>
      <c r="B206">
        <f t="shared" si="11"/>
        <v>52</v>
      </c>
      <c r="C206">
        <f t="shared" si="12"/>
        <v>1</v>
      </c>
      <c r="D206">
        <f>INDEX('Grade 3'!$A$4:$AK$1252,$B206,1)</f>
        <v>611</v>
      </c>
      <c r="E206">
        <f>INDEX('Grade 3'!$A$4:$AK$1252,$B206,2)</f>
        <v>1205</v>
      </c>
      <c r="F206" t="str">
        <f>INDEX('Grade 3'!$A$4:$AK$1252,$B206,3)</f>
        <v>BIBB COUNTY</v>
      </c>
      <c r="G206" t="str">
        <f>INDEX('Grade 3'!$A$4:$AK$1252,$B206,4)</f>
        <v>CARTER ELEMENTARY SCHOOL</v>
      </c>
      <c r="H206" t="str">
        <f ca="1">StaticValues!$A$8</f>
        <v>2016</v>
      </c>
      <c r="I206" t="str">
        <f ca="1">StaticValues!$B$8</f>
        <v>Spring</v>
      </c>
      <c r="J206" t="str">
        <f ca="1">StaticValues!$C$8</f>
        <v>EOG</v>
      </c>
      <c r="K206" t="str">
        <f ca="1">StaticValues!$D$8</f>
        <v>3</v>
      </c>
      <c r="L206" t="str">
        <f>INDEX('Grade 3'!E$2:AJ$2,1,((8*C206)-7))</f>
        <v>English Language Arts</v>
      </c>
      <c r="M206">
        <f>INDEX('Grade 3'!$A$4:$AK$1252,$B206,($C206*8-7+4))</f>
        <v>67</v>
      </c>
      <c r="N206">
        <f>INDEX('Grade 3'!$A$4:$AK$1252,$B206,($C206*8-6+4))</f>
        <v>492.44776119402985</v>
      </c>
      <c r="O206">
        <f>INDEX('Grade 3'!$A$4:$AK$1252,$B206,($C206*8-5+4))</f>
        <v>43.28358208955224</v>
      </c>
      <c r="P206">
        <f>INDEX('Grade 3'!$A$4:$AK$1252,$B206,($C206*8-4+4))</f>
        <v>26.865671641791046</v>
      </c>
      <c r="Q206">
        <f>INDEX('Grade 3'!$A$4:$AK$1252,$B206,($C206*8-3+4))</f>
        <v>23.880597014925375</v>
      </c>
      <c r="R206">
        <f>INDEX('Grade 3'!$A$4:$AK$1252,$B206,($C206*8-2+4))</f>
        <v>5.9701492537313436</v>
      </c>
      <c r="S206">
        <f>INDEX('Grade 3'!$A$4:$AK$1252,$B206,($C206*8-1+4))</f>
        <v>56.71641791044776</v>
      </c>
      <c r="T206">
        <f>INDEX('Grade 3'!$A$4:$AK$1252,$B206,($C206*8-0+4))</f>
        <v>29.850746268656717</v>
      </c>
      <c r="U206" t="str">
        <f>INDEX('Grade 3'!$A$4:$AK$1252,$B206,37)</f>
        <v>Middle Georgia</v>
      </c>
    </row>
    <row r="207" spans="1:21">
      <c r="A207">
        <f t="shared" si="10"/>
        <v>206</v>
      </c>
      <c r="B207">
        <f t="shared" si="11"/>
        <v>52</v>
      </c>
      <c r="C207">
        <f t="shared" si="12"/>
        <v>2</v>
      </c>
      <c r="D207">
        <f>INDEX('Grade 3'!$A$4:$AK$1252,$B207,1)</f>
        <v>611</v>
      </c>
      <c r="E207">
        <f>INDEX('Grade 3'!$A$4:$AK$1252,$B207,2)</f>
        <v>1205</v>
      </c>
      <c r="F207" t="str">
        <f>INDEX('Grade 3'!$A$4:$AK$1252,$B207,3)</f>
        <v>BIBB COUNTY</v>
      </c>
      <c r="G207" t="str">
        <f>INDEX('Grade 3'!$A$4:$AK$1252,$B207,4)</f>
        <v>CARTER ELEMENTARY SCHOOL</v>
      </c>
      <c r="H207" t="str">
        <f ca="1">StaticValues!$A$8</f>
        <v>2016</v>
      </c>
      <c r="I207" t="str">
        <f ca="1">StaticValues!$B$8</f>
        <v>Spring</v>
      </c>
      <c r="J207" t="str">
        <f ca="1">StaticValues!$C$8</f>
        <v>EOG</v>
      </c>
      <c r="K207" t="str">
        <f ca="1">StaticValues!$D$8</f>
        <v>3</v>
      </c>
      <c r="L207" t="str">
        <f>INDEX('Grade 3'!E$2:AJ$2,1,((8*C207)-7))</f>
        <v>Mathematics</v>
      </c>
      <c r="M207">
        <f>INDEX('Grade 3'!$A$4:$AK$1252,$B207,($C207*8-7+4))</f>
        <v>69</v>
      </c>
      <c r="N207">
        <f>INDEX('Grade 3'!$A$4:$AK$1252,$B207,($C207*8-6+4))</f>
        <v>504.79710144927537</v>
      </c>
      <c r="O207">
        <f>INDEX('Grade 3'!$A$4:$AK$1252,$B207,($C207*8-5+4))</f>
        <v>23.188405797101449</v>
      </c>
      <c r="P207">
        <f>INDEX('Grade 3'!$A$4:$AK$1252,$B207,($C207*8-4+4))</f>
        <v>47.826086956521742</v>
      </c>
      <c r="Q207">
        <f>INDEX('Grade 3'!$A$4:$AK$1252,$B207,($C207*8-3+4))</f>
        <v>26.086956521739129</v>
      </c>
      <c r="R207">
        <f>INDEX('Grade 3'!$A$4:$AK$1252,$B207,($C207*8-2+4))</f>
        <v>2.8985507246376812</v>
      </c>
      <c r="S207">
        <f>INDEX('Grade 3'!$A$4:$AK$1252,$B207,($C207*8-1+4))</f>
        <v>76.811594202898547</v>
      </c>
      <c r="T207">
        <f>INDEX('Grade 3'!$A$4:$AK$1252,$B207,($C207*8-0+4))</f>
        <v>28.985507246376812</v>
      </c>
      <c r="U207" t="str">
        <f>INDEX('Grade 3'!$A$4:$AK$1252,$B207,37)</f>
        <v>Middle Georgia</v>
      </c>
    </row>
    <row r="208" spans="1:21">
      <c r="A208">
        <f t="shared" si="10"/>
        <v>207</v>
      </c>
      <c r="B208">
        <f t="shared" si="11"/>
        <v>52</v>
      </c>
      <c r="C208">
        <f t="shared" si="12"/>
        <v>3</v>
      </c>
      <c r="D208">
        <f>INDEX('Grade 3'!$A$4:$AK$1252,$B208,1)</f>
        <v>611</v>
      </c>
      <c r="E208">
        <f>INDEX('Grade 3'!$A$4:$AK$1252,$B208,2)</f>
        <v>1205</v>
      </c>
      <c r="F208" t="str">
        <f>INDEX('Grade 3'!$A$4:$AK$1252,$B208,3)</f>
        <v>BIBB COUNTY</v>
      </c>
      <c r="G208" t="str">
        <f>INDEX('Grade 3'!$A$4:$AK$1252,$B208,4)</f>
        <v>CARTER ELEMENTARY SCHOOL</v>
      </c>
      <c r="H208" t="str">
        <f ca="1">StaticValues!$A$8</f>
        <v>2016</v>
      </c>
      <c r="I208" t="str">
        <f ca="1">StaticValues!$B$8</f>
        <v>Spring</v>
      </c>
      <c r="J208" t="str">
        <f ca="1">StaticValues!$C$8</f>
        <v>EOG</v>
      </c>
      <c r="K208" t="str">
        <f ca="1">StaticValues!$D$8</f>
        <v>3</v>
      </c>
      <c r="L208" t="str">
        <f>INDEX('Grade 3'!E$2:AJ$2,1,((8*C208)-7))</f>
        <v>Science</v>
      </c>
      <c r="M208">
        <f>INDEX('Grade 3'!$A$4:$AK$1252,$B208,($C208*8-7+4))</f>
        <v>70</v>
      </c>
      <c r="N208">
        <f>INDEX('Grade 3'!$A$4:$AK$1252,$B208,($C208*8-6+4))</f>
        <v>501.21428571428572</v>
      </c>
      <c r="O208">
        <f>INDEX('Grade 3'!$A$4:$AK$1252,$B208,($C208*8-5+4))</f>
        <v>27.142857142857142</v>
      </c>
      <c r="P208">
        <f>INDEX('Grade 3'!$A$4:$AK$1252,$B208,($C208*8-4+4))</f>
        <v>47.142857142857146</v>
      </c>
      <c r="Q208">
        <f>INDEX('Grade 3'!$A$4:$AK$1252,$B208,($C208*8-3+4))</f>
        <v>20</v>
      </c>
      <c r="R208">
        <f>INDEX('Grade 3'!$A$4:$AK$1252,$B208,($C208*8-2+4))</f>
        <v>5.7142857142857144</v>
      </c>
      <c r="S208">
        <f>INDEX('Grade 3'!$A$4:$AK$1252,$B208,($C208*8-1+4))</f>
        <v>72.857142857142861</v>
      </c>
      <c r="T208">
        <f>INDEX('Grade 3'!$A$4:$AK$1252,$B208,($C208*8-0+4))</f>
        <v>25.714285714285715</v>
      </c>
      <c r="U208" t="str">
        <f>INDEX('Grade 3'!$A$4:$AK$1252,$B208,37)</f>
        <v>Middle Georgia</v>
      </c>
    </row>
    <row r="209" spans="1:21">
      <c r="A209">
        <f t="shared" si="10"/>
        <v>208</v>
      </c>
      <c r="B209">
        <f t="shared" si="11"/>
        <v>52</v>
      </c>
      <c r="C209">
        <f t="shared" si="12"/>
        <v>4</v>
      </c>
      <c r="D209">
        <f>INDEX('Grade 3'!$A$4:$AK$1252,$B209,1)</f>
        <v>611</v>
      </c>
      <c r="E209">
        <f>INDEX('Grade 3'!$A$4:$AK$1252,$B209,2)</f>
        <v>1205</v>
      </c>
      <c r="F209" t="str">
        <f>INDEX('Grade 3'!$A$4:$AK$1252,$B209,3)</f>
        <v>BIBB COUNTY</v>
      </c>
      <c r="G209" t="str">
        <f>INDEX('Grade 3'!$A$4:$AK$1252,$B209,4)</f>
        <v>CARTER ELEMENTARY SCHOOL</v>
      </c>
      <c r="H209" t="str">
        <f ca="1">StaticValues!$A$8</f>
        <v>2016</v>
      </c>
      <c r="I209" t="str">
        <f ca="1">StaticValues!$B$8</f>
        <v>Spring</v>
      </c>
      <c r="J209" t="str">
        <f ca="1">StaticValues!$C$8</f>
        <v>EOG</v>
      </c>
      <c r="K209" t="str">
        <f ca="1">StaticValues!$D$8</f>
        <v>3</v>
      </c>
      <c r="L209" t="str">
        <f>INDEX('Grade 3'!E$2:AJ$2,1,((8*C209)-7))</f>
        <v>Social Studies</v>
      </c>
      <c r="M209">
        <f>INDEX('Grade 3'!$A$4:$AK$1252,$B209,($C209*8-7+4))</f>
        <v>68</v>
      </c>
      <c r="N209">
        <f>INDEX('Grade 3'!$A$4:$AK$1252,$B209,($C209*8-6+4))</f>
        <v>506</v>
      </c>
      <c r="O209">
        <f>INDEX('Grade 3'!$A$4:$AK$1252,$B209,($C209*8-5+4))</f>
        <v>23.529411764705884</v>
      </c>
      <c r="P209">
        <f>INDEX('Grade 3'!$A$4:$AK$1252,$B209,($C209*8-4+4))</f>
        <v>47.058823529411768</v>
      </c>
      <c r="Q209">
        <f>INDEX('Grade 3'!$A$4:$AK$1252,$B209,($C209*8-3+4))</f>
        <v>17.647058823529413</v>
      </c>
      <c r="R209">
        <f>INDEX('Grade 3'!$A$4:$AK$1252,$B209,($C209*8-2+4))</f>
        <v>11.764705882352942</v>
      </c>
      <c r="S209">
        <f>INDEX('Grade 3'!$A$4:$AK$1252,$B209,($C209*8-1+4))</f>
        <v>76.470588235294116</v>
      </c>
      <c r="T209">
        <f>INDEX('Grade 3'!$A$4:$AK$1252,$B209,($C209*8-0+4))</f>
        <v>29.411764705882351</v>
      </c>
      <c r="U209" t="str">
        <f>INDEX('Grade 3'!$A$4:$AK$1252,$B209,37)</f>
        <v>Middle Georgia</v>
      </c>
    </row>
    <row r="210" spans="1:21">
      <c r="A210">
        <f t="shared" si="10"/>
        <v>209</v>
      </c>
      <c r="B210">
        <f t="shared" si="11"/>
        <v>53</v>
      </c>
      <c r="C210">
        <f t="shared" si="12"/>
        <v>1</v>
      </c>
      <c r="D210">
        <f>INDEX('Grade 3'!$A$4:$AK$1252,$B210,1)</f>
        <v>611</v>
      </c>
      <c r="E210">
        <f>INDEX('Grade 3'!$A$4:$AK$1252,$B210,2)</f>
        <v>1305</v>
      </c>
      <c r="F210" t="str">
        <f>INDEX('Grade 3'!$A$4:$AK$1252,$B210,3)</f>
        <v>BIBB COUNTY</v>
      </c>
      <c r="G210" t="str">
        <f>INDEX('Grade 3'!$A$4:$AK$1252,$B210,4)</f>
        <v>LANE ELEMENTARY SCHOOL</v>
      </c>
      <c r="H210" t="str">
        <f ca="1">StaticValues!$A$8</f>
        <v>2016</v>
      </c>
      <c r="I210" t="str">
        <f ca="1">StaticValues!$B$8</f>
        <v>Spring</v>
      </c>
      <c r="J210" t="str">
        <f ca="1">StaticValues!$C$8</f>
        <v>EOG</v>
      </c>
      <c r="K210" t="str">
        <f ca="1">StaticValues!$D$8</f>
        <v>3</v>
      </c>
      <c r="L210" t="str">
        <f>INDEX('Grade 3'!E$2:AJ$2,1,((8*C210)-7))</f>
        <v>English Language Arts</v>
      </c>
      <c r="M210">
        <f>INDEX('Grade 3'!$A$4:$AK$1252,$B210,($C210*8-7+4))</f>
        <v>74</v>
      </c>
      <c r="N210">
        <f>INDEX('Grade 3'!$A$4:$AK$1252,$B210,($C210*8-6+4))</f>
        <v>490.75675675675677</v>
      </c>
      <c r="O210">
        <f>INDEX('Grade 3'!$A$4:$AK$1252,$B210,($C210*8-5+4))</f>
        <v>40.54054054054054</v>
      </c>
      <c r="P210">
        <f>INDEX('Grade 3'!$A$4:$AK$1252,$B210,($C210*8-4+4))</f>
        <v>36.486486486486484</v>
      </c>
      <c r="Q210">
        <f>INDEX('Grade 3'!$A$4:$AK$1252,$B210,($C210*8-3+4))</f>
        <v>21.621621621621621</v>
      </c>
      <c r="R210">
        <f>INDEX('Grade 3'!$A$4:$AK$1252,$B210,($C210*8-2+4))</f>
        <v>1.3513513513513513</v>
      </c>
      <c r="S210">
        <f>INDEX('Grade 3'!$A$4:$AK$1252,$B210,($C210*8-1+4))</f>
        <v>59.45945945945946</v>
      </c>
      <c r="T210">
        <f>INDEX('Grade 3'!$A$4:$AK$1252,$B210,($C210*8-0+4))</f>
        <v>22.972972972972972</v>
      </c>
      <c r="U210" t="str">
        <f>INDEX('Grade 3'!$A$4:$AK$1252,$B210,37)</f>
        <v>Middle Georgia</v>
      </c>
    </row>
    <row r="211" spans="1:21">
      <c r="A211">
        <f t="shared" si="10"/>
        <v>210</v>
      </c>
      <c r="B211">
        <f t="shared" si="11"/>
        <v>53</v>
      </c>
      <c r="C211">
        <f t="shared" si="12"/>
        <v>2</v>
      </c>
      <c r="D211">
        <f>INDEX('Grade 3'!$A$4:$AK$1252,$B211,1)</f>
        <v>611</v>
      </c>
      <c r="E211">
        <f>INDEX('Grade 3'!$A$4:$AK$1252,$B211,2)</f>
        <v>1305</v>
      </c>
      <c r="F211" t="str">
        <f>INDEX('Grade 3'!$A$4:$AK$1252,$B211,3)</f>
        <v>BIBB COUNTY</v>
      </c>
      <c r="G211" t="str">
        <f>INDEX('Grade 3'!$A$4:$AK$1252,$B211,4)</f>
        <v>LANE ELEMENTARY SCHOOL</v>
      </c>
      <c r="H211" t="str">
        <f ca="1">StaticValues!$A$8</f>
        <v>2016</v>
      </c>
      <c r="I211" t="str">
        <f ca="1">StaticValues!$B$8</f>
        <v>Spring</v>
      </c>
      <c r="J211" t="str">
        <f ca="1">StaticValues!$C$8</f>
        <v>EOG</v>
      </c>
      <c r="K211" t="str">
        <f ca="1">StaticValues!$D$8</f>
        <v>3</v>
      </c>
      <c r="L211" t="str">
        <f>INDEX('Grade 3'!E$2:AJ$2,1,((8*C211)-7))</f>
        <v>Mathematics</v>
      </c>
      <c r="M211">
        <f>INDEX('Grade 3'!$A$4:$AK$1252,$B211,($C211*8-7+4))</f>
        <v>74</v>
      </c>
      <c r="N211">
        <f>INDEX('Grade 3'!$A$4:$AK$1252,$B211,($C211*8-6+4))</f>
        <v>509</v>
      </c>
      <c r="O211">
        <f>INDEX('Grade 3'!$A$4:$AK$1252,$B211,($C211*8-5+4))</f>
        <v>18.918918918918919</v>
      </c>
      <c r="P211">
        <f>INDEX('Grade 3'!$A$4:$AK$1252,$B211,($C211*8-4+4))</f>
        <v>50</v>
      </c>
      <c r="Q211">
        <f>INDEX('Grade 3'!$A$4:$AK$1252,$B211,($C211*8-3+4))</f>
        <v>28.378378378378379</v>
      </c>
      <c r="R211">
        <f>INDEX('Grade 3'!$A$4:$AK$1252,$B211,($C211*8-2+4))</f>
        <v>2.7027027027027026</v>
      </c>
      <c r="S211">
        <f>INDEX('Grade 3'!$A$4:$AK$1252,$B211,($C211*8-1+4))</f>
        <v>81.081081081081081</v>
      </c>
      <c r="T211">
        <f>INDEX('Grade 3'!$A$4:$AK$1252,$B211,($C211*8-0+4))</f>
        <v>31.081081081081081</v>
      </c>
      <c r="U211" t="str">
        <f>INDEX('Grade 3'!$A$4:$AK$1252,$B211,37)</f>
        <v>Middle Georgia</v>
      </c>
    </row>
    <row r="212" spans="1:21">
      <c r="A212">
        <f t="shared" si="10"/>
        <v>211</v>
      </c>
      <c r="B212">
        <f t="shared" si="11"/>
        <v>53</v>
      </c>
      <c r="C212">
        <f t="shared" si="12"/>
        <v>3</v>
      </c>
      <c r="D212">
        <f>INDEX('Grade 3'!$A$4:$AK$1252,$B212,1)</f>
        <v>611</v>
      </c>
      <c r="E212">
        <f>INDEX('Grade 3'!$A$4:$AK$1252,$B212,2)</f>
        <v>1305</v>
      </c>
      <c r="F212" t="str">
        <f>INDEX('Grade 3'!$A$4:$AK$1252,$B212,3)</f>
        <v>BIBB COUNTY</v>
      </c>
      <c r="G212" t="str">
        <f>INDEX('Grade 3'!$A$4:$AK$1252,$B212,4)</f>
        <v>LANE ELEMENTARY SCHOOL</v>
      </c>
      <c r="H212" t="str">
        <f ca="1">StaticValues!$A$8</f>
        <v>2016</v>
      </c>
      <c r="I212" t="str">
        <f ca="1">StaticValues!$B$8</f>
        <v>Spring</v>
      </c>
      <c r="J212" t="str">
        <f ca="1">StaticValues!$C$8</f>
        <v>EOG</v>
      </c>
      <c r="K212" t="str">
        <f ca="1">StaticValues!$D$8</f>
        <v>3</v>
      </c>
      <c r="L212" t="str">
        <f>INDEX('Grade 3'!E$2:AJ$2,1,((8*C212)-7))</f>
        <v>Science</v>
      </c>
      <c r="M212">
        <f>INDEX('Grade 3'!$A$4:$AK$1252,$B212,($C212*8-7+4))</f>
        <v>74</v>
      </c>
      <c r="N212">
        <f>INDEX('Grade 3'!$A$4:$AK$1252,$B212,($C212*8-6+4))</f>
        <v>503.31081081081084</v>
      </c>
      <c r="O212">
        <f>INDEX('Grade 3'!$A$4:$AK$1252,$B212,($C212*8-5+4))</f>
        <v>20.27027027027027</v>
      </c>
      <c r="P212">
        <f>INDEX('Grade 3'!$A$4:$AK$1252,$B212,($C212*8-4+4))</f>
        <v>50</v>
      </c>
      <c r="Q212">
        <f>INDEX('Grade 3'!$A$4:$AK$1252,$B212,($C212*8-3+4))</f>
        <v>22.972972972972972</v>
      </c>
      <c r="R212">
        <f>INDEX('Grade 3'!$A$4:$AK$1252,$B212,($C212*8-2+4))</f>
        <v>6.756756756756757</v>
      </c>
      <c r="S212">
        <f>INDEX('Grade 3'!$A$4:$AK$1252,$B212,($C212*8-1+4))</f>
        <v>79.729729729729726</v>
      </c>
      <c r="T212">
        <f>INDEX('Grade 3'!$A$4:$AK$1252,$B212,($C212*8-0+4))</f>
        <v>29.72972972972973</v>
      </c>
      <c r="U212" t="str">
        <f>INDEX('Grade 3'!$A$4:$AK$1252,$B212,37)</f>
        <v>Middle Georgia</v>
      </c>
    </row>
    <row r="213" spans="1:21">
      <c r="A213">
        <f t="shared" si="10"/>
        <v>212</v>
      </c>
      <c r="B213">
        <f t="shared" si="11"/>
        <v>53</v>
      </c>
      <c r="C213">
        <f t="shared" si="12"/>
        <v>4</v>
      </c>
      <c r="D213">
        <f>INDEX('Grade 3'!$A$4:$AK$1252,$B213,1)</f>
        <v>611</v>
      </c>
      <c r="E213">
        <f>INDEX('Grade 3'!$A$4:$AK$1252,$B213,2)</f>
        <v>1305</v>
      </c>
      <c r="F213" t="str">
        <f>INDEX('Grade 3'!$A$4:$AK$1252,$B213,3)</f>
        <v>BIBB COUNTY</v>
      </c>
      <c r="G213" t="str">
        <f>INDEX('Grade 3'!$A$4:$AK$1252,$B213,4)</f>
        <v>LANE ELEMENTARY SCHOOL</v>
      </c>
      <c r="H213" t="str">
        <f ca="1">StaticValues!$A$8</f>
        <v>2016</v>
      </c>
      <c r="I213" t="str">
        <f ca="1">StaticValues!$B$8</f>
        <v>Spring</v>
      </c>
      <c r="J213" t="str">
        <f ca="1">StaticValues!$C$8</f>
        <v>EOG</v>
      </c>
      <c r="K213" t="str">
        <f ca="1">StaticValues!$D$8</f>
        <v>3</v>
      </c>
      <c r="L213" t="str">
        <f>INDEX('Grade 3'!E$2:AJ$2,1,((8*C213)-7))</f>
        <v>Social Studies</v>
      </c>
      <c r="M213">
        <f>INDEX('Grade 3'!$A$4:$AK$1252,$B213,($C213*8-7+4))</f>
        <v>74</v>
      </c>
      <c r="N213">
        <f>INDEX('Grade 3'!$A$4:$AK$1252,$B213,($C213*8-6+4))</f>
        <v>498.52702702702703</v>
      </c>
      <c r="O213">
        <f>INDEX('Grade 3'!$A$4:$AK$1252,$B213,($C213*8-5+4))</f>
        <v>29.72972972972973</v>
      </c>
      <c r="P213">
        <f>INDEX('Grade 3'!$A$4:$AK$1252,$B213,($C213*8-4+4))</f>
        <v>45.945945945945944</v>
      </c>
      <c r="Q213">
        <f>INDEX('Grade 3'!$A$4:$AK$1252,$B213,($C213*8-3+4))</f>
        <v>20.27027027027027</v>
      </c>
      <c r="R213">
        <f>INDEX('Grade 3'!$A$4:$AK$1252,$B213,($C213*8-2+4))</f>
        <v>4.0540540540540544</v>
      </c>
      <c r="S213">
        <f>INDEX('Grade 3'!$A$4:$AK$1252,$B213,($C213*8-1+4))</f>
        <v>70.270270270270274</v>
      </c>
      <c r="T213">
        <f>INDEX('Grade 3'!$A$4:$AK$1252,$B213,($C213*8-0+4))</f>
        <v>24.324324324324323</v>
      </c>
      <c r="U213" t="str">
        <f>INDEX('Grade 3'!$A$4:$AK$1252,$B213,37)</f>
        <v>Middle Georgia</v>
      </c>
    </row>
    <row r="214" spans="1:21">
      <c r="A214">
        <f t="shared" si="10"/>
        <v>213</v>
      </c>
      <c r="B214">
        <f t="shared" si="11"/>
        <v>54</v>
      </c>
      <c r="C214">
        <f t="shared" si="12"/>
        <v>1</v>
      </c>
      <c r="D214">
        <f>INDEX('Grade 3'!$A$4:$AK$1252,$B214,1)</f>
        <v>611</v>
      </c>
      <c r="E214">
        <f>INDEX('Grade 3'!$A$4:$AK$1252,$B214,2)</f>
        <v>1306</v>
      </c>
      <c r="F214" t="str">
        <f>INDEX('Grade 3'!$A$4:$AK$1252,$B214,3)</f>
        <v>BIBB COUNTY</v>
      </c>
      <c r="G214" t="str">
        <f>INDEX('Grade 3'!$A$4:$AK$1252,$B214,4)</f>
        <v>DR. MARTIN LUTHER KING JR. ELEMENTA</v>
      </c>
      <c r="H214" t="str">
        <f ca="1">StaticValues!$A$8</f>
        <v>2016</v>
      </c>
      <c r="I214" t="str">
        <f ca="1">StaticValues!$B$8</f>
        <v>Spring</v>
      </c>
      <c r="J214" t="str">
        <f ca="1">StaticValues!$C$8</f>
        <v>EOG</v>
      </c>
      <c r="K214" t="str">
        <f ca="1">StaticValues!$D$8</f>
        <v>3</v>
      </c>
      <c r="L214" t="str">
        <f>INDEX('Grade 3'!E$2:AJ$2,1,((8*C214)-7))</f>
        <v>English Language Arts</v>
      </c>
      <c r="M214">
        <f>INDEX('Grade 3'!$A$4:$AK$1252,$B214,($C214*8-7+4))</f>
        <v>110</v>
      </c>
      <c r="N214">
        <f>INDEX('Grade 3'!$A$4:$AK$1252,$B214,($C214*8-6+4))</f>
        <v>438.11818181818182</v>
      </c>
      <c r="O214">
        <f>INDEX('Grade 3'!$A$4:$AK$1252,$B214,($C214*8-5+4))</f>
        <v>79.090909090909093</v>
      </c>
      <c r="P214">
        <f>INDEX('Grade 3'!$A$4:$AK$1252,$B214,($C214*8-4+4))</f>
        <v>16.363636363636363</v>
      </c>
      <c r="Q214">
        <f>INDEX('Grade 3'!$A$4:$AK$1252,$B214,($C214*8-3+4))</f>
        <v>4.5454545454545459</v>
      </c>
      <c r="R214">
        <f>INDEX('Grade 3'!$A$4:$AK$1252,$B214,($C214*8-2+4))</f>
        <v>0</v>
      </c>
      <c r="S214">
        <f>INDEX('Grade 3'!$A$4:$AK$1252,$B214,($C214*8-1+4))</f>
        <v>20.90909090909091</v>
      </c>
      <c r="T214">
        <f>INDEX('Grade 3'!$A$4:$AK$1252,$B214,($C214*8-0+4))</f>
        <v>4.5454545454545459</v>
      </c>
      <c r="U214" t="str">
        <f>INDEX('Grade 3'!$A$4:$AK$1252,$B214,37)</f>
        <v>Middle Georgia</v>
      </c>
    </row>
    <row r="215" spans="1:21">
      <c r="A215">
        <f t="shared" si="10"/>
        <v>214</v>
      </c>
      <c r="B215">
        <f t="shared" si="11"/>
        <v>54</v>
      </c>
      <c r="C215">
        <f t="shared" si="12"/>
        <v>2</v>
      </c>
      <c r="D215">
        <f>INDEX('Grade 3'!$A$4:$AK$1252,$B215,1)</f>
        <v>611</v>
      </c>
      <c r="E215">
        <f>INDEX('Grade 3'!$A$4:$AK$1252,$B215,2)</f>
        <v>1306</v>
      </c>
      <c r="F215" t="str">
        <f>INDEX('Grade 3'!$A$4:$AK$1252,$B215,3)</f>
        <v>BIBB COUNTY</v>
      </c>
      <c r="G215" t="str">
        <f>INDEX('Grade 3'!$A$4:$AK$1252,$B215,4)</f>
        <v>DR. MARTIN LUTHER KING JR. ELEMENTA</v>
      </c>
      <c r="H215" t="str">
        <f ca="1">StaticValues!$A$8</f>
        <v>2016</v>
      </c>
      <c r="I215" t="str">
        <f ca="1">StaticValues!$B$8</f>
        <v>Spring</v>
      </c>
      <c r="J215" t="str">
        <f ca="1">StaticValues!$C$8</f>
        <v>EOG</v>
      </c>
      <c r="K215" t="str">
        <f ca="1">StaticValues!$D$8</f>
        <v>3</v>
      </c>
      <c r="L215" t="str">
        <f>INDEX('Grade 3'!E$2:AJ$2,1,((8*C215)-7))</f>
        <v>Mathematics</v>
      </c>
      <c r="M215">
        <f>INDEX('Grade 3'!$A$4:$AK$1252,$B215,($C215*8-7+4))</f>
        <v>108</v>
      </c>
      <c r="N215">
        <f>INDEX('Grade 3'!$A$4:$AK$1252,$B215,($C215*8-6+4))</f>
        <v>469.71296296296299</v>
      </c>
      <c r="O215">
        <f>INDEX('Grade 3'!$A$4:$AK$1252,$B215,($C215*8-5+4))</f>
        <v>64.81481481481481</v>
      </c>
      <c r="P215">
        <f>INDEX('Grade 3'!$A$4:$AK$1252,$B215,($C215*8-4+4))</f>
        <v>28.703703703703702</v>
      </c>
      <c r="Q215">
        <f>INDEX('Grade 3'!$A$4:$AK$1252,$B215,($C215*8-3+4))</f>
        <v>6.4814814814814818</v>
      </c>
      <c r="R215">
        <f>INDEX('Grade 3'!$A$4:$AK$1252,$B215,($C215*8-2+4))</f>
        <v>0</v>
      </c>
      <c r="S215">
        <f>INDEX('Grade 3'!$A$4:$AK$1252,$B215,($C215*8-1+4))</f>
        <v>35.185185185185183</v>
      </c>
      <c r="T215">
        <f>INDEX('Grade 3'!$A$4:$AK$1252,$B215,($C215*8-0+4))</f>
        <v>6.4814814814814818</v>
      </c>
      <c r="U215" t="str">
        <f>INDEX('Grade 3'!$A$4:$AK$1252,$B215,37)</f>
        <v>Middle Georgia</v>
      </c>
    </row>
    <row r="216" spans="1:21">
      <c r="A216">
        <f t="shared" si="10"/>
        <v>215</v>
      </c>
      <c r="B216">
        <f t="shared" si="11"/>
        <v>54</v>
      </c>
      <c r="C216">
        <f t="shared" si="12"/>
        <v>3</v>
      </c>
      <c r="D216">
        <f>INDEX('Grade 3'!$A$4:$AK$1252,$B216,1)</f>
        <v>611</v>
      </c>
      <c r="E216">
        <f>INDEX('Grade 3'!$A$4:$AK$1252,$B216,2)</f>
        <v>1306</v>
      </c>
      <c r="F216" t="str">
        <f>INDEX('Grade 3'!$A$4:$AK$1252,$B216,3)</f>
        <v>BIBB COUNTY</v>
      </c>
      <c r="G216" t="str">
        <f>INDEX('Grade 3'!$A$4:$AK$1252,$B216,4)</f>
        <v>DR. MARTIN LUTHER KING JR. ELEMENTA</v>
      </c>
      <c r="H216" t="str">
        <f ca="1">StaticValues!$A$8</f>
        <v>2016</v>
      </c>
      <c r="I216" t="str">
        <f ca="1">StaticValues!$B$8</f>
        <v>Spring</v>
      </c>
      <c r="J216" t="str">
        <f ca="1">StaticValues!$C$8</f>
        <v>EOG</v>
      </c>
      <c r="K216" t="str">
        <f ca="1">StaticValues!$D$8</f>
        <v>3</v>
      </c>
      <c r="L216" t="str">
        <f>INDEX('Grade 3'!E$2:AJ$2,1,((8*C216)-7))</f>
        <v>Science</v>
      </c>
      <c r="M216">
        <f>INDEX('Grade 3'!$A$4:$AK$1252,$B216,($C216*8-7+4))</f>
        <v>108</v>
      </c>
      <c r="N216">
        <f>INDEX('Grade 3'!$A$4:$AK$1252,$B216,($C216*8-6+4))</f>
        <v>459.87962962962962</v>
      </c>
      <c r="O216">
        <f>INDEX('Grade 3'!$A$4:$AK$1252,$B216,($C216*8-5+4))</f>
        <v>70.370370370370367</v>
      </c>
      <c r="P216">
        <f>INDEX('Grade 3'!$A$4:$AK$1252,$B216,($C216*8-4+4))</f>
        <v>29.62962962962963</v>
      </c>
      <c r="Q216">
        <f>INDEX('Grade 3'!$A$4:$AK$1252,$B216,($C216*8-3+4))</f>
        <v>0</v>
      </c>
      <c r="R216">
        <f>INDEX('Grade 3'!$A$4:$AK$1252,$B216,($C216*8-2+4))</f>
        <v>0</v>
      </c>
      <c r="S216">
        <f>INDEX('Grade 3'!$A$4:$AK$1252,$B216,($C216*8-1+4))</f>
        <v>29.62962962962963</v>
      </c>
      <c r="T216">
        <f>INDEX('Grade 3'!$A$4:$AK$1252,$B216,($C216*8-0+4))</f>
        <v>0</v>
      </c>
      <c r="U216" t="str">
        <f>INDEX('Grade 3'!$A$4:$AK$1252,$B216,37)</f>
        <v>Middle Georgia</v>
      </c>
    </row>
    <row r="217" spans="1:21">
      <c r="A217">
        <f t="shared" si="10"/>
        <v>216</v>
      </c>
      <c r="B217">
        <f t="shared" si="11"/>
        <v>54</v>
      </c>
      <c r="C217">
        <f t="shared" si="12"/>
        <v>4</v>
      </c>
      <c r="D217">
        <f>INDEX('Grade 3'!$A$4:$AK$1252,$B217,1)</f>
        <v>611</v>
      </c>
      <c r="E217">
        <f>INDEX('Grade 3'!$A$4:$AK$1252,$B217,2)</f>
        <v>1306</v>
      </c>
      <c r="F217" t="str">
        <f>INDEX('Grade 3'!$A$4:$AK$1252,$B217,3)</f>
        <v>BIBB COUNTY</v>
      </c>
      <c r="G217" t="str">
        <f>INDEX('Grade 3'!$A$4:$AK$1252,$B217,4)</f>
        <v>DR. MARTIN LUTHER KING JR. ELEMENTA</v>
      </c>
      <c r="H217" t="str">
        <f ca="1">StaticValues!$A$8</f>
        <v>2016</v>
      </c>
      <c r="I217" t="str">
        <f ca="1">StaticValues!$B$8</f>
        <v>Spring</v>
      </c>
      <c r="J217" t="str">
        <f ca="1">StaticValues!$C$8</f>
        <v>EOG</v>
      </c>
      <c r="K217" t="str">
        <f ca="1">StaticValues!$D$8</f>
        <v>3</v>
      </c>
      <c r="L217" t="str">
        <f>INDEX('Grade 3'!E$2:AJ$2,1,((8*C217)-7))</f>
        <v>Social Studies</v>
      </c>
      <c r="M217">
        <f>INDEX('Grade 3'!$A$4:$AK$1252,$B217,($C217*8-7+4))</f>
        <v>108</v>
      </c>
      <c r="N217">
        <f>INDEX('Grade 3'!$A$4:$AK$1252,$B217,($C217*8-6+4))</f>
        <v>470.89814814814815</v>
      </c>
      <c r="O217">
        <f>INDEX('Grade 3'!$A$4:$AK$1252,$B217,($C217*8-5+4))</f>
        <v>56.481481481481481</v>
      </c>
      <c r="P217">
        <f>INDEX('Grade 3'!$A$4:$AK$1252,$B217,($C217*8-4+4))</f>
        <v>40.74074074074074</v>
      </c>
      <c r="Q217">
        <f>INDEX('Grade 3'!$A$4:$AK$1252,$B217,($C217*8-3+4))</f>
        <v>1.8518518518518519</v>
      </c>
      <c r="R217">
        <f>INDEX('Grade 3'!$A$4:$AK$1252,$B217,($C217*8-2+4))</f>
        <v>0.92592592592592593</v>
      </c>
      <c r="S217">
        <f>INDEX('Grade 3'!$A$4:$AK$1252,$B217,($C217*8-1+4))</f>
        <v>43.518518518518519</v>
      </c>
      <c r="T217">
        <f>INDEX('Grade 3'!$A$4:$AK$1252,$B217,($C217*8-0+4))</f>
        <v>2.7777777777777777</v>
      </c>
      <c r="U217" t="str">
        <f>INDEX('Grade 3'!$A$4:$AK$1252,$B217,37)</f>
        <v>Middle Georgia</v>
      </c>
    </row>
    <row r="218" spans="1:21">
      <c r="A218">
        <f t="shared" si="10"/>
        <v>217</v>
      </c>
      <c r="B218">
        <f t="shared" si="11"/>
        <v>55</v>
      </c>
      <c r="C218">
        <f t="shared" si="12"/>
        <v>1</v>
      </c>
      <c r="D218">
        <f>INDEX('Grade 3'!$A$4:$AK$1252,$B218,1)</f>
        <v>611</v>
      </c>
      <c r="E218">
        <f>INDEX('Grade 3'!$A$4:$AK$1252,$B218,2)</f>
        <v>1307</v>
      </c>
      <c r="F218" t="str">
        <f>INDEX('Grade 3'!$A$4:$AK$1252,$B218,3)</f>
        <v>BIBB COUNTY</v>
      </c>
      <c r="G218" t="str">
        <f>INDEX('Grade 3'!$A$4:$AK$1252,$B218,4)</f>
        <v>SOUTHFIELD ELEMENTARY</v>
      </c>
      <c r="H218" t="str">
        <f ca="1">StaticValues!$A$8</f>
        <v>2016</v>
      </c>
      <c r="I218" t="str">
        <f ca="1">StaticValues!$B$8</f>
        <v>Spring</v>
      </c>
      <c r="J218" t="str">
        <f ca="1">StaticValues!$C$8</f>
        <v>EOG</v>
      </c>
      <c r="K218" t="str">
        <f ca="1">StaticValues!$D$8</f>
        <v>3</v>
      </c>
      <c r="L218" t="str">
        <f>INDEX('Grade 3'!E$2:AJ$2,1,((8*C218)-7))</f>
        <v>English Language Arts</v>
      </c>
      <c r="M218">
        <f>INDEX('Grade 3'!$A$4:$AK$1252,$B218,($C218*8-7+4))</f>
        <v>135</v>
      </c>
      <c r="N218">
        <f>INDEX('Grade 3'!$A$4:$AK$1252,$B218,($C218*8-6+4))</f>
        <v>432.77037037037036</v>
      </c>
      <c r="O218">
        <f>INDEX('Grade 3'!$A$4:$AK$1252,$B218,($C218*8-5+4))</f>
        <v>82.962962962962962</v>
      </c>
      <c r="P218">
        <f>INDEX('Grade 3'!$A$4:$AK$1252,$B218,($C218*8-4+4))</f>
        <v>14.074074074074074</v>
      </c>
      <c r="Q218">
        <f>INDEX('Grade 3'!$A$4:$AK$1252,$B218,($C218*8-3+4))</f>
        <v>2.9629629629629628</v>
      </c>
      <c r="R218">
        <f>INDEX('Grade 3'!$A$4:$AK$1252,$B218,($C218*8-2+4))</f>
        <v>0</v>
      </c>
      <c r="S218">
        <f>INDEX('Grade 3'!$A$4:$AK$1252,$B218,($C218*8-1+4))</f>
        <v>17.037037037037038</v>
      </c>
      <c r="T218">
        <f>INDEX('Grade 3'!$A$4:$AK$1252,$B218,($C218*8-0+4))</f>
        <v>2.9629629629629628</v>
      </c>
      <c r="U218" t="str">
        <f>INDEX('Grade 3'!$A$4:$AK$1252,$B218,37)</f>
        <v>Middle Georgia</v>
      </c>
    </row>
    <row r="219" spans="1:21">
      <c r="A219">
        <f t="shared" si="10"/>
        <v>218</v>
      </c>
      <c r="B219">
        <f t="shared" si="11"/>
        <v>55</v>
      </c>
      <c r="C219">
        <f t="shared" si="12"/>
        <v>2</v>
      </c>
      <c r="D219">
        <f>INDEX('Grade 3'!$A$4:$AK$1252,$B219,1)</f>
        <v>611</v>
      </c>
      <c r="E219">
        <f>INDEX('Grade 3'!$A$4:$AK$1252,$B219,2)</f>
        <v>1307</v>
      </c>
      <c r="F219" t="str">
        <f>INDEX('Grade 3'!$A$4:$AK$1252,$B219,3)</f>
        <v>BIBB COUNTY</v>
      </c>
      <c r="G219" t="str">
        <f>INDEX('Grade 3'!$A$4:$AK$1252,$B219,4)</f>
        <v>SOUTHFIELD ELEMENTARY</v>
      </c>
      <c r="H219" t="str">
        <f ca="1">StaticValues!$A$8</f>
        <v>2016</v>
      </c>
      <c r="I219" t="str">
        <f ca="1">StaticValues!$B$8</f>
        <v>Spring</v>
      </c>
      <c r="J219" t="str">
        <f ca="1">StaticValues!$C$8</f>
        <v>EOG</v>
      </c>
      <c r="K219" t="str">
        <f ca="1">StaticValues!$D$8</f>
        <v>3</v>
      </c>
      <c r="L219" t="str">
        <f>INDEX('Grade 3'!E$2:AJ$2,1,((8*C219)-7))</f>
        <v>Mathematics</v>
      </c>
      <c r="M219">
        <f>INDEX('Grade 3'!$A$4:$AK$1252,$B219,($C219*8-7+4))</f>
        <v>136</v>
      </c>
      <c r="N219">
        <f>INDEX('Grade 3'!$A$4:$AK$1252,$B219,($C219*8-6+4))</f>
        <v>462.49264705882354</v>
      </c>
      <c r="O219">
        <f>INDEX('Grade 3'!$A$4:$AK$1252,$B219,($C219*8-5+4))</f>
        <v>79.411764705882348</v>
      </c>
      <c r="P219">
        <f>INDEX('Grade 3'!$A$4:$AK$1252,$B219,($C219*8-4+4))</f>
        <v>15.441176470588236</v>
      </c>
      <c r="Q219">
        <f>INDEX('Grade 3'!$A$4:$AK$1252,$B219,($C219*8-3+4))</f>
        <v>5.1470588235294121</v>
      </c>
      <c r="R219">
        <f>INDEX('Grade 3'!$A$4:$AK$1252,$B219,($C219*8-2+4))</f>
        <v>0</v>
      </c>
      <c r="S219">
        <f>INDEX('Grade 3'!$A$4:$AK$1252,$B219,($C219*8-1+4))</f>
        <v>20.588235294117649</v>
      </c>
      <c r="T219">
        <f>INDEX('Grade 3'!$A$4:$AK$1252,$B219,($C219*8-0+4))</f>
        <v>5.1470588235294121</v>
      </c>
      <c r="U219" t="str">
        <f>INDEX('Grade 3'!$A$4:$AK$1252,$B219,37)</f>
        <v>Middle Georgia</v>
      </c>
    </row>
    <row r="220" spans="1:21">
      <c r="A220">
        <f t="shared" si="10"/>
        <v>219</v>
      </c>
      <c r="B220">
        <f t="shared" si="11"/>
        <v>55</v>
      </c>
      <c r="C220">
        <f t="shared" si="12"/>
        <v>3</v>
      </c>
      <c r="D220">
        <f>INDEX('Grade 3'!$A$4:$AK$1252,$B220,1)</f>
        <v>611</v>
      </c>
      <c r="E220">
        <f>INDEX('Grade 3'!$A$4:$AK$1252,$B220,2)</f>
        <v>1307</v>
      </c>
      <c r="F220" t="str">
        <f>INDEX('Grade 3'!$A$4:$AK$1252,$B220,3)</f>
        <v>BIBB COUNTY</v>
      </c>
      <c r="G220" t="str">
        <f>INDEX('Grade 3'!$A$4:$AK$1252,$B220,4)</f>
        <v>SOUTHFIELD ELEMENTARY</v>
      </c>
      <c r="H220" t="str">
        <f ca="1">StaticValues!$A$8</f>
        <v>2016</v>
      </c>
      <c r="I220" t="str">
        <f ca="1">StaticValues!$B$8</f>
        <v>Spring</v>
      </c>
      <c r="J220" t="str">
        <f ca="1">StaticValues!$C$8</f>
        <v>EOG</v>
      </c>
      <c r="K220" t="str">
        <f ca="1">StaticValues!$D$8</f>
        <v>3</v>
      </c>
      <c r="L220" t="str">
        <f>INDEX('Grade 3'!E$2:AJ$2,1,((8*C220)-7))</f>
        <v>Science</v>
      </c>
      <c r="M220">
        <f>INDEX('Grade 3'!$A$4:$AK$1252,$B220,($C220*8-7+4))</f>
        <v>133</v>
      </c>
      <c r="N220">
        <f>INDEX('Grade 3'!$A$4:$AK$1252,$B220,($C220*8-6+4))</f>
        <v>460.9248120300752</v>
      </c>
      <c r="O220">
        <f>INDEX('Grade 3'!$A$4:$AK$1252,$B220,($C220*8-5+4))</f>
        <v>78.94736842105263</v>
      </c>
      <c r="P220">
        <f>INDEX('Grade 3'!$A$4:$AK$1252,$B220,($C220*8-4+4))</f>
        <v>18.045112781954888</v>
      </c>
      <c r="Q220">
        <f>INDEX('Grade 3'!$A$4:$AK$1252,$B220,($C220*8-3+4))</f>
        <v>2.255639097744361</v>
      </c>
      <c r="R220">
        <f>INDEX('Grade 3'!$A$4:$AK$1252,$B220,($C220*8-2+4))</f>
        <v>0.75187969924812026</v>
      </c>
      <c r="S220">
        <f>INDEX('Grade 3'!$A$4:$AK$1252,$B220,($C220*8-1+4))</f>
        <v>21.05263157894737</v>
      </c>
      <c r="T220">
        <f>INDEX('Grade 3'!$A$4:$AK$1252,$B220,($C220*8-0+4))</f>
        <v>3.007518796992481</v>
      </c>
      <c r="U220" t="str">
        <f>INDEX('Grade 3'!$A$4:$AK$1252,$B220,37)</f>
        <v>Middle Georgia</v>
      </c>
    </row>
    <row r="221" spans="1:21">
      <c r="A221">
        <f t="shared" si="10"/>
        <v>220</v>
      </c>
      <c r="B221">
        <f t="shared" si="11"/>
        <v>55</v>
      </c>
      <c r="C221">
        <f t="shared" si="12"/>
        <v>4</v>
      </c>
      <c r="D221">
        <f>INDEX('Grade 3'!$A$4:$AK$1252,$B221,1)</f>
        <v>611</v>
      </c>
      <c r="E221">
        <f>INDEX('Grade 3'!$A$4:$AK$1252,$B221,2)</f>
        <v>1307</v>
      </c>
      <c r="F221" t="str">
        <f>INDEX('Grade 3'!$A$4:$AK$1252,$B221,3)</f>
        <v>BIBB COUNTY</v>
      </c>
      <c r="G221" t="str">
        <f>INDEX('Grade 3'!$A$4:$AK$1252,$B221,4)</f>
        <v>SOUTHFIELD ELEMENTARY</v>
      </c>
      <c r="H221" t="str">
        <f ca="1">StaticValues!$A$8</f>
        <v>2016</v>
      </c>
      <c r="I221" t="str">
        <f ca="1">StaticValues!$B$8</f>
        <v>Spring</v>
      </c>
      <c r="J221" t="str">
        <f ca="1">StaticValues!$C$8</f>
        <v>EOG</v>
      </c>
      <c r="K221" t="str">
        <f ca="1">StaticValues!$D$8</f>
        <v>3</v>
      </c>
      <c r="L221" t="str">
        <f>INDEX('Grade 3'!E$2:AJ$2,1,((8*C221)-7))</f>
        <v>Social Studies</v>
      </c>
      <c r="M221">
        <f>INDEX('Grade 3'!$A$4:$AK$1252,$B221,($C221*8-7+4))</f>
        <v>133</v>
      </c>
      <c r="N221">
        <f>INDEX('Grade 3'!$A$4:$AK$1252,$B221,($C221*8-6+4))</f>
        <v>462.12030075187971</v>
      </c>
      <c r="O221">
        <f>INDEX('Grade 3'!$A$4:$AK$1252,$B221,($C221*8-5+4))</f>
        <v>66.917293233082702</v>
      </c>
      <c r="P221">
        <f>INDEX('Grade 3'!$A$4:$AK$1252,$B221,($C221*8-4+4))</f>
        <v>28.571428571428573</v>
      </c>
      <c r="Q221">
        <f>INDEX('Grade 3'!$A$4:$AK$1252,$B221,($C221*8-3+4))</f>
        <v>4.511278195488722</v>
      </c>
      <c r="R221">
        <f>INDEX('Grade 3'!$A$4:$AK$1252,$B221,($C221*8-2+4))</f>
        <v>0</v>
      </c>
      <c r="S221">
        <f>INDEX('Grade 3'!$A$4:$AK$1252,$B221,($C221*8-1+4))</f>
        <v>33.082706766917291</v>
      </c>
      <c r="T221">
        <f>INDEX('Grade 3'!$A$4:$AK$1252,$B221,($C221*8-0+4))</f>
        <v>4.511278195488722</v>
      </c>
      <c r="U221" t="str">
        <f>INDEX('Grade 3'!$A$4:$AK$1252,$B221,37)</f>
        <v>Middle Georgia</v>
      </c>
    </row>
    <row r="222" spans="1:21">
      <c r="A222">
        <f t="shared" si="10"/>
        <v>221</v>
      </c>
      <c r="B222">
        <f t="shared" si="11"/>
        <v>56</v>
      </c>
      <c r="C222">
        <f t="shared" si="12"/>
        <v>1</v>
      </c>
      <c r="D222">
        <f>INDEX('Grade 3'!$A$4:$AK$1252,$B222,1)</f>
        <v>611</v>
      </c>
      <c r="E222">
        <f>INDEX('Grade 3'!$A$4:$AK$1252,$B222,2)</f>
        <v>1308</v>
      </c>
      <c r="F222" t="str">
        <f>INDEX('Grade 3'!$A$4:$AK$1252,$B222,3)</f>
        <v>BIBB COUNTY</v>
      </c>
      <c r="G222" t="str">
        <f>INDEX('Grade 3'!$A$4:$AK$1252,$B222,4)</f>
        <v>MACON CHARTER ACADEMY</v>
      </c>
      <c r="H222" t="str">
        <f ca="1">StaticValues!$A$8</f>
        <v>2016</v>
      </c>
      <c r="I222" t="str">
        <f ca="1">StaticValues!$B$8</f>
        <v>Spring</v>
      </c>
      <c r="J222" t="str">
        <f ca="1">StaticValues!$C$8</f>
        <v>EOG</v>
      </c>
      <c r="K222" t="str">
        <f ca="1">StaticValues!$D$8</f>
        <v>3</v>
      </c>
      <c r="L222" t="str">
        <f>INDEX('Grade 3'!E$2:AJ$2,1,((8*C222)-7))</f>
        <v>English Language Arts</v>
      </c>
      <c r="M222">
        <f>INDEX('Grade 3'!$A$4:$AK$1252,$B222,($C222*8-7+4))</f>
        <v>66</v>
      </c>
      <c r="N222">
        <f>INDEX('Grade 3'!$A$4:$AK$1252,$B222,($C222*8-6+4))</f>
        <v>475.10606060606062</v>
      </c>
      <c r="O222">
        <f>INDEX('Grade 3'!$A$4:$AK$1252,$B222,($C222*8-5+4))</f>
        <v>56.060606060606062</v>
      </c>
      <c r="P222">
        <f>INDEX('Grade 3'!$A$4:$AK$1252,$B222,($C222*8-4+4))</f>
        <v>21.212121212121211</v>
      </c>
      <c r="Q222">
        <f>INDEX('Grade 3'!$A$4:$AK$1252,$B222,($C222*8-3+4))</f>
        <v>21.212121212121211</v>
      </c>
      <c r="R222">
        <f>INDEX('Grade 3'!$A$4:$AK$1252,$B222,($C222*8-2+4))</f>
        <v>1.5151515151515151</v>
      </c>
      <c r="S222">
        <f>INDEX('Grade 3'!$A$4:$AK$1252,$B222,($C222*8-1+4))</f>
        <v>43.939393939393938</v>
      </c>
      <c r="T222">
        <f>INDEX('Grade 3'!$A$4:$AK$1252,$B222,($C222*8-0+4))</f>
        <v>22.727272727272727</v>
      </c>
      <c r="U222" t="str">
        <f>INDEX('Grade 3'!$A$4:$AK$1252,$B222,37)</f>
        <v>Middle Georgia</v>
      </c>
    </row>
    <row r="223" spans="1:21">
      <c r="A223">
        <f t="shared" si="10"/>
        <v>222</v>
      </c>
      <c r="B223">
        <f t="shared" si="11"/>
        <v>56</v>
      </c>
      <c r="C223">
        <f t="shared" si="12"/>
        <v>2</v>
      </c>
      <c r="D223">
        <f>INDEX('Grade 3'!$A$4:$AK$1252,$B223,1)</f>
        <v>611</v>
      </c>
      <c r="E223">
        <f>INDEX('Grade 3'!$A$4:$AK$1252,$B223,2)</f>
        <v>1308</v>
      </c>
      <c r="F223" t="str">
        <f>INDEX('Grade 3'!$A$4:$AK$1252,$B223,3)</f>
        <v>BIBB COUNTY</v>
      </c>
      <c r="G223" t="str">
        <f>INDEX('Grade 3'!$A$4:$AK$1252,$B223,4)</f>
        <v>MACON CHARTER ACADEMY</v>
      </c>
      <c r="H223" t="str">
        <f ca="1">StaticValues!$A$8</f>
        <v>2016</v>
      </c>
      <c r="I223" t="str">
        <f ca="1">StaticValues!$B$8</f>
        <v>Spring</v>
      </c>
      <c r="J223" t="str">
        <f ca="1">StaticValues!$C$8</f>
        <v>EOG</v>
      </c>
      <c r="K223" t="str">
        <f ca="1">StaticValues!$D$8</f>
        <v>3</v>
      </c>
      <c r="L223" t="str">
        <f>INDEX('Grade 3'!E$2:AJ$2,1,((8*C223)-7))</f>
        <v>Mathematics</v>
      </c>
      <c r="M223">
        <f>INDEX('Grade 3'!$A$4:$AK$1252,$B223,($C223*8-7+4))</f>
        <v>66</v>
      </c>
      <c r="N223">
        <f>INDEX('Grade 3'!$A$4:$AK$1252,$B223,($C223*8-6+4))</f>
        <v>489.22727272727275</v>
      </c>
      <c r="O223">
        <f>INDEX('Grade 3'!$A$4:$AK$1252,$B223,($C223*8-5+4))</f>
        <v>45.454545454545453</v>
      </c>
      <c r="P223">
        <f>INDEX('Grade 3'!$A$4:$AK$1252,$B223,($C223*8-4+4))</f>
        <v>36.363636363636367</v>
      </c>
      <c r="Q223">
        <f>INDEX('Grade 3'!$A$4:$AK$1252,$B223,($C223*8-3+4))</f>
        <v>18.181818181818183</v>
      </c>
      <c r="R223">
        <f>INDEX('Grade 3'!$A$4:$AK$1252,$B223,($C223*8-2+4))</f>
        <v>0</v>
      </c>
      <c r="S223">
        <f>INDEX('Grade 3'!$A$4:$AK$1252,$B223,($C223*8-1+4))</f>
        <v>54.545454545454547</v>
      </c>
      <c r="T223">
        <f>INDEX('Grade 3'!$A$4:$AK$1252,$B223,($C223*8-0+4))</f>
        <v>18.181818181818183</v>
      </c>
      <c r="U223" t="str">
        <f>INDEX('Grade 3'!$A$4:$AK$1252,$B223,37)</f>
        <v>Middle Georgia</v>
      </c>
    </row>
    <row r="224" spans="1:21">
      <c r="A224">
        <f t="shared" si="10"/>
        <v>223</v>
      </c>
      <c r="B224">
        <f t="shared" si="11"/>
        <v>56</v>
      </c>
      <c r="C224">
        <f t="shared" si="12"/>
        <v>3</v>
      </c>
      <c r="D224">
        <f>INDEX('Grade 3'!$A$4:$AK$1252,$B224,1)</f>
        <v>611</v>
      </c>
      <c r="E224">
        <f>INDEX('Grade 3'!$A$4:$AK$1252,$B224,2)</f>
        <v>1308</v>
      </c>
      <c r="F224" t="str">
        <f>INDEX('Grade 3'!$A$4:$AK$1252,$B224,3)</f>
        <v>BIBB COUNTY</v>
      </c>
      <c r="G224" t="str">
        <f>INDEX('Grade 3'!$A$4:$AK$1252,$B224,4)</f>
        <v>MACON CHARTER ACADEMY</v>
      </c>
      <c r="H224" t="str">
        <f ca="1">StaticValues!$A$8</f>
        <v>2016</v>
      </c>
      <c r="I224" t="str">
        <f ca="1">StaticValues!$B$8</f>
        <v>Spring</v>
      </c>
      <c r="J224" t="str">
        <f ca="1">StaticValues!$C$8</f>
        <v>EOG</v>
      </c>
      <c r="K224" t="str">
        <f ca="1">StaticValues!$D$8</f>
        <v>3</v>
      </c>
      <c r="L224" t="str">
        <f>INDEX('Grade 3'!E$2:AJ$2,1,((8*C224)-7))</f>
        <v>Science</v>
      </c>
      <c r="M224">
        <f>INDEX('Grade 3'!$A$4:$AK$1252,$B224,($C224*8-7+4))</f>
        <v>66</v>
      </c>
      <c r="N224">
        <f>INDEX('Grade 3'!$A$4:$AK$1252,$B224,($C224*8-6+4))</f>
        <v>476.06060606060606</v>
      </c>
      <c r="O224">
        <f>INDEX('Grade 3'!$A$4:$AK$1252,$B224,($C224*8-5+4))</f>
        <v>51.515151515151516</v>
      </c>
      <c r="P224">
        <f>INDEX('Grade 3'!$A$4:$AK$1252,$B224,($C224*8-4+4))</f>
        <v>39.393939393939391</v>
      </c>
      <c r="Q224">
        <f>INDEX('Grade 3'!$A$4:$AK$1252,$B224,($C224*8-3+4))</f>
        <v>7.5757575757575761</v>
      </c>
      <c r="R224">
        <f>INDEX('Grade 3'!$A$4:$AK$1252,$B224,($C224*8-2+4))</f>
        <v>1.5151515151515151</v>
      </c>
      <c r="S224">
        <f>INDEX('Grade 3'!$A$4:$AK$1252,$B224,($C224*8-1+4))</f>
        <v>48.484848484848484</v>
      </c>
      <c r="T224">
        <f>INDEX('Grade 3'!$A$4:$AK$1252,$B224,($C224*8-0+4))</f>
        <v>9.0909090909090917</v>
      </c>
      <c r="U224" t="str">
        <f>INDEX('Grade 3'!$A$4:$AK$1252,$B224,37)</f>
        <v>Middle Georgia</v>
      </c>
    </row>
    <row r="225" spans="1:21">
      <c r="A225">
        <f t="shared" si="10"/>
        <v>224</v>
      </c>
      <c r="B225">
        <f t="shared" si="11"/>
        <v>56</v>
      </c>
      <c r="C225">
        <f t="shared" si="12"/>
        <v>4</v>
      </c>
      <c r="D225">
        <f>INDEX('Grade 3'!$A$4:$AK$1252,$B225,1)</f>
        <v>611</v>
      </c>
      <c r="E225">
        <f>INDEX('Grade 3'!$A$4:$AK$1252,$B225,2)</f>
        <v>1308</v>
      </c>
      <c r="F225" t="str">
        <f>INDEX('Grade 3'!$A$4:$AK$1252,$B225,3)</f>
        <v>BIBB COUNTY</v>
      </c>
      <c r="G225" t="str">
        <f>INDEX('Grade 3'!$A$4:$AK$1252,$B225,4)</f>
        <v>MACON CHARTER ACADEMY</v>
      </c>
      <c r="H225" t="str">
        <f ca="1">StaticValues!$A$8</f>
        <v>2016</v>
      </c>
      <c r="I225" t="str">
        <f ca="1">StaticValues!$B$8</f>
        <v>Spring</v>
      </c>
      <c r="J225" t="str">
        <f ca="1">StaticValues!$C$8</f>
        <v>EOG</v>
      </c>
      <c r="K225" t="str">
        <f ca="1">StaticValues!$D$8</f>
        <v>3</v>
      </c>
      <c r="L225" t="str">
        <f>INDEX('Grade 3'!E$2:AJ$2,1,((8*C225)-7))</f>
        <v>Social Studies</v>
      </c>
      <c r="M225">
        <f>INDEX('Grade 3'!$A$4:$AK$1252,$B225,($C225*8-7+4))</f>
        <v>66</v>
      </c>
      <c r="N225">
        <f>INDEX('Grade 3'!$A$4:$AK$1252,$B225,($C225*8-6+4))</f>
        <v>468.34848484848487</v>
      </c>
      <c r="O225">
        <f>INDEX('Grade 3'!$A$4:$AK$1252,$B225,($C225*8-5+4))</f>
        <v>60.606060606060609</v>
      </c>
      <c r="P225">
        <f>INDEX('Grade 3'!$A$4:$AK$1252,$B225,($C225*8-4+4))</f>
        <v>36.363636363636367</v>
      </c>
      <c r="Q225">
        <f>INDEX('Grade 3'!$A$4:$AK$1252,$B225,($C225*8-3+4))</f>
        <v>3.0303030303030303</v>
      </c>
      <c r="R225">
        <f>INDEX('Grade 3'!$A$4:$AK$1252,$B225,($C225*8-2+4))</f>
        <v>0</v>
      </c>
      <c r="S225">
        <f>INDEX('Grade 3'!$A$4:$AK$1252,$B225,($C225*8-1+4))</f>
        <v>39.393939393939391</v>
      </c>
      <c r="T225">
        <f>INDEX('Grade 3'!$A$4:$AK$1252,$B225,($C225*8-0+4))</f>
        <v>3.0303030303030303</v>
      </c>
      <c r="U225" t="str">
        <f>INDEX('Grade 3'!$A$4:$AK$1252,$B225,37)</f>
        <v>Middle Georgia</v>
      </c>
    </row>
    <row r="226" spans="1:21">
      <c r="A226">
        <f t="shared" si="10"/>
        <v>225</v>
      </c>
      <c r="B226">
        <f t="shared" si="11"/>
        <v>57</v>
      </c>
      <c r="C226">
        <f t="shared" si="12"/>
        <v>1</v>
      </c>
      <c r="D226">
        <f>INDEX('Grade 3'!$A$4:$AK$1252,$B226,1)</f>
        <v>611</v>
      </c>
      <c r="E226">
        <f>INDEX('Grade 3'!$A$4:$AK$1252,$B226,2)</f>
        <v>2060</v>
      </c>
      <c r="F226" t="str">
        <f>INDEX('Grade 3'!$A$4:$AK$1252,$B226,3)</f>
        <v>BIBB COUNTY</v>
      </c>
      <c r="G226" t="str">
        <f>INDEX('Grade 3'!$A$4:$AK$1252,$B226,4)</f>
        <v>HARTLEY ELEMENTARY SCHOOL</v>
      </c>
      <c r="H226" t="str">
        <f ca="1">StaticValues!$A$8</f>
        <v>2016</v>
      </c>
      <c r="I226" t="str">
        <f ca="1">StaticValues!$B$8</f>
        <v>Spring</v>
      </c>
      <c r="J226" t="str">
        <f ca="1">StaticValues!$C$8</f>
        <v>EOG</v>
      </c>
      <c r="K226" t="str">
        <f ca="1">StaticValues!$D$8</f>
        <v>3</v>
      </c>
      <c r="L226" t="str">
        <f>INDEX('Grade 3'!E$2:AJ$2,1,((8*C226)-7))</f>
        <v>English Language Arts</v>
      </c>
      <c r="M226">
        <f>INDEX('Grade 3'!$A$4:$AK$1252,$B226,($C226*8-7+4))</f>
        <v>60</v>
      </c>
      <c r="N226">
        <f>INDEX('Grade 3'!$A$4:$AK$1252,$B226,($C226*8-6+4))</f>
        <v>445.05</v>
      </c>
      <c r="O226">
        <f>INDEX('Grade 3'!$A$4:$AK$1252,$B226,($C226*8-5+4))</f>
        <v>71.666666666666671</v>
      </c>
      <c r="P226">
        <f>INDEX('Grade 3'!$A$4:$AK$1252,$B226,($C226*8-4+4))</f>
        <v>21.666666666666668</v>
      </c>
      <c r="Q226">
        <f>INDEX('Grade 3'!$A$4:$AK$1252,$B226,($C226*8-3+4))</f>
        <v>6.666666666666667</v>
      </c>
      <c r="R226">
        <f>INDEX('Grade 3'!$A$4:$AK$1252,$B226,($C226*8-2+4))</f>
        <v>0</v>
      </c>
      <c r="S226">
        <f>INDEX('Grade 3'!$A$4:$AK$1252,$B226,($C226*8-1+4))</f>
        <v>28.333333333333332</v>
      </c>
      <c r="T226">
        <f>INDEX('Grade 3'!$A$4:$AK$1252,$B226,($C226*8-0+4))</f>
        <v>6.666666666666667</v>
      </c>
      <c r="U226" t="str">
        <f>INDEX('Grade 3'!$A$4:$AK$1252,$B226,37)</f>
        <v>Middle Georgia</v>
      </c>
    </row>
    <row r="227" spans="1:21">
      <c r="A227">
        <f t="shared" si="10"/>
        <v>226</v>
      </c>
      <c r="B227">
        <f t="shared" si="11"/>
        <v>57</v>
      </c>
      <c r="C227">
        <f t="shared" si="12"/>
        <v>2</v>
      </c>
      <c r="D227">
        <f>INDEX('Grade 3'!$A$4:$AK$1252,$B227,1)</f>
        <v>611</v>
      </c>
      <c r="E227">
        <f>INDEX('Grade 3'!$A$4:$AK$1252,$B227,2)</f>
        <v>2060</v>
      </c>
      <c r="F227" t="str">
        <f>INDEX('Grade 3'!$A$4:$AK$1252,$B227,3)</f>
        <v>BIBB COUNTY</v>
      </c>
      <c r="G227" t="str">
        <f>INDEX('Grade 3'!$A$4:$AK$1252,$B227,4)</f>
        <v>HARTLEY ELEMENTARY SCHOOL</v>
      </c>
      <c r="H227" t="str">
        <f ca="1">StaticValues!$A$8</f>
        <v>2016</v>
      </c>
      <c r="I227" t="str">
        <f ca="1">StaticValues!$B$8</f>
        <v>Spring</v>
      </c>
      <c r="J227" t="str">
        <f ca="1">StaticValues!$C$8</f>
        <v>EOG</v>
      </c>
      <c r="K227" t="str">
        <f ca="1">StaticValues!$D$8</f>
        <v>3</v>
      </c>
      <c r="L227" t="str">
        <f>INDEX('Grade 3'!E$2:AJ$2,1,((8*C227)-7))</f>
        <v>Mathematics</v>
      </c>
      <c r="M227">
        <f>INDEX('Grade 3'!$A$4:$AK$1252,$B227,($C227*8-7+4))</f>
        <v>60</v>
      </c>
      <c r="N227">
        <f>INDEX('Grade 3'!$A$4:$AK$1252,$B227,($C227*8-6+4))</f>
        <v>487.36666666666667</v>
      </c>
      <c r="O227">
        <f>INDEX('Grade 3'!$A$4:$AK$1252,$B227,($C227*8-5+4))</f>
        <v>41.666666666666664</v>
      </c>
      <c r="P227">
        <f>INDEX('Grade 3'!$A$4:$AK$1252,$B227,($C227*8-4+4))</f>
        <v>41.666666666666664</v>
      </c>
      <c r="Q227">
        <f>INDEX('Grade 3'!$A$4:$AK$1252,$B227,($C227*8-3+4))</f>
        <v>15</v>
      </c>
      <c r="R227">
        <f>INDEX('Grade 3'!$A$4:$AK$1252,$B227,($C227*8-2+4))</f>
        <v>1.6666666666666667</v>
      </c>
      <c r="S227">
        <f>INDEX('Grade 3'!$A$4:$AK$1252,$B227,($C227*8-1+4))</f>
        <v>58.333333333333336</v>
      </c>
      <c r="T227">
        <f>INDEX('Grade 3'!$A$4:$AK$1252,$B227,($C227*8-0+4))</f>
        <v>16.666666666666668</v>
      </c>
      <c r="U227" t="str">
        <f>INDEX('Grade 3'!$A$4:$AK$1252,$B227,37)</f>
        <v>Middle Georgia</v>
      </c>
    </row>
    <row r="228" spans="1:21">
      <c r="A228">
        <f t="shared" si="10"/>
        <v>227</v>
      </c>
      <c r="B228">
        <f t="shared" si="11"/>
        <v>57</v>
      </c>
      <c r="C228">
        <f t="shared" si="12"/>
        <v>3</v>
      </c>
      <c r="D228">
        <f>INDEX('Grade 3'!$A$4:$AK$1252,$B228,1)</f>
        <v>611</v>
      </c>
      <c r="E228">
        <f>INDEX('Grade 3'!$A$4:$AK$1252,$B228,2)</f>
        <v>2060</v>
      </c>
      <c r="F228" t="str">
        <f>INDEX('Grade 3'!$A$4:$AK$1252,$B228,3)</f>
        <v>BIBB COUNTY</v>
      </c>
      <c r="G228" t="str">
        <f>INDEX('Grade 3'!$A$4:$AK$1252,$B228,4)</f>
        <v>HARTLEY ELEMENTARY SCHOOL</v>
      </c>
      <c r="H228" t="str">
        <f ca="1">StaticValues!$A$8</f>
        <v>2016</v>
      </c>
      <c r="I228" t="str">
        <f ca="1">StaticValues!$B$8</f>
        <v>Spring</v>
      </c>
      <c r="J228" t="str">
        <f ca="1">StaticValues!$C$8</f>
        <v>EOG</v>
      </c>
      <c r="K228" t="str">
        <f ca="1">StaticValues!$D$8</f>
        <v>3</v>
      </c>
      <c r="L228" t="str">
        <f>INDEX('Grade 3'!E$2:AJ$2,1,((8*C228)-7))</f>
        <v>Science</v>
      </c>
      <c r="M228">
        <f>INDEX('Grade 3'!$A$4:$AK$1252,$B228,($C228*8-7+4))</f>
        <v>59</v>
      </c>
      <c r="N228">
        <f>INDEX('Grade 3'!$A$4:$AK$1252,$B228,($C228*8-6+4))</f>
        <v>470.76271186440675</v>
      </c>
      <c r="O228">
        <f>INDEX('Grade 3'!$A$4:$AK$1252,$B228,($C228*8-5+4))</f>
        <v>64.406779661016955</v>
      </c>
      <c r="P228">
        <f>INDEX('Grade 3'!$A$4:$AK$1252,$B228,($C228*8-4+4))</f>
        <v>30.508474576271187</v>
      </c>
      <c r="Q228">
        <f>INDEX('Grade 3'!$A$4:$AK$1252,$B228,($C228*8-3+4))</f>
        <v>3.3898305084745761</v>
      </c>
      <c r="R228">
        <f>INDEX('Grade 3'!$A$4:$AK$1252,$B228,($C228*8-2+4))</f>
        <v>1.6949152542372881</v>
      </c>
      <c r="S228">
        <f>INDEX('Grade 3'!$A$4:$AK$1252,$B228,($C228*8-1+4))</f>
        <v>35.593220338983052</v>
      </c>
      <c r="T228">
        <f>INDEX('Grade 3'!$A$4:$AK$1252,$B228,($C228*8-0+4))</f>
        <v>5.0847457627118642</v>
      </c>
      <c r="U228" t="str">
        <f>INDEX('Grade 3'!$A$4:$AK$1252,$B228,37)</f>
        <v>Middle Georgia</v>
      </c>
    </row>
    <row r="229" spans="1:21">
      <c r="A229">
        <f t="shared" si="10"/>
        <v>228</v>
      </c>
      <c r="B229">
        <f t="shared" si="11"/>
        <v>57</v>
      </c>
      <c r="C229">
        <f t="shared" si="12"/>
        <v>4</v>
      </c>
      <c r="D229">
        <f>INDEX('Grade 3'!$A$4:$AK$1252,$B229,1)</f>
        <v>611</v>
      </c>
      <c r="E229">
        <f>INDEX('Grade 3'!$A$4:$AK$1252,$B229,2)</f>
        <v>2060</v>
      </c>
      <c r="F229" t="str">
        <f>INDEX('Grade 3'!$A$4:$AK$1252,$B229,3)</f>
        <v>BIBB COUNTY</v>
      </c>
      <c r="G229" t="str">
        <f>INDEX('Grade 3'!$A$4:$AK$1252,$B229,4)</f>
        <v>HARTLEY ELEMENTARY SCHOOL</v>
      </c>
      <c r="H229" t="str">
        <f ca="1">StaticValues!$A$8</f>
        <v>2016</v>
      </c>
      <c r="I229" t="str">
        <f ca="1">StaticValues!$B$8</f>
        <v>Spring</v>
      </c>
      <c r="J229" t="str">
        <f ca="1">StaticValues!$C$8</f>
        <v>EOG</v>
      </c>
      <c r="K229" t="str">
        <f ca="1">StaticValues!$D$8</f>
        <v>3</v>
      </c>
      <c r="L229" t="str">
        <f>INDEX('Grade 3'!E$2:AJ$2,1,((8*C229)-7))</f>
        <v>Social Studies</v>
      </c>
      <c r="M229">
        <f>INDEX('Grade 3'!$A$4:$AK$1252,$B229,($C229*8-7+4))</f>
        <v>60</v>
      </c>
      <c r="N229">
        <f>INDEX('Grade 3'!$A$4:$AK$1252,$B229,($C229*8-6+4))</f>
        <v>463.73333333333335</v>
      </c>
      <c r="O229">
        <f>INDEX('Grade 3'!$A$4:$AK$1252,$B229,($C229*8-5+4))</f>
        <v>68.333333333333329</v>
      </c>
      <c r="P229">
        <f>INDEX('Grade 3'!$A$4:$AK$1252,$B229,($C229*8-4+4))</f>
        <v>30</v>
      </c>
      <c r="Q229">
        <f>INDEX('Grade 3'!$A$4:$AK$1252,$B229,($C229*8-3+4))</f>
        <v>1.6666666666666667</v>
      </c>
      <c r="R229">
        <f>INDEX('Grade 3'!$A$4:$AK$1252,$B229,($C229*8-2+4))</f>
        <v>0</v>
      </c>
      <c r="S229">
        <f>INDEX('Grade 3'!$A$4:$AK$1252,$B229,($C229*8-1+4))</f>
        <v>31.666666666666668</v>
      </c>
      <c r="T229">
        <f>INDEX('Grade 3'!$A$4:$AK$1252,$B229,($C229*8-0+4))</f>
        <v>1.6666666666666667</v>
      </c>
      <c r="U229" t="str">
        <f>INDEX('Grade 3'!$A$4:$AK$1252,$B229,37)</f>
        <v>Middle Georgia</v>
      </c>
    </row>
    <row r="230" spans="1:21">
      <c r="A230">
        <f t="shared" si="10"/>
        <v>229</v>
      </c>
      <c r="B230">
        <f t="shared" si="11"/>
        <v>58</v>
      </c>
      <c r="C230">
        <f t="shared" si="12"/>
        <v>1</v>
      </c>
      <c r="D230">
        <f>INDEX('Grade 3'!$A$4:$AK$1252,$B230,1)</f>
        <v>611</v>
      </c>
      <c r="E230">
        <f>INDEX('Grade 3'!$A$4:$AK$1252,$B230,2)</f>
        <v>3060</v>
      </c>
      <c r="F230" t="str">
        <f>INDEX('Grade 3'!$A$4:$AK$1252,$B230,3)</f>
        <v>BIBB COUNTY</v>
      </c>
      <c r="G230" t="str">
        <f>INDEX('Grade 3'!$A$4:$AK$1252,$B230,4)</f>
        <v>HEARD ELEMENTARY SCHOOL</v>
      </c>
      <c r="H230" t="str">
        <f ca="1">StaticValues!$A$8</f>
        <v>2016</v>
      </c>
      <c r="I230" t="str">
        <f ca="1">StaticValues!$B$8</f>
        <v>Spring</v>
      </c>
      <c r="J230" t="str">
        <f ca="1">StaticValues!$C$8</f>
        <v>EOG</v>
      </c>
      <c r="K230" t="str">
        <f ca="1">StaticValues!$D$8</f>
        <v>3</v>
      </c>
      <c r="L230" t="str">
        <f>INDEX('Grade 3'!E$2:AJ$2,1,((8*C230)-7))</f>
        <v>English Language Arts</v>
      </c>
      <c r="M230">
        <f>INDEX('Grade 3'!$A$4:$AK$1252,$B230,($C230*8-7+4))</f>
        <v>91</v>
      </c>
      <c r="N230">
        <f>INDEX('Grade 3'!$A$4:$AK$1252,$B230,($C230*8-6+4))</f>
        <v>497</v>
      </c>
      <c r="O230">
        <f>INDEX('Grade 3'!$A$4:$AK$1252,$B230,($C230*8-5+4))</f>
        <v>34.065934065934066</v>
      </c>
      <c r="P230">
        <f>INDEX('Grade 3'!$A$4:$AK$1252,$B230,($C230*8-4+4))</f>
        <v>35.164835164835168</v>
      </c>
      <c r="Q230">
        <f>INDEX('Grade 3'!$A$4:$AK$1252,$B230,($C230*8-3+4))</f>
        <v>25.274725274725274</v>
      </c>
      <c r="R230">
        <f>INDEX('Grade 3'!$A$4:$AK$1252,$B230,($C230*8-2+4))</f>
        <v>5.4945054945054945</v>
      </c>
      <c r="S230">
        <f>INDEX('Grade 3'!$A$4:$AK$1252,$B230,($C230*8-1+4))</f>
        <v>65.934065934065927</v>
      </c>
      <c r="T230">
        <f>INDEX('Grade 3'!$A$4:$AK$1252,$B230,($C230*8-0+4))</f>
        <v>30.76923076923077</v>
      </c>
      <c r="U230" t="str">
        <f>INDEX('Grade 3'!$A$4:$AK$1252,$B230,37)</f>
        <v>Middle Georgia</v>
      </c>
    </row>
    <row r="231" spans="1:21">
      <c r="A231">
        <f t="shared" si="10"/>
        <v>230</v>
      </c>
      <c r="B231">
        <f t="shared" si="11"/>
        <v>58</v>
      </c>
      <c r="C231">
        <f t="shared" si="12"/>
        <v>2</v>
      </c>
      <c r="D231">
        <f>INDEX('Grade 3'!$A$4:$AK$1252,$B231,1)</f>
        <v>611</v>
      </c>
      <c r="E231">
        <f>INDEX('Grade 3'!$A$4:$AK$1252,$B231,2)</f>
        <v>3060</v>
      </c>
      <c r="F231" t="str">
        <f>INDEX('Grade 3'!$A$4:$AK$1252,$B231,3)</f>
        <v>BIBB COUNTY</v>
      </c>
      <c r="G231" t="str">
        <f>INDEX('Grade 3'!$A$4:$AK$1252,$B231,4)</f>
        <v>HEARD ELEMENTARY SCHOOL</v>
      </c>
      <c r="H231" t="str">
        <f ca="1">StaticValues!$A$8</f>
        <v>2016</v>
      </c>
      <c r="I231" t="str">
        <f ca="1">StaticValues!$B$8</f>
        <v>Spring</v>
      </c>
      <c r="J231" t="str">
        <f ca="1">StaticValues!$C$8</f>
        <v>EOG</v>
      </c>
      <c r="K231" t="str">
        <f ca="1">StaticValues!$D$8</f>
        <v>3</v>
      </c>
      <c r="L231" t="str">
        <f>INDEX('Grade 3'!E$2:AJ$2,1,((8*C231)-7))</f>
        <v>Mathematics</v>
      </c>
      <c r="M231">
        <f>INDEX('Grade 3'!$A$4:$AK$1252,$B231,($C231*8-7+4))</f>
        <v>91</v>
      </c>
      <c r="N231">
        <f>INDEX('Grade 3'!$A$4:$AK$1252,$B231,($C231*8-6+4))</f>
        <v>512.98901098901104</v>
      </c>
      <c r="O231">
        <f>INDEX('Grade 3'!$A$4:$AK$1252,$B231,($C231*8-5+4))</f>
        <v>16.483516483516482</v>
      </c>
      <c r="P231">
        <f>INDEX('Grade 3'!$A$4:$AK$1252,$B231,($C231*8-4+4))</f>
        <v>51.64835164835165</v>
      </c>
      <c r="Q231">
        <f>INDEX('Grade 3'!$A$4:$AK$1252,$B231,($C231*8-3+4))</f>
        <v>24.175824175824175</v>
      </c>
      <c r="R231">
        <f>INDEX('Grade 3'!$A$4:$AK$1252,$B231,($C231*8-2+4))</f>
        <v>7.6923076923076925</v>
      </c>
      <c r="S231">
        <f>INDEX('Grade 3'!$A$4:$AK$1252,$B231,($C231*8-1+4))</f>
        <v>83.516483516483518</v>
      </c>
      <c r="T231">
        <f>INDEX('Grade 3'!$A$4:$AK$1252,$B231,($C231*8-0+4))</f>
        <v>31.868131868131869</v>
      </c>
      <c r="U231" t="str">
        <f>INDEX('Grade 3'!$A$4:$AK$1252,$B231,37)</f>
        <v>Middle Georgia</v>
      </c>
    </row>
    <row r="232" spans="1:21">
      <c r="A232">
        <f t="shared" si="10"/>
        <v>231</v>
      </c>
      <c r="B232">
        <f t="shared" si="11"/>
        <v>58</v>
      </c>
      <c r="C232">
        <f t="shared" si="12"/>
        <v>3</v>
      </c>
      <c r="D232">
        <f>INDEX('Grade 3'!$A$4:$AK$1252,$B232,1)</f>
        <v>611</v>
      </c>
      <c r="E232">
        <f>INDEX('Grade 3'!$A$4:$AK$1252,$B232,2)</f>
        <v>3060</v>
      </c>
      <c r="F232" t="str">
        <f>INDEX('Grade 3'!$A$4:$AK$1252,$B232,3)</f>
        <v>BIBB COUNTY</v>
      </c>
      <c r="G232" t="str">
        <f>INDEX('Grade 3'!$A$4:$AK$1252,$B232,4)</f>
        <v>HEARD ELEMENTARY SCHOOL</v>
      </c>
      <c r="H232" t="str">
        <f ca="1">StaticValues!$A$8</f>
        <v>2016</v>
      </c>
      <c r="I232" t="str">
        <f ca="1">StaticValues!$B$8</f>
        <v>Spring</v>
      </c>
      <c r="J232" t="str">
        <f ca="1">StaticValues!$C$8</f>
        <v>EOG</v>
      </c>
      <c r="K232" t="str">
        <f ca="1">StaticValues!$D$8</f>
        <v>3</v>
      </c>
      <c r="L232" t="str">
        <f>INDEX('Grade 3'!E$2:AJ$2,1,((8*C232)-7))</f>
        <v>Science</v>
      </c>
      <c r="M232">
        <f>INDEX('Grade 3'!$A$4:$AK$1252,$B232,($C232*8-7+4))</f>
        <v>90</v>
      </c>
      <c r="N232">
        <f>INDEX('Grade 3'!$A$4:$AK$1252,$B232,($C232*8-6+4))</f>
        <v>510.62222222222221</v>
      </c>
      <c r="O232">
        <f>INDEX('Grade 3'!$A$4:$AK$1252,$B232,($C232*8-5+4))</f>
        <v>23.333333333333332</v>
      </c>
      <c r="P232">
        <f>INDEX('Grade 3'!$A$4:$AK$1252,$B232,($C232*8-4+4))</f>
        <v>43.333333333333336</v>
      </c>
      <c r="Q232">
        <f>INDEX('Grade 3'!$A$4:$AK$1252,$B232,($C232*8-3+4))</f>
        <v>23.333333333333332</v>
      </c>
      <c r="R232">
        <f>INDEX('Grade 3'!$A$4:$AK$1252,$B232,($C232*8-2+4))</f>
        <v>10</v>
      </c>
      <c r="S232">
        <f>INDEX('Grade 3'!$A$4:$AK$1252,$B232,($C232*8-1+4))</f>
        <v>76.666666666666671</v>
      </c>
      <c r="T232">
        <f>INDEX('Grade 3'!$A$4:$AK$1252,$B232,($C232*8-0+4))</f>
        <v>33.333333333333336</v>
      </c>
      <c r="U232" t="str">
        <f>INDEX('Grade 3'!$A$4:$AK$1252,$B232,37)</f>
        <v>Middle Georgia</v>
      </c>
    </row>
    <row r="233" spans="1:21">
      <c r="A233">
        <f t="shared" si="10"/>
        <v>232</v>
      </c>
      <c r="B233">
        <f t="shared" si="11"/>
        <v>58</v>
      </c>
      <c r="C233">
        <f t="shared" si="12"/>
        <v>4</v>
      </c>
      <c r="D233">
        <f>INDEX('Grade 3'!$A$4:$AK$1252,$B233,1)</f>
        <v>611</v>
      </c>
      <c r="E233">
        <f>INDEX('Grade 3'!$A$4:$AK$1252,$B233,2)</f>
        <v>3060</v>
      </c>
      <c r="F233" t="str">
        <f>INDEX('Grade 3'!$A$4:$AK$1252,$B233,3)</f>
        <v>BIBB COUNTY</v>
      </c>
      <c r="G233" t="str">
        <f>INDEX('Grade 3'!$A$4:$AK$1252,$B233,4)</f>
        <v>HEARD ELEMENTARY SCHOOL</v>
      </c>
      <c r="H233" t="str">
        <f ca="1">StaticValues!$A$8</f>
        <v>2016</v>
      </c>
      <c r="I233" t="str">
        <f ca="1">StaticValues!$B$8</f>
        <v>Spring</v>
      </c>
      <c r="J233" t="str">
        <f ca="1">StaticValues!$C$8</f>
        <v>EOG</v>
      </c>
      <c r="K233" t="str">
        <f ca="1">StaticValues!$D$8</f>
        <v>3</v>
      </c>
      <c r="L233" t="str">
        <f>INDEX('Grade 3'!E$2:AJ$2,1,((8*C233)-7))</f>
        <v>Social Studies</v>
      </c>
      <c r="M233">
        <f>INDEX('Grade 3'!$A$4:$AK$1252,$B233,($C233*8-7+4))</f>
        <v>90</v>
      </c>
      <c r="N233">
        <f>INDEX('Grade 3'!$A$4:$AK$1252,$B233,($C233*8-6+4))</f>
        <v>500.11111111111109</v>
      </c>
      <c r="O233">
        <f>INDEX('Grade 3'!$A$4:$AK$1252,$B233,($C233*8-5+4))</f>
        <v>28.888888888888889</v>
      </c>
      <c r="P233">
        <f>INDEX('Grade 3'!$A$4:$AK$1252,$B233,($C233*8-4+4))</f>
        <v>47.777777777777779</v>
      </c>
      <c r="Q233">
        <f>INDEX('Grade 3'!$A$4:$AK$1252,$B233,($C233*8-3+4))</f>
        <v>14.444444444444445</v>
      </c>
      <c r="R233">
        <f>INDEX('Grade 3'!$A$4:$AK$1252,$B233,($C233*8-2+4))</f>
        <v>8.8888888888888893</v>
      </c>
      <c r="S233">
        <f>INDEX('Grade 3'!$A$4:$AK$1252,$B233,($C233*8-1+4))</f>
        <v>71.111111111111114</v>
      </c>
      <c r="T233">
        <f>INDEX('Grade 3'!$A$4:$AK$1252,$B233,($C233*8-0+4))</f>
        <v>23.333333333333332</v>
      </c>
      <c r="U233" t="str">
        <f>INDEX('Grade 3'!$A$4:$AK$1252,$B233,37)</f>
        <v>Middle Georgia</v>
      </c>
    </row>
    <row r="234" spans="1:21">
      <c r="A234">
        <f t="shared" si="10"/>
        <v>233</v>
      </c>
      <c r="B234">
        <f t="shared" si="11"/>
        <v>59</v>
      </c>
      <c r="C234">
        <f t="shared" si="12"/>
        <v>1</v>
      </c>
      <c r="D234">
        <f>INDEX('Grade 3'!$A$4:$AK$1252,$B234,1)</f>
        <v>611</v>
      </c>
      <c r="E234">
        <f>INDEX('Grade 3'!$A$4:$AK$1252,$B234,2)</f>
        <v>3067</v>
      </c>
      <c r="F234" t="str">
        <f>INDEX('Grade 3'!$A$4:$AK$1252,$B234,3)</f>
        <v>BIBB COUNTY</v>
      </c>
      <c r="G234" t="str">
        <f>INDEX('Grade 3'!$A$4:$AK$1252,$B234,4)</f>
        <v>INGRAM - PYE ELEMENTARY SCHOOL</v>
      </c>
      <c r="H234" t="str">
        <f ca="1">StaticValues!$A$8</f>
        <v>2016</v>
      </c>
      <c r="I234" t="str">
        <f ca="1">StaticValues!$B$8</f>
        <v>Spring</v>
      </c>
      <c r="J234" t="str">
        <f ca="1">StaticValues!$C$8</f>
        <v>EOG</v>
      </c>
      <c r="K234" t="str">
        <f ca="1">StaticValues!$D$8</f>
        <v>3</v>
      </c>
      <c r="L234" t="str">
        <f>INDEX('Grade 3'!E$2:AJ$2,1,((8*C234)-7))</f>
        <v>English Language Arts</v>
      </c>
      <c r="M234">
        <f>INDEX('Grade 3'!$A$4:$AK$1252,$B234,($C234*8-7+4))</f>
        <v>89</v>
      </c>
      <c r="N234">
        <f>INDEX('Grade 3'!$A$4:$AK$1252,$B234,($C234*8-6+4))</f>
        <v>441.80898876404495</v>
      </c>
      <c r="O234">
        <f>INDEX('Grade 3'!$A$4:$AK$1252,$B234,($C234*8-5+4))</f>
        <v>75.280898876404493</v>
      </c>
      <c r="P234">
        <f>INDEX('Grade 3'!$A$4:$AK$1252,$B234,($C234*8-4+4))</f>
        <v>17.977528089887642</v>
      </c>
      <c r="Q234">
        <f>INDEX('Grade 3'!$A$4:$AK$1252,$B234,($C234*8-3+4))</f>
        <v>5.617977528089888</v>
      </c>
      <c r="R234">
        <f>INDEX('Grade 3'!$A$4:$AK$1252,$B234,($C234*8-2+4))</f>
        <v>1.1235955056179776</v>
      </c>
      <c r="S234">
        <f>INDEX('Grade 3'!$A$4:$AK$1252,$B234,($C234*8-1+4))</f>
        <v>24.719101123595507</v>
      </c>
      <c r="T234">
        <f>INDEX('Grade 3'!$A$4:$AK$1252,$B234,($C234*8-0+4))</f>
        <v>6.7415730337078648</v>
      </c>
      <c r="U234" t="str">
        <f>INDEX('Grade 3'!$A$4:$AK$1252,$B234,37)</f>
        <v>Middle Georgia</v>
      </c>
    </row>
    <row r="235" spans="1:21">
      <c r="A235">
        <f t="shared" si="10"/>
        <v>234</v>
      </c>
      <c r="B235">
        <f t="shared" si="11"/>
        <v>59</v>
      </c>
      <c r="C235">
        <f t="shared" si="12"/>
        <v>2</v>
      </c>
      <c r="D235">
        <f>INDEX('Grade 3'!$A$4:$AK$1252,$B235,1)</f>
        <v>611</v>
      </c>
      <c r="E235">
        <f>INDEX('Grade 3'!$A$4:$AK$1252,$B235,2)</f>
        <v>3067</v>
      </c>
      <c r="F235" t="str">
        <f>INDEX('Grade 3'!$A$4:$AK$1252,$B235,3)</f>
        <v>BIBB COUNTY</v>
      </c>
      <c r="G235" t="str">
        <f>INDEX('Grade 3'!$A$4:$AK$1252,$B235,4)</f>
        <v>INGRAM - PYE ELEMENTARY SCHOOL</v>
      </c>
      <c r="H235" t="str">
        <f ca="1">StaticValues!$A$8</f>
        <v>2016</v>
      </c>
      <c r="I235" t="str">
        <f ca="1">StaticValues!$B$8</f>
        <v>Spring</v>
      </c>
      <c r="J235" t="str">
        <f ca="1">StaticValues!$C$8</f>
        <v>EOG</v>
      </c>
      <c r="K235" t="str">
        <f ca="1">StaticValues!$D$8</f>
        <v>3</v>
      </c>
      <c r="L235" t="str">
        <f>INDEX('Grade 3'!E$2:AJ$2,1,((8*C235)-7))</f>
        <v>Mathematics</v>
      </c>
      <c r="M235">
        <f>INDEX('Grade 3'!$A$4:$AK$1252,$B235,($C235*8-7+4))</f>
        <v>89</v>
      </c>
      <c r="N235">
        <f>INDEX('Grade 3'!$A$4:$AK$1252,$B235,($C235*8-6+4))</f>
        <v>472.41573033707863</v>
      </c>
      <c r="O235">
        <f>INDEX('Grade 3'!$A$4:$AK$1252,$B235,($C235*8-5+4))</f>
        <v>61.797752808988761</v>
      </c>
      <c r="P235">
        <f>INDEX('Grade 3'!$A$4:$AK$1252,$B235,($C235*8-4+4))</f>
        <v>30.337078651685392</v>
      </c>
      <c r="Q235">
        <f>INDEX('Grade 3'!$A$4:$AK$1252,$B235,($C235*8-3+4))</f>
        <v>7.8651685393258424</v>
      </c>
      <c r="R235">
        <f>INDEX('Grade 3'!$A$4:$AK$1252,$B235,($C235*8-2+4))</f>
        <v>0</v>
      </c>
      <c r="S235">
        <f>INDEX('Grade 3'!$A$4:$AK$1252,$B235,($C235*8-1+4))</f>
        <v>38.202247191011239</v>
      </c>
      <c r="T235">
        <f>INDEX('Grade 3'!$A$4:$AK$1252,$B235,($C235*8-0+4))</f>
        <v>7.8651685393258424</v>
      </c>
      <c r="U235" t="str">
        <f>INDEX('Grade 3'!$A$4:$AK$1252,$B235,37)</f>
        <v>Middle Georgia</v>
      </c>
    </row>
    <row r="236" spans="1:21">
      <c r="A236">
        <f t="shared" si="10"/>
        <v>235</v>
      </c>
      <c r="B236">
        <f t="shared" si="11"/>
        <v>59</v>
      </c>
      <c r="C236">
        <f t="shared" si="12"/>
        <v>3</v>
      </c>
      <c r="D236">
        <f>INDEX('Grade 3'!$A$4:$AK$1252,$B236,1)</f>
        <v>611</v>
      </c>
      <c r="E236">
        <f>INDEX('Grade 3'!$A$4:$AK$1252,$B236,2)</f>
        <v>3067</v>
      </c>
      <c r="F236" t="str">
        <f>INDEX('Grade 3'!$A$4:$AK$1252,$B236,3)</f>
        <v>BIBB COUNTY</v>
      </c>
      <c r="G236" t="str">
        <f>INDEX('Grade 3'!$A$4:$AK$1252,$B236,4)</f>
        <v>INGRAM - PYE ELEMENTARY SCHOOL</v>
      </c>
      <c r="H236" t="str">
        <f ca="1">StaticValues!$A$8</f>
        <v>2016</v>
      </c>
      <c r="I236" t="str">
        <f ca="1">StaticValues!$B$8</f>
        <v>Spring</v>
      </c>
      <c r="J236" t="str">
        <f ca="1">StaticValues!$C$8</f>
        <v>EOG</v>
      </c>
      <c r="K236" t="str">
        <f ca="1">StaticValues!$D$8</f>
        <v>3</v>
      </c>
      <c r="L236" t="str">
        <f>INDEX('Grade 3'!E$2:AJ$2,1,((8*C236)-7))</f>
        <v>Science</v>
      </c>
      <c r="M236">
        <f>INDEX('Grade 3'!$A$4:$AK$1252,$B236,($C236*8-7+4))</f>
        <v>88</v>
      </c>
      <c r="N236">
        <f>INDEX('Grade 3'!$A$4:$AK$1252,$B236,($C236*8-6+4))</f>
        <v>468.27272727272725</v>
      </c>
      <c r="O236">
        <f>INDEX('Grade 3'!$A$4:$AK$1252,$B236,($C236*8-5+4))</f>
        <v>64.772727272727266</v>
      </c>
      <c r="P236">
        <f>INDEX('Grade 3'!$A$4:$AK$1252,$B236,($C236*8-4+4))</f>
        <v>26.136363636363637</v>
      </c>
      <c r="Q236">
        <f>INDEX('Grade 3'!$A$4:$AK$1252,$B236,($C236*8-3+4))</f>
        <v>7.9545454545454541</v>
      </c>
      <c r="R236">
        <f>INDEX('Grade 3'!$A$4:$AK$1252,$B236,($C236*8-2+4))</f>
        <v>1.1363636363636365</v>
      </c>
      <c r="S236">
        <f>INDEX('Grade 3'!$A$4:$AK$1252,$B236,($C236*8-1+4))</f>
        <v>35.227272727272727</v>
      </c>
      <c r="T236">
        <f>INDEX('Grade 3'!$A$4:$AK$1252,$B236,($C236*8-0+4))</f>
        <v>9.0909090909090917</v>
      </c>
      <c r="U236" t="str">
        <f>INDEX('Grade 3'!$A$4:$AK$1252,$B236,37)</f>
        <v>Middle Georgia</v>
      </c>
    </row>
    <row r="237" spans="1:21">
      <c r="A237">
        <f t="shared" si="10"/>
        <v>236</v>
      </c>
      <c r="B237">
        <f t="shared" si="11"/>
        <v>59</v>
      </c>
      <c r="C237">
        <f t="shared" si="12"/>
        <v>4</v>
      </c>
      <c r="D237">
        <f>INDEX('Grade 3'!$A$4:$AK$1252,$B237,1)</f>
        <v>611</v>
      </c>
      <c r="E237">
        <f>INDEX('Grade 3'!$A$4:$AK$1252,$B237,2)</f>
        <v>3067</v>
      </c>
      <c r="F237" t="str">
        <f>INDEX('Grade 3'!$A$4:$AK$1252,$B237,3)</f>
        <v>BIBB COUNTY</v>
      </c>
      <c r="G237" t="str">
        <f>INDEX('Grade 3'!$A$4:$AK$1252,$B237,4)</f>
        <v>INGRAM - PYE ELEMENTARY SCHOOL</v>
      </c>
      <c r="H237" t="str">
        <f ca="1">StaticValues!$A$8</f>
        <v>2016</v>
      </c>
      <c r="I237" t="str">
        <f ca="1">StaticValues!$B$8</f>
        <v>Spring</v>
      </c>
      <c r="J237" t="str">
        <f ca="1">StaticValues!$C$8</f>
        <v>EOG</v>
      </c>
      <c r="K237" t="str">
        <f ca="1">StaticValues!$D$8</f>
        <v>3</v>
      </c>
      <c r="L237" t="str">
        <f>INDEX('Grade 3'!E$2:AJ$2,1,((8*C237)-7))</f>
        <v>Social Studies</v>
      </c>
      <c r="M237">
        <f>INDEX('Grade 3'!$A$4:$AK$1252,$B237,($C237*8-7+4))</f>
        <v>89</v>
      </c>
      <c r="N237">
        <f>INDEX('Grade 3'!$A$4:$AK$1252,$B237,($C237*8-6+4))</f>
        <v>473.5168539325843</v>
      </c>
      <c r="O237">
        <f>INDEX('Grade 3'!$A$4:$AK$1252,$B237,($C237*8-5+4))</f>
        <v>58.426966292134829</v>
      </c>
      <c r="P237">
        <f>INDEX('Grade 3'!$A$4:$AK$1252,$B237,($C237*8-4+4))</f>
        <v>31.460674157303369</v>
      </c>
      <c r="Q237">
        <f>INDEX('Grade 3'!$A$4:$AK$1252,$B237,($C237*8-3+4))</f>
        <v>7.8651685393258424</v>
      </c>
      <c r="R237">
        <f>INDEX('Grade 3'!$A$4:$AK$1252,$B237,($C237*8-2+4))</f>
        <v>2.2471910112359552</v>
      </c>
      <c r="S237">
        <f>INDEX('Grade 3'!$A$4:$AK$1252,$B237,($C237*8-1+4))</f>
        <v>41.573033707865171</v>
      </c>
      <c r="T237">
        <f>INDEX('Grade 3'!$A$4:$AK$1252,$B237,($C237*8-0+4))</f>
        <v>10.112359550561798</v>
      </c>
      <c r="U237" t="str">
        <f>INDEX('Grade 3'!$A$4:$AK$1252,$B237,37)</f>
        <v>Middle Georgia</v>
      </c>
    </row>
    <row r="238" spans="1:21">
      <c r="A238">
        <f t="shared" si="10"/>
        <v>237</v>
      </c>
      <c r="B238">
        <f t="shared" si="11"/>
        <v>60</v>
      </c>
      <c r="C238">
        <f t="shared" si="12"/>
        <v>1</v>
      </c>
      <c r="D238">
        <f>INDEX('Grade 3'!$A$4:$AK$1252,$B238,1)</f>
        <v>611</v>
      </c>
      <c r="E238">
        <f>INDEX('Grade 3'!$A$4:$AK$1252,$B238,2)</f>
        <v>4052</v>
      </c>
      <c r="F238" t="str">
        <f>INDEX('Grade 3'!$A$4:$AK$1252,$B238,3)</f>
        <v>BIBB COUNTY</v>
      </c>
      <c r="G238" t="str">
        <f>INDEX('Grade 3'!$A$4:$AK$1252,$B238,4)</f>
        <v>BARDEN ELEMENTARY SCHOOL</v>
      </c>
      <c r="H238" t="str">
        <f ca="1">StaticValues!$A$8</f>
        <v>2016</v>
      </c>
      <c r="I238" t="str">
        <f ca="1">StaticValues!$B$8</f>
        <v>Spring</v>
      </c>
      <c r="J238" t="str">
        <f ca="1">StaticValues!$C$8</f>
        <v>EOG</v>
      </c>
      <c r="K238" t="str">
        <f ca="1">StaticValues!$D$8</f>
        <v>3</v>
      </c>
      <c r="L238" t="str">
        <f>INDEX('Grade 3'!E$2:AJ$2,1,((8*C238)-7))</f>
        <v>English Language Arts</v>
      </c>
      <c r="M238">
        <f>INDEX('Grade 3'!$A$4:$AK$1252,$B238,($C238*8-7+4))</f>
        <v>47</v>
      </c>
      <c r="N238">
        <f>INDEX('Grade 3'!$A$4:$AK$1252,$B238,($C238*8-6+4))</f>
        <v>461.7659574468085</v>
      </c>
      <c r="O238">
        <f>INDEX('Grade 3'!$A$4:$AK$1252,$B238,($C238*8-5+4))</f>
        <v>61.702127659574465</v>
      </c>
      <c r="P238">
        <f>INDEX('Grade 3'!$A$4:$AK$1252,$B238,($C238*8-4+4))</f>
        <v>27.659574468085108</v>
      </c>
      <c r="Q238">
        <f>INDEX('Grade 3'!$A$4:$AK$1252,$B238,($C238*8-3+4))</f>
        <v>8.5106382978723403</v>
      </c>
      <c r="R238">
        <f>INDEX('Grade 3'!$A$4:$AK$1252,$B238,($C238*8-2+4))</f>
        <v>2.1276595744680851</v>
      </c>
      <c r="S238">
        <f>INDEX('Grade 3'!$A$4:$AK$1252,$B238,($C238*8-1+4))</f>
        <v>38.297872340425535</v>
      </c>
      <c r="T238">
        <f>INDEX('Grade 3'!$A$4:$AK$1252,$B238,($C238*8-0+4))</f>
        <v>10.638297872340425</v>
      </c>
      <c r="U238" t="str">
        <f>INDEX('Grade 3'!$A$4:$AK$1252,$B238,37)</f>
        <v>Middle Georgia</v>
      </c>
    </row>
    <row r="239" spans="1:21">
      <c r="A239">
        <f t="shared" si="10"/>
        <v>238</v>
      </c>
      <c r="B239">
        <f t="shared" si="11"/>
        <v>60</v>
      </c>
      <c r="C239">
        <f t="shared" si="12"/>
        <v>2</v>
      </c>
      <c r="D239">
        <f>INDEX('Grade 3'!$A$4:$AK$1252,$B239,1)</f>
        <v>611</v>
      </c>
      <c r="E239">
        <f>INDEX('Grade 3'!$A$4:$AK$1252,$B239,2)</f>
        <v>4052</v>
      </c>
      <c r="F239" t="str">
        <f>INDEX('Grade 3'!$A$4:$AK$1252,$B239,3)</f>
        <v>BIBB COUNTY</v>
      </c>
      <c r="G239" t="str">
        <f>INDEX('Grade 3'!$A$4:$AK$1252,$B239,4)</f>
        <v>BARDEN ELEMENTARY SCHOOL</v>
      </c>
      <c r="H239" t="str">
        <f ca="1">StaticValues!$A$8</f>
        <v>2016</v>
      </c>
      <c r="I239" t="str">
        <f ca="1">StaticValues!$B$8</f>
        <v>Spring</v>
      </c>
      <c r="J239" t="str">
        <f ca="1">StaticValues!$C$8</f>
        <v>EOG</v>
      </c>
      <c r="K239" t="str">
        <f ca="1">StaticValues!$D$8</f>
        <v>3</v>
      </c>
      <c r="L239" t="str">
        <f>INDEX('Grade 3'!E$2:AJ$2,1,((8*C239)-7))</f>
        <v>Mathematics</v>
      </c>
      <c r="M239">
        <f>INDEX('Grade 3'!$A$4:$AK$1252,$B239,($C239*8-7+4))</f>
        <v>47</v>
      </c>
      <c r="N239">
        <f>INDEX('Grade 3'!$A$4:$AK$1252,$B239,($C239*8-6+4))</f>
        <v>474.55319148936172</v>
      </c>
      <c r="O239">
        <f>INDEX('Grade 3'!$A$4:$AK$1252,$B239,($C239*8-5+4))</f>
        <v>61.702127659574465</v>
      </c>
      <c r="P239">
        <f>INDEX('Grade 3'!$A$4:$AK$1252,$B239,($C239*8-4+4))</f>
        <v>27.659574468085108</v>
      </c>
      <c r="Q239">
        <f>INDEX('Grade 3'!$A$4:$AK$1252,$B239,($C239*8-3+4))</f>
        <v>10.638297872340425</v>
      </c>
      <c r="R239">
        <f>INDEX('Grade 3'!$A$4:$AK$1252,$B239,($C239*8-2+4))</f>
        <v>0</v>
      </c>
      <c r="S239">
        <f>INDEX('Grade 3'!$A$4:$AK$1252,$B239,($C239*8-1+4))</f>
        <v>38.297872340425535</v>
      </c>
      <c r="T239">
        <f>INDEX('Grade 3'!$A$4:$AK$1252,$B239,($C239*8-0+4))</f>
        <v>10.638297872340425</v>
      </c>
      <c r="U239" t="str">
        <f>INDEX('Grade 3'!$A$4:$AK$1252,$B239,37)</f>
        <v>Middle Georgia</v>
      </c>
    </row>
    <row r="240" spans="1:21">
      <c r="A240">
        <f t="shared" si="10"/>
        <v>239</v>
      </c>
      <c r="B240">
        <f t="shared" si="11"/>
        <v>60</v>
      </c>
      <c r="C240">
        <f t="shared" si="12"/>
        <v>3</v>
      </c>
      <c r="D240">
        <f>INDEX('Grade 3'!$A$4:$AK$1252,$B240,1)</f>
        <v>611</v>
      </c>
      <c r="E240">
        <f>INDEX('Grade 3'!$A$4:$AK$1252,$B240,2)</f>
        <v>4052</v>
      </c>
      <c r="F240" t="str">
        <f>INDEX('Grade 3'!$A$4:$AK$1252,$B240,3)</f>
        <v>BIBB COUNTY</v>
      </c>
      <c r="G240" t="str">
        <f>INDEX('Grade 3'!$A$4:$AK$1252,$B240,4)</f>
        <v>BARDEN ELEMENTARY SCHOOL</v>
      </c>
      <c r="H240" t="str">
        <f ca="1">StaticValues!$A$8</f>
        <v>2016</v>
      </c>
      <c r="I240" t="str">
        <f ca="1">StaticValues!$B$8</f>
        <v>Spring</v>
      </c>
      <c r="J240" t="str">
        <f ca="1">StaticValues!$C$8</f>
        <v>EOG</v>
      </c>
      <c r="K240" t="str">
        <f ca="1">StaticValues!$D$8</f>
        <v>3</v>
      </c>
      <c r="L240" t="str">
        <f>INDEX('Grade 3'!E$2:AJ$2,1,((8*C240)-7))</f>
        <v>Science</v>
      </c>
      <c r="M240">
        <f>INDEX('Grade 3'!$A$4:$AK$1252,$B240,($C240*8-7+4))</f>
        <v>47</v>
      </c>
      <c r="N240">
        <f>INDEX('Grade 3'!$A$4:$AK$1252,$B240,($C240*8-6+4))</f>
        <v>467.63829787234044</v>
      </c>
      <c r="O240">
        <f>INDEX('Grade 3'!$A$4:$AK$1252,$B240,($C240*8-5+4))</f>
        <v>72.340425531914889</v>
      </c>
      <c r="P240">
        <f>INDEX('Grade 3'!$A$4:$AK$1252,$B240,($C240*8-4+4))</f>
        <v>19.148936170212767</v>
      </c>
      <c r="Q240">
        <f>INDEX('Grade 3'!$A$4:$AK$1252,$B240,($C240*8-3+4))</f>
        <v>4.2553191489361701</v>
      </c>
      <c r="R240">
        <f>INDEX('Grade 3'!$A$4:$AK$1252,$B240,($C240*8-2+4))</f>
        <v>4.2553191489361701</v>
      </c>
      <c r="S240">
        <f>INDEX('Grade 3'!$A$4:$AK$1252,$B240,($C240*8-1+4))</f>
        <v>27.659574468085108</v>
      </c>
      <c r="T240">
        <f>INDEX('Grade 3'!$A$4:$AK$1252,$B240,($C240*8-0+4))</f>
        <v>8.5106382978723403</v>
      </c>
      <c r="U240" t="str">
        <f>INDEX('Grade 3'!$A$4:$AK$1252,$B240,37)</f>
        <v>Middle Georgia</v>
      </c>
    </row>
    <row r="241" spans="1:21">
      <c r="A241">
        <f t="shared" si="10"/>
        <v>240</v>
      </c>
      <c r="B241">
        <f t="shared" si="11"/>
        <v>60</v>
      </c>
      <c r="C241">
        <f t="shared" si="12"/>
        <v>4</v>
      </c>
      <c r="D241">
        <f>INDEX('Grade 3'!$A$4:$AK$1252,$B241,1)</f>
        <v>611</v>
      </c>
      <c r="E241">
        <f>INDEX('Grade 3'!$A$4:$AK$1252,$B241,2)</f>
        <v>4052</v>
      </c>
      <c r="F241" t="str">
        <f>INDEX('Grade 3'!$A$4:$AK$1252,$B241,3)</f>
        <v>BIBB COUNTY</v>
      </c>
      <c r="G241" t="str">
        <f>INDEX('Grade 3'!$A$4:$AK$1252,$B241,4)</f>
        <v>BARDEN ELEMENTARY SCHOOL</v>
      </c>
      <c r="H241" t="str">
        <f ca="1">StaticValues!$A$8</f>
        <v>2016</v>
      </c>
      <c r="I241" t="str">
        <f ca="1">StaticValues!$B$8</f>
        <v>Spring</v>
      </c>
      <c r="J241" t="str">
        <f ca="1">StaticValues!$C$8</f>
        <v>EOG</v>
      </c>
      <c r="K241" t="str">
        <f ca="1">StaticValues!$D$8</f>
        <v>3</v>
      </c>
      <c r="L241" t="str">
        <f>INDEX('Grade 3'!E$2:AJ$2,1,((8*C241)-7))</f>
        <v>Social Studies</v>
      </c>
      <c r="M241">
        <f>INDEX('Grade 3'!$A$4:$AK$1252,$B241,($C241*8-7+4))</f>
        <v>47</v>
      </c>
      <c r="N241">
        <f>INDEX('Grade 3'!$A$4:$AK$1252,$B241,($C241*8-6+4))</f>
        <v>472.468085106383</v>
      </c>
      <c r="O241">
        <f>INDEX('Grade 3'!$A$4:$AK$1252,$B241,($C241*8-5+4))</f>
        <v>53.191489361702125</v>
      </c>
      <c r="P241">
        <f>INDEX('Grade 3'!$A$4:$AK$1252,$B241,($C241*8-4+4))</f>
        <v>40.425531914893618</v>
      </c>
      <c r="Q241">
        <f>INDEX('Grade 3'!$A$4:$AK$1252,$B241,($C241*8-3+4))</f>
        <v>6.3829787234042552</v>
      </c>
      <c r="R241">
        <f>INDEX('Grade 3'!$A$4:$AK$1252,$B241,($C241*8-2+4))</f>
        <v>0</v>
      </c>
      <c r="S241">
        <f>INDEX('Grade 3'!$A$4:$AK$1252,$B241,($C241*8-1+4))</f>
        <v>46.808510638297875</v>
      </c>
      <c r="T241">
        <f>INDEX('Grade 3'!$A$4:$AK$1252,$B241,($C241*8-0+4))</f>
        <v>6.3829787234042552</v>
      </c>
      <c r="U241" t="str">
        <f>INDEX('Grade 3'!$A$4:$AK$1252,$B241,37)</f>
        <v>Middle Georgia</v>
      </c>
    </row>
    <row r="242" spans="1:21">
      <c r="A242">
        <f t="shared" si="10"/>
        <v>241</v>
      </c>
      <c r="B242">
        <f t="shared" si="11"/>
        <v>61</v>
      </c>
      <c r="C242">
        <f t="shared" si="12"/>
        <v>1</v>
      </c>
      <c r="D242">
        <f>INDEX('Grade 3'!$A$4:$AK$1252,$B242,1)</f>
        <v>612</v>
      </c>
      <c r="E242">
        <f>INDEX('Grade 3'!$A$4:$AK$1252,$B242,2)</f>
        <v>197</v>
      </c>
      <c r="F242" t="str">
        <f>INDEX('Grade 3'!$A$4:$AK$1252,$B242,3)</f>
        <v>BLECKLEY COUNTY</v>
      </c>
      <c r="G242" t="str">
        <f>INDEX('Grade 3'!$A$4:$AK$1252,$B242,4)</f>
        <v>BLECKLEY COUNTY ELEMENTARY SCHOOL</v>
      </c>
      <c r="H242" t="str">
        <f ca="1">StaticValues!$A$8</f>
        <v>2016</v>
      </c>
      <c r="I242" t="str">
        <f ca="1">StaticValues!$B$8</f>
        <v>Spring</v>
      </c>
      <c r="J242" t="str">
        <f ca="1">StaticValues!$C$8</f>
        <v>EOG</v>
      </c>
      <c r="K242" t="str">
        <f ca="1">StaticValues!$D$8</f>
        <v>3</v>
      </c>
      <c r="L242" t="str">
        <f>INDEX('Grade 3'!E$2:AJ$2,1,((8*C242)-7))</f>
        <v>English Language Arts</v>
      </c>
      <c r="M242">
        <f>INDEX('Grade 3'!$A$4:$AK$1252,$B242,($C242*8-7+4))</f>
        <v>191</v>
      </c>
      <c r="N242">
        <f>INDEX('Grade 3'!$A$4:$AK$1252,$B242,($C242*8-6+4))</f>
        <v>513.74345549738223</v>
      </c>
      <c r="O242">
        <f>INDEX('Grade 3'!$A$4:$AK$1252,$B242,($C242*8-5+4))</f>
        <v>26.701570680628272</v>
      </c>
      <c r="P242">
        <f>INDEX('Grade 3'!$A$4:$AK$1252,$B242,($C242*8-4+4))</f>
        <v>35.602094240837694</v>
      </c>
      <c r="Q242">
        <f>INDEX('Grade 3'!$A$4:$AK$1252,$B242,($C242*8-3+4))</f>
        <v>26.178010471204189</v>
      </c>
      <c r="R242">
        <f>INDEX('Grade 3'!$A$4:$AK$1252,$B242,($C242*8-2+4))</f>
        <v>11.518324607329843</v>
      </c>
      <c r="S242">
        <f>INDEX('Grade 3'!$A$4:$AK$1252,$B242,($C242*8-1+4))</f>
        <v>73.298429319371721</v>
      </c>
      <c r="T242">
        <f>INDEX('Grade 3'!$A$4:$AK$1252,$B242,($C242*8-0+4))</f>
        <v>37.696335078534034</v>
      </c>
      <c r="U242" t="str">
        <f>INDEX('Grade 3'!$A$4:$AK$1252,$B242,37)</f>
        <v>Heart of Georgia</v>
      </c>
    </row>
    <row r="243" spans="1:21">
      <c r="A243">
        <f t="shared" si="10"/>
        <v>242</v>
      </c>
      <c r="B243">
        <f t="shared" si="11"/>
        <v>61</v>
      </c>
      <c r="C243">
        <f t="shared" si="12"/>
        <v>2</v>
      </c>
      <c r="D243">
        <f>INDEX('Grade 3'!$A$4:$AK$1252,$B243,1)</f>
        <v>612</v>
      </c>
      <c r="E243">
        <f>INDEX('Grade 3'!$A$4:$AK$1252,$B243,2)</f>
        <v>197</v>
      </c>
      <c r="F243" t="str">
        <f>INDEX('Grade 3'!$A$4:$AK$1252,$B243,3)</f>
        <v>BLECKLEY COUNTY</v>
      </c>
      <c r="G243" t="str">
        <f>INDEX('Grade 3'!$A$4:$AK$1252,$B243,4)</f>
        <v>BLECKLEY COUNTY ELEMENTARY SCHOOL</v>
      </c>
      <c r="H243" t="str">
        <f ca="1">StaticValues!$A$8</f>
        <v>2016</v>
      </c>
      <c r="I243" t="str">
        <f ca="1">StaticValues!$B$8</f>
        <v>Spring</v>
      </c>
      <c r="J243" t="str">
        <f ca="1">StaticValues!$C$8</f>
        <v>EOG</v>
      </c>
      <c r="K243" t="str">
        <f ca="1">StaticValues!$D$8</f>
        <v>3</v>
      </c>
      <c r="L243" t="str">
        <f>INDEX('Grade 3'!E$2:AJ$2,1,((8*C243)-7))</f>
        <v>Mathematics</v>
      </c>
      <c r="M243">
        <f>INDEX('Grade 3'!$A$4:$AK$1252,$B243,($C243*8-7+4))</f>
        <v>191</v>
      </c>
      <c r="N243">
        <f>INDEX('Grade 3'!$A$4:$AK$1252,$B243,($C243*8-6+4))</f>
        <v>516.96858638743458</v>
      </c>
      <c r="O243">
        <f>INDEX('Grade 3'!$A$4:$AK$1252,$B243,($C243*8-5+4))</f>
        <v>16.230366492146597</v>
      </c>
      <c r="P243">
        <f>INDEX('Grade 3'!$A$4:$AK$1252,$B243,($C243*8-4+4))</f>
        <v>45.549738219895289</v>
      </c>
      <c r="Q243">
        <f>INDEX('Grade 3'!$A$4:$AK$1252,$B243,($C243*8-3+4))</f>
        <v>27.748691099476439</v>
      </c>
      <c r="R243">
        <f>INDEX('Grade 3'!$A$4:$AK$1252,$B243,($C243*8-2+4))</f>
        <v>10.471204188481675</v>
      </c>
      <c r="S243">
        <f>INDEX('Grade 3'!$A$4:$AK$1252,$B243,($C243*8-1+4))</f>
        <v>83.769633507853399</v>
      </c>
      <c r="T243">
        <f>INDEX('Grade 3'!$A$4:$AK$1252,$B243,($C243*8-0+4))</f>
        <v>38.219895287958117</v>
      </c>
      <c r="U243" t="str">
        <f>INDEX('Grade 3'!$A$4:$AK$1252,$B243,37)</f>
        <v>Heart of Georgia</v>
      </c>
    </row>
    <row r="244" spans="1:21">
      <c r="A244">
        <f t="shared" si="10"/>
        <v>243</v>
      </c>
      <c r="B244">
        <f t="shared" si="11"/>
        <v>61</v>
      </c>
      <c r="C244">
        <f t="shared" si="12"/>
        <v>3</v>
      </c>
      <c r="D244">
        <f>INDEX('Grade 3'!$A$4:$AK$1252,$B244,1)</f>
        <v>612</v>
      </c>
      <c r="E244">
        <f>INDEX('Grade 3'!$A$4:$AK$1252,$B244,2)</f>
        <v>197</v>
      </c>
      <c r="F244" t="str">
        <f>INDEX('Grade 3'!$A$4:$AK$1252,$B244,3)</f>
        <v>BLECKLEY COUNTY</v>
      </c>
      <c r="G244" t="str">
        <f>INDEX('Grade 3'!$A$4:$AK$1252,$B244,4)</f>
        <v>BLECKLEY COUNTY ELEMENTARY SCHOOL</v>
      </c>
      <c r="H244" t="str">
        <f ca="1">StaticValues!$A$8</f>
        <v>2016</v>
      </c>
      <c r="I244" t="str">
        <f ca="1">StaticValues!$B$8</f>
        <v>Spring</v>
      </c>
      <c r="J244" t="str">
        <f ca="1">StaticValues!$C$8</f>
        <v>EOG</v>
      </c>
      <c r="K244" t="str">
        <f ca="1">StaticValues!$D$8</f>
        <v>3</v>
      </c>
      <c r="L244" t="str">
        <f>INDEX('Grade 3'!E$2:AJ$2,1,((8*C244)-7))</f>
        <v>Science</v>
      </c>
      <c r="M244">
        <f>INDEX('Grade 3'!$A$4:$AK$1252,$B244,($C244*8-7+4))</f>
        <v>191</v>
      </c>
      <c r="N244">
        <f>INDEX('Grade 3'!$A$4:$AK$1252,$B244,($C244*8-6+4))</f>
        <v>521.47120418848169</v>
      </c>
      <c r="O244">
        <f>INDEX('Grade 3'!$A$4:$AK$1252,$B244,($C244*8-5+4))</f>
        <v>10.99476439790576</v>
      </c>
      <c r="P244">
        <f>INDEX('Grade 3'!$A$4:$AK$1252,$B244,($C244*8-4+4))</f>
        <v>40.837696335078533</v>
      </c>
      <c r="Q244">
        <f>INDEX('Grade 3'!$A$4:$AK$1252,$B244,($C244*8-3+4))</f>
        <v>34.031413612565444</v>
      </c>
      <c r="R244">
        <f>INDEX('Grade 3'!$A$4:$AK$1252,$B244,($C244*8-2+4))</f>
        <v>14.136125654450261</v>
      </c>
      <c r="S244">
        <f>INDEX('Grade 3'!$A$4:$AK$1252,$B244,($C244*8-1+4))</f>
        <v>89.005235602094245</v>
      </c>
      <c r="T244">
        <f>INDEX('Grade 3'!$A$4:$AK$1252,$B244,($C244*8-0+4))</f>
        <v>48.167539267015705</v>
      </c>
      <c r="U244" t="str">
        <f>INDEX('Grade 3'!$A$4:$AK$1252,$B244,37)</f>
        <v>Heart of Georgia</v>
      </c>
    </row>
    <row r="245" spans="1:21">
      <c r="A245">
        <f t="shared" si="10"/>
        <v>244</v>
      </c>
      <c r="B245">
        <f t="shared" si="11"/>
        <v>61</v>
      </c>
      <c r="C245">
        <f t="shared" si="12"/>
        <v>4</v>
      </c>
      <c r="D245">
        <f>INDEX('Grade 3'!$A$4:$AK$1252,$B245,1)</f>
        <v>612</v>
      </c>
      <c r="E245">
        <f>INDEX('Grade 3'!$A$4:$AK$1252,$B245,2)</f>
        <v>197</v>
      </c>
      <c r="F245" t="str">
        <f>INDEX('Grade 3'!$A$4:$AK$1252,$B245,3)</f>
        <v>BLECKLEY COUNTY</v>
      </c>
      <c r="G245" t="str">
        <f>INDEX('Grade 3'!$A$4:$AK$1252,$B245,4)</f>
        <v>BLECKLEY COUNTY ELEMENTARY SCHOOL</v>
      </c>
      <c r="H245" t="str">
        <f ca="1">StaticValues!$A$8</f>
        <v>2016</v>
      </c>
      <c r="I245" t="str">
        <f ca="1">StaticValues!$B$8</f>
        <v>Spring</v>
      </c>
      <c r="J245" t="str">
        <f ca="1">StaticValues!$C$8</f>
        <v>EOG</v>
      </c>
      <c r="K245" t="str">
        <f ca="1">StaticValues!$D$8</f>
        <v>3</v>
      </c>
      <c r="L245" t="str">
        <f>INDEX('Grade 3'!E$2:AJ$2,1,((8*C245)-7))</f>
        <v>Social Studies</v>
      </c>
      <c r="M245">
        <f>INDEX('Grade 3'!$A$4:$AK$1252,$B245,($C245*8-7+4))</f>
        <v>191</v>
      </c>
      <c r="N245">
        <f>INDEX('Grade 3'!$A$4:$AK$1252,$B245,($C245*8-6+4))</f>
        <v>525.12565445026178</v>
      </c>
      <c r="O245">
        <f>INDEX('Grade 3'!$A$4:$AK$1252,$B245,($C245*8-5+4))</f>
        <v>12.041884816753926</v>
      </c>
      <c r="P245">
        <f>INDEX('Grade 3'!$A$4:$AK$1252,$B245,($C245*8-4+4))</f>
        <v>40.31413612565445</v>
      </c>
      <c r="Q245">
        <f>INDEX('Grade 3'!$A$4:$AK$1252,$B245,($C245*8-3+4))</f>
        <v>24.083769633507853</v>
      </c>
      <c r="R245">
        <f>INDEX('Grade 3'!$A$4:$AK$1252,$B245,($C245*8-2+4))</f>
        <v>23.560209424083769</v>
      </c>
      <c r="S245">
        <f>INDEX('Grade 3'!$A$4:$AK$1252,$B245,($C245*8-1+4))</f>
        <v>87.958115183246079</v>
      </c>
      <c r="T245">
        <f>INDEX('Grade 3'!$A$4:$AK$1252,$B245,($C245*8-0+4))</f>
        <v>47.643979057591622</v>
      </c>
      <c r="U245" t="str">
        <f>INDEX('Grade 3'!$A$4:$AK$1252,$B245,37)</f>
        <v>Heart of Georgia</v>
      </c>
    </row>
    <row r="246" spans="1:21">
      <c r="A246">
        <f t="shared" si="10"/>
        <v>245</v>
      </c>
      <c r="B246">
        <f t="shared" si="11"/>
        <v>62</v>
      </c>
      <c r="C246">
        <f t="shared" si="12"/>
        <v>1</v>
      </c>
      <c r="D246">
        <f>INDEX('Grade 3'!$A$4:$AK$1252,$B246,1)</f>
        <v>613</v>
      </c>
      <c r="E246">
        <f>INDEX('Grade 3'!$A$4:$AK$1252,$B246,2)</f>
        <v>101</v>
      </c>
      <c r="F246" t="str">
        <f>INDEX('Grade 3'!$A$4:$AK$1252,$B246,3)</f>
        <v>BRANTLEY COUNTY</v>
      </c>
      <c r="G246" t="str">
        <f>INDEX('Grade 3'!$A$4:$AK$1252,$B246,4)</f>
        <v>WAYNESVILLE PRIMARY SCHOOL</v>
      </c>
      <c r="H246" t="str">
        <f ca="1">StaticValues!$A$8</f>
        <v>2016</v>
      </c>
      <c r="I246" t="str">
        <f ca="1">StaticValues!$B$8</f>
        <v>Spring</v>
      </c>
      <c r="J246" t="str">
        <f ca="1">StaticValues!$C$8</f>
        <v>EOG</v>
      </c>
      <c r="K246" t="str">
        <f ca="1">StaticValues!$D$8</f>
        <v>3</v>
      </c>
      <c r="L246" t="str">
        <f>INDEX('Grade 3'!E$2:AJ$2,1,((8*C246)-7))</f>
        <v>English Language Arts</v>
      </c>
      <c r="M246">
        <f>INDEX('Grade 3'!$A$4:$AK$1252,$B246,($C246*8-7+4))</f>
        <v>81</v>
      </c>
      <c r="N246">
        <f>INDEX('Grade 3'!$A$4:$AK$1252,$B246,($C246*8-6+4))</f>
        <v>502.67901234567898</v>
      </c>
      <c r="O246">
        <f>INDEX('Grade 3'!$A$4:$AK$1252,$B246,($C246*8-5+4))</f>
        <v>20.987654320987655</v>
      </c>
      <c r="P246">
        <f>INDEX('Grade 3'!$A$4:$AK$1252,$B246,($C246*8-4+4))</f>
        <v>48.148148148148145</v>
      </c>
      <c r="Q246">
        <f>INDEX('Grade 3'!$A$4:$AK$1252,$B246,($C246*8-3+4))</f>
        <v>27.160493827160494</v>
      </c>
      <c r="R246">
        <f>INDEX('Grade 3'!$A$4:$AK$1252,$B246,($C246*8-2+4))</f>
        <v>3.7037037037037037</v>
      </c>
      <c r="S246">
        <f>INDEX('Grade 3'!$A$4:$AK$1252,$B246,($C246*8-1+4))</f>
        <v>79.012345679012341</v>
      </c>
      <c r="T246">
        <f>INDEX('Grade 3'!$A$4:$AK$1252,$B246,($C246*8-0+4))</f>
        <v>30.864197530864196</v>
      </c>
      <c r="U246" t="str">
        <f>INDEX('Grade 3'!$A$4:$AK$1252,$B246,37)</f>
        <v>Okefenokee</v>
      </c>
    </row>
    <row r="247" spans="1:21">
      <c r="A247">
        <f t="shared" si="10"/>
        <v>246</v>
      </c>
      <c r="B247">
        <f t="shared" si="11"/>
        <v>62</v>
      </c>
      <c r="C247">
        <f t="shared" si="12"/>
        <v>2</v>
      </c>
      <c r="D247">
        <f>INDEX('Grade 3'!$A$4:$AK$1252,$B247,1)</f>
        <v>613</v>
      </c>
      <c r="E247">
        <f>INDEX('Grade 3'!$A$4:$AK$1252,$B247,2)</f>
        <v>101</v>
      </c>
      <c r="F247" t="str">
        <f>INDEX('Grade 3'!$A$4:$AK$1252,$B247,3)</f>
        <v>BRANTLEY COUNTY</v>
      </c>
      <c r="G247" t="str">
        <f>INDEX('Grade 3'!$A$4:$AK$1252,$B247,4)</f>
        <v>WAYNESVILLE PRIMARY SCHOOL</v>
      </c>
      <c r="H247" t="str">
        <f ca="1">StaticValues!$A$8</f>
        <v>2016</v>
      </c>
      <c r="I247" t="str">
        <f ca="1">StaticValues!$B$8</f>
        <v>Spring</v>
      </c>
      <c r="J247" t="str">
        <f ca="1">StaticValues!$C$8</f>
        <v>EOG</v>
      </c>
      <c r="K247" t="str">
        <f ca="1">StaticValues!$D$8</f>
        <v>3</v>
      </c>
      <c r="L247" t="str">
        <f>INDEX('Grade 3'!E$2:AJ$2,1,((8*C247)-7))</f>
        <v>Mathematics</v>
      </c>
      <c r="M247">
        <f>INDEX('Grade 3'!$A$4:$AK$1252,$B247,($C247*8-7+4))</f>
        <v>82</v>
      </c>
      <c r="N247">
        <f>INDEX('Grade 3'!$A$4:$AK$1252,$B247,($C247*8-6+4))</f>
        <v>507.10975609756099</v>
      </c>
      <c r="O247">
        <f>INDEX('Grade 3'!$A$4:$AK$1252,$B247,($C247*8-5+4))</f>
        <v>9.7560975609756095</v>
      </c>
      <c r="P247">
        <f>INDEX('Grade 3'!$A$4:$AK$1252,$B247,($C247*8-4+4))</f>
        <v>63.414634146341463</v>
      </c>
      <c r="Q247">
        <f>INDEX('Grade 3'!$A$4:$AK$1252,$B247,($C247*8-3+4))</f>
        <v>26.829268292682926</v>
      </c>
      <c r="R247">
        <f>INDEX('Grade 3'!$A$4:$AK$1252,$B247,($C247*8-2+4))</f>
        <v>0</v>
      </c>
      <c r="S247">
        <f>INDEX('Grade 3'!$A$4:$AK$1252,$B247,($C247*8-1+4))</f>
        <v>90.243902439024396</v>
      </c>
      <c r="T247">
        <f>INDEX('Grade 3'!$A$4:$AK$1252,$B247,($C247*8-0+4))</f>
        <v>26.829268292682926</v>
      </c>
      <c r="U247" t="str">
        <f>INDEX('Grade 3'!$A$4:$AK$1252,$B247,37)</f>
        <v>Okefenokee</v>
      </c>
    </row>
    <row r="248" spans="1:21">
      <c r="A248">
        <f t="shared" si="10"/>
        <v>247</v>
      </c>
      <c r="B248">
        <f t="shared" si="11"/>
        <v>62</v>
      </c>
      <c r="C248">
        <f t="shared" si="12"/>
        <v>3</v>
      </c>
      <c r="D248">
        <f>INDEX('Grade 3'!$A$4:$AK$1252,$B248,1)</f>
        <v>613</v>
      </c>
      <c r="E248">
        <f>INDEX('Grade 3'!$A$4:$AK$1252,$B248,2)</f>
        <v>101</v>
      </c>
      <c r="F248" t="str">
        <f>INDEX('Grade 3'!$A$4:$AK$1252,$B248,3)</f>
        <v>BRANTLEY COUNTY</v>
      </c>
      <c r="G248" t="str">
        <f>INDEX('Grade 3'!$A$4:$AK$1252,$B248,4)</f>
        <v>WAYNESVILLE PRIMARY SCHOOL</v>
      </c>
      <c r="H248" t="str">
        <f ca="1">StaticValues!$A$8</f>
        <v>2016</v>
      </c>
      <c r="I248" t="str">
        <f ca="1">StaticValues!$B$8</f>
        <v>Spring</v>
      </c>
      <c r="J248" t="str">
        <f ca="1">StaticValues!$C$8</f>
        <v>EOG</v>
      </c>
      <c r="K248" t="str">
        <f ca="1">StaticValues!$D$8</f>
        <v>3</v>
      </c>
      <c r="L248" t="str">
        <f>INDEX('Grade 3'!E$2:AJ$2,1,((8*C248)-7))</f>
        <v>Science</v>
      </c>
      <c r="M248">
        <f>INDEX('Grade 3'!$A$4:$AK$1252,$B248,($C248*8-7+4))</f>
        <v>82</v>
      </c>
      <c r="N248">
        <f>INDEX('Grade 3'!$A$4:$AK$1252,$B248,($C248*8-6+4))</f>
        <v>512.59756097560978</v>
      </c>
      <c r="O248">
        <f>INDEX('Grade 3'!$A$4:$AK$1252,$B248,($C248*8-5+4))</f>
        <v>10.975609756097562</v>
      </c>
      <c r="P248">
        <f>INDEX('Grade 3'!$A$4:$AK$1252,$B248,($C248*8-4+4))</f>
        <v>54.878048780487802</v>
      </c>
      <c r="Q248">
        <f>INDEX('Grade 3'!$A$4:$AK$1252,$B248,($C248*8-3+4))</f>
        <v>26.829268292682926</v>
      </c>
      <c r="R248">
        <f>INDEX('Grade 3'!$A$4:$AK$1252,$B248,($C248*8-2+4))</f>
        <v>7.3170731707317076</v>
      </c>
      <c r="S248">
        <f>INDEX('Grade 3'!$A$4:$AK$1252,$B248,($C248*8-1+4))</f>
        <v>89.024390243902445</v>
      </c>
      <c r="T248">
        <f>INDEX('Grade 3'!$A$4:$AK$1252,$B248,($C248*8-0+4))</f>
        <v>34.146341463414636</v>
      </c>
      <c r="U248" t="str">
        <f>INDEX('Grade 3'!$A$4:$AK$1252,$B248,37)</f>
        <v>Okefenokee</v>
      </c>
    </row>
    <row r="249" spans="1:21">
      <c r="A249">
        <f t="shared" si="10"/>
        <v>248</v>
      </c>
      <c r="B249">
        <f t="shared" si="11"/>
        <v>62</v>
      </c>
      <c r="C249">
        <f t="shared" si="12"/>
        <v>4</v>
      </c>
      <c r="D249">
        <f>INDEX('Grade 3'!$A$4:$AK$1252,$B249,1)</f>
        <v>613</v>
      </c>
      <c r="E249">
        <f>INDEX('Grade 3'!$A$4:$AK$1252,$B249,2)</f>
        <v>101</v>
      </c>
      <c r="F249" t="str">
        <f>INDEX('Grade 3'!$A$4:$AK$1252,$B249,3)</f>
        <v>BRANTLEY COUNTY</v>
      </c>
      <c r="G249" t="str">
        <f>INDEX('Grade 3'!$A$4:$AK$1252,$B249,4)</f>
        <v>WAYNESVILLE PRIMARY SCHOOL</v>
      </c>
      <c r="H249" t="str">
        <f ca="1">StaticValues!$A$8</f>
        <v>2016</v>
      </c>
      <c r="I249" t="str">
        <f ca="1">StaticValues!$B$8</f>
        <v>Spring</v>
      </c>
      <c r="J249" t="str">
        <f ca="1">StaticValues!$C$8</f>
        <v>EOG</v>
      </c>
      <c r="K249" t="str">
        <f ca="1">StaticValues!$D$8</f>
        <v>3</v>
      </c>
      <c r="L249" t="str">
        <f>INDEX('Grade 3'!E$2:AJ$2,1,((8*C249)-7))</f>
        <v>Social Studies</v>
      </c>
      <c r="M249">
        <f>INDEX('Grade 3'!$A$4:$AK$1252,$B249,($C249*8-7+4))</f>
        <v>80</v>
      </c>
      <c r="N249">
        <f>INDEX('Grade 3'!$A$4:$AK$1252,$B249,($C249*8-6+4))</f>
        <v>503.9</v>
      </c>
      <c r="O249">
        <f>INDEX('Grade 3'!$A$4:$AK$1252,$B249,($C249*8-5+4))</f>
        <v>22.5</v>
      </c>
      <c r="P249">
        <f>INDEX('Grade 3'!$A$4:$AK$1252,$B249,($C249*8-4+4))</f>
        <v>52.5</v>
      </c>
      <c r="Q249">
        <f>INDEX('Grade 3'!$A$4:$AK$1252,$B249,($C249*8-3+4))</f>
        <v>16.25</v>
      </c>
      <c r="R249">
        <f>INDEX('Grade 3'!$A$4:$AK$1252,$B249,($C249*8-2+4))</f>
        <v>8.75</v>
      </c>
      <c r="S249">
        <f>INDEX('Grade 3'!$A$4:$AK$1252,$B249,($C249*8-1+4))</f>
        <v>77.5</v>
      </c>
      <c r="T249">
        <f>INDEX('Grade 3'!$A$4:$AK$1252,$B249,($C249*8-0+4))</f>
        <v>25</v>
      </c>
      <c r="U249" t="str">
        <f>INDEX('Grade 3'!$A$4:$AK$1252,$B249,37)</f>
        <v>Okefenokee</v>
      </c>
    </row>
    <row r="250" spans="1:21">
      <c r="A250">
        <f t="shared" si="10"/>
        <v>249</v>
      </c>
      <c r="B250">
        <f t="shared" si="11"/>
        <v>63</v>
      </c>
      <c r="C250">
        <f t="shared" si="12"/>
        <v>1</v>
      </c>
      <c r="D250">
        <f>INDEX('Grade 3'!$A$4:$AK$1252,$B250,1)</f>
        <v>613</v>
      </c>
      <c r="E250">
        <f>INDEX('Grade 3'!$A$4:$AK$1252,$B250,2)</f>
        <v>2050</v>
      </c>
      <c r="F250" t="str">
        <f>INDEX('Grade 3'!$A$4:$AK$1252,$B250,3)</f>
        <v>BRANTLEY COUNTY</v>
      </c>
      <c r="G250" t="str">
        <f>INDEX('Grade 3'!$A$4:$AK$1252,$B250,4)</f>
        <v>HOBOKEN ELEMENTARY SCHOOL</v>
      </c>
      <c r="H250" t="str">
        <f ca="1">StaticValues!$A$8</f>
        <v>2016</v>
      </c>
      <c r="I250" t="str">
        <f ca="1">StaticValues!$B$8</f>
        <v>Spring</v>
      </c>
      <c r="J250" t="str">
        <f ca="1">StaticValues!$C$8</f>
        <v>EOG</v>
      </c>
      <c r="K250" t="str">
        <f ca="1">StaticValues!$D$8</f>
        <v>3</v>
      </c>
      <c r="L250" t="str">
        <f>INDEX('Grade 3'!E$2:AJ$2,1,((8*C250)-7))</f>
        <v>English Language Arts</v>
      </c>
      <c r="M250">
        <f>INDEX('Grade 3'!$A$4:$AK$1252,$B250,($C250*8-7+4))</f>
        <v>66</v>
      </c>
      <c r="N250">
        <f>INDEX('Grade 3'!$A$4:$AK$1252,$B250,($C250*8-6+4))</f>
        <v>515.31818181818187</v>
      </c>
      <c r="O250">
        <f>INDEX('Grade 3'!$A$4:$AK$1252,$B250,($C250*8-5+4))</f>
        <v>21.212121212121211</v>
      </c>
      <c r="P250">
        <f>INDEX('Grade 3'!$A$4:$AK$1252,$B250,($C250*8-4+4))</f>
        <v>34.848484848484851</v>
      </c>
      <c r="Q250">
        <f>INDEX('Grade 3'!$A$4:$AK$1252,$B250,($C250*8-3+4))</f>
        <v>37.878787878787875</v>
      </c>
      <c r="R250">
        <f>INDEX('Grade 3'!$A$4:$AK$1252,$B250,($C250*8-2+4))</f>
        <v>6.0606060606060606</v>
      </c>
      <c r="S250">
        <f>INDEX('Grade 3'!$A$4:$AK$1252,$B250,($C250*8-1+4))</f>
        <v>78.787878787878782</v>
      </c>
      <c r="T250">
        <f>INDEX('Grade 3'!$A$4:$AK$1252,$B250,($C250*8-0+4))</f>
        <v>43.939393939393938</v>
      </c>
      <c r="U250" t="str">
        <f>INDEX('Grade 3'!$A$4:$AK$1252,$B250,37)</f>
        <v>Okefenokee</v>
      </c>
    </row>
    <row r="251" spans="1:21">
      <c r="A251">
        <f t="shared" si="10"/>
        <v>250</v>
      </c>
      <c r="B251">
        <f t="shared" si="11"/>
        <v>63</v>
      </c>
      <c r="C251">
        <f t="shared" si="12"/>
        <v>2</v>
      </c>
      <c r="D251">
        <f>INDEX('Grade 3'!$A$4:$AK$1252,$B251,1)</f>
        <v>613</v>
      </c>
      <c r="E251">
        <f>INDEX('Grade 3'!$A$4:$AK$1252,$B251,2)</f>
        <v>2050</v>
      </c>
      <c r="F251" t="str">
        <f>INDEX('Grade 3'!$A$4:$AK$1252,$B251,3)</f>
        <v>BRANTLEY COUNTY</v>
      </c>
      <c r="G251" t="str">
        <f>INDEX('Grade 3'!$A$4:$AK$1252,$B251,4)</f>
        <v>HOBOKEN ELEMENTARY SCHOOL</v>
      </c>
      <c r="H251" t="str">
        <f ca="1">StaticValues!$A$8</f>
        <v>2016</v>
      </c>
      <c r="I251" t="str">
        <f ca="1">StaticValues!$B$8</f>
        <v>Spring</v>
      </c>
      <c r="J251" t="str">
        <f ca="1">StaticValues!$C$8</f>
        <v>EOG</v>
      </c>
      <c r="K251" t="str">
        <f ca="1">StaticValues!$D$8</f>
        <v>3</v>
      </c>
      <c r="L251" t="str">
        <f>INDEX('Grade 3'!E$2:AJ$2,1,((8*C251)-7))</f>
        <v>Mathematics</v>
      </c>
      <c r="M251">
        <f>INDEX('Grade 3'!$A$4:$AK$1252,$B251,($C251*8-7+4))</f>
        <v>66</v>
      </c>
      <c r="N251">
        <f>INDEX('Grade 3'!$A$4:$AK$1252,$B251,($C251*8-6+4))</f>
        <v>520.530303030303</v>
      </c>
      <c r="O251">
        <f>INDEX('Grade 3'!$A$4:$AK$1252,$B251,($C251*8-5+4))</f>
        <v>13.636363636363637</v>
      </c>
      <c r="P251">
        <f>INDEX('Grade 3'!$A$4:$AK$1252,$B251,($C251*8-4+4))</f>
        <v>39.393939393939391</v>
      </c>
      <c r="Q251">
        <f>INDEX('Grade 3'!$A$4:$AK$1252,$B251,($C251*8-3+4))</f>
        <v>45.454545454545453</v>
      </c>
      <c r="R251">
        <f>INDEX('Grade 3'!$A$4:$AK$1252,$B251,($C251*8-2+4))</f>
        <v>1.5151515151515151</v>
      </c>
      <c r="S251">
        <f>INDEX('Grade 3'!$A$4:$AK$1252,$B251,($C251*8-1+4))</f>
        <v>86.36363636363636</v>
      </c>
      <c r="T251">
        <f>INDEX('Grade 3'!$A$4:$AK$1252,$B251,($C251*8-0+4))</f>
        <v>46.969696969696969</v>
      </c>
      <c r="U251" t="str">
        <f>INDEX('Grade 3'!$A$4:$AK$1252,$B251,37)</f>
        <v>Okefenokee</v>
      </c>
    </row>
    <row r="252" spans="1:21">
      <c r="A252">
        <f t="shared" si="10"/>
        <v>251</v>
      </c>
      <c r="B252">
        <f t="shared" si="11"/>
        <v>63</v>
      </c>
      <c r="C252">
        <f t="shared" si="12"/>
        <v>3</v>
      </c>
      <c r="D252">
        <f>INDEX('Grade 3'!$A$4:$AK$1252,$B252,1)</f>
        <v>613</v>
      </c>
      <c r="E252">
        <f>INDEX('Grade 3'!$A$4:$AK$1252,$B252,2)</f>
        <v>2050</v>
      </c>
      <c r="F252" t="str">
        <f>INDEX('Grade 3'!$A$4:$AK$1252,$B252,3)</f>
        <v>BRANTLEY COUNTY</v>
      </c>
      <c r="G252" t="str">
        <f>INDEX('Grade 3'!$A$4:$AK$1252,$B252,4)</f>
        <v>HOBOKEN ELEMENTARY SCHOOL</v>
      </c>
      <c r="H252" t="str">
        <f ca="1">StaticValues!$A$8</f>
        <v>2016</v>
      </c>
      <c r="I252" t="str">
        <f ca="1">StaticValues!$B$8</f>
        <v>Spring</v>
      </c>
      <c r="J252" t="str">
        <f ca="1">StaticValues!$C$8</f>
        <v>EOG</v>
      </c>
      <c r="K252" t="str">
        <f ca="1">StaticValues!$D$8</f>
        <v>3</v>
      </c>
      <c r="L252" t="str">
        <f>INDEX('Grade 3'!E$2:AJ$2,1,((8*C252)-7))</f>
        <v>Science</v>
      </c>
      <c r="M252">
        <f>INDEX('Grade 3'!$A$4:$AK$1252,$B252,($C252*8-7+4))</f>
        <v>66</v>
      </c>
      <c r="N252">
        <f>INDEX('Grade 3'!$A$4:$AK$1252,$B252,($C252*8-6+4))</f>
        <v>525.9848484848485</v>
      </c>
      <c r="O252">
        <f>INDEX('Grade 3'!$A$4:$AK$1252,$B252,($C252*8-5+4))</f>
        <v>6.0606060606060606</v>
      </c>
      <c r="P252">
        <f>INDEX('Grade 3'!$A$4:$AK$1252,$B252,($C252*8-4+4))</f>
        <v>40.909090909090907</v>
      </c>
      <c r="Q252">
        <f>INDEX('Grade 3'!$A$4:$AK$1252,$B252,($C252*8-3+4))</f>
        <v>43.939393939393938</v>
      </c>
      <c r="R252">
        <f>INDEX('Grade 3'!$A$4:$AK$1252,$B252,($C252*8-2+4))</f>
        <v>9.0909090909090917</v>
      </c>
      <c r="S252">
        <f>INDEX('Grade 3'!$A$4:$AK$1252,$B252,($C252*8-1+4))</f>
        <v>93.939393939393938</v>
      </c>
      <c r="T252">
        <f>INDEX('Grade 3'!$A$4:$AK$1252,$B252,($C252*8-0+4))</f>
        <v>53.030303030303031</v>
      </c>
      <c r="U252" t="str">
        <f>INDEX('Grade 3'!$A$4:$AK$1252,$B252,37)</f>
        <v>Okefenokee</v>
      </c>
    </row>
    <row r="253" spans="1:21">
      <c r="A253">
        <f t="shared" si="10"/>
        <v>252</v>
      </c>
      <c r="B253">
        <f t="shared" si="11"/>
        <v>63</v>
      </c>
      <c r="C253">
        <f t="shared" si="12"/>
        <v>4</v>
      </c>
      <c r="D253">
        <f>INDEX('Grade 3'!$A$4:$AK$1252,$B253,1)</f>
        <v>613</v>
      </c>
      <c r="E253">
        <f>INDEX('Grade 3'!$A$4:$AK$1252,$B253,2)</f>
        <v>2050</v>
      </c>
      <c r="F253" t="str">
        <f>INDEX('Grade 3'!$A$4:$AK$1252,$B253,3)</f>
        <v>BRANTLEY COUNTY</v>
      </c>
      <c r="G253" t="str">
        <f>INDEX('Grade 3'!$A$4:$AK$1252,$B253,4)</f>
        <v>HOBOKEN ELEMENTARY SCHOOL</v>
      </c>
      <c r="H253" t="str">
        <f ca="1">StaticValues!$A$8</f>
        <v>2016</v>
      </c>
      <c r="I253" t="str">
        <f ca="1">StaticValues!$B$8</f>
        <v>Spring</v>
      </c>
      <c r="J253" t="str">
        <f ca="1">StaticValues!$C$8</f>
        <v>EOG</v>
      </c>
      <c r="K253" t="str">
        <f ca="1">StaticValues!$D$8</f>
        <v>3</v>
      </c>
      <c r="L253" t="str">
        <f>INDEX('Grade 3'!E$2:AJ$2,1,((8*C253)-7))</f>
        <v>Social Studies</v>
      </c>
      <c r="M253">
        <f>INDEX('Grade 3'!$A$4:$AK$1252,$B253,($C253*8-7+4))</f>
        <v>65</v>
      </c>
      <c r="N253">
        <f>INDEX('Grade 3'!$A$4:$AK$1252,$B253,($C253*8-6+4))</f>
        <v>523.09230769230771</v>
      </c>
      <c r="O253">
        <f>INDEX('Grade 3'!$A$4:$AK$1252,$B253,($C253*8-5+4))</f>
        <v>7.6923076923076925</v>
      </c>
      <c r="P253">
        <f>INDEX('Grade 3'!$A$4:$AK$1252,$B253,($C253*8-4+4))</f>
        <v>44.615384615384613</v>
      </c>
      <c r="Q253">
        <f>INDEX('Grade 3'!$A$4:$AK$1252,$B253,($C253*8-3+4))</f>
        <v>32.307692307692307</v>
      </c>
      <c r="R253">
        <f>INDEX('Grade 3'!$A$4:$AK$1252,$B253,($C253*8-2+4))</f>
        <v>15.384615384615385</v>
      </c>
      <c r="S253">
        <f>INDEX('Grade 3'!$A$4:$AK$1252,$B253,($C253*8-1+4))</f>
        <v>92.307692307692307</v>
      </c>
      <c r="T253">
        <f>INDEX('Grade 3'!$A$4:$AK$1252,$B253,($C253*8-0+4))</f>
        <v>47.692307692307693</v>
      </c>
      <c r="U253" t="str">
        <f>INDEX('Grade 3'!$A$4:$AK$1252,$B253,37)</f>
        <v>Okefenokee</v>
      </c>
    </row>
    <row r="254" spans="1:21">
      <c r="A254">
        <f t="shared" si="10"/>
        <v>253</v>
      </c>
      <c r="B254">
        <f t="shared" si="11"/>
        <v>64</v>
      </c>
      <c r="C254">
        <f t="shared" si="12"/>
        <v>1</v>
      </c>
      <c r="D254">
        <f>INDEX('Grade 3'!$A$4:$AK$1252,$B254,1)</f>
        <v>613</v>
      </c>
      <c r="E254">
        <f>INDEX('Grade 3'!$A$4:$AK$1252,$B254,2)</f>
        <v>3050</v>
      </c>
      <c r="F254" t="str">
        <f>INDEX('Grade 3'!$A$4:$AK$1252,$B254,3)</f>
        <v>BRANTLEY COUNTY</v>
      </c>
      <c r="G254" t="str">
        <f>INDEX('Grade 3'!$A$4:$AK$1252,$B254,4)</f>
        <v>NAHUNTA PRIMARY SCHOOL</v>
      </c>
      <c r="H254" t="str">
        <f ca="1">StaticValues!$A$8</f>
        <v>2016</v>
      </c>
      <c r="I254" t="str">
        <f ca="1">StaticValues!$B$8</f>
        <v>Spring</v>
      </c>
      <c r="J254" t="str">
        <f ca="1">StaticValues!$C$8</f>
        <v>EOG</v>
      </c>
      <c r="K254" t="str">
        <f ca="1">StaticValues!$D$8</f>
        <v>3</v>
      </c>
      <c r="L254" t="str">
        <f>INDEX('Grade 3'!E$2:AJ$2,1,((8*C254)-7))</f>
        <v>English Language Arts</v>
      </c>
      <c r="M254">
        <f>INDEX('Grade 3'!$A$4:$AK$1252,$B254,($C254*8-7+4))</f>
        <v>82</v>
      </c>
      <c r="N254">
        <f>INDEX('Grade 3'!$A$4:$AK$1252,$B254,($C254*8-6+4))</f>
        <v>520.2439024390244</v>
      </c>
      <c r="O254">
        <f>INDEX('Grade 3'!$A$4:$AK$1252,$B254,($C254*8-5+4))</f>
        <v>21.951219512195124</v>
      </c>
      <c r="P254">
        <f>INDEX('Grade 3'!$A$4:$AK$1252,$B254,($C254*8-4+4))</f>
        <v>30.487804878048781</v>
      </c>
      <c r="Q254">
        <f>INDEX('Grade 3'!$A$4:$AK$1252,$B254,($C254*8-3+4))</f>
        <v>35.365853658536587</v>
      </c>
      <c r="R254">
        <f>INDEX('Grade 3'!$A$4:$AK$1252,$B254,($C254*8-2+4))</f>
        <v>12.195121951219512</v>
      </c>
      <c r="S254">
        <f>INDEX('Grade 3'!$A$4:$AK$1252,$B254,($C254*8-1+4))</f>
        <v>78.048780487804876</v>
      </c>
      <c r="T254">
        <f>INDEX('Grade 3'!$A$4:$AK$1252,$B254,($C254*8-0+4))</f>
        <v>47.560975609756099</v>
      </c>
      <c r="U254" t="str">
        <f>INDEX('Grade 3'!$A$4:$AK$1252,$B254,37)</f>
        <v>Okefenokee</v>
      </c>
    </row>
    <row r="255" spans="1:21">
      <c r="A255">
        <f t="shared" si="10"/>
        <v>254</v>
      </c>
      <c r="B255">
        <f t="shared" si="11"/>
        <v>64</v>
      </c>
      <c r="C255">
        <f t="shared" si="12"/>
        <v>2</v>
      </c>
      <c r="D255">
        <f>INDEX('Grade 3'!$A$4:$AK$1252,$B255,1)</f>
        <v>613</v>
      </c>
      <c r="E255">
        <f>INDEX('Grade 3'!$A$4:$AK$1252,$B255,2)</f>
        <v>3050</v>
      </c>
      <c r="F255" t="str">
        <f>INDEX('Grade 3'!$A$4:$AK$1252,$B255,3)</f>
        <v>BRANTLEY COUNTY</v>
      </c>
      <c r="G255" t="str">
        <f>INDEX('Grade 3'!$A$4:$AK$1252,$B255,4)</f>
        <v>NAHUNTA PRIMARY SCHOOL</v>
      </c>
      <c r="H255" t="str">
        <f ca="1">StaticValues!$A$8</f>
        <v>2016</v>
      </c>
      <c r="I255" t="str">
        <f ca="1">StaticValues!$B$8</f>
        <v>Spring</v>
      </c>
      <c r="J255" t="str">
        <f ca="1">StaticValues!$C$8</f>
        <v>EOG</v>
      </c>
      <c r="K255" t="str">
        <f ca="1">StaticValues!$D$8</f>
        <v>3</v>
      </c>
      <c r="L255" t="str">
        <f>INDEX('Grade 3'!E$2:AJ$2,1,((8*C255)-7))</f>
        <v>Mathematics</v>
      </c>
      <c r="M255">
        <f>INDEX('Grade 3'!$A$4:$AK$1252,$B255,($C255*8-7+4))</f>
        <v>81</v>
      </c>
      <c r="N255">
        <f>INDEX('Grade 3'!$A$4:$AK$1252,$B255,($C255*8-6+4))</f>
        <v>534.82716049382714</v>
      </c>
      <c r="O255">
        <f>INDEX('Grade 3'!$A$4:$AK$1252,$B255,($C255*8-5+4))</f>
        <v>6.1728395061728394</v>
      </c>
      <c r="P255">
        <f>INDEX('Grade 3'!$A$4:$AK$1252,$B255,($C255*8-4+4))</f>
        <v>39.506172839506171</v>
      </c>
      <c r="Q255">
        <f>INDEX('Grade 3'!$A$4:$AK$1252,$B255,($C255*8-3+4))</f>
        <v>39.506172839506171</v>
      </c>
      <c r="R255">
        <f>INDEX('Grade 3'!$A$4:$AK$1252,$B255,($C255*8-2+4))</f>
        <v>14.814814814814815</v>
      </c>
      <c r="S255">
        <f>INDEX('Grade 3'!$A$4:$AK$1252,$B255,($C255*8-1+4))</f>
        <v>93.827160493827165</v>
      </c>
      <c r="T255">
        <f>INDEX('Grade 3'!$A$4:$AK$1252,$B255,($C255*8-0+4))</f>
        <v>54.320987654320987</v>
      </c>
      <c r="U255" t="str">
        <f>INDEX('Grade 3'!$A$4:$AK$1252,$B255,37)</f>
        <v>Okefenokee</v>
      </c>
    </row>
    <row r="256" spans="1:21">
      <c r="A256">
        <f t="shared" si="10"/>
        <v>255</v>
      </c>
      <c r="B256">
        <f t="shared" si="11"/>
        <v>64</v>
      </c>
      <c r="C256">
        <f t="shared" si="12"/>
        <v>3</v>
      </c>
      <c r="D256">
        <f>INDEX('Grade 3'!$A$4:$AK$1252,$B256,1)</f>
        <v>613</v>
      </c>
      <c r="E256">
        <f>INDEX('Grade 3'!$A$4:$AK$1252,$B256,2)</f>
        <v>3050</v>
      </c>
      <c r="F256" t="str">
        <f>INDEX('Grade 3'!$A$4:$AK$1252,$B256,3)</f>
        <v>BRANTLEY COUNTY</v>
      </c>
      <c r="G256" t="str">
        <f>INDEX('Grade 3'!$A$4:$AK$1252,$B256,4)</f>
        <v>NAHUNTA PRIMARY SCHOOL</v>
      </c>
      <c r="H256" t="str">
        <f ca="1">StaticValues!$A$8</f>
        <v>2016</v>
      </c>
      <c r="I256" t="str">
        <f ca="1">StaticValues!$B$8</f>
        <v>Spring</v>
      </c>
      <c r="J256" t="str">
        <f ca="1">StaticValues!$C$8</f>
        <v>EOG</v>
      </c>
      <c r="K256" t="str">
        <f ca="1">StaticValues!$D$8</f>
        <v>3</v>
      </c>
      <c r="L256" t="str">
        <f>INDEX('Grade 3'!E$2:AJ$2,1,((8*C256)-7))</f>
        <v>Science</v>
      </c>
      <c r="M256">
        <f>INDEX('Grade 3'!$A$4:$AK$1252,$B256,($C256*8-7+4))</f>
        <v>81</v>
      </c>
      <c r="N256">
        <f>INDEX('Grade 3'!$A$4:$AK$1252,$B256,($C256*8-6+4))</f>
        <v>531.91358024691363</v>
      </c>
      <c r="O256">
        <f>INDEX('Grade 3'!$A$4:$AK$1252,$B256,($C256*8-5+4))</f>
        <v>7.4074074074074074</v>
      </c>
      <c r="P256">
        <f>INDEX('Grade 3'!$A$4:$AK$1252,$B256,($C256*8-4+4))</f>
        <v>40.74074074074074</v>
      </c>
      <c r="Q256">
        <f>INDEX('Grade 3'!$A$4:$AK$1252,$B256,($C256*8-3+4))</f>
        <v>35.802469135802468</v>
      </c>
      <c r="R256">
        <f>INDEX('Grade 3'!$A$4:$AK$1252,$B256,($C256*8-2+4))</f>
        <v>16.049382716049383</v>
      </c>
      <c r="S256">
        <f>INDEX('Grade 3'!$A$4:$AK$1252,$B256,($C256*8-1+4))</f>
        <v>92.592592592592595</v>
      </c>
      <c r="T256">
        <f>INDEX('Grade 3'!$A$4:$AK$1252,$B256,($C256*8-0+4))</f>
        <v>51.851851851851855</v>
      </c>
      <c r="U256" t="str">
        <f>INDEX('Grade 3'!$A$4:$AK$1252,$B256,37)</f>
        <v>Okefenokee</v>
      </c>
    </row>
    <row r="257" spans="1:21">
      <c r="A257">
        <f t="shared" si="10"/>
        <v>256</v>
      </c>
      <c r="B257">
        <f t="shared" si="11"/>
        <v>64</v>
      </c>
      <c r="C257">
        <f t="shared" si="12"/>
        <v>4</v>
      </c>
      <c r="D257">
        <f>INDEX('Grade 3'!$A$4:$AK$1252,$B257,1)</f>
        <v>613</v>
      </c>
      <c r="E257">
        <f>INDEX('Grade 3'!$A$4:$AK$1252,$B257,2)</f>
        <v>3050</v>
      </c>
      <c r="F257" t="str">
        <f>INDEX('Grade 3'!$A$4:$AK$1252,$B257,3)</f>
        <v>BRANTLEY COUNTY</v>
      </c>
      <c r="G257" t="str">
        <f>INDEX('Grade 3'!$A$4:$AK$1252,$B257,4)</f>
        <v>NAHUNTA PRIMARY SCHOOL</v>
      </c>
      <c r="H257" t="str">
        <f ca="1">StaticValues!$A$8</f>
        <v>2016</v>
      </c>
      <c r="I257" t="str">
        <f ca="1">StaticValues!$B$8</f>
        <v>Spring</v>
      </c>
      <c r="J257" t="str">
        <f ca="1">StaticValues!$C$8</f>
        <v>EOG</v>
      </c>
      <c r="K257" t="str">
        <f ca="1">StaticValues!$D$8</f>
        <v>3</v>
      </c>
      <c r="L257" t="str">
        <f>INDEX('Grade 3'!E$2:AJ$2,1,((8*C257)-7))</f>
        <v>Social Studies</v>
      </c>
      <c r="M257">
        <f>INDEX('Grade 3'!$A$4:$AK$1252,$B257,($C257*8-7+4))</f>
        <v>81</v>
      </c>
      <c r="N257">
        <f>INDEX('Grade 3'!$A$4:$AK$1252,$B257,($C257*8-6+4))</f>
        <v>524.58024691358025</v>
      </c>
      <c r="O257">
        <f>INDEX('Grade 3'!$A$4:$AK$1252,$B257,($C257*8-5+4))</f>
        <v>7.4074074074074074</v>
      </c>
      <c r="P257">
        <f>INDEX('Grade 3'!$A$4:$AK$1252,$B257,($C257*8-4+4))</f>
        <v>50.617283950617285</v>
      </c>
      <c r="Q257">
        <f>INDEX('Grade 3'!$A$4:$AK$1252,$B257,($C257*8-3+4))</f>
        <v>23.456790123456791</v>
      </c>
      <c r="R257">
        <f>INDEX('Grade 3'!$A$4:$AK$1252,$B257,($C257*8-2+4))</f>
        <v>18.518518518518519</v>
      </c>
      <c r="S257">
        <f>INDEX('Grade 3'!$A$4:$AK$1252,$B257,($C257*8-1+4))</f>
        <v>92.592592592592595</v>
      </c>
      <c r="T257">
        <f>INDEX('Grade 3'!$A$4:$AK$1252,$B257,($C257*8-0+4))</f>
        <v>41.97530864197531</v>
      </c>
      <c r="U257" t="str">
        <f>INDEX('Grade 3'!$A$4:$AK$1252,$B257,37)</f>
        <v>Okefenokee</v>
      </c>
    </row>
    <row r="258" spans="1:21">
      <c r="A258">
        <f t="shared" si="10"/>
        <v>257</v>
      </c>
      <c r="B258">
        <f t="shared" si="11"/>
        <v>65</v>
      </c>
      <c r="C258">
        <f t="shared" si="12"/>
        <v>1</v>
      </c>
      <c r="D258">
        <f>INDEX('Grade 3'!$A$4:$AK$1252,$B258,1)</f>
        <v>614</v>
      </c>
      <c r="E258">
        <f>INDEX('Grade 3'!$A$4:$AK$1252,$B258,2)</f>
        <v>193</v>
      </c>
      <c r="F258" t="str">
        <f>INDEX('Grade 3'!$A$4:$AK$1252,$B258,3)</f>
        <v>BROOKS COUNTY</v>
      </c>
      <c r="G258" t="str">
        <f>INDEX('Grade 3'!$A$4:$AK$1252,$B258,4)</f>
        <v>QUITMAN ELEMENTARY SCHOOL</v>
      </c>
      <c r="H258" t="str">
        <f ca="1">StaticValues!$A$8</f>
        <v>2016</v>
      </c>
      <c r="I258" t="str">
        <f ca="1">StaticValues!$B$8</f>
        <v>Spring</v>
      </c>
      <c r="J258" t="str">
        <f ca="1">StaticValues!$C$8</f>
        <v>EOG</v>
      </c>
      <c r="K258" t="str">
        <f ca="1">StaticValues!$D$8</f>
        <v>3</v>
      </c>
      <c r="L258" t="str">
        <f>INDEX('Grade 3'!E$2:AJ$2,1,((8*C258)-7))</f>
        <v>English Language Arts</v>
      </c>
      <c r="M258">
        <f>INDEX('Grade 3'!$A$4:$AK$1252,$B258,($C258*8-7+4))</f>
        <v>102</v>
      </c>
      <c r="N258">
        <f>INDEX('Grade 3'!$A$4:$AK$1252,$B258,($C258*8-6+4))</f>
        <v>469.44117647058823</v>
      </c>
      <c r="O258">
        <f>INDEX('Grade 3'!$A$4:$AK$1252,$B258,($C258*8-5+4))</f>
        <v>56.862745098039213</v>
      </c>
      <c r="P258">
        <f>INDEX('Grade 3'!$A$4:$AK$1252,$B258,($C258*8-4+4))</f>
        <v>27.450980392156861</v>
      </c>
      <c r="Q258">
        <f>INDEX('Grade 3'!$A$4:$AK$1252,$B258,($C258*8-3+4))</f>
        <v>13.725490196078431</v>
      </c>
      <c r="R258">
        <f>INDEX('Grade 3'!$A$4:$AK$1252,$B258,($C258*8-2+4))</f>
        <v>1.9607843137254901</v>
      </c>
      <c r="S258">
        <f>INDEX('Grade 3'!$A$4:$AK$1252,$B258,($C258*8-1+4))</f>
        <v>43.137254901960787</v>
      </c>
      <c r="T258">
        <f>INDEX('Grade 3'!$A$4:$AK$1252,$B258,($C258*8-0+4))</f>
        <v>15.686274509803921</v>
      </c>
      <c r="U258" t="str">
        <f>INDEX('Grade 3'!$A$4:$AK$1252,$B258,37)</f>
        <v>Coastal Plains</v>
      </c>
    </row>
    <row r="259" spans="1:21">
      <c r="A259">
        <f t="shared" ref="A259:A322" si="13">ROW(A258)</f>
        <v>258</v>
      </c>
      <c r="B259">
        <f t="shared" ref="B259:B322" si="14">CEILING(A259/4,1)</f>
        <v>65</v>
      </c>
      <c r="C259">
        <f t="shared" ref="C259:C322" si="15">IF(B258&lt;&gt;B259,1,C258+1)</f>
        <v>2</v>
      </c>
      <c r="D259">
        <f>INDEX('Grade 3'!$A$4:$AK$1252,$B259,1)</f>
        <v>614</v>
      </c>
      <c r="E259">
        <f>INDEX('Grade 3'!$A$4:$AK$1252,$B259,2)</f>
        <v>193</v>
      </c>
      <c r="F259" t="str">
        <f>INDEX('Grade 3'!$A$4:$AK$1252,$B259,3)</f>
        <v>BROOKS COUNTY</v>
      </c>
      <c r="G259" t="str">
        <f>INDEX('Grade 3'!$A$4:$AK$1252,$B259,4)</f>
        <v>QUITMAN ELEMENTARY SCHOOL</v>
      </c>
      <c r="H259" t="str">
        <f ca="1">StaticValues!$A$8</f>
        <v>2016</v>
      </c>
      <c r="I259" t="str">
        <f ca="1">StaticValues!$B$8</f>
        <v>Spring</v>
      </c>
      <c r="J259" t="str">
        <f ca="1">StaticValues!$C$8</f>
        <v>EOG</v>
      </c>
      <c r="K259" t="str">
        <f ca="1">StaticValues!$D$8</f>
        <v>3</v>
      </c>
      <c r="L259" t="str">
        <f>INDEX('Grade 3'!E$2:AJ$2,1,((8*C259)-7))</f>
        <v>Mathematics</v>
      </c>
      <c r="M259">
        <f>INDEX('Grade 3'!$A$4:$AK$1252,$B259,($C259*8-7+4))</f>
        <v>103</v>
      </c>
      <c r="N259">
        <f>INDEX('Grade 3'!$A$4:$AK$1252,$B259,($C259*8-6+4))</f>
        <v>491.07766990291265</v>
      </c>
      <c r="O259">
        <f>INDEX('Grade 3'!$A$4:$AK$1252,$B259,($C259*8-5+4))</f>
        <v>42.71844660194175</v>
      </c>
      <c r="P259">
        <f>INDEX('Grade 3'!$A$4:$AK$1252,$B259,($C259*8-4+4))</f>
        <v>37.864077669902912</v>
      </c>
      <c r="Q259">
        <f>INDEX('Grade 3'!$A$4:$AK$1252,$B259,($C259*8-3+4))</f>
        <v>17.475728155339805</v>
      </c>
      <c r="R259">
        <f>INDEX('Grade 3'!$A$4:$AK$1252,$B259,($C259*8-2+4))</f>
        <v>1.941747572815534</v>
      </c>
      <c r="S259">
        <f>INDEX('Grade 3'!$A$4:$AK$1252,$B259,($C259*8-1+4))</f>
        <v>57.28155339805825</v>
      </c>
      <c r="T259">
        <f>INDEX('Grade 3'!$A$4:$AK$1252,$B259,($C259*8-0+4))</f>
        <v>19.417475728155338</v>
      </c>
      <c r="U259" t="str">
        <f>INDEX('Grade 3'!$A$4:$AK$1252,$B259,37)</f>
        <v>Coastal Plains</v>
      </c>
    </row>
    <row r="260" spans="1:21">
      <c r="A260">
        <f t="shared" si="13"/>
        <v>259</v>
      </c>
      <c r="B260">
        <f t="shared" si="14"/>
        <v>65</v>
      </c>
      <c r="C260">
        <f t="shared" si="15"/>
        <v>3</v>
      </c>
      <c r="D260">
        <f>INDEX('Grade 3'!$A$4:$AK$1252,$B260,1)</f>
        <v>614</v>
      </c>
      <c r="E260">
        <f>INDEX('Grade 3'!$A$4:$AK$1252,$B260,2)</f>
        <v>193</v>
      </c>
      <c r="F260" t="str">
        <f>INDEX('Grade 3'!$A$4:$AK$1252,$B260,3)</f>
        <v>BROOKS COUNTY</v>
      </c>
      <c r="G260" t="str">
        <f>INDEX('Grade 3'!$A$4:$AK$1252,$B260,4)</f>
        <v>QUITMAN ELEMENTARY SCHOOL</v>
      </c>
      <c r="H260" t="str">
        <f ca="1">StaticValues!$A$8</f>
        <v>2016</v>
      </c>
      <c r="I260" t="str">
        <f ca="1">StaticValues!$B$8</f>
        <v>Spring</v>
      </c>
      <c r="J260" t="str">
        <f ca="1">StaticValues!$C$8</f>
        <v>EOG</v>
      </c>
      <c r="K260" t="str">
        <f ca="1">StaticValues!$D$8</f>
        <v>3</v>
      </c>
      <c r="L260" t="str">
        <f>INDEX('Grade 3'!E$2:AJ$2,1,((8*C260)-7))</f>
        <v>Science</v>
      </c>
      <c r="M260">
        <f>INDEX('Grade 3'!$A$4:$AK$1252,$B260,($C260*8-7+4))</f>
        <v>103</v>
      </c>
      <c r="N260">
        <f>INDEX('Grade 3'!$A$4:$AK$1252,$B260,($C260*8-6+4))</f>
        <v>486.60194174757282</v>
      </c>
      <c r="O260">
        <f>INDEX('Grade 3'!$A$4:$AK$1252,$B260,($C260*8-5+4))</f>
        <v>43.689320388349515</v>
      </c>
      <c r="P260">
        <f>INDEX('Grade 3'!$A$4:$AK$1252,$B260,($C260*8-4+4))</f>
        <v>41.747572815533978</v>
      </c>
      <c r="Q260">
        <f>INDEX('Grade 3'!$A$4:$AK$1252,$B260,($C260*8-3+4))</f>
        <v>14.563106796116505</v>
      </c>
      <c r="R260">
        <f>INDEX('Grade 3'!$A$4:$AK$1252,$B260,($C260*8-2+4))</f>
        <v>0</v>
      </c>
      <c r="S260">
        <f>INDEX('Grade 3'!$A$4:$AK$1252,$B260,($C260*8-1+4))</f>
        <v>56.310679611650485</v>
      </c>
      <c r="T260">
        <f>INDEX('Grade 3'!$A$4:$AK$1252,$B260,($C260*8-0+4))</f>
        <v>14.563106796116505</v>
      </c>
      <c r="U260" t="str">
        <f>INDEX('Grade 3'!$A$4:$AK$1252,$B260,37)</f>
        <v>Coastal Plains</v>
      </c>
    </row>
    <row r="261" spans="1:21">
      <c r="A261">
        <f t="shared" si="13"/>
        <v>260</v>
      </c>
      <c r="B261">
        <f t="shared" si="14"/>
        <v>65</v>
      </c>
      <c r="C261">
        <f t="shared" si="15"/>
        <v>4</v>
      </c>
      <c r="D261">
        <f>INDEX('Grade 3'!$A$4:$AK$1252,$B261,1)</f>
        <v>614</v>
      </c>
      <c r="E261">
        <f>INDEX('Grade 3'!$A$4:$AK$1252,$B261,2)</f>
        <v>193</v>
      </c>
      <c r="F261" t="str">
        <f>INDEX('Grade 3'!$A$4:$AK$1252,$B261,3)</f>
        <v>BROOKS COUNTY</v>
      </c>
      <c r="G261" t="str">
        <f>INDEX('Grade 3'!$A$4:$AK$1252,$B261,4)</f>
        <v>QUITMAN ELEMENTARY SCHOOL</v>
      </c>
      <c r="H261" t="str">
        <f ca="1">StaticValues!$A$8</f>
        <v>2016</v>
      </c>
      <c r="I261" t="str">
        <f ca="1">StaticValues!$B$8</f>
        <v>Spring</v>
      </c>
      <c r="J261" t="str">
        <f ca="1">StaticValues!$C$8</f>
        <v>EOG</v>
      </c>
      <c r="K261" t="str">
        <f ca="1">StaticValues!$D$8</f>
        <v>3</v>
      </c>
      <c r="L261" t="str">
        <f>INDEX('Grade 3'!E$2:AJ$2,1,((8*C261)-7))</f>
        <v>Social Studies</v>
      </c>
      <c r="M261">
        <f>INDEX('Grade 3'!$A$4:$AK$1252,$B261,($C261*8-7+4))</f>
        <v>102</v>
      </c>
      <c r="N261">
        <f>INDEX('Grade 3'!$A$4:$AK$1252,$B261,($C261*8-6+4))</f>
        <v>478.79411764705884</v>
      </c>
      <c r="O261">
        <f>INDEX('Grade 3'!$A$4:$AK$1252,$B261,($C261*8-5+4))</f>
        <v>42.156862745098039</v>
      </c>
      <c r="P261">
        <f>INDEX('Grade 3'!$A$4:$AK$1252,$B261,($C261*8-4+4))</f>
        <v>50.980392156862742</v>
      </c>
      <c r="Q261">
        <f>INDEX('Grade 3'!$A$4:$AK$1252,$B261,($C261*8-3+4))</f>
        <v>6.8627450980392153</v>
      </c>
      <c r="R261">
        <f>INDEX('Grade 3'!$A$4:$AK$1252,$B261,($C261*8-2+4))</f>
        <v>0</v>
      </c>
      <c r="S261">
        <f>INDEX('Grade 3'!$A$4:$AK$1252,$B261,($C261*8-1+4))</f>
        <v>57.843137254901961</v>
      </c>
      <c r="T261">
        <f>INDEX('Grade 3'!$A$4:$AK$1252,$B261,($C261*8-0+4))</f>
        <v>6.8627450980392153</v>
      </c>
      <c r="U261" t="str">
        <f>INDEX('Grade 3'!$A$4:$AK$1252,$B261,37)</f>
        <v>Coastal Plains</v>
      </c>
    </row>
    <row r="262" spans="1:21">
      <c r="A262">
        <f t="shared" si="13"/>
        <v>261</v>
      </c>
      <c r="B262">
        <f t="shared" si="14"/>
        <v>66</v>
      </c>
      <c r="C262">
        <f t="shared" si="15"/>
        <v>1</v>
      </c>
      <c r="D262">
        <f>INDEX('Grade 3'!$A$4:$AK$1252,$B262,1)</f>
        <v>614</v>
      </c>
      <c r="E262">
        <f>INDEX('Grade 3'!$A$4:$AK$1252,$B262,2)</f>
        <v>393</v>
      </c>
      <c r="F262" t="str">
        <f>INDEX('Grade 3'!$A$4:$AK$1252,$B262,3)</f>
        <v>BROOKS COUNTY</v>
      </c>
      <c r="G262" t="str">
        <f>INDEX('Grade 3'!$A$4:$AK$1252,$B262,4)</f>
        <v>NORTH BROOKS ELEMENTARY SCHOOL</v>
      </c>
      <c r="H262" t="str">
        <f ca="1">StaticValues!$A$8</f>
        <v>2016</v>
      </c>
      <c r="I262" t="str">
        <f ca="1">StaticValues!$B$8</f>
        <v>Spring</v>
      </c>
      <c r="J262" t="str">
        <f ca="1">StaticValues!$C$8</f>
        <v>EOG</v>
      </c>
      <c r="K262" t="str">
        <f ca="1">StaticValues!$D$8</f>
        <v>3</v>
      </c>
      <c r="L262" t="str">
        <f>INDEX('Grade 3'!E$2:AJ$2,1,((8*C262)-7))</f>
        <v>English Language Arts</v>
      </c>
      <c r="M262">
        <f>INDEX('Grade 3'!$A$4:$AK$1252,$B262,($C262*8-7+4))</f>
        <v>78</v>
      </c>
      <c r="N262">
        <f>INDEX('Grade 3'!$A$4:$AK$1252,$B262,($C262*8-6+4))</f>
        <v>488.34615384615387</v>
      </c>
      <c r="O262">
        <f>INDEX('Grade 3'!$A$4:$AK$1252,$B262,($C262*8-5+4))</f>
        <v>39.743589743589745</v>
      </c>
      <c r="P262">
        <f>INDEX('Grade 3'!$A$4:$AK$1252,$B262,($C262*8-4+4))</f>
        <v>46.153846153846153</v>
      </c>
      <c r="Q262">
        <f>INDEX('Grade 3'!$A$4:$AK$1252,$B262,($C262*8-3+4))</f>
        <v>11.538461538461538</v>
      </c>
      <c r="R262">
        <f>INDEX('Grade 3'!$A$4:$AK$1252,$B262,($C262*8-2+4))</f>
        <v>2.5641025641025643</v>
      </c>
      <c r="S262">
        <f>INDEX('Grade 3'!$A$4:$AK$1252,$B262,($C262*8-1+4))</f>
        <v>60.256410256410255</v>
      </c>
      <c r="T262">
        <f>INDEX('Grade 3'!$A$4:$AK$1252,$B262,($C262*8-0+4))</f>
        <v>14.102564102564102</v>
      </c>
      <c r="U262" t="str">
        <f>INDEX('Grade 3'!$A$4:$AK$1252,$B262,37)</f>
        <v>Coastal Plains</v>
      </c>
    </row>
    <row r="263" spans="1:21">
      <c r="A263">
        <f t="shared" si="13"/>
        <v>262</v>
      </c>
      <c r="B263">
        <f t="shared" si="14"/>
        <v>66</v>
      </c>
      <c r="C263">
        <f t="shared" si="15"/>
        <v>2</v>
      </c>
      <c r="D263">
        <f>INDEX('Grade 3'!$A$4:$AK$1252,$B263,1)</f>
        <v>614</v>
      </c>
      <c r="E263">
        <f>INDEX('Grade 3'!$A$4:$AK$1252,$B263,2)</f>
        <v>393</v>
      </c>
      <c r="F263" t="str">
        <f>INDEX('Grade 3'!$A$4:$AK$1252,$B263,3)</f>
        <v>BROOKS COUNTY</v>
      </c>
      <c r="G263" t="str">
        <f>INDEX('Grade 3'!$A$4:$AK$1252,$B263,4)</f>
        <v>NORTH BROOKS ELEMENTARY SCHOOL</v>
      </c>
      <c r="H263" t="str">
        <f ca="1">StaticValues!$A$8</f>
        <v>2016</v>
      </c>
      <c r="I263" t="str">
        <f ca="1">StaticValues!$B$8</f>
        <v>Spring</v>
      </c>
      <c r="J263" t="str">
        <f ca="1">StaticValues!$C$8</f>
        <v>EOG</v>
      </c>
      <c r="K263" t="str">
        <f ca="1">StaticValues!$D$8</f>
        <v>3</v>
      </c>
      <c r="L263" t="str">
        <f>INDEX('Grade 3'!E$2:AJ$2,1,((8*C263)-7))</f>
        <v>Mathematics</v>
      </c>
      <c r="M263">
        <f>INDEX('Grade 3'!$A$4:$AK$1252,$B263,($C263*8-7+4))</f>
        <v>78</v>
      </c>
      <c r="N263">
        <f>INDEX('Grade 3'!$A$4:$AK$1252,$B263,($C263*8-6+4))</f>
        <v>507.55128205128204</v>
      </c>
      <c r="O263">
        <f>INDEX('Grade 3'!$A$4:$AK$1252,$B263,($C263*8-5+4))</f>
        <v>21.794871794871796</v>
      </c>
      <c r="P263">
        <f>INDEX('Grade 3'!$A$4:$AK$1252,$B263,($C263*8-4+4))</f>
        <v>42.307692307692307</v>
      </c>
      <c r="Q263">
        <f>INDEX('Grade 3'!$A$4:$AK$1252,$B263,($C263*8-3+4))</f>
        <v>32.051282051282051</v>
      </c>
      <c r="R263">
        <f>INDEX('Grade 3'!$A$4:$AK$1252,$B263,($C263*8-2+4))</f>
        <v>3.8461538461538463</v>
      </c>
      <c r="S263">
        <f>INDEX('Grade 3'!$A$4:$AK$1252,$B263,($C263*8-1+4))</f>
        <v>78.205128205128204</v>
      </c>
      <c r="T263">
        <f>INDEX('Grade 3'!$A$4:$AK$1252,$B263,($C263*8-0+4))</f>
        <v>35.897435897435898</v>
      </c>
      <c r="U263" t="str">
        <f>INDEX('Grade 3'!$A$4:$AK$1252,$B263,37)</f>
        <v>Coastal Plains</v>
      </c>
    </row>
    <row r="264" spans="1:21">
      <c r="A264">
        <f t="shared" si="13"/>
        <v>263</v>
      </c>
      <c r="B264">
        <f t="shared" si="14"/>
        <v>66</v>
      </c>
      <c r="C264">
        <f t="shared" si="15"/>
        <v>3</v>
      </c>
      <c r="D264">
        <f>INDEX('Grade 3'!$A$4:$AK$1252,$B264,1)</f>
        <v>614</v>
      </c>
      <c r="E264">
        <f>INDEX('Grade 3'!$A$4:$AK$1252,$B264,2)</f>
        <v>393</v>
      </c>
      <c r="F264" t="str">
        <f>INDEX('Grade 3'!$A$4:$AK$1252,$B264,3)</f>
        <v>BROOKS COUNTY</v>
      </c>
      <c r="G264" t="str">
        <f>INDEX('Grade 3'!$A$4:$AK$1252,$B264,4)</f>
        <v>NORTH BROOKS ELEMENTARY SCHOOL</v>
      </c>
      <c r="H264" t="str">
        <f ca="1">StaticValues!$A$8</f>
        <v>2016</v>
      </c>
      <c r="I264" t="str">
        <f ca="1">StaticValues!$B$8</f>
        <v>Spring</v>
      </c>
      <c r="J264" t="str">
        <f ca="1">StaticValues!$C$8</f>
        <v>EOG</v>
      </c>
      <c r="K264" t="str">
        <f ca="1">StaticValues!$D$8</f>
        <v>3</v>
      </c>
      <c r="L264" t="str">
        <f>INDEX('Grade 3'!E$2:AJ$2,1,((8*C264)-7))</f>
        <v>Science</v>
      </c>
      <c r="M264">
        <f>INDEX('Grade 3'!$A$4:$AK$1252,$B264,($C264*8-7+4))</f>
        <v>78</v>
      </c>
      <c r="N264">
        <f>INDEX('Grade 3'!$A$4:$AK$1252,$B264,($C264*8-6+4))</f>
        <v>509.37179487179486</v>
      </c>
      <c r="O264">
        <f>INDEX('Grade 3'!$A$4:$AK$1252,$B264,($C264*8-5+4))</f>
        <v>11.538461538461538</v>
      </c>
      <c r="P264">
        <f>INDEX('Grade 3'!$A$4:$AK$1252,$B264,($C264*8-4+4))</f>
        <v>62.820512820512818</v>
      </c>
      <c r="Q264">
        <f>INDEX('Grade 3'!$A$4:$AK$1252,$B264,($C264*8-3+4))</f>
        <v>19.23076923076923</v>
      </c>
      <c r="R264">
        <f>INDEX('Grade 3'!$A$4:$AK$1252,$B264,($C264*8-2+4))</f>
        <v>6.4102564102564106</v>
      </c>
      <c r="S264">
        <f>INDEX('Grade 3'!$A$4:$AK$1252,$B264,($C264*8-1+4))</f>
        <v>88.461538461538467</v>
      </c>
      <c r="T264">
        <f>INDEX('Grade 3'!$A$4:$AK$1252,$B264,($C264*8-0+4))</f>
        <v>25.641025641025642</v>
      </c>
      <c r="U264" t="str">
        <f>INDEX('Grade 3'!$A$4:$AK$1252,$B264,37)</f>
        <v>Coastal Plains</v>
      </c>
    </row>
    <row r="265" spans="1:21">
      <c r="A265">
        <f t="shared" si="13"/>
        <v>264</v>
      </c>
      <c r="B265">
        <f t="shared" si="14"/>
        <v>66</v>
      </c>
      <c r="C265">
        <f t="shared" si="15"/>
        <v>4</v>
      </c>
      <c r="D265">
        <f>INDEX('Grade 3'!$A$4:$AK$1252,$B265,1)</f>
        <v>614</v>
      </c>
      <c r="E265">
        <f>INDEX('Grade 3'!$A$4:$AK$1252,$B265,2)</f>
        <v>393</v>
      </c>
      <c r="F265" t="str">
        <f>INDEX('Grade 3'!$A$4:$AK$1252,$B265,3)</f>
        <v>BROOKS COUNTY</v>
      </c>
      <c r="G265" t="str">
        <f>INDEX('Grade 3'!$A$4:$AK$1252,$B265,4)</f>
        <v>NORTH BROOKS ELEMENTARY SCHOOL</v>
      </c>
      <c r="H265" t="str">
        <f ca="1">StaticValues!$A$8</f>
        <v>2016</v>
      </c>
      <c r="I265" t="str">
        <f ca="1">StaticValues!$B$8</f>
        <v>Spring</v>
      </c>
      <c r="J265" t="str">
        <f ca="1">StaticValues!$C$8</f>
        <v>EOG</v>
      </c>
      <c r="K265" t="str">
        <f ca="1">StaticValues!$D$8</f>
        <v>3</v>
      </c>
      <c r="L265" t="str">
        <f>INDEX('Grade 3'!E$2:AJ$2,1,((8*C265)-7))</f>
        <v>Social Studies</v>
      </c>
      <c r="M265">
        <f>INDEX('Grade 3'!$A$4:$AK$1252,$B265,($C265*8-7+4))</f>
        <v>78</v>
      </c>
      <c r="N265">
        <f>INDEX('Grade 3'!$A$4:$AK$1252,$B265,($C265*8-6+4))</f>
        <v>485.11538461538464</v>
      </c>
      <c r="O265">
        <f>INDEX('Grade 3'!$A$4:$AK$1252,$B265,($C265*8-5+4))</f>
        <v>33.333333333333336</v>
      </c>
      <c r="P265">
        <f>INDEX('Grade 3'!$A$4:$AK$1252,$B265,($C265*8-4+4))</f>
        <v>64.102564102564102</v>
      </c>
      <c r="Q265">
        <f>INDEX('Grade 3'!$A$4:$AK$1252,$B265,($C265*8-3+4))</f>
        <v>2.5641025641025643</v>
      </c>
      <c r="R265">
        <f>INDEX('Grade 3'!$A$4:$AK$1252,$B265,($C265*8-2+4))</f>
        <v>0</v>
      </c>
      <c r="S265">
        <f>INDEX('Grade 3'!$A$4:$AK$1252,$B265,($C265*8-1+4))</f>
        <v>66.666666666666671</v>
      </c>
      <c r="T265">
        <f>INDEX('Grade 3'!$A$4:$AK$1252,$B265,($C265*8-0+4))</f>
        <v>2.5641025641025643</v>
      </c>
      <c r="U265" t="str">
        <f>INDEX('Grade 3'!$A$4:$AK$1252,$B265,37)</f>
        <v>Coastal Plains</v>
      </c>
    </row>
    <row r="266" spans="1:21">
      <c r="A266">
        <f t="shared" si="13"/>
        <v>265</v>
      </c>
      <c r="B266">
        <f t="shared" si="14"/>
        <v>67</v>
      </c>
      <c r="C266">
        <f t="shared" si="15"/>
        <v>1</v>
      </c>
      <c r="D266">
        <f>INDEX('Grade 3'!$A$4:$AK$1252,$B266,1)</f>
        <v>615</v>
      </c>
      <c r="E266">
        <f>INDEX('Grade 3'!$A$4:$AK$1252,$B266,2)</f>
        <v>286</v>
      </c>
      <c r="F266" t="str">
        <f>INDEX('Grade 3'!$A$4:$AK$1252,$B266,3)</f>
        <v>BRYAN COUNTY</v>
      </c>
      <c r="G266" t="str">
        <f>INDEX('Grade 3'!$A$4:$AK$1252,$B266,4)</f>
        <v>BRYAN COUNTY ELEMENTARY SCHOOL</v>
      </c>
      <c r="H266" t="str">
        <f ca="1">StaticValues!$A$8</f>
        <v>2016</v>
      </c>
      <c r="I266" t="str">
        <f ca="1">StaticValues!$B$8</f>
        <v>Spring</v>
      </c>
      <c r="J266" t="str">
        <f ca="1">StaticValues!$C$8</f>
        <v>EOG</v>
      </c>
      <c r="K266" t="str">
        <f ca="1">StaticValues!$D$8</f>
        <v>3</v>
      </c>
      <c r="L266" t="str">
        <f>INDEX('Grade 3'!E$2:AJ$2,1,((8*C266)-7))</f>
        <v>English Language Arts</v>
      </c>
      <c r="M266">
        <f>INDEX('Grade 3'!$A$4:$AK$1252,$B266,($C266*8-7+4))</f>
        <v>161</v>
      </c>
      <c r="N266">
        <f>INDEX('Grade 3'!$A$4:$AK$1252,$B266,($C266*8-6+4))</f>
        <v>488.29192546583852</v>
      </c>
      <c r="O266">
        <f>INDEX('Grade 3'!$A$4:$AK$1252,$B266,($C266*8-5+4))</f>
        <v>46.58385093167702</v>
      </c>
      <c r="P266">
        <f>INDEX('Grade 3'!$A$4:$AK$1252,$B266,($C266*8-4+4))</f>
        <v>25.465838509316772</v>
      </c>
      <c r="Q266">
        <f>INDEX('Grade 3'!$A$4:$AK$1252,$B266,($C266*8-3+4))</f>
        <v>22.981366459627328</v>
      </c>
      <c r="R266">
        <f>INDEX('Grade 3'!$A$4:$AK$1252,$B266,($C266*8-2+4))</f>
        <v>4.9689440993788816</v>
      </c>
      <c r="S266">
        <f>INDEX('Grade 3'!$A$4:$AK$1252,$B266,($C266*8-1+4))</f>
        <v>53.41614906832298</v>
      </c>
      <c r="T266">
        <f>INDEX('Grade 3'!$A$4:$AK$1252,$B266,($C266*8-0+4))</f>
        <v>27.950310559006212</v>
      </c>
      <c r="U266" t="str">
        <f>INDEX('Grade 3'!$A$4:$AK$1252,$B266,37)</f>
        <v>First District</v>
      </c>
    </row>
    <row r="267" spans="1:21">
      <c r="A267">
        <f t="shared" si="13"/>
        <v>266</v>
      </c>
      <c r="B267">
        <f t="shared" si="14"/>
        <v>67</v>
      </c>
      <c r="C267">
        <f t="shared" si="15"/>
        <v>2</v>
      </c>
      <c r="D267">
        <f>INDEX('Grade 3'!$A$4:$AK$1252,$B267,1)</f>
        <v>615</v>
      </c>
      <c r="E267">
        <f>INDEX('Grade 3'!$A$4:$AK$1252,$B267,2)</f>
        <v>286</v>
      </c>
      <c r="F267" t="str">
        <f>INDEX('Grade 3'!$A$4:$AK$1252,$B267,3)</f>
        <v>BRYAN COUNTY</v>
      </c>
      <c r="G267" t="str">
        <f>INDEX('Grade 3'!$A$4:$AK$1252,$B267,4)</f>
        <v>BRYAN COUNTY ELEMENTARY SCHOOL</v>
      </c>
      <c r="H267" t="str">
        <f ca="1">StaticValues!$A$8</f>
        <v>2016</v>
      </c>
      <c r="I267" t="str">
        <f ca="1">StaticValues!$B$8</f>
        <v>Spring</v>
      </c>
      <c r="J267" t="str">
        <f ca="1">StaticValues!$C$8</f>
        <v>EOG</v>
      </c>
      <c r="K267" t="str">
        <f ca="1">StaticValues!$D$8</f>
        <v>3</v>
      </c>
      <c r="L267" t="str">
        <f>INDEX('Grade 3'!E$2:AJ$2,1,((8*C267)-7))</f>
        <v>Mathematics</v>
      </c>
      <c r="M267">
        <f>INDEX('Grade 3'!$A$4:$AK$1252,$B267,($C267*8-7+4))</f>
        <v>161</v>
      </c>
      <c r="N267">
        <f>INDEX('Grade 3'!$A$4:$AK$1252,$B267,($C267*8-6+4))</f>
        <v>504.96273291925468</v>
      </c>
      <c r="O267">
        <f>INDEX('Grade 3'!$A$4:$AK$1252,$B267,($C267*8-5+4))</f>
        <v>25.465838509316772</v>
      </c>
      <c r="P267">
        <f>INDEX('Grade 3'!$A$4:$AK$1252,$B267,($C267*8-4+4))</f>
        <v>44.099378881987576</v>
      </c>
      <c r="Q267">
        <f>INDEX('Grade 3'!$A$4:$AK$1252,$B267,($C267*8-3+4))</f>
        <v>25.465838509316772</v>
      </c>
      <c r="R267">
        <f>INDEX('Grade 3'!$A$4:$AK$1252,$B267,($C267*8-2+4))</f>
        <v>4.9689440993788816</v>
      </c>
      <c r="S267">
        <f>INDEX('Grade 3'!$A$4:$AK$1252,$B267,($C267*8-1+4))</f>
        <v>74.534161490683232</v>
      </c>
      <c r="T267">
        <f>INDEX('Grade 3'!$A$4:$AK$1252,$B267,($C267*8-0+4))</f>
        <v>30.434782608695652</v>
      </c>
      <c r="U267" t="str">
        <f>INDEX('Grade 3'!$A$4:$AK$1252,$B267,37)</f>
        <v>First District</v>
      </c>
    </row>
    <row r="268" spans="1:21">
      <c r="A268">
        <f t="shared" si="13"/>
        <v>267</v>
      </c>
      <c r="B268">
        <f t="shared" si="14"/>
        <v>67</v>
      </c>
      <c r="C268">
        <f t="shared" si="15"/>
        <v>3</v>
      </c>
      <c r="D268">
        <f>INDEX('Grade 3'!$A$4:$AK$1252,$B268,1)</f>
        <v>615</v>
      </c>
      <c r="E268">
        <f>INDEX('Grade 3'!$A$4:$AK$1252,$B268,2)</f>
        <v>286</v>
      </c>
      <c r="F268" t="str">
        <f>INDEX('Grade 3'!$A$4:$AK$1252,$B268,3)</f>
        <v>BRYAN COUNTY</v>
      </c>
      <c r="G268" t="str">
        <f>INDEX('Grade 3'!$A$4:$AK$1252,$B268,4)</f>
        <v>BRYAN COUNTY ELEMENTARY SCHOOL</v>
      </c>
      <c r="H268" t="str">
        <f ca="1">StaticValues!$A$8</f>
        <v>2016</v>
      </c>
      <c r="I268" t="str">
        <f ca="1">StaticValues!$B$8</f>
        <v>Spring</v>
      </c>
      <c r="J268" t="str">
        <f ca="1">StaticValues!$C$8</f>
        <v>EOG</v>
      </c>
      <c r="K268" t="str">
        <f ca="1">StaticValues!$D$8</f>
        <v>3</v>
      </c>
      <c r="L268" t="str">
        <f>INDEX('Grade 3'!E$2:AJ$2,1,((8*C268)-7))</f>
        <v>Science</v>
      </c>
      <c r="M268">
        <f>INDEX('Grade 3'!$A$4:$AK$1252,$B268,($C268*8-7+4))</f>
        <v>161</v>
      </c>
      <c r="N268">
        <f>INDEX('Grade 3'!$A$4:$AK$1252,$B268,($C268*8-6+4))</f>
        <v>501.50310559006209</v>
      </c>
      <c r="O268">
        <f>INDEX('Grade 3'!$A$4:$AK$1252,$B268,($C268*8-5+4))</f>
        <v>24.22360248447205</v>
      </c>
      <c r="P268">
        <f>INDEX('Grade 3'!$A$4:$AK$1252,$B268,($C268*8-4+4))</f>
        <v>47.204968944099377</v>
      </c>
      <c r="Q268">
        <f>INDEX('Grade 3'!$A$4:$AK$1252,$B268,($C268*8-3+4))</f>
        <v>23.602484472049689</v>
      </c>
      <c r="R268">
        <f>INDEX('Grade 3'!$A$4:$AK$1252,$B268,($C268*8-2+4))</f>
        <v>4.9689440993788816</v>
      </c>
      <c r="S268">
        <f>INDEX('Grade 3'!$A$4:$AK$1252,$B268,($C268*8-1+4))</f>
        <v>75.776397515527947</v>
      </c>
      <c r="T268">
        <f>INDEX('Grade 3'!$A$4:$AK$1252,$B268,($C268*8-0+4))</f>
        <v>28.571428571428573</v>
      </c>
      <c r="U268" t="str">
        <f>INDEX('Grade 3'!$A$4:$AK$1252,$B268,37)</f>
        <v>First District</v>
      </c>
    </row>
    <row r="269" spans="1:21">
      <c r="A269">
        <f t="shared" si="13"/>
        <v>268</v>
      </c>
      <c r="B269">
        <f t="shared" si="14"/>
        <v>67</v>
      </c>
      <c r="C269">
        <f t="shared" si="15"/>
        <v>4</v>
      </c>
      <c r="D269">
        <f>INDEX('Grade 3'!$A$4:$AK$1252,$B269,1)</f>
        <v>615</v>
      </c>
      <c r="E269">
        <f>INDEX('Grade 3'!$A$4:$AK$1252,$B269,2)</f>
        <v>286</v>
      </c>
      <c r="F269" t="str">
        <f>INDEX('Grade 3'!$A$4:$AK$1252,$B269,3)</f>
        <v>BRYAN COUNTY</v>
      </c>
      <c r="G269" t="str">
        <f>INDEX('Grade 3'!$A$4:$AK$1252,$B269,4)</f>
        <v>BRYAN COUNTY ELEMENTARY SCHOOL</v>
      </c>
      <c r="H269" t="str">
        <f ca="1">StaticValues!$A$8</f>
        <v>2016</v>
      </c>
      <c r="I269" t="str">
        <f ca="1">StaticValues!$B$8</f>
        <v>Spring</v>
      </c>
      <c r="J269" t="str">
        <f ca="1">StaticValues!$C$8</f>
        <v>EOG</v>
      </c>
      <c r="K269" t="str">
        <f ca="1">StaticValues!$D$8</f>
        <v>3</v>
      </c>
      <c r="L269" t="str">
        <f>INDEX('Grade 3'!E$2:AJ$2,1,((8*C269)-7))</f>
        <v>Social Studies</v>
      </c>
      <c r="M269">
        <f>INDEX('Grade 3'!$A$4:$AK$1252,$B269,($C269*8-7+4))</f>
        <v>160</v>
      </c>
      <c r="N269">
        <f>INDEX('Grade 3'!$A$4:$AK$1252,$B269,($C269*8-6+4))</f>
        <v>488.16250000000002</v>
      </c>
      <c r="O269">
        <f>INDEX('Grade 3'!$A$4:$AK$1252,$B269,($C269*8-5+4))</f>
        <v>37.5</v>
      </c>
      <c r="P269">
        <f>INDEX('Grade 3'!$A$4:$AK$1252,$B269,($C269*8-4+4))</f>
        <v>47.5</v>
      </c>
      <c r="Q269">
        <f>INDEX('Grade 3'!$A$4:$AK$1252,$B269,($C269*8-3+4))</f>
        <v>10.625</v>
      </c>
      <c r="R269">
        <f>INDEX('Grade 3'!$A$4:$AK$1252,$B269,($C269*8-2+4))</f>
        <v>4.375</v>
      </c>
      <c r="S269">
        <f>INDEX('Grade 3'!$A$4:$AK$1252,$B269,($C269*8-1+4))</f>
        <v>62.5</v>
      </c>
      <c r="T269">
        <f>INDEX('Grade 3'!$A$4:$AK$1252,$B269,($C269*8-0+4))</f>
        <v>15</v>
      </c>
      <c r="U269" t="str">
        <f>INDEX('Grade 3'!$A$4:$AK$1252,$B269,37)</f>
        <v>First District</v>
      </c>
    </row>
    <row r="270" spans="1:21">
      <c r="A270">
        <f t="shared" si="13"/>
        <v>269</v>
      </c>
      <c r="B270">
        <f t="shared" si="14"/>
        <v>68</v>
      </c>
      <c r="C270">
        <f t="shared" si="15"/>
        <v>1</v>
      </c>
      <c r="D270">
        <f>INDEX('Grade 3'!$A$4:$AK$1252,$B270,1)</f>
        <v>615</v>
      </c>
      <c r="E270">
        <f>INDEX('Grade 3'!$A$4:$AK$1252,$B270,2)</f>
        <v>302</v>
      </c>
      <c r="F270" t="str">
        <f>INDEX('Grade 3'!$A$4:$AK$1252,$B270,3)</f>
        <v>BRYAN COUNTY</v>
      </c>
      <c r="G270" t="str">
        <f>INDEX('Grade 3'!$A$4:$AK$1252,$B270,4)</f>
        <v>RICHMOND HILL ELEMENTARY SCHOOL</v>
      </c>
      <c r="H270" t="str">
        <f ca="1">StaticValues!$A$8</f>
        <v>2016</v>
      </c>
      <c r="I270" t="str">
        <f ca="1">StaticValues!$B$8</f>
        <v>Spring</v>
      </c>
      <c r="J270" t="str">
        <f ca="1">StaticValues!$C$8</f>
        <v>EOG</v>
      </c>
      <c r="K270" t="str">
        <f ca="1">StaticValues!$D$8</f>
        <v>3</v>
      </c>
      <c r="L270" t="str">
        <f>INDEX('Grade 3'!E$2:AJ$2,1,((8*C270)-7))</f>
        <v>English Language Arts</v>
      </c>
      <c r="M270">
        <f>INDEX('Grade 3'!$A$4:$AK$1252,$B270,($C270*8-7+4))</f>
        <v>354</v>
      </c>
      <c r="N270">
        <f>INDEX('Grade 3'!$A$4:$AK$1252,$B270,($C270*8-6+4))</f>
        <v>511.99152542372883</v>
      </c>
      <c r="O270">
        <f>INDEX('Grade 3'!$A$4:$AK$1252,$B270,($C270*8-5+4))</f>
        <v>27.683615819209038</v>
      </c>
      <c r="P270">
        <f>INDEX('Grade 3'!$A$4:$AK$1252,$B270,($C270*8-4+4))</f>
        <v>31.35593220338983</v>
      </c>
      <c r="Q270">
        <f>INDEX('Grade 3'!$A$4:$AK$1252,$B270,($C270*8-3+4))</f>
        <v>29.096045197740114</v>
      </c>
      <c r="R270">
        <f>INDEX('Grade 3'!$A$4:$AK$1252,$B270,($C270*8-2+4))</f>
        <v>11.864406779661017</v>
      </c>
      <c r="S270">
        <f>INDEX('Grade 3'!$A$4:$AK$1252,$B270,($C270*8-1+4))</f>
        <v>72.316384180790962</v>
      </c>
      <c r="T270">
        <f>INDEX('Grade 3'!$A$4:$AK$1252,$B270,($C270*8-0+4))</f>
        <v>40.960451977401128</v>
      </c>
      <c r="U270" t="str">
        <f>INDEX('Grade 3'!$A$4:$AK$1252,$B270,37)</f>
        <v>First District</v>
      </c>
    </row>
    <row r="271" spans="1:21">
      <c r="A271">
        <f t="shared" si="13"/>
        <v>270</v>
      </c>
      <c r="B271">
        <f t="shared" si="14"/>
        <v>68</v>
      </c>
      <c r="C271">
        <f t="shared" si="15"/>
        <v>2</v>
      </c>
      <c r="D271">
        <f>INDEX('Grade 3'!$A$4:$AK$1252,$B271,1)</f>
        <v>615</v>
      </c>
      <c r="E271">
        <f>INDEX('Grade 3'!$A$4:$AK$1252,$B271,2)</f>
        <v>302</v>
      </c>
      <c r="F271" t="str">
        <f>INDEX('Grade 3'!$A$4:$AK$1252,$B271,3)</f>
        <v>BRYAN COUNTY</v>
      </c>
      <c r="G271" t="str">
        <f>INDEX('Grade 3'!$A$4:$AK$1252,$B271,4)</f>
        <v>RICHMOND HILL ELEMENTARY SCHOOL</v>
      </c>
      <c r="H271" t="str">
        <f ca="1">StaticValues!$A$8</f>
        <v>2016</v>
      </c>
      <c r="I271" t="str">
        <f ca="1">StaticValues!$B$8</f>
        <v>Spring</v>
      </c>
      <c r="J271" t="str">
        <f ca="1">StaticValues!$C$8</f>
        <v>EOG</v>
      </c>
      <c r="K271" t="str">
        <f ca="1">StaticValues!$D$8</f>
        <v>3</v>
      </c>
      <c r="L271" t="str">
        <f>INDEX('Grade 3'!E$2:AJ$2,1,((8*C271)-7))</f>
        <v>Mathematics</v>
      </c>
      <c r="M271">
        <f>INDEX('Grade 3'!$A$4:$AK$1252,$B271,($C271*8-7+4))</f>
        <v>355</v>
      </c>
      <c r="N271">
        <f>INDEX('Grade 3'!$A$4:$AK$1252,$B271,($C271*8-6+4))</f>
        <v>523.29014084507037</v>
      </c>
      <c r="O271">
        <f>INDEX('Grade 3'!$A$4:$AK$1252,$B271,($C271*8-5+4))</f>
        <v>16.901408450704224</v>
      </c>
      <c r="P271">
        <f>INDEX('Grade 3'!$A$4:$AK$1252,$B271,($C271*8-4+4))</f>
        <v>36.338028169014088</v>
      </c>
      <c r="Q271">
        <f>INDEX('Grade 3'!$A$4:$AK$1252,$B271,($C271*8-3+4))</f>
        <v>33.521126760563384</v>
      </c>
      <c r="R271">
        <f>INDEX('Grade 3'!$A$4:$AK$1252,$B271,($C271*8-2+4))</f>
        <v>13.23943661971831</v>
      </c>
      <c r="S271">
        <f>INDEX('Grade 3'!$A$4:$AK$1252,$B271,($C271*8-1+4))</f>
        <v>83.098591549295776</v>
      </c>
      <c r="T271">
        <f>INDEX('Grade 3'!$A$4:$AK$1252,$B271,($C271*8-0+4))</f>
        <v>46.760563380281688</v>
      </c>
      <c r="U271" t="str">
        <f>INDEX('Grade 3'!$A$4:$AK$1252,$B271,37)</f>
        <v>First District</v>
      </c>
    </row>
    <row r="272" spans="1:21">
      <c r="A272">
        <f t="shared" si="13"/>
        <v>271</v>
      </c>
      <c r="B272">
        <f t="shared" si="14"/>
        <v>68</v>
      </c>
      <c r="C272">
        <f t="shared" si="15"/>
        <v>3</v>
      </c>
      <c r="D272">
        <f>INDEX('Grade 3'!$A$4:$AK$1252,$B272,1)</f>
        <v>615</v>
      </c>
      <c r="E272">
        <f>INDEX('Grade 3'!$A$4:$AK$1252,$B272,2)</f>
        <v>302</v>
      </c>
      <c r="F272" t="str">
        <f>INDEX('Grade 3'!$A$4:$AK$1252,$B272,3)</f>
        <v>BRYAN COUNTY</v>
      </c>
      <c r="G272" t="str">
        <f>INDEX('Grade 3'!$A$4:$AK$1252,$B272,4)</f>
        <v>RICHMOND HILL ELEMENTARY SCHOOL</v>
      </c>
      <c r="H272" t="str">
        <f ca="1">StaticValues!$A$8</f>
        <v>2016</v>
      </c>
      <c r="I272" t="str">
        <f ca="1">StaticValues!$B$8</f>
        <v>Spring</v>
      </c>
      <c r="J272" t="str">
        <f ca="1">StaticValues!$C$8</f>
        <v>EOG</v>
      </c>
      <c r="K272" t="str">
        <f ca="1">StaticValues!$D$8</f>
        <v>3</v>
      </c>
      <c r="L272" t="str">
        <f>INDEX('Grade 3'!E$2:AJ$2,1,((8*C272)-7))</f>
        <v>Science</v>
      </c>
      <c r="M272">
        <f>INDEX('Grade 3'!$A$4:$AK$1252,$B272,($C272*8-7+4))</f>
        <v>355</v>
      </c>
      <c r="N272">
        <f>INDEX('Grade 3'!$A$4:$AK$1252,$B272,($C272*8-6+4))</f>
        <v>520.34084507042257</v>
      </c>
      <c r="O272">
        <f>INDEX('Grade 3'!$A$4:$AK$1252,$B272,($C272*8-5+4))</f>
        <v>17.464788732394368</v>
      </c>
      <c r="P272">
        <f>INDEX('Grade 3'!$A$4:$AK$1252,$B272,($C272*8-4+4))</f>
        <v>35.774647887323944</v>
      </c>
      <c r="Q272">
        <f>INDEX('Grade 3'!$A$4:$AK$1252,$B272,($C272*8-3+4))</f>
        <v>32.95774647887324</v>
      </c>
      <c r="R272">
        <f>INDEX('Grade 3'!$A$4:$AK$1252,$B272,($C272*8-2+4))</f>
        <v>13.80281690140845</v>
      </c>
      <c r="S272">
        <f>INDEX('Grade 3'!$A$4:$AK$1252,$B272,($C272*8-1+4))</f>
        <v>82.535211267605632</v>
      </c>
      <c r="T272">
        <f>INDEX('Grade 3'!$A$4:$AK$1252,$B272,($C272*8-0+4))</f>
        <v>46.760563380281688</v>
      </c>
      <c r="U272" t="str">
        <f>INDEX('Grade 3'!$A$4:$AK$1252,$B272,37)</f>
        <v>First District</v>
      </c>
    </row>
    <row r="273" spans="1:21">
      <c r="A273">
        <f t="shared" si="13"/>
        <v>272</v>
      </c>
      <c r="B273">
        <f t="shared" si="14"/>
        <v>68</v>
      </c>
      <c r="C273">
        <f t="shared" si="15"/>
        <v>4</v>
      </c>
      <c r="D273">
        <f>INDEX('Grade 3'!$A$4:$AK$1252,$B273,1)</f>
        <v>615</v>
      </c>
      <c r="E273">
        <f>INDEX('Grade 3'!$A$4:$AK$1252,$B273,2)</f>
        <v>302</v>
      </c>
      <c r="F273" t="str">
        <f>INDEX('Grade 3'!$A$4:$AK$1252,$B273,3)</f>
        <v>BRYAN COUNTY</v>
      </c>
      <c r="G273" t="str">
        <f>INDEX('Grade 3'!$A$4:$AK$1252,$B273,4)</f>
        <v>RICHMOND HILL ELEMENTARY SCHOOL</v>
      </c>
      <c r="H273" t="str">
        <f ca="1">StaticValues!$A$8</f>
        <v>2016</v>
      </c>
      <c r="I273" t="str">
        <f ca="1">StaticValues!$B$8</f>
        <v>Spring</v>
      </c>
      <c r="J273" t="str">
        <f ca="1">StaticValues!$C$8</f>
        <v>EOG</v>
      </c>
      <c r="K273" t="str">
        <f ca="1">StaticValues!$D$8</f>
        <v>3</v>
      </c>
      <c r="L273" t="str">
        <f>INDEX('Grade 3'!E$2:AJ$2,1,((8*C273)-7))</f>
        <v>Social Studies</v>
      </c>
      <c r="M273">
        <f>INDEX('Grade 3'!$A$4:$AK$1252,$B273,($C273*8-7+4))</f>
        <v>353</v>
      </c>
      <c r="N273">
        <f>INDEX('Grade 3'!$A$4:$AK$1252,$B273,($C273*8-6+4))</f>
        <v>515.32294617563741</v>
      </c>
      <c r="O273">
        <f>INDEX('Grade 3'!$A$4:$AK$1252,$B273,($C273*8-5+4))</f>
        <v>21.246458923512748</v>
      </c>
      <c r="P273">
        <f>INDEX('Grade 3'!$A$4:$AK$1252,$B273,($C273*8-4+4))</f>
        <v>44.192634560906512</v>
      </c>
      <c r="Q273">
        <f>INDEX('Grade 3'!$A$4:$AK$1252,$B273,($C273*8-3+4))</f>
        <v>15.014164305949009</v>
      </c>
      <c r="R273">
        <f>INDEX('Grade 3'!$A$4:$AK$1252,$B273,($C273*8-2+4))</f>
        <v>19.546742209631727</v>
      </c>
      <c r="S273">
        <f>INDEX('Grade 3'!$A$4:$AK$1252,$B273,($C273*8-1+4))</f>
        <v>78.753541076487252</v>
      </c>
      <c r="T273">
        <f>INDEX('Grade 3'!$A$4:$AK$1252,$B273,($C273*8-0+4))</f>
        <v>34.56090651558074</v>
      </c>
      <c r="U273" t="str">
        <f>INDEX('Grade 3'!$A$4:$AK$1252,$B273,37)</f>
        <v>First District</v>
      </c>
    </row>
    <row r="274" spans="1:21">
      <c r="A274">
        <f t="shared" si="13"/>
        <v>273</v>
      </c>
      <c r="B274">
        <f t="shared" si="14"/>
        <v>69</v>
      </c>
      <c r="C274">
        <f t="shared" si="15"/>
        <v>1</v>
      </c>
      <c r="D274">
        <f>INDEX('Grade 3'!$A$4:$AK$1252,$B274,1)</f>
        <v>615</v>
      </c>
      <c r="E274">
        <f>INDEX('Grade 3'!$A$4:$AK$1252,$B274,2)</f>
        <v>503</v>
      </c>
      <c r="F274" t="str">
        <f>INDEX('Grade 3'!$A$4:$AK$1252,$B274,3)</f>
        <v>BRYAN COUNTY</v>
      </c>
      <c r="G274" t="str">
        <f>INDEX('Grade 3'!$A$4:$AK$1252,$B274,4)</f>
        <v>MCALLISTER ELEMENTARY SCHOOL</v>
      </c>
      <c r="H274" t="str">
        <f ca="1">StaticValues!$A$8</f>
        <v>2016</v>
      </c>
      <c r="I274" t="str">
        <f ca="1">StaticValues!$B$8</f>
        <v>Spring</v>
      </c>
      <c r="J274" t="str">
        <f ca="1">StaticValues!$C$8</f>
        <v>EOG</v>
      </c>
      <c r="K274" t="str">
        <f ca="1">StaticValues!$D$8</f>
        <v>3</v>
      </c>
      <c r="L274" t="str">
        <f>INDEX('Grade 3'!E$2:AJ$2,1,((8*C274)-7))</f>
        <v>English Language Arts</v>
      </c>
      <c r="M274">
        <f>INDEX('Grade 3'!$A$4:$AK$1252,$B274,($C274*8-7+4))</f>
        <v>127</v>
      </c>
      <c r="N274">
        <f>INDEX('Grade 3'!$A$4:$AK$1252,$B274,($C274*8-6+4))</f>
        <v>543.79527559055123</v>
      </c>
      <c r="O274">
        <f>INDEX('Grade 3'!$A$4:$AK$1252,$B274,($C274*8-5+4))</f>
        <v>12.598425196850394</v>
      </c>
      <c r="P274">
        <f>INDEX('Grade 3'!$A$4:$AK$1252,$B274,($C274*8-4+4))</f>
        <v>24.409448818897637</v>
      </c>
      <c r="Q274">
        <f>INDEX('Grade 3'!$A$4:$AK$1252,$B274,($C274*8-3+4))</f>
        <v>38.582677165354333</v>
      </c>
      <c r="R274">
        <f>INDEX('Grade 3'!$A$4:$AK$1252,$B274,($C274*8-2+4))</f>
        <v>24.409448818897637</v>
      </c>
      <c r="S274">
        <f>INDEX('Grade 3'!$A$4:$AK$1252,$B274,($C274*8-1+4))</f>
        <v>87.4015748031496</v>
      </c>
      <c r="T274">
        <f>INDEX('Grade 3'!$A$4:$AK$1252,$B274,($C274*8-0+4))</f>
        <v>62.99212598425197</v>
      </c>
      <c r="U274" t="str">
        <f>INDEX('Grade 3'!$A$4:$AK$1252,$B274,37)</f>
        <v>First District</v>
      </c>
    </row>
    <row r="275" spans="1:21">
      <c r="A275">
        <f t="shared" si="13"/>
        <v>274</v>
      </c>
      <c r="B275">
        <f t="shared" si="14"/>
        <v>69</v>
      </c>
      <c r="C275">
        <f t="shared" si="15"/>
        <v>2</v>
      </c>
      <c r="D275">
        <f>INDEX('Grade 3'!$A$4:$AK$1252,$B275,1)</f>
        <v>615</v>
      </c>
      <c r="E275">
        <f>INDEX('Grade 3'!$A$4:$AK$1252,$B275,2)</f>
        <v>503</v>
      </c>
      <c r="F275" t="str">
        <f>INDEX('Grade 3'!$A$4:$AK$1252,$B275,3)</f>
        <v>BRYAN COUNTY</v>
      </c>
      <c r="G275" t="str">
        <f>INDEX('Grade 3'!$A$4:$AK$1252,$B275,4)</f>
        <v>MCALLISTER ELEMENTARY SCHOOL</v>
      </c>
      <c r="H275" t="str">
        <f ca="1">StaticValues!$A$8</f>
        <v>2016</v>
      </c>
      <c r="I275" t="str">
        <f ca="1">StaticValues!$B$8</f>
        <v>Spring</v>
      </c>
      <c r="J275" t="str">
        <f ca="1">StaticValues!$C$8</f>
        <v>EOG</v>
      </c>
      <c r="K275" t="str">
        <f ca="1">StaticValues!$D$8</f>
        <v>3</v>
      </c>
      <c r="L275" t="str">
        <f>INDEX('Grade 3'!E$2:AJ$2,1,((8*C275)-7))</f>
        <v>Mathematics</v>
      </c>
      <c r="M275">
        <f>INDEX('Grade 3'!$A$4:$AK$1252,$B275,($C275*8-7+4))</f>
        <v>127</v>
      </c>
      <c r="N275">
        <f>INDEX('Grade 3'!$A$4:$AK$1252,$B275,($C275*8-6+4))</f>
        <v>550.74803149606294</v>
      </c>
      <c r="O275">
        <f>INDEX('Grade 3'!$A$4:$AK$1252,$B275,($C275*8-5+4))</f>
        <v>3.9370078740157481</v>
      </c>
      <c r="P275">
        <f>INDEX('Grade 3'!$A$4:$AK$1252,$B275,($C275*8-4+4))</f>
        <v>23.622047244094489</v>
      </c>
      <c r="Q275">
        <f>INDEX('Grade 3'!$A$4:$AK$1252,$B275,($C275*8-3+4))</f>
        <v>45.669291338582674</v>
      </c>
      <c r="R275">
        <f>INDEX('Grade 3'!$A$4:$AK$1252,$B275,($C275*8-2+4))</f>
        <v>26.771653543307085</v>
      </c>
      <c r="S275">
        <f>INDEX('Grade 3'!$A$4:$AK$1252,$B275,($C275*8-1+4))</f>
        <v>96.062992125984252</v>
      </c>
      <c r="T275">
        <f>INDEX('Grade 3'!$A$4:$AK$1252,$B275,($C275*8-0+4))</f>
        <v>72.440944881889763</v>
      </c>
      <c r="U275" t="str">
        <f>INDEX('Grade 3'!$A$4:$AK$1252,$B275,37)</f>
        <v>First District</v>
      </c>
    </row>
    <row r="276" spans="1:21">
      <c r="A276">
        <f t="shared" si="13"/>
        <v>275</v>
      </c>
      <c r="B276">
        <f t="shared" si="14"/>
        <v>69</v>
      </c>
      <c r="C276">
        <f t="shared" si="15"/>
        <v>3</v>
      </c>
      <c r="D276">
        <f>INDEX('Grade 3'!$A$4:$AK$1252,$B276,1)</f>
        <v>615</v>
      </c>
      <c r="E276">
        <f>INDEX('Grade 3'!$A$4:$AK$1252,$B276,2)</f>
        <v>503</v>
      </c>
      <c r="F276" t="str">
        <f>INDEX('Grade 3'!$A$4:$AK$1252,$B276,3)</f>
        <v>BRYAN COUNTY</v>
      </c>
      <c r="G276" t="str">
        <f>INDEX('Grade 3'!$A$4:$AK$1252,$B276,4)</f>
        <v>MCALLISTER ELEMENTARY SCHOOL</v>
      </c>
      <c r="H276" t="str">
        <f ca="1">StaticValues!$A$8</f>
        <v>2016</v>
      </c>
      <c r="I276" t="str">
        <f ca="1">StaticValues!$B$8</f>
        <v>Spring</v>
      </c>
      <c r="J276" t="str">
        <f ca="1">StaticValues!$C$8</f>
        <v>EOG</v>
      </c>
      <c r="K276" t="str">
        <f ca="1">StaticValues!$D$8</f>
        <v>3</v>
      </c>
      <c r="L276" t="str">
        <f>INDEX('Grade 3'!E$2:AJ$2,1,((8*C276)-7))</f>
        <v>Science</v>
      </c>
      <c r="M276">
        <f>INDEX('Grade 3'!$A$4:$AK$1252,$B276,($C276*8-7+4))</f>
        <v>127</v>
      </c>
      <c r="N276">
        <f>INDEX('Grade 3'!$A$4:$AK$1252,$B276,($C276*8-6+4))</f>
        <v>542.04724409448818</v>
      </c>
      <c r="O276">
        <f>INDEX('Grade 3'!$A$4:$AK$1252,$B276,($C276*8-5+4))</f>
        <v>4.7244094488188972</v>
      </c>
      <c r="P276">
        <f>INDEX('Grade 3'!$A$4:$AK$1252,$B276,($C276*8-4+4))</f>
        <v>25.984251968503937</v>
      </c>
      <c r="Q276">
        <f>INDEX('Grade 3'!$A$4:$AK$1252,$B276,($C276*8-3+4))</f>
        <v>43.30708661417323</v>
      </c>
      <c r="R276">
        <f>INDEX('Grade 3'!$A$4:$AK$1252,$B276,($C276*8-2+4))</f>
        <v>25.984251968503937</v>
      </c>
      <c r="S276">
        <f>INDEX('Grade 3'!$A$4:$AK$1252,$B276,($C276*8-1+4))</f>
        <v>95.275590551181097</v>
      </c>
      <c r="T276">
        <f>INDEX('Grade 3'!$A$4:$AK$1252,$B276,($C276*8-0+4))</f>
        <v>69.29133858267717</v>
      </c>
      <c r="U276" t="str">
        <f>INDEX('Grade 3'!$A$4:$AK$1252,$B276,37)</f>
        <v>First District</v>
      </c>
    </row>
    <row r="277" spans="1:21">
      <c r="A277">
        <f t="shared" si="13"/>
        <v>276</v>
      </c>
      <c r="B277">
        <f t="shared" si="14"/>
        <v>69</v>
      </c>
      <c r="C277">
        <f t="shared" si="15"/>
        <v>4</v>
      </c>
      <c r="D277">
        <f>INDEX('Grade 3'!$A$4:$AK$1252,$B277,1)</f>
        <v>615</v>
      </c>
      <c r="E277">
        <f>INDEX('Grade 3'!$A$4:$AK$1252,$B277,2)</f>
        <v>503</v>
      </c>
      <c r="F277" t="str">
        <f>INDEX('Grade 3'!$A$4:$AK$1252,$B277,3)</f>
        <v>BRYAN COUNTY</v>
      </c>
      <c r="G277" t="str">
        <f>INDEX('Grade 3'!$A$4:$AK$1252,$B277,4)</f>
        <v>MCALLISTER ELEMENTARY SCHOOL</v>
      </c>
      <c r="H277" t="str">
        <f ca="1">StaticValues!$A$8</f>
        <v>2016</v>
      </c>
      <c r="I277" t="str">
        <f ca="1">StaticValues!$B$8</f>
        <v>Spring</v>
      </c>
      <c r="J277" t="str">
        <f ca="1">StaticValues!$C$8</f>
        <v>EOG</v>
      </c>
      <c r="K277" t="str">
        <f ca="1">StaticValues!$D$8</f>
        <v>3</v>
      </c>
      <c r="L277" t="str">
        <f>INDEX('Grade 3'!E$2:AJ$2,1,((8*C277)-7))</f>
        <v>Social Studies</v>
      </c>
      <c r="M277">
        <f>INDEX('Grade 3'!$A$4:$AK$1252,$B277,($C277*8-7+4))</f>
        <v>127</v>
      </c>
      <c r="N277">
        <f>INDEX('Grade 3'!$A$4:$AK$1252,$B277,($C277*8-6+4))</f>
        <v>532.63779527559052</v>
      </c>
      <c r="O277">
        <f>INDEX('Grade 3'!$A$4:$AK$1252,$B277,($C277*8-5+4))</f>
        <v>3.9370078740157481</v>
      </c>
      <c r="P277">
        <f>INDEX('Grade 3'!$A$4:$AK$1252,$B277,($C277*8-4+4))</f>
        <v>40.944881889763778</v>
      </c>
      <c r="Q277">
        <f>INDEX('Grade 3'!$A$4:$AK$1252,$B277,($C277*8-3+4))</f>
        <v>27.559055118110237</v>
      </c>
      <c r="R277">
        <f>INDEX('Grade 3'!$A$4:$AK$1252,$B277,($C277*8-2+4))</f>
        <v>27.559055118110237</v>
      </c>
      <c r="S277">
        <f>INDEX('Grade 3'!$A$4:$AK$1252,$B277,($C277*8-1+4))</f>
        <v>96.062992125984252</v>
      </c>
      <c r="T277">
        <f>INDEX('Grade 3'!$A$4:$AK$1252,$B277,($C277*8-0+4))</f>
        <v>55.118110236220474</v>
      </c>
      <c r="U277" t="str">
        <f>INDEX('Grade 3'!$A$4:$AK$1252,$B277,37)</f>
        <v>First District</v>
      </c>
    </row>
    <row r="278" spans="1:21">
      <c r="A278">
        <f t="shared" si="13"/>
        <v>277</v>
      </c>
      <c r="B278">
        <f t="shared" si="14"/>
        <v>70</v>
      </c>
      <c r="C278">
        <f t="shared" si="15"/>
        <v>1</v>
      </c>
      <c r="D278">
        <f>INDEX('Grade 3'!$A$4:$AK$1252,$B278,1)</f>
        <v>616</v>
      </c>
      <c r="E278">
        <f>INDEX('Grade 3'!$A$4:$AK$1252,$B278,2)</f>
        <v>100</v>
      </c>
      <c r="F278" t="str">
        <f>INDEX('Grade 3'!$A$4:$AK$1252,$B278,3)</f>
        <v>BULLOCH COUNTY</v>
      </c>
      <c r="G278" t="str">
        <f>INDEX('Grade 3'!$A$4:$AK$1252,$B278,4)</f>
        <v>MILL CREEK ELEMENTARY SCHOOL</v>
      </c>
      <c r="H278" t="str">
        <f ca="1">StaticValues!$A$8</f>
        <v>2016</v>
      </c>
      <c r="I278" t="str">
        <f ca="1">StaticValues!$B$8</f>
        <v>Spring</v>
      </c>
      <c r="J278" t="str">
        <f ca="1">StaticValues!$C$8</f>
        <v>EOG</v>
      </c>
      <c r="K278" t="str">
        <f ca="1">StaticValues!$D$8</f>
        <v>3</v>
      </c>
      <c r="L278" t="str">
        <f>INDEX('Grade 3'!E$2:AJ$2,1,((8*C278)-7))</f>
        <v>English Language Arts</v>
      </c>
      <c r="M278">
        <f>INDEX('Grade 3'!$A$4:$AK$1252,$B278,($C278*8-7+4))</f>
        <v>104</v>
      </c>
      <c r="N278">
        <f>INDEX('Grade 3'!$A$4:$AK$1252,$B278,($C278*8-6+4))</f>
        <v>508.52884615384613</v>
      </c>
      <c r="O278">
        <f>INDEX('Grade 3'!$A$4:$AK$1252,$B278,($C278*8-5+4))</f>
        <v>30.76923076923077</v>
      </c>
      <c r="P278">
        <f>INDEX('Grade 3'!$A$4:$AK$1252,$B278,($C278*8-4+4))</f>
        <v>32.692307692307693</v>
      </c>
      <c r="Q278">
        <f>INDEX('Grade 3'!$A$4:$AK$1252,$B278,($C278*8-3+4))</f>
        <v>27.884615384615383</v>
      </c>
      <c r="R278">
        <f>INDEX('Grade 3'!$A$4:$AK$1252,$B278,($C278*8-2+4))</f>
        <v>8.6538461538461533</v>
      </c>
      <c r="S278">
        <f>INDEX('Grade 3'!$A$4:$AK$1252,$B278,($C278*8-1+4))</f>
        <v>69.230769230769226</v>
      </c>
      <c r="T278">
        <f>INDEX('Grade 3'!$A$4:$AK$1252,$B278,($C278*8-0+4))</f>
        <v>36.53846153846154</v>
      </c>
      <c r="U278" t="str">
        <f>INDEX('Grade 3'!$A$4:$AK$1252,$B278,37)</f>
        <v>First District</v>
      </c>
    </row>
    <row r="279" spans="1:21">
      <c r="A279">
        <f t="shared" si="13"/>
        <v>278</v>
      </c>
      <c r="B279">
        <f t="shared" si="14"/>
        <v>70</v>
      </c>
      <c r="C279">
        <f t="shared" si="15"/>
        <v>2</v>
      </c>
      <c r="D279">
        <f>INDEX('Grade 3'!$A$4:$AK$1252,$B279,1)</f>
        <v>616</v>
      </c>
      <c r="E279">
        <f>INDEX('Grade 3'!$A$4:$AK$1252,$B279,2)</f>
        <v>100</v>
      </c>
      <c r="F279" t="str">
        <f>INDEX('Grade 3'!$A$4:$AK$1252,$B279,3)</f>
        <v>BULLOCH COUNTY</v>
      </c>
      <c r="G279" t="str">
        <f>INDEX('Grade 3'!$A$4:$AK$1252,$B279,4)</f>
        <v>MILL CREEK ELEMENTARY SCHOOL</v>
      </c>
      <c r="H279" t="str">
        <f ca="1">StaticValues!$A$8</f>
        <v>2016</v>
      </c>
      <c r="I279" t="str">
        <f ca="1">StaticValues!$B$8</f>
        <v>Spring</v>
      </c>
      <c r="J279" t="str">
        <f ca="1">StaticValues!$C$8</f>
        <v>EOG</v>
      </c>
      <c r="K279" t="str">
        <f ca="1">StaticValues!$D$8</f>
        <v>3</v>
      </c>
      <c r="L279" t="str">
        <f>INDEX('Grade 3'!E$2:AJ$2,1,((8*C279)-7))</f>
        <v>Mathematics</v>
      </c>
      <c r="M279">
        <f>INDEX('Grade 3'!$A$4:$AK$1252,$B279,($C279*8-7+4))</f>
        <v>104</v>
      </c>
      <c r="N279">
        <f>INDEX('Grade 3'!$A$4:$AK$1252,$B279,($C279*8-6+4))</f>
        <v>529.55769230769226</v>
      </c>
      <c r="O279">
        <f>INDEX('Grade 3'!$A$4:$AK$1252,$B279,($C279*8-5+4))</f>
        <v>13.461538461538462</v>
      </c>
      <c r="P279">
        <f>INDEX('Grade 3'!$A$4:$AK$1252,$B279,($C279*8-4+4))</f>
        <v>31.73076923076923</v>
      </c>
      <c r="Q279">
        <f>INDEX('Grade 3'!$A$4:$AK$1252,$B279,($C279*8-3+4))</f>
        <v>40.384615384615387</v>
      </c>
      <c r="R279">
        <f>INDEX('Grade 3'!$A$4:$AK$1252,$B279,($C279*8-2+4))</f>
        <v>14.423076923076923</v>
      </c>
      <c r="S279">
        <f>INDEX('Grade 3'!$A$4:$AK$1252,$B279,($C279*8-1+4))</f>
        <v>86.538461538461533</v>
      </c>
      <c r="T279">
        <f>INDEX('Grade 3'!$A$4:$AK$1252,$B279,($C279*8-0+4))</f>
        <v>54.807692307692307</v>
      </c>
      <c r="U279" t="str">
        <f>INDEX('Grade 3'!$A$4:$AK$1252,$B279,37)</f>
        <v>First District</v>
      </c>
    </row>
    <row r="280" spans="1:21">
      <c r="A280">
        <f t="shared" si="13"/>
        <v>279</v>
      </c>
      <c r="B280">
        <f t="shared" si="14"/>
        <v>70</v>
      </c>
      <c r="C280">
        <f t="shared" si="15"/>
        <v>3</v>
      </c>
      <c r="D280">
        <f>INDEX('Grade 3'!$A$4:$AK$1252,$B280,1)</f>
        <v>616</v>
      </c>
      <c r="E280">
        <f>INDEX('Grade 3'!$A$4:$AK$1252,$B280,2)</f>
        <v>100</v>
      </c>
      <c r="F280" t="str">
        <f>INDEX('Grade 3'!$A$4:$AK$1252,$B280,3)</f>
        <v>BULLOCH COUNTY</v>
      </c>
      <c r="G280" t="str">
        <f>INDEX('Grade 3'!$A$4:$AK$1252,$B280,4)</f>
        <v>MILL CREEK ELEMENTARY SCHOOL</v>
      </c>
      <c r="H280" t="str">
        <f ca="1">StaticValues!$A$8</f>
        <v>2016</v>
      </c>
      <c r="I280" t="str">
        <f ca="1">StaticValues!$B$8</f>
        <v>Spring</v>
      </c>
      <c r="J280" t="str">
        <f ca="1">StaticValues!$C$8</f>
        <v>EOG</v>
      </c>
      <c r="K280" t="str">
        <f ca="1">StaticValues!$D$8</f>
        <v>3</v>
      </c>
      <c r="L280" t="str">
        <f>INDEX('Grade 3'!E$2:AJ$2,1,((8*C280)-7))</f>
        <v>Science</v>
      </c>
      <c r="M280">
        <f>INDEX('Grade 3'!$A$4:$AK$1252,$B280,($C280*8-7+4))</f>
        <v>104</v>
      </c>
      <c r="N280">
        <f>INDEX('Grade 3'!$A$4:$AK$1252,$B280,($C280*8-6+4))</f>
        <v>501.65384615384613</v>
      </c>
      <c r="O280">
        <f>INDEX('Grade 3'!$A$4:$AK$1252,$B280,($C280*8-5+4))</f>
        <v>25.96153846153846</v>
      </c>
      <c r="P280">
        <f>INDEX('Grade 3'!$A$4:$AK$1252,$B280,($C280*8-4+4))</f>
        <v>44.230769230769234</v>
      </c>
      <c r="Q280">
        <f>INDEX('Grade 3'!$A$4:$AK$1252,$B280,($C280*8-3+4))</f>
        <v>23.076923076923077</v>
      </c>
      <c r="R280">
        <f>INDEX('Grade 3'!$A$4:$AK$1252,$B280,($C280*8-2+4))</f>
        <v>6.7307692307692308</v>
      </c>
      <c r="S280">
        <f>INDEX('Grade 3'!$A$4:$AK$1252,$B280,($C280*8-1+4))</f>
        <v>74.038461538461533</v>
      </c>
      <c r="T280">
        <f>INDEX('Grade 3'!$A$4:$AK$1252,$B280,($C280*8-0+4))</f>
        <v>29.807692307692307</v>
      </c>
      <c r="U280" t="str">
        <f>INDEX('Grade 3'!$A$4:$AK$1252,$B280,37)</f>
        <v>First District</v>
      </c>
    </row>
    <row r="281" spans="1:21">
      <c r="A281">
        <f t="shared" si="13"/>
        <v>280</v>
      </c>
      <c r="B281">
        <f t="shared" si="14"/>
        <v>70</v>
      </c>
      <c r="C281">
        <f t="shared" si="15"/>
        <v>4</v>
      </c>
      <c r="D281">
        <f>INDEX('Grade 3'!$A$4:$AK$1252,$B281,1)</f>
        <v>616</v>
      </c>
      <c r="E281">
        <f>INDEX('Grade 3'!$A$4:$AK$1252,$B281,2)</f>
        <v>100</v>
      </c>
      <c r="F281" t="str">
        <f>INDEX('Grade 3'!$A$4:$AK$1252,$B281,3)</f>
        <v>BULLOCH COUNTY</v>
      </c>
      <c r="G281" t="str">
        <f>INDEX('Grade 3'!$A$4:$AK$1252,$B281,4)</f>
        <v>MILL CREEK ELEMENTARY SCHOOL</v>
      </c>
      <c r="H281" t="str">
        <f ca="1">StaticValues!$A$8</f>
        <v>2016</v>
      </c>
      <c r="I281" t="str">
        <f ca="1">StaticValues!$B$8</f>
        <v>Spring</v>
      </c>
      <c r="J281" t="str">
        <f ca="1">StaticValues!$C$8</f>
        <v>EOG</v>
      </c>
      <c r="K281" t="str">
        <f ca="1">StaticValues!$D$8</f>
        <v>3</v>
      </c>
      <c r="L281" t="str">
        <f>INDEX('Grade 3'!E$2:AJ$2,1,((8*C281)-7))</f>
        <v>Social Studies</v>
      </c>
      <c r="M281">
        <f>INDEX('Grade 3'!$A$4:$AK$1252,$B281,($C281*8-7+4))</f>
        <v>103</v>
      </c>
      <c r="N281">
        <f>INDEX('Grade 3'!$A$4:$AK$1252,$B281,($C281*8-6+4))</f>
        <v>508.14563106796118</v>
      </c>
      <c r="O281">
        <f>INDEX('Grade 3'!$A$4:$AK$1252,$B281,($C281*8-5+4))</f>
        <v>22.33009708737864</v>
      </c>
      <c r="P281">
        <f>INDEX('Grade 3'!$A$4:$AK$1252,$B281,($C281*8-4+4))</f>
        <v>47.572815533980581</v>
      </c>
      <c r="Q281">
        <f>INDEX('Grade 3'!$A$4:$AK$1252,$B281,($C281*8-3+4))</f>
        <v>20.388349514563107</v>
      </c>
      <c r="R281">
        <f>INDEX('Grade 3'!$A$4:$AK$1252,$B281,($C281*8-2+4))</f>
        <v>9.7087378640776691</v>
      </c>
      <c r="S281">
        <f>INDEX('Grade 3'!$A$4:$AK$1252,$B281,($C281*8-1+4))</f>
        <v>77.669902912621353</v>
      </c>
      <c r="T281">
        <f>INDEX('Grade 3'!$A$4:$AK$1252,$B281,($C281*8-0+4))</f>
        <v>30.097087378640776</v>
      </c>
      <c r="U281" t="str">
        <f>INDEX('Grade 3'!$A$4:$AK$1252,$B281,37)</f>
        <v>First District</v>
      </c>
    </row>
    <row r="282" spans="1:21">
      <c r="A282">
        <f t="shared" si="13"/>
        <v>281</v>
      </c>
      <c r="B282">
        <f t="shared" si="14"/>
        <v>71</v>
      </c>
      <c r="C282">
        <f t="shared" si="15"/>
        <v>1</v>
      </c>
      <c r="D282">
        <f>INDEX('Grade 3'!$A$4:$AK$1252,$B282,1)</f>
        <v>616</v>
      </c>
      <c r="E282">
        <f>INDEX('Grade 3'!$A$4:$AK$1252,$B282,2)</f>
        <v>107</v>
      </c>
      <c r="F282" t="str">
        <f>INDEX('Grade 3'!$A$4:$AK$1252,$B282,3)</f>
        <v>BULLOCH COUNTY</v>
      </c>
      <c r="G282" t="str">
        <f>INDEX('Grade 3'!$A$4:$AK$1252,$B282,4)</f>
        <v>NEW NEVILS ELEMENTARY SCHOOL</v>
      </c>
      <c r="H282" t="str">
        <f ca="1">StaticValues!$A$8</f>
        <v>2016</v>
      </c>
      <c r="I282" t="str">
        <f ca="1">StaticValues!$B$8</f>
        <v>Spring</v>
      </c>
      <c r="J282" t="str">
        <f ca="1">StaticValues!$C$8</f>
        <v>EOG</v>
      </c>
      <c r="K282" t="str">
        <f ca="1">StaticValues!$D$8</f>
        <v>3</v>
      </c>
      <c r="L282" t="str">
        <f>INDEX('Grade 3'!E$2:AJ$2,1,((8*C282)-7))</f>
        <v>English Language Arts</v>
      </c>
      <c r="M282">
        <f>INDEX('Grade 3'!$A$4:$AK$1252,$B282,($C282*8-7+4))</f>
        <v>74</v>
      </c>
      <c r="N282">
        <f>INDEX('Grade 3'!$A$4:$AK$1252,$B282,($C282*8-6+4))</f>
        <v>511.72972972972974</v>
      </c>
      <c r="O282">
        <f>INDEX('Grade 3'!$A$4:$AK$1252,$B282,($C282*8-5+4))</f>
        <v>29.72972972972973</v>
      </c>
      <c r="P282">
        <f>INDEX('Grade 3'!$A$4:$AK$1252,$B282,($C282*8-4+4))</f>
        <v>24.324324324324323</v>
      </c>
      <c r="Q282">
        <f>INDEX('Grade 3'!$A$4:$AK$1252,$B282,($C282*8-3+4))</f>
        <v>33.783783783783782</v>
      </c>
      <c r="R282">
        <f>INDEX('Grade 3'!$A$4:$AK$1252,$B282,($C282*8-2+4))</f>
        <v>12.162162162162161</v>
      </c>
      <c r="S282">
        <f>INDEX('Grade 3'!$A$4:$AK$1252,$B282,($C282*8-1+4))</f>
        <v>70.270270270270274</v>
      </c>
      <c r="T282">
        <f>INDEX('Grade 3'!$A$4:$AK$1252,$B282,($C282*8-0+4))</f>
        <v>45.945945945945944</v>
      </c>
      <c r="U282" t="str">
        <f>INDEX('Grade 3'!$A$4:$AK$1252,$B282,37)</f>
        <v>First District</v>
      </c>
    </row>
    <row r="283" spans="1:21">
      <c r="A283">
        <f t="shared" si="13"/>
        <v>282</v>
      </c>
      <c r="B283">
        <f t="shared" si="14"/>
        <v>71</v>
      </c>
      <c r="C283">
        <f t="shared" si="15"/>
        <v>2</v>
      </c>
      <c r="D283">
        <f>INDEX('Grade 3'!$A$4:$AK$1252,$B283,1)</f>
        <v>616</v>
      </c>
      <c r="E283">
        <f>INDEX('Grade 3'!$A$4:$AK$1252,$B283,2)</f>
        <v>107</v>
      </c>
      <c r="F283" t="str">
        <f>INDEX('Grade 3'!$A$4:$AK$1252,$B283,3)</f>
        <v>BULLOCH COUNTY</v>
      </c>
      <c r="G283" t="str">
        <f>INDEX('Grade 3'!$A$4:$AK$1252,$B283,4)</f>
        <v>NEW NEVILS ELEMENTARY SCHOOL</v>
      </c>
      <c r="H283" t="str">
        <f ca="1">StaticValues!$A$8</f>
        <v>2016</v>
      </c>
      <c r="I283" t="str">
        <f ca="1">StaticValues!$B$8</f>
        <v>Spring</v>
      </c>
      <c r="J283" t="str">
        <f ca="1">StaticValues!$C$8</f>
        <v>EOG</v>
      </c>
      <c r="K283" t="str">
        <f ca="1">StaticValues!$D$8</f>
        <v>3</v>
      </c>
      <c r="L283" t="str">
        <f>INDEX('Grade 3'!E$2:AJ$2,1,((8*C283)-7))</f>
        <v>Mathematics</v>
      </c>
      <c r="M283">
        <f>INDEX('Grade 3'!$A$4:$AK$1252,$B283,($C283*8-7+4))</f>
        <v>74</v>
      </c>
      <c r="N283">
        <f>INDEX('Grade 3'!$A$4:$AK$1252,$B283,($C283*8-6+4))</f>
        <v>530</v>
      </c>
      <c r="O283">
        <f>INDEX('Grade 3'!$A$4:$AK$1252,$B283,($C283*8-5+4))</f>
        <v>13.513513513513514</v>
      </c>
      <c r="P283">
        <f>INDEX('Grade 3'!$A$4:$AK$1252,$B283,($C283*8-4+4))</f>
        <v>33.783783783783782</v>
      </c>
      <c r="Q283">
        <f>INDEX('Grade 3'!$A$4:$AK$1252,$B283,($C283*8-3+4))</f>
        <v>40.54054054054054</v>
      </c>
      <c r="R283">
        <f>INDEX('Grade 3'!$A$4:$AK$1252,$B283,($C283*8-2+4))</f>
        <v>12.162162162162161</v>
      </c>
      <c r="S283">
        <f>INDEX('Grade 3'!$A$4:$AK$1252,$B283,($C283*8-1+4))</f>
        <v>86.486486486486484</v>
      </c>
      <c r="T283">
        <f>INDEX('Grade 3'!$A$4:$AK$1252,$B283,($C283*8-0+4))</f>
        <v>52.702702702702702</v>
      </c>
      <c r="U283" t="str">
        <f>INDEX('Grade 3'!$A$4:$AK$1252,$B283,37)</f>
        <v>First District</v>
      </c>
    </row>
    <row r="284" spans="1:21">
      <c r="A284">
        <f t="shared" si="13"/>
        <v>283</v>
      </c>
      <c r="B284">
        <f t="shared" si="14"/>
        <v>71</v>
      </c>
      <c r="C284">
        <f t="shared" si="15"/>
        <v>3</v>
      </c>
      <c r="D284">
        <f>INDEX('Grade 3'!$A$4:$AK$1252,$B284,1)</f>
        <v>616</v>
      </c>
      <c r="E284">
        <f>INDEX('Grade 3'!$A$4:$AK$1252,$B284,2)</f>
        <v>107</v>
      </c>
      <c r="F284" t="str">
        <f>INDEX('Grade 3'!$A$4:$AK$1252,$B284,3)</f>
        <v>BULLOCH COUNTY</v>
      </c>
      <c r="G284" t="str">
        <f>INDEX('Grade 3'!$A$4:$AK$1252,$B284,4)</f>
        <v>NEW NEVILS ELEMENTARY SCHOOL</v>
      </c>
      <c r="H284" t="str">
        <f ca="1">StaticValues!$A$8</f>
        <v>2016</v>
      </c>
      <c r="I284" t="str">
        <f ca="1">StaticValues!$B$8</f>
        <v>Spring</v>
      </c>
      <c r="J284" t="str">
        <f ca="1">StaticValues!$C$8</f>
        <v>EOG</v>
      </c>
      <c r="K284" t="str">
        <f ca="1">StaticValues!$D$8</f>
        <v>3</v>
      </c>
      <c r="L284" t="str">
        <f>INDEX('Grade 3'!E$2:AJ$2,1,((8*C284)-7))</f>
        <v>Science</v>
      </c>
      <c r="M284">
        <f>INDEX('Grade 3'!$A$4:$AK$1252,$B284,($C284*8-7+4))</f>
        <v>74</v>
      </c>
      <c r="N284">
        <f>INDEX('Grade 3'!$A$4:$AK$1252,$B284,($C284*8-6+4))</f>
        <v>520.24324324324323</v>
      </c>
      <c r="O284">
        <f>INDEX('Grade 3'!$A$4:$AK$1252,$B284,($C284*8-5+4))</f>
        <v>14.864864864864865</v>
      </c>
      <c r="P284">
        <f>INDEX('Grade 3'!$A$4:$AK$1252,$B284,($C284*8-4+4))</f>
        <v>40.54054054054054</v>
      </c>
      <c r="Q284">
        <f>INDEX('Grade 3'!$A$4:$AK$1252,$B284,($C284*8-3+4))</f>
        <v>29.72972972972973</v>
      </c>
      <c r="R284">
        <f>INDEX('Grade 3'!$A$4:$AK$1252,$B284,($C284*8-2+4))</f>
        <v>14.864864864864865</v>
      </c>
      <c r="S284">
        <f>INDEX('Grade 3'!$A$4:$AK$1252,$B284,($C284*8-1+4))</f>
        <v>85.13513513513513</v>
      </c>
      <c r="T284">
        <f>INDEX('Grade 3'!$A$4:$AK$1252,$B284,($C284*8-0+4))</f>
        <v>44.594594594594597</v>
      </c>
      <c r="U284" t="str">
        <f>INDEX('Grade 3'!$A$4:$AK$1252,$B284,37)</f>
        <v>First District</v>
      </c>
    </row>
    <row r="285" spans="1:21">
      <c r="A285">
        <f t="shared" si="13"/>
        <v>284</v>
      </c>
      <c r="B285">
        <f t="shared" si="14"/>
        <v>71</v>
      </c>
      <c r="C285">
        <f t="shared" si="15"/>
        <v>4</v>
      </c>
      <c r="D285">
        <f>INDEX('Grade 3'!$A$4:$AK$1252,$B285,1)</f>
        <v>616</v>
      </c>
      <c r="E285">
        <f>INDEX('Grade 3'!$A$4:$AK$1252,$B285,2)</f>
        <v>107</v>
      </c>
      <c r="F285" t="str">
        <f>INDEX('Grade 3'!$A$4:$AK$1252,$B285,3)</f>
        <v>BULLOCH COUNTY</v>
      </c>
      <c r="G285" t="str">
        <f>INDEX('Grade 3'!$A$4:$AK$1252,$B285,4)</f>
        <v>NEW NEVILS ELEMENTARY SCHOOL</v>
      </c>
      <c r="H285" t="str">
        <f ca="1">StaticValues!$A$8</f>
        <v>2016</v>
      </c>
      <c r="I285" t="str">
        <f ca="1">StaticValues!$B$8</f>
        <v>Spring</v>
      </c>
      <c r="J285" t="str">
        <f ca="1">StaticValues!$C$8</f>
        <v>EOG</v>
      </c>
      <c r="K285" t="str">
        <f ca="1">StaticValues!$D$8</f>
        <v>3</v>
      </c>
      <c r="L285" t="str">
        <f>INDEX('Grade 3'!E$2:AJ$2,1,((8*C285)-7))</f>
        <v>Social Studies</v>
      </c>
      <c r="M285">
        <f>INDEX('Grade 3'!$A$4:$AK$1252,$B285,($C285*8-7+4))</f>
        <v>74</v>
      </c>
      <c r="N285">
        <f>INDEX('Grade 3'!$A$4:$AK$1252,$B285,($C285*8-6+4))</f>
        <v>510.87837837837839</v>
      </c>
      <c r="O285">
        <f>INDEX('Grade 3'!$A$4:$AK$1252,$B285,($C285*8-5+4))</f>
        <v>20.27027027027027</v>
      </c>
      <c r="P285">
        <f>INDEX('Grade 3'!$A$4:$AK$1252,$B285,($C285*8-4+4))</f>
        <v>41.891891891891895</v>
      </c>
      <c r="Q285">
        <f>INDEX('Grade 3'!$A$4:$AK$1252,$B285,($C285*8-3+4))</f>
        <v>27.027027027027028</v>
      </c>
      <c r="R285">
        <f>INDEX('Grade 3'!$A$4:$AK$1252,$B285,($C285*8-2+4))</f>
        <v>10.810810810810811</v>
      </c>
      <c r="S285">
        <f>INDEX('Grade 3'!$A$4:$AK$1252,$B285,($C285*8-1+4))</f>
        <v>79.729729729729726</v>
      </c>
      <c r="T285">
        <f>INDEX('Grade 3'!$A$4:$AK$1252,$B285,($C285*8-0+4))</f>
        <v>37.837837837837839</v>
      </c>
      <c r="U285" t="str">
        <f>INDEX('Grade 3'!$A$4:$AK$1252,$B285,37)</f>
        <v>First District</v>
      </c>
    </row>
    <row r="286" spans="1:21">
      <c r="A286">
        <f t="shared" si="13"/>
        <v>285</v>
      </c>
      <c r="B286">
        <f t="shared" si="14"/>
        <v>72</v>
      </c>
      <c r="C286">
        <f t="shared" si="15"/>
        <v>1</v>
      </c>
      <c r="D286">
        <f>INDEX('Grade 3'!$A$4:$AK$1252,$B286,1)</f>
        <v>616</v>
      </c>
      <c r="E286">
        <f>INDEX('Grade 3'!$A$4:$AK$1252,$B286,2)</f>
        <v>199</v>
      </c>
      <c r="F286" t="str">
        <f>INDEX('Grade 3'!$A$4:$AK$1252,$B286,3)</f>
        <v>BULLOCH COUNTY</v>
      </c>
      <c r="G286" t="str">
        <f>INDEX('Grade 3'!$A$4:$AK$1252,$B286,4)</f>
        <v>LANGSTON CHAPEL ELEMENTARY SCHOOL</v>
      </c>
      <c r="H286" t="str">
        <f ca="1">StaticValues!$A$8</f>
        <v>2016</v>
      </c>
      <c r="I286" t="str">
        <f ca="1">StaticValues!$B$8</f>
        <v>Spring</v>
      </c>
      <c r="J286" t="str">
        <f ca="1">StaticValues!$C$8</f>
        <v>EOG</v>
      </c>
      <c r="K286" t="str">
        <f ca="1">StaticValues!$D$8</f>
        <v>3</v>
      </c>
      <c r="L286" t="str">
        <f>INDEX('Grade 3'!E$2:AJ$2,1,((8*C286)-7))</f>
        <v>English Language Arts</v>
      </c>
      <c r="M286">
        <f>INDEX('Grade 3'!$A$4:$AK$1252,$B286,($C286*8-7+4))</f>
        <v>113</v>
      </c>
      <c r="N286">
        <f>INDEX('Grade 3'!$A$4:$AK$1252,$B286,($C286*8-6+4))</f>
        <v>487.90265486725662</v>
      </c>
      <c r="O286">
        <f>INDEX('Grade 3'!$A$4:$AK$1252,$B286,($C286*8-5+4))</f>
        <v>42.477876106194692</v>
      </c>
      <c r="P286">
        <f>INDEX('Grade 3'!$A$4:$AK$1252,$B286,($C286*8-4+4))</f>
        <v>35.398230088495573</v>
      </c>
      <c r="Q286">
        <f>INDEX('Grade 3'!$A$4:$AK$1252,$B286,($C286*8-3+4))</f>
        <v>18.584070796460178</v>
      </c>
      <c r="R286">
        <f>INDEX('Grade 3'!$A$4:$AK$1252,$B286,($C286*8-2+4))</f>
        <v>3.5398230088495577</v>
      </c>
      <c r="S286">
        <f>INDEX('Grade 3'!$A$4:$AK$1252,$B286,($C286*8-1+4))</f>
        <v>57.522123893805308</v>
      </c>
      <c r="T286">
        <f>INDEX('Grade 3'!$A$4:$AK$1252,$B286,($C286*8-0+4))</f>
        <v>22.123893805309734</v>
      </c>
      <c r="U286" t="str">
        <f>INDEX('Grade 3'!$A$4:$AK$1252,$B286,37)</f>
        <v>First District</v>
      </c>
    </row>
    <row r="287" spans="1:21">
      <c r="A287">
        <f t="shared" si="13"/>
        <v>286</v>
      </c>
      <c r="B287">
        <f t="shared" si="14"/>
        <v>72</v>
      </c>
      <c r="C287">
        <f t="shared" si="15"/>
        <v>2</v>
      </c>
      <c r="D287">
        <f>INDEX('Grade 3'!$A$4:$AK$1252,$B287,1)</f>
        <v>616</v>
      </c>
      <c r="E287">
        <f>INDEX('Grade 3'!$A$4:$AK$1252,$B287,2)</f>
        <v>199</v>
      </c>
      <c r="F287" t="str">
        <f>INDEX('Grade 3'!$A$4:$AK$1252,$B287,3)</f>
        <v>BULLOCH COUNTY</v>
      </c>
      <c r="G287" t="str">
        <f>INDEX('Grade 3'!$A$4:$AK$1252,$B287,4)</f>
        <v>LANGSTON CHAPEL ELEMENTARY SCHOOL</v>
      </c>
      <c r="H287" t="str">
        <f ca="1">StaticValues!$A$8</f>
        <v>2016</v>
      </c>
      <c r="I287" t="str">
        <f ca="1">StaticValues!$B$8</f>
        <v>Spring</v>
      </c>
      <c r="J287" t="str">
        <f ca="1">StaticValues!$C$8</f>
        <v>EOG</v>
      </c>
      <c r="K287" t="str">
        <f ca="1">StaticValues!$D$8</f>
        <v>3</v>
      </c>
      <c r="L287" t="str">
        <f>INDEX('Grade 3'!E$2:AJ$2,1,((8*C287)-7))</f>
        <v>Mathematics</v>
      </c>
      <c r="M287">
        <f>INDEX('Grade 3'!$A$4:$AK$1252,$B287,($C287*8-7+4))</f>
        <v>111</v>
      </c>
      <c r="N287">
        <f>INDEX('Grade 3'!$A$4:$AK$1252,$B287,($C287*8-6+4))</f>
        <v>494.72072072072075</v>
      </c>
      <c r="O287">
        <f>INDEX('Grade 3'!$A$4:$AK$1252,$B287,($C287*8-5+4))</f>
        <v>30.63063063063063</v>
      </c>
      <c r="P287">
        <f>INDEX('Grade 3'!$A$4:$AK$1252,$B287,($C287*8-4+4))</f>
        <v>50.450450450450454</v>
      </c>
      <c r="Q287">
        <f>INDEX('Grade 3'!$A$4:$AK$1252,$B287,($C287*8-3+4))</f>
        <v>16.216216216216218</v>
      </c>
      <c r="R287">
        <f>INDEX('Grade 3'!$A$4:$AK$1252,$B287,($C287*8-2+4))</f>
        <v>2.7027027027027026</v>
      </c>
      <c r="S287">
        <f>INDEX('Grade 3'!$A$4:$AK$1252,$B287,($C287*8-1+4))</f>
        <v>69.369369369369366</v>
      </c>
      <c r="T287">
        <f>INDEX('Grade 3'!$A$4:$AK$1252,$B287,($C287*8-0+4))</f>
        <v>18.918918918918919</v>
      </c>
      <c r="U287" t="str">
        <f>INDEX('Grade 3'!$A$4:$AK$1252,$B287,37)</f>
        <v>First District</v>
      </c>
    </row>
    <row r="288" spans="1:21">
      <c r="A288">
        <f t="shared" si="13"/>
        <v>287</v>
      </c>
      <c r="B288">
        <f t="shared" si="14"/>
        <v>72</v>
      </c>
      <c r="C288">
        <f t="shared" si="15"/>
        <v>3</v>
      </c>
      <c r="D288">
        <f>INDEX('Grade 3'!$A$4:$AK$1252,$B288,1)</f>
        <v>616</v>
      </c>
      <c r="E288">
        <f>INDEX('Grade 3'!$A$4:$AK$1252,$B288,2)</f>
        <v>199</v>
      </c>
      <c r="F288" t="str">
        <f>INDEX('Grade 3'!$A$4:$AK$1252,$B288,3)</f>
        <v>BULLOCH COUNTY</v>
      </c>
      <c r="G288" t="str">
        <f>INDEX('Grade 3'!$A$4:$AK$1252,$B288,4)</f>
        <v>LANGSTON CHAPEL ELEMENTARY SCHOOL</v>
      </c>
      <c r="H288" t="str">
        <f ca="1">StaticValues!$A$8</f>
        <v>2016</v>
      </c>
      <c r="I288" t="str">
        <f ca="1">StaticValues!$B$8</f>
        <v>Spring</v>
      </c>
      <c r="J288" t="str">
        <f ca="1">StaticValues!$C$8</f>
        <v>EOG</v>
      </c>
      <c r="K288" t="str">
        <f ca="1">StaticValues!$D$8</f>
        <v>3</v>
      </c>
      <c r="L288" t="str">
        <f>INDEX('Grade 3'!E$2:AJ$2,1,((8*C288)-7))</f>
        <v>Science</v>
      </c>
      <c r="M288">
        <f>INDEX('Grade 3'!$A$4:$AK$1252,$B288,($C288*8-7+4))</f>
        <v>111</v>
      </c>
      <c r="N288">
        <f>INDEX('Grade 3'!$A$4:$AK$1252,$B288,($C288*8-6+4))</f>
        <v>492.51351351351349</v>
      </c>
      <c r="O288">
        <f>INDEX('Grade 3'!$A$4:$AK$1252,$B288,($C288*8-5+4))</f>
        <v>35.135135135135137</v>
      </c>
      <c r="P288">
        <f>INDEX('Grade 3'!$A$4:$AK$1252,$B288,($C288*8-4+4))</f>
        <v>45.045045045045043</v>
      </c>
      <c r="Q288">
        <f>INDEX('Grade 3'!$A$4:$AK$1252,$B288,($C288*8-3+4))</f>
        <v>18.018018018018019</v>
      </c>
      <c r="R288">
        <f>INDEX('Grade 3'!$A$4:$AK$1252,$B288,($C288*8-2+4))</f>
        <v>1.8018018018018018</v>
      </c>
      <c r="S288">
        <f>INDEX('Grade 3'!$A$4:$AK$1252,$B288,($C288*8-1+4))</f>
        <v>64.86486486486487</v>
      </c>
      <c r="T288">
        <f>INDEX('Grade 3'!$A$4:$AK$1252,$B288,($C288*8-0+4))</f>
        <v>19.81981981981982</v>
      </c>
      <c r="U288" t="str">
        <f>INDEX('Grade 3'!$A$4:$AK$1252,$B288,37)</f>
        <v>First District</v>
      </c>
    </row>
    <row r="289" spans="1:21">
      <c r="A289">
        <f t="shared" si="13"/>
        <v>288</v>
      </c>
      <c r="B289">
        <f t="shared" si="14"/>
        <v>72</v>
      </c>
      <c r="C289">
        <f t="shared" si="15"/>
        <v>4</v>
      </c>
      <c r="D289">
        <f>INDEX('Grade 3'!$A$4:$AK$1252,$B289,1)</f>
        <v>616</v>
      </c>
      <c r="E289">
        <f>INDEX('Grade 3'!$A$4:$AK$1252,$B289,2)</f>
        <v>199</v>
      </c>
      <c r="F289" t="str">
        <f>INDEX('Grade 3'!$A$4:$AK$1252,$B289,3)</f>
        <v>BULLOCH COUNTY</v>
      </c>
      <c r="G289" t="str">
        <f>INDEX('Grade 3'!$A$4:$AK$1252,$B289,4)</f>
        <v>LANGSTON CHAPEL ELEMENTARY SCHOOL</v>
      </c>
      <c r="H289" t="str">
        <f ca="1">StaticValues!$A$8</f>
        <v>2016</v>
      </c>
      <c r="I289" t="str">
        <f ca="1">StaticValues!$B$8</f>
        <v>Spring</v>
      </c>
      <c r="J289" t="str">
        <f ca="1">StaticValues!$C$8</f>
        <v>EOG</v>
      </c>
      <c r="K289" t="str">
        <f ca="1">StaticValues!$D$8</f>
        <v>3</v>
      </c>
      <c r="L289" t="str">
        <f>INDEX('Grade 3'!E$2:AJ$2,1,((8*C289)-7))</f>
        <v>Social Studies</v>
      </c>
      <c r="M289">
        <f>INDEX('Grade 3'!$A$4:$AK$1252,$B289,($C289*8-7+4))</f>
        <v>111</v>
      </c>
      <c r="N289">
        <f>INDEX('Grade 3'!$A$4:$AK$1252,$B289,($C289*8-6+4))</f>
        <v>484.67567567567568</v>
      </c>
      <c r="O289">
        <f>INDEX('Grade 3'!$A$4:$AK$1252,$B289,($C289*8-5+4))</f>
        <v>37.837837837837839</v>
      </c>
      <c r="P289">
        <f>INDEX('Grade 3'!$A$4:$AK$1252,$B289,($C289*8-4+4))</f>
        <v>53.153153153153156</v>
      </c>
      <c r="Q289">
        <f>INDEX('Grade 3'!$A$4:$AK$1252,$B289,($C289*8-3+4))</f>
        <v>7.2072072072072073</v>
      </c>
      <c r="R289">
        <f>INDEX('Grade 3'!$A$4:$AK$1252,$B289,($C289*8-2+4))</f>
        <v>1.8018018018018018</v>
      </c>
      <c r="S289">
        <f>INDEX('Grade 3'!$A$4:$AK$1252,$B289,($C289*8-1+4))</f>
        <v>62.162162162162161</v>
      </c>
      <c r="T289">
        <f>INDEX('Grade 3'!$A$4:$AK$1252,$B289,($C289*8-0+4))</f>
        <v>9.0090090090090094</v>
      </c>
      <c r="U289" t="str">
        <f>INDEX('Grade 3'!$A$4:$AK$1252,$B289,37)</f>
        <v>First District</v>
      </c>
    </row>
    <row r="290" spans="1:21">
      <c r="A290">
        <f t="shared" si="13"/>
        <v>289</v>
      </c>
      <c r="B290">
        <f t="shared" si="14"/>
        <v>73</v>
      </c>
      <c r="C290">
        <f t="shared" si="15"/>
        <v>1</v>
      </c>
      <c r="D290">
        <f>INDEX('Grade 3'!$A$4:$AK$1252,$B290,1)</f>
        <v>616</v>
      </c>
      <c r="E290">
        <f>INDEX('Grade 3'!$A$4:$AK$1252,$B290,2)</f>
        <v>200</v>
      </c>
      <c r="F290" t="str">
        <f>INDEX('Grade 3'!$A$4:$AK$1252,$B290,3)</f>
        <v>BULLOCH COUNTY</v>
      </c>
      <c r="G290" t="str">
        <f>INDEX('Grade 3'!$A$4:$AK$1252,$B290,4)</f>
        <v>BROOKLET ELEMENTARY SCHOOL</v>
      </c>
      <c r="H290" t="str">
        <f ca="1">StaticValues!$A$8</f>
        <v>2016</v>
      </c>
      <c r="I290" t="str">
        <f ca="1">StaticValues!$B$8</f>
        <v>Spring</v>
      </c>
      <c r="J290" t="str">
        <f ca="1">StaticValues!$C$8</f>
        <v>EOG</v>
      </c>
      <c r="K290" t="str">
        <f ca="1">StaticValues!$D$8</f>
        <v>3</v>
      </c>
      <c r="L290" t="str">
        <f>INDEX('Grade 3'!E$2:AJ$2,1,((8*C290)-7))</f>
        <v>English Language Arts</v>
      </c>
      <c r="M290">
        <f>INDEX('Grade 3'!$A$4:$AK$1252,$B290,($C290*8-7+4))</f>
        <v>113</v>
      </c>
      <c r="N290">
        <f>INDEX('Grade 3'!$A$4:$AK$1252,$B290,($C290*8-6+4))</f>
        <v>525.85840707964599</v>
      </c>
      <c r="O290">
        <f>INDEX('Grade 3'!$A$4:$AK$1252,$B290,($C290*8-5+4))</f>
        <v>23.893805309734514</v>
      </c>
      <c r="P290">
        <f>INDEX('Grade 3'!$A$4:$AK$1252,$B290,($C290*8-4+4))</f>
        <v>30.088495575221238</v>
      </c>
      <c r="Q290">
        <f>INDEX('Grade 3'!$A$4:$AK$1252,$B290,($C290*8-3+4))</f>
        <v>29.20353982300885</v>
      </c>
      <c r="R290">
        <f>INDEX('Grade 3'!$A$4:$AK$1252,$B290,($C290*8-2+4))</f>
        <v>16.814159292035399</v>
      </c>
      <c r="S290">
        <f>INDEX('Grade 3'!$A$4:$AK$1252,$B290,($C290*8-1+4))</f>
        <v>76.106194690265482</v>
      </c>
      <c r="T290">
        <f>INDEX('Grade 3'!$A$4:$AK$1252,$B290,($C290*8-0+4))</f>
        <v>46.017699115044245</v>
      </c>
      <c r="U290" t="str">
        <f>INDEX('Grade 3'!$A$4:$AK$1252,$B290,37)</f>
        <v>First District</v>
      </c>
    </row>
    <row r="291" spans="1:21">
      <c r="A291">
        <f t="shared" si="13"/>
        <v>290</v>
      </c>
      <c r="B291">
        <f t="shared" si="14"/>
        <v>73</v>
      </c>
      <c r="C291">
        <f t="shared" si="15"/>
        <v>2</v>
      </c>
      <c r="D291">
        <f>INDEX('Grade 3'!$A$4:$AK$1252,$B291,1)</f>
        <v>616</v>
      </c>
      <c r="E291">
        <f>INDEX('Grade 3'!$A$4:$AK$1252,$B291,2)</f>
        <v>200</v>
      </c>
      <c r="F291" t="str">
        <f>INDEX('Grade 3'!$A$4:$AK$1252,$B291,3)</f>
        <v>BULLOCH COUNTY</v>
      </c>
      <c r="G291" t="str">
        <f>INDEX('Grade 3'!$A$4:$AK$1252,$B291,4)</f>
        <v>BROOKLET ELEMENTARY SCHOOL</v>
      </c>
      <c r="H291" t="str">
        <f ca="1">StaticValues!$A$8</f>
        <v>2016</v>
      </c>
      <c r="I291" t="str">
        <f ca="1">StaticValues!$B$8</f>
        <v>Spring</v>
      </c>
      <c r="J291" t="str">
        <f ca="1">StaticValues!$C$8</f>
        <v>EOG</v>
      </c>
      <c r="K291" t="str">
        <f ca="1">StaticValues!$D$8</f>
        <v>3</v>
      </c>
      <c r="L291" t="str">
        <f>INDEX('Grade 3'!E$2:AJ$2,1,((8*C291)-7))</f>
        <v>Mathematics</v>
      </c>
      <c r="M291">
        <f>INDEX('Grade 3'!$A$4:$AK$1252,$B291,($C291*8-7+4))</f>
        <v>113</v>
      </c>
      <c r="N291">
        <f>INDEX('Grade 3'!$A$4:$AK$1252,$B291,($C291*8-6+4))</f>
        <v>531.53097345132744</v>
      </c>
      <c r="O291">
        <f>INDEX('Grade 3'!$A$4:$AK$1252,$B291,($C291*8-5+4))</f>
        <v>10.619469026548673</v>
      </c>
      <c r="P291">
        <f>INDEX('Grade 3'!$A$4:$AK$1252,$B291,($C291*8-4+4))</f>
        <v>34.513274336283189</v>
      </c>
      <c r="Q291">
        <f>INDEX('Grade 3'!$A$4:$AK$1252,$B291,($C291*8-3+4))</f>
        <v>38.938053097345133</v>
      </c>
      <c r="R291">
        <f>INDEX('Grade 3'!$A$4:$AK$1252,$B291,($C291*8-2+4))</f>
        <v>15.929203539823009</v>
      </c>
      <c r="S291">
        <f>INDEX('Grade 3'!$A$4:$AK$1252,$B291,($C291*8-1+4))</f>
        <v>89.380530973451329</v>
      </c>
      <c r="T291">
        <f>INDEX('Grade 3'!$A$4:$AK$1252,$B291,($C291*8-0+4))</f>
        <v>54.86725663716814</v>
      </c>
      <c r="U291" t="str">
        <f>INDEX('Grade 3'!$A$4:$AK$1252,$B291,37)</f>
        <v>First District</v>
      </c>
    </row>
    <row r="292" spans="1:21">
      <c r="A292">
        <f t="shared" si="13"/>
        <v>291</v>
      </c>
      <c r="B292">
        <f t="shared" si="14"/>
        <v>73</v>
      </c>
      <c r="C292">
        <f t="shared" si="15"/>
        <v>3</v>
      </c>
      <c r="D292">
        <f>INDEX('Grade 3'!$A$4:$AK$1252,$B292,1)</f>
        <v>616</v>
      </c>
      <c r="E292">
        <f>INDEX('Grade 3'!$A$4:$AK$1252,$B292,2)</f>
        <v>200</v>
      </c>
      <c r="F292" t="str">
        <f>INDEX('Grade 3'!$A$4:$AK$1252,$B292,3)</f>
        <v>BULLOCH COUNTY</v>
      </c>
      <c r="G292" t="str">
        <f>INDEX('Grade 3'!$A$4:$AK$1252,$B292,4)</f>
        <v>BROOKLET ELEMENTARY SCHOOL</v>
      </c>
      <c r="H292" t="str">
        <f ca="1">StaticValues!$A$8</f>
        <v>2016</v>
      </c>
      <c r="I292" t="str">
        <f ca="1">StaticValues!$B$8</f>
        <v>Spring</v>
      </c>
      <c r="J292" t="str">
        <f ca="1">StaticValues!$C$8</f>
        <v>EOG</v>
      </c>
      <c r="K292" t="str">
        <f ca="1">StaticValues!$D$8</f>
        <v>3</v>
      </c>
      <c r="L292" t="str">
        <f>INDEX('Grade 3'!E$2:AJ$2,1,((8*C292)-7))</f>
        <v>Science</v>
      </c>
      <c r="M292">
        <f>INDEX('Grade 3'!$A$4:$AK$1252,$B292,($C292*8-7+4))</f>
        <v>113</v>
      </c>
      <c r="N292">
        <f>INDEX('Grade 3'!$A$4:$AK$1252,$B292,($C292*8-6+4))</f>
        <v>523.07964601769913</v>
      </c>
      <c r="O292">
        <f>INDEX('Grade 3'!$A$4:$AK$1252,$B292,($C292*8-5+4))</f>
        <v>9.7345132743362832</v>
      </c>
      <c r="P292">
        <f>INDEX('Grade 3'!$A$4:$AK$1252,$B292,($C292*8-4+4))</f>
        <v>38.938053097345133</v>
      </c>
      <c r="Q292">
        <f>INDEX('Grade 3'!$A$4:$AK$1252,$B292,($C292*8-3+4))</f>
        <v>39.823008849557525</v>
      </c>
      <c r="R292">
        <f>INDEX('Grade 3'!$A$4:$AK$1252,$B292,($C292*8-2+4))</f>
        <v>11.504424778761061</v>
      </c>
      <c r="S292">
        <f>INDEX('Grade 3'!$A$4:$AK$1252,$B292,($C292*8-1+4))</f>
        <v>90.26548672566372</v>
      </c>
      <c r="T292">
        <f>INDEX('Grade 3'!$A$4:$AK$1252,$B292,($C292*8-0+4))</f>
        <v>51.327433628318587</v>
      </c>
      <c r="U292" t="str">
        <f>INDEX('Grade 3'!$A$4:$AK$1252,$B292,37)</f>
        <v>First District</v>
      </c>
    </row>
    <row r="293" spans="1:21">
      <c r="A293">
        <f t="shared" si="13"/>
        <v>292</v>
      </c>
      <c r="B293">
        <f t="shared" si="14"/>
        <v>73</v>
      </c>
      <c r="C293">
        <f t="shared" si="15"/>
        <v>4</v>
      </c>
      <c r="D293">
        <f>INDEX('Grade 3'!$A$4:$AK$1252,$B293,1)</f>
        <v>616</v>
      </c>
      <c r="E293">
        <f>INDEX('Grade 3'!$A$4:$AK$1252,$B293,2)</f>
        <v>200</v>
      </c>
      <c r="F293" t="str">
        <f>INDEX('Grade 3'!$A$4:$AK$1252,$B293,3)</f>
        <v>BULLOCH COUNTY</v>
      </c>
      <c r="G293" t="str">
        <f>INDEX('Grade 3'!$A$4:$AK$1252,$B293,4)</f>
        <v>BROOKLET ELEMENTARY SCHOOL</v>
      </c>
      <c r="H293" t="str">
        <f ca="1">StaticValues!$A$8</f>
        <v>2016</v>
      </c>
      <c r="I293" t="str">
        <f ca="1">StaticValues!$B$8</f>
        <v>Spring</v>
      </c>
      <c r="J293" t="str">
        <f ca="1">StaticValues!$C$8</f>
        <v>EOG</v>
      </c>
      <c r="K293" t="str">
        <f ca="1">StaticValues!$D$8</f>
        <v>3</v>
      </c>
      <c r="L293" t="str">
        <f>INDEX('Grade 3'!E$2:AJ$2,1,((8*C293)-7))</f>
        <v>Social Studies</v>
      </c>
      <c r="M293">
        <f>INDEX('Grade 3'!$A$4:$AK$1252,$B293,($C293*8-7+4))</f>
        <v>113</v>
      </c>
      <c r="N293">
        <f>INDEX('Grade 3'!$A$4:$AK$1252,$B293,($C293*8-6+4))</f>
        <v>530.35398230088492</v>
      </c>
      <c r="O293">
        <f>INDEX('Grade 3'!$A$4:$AK$1252,$B293,($C293*8-5+4))</f>
        <v>7.0796460176991154</v>
      </c>
      <c r="P293">
        <f>INDEX('Grade 3'!$A$4:$AK$1252,$B293,($C293*8-4+4))</f>
        <v>43.362831858407077</v>
      </c>
      <c r="Q293">
        <f>INDEX('Grade 3'!$A$4:$AK$1252,$B293,($C293*8-3+4))</f>
        <v>25.663716814159294</v>
      </c>
      <c r="R293">
        <f>INDEX('Grade 3'!$A$4:$AK$1252,$B293,($C293*8-2+4))</f>
        <v>23.893805309734514</v>
      </c>
      <c r="S293">
        <f>INDEX('Grade 3'!$A$4:$AK$1252,$B293,($C293*8-1+4))</f>
        <v>92.920353982300881</v>
      </c>
      <c r="T293">
        <f>INDEX('Grade 3'!$A$4:$AK$1252,$B293,($C293*8-0+4))</f>
        <v>49.557522123893804</v>
      </c>
      <c r="U293" t="str">
        <f>INDEX('Grade 3'!$A$4:$AK$1252,$B293,37)</f>
        <v>First District</v>
      </c>
    </row>
    <row r="294" spans="1:21">
      <c r="A294">
        <f t="shared" si="13"/>
        <v>293</v>
      </c>
      <c r="B294">
        <f t="shared" si="14"/>
        <v>74</v>
      </c>
      <c r="C294">
        <f t="shared" si="15"/>
        <v>1</v>
      </c>
      <c r="D294">
        <f>INDEX('Grade 3'!$A$4:$AK$1252,$B294,1)</f>
        <v>616</v>
      </c>
      <c r="E294">
        <f>INDEX('Grade 3'!$A$4:$AK$1252,$B294,2)</f>
        <v>399</v>
      </c>
      <c r="F294" t="str">
        <f>INDEX('Grade 3'!$A$4:$AK$1252,$B294,3)</f>
        <v>BULLOCH COUNTY</v>
      </c>
      <c r="G294" t="str">
        <f>INDEX('Grade 3'!$A$4:$AK$1252,$B294,4)</f>
        <v>PORTAL ELEMENTARY SCHOOL</v>
      </c>
      <c r="H294" t="str">
        <f ca="1">StaticValues!$A$8</f>
        <v>2016</v>
      </c>
      <c r="I294" t="str">
        <f ca="1">StaticValues!$B$8</f>
        <v>Spring</v>
      </c>
      <c r="J294" t="str">
        <f ca="1">StaticValues!$C$8</f>
        <v>EOG</v>
      </c>
      <c r="K294" t="str">
        <f ca="1">StaticValues!$D$8</f>
        <v>3</v>
      </c>
      <c r="L294" t="str">
        <f>INDEX('Grade 3'!E$2:AJ$2,1,((8*C294)-7))</f>
        <v>English Language Arts</v>
      </c>
      <c r="M294">
        <f>INDEX('Grade 3'!$A$4:$AK$1252,$B294,($C294*8-7+4))</f>
        <v>52</v>
      </c>
      <c r="N294">
        <f>INDEX('Grade 3'!$A$4:$AK$1252,$B294,($C294*8-6+4))</f>
        <v>530.94230769230774</v>
      </c>
      <c r="O294">
        <f>INDEX('Grade 3'!$A$4:$AK$1252,$B294,($C294*8-5+4))</f>
        <v>15.384615384615385</v>
      </c>
      <c r="P294">
        <f>INDEX('Grade 3'!$A$4:$AK$1252,$B294,($C294*8-4+4))</f>
        <v>32.692307692307693</v>
      </c>
      <c r="Q294">
        <f>INDEX('Grade 3'!$A$4:$AK$1252,$B294,($C294*8-3+4))</f>
        <v>40.384615384615387</v>
      </c>
      <c r="R294">
        <f>INDEX('Grade 3'!$A$4:$AK$1252,$B294,($C294*8-2+4))</f>
        <v>11.538461538461538</v>
      </c>
      <c r="S294">
        <f>INDEX('Grade 3'!$A$4:$AK$1252,$B294,($C294*8-1+4))</f>
        <v>84.615384615384613</v>
      </c>
      <c r="T294">
        <f>INDEX('Grade 3'!$A$4:$AK$1252,$B294,($C294*8-0+4))</f>
        <v>51.92307692307692</v>
      </c>
      <c r="U294" t="str">
        <f>INDEX('Grade 3'!$A$4:$AK$1252,$B294,37)</f>
        <v>First District</v>
      </c>
    </row>
    <row r="295" spans="1:21">
      <c r="A295">
        <f t="shared" si="13"/>
        <v>294</v>
      </c>
      <c r="B295">
        <f t="shared" si="14"/>
        <v>74</v>
      </c>
      <c r="C295">
        <f t="shared" si="15"/>
        <v>2</v>
      </c>
      <c r="D295">
        <f>INDEX('Grade 3'!$A$4:$AK$1252,$B295,1)</f>
        <v>616</v>
      </c>
      <c r="E295">
        <f>INDEX('Grade 3'!$A$4:$AK$1252,$B295,2)</f>
        <v>399</v>
      </c>
      <c r="F295" t="str">
        <f>INDEX('Grade 3'!$A$4:$AK$1252,$B295,3)</f>
        <v>BULLOCH COUNTY</v>
      </c>
      <c r="G295" t="str">
        <f>INDEX('Grade 3'!$A$4:$AK$1252,$B295,4)</f>
        <v>PORTAL ELEMENTARY SCHOOL</v>
      </c>
      <c r="H295" t="str">
        <f ca="1">StaticValues!$A$8</f>
        <v>2016</v>
      </c>
      <c r="I295" t="str">
        <f ca="1">StaticValues!$B$8</f>
        <v>Spring</v>
      </c>
      <c r="J295" t="str">
        <f ca="1">StaticValues!$C$8</f>
        <v>EOG</v>
      </c>
      <c r="K295" t="str">
        <f ca="1">StaticValues!$D$8</f>
        <v>3</v>
      </c>
      <c r="L295" t="str">
        <f>INDEX('Grade 3'!E$2:AJ$2,1,((8*C295)-7))</f>
        <v>Mathematics</v>
      </c>
      <c r="M295">
        <f>INDEX('Grade 3'!$A$4:$AK$1252,$B295,($C295*8-7+4))</f>
        <v>52</v>
      </c>
      <c r="N295">
        <f>INDEX('Grade 3'!$A$4:$AK$1252,$B295,($C295*8-6+4))</f>
        <v>531.96153846153845</v>
      </c>
      <c r="O295">
        <f>INDEX('Grade 3'!$A$4:$AK$1252,$B295,($C295*8-5+4))</f>
        <v>7.6923076923076925</v>
      </c>
      <c r="P295">
        <f>INDEX('Grade 3'!$A$4:$AK$1252,$B295,($C295*8-4+4))</f>
        <v>44.230769230769234</v>
      </c>
      <c r="Q295">
        <f>INDEX('Grade 3'!$A$4:$AK$1252,$B295,($C295*8-3+4))</f>
        <v>32.692307692307693</v>
      </c>
      <c r="R295">
        <f>INDEX('Grade 3'!$A$4:$AK$1252,$B295,($C295*8-2+4))</f>
        <v>15.384615384615385</v>
      </c>
      <c r="S295">
        <f>INDEX('Grade 3'!$A$4:$AK$1252,$B295,($C295*8-1+4))</f>
        <v>92.307692307692307</v>
      </c>
      <c r="T295">
        <f>INDEX('Grade 3'!$A$4:$AK$1252,$B295,($C295*8-0+4))</f>
        <v>48.07692307692308</v>
      </c>
      <c r="U295" t="str">
        <f>INDEX('Grade 3'!$A$4:$AK$1252,$B295,37)</f>
        <v>First District</v>
      </c>
    </row>
    <row r="296" spans="1:21">
      <c r="A296">
        <f t="shared" si="13"/>
        <v>295</v>
      </c>
      <c r="B296">
        <f t="shared" si="14"/>
        <v>74</v>
      </c>
      <c r="C296">
        <f t="shared" si="15"/>
        <v>3</v>
      </c>
      <c r="D296">
        <f>INDEX('Grade 3'!$A$4:$AK$1252,$B296,1)</f>
        <v>616</v>
      </c>
      <c r="E296">
        <f>INDEX('Grade 3'!$A$4:$AK$1252,$B296,2)</f>
        <v>399</v>
      </c>
      <c r="F296" t="str">
        <f>INDEX('Grade 3'!$A$4:$AK$1252,$B296,3)</f>
        <v>BULLOCH COUNTY</v>
      </c>
      <c r="G296" t="str">
        <f>INDEX('Grade 3'!$A$4:$AK$1252,$B296,4)</f>
        <v>PORTAL ELEMENTARY SCHOOL</v>
      </c>
      <c r="H296" t="str">
        <f ca="1">StaticValues!$A$8</f>
        <v>2016</v>
      </c>
      <c r="I296" t="str">
        <f ca="1">StaticValues!$B$8</f>
        <v>Spring</v>
      </c>
      <c r="J296" t="str">
        <f ca="1">StaticValues!$C$8</f>
        <v>EOG</v>
      </c>
      <c r="K296" t="str">
        <f ca="1">StaticValues!$D$8</f>
        <v>3</v>
      </c>
      <c r="L296" t="str">
        <f>INDEX('Grade 3'!E$2:AJ$2,1,((8*C296)-7))</f>
        <v>Science</v>
      </c>
      <c r="M296">
        <f>INDEX('Grade 3'!$A$4:$AK$1252,$B296,($C296*8-7+4))</f>
        <v>52</v>
      </c>
      <c r="N296">
        <f>INDEX('Grade 3'!$A$4:$AK$1252,$B296,($C296*8-6+4))</f>
        <v>530.28846153846155</v>
      </c>
      <c r="O296">
        <f>INDEX('Grade 3'!$A$4:$AK$1252,$B296,($C296*8-5+4))</f>
        <v>1.9230769230769231</v>
      </c>
      <c r="P296">
        <f>INDEX('Grade 3'!$A$4:$AK$1252,$B296,($C296*8-4+4))</f>
        <v>50</v>
      </c>
      <c r="Q296">
        <f>INDEX('Grade 3'!$A$4:$AK$1252,$B296,($C296*8-3+4))</f>
        <v>32.692307692307693</v>
      </c>
      <c r="R296">
        <f>INDEX('Grade 3'!$A$4:$AK$1252,$B296,($C296*8-2+4))</f>
        <v>15.384615384615385</v>
      </c>
      <c r="S296">
        <f>INDEX('Grade 3'!$A$4:$AK$1252,$B296,($C296*8-1+4))</f>
        <v>98.07692307692308</v>
      </c>
      <c r="T296">
        <f>INDEX('Grade 3'!$A$4:$AK$1252,$B296,($C296*8-0+4))</f>
        <v>48.07692307692308</v>
      </c>
      <c r="U296" t="str">
        <f>INDEX('Grade 3'!$A$4:$AK$1252,$B296,37)</f>
        <v>First District</v>
      </c>
    </row>
    <row r="297" spans="1:21">
      <c r="A297">
        <f t="shared" si="13"/>
        <v>296</v>
      </c>
      <c r="B297">
        <f t="shared" si="14"/>
        <v>74</v>
      </c>
      <c r="C297">
        <f t="shared" si="15"/>
        <v>4</v>
      </c>
      <c r="D297">
        <f>INDEX('Grade 3'!$A$4:$AK$1252,$B297,1)</f>
        <v>616</v>
      </c>
      <c r="E297">
        <f>INDEX('Grade 3'!$A$4:$AK$1252,$B297,2)</f>
        <v>399</v>
      </c>
      <c r="F297" t="str">
        <f>INDEX('Grade 3'!$A$4:$AK$1252,$B297,3)</f>
        <v>BULLOCH COUNTY</v>
      </c>
      <c r="G297" t="str">
        <f>INDEX('Grade 3'!$A$4:$AK$1252,$B297,4)</f>
        <v>PORTAL ELEMENTARY SCHOOL</v>
      </c>
      <c r="H297" t="str">
        <f ca="1">StaticValues!$A$8</f>
        <v>2016</v>
      </c>
      <c r="I297" t="str">
        <f ca="1">StaticValues!$B$8</f>
        <v>Spring</v>
      </c>
      <c r="J297" t="str">
        <f ca="1">StaticValues!$C$8</f>
        <v>EOG</v>
      </c>
      <c r="K297" t="str">
        <f ca="1">StaticValues!$D$8</f>
        <v>3</v>
      </c>
      <c r="L297" t="str">
        <f>INDEX('Grade 3'!E$2:AJ$2,1,((8*C297)-7))</f>
        <v>Social Studies</v>
      </c>
      <c r="M297">
        <f>INDEX('Grade 3'!$A$4:$AK$1252,$B297,($C297*8-7+4))</f>
        <v>52</v>
      </c>
      <c r="N297">
        <f>INDEX('Grade 3'!$A$4:$AK$1252,$B297,($C297*8-6+4))</f>
        <v>530.30769230769226</v>
      </c>
      <c r="O297">
        <f>INDEX('Grade 3'!$A$4:$AK$1252,$B297,($C297*8-5+4))</f>
        <v>5.7692307692307692</v>
      </c>
      <c r="P297">
        <f>INDEX('Grade 3'!$A$4:$AK$1252,$B297,($C297*8-4+4))</f>
        <v>42.307692307692307</v>
      </c>
      <c r="Q297">
        <f>INDEX('Grade 3'!$A$4:$AK$1252,$B297,($C297*8-3+4))</f>
        <v>28.846153846153847</v>
      </c>
      <c r="R297">
        <f>INDEX('Grade 3'!$A$4:$AK$1252,$B297,($C297*8-2+4))</f>
        <v>23.076923076923077</v>
      </c>
      <c r="S297">
        <f>INDEX('Grade 3'!$A$4:$AK$1252,$B297,($C297*8-1+4))</f>
        <v>94.230769230769226</v>
      </c>
      <c r="T297">
        <f>INDEX('Grade 3'!$A$4:$AK$1252,$B297,($C297*8-0+4))</f>
        <v>51.92307692307692</v>
      </c>
      <c r="U297" t="str">
        <f>INDEX('Grade 3'!$A$4:$AK$1252,$B297,37)</f>
        <v>First District</v>
      </c>
    </row>
    <row r="298" spans="1:21">
      <c r="A298">
        <f t="shared" si="13"/>
        <v>297</v>
      </c>
      <c r="B298">
        <f t="shared" si="14"/>
        <v>75</v>
      </c>
      <c r="C298">
        <f t="shared" si="15"/>
        <v>1</v>
      </c>
      <c r="D298">
        <f>INDEX('Grade 3'!$A$4:$AK$1252,$B298,1)</f>
        <v>616</v>
      </c>
      <c r="E298">
        <f>INDEX('Grade 3'!$A$4:$AK$1252,$B298,2)</f>
        <v>2050</v>
      </c>
      <c r="F298" t="str">
        <f>INDEX('Grade 3'!$A$4:$AK$1252,$B298,3)</f>
        <v>BULLOCH COUNTY</v>
      </c>
      <c r="G298" t="str">
        <f>INDEX('Grade 3'!$A$4:$AK$1252,$B298,4)</f>
        <v>BRYANT ELEMENTARY SCHOOL</v>
      </c>
      <c r="H298" t="str">
        <f ca="1">StaticValues!$A$8</f>
        <v>2016</v>
      </c>
      <c r="I298" t="str">
        <f ca="1">StaticValues!$B$8</f>
        <v>Spring</v>
      </c>
      <c r="J298" t="str">
        <f ca="1">StaticValues!$C$8</f>
        <v>EOG</v>
      </c>
      <c r="K298" t="str">
        <f ca="1">StaticValues!$D$8</f>
        <v>3</v>
      </c>
      <c r="L298" t="str">
        <f>INDEX('Grade 3'!E$2:AJ$2,1,((8*C298)-7))</f>
        <v>English Language Arts</v>
      </c>
      <c r="M298">
        <f>INDEX('Grade 3'!$A$4:$AK$1252,$B298,($C298*8-7+4))</f>
        <v>138</v>
      </c>
      <c r="N298">
        <f>INDEX('Grade 3'!$A$4:$AK$1252,$B298,($C298*8-6+4))</f>
        <v>487.14492753623188</v>
      </c>
      <c r="O298">
        <f>INDEX('Grade 3'!$A$4:$AK$1252,$B298,($C298*8-5+4))</f>
        <v>43.478260869565219</v>
      </c>
      <c r="P298">
        <f>INDEX('Grade 3'!$A$4:$AK$1252,$B298,($C298*8-4+4))</f>
        <v>31.884057971014492</v>
      </c>
      <c r="Q298">
        <f>INDEX('Grade 3'!$A$4:$AK$1252,$B298,($C298*8-3+4))</f>
        <v>19.565217391304348</v>
      </c>
      <c r="R298">
        <f>INDEX('Grade 3'!$A$4:$AK$1252,$B298,($C298*8-2+4))</f>
        <v>5.0724637681159424</v>
      </c>
      <c r="S298">
        <f>INDEX('Grade 3'!$A$4:$AK$1252,$B298,($C298*8-1+4))</f>
        <v>56.521739130434781</v>
      </c>
      <c r="T298">
        <f>INDEX('Grade 3'!$A$4:$AK$1252,$B298,($C298*8-0+4))</f>
        <v>24.637681159420289</v>
      </c>
      <c r="U298" t="str">
        <f>INDEX('Grade 3'!$A$4:$AK$1252,$B298,37)</f>
        <v>First District</v>
      </c>
    </row>
    <row r="299" spans="1:21">
      <c r="A299">
        <f t="shared" si="13"/>
        <v>298</v>
      </c>
      <c r="B299">
        <f t="shared" si="14"/>
        <v>75</v>
      </c>
      <c r="C299">
        <f t="shared" si="15"/>
        <v>2</v>
      </c>
      <c r="D299">
        <f>INDEX('Grade 3'!$A$4:$AK$1252,$B299,1)</f>
        <v>616</v>
      </c>
      <c r="E299">
        <f>INDEX('Grade 3'!$A$4:$AK$1252,$B299,2)</f>
        <v>2050</v>
      </c>
      <c r="F299" t="str">
        <f>INDEX('Grade 3'!$A$4:$AK$1252,$B299,3)</f>
        <v>BULLOCH COUNTY</v>
      </c>
      <c r="G299" t="str">
        <f>INDEX('Grade 3'!$A$4:$AK$1252,$B299,4)</f>
        <v>BRYANT ELEMENTARY SCHOOL</v>
      </c>
      <c r="H299" t="str">
        <f ca="1">StaticValues!$A$8</f>
        <v>2016</v>
      </c>
      <c r="I299" t="str">
        <f ca="1">StaticValues!$B$8</f>
        <v>Spring</v>
      </c>
      <c r="J299" t="str">
        <f ca="1">StaticValues!$C$8</f>
        <v>EOG</v>
      </c>
      <c r="K299" t="str">
        <f ca="1">StaticValues!$D$8</f>
        <v>3</v>
      </c>
      <c r="L299" t="str">
        <f>INDEX('Grade 3'!E$2:AJ$2,1,((8*C299)-7))</f>
        <v>Mathematics</v>
      </c>
      <c r="M299">
        <f>INDEX('Grade 3'!$A$4:$AK$1252,$B299,($C299*8-7+4))</f>
        <v>139</v>
      </c>
      <c r="N299">
        <f>INDEX('Grade 3'!$A$4:$AK$1252,$B299,($C299*8-6+4))</f>
        <v>504.33093525179856</v>
      </c>
      <c r="O299">
        <f>INDEX('Grade 3'!$A$4:$AK$1252,$B299,($C299*8-5+4))</f>
        <v>26.618705035971225</v>
      </c>
      <c r="P299">
        <f>INDEX('Grade 3'!$A$4:$AK$1252,$B299,($C299*8-4+4))</f>
        <v>43.884892086330936</v>
      </c>
      <c r="Q299">
        <f>INDEX('Grade 3'!$A$4:$AK$1252,$B299,($C299*8-3+4))</f>
        <v>23.021582733812949</v>
      </c>
      <c r="R299">
        <f>INDEX('Grade 3'!$A$4:$AK$1252,$B299,($C299*8-2+4))</f>
        <v>6.4748201438848918</v>
      </c>
      <c r="S299">
        <f>INDEX('Grade 3'!$A$4:$AK$1252,$B299,($C299*8-1+4))</f>
        <v>73.381294964028783</v>
      </c>
      <c r="T299">
        <f>INDEX('Grade 3'!$A$4:$AK$1252,$B299,($C299*8-0+4))</f>
        <v>29.496402877697843</v>
      </c>
      <c r="U299" t="str">
        <f>INDEX('Grade 3'!$A$4:$AK$1252,$B299,37)</f>
        <v>First District</v>
      </c>
    </row>
    <row r="300" spans="1:21">
      <c r="A300">
        <f t="shared" si="13"/>
        <v>299</v>
      </c>
      <c r="B300">
        <f t="shared" si="14"/>
        <v>75</v>
      </c>
      <c r="C300">
        <f t="shared" si="15"/>
        <v>3</v>
      </c>
      <c r="D300">
        <f>INDEX('Grade 3'!$A$4:$AK$1252,$B300,1)</f>
        <v>616</v>
      </c>
      <c r="E300">
        <f>INDEX('Grade 3'!$A$4:$AK$1252,$B300,2)</f>
        <v>2050</v>
      </c>
      <c r="F300" t="str">
        <f>INDEX('Grade 3'!$A$4:$AK$1252,$B300,3)</f>
        <v>BULLOCH COUNTY</v>
      </c>
      <c r="G300" t="str">
        <f>INDEX('Grade 3'!$A$4:$AK$1252,$B300,4)</f>
        <v>BRYANT ELEMENTARY SCHOOL</v>
      </c>
      <c r="H300" t="str">
        <f ca="1">StaticValues!$A$8</f>
        <v>2016</v>
      </c>
      <c r="I300" t="str">
        <f ca="1">StaticValues!$B$8</f>
        <v>Spring</v>
      </c>
      <c r="J300" t="str">
        <f ca="1">StaticValues!$C$8</f>
        <v>EOG</v>
      </c>
      <c r="K300" t="str">
        <f ca="1">StaticValues!$D$8</f>
        <v>3</v>
      </c>
      <c r="L300" t="str">
        <f>INDEX('Grade 3'!E$2:AJ$2,1,((8*C300)-7))</f>
        <v>Science</v>
      </c>
      <c r="M300">
        <f>INDEX('Grade 3'!$A$4:$AK$1252,$B300,($C300*8-7+4))</f>
        <v>139</v>
      </c>
      <c r="N300">
        <f>INDEX('Grade 3'!$A$4:$AK$1252,$B300,($C300*8-6+4))</f>
        <v>498.46762589928056</v>
      </c>
      <c r="O300">
        <f>INDEX('Grade 3'!$A$4:$AK$1252,$B300,($C300*8-5+4))</f>
        <v>33.812949640287769</v>
      </c>
      <c r="P300">
        <f>INDEX('Grade 3'!$A$4:$AK$1252,$B300,($C300*8-4+4))</f>
        <v>39.568345323741006</v>
      </c>
      <c r="Q300">
        <f>INDEX('Grade 3'!$A$4:$AK$1252,$B300,($C300*8-3+4))</f>
        <v>19.424460431654676</v>
      </c>
      <c r="R300">
        <f>INDEX('Grade 3'!$A$4:$AK$1252,$B300,($C300*8-2+4))</f>
        <v>7.1942446043165464</v>
      </c>
      <c r="S300">
        <f>INDEX('Grade 3'!$A$4:$AK$1252,$B300,($C300*8-1+4))</f>
        <v>66.187050359712231</v>
      </c>
      <c r="T300">
        <f>INDEX('Grade 3'!$A$4:$AK$1252,$B300,($C300*8-0+4))</f>
        <v>26.618705035971225</v>
      </c>
      <c r="U300" t="str">
        <f>INDEX('Grade 3'!$A$4:$AK$1252,$B300,37)</f>
        <v>First District</v>
      </c>
    </row>
    <row r="301" spans="1:21">
      <c r="A301">
        <f t="shared" si="13"/>
        <v>300</v>
      </c>
      <c r="B301">
        <f t="shared" si="14"/>
        <v>75</v>
      </c>
      <c r="C301">
        <f t="shared" si="15"/>
        <v>4</v>
      </c>
      <c r="D301">
        <f>INDEX('Grade 3'!$A$4:$AK$1252,$B301,1)</f>
        <v>616</v>
      </c>
      <c r="E301">
        <f>INDEX('Grade 3'!$A$4:$AK$1252,$B301,2)</f>
        <v>2050</v>
      </c>
      <c r="F301" t="str">
        <f>INDEX('Grade 3'!$A$4:$AK$1252,$B301,3)</f>
        <v>BULLOCH COUNTY</v>
      </c>
      <c r="G301" t="str">
        <f>INDEX('Grade 3'!$A$4:$AK$1252,$B301,4)</f>
        <v>BRYANT ELEMENTARY SCHOOL</v>
      </c>
      <c r="H301" t="str">
        <f ca="1">StaticValues!$A$8</f>
        <v>2016</v>
      </c>
      <c r="I301" t="str">
        <f ca="1">StaticValues!$B$8</f>
        <v>Spring</v>
      </c>
      <c r="J301" t="str">
        <f ca="1">StaticValues!$C$8</f>
        <v>EOG</v>
      </c>
      <c r="K301" t="str">
        <f ca="1">StaticValues!$D$8</f>
        <v>3</v>
      </c>
      <c r="L301" t="str">
        <f>INDEX('Grade 3'!E$2:AJ$2,1,((8*C301)-7))</f>
        <v>Social Studies</v>
      </c>
      <c r="M301">
        <f>INDEX('Grade 3'!$A$4:$AK$1252,$B301,($C301*8-7+4))</f>
        <v>139</v>
      </c>
      <c r="N301">
        <f>INDEX('Grade 3'!$A$4:$AK$1252,$B301,($C301*8-6+4))</f>
        <v>499.62589928057554</v>
      </c>
      <c r="O301">
        <f>INDEX('Grade 3'!$A$4:$AK$1252,$B301,($C301*8-5+4))</f>
        <v>30.935251798561151</v>
      </c>
      <c r="P301">
        <f>INDEX('Grade 3'!$A$4:$AK$1252,$B301,($C301*8-4+4))</f>
        <v>45.323741007194243</v>
      </c>
      <c r="Q301">
        <f>INDEX('Grade 3'!$A$4:$AK$1252,$B301,($C301*8-3+4))</f>
        <v>15.827338129496402</v>
      </c>
      <c r="R301">
        <f>INDEX('Grade 3'!$A$4:$AK$1252,$B301,($C301*8-2+4))</f>
        <v>7.9136690647482011</v>
      </c>
      <c r="S301">
        <f>INDEX('Grade 3'!$A$4:$AK$1252,$B301,($C301*8-1+4))</f>
        <v>69.064748201438846</v>
      </c>
      <c r="T301">
        <f>INDEX('Grade 3'!$A$4:$AK$1252,$B301,($C301*8-0+4))</f>
        <v>23.741007194244606</v>
      </c>
      <c r="U301" t="str">
        <f>INDEX('Grade 3'!$A$4:$AK$1252,$B301,37)</f>
        <v>First District</v>
      </c>
    </row>
    <row r="302" spans="1:21">
      <c r="A302">
        <f t="shared" si="13"/>
        <v>301</v>
      </c>
      <c r="B302">
        <f t="shared" si="14"/>
        <v>76</v>
      </c>
      <c r="C302">
        <f t="shared" si="15"/>
        <v>1</v>
      </c>
      <c r="D302">
        <f>INDEX('Grade 3'!$A$4:$AK$1252,$B302,1)</f>
        <v>616</v>
      </c>
      <c r="E302">
        <f>INDEX('Grade 3'!$A$4:$AK$1252,$B302,2)</f>
        <v>3054</v>
      </c>
      <c r="F302" t="str">
        <f>INDEX('Grade 3'!$A$4:$AK$1252,$B302,3)</f>
        <v>BULLOCH COUNTY</v>
      </c>
      <c r="G302" t="str">
        <f>INDEX('Grade 3'!$A$4:$AK$1252,$B302,4)</f>
        <v>STILSON ELEMENTARY SCHOOL</v>
      </c>
      <c r="H302" t="str">
        <f ca="1">StaticValues!$A$8</f>
        <v>2016</v>
      </c>
      <c r="I302" t="str">
        <f ca="1">StaticValues!$B$8</f>
        <v>Spring</v>
      </c>
      <c r="J302" t="str">
        <f ca="1">StaticValues!$C$8</f>
        <v>EOG</v>
      </c>
      <c r="K302" t="str">
        <f ca="1">StaticValues!$D$8</f>
        <v>3</v>
      </c>
      <c r="L302" t="str">
        <f>INDEX('Grade 3'!E$2:AJ$2,1,((8*C302)-7))</f>
        <v>English Language Arts</v>
      </c>
      <c r="M302">
        <f>INDEX('Grade 3'!$A$4:$AK$1252,$B302,($C302*8-7+4))</f>
        <v>51</v>
      </c>
      <c r="N302">
        <f>INDEX('Grade 3'!$A$4:$AK$1252,$B302,($C302*8-6+4))</f>
        <v>498.07843137254901</v>
      </c>
      <c r="O302">
        <f>INDEX('Grade 3'!$A$4:$AK$1252,$B302,($C302*8-5+4))</f>
        <v>37.254901960784316</v>
      </c>
      <c r="P302">
        <f>INDEX('Grade 3'!$A$4:$AK$1252,$B302,($C302*8-4+4))</f>
        <v>29.411764705882351</v>
      </c>
      <c r="Q302">
        <f>INDEX('Grade 3'!$A$4:$AK$1252,$B302,($C302*8-3+4))</f>
        <v>23.529411764705884</v>
      </c>
      <c r="R302">
        <f>INDEX('Grade 3'!$A$4:$AK$1252,$B302,($C302*8-2+4))</f>
        <v>9.8039215686274517</v>
      </c>
      <c r="S302">
        <f>INDEX('Grade 3'!$A$4:$AK$1252,$B302,($C302*8-1+4))</f>
        <v>62.745098039215684</v>
      </c>
      <c r="T302">
        <f>INDEX('Grade 3'!$A$4:$AK$1252,$B302,($C302*8-0+4))</f>
        <v>33.333333333333336</v>
      </c>
      <c r="U302" t="str">
        <f>INDEX('Grade 3'!$A$4:$AK$1252,$B302,37)</f>
        <v>First District</v>
      </c>
    </row>
    <row r="303" spans="1:21">
      <c r="A303">
        <f t="shared" si="13"/>
        <v>302</v>
      </c>
      <c r="B303">
        <f t="shared" si="14"/>
        <v>76</v>
      </c>
      <c r="C303">
        <f t="shared" si="15"/>
        <v>2</v>
      </c>
      <c r="D303">
        <f>INDEX('Grade 3'!$A$4:$AK$1252,$B303,1)</f>
        <v>616</v>
      </c>
      <c r="E303">
        <f>INDEX('Grade 3'!$A$4:$AK$1252,$B303,2)</f>
        <v>3054</v>
      </c>
      <c r="F303" t="str">
        <f>INDEX('Grade 3'!$A$4:$AK$1252,$B303,3)</f>
        <v>BULLOCH COUNTY</v>
      </c>
      <c r="G303" t="str">
        <f>INDEX('Grade 3'!$A$4:$AK$1252,$B303,4)</f>
        <v>STILSON ELEMENTARY SCHOOL</v>
      </c>
      <c r="H303" t="str">
        <f ca="1">StaticValues!$A$8</f>
        <v>2016</v>
      </c>
      <c r="I303" t="str">
        <f ca="1">StaticValues!$B$8</f>
        <v>Spring</v>
      </c>
      <c r="J303" t="str">
        <f ca="1">StaticValues!$C$8</f>
        <v>EOG</v>
      </c>
      <c r="K303" t="str">
        <f ca="1">StaticValues!$D$8</f>
        <v>3</v>
      </c>
      <c r="L303" t="str">
        <f>INDEX('Grade 3'!E$2:AJ$2,1,((8*C303)-7))</f>
        <v>Mathematics</v>
      </c>
      <c r="M303">
        <f>INDEX('Grade 3'!$A$4:$AK$1252,$B303,($C303*8-7+4))</f>
        <v>51</v>
      </c>
      <c r="N303">
        <f>INDEX('Grade 3'!$A$4:$AK$1252,$B303,($C303*8-6+4))</f>
        <v>516.62745098039215</v>
      </c>
      <c r="O303">
        <f>INDEX('Grade 3'!$A$4:$AK$1252,$B303,($C303*8-5+4))</f>
        <v>15.686274509803921</v>
      </c>
      <c r="P303">
        <f>INDEX('Grade 3'!$A$4:$AK$1252,$B303,($C303*8-4+4))</f>
        <v>49.019607843137258</v>
      </c>
      <c r="Q303">
        <f>INDEX('Grade 3'!$A$4:$AK$1252,$B303,($C303*8-3+4))</f>
        <v>25.490196078431371</v>
      </c>
      <c r="R303">
        <f>INDEX('Grade 3'!$A$4:$AK$1252,$B303,($C303*8-2+4))</f>
        <v>9.8039215686274517</v>
      </c>
      <c r="S303">
        <f>INDEX('Grade 3'!$A$4:$AK$1252,$B303,($C303*8-1+4))</f>
        <v>84.313725490196077</v>
      </c>
      <c r="T303">
        <f>INDEX('Grade 3'!$A$4:$AK$1252,$B303,($C303*8-0+4))</f>
        <v>35.294117647058826</v>
      </c>
      <c r="U303" t="str">
        <f>INDEX('Grade 3'!$A$4:$AK$1252,$B303,37)</f>
        <v>First District</v>
      </c>
    </row>
    <row r="304" spans="1:21">
      <c r="A304">
        <f t="shared" si="13"/>
        <v>303</v>
      </c>
      <c r="B304">
        <f t="shared" si="14"/>
        <v>76</v>
      </c>
      <c r="C304">
        <f t="shared" si="15"/>
        <v>3</v>
      </c>
      <c r="D304">
        <f>INDEX('Grade 3'!$A$4:$AK$1252,$B304,1)</f>
        <v>616</v>
      </c>
      <c r="E304">
        <f>INDEX('Grade 3'!$A$4:$AK$1252,$B304,2)</f>
        <v>3054</v>
      </c>
      <c r="F304" t="str">
        <f>INDEX('Grade 3'!$A$4:$AK$1252,$B304,3)</f>
        <v>BULLOCH COUNTY</v>
      </c>
      <c r="G304" t="str">
        <f>INDEX('Grade 3'!$A$4:$AK$1252,$B304,4)</f>
        <v>STILSON ELEMENTARY SCHOOL</v>
      </c>
      <c r="H304" t="str">
        <f ca="1">StaticValues!$A$8</f>
        <v>2016</v>
      </c>
      <c r="I304" t="str">
        <f ca="1">StaticValues!$B$8</f>
        <v>Spring</v>
      </c>
      <c r="J304" t="str">
        <f ca="1">StaticValues!$C$8</f>
        <v>EOG</v>
      </c>
      <c r="K304" t="str">
        <f ca="1">StaticValues!$D$8</f>
        <v>3</v>
      </c>
      <c r="L304" t="str">
        <f>INDEX('Grade 3'!E$2:AJ$2,1,((8*C304)-7))</f>
        <v>Science</v>
      </c>
      <c r="M304">
        <f>INDEX('Grade 3'!$A$4:$AK$1252,$B304,($C304*8-7+4))</f>
        <v>51</v>
      </c>
      <c r="N304">
        <f>INDEX('Grade 3'!$A$4:$AK$1252,$B304,($C304*8-6+4))</f>
        <v>514.01960784313724</v>
      </c>
      <c r="O304">
        <f>INDEX('Grade 3'!$A$4:$AK$1252,$B304,($C304*8-5+4))</f>
        <v>17.647058823529413</v>
      </c>
      <c r="P304">
        <f>INDEX('Grade 3'!$A$4:$AK$1252,$B304,($C304*8-4+4))</f>
        <v>47.058823529411768</v>
      </c>
      <c r="Q304">
        <f>INDEX('Grade 3'!$A$4:$AK$1252,$B304,($C304*8-3+4))</f>
        <v>23.529411764705884</v>
      </c>
      <c r="R304">
        <f>INDEX('Grade 3'!$A$4:$AK$1252,$B304,($C304*8-2+4))</f>
        <v>11.764705882352942</v>
      </c>
      <c r="S304">
        <f>INDEX('Grade 3'!$A$4:$AK$1252,$B304,($C304*8-1+4))</f>
        <v>82.352941176470594</v>
      </c>
      <c r="T304">
        <f>INDEX('Grade 3'!$A$4:$AK$1252,$B304,($C304*8-0+4))</f>
        <v>35.294117647058826</v>
      </c>
      <c r="U304" t="str">
        <f>INDEX('Grade 3'!$A$4:$AK$1252,$B304,37)</f>
        <v>First District</v>
      </c>
    </row>
    <row r="305" spans="1:21">
      <c r="A305">
        <f t="shared" si="13"/>
        <v>304</v>
      </c>
      <c r="B305">
        <f t="shared" si="14"/>
        <v>76</v>
      </c>
      <c r="C305">
        <f t="shared" si="15"/>
        <v>4</v>
      </c>
      <c r="D305">
        <f>INDEX('Grade 3'!$A$4:$AK$1252,$B305,1)</f>
        <v>616</v>
      </c>
      <c r="E305">
        <f>INDEX('Grade 3'!$A$4:$AK$1252,$B305,2)</f>
        <v>3054</v>
      </c>
      <c r="F305" t="str">
        <f>INDEX('Grade 3'!$A$4:$AK$1252,$B305,3)</f>
        <v>BULLOCH COUNTY</v>
      </c>
      <c r="G305" t="str">
        <f>INDEX('Grade 3'!$A$4:$AK$1252,$B305,4)</f>
        <v>STILSON ELEMENTARY SCHOOL</v>
      </c>
      <c r="H305" t="str">
        <f ca="1">StaticValues!$A$8</f>
        <v>2016</v>
      </c>
      <c r="I305" t="str">
        <f ca="1">StaticValues!$B$8</f>
        <v>Spring</v>
      </c>
      <c r="J305" t="str">
        <f ca="1">StaticValues!$C$8</f>
        <v>EOG</v>
      </c>
      <c r="K305" t="str">
        <f ca="1">StaticValues!$D$8</f>
        <v>3</v>
      </c>
      <c r="L305" t="str">
        <f>INDEX('Grade 3'!E$2:AJ$2,1,((8*C305)-7))</f>
        <v>Social Studies</v>
      </c>
      <c r="M305">
        <f>INDEX('Grade 3'!$A$4:$AK$1252,$B305,($C305*8-7+4))</f>
        <v>50</v>
      </c>
      <c r="N305">
        <f>INDEX('Grade 3'!$A$4:$AK$1252,$B305,($C305*8-6+4))</f>
        <v>498.78</v>
      </c>
      <c r="O305">
        <f>INDEX('Grade 3'!$A$4:$AK$1252,$B305,($C305*8-5+4))</f>
        <v>24</v>
      </c>
      <c r="P305">
        <f>INDEX('Grade 3'!$A$4:$AK$1252,$B305,($C305*8-4+4))</f>
        <v>54</v>
      </c>
      <c r="Q305">
        <f>INDEX('Grade 3'!$A$4:$AK$1252,$B305,($C305*8-3+4))</f>
        <v>20</v>
      </c>
      <c r="R305">
        <f>INDEX('Grade 3'!$A$4:$AK$1252,$B305,($C305*8-2+4))</f>
        <v>2</v>
      </c>
      <c r="S305">
        <f>INDEX('Grade 3'!$A$4:$AK$1252,$B305,($C305*8-1+4))</f>
        <v>76</v>
      </c>
      <c r="T305">
        <f>INDEX('Grade 3'!$A$4:$AK$1252,$B305,($C305*8-0+4))</f>
        <v>22</v>
      </c>
      <c r="U305" t="str">
        <f>INDEX('Grade 3'!$A$4:$AK$1252,$B305,37)</f>
        <v>First District</v>
      </c>
    </row>
    <row r="306" spans="1:21">
      <c r="A306">
        <f t="shared" si="13"/>
        <v>305</v>
      </c>
      <c r="B306">
        <f t="shared" si="14"/>
        <v>77</v>
      </c>
      <c r="C306">
        <f t="shared" si="15"/>
        <v>1</v>
      </c>
      <c r="D306">
        <f>INDEX('Grade 3'!$A$4:$AK$1252,$B306,1)</f>
        <v>616</v>
      </c>
      <c r="E306">
        <f>INDEX('Grade 3'!$A$4:$AK$1252,$B306,2)</f>
        <v>5050</v>
      </c>
      <c r="F306" t="str">
        <f>INDEX('Grade 3'!$A$4:$AK$1252,$B306,3)</f>
        <v>BULLOCH COUNTY</v>
      </c>
      <c r="G306" t="str">
        <f>INDEX('Grade 3'!$A$4:$AK$1252,$B306,4)</f>
        <v>MATTIE LIVELY ELEMENTARY SCHOOL</v>
      </c>
      <c r="H306" t="str">
        <f ca="1">StaticValues!$A$8</f>
        <v>2016</v>
      </c>
      <c r="I306" t="str">
        <f ca="1">StaticValues!$B$8</f>
        <v>Spring</v>
      </c>
      <c r="J306" t="str">
        <f ca="1">StaticValues!$C$8</f>
        <v>EOG</v>
      </c>
      <c r="K306" t="str">
        <f ca="1">StaticValues!$D$8</f>
        <v>3</v>
      </c>
      <c r="L306" t="str">
        <f>INDEX('Grade 3'!E$2:AJ$2,1,((8*C306)-7))</f>
        <v>English Language Arts</v>
      </c>
      <c r="M306">
        <f>INDEX('Grade 3'!$A$4:$AK$1252,$B306,($C306*8-7+4))</f>
        <v>72</v>
      </c>
      <c r="N306">
        <f>INDEX('Grade 3'!$A$4:$AK$1252,$B306,($C306*8-6+4))</f>
        <v>496.77777777777777</v>
      </c>
      <c r="O306">
        <f>INDEX('Grade 3'!$A$4:$AK$1252,$B306,($C306*8-5+4))</f>
        <v>37.5</v>
      </c>
      <c r="P306">
        <f>INDEX('Grade 3'!$A$4:$AK$1252,$B306,($C306*8-4+4))</f>
        <v>29.166666666666668</v>
      </c>
      <c r="Q306">
        <f>INDEX('Grade 3'!$A$4:$AK$1252,$B306,($C306*8-3+4))</f>
        <v>27.777777777777779</v>
      </c>
      <c r="R306">
        <f>INDEX('Grade 3'!$A$4:$AK$1252,$B306,($C306*8-2+4))</f>
        <v>5.5555555555555554</v>
      </c>
      <c r="S306">
        <f>INDEX('Grade 3'!$A$4:$AK$1252,$B306,($C306*8-1+4))</f>
        <v>62.5</v>
      </c>
      <c r="T306">
        <f>INDEX('Grade 3'!$A$4:$AK$1252,$B306,($C306*8-0+4))</f>
        <v>33.333333333333336</v>
      </c>
      <c r="U306" t="str">
        <f>INDEX('Grade 3'!$A$4:$AK$1252,$B306,37)</f>
        <v>First District</v>
      </c>
    </row>
    <row r="307" spans="1:21">
      <c r="A307">
        <f t="shared" si="13"/>
        <v>306</v>
      </c>
      <c r="B307">
        <f t="shared" si="14"/>
        <v>77</v>
      </c>
      <c r="C307">
        <f t="shared" si="15"/>
        <v>2</v>
      </c>
      <c r="D307">
        <f>INDEX('Grade 3'!$A$4:$AK$1252,$B307,1)</f>
        <v>616</v>
      </c>
      <c r="E307">
        <f>INDEX('Grade 3'!$A$4:$AK$1252,$B307,2)</f>
        <v>5050</v>
      </c>
      <c r="F307" t="str">
        <f>INDEX('Grade 3'!$A$4:$AK$1252,$B307,3)</f>
        <v>BULLOCH COUNTY</v>
      </c>
      <c r="G307" t="str">
        <f>INDEX('Grade 3'!$A$4:$AK$1252,$B307,4)</f>
        <v>MATTIE LIVELY ELEMENTARY SCHOOL</v>
      </c>
      <c r="H307" t="str">
        <f ca="1">StaticValues!$A$8</f>
        <v>2016</v>
      </c>
      <c r="I307" t="str">
        <f ca="1">StaticValues!$B$8</f>
        <v>Spring</v>
      </c>
      <c r="J307" t="str">
        <f ca="1">StaticValues!$C$8</f>
        <v>EOG</v>
      </c>
      <c r="K307" t="str">
        <f ca="1">StaticValues!$D$8</f>
        <v>3</v>
      </c>
      <c r="L307" t="str">
        <f>INDEX('Grade 3'!E$2:AJ$2,1,((8*C307)-7))</f>
        <v>Mathematics</v>
      </c>
      <c r="M307">
        <f>INDEX('Grade 3'!$A$4:$AK$1252,$B307,($C307*8-7+4))</f>
        <v>72</v>
      </c>
      <c r="N307">
        <f>INDEX('Grade 3'!$A$4:$AK$1252,$B307,($C307*8-6+4))</f>
        <v>509.79166666666669</v>
      </c>
      <c r="O307">
        <f>INDEX('Grade 3'!$A$4:$AK$1252,$B307,($C307*8-5+4))</f>
        <v>18.055555555555557</v>
      </c>
      <c r="P307">
        <f>INDEX('Grade 3'!$A$4:$AK$1252,$B307,($C307*8-4+4))</f>
        <v>40.277777777777779</v>
      </c>
      <c r="Q307">
        <f>INDEX('Grade 3'!$A$4:$AK$1252,$B307,($C307*8-3+4))</f>
        <v>40.277777777777779</v>
      </c>
      <c r="R307">
        <f>INDEX('Grade 3'!$A$4:$AK$1252,$B307,($C307*8-2+4))</f>
        <v>1.3888888888888888</v>
      </c>
      <c r="S307">
        <f>INDEX('Grade 3'!$A$4:$AK$1252,$B307,($C307*8-1+4))</f>
        <v>81.944444444444443</v>
      </c>
      <c r="T307">
        <f>INDEX('Grade 3'!$A$4:$AK$1252,$B307,($C307*8-0+4))</f>
        <v>41.666666666666664</v>
      </c>
      <c r="U307" t="str">
        <f>INDEX('Grade 3'!$A$4:$AK$1252,$B307,37)</f>
        <v>First District</v>
      </c>
    </row>
    <row r="308" spans="1:21">
      <c r="A308">
        <f t="shared" si="13"/>
        <v>307</v>
      </c>
      <c r="B308">
        <f t="shared" si="14"/>
        <v>77</v>
      </c>
      <c r="C308">
        <f t="shared" si="15"/>
        <v>3</v>
      </c>
      <c r="D308">
        <f>INDEX('Grade 3'!$A$4:$AK$1252,$B308,1)</f>
        <v>616</v>
      </c>
      <c r="E308">
        <f>INDEX('Grade 3'!$A$4:$AK$1252,$B308,2)</f>
        <v>5050</v>
      </c>
      <c r="F308" t="str">
        <f>INDEX('Grade 3'!$A$4:$AK$1252,$B308,3)</f>
        <v>BULLOCH COUNTY</v>
      </c>
      <c r="G308" t="str">
        <f>INDEX('Grade 3'!$A$4:$AK$1252,$B308,4)</f>
        <v>MATTIE LIVELY ELEMENTARY SCHOOL</v>
      </c>
      <c r="H308" t="str">
        <f ca="1">StaticValues!$A$8</f>
        <v>2016</v>
      </c>
      <c r="I308" t="str">
        <f ca="1">StaticValues!$B$8</f>
        <v>Spring</v>
      </c>
      <c r="J308" t="str">
        <f ca="1">StaticValues!$C$8</f>
        <v>EOG</v>
      </c>
      <c r="K308" t="str">
        <f ca="1">StaticValues!$D$8</f>
        <v>3</v>
      </c>
      <c r="L308" t="str">
        <f>INDEX('Grade 3'!E$2:AJ$2,1,((8*C308)-7))</f>
        <v>Science</v>
      </c>
      <c r="M308">
        <f>INDEX('Grade 3'!$A$4:$AK$1252,$B308,($C308*8-7+4))</f>
        <v>72</v>
      </c>
      <c r="N308">
        <f>INDEX('Grade 3'!$A$4:$AK$1252,$B308,($C308*8-6+4))</f>
        <v>499.59722222222223</v>
      </c>
      <c r="O308">
        <f>INDEX('Grade 3'!$A$4:$AK$1252,$B308,($C308*8-5+4))</f>
        <v>30.555555555555557</v>
      </c>
      <c r="P308">
        <f>INDEX('Grade 3'!$A$4:$AK$1252,$B308,($C308*8-4+4))</f>
        <v>40.277777777777779</v>
      </c>
      <c r="Q308">
        <f>INDEX('Grade 3'!$A$4:$AK$1252,$B308,($C308*8-3+4))</f>
        <v>27.777777777777779</v>
      </c>
      <c r="R308">
        <f>INDEX('Grade 3'!$A$4:$AK$1252,$B308,($C308*8-2+4))</f>
        <v>1.3888888888888888</v>
      </c>
      <c r="S308">
        <f>INDEX('Grade 3'!$A$4:$AK$1252,$B308,($C308*8-1+4))</f>
        <v>69.444444444444443</v>
      </c>
      <c r="T308">
        <f>INDEX('Grade 3'!$A$4:$AK$1252,$B308,($C308*8-0+4))</f>
        <v>29.166666666666668</v>
      </c>
      <c r="U308" t="str">
        <f>INDEX('Grade 3'!$A$4:$AK$1252,$B308,37)</f>
        <v>First District</v>
      </c>
    </row>
    <row r="309" spans="1:21">
      <c r="A309">
        <f t="shared" si="13"/>
        <v>308</v>
      </c>
      <c r="B309">
        <f t="shared" si="14"/>
        <v>77</v>
      </c>
      <c r="C309">
        <f t="shared" si="15"/>
        <v>4</v>
      </c>
      <c r="D309">
        <f>INDEX('Grade 3'!$A$4:$AK$1252,$B309,1)</f>
        <v>616</v>
      </c>
      <c r="E309">
        <f>INDEX('Grade 3'!$A$4:$AK$1252,$B309,2)</f>
        <v>5050</v>
      </c>
      <c r="F309" t="str">
        <f>INDEX('Grade 3'!$A$4:$AK$1252,$B309,3)</f>
        <v>BULLOCH COUNTY</v>
      </c>
      <c r="G309" t="str">
        <f>INDEX('Grade 3'!$A$4:$AK$1252,$B309,4)</f>
        <v>MATTIE LIVELY ELEMENTARY SCHOOL</v>
      </c>
      <c r="H309" t="str">
        <f ca="1">StaticValues!$A$8</f>
        <v>2016</v>
      </c>
      <c r="I309" t="str">
        <f ca="1">StaticValues!$B$8</f>
        <v>Spring</v>
      </c>
      <c r="J309" t="str">
        <f ca="1">StaticValues!$C$8</f>
        <v>EOG</v>
      </c>
      <c r="K309" t="str">
        <f ca="1">StaticValues!$D$8</f>
        <v>3</v>
      </c>
      <c r="L309" t="str">
        <f>INDEX('Grade 3'!E$2:AJ$2,1,((8*C309)-7))</f>
        <v>Social Studies</v>
      </c>
      <c r="M309">
        <f>INDEX('Grade 3'!$A$4:$AK$1252,$B309,($C309*8-7+4))</f>
        <v>72</v>
      </c>
      <c r="N309">
        <f>INDEX('Grade 3'!$A$4:$AK$1252,$B309,($C309*8-6+4))</f>
        <v>502.31944444444446</v>
      </c>
      <c r="O309">
        <f>INDEX('Grade 3'!$A$4:$AK$1252,$B309,($C309*8-5+4))</f>
        <v>27.777777777777779</v>
      </c>
      <c r="P309">
        <f>INDEX('Grade 3'!$A$4:$AK$1252,$B309,($C309*8-4+4))</f>
        <v>37.5</v>
      </c>
      <c r="Q309">
        <f>INDEX('Grade 3'!$A$4:$AK$1252,$B309,($C309*8-3+4))</f>
        <v>23.611111111111111</v>
      </c>
      <c r="R309">
        <f>INDEX('Grade 3'!$A$4:$AK$1252,$B309,($C309*8-2+4))</f>
        <v>11.111111111111111</v>
      </c>
      <c r="S309">
        <f>INDEX('Grade 3'!$A$4:$AK$1252,$B309,($C309*8-1+4))</f>
        <v>72.222222222222229</v>
      </c>
      <c r="T309">
        <f>INDEX('Grade 3'!$A$4:$AK$1252,$B309,($C309*8-0+4))</f>
        <v>34.722222222222221</v>
      </c>
      <c r="U309" t="str">
        <f>INDEX('Grade 3'!$A$4:$AK$1252,$B309,37)</f>
        <v>First District</v>
      </c>
    </row>
    <row r="310" spans="1:21">
      <c r="A310">
        <f t="shared" si="13"/>
        <v>309</v>
      </c>
      <c r="B310">
        <f t="shared" si="14"/>
        <v>78</v>
      </c>
      <c r="C310">
        <f t="shared" si="15"/>
        <v>1</v>
      </c>
      <c r="D310">
        <f>INDEX('Grade 3'!$A$4:$AK$1252,$B310,1)</f>
        <v>616</v>
      </c>
      <c r="E310">
        <f>INDEX('Grade 3'!$A$4:$AK$1252,$B310,2)</f>
        <v>5054</v>
      </c>
      <c r="F310" t="str">
        <f>INDEX('Grade 3'!$A$4:$AK$1252,$B310,3)</f>
        <v>BULLOCH COUNTY</v>
      </c>
      <c r="G310" t="str">
        <f>INDEX('Grade 3'!$A$4:$AK$1252,$B310,4)</f>
        <v>SALLIE ZETTEROWER ELEMENTARY SCHOOL</v>
      </c>
      <c r="H310" t="str">
        <f ca="1">StaticValues!$A$8</f>
        <v>2016</v>
      </c>
      <c r="I310" t="str">
        <f ca="1">StaticValues!$B$8</f>
        <v>Spring</v>
      </c>
      <c r="J310" t="str">
        <f ca="1">StaticValues!$C$8</f>
        <v>EOG</v>
      </c>
      <c r="K310" t="str">
        <f ca="1">StaticValues!$D$8</f>
        <v>3</v>
      </c>
      <c r="L310" t="str">
        <f>INDEX('Grade 3'!E$2:AJ$2,1,((8*C310)-7))</f>
        <v>English Language Arts</v>
      </c>
      <c r="M310">
        <f>INDEX('Grade 3'!$A$4:$AK$1252,$B310,($C310*8-7+4))</f>
        <v>121</v>
      </c>
      <c r="N310">
        <f>INDEX('Grade 3'!$A$4:$AK$1252,$B310,($C310*8-6+4))</f>
        <v>503.61983471074382</v>
      </c>
      <c r="O310">
        <f>INDEX('Grade 3'!$A$4:$AK$1252,$B310,($C310*8-5+4))</f>
        <v>35.537190082644628</v>
      </c>
      <c r="P310">
        <f>INDEX('Grade 3'!$A$4:$AK$1252,$B310,($C310*8-4+4))</f>
        <v>26.446280991735538</v>
      </c>
      <c r="Q310">
        <f>INDEX('Grade 3'!$A$4:$AK$1252,$B310,($C310*8-3+4))</f>
        <v>28.099173553719009</v>
      </c>
      <c r="R310">
        <f>INDEX('Grade 3'!$A$4:$AK$1252,$B310,($C310*8-2+4))</f>
        <v>9.9173553719008272</v>
      </c>
      <c r="S310">
        <f>INDEX('Grade 3'!$A$4:$AK$1252,$B310,($C310*8-1+4))</f>
        <v>64.462809917355372</v>
      </c>
      <c r="T310">
        <f>INDEX('Grade 3'!$A$4:$AK$1252,$B310,($C310*8-0+4))</f>
        <v>38.016528925619838</v>
      </c>
      <c r="U310" t="str">
        <f>INDEX('Grade 3'!$A$4:$AK$1252,$B310,37)</f>
        <v>First District</v>
      </c>
    </row>
    <row r="311" spans="1:21">
      <c r="A311">
        <f t="shared" si="13"/>
        <v>310</v>
      </c>
      <c r="B311">
        <f t="shared" si="14"/>
        <v>78</v>
      </c>
      <c r="C311">
        <f t="shared" si="15"/>
        <v>2</v>
      </c>
      <c r="D311">
        <f>INDEX('Grade 3'!$A$4:$AK$1252,$B311,1)</f>
        <v>616</v>
      </c>
      <c r="E311">
        <f>INDEX('Grade 3'!$A$4:$AK$1252,$B311,2)</f>
        <v>5054</v>
      </c>
      <c r="F311" t="str">
        <f>INDEX('Grade 3'!$A$4:$AK$1252,$B311,3)</f>
        <v>BULLOCH COUNTY</v>
      </c>
      <c r="G311" t="str">
        <f>INDEX('Grade 3'!$A$4:$AK$1252,$B311,4)</f>
        <v>SALLIE ZETTEROWER ELEMENTARY SCHOOL</v>
      </c>
      <c r="H311" t="str">
        <f ca="1">StaticValues!$A$8</f>
        <v>2016</v>
      </c>
      <c r="I311" t="str">
        <f ca="1">StaticValues!$B$8</f>
        <v>Spring</v>
      </c>
      <c r="J311" t="str">
        <f ca="1">StaticValues!$C$8</f>
        <v>EOG</v>
      </c>
      <c r="K311" t="str">
        <f ca="1">StaticValues!$D$8</f>
        <v>3</v>
      </c>
      <c r="L311" t="str">
        <f>INDEX('Grade 3'!E$2:AJ$2,1,((8*C311)-7))</f>
        <v>Mathematics</v>
      </c>
      <c r="M311">
        <f>INDEX('Grade 3'!$A$4:$AK$1252,$B311,($C311*8-7+4))</f>
        <v>122</v>
      </c>
      <c r="N311">
        <f>INDEX('Grade 3'!$A$4:$AK$1252,$B311,($C311*8-6+4))</f>
        <v>507.44262295081967</v>
      </c>
      <c r="O311">
        <f>INDEX('Grade 3'!$A$4:$AK$1252,$B311,($C311*8-5+4))</f>
        <v>25.409836065573771</v>
      </c>
      <c r="P311">
        <f>INDEX('Grade 3'!$A$4:$AK$1252,$B311,($C311*8-4+4))</f>
        <v>45.901639344262293</v>
      </c>
      <c r="Q311">
        <f>INDEX('Grade 3'!$A$4:$AK$1252,$B311,($C311*8-3+4))</f>
        <v>17.21311475409836</v>
      </c>
      <c r="R311">
        <f>INDEX('Grade 3'!$A$4:$AK$1252,$B311,($C311*8-2+4))</f>
        <v>11.475409836065573</v>
      </c>
      <c r="S311">
        <f>INDEX('Grade 3'!$A$4:$AK$1252,$B311,($C311*8-1+4))</f>
        <v>74.590163934426229</v>
      </c>
      <c r="T311">
        <f>INDEX('Grade 3'!$A$4:$AK$1252,$B311,($C311*8-0+4))</f>
        <v>28.688524590163933</v>
      </c>
      <c r="U311" t="str">
        <f>INDEX('Grade 3'!$A$4:$AK$1252,$B311,37)</f>
        <v>First District</v>
      </c>
    </row>
    <row r="312" spans="1:21">
      <c r="A312">
        <f t="shared" si="13"/>
        <v>311</v>
      </c>
      <c r="B312">
        <f t="shared" si="14"/>
        <v>78</v>
      </c>
      <c r="C312">
        <f t="shared" si="15"/>
        <v>3</v>
      </c>
      <c r="D312">
        <f>INDEX('Grade 3'!$A$4:$AK$1252,$B312,1)</f>
        <v>616</v>
      </c>
      <c r="E312">
        <f>INDEX('Grade 3'!$A$4:$AK$1252,$B312,2)</f>
        <v>5054</v>
      </c>
      <c r="F312" t="str">
        <f>INDEX('Grade 3'!$A$4:$AK$1252,$B312,3)</f>
        <v>BULLOCH COUNTY</v>
      </c>
      <c r="G312" t="str">
        <f>INDEX('Grade 3'!$A$4:$AK$1252,$B312,4)</f>
        <v>SALLIE ZETTEROWER ELEMENTARY SCHOOL</v>
      </c>
      <c r="H312" t="str">
        <f ca="1">StaticValues!$A$8</f>
        <v>2016</v>
      </c>
      <c r="I312" t="str">
        <f ca="1">StaticValues!$B$8</f>
        <v>Spring</v>
      </c>
      <c r="J312" t="str">
        <f ca="1">StaticValues!$C$8</f>
        <v>EOG</v>
      </c>
      <c r="K312" t="str">
        <f ca="1">StaticValues!$D$8</f>
        <v>3</v>
      </c>
      <c r="L312" t="str">
        <f>INDEX('Grade 3'!E$2:AJ$2,1,((8*C312)-7))</f>
        <v>Science</v>
      </c>
      <c r="M312">
        <f>INDEX('Grade 3'!$A$4:$AK$1252,$B312,($C312*8-7+4))</f>
        <v>122</v>
      </c>
      <c r="N312">
        <f>INDEX('Grade 3'!$A$4:$AK$1252,$B312,($C312*8-6+4))</f>
        <v>506.9590163934426</v>
      </c>
      <c r="O312">
        <f>INDEX('Grade 3'!$A$4:$AK$1252,$B312,($C312*8-5+4))</f>
        <v>29.508196721311474</v>
      </c>
      <c r="P312">
        <f>INDEX('Grade 3'!$A$4:$AK$1252,$B312,($C312*8-4+4))</f>
        <v>37.704918032786885</v>
      </c>
      <c r="Q312">
        <f>INDEX('Grade 3'!$A$4:$AK$1252,$B312,($C312*8-3+4))</f>
        <v>20.491803278688526</v>
      </c>
      <c r="R312">
        <f>INDEX('Grade 3'!$A$4:$AK$1252,$B312,($C312*8-2+4))</f>
        <v>12.295081967213115</v>
      </c>
      <c r="S312">
        <f>INDEX('Grade 3'!$A$4:$AK$1252,$B312,($C312*8-1+4))</f>
        <v>70.491803278688522</v>
      </c>
      <c r="T312">
        <f>INDEX('Grade 3'!$A$4:$AK$1252,$B312,($C312*8-0+4))</f>
        <v>32.786885245901637</v>
      </c>
      <c r="U312" t="str">
        <f>INDEX('Grade 3'!$A$4:$AK$1252,$B312,37)</f>
        <v>First District</v>
      </c>
    </row>
    <row r="313" spans="1:21">
      <c r="A313">
        <f t="shared" si="13"/>
        <v>312</v>
      </c>
      <c r="B313">
        <f t="shared" si="14"/>
        <v>78</v>
      </c>
      <c r="C313">
        <f t="shared" si="15"/>
        <v>4</v>
      </c>
      <c r="D313">
        <f>INDEX('Grade 3'!$A$4:$AK$1252,$B313,1)</f>
        <v>616</v>
      </c>
      <c r="E313">
        <f>INDEX('Grade 3'!$A$4:$AK$1252,$B313,2)</f>
        <v>5054</v>
      </c>
      <c r="F313" t="str">
        <f>INDEX('Grade 3'!$A$4:$AK$1252,$B313,3)</f>
        <v>BULLOCH COUNTY</v>
      </c>
      <c r="G313" t="str">
        <f>INDEX('Grade 3'!$A$4:$AK$1252,$B313,4)</f>
        <v>SALLIE ZETTEROWER ELEMENTARY SCHOOL</v>
      </c>
      <c r="H313" t="str">
        <f ca="1">StaticValues!$A$8</f>
        <v>2016</v>
      </c>
      <c r="I313" t="str">
        <f ca="1">StaticValues!$B$8</f>
        <v>Spring</v>
      </c>
      <c r="J313" t="str">
        <f ca="1">StaticValues!$C$8</f>
        <v>EOG</v>
      </c>
      <c r="K313" t="str">
        <f ca="1">StaticValues!$D$8</f>
        <v>3</v>
      </c>
      <c r="L313" t="str">
        <f>INDEX('Grade 3'!E$2:AJ$2,1,((8*C313)-7))</f>
        <v>Social Studies</v>
      </c>
      <c r="M313">
        <f>INDEX('Grade 3'!$A$4:$AK$1252,$B313,($C313*8-7+4))</f>
        <v>121</v>
      </c>
      <c r="N313">
        <f>INDEX('Grade 3'!$A$4:$AK$1252,$B313,($C313*8-6+4))</f>
        <v>508.50413223140498</v>
      </c>
      <c r="O313">
        <f>INDEX('Grade 3'!$A$4:$AK$1252,$B313,($C313*8-5+4))</f>
        <v>26.446280991735538</v>
      </c>
      <c r="P313">
        <f>INDEX('Grade 3'!$A$4:$AK$1252,$B313,($C313*8-4+4))</f>
        <v>42.148760330578511</v>
      </c>
      <c r="Q313">
        <f>INDEX('Grade 3'!$A$4:$AK$1252,$B313,($C313*8-3+4))</f>
        <v>19.008264462809919</v>
      </c>
      <c r="R313">
        <f>INDEX('Grade 3'!$A$4:$AK$1252,$B313,($C313*8-2+4))</f>
        <v>12.396694214876034</v>
      </c>
      <c r="S313">
        <f>INDEX('Grade 3'!$A$4:$AK$1252,$B313,($C313*8-1+4))</f>
        <v>73.553719008264466</v>
      </c>
      <c r="T313">
        <f>INDEX('Grade 3'!$A$4:$AK$1252,$B313,($C313*8-0+4))</f>
        <v>31.404958677685951</v>
      </c>
      <c r="U313" t="str">
        <f>INDEX('Grade 3'!$A$4:$AK$1252,$B313,37)</f>
        <v>First District</v>
      </c>
    </row>
    <row r="314" spans="1:21">
      <c r="A314">
        <f t="shared" si="13"/>
        <v>313</v>
      </c>
      <c r="B314">
        <f t="shared" si="14"/>
        <v>79</v>
      </c>
      <c r="C314">
        <f t="shared" si="15"/>
        <v>1</v>
      </c>
      <c r="D314">
        <f>INDEX('Grade 3'!$A$4:$AK$1252,$B314,1)</f>
        <v>617</v>
      </c>
      <c r="E314">
        <f>INDEX('Grade 3'!$A$4:$AK$1252,$B314,2)</f>
        <v>104</v>
      </c>
      <c r="F314" t="str">
        <f>INDEX('Grade 3'!$A$4:$AK$1252,$B314,3)</f>
        <v>BURKE COUNTY</v>
      </c>
      <c r="G314" t="str">
        <f>INDEX('Grade 3'!$A$4:$AK$1252,$B314,4)</f>
        <v>BLAKENEY ELEMENTARY</v>
      </c>
      <c r="H314" t="str">
        <f ca="1">StaticValues!$A$8</f>
        <v>2016</v>
      </c>
      <c r="I314" t="str">
        <f ca="1">StaticValues!$B$8</f>
        <v>Spring</v>
      </c>
      <c r="J314" t="str">
        <f ca="1">StaticValues!$C$8</f>
        <v>EOG</v>
      </c>
      <c r="K314" t="str">
        <f ca="1">StaticValues!$D$8</f>
        <v>3</v>
      </c>
      <c r="L314" t="str">
        <f>INDEX('Grade 3'!E$2:AJ$2,1,((8*C314)-7))</f>
        <v>English Language Arts</v>
      </c>
      <c r="M314">
        <f>INDEX('Grade 3'!$A$4:$AK$1252,$B314,($C314*8-7+4))</f>
        <v>267</v>
      </c>
      <c r="N314">
        <f>INDEX('Grade 3'!$A$4:$AK$1252,$B314,($C314*8-6+4))</f>
        <v>493.96629213483146</v>
      </c>
      <c r="O314">
        <f>INDEX('Grade 3'!$A$4:$AK$1252,$B314,($C314*8-5+4))</f>
        <v>37.827715355805246</v>
      </c>
      <c r="P314">
        <f>INDEX('Grade 3'!$A$4:$AK$1252,$B314,($C314*8-4+4))</f>
        <v>32.209737827715358</v>
      </c>
      <c r="Q314">
        <f>INDEX('Grade 3'!$A$4:$AK$1252,$B314,($C314*8-3+4))</f>
        <v>27.340823970037452</v>
      </c>
      <c r="R314">
        <f>INDEX('Grade 3'!$A$4:$AK$1252,$B314,($C314*8-2+4))</f>
        <v>2.6217228464419478</v>
      </c>
      <c r="S314">
        <f>INDEX('Grade 3'!$A$4:$AK$1252,$B314,($C314*8-1+4))</f>
        <v>62.172284644194754</v>
      </c>
      <c r="T314">
        <f>INDEX('Grade 3'!$A$4:$AK$1252,$B314,($C314*8-0+4))</f>
        <v>29.962546816479399</v>
      </c>
      <c r="U314" t="str">
        <f>INDEX('Grade 3'!$A$4:$AK$1252,$B314,37)</f>
        <v>Central Savannah Riv</v>
      </c>
    </row>
    <row r="315" spans="1:21">
      <c r="A315">
        <f t="shared" si="13"/>
        <v>314</v>
      </c>
      <c r="B315">
        <f t="shared" si="14"/>
        <v>79</v>
      </c>
      <c r="C315">
        <f t="shared" si="15"/>
        <v>2</v>
      </c>
      <c r="D315">
        <f>INDEX('Grade 3'!$A$4:$AK$1252,$B315,1)</f>
        <v>617</v>
      </c>
      <c r="E315">
        <f>INDEX('Grade 3'!$A$4:$AK$1252,$B315,2)</f>
        <v>104</v>
      </c>
      <c r="F315" t="str">
        <f>INDEX('Grade 3'!$A$4:$AK$1252,$B315,3)</f>
        <v>BURKE COUNTY</v>
      </c>
      <c r="G315" t="str">
        <f>INDEX('Grade 3'!$A$4:$AK$1252,$B315,4)</f>
        <v>BLAKENEY ELEMENTARY</v>
      </c>
      <c r="H315" t="str">
        <f ca="1">StaticValues!$A$8</f>
        <v>2016</v>
      </c>
      <c r="I315" t="str">
        <f ca="1">StaticValues!$B$8</f>
        <v>Spring</v>
      </c>
      <c r="J315" t="str">
        <f ca="1">StaticValues!$C$8</f>
        <v>EOG</v>
      </c>
      <c r="K315" t="str">
        <f ca="1">StaticValues!$D$8</f>
        <v>3</v>
      </c>
      <c r="L315" t="str">
        <f>INDEX('Grade 3'!E$2:AJ$2,1,((8*C315)-7))</f>
        <v>Mathematics</v>
      </c>
      <c r="M315">
        <f>INDEX('Grade 3'!$A$4:$AK$1252,$B315,($C315*8-7+4))</f>
        <v>268</v>
      </c>
      <c r="N315">
        <f>INDEX('Grade 3'!$A$4:$AK$1252,$B315,($C315*8-6+4))</f>
        <v>505.33582089552237</v>
      </c>
      <c r="O315">
        <f>INDEX('Grade 3'!$A$4:$AK$1252,$B315,($C315*8-5+4))</f>
        <v>25.746268656716417</v>
      </c>
      <c r="P315">
        <f>INDEX('Grade 3'!$A$4:$AK$1252,$B315,($C315*8-4+4))</f>
        <v>43.656716417910445</v>
      </c>
      <c r="Q315">
        <f>INDEX('Grade 3'!$A$4:$AK$1252,$B315,($C315*8-3+4))</f>
        <v>25.746268656716417</v>
      </c>
      <c r="R315">
        <f>INDEX('Grade 3'!$A$4:$AK$1252,$B315,($C315*8-2+4))</f>
        <v>4.8507462686567164</v>
      </c>
      <c r="S315">
        <f>INDEX('Grade 3'!$A$4:$AK$1252,$B315,($C315*8-1+4))</f>
        <v>74.253731343283576</v>
      </c>
      <c r="T315">
        <f>INDEX('Grade 3'!$A$4:$AK$1252,$B315,($C315*8-0+4))</f>
        <v>30.597014925373134</v>
      </c>
      <c r="U315" t="str">
        <f>INDEX('Grade 3'!$A$4:$AK$1252,$B315,37)</f>
        <v>Central Savannah Riv</v>
      </c>
    </row>
    <row r="316" spans="1:21">
      <c r="A316">
        <f t="shared" si="13"/>
        <v>315</v>
      </c>
      <c r="B316">
        <f t="shared" si="14"/>
        <v>79</v>
      </c>
      <c r="C316">
        <f t="shared" si="15"/>
        <v>3</v>
      </c>
      <c r="D316">
        <f>INDEX('Grade 3'!$A$4:$AK$1252,$B316,1)</f>
        <v>617</v>
      </c>
      <c r="E316">
        <f>INDEX('Grade 3'!$A$4:$AK$1252,$B316,2)</f>
        <v>104</v>
      </c>
      <c r="F316" t="str">
        <f>INDEX('Grade 3'!$A$4:$AK$1252,$B316,3)</f>
        <v>BURKE COUNTY</v>
      </c>
      <c r="G316" t="str">
        <f>INDEX('Grade 3'!$A$4:$AK$1252,$B316,4)</f>
        <v>BLAKENEY ELEMENTARY</v>
      </c>
      <c r="H316" t="str">
        <f ca="1">StaticValues!$A$8</f>
        <v>2016</v>
      </c>
      <c r="I316" t="str">
        <f ca="1">StaticValues!$B$8</f>
        <v>Spring</v>
      </c>
      <c r="J316" t="str">
        <f ca="1">StaticValues!$C$8</f>
        <v>EOG</v>
      </c>
      <c r="K316" t="str">
        <f ca="1">StaticValues!$D$8</f>
        <v>3</v>
      </c>
      <c r="L316" t="str">
        <f>INDEX('Grade 3'!E$2:AJ$2,1,((8*C316)-7))</f>
        <v>Science</v>
      </c>
      <c r="M316">
        <f>INDEX('Grade 3'!$A$4:$AK$1252,$B316,($C316*8-7+4))</f>
        <v>268</v>
      </c>
      <c r="N316">
        <f>INDEX('Grade 3'!$A$4:$AK$1252,$B316,($C316*8-6+4))</f>
        <v>491.69029850746267</v>
      </c>
      <c r="O316">
        <f>INDEX('Grade 3'!$A$4:$AK$1252,$B316,($C316*8-5+4))</f>
        <v>38.805970149253731</v>
      </c>
      <c r="P316">
        <f>INDEX('Grade 3'!$A$4:$AK$1252,$B316,($C316*8-4+4))</f>
        <v>41.417910447761194</v>
      </c>
      <c r="Q316">
        <f>INDEX('Grade 3'!$A$4:$AK$1252,$B316,($C316*8-3+4))</f>
        <v>14.552238805970148</v>
      </c>
      <c r="R316">
        <f>INDEX('Grade 3'!$A$4:$AK$1252,$B316,($C316*8-2+4))</f>
        <v>5.2238805970149258</v>
      </c>
      <c r="S316">
        <f>INDEX('Grade 3'!$A$4:$AK$1252,$B316,($C316*8-1+4))</f>
        <v>61.194029850746269</v>
      </c>
      <c r="T316">
        <f>INDEX('Grade 3'!$A$4:$AK$1252,$B316,($C316*8-0+4))</f>
        <v>19.776119402985074</v>
      </c>
      <c r="U316" t="str">
        <f>INDEX('Grade 3'!$A$4:$AK$1252,$B316,37)</f>
        <v>Central Savannah Riv</v>
      </c>
    </row>
    <row r="317" spans="1:21">
      <c r="A317">
        <f t="shared" si="13"/>
        <v>316</v>
      </c>
      <c r="B317">
        <f t="shared" si="14"/>
        <v>79</v>
      </c>
      <c r="C317">
        <f t="shared" si="15"/>
        <v>4</v>
      </c>
      <c r="D317">
        <f>INDEX('Grade 3'!$A$4:$AK$1252,$B317,1)</f>
        <v>617</v>
      </c>
      <c r="E317">
        <f>INDEX('Grade 3'!$A$4:$AK$1252,$B317,2)</f>
        <v>104</v>
      </c>
      <c r="F317" t="str">
        <f>INDEX('Grade 3'!$A$4:$AK$1252,$B317,3)</f>
        <v>BURKE COUNTY</v>
      </c>
      <c r="G317" t="str">
        <f>INDEX('Grade 3'!$A$4:$AK$1252,$B317,4)</f>
        <v>BLAKENEY ELEMENTARY</v>
      </c>
      <c r="H317" t="str">
        <f ca="1">StaticValues!$A$8</f>
        <v>2016</v>
      </c>
      <c r="I317" t="str">
        <f ca="1">StaticValues!$B$8</f>
        <v>Spring</v>
      </c>
      <c r="J317" t="str">
        <f ca="1">StaticValues!$C$8</f>
        <v>EOG</v>
      </c>
      <c r="K317" t="str">
        <f ca="1">StaticValues!$D$8</f>
        <v>3</v>
      </c>
      <c r="L317" t="str">
        <f>INDEX('Grade 3'!E$2:AJ$2,1,((8*C317)-7))</f>
        <v>Social Studies</v>
      </c>
      <c r="M317">
        <f>INDEX('Grade 3'!$A$4:$AK$1252,$B317,($C317*8-7+4))</f>
        <v>266</v>
      </c>
      <c r="N317">
        <f>INDEX('Grade 3'!$A$4:$AK$1252,$B317,($C317*8-6+4))</f>
        <v>493.31954887218046</v>
      </c>
      <c r="O317">
        <f>INDEX('Grade 3'!$A$4:$AK$1252,$B317,($C317*8-5+4))</f>
        <v>34.586466165413533</v>
      </c>
      <c r="P317">
        <f>INDEX('Grade 3'!$A$4:$AK$1252,$B317,($C317*8-4+4))</f>
        <v>44.360902255639097</v>
      </c>
      <c r="Q317">
        <f>INDEX('Grade 3'!$A$4:$AK$1252,$B317,($C317*8-3+4))</f>
        <v>16.541353383458645</v>
      </c>
      <c r="R317">
        <f>INDEX('Grade 3'!$A$4:$AK$1252,$B317,($C317*8-2+4))</f>
        <v>4.511278195488722</v>
      </c>
      <c r="S317">
        <f>INDEX('Grade 3'!$A$4:$AK$1252,$B317,($C317*8-1+4))</f>
        <v>65.41353383458646</v>
      </c>
      <c r="T317">
        <f>INDEX('Grade 3'!$A$4:$AK$1252,$B317,($C317*8-0+4))</f>
        <v>21.05263157894737</v>
      </c>
      <c r="U317" t="str">
        <f>INDEX('Grade 3'!$A$4:$AK$1252,$B317,37)</f>
        <v>Central Savannah Riv</v>
      </c>
    </row>
    <row r="318" spans="1:21">
      <c r="A318">
        <f t="shared" si="13"/>
        <v>317</v>
      </c>
      <c r="B318">
        <f t="shared" si="14"/>
        <v>80</v>
      </c>
      <c r="C318">
        <f t="shared" si="15"/>
        <v>1</v>
      </c>
      <c r="D318">
        <f>INDEX('Grade 3'!$A$4:$AK$1252,$B318,1)</f>
        <v>617</v>
      </c>
      <c r="E318">
        <f>INDEX('Grade 3'!$A$4:$AK$1252,$B318,2)</f>
        <v>196</v>
      </c>
      <c r="F318" t="str">
        <f>INDEX('Grade 3'!$A$4:$AK$1252,$B318,3)</f>
        <v>BURKE COUNTY</v>
      </c>
      <c r="G318" t="str">
        <f>INDEX('Grade 3'!$A$4:$AK$1252,$B318,4)</f>
        <v>S G A ELEMENTARY SCHOOL</v>
      </c>
      <c r="H318" t="str">
        <f ca="1">StaticValues!$A$8</f>
        <v>2016</v>
      </c>
      <c r="I318" t="str">
        <f ca="1">StaticValues!$B$8</f>
        <v>Spring</v>
      </c>
      <c r="J318" t="str">
        <f ca="1">StaticValues!$C$8</f>
        <v>EOG</v>
      </c>
      <c r="K318" t="str">
        <f ca="1">StaticValues!$D$8</f>
        <v>3</v>
      </c>
      <c r="L318" t="str">
        <f>INDEX('Grade 3'!E$2:AJ$2,1,((8*C318)-7))</f>
        <v>English Language Arts</v>
      </c>
      <c r="M318">
        <f>INDEX('Grade 3'!$A$4:$AK$1252,$B318,($C318*8-7+4))</f>
        <v>34</v>
      </c>
      <c r="N318">
        <f>INDEX('Grade 3'!$A$4:$AK$1252,$B318,($C318*8-6+4))</f>
        <v>490.14705882352939</v>
      </c>
      <c r="O318">
        <f>INDEX('Grade 3'!$A$4:$AK$1252,$B318,($C318*8-5+4))</f>
        <v>41.176470588235297</v>
      </c>
      <c r="P318">
        <f>INDEX('Grade 3'!$A$4:$AK$1252,$B318,($C318*8-4+4))</f>
        <v>35.294117647058826</v>
      </c>
      <c r="Q318">
        <f>INDEX('Grade 3'!$A$4:$AK$1252,$B318,($C318*8-3+4))</f>
        <v>17.647058823529413</v>
      </c>
      <c r="R318">
        <f>INDEX('Grade 3'!$A$4:$AK$1252,$B318,($C318*8-2+4))</f>
        <v>5.882352941176471</v>
      </c>
      <c r="S318">
        <f>INDEX('Grade 3'!$A$4:$AK$1252,$B318,($C318*8-1+4))</f>
        <v>58.823529411764703</v>
      </c>
      <c r="T318">
        <f>INDEX('Grade 3'!$A$4:$AK$1252,$B318,($C318*8-0+4))</f>
        <v>23.529411764705884</v>
      </c>
      <c r="U318" t="str">
        <f>INDEX('Grade 3'!$A$4:$AK$1252,$B318,37)</f>
        <v>Central Savannah Riv</v>
      </c>
    </row>
    <row r="319" spans="1:21">
      <c r="A319">
        <f t="shared" si="13"/>
        <v>318</v>
      </c>
      <c r="B319">
        <f t="shared" si="14"/>
        <v>80</v>
      </c>
      <c r="C319">
        <f t="shared" si="15"/>
        <v>2</v>
      </c>
      <c r="D319">
        <f>INDEX('Grade 3'!$A$4:$AK$1252,$B319,1)</f>
        <v>617</v>
      </c>
      <c r="E319">
        <f>INDEX('Grade 3'!$A$4:$AK$1252,$B319,2)</f>
        <v>196</v>
      </c>
      <c r="F319" t="str">
        <f>INDEX('Grade 3'!$A$4:$AK$1252,$B319,3)</f>
        <v>BURKE COUNTY</v>
      </c>
      <c r="G319" t="str">
        <f>INDEX('Grade 3'!$A$4:$AK$1252,$B319,4)</f>
        <v>S G A ELEMENTARY SCHOOL</v>
      </c>
      <c r="H319" t="str">
        <f ca="1">StaticValues!$A$8</f>
        <v>2016</v>
      </c>
      <c r="I319" t="str">
        <f ca="1">StaticValues!$B$8</f>
        <v>Spring</v>
      </c>
      <c r="J319" t="str">
        <f ca="1">StaticValues!$C$8</f>
        <v>EOG</v>
      </c>
      <c r="K319" t="str">
        <f ca="1">StaticValues!$D$8</f>
        <v>3</v>
      </c>
      <c r="L319" t="str">
        <f>INDEX('Grade 3'!E$2:AJ$2,1,((8*C319)-7))</f>
        <v>Mathematics</v>
      </c>
      <c r="M319">
        <f>INDEX('Grade 3'!$A$4:$AK$1252,$B319,($C319*8-7+4))</f>
        <v>34</v>
      </c>
      <c r="N319">
        <f>INDEX('Grade 3'!$A$4:$AK$1252,$B319,($C319*8-6+4))</f>
        <v>519.41176470588232</v>
      </c>
      <c r="O319">
        <f>INDEX('Grade 3'!$A$4:$AK$1252,$B319,($C319*8-5+4))</f>
        <v>11.764705882352942</v>
      </c>
      <c r="P319">
        <f>INDEX('Grade 3'!$A$4:$AK$1252,$B319,($C319*8-4+4))</f>
        <v>47.058823529411768</v>
      </c>
      <c r="Q319">
        <f>INDEX('Grade 3'!$A$4:$AK$1252,$B319,($C319*8-3+4))</f>
        <v>35.294117647058826</v>
      </c>
      <c r="R319">
        <f>INDEX('Grade 3'!$A$4:$AK$1252,$B319,($C319*8-2+4))</f>
        <v>5.882352941176471</v>
      </c>
      <c r="S319">
        <f>INDEX('Grade 3'!$A$4:$AK$1252,$B319,($C319*8-1+4))</f>
        <v>88.235294117647058</v>
      </c>
      <c r="T319">
        <f>INDEX('Grade 3'!$A$4:$AK$1252,$B319,($C319*8-0+4))</f>
        <v>41.176470588235297</v>
      </c>
      <c r="U319" t="str">
        <f>INDEX('Grade 3'!$A$4:$AK$1252,$B319,37)</f>
        <v>Central Savannah Riv</v>
      </c>
    </row>
    <row r="320" spans="1:21">
      <c r="A320">
        <f t="shared" si="13"/>
        <v>319</v>
      </c>
      <c r="B320">
        <f t="shared" si="14"/>
        <v>80</v>
      </c>
      <c r="C320">
        <f t="shared" si="15"/>
        <v>3</v>
      </c>
      <c r="D320">
        <f>INDEX('Grade 3'!$A$4:$AK$1252,$B320,1)</f>
        <v>617</v>
      </c>
      <c r="E320">
        <f>INDEX('Grade 3'!$A$4:$AK$1252,$B320,2)</f>
        <v>196</v>
      </c>
      <c r="F320" t="str">
        <f>INDEX('Grade 3'!$A$4:$AK$1252,$B320,3)</f>
        <v>BURKE COUNTY</v>
      </c>
      <c r="G320" t="str">
        <f>INDEX('Grade 3'!$A$4:$AK$1252,$B320,4)</f>
        <v>S G A ELEMENTARY SCHOOL</v>
      </c>
      <c r="H320" t="str">
        <f ca="1">StaticValues!$A$8</f>
        <v>2016</v>
      </c>
      <c r="I320" t="str">
        <f ca="1">StaticValues!$B$8</f>
        <v>Spring</v>
      </c>
      <c r="J320" t="str">
        <f ca="1">StaticValues!$C$8</f>
        <v>EOG</v>
      </c>
      <c r="K320" t="str">
        <f ca="1">StaticValues!$D$8</f>
        <v>3</v>
      </c>
      <c r="L320" t="str">
        <f>INDEX('Grade 3'!E$2:AJ$2,1,((8*C320)-7))</f>
        <v>Science</v>
      </c>
      <c r="M320">
        <f>INDEX('Grade 3'!$A$4:$AK$1252,$B320,($C320*8-7+4))</f>
        <v>34</v>
      </c>
      <c r="N320">
        <f>INDEX('Grade 3'!$A$4:$AK$1252,$B320,($C320*8-6+4))</f>
        <v>512.17647058823525</v>
      </c>
      <c r="O320">
        <f>INDEX('Grade 3'!$A$4:$AK$1252,$B320,($C320*8-5+4))</f>
        <v>14.705882352941176</v>
      </c>
      <c r="P320">
        <f>INDEX('Grade 3'!$A$4:$AK$1252,$B320,($C320*8-4+4))</f>
        <v>47.058823529411768</v>
      </c>
      <c r="Q320">
        <f>INDEX('Grade 3'!$A$4:$AK$1252,$B320,($C320*8-3+4))</f>
        <v>29.411764705882351</v>
      </c>
      <c r="R320">
        <f>INDEX('Grade 3'!$A$4:$AK$1252,$B320,($C320*8-2+4))</f>
        <v>8.8235294117647065</v>
      </c>
      <c r="S320">
        <f>INDEX('Grade 3'!$A$4:$AK$1252,$B320,($C320*8-1+4))</f>
        <v>85.294117647058826</v>
      </c>
      <c r="T320">
        <f>INDEX('Grade 3'!$A$4:$AK$1252,$B320,($C320*8-0+4))</f>
        <v>38.235294117647058</v>
      </c>
      <c r="U320" t="str">
        <f>INDEX('Grade 3'!$A$4:$AK$1252,$B320,37)</f>
        <v>Central Savannah Riv</v>
      </c>
    </row>
    <row r="321" spans="1:21">
      <c r="A321">
        <f t="shared" si="13"/>
        <v>320</v>
      </c>
      <c r="B321">
        <f t="shared" si="14"/>
        <v>80</v>
      </c>
      <c r="C321">
        <f t="shared" si="15"/>
        <v>4</v>
      </c>
      <c r="D321">
        <f>INDEX('Grade 3'!$A$4:$AK$1252,$B321,1)</f>
        <v>617</v>
      </c>
      <c r="E321">
        <f>INDEX('Grade 3'!$A$4:$AK$1252,$B321,2)</f>
        <v>196</v>
      </c>
      <c r="F321" t="str">
        <f>INDEX('Grade 3'!$A$4:$AK$1252,$B321,3)</f>
        <v>BURKE COUNTY</v>
      </c>
      <c r="G321" t="str">
        <f>INDEX('Grade 3'!$A$4:$AK$1252,$B321,4)</f>
        <v>S G A ELEMENTARY SCHOOL</v>
      </c>
      <c r="H321" t="str">
        <f ca="1">StaticValues!$A$8</f>
        <v>2016</v>
      </c>
      <c r="I321" t="str">
        <f ca="1">StaticValues!$B$8</f>
        <v>Spring</v>
      </c>
      <c r="J321" t="str">
        <f ca="1">StaticValues!$C$8</f>
        <v>EOG</v>
      </c>
      <c r="K321" t="str">
        <f ca="1">StaticValues!$D$8</f>
        <v>3</v>
      </c>
      <c r="L321" t="str">
        <f>INDEX('Grade 3'!E$2:AJ$2,1,((8*C321)-7))</f>
        <v>Social Studies</v>
      </c>
      <c r="M321">
        <f>INDEX('Grade 3'!$A$4:$AK$1252,$B321,($C321*8-7+4))</f>
        <v>34</v>
      </c>
      <c r="N321">
        <f>INDEX('Grade 3'!$A$4:$AK$1252,$B321,($C321*8-6+4))</f>
        <v>502.76470588235293</v>
      </c>
      <c r="O321">
        <f>INDEX('Grade 3'!$A$4:$AK$1252,$B321,($C321*8-5+4))</f>
        <v>17.647058823529413</v>
      </c>
      <c r="P321">
        <f>INDEX('Grade 3'!$A$4:$AK$1252,$B321,($C321*8-4+4))</f>
        <v>64.705882352941174</v>
      </c>
      <c r="Q321">
        <f>INDEX('Grade 3'!$A$4:$AK$1252,$B321,($C321*8-3+4))</f>
        <v>11.764705882352942</v>
      </c>
      <c r="R321">
        <f>INDEX('Grade 3'!$A$4:$AK$1252,$B321,($C321*8-2+4))</f>
        <v>5.882352941176471</v>
      </c>
      <c r="S321">
        <f>INDEX('Grade 3'!$A$4:$AK$1252,$B321,($C321*8-1+4))</f>
        <v>82.352941176470594</v>
      </c>
      <c r="T321">
        <f>INDEX('Grade 3'!$A$4:$AK$1252,$B321,($C321*8-0+4))</f>
        <v>17.647058823529413</v>
      </c>
      <c r="U321" t="str">
        <f>INDEX('Grade 3'!$A$4:$AK$1252,$B321,37)</f>
        <v>Central Savannah Riv</v>
      </c>
    </row>
    <row r="322" spans="1:21">
      <c r="A322">
        <f t="shared" si="13"/>
        <v>321</v>
      </c>
      <c r="B322">
        <f t="shared" si="14"/>
        <v>81</v>
      </c>
      <c r="C322">
        <f t="shared" si="15"/>
        <v>1</v>
      </c>
      <c r="D322">
        <f>INDEX('Grade 3'!$A$4:$AK$1252,$B322,1)</f>
        <v>618</v>
      </c>
      <c r="E322">
        <f>INDEX('Grade 3'!$A$4:$AK$1252,$B322,2)</f>
        <v>104</v>
      </c>
      <c r="F322" t="str">
        <f>INDEX('Grade 3'!$A$4:$AK$1252,$B322,3)</f>
        <v>BUTTS COUNTY</v>
      </c>
      <c r="G322" t="str">
        <f>INDEX('Grade 3'!$A$4:$AK$1252,$B322,4)</f>
        <v>HAMPTON L. DAUGHTRY ELEMENTARY SCHO</v>
      </c>
      <c r="H322" t="str">
        <f ca="1">StaticValues!$A$8</f>
        <v>2016</v>
      </c>
      <c r="I322" t="str">
        <f ca="1">StaticValues!$B$8</f>
        <v>Spring</v>
      </c>
      <c r="J322" t="str">
        <f ca="1">StaticValues!$C$8</f>
        <v>EOG</v>
      </c>
      <c r="K322" t="str">
        <f ca="1">StaticValues!$D$8</f>
        <v>3</v>
      </c>
      <c r="L322" t="str">
        <f>INDEX('Grade 3'!E$2:AJ$2,1,((8*C322)-7))</f>
        <v>English Language Arts</v>
      </c>
      <c r="M322">
        <f>INDEX('Grade 3'!$A$4:$AK$1252,$B322,($C322*8-7+4))</f>
        <v>69</v>
      </c>
      <c r="N322">
        <f>INDEX('Grade 3'!$A$4:$AK$1252,$B322,($C322*8-6+4))</f>
        <v>494.42028985507244</v>
      </c>
      <c r="O322">
        <f>INDEX('Grade 3'!$A$4:$AK$1252,$B322,($C322*8-5+4))</f>
        <v>33.333333333333336</v>
      </c>
      <c r="P322">
        <f>INDEX('Grade 3'!$A$4:$AK$1252,$B322,($C322*8-4+4))</f>
        <v>44.927536231884055</v>
      </c>
      <c r="Q322">
        <f>INDEX('Grade 3'!$A$4:$AK$1252,$B322,($C322*8-3+4))</f>
        <v>15.942028985507246</v>
      </c>
      <c r="R322">
        <f>INDEX('Grade 3'!$A$4:$AK$1252,$B322,($C322*8-2+4))</f>
        <v>5.7971014492753623</v>
      </c>
      <c r="S322">
        <f>INDEX('Grade 3'!$A$4:$AK$1252,$B322,($C322*8-1+4))</f>
        <v>66.666666666666671</v>
      </c>
      <c r="T322">
        <f>INDEX('Grade 3'!$A$4:$AK$1252,$B322,($C322*8-0+4))</f>
        <v>21.739130434782609</v>
      </c>
      <c r="U322" t="str">
        <f>INDEX('Grade 3'!$A$4:$AK$1252,$B322,37)</f>
        <v>Griffin</v>
      </c>
    </row>
    <row r="323" spans="1:21">
      <c r="A323">
        <f t="shared" ref="A323:A386" si="16">ROW(A322)</f>
        <v>322</v>
      </c>
      <c r="B323">
        <f t="shared" ref="B323:B386" si="17">CEILING(A323/4,1)</f>
        <v>81</v>
      </c>
      <c r="C323">
        <f t="shared" ref="C323:C386" si="18">IF(B322&lt;&gt;B323,1,C322+1)</f>
        <v>2</v>
      </c>
      <c r="D323">
        <f>INDEX('Grade 3'!$A$4:$AK$1252,$B323,1)</f>
        <v>618</v>
      </c>
      <c r="E323">
        <f>INDEX('Grade 3'!$A$4:$AK$1252,$B323,2)</f>
        <v>104</v>
      </c>
      <c r="F323" t="str">
        <f>INDEX('Grade 3'!$A$4:$AK$1252,$B323,3)</f>
        <v>BUTTS COUNTY</v>
      </c>
      <c r="G323" t="str">
        <f>INDEX('Grade 3'!$A$4:$AK$1252,$B323,4)</f>
        <v>HAMPTON L. DAUGHTRY ELEMENTARY SCHO</v>
      </c>
      <c r="H323" t="str">
        <f ca="1">StaticValues!$A$8</f>
        <v>2016</v>
      </c>
      <c r="I323" t="str">
        <f ca="1">StaticValues!$B$8</f>
        <v>Spring</v>
      </c>
      <c r="J323" t="str">
        <f ca="1">StaticValues!$C$8</f>
        <v>EOG</v>
      </c>
      <c r="K323" t="str">
        <f ca="1">StaticValues!$D$8</f>
        <v>3</v>
      </c>
      <c r="L323" t="str">
        <f>INDEX('Grade 3'!E$2:AJ$2,1,((8*C323)-7))</f>
        <v>Mathematics</v>
      </c>
      <c r="M323">
        <f>INDEX('Grade 3'!$A$4:$AK$1252,$B323,($C323*8-7+4))</f>
        <v>69</v>
      </c>
      <c r="N323">
        <f>INDEX('Grade 3'!$A$4:$AK$1252,$B323,($C323*8-6+4))</f>
        <v>507.02898550724638</v>
      </c>
      <c r="O323">
        <f>INDEX('Grade 3'!$A$4:$AK$1252,$B323,($C323*8-5+4))</f>
        <v>21.739130434782609</v>
      </c>
      <c r="P323">
        <f>INDEX('Grade 3'!$A$4:$AK$1252,$B323,($C323*8-4+4))</f>
        <v>52.173913043478258</v>
      </c>
      <c r="Q323">
        <f>INDEX('Grade 3'!$A$4:$AK$1252,$B323,($C323*8-3+4))</f>
        <v>20.289855072463769</v>
      </c>
      <c r="R323">
        <f>INDEX('Grade 3'!$A$4:$AK$1252,$B323,($C323*8-2+4))</f>
        <v>5.7971014492753623</v>
      </c>
      <c r="S323">
        <f>INDEX('Grade 3'!$A$4:$AK$1252,$B323,($C323*8-1+4))</f>
        <v>78.260869565217391</v>
      </c>
      <c r="T323">
        <f>INDEX('Grade 3'!$A$4:$AK$1252,$B323,($C323*8-0+4))</f>
        <v>26.086956521739129</v>
      </c>
      <c r="U323" t="str">
        <f>INDEX('Grade 3'!$A$4:$AK$1252,$B323,37)</f>
        <v>Griffin</v>
      </c>
    </row>
    <row r="324" spans="1:21">
      <c r="A324">
        <f t="shared" si="16"/>
        <v>323</v>
      </c>
      <c r="B324">
        <f t="shared" si="17"/>
        <v>81</v>
      </c>
      <c r="C324">
        <f t="shared" si="18"/>
        <v>3</v>
      </c>
      <c r="D324">
        <f>INDEX('Grade 3'!$A$4:$AK$1252,$B324,1)</f>
        <v>618</v>
      </c>
      <c r="E324">
        <f>INDEX('Grade 3'!$A$4:$AK$1252,$B324,2)</f>
        <v>104</v>
      </c>
      <c r="F324" t="str">
        <f>INDEX('Grade 3'!$A$4:$AK$1252,$B324,3)</f>
        <v>BUTTS COUNTY</v>
      </c>
      <c r="G324" t="str">
        <f>INDEX('Grade 3'!$A$4:$AK$1252,$B324,4)</f>
        <v>HAMPTON L. DAUGHTRY ELEMENTARY SCHO</v>
      </c>
      <c r="H324" t="str">
        <f ca="1">StaticValues!$A$8</f>
        <v>2016</v>
      </c>
      <c r="I324" t="str">
        <f ca="1">StaticValues!$B$8</f>
        <v>Spring</v>
      </c>
      <c r="J324" t="str">
        <f ca="1">StaticValues!$C$8</f>
        <v>EOG</v>
      </c>
      <c r="K324" t="str">
        <f ca="1">StaticValues!$D$8</f>
        <v>3</v>
      </c>
      <c r="L324" t="str">
        <f>INDEX('Grade 3'!E$2:AJ$2,1,((8*C324)-7))</f>
        <v>Science</v>
      </c>
      <c r="M324">
        <f>INDEX('Grade 3'!$A$4:$AK$1252,$B324,($C324*8-7+4))</f>
        <v>69</v>
      </c>
      <c r="N324">
        <f>INDEX('Grade 3'!$A$4:$AK$1252,$B324,($C324*8-6+4))</f>
        <v>505.92753623188406</v>
      </c>
      <c r="O324">
        <f>INDEX('Grade 3'!$A$4:$AK$1252,$B324,($C324*8-5+4))</f>
        <v>23.188405797101449</v>
      </c>
      <c r="P324">
        <f>INDEX('Grade 3'!$A$4:$AK$1252,$B324,($C324*8-4+4))</f>
        <v>39.130434782608695</v>
      </c>
      <c r="Q324">
        <f>INDEX('Grade 3'!$A$4:$AK$1252,$B324,($C324*8-3+4))</f>
        <v>33.333333333333336</v>
      </c>
      <c r="R324">
        <f>INDEX('Grade 3'!$A$4:$AK$1252,$B324,($C324*8-2+4))</f>
        <v>4.3478260869565215</v>
      </c>
      <c r="S324">
        <f>INDEX('Grade 3'!$A$4:$AK$1252,$B324,($C324*8-1+4))</f>
        <v>76.811594202898547</v>
      </c>
      <c r="T324">
        <f>INDEX('Grade 3'!$A$4:$AK$1252,$B324,($C324*8-0+4))</f>
        <v>37.681159420289852</v>
      </c>
      <c r="U324" t="str">
        <f>INDEX('Grade 3'!$A$4:$AK$1252,$B324,37)</f>
        <v>Griffin</v>
      </c>
    </row>
    <row r="325" spans="1:21">
      <c r="A325">
        <f t="shared" si="16"/>
        <v>324</v>
      </c>
      <c r="B325">
        <f t="shared" si="17"/>
        <v>81</v>
      </c>
      <c r="C325">
        <f t="shared" si="18"/>
        <v>4</v>
      </c>
      <c r="D325">
        <f>INDEX('Grade 3'!$A$4:$AK$1252,$B325,1)</f>
        <v>618</v>
      </c>
      <c r="E325">
        <f>INDEX('Grade 3'!$A$4:$AK$1252,$B325,2)</f>
        <v>104</v>
      </c>
      <c r="F325" t="str">
        <f>INDEX('Grade 3'!$A$4:$AK$1252,$B325,3)</f>
        <v>BUTTS COUNTY</v>
      </c>
      <c r="G325" t="str">
        <f>INDEX('Grade 3'!$A$4:$AK$1252,$B325,4)</f>
        <v>HAMPTON L. DAUGHTRY ELEMENTARY SCHO</v>
      </c>
      <c r="H325" t="str">
        <f ca="1">StaticValues!$A$8</f>
        <v>2016</v>
      </c>
      <c r="I325" t="str">
        <f ca="1">StaticValues!$B$8</f>
        <v>Spring</v>
      </c>
      <c r="J325" t="str">
        <f ca="1">StaticValues!$C$8</f>
        <v>EOG</v>
      </c>
      <c r="K325" t="str">
        <f ca="1">StaticValues!$D$8</f>
        <v>3</v>
      </c>
      <c r="L325" t="str">
        <f>INDEX('Grade 3'!E$2:AJ$2,1,((8*C325)-7))</f>
        <v>Social Studies</v>
      </c>
      <c r="M325">
        <f>INDEX('Grade 3'!$A$4:$AK$1252,$B325,($C325*8-7+4))</f>
        <v>69</v>
      </c>
      <c r="N325">
        <f>INDEX('Grade 3'!$A$4:$AK$1252,$B325,($C325*8-6+4))</f>
        <v>501.36231884057969</v>
      </c>
      <c r="O325">
        <f>INDEX('Grade 3'!$A$4:$AK$1252,$B325,($C325*8-5+4))</f>
        <v>21.739130434782609</v>
      </c>
      <c r="P325">
        <f>INDEX('Grade 3'!$A$4:$AK$1252,$B325,($C325*8-4+4))</f>
        <v>55.072463768115945</v>
      </c>
      <c r="Q325">
        <f>INDEX('Grade 3'!$A$4:$AK$1252,$B325,($C325*8-3+4))</f>
        <v>14.492753623188406</v>
      </c>
      <c r="R325">
        <f>INDEX('Grade 3'!$A$4:$AK$1252,$B325,($C325*8-2+4))</f>
        <v>8.695652173913043</v>
      </c>
      <c r="S325">
        <f>INDEX('Grade 3'!$A$4:$AK$1252,$B325,($C325*8-1+4))</f>
        <v>78.260869565217391</v>
      </c>
      <c r="T325">
        <f>INDEX('Grade 3'!$A$4:$AK$1252,$B325,($C325*8-0+4))</f>
        <v>23.188405797101449</v>
      </c>
      <c r="U325" t="str">
        <f>INDEX('Grade 3'!$A$4:$AK$1252,$B325,37)</f>
        <v>Griffin</v>
      </c>
    </row>
    <row r="326" spans="1:21">
      <c r="A326">
        <f t="shared" si="16"/>
        <v>325</v>
      </c>
      <c r="B326">
        <f t="shared" si="17"/>
        <v>82</v>
      </c>
      <c r="C326">
        <f t="shared" si="18"/>
        <v>1</v>
      </c>
      <c r="D326">
        <f>INDEX('Grade 3'!$A$4:$AK$1252,$B326,1)</f>
        <v>618</v>
      </c>
      <c r="E326">
        <f>INDEX('Grade 3'!$A$4:$AK$1252,$B326,2)</f>
        <v>108</v>
      </c>
      <c r="F326" t="str">
        <f>INDEX('Grade 3'!$A$4:$AK$1252,$B326,3)</f>
        <v>BUTTS COUNTY</v>
      </c>
      <c r="G326" t="str">
        <f>INDEX('Grade 3'!$A$4:$AK$1252,$B326,4)</f>
        <v>STARK ELEMENTARY SCHOOL</v>
      </c>
      <c r="H326" t="str">
        <f ca="1">StaticValues!$A$8</f>
        <v>2016</v>
      </c>
      <c r="I326" t="str">
        <f ca="1">StaticValues!$B$8</f>
        <v>Spring</v>
      </c>
      <c r="J326" t="str">
        <f ca="1">StaticValues!$C$8</f>
        <v>EOG</v>
      </c>
      <c r="K326" t="str">
        <f ca="1">StaticValues!$D$8</f>
        <v>3</v>
      </c>
      <c r="L326" t="str">
        <f>INDEX('Grade 3'!E$2:AJ$2,1,((8*C326)-7))</f>
        <v>English Language Arts</v>
      </c>
      <c r="M326">
        <f>INDEX('Grade 3'!$A$4:$AK$1252,$B326,($C326*8-7+4))</f>
        <v>103</v>
      </c>
      <c r="N326">
        <f>INDEX('Grade 3'!$A$4:$AK$1252,$B326,($C326*8-6+4))</f>
        <v>491.49514563106794</v>
      </c>
      <c r="O326">
        <f>INDEX('Grade 3'!$A$4:$AK$1252,$B326,($C326*8-5+4))</f>
        <v>39.805825242718448</v>
      </c>
      <c r="P326">
        <f>INDEX('Grade 3'!$A$4:$AK$1252,$B326,($C326*8-4+4))</f>
        <v>36.893203883495147</v>
      </c>
      <c r="Q326">
        <f>INDEX('Grade 3'!$A$4:$AK$1252,$B326,($C326*8-3+4))</f>
        <v>18.446601941747574</v>
      </c>
      <c r="R326">
        <f>INDEX('Grade 3'!$A$4:$AK$1252,$B326,($C326*8-2+4))</f>
        <v>4.8543689320388346</v>
      </c>
      <c r="S326">
        <f>INDEX('Grade 3'!$A$4:$AK$1252,$B326,($C326*8-1+4))</f>
        <v>60.194174757281552</v>
      </c>
      <c r="T326">
        <f>INDEX('Grade 3'!$A$4:$AK$1252,$B326,($C326*8-0+4))</f>
        <v>23.300970873786408</v>
      </c>
      <c r="U326" t="str">
        <f>INDEX('Grade 3'!$A$4:$AK$1252,$B326,37)</f>
        <v>Griffin</v>
      </c>
    </row>
    <row r="327" spans="1:21">
      <c r="A327">
        <f t="shared" si="16"/>
        <v>326</v>
      </c>
      <c r="B327">
        <f t="shared" si="17"/>
        <v>82</v>
      </c>
      <c r="C327">
        <f t="shared" si="18"/>
        <v>2</v>
      </c>
      <c r="D327">
        <f>INDEX('Grade 3'!$A$4:$AK$1252,$B327,1)</f>
        <v>618</v>
      </c>
      <c r="E327">
        <f>INDEX('Grade 3'!$A$4:$AK$1252,$B327,2)</f>
        <v>108</v>
      </c>
      <c r="F327" t="str">
        <f>INDEX('Grade 3'!$A$4:$AK$1252,$B327,3)</f>
        <v>BUTTS COUNTY</v>
      </c>
      <c r="G327" t="str">
        <f>INDEX('Grade 3'!$A$4:$AK$1252,$B327,4)</f>
        <v>STARK ELEMENTARY SCHOOL</v>
      </c>
      <c r="H327" t="str">
        <f ca="1">StaticValues!$A$8</f>
        <v>2016</v>
      </c>
      <c r="I327" t="str">
        <f ca="1">StaticValues!$B$8</f>
        <v>Spring</v>
      </c>
      <c r="J327" t="str">
        <f ca="1">StaticValues!$C$8</f>
        <v>EOG</v>
      </c>
      <c r="K327" t="str">
        <f ca="1">StaticValues!$D$8</f>
        <v>3</v>
      </c>
      <c r="L327" t="str">
        <f>INDEX('Grade 3'!E$2:AJ$2,1,((8*C327)-7))</f>
        <v>Mathematics</v>
      </c>
      <c r="M327">
        <f>INDEX('Grade 3'!$A$4:$AK$1252,$B327,($C327*8-7+4))</f>
        <v>103</v>
      </c>
      <c r="N327">
        <f>INDEX('Grade 3'!$A$4:$AK$1252,$B327,($C327*8-6+4))</f>
        <v>497.03883495145629</v>
      </c>
      <c r="O327">
        <f>INDEX('Grade 3'!$A$4:$AK$1252,$B327,($C327*8-5+4))</f>
        <v>29.126213592233011</v>
      </c>
      <c r="P327">
        <f>INDEX('Grade 3'!$A$4:$AK$1252,$B327,($C327*8-4+4))</f>
        <v>43.689320388349515</v>
      </c>
      <c r="Q327">
        <f>INDEX('Grade 3'!$A$4:$AK$1252,$B327,($C327*8-3+4))</f>
        <v>24.271844660194176</v>
      </c>
      <c r="R327">
        <f>INDEX('Grade 3'!$A$4:$AK$1252,$B327,($C327*8-2+4))</f>
        <v>2.912621359223301</v>
      </c>
      <c r="S327">
        <f>INDEX('Grade 3'!$A$4:$AK$1252,$B327,($C327*8-1+4))</f>
        <v>70.873786407766985</v>
      </c>
      <c r="T327">
        <f>INDEX('Grade 3'!$A$4:$AK$1252,$B327,($C327*8-0+4))</f>
        <v>27.184466019417474</v>
      </c>
      <c r="U327" t="str">
        <f>INDEX('Grade 3'!$A$4:$AK$1252,$B327,37)</f>
        <v>Griffin</v>
      </c>
    </row>
    <row r="328" spans="1:21">
      <c r="A328">
        <f t="shared" si="16"/>
        <v>327</v>
      </c>
      <c r="B328">
        <f t="shared" si="17"/>
        <v>82</v>
      </c>
      <c r="C328">
        <f t="shared" si="18"/>
        <v>3</v>
      </c>
      <c r="D328">
        <f>INDEX('Grade 3'!$A$4:$AK$1252,$B328,1)</f>
        <v>618</v>
      </c>
      <c r="E328">
        <f>INDEX('Grade 3'!$A$4:$AK$1252,$B328,2)</f>
        <v>108</v>
      </c>
      <c r="F328" t="str">
        <f>INDEX('Grade 3'!$A$4:$AK$1252,$B328,3)</f>
        <v>BUTTS COUNTY</v>
      </c>
      <c r="G328" t="str">
        <f>INDEX('Grade 3'!$A$4:$AK$1252,$B328,4)</f>
        <v>STARK ELEMENTARY SCHOOL</v>
      </c>
      <c r="H328" t="str">
        <f ca="1">StaticValues!$A$8</f>
        <v>2016</v>
      </c>
      <c r="I328" t="str">
        <f ca="1">StaticValues!$B$8</f>
        <v>Spring</v>
      </c>
      <c r="J328" t="str">
        <f ca="1">StaticValues!$C$8</f>
        <v>EOG</v>
      </c>
      <c r="K328" t="str">
        <f ca="1">StaticValues!$D$8</f>
        <v>3</v>
      </c>
      <c r="L328" t="str">
        <f>INDEX('Grade 3'!E$2:AJ$2,1,((8*C328)-7))</f>
        <v>Science</v>
      </c>
      <c r="M328">
        <f>INDEX('Grade 3'!$A$4:$AK$1252,$B328,($C328*8-7+4))</f>
        <v>103</v>
      </c>
      <c r="N328">
        <f>INDEX('Grade 3'!$A$4:$AK$1252,$B328,($C328*8-6+4))</f>
        <v>508.76699029126212</v>
      </c>
      <c r="O328">
        <f>INDEX('Grade 3'!$A$4:$AK$1252,$B328,($C328*8-5+4))</f>
        <v>25.242718446601941</v>
      </c>
      <c r="P328">
        <f>INDEX('Grade 3'!$A$4:$AK$1252,$B328,($C328*8-4+4))</f>
        <v>41.747572815533978</v>
      </c>
      <c r="Q328">
        <f>INDEX('Grade 3'!$A$4:$AK$1252,$B328,($C328*8-3+4))</f>
        <v>22.33009708737864</v>
      </c>
      <c r="R328">
        <f>INDEX('Grade 3'!$A$4:$AK$1252,$B328,($C328*8-2+4))</f>
        <v>10.679611650485437</v>
      </c>
      <c r="S328">
        <f>INDEX('Grade 3'!$A$4:$AK$1252,$B328,($C328*8-1+4))</f>
        <v>74.757281553398059</v>
      </c>
      <c r="T328">
        <f>INDEX('Grade 3'!$A$4:$AK$1252,$B328,($C328*8-0+4))</f>
        <v>33.009708737864081</v>
      </c>
      <c r="U328" t="str">
        <f>INDEX('Grade 3'!$A$4:$AK$1252,$B328,37)</f>
        <v>Griffin</v>
      </c>
    </row>
    <row r="329" spans="1:21">
      <c r="A329">
        <f t="shared" si="16"/>
        <v>328</v>
      </c>
      <c r="B329">
        <f t="shared" si="17"/>
        <v>82</v>
      </c>
      <c r="C329">
        <f t="shared" si="18"/>
        <v>4</v>
      </c>
      <c r="D329">
        <f>INDEX('Grade 3'!$A$4:$AK$1252,$B329,1)</f>
        <v>618</v>
      </c>
      <c r="E329">
        <f>INDEX('Grade 3'!$A$4:$AK$1252,$B329,2)</f>
        <v>108</v>
      </c>
      <c r="F329" t="str">
        <f>INDEX('Grade 3'!$A$4:$AK$1252,$B329,3)</f>
        <v>BUTTS COUNTY</v>
      </c>
      <c r="G329" t="str">
        <f>INDEX('Grade 3'!$A$4:$AK$1252,$B329,4)</f>
        <v>STARK ELEMENTARY SCHOOL</v>
      </c>
      <c r="H329" t="str">
        <f ca="1">StaticValues!$A$8</f>
        <v>2016</v>
      </c>
      <c r="I329" t="str">
        <f ca="1">StaticValues!$B$8</f>
        <v>Spring</v>
      </c>
      <c r="J329" t="str">
        <f ca="1">StaticValues!$C$8</f>
        <v>EOG</v>
      </c>
      <c r="K329" t="str">
        <f ca="1">StaticValues!$D$8</f>
        <v>3</v>
      </c>
      <c r="L329" t="str">
        <f>INDEX('Grade 3'!E$2:AJ$2,1,((8*C329)-7))</f>
        <v>Social Studies</v>
      </c>
      <c r="M329">
        <f>INDEX('Grade 3'!$A$4:$AK$1252,$B329,($C329*8-7+4))</f>
        <v>103</v>
      </c>
      <c r="N329">
        <f>INDEX('Grade 3'!$A$4:$AK$1252,$B329,($C329*8-6+4))</f>
        <v>493.00970873786406</v>
      </c>
      <c r="O329">
        <f>INDEX('Grade 3'!$A$4:$AK$1252,$B329,($C329*8-5+4))</f>
        <v>31.067961165048544</v>
      </c>
      <c r="P329">
        <f>INDEX('Grade 3'!$A$4:$AK$1252,$B329,($C329*8-4+4))</f>
        <v>52.427184466019419</v>
      </c>
      <c r="Q329">
        <f>INDEX('Grade 3'!$A$4:$AK$1252,$B329,($C329*8-3+4))</f>
        <v>11.650485436893204</v>
      </c>
      <c r="R329">
        <f>INDEX('Grade 3'!$A$4:$AK$1252,$B329,($C329*8-2+4))</f>
        <v>4.8543689320388346</v>
      </c>
      <c r="S329">
        <f>INDEX('Grade 3'!$A$4:$AK$1252,$B329,($C329*8-1+4))</f>
        <v>68.932038834951456</v>
      </c>
      <c r="T329">
        <f>INDEX('Grade 3'!$A$4:$AK$1252,$B329,($C329*8-0+4))</f>
        <v>16.50485436893204</v>
      </c>
      <c r="U329" t="str">
        <f>INDEX('Grade 3'!$A$4:$AK$1252,$B329,37)</f>
        <v>Griffin</v>
      </c>
    </row>
    <row r="330" spans="1:21">
      <c r="A330">
        <f t="shared" si="16"/>
        <v>329</v>
      </c>
      <c r="B330">
        <f t="shared" si="17"/>
        <v>83</v>
      </c>
      <c r="C330">
        <f t="shared" si="18"/>
        <v>1</v>
      </c>
      <c r="D330">
        <f>INDEX('Grade 3'!$A$4:$AK$1252,$B330,1)</f>
        <v>618</v>
      </c>
      <c r="E330">
        <f>INDEX('Grade 3'!$A$4:$AK$1252,$B330,2)</f>
        <v>111</v>
      </c>
      <c r="F330" t="str">
        <f>INDEX('Grade 3'!$A$4:$AK$1252,$B330,3)</f>
        <v>BUTTS COUNTY</v>
      </c>
      <c r="G330" t="str">
        <f>INDEX('Grade 3'!$A$4:$AK$1252,$B330,4)</f>
        <v>JACKSON ELEMENTARY SCHOOL</v>
      </c>
      <c r="H330" t="str">
        <f ca="1">StaticValues!$A$8</f>
        <v>2016</v>
      </c>
      <c r="I330" t="str">
        <f ca="1">StaticValues!$B$8</f>
        <v>Spring</v>
      </c>
      <c r="J330" t="str">
        <f ca="1">StaticValues!$C$8</f>
        <v>EOG</v>
      </c>
      <c r="K330" t="str">
        <f ca="1">StaticValues!$D$8</f>
        <v>3</v>
      </c>
      <c r="L330" t="str">
        <f>INDEX('Grade 3'!E$2:AJ$2,1,((8*C330)-7))</f>
        <v>English Language Arts</v>
      </c>
      <c r="M330">
        <f>INDEX('Grade 3'!$A$4:$AK$1252,$B330,($C330*8-7+4))</f>
        <v>91</v>
      </c>
      <c r="N330">
        <f>INDEX('Grade 3'!$A$4:$AK$1252,$B330,($C330*8-6+4))</f>
        <v>487.1098901098901</v>
      </c>
      <c r="O330">
        <f>INDEX('Grade 3'!$A$4:$AK$1252,$B330,($C330*8-5+4))</f>
        <v>42.857142857142854</v>
      </c>
      <c r="P330">
        <f>INDEX('Grade 3'!$A$4:$AK$1252,$B330,($C330*8-4+4))</f>
        <v>31.868131868131869</v>
      </c>
      <c r="Q330">
        <f>INDEX('Grade 3'!$A$4:$AK$1252,$B330,($C330*8-3+4))</f>
        <v>25.274725274725274</v>
      </c>
      <c r="R330">
        <f>INDEX('Grade 3'!$A$4:$AK$1252,$B330,($C330*8-2+4))</f>
        <v>0</v>
      </c>
      <c r="S330">
        <f>INDEX('Grade 3'!$A$4:$AK$1252,$B330,($C330*8-1+4))</f>
        <v>57.142857142857146</v>
      </c>
      <c r="T330">
        <f>INDEX('Grade 3'!$A$4:$AK$1252,$B330,($C330*8-0+4))</f>
        <v>25.274725274725274</v>
      </c>
      <c r="U330" t="str">
        <f>INDEX('Grade 3'!$A$4:$AK$1252,$B330,37)</f>
        <v>Griffin</v>
      </c>
    </row>
    <row r="331" spans="1:21">
      <c r="A331">
        <f t="shared" si="16"/>
        <v>330</v>
      </c>
      <c r="B331">
        <f t="shared" si="17"/>
        <v>83</v>
      </c>
      <c r="C331">
        <f t="shared" si="18"/>
        <v>2</v>
      </c>
      <c r="D331">
        <f>INDEX('Grade 3'!$A$4:$AK$1252,$B331,1)</f>
        <v>618</v>
      </c>
      <c r="E331">
        <f>INDEX('Grade 3'!$A$4:$AK$1252,$B331,2)</f>
        <v>111</v>
      </c>
      <c r="F331" t="str">
        <f>INDEX('Grade 3'!$A$4:$AK$1252,$B331,3)</f>
        <v>BUTTS COUNTY</v>
      </c>
      <c r="G331" t="str">
        <f>INDEX('Grade 3'!$A$4:$AK$1252,$B331,4)</f>
        <v>JACKSON ELEMENTARY SCHOOL</v>
      </c>
      <c r="H331" t="str">
        <f ca="1">StaticValues!$A$8</f>
        <v>2016</v>
      </c>
      <c r="I331" t="str">
        <f ca="1">StaticValues!$B$8</f>
        <v>Spring</v>
      </c>
      <c r="J331" t="str">
        <f ca="1">StaticValues!$C$8</f>
        <v>EOG</v>
      </c>
      <c r="K331" t="str">
        <f ca="1">StaticValues!$D$8</f>
        <v>3</v>
      </c>
      <c r="L331" t="str">
        <f>INDEX('Grade 3'!E$2:AJ$2,1,((8*C331)-7))</f>
        <v>Mathematics</v>
      </c>
      <c r="M331">
        <f>INDEX('Grade 3'!$A$4:$AK$1252,$B331,($C331*8-7+4))</f>
        <v>91</v>
      </c>
      <c r="N331">
        <f>INDEX('Grade 3'!$A$4:$AK$1252,$B331,($C331*8-6+4))</f>
        <v>503.06593406593407</v>
      </c>
      <c r="O331">
        <f>INDEX('Grade 3'!$A$4:$AK$1252,$B331,($C331*8-5+4))</f>
        <v>27.472527472527471</v>
      </c>
      <c r="P331">
        <f>INDEX('Grade 3'!$A$4:$AK$1252,$B331,($C331*8-4+4))</f>
        <v>43.956043956043956</v>
      </c>
      <c r="Q331">
        <f>INDEX('Grade 3'!$A$4:$AK$1252,$B331,($C331*8-3+4))</f>
        <v>26.373626373626372</v>
      </c>
      <c r="R331">
        <f>INDEX('Grade 3'!$A$4:$AK$1252,$B331,($C331*8-2+4))</f>
        <v>2.197802197802198</v>
      </c>
      <c r="S331">
        <f>INDEX('Grade 3'!$A$4:$AK$1252,$B331,($C331*8-1+4))</f>
        <v>72.527472527472526</v>
      </c>
      <c r="T331">
        <f>INDEX('Grade 3'!$A$4:$AK$1252,$B331,($C331*8-0+4))</f>
        <v>28.571428571428573</v>
      </c>
      <c r="U331" t="str">
        <f>INDEX('Grade 3'!$A$4:$AK$1252,$B331,37)</f>
        <v>Griffin</v>
      </c>
    </row>
    <row r="332" spans="1:21">
      <c r="A332">
        <f t="shared" si="16"/>
        <v>331</v>
      </c>
      <c r="B332">
        <f t="shared" si="17"/>
        <v>83</v>
      </c>
      <c r="C332">
        <f t="shared" si="18"/>
        <v>3</v>
      </c>
      <c r="D332">
        <f>INDEX('Grade 3'!$A$4:$AK$1252,$B332,1)</f>
        <v>618</v>
      </c>
      <c r="E332">
        <f>INDEX('Grade 3'!$A$4:$AK$1252,$B332,2)</f>
        <v>111</v>
      </c>
      <c r="F332" t="str">
        <f>INDEX('Grade 3'!$A$4:$AK$1252,$B332,3)</f>
        <v>BUTTS COUNTY</v>
      </c>
      <c r="G332" t="str">
        <f>INDEX('Grade 3'!$A$4:$AK$1252,$B332,4)</f>
        <v>JACKSON ELEMENTARY SCHOOL</v>
      </c>
      <c r="H332" t="str">
        <f ca="1">StaticValues!$A$8</f>
        <v>2016</v>
      </c>
      <c r="I332" t="str">
        <f ca="1">StaticValues!$B$8</f>
        <v>Spring</v>
      </c>
      <c r="J332" t="str">
        <f ca="1">StaticValues!$C$8</f>
        <v>EOG</v>
      </c>
      <c r="K332" t="str">
        <f ca="1">StaticValues!$D$8</f>
        <v>3</v>
      </c>
      <c r="L332" t="str">
        <f>INDEX('Grade 3'!E$2:AJ$2,1,((8*C332)-7))</f>
        <v>Science</v>
      </c>
      <c r="M332">
        <f>INDEX('Grade 3'!$A$4:$AK$1252,$B332,($C332*8-7+4))</f>
        <v>91</v>
      </c>
      <c r="N332">
        <f>INDEX('Grade 3'!$A$4:$AK$1252,$B332,($C332*8-6+4))</f>
        <v>498.97802197802196</v>
      </c>
      <c r="O332">
        <f>INDEX('Grade 3'!$A$4:$AK$1252,$B332,($C332*8-5+4))</f>
        <v>29.670329670329672</v>
      </c>
      <c r="P332">
        <f>INDEX('Grade 3'!$A$4:$AK$1252,$B332,($C332*8-4+4))</f>
        <v>40.659340659340657</v>
      </c>
      <c r="Q332">
        <f>INDEX('Grade 3'!$A$4:$AK$1252,$B332,($C332*8-3+4))</f>
        <v>25.274725274725274</v>
      </c>
      <c r="R332">
        <f>INDEX('Grade 3'!$A$4:$AK$1252,$B332,($C332*8-2+4))</f>
        <v>4.395604395604396</v>
      </c>
      <c r="S332">
        <f>INDEX('Grade 3'!$A$4:$AK$1252,$B332,($C332*8-1+4))</f>
        <v>70.329670329670336</v>
      </c>
      <c r="T332">
        <f>INDEX('Grade 3'!$A$4:$AK$1252,$B332,($C332*8-0+4))</f>
        <v>29.670329670329672</v>
      </c>
      <c r="U332" t="str">
        <f>INDEX('Grade 3'!$A$4:$AK$1252,$B332,37)</f>
        <v>Griffin</v>
      </c>
    </row>
    <row r="333" spans="1:21">
      <c r="A333">
        <f t="shared" si="16"/>
        <v>332</v>
      </c>
      <c r="B333">
        <f t="shared" si="17"/>
        <v>83</v>
      </c>
      <c r="C333">
        <f t="shared" si="18"/>
        <v>4</v>
      </c>
      <c r="D333">
        <f>INDEX('Grade 3'!$A$4:$AK$1252,$B333,1)</f>
        <v>618</v>
      </c>
      <c r="E333">
        <f>INDEX('Grade 3'!$A$4:$AK$1252,$B333,2)</f>
        <v>111</v>
      </c>
      <c r="F333" t="str">
        <f>INDEX('Grade 3'!$A$4:$AK$1252,$B333,3)</f>
        <v>BUTTS COUNTY</v>
      </c>
      <c r="G333" t="str">
        <f>INDEX('Grade 3'!$A$4:$AK$1252,$B333,4)</f>
        <v>JACKSON ELEMENTARY SCHOOL</v>
      </c>
      <c r="H333" t="str">
        <f ca="1">StaticValues!$A$8</f>
        <v>2016</v>
      </c>
      <c r="I333" t="str">
        <f ca="1">StaticValues!$B$8</f>
        <v>Spring</v>
      </c>
      <c r="J333" t="str">
        <f ca="1">StaticValues!$C$8</f>
        <v>EOG</v>
      </c>
      <c r="K333" t="str">
        <f ca="1">StaticValues!$D$8</f>
        <v>3</v>
      </c>
      <c r="L333" t="str">
        <f>INDEX('Grade 3'!E$2:AJ$2,1,((8*C333)-7))</f>
        <v>Social Studies</v>
      </c>
      <c r="M333">
        <f>INDEX('Grade 3'!$A$4:$AK$1252,$B333,($C333*8-7+4))</f>
        <v>91</v>
      </c>
      <c r="N333">
        <f>INDEX('Grade 3'!$A$4:$AK$1252,$B333,($C333*8-6+4))</f>
        <v>490.80219780219778</v>
      </c>
      <c r="O333">
        <f>INDEX('Grade 3'!$A$4:$AK$1252,$B333,($C333*8-5+4))</f>
        <v>31.868131868131869</v>
      </c>
      <c r="P333">
        <f>INDEX('Grade 3'!$A$4:$AK$1252,$B333,($C333*8-4+4))</f>
        <v>50.549450549450547</v>
      </c>
      <c r="Q333">
        <f>INDEX('Grade 3'!$A$4:$AK$1252,$B333,($C333*8-3+4))</f>
        <v>15.384615384615385</v>
      </c>
      <c r="R333">
        <f>INDEX('Grade 3'!$A$4:$AK$1252,$B333,($C333*8-2+4))</f>
        <v>2.197802197802198</v>
      </c>
      <c r="S333">
        <f>INDEX('Grade 3'!$A$4:$AK$1252,$B333,($C333*8-1+4))</f>
        <v>68.131868131868131</v>
      </c>
      <c r="T333">
        <f>INDEX('Grade 3'!$A$4:$AK$1252,$B333,($C333*8-0+4))</f>
        <v>17.582417582417584</v>
      </c>
      <c r="U333" t="str">
        <f>INDEX('Grade 3'!$A$4:$AK$1252,$B333,37)</f>
        <v>Griffin</v>
      </c>
    </row>
    <row r="334" spans="1:21">
      <c r="A334">
        <f t="shared" si="16"/>
        <v>333</v>
      </c>
      <c r="B334">
        <f t="shared" si="17"/>
        <v>84</v>
      </c>
      <c r="C334">
        <f t="shared" si="18"/>
        <v>1</v>
      </c>
      <c r="D334">
        <f>INDEX('Grade 3'!$A$4:$AK$1252,$B334,1)</f>
        <v>619</v>
      </c>
      <c r="E334">
        <f>INDEX('Grade 3'!$A$4:$AK$1252,$B334,2)</f>
        <v>179</v>
      </c>
      <c r="F334" t="str">
        <f>INDEX('Grade 3'!$A$4:$AK$1252,$B334,3)</f>
        <v>CALHOUN COUNTY</v>
      </c>
      <c r="G334" t="str">
        <f>INDEX('Grade 3'!$A$4:$AK$1252,$B334,4)</f>
        <v>CALHOUN COUNTY ELEMENTARY SCHOOL</v>
      </c>
      <c r="H334" t="str">
        <f ca="1">StaticValues!$A$8</f>
        <v>2016</v>
      </c>
      <c r="I334" t="str">
        <f ca="1">StaticValues!$B$8</f>
        <v>Spring</v>
      </c>
      <c r="J334" t="str">
        <f ca="1">StaticValues!$C$8</f>
        <v>EOG</v>
      </c>
      <c r="K334" t="str">
        <f ca="1">StaticValues!$D$8</f>
        <v>3</v>
      </c>
      <c r="L334" t="str">
        <f>INDEX('Grade 3'!E$2:AJ$2,1,((8*C334)-7))</f>
        <v>English Language Arts</v>
      </c>
      <c r="M334">
        <f>INDEX('Grade 3'!$A$4:$AK$1252,$B334,($C334*8-7+4))</f>
        <v>57</v>
      </c>
      <c r="N334">
        <f>INDEX('Grade 3'!$A$4:$AK$1252,$B334,($C334*8-6+4))</f>
        <v>475.33333333333331</v>
      </c>
      <c r="O334">
        <f>INDEX('Grade 3'!$A$4:$AK$1252,$B334,($C334*8-5+4))</f>
        <v>57.89473684210526</v>
      </c>
      <c r="P334">
        <f>INDEX('Grade 3'!$A$4:$AK$1252,$B334,($C334*8-4+4))</f>
        <v>28.07017543859649</v>
      </c>
      <c r="Q334">
        <f>INDEX('Grade 3'!$A$4:$AK$1252,$B334,($C334*8-3+4))</f>
        <v>12.280701754385966</v>
      </c>
      <c r="R334">
        <f>INDEX('Grade 3'!$A$4:$AK$1252,$B334,($C334*8-2+4))</f>
        <v>1.7543859649122806</v>
      </c>
      <c r="S334">
        <f>INDEX('Grade 3'!$A$4:$AK$1252,$B334,($C334*8-1+4))</f>
        <v>42.10526315789474</v>
      </c>
      <c r="T334">
        <f>INDEX('Grade 3'!$A$4:$AK$1252,$B334,($C334*8-0+4))</f>
        <v>14.035087719298245</v>
      </c>
      <c r="U334" t="str">
        <f>INDEX('Grade 3'!$A$4:$AK$1252,$B334,37)</f>
        <v>Southwest Georgia</v>
      </c>
    </row>
    <row r="335" spans="1:21">
      <c r="A335">
        <f t="shared" si="16"/>
        <v>334</v>
      </c>
      <c r="B335">
        <f t="shared" si="17"/>
        <v>84</v>
      </c>
      <c r="C335">
        <f t="shared" si="18"/>
        <v>2</v>
      </c>
      <c r="D335">
        <f>INDEX('Grade 3'!$A$4:$AK$1252,$B335,1)</f>
        <v>619</v>
      </c>
      <c r="E335">
        <f>INDEX('Grade 3'!$A$4:$AK$1252,$B335,2)</f>
        <v>179</v>
      </c>
      <c r="F335" t="str">
        <f>INDEX('Grade 3'!$A$4:$AK$1252,$B335,3)</f>
        <v>CALHOUN COUNTY</v>
      </c>
      <c r="G335" t="str">
        <f>INDEX('Grade 3'!$A$4:$AK$1252,$B335,4)</f>
        <v>CALHOUN COUNTY ELEMENTARY SCHOOL</v>
      </c>
      <c r="H335" t="str">
        <f ca="1">StaticValues!$A$8</f>
        <v>2016</v>
      </c>
      <c r="I335" t="str">
        <f ca="1">StaticValues!$B$8</f>
        <v>Spring</v>
      </c>
      <c r="J335" t="str">
        <f ca="1">StaticValues!$C$8</f>
        <v>EOG</v>
      </c>
      <c r="K335" t="str">
        <f ca="1">StaticValues!$D$8</f>
        <v>3</v>
      </c>
      <c r="L335" t="str">
        <f>INDEX('Grade 3'!E$2:AJ$2,1,((8*C335)-7))</f>
        <v>Mathematics</v>
      </c>
      <c r="M335">
        <f>INDEX('Grade 3'!$A$4:$AK$1252,$B335,($C335*8-7+4))</f>
        <v>57</v>
      </c>
      <c r="N335">
        <f>INDEX('Grade 3'!$A$4:$AK$1252,$B335,($C335*8-6+4))</f>
        <v>481.10526315789474</v>
      </c>
      <c r="O335">
        <f>INDEX('Grade 3'!$A$4:$AK$1252,$B335,($C335*8-5+4))</f>
        <v>43.859649122807021</v>
      </c>
      <c r="P335">
        <f>INDEX('Grade 3'!$A$4:$AK$1252,$B335,($C335*8-4+4))</f>
        <v>47.368421052631582</v>
      </c>
      <c r="Q335">
        <f>INDEX('Grade 3'!$A$4:$AK$1252,$B335,($C335*8-3+4))</f>
        <v>8.7719298245614041</v>
      </c>
      <c r="R335">
        <f>INDEX('Grade 3'!$A$4:$AK$1252,$B335,($C335*8-2+4))</f>
        <v>0</v>
      </c>
      <c r="S335">
        <f>INDEX('Grade 3'!$A$4:$AK$1252,$B335,($C335*8-1+4))</f>
        <v>56.140350877192979</v>
      </c>
      <c r="T335">
        <f>INDEX('Grade 3'!$A$4:$AK$1252,$B335,($C335*8-0+4))</f>
        <v>8.7719298245614041</v>
      </c>
      <c r="U335" t="str">
        <f>INDEX('Grade 3'!$A$4:$AK$1252,$B335,37)</f>
        <v>Southwest Georgia</v>
      </c>
    </row>
    <row r="336" spans="1:21">
      <c r="A336">
        <f t="shared" si="16"/>
        <v>335</v>
      </c>
      <c r="B336">
        <f t="shared" si="17"/>
        <v>84</v>
      </c>
      <c r="C336">
        <f t="shared" si="18"/>
        <v>3</v>
      </c>
      <c r="D336">
        <f>INDEX('Grade 3'!$A$4:$AK$1252,$B336,1)</f>
        <v>619</v>
      </c>
      <c r="E336">
        <f>INDEX('Grade 3'!$A$4:$AK$1252,$B336,2)</f>
        <v>179</v>
      </c>
      <c r="F336" t="str">
        <f>INDEX('Grade 3'!$A$4:$AK$1252,$B336,3)</f>
        <v>CALHOUN COUNTY</v>
      </c>
      <c r="G336" t="str">
        <f>INDEX('Grade 3'!$A$4:$AK$1252,$B336,4)</f>
        <v>CALHOUN COUNTY ELEMENTARY SCHOOL</v>
      </c>
      <c r="H336" t="str">
        <f ca="1">StaticValues!$A$8</f>
        <v>2016</v>
      </c>
      <c r="I336" t="str">
        <f ca="1">StaticValues!$B$8</f>
        <v>Spring</v>
      </c>
      <c r="J336" t="str">
        <f ca="1">StaticValues!$C$8</f>
        <v>EOG</v>
      </c>
      <c r="K336" t="str">
        <f ca="1">StaticValues!$D$8</f>
        <v>3</v>
      </c>
      <c r="L336" t="str">
        <f>INDEX('Grade 3'!E$2:AJ$2,1,((8*C336)-7))</f>
        <v>Science</v>
      </c>
      <c r="M336">
        <f>INDEX('Grade 3'!$A$4:$AK$1252,$B336,($C336*8-7+4))</f>
        <v>56</v>
      </c>
      <c r="N336">
        <f>INDEX('Grade 3'!$A$4:$AK$1252,$B336,($C336*8-6+4))</f>
        <v>496.16071428571428</v>
      </c>
      <c r="O336">
        <f>INDEX('Grade 3'!$A$4:$AK$1252,$B336,($C336*8-5+4))</f>
        <v>28.571428571428573</v>
      </c>
      <c r="P336">
        <f>INDEX('Grade 3'!$A$4:$AK$1252,$B336,($C336*8-4+4))</f>
        <v>50</v>
      </c>
      <c r="Q336">
        <f>INDEX('Grade 3'!$A$4:$AK$1252,$B336,($C336*8-3+4))</f>
        <v>19.642857142857142</v>
      </c>
      <c r="R336">
        <f>INDEX('Grade 3'!$A$4:$AK$1252,$B336,($C336*8-2+4))</f>
        <v>1.7857142857142858</v>
      </c>
      <c r="S336">
        <f>INDEX('Grade 3'!$A$4:$AK$1252,$B336,($C336*8-1+4))</f>
        <v>71.428571428571431</v>
      </c>
      <c r="T336">
        <f>INDEX('Grade 3'!$A$4:$AK$1252,$B336,($C336*8-0+4))</f>
        <v>21.428571428571427</v>
      </c>
      <c r="U336" t="str">
        <f>INDEX('Grade 3'!$A$4:$AK$1252,$B336,37)</f>
        <v>Southwest Georgia</v>
      </c>
    </row>
    <row r="337" spans="1:21">
      <c r="A337">
        <f t="shared" si="16"/>
        <v>336</v>
      </c>
      <c r="B337">
        <f t="shared" si="17"/>
        <v>84</v>
      </c>
      <c r="C337">
        <f t="shared" si="18"/>
        <v>4</v>
      </c>
      <c r="D337">
        <f>INDEX('Grade 3'!$A$4:$AK$1252,$B337,1)</f>
        <v>619</v>
      </c>
      <c r="E337">
        <f>INDEX('Grade 3'!$A$4:$AK$1252,$B337,2)</f>
        <v>179</v>
      </c>
      <c r="F337" t="str">
        <f>INDEX('Grade 3'!$A$4:$AK$1252,$B337,3)</f>
        <v>CALHOUN COUNTY</v>
      </c>
      <c r="G337" t="str">
        <f>INDEX('Grade 3'!$A$4:$AK$1252,$B337,4)</f>
        <v>CALHOUN COUNTY ELEMENTARY SCHOOL</v>
      </c>
      <c r="H337" t="str">
        <f ca="1">StaticValues!$A$8</f>
        <v>2016</v>
      </c>
      <c r="I337" t="str">
        <f ca="1">StaticValues!$B$8</f>
        <v>Spring</v>
      </c>
      <c r="J337" t="str">
        <f ca="1">StaticValues!$C$8</f>
        <v>EOG</v>
      </c>
      <c r="K337" t="str">
        <f ca="1">StaticValues!$D$8</f>
        <v>3</v>
      </c>
      <c r="L337" t="str">
        <f>INDEX('Grade 3'!E$2:AJ$2,1,((8*C337)-7))</f>
        <v>Social Studies</v>
      </c>
      <c r="M337">
        <f>INDEX('Grade 3'!$A$4:$AK$1252,$B337,($C337*8-7+4))</f>
        <v>56</v>
      </c>
      <c r="N337">
        <f>INDEX('Grade 3'!$A$4:$AK$1252,$B337,($C337*8-6+4))</f>
        <v>505.33928571428572</v>
      </c>
      <c r="O337">
        <f>INDEX('Grade 3'!$A$4:$AK$1252,$B337,($C337*8-5+4))</f>
        <v>16.071428571428573</v>
      </c>
      <c r="P337">
        <f>INDEX('Grade 3'!$A$4:$AK$1252,$B337,($C337*8-4+4))</f>
        <v>55.357142857142854</v>
      </c>
      <c r="Q337">
        <f>INDEX('Grade 3'!$A$4:$AK$1252,$B337,($C337*8-3+4))</f>
        <v>21.428571428571427</v>
      </c>
      <c r="R337">
        <f>INDEX('Grade 3'!$A$4:$AK$1252,$B337,($C337*8-2+4))</f>
        <v>7.1428571428571432</v>
      </c>
      <c r="S337">
        <f>INDEX('Grade 3'!$A$4:$AK$1252,$B337,($C337*8-1+4))</f>
        <v>83.928571428571431</v>
      </c>
      <c r="T337">
        <f>INDEX('Grade 3'!$A$4:$AK$1252,$B337,($C337*8-0+4))</f>
        <v>28.571428571428573</v>
      </c>
      <c r="U337" t="str">
        <f>INDEX('Grade 3'!$A$4:$AK$1252,$B337,37)</f>
        <v>Southwest Georgia</v>
      </c>
    </row>
    <row r="338" spans="1:21">
      <c r="A338">
        <f t="shared" si="16"/>
        <v>337</v>
      </c>
      <c r="B338">
        <f t="shared" si="17"/>
        <v>85</v>
      </c>
      <c r="C338">
        <f t="shared" si="18"/>
        <v>1</v>
      </c>
      <c r="D338">
        <f>INDEX('Grade 3'!$A$4:$AK$1252,$B338,1)</f>
        <v>620</v>
      </c>
      <c r="E338">
        <f>INDEX('Grade 3'!$A$4:$AK$1252,$B338,2)</f>
        <v>100</v>
      </c>
      <c r="F338" t="str">
        <f>INDEX('Grade 3'!$A$4:$AK$1252,$B338,3)</f>
        <v>CAMDEN COUNTY</v>
      </c>
      <c r="G338" t="str">
        <f>INDEX('Grade 3'!$A$4:$AK$1252,$B338,4)</f>
        <v>MAMIE LOU GROSS ELEMENTARY SCHOOL</v>
      </c>
      <c r="H338" t="str">
        <f ca="1">StaticValues!$A$8</f>
        <v>2016</v>
      </c>
      <c r="I338" t="str">
        <f ca="1">StaticValues!$B$8</f>
        <v>Spring</v>
      </c>
      <c r="J338" t="str">
        <f ca="1">StaticValues!$C$8</f>
        <v>EOG</v>
      </c>
      <c r="K338" t="str">
        <f ca="1">StaticValues!$D$8</f>
        <v>3</v>
      </c>
      <c r="L338" t="str">
        <f>INDEX('Grade 3'!E$2:AJ$2,1,((8*C338)-7))</f>
        <v>English Language Arts</v>
      </c>
      <c r="M338">
        <f>INDEX('Grade 3'!$A$4:$AK$1252,$B338,($C338*8-7+4))</f>
        <v>94</v>
      </c>
      <c r="N338">
        <f>INDEX('Grade 3'!$A$4:$AK$1252,$B338,($C338*8-6+4))</f>
        <v>500.47872340425533</v>
      </c>
      <c r="O338">
        <f>INDEX('Grade 3'!$A$4:$AK$1252,$B338,($C338*8-5+4))</f>
        <v>31.914893617021278</v>
      </c>
      <c r="P338">
        <f>INDEX('Grade 3'!$A$4:$AK$1252,$B338,($C338*8-4+4))</f>
        <v>37.234042553191486</v>
      </c>
      <c r="Q338">
        <f>INDEX('Grade 3'!$A$4:$AK$1252,$B338,($C338*8-3+4))</f>
        <v>24.468085106382979</v>
      </c>
      <c r="R338">
        <f>INDEX('Grade 3'!$A$4:$AK$1252,$B338,($C338*8-2+4))</f>
        <v>6.3829787234042552</v>
      </c>
      <c r="S338">
        <f>INDEX('Grade 3'!$A$4:$AK$1252,$B338,($C338*8-1+4))</f>
        <v>68.085106382978722</v>
      </c>
      <c r="T338">
        <f>INDEX('Grade 3'!$A$4:$AK$1252,$B338,($C338*8-0+4))</f>
        <v>30.851063829787233</v>
      </c>
      <c r="U338" t="str">
        <f>INDEX('Grade 3'!$A$4:$AK$1252,$B338,37)</f>
        <v>First District</v>
      </c>
    </row>
    <row r="339" spans="1:21">
      <c r="A339">
        <f t="shared" si="16"/>
        <v>338</v>
      </c>
      <c r="B339">
        <f t="shared" si="17"/>
        <v>85</v>
      </c>
      <c r="C339">
        <f t="shared" si="18"/>
        <v>2</v>
      </c>
      <c r="D339">
        <f>INDEX('Grade 3'!$A$4:$AK$1252,$B339,1)</f>
        <v>620</v>
      </c>
      <c r="E339">
        <f>INDEX('Grade 3'!$A$4:$AK$1252,$B339,2)</f>
        <v>100</v>
      </c>
      <c r="F339" t="str">
        <f>INDEX('Grade 3'!$A$4:$AK$1252,$B339,3)</f>
        <v>CAMDEN COUNTY</v>
      </c>
      <c r="G339" t="str">
        <f>INDEX('Grade 3'!$A$4:$AK$1252,$B339,4)</f>
        <v>MAMIE LOU GROSS ELEMENTARY SCHOOL</v>
      </c>
      <c r="H339" t="str">
        <f ca="1">StaticValues!$A$8</f>
        <v>2016</v>
      </c>
      <c r="I339" t="str">
        <f ca="1">StaticValues!$B$8</f>
        <v>Spring</v>
      </c>
      <c r="J339" t="str">
        <f ca="1">StaticValues!$C$8</f>
        <v>EOG</v>
      </c>
      <c r="K339" t="str">
        <f ca="1">StaticValues!$D$8</f>
        <v>3</v>
      </c>
      <c r="L339" t="str">
        <f>INDEX('Grade 3'!E$2:AJ$2,1,((8*C339)-7))</f>
        <v>Mathematics</v>
      </c>
      <c r="M339">
        <f>INDEX('Grade 3'!$A$4:$AK$1252,$B339,($C339*8-7+4))</f>
        <v>95</v>
      </c>
      <c r="N339">
        <f>INDEX('Grade 3'!$A$4:$AK$1252,$B339,($C339*8-6+4))</f>
        <v>501.74736842105261</v>
      </c>
      <c r="O339">
        <f>INDEX('Grade 3'!$A$4:$AK$1252,$B339,($C339*8-5+4))</f>
        <v>25.263157894736842</v>
      </c>
      <c r="P339">
        <f>INDEX('Grade 3'!$A$4:$AK$1252,$B339,($C339*8-4+4))</f>
        <v>49.473684210526315</v>
      </c>
      <c r="Q339">
        <f>INDEX('Grade 3'!$A$4:$AK$1252,$B339,($C339*8-3+4))</f>
        <v>21.05263157894737</v>
      </c>
      <c r="R339">
        <f>INDEX('Grade 3'!$A$4:$AK$1252,$B339,($C339*8-2+4))</f>
        <v>4.2105263157894735</v>
      </c>
      <c r="S339">
        <f>INDEX('Grade 3'!$A$4:$AK$1252,$B339,($C339*8-1+4))</f>
        <v>74.736842105263165</v>
      </c>
      <c r="T339">
        <f>INDEX('Grade 3'!$A$4:$AK$1252,$B339,($C339*8-0+4))</f>
        <v>25.263157894736842</v>
      </c>
      <c r="U339" t="str">
        <f>INDEX('Grade 3'!$A$4:$AK$1252,$B339,37)</f>
        <v>First District</v>
      </c>
    </row>
    <row r="340" spans="1:21">
      <c r="A340">
        <f t="shared" si="16"/>
        <v>339</v>
      </c>
      <c r="B340">
        <f t="shared" si="17"/>
        <v>85</v>
      </c>
      <c r="C340">
        <f t="shared" si="18"/>
        <v>3</v>
      </c>
      <c r="D340">
        <f>INDEX('Grade 3'!$A$4:$AK$1252,$B340,1)</f>
        <v>620</v>
      </c>
      <c r="E340">
        <f>INDEX('Grade 3'!$A$4:$AK$1252,$B340,2)</f>
        <v>100</v>
      </c>
      <c r="F340" t="str">
        <f>INDEX('Grade 3'!$A$4:$AK$1252,$B340,3)</f>
        <v>CAMDEN COUNTY</v>
      </c>
      <c r="G340" t="str">
        <f>INDEX('Grade 3'!$A$4:$AK$1252,$B340,4)</f>
        <v>MAMIE LOU GROSS ELEMENTARY SCHOOL</v>
      </c>
      <c r="H340" t="str">
        <f ca="1">StaticValues!$A$8</f>
        <v>2016</v>
      </c>
      <c r="I340" t="str">
        <f ca="1">StaticValues!$B$8</f>
        <v>Spring</v>
      </c>
      <c r="J340" t="str">
        <f ca="1">StaticValues!$C$8</f>
        <v>EOG</v>
      </c>
      <c r="K340" t="str">
        <f ca="1">StaticValues!$D$8</f>
        <v>3</v>
      </c>
      <c r="L340" t="str">
        <f>INDEX('Grade 3'!E$2:AJ$2,1,((8*C340)-7))</f>
        <v>Science</v>
      </c>
      <c r="M340">
        <f>INDEX('Grade 3'!$A$4:$AK$1252,$B340,($C340*8-7+4))</f>
        <v>95</v>
      </c>
      <c r="N340">
        <f>INDEX('Grade 3'!$A$4:$AK$1252,$B340,($C340*8-6+4))</f>
        <v>504.53684210526313</v>
      </c>
      <c r="O340">
        <f>INDEX('Grade 3'!$A$4:$AK$1252,$B340,($C340*8-5+4))</f>
        <v>20</v>
      </c>
      <c r="P340">
        <f>INDEX('Grade 3'!$A$4:$AK$1252,$B340,($C340*8-4+4))</f>
        <v>50.526315789473685</v>
      </c>
      <c r="Q340">
        <f>INDEX('Grade 3'!$A$4:$AK$1252,$B340,($C340*8-3+4))</f>
        <v>25.263157894736842</v>
      </c>
      <c r="R340">
        <f>INDEX('Grade 3'!$A$4:$AK$1252,$B340,($C340*8-2+4))</f>
        <v>4.2105263157894735</v>
      </c>
      <c r="S340">
        <f>INDEX('Grade 3'!$A$4:$AK$1252,$B340,($C340*8-1+4))</f>
        <v>80</v>
      </c>
      <c r="T340">
        <f>INDEX('Grade 3'!$A$4:$AK$1252,$B340,($C340*8-0+4))</f>
        <v>29.473684210526315</v>
      </c>
      <c r="U340" t="str">
        <f>INDEX('Grade 3'!$A$4:$AK$1252,$B340,37)</f>
        <v>First District</v>
      </c>
    </row>
    <row r="341" spans="1:21">
      <c r="A341">
        <f t="shared" si="16"/>
        <v>340</v>
      </c>
      <c r="B341">
        <f t="shared" si="17"/>
        <v>85</v>
      </c>
      <c r="C341">
        <f t="shared" si="18"/>
        <v>4</v>
      </c>
      <c r="D341">
        <f>INDEX('Grade 3'!$A$4:$AK$1252,$B341,1)</f>
        <v>620</v>
      </c>
      <c r="E341">
        <f>INDEX('Grade 3'!$A$4:$AK$1252,$B341,2)</f>
        <v>100</v>
      </c>
      <c r="F341" t="str">
        <f>INDEX('Grade 3'!$A$4:$AK$1252,$B341,3)</f>
        <v>CAMDEN COUNTY</v>
      </c>
      <c r="G341" t="str">
        <f>INDEX('Grade 3'!$A$4:$AK$1252,$B341,4)</f>
        <v>MAMIE LOU GROSS ELEMENTARY SCHOOL</v>
      </c>
      <c r="H341" t="str">
        <f ca="1">StaticValues!$A$8</f>
        <v>2016</v>
      </c>
      <c r="I341" t="str">
        <f ca="1">StaticValues!$B$8</f>
        <v>Spring</v>
      </c>
      <c r="J341" t="str">
        <f ca="1">StaticValues!$C$8</f>
        <v>EOG</v>
      </c>
      <c r="K341" t="str">
        <f ca="1">StaticValues!$D$8</f>
        <v>3</v>
      </c>
      <c r="L341" t="str">
        <f>INDEX('Grade 3'!E$2:AJ$2,1,((8*C341)-7))</f>
        <v>Social Studies</v>
      </c>
      <c r="M341">
        <f>INDEX('Grade 3'!$A$4:$AK$1252,$B341,($C341*8-7+4))</f>
        <v>94</v>
      </c>
      <c r="N341">
        <f>INDEX('Grade 3'!$A$4:$AK$1252,$B341,($C341*8-6+4))</f>
        <v>505.95744680851061</v>
      </c>
      <c r="O341">
        <f>INDEX('Grade 3'!$A$4:$AK$1252,$B341,($C341*8-5+4))</f>
        <v>21.276595744680851</v>
      </c>
      <c r="P341">
        <f>INDEX('Grade 3'!$A$4:$AK$1252,$B341,($C341*8-4+4))</f>
        <v>50</v>
      </c>
      <c r="Q341">
        <f>INDEX('Grade 3'!$A$4:$AK$1252,$B341,($C341*8-3+4))</f>
        <v>20.212765957446809</v>
      </c>
      <c r="R341">
        <f>INDEX('Grade 3'!$A$4:$AK$1252,$B341,($C341*8-2+4))</f>
        <v>8.5106382978723403</v>
      </c>
      <c r="S341">
        <f>INDEX('Grade 3'!$A$4:$AK$1252,$B341,($C341*8-1+4))</f>
        <v>78.723404255319153</v>
      </c>
      <c r="T341">
        <f>INDEX('Grade 3'!$A$4:$AK$1252,$B341,($C341*8-0+4))</f>
        <v>28.723404255319149</v>
      </c>
      <c r="U341" t="str">
        <f>INDEX('Grade 3'!$A$4:$AK$1252,$B341,37)</f>
        <v>First District</v>
      </c>
    </row>
    <row r="342" spans="1:21">
      <c r="A342">
        <f t="shared" si="16"/>
        <v>341</v>
      </c>
      <c r="B342">
        <f t="shared" si="17"/>
        <v>86</v>
      </c>
      <c r="C342">
        <f t="shared" si="18"/>
        <v>1</v>
      </c>
      <c r="D342">
        <f>INDEX('Grade 3'!$A$4:$AK$1252,$B342,1)</f>
        <v>620</v>
      </c>
      <c r="E342">
        <f>INDEX('Grade 3'!$A$4:$AK$1252,$B342,2)</f>
        <v>110</v>
      </c>
      <c r="F342" t="str">
        <f>INDEX('Grade 3'!$A$4:$AK$1252,$B342,3)</f>
        <v>CAMDEN COUNTY</v>
      </c>
      <c r="G342" t="str">
        <f>INDEX('Grade 3'!$A$4:$AK$1252,$B342,4)</f>
        <v>SAINT MARYS ELEMENTARY SCHOOL</v>
      </c>
      <c r="H342" t="str">
        <f ca="1">StaticValues!$A$8</f>
        <v>2016</v>
      </c>
      <c r="I342" t="str">
        <f ca="1">StaticValues!$B$8</f>
        <v>Spring</v>
      </c>
      <c r="J342" t="str">
        <f ca="1">StaticValues!$C$8</f>
        <v>EOG</v>
      </c>
      <c r="K342" t="str">
        <f ca="1">StaticValues!$D$8</f>
        <v>3</v>
      </c>
      <c r="L342" t="str">
        <f>INDEX('Grade 3'!E$2:AJ$2,1,((8*C342)-7))</f>
        <v>English Language Arts</v>
      </c>
      <c r="M342">
        <f>INDEX('Grade 3'!$A$4:$AK$1252,$B342,($C342*8-7+4))</f>
        <v>102</v>
      </c>
      <c r="N342">
        <f>INDEX('Grade 3'!$A$4:$AK$1252,$B342,($C342*8-6+4))</f>
        <v>511.73529411764707</v>
      </c>
      <c r="O342">
        <f>INDEX('Grade 3'!$A$4:$AK$1252,$B342,($C342*8-5+4))</f>
        <v>29.411764705882351</v>
      </c>
      <c r="P342">
        <f>INDEX('Grade 3'!$A$4:$AK$1252,$B342,($C342*8-4+4))</f>
        <v>34.313725490196077</v>
      </c>
      <c r="Q342">
        <f>INDEX('Grade 3'!$A$4:$AK$1252,$B342,($C342*8-3+4))</f>
        <v>26.470588235294116</v>
      </c>
      <c r="R342">
        <f>INDEX('Grade 3'!$A$4:$AK$1252,$B342,($C342*8-2+4))</f>
        <v>9.8039215686274517</v>
      </c>
      <c r="S342">
        <f>INDEX('Grade 3'!$A$4:$AK$1252,$B342,($C342*8-1+4))</f>
        <v>70.588235294117652</v>
      </c>
      <c r="T342">
        <f>INDEX('Grade 3'!$A$4:$AK$1252,$B342,($C342*8-0+4))</f>
        <v>36.274509803921568</v>
      </c>
      <c r="U342" t="str">
        <f>INDEX('Grade 3'!$A$4:$AK$1252,$B342,37)</f>
        <v>First District</v>
      </c>
    </row>
    <row r="343" spans="1:21">
      <c r="A343">
        <f t="shared" si="16"/>
        <v>342</v>
      </c>
      <c r="B343">
        <f t="shared" si="17"/>
        <v>86</v>
      </c>
      <c r="C343">
        <f t="shared" si="18"/>
        <v>2</v>
      </c>
      <c r="D343">
        <f>INDEX('Grade 3'!$A$4:$AK$1252,$B343,1)</f>
        <v>620</v>
      </c>
      <c r="E343">
        <f>INDEX('Grade 3'!$A$4:$AK$1252,$B343,2)</f>
        <v>110</v>
      </c>
      <c r="F343" t="str">
        <f>INDEX('Grade 3'!$A$4:$AK$1252,$B343,3)</f>
        <v>CAMDEN COUNTY</v>
      </c>
      <c r="G343" t="str">
        <f>INDEX('Grade 3'!$A$4:$AK$1252,$B343,4)</f>
        <v>SAINT MARYS ELEMENTARY SCHOOL</v>
      </c>
      <c r="H343" t="str">
        <f ca="1">StaticValues!$A$8</f>
        <v>2016</v>
      </c>
      <c r="I343" t="str">
        <f ca="1">StaticValues!$B$8</f>
        <v>Spring</v>
      </c>
      <c r="J343" t="str">
        <f ca="1">StaticValues!$C$8</f>
        <v>EOG</v>
      </c>
      <c r="K343" t="str">
        <f ca="1">StaticValues!$D$8</f>
        <v>3</v>
      </c>
      <c r="L343" t="str">
        <f>INDEX('Grade 3'!E$2:AJ$2,1,((8*C343)-7))</f>
        <v>Mathematics</v>
      </c>
      <c r="M343">
        <f>INDEX('Grade 3'!$A$4:$AK$1252,$B343,($C343*8-7+4))</f>
        <v>103</v>
      </c>
      <c r="N343">
        <f>INDEX('Grade 3'!$A$4:$AK$1252,$B343,($C343*8-6+4))</f>
        <v>518.97087378640776</v>
      </c>
      <c r="O343">
        <f>INDEX('Grade 3'!$A$4:$AK$1252,$B343,($C343*8-5+4))</f>
        <v>12.621359223300971</v>
      </c>
      <c r="P343">
        <f>INDEX('Grade 3'!$A$4:$AK$1252,$B343,($C343*8-4+4))</f>
        <v>43.689320388349515</v>
      </c>
      <c r="Q343">
        <f>INDEX('Grade 3'!$A$4:$AK$1252,$B343,($C343*8-3+4))</f>
        <v>35.922330097087375</v>
      </c>
      <c r="R343">
        <f>INDEX('Grade 3'!$A$4:$AK$1252,$B343,($C343*8-2+4))</f>
        <v>7.766990291262136</v>
      </c>
      <c r="S343">
        <f>INDEX('Grade 3'!$A$4:$AK$1252,$B343,($C343*8-1+4))</f>
        <v>87.378640776699029</v>
      </c>
      <c r="T343">
        <f>INDEX('Grade 3'!$A$4:$AK$1252,$B343,($C343*8-0+4))</f>
        <v>43.689320388349515</v>
      </c>
      <c r="U343" t="str">
        <f>INDEX('Grade 3'!$A$4:$AK$1252,$B343,37)</f>
        <v>First District</v>
      </c>
    </row>
    <row r="344" spans="1:21">
      <c r="A344">
        <f t="shared" si="16"/>
        <v>343</v>
      </c>
      <c r="B344">
        <f t="shared" si="17"/>
        <v>86</v>
      </c>
      <c r="C344">
        <f t="shared" si="18"/>
        <v>3</v>
      </c>
      <c r="D344">
        <f>INDEX('Grade 3'!$A$4:$AK$1252,$B344,1)</f>
        <v>620</v>
      </c>
      <c r="E344">
        <f>INDEX('Grade 3'!$A$4:$AK$1252,$B344,2)</f>
        <v>110</v>
      </c>
      <c r="F344" t="str">
        <f>INDEX('Grade 3'!$A$4:$AK$1252,$B344,3)</f>
        <v>CAMDEN COUNTY</v>
      </c>
      <c r="G344" t="str">
        <f>INDEX('Grade 3'!$A$4:$AK$1252,$B344,4)</f>
        <v>SAINT MARYS ELEMENTARY SCHOOL</v>
      </c>
      <c r="H344" t="str">
        <f ca="1">StaticValues!$A$8</f>
        <v>2016</v>
      </c>
      <c r="I344" t="str">
        <f ca="1">StaticValues!$B$8</f>
        <v>Spring</v>
      </c>
      <c r="J344" t="str">
        <f ca="1">StaticValues!$C$8</f>
        <v>EOG</v>
      </c>
      <c r="K344" t="str">
        <f ca="1">StaticValues!$D$8</f>
        <v>3</v>
      </c>
      <c r="L344" t="str">
        <f>INDEX('Grade 3'!E$2:AJ$2,1,((8*C344)-7))</f>
        <v>Science</v>
      </c>
      <c r="M344">
        <f>INDEX('Grade 3'!$A$4:$AK$1252,$B344,($C344*8-7+4))</f>
        <v>103</v>
      </c>
      <c r="N344">
        <f>INDEX('Grade 3'!$A$4:$AK$1252,$B344,($C344*8-6+4))</f>
        <v>519.51456310679612</v>
      </c>
      <c r="O344">
        <f>INDEX('Grade 3'!$A$4:$AK$1252,$B344,($C344*8-5+4))</f>
        <v>18.446601941747574</v>
      </c>
      <c r="P344">
        <f>INDEX('Grade 3'!$A$4:$AK$1252,$B344,($C344*8-4+4))</f>
        <v>34.95145631067961</v>
      </c>
      <c r="Q344">
        <f>INDEX('Grade 3'!$A$4:$AK$1252,$B344,($C344*8-3+4))</f>
        <v>33.980582524271846</v>
      </c>
      <c r="R344">
        <f>INDEX('Grade 3'!$A$4:$AK$1252,$B344,($C344*8-2+4))</f>
        <v>12.621359223300971</v>
      </c>
      <c r="S344">
        <f>INDEX('Grade 3'!$A$4:$AK$1252,$B344,($C344*8-1+4))</f>
        <v>81.553398058252426</v>
      </c>
      <c r="T344">
        <f>INDEX('Grade 3'!$A$4:$AK$1252,$B344,($C344*8-0+4))</f>
        <v>46.601941747572816</v>
      </c>
      <c r="U344" t="str">
        <f>INDEX('Grade 3'!$A$4:$AK$1252,$B344,37)</f>
        <v>First District</v>
      </c>
    </row>
    <row r="345" spans="1:21">
      <c r="A345">
        <f t="shared" si="16"/>
        <v>344</v>
      </c>
      <c r="B345">
        <f t="shared" si="17"/>
        <v>86</v>
      </c>
      <c r="C345">
        <f t="shared" si="18"/>
        <v>4</v>
      </c>
      <c r="D345">
        <f>INDEX('Grade 3'!$A$4:$AK$1252,$B345,1)</f>
        <v>620</v>
      </c>
      <c r="E345">
        <f>INDEX('Grade 3'!$A$4:$AK$1252,$B345,2)</f>
        <v>110</v>
      </c>
      <c r="F345" t="str">
        <f>INDEX('Grade 3'!$A$4:$AK$1252,$B345,3)</f>
        <v>CAMDEN COUNTY</v>
      </c>
      <c r="G345" t="str">
        <f>INDEX('Grade 3'!$A$4:$AK$1252,$B345,4)</f>
        <v>SAINT MARYS ELEMENTARY SCHOOL</v>
      </c>
      <c r="H345" t="str">
        <f ca="1">StaticValues!$A$8</f>
        <v>2016</v>
      </c>
      <c r="I345" t="str">
        <f ca="1">StaticValues!$B$8</f>
        <v>Spring</v>
      </c>
      <c r="J345" t="str">
        <f ca="1">StaticValues!$C$8</f>
        <v>EOG</v>
      </c>
      <c r="K345" t="str">
        <f ca="1">StaticValues!$D$8</f>
        <v>3</v>
      </c>
      <c r="L345" t="str">
        <f>INDEX('Grade 3'!E$2:AJ$2,1,((8*C345)-7))</f>
        <v>Social Studies</v>
      </c>
      <c r="M345">
        <f>INDEX('Grade 3'!$A$4:$AK$1252,$B345,($C345*8-7+4))</f>
        <v>102</v>
      </c>
      <c r="N345">
        <f>INDEX('Grade 3'!$A$4:$AK$1252,$B345,($C345*8-6+4))</f>
        <v>506.87254901960785</v>
      </c>
      <c r="O345">
        <f>INDEX('Grade 3'!$A$4:$AK$1252,$B345,($C345*8-5+4))</f>
        <v>19.607843137254903</v>
      </c>
      <c r="P345">
        <f>INDEX('Grade 3'!$A$4:$AK$1252,$B345,($C345*8-4+4))</f>
        <v>50.980392156862742</v>
      </c>
      <c r="Q345">
        <f>INDEX('Grade 3'!$A$4:$AK$1252,$B345,($C345*8-3+4))</f>
        <v>17.647058823529413</v>
      </c>
      <c r="R345">
        <f>INDEX('Grade 3'!$A$4:$AK$1252,$B345,($C345*8-2+4))</f>
        <v>11.764705882352942</v>
      </c>
      <c r="S345">
        <f>INDEX('Grade 3'!$A$4:$AK$1252,$B345,($C345*8-1+4))</f>
        <v>80.392156862745097</v>
      </c>
      <c r="T345">
        <f>INDEX('Grade 3'!$A$4:$AK$1252,$B345,($C345*8-0+4))</f>
        <v>29.411764705882351</v>
      </c>
      <c r="U345" t="str">
        <f>INDEX('Grade 3'!$A$4:$AK$1252,$B345,37)</f>
        <v>First District</v>
      </c>
    </row>
    <row r="346" spans="1:21">
      <c r="A346">
        <f t="shared" si="16"/>
        <v>345</v>
      </c>
      <c r="B346">
        <f t="shared" si="17"/>
        <v>87</v>
      </c>
      <c r="C346">
        <f t="shared" si="18"/>
        <v>1</v>
      </c>
      <c r="D346">
        <f>INDEX('Grade 3'!$A$4:$AK$1252,$B346,1)</f>
        <v>620</v>
      </c>
      <c r="E346">
        <f>INDEX('Grade 3'!$A$4:$AK$1252,$B346,2)</f>
        <v>187</v>
      </c>
      <c r="F346" t="str">
        <f>INDEX('Grade 3'!$A$4:$AK$1252,$B346,3)</f>
        <v>CAMDEN COUNTY</v>
      </c>
      <c r="G346" t="str">
        <f>INDEX('Grade 3'!$A$4:$AK$1252,$B346,4)</f>
        <v>CROOKED RIVER ELEMENTARY SCHOOL</v>
      </c>
      <c r="H346" t="str">
        <f ca="1">StaticValues!$A$8</f>
        <v>2016</v>
      </c>
      <c r="I346" t="str">
        <f ca="1">StaticValues!$B$8</f>
        <v>Spring</v>
      </c>
      <c r="J346" t="str">
        <f ca="1">StaticValues!$C$8</f>
        <v>EOG</v>
      </c>
      <c r="K346" t="str">
        <f ca="1">StaticValues!$D$8</f>
        <v>3</v>
      </c>
      <c r="L346" t="str">
        <f>INDEX('Grade 3'!E$2:AJ$2,1,((8*C346)-7))</f>
        <v>English Language Arts</v>
      </c>
      <c r="M346">
        <f>INDEX('Grade 3'!$A$4:$AK$1252,$B346,($C346*8-7+4))</f>
        <v>90</v>
      </c>
      <c r="N346">
        <f>INDEX('Grade 3'!$A$4:$AK$1252,$B346,($C346*8-6+4))</f>
        <v>511.14444444444445</v>
      </c>
      <c r="O346">
        <f>INDEX('Grade 3'!$A$4:$AK$1252,$B346,($C346*8-5+4))</f>
        <v>28.888888888888889</v>
      </c>
      <c r="P346">
        <f>INDEX('Grade 3'!$A$4:$AK$1252,$B346,($C346*8-4+4))</f>
        <v>23.333333333333332</v>
      </c>
      <c r="Q346">
        <f>INDEX('Grade 3'!$A$4:$AK$1252,$B346,($C346*8-3+4))</f>
        <v>38.888888888888886</v>
      </c>
      <c r="R346">
        <f>INDEX('Grade 3'!$A$4:$AK$1252,$B346,($C346*8-2+4))</f>
        <v>8.8888888888888893</v>
      </c>
      <c r="S346">
        <f>INDEX('Grade 3'!$A$4:$AK$1252,$B346,($C346*8-1+4))</f>
        <v>71.111111111111114</v>
      </c>
      <c r="T346">
        <f>INDEX('Grade 3'!$A$4:$AK$1252,$B346,($C346*8-0+4))</f>
        <v>47.777777777777779</v>
      </c>
      <c r="U346" t="str">
        <f>INDEX('Grade 3'!$A$4:$AK$1252,$B346,37)</f>
        <v>First District</v>
      </c>
    </row>
    <row r="347" spans="1:21">
      <c r="A347">
        <f t="shared" si="16"/>
        <v>346</v>
      </c>
      <c r="B347">
        <f t="shared" si="17"/>
        <v>87</v>
      </c>
      <c r="C347">
        <f t="shared" si="18"/>
        <v>2</v>
      </c>
      <c r="D347">
        <f>INDEX('Grade 3'!$A$4:$AK$1252,$B347,1)</f>
        <v>620</v>
      </c>
      <c r="E347">
        <f>INDEX('Grade 3'!$A$4:$AK$1252,$B347,2)</f>
        <v>187</v>
      </c>
      <c r="F347" t="str">
        <f>INDEX('Grade 3'!$A$4:$AK$1252,$B347,3)</f>
        <v>CAMDEN COUNTY</v>
      </c>
      <c r="G347" t="str">
        <f>INDEX('Grade 3'!$A$4:$AK$1252,$B347,4)</f>
        <v>CROOKED RIVER ELEMENTARY SCHOOL</v>
      </c>
      <c r="H347" t="str">
        <f ca="1">StaticValues!$A$8</f>
        <v>2016</v>
      </c>
      <c r="I347" t="str">
        <f ca="1">StaticValues!$B$8</f>
        <v>Spring</v>
      </c>
      <c r="J347" t="str">
        <f ca="1">StaticValues!$C$8</f>
        <v>EOG</v>
      </c>
      <c r="K347" t="str">
        <f ca="1">StaticValues!$D$8</f>
        <v>3</v>
      </c>
      <c r="L347" t="str">
        <f>INDEX('Grade 3'!E$2:AJ$2,1,((8*C347)-7))</f>
        <v>Mathematics</v>
      </c>
      <c r="M347">
        <f>INDEX('Grade 3'!$A$4:$AK$1252,$B347,($C347*8-7+4))</f>
        <v>89</v>
      </c>
      <c r="N347">
        <f>INDEX('Grade 3'!$A$4:$AK$1252,$B347,($C347*8-6+4))</f>
        <v>518.98876404494376</v>
      </c>
      <c r="O347">
        <f>INDEX('Grade 3'!$A$4:$AK$1252,$B347,($C347*8-5+4))</f>
        <v>11.235955056179776</v>
      </c>
      <c r="P347">
        <f>INDEX('Grade 3'!$A$4:$AK$1252,$B347,($C347*8-4+4))</f>
        <v>47.19101123595506</v>
      </c>
      <c r="Q347">
        <f>INDEX('Grade 3'!$A$4:$AK$1252,$B347,($C347*8-3+4))</f>
        <v>34.831460674157306</v>
      </c>
      <c r="R347">
        <f>INDEX('Grade 3'!$A$4:$AK$1252,$B347,($C347*8-2+4))</f>
        <v>6.7415730337078648</v>
      </c>
      <c r="S347">
        <f>INDEX('Grade 3'!$A$4:$AK$1252,$B347,($C347*8-1+4))</f>
        <v>88.764044943820224</v>
      </c>
      <c r="T347">
        <f>INDEX('Grade 3'!$A$4:$AK$1252,$B347,($C347*8-0+4))</f>
        <v>41.573033707865171</v>
      </c>
      <c r="U347" t="str">
        <f>INDEX('Grade 3'!$A$4:$AK$1252,$B347,37)</f>
        <v>First District</v>
      </c>
    </row>
    <row r="348" spans="1:21">
      <c r="A348">
        <f t="shared" si="16"/>
        <v>347</v>
      </c>
      <c r="B348">
        <f t="shared" si="17"/>
        <v>87</v>
      </c>
      <c r="C348">
        <f t="shared" si="18"/>
        <v>3</v>
      </c>
      <c r="D348">
        <f>INDEX('Grade 3'!$A$4:$AK$1252,$B348,1)</f>
        <v>620</v>
      </c>
      <c r="E348">
        <f>INDEX('Grade 3'!$A$4:$AK$1252,$B348,2)</f>
        <v>187</v>
      </c>
      <c r="F348" t="str">
        <f>INDEX('Grade 3'!$A$4:$AK$1252,$B348,3)</f>
        <v>CAMDEN COUNTY</v>
      </c>
      <c r="G348" t="str">
        <f>INDEX('Grade 3'!$A$4:$AK$1252,$B348,4)</f>
        <v>CROOKED RIVER ELEMENTARY SCHOOL</v>
      </c>
      <c r="H348" t="str">
        <f ca="1">StaticValues!$A$8</f>
        <v>2016</v>
      </c>
      <c r="I348" t="str">
        <f ca="1">StaticValues!$B$8</f>
        <v>Spring</v>
      </c>
      <c r="J348" t="str">
        <f ca="1">StaticValues!$C$8</f>
        <v>EOG</v>
      </c>
      <c r="K348" t="str">
        <f ca="1">StaticValues!$D$8</f>
        <v>3</v>
      </c>
      <c r="L348" t="str">
        <f>INDEX('Grade 3'!E$2:AJ$2,1,((8*C348)-7))</f>
        <v>Science</v>
      </c>
      <c r="M348">
        <f>INDEX('Grade 3'!$A$4:$AK$1252,$B348,($C348*8-7+4))</f>
        <v>89</v>
      </c>
      <c r="N348">
        <f>INDEX('Grade 3'!$A$4:$AK$1252,$B348,($C348*8-6+4))</f>
        <v>519.92134831460669</v>
      </c>
      <c r="O348">
        <f>INDEX('Grade 3'!$A$4:$AK$1252,$B348,($C348*8-5+4))</f>
        <v>15.730337078651685</v>
      </c>
      <c r="P348">
        <f>INDEX('Grade 3'!$A$4:$AK$1252,$B348,($C348*8-4+4))</f>
        <v>43.820224719101127</v>
      </c>
      <c r="Q348">
        <f>INDEX('Grade 3'!$A$4:$AK$1252,$B348,($C348*8-3+4))</f>
        <v>28.089887640449437</v>
      </c>
      <c r="R348">
        <f>INDEX('Grade 3'!$A$4:$AK$1252,$B348,($C348*8-2+4))</f>
        <v>12.359550561797754</v>
      </c>
      <c r="S348">
        <f>INDEX('Grade 3'!$A$4:$AK$1252,$B348,($C348*8-1+4))</f>
        <v>84.269662921348313</v>
      </c>
      <c r="T348">
        <f>INDEX('Grade 3'!$A$4:$AK$1252,$B348,($C348*8-0+4))</f>
        <v>40.449438202247194</v>
      </c>
      <c r="U348" t="str">
        <f>INDEX('Grade 3'!$A$4:$AK$1252,$B348,37)</f>
        <v>First District</v>
      </c>
    </row>
    <row r="349" spans="1:21">
      <c r="A349">
        <f t="shared" si="16"/>
        <v>348</v>
      </c>
      <c r="B349">
        <f t="shared" si="17"/>
        <v>87</v>
      </c>
      <c r="C349">
        <f t="shared" si="18"/>
        <v>4</v>
      </c>
      <c r="D349">
        <f>INDEX('Grade 3'!$A$4:$AK$1252,$B349,1)</f>
        <v>620</v>
      </c>
      <c r="E349">
        <f>INDEX('Grade 3'!$A$4:$AK$1252,$B349,2)</f>
        <v>187</v>
      </c>
      <c r="F349" t="str">
        <f>INDEX('Grade 3'!$A$4:$AK$1252,$B349,3)</f>
        <v>CAMDEN COUNTY</v>
      </c>
      <c r="G349" t="str">
        <f>INDEX('Grade 3'!$A$4:$AK$1252,$B349,4)</f>
        <v>CROOKED RIVER ELEMENTARY SCHOOL</v>
      </c>
      <c r="H349" t="str">
        <f ca="1">StaticValues!$A$8</f>
        <v>2016</v>
      </c>
      <c r="I349" t="str">
        <f ca="1">StaticValues!$B$8</f>
        <v>Spring</v>
      </c>
      <c r="J349" t="str">
        <f ca="1">StaticValues!$C$8</f>
        <v>EOG</v>
      </c>
      <c r="K349" t="str">
        <f ca="1">StaticValues!$D$8</f>
        <v>3</v>
      </c>
      <c r="L349" t="str">
        <f>INDEX('Grade 3'!E$2:AJ$2,1,((8*C349)-7))</f>
        <v>Social Studies</v>
      </c>
      <c r="M349">
        <f>INDEX('Grade 3'!$A$4:$AK$1252,$B349,($C349*8-7+4))</f>
        <v>89</v>
      </c>
      <c r="N349">
        <f>INDEX('Grade 3'!$A$4:$AK$1252,$B349,($C349*8-6+4))</f>
        <v>519.91011235955057</v>
      </c>
      <c r="O349">
        <f>INDEX('Grade 3'!$A$4:$AK$1252,$B349,($C349*8-5+4))</f>
        <v>10.112359550561798</v>
      </c>
      <c r="P349">
        <f>INDEX('Grade 3'!$A$4:$AK$1252,$B349,($C349*8-4+4))</f>
        <v>49.438202247191015</v>
      </c>
      <c r="Q349">
        <f>INDEX('Grade 3'!$A$4:$AK$1252,$B349,($C349*8-3+4))</f>
        <v>25.842696629213481</v>
      </c>
      <c r="R349">
        <f>INDEX('Grade 3'!$A$4:$AK$1252,$B349,($C349*8-2+4))</f>
        <v>14.606741573033707</v>
      </c>
      <c r="S349">
        <f>INDEX('Grade 3'!$A$4:$AK$1252,$B349,($C349*8-1+4))</f>
        <v>89.887640449438209</v>
      </c>
      <c r="T349">
        <f>INDEX('Grade 3'!$A$4:$AK$1252,$B349,($C349*8-0+4))</f>
        <v>40.449438202247194</v>
      </c>
      <c r="U349" t="str">
        <f>INDEX('Grade 3'!$A$4:$AK$1252,$B349,37)</f>
        <v>First District</v>
      </c>
    </row>
    <row r="350" spans="1:21">
      <c r="A350">
        <f t="shared" si="16"/>
        <v>349</v>
      </c>
      <c r="B350">
        <f t="shared" si="17"/>
        <v>88</v>
      </c>
      <c r="C350">
        <f t="shared" si="18"/>
        <v>1</v>
      </c>
      <c r="D350">
        <f>INDEX('Grade 3'!$A$4:$AK$1252,$B350,1)</f>
        <v>620</v>
      </c>
      <c r="E350">
        <f>INDEX('Grade 3'!$A$4:$AK$1252,$B350,2)</f>
        <v>189</v>
      </c>
      <c r="F350" t="str">
        <f>INDEX('Grade 3'!$A$4:$AK$1252,$B350,3)</f>
        <v>CAMDEN COUNTY</v>
      </c>
      <c r="G350" t="str">
        <f>INDEX('Grade 3'!$A$4:$AK$1252,$B350,4)</f>
        <v>MATILDA HARRIS ELEMENTARY SCHOOL</v>
      </c>
      <c r="H350" t="str">
        <f ca="1">StaticValues!$A$8</f>
        <v>2016</v>
      </c>
      <c r="I350" t="str">
        <f ca="1">StaticValues!$B$8</f>
        <v>Spring</v>
      </c>
      <c r="J350" t="str">
        <f ca="1">StaticValues!$C$8</f>
        <v>EOG</v>
      </c>
      <c r="K350" t="str">
        <f ca="1">StaticValues!$D$8</f>
        <v>3</v>
      </c>
      <c r="L350" t="str">
        <f>INDEX('Grade 3'!E$2:AJ$2,1,((8*C350)-7))</f>
        <v>English Language Arts</v>
      </c>
      <c r="M350">
        <f>INDEX('Grade 3'!$A$4:$AK$1252,$B350,($C350*8-7+4))</f>
        <v>89</v>
      </c>
      <c r="N350">
        <f>INDEX('Grade 3'!$A$4:$AK$1252,$B350,($C350*8-6+4))</f>
        <v>516.94382022471905</v>
      </c>
      <c r="O350">
        <f>INDEX('Grade 3'!$A$4:$AK$1252,$B350,($C350*8-5+4))</f>
        <v>24.719101123595507</v>
      </c>
      <c r="P350">
        <f>INDEX('Grade 3'!$A$4:$AK$1252,$B350,($C350*8-4+4))</f>
        <v>31.460674157303369</v>
      </c>
      <c r="Q350">
        <f>INDEX('Grade 3'!$A$4:$AK$1252,$B350,($C350*8-3+4))</f>
        <v>34.831460674157306</v>
      </c>
      <c r="R350">
        <f>INDEX('Grade 3'!$A$4:$AK$1252,$B350,($C350*8-2+4))</f>
        <v>8.9887640449438209</v>
      </c>
      <c r="S350">
        <f>INDEX('Grade 3'!$A$4:$AK$1252,$B350,($C350*8-1+4))</f>
        <v>75.280898876404493</v>
      </c>
      <c r="T350">
        <f>INDEX('Grade 3'!$A$4:$AK$1252,$B350,($C350*8-0+4))</f>
        <v>43.820224719101127</v>
      </c>
      <c r="U350" t="str">
        <f>INDEX('Grade 3'!$A$4:$AK$1252,$B350,37)</f>
        <v>First District</v>
      </c>
    </row>
    <row r="351" spans="1:21">
      <c r="A351">
        <f t="shared" si="16"/>
        <v>350</v>
      </c>
      <c r="B351">
        <f t="shared" si="17"/>
        <v>88</v>
      </c>
      <c r="C351">
        <f t="shared" si="18"/>
        <v>2</v>
      </c>
      <c r="D351">
        <f>INDEX('Grade 3'!$A$4:$AK$1252,$B351,1)</f>
        <v>620</v>
      </c>
      <c r="E351">
        <f>INDEX('Grade 3'!$A$4:$AK$1252,$B351,2)</f>
        <v>189</v>
      </c>
      <c r="F351" t="str">
        <f>INDEX('Grade 3'!$A$4:$AK$1252,$B351,3)</f>
        <v>CAMDEN COUNTY</v>
      </c>
      <c r="G351" t="str">
        <f>INDEX('Grade 3'!$A$4:$AK$1252,$B351,4)</f>
        <v>MATILDA HARRIS ELEMENTARY SCHOOL</v>
      </c>
      <c r="H351" t="str">
        <f ca="1">StaticValues!$A$8</f>
        <v>2016</v>
      </c>
      <c r="I351" t="str">
        <f ca="1">StaticValues!$B$8</f>
        <v>Spring</v>
      </c>
      <c r="J351" t="str">
        <f ca="1">StaticValues!$C$8</f>
        <v>EOG</v>
      </c>
      <c r="K351" t="str">
        <f ca="1">StaticValues!$D$8</f>
        <v>3</v>
      </c>
      <c r="L351" t="str">
        <f>INDEX('Grade 3'!E$2:AJ$2,1,((8*C351)-7))</f>
        <v>Mathematics</v>
      </c>
      <c r="M351">
        <f>INDEX('Grade 3'!$A$4:$AK$1252,$B351,($C351*8-7+4))</f>
        <v>89</v>
      </c>
      <c r="N351">
        <f>INDEX('Grade 3'!$A$4:$AK$1252,$B351,($C351*8-6+4))</f>
        <v>519.70786516853934</v>
      </c>
      <c r="O351">
        <f>INDEX('Grade 3'!$A$4:$AK$1252,$B351,($C351*8-5+4))</f>
        <v>8.9887640449438209</v>
      </c>
      <c r="P351">
        <f>INDEX('Grade 3'!$A$4:$AK$1252,$B351,($C351*8-4+4))</f>
        <v>44.943820224719104</v>
      </c>
      <c r="Q351">
        <f>INDEX('Grade 3'!$A$4:$AK$1252,$B351,($C351*8-3+4))</f>
        <v>43.820224719101127</v>
      </c>
      <c r="R351">
        <f>INDEX('Grade 3'!$A$4:$AK$1252,$B351,($C351*8-2+4))</f>
        <v>2.2471910112359552</v>
      </c>
      <c r="S351">
        <f>INDEX('Grade 3'!$A$4:$AK$1252,$B351,($C351*8-1+4))</f>
        <v>91.011235955056179</v>
      </c>
      <c r="T351">
        <f>INDEX('Grade 3'!$A$4:$AK$1252,$B351,($C351*8-0+4))</f>
        <v>46.067415730337082</v>
      </c>
      <c r="U351" t="str">
        <f>INDEX('Grade 3'!$A$4:$AK$1252,$B351,37)</f>
        <v>First District</v>
      </c>
    </row>
    <row r="352" spans="1:21">
      <c r="A352">
        <f t="shared" si="16"/>
        <v>351</v>
      </c>
      <c r="B352">
        <f t="shared" si="17"/>
        <v>88</v>
      </c>
      <c r="C352">
        <f t="shared" si="18"/>
        <v>3</v>
      </c>
      <c r="D352">
        <f>INDEX('Grade 3'!$A$4:$AK$1252,$B352,1)</f>
        <v>620</v>
      </c>
      <c r="E352">
        <f>INDEX('Grade 3'!$A$4:$AK$1252,$B352,2)</f>
        <v>189</v>
      </c>
      <c r="F352" t="str">
        <f>INDEX('Grade 3'!$A$4:$AK$1252,$B352,3)</f>
        <v>CAMDEN COUNTY</v>
      </c>
      <c r="G352" t="str">
        <f>INDEX('Grade 3'!$A$4:$AK$1252,$B352,4)</f>
        <v>MATILDA HARRIS ELEMENTARY SCHOOL</v>
      </c>
      <c r="H352" t="str">
        <f ca="1">StaticValues!$A$8</f>
        <v>2016</v>
      </c>
      <c r="I352" t="str">
        <f ca="1">StaticValues!$B$8</f>
        <v>Spring</v>
      </c>
      <c r="J352" t="str">
        <f ca="1">StaticValues!$C$8</f>
        <v>EOG</v>
      </c>
      <c r="K352" t="str">
        <f ca="1">StaticValues!$D$8</f>
        <v>3</v>
      </c>
      <c r="L352" t="str">
        <f>INDEX('Grade 3'!E$2:AJ$2,1,((8*C352)-7))</f>
        <v>Science</v>
      </c>
      <c r="M352">
        <f>INDEX('Grade 3'!$A$4:$AK$1252,$B352,($C352*8-7+4))</f>
        <v>89</v>
      </c>
      <c r="N352">
        <f>INDEX('Grade 3'!$A$4:$AK$1252,$B352,($C352*8-6+4))</f>
        <v>523.21348314606746</v>
      </c>
      <c r="O352">
        <f>INDEX('Grade 3'!$A$4:$AK$1252,$B352,($C352*8-5+4))</f>
        <v>7.8651685393258424</v>
      </c>
      <c r="P352">
        <f>INDEX('Grade 3'!$A$4:$AK$1252,$B352,($C352*8-4+4))</f>
        <v>48.314606741573037</v>
      </c>
      <c r="Q352">
        <f>INDEX('Grade 3'!$A$4:$AK$1252,$B352,($C352*8-3+4))</f>
        <v>25.842696629213481</v>
      </c>
      <c r="R352">
        <f>INDEX('Grade 3'!$A$4:$AK$1252,$B352,($C352*8-2+4))</f>
        <v>17.977528089887642</v>
      </c>
      <c r="S352">
        <f>INDEX('Grade 3'!$A$4:$AK$1252,$B352,($C352*8-1+4))</f>
        <v>92.134831460674164</v>
      </c>
      <c r="T352">
        <f>INDEX('Grade 3'!$A$4:$AK$1252,$B352,($C352*8-0+4))</f>
        <v>43.820224719101127</v>
      </c>
      <c r="U352" t="str">
        <f>INDEX('Grade 3'!$A$4:$AK$1252,$B352,37)</f>
        <v>First District</v>
      </c>
    </row>
    <row r="353" spans="1:21">
      <c r="A353">
        <f t="shared" si="16"/>
        <v>352</v>
      </c>
      <c r="B353">
        <f t="shared" si="17"/>
        <v>88</v>
      </c>
      <c r="C353">
        <f t="shared" si="18"/>
        <v>4</v>
      </c>
      <c r="D353">
        <f>INDEX('Grade 3'!$A$4:$AK$1252,$B353,1)</f>
        <v>620</v>
      </c>
      <c r="E353">
        <f>INDEX('Grade 3'!$A$4:$AK$1252,$B353,2)</f>
        <v>189</v>
      </c>
      <c r="F353" t="str">
        <f>INDEX('Grade 3'!$A$4:$AK$1252,$B353,3)</f>
        <v>CAMDEN COUNTY</v>
      </c>
      <c r="G353" t="str">
        <f>INDEX('Grade 3'!$A$4:$AK$1252,$B353,4)</f>
        <v>MATILDA HARRIS ELEMENTARY SCHOOL</v>
      </c>
      <c r="H353" t="str">
        <f ca="1">StaticValues!$A$8</f>
        <v>2016</v>
      </c>
      <c r="I353" t="str">
        <f ca="1">StaticValues!$B$8</f>
        <v>Spring</v>
      </c>
      <c r="J353" t="str">
        <f ca="1">StaticValues!$C$8</f>
        <v>EOG</v>
      </c>
      <c r="K353" t="str">
        <f ca="1">StaticValues!$D$8</f>
        <v>3</v>
      </c>
      <c r="L353" t="str">
        <f>INDEX('Grade 3'!E$2:AJ$2,1,((8*C353)-7))</f>
        <v>Social Studies</v>
      </c>
      <c r="M353">
        <f>INDEX('Grade 3'!$A$4:$AK$1252,$B353,($C353*8-7+4))</f>
        <v>89</v>
      </c>
      <c r="N353">
        <f>INDEX('Grade 3'!$A$4:$AK$1252,$B353,($C353*8-6+4))</f>
        <v>514.69662921348311</v>
      </c>
      <c r="O353">
        <f>INDEX('Grade 3'!$A$4:$AK$1252,$B353,($C353*8-5+4))</f>
        <v>12.359550561797754</v>
      </c>
      <c r="P353">
        <f>INDEX('Grade 3'!$A$4:$AK$1252,$B353,($C353*8-4+4))</f>
        <v>48.314606741573037</v>
      </c>
      <c r="Q353">
        <f>INDEX('Grade 3'!$A$4:$AK$1252,$B353,($C353*8-3+4))</f>
        <v>30.337078651685392</v>
      </c>
      <c r="R353">
        <f>INDEX('Grade 3'!$A$4:$AK$1252,$B353,($C353*8-2+4))</f>
        <v>8.9887640449438209</v>
      </c>
      <c r="S353">
        <f>INDEX('Grade 3'!$A$4:$AK$1252,$B353,($C353*8-1+4))</f>
        <v>87.640449438202253</v>
      </c>
      <c r="T353">
        <f>INDEX('Grade 3'!$A$4:$AK$1252,$B353,($C353*8-0+4))</f>
        <v>39.325842696629216</v>
      </c>
      <c r="U353" t="str">
        <f>INDEX('Grade 3'!$A$4:$AK$1252,$B353,37)</f>
        <v>First District</v>
      </c>
    </row>
    <row r="354" spans="1:21">
      <c r="A354">
        <f t="shared" si="16"/>
        <v>353</v>
      </c>
      <c r="B354">
        <f t="shared" si="17"/>
        <v>89</v>
      </c>
      <c r="C354">
        <f t="shared" si="18"/>
        <v>1</v>
      </c>
      <c r="D354">
        <f>INDEX('Grade 3'!$A$4:$AK$1252,$B354,1)</f>
        <v>620</v>
      </c>
      <c r="E354">
        <f>INDEX('Grade 3'!$A$4:$AK$1252,$B354,2)</f>
        <v>192</v>
      </c>
      <c r="F354" t="str">
        <f>INDEX('Grade 3'!$A$4:$AK$1252,$B354,3)</f>
        <v>CAMDEN COUNTY</v>
      </c>
      <c r="G354" t="str">
        <f>INDEX('Grade 3'!$A$4:$AK$1252,$B354,4)</f>
        <v>WOODBINE ELEMENTARY SCHOOL</v>
      </c>
      <c r="H354" t="str">
        <f ca="1">StaticValues!$A$8</f>
        <v>2016</v>
      </c>
      <c r="I354" t="str">
        <f ca="1">StaticValues!$B$8</f>
        <v>Spring</v>
      </c>
      <c r="J354" t="str">
        <f ca="1">StaticValues!$C$8</f>
        <v>EOG</v>
      </c>
      <c r="K354" t="str">
        <f ca="1">StaticValues!$D$8</f>
        <v>3</v>
      </c>
      <c r="L354" t="str">
        <f>INDEX('Grade 3'!E$2:AJ$2,1,((8*C354)-7))</f>
        <v>English Language Arts</v>
      </c>
      <c r="M354">
        <f>INDEX('Grade 3'!$A$4:$AK$1252,$B354,($C354*8-7+4))</f>
        <v>59</v>
      </c>
      <c r="N354">
        <f>INDEX('Grade 3'!$A$4:$AK$1252,$B354,($C354*8-6+4))</f>
        <v>513.62711864406776</v>
      </c>
      <c r="O354">
        <f>INDEX('Grade 3'!$A$4:$AK$1252,$B354,($C354*8-5+4))</f>
        <v>27.118644067796609</v>
      </c>
      <c r="P354">
        <f>INDEX('Grade 3'!$A$4:$AK$1252,$B354,($C354*8-4+4))</f>
        <v>37.288135593220339</v>
      </c>
      <c r="Q354">
        <f>INDEX('Grade 3'!$A$4:$AK$1252,$B354,($C354*8-3+4))</f>
        <v>28.8135593220339</v>
      </c>
      <c r="R354">
        <f>INDEX('Grade 3'!$A$4:$AK$1252,$B354,($C354*8-2+4))</f>
        <v>6.7796610169491522</v>
      </c>
      <c r="S354">
        <f>INDEX('Grade 3'!$A$4:$AK$1252,$B354,($C354*8-1+4))</f>
        <v>72.881355932203391</v>
      </c>
      <c r="T354">
        <f>INDEX('Grade 3'!$A$4:$AK$1252,$B354,($C354*8-0+4))</f>
        <v>35.593220338983052</v>
      </c>
      <c r="U354" t="str">
        <f>INDEX('Grade 3'!$A$4:$AK$1252,$B354,37)</f>
        <v>First District</v>
      </c>
    </row>
    <row r="355" spans="1:21">
      <c r="A355">
        <f t="shared" si="16"/>
        <v>354</v>
      </c>
      <c r="B355">
        <f t="shared" si="17"/>
        <v>89</v>
      </c>
      <c r="C355">
        <f t="shared" si="18"/>
        <v>2</v>
      </c>
      <c r="D355">
        <f>INDEX('Grade 3'!$A$4:$AK$1252,$B355,1)</f>
        <v>620</v>
      </c>
      <c r="E355">
        <f>INDEX('Grade 3'!$A$4:$AK$1252,$B355,2)</f>
        <v>192</v>
      </c>
      <c r="F355" t="str">
        <f>INDEX('Grade 3'!$A$4:$AK$1252,$B355,3)</f>
        <v>CAMDEN COUNTY</v>
      </c>
      <c r="G355" t="str">
        <f>INDEX('Grade 3'!$A$4:$AK$1252,$B355,4)</f>
        <v>WOODBINE ELEMENTARY SCHOOL</v>
      </c>
      <c r="H355" t="str">
        <f ca="1">StaticValues!$A$8</f>
        <v>2016</v>
      </c>
      <c r="I355" t="str">
        <f ca="1">StaticValues!$B$8</f>
        <v>Spring</v>
      </c>
      <c r="J355" t="str">
        <f ca="1">StaticValues!$C$8</f>
        <v>EOG</v>
      </c>
      <c r="K355" t="str">
        <f ca="1">StaticValues!$D$8</f>
        <v>3</v>
      </c>
      <c r="L355" t="str">
        <f>INDEX('Grade 3'!E$2:AJ$2,1,((8*C355)-7))</f>
        <v>Mathematics</v>
      </c>
      <c r="M355">
        <f>INDEX('Grade 3'!$A$4:$AK$1252,$B355,($C355*8-7+4))</f>
        <v>59</v>
      </c>
      <c r="N355">
        <f>INDEX('Grade 3'!$A$4:$AK$1252,$B355,($C355*8-6+4))</f>
        <v>530.61016949152543</v>
      </c>
      <c r="O355">
        <f>INDEX('Grade 3'!$A$4:$AK$1252,$B355,($C355*8-5+4))</f>
        <v>5.0847457627118642</v>
      </c>
      <c r="P355">
        <f>INDEX('Grade 3'!$A$4:$AK$1252,$B355,($C355*8-4+4))</f>
        <v>37.288135593220339</v>
      </c>
      <c r="Q355">
        <f>INDEX('Grade 3'!$A$4:$AK$1252,$B355,($C355*8-3+4))</f>
        <v>49.152542372881356</v>
      </c>
      <c r="R355">
        <f>INDEX('Grade 3'!$A$4:$AK$1252,$B355,($C355*8-2+4))</f>
        <v>8.4745762711864412</v>
      </c>
      <c r="S355">
        <f>INDEX('Grade 3'!$A$4:$AK$1252,$B355,($C355*8-1+4))</f>
        <v>94.915254237288138</v>
      </c>
      <c r="T355">
        <f>INDEX('Grade 3'!$A$4:$AK$1252,$B355,($C355*8-0+4))</f>
        <v>57.627118644067799</v>
      </c>
      <c r="U355" t="str">
        <f>INDEX('Grade 3'!$A$4:$AK$1252,$B355,37)</f>
        <v>First District</v>
      </c>
    </row>
    <row r="356" spans="1:21">
      <c r="A356">
        <f t="shared" si="16"/>
        <v>355</v>
      </c>
      <c r="B356">
        <f t="shared" si="17"/>
        <v>89</v>
      </c>
      <c r="C356">
        <f t="shared" si="18"/>
        <v>3</v>
      </c>
      <c r="D356">
        <f>INDEX('Grade 3'!$A$4:$AK$1252,$B356,1)</f>
        <v>620</v>
      </c>
      <c r="E356">
        <f>INDEX('Grade 3'!$A$4:$AK$1252,$B356,2)</f>
        <v>192</v>
      </c>
      <c r="F356" t="str">
        <f>INDEX('Grade 3'!$A$4:$AK$1252,$B356,3)</f>
        <v>CAMDEN COUNTY</v>
      </c>
      <c r="G356" t="str">
        <f>INDEX('Grade 3'!$A$4:$AK$1252,$B356,4)</f>
        <v>WOODBINE ELEMENTARY SCHOOL</v>
      </c>
      <c r="H356" t="str">
        <f ca="1">StaticValues!$A$8</f>
        <v>2016</v>
      </c>
      <c r="I356" t="str">
        <f ca="1">StaticValues!$B$8</f>
        <v>Spring</v>
      </c>
      <c r="J356" t="str">
        <f ca="1">StaticValues!$C$8</f>
        <v>EOG</v>
      </c>
      <c r="K356" t="str">
        <f ca="1">StaticValues!$D$8</f>
        <v>3</v>
      </c>
      <c r="L356" t="str">
        <f>INDEX('Grade 3'!E$2:AJ$2,1,((8*C356)-7))</f>
        <v>Science</v>
      </c>
      <c r="M356">
        <f>INDEX('Grade 3'!$A$4:$AK$1252,$B356,($C356*8-7+4))</f>
        <v>59</v>
      </c>
      <c r="N356">
        <f>INDEX('Grade 3'!$A$4:$AK$1252,$B356,($C356*8-6+4))</f>
        <v>521.98305084745766</v>
      </c>
      <c r="O356">
        <f>INDEX('Grade 3'!$A$4:$AK$1252,$B356,($C356*8-5+4))</f>
        <v>16.949152542372882</v>
      </c>
      <c r="P356">
        <f>INDEX('Grade 3'!$A$4:$AK$1252,$B356,($C356*8-4+4))</f>
        <v>32.203389830508478</v>
      </c>
      <c r="Q356">
        <f>INDEX('Grade 3'!$A$4:$AK$1252,$B356,($C356*8-3+4))</f>
        <v>42.372881355932201</v>
      </c>
      <c r="R356">
        <f>INDEX('Grade 3'!$A$4:$AK$1252,$B356,($C356*8-2+4))</f>
        <v>8.4745762711864412</v>
      </c>
      <c r="S356">
        <f>INDEX('Grade 3'!$A$4:$AK$1252,$B356,($C356*8-1+4))</f>
        <v>83.050847457627114</v>
      </c>
      <c r="T356">
        <f>INDEX('Grade 3'!$A$4:$AK$1252,$B356,($C356*8-0+4))</f>
        <v>50.847457627118644</v>
      </c>
      <c r="U356" t="str">
        <f>INDEX('Grade 3'!$A$4:$AK$1252,$B356,37)</f>
        <v>First District</v>
      </c>
    </row>
    <row r="357" spans="1:21">
      <c r="A357">
        <f t="shared" si="16"/>
        <v>356</v>
      </c>
      <c r="B357">
        <f t="shared" si="17"/>
        <v>89</v>
      </c>
      <c r="C357">
        <f t="shared" si="18"/>
        <v>4</v>
      </c>
      <c r="D357">
        <f>INDEX('Grade 3'!$A$4:$AK$1252,$B357,1)</f>
        <v>620</v>
      </c>
      <c r="E357">
        <f>INDEX('Grade 3'!$A$4:$AK$1252,$B357,2)</f>
        <v>192</v>
      </c>
      <c r="F357" t="str">
        <f>INDEX('Grade 3'!$A$4:$AK$1252,$B357,3)</f>
        <v>CAMDEN COUNTY</v>
      </c>
      <c r="G357" t="str">
        <f>INDEX('Grade 3'!$A$4:$AK$1252,$B357,4)</f>
        <v>WOODBINE ELEMENTARY SCHOOL</v>
      </c>
      <c r="H357" t="str">
        <f ca="1">StaticValues!$A$8</f>
        <v>2016</v>
      </c>
      <c r="I357" t="str">
        <f ca="1">StaticValues!$B$8</f>
        <v>Spring</v>
      </c>
      <c r="J357" t="str">
        <f ca="1">StaticValues!$C$8</f>
        <v>EOG</v>
      </c>
      <c r="K357" t="str">
        <f ca="1">StaticValues!$D$8</f>
        <v>3</v>
      </c>
      <c r="L357" t="str">
        <f>INDEX('Grade 3'!E$2:AJ$2,1,((8*C357)-7))</f>
        <v>Social Studies</v>
      </c>
      <c r="M357">
        <f>INDEX('Grade 3'!$A$4:$AK$1252,$B357,($C357*8-7+4))</f>
        <v>59</v>
      </c>
      <c r="N357">
        <f>INDEX('Grade 3'!$A$4:$AK$1252,$B357,($C357*8-6+4))</f>
        <v>518.61016949152543</v>
      </c>
      <c r="O357">
        <f>INDEX('Grade 3'!$A$4:$AK$1252,$B357,($C357*8-5+4))</f>
        <v>10.169491525423728</v>
      </c>
      <c r="P357">
        <f>INDEX('Grade 3'!$A$4:$AK$1252,$B357,($C357*8-4+4))</f>
        <v>54.237288135593218</v>
      </c>
      <c r="Q357">
        <f>INDEX('Grade 3'!$A$4:$AK$1252,$B357,($C357*8-3+4))</f>
        <v>18.64406779661017</v>
      </c>
      <c r="R357">
        <f>INDEX('Grade 3'!$A$4:$AK$1252,$B357,($C357*8-2+4))</f>
        <v>16.949152542372882</v>
      </c>
      <c r="S357">
        <f>INDEX('Grade 3'!$A$4:$AK$1252,$B357,($C357*8-1+4))</f>
        <v>89.830508474576277</v>
      </c>
      <c r="T357">
        <f>INDEX('Grade 3'!$A$4:$AK$1252,$B357,($C357*8-0+4))</f>
        <v>35.593220338983052</v>
      </c>
      <c r="U357" t="str">
        <f>INDEX('Grade 3'!$A$4:$AK$1252,$B357,37)</f>
        <v>First District</v>
      </c>
    </row>
    <row r="358" spans="1:21">
      <c r="A358">
        <f t="shared" si="16"/>
        <v>357</v>
      </c>
      <c r="B358">
        <f t="shared" si="17"/>
        <v>90</v>
      </c>
      <c r="C358">
        <f t="shared" si="18"/>
        <v>1</v>
      </c>
      <c r="D358">
        <f>INDEX('Grade 3'!$A$4:$AK$1252,$B358,1)</f>
        <v>620</v>
      </c>
      <c r="E358">
        <f>INDEX('Grade 3'!$A$4:$AK$1252,$B358,2)</f>
        <v>193</v>
      </c>
      <c r="F358" t="str">
        <f>INDEX('Grade 3'!$A$4:$AK$1252,$B358,3)</f>
        <v>CAMDEN COUNTY</v>
      </c>
      <c r="G358" t="str">
        <f>INDEX('Grade 3'!$A$4:$AK$1252,$B358,4)</f>
        <v>KINGSLAND ELEMENTARY SCHOOL</v>
      </c>
      <c r="H358" t="str">
        <f ca="1">StaticValues!$A$8</f>
        <v>2016</v>
      </c>
      <c r="I358" t="str">
        <f ca="1">StaticValues!$B$8</f>
        <v>Spring</v>
      </c>
      <c r="J358" t="str">
        <f ca="1">StaticValues!$C$8</f>
        <v>EOG</v>
      </c>
      <c r="K358" t="str">
        <f ca="1">StaticValues!$D$8</f>
        <v>3</v>
      </c>
      <c r="L358" t="str">
        <f>INDEX('Grade 3'!E$2:AJ$2,1,((8*C358)-7))</f>
        <v>English Language Arts</v>
      </c>
      <c r="M358">
        <f>INDEX('Grade 3'!$A$4:$AK$1252,$B358,($C358*8-7+4))</f>
        <v>68</v>
      </c>
      <c r="N358">
        <f>INDEX('Grade 3'!$A$4:$AK$1252,$B358,($C358*8-6+4))</f>
        <v>502.30882352941177</v>
      </c>
      <c r="O358">
        <f>INDEX('Grade 3'!$A$4:$AK$1252,$B358,($C358*8-5+4))</f>
        <v>32.352941176470587</v>
      </c>
      <c r="P358">
        <f>INDEX('Grade 3'!$A$4:$AK$1252,$B358,($C358*8-4+4))</f>
        <v>32.352941176470587</v>
      </c>
      <c r="Q358">
        <f>INDEX('Grade 3'!$A$4:$AK$1252,$B358,($C358*8-3+4))</f>
        <v>30.882352941176471</v>
      </c>
      <c r="R358">
        <f>INDEX('Grade 3'!$A$4:$AK$1252,$B358,($C358*8-2+4))</f>
        <v>4.4117647058823533</v>
      </c>
      <c r="S358">
        <f>INDEX('Grade 3'!$A$4:$AK$1252,$B358,($C358*8-1+4))</f>
        <v>67.647058823529406</v>
      </c>
      <c r="T358">
        <f>INDEX('Grade 3'!$A$4:$AK$1252,$B358,($C358*8-0+4))</f>
        <v>35.294117647058826</v>
      </c>
      <c r="U358" t="str">
        <f>INDEX('Grade 3'!$A$4:$AK$1252,$B358,37)</f>
        <v>First District</v>
      </c>
    </row>
    <row r="359" spans="1:21">
      <c r="A359">
        <f t="shared" si="16"/>
        <v>358</v>
      </c>
      <c r="B359">
        <f t="shared" si="17"/>
        <v>90</v>
      </c>
      <c r="C359">
        <f t="shared" si="18"/>
        <v>2</v>
      </c>
      <c r="D359">
        <f>INDEX('Grade 3'!$A$4:$AK$1252,$B359,1)</f>
        <v>620</v>
      </c>
      <c r="E359">
        <f>INDEX('Grade 3'!$A$4:$AK$1252,$B359,2)</f>
        <v>193</v>
      </c>
      <c r="F359" t="str">
        <f>INDEX('Grade 3'!$A$4:$AK$1252,$B359,3)</f>
        <v>CAMDEN COUNTY</v>
      </c>
      <c r="G359" t="str">
        <f>INDEX('Grade 3'!$A$4:$AK$1252,$B359,4)</f>
        <v>KINGSLAND ELEMENTARY SCHOOL</v>
      </c>
      <c r="H359" t="str">
        <f ca="1">StaticValues!$A$8</f>
        <v>2016</v>
      </c>
      <c r="I359" t="str">
        <f ca="1">StaticValues!$B$8</f>
        <v>Spring</v>
      </c>
      <c r="J359" t="str">
        <f ca="1">StaticValues!$C$8</f>
        <v>EOG</v>
      </c>
      <c r="K359" t="str">
        <f ca="1">StaticValues!$D$8</f>
        <v>3</v>
      </c>
      <c r="L359" t="str">
        <f>INDEX('Grade 3'!E$2:AJ$2,1,((8*C359)-7))</f>
        <v>Mathematics</v>
      </c>
      <c r="M359">
        <f>INDEX('Grade 3'!$A$4:$AK$1252,$B359,($C359*8-7+4))</f>
        <v>68</v>
      </c>
      <c r="N359">
        <f>INDEX('Grade 3'!$A$4:$AK$1252,$B359,($C359*8-6+4))</f>
        <v>522.29411764705878</v>
      </c>
      <c r="O359">
        <f>INDEX('Grade 3'!$A$4:$AK$1252,$B359,($C359*8-5+4))</f>
        <v>14.705882352941176</v>
      </c>
      <c r="P359">
        <f>INDEX('Grade 3'!$A$4:$AK$1252,$B359,($C359*8-4+4))</f>
        <v>38.235294117647058</v>
      </c>
      <c r="Q359">
        <f>INDEX('Grade 3'!$A$4:$AK$1252,$B359,($C359*8-3+4))</f>
        <v>38.235294117647058</v>
      </c>
      <c r="R359">
        <f>INDEX('Grade 3'!$A$4:$AK$1252,$B359,($C359*8-2+4))</f>
        <v>8.8235294117647065</v>
      </c>
      <c r="S359">
        <f>INDEX('Grade 3'!$A$4:$AK$1252,$B359,($C359*8-1+4))</f>
        <v>85.294117647058826</v>
      </c>
      <c r="T359">
        <f>INDEX('Grade 3'!$A$4:$AK$1252,$B359,($C359*8-0+4))</f>
        <v>47.058823529411768</v>
      </c>
      <c r="U359" t="str">
        <f>INDEX('Grade 3'!$A$4:$AK$1252,$B359,37)</f>
        <v>First District</v>
      </c>
    </row>
    <row r="360" spans="1:21">
      <c r="A360">
        <f t="shared" si="16"/>
        <v>359</v>
      </c>
      <c r="B360">
        <f t="shared" si="17"/>
        <v>90</v>
      </c>
      <c r="C360">
        <f t="shared" si="18"/>
        <v>3</v>
      </c>
      <c r="D360">
        <f>INDEX('Grade 3'!$A$4:$AK$1252,$B360,1)</f>
        <v>620</v>
      </c>
      <c r="E360">
        <f>INDEX('Grade 3'!$A$4:$AK$1252,$B360,2)</f>
        <v>193</v>
      </c>
      <c r="F360" t="str">
        <f>INDEX('Grade 3'!$A$4:$AK$1252,$B360,3)</f>
        <v>CAMDEN COUNTY</v>
      </c>
      <c r="G360" t="str">
        <f>INDEX('Grade 3'!$A$4:$AK$1252,$B360,4)</f>
        <v>KINGSLAND ELEMENTARY SCHOOL</v>
      </c>
      <c r="H360" t="str">
        <f ca="1">StaticValues!$A$8</f>
        <v>2016</v>
      </c>
      <c r="I360" t="str">
        <f ca="1">StaticValues!$B$8</f>
        <v>Spring</v>
      </c>
      <c r="J360" t="str">
        <f ca="1">StaticValues!$C$8</f>
        <v>EOG</v>
      </c>
      <c r="K360" t="str">
        <f ca="1">StaticValues!$D$8</f>
        <v>3</v>
      </c>
      <c r="L360" t="str">
        <f>INDEX('Grade 3'!E$2:AJ$2,1,((8*C360)-7))</f>
        <v>Science</v>
      </c>
      <c r="M360">
        <f>INDEX('Grade 3'!$A$4:$AK$1252,$B360,($C360*8-7+4))</f>
        <v>68</v>
      </c>
      <c r="N360">
        <f>INDEX('Grade 3'!$A$4:$AK$1252,$B360,($C360*8-6+4))</f>
        <v>515.35294117647061</v>
      </c>
      <c r="O360">
        <f>INDEX('Grade 3'!$A$4:$AK$1252,$B360,($C360*8-5+4))</f>
        <v>19.117647058823529</v>
      </c>
      <c r="P360">
        <f>INDEX('Grade 3'!$A$4:$AK$1252,$B360,($C360*8-4+4))</f>
        <v>44.117647058823529</v>
      </c>
      <c r="Q360">
        <f>INDEX('Grade 3'!$A$4:$AK$1252,$B360,($C360*8-3+4))</f>
        <v>29.411764705882351</v>
      </c>
      <c r="R360">
        <f>INDEX('Grade 3'!$A$4:$AK$1252,$B360,($C360*8-2+4))</f>
        <v>7.3529411764705879</v>
      </c>
      <c r="S360">
        <f>INDEX('Grade 3'!$A$4:$AK$1252,$B360,($C360*8-1+4))</f>
        <v>80.882352941176464</v>
      </c>
      <c r="T360">
        <f>INDEX('Grade 3'!$A$4:$AK$1252,$B360,($C360*8-0+4))</f>
        <v>36.764705882352942</v>
      </c>
      <c r="U360" t="str">
        <f>INDEX('Grade 3'!$A$4:$AK$1252,$B360,37)</f>
        <v>First District</v>
      </c>
    </row>
    <row r="361" spans="1:21">
      <c r="A361">
        <f t="shared" si="16"/>
        <v>360</v>
      </c>
      <c r="B361">
        <f t="shared" si="17"/>
        <v>90</v>
      </c>
      <c r="C361">
        <f t="shared" si="18"/>
        <v>4</v>
      </c>
      <c r="D361">
        <f>INDEX('Grade 3'!$A$4:$AK$1252,$B361,1)</f>
        <v>620</v>
      </c>
      <c r="E361">
        <f>INDEX('Grade 3'!$A$4:$AK$1252,$B361,2)</f>
        <v>193</v>
      </c>
      <c r="F361" t="str">
        <f>INDEX('Grade 3'!$A$4:$AK$1252,$B361,3)</f>
        <v>CAMDEN COUNTY</v>
      </c>
      <c r="G361" t="str">
        <f>INDEX('Grade 3'!$A$4:$AK$1252,$B361,4)</f>
        <v>KINGSLAND ELEMENTARY SCHOOL</v>
      </c>
      <c r="H361" t="str">
        <f ca="1">StaticValues!$A$8</f>
        <v>2016</v>
      </c>
      <c r="I361" t="str">
        <f ca="1">StaticValues!$B$8</f>
        <v>Spring</v>
      </c>
      <c r="J361" t="str">
        <f ca="1">StaticValues!$C$8</f>
        <v>EOG</v>
      </c>
      <c r="K361" t="str">
        <f ca="1">StaticValues!$D$8</f>
        <v>3</v>
      </c>
      <c r="L361" t="str">
        <f>INDEX('Grade 3'!E$2:AJ$2,1,((8*C361)-7))</f>
        <v>Social Studies</v>
      </c>
      <c r="M361">
        <f>INDEX('Grade 3'!$A$4:$AK$1252,$B361,($C361*8-7+4))</f>
        <v>68</v>
      </c>
      <c r="N361">
        <f>INDEX('Grade 3'!$A$4:$AK$1252,$B361,($C361*8-6+4))</f>
        <v>522.48529411764707</v>
      </c>
      <c r="O361">
        <f>INDEX('Grade 3'!$A$4:$AK$1252,$B361,($C361*8-5+4))</f>
        <v>16.176470588235293</v>
      </c>
      <c r="P361">
        <f>INDEX('Grade 3'!$A$4:$AK$1252,$B361,($C361*8-4+4))</f>
        <v>39.705882352941174</v>
      </c>
      <c r="Q361">
        <f>INDEX('Grade 3'!$A$4:$AK$1252,$B361,($C361*8-3+4))</f>
        <v>23.529411764705884</v>
      </c>
      <c r="R361">
        <f>INDEX('Grade 3'!$A$4:$AK$1252,$B361,($C361*8-2+4))</f>
        <v>20.588235294117649</v>
      </c>
      <c r="S361">
        <f>INDEX('Grade 3'!$A$4:$AK$1252,$B361,($C361*8-1+4))</f>
        <v>83.82352941176471</v>
      </c>
      <c r="T361">
        <f>INDEX('Grade 3'!$A$4:$AK$1252,$B361,($C361*8-0+4))</f>
        <v>44.117647058823529</v>
      </c>
      <c r="U361" t="str">
        <f>INDEX('Grade 3'!$A$4:$AK$1252,$B361,37)</f>
        <v>First District</v>
      </c>
    </row>
    <row r="362" spans="1:21">
      <c r="A362">
        <f t="shared" si="16"/>
        <v>361</v>
      </c>
      <c r="B362">
        <f t="shared" si="17"/>
        <v>91</v>
      </c>
      <c r="C362">
        <f t="shared" si="18"/>
        <v>1</v>
      </c>
      <c r="D362">
        <f>INDEX('Grade 3'!$A$4:$AK$1252,$B362,1)</f>
        <v>620</v>
      </c>
      <c r="E362">
        <f>INDEX('Grade 3'!$A$4:$AK$1252,$B362,2)</f>
        <v>195</v>
      </c>
      <c r="F362" t="str">
        <f>INDEX('Grade 3'!$A$4:$AK$1252,$B362,3)</f>
        <v>CAMDEN COUNTY</v>
      </c>
      <c r="G362" t="str">
        <f>INDEX('Grade 3'!$A$4:$AK$1252,$B362,4)</f>
        <v>DAVID L RAINER ELEMENTARY SCHOOL</v>
      </c>
      <c r="H362" t="str">
        <f ca="1">StaticValues!$A$8</f>
        <v>2016</v>
      </c>
      <c r="I362" t="str">
        <f ca="1">StaticValues!$B$8</f>
        <v>Spring</v>
      </c>
      <c r="J362" t="str">
        <f ca="1">StaticValues!$C$8</f>
        <v>EOG</v>
      </c>
      <c r="K362" t="str">
        <f ca="1">StaticValues!$D$8</f>
        <v>3</v>
      </c>
      <c r="L362" t="str">
        <f>INDEX('Grade 3'!E$2:AJ$2,1,((8*C362)-7))</f>
        <v>English Language Arts</v>
      </c>
      <c r="M362">
        <f>INDEX('Grade 3'!$A$4:$AK$1252,$B362,($C362*8-7+4))</f>
        <v>72</v>
      </c>
      <c r="N362">
        <f>INDEX('Grade 3'!$A$4:$AK$1252,$B362,($C362*8-6+4))</f>
        <v>516.55555555555554</v>
      </c>
      <c r="O362">
        <f>INDEX('Grade 3'!$A$4:$AK$1252,$B362,($C362*8-5+4))</f>
        <v>23.611111111111111</v>
      </c>
      <c r="P362">
        <f>INDEX('Grade 3'!$A$4:$AK$1252,$B362,($C362*8-4+4))</f>
        <v>29.166666666666668</v>
      </c>
      <c r="Q362">
        <f>INDEX('Grade 3'!$A$4:$AK$1252,$B362,($C362*8-3+4))</f>
        <v>38.888888888888886</v>
      </c>
      <c r="R362">
        <f>INDEX('Grade 3'!$A$4:$AK$1252,$B362,($C362*8-2+4))</f>
        <v>8.3333333333333339</v>
      </c>
      <c r="S362">
        <f>INDEX('Grade 3'!$A$4:$AK$1252,$B362,($C362*8-1+4))</f>
        <v>76.388888888888886</v>
      </c>
      <c r="T362">
        <f>INDEX('Grade 3'!$A$4:$AK$1252,$B362,($C362*8-0+4))</f>
        <v>47.222222222222221</v>
      </c>
      <c r="U362" t="str">
        <f>INDEX('Grade 3'!$A$4:$AK$1252,$B362,37)</f>
        <v>First District</v>
      </c>
    </row>
    <row r="363" spans="1:21">
      <c r="A363">
        <f t="shared" si="16"/>
        <v>362</v>
      </c>
      <c r="B363">
        <f t="shared" si="17"/>
        <v>91</v>
      </c>
      <c r="C363">
        <f t="shared" si="18"/>
        <v>2</v>
      </c>
      <c r="D363">
        <f>INDEX('Grade 3'!$A$4:$AK$1252,$B363,1)</f>
        <v>620</v>
      </c>
      <c r="E363">
        <f>INDEX('Grade 3'!$A$4:$AK$1252,$B363,2)</f>
        <v>195</v>
      </c>
      <c r="F363" t="str">
        <f>INDEX('Grade 3'!$A$4:$AK$1252,$B363,3)</f>
        <v>CAMDEN COUNTY</v>
      </c>
      <c r="G363" t="str">
        <f>INDEX('Grade 3'!$A$4:$AK$1252,$B363,4)</f>
        <v>DAVID L RAINER ELEMENTARY SCHOOL</v>
      </c>
      <c r="H363" t="str">
        <f ca="1">StaticValues!$A$8</f>
        <v>2016</v>
      </c>
      <c r="I363" t="str">
        <f ca="1">StaticValues!$B$8</f>
        <v>Spring</v>
      </c>
      <c r="J363" t="str">
        <f ca="1">StaticValues!$C$8</f>
        <v>EOG</v>
      </c>
      <c r="K363" t="str">
        <f ca="1">StaticValues!$D$8</f>
        <v>3</v>
      </c>
      <c r="L363" t="str">
        <f>INDEX('Grade 3'!E$2:AJ$2,1,((8*C363)-7))</f>
        <v>Mathematics</v>
      </c>
      <c r="M363">
        <f>INDEX('Grade 3'!$A$4:$AK$1252,$B363,($C363*8-7+4))</f>
        <v>72</v>
      </c>
      <c r="N363">
        <f>INDEX('Grade 3'!$A$4:$AK$1252,$B363,($C363*8-6+4))</f>
        <v>516.95833333333337</v>
      </c>
      <c r="O363">
        <f>INDEX('Grade 3'!$A$4:$AK$1252,$B363,($C363*8-5+4))</f>
        <v>9.7222222222222214</v>
      </c>
      <c r="P363">
        <f>INDEX('Grade 3'!$A$4:$AK$1252,$B363,($C363*8-4+4))</f>
        <v>48.611111111111114</v>
      </c>
      <c r="Q363">
        <f>INDEX('Grade 3'!$A$4:$AK$1252,$B363,($C363*8-3+4))</f>
        <v>36.111111111111114</v>
      </c>
      <c r="R363">
        <f>INDEX('Grade 3'!$A$4:$AK$1252,$B363,($C363*8-2+4))</f>
        <v>5.5555555555555554</v>
      </c>
      <c r="S363">
        <f>INDEX('Grade 3'!$A$4:$AK$1252,$B363,($C363*8-1+4))</f>
        <v>90.277777777777771</v>
      </c>
      <c r="T363">
        <f>INDEX('Grade 3'!$A$4:$AK$1252,$B363,($C363*8-0+4))</f>
        <v>41.666666666666664</v>
      </c>
      <c r="U363" t="str">
        <f>INDEX('Grade 3'!$A$4:$AK$1252,$B363,37)</f>
        <v>First District</v>
      </c>
    </row>
    <row r="364" spans="1:21">
      <c r="A364">
        <f t="shared" si="16"/>
        <v>363</v>
      </c>
      <c r="B364">
        <f t="shared" si="17"/>
        <v>91</v>
      </c>
      <c r="C364">
        <f t="shared" si="18"/>
        <v>3</v>
      </c>
      <c r="D364">
        <f>INDEX('Grade 3'!$A$4:$AK$1252,$B364,1)</f>
        <v>620</v>
      </c>
      <c r="E364">
        <f>INDEX('Grade 3'!$A$4:$AK$1252,$B364,2)</f>
        <v>195</v>
      </c>
      <c r="F364" t="str">
        <f>INDEX('Grade 3'!$A$4:$AK$1252,$B364,3)</f>
        <v>CAMDEN COUNTY</v>
      </c>
      <c r="G364" t="str">
        <f>INDEX('Grade 3'!$A$4:$AK$1252,$B364,4)</f>
        <v>DAVID L RAINER ELEMENTARY SCHOOL</v>
      </c>
      <c r="H364" t="str">
        <f ca="1">StaticValues!$A$8</f>
        <v>2016</v>
      </c>
      <c r="I364" t="str">
        <f ca="1">StaticValues!$B$8</f>
        <v>Spring</v>
      </c>
      <c r="J364" t="str">
        <f ca="1">StaticValues!$C$8</f>
        <v>EOG</v>
      </c>
      <c r="K364" t="str">
        <f ca="1">StaticValues!$D$8</f>
        <v>3</v>
      </c>
      <c r="L364" t="str">
        <f>INDEX('Grade 3'!E$2:AJ$2,1,((8*C364)-7))</f>
        <v>Science</v>
      </c>
      <c r="M364">
        <f>INDEX('Grade 3'!$A$4:$AK$1252,$B364,($C364*8-7+4))</f>
        <v>72</v>
      </c>
      <c r="N364">
        <f>INDEX('Grade 3'!$A$4:$AK$1252,$B364,($C364*8-6+4))</f>
        <v>532.93055555555554</v>
      </c>
      <c r="O364">
        <f>INDEX('Grade 3'!$A$4:$AK$1252,$B364,($C364*8-5+4))</f>
        <v>5.5555555555555554</v>
      </c>
      <c r="P364">
        <f>INDEX('Grade 3'!$A$4:$AK$1252,$B364,($C364*8-4+4))</f>
        <v>37.5</v>
      </c>
      <c r="Q364">
        <f>INDEX('Grade 3'!$A$4:$AK$1252,$B364,($C364*8-3+4))</f>
        <v>36.111111111111114</v>
      </c>
      <c r="R364">
        <f>INDEX('Grade 3'!$A$4:$AK$1252,$B364,($C364*8-2+4))</f>
        <v>20.833333333333332</v>
      </c>
      <c r="S364">
        <f>INDEX('Grade 3'!$A$4:$AK$1252,$B364,($C364*8-1+4))</f>
        <v>94.444444444444443</v>
      </c>
      <c r="T364">
        <f>INDEX('Grade 3'!$A$4:$AK$1252,$B364,($C364*8-0+4))</f>
        <v>56.944444444444443</v>
      </c>
      <c r="U364" t="str">
        <f>INDEX('Grade 3'!$A$4:$AK$1252,$B364,37)</f>
        <v>First District</v>
      </c>
    </row>
    <row r="365" spans="1:21">
      <c r="A365">
        <f t="shared" si="16"/>
        <v>364</v>
      </c>
      <c r="B365">
        <f t="shared" si="17"/>
        <v>91</v>
      </c>
      <c r="C365">
        <f t="shared" si="18"/>
        <v>4</v>
      </c>
      <c r="D365">
        <f>INDEX('Grade 3'!$A$4:$AK$1252,$B365,1)</f>
        <v>620</v>
      </c>
      <c r="E365">
        <f>INDEX('Grade 3'!$A$4:$AK$1252,$B365,2)</f>
        <v>195</v>
      </c>
      <c r="F365" t="str">
        <f>INDEX('Grade 3'!$A$4:$AK$1252,$B365,3)</f>
        <v>CAMDEN COUNTY</v>
      </c>
      <c r="G365" t="str">
        <f>INDEX('Grade 3'!$A$4:$AK$1252,$B365,4)</f>
        <v>DAVID L RAINER ELEMENTARY SCHOOL</v>
      </c>
      <c r="H365" t="str">
        <f ca="1">StaticValues!$A$8</f>
        <v>2016</v>
      </c>
      <c r="I365" t="str">
        <f ca="1">StaticValues!$B$8</f>
        <v>Spring</v>
      </c>
      <c r="J365" t="str">
        <f ca="1">StaticValues!$C$8</f>
        <v>EOG</v>
      </c>
      <c r="K365" t="str">
        <f ca="1">StaticValues!$D$8</f>
        <v>3</v>
      </c>
      <c r="L365" t="str">
        <f>INDEX('Grade 3'!E$2:AJ$2,1,((8*C365)-7))</f>
        <v>Social Studies</v>
      </c>
      <c r="M365">
        <f>INDEX('Grade 3'!$A$4:$AK$1252,$B365,($C365*8-7+4))</f>
        <v>71</v>
      </c>
      <c r="N365">
        <f>INDEX('Grade 3'!$A$4:$AK$1252,$B365,($C365*8-6+4))</f>
        <v>527.0140845070423</v>
      </c>
      <c r="O365">
        <f>INDEX('Grade 3'!$A$4:$AK$1252,$B365,($C365*8-5+4))</f>
        <v>7.042253521126761</v>
      </c>
      <c r="P365">
        <f>INDEX('Grade 3'!$A$4:$AK$1252,$B365,($C365*8-4+4))</f>
        <v>46.478873239436616</v>
      </c>
      <c r="Q365">
        <f>INDEX('Grade 3'!$A$4:$AK$1252,$B365,($C365*8-3+4))</f>
        <v>28.169014084507044</v>
      </c>
      <c r="R365">
        <f>INDEX('Grade 3'!$A$4:$AK$1252,$B365,($C365*8-2+4))</f>
        <v>18.309859154929576</v>
      </c>
      <c r="S365">
        <f>INDEX('Grade 3'!$A$4:$AK$1252,$B365,($C365*8-1+4))</f>
        <v>92.957746478873233</v>
      </c>
      <c r="T365">
        <f>INDEX('Grade 3'!$A$4:$AK$1252,$B365,($C365*8-0+4))</f>
        <v>46.478873239436616</v>
      </c>
      <c r="U365" t="str">
        <f>INDEX('Grade 3'!$A$4:$AK$1252,$B365,37)</f>
        <v>First District</v>
      </c>
    </row>
    <row r="366" spans="1:21">
      <c r="A366">
        <f t="shared" si="16"/>
        <v>365</v>
      </c>
      <c r="B366">
        <f t="shared" si="17"/>
        <v>92</v>
      </c>
      <c r="C366">
        <f t="shared" si="18"/>
        <v>1</v>
      </c>
      <c r="D366">
        <f>INDEX('Grade 3'!$A$4:$AK$1252,$B366,1)</f>
        <v>620</v>
      </c>
      <c r="E366">
        <f>INDEX('Grade 3'!$A$4:$AK$1252,$B366,2)</f>
        <v>197</v>
      </c>
      <c r="F366" t="str">
        <f>INDEX('Grade 3'!$A$4:$AK$1252,$B366,3)</f>
        <v>CAMDEN COUNTY</v>
      </c>
      <c r="G366" t="str">
        <f>INDEX('Grade 3'!$A$4:$AK$1252,$B366,4)</f>
        <v>SUGARMILL ELEMENTARY</v>
      </c>
      <c r="H366" t="str">
        <f ca="1">StaticValues!$A$8</f>
        <v>2016</v>
      </c>
      <c r="I366" t="str">
        <f ca="1">StaticValues!$B$8</f>
        <v>Spring</v>
      </c>
      <c r="J366" t="str">
        <f ca="1">StaticValues!$C$8</f>
        <v>EOG</v>
      </c>
      <c r="K366" t="str">
        <f ca="1">StaticValues!$D$8</f>
        <v>3</v>
      </c>
      <c r="L366" t="str">
        <f>INDEX('Grade 3'!E$2:AJ$2,1,((8*C366)-7))</f>
        <v>English Language Arts</v>
      </c>
      <c r="M366">
        <f>INDEX('Grade 3'!$A$4:$AK$1252,$B366,($C366*8-7+4))</f>
        <v>81</v>
      </c>
      <c r="N366">
        <f>INDEX('Grade 3'!$A$4:$AK$1252,$B366,($C366*8-6+4))</f>
        <v>538.40740740740739</v>
      </c>
      <c r="O366">
        <f>INDEX('Grade 3'!$A$4:$AK$1252,$B366,($C366*8-5+4))</f>
        <v>12.345679012345679</v>
      </c>
      <c r="P366">
        <f>INDEX('Grade 3'!$A$4:$AK$1252,$B366,($C366*8-4+4))</f>
        <v>19.753086419753085</v>
      </c>
      <c r="Q366">
        <f>INDEX('Grade 3'!$A$4:$AK$1252,$B366,($C366*8-3+4))</f>
        <v>50.617283950617285</v>
      </c>
      <c r="R366">
        <f>INDEX('Grade 3'!$A$4:$AK$1252,$B366,($C366*8-2+4))</f>
        <v>17.283950617283949</v>
      </c>
      <c r="S366">
        <f>INDEX('Grade 3'!$A$4:$AK$1252,$B366,($C366*8-1+4))</f>
        <v>87.654320987654316</v>
      </c>
      <c r="T366">
        <f>INDEX('Grade 3'!$A$4:$AK$1252,$B366,($C366*8-0+4))</f>
        <v>67.901234567901241</v>
      </c>
      <c r="U366" t="str">
        <f>INDEX('Grade 3'!$A$4:$AK$1252,$B366,37)</f>
        <v>First District</v>
      </c>
    </row>
    <row r="367" spans="1:21">
      <c r="A367">
        <f t="shared" si="16"/>
        <v>366</v>
      </c>
      <c r="B367">
        <f t="shared" si="17"/>
        <v>92</v>
      </c>
      <c r="C367">
        <f t="shared" si="18"/>
        <v>2</v>
      </c>
      <c r="D367">
        <f>INDEX('Grade 3'!$A$4:$AK$1252,$B367,1)</f>
        <v>620</v>
      </c>
      <c r="E367">
        <f>INDEX('Grade 3'!$A$4:$AK$1252,$B367,2)</f>
        <v>197</v>
      </c>
      <c r="F367" t="str">
        <f>INDEX('Grade 3'!$A$4:$AK$1252,$B367,3)</f>
        <v>CAMDEN COUNTY</v>
      </c>
      <c r="G367" t="str">
        <f>INDEX('Grade 3'!$A$4:$AK$1252,$B367,4)</f>
        <v>SUGARMILL ELEMENTARY</v>
      </c>
      <c r="H367" t="str">
        <f ca="1">StaticValues!$A$8</f>
        <v>2016</v>
      </c>
      <c r="I367" t="str">
        <f ca="1">StaticValues!$B$8</f>
        <v>Spring</v>
      </c>
      <c r="J367" t="str">
        <f ca="1">StaticValues!$C$8</f>
        <v>EOG</v>
      </c>
      <c r="K367" t="str">
        <f ca="1">StaticValues!$D$8</f>
        <v>3</v>
      </c>
      <c r="L367" t="str">
        <f>INDEX('Grade 3'!E$2:AJ$2,1,((8*C367)-7))</f>
        <v>Mathematics</v>
      </c>
      <c r="M367">
        <f>INDEX('Grade 3'!$A$4:$AK$1252,$B367,($C367*8-7+4))</f>
        <v>81</v>
      </c>
      <c r="N367">
        <f>INDEX('Grade 3'!$A$4:$AK$1252,$B367,($C367*8-6+4))</f>
        <v>544.85185185185185</v>
      </c>
      <c r="O367">
        <f>INDEX('Grade 3'!$A$4:$AK$1252,$B367,($C367*8-5+4))</f>
        <v>3.7037037037037037</v>
      </c>
      <c r="P367">
        <f>INDEX('Grade 3'!$A$4:$AK$1252,$B367,($C367*8-4+4))</f>
        <v>23.456790123456791</v>
      </c>
      <c r="Q367">
        <f>INDEX('Grade 3'!$A$4:$AK$1252,$B367,($C367*8-3+4))</f>
        <v>54.320987654320987</v>
      </c>
      <c r="R367">
        <f>INDEX('Grade 3'!$A$4:$AK$1252,$B367,($C367*8-2+4))</f>
        <v>18.518518518518519</v>
      </c>
      <c r="S367">
        <f>INDEX('Grade 3'!$A$4:$AK$1252,$B367,($C367*8-1+4))</f>
        <v>96.296296296296291</v>
      </c>
      <c r="T367">
        <f>INDEX('Grade 3'!$A$4:$AK$1252,$B367,($C367*8-0+4))</f>
        <v>72.839506172839506</v>
      </c>
      <c r="U367" t="str">
        <f>INDEX('Grade 3'!$A$4:$AK$1252,$B367,37)</f>
        <v>First District</v>
      </c>
    </row>
    <row r="368" spans="1:21">
      <c r="A368">
        <f t="shared" si="16"/>
        <v>367</v>
      </c>
      <c r="B368">
        <f t="shared" si="17"/>
        <v>92</v>
      </c>
      <c r="C368">
        <f t="shared" si="18"/>
        <v>3</v>
      </c>
      <c r="D368">
        <f>INDEX('Grade 3'!$A$4:$AK$1252,$B368,1)</f>
        <v>620</v>
      </c>
      <c r="E368">
        <f>INDEX('Grade 3'!$A$4:$AK$1252,$B368,2)</f>
        <v>197</v>
      </c>
      <c r="F368" t="str">
        <f>INDEX('Grade 3'!$A$4:$AK$1252,$B368,3)</f>
        <v>CAMDEN COUNTY</v>
      </c>
      <c r="G368" t="str">
        <f>INDEX('Grade 3'!$A$4:$AK$1252,$B368,4)</f>
        <v>SUGARMILL ELEMENTARY</v>
      </c>
      <c r="H368" t="str">
        <f ca="1">StaticValues!$A$8</f>
        <v>2016</v>
      </c>
      <c r="I368" t="str">
        <f ca="1">StaticValues!$B$8</f>
        <v>Spring</v>
      </c>
      <c r="J368" t="str">
        <f ca="1">StaticValues!$C$8</f>
        <v>EOG</v>
      </c>
      <c r="K368" t="str">
        <f ca="1">StaticValues!$D$8</f>
        <v>3</v>
      </c>
      <c r="L368" t="str">
        <f>INDEX('Grade 3'!E$2:AJ$2,1,((8*C368)-7))</f>
        <v>Science</v>
      </c>
      <c r="M368">
        <f>INDEX('Grade 3'!$A$4:$AK$1252,$B368,($C368*8-7+4))</f>
        <v>81</v>
      </c>
      <c r="N368">
        <f>INDEX('Grade 3'!$A$4:$AK$1252,$B368,($C368*8-6+4))</f>
        <v>529.66666666666663</v>
      </c>
      <c r="O368">
        <f>INDEX('Grade 3'!$A$4:$AK$1252,$B368,($C368*8-5+4))</f>
        <v>7.4074074074074074</v>
      </c>
      <c r="P368">
        <f>INDEX('Grade 3'!$A$4:$AK$1252,$B368,($C368*8-4+4))</f>
        <v>30.864197530864196</v>
      </c>
      <c r="Q368">
        <f>INDEX('Grade 3'!$A$4:$AK$1252,$B368,($C368*8-3+4))</f>
        <v>50.617283950617285</v>
      </c>
      <c r="R368">
        <f>INDEX('Grade 3'!$A$4:$AK$1252,$B368,($C368*8-2+4))</f>
        <v>11.111111111111111</v>
      </c>
      <c r="S368">
        <f>INDEX('Grade 3'!$A$4:$AK$1252,$B368,($C368*8-1+4))</f>
        <v>92.592592592592595</v>
      </c>
      <c r="T368">
        <f>INDEX('Grade 3'!$A$4:$AK$1252,$B368,($C368*8-0+4))</f>
        <v>61.728395061728392</v>
      </c>
      <c r="U368" t="str">
        <f>INDEX('Grade 3'!$A$4:$AK$1252,$B368,37)</f>
        <v>First District</v>
      </c>
    </row>
    <row r="369" spans="1:21">
      <c r="A369">
        <f t="shared" si="16"/>
        <v>368</v>
      </c>
      <c r="B369">
        <f t="shared" si="17"/>
        <v>92</v>
      </c>
      <c r="C369">
        <f t="shared" si="18"/>
        <v>4</v>
      </c>
      <c r="D369">
        <f>INDEX('Grade 3'!$A$4:$AK$1252,$B369,1)</f>
        <v>620</v>
      </c>
      <c r="E369">
        <f>INDEX('Grade 3'!$A$4:$AK$1252,$B369,2)</f>
        <v>197</v>
      </c>
      <c r="F369" t="str">
        <f>INDEX('Grade 3'!$A$4:$AK$1252,$B369,3)</f>
        <v>CAMDEN COUNTY</v>
      </c>
      <c r="G369" t="str">
        <f>INDEX('Grade 3'!$A$4:$AK$1252,$B369,4)</f>
        <v>SUGARMILL ELEMENTARY</v>
      </c>
      <c r="H369" t="str">
        <f ca="1">StaticValues!$A$8</f>
        <v>2016</v>
      </c>
      <c r="I369" t="str">
        <f ca="1">StaticValues!$B$8</f>
        <v>Spring</v>
      </c>
      <c r="J369" t="str">
        <f ca="1">StaticValues!$C$8</f>
        <v>EOG</v>
      </c>
      <c r="K369" t="str">
        <f ca="1">StaticValues!$D$8</f>
        <v>3</v>
      </c>
      <c r="L369" t="str">
        <f>INDEX('Grade 3'!E$2:AJ$2,1,((8*C369)-7))</f>
        <v>Social Studies</v>
      </c>
      <c r="M369">
        <f>INDEX('Grade 3'!$A$4:$AK$1252,$B369,($C369*8-7+4))</f>
        <v>81</v>
      </c>
      <c r="N369">
        <f>INDEX('Grade 3'!$A$4:$AK$1252,$B369,($C369*8-6+4))</f>
        <v>524.09876543209873</v>
      </c>
      <c r="O369">
        <f>INDEX('Grade 3'!$A$4:$AK$1252,$B369,($C369*8-5+4))</f>
        <v>8.6419753086419746</v>
      </c>
      <c r="P369">
        <f>INDEX('Grade 3'!$A$4:$AK$1252,$B369,($C369*8-4+4))</f>
        <v>44.444444444444443</v>
      </c>
      <c r="Q369">
        <f>INDEX('Grade 3'!$A$4:$AK$1252,$B369,($C369*8-3+4))</f>
        <v>28.395061728395063</v>
      </c>
      <c r="R369">
        <f>INDEX('Grade 3'!$A$4:$AK$1252,$B369,($C369*8-2+4))</f>
        <v>18.518518518518519</v>
      </c>
      <c r="S369">
        <f>INDEX('Grade 3'!$A$4:$AK$1252,$B369,($C369*8-1+4))</f>
        <v>91.358024691358025</v>
      </c>
      <c r="T369">
        <f>INDEX('Grade 3'!$A$4:$AK$1252,$B369,($C369*8-0+4))</f>
        <v>46.913580246913583</v>
      </c>
      <c r="U369" t="str">
        <f>INDEX('Grade 3'!$A$4:$AK$1252,$B369,37)</f>
        <v>First District</v>
      </c>
    </row>
    <row r="370" spans="1:21">
      <c r="A370">
        <f t="shared" si="16"/>
        <v>369</v>
      </c>
      <c r="B370">
        <f t="shared" si="17"/>
        <v>93</v>
      </c>
      <c r="C370">
        <f t="shared" si="18"/>
        <v>1</v>
      </c>
      <c r="D370">
        <f>INDEX('Grade 3'!$A$4:$AK$1252,$B370,1)</f>
        <v>620</v>
      </c>
      <c r="E370">
        <f>INDEX('Grade 3'!$A$4:$AK$1252,$B370,2)</f>
        <v>495</v>
      </c>
      <c r="F370" t="str">
        <f>INDEX('Grade 3'!$A$4:$AK$1252,$B370,3)</f>
        <v>CAMDEN COUNTY</v>
      </c>
      <c r="G370" t="str">
        <f>INDEX('Grade 3'!$A$4:$AK$1252,$B370,4)</f>
        <v>MARY LEE CLARK ELEMENTARY SCHOOL</v>
      </c>
      <c r="H370" t="str">
        <f ca="1">StaticValues!$A$8</f>
        <v>2016</v>
      </c>
      <c r="I370" t="str">
        <f ca="1">StaticValues!$B$8</f>
        <v>Spring</v>
      </c>
      <c r="J370" t="str">
        <f ca="1">StaticValues!$C$8</f>
        <v>EOG</v>
      </c>
      <c r="K370" t="str">
        <f ca="1">StaticValues!$D$8</f>
        <v>3</v>
      </c>
      <c r="L370" t="str">
        <f>INDEX('Grade 3'!E$2:AJ$2,1,((8*C370)-7))</f>
        <v>English Language Arts</v>
      </c>
      <c r="M370">
        <f>INDEX('Grade 3'!$A$4:$AK$1252,$B370,($C370*8-7+4))</f>
        <v>76</v>
      </c>
      <c r="N370">
        <f>INDEX('Grade 3'!$A$4:$AK$1252,$B370,($C370*8-6+4))</f>
        <v>531.73684210526312</v>
      </c>
      <c r="O370">
        <f>INDEX('Grade 3'!$A$4:$AK$1252,$B370,($C370*8-5+4))</f>
        <v>18.421052631578949</v>
      </c>
      <c r="P370">
        <f>INDEX('Grade 3'!$A$4:$AK$1252,$B370,($C370*8-4+4))</f>
        <v>30.263157894736842</v>
      </c>
      <c r="Q370">
        <f>INDEX('Grade 3'!$A$4:$AK$1252,$B370,($C370*8-3+4))</f>
        <v>34.210526315789473</v>
      </c>
      <c r="R370">
        <f>INDEX('Grade 3'!$A$4:$AK$1252,$B370,($C370*8-2+4))</f>
        <v>17.105263157894736</v>
      </c>
      <c r="S370">
        <f>INDEX('Grade 3'!$A$4:$AK$1252,$B370,($C370*8-1+4))</f>
        <v>81.578947368421055</v>
      </c>
      <c r="T370">
        <f>INDEX('Grade 3'!$A$4:$AK$1252,$B370,($C370*8-0+4))</f>
        <v>51.315789473684212</v>
      </c>
      <c r="U370" t="str">
        <f>INDEX('Grade 3'!$A$4:$AK$1252,$B370,37)</f>
        <v>First District</v>
      </c>
    </row>
    <row r="371" spans="1:21">
      <c r="A371">
        <f t="shared" si="16"/>
        <v>370</v>
      </c>
      <c r="B371">
        <f t="shared" si="17"/>
        <v>93</v>
      </c>
      <c r="C371">
        <f t="shared" si="18"/>
        <v>2</v>
      </c>
      <c r="D371">
        <f>INDEX('Grade 3'!$A$4:$AK$1252,$B371,1)</f>
        <v>620</v>
      </c>
      <c r="E371">
        <f>INDEX('Grade 3'!$A$4:$AK$1252,$B371,2)</f>
        <v>495</v>
      </c>
      <c r="F371" t="str">
        <f>INDEX('Grade 3'!$A$4:$AK$1252,$B371,3)</f>
        <v>CAMDEN COUNTY</v>
      </c>
      <c r="G371" t="str">
        <f>INDEX('Grade 3'!$A$4:$AK$1252,$B371,4)</f>
        <v>MARY LEE CLARK ELEMENTARY SCHOOL</v>
      </c>
      <c r="H371" t="str">
        <f ca="1">StaticValues!$A$8</f>
        <v>2016</v>
      </c>
      <c r="I371" t="str">
        <f ca="1">StaticValues!$B$8</f>
        <v>Spring</v>
      </c>
      <c r="J371" t="str">
        <f ca="1">StaticValues!$C$8</f>
        <v>EOG</v>
      </c>
      <c r="K371" t="str">
        <f ca="1">StaticValues!$D$8</f>
        <v>3</v>
      </c>
      <c r="L371" t="str">
        <f>INDEX('Grade 3'!E$2:AJ$2,1,((8*C371)-7))</f>
        <v>Mathematics</v>
      </c>
      <c r="M371">
        <f>INDEX('Grade 3'!$A$4:$AK$1252,$B371,($C371*8-7+4))</f>
        <v>76</v>
      </c>
      <c r="N371">
        <f>INDEX('Grade 3'!$A$4:$AK$1252,$B371,($C371*8-6+4))</f>
        <v>519.26315789473688</v>
      </c>
      <c r="O371">
        <f>INDEX('Grade 3'!$A$4:$AK$1252,$B371,($C371*8-5+4))</f>
        <v>17.105263157894736</v>
      </c>
      <c r="P371">
        <f>INDEX('Grade 3'!$A$4:$AK$1252,$B371,($C371*8-4+4))</f>
        <v>38.157894736842103</v>
      </c>
      <c r="Q371">
        <f>INDEX('Grade 3'!$A$4:$AK$1252,$B371,($C371*8-3+4))</f>
        <v>36.842105263157897</v>
      </c>
      <c r="R371">
        <f>INDEX('Grade 3'!$A$4:$AK$1252,$B371,($C371*8-2+4))</f>
        <v>7.8947368421052628</v>
      </c>
      <c r="S371">
        <f>INDEX('Grade 3'!$A$4:$AK$1252,$B371,($C371*8-1+4))</f>
        <v>82.89473684210526</v>
      </c>
      <c r="T371">
        <f>INDEX('Grade 3'!$A$4:$AK$1252,$B371,($C371*8-0+4))</f>
        <v>44.736842105263158</v>
      </c>
      <c r="U371" t="str">
        <f>INDEX('Grade 3'!$A$4:$AK$1252,$B371,37)</f>
        <v>First District</v>
      </c>
    </row>
    <row r="372" spans="1:21">
      <c r="A372">
        <f t="shared" si="16"/>
        <v>371</v>
      </c>
      <c r="B372">
        <f t="shared" si="17"/>
        <v>93</v>
      </c>
      <c r="C372">
        <f t="shared" si="18"/>
        <v>3</v>
      </c>
      <c r="D372">
        <f>INDEX('Grade 3'!$A$4:$AK$1252,$B372,1)</f>
        <v>620</v>
      </c>
      <c r="E372">
        <f>INDEX('Grade 3'!$A$4:$AK$1252,$B372,2)</f>
        <v>495</v>
      </c>
      <c r="F372" t="str">
        <f>INDEX('Grade 3'!$A$4:$AK$1252,$B372,3)</f>
        <v>CAMDEN COUNTY</v>
      </c>
      <c r="G372" t="str">
        <f>INDEX('Grade 3'!$A$4:$AK$1252,$B372,4)</f>
        <v>MARY LEE CLARK ELEMENTARY SCHOOL</v>
      </c>
      <c r="H372" t="str">
        <f ca="1">StaticValues!$A$8</f>
        <v>2016</v>
      </c>
      <c r="I372" t="str">
        <f ca="1">StaticValues!$B$8</f>
        <v>Spring</v>
      </c>
      <c r="J372" t="str">
        <f ca="1">StaticValues!$C$8</f>
        <v>EOG</v>
      </c>
      <c r="K372" t="str">
        <f ca="1">StaticValues!$D$8</f>
        <v>3</v>
      </c>
      <c r="L372" t="str">
        <f>INDEX('Grade 3'!E$2:AJ$2,1,((8*C372)-7))</f>
        <v>Science</v>
      </c>
      <c r="M372">
        <f>INDEX('Grade 3'!$A$4:$AK$1252,$B372,($C372*8-7+4))</f>
        <v>76</v>
      </c>
      <c r="N372">
        <f>INDEX('Grade 3'!$A$4:$AK$1252,$B372,($C372*8-6+4))</f>
        <v>520.72368421052636</v>
      </c>
      <c r="O372">
        <f>INDEX('Grade 3'!$A$4:$AK$1252,$B372,($C372*8-5+4))</f>
        <v>13.157894736842104</v>
      </c>
      <c r="P372">
        <f>INDEX('Grade 3'!$A$4:$AK$1252,$B372,($C372*8-4+4))</f>
        <v>38.157894736842103</v>
      </c>
      <c r="Q372">
        <f>INDEX('Grade 3'!$A$4:$AK$1252,$B372,($C372*8-3+4))</f>
        <v>30.263157894736842</v>
      </c>
      <c r="R372">
        <f>INDEX('Grade 3'!$A$4:$AK$1252,$B372,($C372*8-2+4))</f>
        <v>18.421052631578949</v>
      </c>
      <c r="S372">
        <f>INDEX('Grade 3'!$A$4:$AK$1252,$B372,($C372*8-1+4))</f>
        <v>86.84210526315789</v>
      </c>
      <c r="T372">
        <f>INDEX('Grade 3'!$A$4:$AK$1252,$B372,($C372*8-0+4))</f>
        <v>48.684210526315788</v>
      </c>
      <c r="U372" t="str">
        <f>INDEX('Grade 3'!$A$4:$AK$1252,$B372,37)</f>
        <v>First District</v>
      </c>
    </row>
    <row r="373" spans="1:21">
      <c r="A373">
        <f t="shared" si="16"/>
        <v>372</v>
      </c>
      <c r="B373">
        <f t="shared" si="17"/>
        <v>93</v>
      </c>
      <c r="C373">
        <f t="shared" si="18"/>
        <v>4</v>
      </c>
      <c r="D373">
        <f>INDEX('Grade 3'!$A$4:$AK$1252,$B373,1)</f>
        <v>620</v>
      </c>
      <c r="E373">
        <f>INDEX('Grade 3'!$A$4:$AK$1252,$B373,2)</f>
        <v>495</v>
      </c>
      <c r="F373" t="str">
        <f>INDEX('Grade 3'!$A$4:$AK$1252,$B373,3)</f>
        <v>CAMDEN COUNTY</v>
      </c>
      <c r="G373" t="str">
        <f>INDEX('Grade 3'!$A$4:$AK$1252,$B373,4)</f>
        <v>MARY LEE CLARK ELEMENTARY SCHOOL</v>
      </c>
      <c r="H373" t="str">
        <f ca="1">StaticValues!$A$8</f>
        <v>2016</v>
      </c>
      <c r="I373" t="str">
        <f ca="1">StaticValues!$B$8</f>
        <v>Spring</v>
      </c>
      <c r="J373" t="str">
        <f ca="1">StaticValues!$C$8</f>
        <v>EOG</v>
      </c>
      <c r="K373" t="str">
        <f ca="1">StaticValues!$D$8</f>
        <v>3</v>
      </c>
      <c r="L373" t="str">
        <f>INDEX('Grade 3'!E$2:AJ$2,1,((8*C373)-7))</f>
        <v>Social Studies</v>
      </c>
      <c r="M373">
        <f>INDEX('Grade 3'!$A$4:$AK$1252,$B373,($C373*8-7+4))</f>
        <v>76</v>
      </c>
      <c r="N373">
        <f>INDEX('Grade 3'!$A$4:$AK$1252,$B373,($C373*8-6+4))</f>
        <v>500.10526315789474</v>
      </c>
      <c r="O373">
        <f>INDEX('Grade 3'!$A$4:$AK$1252,$B373,($C373*8-5+4))</f>
        <v>18.421052631578949</v>
      </c>
      <c r="P373">
        <f>INDEX('Grade 3'!$A$4:$AK$1252,$B373,($C373*8-4+4))</f>
        <v>61.842105263157897</v>
      </c>
      <c r="Q373">
        <f>INDEX('Grade 3'!$A$4:$AK$1252,$B373,($C373*8-3+4))</f>
        <v>10.526315789473685</v>
      </c>
      <c r="R373">
        <f>INDEX('Grade 3'!$A$4:$AK$1252,$B373,($C373*8-2+4))</f>
        <v>9.2105263157894743</v>
      </c>
      <c r="S373">
        <f>INDEX('Grade 3'!$A$4:$AK$1252,$B373,($C373*8-1+4))</f>
        <v>81.578947368421055</v>
      </c>
      <c r="T373">
        <f>INDEX('Grade 3'!$A$4:$AK$1252,$B373,($C373*8-0+4))</f>
        <v>19.736842105263158</v>
      </c>
      <c r="U373" t="str">
        <f>INDEX('Grade 3'!$A$4:$AK$1252,$B373,37)</f>
        <v>First District</v>
      </c>
    </row>
    <row r="374" spans="1:21">
      <c r="A374">
        <f t="shared" si="16"/>
        <v>373</v>
      </c>
      <c r="B374">
        <f t="shared" si="17"/>
        <v>94</v>
      </c>
      <c r="C374">
        <f t="shared" si="18"/>
        <v>1</v>
      </c>
      <c r="D374">
        <f>INDEX('Grade 3'!$A$4:$AK$1252,$B374,1)</f>
        <v>621</v>
      </c>
      <c r="E374">
        <f>INDEX('Grade 3'!$A$4:$AK$1252,$B374,2)</f>
        <v>202</v>
      </c>
      <c r="F374" t="str">
        <f>INDEX('Grade 3'!$A$4:$AK$1252,$B374,3)</f>
        <v>CANDLER COUNTY</v>
      </c>
      <c r="G374" t="str">
        <f>INDEX('Grade 3'!$A$4:$AK$1252,$B374,4)</f>
        <v>METTER INTERMEDIATE SCHOOL</v>
      </c>
      <c r="H374" t="str">
        <f ca="1">StaticValues!$A$8</f>
        <v>2016</v>
      </c>
      <c r="I374" t="str">
        <f ca="1">StaticValues!$B$8</f>
        <v>Spring</v>
      </c>
      <c r="J374" t="str">
        <f ca="1">StaticValues!$C$8</f>
        <v>EOG</v>
      </c>
      <c r="K374" t="str">
        <f ca="1">StaticValues!$D$8</f>
        <v>3</v>
      </c>
      <c r="L374" t="str">
        <f>INDEX('Grade 3'!E$2:AJ$2,1,((8*C374)-7))</f>
        <v>English Language Arts</v>
      </c>
      <c r="M374">
        <f>INDEX('Grade 3'!$A$4:$AK$1252,$B374,($C374*8-7+4))</f>
        <v>173</v>
      </c>
      <c r="N374">
        <f>INDEX('Grade 3'!$A$4:$AK$1252,$B374,($C374*8-6+4))</f>
        <v>488.14450867052022</v>
      </c>
      <c r="O374">
        <f>INDEX('Grade 3'!$A$4:$AK$1252,$B374,($C374*8-5+4))</f>
        <v>41.040462427745666</v>
      </c>
      <c r="P374">
        <f>INDEX('Grade 3'!$A$4:$AK$1252,$B374,($C374*8-4+4))</f>
        <v>35.838150289017342</v>
      </c>
      <c r="Q374">
        <f>INDEX('Grade 3'!$A$4:$AK$1252,$B374,($C374*8-3+4))</f>
        <v>21.387283236994218</v>
      </c>
      <c r="R374">
        <f>INDEX('Grade 3'!$A$4:$AK$1252,$B374,($C374*8-2+4))</f>
        <v>1.7341040462427746</v>
      </c>
      <c r="S374">
        <f>INDEX('Grade 3'!$A$4:$AK$1252,$B374,($C374*8-1+4))</f>
        <v>58.959537572254334</v>
      </c>
      <c r="T374">
        <f>INDEX('Grade 3'!$A$4:$AK$1252,$B374,($C374*8-0+4))</f>
        <v>23.121387283236995</v>
      </c>
      <c r="U374" t="str">
        <f>INDEX('Grade 3'!$A$4:$AK$1252,$B374,37)</f>
        <v>First District</v>
      </c>
    </row>
    <row r="375" spans="1:21">
      <c r="A375">
        <f t="shared" si="16"/>
        <v>374</v>
      </c>
      <c r="B375">
        <f t="shared" si="17"/>
        <v>94</v>
      </c>
      <c r="C375">
        <f t="shared" si="18"/>
        <v>2</v>
      </c>
      <c r="D375">
        <f>INDEX('Grade 3'!$A$4:$AK$1252,$B375,1)</f>
        <v>621</v>
      </c>
      <c r="E375">
        <f>INDEX('Grade 3'!$A$4:$AK$1252,$B375,2)</f>
        <v>202</v>
      </c>
      <c r="F375" t="str">
        <f>INDEX('Grade 3'!$A$4:$AK$1252,$B375,3)</f>
        <v>CANDLER COUNTY</v>
      </c>
      <c r="G375" t="str">
        <f>INDEX('Grade 3'!$A$4:$AK$1252,$B375,4)</f>
        <v>METTER INTERMEDIATE SCHOOL</v>
      </c>
      <c r="H375" t="str">
        <f ca="1">StaticValues!$A$8</f>
        <v>2016</v>
      </c>
      <c r="I375" t="str">
        <f ca="1">StaticValues!$B$8</f>
        <v>Spring</v>
      </c>
      <c r="J375" t="str">
        <f ca="1">StaticValues!$C$8</f>
        <v>EOG</v>
      </c>
      <c r="K375" t="str">
        <f ca="1">StaticValues!$D$8</f>
        <v>3</v>
      </c>
      <c r="L375" t="str">
        <f>INDEX('Grade 3'!E$2:AJ$2,1,((8*C375)-7))</f>
        <v>Mathematics</v>
      </c>
      <c r="M375">
        <f>INDEX('Grade 3'!$A$4:$AK$1252,$B375,($C375*8-7+4))</f>
        <v>173</v>
      </c>
      <c r="N375">
        <f>INDEX('Grade 3'!$A$4:$AK$1252,$B375,($C375*8-6+4))</f>
        <v>509.45664739884393</v>
      </c>
      <c r="O375">
        <f>INDEX('Grade 3'!$A$4:$AK$1252,$B375,($C375*8-5+4))</f>
        <v>20.809248554913296</v>
      </c>
      <c r="P375">
        <f>INDEX('Grade 3'!$A$4:$AK$1252,$B375,($C375*8-4+4))</f>
        <v>45.086705202312139</v>
      </c>
      <c r="Q375">
        <f>INDEX('Grade 3'!$A$4:$AK$1252,$B375,($C375*8-3+4))</f>
        <v>28.323699421965319</v>
      </c>
      <c r="R375">
        <f>INDEX('Grade 3'!$A$4:$AK$1252,$B375,($C375*8-2+4))</f>
        <v>5.7803468208092488</v>
      </c>
      <c r="S375">
        <f>INDEX('Grade 3'!$A$4:$AK$1252,$B375,($C375*8-1+4))</f>
        <v>79.190751445086704</v>
      </c>
      <c r="T375">
        <f>INDEX('Grade 3'!$A$4:$AK$1252,$B375,($C375*8-0+4))</f>
        <v>34.104046242774565</v>
      </c>
      <c r="U375" t="str">
        <f>INDEX('Grade 3'!$A$4:$AK$1252,$B375,37)</f>
        <v>First District</v>
      </c>
    </row>
    <row r="376" spans="1:21">
      <c r="A376">
        <f t="shared" si="16"/>
        <v>375</v>
      </c>
      <c r="B376">
        <f t="shared" si="17"/>
        <v>94</v>
      </c>
      <c r="C376">
        <f t="shared" si="18"/>
        <v>3</v>
      </c>
      <c r="D376">
        <f>INDEX('Grade 3'!$A$4:$AK$1252,$B376,1)</f>
        <v>621</v>
      </c>
      <c r="E376">
        <f>INDEX('Grade 3'!$A$4:$AK$1252,$B376,2)</f>
        <v>202</v>
      </c>
      <c r="F376" t="str">
        <f>INDEX('Grade 3'!$A$4:$AK$1252,$B376,3)</f>
        <v>CANDLER COUNTY</v>
      </c>
      <c r="G376" t="str">
        <f>INDEX('Grade 3'!$A$4:$AK$1252,$B376,4)</f>
        <v>METTER INTERMEDIATE SCHOOL</v>
      </c>
      <c r="H376" t="str">
        <f ca="1">StaticValues!$A$8</f>
        <v>2016</v>
      </c>
      <c r="I376" t="str">
        <f ca="1">StaticValues!$B$8</f>
        <v>Spring</v>
      </c>
      <c r="J376" t="str">
        <f ca="1">StaticValues!$C$8</f>
        <v>EOG</v>
      </c>
      <c r="K376" t="str">
        <f ca="1">StaticValues!$D$8</f>
        <v>3</v>
      </c>
      <c r="L376" t="str">
        <f>INDEX('Grade 3'!E$2:AJ$2,1,((8*C376)-7))</f>
        <v>Science</v>
      </c>
      <c r="M376">
        <f>INDEX('Grade 3'!$A$4:$AK$1252,$B376,($C376*8-7+4))</f>
        <v>173</v>
      </c>
      <c r="N376">
        <f>INDEX('Grade 3'!$A$4:$AK$1252,$B376,($C376*8-6+4))</f>
        <v>512.5317919075145</v>
      </c>
      <c r="O376">
        <f>INDEX('Grade 3'!$A$4:$AK$1252,$B376,($C376*8-5+4))</f>
        <v>14.450867052023121</v>
      </c>
      <c r="P376">
        <f>INDEX('Grade 3'!$A$4:$AK$1252,$B376,($C376*8-4+4))</f>
        <v>52.02312138728324</v>
      </c>
      <c r="Q376">
        <f>INDEX('Grade 3'!$A$4:$AK$1252,$B376,($C376*8-3+4))</f>
        <v>26.589595375722542</v>
      </c>
      <c r="R376">
        <f>INDEX('Grade 3'!$A$4:$AK$1252,$B376,($C376*8-2+4))</f>
        <v>6.9364161849710984</v>
      </c>
      <c r="S376">
        <f>INDEX('Grade 3'!$A$4:$AK$1252,$B376,($C376*8-1+4))</f>
        <v>85.549132947976872</v>
      </c>
      <c r="T376">
        <f>INDEX('Grade 3'!$A$4:$AK$1252,$B376,($C376*8-0+4))</f>
        <v>33.52601156069364</v>
      </c>
      <c r="U376" t="str">
        <f>INDEX('Grade 3'!$A$4:$AK$1252,$B376,37)</f>
        <v>First District</v>
      </c>
    </row>
    <row r="377" spans="1:21">
      <c r="A377">
        <f t="shared" si="16"/>
        <v>376</v>
      </c>
      <c r="B377">
        <f t="shared" si="17"/>
        <v>94</v>
      </c>
      <c r="C377">
        <f t="shared" si="18"/>
        <v>4</v>
      </c>
      <c r="D377">
        <f>INDEX('Grade 3'!$A$4:$AK$1252,$B377,1)</f>
        <v>621</v>
      </c>
      <c r="E377">
        <f>INDEX('Grade 3'!$A$4:$AK$1252,$B377,2)</f>
        <v>202</v>
      </c>
      <c r="F377" t="str">
        <f>INDEX('Grade 3'!$A$4:$AK$1252,$B377,3)</f>
        <v>CANDLER COUNTY</v>
      </c>
      <c r="G377" t="str">
        <f>INDEX('Grade 3'!$A$4:$AK$1252,$B377,4)</f>
        <v>METTER INTERMEDIATE SCHOOL</v>
      </c>
      <c r="H377" t="str">
        <f ca="1">StaticValues!$A$8</f>
        <v>2016</v>
      </c>
      <c r="I377" t="str">
        <f ca="1">StaticValues!$B$8</f>
        <v>Spring</v>
      </c>
      <c r="J377" t="str">
        <f ca="1">StaticValues!$C$8</f>
        <v>EOG</v>
      </c>
      <c r="K377" t="str">
        <f ca="1">StaticValues!$D$8</f>
        <v>3</v>
      </c>
      <c r="L377" t="str">
        <f>INDEX('Grade 3'!E$2:AJ$2,1,((8*C377)-7))</f>
        <v>Social Studies</v>
      </c>
      <c r="M377">
        <f>INDEX('Grade 3'!$A$4:$AK$1252,$B377,($C377*8-7+4))</f>
        <v>173</v>
      </c>
      <c r="N377">
        <f>INDEX('Grade 3'!$A$4:$AK$1252,$B377,($C377*8-6+4))</f>
        <v>503.8901734104046</v>
      </c>
      <c r="O377">
        <f>INDEX('Grade 3'!$A$4:$AK$1252,$B377,($C377*8-5+4))</f>
        <v>19.653179190751445</v>
      </c>
      <c r="P377">
        <f>INDEX('Grade 3'!$A$4:$AK$1252,$B377,($C377*8-4+4))</f>
        <v>52.601156069364158</v>
      </c>
      <c r="Q377">
        <f>INDEX('Grade 3'!$A$4:$AK$1252,$B377,($C377*8-3+4))</f>
        <v>19.653179190751445</v>
      </c>
      <c r="R377">
        <f>INDEX('Grade 3'!$A$4:$AK$1252,$B377,($C377*8-2+4))</f>
        <v>8.0924855491329488</v>
      </c>
      <c r="S377">
        <f>INDEX('Grade 3'!$A$4:$AK$1252,$B377,($C377*8-1+4))</f>
        <v>80.346820809248555</v>
      </c>
      <c r="T377">
        <f>INDEX('Grade 3'!$A$4:$AK$1252,$B377,($C377*8-0+4))</f>
        <v>27.745664739884393</v>
      </c>
      <c r="U377" t="str">
        <f>INDEX('Grade 3'!$A$4:$AK$1252,$B377,37)</f>
        <v>First District</v>
      </c>
    </row>
    <row r="378" spans="1:21">
      <c r="A378">
        <f t="shared" si="16"/>
        <v>377</v>
      </c>
      <c r="B378">
        <f t="shared" si="17"/>
        <v>95</v>
      </c>
      <c r="C378">
        <f t="shared" si="18"/>
        <v>1</v>
      </c>
      <c r="D378">
        <f>INDEX('Grade 3'!$A$4:$AK$1252,$B378,1)</f>
        <v>622</v>
      </c>
      <c r="E378">
        <f>INDEX('Grade 3'!$A$4:$AK$1252,$B378,2)</f>
        <v>100</v>
      </c>
      <c r="F378" t="str">
        <f>INDEX('Grade 3'!$A$4:$AK$1252,$B378,3)</f>
        <v>CARROLL COUNTY</v>
      </c>
      <c r="G378" t="str">
        <f>INDEX('Grade 3'!$A$4:$AK$1252,$B378,4)</f>
        <v>SHARP CREEK ELEMENTARY SCHOOL</v>
      </c>
      <c r="H378" t="str">
        <f ca="1">StaticValues!$A$8</f>
        <v>2016</v>
      </c>
      <c r="I378" t="str">
        <f ca="1">StaticValues!$B$8</f>
        <v>Spring</v>
      </c>
      <c r="J378" t="str">
        <f ca="1">StaticValues!$C$8</f>
        <v>EOG</v>
      </c>
      <c r="K378" t="str">
        <f ca="1">StaticValues!$D$8</f>
        <v>3</v>
      </c>
      <c r="L378" t="str">
        <f>INDEX('Grade 3'!E$2:AJ$2,1,((8*C378)-7))</f>
        <v>English Language Arts</v>
      </c>
      <c r="M378">
        <f>INDEX('Grade 3'!$A$4:$AK$1252,$B378,($C378*8-7+4))</f>
        <v>89</v>
      </c>
      <c r="N378">
        <f>INDEX('Grade 3'!$A$4:$AK$1252,$B378,($C378*8-6+4))</f>
        <v>484.08988764044943</v>
      </c>
      <c r="O378">
        <f>INDEX('Grade 3'!$A$4:$AK$1252,$B378,($C378*8-5+4))</f>
        <v>46.067415730337082</v>
      </c>
      <c r="P378">
        <f>INDEX('Grade 3'!$A$4:$AK$1252,$B378,($C378*8-4+4))</f>
        <v>31.460674157303369</v>
      </c>
      <c r="Q378">
        <f>INDEX('Grade 3'!$A$4:$AK$1252,$B378,($C378*8-3+4))</f>
        <v>15.730337078651685</v>
      </c>
      <c r="R378">
        <f>INDEX('Grade 3'!$A$4:$AK$1252,$B378,($C378*8-2+4))</f>
        <v>6.7415730337078648</v>
      </c>
      <c r="S378">
        <f>INDEX('Grade 3'!$A$4:$AK$1252,$B378,($C378*8-1+4))</f>
        <v>53.932584269662918</v>
      </c>
      <c r="T378">
        <f>INDEX('Grade 3'!$A$4:$AK$1252,$B378,($C378*8-0+4))</f>
        <v>22.471910112359552</v>
      </c>
      <c r="U378" t="str">
        <f>INDEX('Grade 3'!$A$4:$AK$1252,$B378,37)</f>
        <v>West Georgia</v>
      </c>
    </row>
    <row r="379" spans="1:21">
      <c r="A379">
        <f t="shared" si="16"/>
        <v>378</v>
      </c>
      <c r="B379">
        <f t="shared" si="17"/>
        <v>95</v>
      </c>
      <c r="C379">
        <f t="shared" si="18"/>
        <v>2</v>
      </c>
      <c r="D379">
        <f>INDEX('Grade 3'!$A$4:$AK$1252,$B379,1)</f>
        <v>622</v>
      </c>
      <c r="E379">
        <f>INDEX('Grade 3'!$A$4:$AK$1252,$B379,2)</f>
        <v>100</v>
      </c>
      <c r="F379" t="str">
        <f>INDEX('Grade 3'!$A$4:$AK$1252,$B379,3)</f>
        <v>CARROLL COUNTY</v>
      </c>
      <c r="G379" t="str">
        <f>INDEX('Grade 3'!$A$4:$AK$1252,$B379,4)</f>
        <v>SHARP CREEK ELEMENTARY SCHOOL</v>
      </c>
      <c r="H379" t="str">
        <f ca="1">StaticValues!$A$8</f>
        <v>2016</v>
      </c>
      <c r="I379" t="str">
        <f ca="1">StaticValues!$B$8</f>
        <v>Spring</v>
      </c>
      <c r="J379" t="str">
        <f ca="1">StaticValues!$C$8</f>
        <v>EOG</v>
      </c>
      <c r="K379" t="str">
        <f ca="1">StaticValues!$D$8</f>
        <v>3</v>
      </c>
      <c r="L379" t="str">
        <f>INDEX('Grade 3'!E$2:AJ$2,1,((8*C379)-7))</f>
        <v>Mathematics</v>
      </c>
      <c r="M379">
        <f>INDEX('Grade 3'!$A$4:$AK$1252,$B379,($C379*8-7+4))</f>
        <v>90</v>
      </c>
      <c r="N379">
        <f>INDEX('Grade 3'!$A$4:$AK$1252,$B379,($C379*8-6+4))</f>
        <v>505.53333333333336</v>
      </c>
      <c r="O379">
        <f>INDEX('Grade 3'!$A$4:$AK$1252,$B379,($C379*8-5+4))</f>
        <v>27.777777777777779</v>
      </c>
      <c r="P379">
        <f>INDEX('Grade 3'!$A$4:$AK$1252,$B379,($C379*8-4+4))</f>
        <v>37.777777777777779</v>
      </c>
      <c r="Q379">
        <f>INDEX('Grade 3'!$A$4:$AK$1252,$B379,($C379*8-3+4))</f>
        <v>26.666666666666668</v>
      </c>
      <c r="R379">
        <f>INDEX('Grade 3'!$A$4:$AK$1252,$B379,($C379*8-2+4))</f>
        <v>7.7777777777777777</v>
      </c>
      <c r="S379">
        <f>INDEX('Grade 3'!$A$4:$AK$1252,$B379,($C379*8-1+4))</f>
        <v>72.222222222222229</v>
      </c>
      <c r="T379">
        <f>INDEX('Grade 3'!$A$4:$AK$1252,$B379,($C379*8-0+4))</f>
        <v>34.444444444444443</v>
      </c>
      <c r="U379" t="str">
        <f>INDEX('Grade 3'!$A$4:$AK$1252,$B379,37)</f>
        <v>West Georgia</v>
      </c>
    </row>
    <row r="380" spans="1:21">
      <c r="A380">
        <f t="shared" si="16"/>
        <v>379</v>
      </c>
      <c r="B380">
        <f t="shared" si="17"/>
        <v>95</v>
      </c>
      <c r="C380">
        <f t="shared" si="18"/>
        <v>3</v>
      </c>
      <c r="D380">
        <f>INDEX('Grade 3'!$A$4:$AK$1252,$B380,1)</f>
        <v>622</v>
      </c>
      <c r="E380">
        <f>INDEX('Grade 3'!$A$4:$AK$1252,$B380,2)</f>
        <v>100</v>
      </c>
      <c r="F380" t="str">
        <f>INDEX('Grade 3'!$A$4:$AK$1252,$B380,3)</f>
        <v>CARROLL COUNTY</v>
      </c>
      <c r="G380" t="str">
        <f>INDEX('Grade 3'!$A$4:$AK$1252,$B380,4)</f>
        <v>SHARP CREEK ELEMENTARY SCHOOL</v>
      </c>
      <c r="H380" t="str">
        <f ca="1">StaticValues!$A$8</f>
        <v>2016</v>
      </c>
      <c r="I380" t="str">
        <f ca="1">StaticValues!$B$8</f>
        <v>Spring</v>
      </c>
      <c r="J380" t="str">
        <f ca="1">StaticValues!$C$8</f>
        <v>EOG</v>
      </c>
      <c r="K380" t="str">
        <f ca="1">StaticValues!$D$8</f>
        <v>3</v>
      </c>
      <c r="L380" t="str">
        <f>INDEX('Grade 3'!E$2:AJ$2,1,((8*C380)-7))</f>
        <v>Science</v>
      </c>
      <c r="M380">
        <f>INDEX('Grade 3'!$A$4:$AK$1252,$B380,($C380*8-7+4))</f>
        <v>90</v>
      </c>
      <c r="N380">
        <f>INDEX('Grade 3'!$A$4:$AK$1252,$B380,($C380*8-6+4))</f>
        <v>502.5888888888889</v>
      </c>
      <c r="O380">
        <f>INDEX('Grade 3'!$A$4:$AK$1252,$B380,($C380*8-5+4))</f>
        <v>31.111111111111111</v>
      </c>
      <c r="P380">
        <f>INDEX('Grade 3'!$A$4:$AK$1252,$B380,($C380*8-4+4))</f>
        <v>36.666666666666664</v>
      </c>
      <c r="Q380">
        <f>INDEX('Grade 3'!$A$4:$AK$1252,$B380,($C380*8-3+4))</f>
        <v>24.444444444444443</v>
      </c>
      <c r="R380">
        <f>INDEX('Grade 3'!$A$4:$AK$1252,$B380,($C380*8-2+4))</f>
        <v>7.7777777777777777</v>
      </c>
      <c r="S380">
        <f>INDEX('Grade 3'!$A$4:$AK$1252,$B380,($C380*8-1+4))</f>
        <v>68.888888888888886</v>
      </c>
      <c r="T380">
        <f>INDEX('Grade 3'!$A$4:$AK$1252,$B380,($C380*8-0+4))</f>
        <v>32.222222222222221</v>
      </c>
      <c r="U380" t="str">
        <f>INDEX('Grade 3'!$A$4:$AK$1252,$B380,37)</f>
        <v>West Georgia</v>
      </c>
    </row>
    <row r="381" spans="1:21">
      <c r="A381">
        <f t="shared" si="16"/>
        <v>380</v>
      </c>
      <c r="B381">
        <f t="shared" si="17"/>
        <v>95</v>
      </c>
      <c r="C381">
        <f t="shared" si="18"/>
        <v>4</v>
      </c>
      <c r="D381">
        <f>INDEX('Grade 3'!$A$4:$AK$1252,$B381,1)</f>
        <v>622</v>
      </c>
      <c r="E381">
        <f>INDEX('Grade 3'!$A$4:$AK$1252,$B381,2)</f>
        <v>100</v>
      </c>
      <c r="F381" t="str">
        <f>INDEX('Grade 3'!$A$4:$AK$1252,$B381,3)</f>
        <v>CARROLL COUNTY</v>
      </c>
      <c r="G381" t="str">
        <f>INDEX('Grade 3'!$A$4:$AK$1252,$B381,4)</f>
        <v>SHARP CREEK ELEMENTARY SCHOOL</v>
      </c>
      <c r="H381" t="str">
        <f ca="1">StaticValues!$A$8</f>
        <v>2016</v>
      </c>
      <c r="I381" t="str">
        <f ca="1">StaticValues!$B$8</f>
        <v>Spring</v>
      </c>
      <c r="J381" t="str">
        <f ca="1">StaticValues!$C$8</f>
        <v>EOG</v>
      </c>
      <c r="K381" t="str">
        <f ca="1">StaticValues!$D$8</f>
        <v>3</v>
      </c>
      <c r="L381" t="str">
        <f>INDEX('Grade 3'!E$2:AJ$2,1,((8*C381)-7))</f>
        <v>Social Studies</v>
      </c>
      <c r="M381">
        <f>INDEX('Grade 3'!$A$4:$AK$1252,$B381,($C381*8-7+4))</f>
        <v>89</v>
      </c>
      <c r="N381">
        <f>INDEX('Grade 3'!$A$4:$AK$1252,$B381,($C381*8-6+4))</f>
        <v>501.04494382022472</v>
      </c>
      <c r="O381">
        <f>INDEX('Grade 3'!$A$4:$AK$1252,$B381,($C381*8-5+4))</f>
        <v>29.213483146067414</v>
      </c>
      <c r="P381">
        <f>INDEX('Grade 3'!$A$4:$AK$1252,$B381,($C381*8-4+4))</f>
        <v>39.325842696629216</v>
      </c>
      <c r="Q381">
        <f>INDEX('Grade 3'!$A$4:$AK$1252,$B381,($C381*8-3+4))</f>
        <v>21.348314606741575</v>
      </c>
      <c r="R381">
        <f>INDEX('Grade 3'!$A$4:$AK$1252,$B381,($C381*8-2+4))</f>
        <v>10.112359550561798</v>
      </c>
      <c r="S381">
        <f>INDEX('Grade 3'!$A$4:$AK$1252,$B381,($C381*8-1+4))</f>
        <v>70.786516853932582</v>
      </c>
      <c r="T381">
        <f>INDEX('Grade 3'!$A$4:$AK$1252,$B381,($C381*8-0+4))</f>
        <v>31.460674157303369</v>
      </c>
      <c r="U381" t="str">
        <f>INDEX('Grade 3'!$A$4:$AK$1252,$B381,37)</f>
        <v>West Georgia</v>
      </c>
    </row>
    <row r="382" spans="1:21">
      <c r="A382">
        <f t="shared" si="16"/>
        <v>381</v>
      </c>
      <c r="B382">
        <f t="shared" si="17"/>
        <v>96</v>
      </c>
      <c r="C382">
        <f t="shared" si="18"/>
        <v>1</v>
      </c>
      <c r="D382">
        <f>INDEX('Grade 3'!$A$4:$AK$1252,$B382,1)</f>
        <v>622</v>
      </c>
      <c r="E382">
        <f>INDEX('Grade 3'!$A$4:$AK$1252,$B382,2)</f>
        <v>115</v>
      </c>
      <c r="F382" t="str">
        <f>INDEX('Grade 3'!$A$4:$AK$1252,$B382,3)</f>
        <v>CARROLL COUNTY</v>
      </c>
      <c r="G382" t="str">
        <f>INDEX('Grade 3'!$A$4:$AK$1252,$B382,4)</f>
        <v>PROVIDENCE ELEMENTARY SCHOOL</v>
      </c>
      <c r="H382" t="str">
        <f ca="1">StaticValues!$A$8</f>
        <v>2016</v>
      </c>
      <c r="I382" t="str">
        <f ca="1">StaticValues!$B$8</f>
        <v>Spring</v>
      </c>
      <c r="J382" t="str">
        <f ca="1">StaticValues!$C$8</f>
        <v>EOG</v>
      </c>
      <c r="K382" t="str">
        <f ca="1">StaticValues!$D$8</f>
        <v>3</v>
      </c>
      <c r="L382" t="str">
        <f>INDEX('Grade 3'!E$2:AJ$2,1,((8*C382)-7))</f>
        <v>English Language Arts</v>
      </c>
      <c r="M382">
        <f>INDEX('Grade 3'!$A$4:$AK$1252,$B382,($C382*8-7+4))</f>
        <v>67</v>
      </c>
      <c r="N382">
        <f>INDEX('Grade 3'!$A$4:$AK$1252,$B382,($C382*8-6+4))</f>
        <v>518.11940298507466</v>
      </c>
      <c r="O382">
        <f>INDEX('Grade 3'!$A$4:$AK$1252,$B382,($C382*8-5+4))</f>
        <v>17.910447761194028</v>
      </c>
      <c r="P382">
        <f>INDEX('Grade 3'!$A$4:$AK$1252,$B382,($C382*8-4+4))</f>
        <v>46.268656716417908</v>
      </c>
      <c r="Q382">
        <f>INDEX('Grade 3'!$A$4:$AK$1252,$B382,($C382*8-3+4))</f>
        <v>28.35820895522388</v>
      </c>
      <c r="R382">
        <f>INDEX('Grade 3'!$A$4:$AK$1252,$B382,($C382*8-2+4))</f>
        <v>7.4626865671641793</v>
      </c>
      <c r="S382">
        <f>INDEX('Grade 3'!$A$4:$AK$1252,$B382,($C382*8-1+4))</f>
        <v>82.089552238805965</v>
      </c>
      <c r="T382">
        <f>INDEX('Grade 3'!$A$4:$AK$1252,$B382,($C382*8-0+4))</f>
        <v>35.820895522388057</v>
      </c>
      <c r="U382" t="str">
        <f>INDEX('Grade 3'!$A$4:$AK$1252,$B382,37)</f>
        <v>West Georgia</v>
      </c>
    </row>
    <row r="383" spans="1:21">
      <c r="A383">
        <f t="shared" si="16"/>
        <v>382</v>
      </c>
      <c r="B383">
        <f t="shared" si="17"/>
        <v>96</v>
      </c>
      <c r="C383">
        <f t="shared" si="18"/>
        <v>2</v>
      </c>
      <c r="D383">
        <f>INDEX('Grade 3'!$A$4:$AK$1252,$B383,1)</f>
        <v>622</v>
      </c>
      <c r="E383">
        <f>INDEX('Grade 3'!$A$4:$AK$1252,$B383,2)</f>
        <v>115</v>
      </c>
      <c r="F383" t="str">
        <f>INDEX('Grade 3'!$A$4:$AK$1252,$B383,3)</f>
        <v>CARROLL COUNTY</v>
      </c>
      <c r="G383" t="str">
        <f>INDEX('Grade 3'!$A$4:$AK$1252,$B383,4)</f>
        <v>PROVIDENCE ELEMENTARY SCHOOL</v>
      </c>
      <c r="H383" t="str">
        <f ca="1">StaticValues!$A$8</f>
        <v>2016</v>
      </c>
      <c r="I383" t="str">
        <f ca="1">StaticValues!$B$8</f>
        <v>Spring</v>
      </c>
      <c r="J383" t="str">
        <f ca="1">StaticValues!$C$8</f>
        <v>EOG</v>
      </c>
      <c r="K383" t="str">
        <f ca="1">StaticValues!$D$8</f>
        <v>3</v>
      </c>
      <c r="L383" t="str">
        <f>INDEX('Grade 3'!E$2:AJ$2,1,((8*C383)-7))</f>
        <v>Mathematics</v>
      </c>
      <c r="M383">
        <f>INDEX('Grade 3'!$A$4:$AK$1252,$B383,($C383*8-7+4))</f>
        <v>67</v>
      </c>
      <c r="N383">
        <f>INDEX('Grade 3'!$A$4:$AK$1252,$B383,($C383*8-6+4))</f>
        <v>529.38805970149258</v>
      </c>
      <c r="O383">
        <f>INDEX('Grade 3'!$A$4:$AK$1252,$B383,($C383*8-5+4))</f>
        <v>11.940298507462687</v>
      </c>
      <c r="P383">
        <f>INDEX('Grade 3'!$A$4:$AK$1252,$B383,($C383*8-4+4))</f>
        <v>38.805970149253731</v>
      </c>
      <c r="Q383">
        <f>INDEX('Grade 3'!$A$4:$AK$1252,$B383,($C383*8-3+4))</f>
        <v>35.820895522388057</v>
      </c>
      <c r="R383">
        <f>INDEX('Grade 3'!$A$4:$AK$1252,$B383,($C383*8-2+4))</f>
        <v>13.432835820895523</v>
      </c>
      <c r="S383">
        <f>INDEX('Grade 3'!$A$4:$AK$1252,$B383,($C383*8-1+4))</f>
        <v>88.059701492537314</v>
      </c>
      <c r="T383">
        <f>INDEX('Grade 3'!$A$4:$AK$1252,$B383,($C383*8-0+4))</f>
        <v>49.253731343283583</v>
      </c>
      <c r="U383" t="str">
        <f>INDEX('Grade 3'!$A$4:$AK$1252,$B383,37)</f>
        <v>West Georgia</v>
      </c>
    </row>
    <row r="384" spans="1:21">
      <c r="A384">
        <f t="shared" si="16"/>
        <v>383</v>
      </c>
      <c r="B384">
        <f t="shared" si="17"/>
        <v>96</v>
      </c>
      <c r="C384">
        <f t="shared" si="18"/>
        <v>3</v>
      </c>
      <c r="D384">
        <f>INDEX('Grade 3'!$A$4:$AK$1252,$B384,1)</f>
        <v>622</v>
      </c>
      <c r="E384">
        <f>INDEX('Grade 3'!$A$4:$AK$1252,$B384,2)</f>
        <v>115</v>
      </c>
      <c r="F384" t="str">
        <f>INDEX('Grade 3'!$A$4:$AK$1252,$B384,3)</f>
        <v>CARROLL COUNTY</v>
      </c>
      <c r="G384" t="str">
        <f>INDEX('Grade 3'!$A$4:$AK$1252,$B384,4)</f>
        <v>PROVIDENCE ELEMENTARY SCHOOL</v>
      </c>
      <c r="H384" t="str">
        <f ca="1">StaticValues!$A$8</f>
        <v>2016</v>
      </c>
      <c r="I384" t="str">
        <f ca="1">StaticValues!$B$8</f>
        <v>Spring</v>
      </c>
      <c r="J384" t="str">
        <f ca="1">StaticValues!$C$8</f>
        <v>EOG</v>
      </c>
      <c r="K384" t="str">
        <f ca="1">StaticValues!$D$8</f>
        <v>3</v>
      </c>
      <c r="L384" t="str">
        <f>INDEX('Grade 3'!E$2:AJ$2,1,((8*C384)-7))</f>
        <v>Science</v>
      </c>
      <c r="M384">
        <f>INDEX('Grade 3'!$A$4:$AK$1252,$B384,($C384*8-7+4))</f>
        <v>67</v>
      </c>
      <c r="N384">
        <f>INDEX('Grade 3'!$A$4:$AK$1252,$B384,($C384*8-6+4))</f>
        <v>535.59701492537317</v>
      </c>
      <c r="O384">
        <f>INDEX('Grade 3'!$A$4:$AK$1252,$B384,($C384*8-5+4))</f>
        <v>5.9701492537313436</v>
      </c>
      <c r="P384">
        <f>INDEX('Grade 3'!$A$4:$AK$1252,$B384,($C384*8-4+4))</f>
        <v>29.850746268656717</v>
      </c>
      <c r="Q384">
        <f>INDEX('Grade 3'!$A$4:$AK$1252,$B384,($C384*8-3+4))</f>
        <v>46.268656716417908</v>
      </c>
      <c r="R384">
        <f>INDEX('Grade 3'!$A$4:$AK$1252,$B384,($C384*8-2+4))</f>
        <v>17.910447761194028</v>
      </c>
      <c r="S384">
        <f>INDEX('Grade 3'!$A$4:$AK$1252,$B384,($C384*8-1+4))</f>
        <v>94.02985074626865</v>
      </c>
      <c r="T384">
        <f>INDEX('Grade 3'!$A$4:$AK$1252,$B384,($C384*8-0+4))</f>
        <v>64.179104477611943</v>
      </c>
      <c r="U384" t="str">
        <f>INDEX('Grade 3'!$A$4:$AK$1252,$B384,37)</f>
        <v>West Georgia</v>
      </c>
    </row>
    <row r="385" spans="1:21">
      <c r="A385">
        <f t="shared" si="16"/>
        <v>384</v>
      </c>
      <c r="B385">
        <f t="shared" si="17"/>
        <v>96</v>
      </c>
      <c r="C385">
        <f t="shared" si="18"/>
        <v>4</v>
      </c>
      <c r="D385">
        <f>INDEX('Grade 3'!$A$4:$AK$1252,$B385,1)</f>
        <v>622</v>
      </c>
      <c r="E385">
        <f>INDEX('Grade 3'!$A$4:$AK$1252,$B385,2)</f>
        <v>115</v>
      </c>
      <c r="F385" t="str">
        <f>INDEX('Grade 3'!$A$4:$AK$1252,$B385,3)</f>
        <v>CARROLL COUNTY</v>
      </c>
      <c r="G385" t="str">
        <f>INDEX('Grade 3'!$A$4:$AK$1252,$B385,4)</f>
        <v>PROVIDENCE ELEMENTARY SCHOOL</v>
      </c>
      <c r="H385" t="str">
        <f ca="1">StaticValues!$A$8</f>
        <v>2016</v>
      </c>
      <c r="I385" t="str">
        <f ca="1">StaticValues!$B$8</f>
        <v>Spring</v>
      </c>
      <c r="J385" t="str">
        <f ca="1">StaticValues!$C$8</f>
        <v>EOG</v>
      </c>
      <c r="K385" t="str">
        <f ca="1">StaticValues!$D$8</f>
        <v>3</v>
      </c>
      <c r="L385" t="str">
        <f>INDEX('Grade 3'!E$2:AJ$2,1,((8*C385)-7))</f>
        <v>Social Studies</v>
      </c>
      <c r="M385">
        <f>INDEX('Grade 3'!$A$4:$AK$1252,$B385,($C385*8-7+4))</f>
        <v>67</v>
      </c>
      <c r="N385">
        <f>INDEX('Grade 3'!$A$4:$AK$1252,$B385,($C385*8-6+4))</f>
        <v>551.58208955223881</v>
      </c>
      <c r="O385">
        <f>INDEX('Grade 3'!$A$4:$AK$1252,$B385,($C385*8-5+4))</f>
        <v>2.9850746268656718</v>
      </c>
      <c r="P385">
        <f>INDEX('Grade 3'!$A$4:$AK$1252,$B385,($C385*8-4+4))</f>
        <v>22.388059701492537</v>
      </c>
      <c r="Q385">
        <f>INDEX('Grade 3'!$A$4:$AK$1252,$B385,($C385*8-3+4))</f>
        <v>29.850746268656717</v>
      </c>
      <c r="R385">
        <f>INDEX('Grade 3'!$A$4:$AK$1252,$B385,($C385*8-2+4))</f>
        <v>44.776119402985074</v>
      </c>
      <c r="S385">
        <f>INDEX('Grade 3'!$A$4:$AK$1252,$B385,($C385*8-1+4))</f>
        <v>97.014925373134332</v>
      </c>
      <c r="T385">
        <f>INDEX('Grade 3'!$A$4:$AK$1252,$B385,($C385*8-0+4))</f>
        <v>74.626865671641795</v>
      </c>
      <c r="U385" t="str">
        <f>INDEX('Grade 3'!$A$4:$AK$1252,$B385,37)</f>
        <v>West Georgia</v>
      </c>
    </row>
    <row r="386" spans="1:21">
      <c r="A386">
        <f t="shared" si="16"/>
        <v>385</v>
      </c>
      <c r="B386">
        <f t="shared" si="17"/>
        <v>97</v>
      </c>
      <c r="C386">
        <f t="shared" si="18"/>
        <v>1</v>
      </c>
      <c r="D386">
        <f>INDEX('Grade 3'!$A$4:$AK$1252,$B386,1)</f>
        <v>622</v>
      </c>
      <c r="E386">
        <f>INDEX('Grade 3'!$A$4:$AK$1252,$B386,2)</f>
        <v>176</v>
      </c>
      <c r="F386" t="str">
        <f>INDEX('Grade 3'!$A$4:$AK$1252,$B386,3)</f>
        <v>CARROLL COUNTY</v>
      </c>
      <c r="G386" t="str">
        <f>INDEX('Grade 3'!$A$4:$AK$1252,$B386,4)</f>
        <v>MOUNT ZION ELEMENTARY SCHOOL</v>
      </c>
      <c r="H386" t="str">
        <f ca="1">StaticValues!$A$8</f>
        <v>2016</v>
      </c>
      <c r="I386" t="str">
        <f ca="1">StaticValues!$B$8</f>
        <v>Spring</v>
      </c>
      <c r="J386" t="str">
        <f ca="1">StaticValues!$C$8</f>
        <v>EOG</v>
      </c>
      <c r="K386" t="str">
        <f ca="1">StaticValues!$D$8</f>
        <v>3</v>
      </c>
      <c r="L386" t="str">
        <f>INDEX('Grade 3'!E$2:AJ$2,1,((8*C386)-7))</f>
        <v>English Language Arts</v>
      </c>
      <c r="M386">
        <f>INDEX('Grade 3'!$A$4:$AK$1252,$B386,($C386*8-7+4))</f>
        <v>107</v>
      </c>
      <c r="N386">
        <f>INDEX('Grade 3'!$A$4:$AK$1252,$B386,($C386*8-6+4))</f>
        <v>508.63551401869159</v>
      </c>
      <c r="O386">
        <f>INDEX('Grade 3'!$A$4:$AK$1252,$B386,($C386*8-5+4))</f>
        <v>28.971962616822431</v>
      </c>
      <c r="P386">
        <f>INDEX('Grade 3'!$A$4:$AK$1252,$B386,($C386*8-4+4))</f>
        <v>39.252336448598129</v>
      </c>
      <c r="Q386">
        <f>INDEX('Grade 3'!$A$4:$AK$1252,$B386,($C386*8-3+4))</f>
        <v>21.495327102803738</v>
      </c>
      <c r="R386">
        <f>INDEX('Grade 3'!$A$4:$AK$1252,$B386,($C386*8-2+4))</f>
        <v>10.280373831775702</v>
      </c>
      <c r="S386">
        <f>INDEX('Grade 3'!$A$4:$AK$1252,$B386,($C386*8-1+4))</f>
        <v>71.028037383177576</v>
      </c>
      <c r="T386">
        <f>INDEX('Grade 3'!$A$4:$AK$1252,$B386,($C386*8-0+4))</f>
        <v>31.77570093457944</v>
      </c>
      <c r="U386" t="str">
        <f>INDEX('Grade 3'!$A$4:$AK$1252,$B386,37)</f>
        <v>West Georgia</v>
      </c>
    </row>
    <row r="387" spans="1:21">
      <c r="A387">
        <f t="shared" ref="A387:A450" si="19">ROW(A386)</f>
        <v>386</v>
      </c>
      <c r="B387">
        <f t="shared" ref="B387:B450" si="20">CEILING(A387/4,1)</f>
        <v>97</v>
      </c>
      <c r="C387">
        <f t="shared" ref="C387:C450" si="21">IF(B386&lt;&gt;B387,1,C386+1)</f>
        <v>2</v>
      </c>
      <c r="D387">
        <f>INDEX('Grade 3'!$A$4:$AK$1252,$B387,1)</f>
        <v>622</v>
      </c>
      <c r="E387">
        <f>INDEX('Grade 3'!$A$4:$AK$1252,$B387,2)</f>
        <v>176</v>
      </c>
      <c r="F387" t="str">
        <f>INDEX('Grade 3'!$A$4:$AK$1252,$B387,3)</f>
        <v>CARROLL COUNTY</v>
      </c>
      <c r="G387" t="str">
        <f>INDEX('Grade 3'!$A$4:$AK$1252,$B387,4)</f>
        <v>MOUNT ZION ELEMENTARY SCHOOL</v>
      </c>
      <c r="H387" t="str">
        <f ca="1">StaticValues!$A$8</f>
        <v>2016</v>
      </c>
      <c r="I387" t="str">
        <f ca="1">StaticValues!$B$8</f>
        <v>Spring</v>
      </c>
      <c r="J387" t="str">
        <f ca="1">StaticValues!$C$8</f>
        <v>EOG</v>
      </c>
      <c r="K387" t="str">
        <f ca="1">StaticValues!$D$8</f>
        <v>3</v>
      </c>
      <c r="L387" t="str">
        <f>INDEX('Grade 3'!E$2:AJ$2,1,((8*C387)-7))</f>
        <v>Mathematics</v>
      </c>
      <c r="M387">
        <f>INDEX('Grade 3'!$A$4:$AK$1252,$B387,($C387*8-7+4))</f>
        <v>107</v>
      </c>
      <c r="N387">
        <f>INDEX('Grade 3'!$A$4:$AK$1252,$B387,($C387*8-6+4))</f>
        <v>516.35514018691583</v>
      </c>
      <c r="O387">
        <f>INDEX('Grade 3'!$A$4:$AK$1252,$B387,($C387*8-5+4))</f>
        <v>15.88785046728972</v>
      </c>
      <c r="P387">
        <f>INDEX('Grade 3'!$A$4:$AK$1252,$B387,($C387*8-4+4))</f>
        <v>49.532710280373834</v>
      </c>
      <c r="Q387">
        <f>INDEX('Grade 3'!$A$4:$AK$1252,$B387,($C387*8-3+4))</f>
        <v>23.364485981308412</v>
      </c>
      <c r="R387">
        <f>INDEX('Grade 3'!$A$4:$AK$1252,$B387,($C387*8-2+4))</f>
        <v>11.214953271028037</v>
      </c>
      <c r="S387">
        <f>INDEX('Grade 3'!$A$4:$AK$1252,$B387,($C387*8-1+4))</f>
        <v>84.112149532710276</v>
      </c>
      <c r="T387">
        <f>INDEX('Grade 3'!$A$4:$AK$1252,$B387,($C387*8-0+4))</f>
        <v>34.579439252336449</v>
      </c>
      <c r="U387" t="str">
        <f>INDEX('Grade 3'!$A$4:$AK$1252,$B387,37)</f>
        <v>West Georgia</v>
      </c>
    </row>
    <row r="388" spans="1:21">
      <c r="A388">
        <f t="shared" si="19"/>
        <v>387</v>
      </c>
      <c r="B388">
        <f t="shared" si="20"/>
        <v>97</v>
      </c>
      <c r="C388">
        <f t="shared" si="21"/>
        <v>3</v>
      </c>
      <c r="D388">
        <f>INDEX('Grade 3'!$A$4:$AK$1252,$B388,1)</f>
        <v>622</v>
      </c>
      <c r="E388">
        <f>INDEX('Grade 3'!$A$4:$AK$1252,$B388,2)</f>
        <v>176</v>
      </c>
      <c r="F388" t="str">
        <f>INDEX('Grade 3'!$A$4:$AK$1252,$B388,3)</f>
        <v>CARROLL COUNTY</v>
      </c>
      <c r="G388" t="str">
        <f>INDEX('Grade 3'!$A$4:$AK$1252,$B388,4)</f>
        <v>MOUNT ZION ELEMENTARY SCHOOL</v>
      </c>
      <c r="H388" t="str">
        <f ca="1">StaticValues!$A$8</f>
        <v>2016</v>
      </c>
      <c r="I388" t="str">
        <f ca="1">StaticValues!$B$8</f>
        <v>Spring</v>
      </c>
      <c r="J388" t="str">
        <f ca="1">StaticValues!$C$8</f>
        <v>EOG</v>
      </c>
      <c r="K388" t="str">
        <f ca="1">StaticValues!$D$8</f>
        <v>3</v>
      </c>
      <c r="L388" t="str">
        <f>INDEX('Grade 3'!E$2:AJ$2,1,((8*C388)-7))</f>
        <v>Science</v>
      </c>
      <c r="M388">
        <f>INDEX('Grade 3'!$A$4:$AK$1252,$B388,($C388*8-7+4))</f>
        <v>106</v>
      </c>
      <c r="N388">
        <f>INDEX('Grade 3'!$A$4:$AK$1252,$B388,($C388*8-6+4))</f>
        <v>522.14150943396226</v>
      </c>
      <c r="O388">
        <f>INDEX('Grade 3'!$A$4:$AK$1252,$B388,($C388*8-5+4))</f>
        <v>13.20754716981132</v>
      </c>
      <c r="P388">
        <f>INDEX('Grade 3'!$A$4:$AK$1252,$B388,($C388*8-4+4))</f>
        <v>39.622641509433961</v>
      </c>
      <c r="Q388">
        <f>INDEX('Grade 3'!$A$4:$AK$1252,$B388,($C388*8-3+4))</f>
        <v>35.849056603773583</v>
      </c>
      <c r="R388">
        <f>INDEX('Grade 3'!$A$4:$AK$1252,$B388,($C388*8-2+4))</f>
        <v>11.320754716981131</v>
      </c>
      <c r="S388">
        <f>INDEX('Grade 3'!$A$4:$AK$1252,$B388,($C388*8-1+4))</f>
        <v>86.79245283018868</v>
      </c>
      <c r="T388">
        <f>INDEX('Grade 3'!$A$4:$AK$1252,$B388,($C388*8-0+4))</f>
        <v>47.169811320754718</v>
      </c>
      <c r="U388" t="str">
        <f>INDEX('Grade 3'!$A$4:$AK$1252,$B388,37)</f>
        <v>West Georgia</v>
      </c>
    </row>
    <row r="389" spans="1:21">
      <c r="A389">
        <f t="shared" si="19"/>
        <v>388</v>
      </c>
      <c r="B389">
        <f t="shared" si="20"/>
        <v>97</v>
      </c>
      <c r="C389">
        <f t="shared" si="21"/>
        <v>4</v>
      </c>
      <c r="D389">
        <f>INDEX('Grade 3'!$A$4:$AK$1252,$B389,1)</f>
        <v>622</v>
      </c>
      <c r="E389">
        <f>INDEX('Grade 3'!$A$4:$AK$1252,$B389,2)</f>
        <v>176</v>
      </c>
      <c r="F389" t="str">
        <f>INDEX('Grade 3'!$A$4:$AK$1252,$B389,3)</f>
        <v>CARROLL COUNTY</v>
      </c>
      <c r="G389" t="str">
        <f>INDEX('Grade 3'!$A$4:$AK$1252,$B389,4)</f>
        <v>MOUNT ZION ELEMENTARY SCHOOL</v>
      </c>
      <c r="H389" t="str">
        <f ca="1">StaticValues!$A$8</f>
        <v>2016</v>
      </c>
      <c r="I389" t="str">
        <f ca="1">StaticValues!$B$8</f>
        <v>Spring</v>
      </c>
      <c r="J389" t="str">
        <f ca="1">StaticValues!$C$8</f>
        <v>EOG</v>
      </c>
      <c r="K389" t="str">
        <f ca="1">StaticValues!$D$8</f>
        <v>3</v>
      </c>
      <c r="L389" t="str">
        <f>INDEX('Grade 3'!E$2:AJ$2,1,((8*C389)-7))</f>
        <v>Social Studies</v>
      </c>
      <c r="M389">
        <f>INDEX('Grade 3'!$A$4:$AK$1252,$B389,($C389*8-7+4))</f>
        <v>106</v>
      </c>
      <c r="N389">
        <f>INDEX('Grade 3'!$A$4:$AK$1252,$B389,($C389*8-6+4))</f>
        <v>530.65094339622647</v>
      </c>
      <c r="O389">
        <f>INDEX('Grade 3'!$A$4:$AK$1252,$B389,($C389*8-5+4))</f>
        <v>12.264150943396226</v>
      </c>
      <c r="P389">
        <f>INDEX('Grade 3'!$A$4:$AK$1252,$B389,($C389*8-4+4))</f>
        <v>33.018867924528301</v>
      </c>
      <c r="Q389">
        <f>INDEX('Grade 3'!$A$4:$AK$1252,$B389,($C389*8-3+4))</f>
        <v>28.30188679245283</v>
      </c>
      <c r="R389">
        <f>INDEX('Grade 3'!$A$4:$AK$1252,$B389,($C389*8-2+4))</f>
        <v>26.415094339622641</v>
      </c>
      <c r="S389">
        <f>INDEX('Grade 3'!$A$4:$AK$1252,$B389,($C389*8-1+4))</f>
        <v>87.735849056603769</v>
      </c>
      <c r="T389">
        <f>INDEX('Grade 3'!$A$4:$AK$1252,$B389,($C389*8-0+4))</f>
        <v>54.716981132075475</v>
      </c>
      <c r="U389" t="str">
        <f>INDEX('Grade 3'!$A$4:$AK$1252,$B389,37)</f>
        <v>West Georgia</v>
      </c>
    </row>
    <row r="390" spans="1:21">
      <c r="A390">
        <f t="shared" si="19"/>
        <v>389</v>
      </c>
      <c r="B390">
        <f t="shared" si="20"/>
        <v>98</v>
      </c>
      <c r="C390">
        <f t="shared" si="21"/>
        <v>1</v>
      </c>
      <c r="D390">
        <f>INDEX('Grade 3'!$A$4:$AK$1252,$B390,1)</f>
        <v>622</v>
      </c>
      <c r="E390">
        <f>INDEX('Grade 3'!$A$4:$AK$1252,$B390,2)</f>
        <v>377</v>
      </c>
      <c r="F390" t="str">
        <f>INDEX('Grade 3'!$A$4:$AK$1252,$B390,3)</f>
        <v>CARROLL COUNTY</v>
      </c>
      <c r="G390" t="str">
        <f>INDEX('Grade 3'!$A$4:$AK$1252,$B390,4)</f>
        <v>ROOPVILLE ELEMENTARY SCHOOL</v>
      </c>
      <c r="H390" t="str">
        <f ca="1">StaticValues!$A$8</f>
        <v>2016</v>
      </c>
      <c r="I390" t="str">
        <f ca="1">StaticValues!$B$8</f>
        <v>Spring</v>
      </c>
      <c r="J390" t="str">
        <f ca="1">StaticValues!$C$8</f>
        <v>EOG</v>
      </c>
      <c r="K390" t="str">
        <f ca="1">StaticValues!$D$8</f>
        <v>3</v>
      </c>
      <c r="L390" t="str">
        <f>INDEX('Grade 3'!E$2:AJ$2,1,((8*C390)-7))</f>
        <v>English Language Arts</v>
      </c>
      <c r="M390">
        <f>INDEX('Grade 3'!$A$4:$AK$1252,$B390,($C390*8-7+4))</f>
        <v>57</v>
      </c>
      <c r="N390">
        <f>INDEX('Grade 3'!$A$4:$AK$1252,$B390,($C390*8-6+4))</f>
        <v>539</v>
      </c>
      <c r="O390">
        <f>INDEX('Grade 3'!$A$4:$AK$1252,$B390,($C390*8-5+4))</f>
        <v>5.2631578947368425</v>
      </c>
      <c r="P390">
        <f>INDEX('Grade 3'!$A$4:$AK$1252,$B390,($C390*8-4+4))</f>
        <v>43.859649122807021</v>
      </c>
      <c r="Q390">
        <f>INDEX('Grade 3'!$A$4:$AK$1252,$B390,($C390*8-3+4))</f>
        <v>29.82456140350877</v>
      </c>
      <c r="R390">
        <f>INDEX('Grade 3'!$A$4:$AK$1252,$B390,($C390*8-2+4))</f>
        <v>21.05263157894737</v>
      </c>
      <c r="S390">
        <f>INDEX('Grade 3'!$A$4:$AK$1252,$B390,($C390*8-1+4))</f>
        <v>94.736842105263165</v>
      </c>
      <c r="T390">
        <f>INDEX('Grade 3'!$A$4:$AK$1252,$B390,($C390*8-0+4))</f>
        <v>50.877192982456137</v>
      </c>
      <c r="U390" t="str">
        <f>INDEX('Grade 3'!$A$4:$AK$1252,$B390,37)</f>
        <v>West Georgia</v>
      </c>
    </row>
    <row r="391" spans="1:21">
      <c r="A391">
        <f t="shared" si="19"/>
        <v>390</v>
      </c>
      <c r="B391">
        <f t="shared" si="20"/>
        <v>98</v>
      </c>
      <c r="C391">
        <f t="shared" si="21"/>
        <v>2</v>
      </c>
      <c r="D391">
        <f>INDEX('Grade 3'!$A$4:$AK$1252,$B391,1)</f>
        <v>622</v>
      </c>
      <c r="E391">
        <f>INDEX('Grade 3'!$A$4:$AK$1252,$B391,2)</f>
        <v>377</v>
      </c>
      <c r="F391" t="str">
        <f>INDEX('Grade 3'!$A$4:$AK$1252,$B391,3)</f>
        <v>CARROLL COUNTY</v>
      </c>
      <c r="G391" t="str">
        <f>INDEX('Grade 3'!$A$4:$AK$1252,$B391,4)</f>
        <v>ROOPVILLE ELEMENTARY SCHOOL</v>
      </c>
      <c r="H391" t="str">
        <f ca="1">StaticValues!$A$8</f>
        <v>2016</v>
      </c>
      <c r="I391" t="str">
        <f ca="1">StaticValues!$B$8</f>
        <v>Spring</v>
      </c>
      <c r="J391" t="str">
        <f ca="1">StaticValues!$C$8</f>
        <v>EOG</v>
      </c>
      <c r="K391" t="str">
        <f ca="1">StaticValues!$D$8</f>
        <v>3</v>
      </c>
      <c r="L391" t="str">
        <f>INDEX('Grade 3'!E$2:AJ$2,1,((8*C391)-7))</f>
        <v>Mathematics</v>
      </c>
      <c r="M391">
        <f>INDEX('Grade 3'!$A$4:$AK$1252,$B391,($C391*8-7+4))</f>
        <v>57</v>
      </c>
      <c r="N391">
        <f>INDEX('Grade 3'!$A$4:$AK$1252,$B391,($C391*8-6+4))</f>
        <v>551.43859649122805</v>
      </c>
      <c r="O391">
        <f>INDEX('Grade 3'!$A$4:$AK$1252,$B391,($C391*8-5+4))</f>
        <v>1.7543859649122806</v>
      </c>
      <c r="P391">
        <f>INDEX('Grade 3'!$A$4:$AK$1252,$B391,($C391*8-4+4))</f>
        <v>21.05263157894737</v>
      </c>
      <c r="Q391">
        <f>INDEX('Grade 3'!$A$4:$AK$1252,$B391,($C391*8-3+4))</f>
        <v>50.877192982456137</v>
      </c>
      <c r="R391">
        <f>INDEX('Grade 3'!$A$4:$AK$1252,$B391,($C391*8-2+4))</f>
        <v>26.315789473684209</v>
      </c>
      <c r="S391">
        <f>INDEX('Grade 3'!$A$4:$AK$1252,$B391,($C391*8-1+4))</f>
        <v>98.245614035087726</v>
      </c>
      <c r="T391">
        <f>INDEX('Grade 3'!$A$4:$AK$1252,$B391,($C391*8-0+4))</f>
        <v>77.192982456140356</v>
      </c>
      <c r="U391" t="str">
        <f>INDEX('Grade 3'!$A$4:$AK$1252,$B391,37)</f>
        <v>West Georgia</v>
      </c>
    </row>
    <row r="392" spans="1:21">
      <c r="A392">
        <f t="shared" si="19"/>
        <v>391</v>
      </c>
      <c r="B392">
        <f t="shared" si="20"/>
        <v>98</v>
      </c>
      <c r="C392">
        <f t="shared" si="21"/>
        <v>3</v>
      </c>
      <c r="D392">
        <f>INDEX('Grade 3'!$A$4:$AK$1252,$B392,1)</f>
        <v>622</v>
      </c>
      <c r="E392">
        <f>INDEX('Grade 3'!$A$4:$AK$1252,$B392,2)</f>
        <v>377</v>
      </c>
      <c r="F392" t="str">
        <f>INDEX('Grade 3'!$A$4:$AK$1252,$B392,3)</f>
        <v>CARROLL COUNTY</v>
      </c>
      <c r="G392" t="str">
        <f>INDEX('Grade 3'!$A$4:$AK$1252,$B392,4)</f>
        <v>ROOPVILLE ELEMENTARY SCHOOL</v>
      </c>
      <c r="H392" t="str">
        <f ca="1">StaticValues!$A$8</f>
        <v>2016</v>
      </c>
      <c r="I392" t="str">
        <f ca="1">StaticValues!$B$8</f>
        <v>Spring</v>
      </c>
      <c r="J392" t="str">
        <f ca="1">StaticValues!$C$8</f>
        <v>EOG</v>
      </c>
      <c r="K392" t="str">
        <f ca="1">StaticValues!$D$8</f>
        <v>3</v>
      </c>
      <c r="L392" t="str">
        <f>INDEX('Grade 3'!E$2:AJ$2,1,((8*C392)-7))</f>
        <v>Science</v>
      </c>
      <c r="M392">
        <f>INDEX('Grade 3'!$A$4:$AK$1252,$B392,($C392*8-7+4))</f>
        <v>57</v>
      </c>
      <c r="N392">
        <f>INDEX('Grade 3'!$A$4:$AK$1252,$B392,($C392*8-6+4))</f>
        <v>554.01754385964909</v>
      </c>
      <c r="O392">
        <f>INDEX('Grade 3'!$A$4:$AK$1252,$B392,($C392*8-5+4))</f>
        <v>0</v>
      </c>
      <c r="P392">
        <f>INDEX('Grade 3'!$A$4:$AK$1252,$B392,($C392*8-4+4))</f>
        <v>22.807017543859651</v>
      </c>
      <c r="Q392">
        <f>INDEX('Grade 3'!$A$4:$AK$1252,$B392,($C392*8-3+4))</f>
        <v>42.10526315789474</v>
      </c>
      <c r="R392">
        <f>INDEX('Grade 3'!$A$4:$AK$1252,$B392,($C392*8-2+4))</f>
        <v>35.087719298245617</v>
      </c>
      <c r="S392">
        <f>INDEX('Grade 3'!$A$4:$AK$1252,$B392,($C392*8-1+4))</f>
        <v>100</v>
      </c>
      <c r="T392">
        <f>INDEX('Grade 3'!$A$4:$AK$1252,$B392,($C392*8-0+4))</f>
        <v>77.192982456140356</v>
      </c>
      <c r="U392" t="str">
        <f>INDEX('Grade 3'!$A$4:$AK$1252,$B392,37)</f>
        <v>West Georgia</v>
      </c>
    </row>
    <row r="393" spans="1:21">
      <c r="A393">
        <f t="shared" si="19"/>
        <v>392</v>
      </c>
      <c r="B393">
        <f t="shared" si="20"/>
        <v>98</v>
      </c>
      <c r="C393">
        <f t="shared" si="21"/>
        <v>4</v>
      </c>
      <c r="D393">
        <f>INDEX('Grade 3'!$A$4:$AK$1252,$B393,1)</f>
        <v>622</v>
      </c>
      <c r="E393">
        <f>INDEX('Grade 3'!$A$4:$AK$1252,$B393,2)</f>
        <v>377</v>
      </c>
      <c r="F393" t="str">
        <f>INDEX('Grade 3'!$A$4:$AK$1252,$B393,3)</f>
        <v>CARROLL COUNTY</v>
      </c>
      <c r="G393" t="str">
        <f>INDEX('Grade 3'!$A$4:$AK$1252,$B393,4)</f>
        <v>ROOPVILLE ELEMENTARY SCHOOL</v>
      </c>
      <c r="H393" t="str">
        <f ca="1">StaticValues!$A$8</f>
        <v>2016</v>
      </c>
      <c r="I393" t="str">
        <f ca="1">StaticValues!$B$8</f>
        <v>Spring</v>
      </c>
      <c r="J393" t="str">
        <f ca="1">StaticValues!$C$8</f>
        <v>EOG</v>
      </c>
      <c r="K393" t="str">
        <f ca="1">StaticValues!$D$8</f>
        <v>3</v>
      </c>
      <c r="L393" t="str">
        <f>INDEX('Grade 3'!E$2:AJ$2,1,((8*C393)-7))</f>
        <v>Social Studies</v>
      </c>
      <c r="M393">
        <f>INDEX('Grade 3'!$A$4:$AK$1252,$B393,($C393*8-7+4))</f>
        <v>57</v>
      </c>
      <c r="N393">
        <f>INDEX('Grade 3'!$A$4:$AK$1252,$B393,($C393*8-6+4))</f>
        <v>558.91228070175441</v>
      </c>
      <c r="O393">
        <f>INDEX('Grade 3'!$A$4:$AK$1252,$B393,($C393*8-5+4))</f>
        <v>0</v>
      </c>
      <c r="P393">
        <f>INDEX('Grade 3'!$A$4:$AK$1252,$B393,($C393*8-4+4))</f>
        <v>17.543859649122808</v>
      </c>
      <c r="Q393">
        <f>INDEX('Grade 3'!$A$4:$AK$1252,$B393,($C393*8-3+4))</f>
        <v>28.07017543859649</v>
      </c>
      <c r="R393">
        <f>INDEX('Grade 3'!$A$4:$AK$1252,$B393,($C393*8-2+4))</f>
        <v>54.385964912280699</v>
      </c>
      <c r="S393">
        <f>INDEX('Grade 3'!$A$4:$AK$1252,$B393,($C393*8-1+4))</f>
        <v>100</v>
      </c>
      <c r="T393">
        <f>INDEX('Grade 3'!$A$4:$AK$1252,$B393,($C393*8-0+4))</f>
        <v>82.456140350877192</v>
      </c>
      <c r="U393" t="str">
        <f>INDEX('Grade 3'!$A$4:$AK$1252,$B393,37)</f>
        <v>West Georgia</v>
      </c>
    </row>
    <row r="394" spans="1:21">
      <c r="A394">
        <f t="shared" si="19"/>
        <v>393</v>
      </c>
      <c r="B394">
        <f t="shared" si="20"/>
        <v>99</v>
      </c>
      <c r="C394">
        <f t="shared" si="21"/>
        <v>1</v>
      </c>
      <c r="D394">
        <f>INDEX('Grade 3'!$A$4:$AK$1252,$B394,1)</f>
        <v>622</v>
      </c>
      <c r="E394">
        <f>INDEX('Grade 3'!$A$4:$AK$1252,$B394,2)</f>
        <v>405</v>
      </c>
      <c r="F394" t="str">
        <f>INDEX('Grade 3'!$A$4:$AK$1252,$B394,3)</f>
        <v>CARROLL COUNTY</v>
      </c>
      <c r="G394" t="str">
        <f>INDEX('Grade 3'!$A$4:$AK$1252,$B394,4)</f>
        <v>ITHICA ELEMENTARY</v>
      </c>
      <c r="H394" t="str">
        <f ca="1">StaticValues!$A$8</f>
        <v>2016</v>
      </c>
      <c r="I394" t="str">
        <f ca="1">StaticValues!$B$8</f>
        <v>Spring</v>
      </c>
      <c r="J394" t="str">
        <f ca="1">StaticValues!$C$8</f>
        <v>EOG</v>
      </c>
      <c r="K394" t="str">
        <f ca="1">StaticValues!$D$8</f>
        <v>3</v>
      </c>
      <c r="L394" t="str">
        <f>INDEX('Grade 3'!E$2:AJ$2,1,((8*C394)-7))</f>
        <v>English Language Arts</v>
      </c>
      <c r="M394">
        <f>INDEX('Grade 3'!$A$4:$AK$1252,$B394,($C394*8-7+4))</f>
        <v>108</v>
      </c>
      <c r="N394">
        <f>INDEX('Grade 3'!$A$4:$AK$1252,$B394,($C394*8-6+4))</f>
        <v>522.31481481481478</v>
      </c>
      <c r="O394">
        <f>INDEX('Grade 3'!$A$4:$AK$1252,$B394,($C394*8-5+4))</f>
        <v>20.37037037037037</v>
      </c>
      <c r="P394">
        <f>INDEX('Grade 3'!$A$4:$AK$1252,$B394,($C394*8-4+4))</f>
        <v>32.407407407407405</v>
      </c>
      <c r="Q394">
        <f>INDEX('Grade 3'!$A$4:$AK$1252,$B394,($C394*8-3+4))</f>
        <v>32.407407407407405</v>
      </c>
      <c r="R394">
        <f>INDEX('Grade 3'!$A$4:$AK$1252,$B394,($C394*8-2+4))</f>
        <v>14.814814814814815</v>
      </c>
      <c r="S394">
        <f>INDEX('Grade 3'!$A$4:$AK$1252,$B394,($C394*8-1+4))</f>
        <v>79.629629629629633</v>
      </c>
      <c r="T394">
        <f>INDEX('Grade 3'!$A$4:$AK$1252,$B394,($C394*8-0+4))</f>
        <v>47.222222222222221</v>
      </c>
      <c r="U394" t="str">
        <f>INDEX('Grade 3'!$A$4:$AK$1252,$B394,37)</f>
        <v>West Georgia</v>
      </c>
    </row>
    <row r="395" spans="1:21">
      <c r="A395">
        <f t="shared" si="19"/>
        <v>394</v>
      </c>
      <c r="B395">
        <f t="shared" si="20"/>
        <v>99</v>
      </c>
      <c r="C395">
        <f t="shared" si="21"/>
        <v>2</v>
      </c>
      <c r="D395">
        <f>INDEX('Grade 3'!$A$4:$AK$1252,$B395,1)</f>
        <v>622</v>
      </c>
      <c r="E395">
        <f>INDEX('Grade 3'!$A$4:$AK$1252,$B395,2)</f>
        <v>405</v>
      </c>
      <c r="F395" t="str">
        <f>INDEX('Grade 3'!$A$4:$AK$1252,$B395,3)</f>
        <v>CARROLL COUNTY</v>
      </c>
      <c r="G395" t="str">
        <f>INDEX('Grade 3'!$A$4:$AK$1252,$B395,4)</f>
        <v>ITHICA ELEMENTARY</v>
      </c>
      <c r="H395" t="str">
        <f ca="1">StaticValues!$A$8</f>
        <v>2016</v>
      </c>
      <c r="I395" t="str">
        <f ca="1">StaticValues!$B$8</f>
        <v>Spring</v>
      </c>
      <c r="J395" t="str">
        <f ca="1">StaticValues!$C$8</f>
        <v>EOG</v>
      </c>
      <c r="K395" t="str">
        <f ca="1">StaticValues!$D$8</f>
        <v>3</v>
      </c>
      <c r="L395" t="str">
        <f>INDEX('Grade 3'!E$2:AJ$2,1,((8*C395)-7))</f>
        <v>Mathematics</v>
      </c>
      <c r="M395">
        <f>INDEX('Grade 3'!$A$4:$AK$1252,$B395,($C395*8-7+4))</f>
        <v>109</v>
      </c>
      <c r="N395">
        <f>INDEX('Grade 3'!$A$4:$AK$1252,$B395,($C395*8-6+4))</f>
        <v>522.58715596330273</v>
      </c>
      <c r="O395">
        <f>INDEX('Grade 3'!$A$4:$AK$1252,$B395,($C395*8-5+4))</f>
        <v>16.513761467889907</v>
      </c>
      <c r="P395">
        <f>INDEX('Grade 3'!$A$4:$AK$1252,$B395,($C395*8-4+4))</f>
        <v>43.11926605504587</v>
      </c>
      <c r="Q395">
        <f>INDEX('Grade 3'!$A$4:$AK$1252,$B395,($C395*8-3+4))</f>
        <v>22.935779816513762</v>
      </c>
      <c r="R395">
        <f>INDEX('Grade 3'!$A$4:$AK$1252,$B395,($C395*8-2+4))</f>
        <v>17.431192660550458</v>
      </c>
      <c r="S395">
        <f>INDEX('Grade 3'!$A$4:$AK$1252,$B395,($C395*8-1+4))</f>
        <v>83.486238532110093</v>
      </c>
      <c r="T395">
        <f>INDEX('Grade 3'!$A$4:$AK$1252,$B395,($C395*8-0+4))</f>
        <v>40.366972477064223</v>
      </c>
      <c r="U395" t="str">
        <f>INDEX('Grade 3'!$A$4:$AK$1252,$B395,37)</f>
        <v>West Georgia</v>
      </c>
    </row>
    <row r="396" spans="1:21">
      <c r="A396">
        <f t="shared" si="19"/>
        <v>395</v>
      </c>
      <c r="B396">
        <f t="shared" si="20"/>
        <v>99</v>
      </c>
      <c r="C396">
        <f t="shared" si="21"/>
        <v>3</v>
      </c>
      <c r="D396">
        <f>INDEX('Grade 3'!$A$4:$AK$1252,$B396,1)</f>
        <v>622</v>
      </c>
      <c r="E396">
        <f>INDEX('Grade 3'!$A$4:$AK$1252,$B396,2)</f>
        <v>405</v>
      </c>
      <c r="F396" t="str">
        <f>INDEX('Grade 3'!$A$4:$AK$1252,$B396,3)</f>
        <v>CARROLL COUNTY</v>
      </c>
      <c r="G396" t="str">
        <f>INDEX('Grade 3'!$A$4:$AK$1252,$B396,4)</f>
        <v>ITHICA ELEMENTARY</v>
      </c>
      <c r="H396" t="str">
        <f ca="1">StaticValues!$A$8</f>
        <v>2016</v>
      </c>
      <c r="I396" t="str">
        <f ca="1">StaticValues!$B$8</f>
        <v>Spring</v>
      </c>
      <c r="J396" t="str">
        <f ca="1">StaticValues!$C$8</f>
        <v>EOG</v>
      </c>
      <c r="K396" t="str">
        <f ca="1">StaticValues!$D$8</f>
        <v>3</v>
      </c>
      <c r="L396" t="str">
        <f>INDEX('Grade 3'!E$2:AJ$2,1,((8*C396)-7))</f>
        <v>Science</v>
      </c>
      <c r="M396">
        <f>INDEX('Grade 3'!$A$4:$AK$1252,$B396,($C396*8-7+4))</f>
        <v>109</v>
      </c>
      <c r="N396">
        <f>INDEX('Grade 3'!$A$4:$AK$1252,$B396,($C396*8-6+4))</f>
        <v>529.57798165137615</v>
      </c>
      <c r="O396">
        <f>INDEX('Grade 3'!$A$4:$AK$1252,$B396,($C396*8-5+4))</f>
        <v>13.761467889908257</v>
      </c>
      <c r="P396">
        <f>INDEX('Grade 3'!$A$4:$AK$1252,$B396,($C396*8-4+4))</f>
        <v>36.697247706422019</v>
      </c>
      <c r="Q396">
        <f>INDEX('Grade 3'!$A$4:$AK$1252,$B396,($C396*8-3+4))</f>
        <v>26.605504587155963</v>
      </c>
      <c r="R396">
        <f>INDEX('Grade 3'!$A$4:$AK$1252,$B396,($C396*8-2+4))</f>
        <v>22.935779816513762</v>
      </c>
      <c r="S396">
        <f>INDEX('Grade 3'!$A$4:$AK$1252,$B396,($C396*8-1+4))</f>
        <v>86.238532110091739</v>
      </c>
      <c r="T396">
        <f>INDEX('Grade 3'!$A$4:$AK$1252,$B396,($C396*8-0+4))</f>
        <v>49.541284403669728</v>
      </c>
      <c r="U396" t="str">
        <f>INDEX('Grade 3'!$A$4:$AK$1252,$B396,37)</f>
        <v>West Georgia</v>
      </c>
    </row>
    <row r="397" spans="1:21">
      <c r="A397">
        <f t="shared" si="19"/>
        <v>396</v>
      </c>
      <c r="B397">
        <f t="shared" si="20"/>
        <v>99</v>
      </c>
      <c r="C397">
        <f t="shared" si="21"/>
        <v>4</v>
      </c>
      <c r="D397">
        <f>INDEX('Grade 3'!$A$4:$AK$1252,$B397,1)</f>
        <v>622</v>
      </c>
      <c r="E397">
        <f>INDEX('Grade 3'!$A$4:$AK$1252,$B397,2)</f>
        <v>405</v>
      </c>
      <c r="F397" t="str">
        <f>INDEX('Grade 3'!$A$4:$AK$1252,$B397,3)</f>
        <v>CARROLL COUNTY</v>
      </c>
      <c r="G397" t="str">
        <f>INDEX('Grade 3'!$A$4:$AK$1252,$B397,4)</f>
        <v>ITHICA ELEMENTARY</v>
      </c>
      <c r="H397" t="str">
        <f ca="1">StaticValues!$A$8</f>
        <v>2016</v>
      </c>
      <c r="I397" t="str">
        <f ca="1">StaticValues!$B$8</f>
        <v>Spring</v>
      </c>
      <c r="J397" t="str">
        <f ca="1">StaticValues!$C$8</f>
        <v>EOG</v>
      </c>
      <c r="K397" t="str">
        <f ca="1">StaticValues!$D$8</f>
        <v>3</v>
      </c>
      <c r="L397" t="str">
        <f>INDEX('Grade 3'!E$2:AJ$2,1,((8*C397)-7))</f>
        <v>Social Studies</v>
      </c>
      <c r="M397">
        <f>INDEX('Grade 3'!$A$4:$AK$1252,$B397,($C397*8-7+4))</f>
        <v>108</v>
      </c>
      <c r="N397">
        <f>INDEX('Grade 3'!$A$4:$AK$1252,$B397,($C397*8-6+4))</f>
        <v>549.40740740740739</v>
      </c>
      <c r="O397">
        <f>INDEX('Grade 3'!$A$4:$AK$1252,$B397,($C397*8-5+4))</f>
        <v>5.5555555555555554</v>
      </c>
      <c r="P397">
        <f>INDEX('Grade 3'!$A$4:$AK$1252,$B397,($C397*8-4+4))</f>
        <v>19.444444444444443</v>
      </c>
      <c r="Q397">
        <f>INDEX('Grade 3'!$A$4:$AK$1252,$B397,($C397*8-3+4))</f>
        <v>35.185185185185183</v>
      </c>
      <c r="R397">
        <f>INDEX('Grade 3'!$A$4:$AK$1252,$B397,($C397*8-2+4))</f>
        <v>39.814814814814817</v>
      </c>
      <c r="S397">
        <f>INDEX('Grade 3'!$A$4:$AK$1252,$B397,($C397*8-1+4))</f>
        <v>94.444444444444443</v>
      </c>
      <c r="T397">
        <f>INDEX('Grade 3'!$A$4:$AK$1252,$B397,($C397*8-0+4))</f>
        <v>75</v>
      </c>
      <c r="U397" t="str">
        <f>INDEX('Grade 3'!$A$4:$AK$1252,$B397,37)</f>
        <v>West Georgia</v>
      </c>
    </row>
    <row r="398" spans="1:21">
      <c r="A398">
        <f t="shared" si="19"/>
        <v>397</v>
      </c>
      <c r="B398">
        <f t="shared" si="20"/>
        <v>100</v>
      </c>
      <c r="C398">
        <f t="shared" si="21"/>
        <v>1</v>
      </c>
      <c r="D398">
        <f>INDEX('Grade 3'!$A$4:$AK$1252,$B398,1)</f>
        <v>622</v>
      </c>
      <c r="E398">
        <f>INDEX('Grade 3'!$A$4:$AK$1252,$B398,2)</f>
        <v>477</v>
      </c>
      <c r="F398" t="str">
        <f>INDEX('Grade 3'!$A$4:$AK$1252,$B398,3)</f>
        <v>CARROLL COUNTY</v>
      </c>
      <c r="G398" t="str">
        <f>INDEX('Grade 3'!$A$4:$AK$1252,$B398,4)</f>
        <v>WHITESBURG ELEMENTARY SCHOOL</v>
      </c>
      <c r="H398" t="str">
        <f ca="1">StaticValues!$A$8</f>
        <v>2016</v>
      </c>
      <c r="I398" t="str">
        <f ca="1">StaticValues!$B$8</f>
        <v>Spring</v>
      </c>
      <c r="J398" t="str">
        <f ca="1">StaticValues!$C$8</f>
        <v>EOG</v>
      </c>
      <c r="K398" t="str">
        <f ca="1">StaticValues!$D$8</f>
        <v>3</v>
      </c>
      <c r="L398" t="str">
        <f>INDEX('Grade 3'!E$2:AJ$2,1,((8*C398)-7))</f>
        <v>English Language Arts</v>
      </c>
      <c r="M398">
        <f>INDEX('Grade 3'!$A$4:$AK$1252,$B398,($C398*8-7+4))</f>
        <v>54</v>
      </c>
      <c r="N398">
        <f>INDEX('Grade 3'!$A$4:$AK$1252,$B398,($C398*8-6+4))</f>
        <v>505.98148148148147</v>
      </c>
      <c r="O398">
        <f>INDEX('Grade 3'!$A$4:$AK$1252,$B398,($C398*8-5+4))</f>
        <v>25.925925925925927</v>
      </c>
      <c r="P398">
        <f>INDEX('Grade 3'!$A$4:$AK$1252,$B398,($C398*8-4+4))</f>
        <v>42.592592592592595</v>
      </c>
      <c r="Q398">
        <f>INDEX('Grade 3'!$A$4:$AK$1252,$B398,($C398*8-3+4))</f>
        <v>25.925925925925927</v>
      </c>
      <c r="R398">
        <f>INDEX('Grade 3'!$A$4:$AK$1252,$B398,($C398*8-2+4))</f>
        <v>5.5555555555555554</v>
      </c>
      <c r="S398">
        <f>INDEX('Grade 3'!$A$4:$AK$1252,$B398,($C398*8-1+4))</f>
        <v>74.074074074074076</v>
      </c>
      <c r="T398">
        <f>INDEX('Grade 3'!$A$4:$AK$1252,$B398,($C398*8-0+4))</f>
        <v>31.481481481481481</v>
      </c>
      <c r="U398" t="str">
        <f>INDEX('Grade 3'!$A$4:$AK$1252,$B398,37)</f>
        <v>West Georgia</v>
      </c>
    </row>
    <row r="399" spans="1:21">
      <c r="A399">
        <f t="shared" si="19"/>
        <v>398</v>
      </c>
      <c r="B399">
        <f t="shared" si="20"/>
        <v>100</v>
      </c>
      <c r="C399">
        <f t="shared" si="21"/>
        <v>2</v>
      </c>
      <c r="D399">
        <f>INDEX('Grade 3'!$A$4:$AK$1252,$B399,1)</f>
        <v>622</v>
      </c>
      <c r="E399">
        <f>INDEX('Grade 3'!$A$4:$AK$1252,$B399,2)</f>
        <v>477</v>
      </c>
      <c r="F399" t="str">
        <f>INDEX('Grade 3'!$A$4:$AK$1252,$B399,3)</f>
        <v>CARROLL COUNTY</v>
      </c>
      <c r="G399" t="str">
        <f>INDEX('Grade 3'!$A$4:$AK$1252,$B399,4)</f>
        <v>WHITESBURG ELEMENTARY SCHOOL</v>
      </c>
      <c r="H399" t="str">
        <f ca="1">StaticValues!$A$8</f>
        <v>2016</v>
      </c>
      <c r="I399" t="str">
        <f ca="1">StaticValues!$B$8</f>
        <v>Spring</v>
      </c>
      <c r="J399" t="str">
        <f ca="1">StaticValues!$C$8</f>
        <v>EOG</v>
      </c>
      <c r="K399" t="str">
        <f ca="1">StaticValues!$D$8</f>
        <v>3</v>
      </c>
      <c r="L399" t="str">
        <f>INDEX('Grade 3'!E$2:AJ$2,1,((8*C399)-7))</f>
        <v>Mathematics</v>
      </c>
      <c r="M399">
        <f>INDEX('Grade 3'!$A$4:$AK$1252,$B399,($C399*8-7+4))</f>
        <v>54</v>
      </c>
      <c r="N399">
        <f>INDEX('Grade 3'!$A$4:$AK$1252,$B399,($C399*8-6+4))</f>
        <v>527.38888888888891</v>
      </c>
      <c r="O399">
        <f>INDEX('Grade 3'!$A$4:$AK$1252,$B399,($C399*8-5+4))</f>
        <v>11.111111111111111</v>
      </c>
      <c r="P399">
        <f>INDEX('Grade 3'!$A$4:$AK$1252,$B399,($C399*8-4+4))</f>
        <v>35.185185185185183</v>
      </c>
      <c r="Q399">
        <f>INDEX('Grade 3'!$A$4:$AK$1252,$B399,($C399*8-3+4))</f>
        <v>44.444444444444443</v>
      </c>
      <c r="R399">
        <f>INDEX('Grade 3'!$A$4:$AK$1252,$B399,($C399*8-2+4))</f>
        <v>9.2592592592592595</v>
      </c>
      <c r="S399">
        <f>INDEX('Grade 3'!$A$4:$AK$1252,$B399,($C399*8-1+4))</f>
        <v>88.888888888888886</v>
      </c>
      <c r="T399">
        <f>INDEX('Grade 3'!$A$4:$AK$1252,$B399,($C399*8-0+4))</f>
        <v>53.703703703703702</v>
      </c>
      <c r="U399" t="str">
        <f>INDEX('Grade 3'!$A$4:$AK$1252,$B399,37)</f>
        <v>West Georgia</v>
      </c>
    </row>
    <row r="400" spans="1:21">
      <c r="A400">
        <f t="shared" si="19"/>
        <v>399</v>
      </c>
      <c r="B400">
        <f t="shared" si="20"/>
        <v>100</v>
      </c>
      <c r="C400">
        <f t="shared" si="21"/>
        <v>3</v>
      </c>
      <c r="D400">
        <f>INDEX('Grade 3'!$A$4:$AK$1252,$B400,1)</f>
        <v>622</v>
      </c>
      <c r="E400">
        <f>INDEX('Grade 3'!$A$4:$AK$1252,$B400,2)</f>
        <v>477</v>
      </c>
      <c r="F400" t="str">
        <f>INDEX('Grade 3'!$A$4:$AK$1252,$B400,3)</f>
        <v>CARROLL COUNTY</v>
      </c>
      <c r="G400" t="str">
        <f>INDEX('Grade 3'!$A$4:$AK$1252,$B400,4)</f>
        <v>WHITESBURG ELEMENTARY SCHOOL</v>
      </c>
      <c r="H400" t="str">
        <f ca="1">StaticValues!$A$8</f>
        <v>2016</v>
      </c>
      <c r="I400" t="str">
        <f ca="1">StaticValues!$B$8</f>
        <v>Spring</v>
      </c>
      <c r="J400" t="str">
        <f ca="1">StaticValues!$C$8</f>
        <v>EOG</v>
      </c>
      <c r="K400" t="str">
        <f ca="1">StaticValues!$D$8</f>
        <v>3</v>
      </c>
      <c r="L400" t="str">
        <f>INDEX('Grade 3'!E$2:AJ$2,1,((8*C400)-7))</f>
        <v>Science</v>
      </c>
      <c r="M400">
        <f>INDEX('Grade 3'!$A$4:$AK$1252,$B400,($C400*8-7+4))</f>
        <v>54</v>
      </c>
      <c r="N400">
        <f>INDEX('Grade 3'!$A$4:$AK$1252,$B400,($C400*8-6+4))</f>
        <v>532.11111111111109</v>
      </c>
      <c r="O400">
        <f>INDEX('Grade 3'!$A$4:$AK$1252,$B400,($C400*8-5+4))</f>
        <v>7.4074074074074074</v>
      </c>
      <c r="P400">
        <f>INDEX('Grade 3'!$A$4:$AK$1252,$B400,($C400*8-4+4))</f>
        <v>29.62962962962963</v>
      </c>
      <c r="Q400">
        <f>INDEX('Grade 3'!$A$4:$AK$1252,$B400,($C400*8-3+4))</f>
        <v>48.148148148148145</v>
      </c>
      <c r="R400">
        <f>INDEX('Grade 3'!$A$4:$AK$1252,$B400,($C400*8-2+4))</f>
        <v>14.814814814814815</v>
      </c>
      <c r="S400">
        <f>INDEX('Grade 3'!$A$4:$AK$1252,$B400,($C400*8-1+4))</f>
        <v>92.592592592592595</v>
      </c>
      <c r="T400">
        <f>INDEX('Grade 3'!$A$4:$AK$1252,$B400,($C400*8-0+4))</f>
        <v>62.962962962962962</v>
      </c>
      <c r="U400" t="str">
        <f>INDEX('Grade 3'!$A$4:$AK$1252,$B400,37)</f>
        <v>West Georgia</v>
      </c>
    </row>
    <row r="401" spans="1:21">
      <c r="A401">
        <f t="shared" si="19"/>
        <v>400</v>
      </c>
      <c r="B401">
        <f t="shared" si="20"/>
        <v>100</v>
      </c>
      <c r="C401">
        <f t="shared" si="21"/>
        <v>4</v>
      </c>
      <c r="D401">
        <f>INDEX('Grade 3'!$A$4:$AK$1252,$B401,1)</f>
        <v>622</v>
      </c>
      <c r="E401">
        <f>INDEX('Grade 3'!$A$4:$AK$1252,$B401,2)</f>
        <v>477</v>
      </c>
      <c r="F401" t="str">
        <f>INDEX('Grade 3'!$A$4:$AK$1252,$B401,3)</f>
        <v>CARROLL COUNTY</v>
      </c>
      <c r="G401" t="str">
        <f>INDEX('Grade 3'!$A$4:$AK$1252,$B401,4)</f>
        <v>WHITESBURG ELEMENTARY SCHOOL</v>
      </c>
      <c r="H401" t="str">
        <f ca="1">StaticValues!$A$8</f>
        <v>2016</v>
      </c>
      <c r="I401" t="str">
        <f ca="1">StaticValues!$B$8</f>
        <v>Spring</v>
      </c>
      <c r="J401" t="str">
        <f ca="1">StaticValues!$C$8</f>
        <v>EOG</v>
      </c>
      <c r="K401" t="str">
        <f ca="1">StaticValues!$D$8</f>
        <v>3</v>
      </c>
      <c r="L401" t="str">
        <f>INDEX('Grade 3'!E$2:AJ$2,1,((8*C401)-7))</f>
        <v>Social Studies</v>
      </c>
      <c r="M401">
        <f>INDEX('Grade 3'!$A$4:$AK$1252,$B401,($C401*8-7+4))</f>
        <v>54</v>
      </c>
      <c r="N401">
        <f>INDEX('Grade 3'!$A$4:$AK$1252,$B401,($C401*8-6+4))</f>
        <v>533.98148148148152</v>
      </c>
      <c r="O401">
        <f>INDEX('Grade 3'!$A$4:$AK$1252,$B401,($C401*8-5+4))</f>
        <v>9.2592592592592595</v>
      </c>
      <c r="P401">
        <f>INDEX('Grade 3'!$A$4:$AK$1252,$B401,($C401*8-4+4))</f>
        <v>29.62962962962963</v>
      </c>
      <c r="Q401">
        <f>INDEX('Grade 3'!$A$4:$AK$1252,$B401,($C401*8-3+4))</f>
        <v>40.74074074074074</v>
      </c>
      <c r="R401">
        <f>INDEX('Grade 3'!$A$4:$AK$1252,$B401,($C401*8-2+4))</f>
        <v>20.37037037037037</v>
      </c>
      <c r="S401">
        <f>INDEX('Grade 3'!$A$4:$AK$1252,$B401,($C401*8-1+4))</f>
        <v>90.740740740740748</v>
      </c>
      <c r="T401">
        <f>INDEX('Grade 3'!$A$4:$AK$1252,$B401,($C401*8-0+4))</f>
        <v>61.111111111111114</v>
      </c>
      <c r="U401" t="str">
        <f>INDEX('Grade 3'!$A$4:$AK$1252,$B401,37)</f>
        <v>West Georgia</v>
      </c>
    </row>
    <row r="402" spans="1:21">
      <c r="A402">
        <f t="shared" si="19"/>
        <v>401</v>
      </c>
      <c r="B402">
        <f t="shared" si="20"/>
        <v>101</v>
      </c>
      <c r="C402">
        <f t="shared" si="21"/>
        <v>1</v>
      </c>
      <c r="D402">
        <f>INDEX('Grade 3'!$A$4:$AK$1252,$B402,1)</f>
        <v>622</v>
      </c>
      <c r="E402">
        <f>INDEX('Grade 3'!$A$4:$AK$1252,$B402,2)</f>
        <v>605</v>
      </c>
      <c r="F402" t="str">
        <f>INDEX('Grade 3'!$A$4:$AK$1252,$B402,3)</f>
        <v>CARROLL COUNTY</v>
      </c>
      <c r="G402" t="str">
        <f>INDEX('Grade 3'!$A$4:$AK$1252,$B402,4)</f>
        <v>GLANTON-HINDSMAN ELEMENTARY</v>
      </c>
      <c r="H402" t="str">
        <f ca="1">StaticValues!$A$8</f>
        <v>2016</v>
      </c>
      <c r="I402" t="str">
        <f ca="1">StaticValues!$B$8</f>
        <v>Spring</v>
      </c>
      <c r="J402" t="str">
        <f ca="1">StaticValues!$C$8</f>
        <v>EOG</v>
      </c>
      <c r="K402" t="str">
        <f ca="1">StaticValues!$D$8</f>
        <v>3</v>
      </c>
      <c r="L402" t="str">
        <f>INDEX('Grade 3'!E$2:AJ$2,1,((8*C402)-7))</f>
        <v>English Language Arts</v>
      </c>
      <c r="M402">
        <f>INDEX('Grade 3'!$A$4:$AK$1252,$B402,($C402*8-7+4))</f>
        <v>108</v>
      </c>
      <c r="N402">
        <f>INDEX('Grade 3'!$A$4:$AK$1252,$B402,($C402*8-6+4))</f>
        <v>505.61111111111109</v>
      </c>
      <c r="O402">
        <f>INDEX('Grade 3'!$A$4:$AK$1252,$B402,($C402*8-5+4))</f>
        <v>32.407407407407405</v>
      </c>
      <c r="P402">
        <f>INDEX('Grade 3'!$A$4:$AK$1252,$B402,($C402*8-4+4))</f>
        <v>30.555555555555557</v>
      </c>
      <c r="Q402">
        <f>INDEX('Grade 3'!$A$4:$AK$1252,$B402,($C402*8-3+4))</f>
        <v>29.62962962962963</v>
      </c>
      <c r="R402">
        <f>INDEX('Grade 3'!$A$4:$AK$1252,$B402,($C402*8-2+4))</f>
        <v>7.4074074074074074</v>
      </c>
      <c r="S402">
        <f>INDEX('Grade 3'!$A$4:$AK$1252,$B402,($C402*8-1+4))</f>
        <v>67.592592592592595</v>
      </c>
      <c r="T402">
        <f>INDEX('Grade 3'!$A$4:$AK$1252,$B402,($C402*8-0+4))</f>
        <v>37.037037037037038</v>
      </c>
      <c r="U402" t="str">
        <f>INDEX('Grade 3'!$A$4:$AK$1252,$B402,37)</f>
        <v>West Georgia</v>
      </c>
    </row>
    <row r="403" spans="1:21">
      <c r="A403">
        <f t="shared" si="19"/>
        <v>402</v>
      </c>
      <c r="B403">
        <f t="shared" si="20"/>
        <v>101</v>
      </c>
      <c r="C403">
        <f t="shared" si="21"/>
        <v>2</v>
      </c>
      <c r="D403">
        <f>INDEX('Grade 3'!$A$4:$AK$1252,$B403,1)</f>
        <v>622</v>
      </c>
      <c r="E403">
        <f>INDEX('Grade 3'!$A$4:$AK$1252,$B403,2)</f>
        <v>605</v>
      </c>
      <c r="F403" t="str">
        <f>INDEX('Grade 3'!$A$4:$AK$1252,$B403,3)</f>
        <v>CARROLL COUNTY</v>
      </c>
      <c r="G403" t="str">
        <f>INDEX('Grade 3'!$A$4:$AK$1252,$B403,4)</f>
        <v>GLANTON-HINDSMAN ELEMENTARY</v>
      </c>
      <c r="H403" t="str">
        <f ca="1">StaticValues!$A$8</f>
        <v>2016</v>
      </c>
      <c r="I403" t="str">
        <f ca="1">StaticValues!$B$8</f>
        <v>Spring</v>
      </c>
      <c r="J403" t="str">
        <f ca="1">StaticValues!$C$8</f>
        <v>EOG</v>
      </c>
      <c r="K403" t="str">
        <f ca="1">StaticValues!$D$8</f>
        <v>3</v>
      </c>
      <c r="L403" t="str">
        <f>INDEX('Grade 3'!E$2:AJ$2,1,((8*C403)-7))</f>
        <v>Mathematics</v>
      </c>
      <c r="M403">
        <f>INDEX('Grade 3'!$A$4:$AK$1252,$B403,($C403*8-7+4))</f>
        <v>108</v>
      </c>
      <c r="N403">
        <f>INDEX('Grade 3'!$A$4:$AK$1252,$B403,($C403*8-6+4))</f>
        <v>526.02777777777783</v>
      </c>
      <c r="O403">
        <f>INDEX('Grade 3'!$A$4:$AK$1252,$B403,($C403*8-5+4))</f>
        <v>15.74074074074074</v>
      </c>
      <c r="P403">
        <f>INDEX('Grade 3'!$A$4:$AK$1252,$B403,($C403*8-4+4))</f>
        <v>38.888888888888886</v>
      </c>
      <c r="Q403">
        <f>INDEX('Grade 3'!$A$4:$AK$1252,$B403,($C403*8-3+4))</f>
        <v>30.555555555555557</v>
      </c>
      <c r="R403">
        <f>INDEX('Grade 3'!$A$4:$AK$1252,$B403,($C403*8-2+4))</f>
        <v>14.814814814814815</v>
      </c>
      <c r="S403">
        <f>INDEX('Grade 3'!$A$4:$AK$1252,$B403,($C403*8-1+4))</f>
        <v>84.259259259259252</v>
      </c>
      <c r="T403">
        <f>INDEX('Grade 3'!$A$4:$AK$1252,$B403,($C403*8-0+4))</f>
        <v>45.370370370370374</v>
      </c>
      <c r="U403" t="str">
        <f>INDEX('Grade 3'!$A$4:$AK$1252,$B403,37)</f>
        <v>West Georgia</v>
      </c>
    </row>
    <row r="404" spans="1:21">
      <c r="A404">
        <f t="shared" si="19"/>
        <v>403</v>
      </c>
      <c r="B404">
        <f t="shared" si="20"/>
        <v>101</v>
      </c>
      <c r="C404">
        <f t="shared" si="21"/>
        <v>3</v>
      </c>
      <c r="D404">
        <f>INDEX('Grade 3'!$A$4:$AK$1252,$B404,1)</f>
        <v>622</v>
      </c>
      <c r="E404">
        <f>INDEX('Grade 3'!$A$4:$AK$1252,$B404,2)</f>
        <v>605</v>
      </c>
      <c r="F404" t="str">
        <f>INDEX('Grade 3'!$A$4:$AK$1252,$B404,3)</f>
        <v>CARROLL COUNTY</v>
      </c>
      <c r="G404" t="str">
        <f>INDEX('Grade 3'!$A$4:$AK$1252,$B404,4)</f>
        <v>GLANTON-HINDSMAN ELEMENTARY</v>
      </c>
      <c r="H404" t="str">
        <f ca="1">StaticValues!$A$8</f>
        <v>2016</v>
      </c>
      <c r="I404" t="str">
        <f ca="1">StaticValues!$B$8</f>
        <v>Spring</v>
      </c>
      <c r="J404" t="str">
        <f ca="1">StaticValues!$C$8</f>
        <v>EOG</v>
      </c>
      <c r="K404" t="str">
        <f ca="1">StaticValues!$D$8</f>
        <v>3</v>
      </c>
      <c r="L404" t="str">
        <f>INDEX('Grade 3'!E$2:AJ$2,1,((8*C404)-7))</f>
        <v>Science</v>
      </c>
      <c r="M404">
        <f>INDEX('Grade 3'!$A$4:$AK$1252,$B404,($C404*8-7+4))</f>
        <v>108</v>
      </c>
      <c r="N404">
        <f>INDEX('Grade 3'!$A$4:$AK$1252,$B404,($C404*8-6+4))</f>
        <v>512.77777777777783</v>
      </c>
      <c r="O404">
        <f>INDEX('Grade 3'!$A$4:$AK$1252,$B404,($C404*8-5+4))</f>
        <v>19.444444444444443</v>
      </c>
      <c r="P404">
        <f>INDEX('Grade 3'!$A$4:$AK$1252,$B404,($C404*8-4+4))</f>
        <v>44.444444444444443</v>
      </c>
      <c r="Q404">
        <f>INDEX('Grade 3'!$A$4:$AK$1252,$B404,($C404*8-3+4))</f>
        <v>21.296296296296298</v>
      </c>
      <c r="R404">
        <f>INDEX('Grade 3'!$A$4:$AK$1252,$B404,($C404*8-2+4))</f>
        <v>14.814814814814815</v>
      </c>
      <c r="S404">
        <f>INDEX('Grade 3'!$A$4:$AK$1252,$B404,($C404*8-1+4))</f>
        <v>80.555555555555557</v>
      </c>
      <c r="T404">
        <f>INDEX('Grade 3'!$A$4:$AK$1252,$B404,($C404*8-0+4))</f>
        <v>36.111111111111114</v>
      </c>
      <c r="U404" t="str">
        <f>INDEX('Grade 3'!$A$4:$AK$1252,$B404,37)</f>
        <v>West Georgia</v>
      </c>
    </row>
    <row r="405" spans="1:21">
      <c r="A405">
        <f t="shared" si="19"/>
        <v>404</v>
      </c>
      <c r="B405">
        <f t="shared" si="20"/>
        <v>101</v>
      </c>
      <c r="C405">
        <f t="shared" si="21"/>
        <v>4</v>
      </c>
      <c r="D405">
        <f>INDEX('Grade 3'!$A$4:$AK$1252,$B405,1)</f>
        <v>622</v>
      </c>
      <c r="E405">
        <f>INDEX('Grade 3'!$A$4:$AK$1252,$B405,2)</f>
        <v>605</v>
      </c>
      <c r="F405" t="str">
        <f>INDEX('Grade 3'!$A$4:$AK$1252,$B405,3)</f>
        <v>CARROLL COUNTY</v>
      </c>
      <c r="G405" t="str">
        <f>INDEX('Grade 3'!$A$4:$AK$1252,$B405,4)</f>
        <v>GLANTON-HINDSMAN ELEMENTARY</v>
      </c>
      <c r="H405" t="str">
        <f ca="1">StaticValues!$A$8</f>
        <v>2016</v>
      </c>
      <c r="I405" t="str">
        <f ca="1">StaticValues!$B$8</f>
        <v>Spring</v>
      </c>
      <c r="J405" t="str">
        <f ca="1">StaticValues!$C$8</f>
        <v>EOG</v>
      </c>
      <c r="K405" t="str">
        <f ca="1">StaticValues!$D$8</f>
        <v>3</v>
      </c>
      <c r="L405" t="str">
        <f>INDEX('Grade 3'!E$2:AJ$2,1,((8*C405)-7))</f>
        <v>Social Studies</v>
      </c>
      <c r="M405">
        <f>INDEX('Grade 3'!$A$4:$AK$1252,$B405,($C405*8-7+4))</f>
        <v>108</v>
      </c>
      <c r="N405">
        <f>INDEX('Grade 3'!$A$4:$AK$1252,$B405,($C405*8-6+4))</f>
        <v>520.28703703703707</v>
      </c>
      <c r="O405">
        <f>INDEX('Grade 3'!$A$4:$AK$1252,$B405,($C405*8-5+4))</f>
        <v>13.888888888888889</v>
      </c>
      <c r="P405">
        <f>INDEX('Grade 3'!$A$4:$AK$1252,$B405,($C405*8-4+4))</f>
        <v>42.592592592592595</v>
      </c>
      <c r="Q405">
        <f>INDEX('Grade 3'!$A$4:$AK$1252,$B405,($C405*8-3+4))</f>
        <v>24.074074074074073</v>
      </c>
      <c r="R405">
        <f>INDEX('Grade 3'!$A$4:$AK$1252,$B405,($C405*8-2+4))</f>
        <v>19.444444444444443</v>
      </c>
      <c r="S405">
        <f>INDEX('Grade 3'!$A$4:$AK$1252,$B405,($C405*8-1+4))</f>
        <v>86.111111111111114</v>
      </c>
      <c r="T405">
        <f>INDEX('Grade 3'!$A$4:$AK$1252,$B405,($C405*8-0+4))</f>
        <v>43.518518518518519</v>
      </c>
      <c r="U405" t="str">
        <f>INDEX('Grade 3'!$A$4:$AK$1252,$B405,37)</f>
        <v>West Georgia</v>
      </c>
    </row>
    <row r="406" spans="1:21">
      <c r="A406">
        <f t="shared" si="19"/>
        <v>405</v>
      </c>
      <c r="B406">
        <f t="shared" si="20"/>
        <v>102</v>
      </c>
      <c r="C406">
        <f t="shared" si="21"/>
        <v>1</v>
      </c>
      <c r="D406">
        <f>INDEX('Grade 3'!$A$4:$AK$1252,$B406,1)</f>
        <v>622</v>
      </c>
      <c r="E406">
        <f>INDEX('Grade 3'!$A$4:$AK$1252,$B406,2)</f>
        <v>705</v>
      </c>
      <c r="F406" t="str">
        <f>INDEX('Grade 3'!$A$4:$AK$1252,$B406,3)</f>
        <v>CARROLL COUNTY</v>
      </c>
      <c r="G406" t="str">
        <f>INDEX('Grade 3'!$A$4:$AK$1252,$B406,4)</f>
        <v>VILLA RICA ELEMENTARY SCHOOL</v>
      </c>
      <c r="H406" t="str">
        <f ca="1">StaticValues!$A$8</f>
        <v>2016</v>
      </c>
      <c r="I406" t="str">
        <f ca="1">StaticValues!$B$8</f>
        <v>Spring</v>
      </c>
      <c r="J406" t="str">
        <f ca="1">StaticValues!$C$8</f>
        <v>EOG</v>
      </c>
      <c r="K406" t="str">
        <f ca="1">StaticValues!$D$8</f>
        <v>3</v>
      </c>
      <c r="L406" t="str">
        <f>INDEX('Grade 3'!E$2:AJ$2,1,((8*C406)-7))</f>
        <v>English Language Arts</v>
      </c>
      <c r="M406">
        <f>INDEX('Grade 3'!$A$4:$AK$1252,$B406,($C406*8-7+4))</f>
        <v>83</v>
      </c>
      <c r="N406">
        <f>INDEX('Grade 3'!$A$4:$AK$1252,$B406,($C406*8-6+4))</f>
        <v>505.87951807228916</v>
      </c>
      <c r="O406">
        <f>INDEX('Grade 3'!$A$4:$AK$1252,$B406,($C406*8-5+4))</f>
        <v>27.710843373493976</v>
      </c>
      <c r="P406">
        <f>INDEX('Grade 3'!$A$4:$AK$1252,$B406,($C406*8-4+4))</f>
        <v>42.168674698795179</v>
      </c>
      <c r="Q406">
        <f>INDEX('Grade 3'!$A$4:$AK$1252,$B406,($C406*8-3+4))</f>
        <v>22.891566265060241</v>
      </c>
      <c r="R406">
        <f>INDEX('Grade 3'!$A$4:$AK$1252,$B406,($C406*8-2+4))</f>
        <v>7.2289156626506026</v>
      </c>
      <c r="S406">
        <f>INDEX('Grade 3'!$A$4:$AK$1252,$B406,($C406*8-1+4))</f>
        <v>72.289156626506028</v>
      </c>
      <c r="T406">
        <f>INDEX('Grade 3'!$A$4:$AK$1252,$B406,($C406*8-0+4))</f>
        <v>30.120481927710845</v>
      </c>
      <c r="U406" t="str">
        <f>INDEX('Grade 3'!$A$4:$AK$1252,$B406,37)</f>
        <v>West Georgia</v>
      </c>
    </row>
    <row r="407" spans="1:21">
      <c r="A407">
        <f t="shared" si="19"/>
        <v>406</v>
      </c>
      <c r="B407">
        <f t="shared" si="20"/>
        <v>102</v>
      </c>
      <c r="C407">
        <f t="shared" si="21"/>
        <v>2</v>
      </c>
      <c r="D407">
        <f>INDEX('Grade 3'!$A$4:$AK$1252,$B407,1)</f>
        <v>622</v>
      </c>
      <c r="E407">
        <f>INDEX('Grade 3'!$A$4:$AK$1252,$B407,2)</f>
        <v>705</v>
      </c>
      <c r="F407" t="str">
        <f>INDEX('Grade 3'!$A$4:$AK$1252,$B407,3)</f>
        <v>CARROLL COUNTY</v>
      </c>
      <c r="G407" t="str">
        <f>INDEX('Grade 3'!$A$4:$AK$1252,$B407,4)</f>
        <v>VILLA RICA ELEMENTARY SCHOOL</v>
      </c>
      <c r="H407" t="str">
        <f ca="1">StaticValues!$A$8</f>
        <v>2016</v>
      </c>
      <c r="I407" t="str">
        <f ca="1">StaticValues!$B$8</f>
        <v>Spring</v>
      </c>
      <c r="J407" t="str">
        <f ca="1">StaticValues!$C$8</f>
        <v>EOG</v>
      </c>
      <c r="K407" t="str">
        <f ca="1">StaticValues!$D$8</f>
        <v>3</v>
      </c>
      <c r="L407" t="str">
        <f>INDEX('Grade 3'!E$2:AJ$2,1,((8*C407)-7))</f>
        <v>Mathematics</v>
      </c>
      <c r="M407">
        <f>INDEX('Grade 3'!$A$4:$AK$1252,$B407,($C407*8-7+4))</f>
        <v>83</v>
      </c>
      <c r="N407">
        <f>INDEX('Grade 3'!$A$4:$AK$1252,$B407,($C407*8-6+4))</f>
        <v>531.36144578313258</v>
      </c>
      <c r="O407">
        <f>INDEX('Grade 3'!$A$4:$AK$1252,$B407,($C407*8-5+4))</f>
        <v>7.2289156626506026</v>
      </c>
      <c r="P407">
        <f>INDEX('Grade 3'!$A$4:$AK$1252,$B407,($C407*8-4+4))</f>
        <v>33.734939759036145</v>
      </c>
      <c r="Q407">
        <f>INDEX('Grade 3'!$A$4:$AK$1252,$B407,($C407*8-3+4))</f>
        <v>46.987951807228917</v>
      </c>
      <c r="R407">
        <f>INDEX('Grade 3'!$A$4:$AK$1252,$B407,($C407*8-2+4))</f>
        <v>12.048192771084338</v>
      </c>
      <c r="S407">
        <f>INDEX('Grade 3'!$A$4:$AK$1252,$B407,($C407*8-1+4))</f>
        <v>92.771084337349393</v>
      </c>
      <c r="T407">
        <f>INDEX('Grade 3'!$A$4:$AK$1252,$B407,($C407*8-0+4))</f>
        <v>59.036144578313255</v>
      </c>
      <c r="U407" t="str">
        <f>INDEX('Grade 3'!$A$4:$AK$1252,$B407,37)</f>
        <v>West Georgia</v>
      </c>
    </row>
    <row r="408" spans="1:21">
      <c r="A408">
        <f t="shared" si="19"/>
        <v>407</v>
      </c>
      <c r="B408">
        <f t="shared" si="20"/>
        <v>102</v>
      </c>
      <c r="C408">
        <f t="shared" si="21"/>
        <v>3</v>
      </c>
      <c r="D408">
        <f>INDEX('Grade 3'!$A$4:$AK$1252,$B408,1)</f>
        <v>622</v>
      </c>
      <c r="E408">
        <f>INDEX('Grade 3'!$A$4:$AK$1252,$B408,2)</f>
        <v>705</v>
      </c>
      <c r="F408" t="str">
        <f>INDEX('Grade 3'!$A$4:$AK$1252,$B408,3)</f>
        <v>CARROLL COUNTY</v>
      </c>
      <c r="G408" t="str">
        <f>INDEX('Grade 3'!$A$4:$AK$1252,$B408,4)</f>
        <v>VILLA RICA ELEMENTARY SCHOOL</v>
      </c>
      <c r="H408" t="str">
        <f ca="1">StaticValues!$A$8</f>
        <v>2016</v>
      </c>
      <c r="I408" t="str">
        <f ca="1">StaticValues!$B$8</f>
        <v>Spring</v>
      </c>
      <c r="J408" t="str">
        <f ca="1">StaticValues!$C$8</f>
        <v>EOG</v>
      </c>
      <c r="K408" t="str">
        <f ca="1">StaticValues!$D$8</f>
        <v>3</v>
      </c>
      <c r="L408" t="str">
        <f>INDEX('Grade 3'!E$2:AJ$2,1,((8*C408)-7))</f>
        <v>Science</v>
      </c>
      <c r="M408">
        <f>INDEX('Grade 3'!$A$4:$AK$1252,$B408,($C408*8-7+4))</f>
        <v>82</v>
      </c>
      <c r="N408">
        <f>INDEX('Grade 3'!$A$4:$AK$1252,$B408,($C408*8-6+4))</f>
        <v>531.03658536585363</v>
      </c>
      <c r="O408">
        <f>INDEX('Grade 3'!$A$4:$AK$1252,$B408,($C408*8-5+4))</f>
        <v>8.536585365853659</v>
      </c>
      <c r="P408">
        <f>INDEX('Grade 3'!$A$4:$AK$1252,$B408,($C408*8-4+4))</f>
        <v>37.804878048780488</v>
      </c>
      <c r="Q408">
        <f>INDEX('Grade 3'!$A$4:$AK$1252,$B408,($C408*8-3+4))</f>
        <v>34.146341463414636</v>
      </c>
      <c r="R408">
        <f>INDEX('Grade 3'!$A$4:$AK$1252,$B408,($C408*8-2+4))</f>
        <v>19.512195121951219</v>
      </c>
      <c r="S408">
        <f>INDEX('Grade 3'!$A$4:$AK$1252,$B408,($C408*8-1+4))</f>
        <v>91.463414634146346</v>
      </c>
      <c r="T408">
        <f>INDEX('Grade 3'!$A$4:$AK$1252,$B408,($C408*8-0+4))</f>
        <v>53.658536585365852</v>
      </c>
      <c r="U408" t="str">
        <f>INDEX('Grade 3'!$A$4:$AK$1252,$B408,37)</f>
        <v>West Georgia</v>
      </c>
    </row>
    <row r="409" spans="1:21">
      <c r="A409">
        <f t="shared" si="19"/>
        <v>408</v>
      </c>
      <c r="B409">
        <f t="shared" si="20"/>
        <v>102</v>
      </c>
      <c r="C409">
        <f t="shared" si="21"/>
        <v>4</v>
      </c>
      <c r="D409">
        <f>INDEX('Grade 3'!$A$4:$AK$1252,$B409,1)</f>
        <v>622</v>
      </c>
      <c r="E409">
        <f>INDEX('Grade 3'!$A$4:$AK$1252,$B409,2)</f>
        <v>705</v>
      </c>
      <c r="F409" t="str">
        <f>INDEX('Grade 3'!$A$4:$AK$1252,$B409,3)</f>
        <v>CARROLL COUNTY</v>
      </c>
      <c r="G409" t="str">
        <f>INDEX('Grade 3'!$A$4:$AK$1252,$B409,4)</f>
        <v>VILLA RICA ELEMENTARY SCHOOL</v>
      </c>
      <c r="H409" t="str">
        <f ca="1">StaticValues!$A$8</f>
        <v>2016</v>
      </c>
      <c r="I409" t="str">
        <f ca="1">StaticValues!$B$8</f>
        <v>Spring</v>
      </c>
      <c r="J409" t="str">
        <f ca="1">StaticValues!$C$8</f>
        <v>EOG</v>
      </c>
      <c r="K409" t="str">
        <f ca="1">StaticValues!$D$8</f>
        <v>3</v>
      </c>
      <c r="L409" t="str">
        <f>INDEX('Grade 3'!E$2:AJ$2,1,((8*C409)-7))</f>
        <v>Social Studies</v>
      </c>
      <c r="M409">
        <f>INDEX('Grade 3'!$A$4:$AK$1252,$B409,($C409*8-7+4))</f>
        <v>83</v>
      </c>
      <c r="N409">
        <f>INDEX('Grade 3'!$A$4:$AK$1252,$B409,($C409*8-6+4))</f>
        <v>526.68674698795178</v>
      </c>
      <c r="O409">
        <f>INDEX('Grade 3'!$A$4:$AK$1252,$B409,($C409*8-5+4))</f>
        <v>8.4337349397590362</v>
      </c>
      <c r="P409">
        <f>INDEX('Grade 3'!$A$4:$AK$1252,$B409,($C409*8-4+4))</f>
        <v>38.554216867469883</v>
      </c>
      <c r="Q409">
        <f>INDEX('Grade 3'!$A$4:$AK$1252,$B409,($C409*8-3+4))</f>
        <v>31.325301204819276</v>
      </c>
      <c r="R409">
        <f>INDEX('Grade 3'!$A$4:$AK$1252,$B409,($C409*8-2+4))</f>
        <v>21.686746987951807</v>
      </c>
      <c r="S409">
        <f>INDEX('Grade 3'!$A$4:$AK$1252,$B409,($C409*8-1+4))</f>
        <v>91.566265060240966</v>
      </c>
      <c r="T409">
        <f>INDEX('Grade 3'!$A$4:$AK$1252,$B409,($C409*8-0+4))</f>
        <v>53.012048192771083</v>
      </c>
      <c r="U409" t="str">
        <f>INDEX('Grade 3'!$A$4:$AK$1252,$B409,37)</f>
        <v>West Georgia</v>
      </c>
    </row>
    <row r="410" spans="1:21">
      <c r="A410">
        <f t="shared" si="19"/>
        <v>409</v>
      </c>
      <c r="B410">
        <f t="shared" si="20"/>
        <v>103</v>
      </c>
      <c r="C410">
        <f t="shared" si="21"/>
        <v>1</v>
      </c>
      <c r="D410">
        <f>INDEX('Grade 3'!$A$4:$AK$1252,$B410,1)</f>
        <v>622</v>
      </c>
      <c r="E410">
        <f>INDEX('Grade 3'!$A$4:$AK$1252,$B410,2)</f>
        <v>1054</v>
      </c>
      <c r="F410" t="str">
        <f>INDEX('Grade 3'!$A$4:$AK$1252,$B410,3)</f>
        <v>CARROLL COUNTY</v>
      </c>
      <c r="G410" t="str">
        <f>INDEX('Grade 3'!$A$4:$AK$1252,$B410,4)</f>
        <v>TEMPLE ELEMENTARY SCHOOL</v>
      </c>
      <c r="H410" t="str">
        <f ca="1">StaticValues!$A$8</f>
        <v>2016</v>
      </c>
      <c r="I410" t="str">
        <f ca="1">StaticValues!$B$8</f>
        <v>Spring</v>
      </c>
      <c r="J410" t="str">
        <f ca="1">StaticValues!$C$8</f>
        <v>EOG</v>
      </c>
      <c r="K410" t="str">
        <f ca="1">StaticValues!$D$8</f>
        <v>3</v>
      </c>
      <c r="L410" t="str">
        <f>INDEX('Grade 3'!E$2:AJ$2,1,((8*C410)-7))</f>
        <v>English Language Arts</v>
      </c>
      <c r="M410">
        <f>INDEX('Grade 3'!$A$4:$AK$1252,$B410,($C410*8-7+4))</f>
        <v>92</v>
      </c>
      <c r="N410">
        <f>INDEX('Grade 3'!$A$4:$AK$1252,$B410,($C410*8-6+4))</f>
        <v>502.71739130434781</v>
      </c>
      <c r="O410">
        <f>INDEX('Grade 3'!$A$4:$AK$1252,$B410,($C410*8-5+4))</f>
        <v>28.260869565217391</v>
      </c>
      <c r="P410">
        <f>INDEX('Grade 3'!$A$4:$AK$1252,$B410,($C410*8-4+4))</f>
        <v>40.217391304347828</v>
      </c>
      <c r="Q410">
        <f>INDEX('Grade 3'!$A$4:$AK$1252,$B410,($C410*8-3+4))</f>
        <v>25</v>
      </c>
      <c r="R410">
        <f>INDEX('Grade 3'!$A$4:$AK$1252,$B410,($C410*8-2+4))</f>
        <v>6.5217391304347823</v>
      </c>
      <c r="S410">
        <f>INDEX('Grade 3'!$A$4:$AK$1252,$B410,($C410*8-1+4))</f>
        <v>71.739130434782609</v>
      </c>
      <c r="T410">
        <f>INDEX('Grade 3'!$A$4:$AK$1252,$B410,($C410*8-0+4))</f>
        <v>31.521739130434781</v>
      </c>
      <c r="U410" t="str">
        <f>INDEX('Grade 3'!$A$4:$AK$1252,$B410,37)</f>
        <v>West Georgia</v>
      </c>
    </row>
    <row r="411" spans="1:21">
      <c r="A411">
        <f t="shared" si="19"/>
        <v>410</v>
      </c>
      <c r="B411">
        <f t="shared" si="20"/>
        <v>103</v>
      </c>
      <c r="C411">
        <f t="shared" si="21"/>
        <v>2</v>
      </c>
      <c r="D411">
        <f>INDEX('Grade 3'!$A$4:$AK$1252,$B411,1)</f>
        <v>622</v>
      </c>
      <c r="E411">
        <f>INDEX('Grade 3'!$A$4:$AK$1252,$B411,2)</f>
        <v>1054</v>
      </c>
      <c r="F411" t="str">
        <f>INDEX('Grade 3'!$A$4:$AK$1252,$B411,3)</f>
        <v>CARROLL COUNTY</v>
      </c>
      <c r="G411" t="str">
        <f>INDEX('Grade 3'!$A$4:$AK$1252,$B411,4)</f>
        <v>TEMPLE ELEMENTARY SCHOOL</v>
      </c>
      <c r="H411" t="str">
        <f ca="1">StaticValues!$A$8</f>
        <v>2016</v>
      </c>
      <c r="I411" t="str">
        <f ca="1">StaticValues!$B$8</f>
        <v>Spring</v>
      </c>
      <c r="J411" t="str">
        <f ca="1">StaticValues!$C$8</f>
        <v>EOG</v>
      </c>
      <c r="K411" t="str">
        <f ca="1">StaticValues!$D$8</f>
        <v>3</v>
      </c>
      <c r="L411" t="str">
        <f>INDEX('Grade 3'!E$2:AJ$2,1,((8*C411)-7))</f>
        <v>Mathematics</v>
      </c>
      <c r="M411">
        <f>INDEX('Grade 3'!$A$4:$AK$1252,$B411,($C411*8-7+4))</f>
        <v>92</v>
      </c>
      <c r="N411">
        <f>INDEX('Grade 3'!$A$4:$AK$1252,$B411,($C411*8-6+4))</f>
        <v>511.94565217391306</v>
      </c>
      <c r="O411">
        <f>INDEX('Grade 3'!$A$4:$AK$1252,$B411,($C411*8-5+4))</f>
        <v>19.565217391304348</v>
      </c>
      <c r="P411">
        <f>INDEX('Grade 3'!$A$4:$AK$1252,$B411,($C411*8-4+4))</f>
        <v>48.913043478260867</v>
      </c>
      <c r="Q411">
        <f>INDEX('Grade 3'!$A$4:$AK$1252,$B411,($C411*8-3+4))</f>
        <v>22.826086956521738</v>
      </c>
      <c r="R411">
        <f>INDEX('Grade 3'!$A$4:$AK$1252,$B411,($C411*8-2+4))</f>
        <v>8.695652173913043</v>
      </c>
      <c r="S411">
        <f>INDEX('Grade 3'!$A$4:$AK$1252,$B411,($C411*8-1+4))</f>
        <v>80.434782608695656</v>
      </c>
      <c r="T411">
        <f>INDEX('Grade 3'!$A$4:$AK$1252,$B411,($C411*8-0+4))</f>
        <v>31.521739130434781</v>
      </c>
      <c r="U411" t="str">
        <f>INDEX('Grade 3'!$A$4:$AK$1252,$B411,37)</f>
        <v>West Georgia</v>
      </c>
    </row>
    <row r="412" spans="1:21">
      <c r="A412">
        <f t="shared" si="19"/>
        <v>411</v>
      </c>
      <c r="B412">
        <f t="shared" si="20"/>
        <v>103</v>
      </c>
      <c r="C412">
        <f t="shared" si="21"/>
        <v>3</v>
      </c>
      <c r="D412">
        <f>INDEX('Grade 3'!$A$4:$AK$1252,$B412,1)</f>
        <v>622</v>
      </c>
      <c r="E412">
        <f>INDEX('Grade 3'!$A$4:$AK$1252,$B412,2)</f>
        <v>1054</v>
      </c>
      <c r="F412" t="str">
        <f>INDEX('Grade 3'!$A$4:$AK$1252,$B412,3)</f>
        <v>CARROLL COUNTY</v>
      </c>
      <c r="G412" t="str">
        <f>INDEX('Grade 3'!$A$4:$AK$1252,$B412,4)</f>
        <v>TEMPLE ELEMENTARY SCHOOL</v>
      </c>
      <c r="H412" t="str">
        <f ca="1">StaticValues!$A$8</f>
        <v>2016</v>
      </c>
      <c r="I412" t="str">
        <f ca="1">StaticValues!$B$8</f>
        <v>Spring</v>
      </c>
      <c r="J412" t="str">
        <f ca="1">StaticValues!$C$8</f>
        <v>EOG</v>
      </c>
      <c r="K412" t="str">
        <f ca="1">StaticValues!$D$8</f>
        <v>3</v>
      </c>
      <c r="L412" t="str">
        <f>INDEX('Grade 3'!E$2:AJ$2,1,((8*C412)-7))</f>
        <v>Science</v>
      </c>
      <c r="M412">
        <f>INDEX('Grade 3'!$A$4:$AK$1252,$B412,($C412*8-7+4))</f>
        <v>92</v>
      </c>
      <c r="N412">
        <f>INDEX('Grade 3'!$A$4:$AK$1252,$B412,($C412*8-6+4))</f>
        <v>515.3478260869565</v>
      </c>
      <c r="O412">
        <f>INDEX('Grade 3'!$A$4:$AK$1252,$B412,($C412*8-5+4))</f>
        <v>16.304347826086957</v>
      </c>
      <c r="P412">
        <f>INDEX('Grade 3'!$A$4:$AK$1252,$B412,($C412*8-4+4))</f>
        <v>44.565217391304351</v>
      </c>
      <c r="Q412">
        <f>INDEX('Grade 3'!$A$4:$AK$1252,$B412,($C412*8-3+4))</f>
        <v>31.521739130434781</v>
      </c>
      <c r="R412">
        <f>INDEX('Grade 3'!$A$4:$AK$1252,$B412,($C412*8-2+4))</f>
        <v>7.6086956521739131</v>
      </c>
      <c r="S412">
        <f>INDEX('Grade 3'!$A$4:$AK$1252,$B412,($C412*8-1+4))</f>
        <v>83.695652173913047</v>
      </c>
      <c r="T412">
        <f>INDEX('Grade 3'!$A$4:$AK$1252,$B412,($C412*8-0+4))</f>
        <v>39.130434782608695</v>
      </c>
      <c r="U412" t="str">
        <f>INDEX('Grade 3'!$A$4:$AK$1252,$B412,37)</f>
        <v>West Georgia</v>
      </c>
    </row>
    <row r="413" spans="1:21">
      <c r="A413">
        <f t="shared" si="19"/>
        <v>412</v>
      </c>
      <c r="B413">
        <f t="shared" si="20"/>
        <v>103</v>
      </c>
      <c r="C413">
        <f t="shared" si="21"/>
        <v>4</v>
      </c>
      <c r="D413">
        <f>INDEX('Grade 3'!$A$4:$AK$1252,$B413,1)</f>
        <v>622</v>
      </c>
      <c r="E413">
        <f>INDEX('Grade 3'!$A$4:$AK$1252,$B413,2)</f>
        <v>1054</v>
      </c>
      <c r="F413" t="str">
        <f>INDEX('Grade 3'!$A$4:$AK$1252,$B413,3)</f>
        <v>CARROLL COUNTY</v>
      </c>
      <c r="G413" t="str">
        <f>INDEX('Grade 3'!$A$4:$AK$1252,$B413,4)</f>
        <v>TEMPLE ELEMENTARY SCHOOL</v>
      </c>
      <c r="H413" t="str">
        <f ca="1">StaticValues!$A$8</f>
        <v>2016</v>
      </c>
      <c r="I413" t="str">
        <f ca="1">StaticValues!$B$8</f>
        <v>Spring</v>
      </c>
      <c r="J413" t="str">
        <f ca="1">StaticValues!$C$8</f>
        <v>EOG</v>
      </c>
      <c r="K413" t="str">
        <f ca="1">StaticValues!$D$8</f>
        <v>3</v>
      </c>
      <c r="L413" t="str">
        <f>INDEX('Grade 3'!E$2:AJ$2,1,((8*C413)-7))</f>
        <v>Social Studies</v>
      </c>
      <c r="M413">
        <f>INDEX('Grade 3'!$A$4:$AK$1252,$B413,($C413*8-7+4))</f>
        <v>92</v>
      </c>
      <c r="N413">
        <f>INDEX('Grade 3'!$A$4:$AK$1252,$B413,($C413*8-6+4))</f>
        <v>524.67391304347825</v>
      </c>
      <c r="O413">
        <f>INDEX('Grade 3'!$A$4:$AK$1252,$B413,($C413*8-5+4))</f>
        <v>7.6086956521739131</v>
      </c>
      <c r="P413">
        <f>INDEX('Grade 3'!$A$4:$AK$1252,$B413,($C413*8-4+4))</f>
        <v>45.652173913043477</v>
      </c>
      <c r="Q413">
        <f>INDEX('Grade 3'!$A$4:$AK$1252,$B413,($C413*8-3+4))</f>
        <v>26.086956521739129</v>
      </c>
      <c r="R413">
        <f>INDEX('Grade 3'!$A$4:$AK$1252,$B413,($C413*8-2+4))</f>
        <v>20.652173913043477</v>
      </c>
      <c r="S413">
        <f>INDEX('Grade 3'!$A$4:$AK$1252,$B413,($C413*8-1+4))</f>
        <v>92.391304347826093</v>
      </c>
      <c r="T413">
        <f>INDEX('Grade 3'!$A$4:$AK$1252,$B413,($C413*8-0+4))</f>
        <v>46.739130434782609</v>
      </c>
      <c r="U413" t="str">
        <f>INDEX('Grade 3'!$A$4:$AK$1252,$B413,37)</f>
        <v>West Georgia</v>
      </c>
    </row>
    <row r="414" spans="1:21">
      <c r="A414">
        <f t="shared" si="19"/>
        <v>413</v>
      </c>
      <c r="B414">
        <f t="shared" si="20"/>
        <v>104</v>
      </c>
      <c r="C414">
        <f t="shared" si="21"/>
        <v>1</v>
      </c>
      <c r="D414">
        <f>INDEX('Grade 3'!$A$4:$AK$1252,$B414,1)</f>
        <v>622</v>
      </c>
      <c r="E414">
        <f>INDEX('Grade 3'!$A$4:$AK$1252,$B414,2)</f>
        <v>2050</v>
      </c>
      <c r="F414" t="str">
        <f>INDEX('Grade 3'!$A$4:$AK$1252,$B414,3)</f>
        <v>CARROLL COUNTY</v>
      </c>
      <c r="G414" t="str">
        <f>INDEX('Grade 3'!$A$4:$AK$1252,$B414,4)</f>
        <v>BOWDON ELEMENTARY SCHOOL</v>
      </c>
      <c r="H414" t="str">
        <f ca="1">StaticValues!$A$8</f>
        <v>2016</v>
      </c>
      <c r="I414" t="str">
        <f ca="1">StaticValues!$B$8</f>
        <v>Spring</v>
      </c>
      <c r="J414" t="str">
        <f ca="1">StaticValues!$C$8</f>
        <v>EOG</v>
      </c>
      <c r="K414" t="str">
        <f ca="1">StaticValues!$D$8</f>
        <v>3</v>
      </c>
      <c r="L414" t="str">
        <f>INDEX('Grade 3'!E$2:AJ$2,1,((8*C414)-7))</f>
        <v>English Language Arts</v>
      </c>
      <c r="M414">
        <f>INDEX('Grade 3'!$A$4:$AK$1252,$B414,($C414*8-7+4))</f>
        <v>97</v>
      </c>
      <c r="N414">
        <f>INDEX('Grade 3'!$A$4:$AK$1252,$B414,($C414*8-6+4))</f>
        <v>493.97938144329896</v>
      </c>
      <c r="O414">
        <f>INDEX('Grade 3'!$A$4:$AK$1252,$B414,($C414*8-5+4))</f>
        <v>40.206185567010309</v>
      </c>
      <c r="P414">
        <f>INDEX('Grade 3'!$A$4:$AK$1252,$B414,($C414*8-4+4))</f>
        <v>26.804123711340207</v>
      </c>
      <c r="Q414">
        <f>INDEX('Grade 3'!$A$4:$AK$1252,$B414,($C414*8-3+4))</f>
        <v>26.804123711340207</v>
      </c>
      <c r="R414">
        <f>INDEX('Grade 3'!$A$4:$AK$1252,$B414,($C414*8-2+4))</f>
        <v>6.1855670103092786</v>
      </c>
      <c r="S414">
        <f>INDEX('Grade 3'!$A$4:$AK$1252,$B414,($C414*8-1+4))</f>
        <v>59.793814432989691</v>
      </c>
      <c r="T414">
        <f>INDEX('Grade 3'!$A$4:$AK$1252,$B414,($C414*8-0+4))</f>
        <v>32.989690721649481</v>
      </c>
      <c r="U414" t="str">
        <f>INDEX('Grade 3'!$A$4:$AK$1252,$B414,37)</f>
        <v>West Georgia</v>
      </c>
    </row>
    <row r="415" spans="1:21">
      <c r="A415">
        <f t="shared" si="19"/>
        <v>414</v>
      </c>
      <c r="B415">
        <f t="shared" si="20"/>
        <v>104</v>
      </c>
      <c r="C415">
        <f t="shared" si="21"/>
        <v>2</v>
      </c>
      <c r="D415">
        <f>INDEX('Grade 3'!$A$4:$AK$1252,$B415,1)</f>
        <v>622</v>
      </c>
      <c r="E415">
        <f>INDEX('Grade 3'!$A$4:$AK$1252,$B415,2)</f>
        <v>2050</v>
      </c>
      <c r="F415" t="str">
        <f>INDEX('Grade 3'!$A$4:$AK$1252,$B415,3)</f>
        <v>CARROLL COUNTY</v>
      </c>
      <c r="G415" t="str">
        <f>INDEX('Grade 3'!$A$4:$AK$1252,$B415,4)</f>
        <v>BOWDON ELEMENTARY SCHOOL</v>
      </c>
      <c r="H415" t="str">
        <f ca="1">StaticValues!$A$8</f>
        <v>2016</v>
      </c>
      <c r="I415" t="str">
        <f ca="1">StaticValues!$B$8</f>
        <v>Spring</v>
      </c>
      <c r="J415" t="str">
        <f ca="1">StaticValues!$C$8</f>
        <v>EOG</v>
      </c>
      <c r="K415" t="str">
        <f ca="1">StaticValues!$D$8</f>
        <v>3</v>
      </c>
      <c r="L415" t="str">
        <f>INDEX('Grade 3'!E$2:AJ$2,1,((8*C415)-7))</f>
        <v>Mathematics</v>
      </c>
      <c r="M415">
        <f>INDEX('Grade 3'!$A$4:$AK$1252,$B415,($C415*8-7+4))</f>
        <v>97</v>
      </c>
      <c r="N415">
        <f>INDEX('Grade 3'!$A$4:$AK$1252,$B415,($C415*8-6+4))</f>
        <v>510.38144329896909</v>
      </c>
      <c r="O415">
        <f>INDEX('Grade 3'!$A$4:$AK$1252,$B415,($C415*8-5+4))</f>
        <v>15.463917525773196</v>
      </c>
      <c r="P415">
        <f>INDEX('Grade 3'!$A$4:$AK$1252,$B415,($C415*8-4+4))</f>
        <v>58.762886597938142</v>
      </c>
      <c r="Q415">
        <f>INDEX('Grade 3'!$A$4:$AK$1252,$B415,($C415*8-3+4))</f>
        <v>18.556701030927837</v>
      </c>
      <c r="R415">
        <f>INDEX('Grade 3'!$A$4:$AK$1252,$B415,($C415*8-2+4))</f>
        <v>7.2164948453608249</v>
      </c>
      <c r="S415">
        <f>INDEX('Grade 3'!$A$4:$AK$1252,$B415,($C415*8-1+4))</f>
        <v>84.536082474226802</v>
      </c>
      <c r="T415">
        <f>INDEX('Grade 3'!$A$4:$AK$1252,$B415,($C415*8-0+4))</f>
        <v>25.773195876288661</v>
      </c>
      <c r="U415" t="str">
        <f>INDEX('Grade 3'!$A$4:$AK$1252,$B415,37)</f>
        <v>West Georgia</v>
      </c>
    </row>
    <row r="416" spans="1:21">
      <c r="A416">
        <f t="shared" si="19"/>
        <v>415</v>
      </c>
      <c r="B416">
        <f t="shared" si="20"/>
        <v>104</v>
      </c>
      <c r="C416">
        <f t="shared" si="21"/>
        <v>3</v>
      </c>
      <c r="D416">
        <f>INDEX('Grade 3'!$A$4:$AK$1252,$B416,1)</f>
        <v>622</v>
      </c>
      <c r="E416">
        <f>INDEX('Grade 3'!$A$4:$AK$1252,$B416,2)</f>
        <v>2050</v>
      </c>
      <c r="F416" t="str">
        <f>INDEX('Grade 3'!$A$4:$AK$1252,$B416,3)</f>
        <v>CARROLL COUNTY</v>
      </c>
      <c r="G416" t="str">
        <f>INDEX('Grade 3'!$A$4:$AK$1252,$B416,4)</f>
        <v>BOWDON ELEMENTARY SCHOOL</v>
      </c>
      <c r="H416" t="str">
        <f ca="1">StaticValues!$A$8</f>
        <v>2016</v>
      </c>
      <c r="I416" t="str">
        <f ca="1">StaticValues!$B$8</f>
        <v>Spring</v>
      </c>
      <c r="J416" t="str">
        <f ca="1">StaticValues!$C$8</f>
        <v>EOG</v>
      </c>
      <c r="K416" t="str">
        <f ca="1">StaticValues!$D$8</f>
        <v>3</v>
      </c>
      <c r="L416" t="str">
        <f>INDEX('Grade 3'!E$2:AJ$2,1,((8*C416)-7))</f>
        <v>Science</v>
      </c>
      <c r="M416">
        <f>INDEX('Grade 3'!$A$4:$AK$1252,$B416,($C416*8-7+4))</f>
        <v>97</v>
      </c>
      <c r="N416">
        <f>INDEX('Grade 3'!$A$4:$AK$1252,$B416,($C416*8-6+4))</f>
        <v>515.71134020618558</v>
      </c>
      <c r="O416">
        <f>INDEX('Grade 3'!$A$4:$AK$1252,$B416,($C416*8-5+4))</f>
        <v>14.43298969072165</v>
      </c>
      <c r="P416">
        <f>INDEX('Grade 3'!$A$4:$AK$1252,$B416,($C416*8-4+4))</f>
        <v>41.237113402061858</v>
      </c>
      <c r="Q416">
        <f>INDEX('Grade 3'!$A$4:$AK$1252,$B416,($C416*8-3+4))</f>
        <v>37.113402061855673</v>
      </c>
      <c r="R416">
        <f>INDEX('Grade 3'!$A$4:$AK$1252,$B416,($C416*8-2+4))</f>
        <v>7.2164948453608249</v>
      </c>
      <c r="S416">
        <f>INDEX('Grade 3'!$A$4:$AK$1252,$B416,($C416*8-1+4))</f>
        <v>85.567010309278345</v>
      </c>
      <c r="T416">
        <f>INDEX('Grade 3'!$A$4:$AK$1252,$B416,($C416*8-0+4))</f>
        <v>44.329896907216494</v>
      </c>
      <c r="U416" t="str">
        <f>INDEX('Grade 3'!$A$4:$AK$1252,$B416,37)</f>
        <v>West Georgia</v>
      </c>
    </row>
    <row r="417" spans="1:21">
      <c r="A417">
        <f t="shared" si="19"/>
        <v>416</v>
      </c>
      <c r="B417">
        <f t="shared" si="20"/>
        <v>104</v>
      </c>
      <c r="C417">
        <f t="shared" si="21"/>
        <v>4</v>
      </c>
      <c r="D417">
        <f>INDEX('Grade 3'!$A$4:$AK$1252,$B417,1)</f>
        <v>622</v>
      </c>
      <c r="E417">
        <f>INDEX('Grade 3'!$A$4:$AK$1252,$B417,2)</f>
        <v>2050</v>
      </c>
      <c r="F417" t="str">
        <f>INDEX('Grade 3'!$A$4:$AK$1252,$B417,3)</f>
        <v>CARROLL COUNTY</v>
      </c>
      <c r="G417" t="str">
        <f>INDEX('Grade 3'!$A$4:$AK$1252,$B417,4)</f>
        <v>BOWDON ELEMENTARY SCHOOL</v>
      </c>
      <c r="H417" t="str">
        <f ca="1">StaticValues!$A$8</f>
        <v>2016</v>
      </c>
      <c r="I417" t="str">
        <f ca="1">StaticValues!$B$8</f>
        <v>Spring</v>
      </c>
      <c r="J417" t="str">
        <f ca="1">StaticValues!$C$8</f>
        <v>EOG</v>
      </c>
      <c r="K417" t="str">
        <f ca="1">StaticValues!$D$8</f>
        <v>3</v>
      </c>
      <c r="L417" t="str">
        <f>INDEX('Grade 3'!E$2:AJ$2,1,((8*C417)-7))</f>
        <v>Social Studies</v>
      </c>
      <c r="M417">
        <f>INDEX('Grade 3'!$A$4:$AK$1252,$B417,($C417*8-7+4))</f>
        <v>97</v>
      </c>
      <c r="N417">
        <f>INDEX('Grade 3'!$A$4:$AK$1252,$B417,($C417*8-6+4))</f>
        <v>511.71134020618558</v>
      </c>
      <c r="O417">
        <f>INDEX('Grade 3'!$A$4:$AK$1252,$B417,($C417*8-5+4))</f>
        <v>19.587628865979383</v>
      </c>
      <c r="P417">
        <f>INDEX('Grade 3'!$A$4:$AK$1252,$B417,($C417*8-4+4))</f>
        <v>45.360824742268044</v>
      </c>
      <c r="Q417">
        <f>INDEX('Grade 3'!$A$4:$AK$1252,$B417,($C417*8-3+4))</f>
        <v>21.649484536082475</v>
      </c>
      <c r="R417">
        <f>INDEX('Grade 3'!$A$4:$AK$1252,$B417,($C417*8-2+4))</f>
        <v>13.402061855670103</v>
      </c>
      <c r="S417">
        <f>INDEX('Grade 3'!$A$4:$AK$1252,$B417,($C417*8-1+4))</f>
        <v>80.412371134020617</v>
      </c>
      <c r="T417">
        <f>INDEX('Grade 3'!$A$4:$AK$1252,$B417,($C417*8-0+4))</f>
        <v>35.051546391752581</v>
      </c>
      <c r="U417" t="str">
        <f>INDEX('Grade 3'!$A$4:$AK$1252,$B417,37)</f>
        <v>West Georgia</v>
      </c>
    </row>
    <row r="418" spans="1:21">
      <c r="A418">
        <f t="shared" si="19"/>
        <v>417</v>
      </c>
      <c r="B418">
        <f t="shared" si="20"/>
        <v>105</v>
      </c>
      <c r="C418">
        <f t="shared" si="21"/>
        <v>1</v>
      </c>
      <c r="D418">
        <f>INDEX('Grade 3'!$A$4:$AK$1252,$B418,1)</f>
        <v>622</v>
      </c>
      <c r="E418">
        <f>INDEX('Grade 3'!$A$4:$AK$1252,$B418,2)</f>
        <v>5050</v>
      </c>
      <c r="F418" t="str">
        <f>INDEX('Grade 3'!$A$4:$AK$1252,$B418,3)</f>
        <v>CARROLL COUNTY</v>
      </c>
      <c r="G418" t="str">
        <f>INDEX('Grade 3'!$A$4:$AK$1252,$B418,4)</f>
        <v>CENTRAL ELEMENTARY SCHOOL</v>
      </c>
      <c r="H418" t="str">
        <f ca="1">StaticValues!$A$8</f>
        <v>2016</v>
      </c>
      <c r="I418" t="str">
        <f ca="1">StaticValues!$B$8</f>
        <v>Spring</v>
      </c>
      <c r="J418" t="str">
        <f ca="1">StaticValues!$C$8</f>
        <v>EOG</v>
      </c>
      <c r="K418" t="str">
        <f ca="1">StaticValues!$D$8</f>
        <v>3</v>
      </c>
      <c r="L418" t="str">
        <f>INDEX('Grade 3'!E$2:AJ$2,1,((8*C418)-7))</f>
        <v>English Language Arts</v>
      </c>
      <c r="M418">
        <f>INDEX('Grade 3'!$A$4:$AK$1252,$B418,($C418*8-7+4))</f>
        <v>150</v>
      </c>
      <c r="N418">
        <f>INDEX('Grade 3'!$A$4:$AK$1252,$B418,($C418*8-6+4))</f>
        <v>510.81333333333333</v>
      </c>
      <c r="O418">
        <f>INDEX('Grade 3'!$A$4:$AK$1252,$B418,($C418*8-5+4))</f>
        <v>27.333333333333332</v>
      </c>
      <c r="P418">
        <f>INDEX('Grade 3'!$A$4:$AK$1252,$B418,($C418*8-4+4))</f>
        <v>32.666666666666664</v>
      </c>
      <c r="Q418">
        <f>INDEX('Grade 3'!$A$4:$AK$1252,$B418,($C418*8-3+4))</f>
        <v>32</v>
      </c>
      <c r="R418">
        <f>INDEX('Grade 3'!$A$4:$AK$1252,$B418,($C418*8-2+4))</f>
        <v>8</v>
      </c>
      <c r="S418">
        <f>INDEX('Grade 3'!$A$4:$AK$1252,$B418,($C418*8-1+4))</f>
        <v>72.666666666666671</v>
      </c>
      <c r="T418">
        <f>INDEX('Grade 3'!$A$4:$AK$1252,$B418,($C418*8-0+4))</f>
        <v>40</v>
      </c>
      <c r="U418" t="str">
        <f>INDEX('Grade 3'!$A$4:$AK$1252,$B418,37)</f>
        <v>West Georgia</v>
      </c>
    </row>
    <row r="419" spans="1:21">
      <c r="A419">
        <f t="shared" si="19"/>
        <v>418</v>
      </c>
      <c r="B419">
        <f t="shared" si="20"/>
        <v>105</v>
      </c>
      <c r="C419">
        <f t="shared" si="21"/>
        <v>2</v>
      </c>
      <c r="D419">
        <f>INDEX('Grade 3'!$A$4:$AK$1252,$B419,1)</f>
        <v>622</v>
      </c>
      <c r="E419">
        <f>INDEX('Grade 3'!$A$4:$AK$1252,$B419,2)</f>
        <v>5050</v>
      </c>
      <c r="F419" t="str">
        <f>INDEX('Grade 3'!$A$4:$AK$1252,$B419,3)</f>
        <v>CARROLL COUNTY</v>
      </c>
      <c r="G419" t="str">
        <f>INDEX('Grade 3'!$A$4:$AK$1252,$B419,4)</f>
        <v>CENTRAL ELEMENTARY SCHOOL</v>
      </c>
      <c r="H419" t="str">
        <f ca="1">StaticValues!$A$8</f>
        <v>2016</v>
      </c>
      <c r="I419" t="str">
        <f ca="1">StaticValues!$B$8</f>
        <v>Spring</v>
      </c>
      <c r="J419" t="str">
        <f ca="1">StaticValues!$C$8</f>
        <v>EOG</v>
      </c>
      <c r="K419" t="str">
        <f ca="1">StaticValues!$D$8</f>
        <v>3</v>
      </c>
      <c r="L419" t="str">
        <f>INDEX('Grade 3'!E$2:AJ$2,1,((8*C419)-7))</f>
        <v>Mathematics</v>
      </c>
      <c r="M419">
        <f>INDEX('Grade 3'!$A$4:$AK$1252,$B419,($C419*8-7+4))</f>
        <v>150</v>
      </c>
      <c r="N419">
        <f>INDEX('Grade 3'!$A$4:$AK$1252,$B419,($C419*8-6+4))</f>
        <v>515.35333333333335</v>
      </c>
      <c r="O419">
        <f>INDEX('Grade 3'!$A$4:$AK$1252,$B419,($C419*8-5+4))</f>
        <v>16.666666666666668</v>
      </c>
      <c r="P419">
        <f>INDEX('Grade 3'!$A$4:$AK$1252,$B419,($C419*8-4+4))</f>
        <v>46</v>
      </c>
      <c r="Q419">
        <f>INDEX('Grade 3'!$A$4:$AK$1252,$B419,($C419*8-3+4))</f>
        <v>27.333333333333332</v>
      </c>
      <c r="R419">
        <f>INDEX('Grade 3'!$A$4:$AK$1252,$B419,($C419*8-2+4))</f>
        <v>10</v>
      </c>
      <c r="S419">
        <f>INDEX('Grade 3'!$A$4:$AK$1252,$B419,($C419*8-1+4))</f>
        <v>83.333333333333329</v>
      </c>
      <c r="T419">
        <f>INDEX('Grade 3'!$A$4:$AK$1252,$B419,($C419*8-0+4))</f>
        <v>37.333333333333336</v>
      </c>
      <c r="U419" t="str">
        <f>INDEX('Grade 3'!$A$4:$AK$1252,$B419,37)</f>
        <v>West Georgia</v>
      </c>
    </row>
    <row r="420" spans="1:21">
      <c r="A420">
        <f t="shared" si="19"/>
        <v>419</v>
      </c>
      <c r="B420">
        <f t="shared" si="20"/>
        <v>105</v>
      </c>
      <c r="C420">
        <f t="shared" si="21"/>
        <v>3</v>
      </c>
      <c r="D420">
        <f>INDEX('Grade 3'!$A$4:$AK$1252,$B420,1)</f>
        <v>622</v>
      </c>
      <c r="E420">
        <f>INDEX('Grade 3'!$A$4:$AK$1252,$B420,2)</f>
        <v>5050</v>
      </c>
      <c r="F420" t="str">
        <f>INDEX('Grade 3'!$A$4:$AK$1252,$B420,3)</f>
        <v>CARROLL COUNTY</v>
      </c>
      <c r="G420" t="str">
        <f>INDEX('Grade 3'!$A$4:$AK$1252,$B420,4)</f>
        <v>CENTRAL ELEMENTARY SCHOOL</v>
      </c>
      <c r="H420" t="str">
        <f ca="1">StaticValues!$A$8</f>
        <v>2016</v>
      </c>
      <c r="I420" t="str">
        <f ca="1">StaticValues!$B$8</f>
        <v>Spring</v>
      </c>
      <c r="J420" t="str">
        <f ca="1">StaticValues!$C$8</f>
        <v>EOG</v>
      </c>
      <c r="K420" t="str">
        <f ca="1">StaticValues!$D$8</f>
        <v>3</v>
      </c>
      <c r="L420" t="str">
        <f>INDEX('Grade 3'!E$2:AJ$2,1,((8*C420)-7))</f>
        <v>Science</v>
      </c>
      <c r="M420">
        <f>INDEX('Grade 3'!$A$4:$AK$1252,$B420,($C420*8-7+4))</f>
        <v>150</v>
      </c>
      <c r="N420">
        <f>INDEX('Grade 3'!$A$4:$AK$1252,$B420,($C420*8-6+4))</f>
        <v>510.00666666666666</v>
      </c>
      <c r="O420">
        <f>INDEX('Grade 3'!$A$4:$AK$1252,$B420,($C420*8-5+4))</f>
        <v>22.666666666666668</v>
      </c>
      <c r="P420">
        <f>INDEX('Grade 3'!$A$4:$AK$1252,$B420,($C420*8-4+4))</f>
        <v>41.333333333333336</v>
      </c>
      <c r="Q420">
        <f>INDEX('Grade 3'!$A$4:$AK$1252,$B420,($C420*8-3+4))</f>
        <v>27.333333333333332</v>
      </c>
      <c r="R420">
        <f>INDEX('Grade 3'!$A$4:$AK$1252,$B420,($C420*8-2+4))</f>
        <v>8.6666666666666661</v>
      </c>
      <c r="S420">
        <f>INDEX('Grade 3'!$A$4:$AK$1252,$B420,($C420*8-1+4))</f>
        <v>77.333333333333329</v>
      </c>
      <c r="T420">
        <f>INDEX('Grade 3'!$A$4:$AK$1252,$B420,($C420*8-0+4))</f>
        <v>36</v>
      </c>
      <c r="U420" t="str">
        <f>INDEX('Grade 3'!$A$4:$AK$1252,$B420,37)</f>
        <v>West Georgia</v>
      </c>
    </row>
    <row r="421" spans="1:21">
      <c r="A421">
        <f t="shared" si="19"/>
        <v>420</v>
      </c>
      <c r="B421">
        <f t="shared" si="20"/>
        <v>105</v>
      </c>
      <c r="C421">
        <f t="shared" si="21"/>
        <v>4</v>
      </c>
      <c r="D421">
        <f>INDEX('Grade 3'!$A$4:$AK$1252,$B421,1)</f>
        <v>622</v>
      </c>
      <c r="E421">
        <f>INDEX('Grade 3'!$A$4:$AK$1252,$B421,2)</f>
        <v>5050</v>
      </c>
      <c r="F421" t="str">
        <f>INDEX('Grade 3'!$A$4:$AK$1252,$B421,3)</f>
        <v>CARROLL COUNTY</v>
      </c>
      <c r="G421" t="str">
        <f>INDEX('Grade 3'!$A$4:$AK$1252,$B421,4)</f>
        <v>CENTRAL ELEMENTARY SCHOOL</v>
      </c>
      <c r="H421" t="str">
        <f ca="1">StaticValues!$A$8</f>
        <v>2016</v>
      </c>
      <c r="I421" t="str">
        <f ca="1">StaticValues!$B$8</f>
        <v>Spring</v>
      </c>
      <c r="J421" t="str">
        <f ca="1">StaticValues!$C$8</f>
        <v>EOG</v>
      </c>
      <c r="K421" t="str">
        <f ca="1">StaticValues!$D$8</f>
        <v>3</v>
      </c>
      <c r="L421" t="str">
        <f>INDEX('Grade 3'!E$2:AJ$2,1,((8*C421)-7))</f>
        <v>Social Studies</v>
      </c>
      <c r="M421">
        <f>INDEX('Grade 3'!$A$4:$AK$1252,$B421,($C421*8-7+4))</f>
        <v>149</v>
      </c>
      <c r="N421">
        <f>INDEX('Grade 3'!$A$4:$AK$1252,$B421,($C421*8-6+4))</f>
        <v>524.08724832214762</v>
      </c>
      <c r="O421">
        <f>INDEX('Grade 3'!$A$4:$AK$1252,$B421,($C421*8-5+4))</f>
        <v>10.738255033557047</v>
      </c>
      <c r="P421">
        <f>INDEX('Grade 3'!$A$4:$AK$1252,$B421,($C421*8-4+4))</f>
        <v>45.63758389261745</v>
      </c>
      <c r="Q421">
        <f>INDEX('Grade 3'!$A$4:$AK$1252,$B421,($C421*8-3+4))</f>
        <v>24.832214765100669</v>
      </c>
      <c r="R421">
        <f>INDEX('Grade 3'!$A$4:$AK$1252,$B421,($C421*8-2+4))</f>
        <v>18.791946308724832</v>
      </c>
      <c r="S421">
        <f>INDEX('Grade 3'!$A$4:$AK$1252,$B421,($C421*8-1+4))</f>
        <v>89.261744966442947</v>
      </c>
      <c r="T421">
        <f>INDEX('Grade 3'!$A$4:$AK$1252,$B421,($C421*8-0+4))</f>
        <v>43.624161073825505</v>
      </c>
      <c r="U421" t="str">
        <f>INDEX('Grade 3'!$A$4:$AK$1252,$B421,37)</f>
        <v>West Georgia</v>
      </c>
    </row>
    <row r="422" spans="1:21">
      <c r="A422">
        <f t="shared" si="19"/>
        <v>421</v>
      </c>
      <c r="B422">
        <f t="shared" si="20"/>
        <v>106</v>
      </c>
      <c r="C422">
        <f t="shared" si="21"/>
        <v>1</v>
      </c>
      <c r="D422">
        <f>INDEX('Grade 3'!$A$4:$AK$1252,$B422,1)</f>
        <v>622</v>
      </c>
      <c r="E422">
        <f>INDEX('Grade 3'!$A$4:$AK$1252,$B422,2)</f>
        <v>5052</v>
      </c>
      <c r="F422" t="str">
        <f>INDEX('Grade 3'!$A$4:$AK$1252,$B422,3)</f>
        <v>CARROLL COUNTY</v>
      </c>
      <c r="G422" t="str">
        <f>INDEX('Grade 3'!$A$4:$AK$1252,$B422,4)</f>
        <v>SAND HILL ELEMENTARY SCHOOL</v>
      </c>
      <c r="H422" t="str">
        <f ca="1">StaticValues!$A$8</f>
        <v>2016</v>
      </c>
      <c r="I422" t="str">
        <f ca="1">StaticValues!$B$8</f>
        <v>Spring</v>
      </c>
      <c r="J422" t="str">
        <f ca="1">StaticValues!$C$8</f>
        <v>EOG</v>
      </c>
      <c r="K422" t="str">
        <f ca="1">StaticValues!$D$8</f>
        <v>3</v>
      </c>
      <c r="L422" t="str">
        <f>INDEX('Grade 3'!E$2:AJ$2,1,((8*C422)-7))</f>
        <v>English Language Arts</v>
      </c>
      <c r="M422">
        <f>INDEX('Grade 3'!$A$4:$AK$1252,$B422,($C422*8-7+4))</f>
        <v>143</v>
      </c>
      <c r="N422">
        <f>INDEX('Grade 3'!$A$4:$AK$1252,$B422,($C422*8-6+4))</f>
        <v>506.29370629370629</v>
      </c>
      <c r="O422">
        <f>INDEX('Grade 3'!$A$4:$AK$1252,$B422,($C422*8-5+4))</f>
        <v>28.67132867132867</v>
      </c>
      <c r="P422">
        <f>INDEX('Grade 3'!$A$4:$AK$1252,$B422,($C422*8-4+4))</f>
        <v>34.965034965034967</v>
      </c>
      <c r="Q422">
        <f>INDEX('Grade 3'!$A$4:$AK$1252,$B422,($C422*8-3+4))</f>
        <v>27.972027972027973</v>
      </c>
      <c r="R422">
        <f>INDEX('Grade 3'!$A$4:$AK$1252,$B422,($C422*8-2+4))</f>
        <v>8.3916083916083917</v>
      </c>
      <c r="S422">
        <f>INDEX('Grade 3'!$A$4:$AK$1252,$B422,($C422*8-1+4))</f>
        <v>71.328671328671334</v>
      </c>
      <c r="T422">
        <f>INDEX('Grade 3'!$A$4:$AK$1252,$B422,($C422*8-0+4))</f>
        <v>36.363636363636367</v>
      </c>
      <c r="U422" t="str">
        <f>INDEX('Grade 3'!$A$4:$AK$1252,$B422,37)</f>
        <v>West Georgia</v>
      </c>
    </row>
    <row r="423" spans="1:21">
      <c r="A423">
        <f t="shared" si="19"/>
        <v>422</v>
      </c>
      <c r="B423">
        <f t="shared" si="20"/>
        <v>106</v>
      </c>
      <c r="C423">
        <f t="shared" si="21"/>
        <v>2</v>
      </c>
      <c r="D423">
        <f>INDEX('Grade 3'!$A$4:$AK$1252,$B423,1)</f>
        <v>622</v>
      </c>
      <c r="E423">
        <f>INDEX('Grade 3'!$A$4:$AK$1252,$B423,2)</f>
        <v>5052</v>
      </c>
      <c r="F423" t="str">
        <f>INDEX('Grade 3'!$A$4:$AK$1252,$B423,3)</f>
        <v>CARROLL COUNTY</v>
      </c>
      <c r="G423" t="str">
        <f>INDEX('Grade 3'!$A$4:$AK$1252,$B423,4)</f>
        <v>SAND HILL ELEMENTARY SCHOOL</v>
      </c>
      <c r="H423" t="str">
        <f ca="1">StaticValues!$A$8</f>
        <v>2016</v>
      </c>
      <c r="I423" t="str">
        <f ca="1">StaticValues!$B$8</f>
        <v>Spring</v>
      </c>
      <c r="J423" t="str">
        <f ca="1">StaticValues!$C$8</f>
        <v>EOG</v>
      </c>
      <c r="K423" t="str">
        <f ca="1">StaticValues!$D$8</f>
        <v>3</v>
      </c>
      <c r="L423" t="str">
        <f>INDEX('Grade 3'!E$2:AJ$2,1,((8*C423)-7))</f>
        <v>Mathematics</v>
      </c>
      <c r="M423">
        <f>INDEX('Grade 3'!$A$4:$AK$1252,$B423,($C423*8-7+4))</f>
        <v>143</v>
      </c>
      <c r="N423">
        <f>INDEX('Grade 3'!$A$4:$AK$1252,$B423,($C423*8-6+4))</f>
        <v>531.6223776223776</v>
      </c>
      <c r="O423">
        <f>INDEX('Grade 3'!$A$4:$AK$1252,$B423,($C423*8-5+4))</f>
        <v>12.587412587412587</v>
      </c>
      <c r="P423">
        <f>INDEX('Grade 3'!$A$4:$AK$1252,$B423,($C423*8-4+4))</f>
        <v>31.46853146853147</v>
      </c>
      <c r="Q423">
        <f>INDEX('Grade 3'!$A$4:$AK$1252,$B423,($C423*8-3+4))</f>
        <v>40.55944055944056</v>
      </c>
      <c r="R423">
        <f>INDEX('Grade 3'!$A$4:$AK$1252,$B423,($C423*8-2+4))</f>
        <v>15.384615384615385</v>
      </c>
      <c r="S423">
        <f>INDEX('Grade 3'!$A$4:$AK$1252,$B423,($C423*8-1+4))</f>
        <v>87.412587412587413</v>
      </c>
      <c r="T423">
        <f>INDEX('Grade 3'!$A$4:$AK$1252,$B423,($C423*8-0+4))</f>
        <v>55.944055944055947</v>
      </c>
      <c r="U423" t="str">
        <f>INDEX('Grade 3'!$A$4:$AK$1252,$B423,37)</f>
        <v>West Georgia</v>
      </c>
    </row>
    <row r="424" spans="1:21">
      <c r="A424">
        <f t="shared" si="19"/>
        <v>423</v>
      </c>
      <c r="B424">
        <f t="shared" si="20"/>
        <v>106</v>
      </c>
      <c r="C424">
        <f t="shared" si="21"/>
        <v>3</v>
      </c>
      <c r="D424">
        <f>INDEX('Grade 3'!$A$4:$AK$1252,$B424,1)</f>
        <v>622</v>
      </c>
      <c r="E424">
        <f>INDEX('Grade 3'!$A$4:$AK$1252,$B424,2)</f>
        <v>5052</v>
      </c>
      <c r="F424" t="str">
        <f>INDEX('Grade 3'!$A$4:$AK$1252,$B424,3)</f>
        <v>CARROLL COUNTY</v>
      </c>
      <c r="G424" t="str">
        <f>INDEX('Grade 3'!$A$4:$AK$1252,$B424,4)</f>
        <v>SAND HILL ELEMENTARY SCHOOL</v>
      </c>
      <c r="H424" t="str">
        <f ca="1">StaticValues!$A$8</f>
        <v>2016</v>
      </c>
      <c r="I424" t="str">
        <f ca="1">StaticValues!$B$8</f>
        <v>Spring</v>
      </c>
      <c r="J424" t="str">
        <f ca="1">StaticValues!$C$8</f>
        <v>EOG</v>
      </c>
      <c r="K424" t="str">
        <f ca="1">StaticValues!$D$8</f>
        <v>3</v>
      </c>
      <c r="L424" t="str">
        <f>INDEX('Grade 3'!E$2:AJ$2,1,((8*C424)-7))</f>
        <v>Science</v>
      </c>
      <c r="M424">
        <f>INDEX('Grade 3'!$A$4:$AK$1252,$B424,($C424*8-7+4))</f>
        <v>142</v>
      </c>
      <c r="N424">
        <f>INDEX('Grade 3'!$A$4:$AK$1252,$B424,($C424*8-6+4))</f>
        <v>519.03521126760563</v>
      </c>
      <c r="O424">
        <f>INDEX('Grade 3'!$A$4:$AK$1252,$B424,($C424*8-5+4))</f>
        <v>16.197183098591548</v>
      </c>
      <c r="P424">
        <f>INDEX('Grade 3'!$A$4:$AK$1252,$B424,($C424*8-4+4))</f>
        <v>35.2112676056338</v>
      </c>
      <c r="Q424">
        <f>INDEX('Grade 3'!$A$4:$AK$1252,$B424,($C424*8-3+4))</f>
        <v>35.91549295774648</v>
      </c>
      <c r="R424">
        <f>INDEX('Grade 3'!$A$4:$AK$1252,$B424,($C424*8-2+4))</f>
        <v>12.67605633802817</v>
      </c>
      <c r="S424">
        <f>INDEX('Grade 3'!$A$4:$AK$1252,$B424,($C424*8-1+4))</f>
        <v>83.802816901408448</v>
      </c>
      <c r="T424">
        <f>INDEX('Grade 3'!$A$4:$AK$1252,$B424,($C424*8-0+4))</f>
        <v>48.591549295774648</v>
      </c>
      <c r="U424" t="str">
        <f>INDEX('Grade 3'!$A$4:$AK$1252,$B424,37)</f>
        <v>West Georgia</v>
      </c>
    </row>
    <row r="425" spans="1:21">
      <c r="A425">
        <f t="shared" si="19"/>
        <v>424</v>
      </c>
      <c r="B425">
        <f t="shared" si="20"/>
        <v>106</v>
      </c>
      <c r="C425">
        <f t="shared" si="21"/>
        <v>4</v>
      </c>
      <c r="D425">
        <f>INDEX('Grade 3'!$A$4:$AK$1252,$B425,1)</f>
        <v>622</v>
      </c>
      <c r="E425">
        <f>INDEX('Grade 3'!$A$4:$AK$1252,$B425,2)</f>
        <v>5052</v>
      </c>
      <c r="F425" t="str">
        <f>INDEX('Grade 3'!$A$4:$AK$1252,$B425,3)</f>
        <v>CARROLL COUNTY</v>
      </c>
      <c r="G425" t="str">
        <f>INDEX('Grade 3'!$A$4:$AK$1252,$B425,4)</f>
        <v>SAND HILL ELEMENTARY SCHOOL</v>
      </c>
      <c r="H425" t="str">
        <f ca="1">StaticValues!$A$8</f>
        <v>2016</v>
      </c>
      <c r="I425" t="str">
        <f ca="1">StaticValues!$B$8</f>
        <v>Spring</v>
      </c>
      <c r="J425" t="str">
        <f ca="1">StaticValues!$C$8</f>
        <v>EOG</v>
      </c>
      <c r="K425" t="str">
        <f ca="1">StaticValues!$D$8</f>
        <v>3</v>
      </c>
      <c r="L425" t="str">
        <f>INDEX('Grade 3'!E$2:AJ$2,1,((8*C425)-7))</f>
        <v>Social Studies</v>
      </c>
      <c r="M425">
        <f>INDEX('Grade 3'!$A$4:$AK$1252,$B425,($C425*8-7+4))</f>
        <v>139</v>
      </c>
      <c r="N425">
        <f>INDEX('Grade 3'!$A$4:$AK$1252,$B425,($C425*8-6+4))</f>
        <v>521.57553956834533</v>
      </c>
      <c r="O425">
        <f>INDEX('Grade 3'!$A$4:$AK$1252,$B425,($C425*8-5+4))</f>
        <v>15.827338129496402</v>
      </c>
      <c r="P425">
        <f>INDEX('Grade 3'!$A$4:$AK$1252,$B425,($C425*8-4+4))</f>
        <v>38.848920863309353</v>
      </c>
      <c r="Q425">
        <f>INDEX('Grade 3'!$A$4:$AK$1252,$B425,($C425*8-3+4))</f>
        <v>24.46043165467626</v>
      </c>
      <c r="R425">
        <f>INDEX('Grade 3'!$A$4:$AK$1252,$B425,($C425*8-2+4))</f>
        <v>20.863309352517987</v>
      </c>
      <c r="S425">
        <f>INDEX('Grade 3'!$A$4:$AK$1252,$B425,($C425*8-1+4))</f>
        <v>84.172661870503603</v>
      </c>
      <c r="T425">
        <f>INDEX('Grade 3'!$A$4:$AK$1252,$B425,($C425*8-0+4))</f>
        <v>45.323741007194243</v>
      </c>
      <c r="U425" t="str">
        <f>INDEX('Grade 3'!$A$4:$AK$1252,$B425,37)</f>
        <v>West Georgia</v>
      </c>
    </row>
    <row r="426" spans="1:21">
      <c r="A426">
        <f t="shared" si="19"/>
        <v>425</v>
      </c>
      <c r="B426">
        <f t="shared" si="20"/>
        <v>107</v>
      </c>
      <c r="C426">
        <f t="shared" si="21"/>
        <v>1</v>
      </c>
      <c r="D426">
        <f>INDEX('Grade 3'!$A$4:$AK$1252,$B426,1)</f>
        <v>623</v>
      </c>
      <c r="E426">
        <f>INDEX('Grade 3'!$A$4:$AK$1252,$B426,2)</f>
        <v>103</v>
      </c>
      <c r="F426" t="str">
        <f>INDEX('Grade 3'!$A$4:$AK$1252,$B426,3)</f>
        <v>CATOOSA COUNTY</v>
      </c>
      <c r="G426" t="str">
        <f>INDEX('Grade 3'!$A$4:$AK$1252,$B426,4)</f>
        <v>BATTLEFIELD ELEMENTARY SCHOOL</v>
      </c>
      <c r="H426" t="str">
        <f ca="1">StaticValues!$A$8</f>
        <v>2016</v>
      </c>
      <c r="I426" t="str">
        <f ca="1">StaticValues!$B$8</f>
        <v>Spring</v>
      </c>
      <c r="J426" t="str">
        <f ca="1">StaticValues!$C$8</f>
        <v>EOG</v>
      </c>
      <c r="K426" t="str">
        <f ca="1">StaticValues!$D$8</f>
        <v>3</v>
      </c>
      <c r="L426" t="str">
        <f>INDEX('Grade 3'!E$2:AJ$2,1,((8*C426)-7))</f>
        <v>English Language Arts</v>
      </c>
      <c r="M426">
        <f>INDEX('Grade 3'!$A$4:$AK$1252,$B426,($C426*8-7+4))</f>
        <v>169</v>
      </c>
      <c r="N426">
        <f>INDEX('Grade 3'!$A$4:$AK$1252,$B426,($C426*8-6+4))</f>
        <v>506.55029585798815</v>
      </c>
      <c r="O426">
        <f>INDEX('Grade 3'!$A$4:$AK$1252,$B426,($C426*8-5+4))</f>
        <v>26.627218934911241</v>
      </c>
      <c r="P426">
        <f>INDEX('Grade 3'!$A$4:$AK$1252,$B426,($C426*8-4+4))</f>
        <v>38.46153846153846</v>
      </c>
      <c r="Q426">
        <f>INDEX('Grade 3'!$A$4:$AK$1252,$B426,($C426*8-3+4))</f>
        <v>30.76923076923077</v>
      </c>
      <c r="R426">
        <f>INDEX('Grade 3'!$A$4:$AK$1252,$B426,($C426*8-2+4))</f>
        <v>4.1420118343195265</v>
      </c>
      <c r="S426">
        <f>INDEX('Grade 3'!$A$4:$AK$1252,$B426,($C426*8-1+4))</f>
        <v>73.372781065088759</v>
      </c>
      <c r="T426">
        <f>INDEX('Grade 3'!$A$4:$AK$1252,$B426,($C426*8-0+4))</f>
        <v>34.911242603550299</v>
      </c>
      <c r="U426" t="str">
        <f>INDEX('Grade 3'!$A$4:$AK$1252,$B426,37)</f>
        <v>Northwest Georgia</v>
      </c>
    </row>
    <row r="427" spans="1:21">
      <c r="A427">
        <f t="shared" si="19"/>
        <v>426</v>
      </c>
      <c r="B427">
        <f t="shared" si="20"/>
        <v>107</v>
      </c>
      <c r="C427">
        <f t="shared" si="21"/>
        <v>2</v>
      </c>
      <c r="D427">
        <f>INDEX('Grade 3'!$A$4:$AK$1252,$B427,1)</f>
        <v>623</v>
      </c>
      <c r="E427">
        <f>INDEX('Grade 3'!$A$4:$AK$1252,$B427,2)</f>
        <v>103</v>
      </c>
      <c r="F427" t="str">
        <f>INDEX('Grade 3'!$A$4:$AK$1252,$B427,3)</f>
        <v>CATOOSA COUNTY</v>
      </c>
      <c r="G427" t="str">
        <f>INDEX('Grade 3'!$A$4:$AK$1252,$B427,4)</f>
        <v>BATTLEFIELD ELEMENTARY SCHOOL</v>
      </c>
      <c r="H427" t="str">
        <f ca="1">StaticValues!$A$8</f>
        <v>2016</v>
      </c>
      <c r="I427" t="str">
        <f ca="1">StaticValues!$B$8</f>
        <v>Spring</v>
      </c>
      <c r="J427" t="str">
        <f ca="1">StaticValues!$C$8</f>
        <v>EOG</v>
      </c>
      <c r="K427" t="str">
        <f ca="1">StaticValues!$D$8</f>
        <v>3</v>
      </c>
      <c r="L427" t="str">
        <f>INDEX('Grade 3'!E$2:AJ$2,1,((8*C427)-7))</f>
        <v>Mathematics</v>
      </c>
      <c r="M427">
        <f>INDEX('Grade 3'!$A$4:$AK$1252,$B427,($C427*8-7+4))</f>
        <v>170</v>
      </c>
      <c r="N427">
        <f>INDEX('Grade 3'!$A$4:$AK$1252,$B427,($C427*8-6+4))</f>
        <v>516.10588235294119</v>
      </c>
      <c r="O427">
        <f>INDEX('Grade 3'!$A$4:$AK$1252,$B427,($C427*8-5+4))</f>
        <v>17.058823529411764</v>
      </c>
      <c r="P427">
        <f>INDEX('Grade 3'!$A$4:$AK$1252,$B427,($C427*8-4+4))</f>
        <v>40.588235294117645</v>
      </c>
      <c r="Q427">
        <f>INDEX('Grade 3'!$A$4:$AK$1252,$B427,($C427*8-3+4))</f>
        <v>33.529411764705884</v>
      </c>
      <c r="R427">
        <f>INDEX('Grade 3'!$A$4:$AK$1252,$B427,($C427*8-2+4))</f>
        <v>8.8235294117647065</v>
      </c>
      <c r="S427">
        <f>INDEX('Grade 3'!$A$4:$AK$1252,$B427,($C427*8-1+4))</f>
        <v>82.941176470588232</v>
      </c>
      <c r="T427">
        <f>INDEX('Grade 3'!$A$4:$AK$1252,$B427,($C427*8-0+4))</f>
        <v>42.352941176470587</v>
      </c>
      <c r="U427" t="str">
        <f>INDEX('Grade 3'!$A$4:$AK$1252,$B427,37)</f>
        <v>Northwest Georgia</v>
      </c>
    </row>
    <row r="428" spans="1:21">
      <c r="A428">
        <f t="shared" si="19"/>
        <v>427</v>
      </c>
      <c r="B428">
        <f t="shared" si="20"/>
        <v>107</v>
      </c>
      <c r="C428">
        <f t="shared" si="21"/>
        <v>3</v>
      </c>
      <c r="D428">
        <f>INDEX('Grade 3'!$A$4:$AK$1252,$B428,1)</f>
        <v>623</v>
      </c>
      <c r="E428">
        <f>INDEX('Grade 3'!$A$4:$AK$1252,$B428,2)</f>
        <v>103</v>
      </c>
      <c r="F428" t="str">
        <f>INDEX('Grade 3'!$A$4:$AK$1252,$B428,3)</f>
        <v>CATOOSA COUNTY</v>
      </c>
      <c r="G428" t="str">
        <f>INDEX('Grade 3'!$A$4:$AK$1252,$B428,4)</f>
        <v>BATTLEFIELD ELEMENTARY SCHOOL</v>
      </c>
      <c r="H428" t="str">
        <f ca="1">StaticValues!$A$8</f>
        <v>2016</v>
      </c>
      <c r="I428" t="str">
        <f ca="1">StaticValues!$B$8</f>
        <v>Spring</v>
      </c>
      <c r="J428" t="str">
        <f ca="1">StaticValues!$C$8</f>
        <v>EOG</v>
      </c>
      <c r="K428" t="str">
        <f ca="1">StaticValues!$D$8</f>
        <v>3</v>
      </c>
      <c r="L428" t="str">
        <f>INDEX('Grade 3'!E$2:AJ$2,1,((8*C428)-7))</f>
        <v>Science</v>
      </c>
      <c r="M428">
        <f>INDEX('Grade 3'!$A$4:$AK$1252,$B428,($C428*8-7+4))</f>
        <v>169</v>
      </c>
      <c r="N428">
        <f>INDEX('Grade 3'!$A$4:$AK$1252,$B428,($C428*8-6+4))</f>
        <v>508.67455621301775</v>
      </c>
      <c r="O428">
        <f>INDEX('Grade 3'!$A$4:$AK$1252,$B428,($C428*8-5+4))</f>
        <v>21.893491124260354</v>
      </c>
      <c r="P428">
        <f>INDEX('Grade 3'!$A$4:$AK$1252,$B428,($C428*8-4+4))</f>
        <v>47.928994082840234</v>
      </c>
      <c r="Q428">
        <f>INDEX('Grade 3'!$A$4:$AK$1252,$B428,($C428*8-3+4))</f>
        <v>22.485207100591715</v>
      </c>
      <c r="R428">
        <f>INDEX('Grade 3'!$A$4:$AK$1252,$B428,($C428*8-2+4))</f>
        <v>7.6923076923076925</v>
      </c>
      <c r="S428">
        <f>INDEX('Grade 3'!$A$4:$AK$1252,$B428,($C428*8-1+4))</f>
        <v>78.10650887573965</v>
      </c>
      <c r="T428">
        <f>INDEX('Grade 3'!$A$4:$AK$1252,$B428,($C428*8-0+4))</f>
        <v>30.177514792899409</v>
      </c>
      <c r="U428" t="str">
        <f>INDEX('Grade 3'!$A$4:$AK$1252,$B428,37)</f>
        <v>Northwest Georgia</v>
      </c>
    </row>
    <row r="429" spans="1:21">
      <c r="A429">
        <f t="shared" si="19"/>
        <v>428</v>
      </c>
      <c r="B429">
        <f t="shared" si="20"/>
        <v>107</v>
      </c>
      <c r="C429">
        <f t="shared" si="21"/>
        <v>4</v>
      </c>
      <c r="D429">
        <f>INDEX('Grade 3'!$A$4:$AK$1252,$B429,1)</f>
        <v>623</v>
      </c>
      <c r="E429">
        <f>INDEX('Grade 3'!$A$4:$AK$1252,$B429,2)</f>
        <v>103</v>
      </c>
      <c r="F429" t="str">
        <f>INDEX('Grade 3'!$A$4:$AK$1252,$B429,3)</f>
        <v>CATOOSA COUNTY</v>
      </c>
      <c r="G429" t="str">
        <f>INDEX('Grade 3'!$A$4:$AK$1252,$B429,4)</f>
        <v>BATTLEFIELD ELEMENTARY SCHOOL</v>
      </c>
      <c r="H429" t="str">
        <f ca="1">StaticValues!$A$8</f>
        <v>2016</v>
      </c>
      <c r="I429" t="str">
        <f ca="1">StaticValues!$B$8</f>
        <v>Spring</v>
      </c>
      <c r="J429" t="str">
        <f ca="1">StaticValues!$C$8</f>
        <v>EOG</v>
      </c>
      <c r="K429" t="str">
        <f ca="1">StaticValues!$D$8</f>
        <v>3</v>
      </c>
      <c r="L429" t="str">
        <f>INDEX('Grade 3'!E$2:AJ$2,1,((8*C429)-7))</f>
        <v>Social Studies</v>
      </c>
      <c r="M429">
        <f>INDEX('Grade 3'!$A$4:$AK$1252,$B429,($C429*8-7+4))</f>
        <v>168</v>
      </c>
      <c r="N429">
        <f>INDEX('Grade 3'!$A$4:$AK$1252,$B429,($C429*8-6+4))</f>
        <v>496.02976190476193</v>
      </c>
      <c r="O429">
        <f>INDEX('Grade 3'!$A$4:$AK$1252,$B429,($C429*8-5+4))</f>
        <v>24.404761904761905</v>
      </c>
      <c r="P429">
        <f>INDEX('Grade 3'!$A$4:$AK$1252,$B429,($C429*8-4+4))</f>
        <v>62.5</v>
      </c>
      <c r="Q429">
        <f>INDEX('Grade 3'!$A$4:$AK$1252,$B429,($C429*8-3+4))</f>
        <v>12.5</v>
      </c>
      <c r="R429">
        <f>INDEX('Grade 3'!$A$4:$AK$1252,$B429,($C429*8-2+4))</f>
        <v>0.59523809523809523</v>
      </c>
      <c r="S429">
        <f>INDEX('Grade 3'!$A$4:$AK$1252,$B429,($C429*8-1+4))</f>
        <v>75.595238095238102</v>
      </c>
      <c r="T429">
        <f>INDEX('Grade 3'!$A$4:$AK$1252,$B429,($C429*8-0+4))</f>
        <v>13.095238095238095</v>
      </c>
      <c r="U429" t="str">
        <f>INDEX('Grade 3'!$A$4:$AK$1252,$B429,37)</f>
        <v>Northwest Georgia</v>
      </c>
    </row>
    <row r="430" spans="1:21">
      <c r="A430">
        <f t="shared" si="19"/>
        <v>429</v>
      </c>
      <c r="B430">
        <f t="shared" si="20"/>
        <v>108</v>
      </c>
      <c r="C430">
        <f t="shared" si="21"/>
        <v>1</v>
      </c>
      <c r="D430">
        <f>INDEX('Grade 3'!$A$4:$AK$1252,$B430,1)</f>
        <v>623</v>
      </c>
      <c r="E430">
        <f>INDEX('Grade 3'!$A$4:$AK$1252,$B430,2)</f>
        <v>105</v>
      </c>
      <c r="F430" t="str">
        <f>INDEX('Grade 3'!$A$4:$AK$1252,$B430,3)</f>
        <v>CATOOSA COUNTY</v>
      </c>
      <c r="G430" t="str">
        <f>INDEX('Grade 3'!$A$4:$AK$1252,$B430,4)</f>
        <v>WOODSTATION ELEMENTARY SCHOOL</v>
      </c>
      <c r="H430" t="str">
        <f ca="1">StaticValues!$A$8</f>
        <v>2016</v>
      </c>
      <c r="I430" t="str">
        <f ca="1">StaticValues!$B$8</f>
        <v>Spring</v>
      </c>
      <c r="J430" t="str">
        <f ca="1">StaticValues!$C$8</f>
        <v>EOG</v>
      </c>
      <c r="K430" t="str">
        <f ca="1">StaticValues!$D$8</f>
        <v>3</v>
      </c>
      <c r="L430" t="str">
        <f>INDEX('Grade 3'!E$2:AJ$2,1,((8*C430)-7))</f>
        <v>English Language Arts</v>
      </c>
      <c r="M430">
        <f>INDEX('Grade 3'!$A$4:$AK$1252,$B430,($C430*8-7+4))</f>
        <v>80</v>
      </c>
      <c r="N430">
        <f>INDEX('Grade 3'!$A$4:$AK$1252,$B430,($C430*8-6+4))</f>
        <v>510.82499999999999</v>
      </c>
      <c r="O430">
        <f>INDEX('Grade 3'!$A$4:$AK$1252,$B430,($C430*8-5+4))</f>
        <v>23.75</v>
      </c>
      <c r="P430">
        <f>INDEX('Grade 3'!$A$4:$AK$1252,$B430,($C430*8-4+4))</f>
        <v>40</v>
      </c>
      <c r="Q430">
        <f>INDEX('Grade 3'!$A$4:$AK$1252,$B430,($C430*8-3+4))</f>
        <v>30</v>
      </c>
      <c r="R430">
        <f>INDEX('Grade 3'!$A$4:$AK$1252,$B430,($C430*8-2+4))</f>
        <v>6.25</v>
      </c>
      <c r="S430">
        <f>INDEX('Grade 3'!$A$4:$AK$1252,$B430,($C430*8-1+4))</f>
        <v>76.25</v>
      </c>
      <c r="T430">
        <f>INDEX('Grade 3'!$A$4:$AK$1252,$B430,($C430*8-0+4))</f>
        <v>36.25</v>
      </c>
      <c r="U430" t="str">
        <f>INDEX('Grade 3'!$A$4:$AK$1252,$B430,37)</f>
        <v>Northwest Georgia</v>
      </c>
    </row>
    <row r="431" spans="1:21">
      <c r="A431">
        <f t="shared" si="19"/>
        <v>430</v>
      </c>
      <c r="B431">
        <f t="shared" si="20"/>
        <v>108</v>
      </c>
      <c r="C431">
        <f t="shared" si="21"/>
        <v>2</v>
      </c>
      <c r="D431">
        <f>INDEX('Grade 3'!$A$4:$AK$1252,$B431,1)</f>
        <v>623</v>
      </c>
      <c r="E431">
        <f>INDEX('Grade 3'!$A$4:$AK$1252,$B431,2)</f>
        <v>105</v>
      </c>
      <c r="F431" t="str">
        <f>INDEX('Grade 3'!$A$4:$AK$1252,$B431,3)</f>
        <v>CATOOSA COUNTY</v>
      </c>
      <c r="G431" t="str">
        <f>INDEX('Grade 3'!$A$4:$AK$1252,$B431,4)</f>
        <v>WOODSTATION ELEMENTARY SCHOOL</v>
      </c>
      <c r="H431" t="str">
        <f ca="1">StaticValues!$A$8</f>
        <v>2016</v>
      </c>
      <c r="I431" t="str">
        <f ca="1">StaticValues!$B$8</f>
        <v>Spring</v>
      </c>
      <c r="J431" t="str">
        <f ca="1">StaticValues!$C$8</f>
        <v>EOG</v>
      </c>
      <c r="K431" t="str">
        <f ca="1">StaticValues!$D$8</f>
        <v>3</v>
      </c>
      <c r="L431" t="str">
        <f>INDEX('Grade 3'!E$2:AJ$2,1,((8*C431)-7))</f>
        <v>Mathematics</v>
      </c>
      <c r="M431">
        <f>INDEX('Grade 3'!$A$4:$AK$1252,$B431,($C431*8-7+4))</f>
        <v>80</v>
      </c>
      <c r="N431">
        <f>INDEX('Grade 3'!$A$4:$AK$1252,$B431,($C431*8-6+4))</f>
        <v>517.4</v>
      </c>
      <c r="O431">
        <f>INDEX('Grade 3'!$A$4:$AK$1252,$B431,($C431*8-5+4))</f>
        <v>13.75</v>
      </c>
      <c r="P431">
        <f>INDEX('Grade 3'!$A$4:$AK$1252,$B431,($C431*8-4+4))</f>
        <v>46.25</v>
      </c>
      <c r="Q431">
        <f>INDEX('Grade 3'!$A$4:$AK$1252,$B431,($C431*8-3+4))</f>
        <v>28.75</v>
      </c>
      <c r="R431">
        <f>INDEX('Grade 3'!$A$4:$AK$1252,$B431,($C431*8-2+4))</f>
        <v>11.25</v>
      </c>
      <c r="S431">
        <f>INDEX('Grade 3'!$A$4:$AK$1252,$B431,($C431*8-1+4))</f>
        <v>86.25</v>
      </c>
      <c r="T431">
        <f>INDEX('Grade 3'!$A$4:$AK$1252,$B431,($C431*8-0+4))</f>
        <v>40</v>
      </c>
      <c r="U431" t="str">
        <f>INDEX('Grade 3'!$A$4:$AK$1252,$B431,37)</f>
        <v>Northwest Georgia</v>
      </c>
    </row>
    <row r="432" spans="1:21">
      <c r="A432">
        <f t="shared" si="19"/>
        <v>431</v>
      </c>
      <c r="B432">
        <f t="shared" si="20"/>
        <v>108</v>
      </c>
      <c r="C432">
        <f t="shared" si="21"/>
        <v>3</v>
      </c>
      <c r="D432">
        <f>INDEX('Grade 3'!$A$4:$AK$1252,$B432,1)</f>
        <v>623</v>
      </c>
      <c r="E432">
        <f>INDEX('Grade 3'!$A$4:$AK$1252,$B432,2)</f>
        <v>105</v>
      </c>
      <c r="F432" t="str">
        <f>INDEX('Grade 3'!$A$4:$AK$1252,$B432,3)</f>
        <v>CATOOSA COUNTY</v>
      </c>
      <c r="G432" t="str">
        <f>INDEX('Grade 3'!$A$4:$AK$1252,$B432,4)</f>
        <v>WOODSTATION ELEMENTARY SCHOOL</v>
      </c>
      <c r="H432" t="str">
        <f ca="1">StaticValues!$A$8</f>
        <v>2016</v>
      </c>
      <c r="I432" t="str">
        <f ca="1">StaticValues!$B$8</f>
        <v>Spring</v>
      </c>
      <c r="J432" t="str">
        <f ca="1">StaticValues!$C$8</f>
        <v>EOG</v>
      </c>
      <c r="K432" t="str">
        <f ca="1">StaticValues!$D$8</f>
        <v>3</v>
      </c>
      <c r="L432" t="str">
        <f>INDEX('Grade 3'!E$2:AJ$2,1,((8*C432)-7))</f>
        <v>Science</v>
      </c>
      <c r="M432">
        <f>INDEX('Grade 3'!$A$4:$AK$1252,$B432,($C432*8-7+4))</f>
        <v>80</v>
      </c>
      <c r="N432">
        <f>INDEX('Grade 3'!$A$4:$AK$1252,$B432,($C432*8-6+4))</f>
        <v>511.33749999999998</v>
      </c>
      <c r="O432">
        <f>INDEX('Grade 3'!$A$4:$AK$1252,$B432,($C432*8-5+4))</f>
        <v>12.5</v>
      </c>
      <c r="P432">
        <f>INDEX('Grade 3'!$A$4:$AK$1252,$B432,($C432*8-4+4))</f>
        <v>52.5</v>
      </c>
      <c r="Q432">
        <f>INDEX('Grade 3'!$A$4:$AK$1252,$B432,($C432*8-3+4))</f>
        <v>28.75</v>
      </c>
      <c r="R432">
        <f>INDEX('Grade 3'!$A$4:$AK$1252,$B432,($C432*8-2+4))</f>
        <v>6.25</v>
      </c>
      <c r="S432">
        <f>INDEX('Grade 3'!$A$4:$AK$1252,$B432,($C432*8-1+4))</f>
        <v>87.5</v>
      </c>
      <c r="T432">
        <f>INDEX('Grade 3'!$A$4:$AK$1252,$B432,($C432*8-0+4))</f>
        <v>35</v>
      </c>
      <c r="U432" t="str">
        <f>INDEX('Grade 3'!$A$4:$AK$1252,$B432,37)</f>
        <v>Northwest Georgia</v>
      </c>
    </row>
    <row r="433" spans="1:21">
      <c r="A433">
        <f t="shared" si="19"/>
        <v>432</v>
      </c>
      <c r="B433">
        <f t="shared" si="20"/>
        <v>108</v>
      </c>
      <c r="C433">
        <f t="shared" si="21"/>
        <v>4</v>
      </c>
      <c r="D433">
        <f>INDEX('Grade 3'!$A$4:$AK$1252,$B433,1)</f>
        <v>623</v>
      </c>
      <c r="E433">
        <f>INDEX('Grade 3'!$A$4:$AK$1252,$B433,2)</f>
        <v>105</v>
      </c>
      <c r="F433" t="str">
        <f>INDEX('Grade 3'!$A$4:$AK$1252,$B433,3)</f>
        <v>CATOOSA COUNTY</v>
      </c>
      <c r="G433" t="str">
        <f>INDEX('Grade 3'!$A$4:$AK$1252,$B433,4)</f>
        <v>WOODSTATION ELEMENTARY SCHOOL</v>
      </c>
      <c r="H433" t="str">
        <f ca="1">StaticValues!$A$8</f>
        <v>2016</v>
      </c>
      <c r="I433" t="str">
        <f ca="1">StaticValues!$B$8</f>
        <v>Spring</v>
      </c>
      <c r="J433" t="str">
        <f ca="1">StaticValues!$C$8</f>
        <v>EOG</v>
      </c>
      <c r="K433" t="str">
        <f ca="1">StaticValues!$D$8</f>
        <v>3</v>
      </c>
      <c r="L433" t="str">
        <f>INDEX('Grade 3'!E$2:AJ$2,1,((8*C433)-7))</f>
        <v>Social Studies</v>
      </c>
      <c r="M433">
        <f>INDEX('Grade 3'!$A$4:$AK$1252,$B433,($C433*8-7+4))</f>
        <v>80</v>
      </c>
      <c r="N433">
        <f>INDEX('Grade 3'!$A$4:$AK$1252,$B433,($C433*8-6+4))</f>
        <v>498</v>
      </c>
      <c r="O433">
        <f>INDEX('Grade 3'!$A$4:$AK$1252,$B433,($C433*8-5+4))</f>
        <v>25</v>
      </c>
      <c r="P433">
        <f>INDEX('Grade 3'!$A$4:$AK$1252,$B433,($C433*8-4+4))</f>
        <v>56.25</v>
      </c>
      <c r="Q433">
        <f>INDEX('Grade 3'!$A$4:$AK$1252,$B433,($C433*8-3+4))</f>
        <v>11.25</v>
      </c>
      <c r="R433">
        <f>INDEX('Grade 3'!$A$4:$AK$1252,$B433,($C433*8-2+4))</f>
        <v>7.5</v>
      </c>
      <c r="S433">
        <f>INDEX('Grade 3'!$A$4:$AK$1252,$B433,($C433*8-1+4))</f>
        <v>75</v>
      </c>
      <c r="T433">
        <f>INDEX('Grade 3'!$A$4:$AK$1252,$B433,($C433*8-0+4))</f>
        <v>18.75</v>
      </c>
      <c r="U433" t="str">
        <f>INDEX('Grade 3'!$A$4:$AK$1252,$B433,37)</f>
        <v>Northwest Georgia</v>
      </c>
    </row>
    <row r="434" spans="1:21">
      <c r="A434">
        <f t="shared" si="19"/>
        <v>433</v>
      </c>
      <c r="B434">
        <f t="shared" si="20"/>
        <v>109</v>
      </c>
      <c r="C434">
        <f t="shared" si="21"/>
        <v>1</v>
      </c>
      <c r="D434">
        <f>INDEX('Grade 3'!$A$4:$AK$1252,$B434,1)</f>
        <v>623</v>
      </c>
      <c r="E434">
        <f>INDEX('Grade 3'!$A$4:$AK$1252,$B434,2)</f>
        <v>185</v>
      </c>
      <c r="F434" t="str">
        <f>INDEX('Grade 3'!$A$4:$AK$1252,$B434,3)</f>
        <v>CATOOSA COUNTY</v>
      </c>
      <c r="G434" t="str">
        <f>INDEX('Grade 3'!$A$4:$AK$1252,$B434,4)</f>
        <v>TIGER CREEK ELEMENTARY SCHOOL</v>
      </c>
      <c r="H434" t="str">
        <f ca="1">StaticValues!$A$8</f>
        <v>2016</v>
      </c>
      <c r="I434" t="str">
        <f ca="1">StaticValues!$B$8</f>
        <v>Spring</v>
      </c>
      <c r="J434" t="str">
        <f ca="1">StaticValues!$C$8</f>
        <v>EOG</v>
      </c>
      <c r="K434" t="str">
        <f ca="1">StaticValues!$D$8</f>
        <v>3</v>
      </c>
      <c r="L434" t="str">
        <f>INDEX('Grade 3'!E$2:AJ$2,1,((8*C434)-7))</f>
        <v>English Language Arts</v>
      </c>
      <c r="M434">
        <f>INDEX('Grade 3'!$A$4:$AK$1252,$B434,($C434*8-7+4))</f>
        <v>83</v>
      </c>
      <c r="N434">
        <f>INDEX('Grade 3'!$A$4:$AK$1252,$B434,($C434*8-6+4))</f>
        <v>514.57831325301208</v>
      </c>
      <c r="O434">
        <f>INDEX('Grade 3'!$A$4:$AK$1252,$B434,($C434*8-5+4))</f>
        <v>21.686746987951807</v>
      </c>
      <c r="P434">
        <f>INDEX('Grade 3'!$A$4:$AK$1252,$B434,($C434*8-4+4))</f>
        <v>44.578313253012048</v>
      </c>
      <c r="Q434">
        <f>INDEX('Grade 3'!$A$4:$AK$1252,$B434,($C434*8-3+4))</f>
        <v>24.096385542168676</v>
      </c>
      <c r="R434">
        <f>INDEX('Grade 3'!$A$4:$AK$1252,$B434,($C434*8-2+4))</f>
        <v>9.6385542168674707</v>
      </c>
      <c r="S434">
        <f>INDEX('Grade 3'!$A$4:$AK$1252,$B434,($C434*8-1+4))</f>
        <v>78.313253012048193</v>
      </c>
      <c r="T434">
        <f>INDEX('Grade 3'!$A$4:$AK$1252,$B434,($C434*8-0+4))</f>
        <v>33.734939759036145</v>
      </c>
      <c r="U434" t="str">
        <f>INDEX('Grade 3'!$A$4:$AK$1252,$B434,37)</f>
        <v>Northwest Georgia</v>
      </c>
    </row>
    <row r="435" spans="1:21">
      <c r="A435">
        <f t="shared" si="19"/>
        <v>434</v>
      </c>
      <c r="B435">
        <f t="shared" si="20"/>
        <v>109</v>
      </c>
      <c r="C435">
        <f t="shared" si="21"/>
        <v>2</v>
      </c>
      <c r="D435">
        <f>INDEX('Grade 3'!$A$4:$AK$1252,$B435,1)</f>
        <v>623</v>
      </c>
      <c r="E435">
        <f>INDEX('Grade 3'!$A$4:$AK$1252,$B435,2)</f>
        <v>185</v>
      </c>
      <c r="F435" t="str">
        <f>INDEX('Grade 3'!$A$4:$AK$1252,$B435,3)</f>
        <v>CATOOSA COUNTY</v>
      </c>
      <c r="G435" t="str">
        <f>INDEX('Grade 3'!$A$4:$AK$1252,$B435,4)</f>
        <v>TIGER CREEK ELEMENTARY SCHOOL</v>
      </c>
      <c r="H435" t="str">
        <f ca="1">StaticValues!$A$8</f>
        <v>2016</v>
      </c>
      <c r="I435" t="str">
        <f ca="1">StaticValues!$B$8</f>
        <v>Spring</v>
      </c>
      <c r="J435" t="str">
        <f ca="1">StaticValues!$C$8</f>
        <v>EOG</v>
      </c>
      <c r="K435" t="str">
        <f ca="1">StaticValues!$D$8</f>
        <v>3</v>
      </c>
      <c r="L435" t="str">
        <f>INDEX('Grade 3'!E$2:AJ$2,1,((8*C435)-7))</f>
        <v>Mathematics</v>
      </c>
      <c r="M435">
        <f>INDEX('Grade 3'!$A$4:$AK$1252,$B435,($C435*8-7+4))</f>
        <v>84</v>
      </c>
      <c r="N435">
        <f>INDEX('Grade 3'!$A$4:$AK$1252,$B435,($C435*8-6+4))</f>
        <v>527.91666666666663</v>
      </c>
      <c r="O435">
        <f>INDEX('Grade 3'!$A$4:$AK$1252,$B435,($C435*8-5+4))</f>
        <v>11.904761904761905</v>
      </c>
      <c r="P435">
        <f>INDEX('Grade 3'!$A$4:$AK$1252,$B435,($C435*8-4+4))</f>
        <v>30.952380952380953</v>
      </c>
      <c r="Q435">
        <f>INDEX('Grade 3'!$A$4:$AK$1252,$B435,($C435*8-3+4))</f>
        <v>45.238095238095241</v>
      </c>
      <c r="R435">
        <f>INDEX('Grade 3'!$A$4:$AK$1252,$B435,($C435*8-2+4))</f>
        <v>11.904761904761905</v>
      </c>
      <c r="S435">
        <f>INDEX('Grade 3'!$A$4:$AK$1252,$B435,($C435*8-1+4))</f>
        <v>88.095238095238102</v>
      </c>
      <c r="T435">
        <f>INDEX('Grade 3'!$A$4:$AK$1252,$B435,($C435*8-0+4))</f>
        <v>57.142857142857146</v>
      </c>
      <c r="U435" t="str">
        <f>INDEX('Grade 3'!$A$4:$AK$1252,$B435,37)</f>
        <v>Northwest Georgia</v>
      </c>
    </row>
    <row r="436" spans="1:21">
      <c r="A436">
        <f t="shared" si="19"/>
        <v>435</v>
      </c>
      <c r="B436">
        <f t="shared" si="20"/>
        <v>109</v>
      </c>
      <c r="C436">
        <f t="shared" si="21"/>
        <v>3</v>
      </c>
      <c r="D436">
        <f>INDEX('Grade 3'!$A$4:$AK$1252,$B436,1)</f>
        <v>623</v>
      </c>
      <c r="E436">
        <f>INDEX('Grade 3'!$A$4:$AK$1252,$B436,2)</f>
        <v>185</v>
      </c>
      <c r="F436" t="str">
        <f>INDEX('Grade 3'!$A$4:$AK$1252,$B436,3)</f>
        <v>CATOOSA COUNTY</v>
      </c>
      <c r="G436" t="str">
        <f>INDEX('Grade 3'!$A$4:$AK$1252,$B436,4)</f>
        <v>TIGER CREEK ELEMENTARY SCHOOL</v>
      </c>
      <c r="H436" t="str">
        <f ca="1">StaticValues!$A$8</f>
        <v>2016</v>
      </c>
      <c r="I436" t="str">
        <f ca="1">StaticValues!$B$8</f>
        <v>Spring</v>
      </c>
      <c r="J436" t="str">
        <f ca="1">StaticValues!$C$8</f>
        <v>EOG</v>
      </c>
      <c r="K436" t="str">
        <f ca="1">StaticValues!$D$8</f>
        <v>3</v>
      </c>
      <c r="L436" t="str">
        <f>INDEX('Grade 3'!E$2:AJ$2,1,((8*C436)-7))</f>
        <v>Science</v>
      </c>
      <c r="M436">
        <f>INDEX('Grade 3'!$A$4:$AK$1252,$B436,($C436*8-7+4))</f>
        <v>84</v>
      </c>
      <c r="N436">
        <f>INDEX('Grade 3'!$A$4:$AK$1252,$B436,($C436*8-6+4))</f>
        <v>527.51190476190482</v>
      </c>
      <c r="O436">
        <f>INDEX('Grade 3'!$A$4:$AK$1252,$B436,($C436*8-5+4))</f>
        <v>10.714285714285714</v>
      </c>
      <c r="P436">
        <f>INDEX('Grade 3'!$A$4:$AK$1252,$B436,($C436*8-4+4))</f>
        <v>33.333333333333336</v>
      </c>
      <c r="Q436">
        <f>INDEX('Grade 3'!$A$4:$AK$1252,$B436,($C436*8-3+4))</f>
        <v>40.476190476190474</v>
      </c>
      <c r="R436">
        <f>INDEX('Grade 3'!$A$4:$AK$1252,$B436,($C436*8-2+4))</f>
        <v>15.476190476190476</v>
      </c>
      <c r="S436">
        <f>INDEX('Grade 3'!$A$4:$AK$1252,$B436,($C436*8-1+4))</f>
        <v>89.285714285714292</v>
      </c>
      <c r="T436">
        <f>INDEX('Grade 3'!$A$4:$AK$1252,$B436,($C436*8-0+4))</f>
        <v>55.952380952380949</v>
      </c>
      <c r="U436" t="str">
        <f>INDEX('Grade 3'!$A$4:$AK$1252,$B436,37)</f>
        <v>Northwest Georgia</v>
      </c>
    </row>
    <row r="437" spans="1:21">
      <c r="A437">
        <f t="shared" si="19"/>
        <v>436</v>
      </c>
      <c r="B437">
        <f t="shared" si="20"/>
        <v>109</v>
      </c>
      <c r="C437">
        <f t="shared" si="21"/>
        <v>4</v>
      </c>
      <c r="D437">
        <f>INDEX('Grade 3'!$A$4:$AK$1252,$B437,1)</f>
        <v>623</v>
      </c>
      <c r="E437">
        <f>INDEX('Grade 3'!$A$4:$AK$1252,$B437,2)</f>
        <v>185</v>
      </c>
      <c r="F437" t="str">
        <f>INDEX('Grade 3'!$A$4:$AK$1252,$B437,3)</f>
        <v>CATOOSA COUNTY</v>
      </c>
      <c r="G437" t="str">
        <f>INDEX('Grade 3'!$A$4:$AK$1252,$B437,4)</f>
        <v>TIGER CREEK ELEMENTARY SCHOOL</v>
      </c>
      <c r="H437" t="str">
        <f ca="1">StaticValues!$A$8</f>
        <v>2016</v>
      </c>
      <c r="I437" t="str">
        <f ca="1">StaticValues!$B$8</f>
        <v>Spring</v>
      </c>
      <c r="J437" t="str">
        <f ca="1">StaticValues!$C$8</f>
        <v>EOG</v>
      </c>
      <c r="K437" t="str">
        <f ca="1">StaticValues!$D$8</f>
        <v>3</v>
      </c>
      <c r="L437" t="str">
        <f>INDEX('Grade 3'!E$2:AJ$2,1,((8*C437)-7))</f>
        <v>Social Studies</v>
      </c>
      <c r="M437">
        <f>INDEX('Grade 3'!$A$4:$AK$1252,$B437,($C437*8-7+4))</f>
        <v>84</v>
      </c>
      <c r="N437">
        <f>INDEX('Grade 3'!$A$4:$AK$1252,$B437,($C437*8-6+4))</f>
        <v>520.73809523809518</v>
      </c>
      <c r="O437">
        <f>INDEX('Grade 3'!$A$4:$AK$1252,$B437,($C437*8-5+4))</f>
        <v>14.285714285714286</v>
      </c>
      <c r="P437">
        <f>INDEX('Grade 3'!$A$4:$AK$1252,$B437,($C437*8-4+4))</f>
        <v>42.857142857142854</v>
      </c>
      <c r="Q437">
        <f>INDEX('Grade 3'!$A$4:$AK$1252,$B437,($C437*8-3+4))</f>
        <v>23.80952380952381</v>
      </c>
      <c r="R437">
        <f>INDEX('Grade 3'!$A$4:$AK$1252,$B437,($C437*8-2+4))</f>
        <v>19.047619047619047</v>
      </c>
      <c r="S437">
        <f>INDEX('Grade 3'!$A$4:$AK$1252,$B437,($C437*8-1+4))</f>
        <v>85.714285714285708</v>
      </c>
      <c r="T437">
        <f>INDEX('Grade 3'!$A$4:$AK$1252,$B437,($C437*8-0+4))</f>
        <v>42.857142857142854</v>
      </c>
      <c r="U437" t="str">
        <f>INDEX('Grade 3'!$A$4:$AK$1252,$B437,37)</f>
        <v>Northwest Georgia</v>
      </c>
    </row>
    <row r="438" spans="1:21">
      <c r="A438">
        <f t="shared" si="19"/>
        <v>437</v>
      </c>
      <c r="B438">
        <f t="shared" si="20"/>
        <v>110</v>
      </c>
      <c r="C438">
        <f t="shared" si="21"/>
        <v>1</v>
      </c>
      <c r="D438">
        <f>INDEX('Grade 3'!$A$4:$AK$1252,$B438,1)</f>
        <v>623</v>
      </c>
      <c r="E438">
        <f>INDEX('Grade 3'!$A$4:$AK$1252,$B438,2)</f>
        <v>1050</v>
      </c>
      <c r="F438" t="str">
        <f>INDEX('Grade 3'!$A$4:$AK$1252,$B438,3)</f>
        <v>CATOOSA COUNTY</v>
      </c>
      <c r="G438" t="str">
        <f>INDEX('Grade 3'!$A$4:$AK$1252,$B438,4)</f>
        <v>BOYNTON ELEMENTARY SCHOOL</v>
      </c>
      <c r="H438" t="str">
        <f ca="1">StaticValues!$A$8</f>
        <v>2016</v>
      </c>
      <c r="I438" t="str">
        <f ca="1">StaticValues!$B$8</f>
        <v>Spring</v>
      </c>
      <c r="J438" t="str">
        <f ca="1">StaticValues!$C$8</f>
        <v>EOG</v>
      </c>
      <c r="K438" t="str">
        <f ca="1">StaticValues!$D$8</f>
        <v>3</v>
      </c>
      <c r="L438" t="str">
        <f>INDEX('Grade 3'!E$2:AJ$2,1,((8*C438)-7))</f>
        <v>English Language Arts</v>
      </c>
      <c r="M438">
        <f>INDEX('Grade 3'!$A$4:$AK$1252,$B438,($C438*8-7+4))</f>
        <v>92</v>
      </c>
      <c r="N438">
        <f>INDEX('Grade 3'!$A$4:$AK$1252,$B438,($C438*8-6+4))</f>
        <v>523.68478260869563</v>
      </c>
      <c r="O438">
        <f>INDEX('Grade 3'!$A$4:$AK$1252,$B438,($C438*8-5+4))</f>
        <v>13.043478260869565</v>
      </c>
      <c r="P438">
        <f>INDEX('Grade 3'!$A$4:$AK$1252,$B438,($C438*8-4+4))</f>
        <v>39.130434782608695</v>
      </c>
      <c r="Q438">
        <f>INDEX('Grade 3'!$A$4:$AK$1252,$B438,($C438*8-3+4))</f>
        <v>39.130434782608695</v>
      </c>
      <c r="R438">
        <f>INDEX('Grade 3'!$A$4:$AK$1252,$B438,($C438*8-2+4))</f>
        <v>8.695652173913043</v>
      </c>
      <c r="S438">
        <f>INDEX('Grade 3'!$A$4:$AK$1252,$B438,($C438*8-1+4))</f>
        <v>86.956521739130437</v>
      </c>
      <c r="T438">
        <f>INDEX('Grade 3'!$A$4:$AK$1252,$B438,($C438*8-0+4))</f>
        <v>47.826086956521742</v>
      </c>
      <c r="U438" t="str">
        <f>INDEX('Grade 3'!$A$4:$AK$1252,$B438,37)</f>
        <v>Northwest Georgia</v>
      </c>
    </row>
    <row r="439" spans="1:21">
      <c r="A439">
        <f t="shared" si="19"/>
        <v>438</v>
      </c>
      <c r="B439">
        <f t="shared" si="20"/>
        <v>110</v>
      </c>
      <c r="C439">
        <f t="shared" si="21"/>
        <v>2</v>
      </c>
      <c r="D439">
        <f>INDEX('Grade 3'!$A$4:$AK$1252,$B439,1)</f>
        <v>623</v>
      </c>
      <c r="E439">
        <f>INDEX('Grade 3'!$A$4:$AK$1252,$B439,2)</f>
        <v>1050</v>
      </c>
      <c r="F439" t="str">
        <f>INDEX('Grade 3'!$A$4:$AK$1252,$B439,3)</f>
        <v>CATOOSA COUNTY</v>
      </c>
      <c r="G439" t="str">
        <f>INDEX('Grade 3'!$A$4:$AK$1252,$B439,4)</f>
        <v>BOYNTON ELEMENTARY SCHOOL</v>
      </c>
      <c r="H439" t="str">
        <f ca="1">StaticValues!$A$8</f>
        <v>2016</v>
      </c>
      <c r="I439" t="str">
        <f ca="1">StaticValues!$B$8</f>
        <v>Spring</v>
      </c>
      <c r="J439" t="str">
        <f ca="1">StaticValues!$C$8</f>
        <v>EOG</v>
      </c>
      <c r="K439" t="str">
        <f ca="1">StaticValues!$D$8</f>
        <v>3</v>
      </c>
      <c r="L439" t="str">
        <f>INDEX('Grade 3'!E$2:AJ$2,1,((8*C439)-7))</f>
        <v>Mathematics</v>
      </c>
      <c r="M439">
        <f>INDEX('Grade 3'!$A$4:$AK$1252,$B439,($C439*8-7+4))</f>
        <v>92</v>
      </c>
      <c r="N439">
        <f>INDEX('Grade 3'!$A$4:$AK$1252,$B439,($C439*8-6+4))</f>
        <v>520.554347826087</v>
      </c>
      <c r="O439">
        <f>INDEX('Grade 3'!$A$4:$AK$1252,$B439,($C439*8-5+4))</f>
        <v>5.4347826086956523</v>
      </c>
      <c r="P439">
        <f>INDEX('Grade 3'!$A$4:$AK$1252,$B439,($C439*8-4+4))</f>
        <v>59.782608695652172</v>
      </c>
      <c r="Q439">
        <f>INDEX('Grade 3'!$A$4:$AK$1252,$B439,($C439*8-3+4))</f>
        <v>23.913043478260871</v>
      </c>
      <c r="R439">
        <f>INDEX('Grade 3'!$A$4:$AK$1252,$B439,($C439*8-2+4))</f>
        <v>10.869565217391305</v>
      </c>
      <c r="S439">
        <f>INDEX('Grade 3'!$A$4:$AK$1252,$B439,($C439*8-1+4))</f>
        <v>94.565217391304344</v>
      </c>
      <c r="T439">
        <f>INDEX('Grade 3'!$A$4:$AK$1252,$B439,($C439*8-0+4))</f>
        <v>34.782608695652172</v>
      </c>
      <c r="U439" t="str">
        <f>INDEX('Grade 3'!$A$4:$AK$1252,$B439,37)</f>
        <v>Northwest Georgia</v>
      </c>
    </row>
    <row r="440" spans="1:21">
      <c r="A440">
        <f t="shared" si="19"/>
        <v>439</v>
      </c>
      <c r="B440">
        <f t="shared" si="20"/>
        <v>110</v>
      </c>
      <c r="C440">
        <f t="shared" si="21"/>
        <v>3</v>
      </c>
      <c r="D440">
        <f>INDEX('Grade 3'!$A$4:$AK$1252,$B440,1)</f>
        <v>623</v>
      </c>
      <c r="E440">
        <f>INDEX('Grade 3'!$A$4:$AK$1252,$B440,2)</f>
        <v>1050</v>
      </c>
      <c r="F440" t="str">
        <f>INDEX('Grade 3'!$A$4:$AK$1252,$B440,3)</f>
        <v>CATOOSA COUNTY</v>
      </c>
      <c r="G440" t="str">
        <f>INDEX('Grade 3'!$A$4:$AK$1252,$B440,4)</f>
        <v>BOYNTON ELEMENTARY SCHOOL</v>
      </c>
      <c r="H440" t="str">
        <f ca="1">StaticValues!$A$8</f>
        <v>2016</v>
      </c>
      <c r="I440" t="str">
        <f ca="1">StaticValues!$B$8</f>
        <v>Spring</v>
      </c>
      <c r="J440" t="str">
        <f ca="1">StaticValues!$C$8</f>
        <v>EOG</v>
      </c>
      <c r="K440" t="str">
        <f ca="1">StaticValues!$D$8</f>
        <v>3</v>
      </c>
      <c r="L440" t="str">
        <f>INDEX('Grade 3'!E$2:AJ$2,1,((8*C440)-7))</f>
        <v>Science</v>
      </c>
      <c r="M440">
        <f>INDEX('Grade 3'!$A$4:$AK$1252,$B440,($C440*8-7+4))</f>
        <v>92</v>
      </c>
      <c r="N440">
        <f>INDEX('Grade 3'!$A$4:$AK$1252,$B440,($C440*8-6+4))</f>
        <v>509.06521739130437</v>
      </c>
      <c r="O440">
        <f>INDEX('Grade 3'!$A$4:$AK$1252,$B440,($C440*8-5+4))</f>
        <v>15.217391304347826</v>
      </c>
      <c r="P440">
        <f>INDEX('Grade 3'!$A$4:$AK$1252,$B440,($C440*8-4+4))</f>
        <v>57.608695652173914</v>
      </c>
      <c r="Q440">
        <f>INDEX('Grade 3'!$A$4:$AK$1252,$B440,($C440*8-3+4))</f>
        <v>20.652173913043477</v>
      </c>
      <c r="R440">
        <f>INDEX('Grade 3'!$A$4:$AK$1252,$B440,($C440*8-2+4))</f>
        <v>6.5217391304347823</v>
      </c>
      <c r="S440">
        <f>INDEX('Grade 3'!$A$4:$AK$1252,$B440,($C440*8-1+4))</f>
        <v>84.782608695652172</v>
      </c>
      <c r="T440">
        <f>INDEX('Grade 3'!$A$4:$AK$1252,$B440,($C440*8-0+4))</f>
        <v>27.173913043478262</v>
      </c>
      <c r="U440" t="str">
        <f>INDEX('Grade 3'!$A$4:$AK$1252,$B440,37)</f>
        <v>Northwest Georgia</v>
      </c>
    </row>
    <row r="441" spans="1:21">
      <c r="A441">
        <f t="shared" si="19"/>
        <v>440</v>
      </c>
      <c r="B441">
        <f t="shared" si="20"/>
        <v>110</v>
      </c>
      <c r="C441">
        <f t="shared" si="21"/>
        <v>4</v>
      </c>
      <c r="D441">
        <f>INDEX('Grade 3'!$A$4:$AK$1252,$B441,1)</f>
        <v>623</v>
      </c>
      <c r="E441">
        <f>INDEX('Grade 3'!$A$4:$AK$1252,$B441,2)</f>
        <v>1050</v>
      </c>
      <c r="F441" t="str">
        <f>INDEX('Grade 3'!$A$4:$AK$1252,$B441,3)</f>
        <v>CATOOSA COUNTY</v>
      </c>
      <c r="G441" t="str">
        <f>INDEX('Grade 3'!$A$4:$AK$1252,$B441,4)</f>
        <v>BOYNTON ELEMENTARY SCHOOL</v>
      </c>
      <c r="H441" t="str">
        <f ca="1">StaticValues!$A$8</f>
        <v>2016</v>
      </c>
      <c r="I441" t="str">
        <f ca="1">StaticValues!$B$8</f>
        <v>Spring</v>
      </c>
      <c r="J441" t="str">
        <f ca="1">StaticValues!$C$8</f>
        <v>EOG</v>
      </c>
      <c r="K441" t="str">
        <f ca="1">StaticValues!$D$8</f>
        <v>3</v>
      </c>
      <c r="L441" t="str">
        <f>INDEX('Grade 3'!E$2:AJ$2,1,((8*C441)-7))</f>
        <v>Social Studies</v>
      </c>
      <c r="M441">
        <f>INDEX('Grade 3'!$A$4:$AK$1252,$B441,($C441*8-7+4))</f>
        <v>92</v>
      </c>
      <c r="N441">
        <f>INDEX('Grade 3'!$A$4:$AK$1252,$B441,($C441*8-6+4))</f>
        <v>492.45652173913044</v>
      </c>
      <c r="O441">
        <f>INDEX('Grade 3'!$A$4:$AK$1252,$B441,($C441*8-5+4))</f>
        <v>33.695652173913047</v>
      </c>
      <c r="P441">
        <f>INDEX('Grade 3'!$A$4:$AK$1252,$B441,($C441*8-4+4))</f>
        <v>50</v>
      </c>
      <c r="Q441">
        <f>INDEX('Grade 3'!$A$4:$AK$1252,$B441,($C441*8-3+4))</f>
        <v>14.130434782608695</v>
      </c>
      <c r="R441">
        <f>INDEX('Grade 3'!$A$4:$AK$1252,$B441,($C441*8-2+4))</f>
        <v>2.1739130434782608</v>
      </c>
      <c r="S441">
        <f>INDEX('Grade 3'!$A$4:$AK$1252,$B441,($C441*8-1+4))</f>
        <v>66.304347826086953</v>
      </c>
      <c r="T441">
        <f>INDEX('Grade 3'!$A$4:$AK$1252,$B441,($C441*8-0+4))</f>
        <v>16.304347826086957</v>
      </c>
      <c r="U441" t="str">
        <f>INDEX('Grade 3'!$A$4:$AK$1252,$B441,37)</f>
        <v>Northwest Georgia</v>
      </c>
    </row>
    <row r="442" spans="1:21">
      <c r="A442">
        <f t="shared" si="19"/>
        <v>441</v>
      </c>
      <c r="B442">
        <f t="shared" si="20"/>
        <v>111</v>
      </c>
      <c r="C442">
        <f t="shared" si="21"/>
        <v>1</v>
      </c>
      <c r="D442">
        <f>INDEX('Grade 3'!$A$4:$AK$1252,$B442,1)</f>
        <v>623</v>
      </c>
      <c r="E442">
        <f>INDEX('Grade 3'!$A$4:$AK$1252,$B442,2)</f>
        <v>1054</v>
      </c>
      <c r="F442" t="str">
        <f>INDEX('Grade 3'!$A$4:$AK$1252,$B442,3)</f>
        <v>CATOOSA COUNTY</v>
      </c>
      <c r="G442" t="str">
        <f>INDEX('Grade 3'!$A$4:$AK$1252,$B442,4)</f>
        <v>WEST SIDE ELEMENTARY SCHOOL</v>
      </c>
      <c r="H442" t="str">
        <f ca="1">StaticValues!$A$8</f>
        <v>2016</v>
      </c>
      <c r="I442" t="str">
        <f ca="1">StaticValues!$B$8</f>
        <v>Spring</v>
      </c>
      <c r="J442" t="str">
        <f ca="1">StaticValues!$C$8</f>
        <v>EOG</v>
      </c>
      <c r="K442" t="str">
        <f ca="1">StaticValues!$D$8</f>
        <v>3</v>
      </c>
      <c r="L442" t="str">
        <f>INDEX('Grade 3'!E$2:AJ$2,1,((8*C442)-7))</f>
        <v>English Language Arts</v>
      </c>
      <c r="M442">
        <f>INDEX('Grade 3'!$A$4:$AK$1252,$B442,($C442*8-7+4))</f>
        <v>70</v>
      </c>
      <c r="N442">
        <f>INDEX('Grade 3'!$A$4:$AK$1252,$B442,($C442*8-6+4))</f>
        <v>490.52857142857141</v>
      </c>
      <c r="O442">
        <f>INDEX('Grade 3'!$A$4:$AK$1252,$B442,($C442*8-5+4))</f>
        <v>44.285714285714285</v>
      </c>
      <c r="P442">
        <f>INDEX('Grade 3'!$A$4:$AK$1252,$B442,($C442*8-4+4))</f>
        <v>25.714285714285715</v>
      </c>
      <c r="Q442">
        <f>INDEX('Grade 3'!$A$4:$AK$1252,$B442,($C442*8-3+4))</f>
        <v>27.142857142857142</v>
      </c>
      <c r="R442">
        <f>INDEX('Grade 3'!$A$4:$AK$1252,$B442,($C442*8-2+4))</f>
        <v>2.8571428571428572</v>
      </c>
      <c r="S442">
        <f>INDEX('Grade 3'!$A$4:$AK$1252,$B442,($C442*8-1+4))</f>
        <v>55.714285714285715</v>
      </c>
      <c r="T442">
        <f>INDEX('Grade 3'!$A$4:$AK$1252,$B442,($C442*8-0+4))</f>
        <v>30</v>
      </c>
      <c r="U442" t="str">
        <f>INDEX('Grade 3'!$A$4:$AK$1252,$B442,37)</f>
        <v>Northwest Georgia</v>
      </c>
    </row>
    <row r="443" spans="1:21">
      <c r="A443">
        <f t="shared" si="19"/>
        <v>442</v>
      </c>
      <c r="B443">
        <f t="shared" si="20"/>
        <v>111</v>
      </c>
      <c r="C443">
        <f t="shared" si="21"/>
        <v>2</v>
      </c>
      <c r="D443">
        <f>INDEX('Grade 3'!$A$4:$AK$1252,$B443,1)</f>
        <v>623</v>
      </c>
      <c r="E443">
        <f>INDEX('Grade 3'!$A$4:$AK$1252,$B443,2)</f>
        <v>1054</v>
      </c>
      <c r="F443" t="str">
        <f>INDEX('Grade 3'!$A$4:$AK$1252,$B443,3)</f>
        <v>CATOOSA COUNTY</v>
      </c>
      <c r="G443" t="str">
        <f>INDEX('Grade 3'!$A$4:$AK$1252,$B443,4)</f>
        <v>WEST SIDE ELEMENTARY SCHOOL</v>
      </c>
      <c r="H443" t="str">
        <f ca="1">StaticValues!$A$8</f>
        <v>2016</v>
      </c>
      <c r="I443" t="str">
        <f ca="1">StaticValues!$B$8</f>
        <v>Spring</v>
      </c>
      <c r="J443" t="str">
        <f ca="1">StaticValues!$C$8</f>
        <v>EOG</v>
      </c>
      <c r="K443" t="str">
        <f ca="1">StaticValues!$D$8</f>
        <v>3</v>
      </c>
      <c r="L443" t="str">
        <f>INDEX('Grade 3'!E$2:AJ$2,1,((8*C443)-7))</f>
        <v>Mathematics</v>
      </c>
      <c r="M443">
        <f>INDEX('Grade 3'!$A$4:$AK$1252,$B443,($C443*8-7+4))</f>
        <v>70</v>
      </c>
      <c r="N443">
        <f>INDEX('Grade 3'!$A$4:$AK$1252,$B443,($C443*8-6+4))</f>
        <v>503.25714285714287</v>
      </c>
      <c r="O443">
        <f>INDEX('Grade 3'!$A$4:$AK$1252,$B443,($C443*8-5+4))</f>
        <v>25.714285714285715</v>
      </c>
      <c r="P443">
        <f>INDEX('Grade 3'!$A$4:$AK$1252,$B443,($C443*8-4+4))</f>
        <v>45.714285714285715</v>
      </c>
      <c r="Q443">
        <f>INDEX('Grade 3'!$A$4:$AK$1252,$B443,($C443*8-3+4))</f>
        <v>27.142857142857142</v>
      </c>
      <c r="R443">
        <f>INDEX('Grade 3'!$A$4:$AK$1252,$B443,($C443*8-2+4))</f>
        <v>1.4285714285714286</v>
      </c>
      <c r="S443">
        <f>INDEX('Grade 3'!$A$4:$AK$1252,$B443,($C443*8-1+4))</f>
        <v>74.285714285714292</v>
      </c>
      <c r="T443">
        <f>INDEX('Grade 3'!$A$4:$AK$1252,$B443,($C443*8-0+4))</f>
        <v>28.571428571428573</v>
      </c>
      <c r="U443" t="str">
        <f>INDEX('Grade 3'!$A$4:$AK$1252,$B443,37)</f>
        <v>Northwest Georgia</v>
      </c>
    </row>
    <row r="444" spans="1:21">
      <c r="A444">
        <f t="shared" si="19"/>
        <v>443</v>
      </c>
      <c r="B444">
        <f t="shared" si="20"/>
        <v>111</v>
      </c>
      <c r="C444">
        <f t="shared" si="21"/>
        <v>3</v>
      </c>
      <c r="D444">
        <f>INDEX('Grade 3'!$A$4:$AK$1252,$B444,1)</f>
        <v>623</v>
      </c>
      <c r="E444">
        <f>INDEX('Grade 3'!$A$4:$AK$1252,$B444,2)</f>
        <v>1054</v>
      </c>
      <c r="F444" t="str">
        <f>INDEX('Grade 3'!$A$4:$AK$1252,$B444,3)</f>
        <v>CATOOSA COUNTY</v>
      </c>
      <c r="G444" t="str">
        <f>INDEX('Grade 3'!$A$4:$AK$1252,$B444,4)</f>
        <v>WEST SIDE ELEMENTARY SCHOOL</v>
      </c>
      <c r="H444" t="str">
        <f ca="1">StaticValues!$A$8</f>
        <v>2016</v>
      </c>
      <c r="I444" t="str">
        <f ca="1">StaticValues!$B$8</f>
        <v>Spring</v>
      </c>
      <c r="J444" t="str">
        <f ca="1">StaticValues!$C$8</f>
        <v>EOG</v>
      </c>
      <c r="K444" t="str">
        <f ca="1">StaticValues!$D$8</f>
        <v>3</v>
      </c>
      <c r="L444" t="str">
        <f>INDEX('Grade 3'!E$2:AJ$2,1,((8*C444)-7))</f>
        <v>Science</v>
      </c>
      <c r="M444">
        <f>INDEX('Grade 3'!$A$4:$AK$1252,$B444,($C444*8-7+4))</f>
        <v>70</v>
      </c>
      <c r="N444">
        <f>INDEX('Grade 3'!$A$4:$AK$1252,$B444,($C444*8-6+4))</f>
        <v>501.47142857142859</v>
      </c>
      <c r="O444">
        <f>INDEX('Grade 3'!$A$4:$AK$1252,$B444,($C444*8-5+4))</f>
        <v>24.285714285714285</v>
      </c>
      <c r="P444">
        <f>INDEX('Grade 3'!$A$4:$AK$1252,$B444,($C444*8-4+4))</f>
        <v>45.714285714285715</v>
      </c>
      <c r="Q444">
        <f>INDEX('Grade 3'!$A$4:$AK$1252,$B444,($C444*8-3+4))</f>
        <v>30</v>
      </c>
      <c r="R444">
        <f>INDEX('Grade 3'!$A$4:$AK$1252,$B444,($C444*8-2+4))</f>
        <v>0</v>
      </c>
      <c r="S444">
        <f>INDEX('Grade 3'!$A$4:$AK$1252,$B444,($C444*8-1+4))</f>
        <v>75.714285714285708</v>
      </c>
      <c r="T444">
        <f>INDEX('Grade 3'!$A$4:$AK$1252,$B444,($C444*8-0+4))</f>
        <v>30</v>
      </c>
      <c r="U444" t="str">
        <f>INDEX('Grade 3'!$A$4:$AK$1252,$B444,37)</f>
        <v>Northwest Georgia</v>
      </c>
    </row>
    <row r="445" spans="1:21">
      <c r="A445">
        <f t="shared" si="19"/>
        <v>444</v>
      </c>
      <c r="B445">
        <f t="shared" si="20"/>
        <v>111</v>
      </c>
      <c r="C445">
        <f t="shared" si="21"/>
        <v>4</v>
      </c>
      <c r="D445">
        <f>INDEX('Grade 3'!$A$4:$AK$1252,$B445,1)</f>
        <v>623</v>
      </c>
      <c r="E445">
        <f>INDEX('Grade 3'!$A$4:$AK$1252,$B445,2)</f>
        <v>1054</v>
      </c>
      <c r="F445" t="str">
        <f>INDEX('Grade 3'!$A$4:$AK$1252,$B445,3)</f>
        <v>CATOOSA COUNTY</v>
      </c>
      <c r="G445" t="str">
        <f>INDEX('Grade 3'!$A$4:$AK$1252,$B445,4)</f>
        <v>WEST SIDE ELEMENTARY SCHOOL</v>
      </c>
      <c r="H445" t="str">
        <f ca="1">StaticValues!$A$8</f>
        <v>2016</v>
      </c>
      <c r="I445" t="str">
        <f ca="1">StaticValues!$B$8</f>
        <v>Spring</v>
      </c>
      <c r="J445" t="str">
        <f ca="1">StaticValues!$C$8</f>
        <v>EOG</v>
      </c>
      <c r="K445" t="str">
        <f ca="1">StaticValues!$D$8</f>
        <v>3</v>
      </c>
      <c r="L445" t="str">
        <f>INDEX('Grade 3'!E$2:AJ$2,1,((8*C445)-7))</f>
        <v>Social Studies</v>
      </c>
      <c r="M445">
        <f>INDEX('Grade 3'!$A$4:$AK$1252,$B445,($C445*8-7+4))</f>
        <v>70</v>
      </c>
      <c r="N445">
        <f>INDEX('Grade 3'!$A$4:$AK$1252,$B445,($C445*8-6+4))</f>
        <v>492.87142857142857</v>
      </c>
      <c r="O445">
        <f>INDEX('Grade 3'!$A$4:$AK$1252,$B445,($C445*8-5+4))</f>
        <v>35.714285714285715</v>
      </c>
      <c r="P445">
        <f>INDEX('Grade 3'!$A$4:$AK$1252,$B445,($C445*8-4+4))</f>
        <v>45.714285714285715</v>
      </c>
      <c r="Q445">
        <f>INDEX('Grade 3'!$A$4:$AK$1252,$B445,($C445*8-3+4))</f>
        <v>14.285714285714286</v>
      </c>
      <c r="R445">
        <f>INDEX('Grade 3'!$A$4:$AK$1252,$B445,($C445*8-2+4))</f>
        <v>4.2857142857142856</v>
      </c>
      <c r="S445">
        <f>INDEX('Grade 3'!$A$4:$AK$1252,$B445,($C445*8-1+4))</f>
        <v>64.285714285714292</v>
      </c>
      <c r="T445">
        <f>INDEX('Grade 3'!$A$4:$AK$1252,$B445,($C445*8-0+4))</f>
        <v>18.571428571428573</v>
      </c>
      <c r="U445" t="str">
        <f>INDEX('Grade 3'!$A$4:$AK$1252,$B445,37)</f>
        <v>Northwest Georgia</v>
      </c>
    </row>
    <row r="446" spans="1:21">
      <c r="A446">
        <f t="shared" si="19"/>
        <v>445</v>
      </c>
      <c r="B446">
        <f t="shared" si="20"/>
        <v>112</v>
      </c>
      <c r="C446">
        <f t="shared" si="21"/>
        <v>1</v>
      </c>
      <c r="D446">
        <f>INDEX('Grade 3'!$A$4:$AK$1252,$B446,1)</f>
        <v>623</v>
      </c>
      <c r="E446">
        <f>INDEX('Grade 3'!$A$4:$AK$1252,$B446,2)</f>
        <v>3050</v>
      </c>
      <c r="F446" t="str">
        <f>INDEX('Grade 3'!$A$4:$AK$1252,$B446,3)</f>
        <v>CATOOSA COUNTY</v>
      </c>
      <c r="G446" t="str">
        <f>INDEX('Grade 3'!$A$4:$AK$1252,$B446,4)</f>
        <v>CLOUD SPRINGS ELEMENTARY SCHOOL</v>
      </c>
      <c r="H446" t="str">
        <f ca="1">StaticValues!$A$8</f>
        <v>2016</v>
      </c>
      <c r="I446" t="str">
        <f ca="1">StaticValues!$B$8</f>
        <v>Spring</v>
      </c>
      <c r="J446" t="str">
        <f ca="1">StaticValues!$C$8</f>
        <v>EOG</v>
      </c>
      <c r="K446" t="str">
        <f ca="1">StaticValues!$D$8</f>
        <v>3</v>
      </c>
      <c r="L446" t="str">
        <f>INDEX('Grade 3'!E$2:AJ$2,1,((8*C446)-7))</f>
        <v>English Language Arts</v>
      </c>
      <c r="M446">
        <f>INDEX('Grade 3'!$A$4:$AK$1252,$B446,($C446*8-7+4))</f>
        <v>75</v>
      </c>
      <c r="N446">
        <f>INDEX('Grade 3'!$A$4:$AK$1252,$B446,($C446*8-6+4))</f>
        <v>480.12</v>
      </c>
      <c r="O446">
        <f>INDEX('Grade 3'!$A$4:$AK$1252,$B446,($C446*8-5+4))</f>
        <v>50.666666666666664</v>
      </c>
      <c r="P446">
        <f>INDEX('Grade 3'!$A$4:$AK$1252,$B446,($C446*8-4+4))</f>
        <v>26.666666666666668</v>
      </c>
      <c r="Q446">
        <f>INDEX('Grade 3'!$A$4:$AK$1252,$B446,($C446*8-3+4))</f>
        <v>18.666666666666668</v>
      </c>
      <c r="R446">
        <f>INDEX('Grade 3'!$A$4:$AK$1252,$B446,($C446*8-2+4))</f>
        <v>4</v>
      </c>
      <c r="S446">
        <f>INDEX('Grade 3'!$A$4:$AK$1252,$B446,($C446*8-1+4))</f>
        <v>49.333333333333336</v>
      </c>
      <c r="T446">
        <f>INDEX('Grade 3'!$A$4:$AK$1252,$B446,($C446*8-0+4))</f>
        <v>22.666666666666668</v>
      </c>
      <c r="U446" t="str">
        <f>INDEX('Grade 3'!$A$4:$AK$1252,$B446,37)</f>
        <v>Northwest Georgia</v>
      </c>
    </row>
    <row r="447" spans="1:21">
      <c r="A447">
        <f t="shared" si="19"/>
        <v>446</v>
      </c>
      <c r="B447">
        <f t="shared" si="20"/>
        <v>112</v>
      </c>
      <c r="C447">
        <f t="shared" si="21"/>
        <v>2</v>
      </c>
      <c r="D447">
        <f>INDEX('Grade 3'!$A$4:$AK$1252,$B447,1)</f>
        <v>623</v>
      </c>
      <c r="E447">
        <f>INDEX('Grade 3'!$A$4:$AK$1252,$B447,2)</f>
        <v>3050</v>
      </c>
      <c r="F447" t="str">
        <f>INDEX('Grade 3'!$A$4:$AK$1252,$B447,3)</f>
        <v>CATOOSA COUNTY</v>
      </c>
      <c r="G447" t="str">
        <f>INDEX('Grade 3'!$A$4:$AK$1252,$B447,4)</f>
        <v>CLOUD SPRINGS ELEMENTARY SCHOOL</v>
      </c>
      <c r="H447" t="str">
        <f ca="1">StaticValues!$A$8</f>
        <v>2016</v>
      </c>
      <c r="I447" t="str">
        <f ca="1">StaticValues!$B$8</f>
        <v>Spring</v>
      </c>
      <c r="J447" t="str">
        <f ca="1">StaticValues!$C$8</f>
        <v>EOG</v>
      </c>
      <c r="K447" t="str">
        <f ca="1">StaticValues!$D$8</f>
        <v>3</v>
      </c>
      <c r="L447" t="str">
        <f>INDEX('Grade 3'!E$2:AJ$2,1,((8*C447)-7))</f>
        <v>Mathematics</v>
      </c>
      <c r="M447">
        <f>INDEX('Grade 3'!$A$4:$AK$1252,$B447,($C447*8-7+4))</f>
        <v>78</v>
      </c>
      <c r="N447">
        <f>INDEX('Grade 3'!$A$4:$AK$1252,$B447,($C447*8-6+4))</f>
        <v>492.56410256410254</v>
      </c>
      <c r="O447">
        <f>INDEX('Grade 3'!$A$4:$AK$1252,$B447,($C447*8-5+4))</f>
        <v>32.051282051282051</v>
      </c>
      <c r="P447">
        <f>INDEX('Grade 3'!$A$4:$AK$1252,$B447,($C447*8-4+4))</f>
        <v>43.589743589743591</v>
      </c>
      <c r="Q447">
        <f>INDEX('Grade 3'!$A$4:$AK$1252,$B447,($C447*8-3+4))</f>
        <v>23.076923076923077</v>
      </c>
      <c r="R447">
        <f>INDEX('Grade 3'!$A$4:$AK$1252,$B447,($C447*8-2+4))</f>
        <v>1.2820512820512822</v>
      </c>
      <c r="S447">
        <f>INDEX('Grade 3'!$A$4:$AK$1252,$B447,($C447*8-1+4))</f>
        <v>67.948717948717942</v>
      </c>
      <c r="T447">
        <f>INDEX('Grade 3'!$A$4:$AK$1252,$B447,($C447*8-0+4))</f>
        <v>24.358974358974358</v>
      </c>
      <c r="U447" t="str">
        <f>INDEX('Grade 3'!$A$4:$AK$1252,$B447,37)</f>
        <v>Northwest Georgia</v>
      </c>
    </row>
    <row r="448" spans="1:21">
      <c r="A448">
        <f t="shared" si="19"/>
        <v>447</v>
      </c>
      <c r="B448">
        <f t="shared" si="20"/>
        <v>112</v>
      </c>
      <c r="C448">
        <f t="shared" si="21"/>
        <v>3</v>
      </c>
      <c r="D448">
        <f>INDEX('Grade 3'!$A$4:$AK$1252,$B448,1)</f>
        <v>623</v>
      </c>
      <c r="E448">
        <f>INDEX('Grade 3'!$A$4:$AK$1252,$B448,2)</f>
        <v>3050</v>
      </c>
      <c r="F448" t="str">
        <f>INDEX('Grade 3'!$A$4:$AK$1252,$B448,3)</f>
        <v>CATOOSA COUNTY</v>
      </c>
      <c r="G448" t="str">
        <f>INDEX('Grade 3'!$A$4:$AK$1252,$B448,4)</f>
        <v>CLOUD SPRINGS ELEMENTARY SCHOOL</v>
      </c>
      <c r="H448" t="str">
        <f ca="1">StaticValues!$A$8</f>
        <v>2016</v>
      </c>
      <c r="I448" t="str">
        <f ca="1">StaticValues!$B$8</f>
        <v>Spring</v>
      </c>
      <c r="J448" t="str">
        <f ca="1">StaticValues!$C$8</f>
        <v>EOG</v>
      </c>
      <c r="K448" t="str">
        <f ca="1">StaticValues!$D$8</f>
        <v>3</v>
      </c>
      <c r="L448" t="str">
        <f>INDEX('Grade 3'!E$2:AJ$2,1,((8*C448)-7))</f>
        <v>Science</v>
      </c>
      <c r="M448">
        <f>INDEX('Grade 3'!$A$4:$AK$1252,$B448,($C448*8-7+4))</f>
        <v>78</v>
      </c>
      <c r="N448">
        <f>INDEX('Grade 3'!$A$4:$AK$1252,$B448,($C448*8-6+4))</f>
        <v>491.5128205128205</v>
      </c>
      <c r="O448">
        <f>INDEX('Grade 3'!$A$4:$AK$1252,$B448,($C448*8-5+4))</f>
        <v>34.615384615384613</v>
      </c>
      <c r="P448">
        <f>INDEX('Grade 3'!$A$4:$AK$1252,$B448,($C448*8-4+4))</f>
        <v>50</v>
      </c>
      <c r="Q448">
        <f>INDEX('Grade 3'!$A$4:$AK$1252,$B448,($C448*8-3+4))</f>
        <v>12.820512820512821</v>
      </c>
      <c r="R448">
        <f>INDEX('Grade 3'!$A$4:$AK$1252,$B448,($C448*8-2+4))</f>
        <v>2.5641025641025643</v>
      </c>
      <c r="S448">
        <f>INDEX('Grade 3'!$A$4:$AK$1252,$B448,($C448*8-1+4))</f>
        <v>65.384615384615387</v>
      </c>
      <c r="T448">
        <f>INDEX('Grade 3'!$A$4:$AK$1252,$B448,($C448*8-0+4))</f>
        <v>15.384615384615385</v>
      </c>
      <c r="U448" t="str">
        <f>INDEX('Grade 3'!$A$4:$AK$1252,$B448,37)</f>
        <v>Northwest Georgia</v>
      </c>
    </row>
    <row r="449" spans="1:21">
      <c r="A449">
        <f t="shared" si="19"/>
        <v>448</v>
      </c>
      <c r="B449">
        <f t="shared" si="20"/>
        <v>112</v>
      </c>
      <c r="C449">
        <f t="shared" si="21"/>
        <v>4</v>
      </c>
      <c r="D449">
        <f>INDEX('Grade 3'!$A$4:$AK$1252,$B449,1)</f>
        <v>623</v>
      </c>
      <c r="E449">
        <f>INDEX('Grade 3'!$A$4:$AK$1252,$B449,2)</f>
        <v>3050</v>
      </c>
      <c r="F449" t="str">
        <f>INDEX('Grade 3'!$A$4:$AK$1252,$B449,3)</f>
        <v>CATOOSA COUNTY</v>
      </c>
      <c r="G449" t="str">
        <f>INDEX('Grade 3'!$A$4:$AK$1252,$B449,4)</f>
        <v>CLOUD SPRINGS ELEMENTARY SCHOOL</v>
      </c>
      <c r="H449" t="str">
        <f ca="1">StaticValues!$A$8</f>
        <v>2016</v>
      </c>
      <c r="I449" t="str">
        <f ca="1">StaticValues!$B$8</f>
        <v>Spring</v>
      </c>
      <c r="J449" t="str">
        <f ca="1">StaticValues!$C$8</f>
        <v>EOG</v>
      </c>
      <c r="K449" t="str">
        <f ca="1">StaticValues!$D$8</f>
        <v>3</v>
      </c>
      <c r="L449" t="str">
        <f>INDEX('Grade 3'!E$2:AJ$2,1,((8*C449)-7))</f>
        <v>Social Studies</v>
      </c>
      <c r="M449">
        <f>INDEX('Grade 3'!$A$4:$AK$1252,$B449,($C449*8-7+4))</f>
        <v>78</v>
      </c>
      <c r="N449">
        <f>INDEX('Grade 3'!$A$4:$AK$1252,$B449,($C449*8-6+4))</f>
        <v>477.52564102564105</v>
      </c>
      <c r="O449">
        <f>INDEX('Grade 3'!$A$4:$AK$1252,$B449,($C449*8-5+4))</f>
        <v>50</v>
      </c>
      <c r="P449">
        <f>INDEX('Grade 3'!$A$4:$AK$1252,$B449,($C449*8-4+4))</f>
        <v>44.871794871794869</v>
      </c>
      <c r="Q449">
        <f>INDEX('Grade 3'!$A$4:$AK$1252,$B449,($C449*8-3+4))</f>
        <v>5.1282051282051286</v>
      </c>
      <c r="R449">
        <f>INDEX('Grade 3'!$A$4:$AK$1252,$B449,($C449*8-2+4))</f>
        <v>0</v>
      </c>
      <c r="S449">
        <f>INDEX('Grade 3'!$A$4:$AK$1252,$B449,($C449*8-1+4))</f>
        <v>50</v>
      </c>
      <c r="T449">
        <f>INDEX('Grade 3'!$A$4:$AK$1252,$B449,($C449*8-0+4))</f>
        <v>5.1282051282051286</v>
      </c>
      <c r="U449" t="str">
        <f>INDEX('Grade 3'!$A$4:$AK$1252,$B449,37)</f>
        <v>Northwest Georgia</v>
      </c>
    </row>
    <row r="450" spans="1:21">
      <c r="A450">
        <f t="shared" si="19"/>
        <v>449</v>
      </c>
      <c r="B450">
        <f t="shared" si="20"/>
        <v>113</v>
      </c>
      <c r="C450">
        <f t="shared" si="21"/>
        <v>1</v>
      </c>
      <c r="D450">
        <f>INDEX('Grade 3'!$A$4:$AK$1252,$B450,1)</f>
        <v>623</v>
      </c>
      <c r="E450">
        <f>INDEX('Grade 3'!$A$4:$AK$1252,$B450,2)</f>
        <v>3052</v>
      </c>
      <c r="F450" t="str">
        <f>INDEX('Grade 3'!$A$4:$AK$1252,$B450,3)</f>
        <v>CATOOSA COUNTY</v>
      </c>
      <c r="G450" t="str">
        <f>INDEX('Grade 3'!$A$4:$AK$1252,$B450,4)</f>
        <v>RINGGOLD ELEMENTARY SCHOOL</v>
      </c>
      <c r="H450" t="str">
        <f ca="1">StaticValues!$A$8</f>
        <v>2016</v>
      </c>
      <c r="I450" t="str">
        <f ca="1">StaticValues!$B$8</f>
        <v>Spring</v>
      </c>
      <c r="J450" t="str">
        <f ca="1">StaticValues!$C$8</f>
        <v>EOG</v>
      </c>
      <c r="K450" t="str">
        <f ca="1">StaticValues!$D$8</f>
        <v>3</v>
      </c>
      <c r="L450" t="str">
        <f>INDEX('Grade 3'!E$2:AJ$2,1,((8*C450)-7))</f>
        <v>English Language Arts</v>
      </c>
      <c r="M450">
        <f>INDEX('Grade 3'!$A$4:$AK$1252,$B450,($C450*8-7+4))</f>
        <v>167</v>
      </c>
      <c r="N450">
        <f>INDEX('Grade 3'!$A$4:$AK$1252,$B450,($C450*8-6+4))</f>
        <v>510.27544910179643</v>
      </c>
      <c r="O450">
        <f>INDEX('Grade 3'!$A$4:$AK$1252,$B450,($C450*8-5+4))</f>
        <v>24.550898203592816</v>
      </c>
      <c r="P450">
        <f>INDEX('Grade 3'!$A$4:$AK$1252,$B450,($C450*8-4+4))</f>
        <v>38.32335329341317</v>
      </c>
      <c r="Q450">
        <f>INDEX('Grade 3'!$A$4:$AK$1252,$B450,($C450*8-3+4))</f>
        <v>28.742514970059879</v>
      </c>
      <c r="R450">
        <f>INDEX('Grade 3'!$A$4:$AK$1252,$B450,($C450*8-2+4))</f>
        <v>8.3832335329341312</v>
      </c>
      <c r="S450">
        <f>INDEX('Grade 3'!$A$4:$AK$1252,$B450,($C450*8-1+4))</f>
        <v>75.449101796407192</v>
      </c>
      <c r="T450">
        <f>INDEX('Grade 3'!$A$4:$AK$1252,$B450,($C450*8-0+4))</f>
        <v>37.125748502994014</v>
      </c>
      <c r="U450" t="str">
        <f>INDEX('Grade 3'!$A$4:$AK$1252,$B450,37)</f>
        <v>Northwest Georgia</v>
      </c>
    </row>
    <row r="451" spans="1:21">
      <c r="A451">
        <f t="shared" ref="A451:A514" si="22">ROW(A450)</f>
        <v>450</v>
      </c>
      <c r="B451">
        <f t="shared" ref="B451:B514" si="23">CEILING(A451/4,1)</f>
        <v>113</v>
      </c>
      <c r="C451">
        <f t="shared" ref="C451:C514" si="24">IF(B450&lt;&gt;B451,1,C450+1)</f>
        <v>2</v>
      </c>
      <c r="D451">
        <f>INDEX('Grade 3'!$A$4:$AK$1252,$B451,1)</f>
        <v>623</v>
      </c>
      <c r="E451">
        <f>INDEX('Grade 3'!$A$4:$AK$1252,$B451,2)</f>
        <v>3052</v>
      </c>
      <c r="F451" t="str">
        <f>INDEX('Grade 3'!$A$4:$AK$1252,$B451,3)</f>
        <v>CATOOSA COUNTY</v>
      </c>
      <c r="G451" t="str">
        <f>INDEX('Grade 3'!$A$4:$AK$1252,$B451,4)</f>
        <v>RINGGOLD ELEMENTARY SCHOOL</v>
      </c>
      <c r="H451" t="str">
        <f ca="1">StaticValues!$A$8</f>
        <v>2016</v>
      </c>
      <c r="I451" t="str">
        <f ca="1">StaticValues!$B$8</f>
        <v>Spring</v>
      </c>
      <c r="J451" t="str">
        <f ca="1">StaticValues!$C$8</f>
        <v>EOG</v>
      </c>
      <c r="K451" t="str">
        <f ca="1">StaticValues!$D$8</f>
        <v>3</v>
      </c>
      <c r="L451" t="str">
        <f>INDEX('Grade 3'!E$2:AJ$2,1,((8*C451)-7))</f>
        <v>Mathematics</v>
      </c>
      <c r="M451">
        <f>INDEX('Grade 3'!$A$4:$AK$1252,$B451,($C451*8-7+4))</f>
        <v>168</v>
      </c>
      <c r="N451">
        <f>INDEX('Grade 3'!$A$4:$AK$1252,$B451,($C451*8-6+4))</f>
        <v>516.63095238095241</v>
      </c>
      <c r="O451">
        <f>INDEX('Grade 3'!$A$4:$AK$1252,$B451,($C451*8-5+4))</f>
        <v>18.452380952380953</v>
      </c>
      <c r="P451">
        <f>INDEX('Grade 3'!$A$4:$AK$1252,$B451,($C451*8-4+4))</f>
        <v>40.476190476190474</v>
      </c>
      <c r="Q451">
        <f>INDEX('Grade 3'!$A$4:$AK$1252,$B451,($C451*8-3+4))</f>
        <v>32.738095238095241</v>
      </c>
      <c r="R451">
        <f>INDEX('Grade 3'!$A$4:$AK$1252,$B451,($C451*8-2+4))</f>
        <v>8.3333333333333339</v>
      </c>
      <c r="S451">
        <f>INDEX('Grade 3'!$A$4:$AK$1252,$B451,($C451*8-1+4))</f>
        <v>81.547619047619051</v>
      </c>
      <c r="T451">
        <f>INDEX('Grade 3'!$A$4:$AK$1252,$B451,($C451*8-0+4))</f>
        <v>41.071428571428569</v>
      </c>
      <c r="U451" t="str">
        <f>INDEX('Grade 3'!$A$4:$AK$1252,$B451,37)</f>
        <v>Northwest Georgia</v>
      </c>
    </row>
    <row r="452" spans="1:21">
      <c r="A452">
        <f t="shared" si="22"/>
        <v>451</v>
      </c>
      <c r="B452">
        <f t="shared" si="23"/>
        <v>113</v>
      </c>
      <c r="C452">
        <f t="shared" si="24"/>
        <v>3</v>
      </c>
      <c r="D452">
        <f>INDEX('Grade 3'!$A$4:$AK$1252,$B452,1)</f>
        <v>623</v>
      </c>
      <c r="E452">
        <f>INDEX('Grade 3'!$A$4:$AK$1252,$B452,2)</f>
        <v>3052</v>
      </c>
      <c r="F452" t="str">
        <f>INDEX('Grade 3'!$A$4:$AK$1252,$B452,3)</f>
        <v>CATOOSA COUNTY</v>
      </c>
      <c r="G452" t="str">
        <f>INDEX('Grade 3'!$A$4:$AK$1252,$B452,4)</f>
        <v>RINGGOLD ELEMENTARY SCHOOL</v>
      </c>
      <c r="H452" t="str">
        <f ca="1">StaticValues!$A$8</f>
        <v>2016</v>
      </c>
      <c r="I452" t="str">
        <f ca="1">StaticValues!$B$8</f>
        <v>Spring</v>
      </c>
      <c r="J452" t="str">
        <f ca="1">StaticValues!$C$8</f>
        <v>EOG</v>
      </c>
      <c r="K452" t="str">
        <f ca="1">StaticValues!$D$8</f>
        <v>3</v>
      </c>
      <c r="L452" t="str">
        <f>INDEX('Grade 3'!E$2:AJ$2,1,((8*C452)-7))</f>
        <v>Science</v>
      </c>
      <c r="M452">
        <f>INDEX('Grade 3'!$A$4:$AK$1252,$B452,($C452*8-7+4))</f>
        <v>168</v>
      </c>
      <c r="N452">
        <f>INDEX('Grade 3'!$A$4:$AK$1252,$B452,($C452*8-6+4))</f>
        <v>511.67261904761904</v>
      </c>
      <c r="O452">
        <f>INDEX('Grade 3'!$A$4:$AK$1252,$B452,($C452*8-5+4))</f>
        <v>21.428571428571427</v>
      </c>
      <c r="P452">
        <f>INDEX('Grade 3'!$A$4:$AK$1252,$B452,($C452*8-4+4))</f>
        <v>41.666666666666664</v>
      </c>
      <c r="Q452">
        <f>INDEX('Grade 3'!$A$4:$AK$1252,$B452,($C452*8-3+4))</f>
        <v>29.761904761904763</v>
      </c>
      <c r="R452">
        <f>INDEX('Grade 3'!$A$4:$AK$1252,$B452,($C452*8-2+4))</f>
        <v>7.1428571428571432</v>
      </c>
      <c r="S452">
        <f>INDEX('Grade 3'!$A$4:$AK$1252,$B452,($C452*8-1+4))</f>
        <v>78.571428571428569</v>
      </c>
      <c r="T452">
        <f>INDEX('Grade 3'!$A$4:$AK$1252,$B452,($C452*8-0+4))</f>
        <v>36.904761904761905</v>
      </c>
      <c r="U452" t="str">
        <f>INDEX('Grade 3'!$A$4:$AK$1252,$B452,37)</f>
        <v>Northwest Georgia</v>
      </c>
    </row>
    <row r="453" spans="1:21">
      <c r="A453">
        <f t="shared" si="22"/>
        <v>452</v>
      </c>
      <c r="B453">
        <f t="shared" si="23"/>
        <v>113</v>
      </c>
      <c r="C453">
        <f t="shared" si="24"/>
        <v>4</v>
      </c>
      <c r="D453">
        <f>INDEX('Grade 3'!$A$4:$AK$1252,$B453,1)</f>
        <v>623</v>
      </c>
      <c r="E453">
        <f>INDEX('Grade 3'!$A$4:$AK$1252,$B453,2)</f>
        <v>3052</v>
      </c>
      <c r="F453" t="str">
        <f>INDEX('Grade 3'!$A$4:$AK$1252,$B453,3)</f>
        <v>CATOOSA COUNTY</v>
      </c>
      <c r="G453" t="str">
        <f>INDEX('Grade 3'!$A$4:$AK$1252,$B453,4)</f>
        <v>RINGGOLD ELEMENTARY SCHOOL</v>
      </c>
      <c r="H453" t="str">
        <f ca="1">StaticValues!$A$8</f>
        <v>2016</v>
      </c>
      <c r="I453" t="str">
        <f ca="1">StaticValues!$B$8</f>
        <v>Spring</v>
      </c>
      <c r="J453" t="str">
        <f ca="1">StaticValues!$C$8</f>
        <v>EOG</v>
      </c>
      <c r="K453" t="str">
        <f ca="1">StaticValues!$D$8</f>
        <v>3</v>
      </c>
      <c r="L453" t="str">
        <f>INDEX('Grade 3'!E$2:AJ$2,1,((8*C453)-7))</f>
        <v>Social Studies</v>
      </c>
      <c r="M453">
        <f>INDEX('Grade 3'!$A$4:$AK$1252,$B453,($C453*8-7+4))</f>
        <v>167</v>
      </c>
      <c r="N453">
        <f>INDEX('Grade 3'!$A$4:$AK$1252,$B453,($C453*8-6+4))</f>
        <v>503.50898203592817</v>
      </c>
      <c r="O453">
        <f>INDEX('Grade 3'!$A$4:$AK$1252,$B453,($C453*8-5+4))</f>
        <v>25.149700598802394</v>
      </c>
      <c r="P453">
        <f>INDEX('Grade 3'!$A$4:$AK$1252,$B453,($C453*8-4+4))</f>
        <v>48.50299401197605</v>
      </c>
      <c r="Q453">
        <f>INDEX('Grade 3'!$A$4:$AK$1252,$B453,($C453*8-3+4))</f>
        <v>17.964071856287426</v>
      </c>
      <c r="R453">
        <f>INDEX('Grade 3'!$A$4:$AK$1252,$B453,($C453*8-2+4))</f>
        <v>8.3832335329341312</v>
      </c>
      <c r="S453">
        <f>INDEX('Grade 3'!$A$4:$AK$1252,$B453,($C453*8-1+4))</f>
        <v>74.850299401197603</v>
      </c>
      <c r="T453">
        <f>INDEX('Grade 3'!$A$4:$AK$1252,$B453,($C453*8-0+4))</f>
        <v>26.347305389221557</v>
      </c>
      <c r="U453" t="str">
        <f>INDEX('Grade 3'!$A$4:$AK$1252,$B453,37)</f>
        <v>Northwest Georgia</v>
      </c>
    </row>
    <row r="454" spans="1:21">
      <c r="A454">
        <f t="shared" si="22"/>
        <v>453</v>
      </c>
      <c r="B454">
        <f t="shared" si="23"/>
        <v>114</v>
      </c>
      <c r="C454">
        <f t="shared" si="24"/>
        <v>1</v>
      </c>
      <c r="D454">
        <f>INDEX('Grade 3'!$A$4:$AK$1252,$B454,1)</f>
        <v>623</v>
      </c>
      <c r="E454">
        <f>INDEX('Grade 3'!$A$4:$AK$1252,$B454,2)</f>
        <v>5050</v>
      </c>
      <c r="F454" t="str">
        <f>INDEX('Grade 3'!$A$4:$AK$1252,$B454,3)</f>
        <v>CATOOSA COUNTY</v>
      </c>
      <c r="G454" t="str">
        <f>INDEX('Grade 3'!$A$4:$AK$1252,$B454,4)</f>
        <v>GRAYSVILLE ELEMENTARY SCHOOL</v>
      </c>
      <c r="H454" t="str">
        <f ca="1">StaticValues!$A$8</f>
        <v>2016</v>
      </c>
      <c r="I454" t="str">
        <f ca="1">StaticValues!$B$8</f>
        <v>Spring</v>
      </c>
      <c r="J454" t="str">
        <f ca="1">StaticValues!$C$8</f>
        <v>EOG</v>
      </c>
      <c r="K454" t="str">
        <f ca="1">StaticValues!$D$8</f>
        <v>3</v>
      </c>
      <c r="L454" t="str">
        <f>INDEX('Grade 3'!E$2:AJ$2,1,((8*C454)-7))</f>
        <v>English Language Arts</v>
      </c>
      <c r="M454">
        <f>INDEX('Grade 3'!$A$4:$AK$1252,$B454,($C454*8-7+4))</f>
        <v>81</v>
      </c>
      <c r="N454">
        <f>INDEX('Grade 3'!$A$4:$AK$1252,$B454,($C454*8-6+4))</f>
        <v>508.81481481481484</v>
      </c>
      <c r="O454">
        <f>INDEX('Grade 3'!$A$4:$AK$1252,$B454,($C454*8-5+4))</f>
        <v>19.753086419753085</v>
      </c>
      <c r="P454">
        <f>INDEX('Grade 3'!$A$4:$AK$1252,$B454,($C454*8-4+4))</f>
        <v>45.679012345679013</v>
      </c>
      <c r="Q454">
        <f>INDEX('Grade 3'!$A$4:$AK$1252,$B454,($C454*8-3+4))</f>
        <v>32.098765432098766</v>
      </c>
      <c r="R454">
        <f>INDEX('Grade 3'!$A$4:$AK$1252,$B454,($C454*8-2+4))</f>
        <v>2.4691358024691357</v>
      </c>
      <c r="S454">
        <f>INDEX('Grade 3'!$A$4:$AK$1252,$B454,($C454*8-1+4))</f>
        <v>80.246913580246911</v>
      </c>
      <c r="T454">
        <f>INDEX('Grade 3'!$A$4:$AK$1252,$B454,($C454*8-0+4))</f>
        <v>34.567901234567898</v>
      </c>
      <c r="U454" t="str">
        <f>INDEX('Grade 3'!$A$4:$AK$1252,$B454,37)</f>
        <v>Northwest Georgia</v>
      </c>
    </row>
    <row r="455" spans="1:21">
      <c r="A455">
        <f t="shared" si="22"/>
        <v>454</v>
      </c>
      <c r="B455">
        <f t="shared" si="23"/>
        <v>114</v>
      </c>
      <c r="C455">
        <f t="shared" si="24"/>
        <v>2</v>
      </c>
      <c r="D455">
        <f>INDEX('Grade 3'!$A$4:$AK$1252,$B455,1)</f>
        <v>623</v>
      </c>
      <c r="E455">
        <f>INDEX('Grade 3'!$A$4:$AK$1252,$B455,2)</f>
        <v>5050</v>
      </c>
      <c r="F455" t="str">
        <f>INDEX('Grade 3'!$A$4:$AK$1252,$B455,3)</f>
        <v>CATOOSA COUNTY</v>
      </c>
      <c r="G455" t="str">
        <f>INDEX('Grade 3'!$A$4:$AK$1252,$B455,4)</f>
        <v>GRAYSVILLE ELEMENTARY SCHOOL</v>
      </c>
      <c r="H455" t="str">
        <f ca="1">StaticValues!$A$8</f>
        <v>2016</v>
      </c>
      <c r="I455" t="str">
        <f ca="1">StaticValues!$B$8</f>
        <v>Spring</v>
      </c>
      <c r="J455" t="str">
        <f ca="1">StaticValues!$C$8</f>
        <v>EOG</v>
      </c>
      <c r="K455" t="str">
        <f ca="1">StaticValues!$D$8</f>
        <v>3</v>
      </c>
      <c r="L455" t="str">
        <f>INDEX('Grade 3'!E$2:AJ$2,1,((8*C455)-7))</f>
        <v>Mathematics</v>
      </c>
      <c r="M455">
        <f>INDEX('Grade 3'!$A$4:$AK$1252,$B455,($C455*8-7+4))</f>
        <v>81</v>
      </c>
      <c r="N455">
        <f>INDEX('Grade 3'!$A$4:$AK$1252,$B455,($C455*8-6+4))</f>
        <v>517.14814814814815</v>
      </c>
      <c r="O455">
        <f>INDEX('Grade 3'!$A$4:$AK$1252,$B455,($C455*8-5+4))</f>
        <v>6.1728395061728394</v>
      </c>
      <c r="P455">
        <f>INDEX('Grade 3'!$A$4:$AK$1252,$B455,($C455*8-4+4))</f>
        <v>49.382716049382715</v>
      </c>
      <c r="Q455">
        <f>INDEX('Grade 3'!$A$4:$AK$1252,$B455,($C455*8-3+4))</f>
        <v>41.97530864197531</v>
      </c>
      <c r="R455">
        <f>INDEX('Grade 3'!$A$4:$AK$1252,$B455,($C455*8-2+4))</f>
        <v>2.4691358024691357</v>
      </c>
      <c r="S455">
        <f>INDEX('Grade 3'!$A$4:$AK$1252,$B455,($C455*8-1+4))</f>
        <v>93.827160493827165</v>
      </c>
      <c r="T455">
        <f>INDEX('Grade 3'!$A$4:$AK$1252,$B455,($C455*8-0+4))</f>
        <v>44.444444444444443</v>
      </c>
      <c r="U455" t="str">
        <f>INDEX('Grade 3'!$A$4:$AK$1252,$B455,37)</f>
        <v>Northwest Georgia</v>
      </c>
    </row>
    <row r="456" spans="1:21">
      <c r="A456">
        <f t="shared" si="22"/>
        <v>455</v>
      </c>
      <c r="B456">
        <f t="shared" si="23"/>
        <v>114</v>
      </c>
      <c r="C456">
        <f t="shared" si="24"/>
        <v>3</v>
      </c>
      <c r="D456">
        <f>INDEX('Grade 3'!$A$4:$AK$1252,$B456,1)</f>
        <v>623</v>
      </c>
      <c r="E456">
        <f>INDEX('Grade 3'!$A$4:$AK$1252,$B456,2)</f>
        <v>5050</v>
      </c>
      <c r="F456" t="str">
        <f>INDEX('Grade 3'!$A$4:$AK$1252,$B456,3)</f>
        <v>CATOOSA COUNTY</v>
      </c>
      <c r="G456" t="str">
        <f>INDEX('Grade 3'!$A$4:$AK$1252,$B456,4)</f>
        <v>GRAYSVILLE ELEMENTARY SCHOOL</v>
      </c>
      <c r="H456" t="str">
        <f ca="1">StaticValues!$A$8</f>
        <v>2016</v>
      </c>
      <c r="I456" t="str">
        <f ca="1">StaticValues!$B$8</f>
        <v>Spring</v>
      </c>
      <c r="J456" t="str">
        <f ca="1">StaticValues!$C$8</f>
        <v>EOG</v>
      </c>
      <c r="K456" t="str">
        <f ca="1">StaticValues!$D$8</f>
        <v>3</v>
      </c>
      <c r="L456" t="str">
        <f>INDEX('Grade 3'!E$2:AJ$2,1,((8*C456)-7))</f>
        <v>Science</v>
      </c>
      <c r="M456">
        <f>INDEX('Grade 3'!$A$4:$AK$1252,$B456,($C456*8-7+4))</f>
        <v>81</v>
      </c>
      <c r="N456">
        <f>INDEX('Grade 3'!$A$4:$AK$1252,$B456,($C456*8-6+4))</f>
        <v>506.14814814814815</v>
      </c>
      <c r="O456">
        <f>INDEX('Grade 3'!$A$4:$AK$1252,$B456,($C456*8-5+4))</f>
        <v>18.518518518518519</v>
      </c>
      <c r="P456">
        <f>INDEX('Grade 3'!$A$4:$AK$1252,$B456,($C456*8-4+4))</f>
        <v>49.382716049382715</v>
      </c>
      <c r="Q456">
        <f>INDEX('Grade 3'!$A$4:$AK$1252,$B456,($C456*8-3+4))</f>
        <v>27.160493827160494</v>
      </c>
      <c r="R456">
        <f>INDEX('Grade 3'!$A$4:$AK$1252,$B456,($C456*8-2+4))</f>
        <v>4.9382716049382713</v>
      </c>
      <c r="S456">
        <f>INDEX('Grade 3'!$A$4:$AK$1252,$B456,($C456*8-1+4))</f>
        <v>81.481481481481481</v>
      </c>
      <c r="T456">
        <f>INDEX('Grade 3'!$A$4:$AK$1252,$B456,($C456*8-0+4))</f>
        <v>32.098765432098766</v>
      </c>
      <c r="U456" t="str">
        <f>INDEX('Grade 3'!$A$4:$AK$1252,$B456,37)</f>
        <v>Northwest Georgia</v>
      </c>
    </row>
    <row r="457" spans="1:21">
      <c r="A457">
        <f t="shared" si="22"/>
        <v>456</v>
      </c>
      <c r="B457">
        <f t="shared" si="23"/>
        <v>114</v>
      </c>
      <c r="C457">
        <f t="shared" si="24"/>
        <v>4</v>
      </c>
      <c r="D457">
        <f>INDEX('Grade 3'!$A$4:$AK$1252,$B457,1)</f>
        <v>623</v>
      </c>
      <c r="E457">
        <f>INDEX('Grade 3'!$A$4:$AK$1252,$B457,2)</f>
        <v>5050</v>
      </c>
      <c r="F457" t="str">
        <f>INDEX('Grade 3'!$A$4:$AK$1252,$B457,3)</f>
        <v>CATOOSA COUNTY</v>
      </c>
      <c r="G457" t="str">
        <f>INDEX('Grade 3'!$A$4:$AK$1252,$B457,4)</f>
        <v>GRAYSVILLE ELEMENTARY SCHOOL</v>
      </c>
      <c r="H457" t="str">
        <f ca="1">StaticValues!$A$8</f>
        <v>2016</v>
      </c>
      <c r="I457" t="str">
        <f ca="1">StaticValues!$B$8</f>
        <v>Spring</v>
      </c>
      <c r="J457" t="str">
        <f ca="1">StaticValues!$C$8</f>
        <v>EOG</v>
      </c>
      <c r="K457" t="str">
        <f ca="1">StaticValues!$D$8</f>
        <v>3</v>
      </c>
      <c r="L457" t="str">
        <f>INDEX('Grade 3'!E$2:AJ$2,1,((8*C457)-7))</f>
        <v>Social Studies</v>
      </c>
      <c r="M457">
        <f>INDEX('Grade 3'!$A$4:$AK$1252,$B457,($C457*8-7+4))</f>
        <v>81</v>
      </c>
      <c r="N457">
        <f>INDEX('Grade 3'!$A$4:$AK$1252,$B457,($C457*8-6+4))</f>
        <v>509.27160493827159</v>
      </c>
      <c r="O457">
        <f>INDEX('Grade 3'!$A$4:$AK$1252,$B457,($C457*8-5+4))</f>
        <v>17.283950617283949</v>
      </c>
      <c r="P457">
        <f>INDEX('Grade 3'!$A$4:$AK$1252,$B457,($C457*8-4+4))</f>
        <v>51.851851851851855</v>
      </c>
      <c r="Q457">
        <f>INDEX('Grade 3'!$A$4:$AK$1252,$B457,($C457*8-3+4))</f>
        <v>20.987654320987655</v>
      </c>
      <c r="R457">
        <f>INDEX('Grade 3'!$A$4:$AK$1252,$B457,($C457*8-2+4))</f>
        <v>9.8765432098765427</v>
      </c>
      <c r="S457">
        <f>INDEX('Grade 3'!$A$4:$AK$1252,$B457,($C457*8-1+4))</f>
        <v>82.716049382716051</v>
      </c>
      <c r="T457">
        <f>INDEX('Grade 3'!$A$4:$AK$1252,$B457,($C457*8-0+4))</f>
        <v>30.864197530864196</v>
      </c>
      <c r="U457" t="str">
        <f>INDEX('Grade 3'!$A$4:$AK$1252,$B457,37)</f>
        <v>Northwest Georgia</v>
      </c>
    </row>
    <row r="458" spans="1:21">
      <c r="A458">
        <f t="shared" si="22"/>
        <v>457</v>
      </c>
      <c r="B458">
        <f t="shared" si="23"/>
        <v>115</v>
      </c>
      <c r="C458">
        <f t="shared" si="24"/>
        <v>1</v>
      </c>
      <c r="D458">
        <f>INDEX('Grade 3'!$A$4:$AK$1252,$B458,1)</f>
        <v>624</v>
      </c>
      <c r="E458">
        <f>INDEX('Grade 3'!$A$4:$AK$1252,$B458,2)</f>
        <v>199</v>
      </c>
      <c r="F458" t="str">
        <f>INDEX('Grade 3'!$A$4:$AK$1252,$B458,3)</f>
        <v>CHARLTON COUNTY</v>
      </c>
      <c r="G458" t="str">
        <f>INDEX('Grade 3'!$A$4:$AK$1252,$B458,4)</f>
        <v>FOLKSTON ELEMENTARY SCHOOL</v>
      </c>
      <c r="H458" t="str">
        <f ca="1">StaticValues!$A$8</f>
        <v>2016</v>
      </c>
      <c r="I458" t="str">
        <f ca="1">StaticValues!$B$8</f>
        <v>Spring</v>
      </c>
      <c r="J458" t="str">
        <f ca="1">StaticValues!$C$8</f>
        <v>EOG</v>
      </c>
      <c r="K458" t="str">
        <f ca="1">StaticValues!$D$8</f>
        <v>3</v>
      </c>
      <c r="L458" t="str">
        <f>INDEX('Grade 3'!E$2:AJ$2,1,((8*C458)-7))</f>
        <v>English Language Arts</v>
      </c>
      <c r="M458">
        <f>INDEX('Grade 3'!$A$4:$AK$1252,$B458,($C458*8-7+4))</f>
        <v>107</v>
      </c>
      <c r="N458">
        <f>INDEX('Grade 3'!$A$4:$AK$1252,$B458,($C458*8-6+4))</f>
        <v>485.06542056074767</v>
      </c>
      <c r="O458">
        <f>INDEX('Grade 3'!$A$4:$AK$1252,$B458,($C458*8-5+4))</f>
        <v>42.056074766355138</v>
      </c>
      <c r="P458">
        <f>INDEX('Grade 3'!$A$4:$AK$1252,$B458,($C458*8-4+4))</f>
        <v>34.579439252336449</v>
      </c>
      <c r="Q458">
        <f>INDEX('Grade 3'!$A$4:$AK$1252,$B458,($C458*8-3+4))</f>
        <v>21.495327102803738</v>
      </c>
      <c r="R458">
        <f>INDEX('Grade 3'!$A$4:$AK$1252,$B458,($C458*8-2+4))</f>
        <v>1.8691588785046729</v>
      </c>
      <c r="S458">
        <f>INDEX('Grade 3'!$A$4:$AK$1252,$B458,($C458*8-1+4))</f>
        <v>57.943925233644862</v>
      </c>
      <c r="T458">
        <f>INDEX('Grade 3'!$A$4:$AK$1252,$B458,($C458*8-0+4))</f>
        <v>23.364485981308412</v>
      </c>
      <c r="U458" t="str">
        <f>INDEX('Grade 3'!$A$4:$AK$1252,$B458,37)</f>
        <v>Okefenokee</v>
      </c>
    </row>
    <row r="459" spans="1:21">
      <c r="A459">
        <f t="shared" si="22"/>
        <v>458</v>
      </c>
      <c r="B459">
        <f t="shared" si="23"/>
        <v>115</v>
      </c>
      <c r="C459">
        <f t="shared" si="24"/>
        <v>2</v>
      </c>
      <c r="D459">
        <f>INDEX('Grade 3'!$A$4:$AK$1252,$B459,1)</f>
        <v>624</v>
      </c>
      <c r="E459">
        <f>INDEX('Grade 3'!$A$4:$AK$1252,$B459,2)</f>
        <v>199</v>
      </c>
      <c r="F459" t="str">
        <f>INDEX('Grade 3'!$A$4:$AK$1252,$B459,3)</f>
        <v>CHARLTON COUNTY</v>
      </c>
      <c r="G459" t="str">
        <f>INDEX('Grade 3'!$A$4:$AK$1252,$B459,4)</f>
        <v>FOLKSTON ELEMENTARY SCHOOL</v>
      </c>
      <c r="H459" t="str">
        <f ca="1">StaticValues!$A$8</f>
        <v>2016</v>
      </c>
      <c r="I459" t="str">
        <f ca="1">StaticValues!$B$8</f>
        <v>Spring</v>
      </c>
      <c r="J459" t="str">
        <f ca="1">StaticValues!$C$8</f>
        <v>EOG</v>
      </c>
      <c r="K459" t="str">
        <f ca="1">StaticValues!$D$8</f>
        <v>3</v>
      </c>
      <c r="L459" t="str">
        <f>INDEX('Grade 3'!E$2:AJ$2,1,((8*C459)-7))</f>
        <v>Mathematics</v>
      </c>
      <c r="M459">
        <f>INDEX('Grade 3'!$A$4:$AK$1252,$B459,($C459*8-7+4))</f>
        <v>107</v>
      </c>
      <c r="N459">
        <f>INDEX('Grade 3'!$A$4:$AK$1252,$B459,($C459*8-6+4))</f>
        <v>499.01869158878503</v>
      </c>
      <c r="O459">
        <f>INDEX('Grade 3'!$A$4:$AK$1252,$B459,($C459*8-5+4))</f>
        <v>28.971962616822431</v>
      </c>
      <c r="P459">
        <f>INDEX('Grade 3'!$A$4:$AK$1252,$B459,($C459*8-4+4))</f>
        <v>47.663551401869157</v>
      </c>
      <c r="Q459">
        <f>INDEX('Grade 3'!$A$4:$AK$1252,$B459,($C459*8-3+4))</f>
        <v>22.429906542056074</v>
      </c>
      <c r="R459">
        <f>INDEX('Grade 3'!$A$4:$AK$1252,$B459,($C459*8-2+4))</f>
        <v>0.93457943925233644</v>
      </c>
      <c r="S459">
        <f>INDEX('Grade 3'!$A$4:$AK$1252,$B459,($C459*8-1+4))</f>
        <v>71.028037383177576</v>
      </c>
      <c r="T459">
        <f>INDEX('Grade 3'!$A$4:$AK$1252,$B459,($C459*8-0+4))</f>
        <v>23.364485981308412</v>
      </c>
      <c r="U459" t="str">
        <f>INDEX('Grade 3'!$A$4:$AK$1252,$B459,37)</f>
        <v>Okefenokee</v>
      </c>
    </row>
    <row r="460" spans="1:21">
      <c r="A460">
        <f t="shared" si="22"/>
        <v>459</v>
      </c>
      <c r="B460">
        <f t="shared" si="23"/>
        <v>115</v>
      </c>
      <c r="C460">
        <f t="shared" si="24"/>
        <v>3</v>
      </c>
      <c r="D460">
        <f>INDEX('Grade 3'!$A$4:$AK$1252,$B460,1)</f>
        <v>624</v>
      </c>
      <c r="E460">
        <f>INDEX('Grade 3'!$A$4:$AK$1252,$B460,2)</f>
        <v>199</v>
      </c>
      <c r="F460" t="str">
        <f>INDEX('Grade 3'!$A$4:$AK$1252,$B460,3)</f>
        <v>CHARLTON COUNTY</v>
      </c>
      <c r="G460" t="str">
        <f>INDEX('Grade 3'!$A$4:$AK$1252,$B460,4)</f>
        <v>FOLKSTON ELEMENTARY SCHOOL</v>
      </c>
      <c r="H460" t="str">
        <f ca="1">StaticValues!$A$8</f>
        <v>2016</v>
      </c>
      <c r="I460" t="str">
        <f ca="1">StaticValues!$B$8</f>
        <v>Spring</v>
      </c>
      <c r="J460" t="str">
        <f ca="1">StaticValues!$C$8</f>
        <v>EOG</v>
      </c>
      <c r="K460" t="str">
        <f ca="1">StaticValues!$D$8</f>
        <v>3</v>
      </c>
      <c r="L460" t="str">
        <f>INDEX('Grade 3'!E$2:AJ$2,1,((8*C460)-7))</f>
        <v>Science</v>
      </c>
      <c r="M460">
        <f>INDEX('Grade 3'!$A$4:$AK$1252,$B460,($C460*8-7+4))</f>
        <v>107</v>
      </c>
      <c r="N460">
        <f>INDEX('Grade 3'!$A$4:$AK$1252,$B460,($C460*8-6+4))</f>
        <v>505.36448598130841</v>
      </c>
      <c r="O460">
        <f>INDEX('Grade 3'!$A$4:$AK$1252,$B460,($C460*8-5+4))</f>
        <v>21.495327102803738</v>
      </c>
      <c r="P460">
        <f>INDEX('Grade 3'!$A$4:$AK$1252,$B460,($C460*8-4+4))</f>
        <v>42.990654205607477</v>
      </c>
      <c r="Q460">
        <f>INDEX('Grade 3'!$A$4:$AK$1252,$B460,($C460*8-3+4))</f>
        <v>27.102803738317757</v>
      </c>
      <c r="R460">
        <f>INDEX('Grade 3'!$A$4:$AK$1252,$B460,($C460*8-2+4))</f>
        <v>8.4112149532710276</v>
      </c>
      <c r="S460">
        <f>INDEX('Grade 3'!$A$4:$AK$1252,$B460,($C460*8-1+4))</f>
        <v>78.504672897196258</v>
      </c>
      <c r="T460">
        <f>INDEX('Grade 3'!$A$4:$AK$1252,$B460,($C460*8-0+4))</f>
        <v>35.514018691588788</v>
      </c>
      <c r="U460" t="str">
        <f>INDEX('Grade 3'!$A$4:$AK$1252,$B460,37)</f>
        <v>Okefenokee</v>
      </c>
    </row>
    <row r="461" spans="1:21">
      <c r="A461">
        <f t="shared" si="22"/>
        <v>460</v>
      </c>
      <c r="B461">
        <f t="shared" si="23"/>
        <v>115</v>
      </c>
      <c r="C461">
        <f t="shared" si="24"/>
        <v>4</v>
      </c>
      <c r="D461">
        <f>INDEX('Grade 3'!$A$4:$AK$1252,$B461,1)</f>
        <v>624</v>
      </c>
      <c r="E461">
        <f>INDEX('Grade 3'!$A$4:$AK$1252,$B461,2)</f>
        <v>199</v>
      </c>
      <c r="F461" t="str">
        <f>INDEX('Grade 3'!$A$4:$AK$1252,$B461,3)</f>
        <v>CHARLTON COUNTY</v>
      </c>
      <c r="G461" t="str">
        <f>INDEX('Grade 3'!$A$4:$AK$1252,$B461,4)</f>
        <v>FOLKSTON ELEMENTARY SCHOOL</v>
      </c>
      <c r="H461" t="str">
        <f ca="1">StaticValues!$A$8</f>
        <v>2016</v>
      </c>
      <c r="I461" t="str">
        <f ca="1">StaticValues!$B$8</f>
        <v>Spring</v>
      </c>
      <c r="J461" t="str">
        <f ca="1">StaticValues!$C$8</f>
        <v>EOG</v>
      </c>
      <c r="K461" t="str">
        <f ca="1">StaticValues!$D$8</f>
        <v>3</v>
      </c>
      <c r="L461" t="str">
        <f>INDEX('Grade 3'!E$2:AJ$2,1,((8*C461)-7))</f>
        <v>Social Studies</v>
      </c>
      <c r="M461">
        <f>INDEX('Grade 3'!$A$4:$AK$1252,$B461,($C461*8-7+4))</f>
        <v>107</v>
      </c>
      <c r="N461">
        <f>INDEX('Grade 3'!$A$4:$AK$1252,$B461,($C461*8-6+4))</f>
        <v>494.03738317757012</v>
      </c>
      <c r="O461">
        <f>INDEX('Grade 3'!$A$4:$AK$1252,$B461,($C461*8-5+4))</f>
        <v>28.037383177570092</v>
      </c>
      <c r="P461">
        <f>INDEX('Grade 3'!$A$4:$AK$1252,$B461,($C461*8-4+4))</f>
        <v>54.205607476635514</v>
      </c>
      <c r="Q461">
        <f>INDEX('Grade 3'!$A$4:$AK$1252,$B461,($C461*8-3+4))</f>
        <v>14.018691588785046</v>
      </c>
      <c r="R461">
        <f>INDEX('Grade 3'!$A$4:$AK$1252,$B461,($C461*8-2+4))</f>
        <v>3.7383177570093458</v>
      </c>
      <c r="S461">
        <f>INDEX('Grade 3'!$A$4:$AK$1252,$B461,($C461*8-1+4))</f>
        <v>71.962616822429908</v>
      </c>
      <c r="T461">
        <f>INDEX('Grade 3'!$A$4:$AK$1252,$B461,($C461*8-0+4))</f>
        <v>17.757009345794394</v>
      </c>
      <c r="U461" t="str">
        <f>INDEX('Grade 3'!$A$4:$AK$1252,$B461,37)</f>
        <v>Okefenokee</v>
      </c>
    </row>
    <row r="462" spans="1:21">
      <c r="A462">
        <f t="shared" si="22"/>
        <v>461</v>
      </c>
      <c r="B462">
        <f t="shared" si="23"/>
        <v>116</v>
      </c>
      <c r="C462">
        <f t="shared" si="24"/>
        <v>1</v>
      </c>
      <c r="D462">
        <f>INDEX('Grade 3'!$A$4:$AK$1252,$B462,1)</f>
        <v>624</v>
      </c>
      <c r="E462">
        <f>INDEX('Grade 3'!$A$4:$AK$1252,$B462,2)</f>
        <v>4050</v>
      </c>
      <c r="F462" t="str">
        <f>INDEX('Grade 3'!$A$4:$AK$1252,$B462,3)</f>
        <v>CHARLTON COUNTY</v>
      </c>
      <c r="G462" t="str">
        <f>INDEX('Grade 3'!$A$4:$AK$1252,$B462,4)</f>
        <v>ST. GEORGE ELEMENTARY SCHOOL</v>
      </c>
      <c r="H462" t="str">
        <f ca="1">StaticValues!$A$8</f>
        <v>2016</v>
      </c>
      <c r="I462" t="str">
        <f ca="1">StaticValues!$B$8</f>
        <v>Spring</v>
      </c>
      <c r="J462" t="str">
        <f ca="1">StaticValues!$C$8</f>
        <v>EOG</v>
      </c>
      <c r="K462" t="str">
        <f ca="1">StaticValues!$D$8</f>
        <v>3</v>
      </c>
      <c r="L462" t="str">
        <f>INDEX('Grade 3'!E$2:AJ$2,1,((8*C462)-7))</f>
        <v>English Language Arts</v>
      </c>
      <c r="M462">
        <f>INDEX('Grade 3'!$A$4:$AK$1252,$B462,($C462*8-7+4))</f>
        <v>20</v>
      </c>
      <c r="N462">
        <f>INDEX('Grade 3'!$A$4:$AK$1252,$B462,($C462*8-6+4))</f>
        <v>485.2</v>
      </c>
      <c r="O462">
        <f>INDEX('Grade 3'!$A$4:$AK$1252,$B462,($C462*8-5+4))</f>
        <v>40</v>
      </c>
      <c r="P462">
        <f>INDEX('Grade 3'!$A$4:$AK$1252,$B462,($C462*8-4+4))</f>
        <v>40</v>
      </c>
      <c r="Q462">
        <f>INDEX('Grade 3'!$A$4:$AK$1252,$B462,($C462*8-3+4))</f>
        <v>20</v>
      </c>
      <c r="R462">
        <f>INDEX('Grade 3'!$A$4:$AK$1252,$B462,($C462*8-2+4))</f>
        <v>0</v>
      </c>
      <c r="S462">
        <f>INDEX('Grade 3'!$A$4:$AK$1252,$B462,($C462*8-1+4))</f>
        <v>60</v>
      </c>
      <c r="T462">
        <f>INDEX('Grade 3'!$A$4:$AK$1252,$B462,($C462*8-0+4))</f>
        <v>20</v>
      </c>
      <c r="U462" t="str">
        <f>INDEX('Grade 3'!$A$4:$AK$1252,$B462,37)</f>
        <v>Okefenokee</v>
      </c>
    </row>
    <row r="463" spans="1:21">
      <c r="A463">
        <f t="shared" si="22"/>
        <v>462</v>
      </c>
      <c r="B463">
        <f t="shared" si="23"/>
        <v>116</v>
      </c>
      <c r="C463">
        <f t="shared" si="24"/>
        <v>2</v>
      </c>
      <c r="D463">
        <f>INDEX('Grade 3'!$A$4:$AK$1252,$B463,1)</f>
        <v>624</v>
      </c>
      <c r="E463">
        <f>INDEX('Grade 3'!$A$4:$AK$1252,$B463,2)</f>
        <v>4050</v>
      </c>
      <c r="F463" t="str">
        <f>INDEX('Grade 3'!$A$4:$AK$1252,$B463,3)</f>
        <v>CHARLTON COUNTY</v>
      </c>
      <c r="G463" t="str">
        <f>INDEX('Grade 3'!$A$4:$AK$1252,$B463,4)</f>
        <v>ST. GEORGE ELEMENTARY SCHOOL</v>
      </c>
      <c r="H463" t="str">
        <f ca="1">StaticValues!$A$8</f>
        <v>2016</v>
      </c>
      <c r="I463" t="str">
        <f ca="1">StaticValues!$B$8</f>
        <v>Spring</v>
      </c>
      <c r="J463" t="str">
        <f ca="1">StaticValues!$C$8</f>
        <v>EOG</v>
      </c>
      <c r="K463" t="str">
        <f ca="1">StaticValues!$D$8</f>
        <v>3</v>
      </c>
      <c r="L463" t="str">
        <f>INDEX('Grade 3'!E$2:AJ$2,1,((8*C463)-7))</f>
        <v>Mathematics</v>
      </c>
      <c r="M463">
        <f>INDEX('Grade 3'!$A$4:$AK$1252,$B463,($C463*8-7+4))</f>
        <v>20</v>
      </c>
      <c r="N463">
        <f>INDEX('Grade 3'!$A$4:$AK$1252,$B463,($C463*8-6+4))</f>
        <v>515.54999999999995</v>
      </c>
      <c r="O463">
        <f>INDEX('Grade 3'!$A$4:$AK$1252,$B463,($C463*8-5+4))</f>
        <v>5</v>
      </c>
      <c r="P463">
        <f>INDEX('Grade 3'!$A$4:$AK$1252,$B463,($C463*8-4+4))</f>
        <v>60</v>
      </c>
      <c r="Q463">
        <f>INDEX('Grade 3'!$A$4:$AK$1252,$B463,($C463*8-3+4))</f>
        <v>30</v>
      </c>
      <c r="R463">
        <f>INDEX('Grade 3'!$A$4:$AK$1252,$B463,($C463*8-2+4))</f>
        <v>5</v>
      </c>
      <c r="S463">
        <f>INDEX('Grade 3'!$A$4:$AK$1252,$B463,($C463*8-1+4))</f>
        <v>95</v>
      </c>
      <c r="T463">
        <f>INDEX('Grade 3'!$A$4:$AK$1252,$B463,($C463*8-0+4))</f>
        <v>35</v>
      </c>
      <c r="U463" t="str">
        <f>INDEX('Grade 3'!$A$4:$AK$1252,$B463,37)</f>
        <v>Okefenokee</v>
      </c>
    </row>
    <row r="464" spans="1:21">
      <c r="A464">
        <f t="shared" si="22"/>
        <v>463</v>
      </c>
      <c r="B464">
        <f t="shared" si="23"/>
        <v>116</v>
      </c>
      <c r="C464">
        <f t="shared" si="24"/>
        <v>3</v>
      </c>
      <c r="D464">
        <f>INDEX('Grade 3'!$A$4:$AK$1252,$B464,1)</f>
        <v>624</v>
      </c>
      <c r="E464">
        <f>INDEX('Grade 3'!$A$4:$AK$1252,$B464,2)</f>
        <v>4050</v>
      </c>
      <c r="F464" t="str">
        <f>INDEX('Grade 3'!$A$4:$AK$1252,$B464,3)</f>
        <v>CHARLTON COUNTY</v>
      </c>
      <c r="G464" t="str">
        <f>INDEX('Grade 3'!$A$4:$AK$1252,$B464,4)</f>
        <v>ST. GEORGE ELEMENTARY SCHOOL</v>
      </c>
      <c r="H464" t="str">
        <f ca="1">StaticValues!$A$8</f>
        <v>2016</v>
      </c>
      <c r="I464" t="str">
        <f ca="1">StaticValues!$B$8</f>
        <v>Spring</v>
      </c>
      <c r="J464" t="str">
        <f ca="1">StaticValues!$C$8</f>
        <v>EOG</v>
      </c>
      <c r="K464" t="str">
        <f ca="1">StaticValues!$D$8</f>
        <v>3</v>
      </c>
      <c r="L464" t="str">
        <f>INDEX('Grade 3'!E$2:AJ$2,1,((8*C464)-7))</f>
        <v>Science</v>
      </c>
      <c r="M464">
        <f>INDEX('Grade 3'!$A$4:$AK$1252,$B464,($C464*8-7+4))</f>
        <v>20</v>
      </c>
      <c r="N464">
        <f>INDEX('Grade 3'!$A$4:$AK$1252,$B464,($C464*8-6+4))</f>
        <v>512.4</v>
      </c>
      <c r="O464">
        <f>INDEX('Grade 3'!$A$4:$AK$1252,$B464,($C464*8-5+4))</f>
        <v>15</v>
      </c>
      <c r="P464">
        <f>INDEX('Grade 3'!$A$4:$AK$1252,$B464,($C464*8-4+4))</f>
        <v>55</v>
      </c>
      <c r="Q464">
        <f>INDEX('Grade 3'!$A$4:$AK$1252,$B464,($C464*8-3+4))</f>
        <v>25</v>
      </c>
      <c r="R464">
        <f>INDEX('Grade 3'!$A$4:$AK$1252,$B464,($C464*8-2+4))</f>
        <v>5</v>
      </c>
      <c r="S464">
        <f>INDEX('Grade 3'!$A$4:$AK$1252,$B464,($C464*8-1+4))</f>
        <v>85</v>
      </c>
      <c r="T464">
        <f>INDEX('Grade 3'!$A$4:$AK$1252,$B464,($C464*8-0+4))</f>
        <v>30</v>
      </c>
      <c r="U464" t="str">
        <f>INDEX('Grade 3'!$A$4:$AK$1252,$B464,37)</f>
        <v>Okefenokee</v>
      </c>
    </row>
    <row r="465" spans="1:21">
      <c r="A465">
        <f t="shared" si="22"/>
        <v>464</v>
      </c>
      <c r="B465">
        <f t="shared" si="23"/>
        <v>116</v>
      </c>
      <c r="C465">
        <f t="shared" si="24"/>
        <v>4</v>
      </c>
      <c r="D465">
        <f>INDEX('Grade 3'!$A$4:$AK$1252,$B465,1)</f>
        <v>624</v>
      </c>
      <c r="E465">
        <f>INDEX('Grade 3'!$A$4:$AK$1252,$B465,2)</f>
        <v>4050</v>
      </c>
      <c r="F465" t="str">
        <f>INDEX('Grade 3'!$A$4:$AK$1252,$B465,3)</f>
        <v>CHARLTON COUNTY</v>
      </c>
      <c r="G465" t="str">
        <f>INDEX('Grade 3'!$A$4:$AK$1252,$B465,4)</f>
        <v>ST. GEORGE ELEMENTARY SCHOOL</v>
      </c>
      <c r="H465" t="str">
        <f ca="1">StaticValues!$A$8</f>
        <v>2016</v>
      </c>
      <c r="I465" t="str">
        <f ca="1">StaticValues!$B$8</f>
        <v>Spring</v>
      </c>
      <c r="J465" t="str">
        <f ca="1">StaticValues!$C$8</f>
        <v>EOG</v>
      </c>
      <c r="K465" t="str">
        <f ca="1">StaticValues!$D$8</f>
        <v>3</v>
      </c>
      <c r="L465" t="str">
        <f>INDEX('Grade 3'!E$2:AJ$2,1,((8*C465)-7))</f>
        <v>Social Studies</v>
      </c>
      <c r="M465">
        <f>INDEX('Grade 3'!$A$4:$AK$1252,$B465,($C465*8-7+4))</f>
        <v>20</v>
      </c>
      <c r="N465">
        <f>INDEX('Grade 3'!$A$4:$AK$1252,$B465,($C465*8-6+4))</f>
        <v>506.1</v>
      </c>
      <c r="O465">
        <f>INDEX('Grade 3'!$A$4:$AK$1252,$B465,($C465*8-5+4))</f>
        <v>25</v>
      </c>
      <c r="P465">
        <f>INDEX('Grade 3'!$A$4:$AK$1252,$B465,($C465*8-4+4))</f>
        <v>50</v>
      </c>
      <c r="Q465">
        <f>INDEX('Grade 3'!$A$4:$AK$1252,$B465,($C465*8-3+4))</f>
        <v>10</v>
      </c>
      <c r="R465">
        <f>INDEX('Grade 3'!$A$4:$AK$1252,$B465,($C465*8-2+4))</f>
        <v>15</v>
      </c>
      <c r="S465">
        <f>INDEX('Grade 3'!$A$4:$AK$1252,$B465,($C465*8-1+4))</f>
        <v>75</v>
      </c>
      <c r="T465">
        <f>INDEX('Grade 3'!$A$4:$AK$1252,$B465,($C465*8-0+4))</f>
        <v>25</v>
      </c>
      <c r="U465" t="str">
        <f>INDEX('Grade 3'!$A$4:$AK$1252,$B465,37)</f>
        <v>Okefenokee</v>
      </c>
    </row>
    <row r="466" spans="1:21">
      <c r="A466">
        <f t="shared" si="22"/>
        <v>465</v>
      </c>
      <c r="B466">
        <f t="shared" si="23"/>
        <v>117</v>
      </c>
      <c r="C466">
        <f t="shared" si="24"/>
        <v>1</v>
      </c>
      <c r="D466">
        <f>INDEX('Grade 3'!$A$4:$AK$1252,$B466,1)</f>
        <v>625</v>
      </c>
      <c r="E466">
        <f>INDEX('Grade 3'!$A$4:$AK$1252,$B466,2)</f>
        <v>109</v>
      </c>
      <c r="F466" t="str">
        <f>INDEX('Grade 3'!$A$4:$AK$1252,$B466,3)</f>
        <v>CHATHAM COUNTY</v>
      </c>
      <c r="G466" t="str">
        <f>INDEX('Grade 3'!$A$4:$AK$1252,$B466,4)</f>
        <v>COASTAL EMPIRE MONTESSORI CHARTER S</v>
      </c>
      <c r="H466" t="str">
        <f ca="1">StaticValues!$A$8</f>
        <v>2016</v>
      </c>
      <c r="I466" t="str">
        <f ca="1">StaticValues!$B$8</f>
        <v>Spring</v>
      </c>
      <c r="J466" t="str">
        <f ca="1">StaticValues!$C$8</f>
        <v>EOG</v>
      </c>
      <c r="K466" t="str">
        <f ca="1">StaticValues!$D$8</f>
        <v>3</v>
      </c>
      <c r="L466" t="str">
        <f>INDEX('Grade 3'!E$2:AJ$2,1,((8*C466)-7))</f>
        <v>English Language Arts</v>
      </c>
      <c r="M466">
        <f>INDEX('Grade 3'!$A$4:$AK$1252,$B466,($C466*8-7+4))</f>
        <v>35</v>
      </c>
      <c r="N466">
        <f>INDEX('Grade 3'!$A$4:$AK$1252,$B466,($C466*8-6+4))</f>
        <v>481.94285714285712</v>
      </c>
      <c r="O466">
        <f>INDEX('Grade 3'!$A$4:$AK$1252,$B466,($C466*8-5+4))</f>
        <v>42.857142857142854</v>
      </c>
      <c r="P466">
        <f>INDEX('Grade 3'!$A$4:$AK$1252,$B466,($C466*8-4+4))</f>
        <v>37.142857142857146</v>
      </c>
      <c r="Q466">
        <f>INDEX('Grade 3'!$A$4:$AK$1252,$B466,($C466*8-3+4))</f>
        <v>17.142857142857142</v>
      </c>
      <c r="R466">
        <f>INDEX('Grade 3'!$A$4:$AK$1252,$B466,($C466*8-2+4))</f>
        <v>2.8571428571428572</v>
      </c>
      <c r="S466">
        <f>INDEX('Grade 3'!$A$4:$AK$1252,$B466,($C466*8-1+4))</f>
        <v>57.142857142857146</v>
      </c>
      <c r="T466">
        <f>INDEX('Grade 3'!$A$4:$AK$1252,$B466,($C466*8-0+4))</f>
        <v>20</v>
      </c>
      <c r="U466" t="str">
        <f>INDEX('Grade 3'!$A$4:$AK$1252,$B466,37)</f>
        <v>First District</v>
      </c>
    </row>
    <row r="467" spans="1:21">
      <c r="A467">
        <f t="shared" si="22"/>
        <v>466</v>
      </c>
      <c r="B467">
        <f t="shared" si="23"/>
        <v>117</v>
      </c>
      <c r="C467">
        <f t="shared" si="24"/>
        <v>2</v>
      </c>
      <c r="D467">
        <f>INDEX('Grade 3'!$A$4:$AK$1252,$B467,1)</f>
        <v>625</v>
      </c>
      <c r="E467">
        <f>INDEX('Grade 3'!$A$4:$AK$1252,$B467,2)</f>
        <v>109</v>
      </c>
      <c r="F467" t="str">
        <f>INDEX('Grade 3'!$A$4:$AK$1252,$B467,3)</f>
        <v>CHATHAM COUNTY</v>
      </c>
      <c r="G467" t="str">
        <f>INDEX('Grade 3'!$A$4:$AK$1252,$B467,4)</f>
        <v>COASTAL EMPIRE MONTESSORI CHARTER S</v>
      </c>
      <c r="H467" t="str">
        <f ca="1">StaticValues!$A$8</f>
        <v>2016</v>
      </c>
      <c r="I467" t="str">
        <f ca="1">StaticValues!$B$8</f>
        <v>Spring</v>
      </c>
      <c r="J467" t="str">
        <f ca="1">StaticValues!$C$8</f>
        <v>EOG</v>
      </c>
      <c r="K467" t="str">
        <f ca="1">StaticValues!$D$8</f>
        <v>3</v>
      </c>
      <c r="L467" t="str">
        <f>INDEX('Grade 3'!E$2:AJ$2,1,((8*C467)-7))</f>
        <v>Mathematics</v>
      </c>
      <c r="M467">
        <f>INDEX('Grade 3'!$A$4:$AK$1252,$B467,($C467*8-7+4))</f>
        <v>36</v>
      </c>
      <c r="N467">
        <f>INDEX('Grade 3'!$A$4:$AK$1252,$B467,($C467*8-6+4))</f>
        <v>484.91666666666669</v>
      </c>
      <c r="O467">
        <f>INDEX('Grade 3'!$A$4:$AK$1252,$B467,($C467*8-5+4))</f>
        <v>41.666666666666664</v>
      </c>
      <c r="P467">
        <f>INDEX('Grade 3'!$A$4:$AK$1252,$B467,($C467*8-4+4))</f>
        <v>44.444444444444443</v>
      </c>
      <c r="Q467">
        <f>INDEX('Grade 3'!$A$4:$AK$1252,$B467,($C467*8-3+4))</f>
        <v>13.888888888888889</v>
      </c>
      <c r="R467">
        <f>INDEX('Grade 3'!$A$4:$AK$1252,$B467,($C467*8-2+4))</f>
        <v>0</v>
      </c>
      <c r="S467">
        <f>INDEX('Grade 3'!$A$4:$AK$1252,$B467,($C467*8-1+4))</f>
        <v>58.333333333333336</v>
      </c>
      <c r="T467">
        <f>INDEX('Grade 3'!$A$4:$AK$1252,$B467,($C467*8-0+4))</f>
        <v>13.888888888888889</v>
      </c>
      <c r="U467" t="str">
        <f>INDEX('Grade 3'!$A$4:$AK$1252,$B467,37)</f>
        <v>First District</v>
      </c>
    </row>
    <row r="468" spans="1:21">
      <c r="A468">
        <f t="shared" si="22"/>
        <v>467</v>
      </c>
      <c r="B468">
        <f t="shared" si="23"/>
        <v>117</v>
      </c>
      <c r="C468">
        <f t="shared" si="24"/>
        <v>3</v>
      </c>
      <c r="D468">
        <f>INDEX('Grade 3'!$A$4:$AK$1252,$B468,1)</f>
        <v>625</v>
      </c>
      <c r="E468">
        <f>INDEX('Grade 3'!$A$4:$AK$1252,$B468,2)</f>
        <v>109</v>
      </c>
      <c r="F468" t="str">
        <f>INDEX('Grade 3'!$A$4:$AK$1252,$B468,3)</f>
        <v>CHATHAM COUNTY</v>
      </c>
      <c r="G468" t="str">
        <f>INDEX('Grade 3'!$A$4:$AK$1252,$B468,4)</f>
        <v>COASTAL EMPIRE MONTESSORI CHARTER S</v>
      </c>
      <c r="H468" t="str">
        <f ca="1">StaticValues!$A$8</f>
        <v>2016</v>
      </c>
      <c r="I468" t="str">
        <f ca="1">StaticValues!$B$8</f>
        <v>Spring</v>
      </c>
      <c r="J468" t="str">
        <f ca="1">StaticValues!$C$8</f>
        <v>EOG</v>
      </c>
      <c r="K468" t="str">
        <f ca="1">StaticValues!$D$8</f>
        <v>3</v>
      </c>
      <c r="L468" t="str">
        <f>INDEX('Grade 3'!E$2:AJ$2,1,((8*C468)-7))</f>
        <v>Science</v>
      </c>
      <c r="M468">
        <f>INDEX('Grade 3'!$A$4:$AK$1252,$B468,($C468*8-7+4))</f>
        <v>36</v>
      </c>
      <c r="N468">
        <f>INDEX('Grade 3'!$A$4:$AK$1252,$B468,($C468*8-6+4))</f>
        <v>491.36111111111109</v>
      </c>
      <c r="O468">
        <f>INDEX('Grade 3'!$A$4:$AK$1252,$B468,($C468*8-5+4))</f>
        <v>41.666666666666664</v>
      </c>
      <c r="P468">
        <f>INDEX('Grade 3'!$A$4:$AK$1252,$B468,($C468*8-4+4))</f>
        <v>33.333333333333336</v>
      </c>
      <c r="Q468">
        <f>INDEX('Grade 3'!$A$4:$AK$1252,$B468,($C468*8-3+4))</f>
        <v>22.222222222222221</v>
      </c>
      <c r="R468">
        <f>INDEX('Grade 3'!$A$4:$AK$1252,$B468,($C468*8-2+4))</f>
        <v>2.7777777777777777</v>
      </c>
      <c r="S468">
        <f>INDEX('Grade 3'!$A$4:$AK$1252,$B468,($C468*8-1+4))</f>
        <v>58.333333333333336</v>
      </c>
      <c r="T468">
        <f>INDEX('Grade 3'!$A$4:$AK$1252,$B468,($C468*8-0+4))</f>
        <v>25</v>
      </c>
      <c r="U468" t="str">
        <f>INDEX('Grade 3'!$A$4:$AK$1252,$B468,37)</f>
        <v>First District</v>
      </c>
    </row>
    <row r="469" spans="1:21">
      <c r="A469">
        <f t="shared" si="22"/>
        <v>468</v>
      </c>
      <c r="B469">
        <f t="shared" si="23"/>
        <v>117</v>
      </c>
      <c r="C469">
        <f t="shared" si="24"/>
        <v>4</v>
      </c>
      <c r="D469">
        <f>INDEX('Grade 3'!$A$4:$AK$1252,$B469,1)</f>
        <v>625</v>
      </c>
      <c r="E469">
        <f>INDEX('Grade 3'!$A$4:$AK$1252,$B469,2)</f>
        <v>109</v>
      </c>
      <c r="F469" t="str">
        <f>INDEX('Grade 3'!$A$4:$AK$1252,$B469,3)</f>
        <v>CHATHAM COUNTY</v>
      </c>
      <c r="G469" t="str">
        <f>INDEX('Grade 3'!$A$4:$AK$1252,$B469,4)</f>
        <v>COASTAL EMPIRE MONTESSORI CHARTER S</v>
      </c>
      <c r="H469" t="str">
        <f ca="1">StaticValues!$A$8</f>
        <v>2016</v>
      </c>
      <c r="I469" t="str">
        <f ca="1">StaticValues!$B$8</f>
        <v>Spring</v>
      </c>
      <c r="J469" t="str">
        <f ca="1">StaticValues!$C$8</f>
        <v>EOG</v>
      </c>
      <c r="K469" t="str">
        <f ca="1">StaticValues!$D$8</f>
        <v>3</v>
      </c>
      <c r="L469" t="str">
        <f>INDEX('Grade 3'!E$2:AJ$2,1,((8*C469)-7))</f>
        <v>Social Studies</v>
      </c>
      <c r="M469">
        <f>INDEX('Grade 3'!$A$4:$AK$1252,$B469,($C469*8-7+4))</f>
        <v>36</v>
      </c>
      <c r="N469">
        <f>INDEX('Grade 3'!$A$4:$AK$1252,$B469,($C469*8-6+4))</f>
        <v>473.91666666666669</v>
      </c>
      <c r="O469">
        <f>INDEX('Grade 3'!$A$4:$AK$1252,$B469,($C469*8-5+4))</f>
        <v>55.555555555555557</v>
      </c>
      <c r="P469">
        <f>INDEX('Grade 3'!$A$4:$AK$1252,$B469,($C469*8-4+4))</f>
        <v>41.666666666666664</v>
      </c>
      <c r="Q469">
        <f>INDEX('Grade 3'!$A$4:$AK$1252,$B469,($C469*8-3+4))</f>
        <v>2.7777777777777777</v>
      </c>
      <c r="R469">
        <f>INDEX('Grade 3'!$A$4:$AK$1252,$B469,($C469*8-2+4))</f>
        <v>0</v>
      </c>
      <c r="S469">
        <f>INDEX('Grade 3'!$A$4:$AK$1252,$B469,($C469*8-1+4))</f>
        <v>44.444444444444443</v>
      </c>
      <c r="T469">
        <f>INDEX('Grade 3'!$A$4:$AK$1252,$B469,($C469*8-0+4))</f>
        <v>2.7777777777777777</v>
      </c>
      <c r="U469" t="str">
        <f>INDEX('Grade 3'!$A$4:$AK$1252,$B469,37)</f>
        <v>First District</v>
      </c>
    </row>
    <row r="470" spans="1:21">
      <c r="A470">
        <f t="shared" si="22"/>
        <v>469</v>
      </c>
      <c r="B470">
        <f t="shared" si="23"/>
        <v>118</v>
      </c>
      <c r="C470">
        <f t="shared" si="24"/>
        <v>1</v>
      </c>
      <c r="D470">
        <f>INDEX('Grade 3'!$A$4:$AK$1252,$B470,1)</f>
        <v>625</v>
      </c>
      <c r="E470">
        <f>INDEX('Grade 3'!$A$4:$AK$1252,$B470,2)</f>
        <v>116</v>
      </c>
      <c r="F470" t="str">
        <f>INDEX('Grade 3'!$A$4:$AK$1252,$B470,3)</f>
        <v>CHATHAM COUNTY</v>
      </c>
      <c r="G470" t="str">
        <f>INDEX('Grade 3'!$A$4:$AK$1252,$B470,4)</f>
        <v>PULASKI ELEMENTARY SCHOOL</v>
      </c>
      <c r="H470" t="str">
        <f ca="1">StaticValues!$A$8</f>
        <v>2016</v>
      </c>
      <c r="I470" t="str">
        <f ca="1">StaticValues!$B$8</f>
        <v>Spring</v>
      </c>
      <c r="J470" t="str">
        <f ca="1">StaticValues!$C$8</f>
        <v>EOG</v>
      </c>
      <c r="K470" t="str">
        <f ca="1">StaticValues!$D$8</f>
        <v>3</v>
      </c>
      <c r="L470" t="str">
        <f>INDEX('Grade 3'!E$2:AJ$2,1,((8*C470)-7))</f>
        <v>English Language Arts</v>
      </c>
      <c r="M470">
        <f>INDEX('Grade 3'!$A$4:$AK$1252,$B470,($C470*8-7+4))</f>
        <v>102</v>
      </c>
      <c r="N470">
        <f>INDEX('Grade 3'!$A$4:$AK$1252,$B470,($C470*8-6+4))</f>
        <v>508.87254901960785</v>
      </c>
      <c r="O470">
        <f>INDEX('Grade 3'!$A$4:$AK$1252,$B470,($C470*8-5+4))</f>
        <v>22.549019607843139</v>
      </c>
      <c r="P470">
        <f>INDEX('Grade 3'!$A$4:$AK$1252,$B470,($C470*8-4+4))</f>
        <v>43.137254901960787</v>
      </c>
      <c r="Q470">
        <f>INDEX('Grade 3'!$A$4:$AK$1252,$B470,($C470*8-3+4))</f>
        <v>33.333333333333336</v>
      </c>
      <c r="R470">
        <f>INDEX('Grade 3'!$A$4:$AK$1252,$B470,($C470*8-2+4))</f>
        <v>0.98039215686274506</v>
      </c>
      <c r="S470">
        <f>INDEX('Grade 3'!$A$4:$AK$1252,$B470,($C470*8-1+4))</f>
        <v>77.450980392156865</v>
      </c>
      <c r="T470">
        <f>INDEX('Grade 3'!$A$4:$AK$1252,$B470,($C470*8-0+4))</f>
        <v>34.313725490196077</v>
      </c>
      <c r="U470" t="str">
        <f>INDEX('Grade 3'!$A$4:$AK$1252,$B470,37)</f>
        <v>First District</v>
      </c>
    </row>
    <row r="471" spans="1:21">
      <c r="A471">
        <f t="shared" si="22"/>
        <v>470</v>
      </c>
      <c r="B471">
        <f t="shared" si="23"/>
        <v>118</v>
      </c>
      <c r="C471">
        <f t="shared" si="24"/>
        <v>2</v>
      </c>
      <c r="D471">
        <f>INDEX('Grade 3'!$A$4:$AK$1252,$B471,1)</f>
        <v>625</v>
      </c>
      <c r="E471">
        <f>INDEX('Grade 3'!$A$4:$AK$1252,$B471,2)</f>
        <v>116</v>
      </c>
      <c r="F471" t="str">
        <f>INDEX('Grade 3'!$A$4:$AK$1252,$B471,3)</f>
        <v>CHATHAM COUNTY</v>
      </c>
      <c r="G471" t="str">
        <f>INDEX('Grade 3'!$A$4:$AK$1252,$B471,4)</f>
        <v>PULASKI ELEMENTARY SCHOOL</v>
      </c>
      <c r="H471" t="str">
        <f ca="1">StaticValues!$A$8</f>
        <v>2016</v>
      </c>
      <c r="I471" t="str">
        <f ca="1">StaticValues!$B$8</f>
        <v>Spring</v>
      </c>
      <c r="J471" t="str">
        <f ca="1">StaticValues!$C$8</f>
        <v>EOG</v>
      </c>
      <c r="K471" t="str">
        <f ca="1">StaticValues!$D$8</f>
        <v>3</v>
      </c>
      <c r="L471" t="str">
        <f>INDEX('Grade 3'!E$2:AJ$2,1,((8*C471)-7))</f>
        <v>Mathematics</v>
      </c>
      <c r="M471">
        <f>INDEX('Grade 3'!$A$4:$AK$1252,$B471,($C471*8-7+4))</f>
        <v>102</v>
      </c>
      <c r="N471">
        <f>INDEX('Grade 3'!$A$4:$AK$1252,$B471,($C471*8-6+4))</f>
        <v>524.01960784313724</v>
      </c>
      <c r="O471">
        <f>INDEX('Grade 3'!$A$4:$AK$1252,$B471,($C471*8-5+4))</f>
        <v>9.8039215686274517</v>
      </c>
      <c r="P471">
        <f>INDEX('Grade 3'!$A$4:$AK$1252,$B471,($C471*8-4+4))</f>
        <v>42.156862745098039</v>
      </c>
      <c r="Q471">
        <f>INDEX('Grade 3'!$A$4:$AK$1252,$B471,($C471*8-3+4))</f>
        <v>39.215686274509807</v>
      </c>
      <c r="R471">
        <f>INDEX('Grade 3'!$A$4:$AK$1252,$B471,($C471*8-2+4))</f>
        <v>8.8235294117647065</v>
      </c>
      <c r="S471">
        <f>INDEX('Grade 3'!$A$4:$AK$1252,$B471,($C471*8-1+4))</f>
        <v>90.196078431372555</v>
      </c>
      <c r="T471">
        <f>INDEX('Grade 3'!$A$4:$AK$1252,$B471,($C471*8-0+4))</f>
        <v>48.03921568627451</v>
      </c>
      <c r="U471" t="str">
        <f>INDEX('Grade 3'!$A$4:$AK$1252,$B471,37)</f>
        <v>First District</v>
      </c>
    </row>
    <row r="472" spans="1:21">
      <c r="A472">
        <f t="shared" si="22"/>
        <v>471</v>
      </c>
      <c r="B472">
        <f t="shared" si="23"/>
        <v>118</v>
      </c>
      <c r="C472">
        <f t="shared" si="24"/>
        <v>3</v>
      </c>
      <c r="D472">
        <f>INDEX('Grade 3'!$A$4:$AK$1252,$B472,1)</f>
        <v>625</v>
      </c>
      <c r="E472">
        <f>INDEX('Grade 3'!$A$4:$AK$1252,$B472,2)</f>
        <v>116</v>
      </c>
      <c r="F472" t="str">
        <f>INDEX('Grade 3'!$A$4:$AK$1252,$B472,3)</f>
        <v>CHATHAM COUNTY</v>
      </c>
      <c r="G472" t="str">
        <f>INDEX('Grade 3'!$A$4:$AK$1252,$B472,4)</f>
        <v>PULASKI ELEMENTARY SCHOOL</v>
      </c>
      <c r="H472" t="str">
        <f ca="1">StaticValues!$A$8</f>
        <v>2016</v>
      </c>
      <c r="I472" t="str">
        <f ca="1">StaticValues!$B$8</f>
        <v>Spring</v>
      </c>
      <c r="J472" t="str">
        <f ca="1">StaticValues!$C$8</f>
        <v>EOG</v>
      </c>
      <c r="K472" t="str">
        <f ca="1">StaticValues!$D$8</f>
        <v>3</v>
      </c>
      <c r="L472" t="str">
        <f>INDEX('Grade 3'!E$2:AJ$2,1,((8*C472)-7))</f>
        <v>Science</v>
      </c>
      <c r="M472">
        <f>INDEX('Grade 3'!$A$4:$AK$1252,$B472,($C472*8-7+4))</f>
        <v>101</v>
      </c>
      <c r="N472">
        <f>INDEX('Grade 3'!$A$4:$AK$1252,$B472,($C472*8-6+4))</f>
        <v>501.10891089108912</v>
      </c>
      <c r="O472">
        <f>INDEX('Grade 3'!$A$4:$AK$1252,$B472,($C472*8-5+4))</f>
        <v>20.792079207920793</v>
      </c>
      <c r="P472">
        <f>INDEX('Grade 3'!$A$4:$AK$1252,$B472,($C472*8-4+4))</f>
        <v>55.445544554455445</v>
      </c>
      <c r="Q472">
        <f>INDEX('Grade 3'!$A$4:$AK$1252,$B472,($C472*8-3+4))</f>
        <v>22.772277227722771</v>
      </c>
      <c r="R472">
        <f>INDEX('Grade 3'!$A$4:$AK$1252,$B472,($C472*8-2+4))</f>
        <v>0.99009900990099009</v>
      </c>
      <c r="S472">
        <f>INDEX('Grade 3'!$A$4:$AK$1252,$B472,($C472*8-1+4))</f>
        <v>79.207920792079207</v>
      </c>
      <c r="T472">
        <f>INDEX('Grade 3'!$A$4:$AK$1252,$B472,($C472*8-0+4))</f>
        <v>23.762376237623762</v>
      </c>
      <c r="U472" t="str">
        <f>INDEX('Grade 3'!$A$4:$AK$1252,$B472,37)</f>
        <v>First District</v>
      </c>
    </row>
    <row r="473" spans="1:21">
      <c r="A473">
        <f t="shared" si="22"/>
        <v>472</v>
      </c>
      <c r="B473">
        <f t="shared" si="23"/>
        <v>118</v>
      </c>
      <c r="C473">
        <f t="shared" si="24"/>
        <v>4</v>
      </c>
      <c r="D473">
        <f>INDEX('Grade 3'!$A$4:$AK$1252,$B473,1)</f>
        <v>625</v>
      </c>
      <c r="E473">
        <f>INDEX('Grade 3'!$A$4:$AK$1252,$B473,2)</f>
        <v>116</v>
      </c>
      <c r="F473" t="str">
        <f>INDEX('Grade 3'!$A$4:$AK$1252,$B473,3)</f>
        <v>CHATHAM COUNTY</v>
      </c>
      <c r="G473" t="str">
        <f>INDEX('Grade 3'!$A$4:$AK$1252,$B473,4)</f>
        <v>PULASKI ELEMENTARY SCHOOL</v>
      </c>
      <c r="H473" t="str">
        <f ca="1">StaticValues!$A$8</f>
        <v>2016</v>
      </c>
      <c r="I473" t="str">
        <f ca="1">StaticValues!$B$8</f>
        <v>Spring</v>
      </c>
      <c r="J473" t="str">
        <f ca="1">StaticValues!$C$8</f>
        <v>EOG</v>
      </c>
      <c r="K473" t="str">
        <f ca="1">StaticValues!$D$8</f>
        <v>3</v>
      </c>
      <c r="L473" t="str">
        <f>INDEX('Grade 3'!E$2:AJ$2,1,((8*C473)-7))</f>
        <v>Social Studies</v>
      </c>
      <c r="M473">
        <f>INDEX('Grade 3'!$A$4:$AK$1252,$B473,($C473*8-7+4))</f>
        <v>101</v>
      </c>
      <c r="N473">
        <f>INDEX('Grade 3'!$A$4:$AK$1252,$B473,($C473*8-6+4))</f>
        <v>513.53465346534654</v>
      </c>
      <c r="O473">
        <f>INDEX('Grade 3'!$A$4:$AK$1252,$B473,($C473*8-5+4))</f>
        <v>11.881188118811881</v>
      </c>
      <c r="P473">
        <f>INDEX('Grade 3'!$A$4:$AK$1252,$B473,($C473*8-4+4))</f>
        <v>53.465346534653463</v>
      </c>
      <c r="Q473">
        <f>INDEX('Grade 3'!$A$4:$AK$1252,$B473,($C473*8-3+4))</f>
        <v>23.762376237623762</v>
      </c>
      <c r="R473">
        <f>INDEX('Grade 3'!$A$4:$AK$1252,$B473,($C473*8-2+4))</f>
        <v>10.891089108910892</v>
      </c>
      <c r="S473">
        <f>INDEX('Grade 3'!$A$4:$AK$1252,$B473,($C473*8-1+4))</f>
        <v>88.118811881188122</v>
      </c>
      <c r="T473">
        <f>INDEX('Grade 3'!$A$4:$AK$1252,$B473,($C473*8-0+4))</f>
        <v>34.653465346534652</v>
      </c>
      <c r="U473" t="str">
        <f>INDEX('Grade 3'!$A$4:$AK$1252,$B473,37)</f>
        <v>First District</v>
      </c>
    </row>
    <row r="474" spans="1:21">
      <c r="A474">
        <f t="shared" si="22"/>
        <v>473</v>
      </c>
      <c r="B474">
        <f t="shared" si="23"/>
        <v>119</v>
      </c>
      <c r="C474">
        <f t="shared" si="24"/>
        <v>1</v>
      </c>
      <c r="D474">
        <f>INDEX('Grade 3'!$A$4:$AK$1252,$B474,1)</f>
        <v>625</v>
      </c>
      <c r="E474">
        <f>INDEX('Grade 3'!$A$4:$AK$1252,$B474,2)</f>
        <v>125</v>
      </c>
      <c r="F474" t="str">
        <f>INDEX('Grade 3'!$A$4:$AK$1252,$B474,3)</f>
        <v>CHATHAM COUNTY</v>
      </c>
      <c r="G474" t="str">
        <f>INDEX('Grade 3'!$A$4:$AK$1252,$B474,4)</f>
        <v>TYBEE ISLAND MARITIME ACADEMY SCHOO</v>
      </c>
      <c r="H474" t="str">
        <f ca="1">StaticValues!$A$8</f>
        <v>2016</v>
      </c>
      <c r="I474" t="str">
        <f ca="1">StaticValues!$B$8</f>
        <v>Spring</v>
      </c>
      <c r="J474" t="str">
        <f ca="1">StaticValues!$C$8</f>
        <v>EOG</v>
      </c>
      <c r="K474" t="str">
        <f ca="1">StaticValues!$D$8</f>
        <v>3</v>
      </c>
      <c r="L474" t="str">
        <f>INDEX('Grade 3'!E$2:AJ$2,1,((8*C474)-7))</f>
        <v>English Language Arts</v>
      </c>
      <c r="M474">
        <f>INDEX('Grade 3'!$A$4:$AK$1252,$B474,($C474*8-7+4))</f>
        <v>46</v>
      </c>
      <c r="N474">
        <f>INDEX('Grade 3'!$A$4:$AK$1252,$B474,($C474*8-6+4))</f>
        <v>529.21739130434787</v>
      </c>
      <c r="O474">
        <f>INDEX('Grade 3'!$A$4:$AK$1252,$B474,($C474*8-5+4))</f>
        <v>10.869565217391305</v>
      </c>
      <c r="P474">
        <f>INDEX('Grade 3'!$A$4:$AK$1252,$B474,($C474*8-4+4))</f>
        <v>36.956521739130437</v>
      </c>
      <c r="Q474">
        <f>INDEX('Grade 3'!$A$4:$AK$1252,$B474,($C474*8-3+4))</f>
        <v>41.304347826086953</v>
      </c>
      <c r="R474">
        <f>INDEX('Grade 3'!$A$4:$AK$1252,$B474,($C474*8-2+4))</f>
        <v>10.869565217391305</v>
      </c>
      <c r="S474">
        <f>INDEX('Grade 3'!$A$4:$AK$1252,$B474,($C474*8-1+4))</f>
        <v>89.130434782608702</v>
      </c>
      <c r="T474">
        <f>INDEX('Grade 3'!$A$4:$AK$1252,$B474,($C474*8-0+4))</f>
        <v>52.173913043478258</v>
      </c>
      <c r="U474" t="str">
        <f>INDEX('Grade 3'!$A$4:$AK$1252,$B474,37)</f>
        <v>First District</v>
      </c>
    </row>
    <row r="475" spans="1:21">
      <c r="A475">
        <f t="shared" si="22"/>
        <v>474</v>
      </c>
      <c r="B475">
        <f t="shared" si="23"/>
        <v>119</v>
      </c>
      <c r="C475">
        <f t="shared" si="24"/>
        <v>2</v>
      </c>
      <c r="D475">
        <f>INDEX('Grade 3'!$A$4:$AK$1252,$B475,1)</f>
        <v>625</v>
      </c>
      <c r="E475">
        <f>INDEX('Grade 3'!$A$4:$AK$1252,$B475,2)</f>
        <v>125</v>
      </c>
      <c r="F475" t="str">
        <f>INDEX('Grade 3'!$A$4:$AK$1252,$B475,3)</f>
        <v>CHATHAM COUNTY</v>
      </c>
      <c r="G475" t="str">
        <f>INDEX('Grade 3'!$A$4:$AK$1252,$B475,4)</f>
        <v>TYBEE ISLAND MARITIME ACADEMY SCHOO</v>
      </c>
      <c r="H475" t="str">
        <f ca="1">StaticValues!$A$8</f>
        <v>2016</v>
      </c>
      <c r="I475" t="str">
        <f ca="1">StaticValues!$B$8</f>
        <v>Spring</v>
      </c>
      <c r="J475" t="str">
        <f ca="1">StaticValues!$C$8</f>
        <v>EOG</v>
      </c>
      <c r="K475" t="str">
        <f ca="1">StaticValues!$D$8</f>
        <v>3</v>
      </c>
      <c r="L475" t="str">
        <f>INDEX('Grade 3'!E$2:AJ$2,1,((8*C475)-7))</f>
        <v>Mathematics</v>
      </c>
      <c r="M475">
        <f>INDEX('Grade 3'!$A$4:$AK$1252,$B475,($C475*8-7+4))</f>
        <v>46</v>
      </c>
      <c r="N475">
        <f>INDEX('Grade 3'!$A$4:$AK$1252,$B475,($C475*8-6+4))</f>
        <v>525.93478260869563</v>
      </c>
      <c r="O475">
        <f>INDEX('Grade 3'!$A$4:$AK$1252,$B475,($C475*8-5+4))</f>
        <v>10.869565217391305</v>
      </c>
      <c r="P475">
        <f>INDEX('Grade 3'!$A$4:$AK$1252,$B475,($C475*8-4+4))</f>
        <v>45.652173913043477</v>
      </c>
      <c r="Q475">
        <f>INDEX('Grade 3'!$A$4:$AK$1252,$B475,($C475*8-3+4))</f>
        <v>28.260869565217391</v>
      </c>
      <c r="R475">
        <f>INDEX('Grade 3'!$A$4:$AK$1252,$B475,($C475*8-2+4))</f>
        <v>15.217391304347826</v>
      </c>
      <c r="S475">
        <f>INDEX('Grade 3'!$A$4:$AK$1252,$B475,($C475*8-1+4))</f>
        <v>89.130434782608702</v>
      </c>
      <c r="T475">
        <f>INDEX('Grade 3'!$A$4:$AK$1252,$B475,($C475*8-0+4))</f>
        <v>43.478260869565219</v>
      </c>
      <c r="U475" t="str">
        <f>INDEX('Grade 3'!$A$4:$AK$1252,$B475,37)</f>
        <v>First District</v>
      </c>
    </row>
    <row r="476" spans="1:21">
      <c r="A476">
        <f t="shared" si="22"/>
        <v>475</v>
      </c>
      <c r="B476">
        <f t="shared" si="23"/>
        <v>119</v>
      </c>
      <c r="C476">
        <f t="shared" si="24"/>
        <v>3</v>
      </c>
      <c r="D476">
        <f>INDEX('Grade 3'!$A$4:$AK$1252,$B476,1)</f>
        <v>625</v>
      </c>
      <c r="E476">
        <f>INDEX('Grade 3'!$A$4:$AK$1252,$B476,2)</f>
        <v>125</v>
      </c>
      <c r="F476" t="str">
        <f>INDEX('Grade 3'!$A$4:$AK$1252,$B476,3)</f>
        <v>CHATHAM COUNTY</v>
      </c>
      <c r="G476" t="str">
        <f>INDEX('Grade 3'!$A$4:$AK$1252,$B476,4)</f>
        <v>TYBEE ISLAND MARITIME ACADEMY SCHOO</v>
      </c>
      <c r="H476" t="str">
        <f ca="1">StaticValues!$A$8</f>
        <v>2016</v>
      </c>
      <c r="I476" t="str">
        <f ca="1">StaticValues!$B$8</f>
        <v>Spring</v>
      </c>
      <c r="J476" t="str">
        <f ca="1">StaticValues!$C$8</f>
        <v>EOG</v>
      </c>
      <c r="K476" t="str">
        <f ca="1">StaticValues!$D$8</f>
        <v>3</v>
      </c>
      <c r="L476" t="str">
        <f>INDEX('Grade 3'!E$2:AJ$2,1,((8*C476)-7))</f>
        <v>Science</v>
      </c>
      <c r="M476">
        <f>INDEX('Grade 3'!$A$4:$AK$1252,$B476,($C476*8-7+4))</f>
        <v>45</v>
      </c>
      <c r="N476">
        <f>INDEX('Grade 3'!$A$4:$AK$1252,$B476,($C476*8-6+4))</f>
        <v>523.82222222222219</v>
      </c>
      <c r="O476">
        <f>INDEX('Grade 3'!$A$4:$AK$1252,$B476,($C476*8-5+4))</f>
        <v>11.111111111111111</v>
      </c>
      <c r="P476">
        <f>INDEX('Grade 3'!$A$4:$AK$1252,$B476,($C476*8-4+4))</f>
        <v>37.777777777777779</v>
      </c>
      <c r="Q476">
        <f>INDEX('Grade 3'!$A$4:$AK$1252,$B476,($C476*8-3+4))</f>
        <v>33.333333333333336</v>
      </c>
      <c r="R476">
        <f>INDEX('Grade 3'!$A$4:$AK$1252,$B476,($C476*8-2+4))</f>
        <v>17.777777777777779</v>
      </c>
      <c r="S476">
        <f>INDEX('Grade 3'!$A$4:$AK$1252,$B476,($C476*8-1+4))</f>
        <v>88.888888888888886</v>
      </c>
      <c r="T476">
        <f>INDEX('Grade 3'!$A$4:$AK$1252,$B476,($C476*8-0+4))</f>
        <v>51.111111111111114</v>
      </c>
      <c r="U476" t="str">
        <f>INDEX('Grade 3'!$A$4:$AK$1252,$B476,37)</f>
        <v>First District</v>
      </c>
    </row>
    <row r="477" spans="1:21">
      <c r="A477">
        <f t="shared" si="22"/>
        <v>476</v>
      </c>
      <c r="B477">
        <f t="shared" si="23"/>
        <v>119</v>
      </c>
      <c r="C477">
        <f t="shared" si="24"/>
        <v>4</v>
      </c>
      <c r="D477">
        <f>INDEX('Grade 3'!$A$4:$AK$1252,$B477,1)</f>
        <v>625</v>
      </c>
      <c r="E477">
        <f>INDEX('Grade 3'!$A$4:$AK$1252,$B477,2)</f>
        <v>125</v>
      </c>
      <c r="F477" t="str">
        <f>INDEX('Grade 3'!$A$4:$AK$1252,$B477,3)</f>
        <v>CHATHAM COUNTY</v>
      </c>
      <c r="G477" t="str">
        <f>INDEX('Grade 3'!$A$4:$AK$1252,$B477,4)</f>
        <v>TYBEE ISLAND MARITIME ACADEMY SCHOO</v>
      </c>
      <c r="H477" t="str">
        <f ca="1">StaticValues!$A$8</f>
        <v>2016</v>
      </c>
      <c r="I477" t="str">
        <f ca="1">StaticValues!$B$8</f>
        <v>Spring</v>
      </c>
      <c r="J477" t="str">
        <f ca="1">StaticValues!$C$8</f>
        <v>EOG</v>
      </c>
      <c r="K477" t="str">
        <f ca="1">StaticValues!$D$8</f>
        <v>3</v>
      </c>
      <c r="L477" t="str">
        <f>INDEX('Grade 3'!E$2:AJ$2,1,((8*C477)-7))</f>
        <v>Social Studies</v>
      </c>
      <c r="M477">
        <f>INDEX('Grade 3'!$A$4:$AK$1252,$B477,($C477*8-7+4))</f>
        <v>45</v>
      </c>
      <c r="N477">
        <f>INDEX('Grade 3'!$A$4:$AK$1252,$B477,($C477*8-6+4))</f>
        <v>515.22222222222217</v>
      </c>
      <c r="O477">
        <f>INDEX('Grade 3'!$A$4:$AK$1252,$B477,($C477*8-5+4))</f>
        <v>11.111111111111111</v>
      </c>
      <c r="P477">
        <f>INDEX('Grade 3'!$A$4:$AK$1252,$B477,($C477*8-4+4))</f>
        <v>48.888888888888886</v>
      </c>
      <c r="Q477">
        <f>INDEX('Grade 3'!$A$4:$AK$1252,$B477,($C477*8-3+4))</f>
        <v>28.888888888888889</v>
      </c>
      <c r="R477">
        <f>INDEX('Grade 3'!$A$4:$AK$1252,$B477,($C477*8-2+4))</f>
        <v>11.111111111111111</v>
      </c>
      <c r="S477">
        <f>INDEX('Grade 3'!$A$4:$AK$1252,$B477,($C477*8-1+4))</f>
        <v>88.888888888888886</v>
      </c>
      <c r="T477">
        <f>INDEX('Grade 3'!$A$4:$AK$1252,$B477,($C477*8-0+4))</f>
        <v>40</v>
      </c>
      <c r="U477" t="str">
        <f>INDEX('Grade 3'!$A$4:$AK$1252,$B477,37)</f>
        <v>First District</v>
      </c>
    </row>
    <row r="478" spans="1:21">
      <c r="A478">
        <f t="shared" si="22"/>
        <v>477</v>
      </c>
      <c r="B478">
        <f t="shared" si="23"/>
        <v>120</v>
      </c>
      <c r="C478">
        <f t="shared" si="24"/>
        <v>1</v>
      </c>
      <c r="D478">
        <f>INDEX('Grade 3'!$A$4:$AK$1252,$B478,1)</f>
        <v>625</v>
      </c>
      <c r="E478">
        <f>INDEX('Grade 3'!$A$4:$AK$1252,$B478,2)</f>
        <v>128</v>
      </c>
      <c r="F478" t="str">
        <f>INDEX('Grade 3'!$A$4:$AK$1252,$B478,3)</f>
        <v>CHATHAM COUNTY</v>
      </c>
      <c r="G478" t="str">
        <f>INDEX('Grade 3'!$A$4:$AK$1252,$B478,4)</f>
        <v>SAVANNAH CLASSICAL ACADEMY CHARTER</v>
      </c>
      <c r="H478" t="str">
        <f ca="1">StaticValues!$A$8</f>
        <v>2016</v>
      </c>
      <c r="I478" t="str">
        <f ca="1">StaticValues!$B$8</f>
        <v>Spring</v>
      </c>
      <c r="J478" t="str">
        <f ca="1">StaticValues!$C$8</f>
        <v>EOG</v>
      </c>
      <c r="K478" t="str">
        <f ca="1">StaticValues!$D$8</f>
        <v>3</v>
      </c>
      <c r="L478" t="str">
        <f>INDEX('Grade 3'!E$2:AJ$2,1,((8*C478)-7))</f>
        <v>English Language Arts</v>
      </c>
      <c r="M478">
        <f>INDEX('Grade 3'!$A$4:$AK$1252,$B478,($C478*8-7+4))</f>
        <v>48</v>
      </c>
      <c r="N478">
        <f>INDEX('Grade 3'!$A$4:$AK$1252,$B478,($C478*8-6+4))</f>
        <v>489.3125</v>
      </c>
      <c r="O478">
        <f>INDEX('Grade 3'!$A$4:$AK$1252,$B478,($C478*8-5+4))</f>
        <v>39.583333333333336</v>
      </c>
      <c r="P478">
        <f>INDEX('Grade 3'!$A$4:$AK$1252,$B478,($C478*8-4+4))</f>
        <v>41.666666666666664</v>
      </c>
      <c r="Q478">
        <f>INDEX('Grade 3'!$A$4:$AK$1252,$B478,($C478*8-3+4))</f>
        <v>18.75</v>
      </c>
      <c r="R478">
        <f>INDEX('Grade 3'!$A$4:$AK$1252,$B478,($C478*8-2+4))</f>
        <v>0</v>
      </c>
      <c r="S478">
        <f>INDEX('Grade 3'!$A$4:$AK$1252,$B478,($C478*8-1+4))</f>
        <v>60.416666666666664</v>
      </c>
      <c r="T478">
        <f>INDEX('Grade 3'!$A$4:$AK$1252,$B478,($C478*8-0+4))</f>
        <v>18.75</v>
      </c>
      <c r="U478" t="str">
        <f>INDEX('Grade 3'!$A$4:$AK$1252,$B478,37)</f>
        <v>First District</v>
      </c>
    </row>
    <row r="479" spans="1:21">
      <c r="A479">
        <f t="shared" si="22"/>
        <v>478</v>
      </c>
      <c r="B479">
        <f t="shared" si="23"/>
        <v>120</v>
      </c>
      <c r="C479">
        <f t="shared" si="24"/>
        <v>2</v>
      </c>
      <c r="D479">
        <f>INDEX('Grade 3'!$A$4:$AK$1252,$B479,1)</f>
        <v>625</v>
      </c>
      <c r="E479">
        <f>INDEX('Grade 3'!$A$4:$AK$1252,$B479,2)</f>
        <v>128</v>
      </c>
      <c r="F479" t="str">
        <f>INDEX('Grade 3'!$A$4:$AK$1252,$B479,3)</f>
        <v>CHATHAM COUNTY</v>
      </c>
      <c r="G479" t="str">
        <f>INDEX('Grade 3'!$A$4:$AK$1252,$B479,4)</f>
        <v>SAVANNAH CLASSICAL ACADEMY CHARTER</v>
      </c>
      <c r="H479" t="str">
        <f ca="1">StaticValues!$A$8</f>
        <v>2016</v>
      </c>
      <c r="I479" t="str">
        <f ca="1">StaticValues!$B$8</f>
        <v>Spring</v>
      </c>
      <c r="J479" t="str">
        <f ca="1">StaticValues!$C$8</f>
        <v>EOG</v>
      </c>
      <c r="K479" t="str">
        <f ca="1">StaticValues!$D$8</f>
        <v>3</v>
      </c>
      <c r="L479" t="str">
        <f>INDEX('Grade 3'!E$2:AJ$2,1,((8*C479)-7))</f>
        <v>Mathematics</v>
      </c>
      <c r="M479">
        <f>INDEX('Grade 3'!$A$4:$AK$1252,$B479,($C479*8-7+4))</f>
        <v>48</v>
      </c>
      <c r="N479">
        <f>INDEX('Grade 3'!$A$4:$AK$1252,$B479,($C479*8-6+4))</f>
        <v>488.58333333333331</v>
      </c>
      <c r="O479">
        <f>INDEX('Grade 3'!$A$4:$AK$1252,$B479,($C479*8-5+4))</f>
        <v>33.333333333333336</v>
      </c>
      <c r="P479">
        <f>INDEX('Grade 3'!$A$4:$AK$1252,$B479,($C479*8-4+4))</f>
        <v>54.166666666666664</v>
      </c>
      <c r="Q479">
        <f>INDEX('Grade 3'!$A$4:$AK$1252,$B479,($C479*8-3+4))</f>
        <v>12.5</v>
      </c>
      <c r="R479">
        <f>INDEX('Grade 3'!$A$4:$AK$1252,$B479,($C479*8-2+4))</f>
        <v>0</v>
      </c>
      <c r="S479">
        <f>INDEX('Grade 3'!$A$4:$AK$1252,$B479,($C479*8-1+4))</f>
        <v>66.666666666666671</v>
      </c>
      <c r="T479">
        <f>INDEX('Grade 3'!$A$4:$AK$1252,$B479,($C479*8-0+4))</f>
        <v>12.5</v>
      </c>
      <c r="U479" t="str">
        <f>INDEX('Grade 3'!$A$4:$AK$1252,$B479,37)</f>
        <v>First District</v>
      </c>
    </row>
    <row r="480" spans="1:21">
      <c r="A480">
        <f t="shared" si="22"/>
        <v>479</v>
      </c>
      <c r="B480">
        <f t="shared" si="23"/>
        <v>120</v>
      </c>
      <c r="C480">
        <f t="shared" si="24"/>
        <v>3</v>
      </c>
      <c r="D480">
        <f>INDEX('Grade 3'!$A$4:$AK$1252,$B480,1)</f>
        <v>625</v>
      </c>
      <c r="E480">
        <f>INDEX('Grade 3'!$A$4:$AK$1252,$B480,2)</f>
        <v>128</v>
      </c>
      <c r="F480" t="str">
        <f>INDEX('Grade 3'!$A$4:$AK$1252,$B480,3)</f>
        <v>CHATHAM COUNTY</v>
      </c>
      <c r="G480" t="str">
        <f>INDEX('Grade 3'!$A$4:$AK$1252,$B480,4)</f>
        <v>SAVANNAH CLASSICAL ACADEMY CHARTER</v>
      </c>
      <c r="H480" t="str">
        <f ca="1">StaticValues!$A$8</f>
        <v>2016</v>
      </c>
      <c r="I480" t="str">
        <f ca="1">StaticValues!$B$8</f>
        <v>Spring</v>
      </c>
      <c r="J480" t="str">
        <f ca="1">StaticValues!$C$8</f>
        <v>EOG</v>
      </c>
      <c r="K480" t="str">
        <f ca="1">StaticValues!$D$8</f>
        <v>3</v>
      </c>
      <c r="L480" t="str">
        <f>INDEX('Grade 3'!E$2:AJ$2,1,((8*C480)-7))</f>
        <v>Science</v>
      </c>
      <c r="M480">
        <f>INDEX('Grade 3'!$A$4:$AK$1252,$B480,($C480*8-7+4))</f>
        <v>48</v>
      </c>
      <c r="N480">
        <f>INDEX('Grade 3'!$A$4:$AK$1252,$B480,($C480*8-6+4))</f>
        <v>477.5</v>
      </c>
      <c r="O480">
        <f>INDEX('Grade 3'!$A$4:$AK$1252,$B480,($C480*8-5+4))</f>
        <v>52.083333333333336</v>
      </c>
      <c r="P480">
        <f>INDEX('Grade 3'!$A$4:$AK$1252,$B480,($C480*8-4+4))</f>
        <v>43.75</v>
      </c>
      <c r="Q480">
        <f>INDEX('Grade 3'!$A$4:$AK$1252,$B480,($C480*8-3+4))</f>
        <v>4.166666666666667</v>
      </c>
      <c r="R480">
        <f>INDEX('Grade 3'!$A$4:$AK$1252,$B480,($C480*8-2+4))</f>
        <v>0</v>
      </c>
      <c r="S480">
        <f>INDEX('Grade 3'!$A$4:$AK$1252,$B480,($C480*8-1+4))</f>
        <v>47.916666666666664</v>
      </c>
      <c r="T480">
        <f>INDEX('Grade 3'!$A$4:$AK$1252,$B480,($C480*8-0+4))</f>
        <v>4.166666666666667</v>
      </c>
      <c r="U480" t="str">
        <f>INDEX('Grade 3'!$A$4:$AK$1252,$B480,37)</f>
        <v>First District</v>
      </c>
    </row>
    <row r="481" spans="1:21">
      <c r="A481">
        <f t="shared" si="22"/>
        <v>480</v>
      </c>
      <c r="B481">
        <f t="shared" si="23"/>
        <v>120</v>
      </c>
      <c r="C481">
        <f t="shared" si="24"/>
        <v>4</v>
      </c>
      <c r="D481">
        <f>INDEX('Grade 3'!$A$4:$AK$1252,$B481,1)</f>
        <v>625</v>
      </c>
      <c r="E481">
        <f>INDEX('Grade 3'!$A$4:$AK$1252,$B481,2)</f>
        <v>128</v>
      </c>
      <c r="F481" t="str">
        <f>INDEX('Grade 3'!$A$4:$AK$1252,$B481,3)</f>
        <v>CHATHAM COUNTY</v>
      </c>
      <c r="G481" t="str">
        <f>INDEX('Grade 3'!$A$4:$AK$1252,$B481,4)</f>
        <v>SAVANNAH CLASSICAL ACADEMY CHARTER</v>
      </c>
      <c r="H481" t="str">
        <f ca="1">StaticValues!$A$8</f>
        <v>2016</v>
      </c>
      <c r="I481" t="str">
        <f ca="1">StaticValues!$B$8</f>
        <v>Spring</v>
      </c>
      <c r="J481" t="str">
        <f ca="1">StaticValues!$C$8</f>
        <v>EOG</v>
      </c>
      <c r="K481" t="str">
        <f ca="1">StaticValues!$D$8</f>
        <v>3</v>
      </c>
      <c r="L481" t="str">
        <f>INDEX('Grade 3'!E$2:AJ$2,1,((8*C481)-7))</f>
        <v>Social Studies</v>
      </c>
      <c r="M481">
        <f>INDEX('Grade 3'!$A$4:$AK$1252,$B481,($C481*8-7+4))</f>
        <v>48</v>
      </c>
      <c r="N481">
        <f>INDEX('Grade 3'!$A$4:$AK$1252,$B481,($C481*8-6+4))</f>
        <v>470.58333333333331</v>
      </c>
      <c r="O481">
        <f>INDEX('Grade 3'!$A$4:$AK$1252,$B481,($C481*8-5+4))</f>
        <v>62.5</v>
      </c>
      <c r="P481">
        <f>INDEX('Grade 3'!$A$4:$AK$1252,$B481,($C481*8-4+4))</f>
        <v>35.416666666666664</v>
      </c>
      <c r="Q481">
        <f>INDEX('Grade 3'!$A$4:$AK$1252,$B481,($C481*8-3+4))</f>
        <v>2.0833333333333335</v>
      </c>
      <c r="R481">
        <f>INDEX('Grade 3'!$A$4:$AK$1252,$B481,($C481*8-2+4))</f>
        <v>0</v>
      </c>
      <c r="S481">
        <f>INDEX('Grade 3'!$A$4:$AK$1252,$B481,($C481*8-1+4))</f>
        <v>37.5</v>
      </c>
      <c r="T481">
        <f>INDEX('Grade 3'!$A$4:$AK$1252,$B481,($C481*8-0+4))</f>
        <v>2.0833333333333335</v>
      </c>
      <c r="U481" t="str">
        <f>INDEX('Grade 3'!$A$4:$AK$1252,$B481,37)</f>
        <v>First District</v>
      </c>
    </row>
    <row r="482" spans="1:21">
      <c r="A482">
        <f t="shared" si="22"/>
        <v>481</v>
      </c>
      <c r="B482">
        <f t="shared" si="23"/>
        <v>121</v>
      </c>
      <c r="C482">
        <f t="shared" si="24"/>
        <v>1</v>
      </c>
      <c r="D482">
        <f>INDEX('Grade 3'!$A$4:$AK$1252,$B482,1)</f>
        <v>625</v>
      </c>
      <c r="E482">
        <f>INDEX('Grade 3'!$A$4:$AK$1252,$B482,2)</f>
        <v>191</v>
      </c>
      <c r="F482" t="str">
        <f>INDEX('Grade 3'!$A$4:$AK$1252,$B482,3)</f>
        <v>CHATHAM COUNTY</v>
      </c>
      <c r="G482" t="str">
        <f>INDEX('Grade 3'!$A$4:$AK$1252,$B482,4)</f>
        <v>EAST BROAD STREET SCHOOL</v>
      </c>
      <c r="H482" t="str">
        <f ca="1">StaticValues!$A$8</f>
        <v>2016</v>
      </c>
      <c r="I482" t="str">
        <f ca="1">StaticValues!$B$8</f>
        <v>Spring</v>
      </c>
      <c r="J482" t="str">
        <f ca="1">StaticValues!$C$8</f>
        <v>EOG</v>
      </c>
      <c r="K482" t="str">
        <f ca="1">StaticValues!$D$8</f>
        <v>3</v>
      </c>
      <c r="L482" t="str">
        <f>INDEX('Grade 3'!E$2:AJ$2,1,((8*C482)-7))</f>
        <v>English Language Arts</v>
      </c>
      <c r="M482">
        <f>INDEX('Grade 3'!$A$4:$AK$1252,$B482,($C482*8-7+4))</f>
        <v>87</v>
      </c>
      <c r="N482">
        <f>INDEX('Grade 3'!$A$4:$AK$1252,$B482,($C482*8-6+4))</f>
        <v>450.27586206896552</v>
      </c>
      <c r="O482">
        <f>INDEX('Grade 3'!$A$4:$AK$1252,$B482,($C482*8-5+4))</f>
        <v>72.41379310344827</v>
      </c>
      <c r="P482">
        <f>INDEX('Grade 3'!$A$4:$AK$1252,$B482,($C482*8-4+4))</f>
        <v>24.137931034482758</v>
      </c>
      <c r="Q482">
        <f>INDEX('Grade 3'!$A$4:$AK$1252,$B482,($C482*8-3+4))</f>
        <v>3.4482758620689653</v>
      </c>
      <c r="R482">
        <f>INDEX('Grade 3'!$A$4:$AK$1252,$B482,($C482*8-2+4))</f>
        <v>0</v>
      </c>
      <c r="S482">
        <f>INDEX('Grade 3'!$A$4:$AK$1252,$B482,($C482*8-1+4))</f>
        <v>27.586206896551722</v>
      </c>
      <c r="T482">
        <f>INDEX('Grade 3'!$A$4:$AK$1252,$B482,($C482*8-0+4))</f>
        <v>3.4482758620689653</v>
      </c>
      <c r="U482" t="str">
        <f>INDEX('Grade 3'!$A$4:$AK$1252,$B482,37)</f>
        <v>First District</v>
      </c>
    </row>
    <row r="483" spans="1:21">
      <c r="A483">
        <f t="shared" si="22"/>
        <v>482</v>
      </c>
      <c r="B483">
        <f t="shared" si="23"/>
        <v>121</v>
      </c>
      <c r="C483">
        <f t="shared" si="24"/>
        <v>2</v>
      </c>
      <c r="D483">
        <f>INDEX('Grade 3'!$A$4:$AK$1252,$B483,1)</f>
        <v>625</v>
      </c>
      <c r="E483">
        <f>INDEX('Grade 3'!$A$4:$AK$1252,$B483,2)</f>
        <v>191</v>
      </c>
      <c r="F483" t="str">
        <f>INDEX('Grade 3'!$A$4:$AK$1252,$B483,3)</f>
        <v>CHATHAM COUNTY</v>
      </c>
      <c r="G483" t="str">
        <f>INDEX('Grade 3'!$A$4:$AK$1252,$B483,4)</f>
        <v>EAST BROAD STREET SCHOOL</v>
      </c>
      <c r="H483" t="str">
        <f ca="1">StaticValues!$A$8</f>
        <v>2016</v>
      </c>
      <c r="I483" t="str">
        <f ca="1">StaticValues!$B$8</f>
        <v>Spring</v>
      </c>
      <c r="J483" t="str">
        <f ca="1">StaticValues!$C$8</f>
        <v>EOG</v>
      </c>
      <c r="K483" t="str">
        <f ca="1">StaticValues!$D$8</f>
        <v>3</v>
      </c>
      <c r="L483" t="str">
        <f>INDEX('Grade 3'!E$2:AJ$2,1,((8*C483)-7))</f>
        <v>Mathematics</v>
      </c>
      <c r="M483">
        <f>INDEX('Grade 3'!$A$4:$AK$1252,$B483,($C483*8-7+4))</f>
        <v>87</v>
      </c>
      <c r="N483">
        <f>INDEX('Grade 3'!$A$4:$AK$1252,$B483,($C483*8-6+4))</f>
        <v>472.70114942528738</v>
      </c>
      <c r="O483">
        <f>INDEX('Grade 3'!$A$4:$AK$1252,$B483,($C483*8-5+4))</f>
        <v>58.620689655172413</v>
      </c>
      <c r="P483">
        <f>INDEX('Grade 3'!$A$4:$AK$1252,$B483,($C483*8-4+4))</f>
        <v>36.781609195402297</v>
      </c>
      <c r="Q483">
        <f>INDEX('Grade 3'!$A$4:$AK$1252,$B483,($C483*8-3+4))</f>
        <v>4.5977011494252871</v>
      </c>
      <c r="R483">
        <f>INDEX('Grade 3'!$A$4:$AK$1252,$B483,($C483*8-2+4))</f>
        <v>0</v>
      </c>
      <c r="S483">
        <f>INDEX('Grade 3'!$A$4:$AK$1252,$B483,($C483*8-1+4))</f>
        <v>41.379310344827587</v>
      </c>
      <c r="T483">
        <f>INDEX('Grade 3'!$A$4:$AK$1252,$B483,($C483*8-0+4))</f>
        <v>4.5977011494252871</v>
      </c>
      <c r="U483" t="str">
        <f>INDEX('Grade 3'!$A$4:$AK$1252,$B483,37)</f>
        <v>First District</v>
      </c>
    </row>
    <row r="484" spans="1:21">
      <c r="A484">
        <f t="shared" si="22"/>
        <v>483</v>
      </c>
      <c r="B484">
        <f t="shared" si="23"/>
        <v>121</v>
      </c>
      <c r="C484">
        <f t="shared" si="24"/>
        <v>3</v>
      </c>
      <c r="D484">
        <f>INDEX('Grade 3'!$A$4:$AK$1252,$B484,1)</f>
        <v>625</v>
      </c>
      <c r="E484">
        <f>INDEX('Grade 3'!$A$4:$AK$1252,$B484,2)</f>
        <v>191</v>
      </c>
      <c r="F484" t="str">
        <f>INDEX('Grade 3'!$A$4:$AK$1252,$B484,3)</f>
        <v>CHATHAM COUNTY</v>
      </c>
      <c r="G484" t="str">
        <f>INDEX('Grade 3'!$A$4:$AK$1252,$B484,4)</f>
        <v>EAST BROAD STREET SCHOOL</v>
      </c>
      <c r="H484" t="str">
        <f ca="1">StaticValues!$A$8</f>
        <v>2016</v>
      </c>
      <c r="I484" t="str">
        <f ca="1">StaticValues!$B$8</f>
        <v>Spring</v>
      </c>
      <c r="J484" t="str">
        <f ca="1">StaticValues!$C$8</f>
        <v>EOG</v>
      </c>
      <c r="K484" t="str">
        <f ca="1">StaticValues!$D$8</f>
        <v>3</v>
      </c>
      <c r="L484" t="str">
        <f>INDEX('Grade 3'!E$2:AJ$2,1,((8*C484)-7))</f>
        <v>Science</v>
      </c>
      <c r="M484">
        <f>INDEX('Grade 3'!$A$4:$AK$1252,$B484,($C484*8-7+4))</f>
        <v>87</v>
      </c>
      <c r="N484">
        <f>INDEX('Grade 3'!$A$4:$AK$1252,$B484,($C484*8-6+4))</f>
        <v>463.95402298850576</v>
      </c>
      <c r="O484">
        <f>INDEX('Grade 3'!$A$4:$AK$1252,$B484,($C484*8-5+4))</f>
        <v>67.816091954022994</v>
      </c>
      <c r="P484">
        <f>INDEX('Grade 3'!$A$4:$AK$1252,$B484,($C484*8-4+4))</f>
        <v>29.885057471264368</v>
      </c>
      <c r="Q484">
        <f>INDEX('Grade 3'!$A$4:$AK$1252,$B484,($C484*8-3+4))</f>
        <v>2.2988505747126435</v>
      </c>
      <c r="R484">
        <f>INDEX('Grade 3'!$A$4:$AK$1252,$B484,($C484*8-2+4))</f>
        <v>0</v>
      </c>
      <c r="S484">
        <f>INDEX('Grade 3'!$A$4:$AK$1252,$B484,($C484*8-1+4))</f>
        <v>32.183908045977013</v>
      </c>
      <c r="T484">
        <f>INDEX('Grade 3'!$A$4:$AK$1252,$B484,($C484*8-0+4))</f>
        <v>2.2988505747126435</v>
      </c>
      <c r="U484" t="str">
        <f>INDEX('Grade 3'!$A$4:$AK$1252,$B484,37)</f>
        <v>First District</v>
      </c>
    </row>
    <row r="485" spans="1:21">
      <c r="A485">
        <f t="shared" si="22"/>
        <v>484</v>
      </c>
      <c r="B485">
        <f t="shared" si="23"/>
        <v>121</v>
      </c>
      <c r="C485">
        <f t="shared" si="24"/>
        <v>4</v>
      </c>
      <c r="D485">
        <f>INDEX('Grade 3'!$A$4:$AK$1252,$B485,1)</f>
        <v>625</v>
      </c>
      <c r="E485">
        <f>INDEX('Grade 3'!$A$4:$AK$1252,$B485,2)</f>
        <v>191</v>
      </c>
      <c r="F485" t="str">
        <f>INDEX('Grade 3'!$A$4:$AK$1252,$B485,3)</f>
        <v>CHATHAM COUNTY</v>
      </c>
      <c r="G485" t="str">
        <f>INDEX('Grade 3'!$A$4:$AK$1252,$B485,4)</f>
        <v>EAST BROAD STREET SCHOOL</v>
      </c>
      <c r="H485" t="str">
        <f ca="1">StaticValues!$A$8</f>
        <v>2016</v>
      </c>
      <c r="I485" t="str">
        <f ca="1">StaticValues!$B$8</f>
        <v>Spring</v>
      </c>
      <c r="J485" t="str">
        <f ca="1">StaticValues!$C$8</f>
        <v>EOG</v>
      </c>
      <c r="K485" t="str">
        <f ca="1">StaticValues!$D$8</f>
        <v>3</v>
      </c>
      <c r="L485" t="str">
        <f>INDEX('Grade 3'!E$2:AJ$2,1,((8*C485)-7))</f>
        <v>Social Studies</v>
      </c>
      <c r="M485">
        <f>INDEX('Grade 3'!$A$4:$AK$1252,$B485,($C485*8-7+4))</f>
        <v>87</v>
      </c>
      <c r="N485">
        <f>INDEX('Grade 3'!$A$4:$AK$1252,$B485,($C485*8-6+4))</f>
        <v>457.0344827586207</v>
      </c>
      <c r="O485">
        <f>INDEX('Grade 3'!$A$4:$AK$1252,$B485,($C485*8-5+4))</f>
        <v>79.310344827586206</v>
      </c>
      <c r="P485">
        <f>INDEX('Grade 3'!$A$4:$AK$1252,$B485,($C485*8-4+4))</f>
        <v>20.689655172413794</v>
      </c>
      <c r="Q485">
        <f>INDEX('Grade 3'!$A$4:$AK$1252,$B485,($C485*8-3+4))</f>
        <v>0</v>
      </c>
      <c r="R485">
        <f>INDEX('Grade 3'!$A$4:$AK$1252,$B485,($C485*8-2+4))</f>
        <v>0</v>
      </c>
      <c r="S485">
        <f>INDEX('Grade 3'!$A$4:$AK$1252,$B485,($C485*8-1+4))</f>
        <v>20.689655172413794</v>
      </c>
      <c r="T485">
        <f>INDEX('Grade 3'!$A$4:$AK$1252,$B485,($C485*8-0+4))</f>
        <v>0</v>
      </c>
      <c r="U485" t="str">
        <f>INDEX('Grade 3'!$A$4:$AK$1252,$B485,37)</f>
        <v>First District</v>
      </c>
    </row>
    <row r="486" spans="1:21">
      <c r="A486">
        <f t="shared" si="22"/>
        <v>485</v>
      </c>
      <c r="B486">
        <f t="shared" si="23"/>
        <v>122</v>
      </c>
      <c r="C486">
        <f t="shared" si="24"/>
        <v>1</v>
      </c>
      <c r="D486">
        <f>INDEX('Grade 3'!$A$4:$AK$1252,$B486,1)</f>
        <v>625</v>
      </c>
      <c r="E486">
        <f>INDEX('Grade 3'!$A$4:$AK$1252,$B486,2)</f>
        <v>192</v>
      </c>
      <c r="F486" t="str">
        <f>INDEX('Grade 3'!$A$4:$AK$1252,$B486,3)</f>
        <v>CHATHAM COUNTY</v>
      </c>
      <c r="G486" t="str">
        <f>INDEX('Grade 3'!$A$4:$AK$1252,$B486,4)</f>
        <v>ESTHER F. GARRISON SCHOOL OF VISUAL</v>
      </c>
      <c r="H486" t="str">
        <f ca="1">StaticValues!$A$8</f>
        <v>2016</v>
      </c>
      <c r="I486" t="str">
        <f ca="1">StaticValues!$B$8</f>
        <v>Spring</v>
      </c>
      <c r="J486" t="str">
        <f ca="1">StaticValues!$C$8</f>
        <v>EOG</v>
      </c>
      <c r="K486" t="str">
        <f ca="1">StaticValues!$D$8</f>
        <v>3</v>
      </c>
      <c r="L486" t="str">
        <f>INDEX('Grade 3'!E$2:AJ$2,1,((8*C486)-7))</f>
        <v>English Language Arts</v>
      </c>
      <c r="M486">
        <f>INDEX('Grade 3'!$A$4:$AK$1252,$B486,($C486*8-7+4))</f>
        <v>62</v>
      </c>
      <c r="N486">
        <f>INDEX('Grade 3'!$A$4:$AK$1252,$B486,($C486*8-6+4))</f>
        <v>538.40322580645159</v>
      </c>
      <c r="O486">
        <f>INDEX('Grade 3'!$A$4:$AK$1252,$B486,($C486*8-5+4))</f>
        <v>9.67741935483871</v>
      </c>
      <c r="P486">
        <f>INDEX('Grade 3'!$A$4:$AK$1252,$B486,($C486*8-4+4))</f>
        <v>25.806451612903224</v>
      </c>
      <c r="Q486">
        <f>INDEX('Grade 3'!$A$4:$AK$1252,$B486,($C486*8-3+4))</f>
        <v>46.774193548387096</v>
      </c>
      <c r="R486">
        <f>INDEX('Grade 3'!$A$4:$AK$1252,$B486,($C486*8-2+4))</f>
        <v>17.741935483870968</v>
      </c>
      <c r="S486">
        <f>INDEX('Grade 3'!$A$4:$AK$1252,$B486,($C486*8-1+4))</f>
        <v>90.322580645161295</v>
      </c>
      <c r="T486">
        <f>INDEX('Grade 3'!$A$4:$AK$1252,$B486,($C486*8-0+4))</f>
        <v>64.516129032258064</v>
      </c>
      <c r="U486" t="str">
        <f>INDEX('Grade 3'!$A$4:$AK$1252,$B486,37)</f>
        <v>First District</v>
      </c>
    </row>
    <row r="487" spans="1:21">
      <c r="A487">
        <f t="shared" si="22"/>
        <v>486</v>
      </c>
      <c r="B487">
        <f t="shared" si="23"/>
        <v>122</v>
      </c>
      <c r="C487">
        <f t="shared" si="24"/>
        <v>2</v>
      </c>
      <c r="D487">
        <f>INDEX('Grade 3'!$A$4:$AK$1252,$B487,1)</f>
        <v>625</v>
      </c>
      <c r="E487">
        <f>INDEX('Grade 3'!$A$4:$AK$1252,$B487,2)</f>
        <v>192</v>
      </c>
      <c r="F487" t="str">
        <f>INDEX('Grade 3'!$A$4:$AK$1252,$B487,3)</f>
        <v>CHATHAM COUNTY</v>
      </c>
      <c r="G487" t="str">
        <f>INDEX('Grade 3'!$A$4:$AK$1252,$B487,4)</f>
        <v>ESTHER F. GARRISON SCHOOL OF VISUAL</v>
      </c>
      <c r="H487" t="str">
        <f ca="1">StaticValues!$A$8</f>
        <v>2016</v>
      </c>
      <c r="I487" t="str">
        <f ca="1">StaticValues!$B$8</f>
        <v>Spring</v>
      </c>
      <c r="J487" t="str">
        <f ca="1">StaticValues!$C$8</f>
        <v>EOG</v>
      </c>
      <c r="K487" t="str">
        <f ca="1">StaticValues!$D$8</f>
        <v>3</v>
      </c>
      <c r="L487" t="str">
        <f>INDEX('Grade 3'!E$2:AJ$2,1,((8*C487)-7))</f>
        <v>Mathematics</v>
      </c>
      <c r="M487">
        <f>INDEX('Grade 3'!$A$4:$AK$1252,$B487,($C487*8-7+4))</f>
        <v>62</v>
      </c>
      <c r="N487">
        <f>INDEX('Grade 3'!$A$4:$AK$1252,$B487,($C487*8-6+4))</f>
        <v>545.58064516129036</v>
      </c>
      <c r="O487">
        <f>INDEX('Grade 3'!$A$4:$AK$1252,$B487,($C487*8-5+4))</f>
        <v>1.6129032258064515</v>
      </c>
      <c r="P487">
        <f>INDEX('Grade 3'!$A$4:$AK$1252,$B487,($C487*8-4+4))</f>
        <v>33.87096774193548</v>
      </c>
      <c r="Q487">
        <f>INDEX('Grade 3'!$A$4:$AK$1252,$B487,($C487*8-3+4))</f>
        <v>46.774193548387096</v>
      </c>
      <c r="R487">
        <f>INDEX('Grade 3'!$A$4:$AK$1252,$B487,($C487*8-2+4))</f>
        <v>17.741935483870968</v>
      </c>
      <c r="S487">
        <f>INDEX('Grade 3'!$A$4:$AK$1252,$B487,($C487*8-1+4))</f>
        <v>98.387096774193552</v>
      </c>
      <c r="T487">
        <f>INDEX('Grade 3'!$A$4:$AK$1252,$B487,($C487*8-0+4))</f>
        <v>64.516129032258064</v>
      </c>
      <c r="U487" t="str">
        <f>INDEX('Grade 3'!$A$4:$AK$1252,$B487,37)</f>
        <v>First District</v>
      </c>
    </row>
    <row r="488" spans="1:21">
      <c r="A488">
        <f t="shared" si="22"/>
        <v>487</v>
      </c>
      <c r="B488">
        <f t="shared" si="23"/>
        <v>122</v>
      </c>
      <c r="C488">
        <f t="shared" si="24"/>
        <v>3</v>
      </c>
      <c r="D488">
        <f>INDEX('Grade 3'!$A$4:$AK$1252,$B488,1)</f>
        <v>625</v>
      </c>
      <c r="E488">
        <f>INDEX('Grade 3'!$A$4:$AK$1252,$B488,2)</f>
        <v>192</v>
      </c>
      <c r="F488" t="str">
        <f>INDEX('Grade 3'!$A$4:$AK$1252,$B488,3)</f>
        <v>CHATHAM COUNTY</v>
      </c>
      <c r="G488" t="str">
        <f>INDEX('Grade 3'!$A$4:$AK$1252,$B488,4)</f>
        <v>ESTHER F. GARRISON SCHOOL OF VISUAL</v>
      </c>
      <c r="H488" t="str">
        <f ca="1">StaticValues!$A$8</f>
        <v>2016</v>
      </c>
      <c r="I488" t="str">
        <f ca="1">StaticValues!$B$8</f>
        <v>Spring</v>
      </c>
      <c r="J488" t="str">
        <f ca="1">StaticValues!$C$8</f>
        <v>EOG</v>
      </c>
      <c r="K488" t="str">
        <f ca="1">StaticValues!$D$8</f>
        <v>3</v>
      </c>
      <c r="L488" t="str">
        <f>INDEX('Grade 3'!E$2:AJ$2,1,((8*C488)-7))</f>
        <v>Science</v>
      </c>
      <c r="M488">
        <f>INDEX('Grade 3'!$A$4:$AK$1252,$B488,($C488*8-7+4))</f>
        <v>62</v>
      </c>
      <c r="N488">
        <f>INDEX('Grade 3'!$A$4:$AK$1252,$B488,($C488*8-6+4))</f>
        <v>525.75806451612902</v>
      </c>
      <c r="O488">
        <f>INDEX('Grade 3'!$A$4:$AK$1252,$B488,($C488*8-5+4))</f>
        <v>4.838709677419355</v>
      </c>
      <c r="P488">
        <f>INDEX('Grade 3'!$A$4:$AK$1252,$B488,($C488*8-4+4))</f>
        <v>41.935483870967744</v>
      </c>
      <c r="Q488">
        <f>INDEX('Grade 3'!$A$4:$AK$1252,$B488,($C488*8-3+4))</f>
        <v>48.387096774193552</v>
      </c>
      <c r="R488">
        <f>INDEX('Grade 3'!$A$4:$AK$1252,$B488,($C488*8-2+4))</f>
        <v>4.838709677419355</v>
      </c>
      <c r="S488">
        <f>INDEX('Grade 3'!$A$4:$AK$1252,$B488,($C488*8-1+4))</f>
        <v>95.161290322580641</v>
      </c>
      <c r="T488">
        <f>INDEX('Grade 3'!$A$4:$AK$1252,$B488,($C488*8-0+4))</f>
        <v>53.225806451612904</v>
      </c>
      <c r="U488" t="str">
        <f>INDEX('Grade 3'!$A$4:$AK$1252,$B488,37)</f>
        <v>First District</v>
      </c>
    </row>
    <row r="489" spans="1:21">
      <c r="A489">
        <f t="shared" si="22"/>
        <v>488</v>
      </c>
      <c r="B489">
        <f t="shared" si="23"/>
        <v>122</v>
      </c>
      <c r="C489">
        <f t="shared" si="24"/>
        <v>4</v>
      </c>
      <c r="D489">
        <f>INDEX('Grade 3'!$A$4:$AK$1252,$B489,1)</f>
        <v>625</v>
      </c>
      <c r="E489">
        <f>INDEX('Grade 3'!$A$4:$AK$1252,$B489,2)</f>
        <v>192</v>
      </c>
      <c r="F489" t="str">
        <f>INDEX('Grade 3'!$A$4:$AK$1252,$B489,3)</f>
        <v>CHATHAM COUNTY</v>
      </c>
      <c r="G489" t="str">
        <f>INDEX('Grade 3'!$A$4:$AK$1252,$B489,4)</f>
        <v>ESTHER F. GARRISON SCHOOL OF VISUAL</v>
      </c>
      <c r="H489" t="str">
        <f ca="1">StaticValues!$A$8</f>
        <v>2016</v>
      </c>
      <c r="I489" t="str">
        <f ca="1">StaticValues!$B$8</f>
        <v>Spring</v>
      </c>
      <c r="J489" t="str">
        <f ca="1">StaticValues!$C$8</f>
        <v>EOG</v>
      </c>
      <c r="K489" t="str">
        <f ca="1">StaticValues!$D$8</f>
        <v>3</v>
      </c>
      <c r="L489" t="str">
        <f>INDEX('Grade 3'!E$2:AJ$2,1,((8*C489)-7))</f>
        <v>Social Studies</v>
      </c>
      <c r="M489">
        <f>INDEX('Grade 3'!$A$4:$AK$1252,$B489,($C489*8-7+4))</f>
        <v>62</v>
      </c>
      <c r="N489">
        <f>INDEX('Grade 3'!$A$4:$AK$1252,$B489,($C489*8-6+4))</f>
        <v>526.22580645161293</v>
      </c>
      <c r="O489">
        <f>INDEX('Grade 3'!$A$4:$AK$1252,$B489,($C489*8-5+4))</f>
        <v>6.4516129032258061</v>
      </c>
      <c r="P489">
        <f>INDEX('Grade 3'!$A$4:$AK$1252,$B489,($C489*8-4+4))</f>
        <v>46.774193548387096</v>
      </c>
      <c r="Q489">
        <f>INDEX('Grade 3'!$A$4:$AK$1252,$B489,($C489*8-3+4))</f>
        <v>24.193548387096776</v>
      </c>
      <c r="R489">
        <f>INDEX('Grade 3'!$A$4:$AK$1252,$B489,($C489*8-2+4))</f>
        <v>22.580645161290324</v>
      </c>
      <c r="S489">
        <f>INDEX('Grade 3'!$A$4:$AK$1252,$B489,($C489*8-1+4))</f>
        <v>93.548387096774192</v>
      </c>
      <c r="T489">
        <f>INDEX('Grade 3'!$A$4:$AK$1252,$B489,($C489*8-0+4))</f>
        <v>46.774193548387096</v>
      </c>
      <c r="U489" t="str">
        <f>INDEX('Grade 3'!$A$4:$AK$1252,$B489,37)</f>
        <v>First District</v>
      </c>
    </row>
    <row r="490" spans="1:21">
      <c r="A490">
        <f t="shared" si="22"/>
        <v>489</v>
      </c>
      <c r="B490">
        <f t="shared" si="23"/>
        <v>123</v>
      </c>
      <c r="C490">
        <f t="shared" si="24"/>
        <v>1</v>
      </c>
      <c r="D490">
        <f>INDEX('Grade 3'!$A$4:$AK$1252,$B490,1)</f>
        <v>625</v>
      </c>
      <c r="E490">
        <f>INDEX('Grade 3'!$A$4:$AK$1252,$B490,2)</f>
        <v>194</v>
      </c>
      <c r="F490" t="str">
        <f>INDEX('Grade 3'!$A$4:$AK$1252,$B490,3)</f>
        <v>CHATHAM COUNTY</v>
      </c>
      <c r="G490" t="str">
        <f>INDEX('Grade 3'!$A$4:$AK$1252,$B490,4)</f>
        <v>GEORGETOWN SCHOOL</v>
      </c>
      <c r="H490" t="str">
        <f ca="1">StaticValues!$A$8</f>
        <v>2016</v>
      </c>
      <c r="I490" t="str">
        <f ca="1">StaticValues!$B$8</f>
        <v>Spring</v>
      </c>
      <c r="J490" t="str">
        <f ca="1">StaticValues!$C$8</f>
        <v>EOG</v>
      </c>
      <c r="K490" t="str">
        <f ca="1">StaticValues!$D$8</f>
        <v>3</v>
      </c>
      <c r="L490" t="str">
        <f>INDEX('Grade 3'!E$2:AJ$2,1,((8*C490)-7))</f>
        <v>English Language Arts</v>
      </c>
      <c r="M490">
        <f>INDEX('Grade 3'!$A$4:$AK$1252,$B490,($C490*8-7+4))</f>
        <v>84</v>
      </c>
      <c r="N490">
        <f>INDEX('Grade 3'!$A$4:$AK$1252,$B490,($C490*8-6+4))</f>
        <v>489.97619047619048</v>
      </c>
      <c r="O490">
        <f>INDEX('Grade 3'!$A$4:$AK$1252,$B490,($C490*8-5+4))</f>
        <v>40.476190476190474</v>
      </c>
      <c r="P490">
        <f>INDEX('Grade 3'!$A$4:$AK$1252,$B490,($C490*8-4+4))</f>
        <v>33.333333333333336</v>
      </c>
      <c r="Q490">
        <f>INDEX('Grade 3'!$A$4:$AK$1252,$B490,($C490*8-3+4))</f>
        <v>21.428571428571427</v>
      </c>
      <c r="R490">
        <f>INDEX('Grade 3'!$A$4:$AK$1252,$B490,($C490*8-2+4))</f>
        <v>4.7619047619047619</v>
      </c>
      <c r="S490">
        <f>INDEX('Grade 3'!$A$4:$AK$1252,$B490,($C490*8-1+4))</f>
        <v>59.523809523809526</v>
      </c>
      <c r="T490">
        <f>INDEX('Grade 3'!$A$4:$AK$1252,$B490,($C490*8-0+4))</f>
        <v>26.19047619047619</v>
      </c>
      <c r="U490" t="str">
        <f>INDEX('Grade 3'!$A$4:$AK$1252,$B490,37)</f>
        <v>First District</v>
      </c>
    </row>
    <row r="491" spans="1:21">
      <c r="A491">
        <f t="shared" si="22"/>
        <v>490</v>
      </c>
      <c r="B491">
        <f t="shared" si="23"/>
        <v>123</v>
      </c>
      <c r="C491">
        <f t="shared" si="24"/>
        <v>2</v>
      </c>
      <c r="D491">
        <f>INDEX('Grade 3'!$A$4:$AK$1252,$B491,1)</f>
        <v>625</v>
      </c>
      <c r="E491">
        <f>INDEX('Grade 3'!$A$4:$AK$1252,$B491,2)</f>
        <v>194</v>
      </c>
      <c r="F491" t="str">
        <f>INDEX('Grade 3'!$A$4:$AK$1252,$B491,3)</f>
        <v>CHATHAM COUNTY</v>
      </c>
      <c r="G491" t="str">
        <f>INDEX('Grade 3'!$A$4:$AK$1252,$B491,4)</f>
        <v>GEORGETOWN SCHOOL</v>
      </c>
      <c r="H491" t="str">
        <f ca="1">StaticValues!$A$8</f>
        <v>2016</v>
      </c>
      <c r="I491" t="str">
        <f ca="1">StaticValues!$B$8</f>
        <v>Spring</v>
      </c>
      <c r="J491" t="str">
        <f ca="1">StaticValues!$C$8</f>
        <v>EOG</v>
      </c>
      <c r="K491" t="str">
        <f ca="1">StaticValues!$D$8</f>
        <v>3</v>
      </c>
      <c r="L491" t="str">
        <f>INDEX('Grade 3'!E$2:AJ$2,1,((8*C491)-7))</f>
        <v>Mathematics</v>
      </c>
      <c r="M491">
        <f>INDEX('Grade 3'!$A$4:$AK$1252,$B491,($C491*8-7+4))</f>
        <v>84</v>
      </c>
      <c r="N491">
        <f>INDEX('Grade 3'!$A$4:$AK$1252,$B491,($C491*8-6+4))</f>
        <v>505.01190476190476</v>
      </c>
      <c r="O491">
        <f>INDEX('Grade 3'!$A$4:$AK$1252,$B491,($C491*8-5+4))</f>
        <v>25</v>
      </c>
      <c r="P491">
        <f>INDEX('Grade 3'!$A$4:$AK$1252,$B491,($C491*8-4+4))</f>
        <v>45.238095238095241</v>
      </c>
      <c r="Q491">
        <f>INDEX('Grade 3'!$A$4:$AK$1252,$B491,($C491*8-3+4))</f>
        <v>26.19047619047619</v>
      </c>
      <c r="R491">
        <f>INDEX('Grade 3'!$A$4:$AK$1252,$B491,($C491*8-2+4))</f>
        <v>3.5714285714285716</v>
      </c>
      <c r="S491">
        <f>INDEX('Grade 3'!$A$4:$AK$1252,$B491,($C491*8-1+4))</f>
        <v>75</v>
      </c>
      <c r="T491">
        <f>INDEX('Grade 3'!$A$4:$AK$1252,$B491,($C491*8-0+4))</f>
        <v>29.761904761904763</v>
      </c>
      <c r="U491" t="str">
        <f>INDEX('Grade 3'!$A$4:$AK$1252,$B491,37)</f>
        <v>First District</v>
      </c>
    </row>
    <row r="492" spans="1:21">
      <c r="A492">
        <f t="shared" si="22"/>
        <v>491</v>
      </c>
      <c r="B492">
        <f t="shared" si="23"/>
        <v>123</v>
      </c>
      <c r="C492">
        <f t="shared" si="24"/>
        <v>3</v>
      </c>
      <c r="D492">
        <f>INDEX('Grade 3'!$A$4:$AK$1252,$B492,1)</f>
        <v>625</v>
      </c>
      <c r="E492">
        <f>INDEX('Grade 3'!$A$4:$AK$1252,$B492,2)</f>
        <v>194</v>
      </c>
      <c r="F492" t="str">
        <f>INDEX('Grade 3'!$A$4:$AK$1252,$B492,3)</f>
        <v>CHATHAM COUNTY</v>
      </c>
      <c r="G492" t="str">
        <f>INDEX('Grade 3'!$A$4:$AK$1252,$B492,4)</f>
        <v>GEORGETOWN SCHOOL</v>
      </c>
      <c r="H492" t="str">
        <f ca="1">StaticValues!$A$8</f>
        <v>2016</v>
      </c>
      <c r="I492" t="str">
        <f ca="1">StaticValues!$B$8</f>
        <v>Spring</v>
      </c>
      <c r="J492" t="str">
        <f ca="1">StaticValues!$C$8</f>
        <v>EOG</v>
      </c>
      <c r="K492" t="str">
        <f ca="1">StaticValues!$D$8</f>
        <v>3</v>
      </c>
      <c r="L492" t="str">
        <f>INDEX('Grade 3'!E$2:AJ$2,1,((8*C492)-7))</f>
        <v>Science</v>
      </c>
      <c r="M492">
        <f>INDEX('Grade 3'!$A$4:$AK$1252,$B492,($C492*8-7+4))</f>
        <v>74</v>
      </c>
      <c r="N492">
        <f>INDEX('Grade 3'!$A$4:$AK$1252,$B492,($C492*8-6+4))</f>
        <v>496.97297297297297</v>
      </c>
      <c r="O492">
        <f>INDEX('Grade 3'!$A$4:$AK$1252,$B492,($C492*8-5+4))</f>
        <v>31.081081081081081</v>
      </c>
      <c r="P492">
        <f>INDEX('Grade 3'!$A$4:$AK$1252,$B492,($C492*8-4+4))</f>
        <v>41.891891891891895</v>
      </c>
      <c r="Q492">
        <f>INDEX('Grade 3'!$A$4:$AK$1252,$B492,($C492*8-3+4))</f>
        <v>25.675675675675677</v>
      </c>
      <c r="R492">
        <f>INDEX('Grade 3'!$A$4:$AK$1252,$B492,($C492*8-2+4))</f>
        <v>1.3513513513513513</v>
      </c>
      <c r="S492">
        <f>INDEX('Grade 3'!$A$4:$AK$1252,$B492,($C492*8-1+4))</f>
        <v>68.918918918918919</v>
      </c>
      <c r="T492">
        <f>INDEX('Grade 3'!$A$4:$AK$1252,$B492,($C492*8-0+4))</f>
        <v>27.027027027027028</v>
      </c>
      <c r="U492" t="str">
        <f>INDEX('Grade 3'!$A$4:$AK$1252,$B492,37)</f>
        <v>First District</v>
      </c>
    </row>
    <row r="493" spans="1:21">
      <c r="A493">
        <f t="shared" si="22"/>
        <v>492</v>
      </c>
      <c r="B493">
        <f t="shared" si="23"/>
        <v>123</v>
      </c>
      <c r="C493">
        <f t="shared" si="24"/>
        <v>4</v>
      </c>
      <c r="D493">
        <f>INDEX('Grade 3'!$A$4:$AK$1252,$B493,1)</f>
        <v>625</v>
      </c>
      <c r="E493">
        <f>INDEX('Grade 3'!$A$4:$AK$1252,$B493,2)</f>
        <v>194</v>
      </c>
      <c r="F493" t="str">
        <f>INDEX('Grade 3'!$A$4:$AK$1252,$B493,3)</f>
        <v>CHATHAM COUNTY</v>
      </c>
      <c r="G493" t="str">
        <f>INDEX('Grade 3'!$A$4:$AK$1252,$B493,4)</f>
        <v>GEORGETOWN SCHOOL</v>
      </c>
      <c r="H493" t="str">
        <f ca="1">StaticValues!$A$8</f>
        <v>2016</v>
      </c>
      <c r="I493" t="str">
        <f ca="1">StaticValues!$B$8</f>
        <v>Spring</v>
      </c>
      <c r="J493" t="str">
        <f ca="1">StaticValues!$C$8</f>
        <v>EOG</v>
      </c>
      <c r="K493" t="str">
        <f ca="1">StaticValues!$D$8</f>
        <v>3</v>
      </c>
      <c r="L493" t="str">
        <f>INDEX('Grade 3'!E$2:AJ$2,1,((8*C493)-7))</f>
        <v>Social Studies</v>
      </c>
      <c r="M493">
        <f>INDEX('Grade 3'!$A$4:$AK$1252,$B493,($C493*8-7+4))</f>
        <v>74</v>
      </c>
      <c r="N493">
        <f>INDEX('Grade 3'!$A$4:$AK$1252,$B493,($C493*8-6+4))</f>
        <v>492.70270270270271</v>
      </c>
      <c r="O493">
        <f>INDEX('Grade 3'!$A$4:$AK$1252,$B493,($C493*8-5+4))</f>
        <v>28.378378378378379</v>
      </c>
      <c r="P493">
        <f>INDEX('Grade 3'!$A$4:$AK$1252,$B493,($C493*8-4+4))</f>
        <v>55.405405405405403</v>
      </c>
      <c r="Q493">
        <f>INDEX('Grade 3'!$A$4:$AK$1252,$B493,($C493*8-3+4))</f>
        <v>13.513513513513514</v>
      </c>
      <c r="R493">
        <f>INDEX('Grade 3'!$A$4:$AK$1252,$B493,($C493*8-2+4))</f>
        <v>2.7027027027027026</v>
      </c>
      <c r="S493">
        <f>INDEX('Grade 3'!$A$4:$AK$1252,$B493,($C493*8-1+4))</f>
        <v>71.621621621621628</v>
      </c>
      <c r="T493">
        <f>INDEX('Grade 3'!$A$4:$AK$1252,$B493,($C493*8-0+4))</f>
        <v>16.216216216216218</v>
      </c>
      <c r="U493" t="str">
        <f>INDEX('Grade 3'!$A$4:$AK$1252,$B493,37)</f>
        <v>First District</v>
      </c>
    </row>
    <row r="494" spans="1:21">
      <c r="A494">
        <f t="shared" si="22"/>
        <v>493</v>
      </c>
      <c r="B494">
        <f t="shared" si="23"/>
        <v>124</v>
      </c>
      <c r="C494">
        <f t="shared" si="24"/>
        <v>1</v>
      </c>
      <c r="D494">
        <f>INDEX('Grade 3'!$A$4:$AK$1252,$B494,1)</f>
        <v>625</v>
      </c>
      <c r="E494">
        <f>INDEX('Grade 3'!$A$4:$AK$1252,$B494,2)</f>
        <v>197</v>
      </c>
      <c r="F494" t="str">
        <f>INDEX('Grade 3'!$A$4:$AK$1252,$B494,3)</f>
        <v>CHATHAM COUNTY</v>
      </c>
      <c r="G494" t="str">
        <f>INDEX('Grade 3'!$A$4:$AK$1252,$B494,4)</f>
        <v>GARDEN CITY ELEMENTARY SCHOOL</v>
      </c>
      <c r="H494" t="str">
        <f ca="1">StaticValues!$A$8</f>
        <v>2016</v>
      </c>
      <c r="I494" t="str">
        <f ca="1">StaticValues!$B$8</f>
        <v>Spring</v>
      </c>
      <c r="J494" t="str">
        <f ca="1">StaticValues!$C$8</f>
        <v>EOG</v>
      </c>
      <c r="K494" t="str">
        <f ca="1">StaticValues!$D$8</f>
        <v>3</v>
      </c>
      <c r="L494" t="str">
        <f>INDEX('Grade 3'!E$2:AJ$2,1,((8*C494)-7))</f>
        <v>English Language Arts</v>
      </c>
      <c r="M494">
        <f>INDEX('Grade 3'!$A$4:$AK$1252,$B494,($C494*8-7+4))</f>
        <v>138</v>
      </c>
      <c r="N494">
        <f>INDEX('Grade 3'!$A$4:$AK$1252,$B494,($C494*8-6+4))</f>
        <v>484.74637681159419</v>
      </c>
      <c r="O494">
        <f>INDEX('Grade 3'!$A$4:$AK$1252,$B494,($C494*8-5+4))</f>
        <v>39.855072463768117</v>
      </c>
      <c r="P494">
        <f>INDEX('Grade 3'!$A$4:$AK$1252,$B494,($C494*8-4+4))</f>
        <v>39.855072463768117</v>
      </c>
      <c r="Q494">
        <f>INDEX('Grade 3'!$A$4:$AK$1252,$B494,($C494*8-3+4))</f>
        <v>18.840579710144926</v>
      </c>
      <c r="R494">
        <f>INDEX('Grade 3'!$A$4:$AK$1252,$B494,($C494*8-2+4))</f>
        <v>1.4492753623188406</v>
      </c>
      <c r="S494">
        <f>INDEX('Grade 3'!$A$4:$AK$1252,$B494,($C494*8-1+4))</f>
        <v>60.144927536231883</v>
      </c>
      <c r="T494">
        <f>INDEX('Grade 3'!$A$4:$AK$1252,$B494,($C494*8-0+4))</f>
        <v>20.289855072463769</v>
      </c>
      <c r="U494" t="str">
        <f>INDEX('Grade 3'!$A$4:$AK$1252,$B494,37)</f>
        <v>First District</v>
      </c>
    </row>
    <row r="495" spans="1:21">
      <c r="A495">
        <f t="shared" si="22"/>
        <v>494</v>
      </c>
      <c r="B495">
        <f t="shared" si="23"/>
        <v>124</v>
      </c>
      <c r="C495">
        <f t="shared" si="24"/>
        <v>2</v>
      </c>
      <c r="D495">
        <f>INDEX('Grade 3'!$A$4:$AK$1252,$B495,1)</f>
        <v>625</v>
      </c>
      <c r="E495">
        <f>INDEX('Grade 3'!$A$4:$AK$1252,$B495,2)</f>
        <v>197</v>
      </c>
      <c r="F495" t="str">
        <f>INDEX('Grade 3'!$A$4:$AK$1252,$B495,3)</f>
        <v>CHATHAM COUNTY</v>
      </c>
      <c r="G495" t="str">
        <f>INDEX('Grade 3'!$A$4:$AK$1252,$B495,4)</f>
        <v>GARDEN CITY ELEMENTARY SCHOOL</v>
      </c>
      <c r="H495" t="str">
        <f ca="1">StaticValues!$A$8</f>
        <v>2016</v>
      </c>
      <c r="I495" t="str">
        <f ca="1">StaticValues!$B$8</f>
        <v>Spring</v>
      </c>
      <c r="J495" t="str">
        <f ca="1">StaticValues!$C$8</f>
        <v>EOG</v>
      </c>
      <c r="K495" t="str">
        <f ca="1">StaticValues!$D$8</f>
        <v>3</v>
      </c>
      <c r="L495" t="str">
        <f>INDEX('Grade 3'!E$2:AJ$2,1,((8*C495)-7))</f>
        <v>Mathematics</v>
      </c>
      <c r="M495">
        <f>INDEX('Grade 3'!$A$4:$AK$1252,$B495,($C495*8-7+4))</f>
        <v>138</v>
      </c>
      <c r="N495">
        <f>INDEX('Grade 3'!$A$4:$AK$1252,$B495,($C495*8-6+4))</f>
        <v>503.26086956521738</v>
      </c>
      <c r="O495">
        <f>INDEX('Grade 3'!$A$4:$AK$1252,$B495,($C495*8-5+4))</f>
        <v>21.739130434782609</v>
      </c>
      <c r="P495">
        <f>INDEX('Grade 3'!$A$4:$AK$1252,$B495,($C495*8-4+4))</f>
        <v>52.173913043478258</v>
      </c>
      <c r="Q495">
        <f>INDEX('Grade 3'!$A$4:$AK$1252,$B495,($C495*8-3+4))</f>
        <v>25.362318840579711</v>
      </c>
      <c r="R495">
        <f>INDEX('Grade 3'!$A$4:$AK$1252,$B495,($C495*8-2+4))</f>
        <v>0.72463768115942029</v>
      </c>
      <c r="S495">
        <f>INDEX('Grade 3'!$A$4:$AK$1252,$B495,($C495*8-1+4))</f>
        <v>78.260869565217391</v>
      </c>
      <c r="T495">
        <f>INDEX('Grade 3'!$A$4:$AK$1252,$B495,($C495*8-0+4))</f>
        <v>26.086956521739129</v>
      </c>
      <c r="U495" t="str">
        <f>INDEX('Grade 3'!$A$4:$AK$1252,$B495,37)</f>
        <v>First District</v>
      </c>
    </row>
    <row r="496" spans="1:21">
      <c r="A496">
        <f t="shared" si="22"/>
        <v>495</v>
      </c>
      <c r="B496">
        <f t="shared" si="23"/>
        <v>124</v>
      </c>
      <c r="C496">
        <f t="shared" si="24"/>
        <v>3</v>
      </c>
      <c r="D496">
        <f>INDEX('Grade 3'!$A$4:$AK$1252,$B496,1)</f>
        <v>625</v>
      </c>
      <c r="E496">
        <f>INDEX('Grade 3'!$A$4:$AK$1252,$B496,2)</f>
        <v>197</v>
      </c>
      <c r="F496" t="str">
        <f>INDEX('Grade 3'!$A$4:$AK$1252,$B496,3)</f>
        <v>CHATHAM COUNTY</v>
      </c>
      <c r="G496" t="str">
        <f>INDEX('Grade 3'!$A$4:$AK$1252,$B496,4)</f>
        <v>GARDEN CITY ELEMENTARY SCHOOL</v>
      </c>
      <c r="H496" t="str">
        <f ca="1">StaticValues!$A$8</f>
        <v>2016</v>
      </c>
      <c r="I496" t="str">
        <f ca="1">StaticValues!$B$8</f>
        <v>Spring</v>
      </c>
      <c r="J496" t="str">
        <f ca="1">StaticValues!$C$8</f>
        <v>EOG</v>
      </c>
      <c r="K496" t="str">
        <f ca="1">StaticValues!$D$8</f>
        <v>3</v>
      </c>
      <c r="L496" t="str">
        <f>INDEX('Grade 3'!E$2:AJ$2,1,((8*C496)-7))</f>
        <v>Science</v>
      </c>
      <c r="M496">
        <f>INDEX('Grade 3'!$A$4:$AK$1252,$B496,($C496*8-7+4))</f>
        <v>137</v>
      </c>
      <c r="N496">
        <f>INDEX('Grade 3'!$A$4:$AK$1252,$B496,($C496*8-6+4))</f>
        <v>488.06569343065695</v>
      </c>
      <c r="O496">
        <f>INDEX('Grade 3'!$A$4:$AK$1252,$B496,($C496*8-5+4))</f>
        <v>31.386861313868614</v>
      </c>
      <c r="P496">
        <f>INDEX('Grade 3'!$A$4:$AK$1252,$B496,($C496*8-4+4))</f>
        <v>58.394160583941606</v>
      </c>
      <c r="Q496">
        <f>INDEX('Grade 3'!$A$4:$AK$1252,$B496,($C496*8-3+4))</f>
        <v>10.218978102189782</v>
      </c>
      <c r="R496">
        <f>INDEX('Grade 3'!$A$4:$AK$1252,$B496,($C496*8-2+4))</f>
        <v>0</v>
      </c>
      <c r="S496">
        <f>INDEX('Grade 3'!$A$4:$AK$1252,$B496,($C496*8-1+4))</f>
        <v>68.613138686131393</v>
      </c>
      <c r="T496">
        <f>INDEX('Grade 3'!$A$4:$AK$1252,$B496,($C496*8-0+4))</f>
        <v>10.218978102189782</v>
      </c>
      <c r="U496" t="str">
        <f>INDEX('Grade 3'!$A$4:$AK$1252,$B496,37)</f>
        <v>First District</v>
      </c>
    </row>
    <row r="497" spans="1:21">
      <c r="A497">
        <f t="shared" si="22"/>
        <v>496</v>
      </c>
      <c r="B497">
        <f t="shared" si="23"/>
        <v>124</v>
      </c>
      <c r="C497">
        <f t="shared" si="24"/>
        <v>4</v>
      </c>
      <c r="D497">
        <f>INDEX('Grade 3'!$A$4:$AK$1252,$B497,1)</f>
        <v>625</v>
      </c>
      <c r="E497">
        <f>INDEX('Grade 3'!$A$4:$AK$1252,$B497,2)</f>
        <v>197</v>
      </c>
      <c r="F497" t="str">
        <f>INDEX('Grade 3'!$A$4:$AK$1252,$B497,3)</f>
        <v>CHATHAM COUNTY</v>
      </c>
      <c r="G497" t="str">
        <f>INDEX('Grade 3'!$A$4:$AK$1252,$B497,4)</f>
        <v>GARDEN CITY ELEMENTARY SCHOOL</v>
      </c>
      <c r="H497" t="str">
        <f ca="1">StaticValues!$A$8</f>
        <v>2016</v>
      </c>
      <c r="I497" t="str">
        <f ca="1">StaticValues!$B$8</f>
        <v>Spring</v>
      </c>
      <c r="J497" t="str">
        <f ca="1">StaticValues!$C$8</f>
        <v>EOG</v>
      </c>
      <c r="K497" t="str">
        <f ca="1">StaticValues!$D$8</f>
        <v>3</v>
      </c>
      <c r="L497" t="str">
        <f>INDEX('Grade 3'!E$2:AJ$2,1,((8*C497)-7))</f>
        <v>Social Studies</v>
      </c>
      <c r="M497">
        <f>INDEX('Grade 3'!$A$4:$AK$1252,$B497,($C497*8-7+4))</f>
        <v>137</v>
      </c>
      <c r="N497">
        <f>INDEX('Grade 3'!$A$4:$AK$1252,$B497,($C497*8-6+4))</f>
        <v>480.73722627737226</v>
      </c>
      <c r="O497">
        <f>INDEX('Grade 3'!$A$4:$AK$1252,$B497,($C497*8-5+4))</f>
        <v>43.065693430656935</v>
      </c>
      <c r="P497">
        <f>INDEX('Grade 3'!$A$4:$AK$1252,$B497,($C497*8-4+4))</f>
        <v>55.474452554744524</v>
      </c>
      <c r="Q497">
        <f>INDEX('Grade 3'!$A$4:$AK$1252,$B497,($C497*8-3+4))</f>
        <v>0.72992700729927007</v>
      </c>
      <c r="R497">
        <f>INDEX('Grade 3'!$A$4:$AK$1252,$B497,($C497*8-2+4))</f>
        <v>0.72992700729927007</v>
      </c>
      <c r="S497">
        <f>INDEX('Grade 3'!$A$4:$AK$1252,$B497,($C497*8-1+4))</f>
        <v>56.934306569343065</v>
      </c>
      <c r="T497">
        <f>INDEX('Grade 3'!$A$4:$AK$1252,$B497,($C497*8-0+4))</f>
        <v>1.4598540145985401</v>
      </c>
      <c r="U497" t="str">
        <f>INDEX('Grade 3'!$A$4:$AK$1252,$B497,37)</f>
        <v>First District</v>
      </c>
    </row>
    <row r="498" spans="1:21">
      <c r="A498">
        <f t="shared" si="22"/>
        <v>497</v>
      </c>
      <c r="B498">
        <f t="shared" si="23"/>
        <v>125</v>
      </c>
      <c r="C498">
        <f t="shared" si="24"/>
        <v>1</v>
      </c>
      <c r="D498">
        <f>INDEX('Grade 3'!$A$4:$AK$1252,$B498,1)</f>
        <v>625</v>
      </c>
      <c r="E498">
        <f>INDEX('Grade 3'!$A$4:$AK$1252,$B498,2)</f>
        <v>200</v>
      </c>
      <c r="F498" t="str">
        <f>INDEX('Grade 3'!$A$4:$AK$1252,$B498,3)</f>
        <v>CHATHAM COUNTY</v>
      </c>
      <c r="G498" t="str">
        <f>INDEX('Grade 3'!$A$4:$AK$1252,$B498,4)</f>
        <v>WEST CHATHAM ELEMENTARY SCHOOL</v>
      </c>
      <c r="H498" t="str">
        <f ca="1">StaticValues!$A$8</f>
        <v>2016</v>
      </c>
      <c r="I498" t="str">
        <f ca="1">StaticValues!$B$8</f>
        <v>Spring</v>
      </c>
      <c r="J498" t="str">
        <f ca="1">StaticValues!$C$8</f>
        <v>EOG</v>
      </c>
      <c r="K498" t="str">
        <f ca="1">StaticValues!$D$8</f>
        <v>3</v>
      </c>
      <c r="L498" t="str">
        <f>INDEX('Grade 3'!E$2:AJ$2,1,((8*C498)-7))</f>
        <v>English Language Arts</v>
      </c>
      <c r="M498">
        <f>INDEX('Grade 3'!$A$4:$AK$1252,$B498,($C498*8-7+4))</f>
        <v>147</v>
      </c>
      <c r="N498">
        <f>INDEX('Grade 3'!$A$4:$AK$1252,$B498,($C498*8-6+4))</f>
        <v>499.71428571428572</v>
      </c>
      <c r="O498">
        <f>INDEX('Grade 3'!$A$4:$AK$1252,$B498,($C498*8-5+4))</f>
        <v>33.333333333333336</v>
      </c>
      <c r="P498">
        <f>INDEX('Grade 3'!$A$4:$AK$1252,$B498,($C498*8-4+4))</f>
        <v>32.653061224489797</v>
      </c>
      <c r="Q498">
        <f>INDEX('Grade 3'!$A$4:$AK$1252,$B498,($C498*8-3+4))</f>
        <v>25.85034013605442</v>
      </c>
      <c r="R498">
        <f>INDEX('Grade 3'!$A$4:$AK$1252,$B498,($C498*8-2+4))</f>
        <v>8.1632653061224492</v>
      </c>
      <c r="S498">
        <f>INDEX('Grade 3'!$A$4:$AK$1252,$B498,($C498*8-1+4))</f>
        <v>66.666666666666671</v>
      </c>
      <c r="T498">
        <f>INDEX('Grade 3'!$A$4:$AK$1252,$B498,($C498*8-0+4))</f>
        <v>34.013605442176868</v>
      </c>
      <c r="U498" t="str">
        <f>INDEX('Grade 3'!$A$4:$AK$1252,$B498,37)</f>
        <v>First District</v>
      </c>
    </row>
    <row r="499" spans="1:21">
      <c r="A499">
        <f t="shared" si="22"/>
        <v>498</v>
      </c>
      <c r="B499">
        <f t="shared" si="23"/>
        <v>125</v>
      </c>
      <c r="C499">
        <f t="shared" si="24"/>
        <v>2</v>
      </c>
      <c r="D499">
        <f>INDEX('Grade 3'!$A$4:$AK$1252,$B499,1)</f>
        <v>625</v>
      </c>
      <c r="E499">
        <f>INDEX('Grade 3'!$A$4:$AK$1252,$B499,2)</f>
        <v>200</v>
      </c>
      <c r="F499" t="str">
        <f>INDEX('Grade 3'!$A$4:$AK$1252,$B499,3)</f>
        <v>CHATHAM COUNTY</v>
      </c>
      <c r="G499" t="str">
        <f>INDEX('Grade 3'!$A$4:$AK$1252,$B499,4)</f>
        <v>WEST CHATHAM ELEMENTARY SCHOOL</v>
      </c>
      <c r="H499" t="str">
        <f ca="1">StaticValues!$A$8</f>
        <v>2016</v>
      </c>
      <c r="I499" t="str">
        <f ca="1">StaticValues!$B$8</f>
        <v>Spring</v>
      </c>
      <c r="J499" t="str">
        <f ca="1">StaticValues!$C$8</f>
        <v>EOG</v>
      </c>
      <c r="K499" t="str">
        <f ca="1">StaticValues!$D$8</f>
        <v>3</v>
      </c>
      <c r="L499" t="str">
        <f>INDEX('Grade 3'!E$2:AJ$2,1,((8*C499)-7))</f>
        <v>Mathematics</v>
      </c>
      <c r="M499">
        <f>INDEX('Grade 3'!$A$4:$AK$1252,$B499,($C499*8-7+4))</f>
        <v>147</v>
      </c>
      <c r="N499">
        <f>INDEX('Grade 3'!$A$4:$AK$1252,$B499,($C499*8-6+4))</f>
        <v>508.51020408163265</v>
      </c>
      <c r="O499">
        <f>INDEX('Grade 3'!$A$4:$AK$1252,$B499,($C499*8-5+4))</f>
        <v>20.408163265306122</v>
      </c>
      <c r="P499">
        <f>INDEX('Grade 3'!$A$4:$AK$1252,$B499,($C499*8-4+4))</f>
        <v>45.57823129251701</v>
      </c>
      <c r="Q499">
        <f>INDEX('Grade 3'!$A$4:$AK$1252,$B499,($C499*8-3+4))</f>
        <v>29.251700680272108</v>
      </c>
      <c r="R499">
        <f>INDEX('Grade 3'!$A$4:$AK$1252,$B499,($C499*8-2+4))</f>
        <v>4.7619047619047619</v>
      </c>
      <c r="S499">
        <f>INDEX('Grade 3'!$A$4:$AK$1252,$B499,($C499*8-1+4))</f>
        <v>79.591836734693871</v>
      </c>
      <c r="T499">
        <f>INDEX('Grade 3'!$A$4:$AK$1252,$B499,($C499*8-0+4))</f>
        <v>34.013605442176868</v>
      </c>
      <c r="U499" t="str">
        <f>INDEX('Grade 3'!$A$4:$AK$1252,$B499,37)</f>
        <v>First District</v>
      </c>
    </row>
    <row r="500" spans="1:21">
      <c r="A500">
        <f t="shared" si="22"/>
        <v>499</v>
      </c>
      <c r="B500">
        <f t="shared" si="23"/>
        <v>125</v>
      </c>
      <c r="C500">
        <f t="shared" si="24"/>
        <v>3</v>
      </c>
      <c r="D500">
        <f>INDEX('Grade 3'!$A$4:$AK$1252,$B500,1)</f>
        <v>625</v>
      </c>
      <c r="E500">
        <f>INDEX('Grade 3'!$A$4:$AK$1252,$B500,2)</f>
        <v>200</v>
      </c>
      <c r="F500" t="str">
        <f>INDEX('Grade 3'!$A$4:$AK$1252,$B500,3)</f>
        <v>CHATHAM COUNTY</v>
      </c>
      <c r="G500" t="str">
        <f>INDEX('Grade 3'!$A$4:$AK$1252,$B500,4)</f>
        <v>WEST CHATHAM ELEMENTARY SCHOOL</v>
      </c>
      <c r="H500" t="str">
        <f ca="1">StaticValues!$A$8</f>
        <v>2016</v>
      </c>
      <c r="I500" t="str">
        <f ca="1">StaticValues!$B$8</f>
        <v>Spring</v>
      </c>
      <c r="J500" t="str">
        <f ca="1">StaticValues!$C$8</f>
        <v>EOG</v>
      </c>
      <c r="K500" t="str">
        <f ca="1">StaticValues!$D$8</f>
        <v>3</v>
      </c>
      <c r="L500" t="str">
        <f>INDEX('Grade 3'!E$2:AJ$2,1,((8*C500)-7))</f>
        <v>Science</v>
      </c>
      <c r="M500">
        <f>INDEX('Grade 3'!$A$4:$AK$1252,$B500,($C500*8-7+4))</f>
        <v>147</v>
      </c>
      <c r="N500">
        <f>INDEX('Grade 3'!$A$4:$AK$1252,$B500,($C500*8-6+4))</f>
        <v>500.65306122448982</v>
      </c>
      <c r="O500">
        <f>INDEX('Grade 3'!$A$4:$AK$1252,$B500,($C500*8-5+4))</f>
        <v>29.931972789115648</v>
      </c>
      <c r="P500">
        <f>INDEX('Grade 3'!$A$4:$AK$1252,$B500,($C500*8-4+4))</f>
        <v>42.176870748299322</v>
      </c>
      <c r="Q500">
        <f>INDEX('Grade 3'!$A$4:$AK$1252,$B500,($C500*8-3+4))</f>
        <v>25.170068027210885</v>
      </c>
      <c r="R500">
        <f>INDEX('Grade 3'!$A$4:$AK$1252,$B500,($C500*8-2+4))</f>
        <v>2.7210884353741496</v>
      </c>
      <c r="S500">
        <f>INDEX('Grade 3'!$A$4:$AK$1252,$B500,($C500*8-1+4))</f>
        <v>70.068027210884352</v>
      </c>
      <c r="T500">
        <f>INDEX('Grade 3'!$A$4:$AK$1252,$B500,($C500*8-0+4))</f>
        <v>27.891156462585034</v>
      </c>
      <c r="U500" t="str">
        <f>INDEX('Grade 3'!$A$4:$AK$1252,$B500,37)</f>
        <v>First District</v>
      </c>
    </row>
    <row r="501" spans="1:21">
      <c r="A501">
        <f t="shared" si="22"/>
        <v>500</v>
      </c>
      <c r="B501">
        <f t="shared" si="23"/>
        <v>125</v>
      </c>
      <c r="C501">
        <f t="shared" si="24"/>
        <v>4</v>
      </c>
      <c r="D501">
        <f>INDEX('Grade 3'!$A$4:$AK$1252,$B501,1)</f>
        <v>625</v>
      </c>
      <c r="E501">
        <f>INDEX('Grade 3'!$A$4:$AK$1252,$B501,2)</f>
        <v>200</v>
      </c>
      <c r="F501" t="str">
        <f>INDEX('Grade 3'!$A$4:$AK$1252,$B501,3)</f>
        <v>CHATHAM COUNTY</v>
      </c>
      <c r="G501" t="str">
        <f>INDEX('Grade 3'!$A$4:$AK$1252,$B501,4)</f>
        <v>WEST CHATHAM ELEMENTARY SCHOOL</v>
      </c>
      <c r="H501" t="str">
        <f ca="1">StaticValues!$A$8</f>
        <v>2016</v>
      </c>
      <c r="I501" t="str">
        <f ca="1">StaticValues!$B$8</f>
        <v>Spring</v>
      </c>
      <c r="J501" t="str">
        <f ca="1">StaticValues!$C$8</f>
        <v>EOG</v>
      </c>
      <c r="K501" t="str">
        <f ca="1">StaticValues!$D$8</f>
        <v>3</v>
      </c>
      <c r="L501" t="str">
        <f>INDEX('Grade 3'!E$2:AJ$2,1,((8*C501)-7))</f>
        <v>Social Studies</v>
      </c>
      <c r="M501">
        <f>INDEX('Grade 3'!$A$4:$AK$1252,$B501,($C501*8-7+4))</f>
        <v>147</v>
      </c>
      <c r="N501">
        <f>INDEX('Grade 3'!$A$4:$AK$1252,$B501,($C501*8-6+4))</f>
        <v>496.89795918367349</v>
      </c>
      <c r="O501">
        <f>INDEX('Grade 3'!$A$4:$AK$1252,$B501,($C501*8-5+4))</f>
        <v>30.612244897959183</v>
      </c>
      <c r="P501">
        <f>INDEX('Grade 3'!$A$4:$AK$1252,$B501,($C501*8-4+4))</f>
        <v>50.34013605442177</v>
      </c>
      <c r="Q501">
        <f>INDEX('Grade 3'!$A$4:$AK$1252,$B501,($C501*8-3+4))</f>
        <v>11.564625850340136</v>
      </c>
      <c r="R501">
        <f>INDEX('Grade 3'!$A$4:$AK$1252,$B501,($C501*8-2+4))</f>
        <v>7.4829931972789119</v>
      </c>
      <c r="S501">
        <f>INDEX('Grade 3'!$A$4:$AK$1252,$B501,($C501*8-1+4))</f>
        <v>69.387755102040813</v>
      </c>
      <c r="T501">
        <f>INDEX('Grade 3'!$A$4:$AK$1252,$B501,($C501*8-0+4))</f>
        <v>19.047619047619047</v>
      </c>
      <c r="U501" t="str">
        <f>INDEX('Grade 3'!$A$4:$AK$1252,$B501,37)</f>
        <v>First District</v>
      </c>
    </row>
    <row r="502" spans="1:21">
      <c r="A502">
        <f t="shared" si="22"/>
        <v>501</v>
      </c>
      <c r="B502">
        <f t="shared" si="23"/>
        <v>126</v>
      </c>
      <c r="C502">
        <f t="shared" si="24"/>
        <v>1</v>
      </c>
      <c r="D502">
        <f>INDEX('Grade 3'!$A$4:$AK$1252,$B502,1)</f>
        <v>625</v>
      </c>
      <c r="E502">
        <f>INDEX('Grade 3'!$A$4:$AK$1252,$B502,2)</f>
        <v>211</v>
      </c>
      <c r="F502" t="str">
        <f>INDEX('Grade 3'!$A$4:$AK$1252,$B502,3)</f>
        <v>CHATHAM COUNTY</v>
      </c>
      <c r="G502" t="str">
        <f>INDEX('Grade 3'!$A$4:$AK$1252,$B502,4)</f>
        <v>GODLEY STATION SCHOOL</v>
      </c>
      <c r="H502" t="str">
        <f ca="1">StaticValues!$A$8</f>
        <v>2016</v>
      </c>
      <c r="I502" t="str">
        <f ca="1">StaticValues!$B$8</f>
        <v>Spring</v>
      </c>
      <c r="J502" t="str">
        <f ca="1">StaticValues!$C$8</f>
        <v>EOG</v>
      </c>
      <c r="K502" t="str">
        <f ca="1">StaticValues!$D$8</f>
        <v>3</v>
      </c>
      <c r="L502" t="str">
        <f>INDEX('Grade 3'!E$2:AJ$2,1,((8*C502)-7))</f>
        <v>English Language Arts</v>
      </c>
      <c r="M502">
        <f>INDEX('Grade 3'!$A$4:$AK$1252,$B502,($C502*8-7+4))</f>
        <v>152</v>
      </c>
      <c r="N502">
        <f>INDEX('Grade 3'!$A$4:$AK$1252,$B502,($C502*8-6+4))</f>
        <v>513.19078947368416</v>
      </c>
      <c r="O502">
        <f>INDEX('Grade 3'!$A$4:$AK$1252,$B502,($C502*8-5+4))</f>
        <v>23.684210526315791</v>
      </c>
      <c r="P502">
        <f>INDEX('Grade 3'!$A$4:$AK$1252,$B502,($C502*8-4+4))</f>
        <v>36.184210526315788</v>
      </c>
      <c r="Q502">
        <f>INDEX('Grade 3'!$A$4:$AK$1252,$B502,($C502*8-3+4))</f>
        <v>27.631578947368421</v>
      </c>
      <c r="R502">
        <f>INDEX('Grade 3'!$A$4:$AK$1252,$B502,($C502*8-2+4))</f>
        <v>12.5</v>
      </c>
      <c r="S502">
        <f>INDEX('Grade 3'!$A$4:$AK$1252,$B502,($C502*8-1+4))</f>
        <v>76.315789473684205</v>
      </c>
      <c r="T502">
        <f>INDEX('Grade 3'!$A$4:$AK$1252,$B502,($C502*8-0+4))</f>
        <v>40.131578947368418</v>
      </c>
      <c r="U502" t="str">
        <f>INDEX('Grade 3'!$A$4:$AK$1252,$B502,37)</f>
        <v>First District</v>
      </c>
    </row>
    <row r="503" spans="1:21">
      <c r="A503">
        <f t="shared" si="22"/>
        <v>502</v>
      </c>
      <c r="B503">
        <f t="shared" si="23"/>
        <v>126</v>
      </c>
      <c r="C503">
        <f t="shared" si="24"/>
        <v>2</v>
      </c>
      <c r="D503">
        <f>INDEX('Grade 3'!$A$4:$AK$1252,$B503,1)</f>
        <v>625</v>
      </c>
      <c r="E503">
        <f>INDEX('Grade 3'!$A$4:$AK$1252,$B503,2)</f>
        <v>211</v>
      </c>
      <c r="F503" t="str">
        <f>INDEX('Grade 3'!$A$4:$AK$1252,$B503,3)</f>
        <v>CHATHAM COUNTY</v>
      </c>
      <c r="G503" t="str">
        <f>INDEX('Grade 3'!$A$4:$AK$1252,$B503,4)</f>
        <v>GODLEY STATION SCHOOL</v>
      </c>
      <c r="H503" t="str">
        <f ca="1">StaticValues!$A$8</f>
        <v>2016</v>
      </c>
      <c r="I503" t="str">
        <f ca="1">StaticValues!$B$8</f>
        <v>Spring</v>
      </c>
      <c r="J503" t="str">
        <f ca="1">StaticValues!$C$8</f>
        <v>EOG</v>
      </c>
      <c r="K503" t="str">
        <f ca="1">StaticValues!$D$8</f>
        <v>3</v>
      </c>
      <c r="L503" t="str">
        <f>INDEX('Grade 3'!E$2:AJ$2,1,((8*C503)-7))</f>
        <v>Mathematics</v>
      </c>
      <c r="M503">
        <f>INDEX('Grade 3'!$A$4:$AK$1252,$B503,($C503*8-7+4))</f>
        <v>151</v>
      </c>
      <c r="N503">
        <f>INDEX('Grade 3'!$A$4:$AK$1252,$B503,($C503*8-6+4))</f>
        <v>517.01324503311264</v>
      </c>
      <c r="O503">
        <f>INDEX('Grade 3'!$A$4:$AK$1252,$B503,($C503*8-5+4))</f>
        <v>18.543046357615893</v>
      </c>
      <c r="P503">
        <f>INDEX('Grade 3'!$A$4:$AK$1252,$B503,($C503*8-4+4))</f>
        <v>38.410596026490069</v>
      </c>
      <c r="Q503">
        <f>INDEX('Grade 3'!$A$4:$AK$1252,$B503,($C503*8-3+4))</f>
        <v>35.099337748344368</v>
      </c>
      <c r="R503">
        <f>INDEX('Grade 3'!$A$4:$AK$1252,$B503,($C503*8-2+4))</f>
        <v>7.9470198675496686</v>
      </c>
      <c r="S503">
        <f>INDEX('Grade 3'!$A$4:$AK$1252,$B503,($C503*8-1+4))</f>
        <v>81.456953642384107</v>
      </c>
      <c r="T503">
        <f>INDEX('Grade 3'!$A$4:$AK$1252,$B503,($C503*8-0+4))</f>
        <v>43.046357615894038</v>
      </c>
      <c r="U503" t="str">
        <f>INDEX('Grade 3'!$A$4:$AK$1252,$B503,37)</f>
        <v>First District</v>
      </c>
    </row>
    <row r="504" spans="1:21">
      <c r="A504">
        <f t="shared" si="22"/>
        <v>503</v>
      </c>
      <c r="B504">
        <f t="shared" si="23"/>
        <v>126</v>
      </c>
      <c r="C504">
        <f t="shared" si="24"/>
        <v>3</v>
      </c>
      <c r="D504">
        <f>INDEX('Grade 3'!$A$4:$AK$1252,$B504,1)</f>
        <v>625</v>
      </c>
      <c r="E504">
        <f>INDEX('Grade 3'!$A$4:$AK$1252,$B504,2)</f>
        <v>211</v>
      </c>
      <c r="F504" t="str">
        <f>INDEX('Grade 3'!$A$4:$AK$1252,$B504,3)</f>
        <v>CHATHAM COUNTY</v>
      </c>
      <c r="G504" t="str">
        <f>INDEX('Grade 3'!$A$4:$AK$1252,$B504,4)</f>
        <v>GODLEY STATION SCHOOL</v>
      </c>
      <c r="H504" t="str">
        <f ca="1">StaticValues!$A$8</f>
        <v>2016</v>
      </c>
      <c r="I504" t="str">
        <f ca="1">StaticValues!$B$8</f>
        <v>Spring</v>
      </c>
      <c r="J504" t="str">
        <f ca="1">StaticValues!$C$8</f>
        <v>EOG</v>
      </c>
      <c r="K504" t="str">
        <f ca="1">StaticValues!$D$8</f>
        <v>3</v>
      </c>
      <c r="L504" t="str">
        <f>INDEX('Grade 3'!E$2:AJ$2,1,((8*C504)-7))</f>
        <v>Science</v>
      </c>
      <c r="M504">
        <f>INDEX('Grade 3'!$A$4:$AK$1252,$B504,($C504*8-7+4))</f>
        <v>152</v>
      </c>
      <c r="N504">
        <f>INDEX('Grade 3'!$A$4:$AK$1252,$B504,($C504*8-6+4))</f>
        <v>508.76315789473682</v>
      </c>
      <c r="O504">
        <f>INDEX('Grade 3'!$A$4:$AK$1252,$B504,($C504*8-5+4))</f>
        <v>21.05263157894737</v>
      </c>
      <c r="P504">
        <f>INDEX('Grade 3'!$A$4:$AK$1252,$B504,($C504*8-4+4))</f>
        <v>43.421052631578945</v>
      </c>
      <c r="Q504">
        <f>INDEX('Grade 3'!$A$4:$AK$1252,$B504,($C504*8-3+4))</f>
        <v>27.631578947368421</v>
      </c>
      <c r="R504">
        <f>INDEX('Grade 3'!$A$4:$AK$1252,$B504,($C504*8-2+4))</f>
        <v>7.8947368421052628</v>
      </c>
      <c r="S504">
        <f>INDEX('Grade 3'!$A$4:$AK$1252,$B504,($C504*8-1+4))</f>
        <v>78.94736842105263</v>
      </c>
      <c r="T504">
        <f>INDEX('Grade 3'!$A$4:$AK$1252,$B504,($C504*8-0+4))</f>
        <v>35.526315789473685</v>
      </c>
      <c r="U504" t="str">
        <f>INDEX('Grade 3'!$A$4:$AK$1252,$B504,37)</f>
        <v>First District</v>
      </c>
    </row>
    <row r="505" spans="1:21">
      <c r="A505">
        <f t="shared" si="22"/>
        <v>504</v>
      </c>
      <c r="B505">
        <f t="shared" si="23"/>
        <v>126</v>
      </c>
      <c r="C505">
        <f t="shared" si="24"/>
        <v>4</v>
      </c>
      <c r="D505">
        <f>INDEX('Grade 3'!$A$4:$AK$1252,$B505,1)</f>
        <v>625</v>
      </c>
      <c r="E505">
        <f>INDEX('Grade 3'!$A$4:$AK$1252,$B505,2)</f>
        <v>211</v>
      </c>
      <c r="F505" t="str">
        <f>INDEX('Grade 3'!$A$4:$AK$1252,$B505,3)</f>
        <v>CHATHAM COUNTY</v>
      </c>
      <c r="G505" t="str">
        <f>INDEX('Grade 3'!$A$4:$AK$1252,$B505,4)</f>
        <v>GODLEY STATION SCHOOL</v>
      </c>
      <c r="H505" t="str">
        <f ca="1">StaticValues!$A$8</f>
        <v>2016</v>
      </c>
      <c r="I505" t="str">
        <f ca="1">StaticValues!$B$8</f>
        <v>Spring</v>
      </c>
      <c r="J505" t="str">
        <f ca="1">StaticValues!$C$8</f>
        <v>EOG</v>
      </c>
      <c r="K505" t="str">
        <f ca="1">StaticValues!$D$8</f>
        <v>3</v>
      </c>
      <c r="L505" t="str">
        <f>INDEX('Grade 3'!E$2:AJ$2,1,((8*C505)-7))</f>
        <v>Social Studies</v>
      </c>
      <c r="M505">
        <f>INDEX('Grade 3'!$A$4:$AK$1252,$B505,($C505*8-7+4))</f>
        <v>151</v>
      </c>
      <c r="N505">
        <f>INDEX('Grade 3'!$A$4:$AK$1252,$B505,($C505*8-6+4))</f>
        <v>508.08609271523181</v>
      </c>
      <c r="O505">
        <f>INDEX('Grade 3'!$A$4:$AK$1252,$B505,($C505*8-5+4))</f>
        <v>21.85430463576159</v>
      </c>
      <c r="P505">
        <f>INDEX('Grade 3'!$A$4:$AK$1252,$B505,($C505*8-4+4))</f>
        <v>47.019867549668874</v>
      </c>
      <c r="Q505">
        <f>INDEX('Grade 3'!$A$4:$AK$1252,$B505,($C505*8-3+4))</f>
        <v>21.85430463576159</v>
      </c>
      <c r="R505">
        <f>INDEX('Grade 3'!$A$4:$AK$1252,$B505,($C505*8-2+4))</f>
        <v>9.2715231788079464</v>
      </c>
      <c r="S505">
        <f>INDEX('Grade 3'!$A$4:$AK$1252,$B505,($C505*8-1+4))</f>
        <v>78.145695364238406</v>
      </c>
      <c r="T505">
        <f>INDEX('Grade 3'!$A$4:$AK$1252,$B505,($C505*8-0+4))</f>
        <v>31.125827814569536</v>
      </c>
      <c r="U505" t="str">
        <f>INDEX('Grade 3'!$A$4:$AK$1252,$B505,37)</f>
        <v>First District</v>
      </c>
    </row>
    <row r="506" spans="1:21">
      <c r="A506">
        <f t="shared" si="22"/>
        <v>505</v>
      </c>
      <c r="B506">
        <f t="shared" si="23"/>
        <v>127</v>
      </c>
      <c r="C506">
        <f t="shared" si="24"/>
        <v>1</v>
      </c>
      <c r="D506">
        <f>INDEX('Grade 3'!$A$4:$AK$1252,$B506,1)</f>
        <v>625</v>
      </c>
      <c r="E506">
        <f>INDEX('Grade 3'!$A$4:$AK$1252,$B506,2)</f>
        <v>298</v>
      </c>
      <c r="F506" t="str">
        <f>INDEX('Grade 3'!$A$4:$AK$1252,$B506,3)</f>
        <v>CHATHAM COUNTY</v>
      </c>
      <c r="G506" t="str">
        <f>INDEX('Grade 3'!$A$4:$AK$1252,$B506,4)</f>
        <v>MARSHPOINT ELEMENTARY SCHOOL</v>
      </c>
      <c r="H506" t="str">
        <f ca="1">StaticValues!$A$8</f>
        <v>2016</v>
      </c>
      <c r="I506" t="str">
        <f ca="1">StaticValues!$B$8</f>
        <v>Spring</v>
      </c>
      <c r="J506" t="str">
        <f ca="1">StaticValues!$C$8</f>
        <v>EOG</v>
      </c>
      <c r="K506" t="str">
        <f ca="1">StaticValues!$D$8</f>
        <v>3</v>
      </c>
      <c r="L506" t="str">
        <f>INDEX('Grade 3'!E$2:AJ$2,1,((8*C506)-7))</f>
        <v>English Language Arts</v>
      </c>
      <c r="M506">
        <f>INDEX('Grade 3'!$A$4:$AK$1252,$B506,($C506*8-7+4))</f>
        <v>143</v>
      </c>
      <c r="N506">
        <f>INDEX('Grade 3'!$A$4:$AK$1252,$B506,($C506*8-6+4))</f>
        <v>526.57342657342656</v>
      </c>
      <c r="O506">
        <f>INDEX('Grade 3'!$A$4:$AK$1252,$B506,($C506*8-5+4))</f>
        <v>13.986013986013987</v>
      </c>
      <c r="P506">
        <f>INDEX('Grade 3'!$A$4:$AK$1252,$B506,($C506*8-4+4))</f>
        <v>30.76923076923077</v>
      </c>
      <c r="Q506">
        <f>INDEX('Grade 3'!$A$4:$AK$1252,$B506,($C506*8-3+4))</f>
        <v>44.055944055944053</v>
      </c>
      <c r="R506">
        <f>INDEX('Grade 3'!$A$4:$AK$1252,$B506,($C506*8-2+4))</f>
        <v>11.188811188811188</v>
      </c>
      <c r="S506">
        <f>INDEX('Grade 3'!$A$4:$AK$1252,$B506,($C506*8-1+4))</f>
        <v>86.013986013986013</v>
      </c>
      <c r="T506">
        <f>INDEX('Grade 3'!$A$4:$AK$1252,$B506,($C506*8-0+4))</f>
        <v>55.244755244755247</v>
      </c>
      <c r="U506" t="str">
        <f>INDEX('Grade 3'!$A$4:$AK$1252,$B506,37)</f>
        <v>First District</v>
      </c>
    </row>
    <row r="507" spans="1:21">
      <c r="A507">
        <f t="shared" si="22"/>
        <v>506</v>
      </c>
      <c r="B507">
        <f t="shared" si="23"/>
        <v>127</v>
      </c>
      <c r="C507">
        <f t="shared" si="24"/>
        <v>2</v>
      </c>
      <c r="D507">
        <f>INDEX('Grade 3'!$A$4:$AK$1252,$B507,1)</f>
        <v>625</v>
      </c>
      <c r="E507">
        <f>INDEX('Grade 3'!$A$4:$AK$1252,$B507,2)</f>
        <v>298</v>
      </c>
      <c r="F507" t="str">
        <f>INDEX('Grade 3'!$A$4:$AK$1252,$B507,3)</f>
        <v>CHATHAM COUNTY</v>
      </c>
      <c r="G507" t="str">
        <f>INDEX('Grade 3'!$A$4:$AK$1252,$B507,4)</f>
        <v>MARSHPOINT ELEMENTARY SCHOOL</v>
      </c>
      <c r="H507" t="str">
        <f ca="1">StaticValues!$A$8</f>
        <v>2016</v>
      </c>
      <c r="I507" t="str">
        <f ca="1">StaticValues!$B$8</f>
        <v>Spring</v>
      </c>
      <c r="J507" t="str">
        <f ca="1">StaticValues!$C$8</f>
        <v>EOG</v>
      </c>
      <c r="K507" t="str">
        <f ca="1">StaticValues!$D$8</f>
        <v>3</v>
      </c>
      <c r="L507" t="str">
        <f>INDEX('Grade 3'!E$2:AJ$2,1,((8*C507)-7))</f>
        <v>Mathematics</v>
      </c>
      <c r="M507">
        <f>INDEX('Grade 3'!$A$4:$AK$1252,$B507,($C507*8-7+4))</f>
        <v>143</v>
      </c>
      <c r="N507">
        <f>INDEX('Grade 3'!$A$4:$AK$1252,$B507,($C507*8-6+4))</f>
        <v>532.61538461538464</v>
      </c>
      <c r="O507">
        <f>INDEX('Grade 3'!$A$4:$AK$1252,$B507,($C507*8-5+4))</f>
        <v>9.0909090909090917</v>
      </c>
      <c r="P507">
        <f>INDEX('Grade 3'!$A$4:$AK$1252,$B507,($C507*8-4+4))</f>
        <v>32.167832167832167</v>
      </c>
      <c r="Q507">
        <f>INDEX('Grade 3'!$A$4:$AK$1252,$B507,($C507*8-3+4))</f>
        <v>44.755244755244753</v>
      </c>
      <c r="R507">
        <f>INDEX('Grade 3'!$A$4:$AK$1252,$B507,($C507*8-2+4))</f>
        <v>13.986013986013987</v>
      </c>
      <c r="S507">
        <f>INDEX('Grade 3'!$A$4:$AK$1252,$B507,($C507*8-1+4))</f>
        <v>90.909090909090907</v>
      </c>
      <c r="T507">
        <f>INDEX('Grade 3'!$A$4:$AK$1252,$B507,($C507*8-0+4))</f>
        <v>58.74125874125874</v>
      </c>
      <c r="U507" t="str">
        <f>INDEX('Grade 3'!$A$4:$AK$1252,$B507,37)</f>
        <v>First District</v>
      </c>
    </row>
    <row r="508" spans="1:21">
      <c r="A508">
        <f t="shared" si="22"/>
        <v>507</v>
      </c>
      <c r="B508">
        <f t="shared" si="23"/>
        <v>127</v>
      </c>
      <c r="C508">
        <f t="shared" si="24"/>
        <v>3</v>
      </c>
      <c r="D508">
        <f>INDEX('Grade 3'!$A$4:$AK$1252,$B508,1)</f>
        <v>625</v>
      </c>
      <c r="E508">
        <f>INDEX('Grade 3'!$A$4:$AK$1252,$B508,2)</f>
        <v>298</v>
      </c>
      <c r="F508" t="str">
        <f>INDEX('Grade 3'!$A$4:$AK$1252,$B508,3)</f>
        <v>CHATHAM COUNTY</v>
      </c>
      <c r="G508" t="str">
        <f>INDEX('Grade 3'!$A$4:$AK$1252,$B508,4)</f>
        <v>MARSHPOINT ELEMENTARY SCHOOL</v>
      </c>
      <c r="H508" t="str">
        <f ca="1">StaticValues!$A$8</f>
        <v>2016</v>
      </c>
      <c r="I508" t="str">
        <f ca="1">StaticValues!$B$8</f>
        <v>Spring</v>
      </c>
      <c r="J508" t="str">
        <f ca="1">StaticValues!$C$8</f>
        <v>EOG</v>
      </c>
      <c r="K508" t="str">
        <f ca="1">StaticValues!$D$8</f>
        <v>3</v>
      </c>
      <c r="L508" t="str">
        <f>INDEX('Grade 3'!E$2:AJ$2,1,((8*C508)-7))</f>
        <v>Science</v>
      </c>
      <c r="M508">
        <f>INDEX('Grade 3'!$A$4:$AK$1252,$B508,($C508*8-7+4))</f>
        <v>142</v>
      </c>
      <c r="N508">
        <f>INDEX('Grade 3'!$A$4:$AK$1252,$B508,($C508*8-6+4))</f>
        <v>517.82394366197184</v>
      </c>
      <c r="O508">
        <f>INDEX('Grade 3'!$A$4:$AK$1252,$B508,($C508*8-5+4))</f>
        <v>15.492957746478874</v>
      </c>
      <c r="P508">
        <f>INDEX('Grade 3'!$A$4:$AK$1252,$B508,($C508*8-4+4))</f>
        <v>40.140845070422536</v>
      </c>
      <c r="Q508">
        <f>INDEX('Grade 3'!$A$4:$AK$1252,$B508,($C508*8-3+4))</f>
        <v>34.507042253521128</v>
      </c>
      <c r="R508">
        <f>INDEX('Grade 3'!$A$4:$AK$1252,$B508,($C508*8-2+4))</f>
        <v>9.8591549295774641</v>
      </c>
      <c r="S508">
        <f>INDEX('Grade 3'!$A$4:$AK$1252,$B508,($C508*8-1+4))</f>
        <v>84.507042253521121</v>
      </c>
      <c r="T508">
        <f>INDEX('Grade 3'!$A$4:$AK$1252,$B508,($C508*8-0+4))</f>
        <v>44.366197183098592</v>
      </c>
      <c r="U508" t="str">
        <f>INDEX('Grade 3'!$A$4:$AK$1252,$B508,37)</f>
        <v>First District</v>
      </c>
    </row>
    <row r="509" spans="1:21">
      <c r="A509">
        <f t="shared" si="22"/>
        <v>508</v>
      </c>
      <c r="B509">
        <f t="shared" si="23"/>
        <v>127</v>
      </c>
      <c r="C509">
        <f t="shared" si="24"/>
        <v>4</v>
      </c>
      <c r="D509">
        <f>INDEX('Grade 3'!$A$4:$AK$1252,$B509,1)</f>
        <v>625</v>
      </c>
      <c r="E509">
        <f>INDEX('Grade 3'!$A$4:$AK$1252,$B509,2)</f>
        <v>298</v>
      </c>
      <c r="F509" t="str">
        <f>INDEX('Grade 3'!$A$4:$AK$1252,$B509,3)</f>
        <v>CHATHAM COUNTY</v>
      </c>
      <c r="G509" t="str">
        <f>INDEX('Grade 3'!$A$4:$AK$1252,$B509,4)</f>
        <v>MARSHPOINT ELEMENTARY SCHOOL</v>
      </c>
      <c r="H509" t="str">
        <f ca="1">StaticValues!$A$8</f>
        <v>2016</v>
      </c>
      <c r="I509" t="str">
        <f ca="1">StaticValues!$B$8</f>
        <v>Spring</v>
      </c>
      <c r="J509" t="str">
        <f ca="1">StaticValues!$C$8</f>
        <v>EOG</v>
      </c>
      <c r="K509" t="str">
        <f ca="1">StaticValues!$D$8</f>
        <v>3</v>
      </c>
      <c r="L509" t="str">
        <f>INDEX('Grade 3'!E$2:AJ$2,1,((8*C509)-7))</f>
        <v>Social Studies</v>
      </c>
      <c r="M509">
        <f>INDEX('Grade 3'!$A$4:$AK$1252,$B509,($C509*8-7+4))</f>
        <v>142</v>
      </c>
      <c r="N509">
        <f>INDEX('Grade 3'!$A$4:$AK$1252,$B509,($C509*8-6+4))</f>
        <v>517.5140845070423</v>
      </c>
      <c r="O509">
        <f>INDEX('Grade 3'!$A$4:$AK$1252,$B509,($C509*8-5+4))</f>
        <v>14.084507042253522</v>
      </c>
      <c r="P509">
        <f>INDEX('Grade 3'!$A$4:$AK$1252,$B509,($C509*8-4+4))</f>
        <v>42.25352112676056</v>
      </c>
      <c r="Q509">
        <f>INDEX('Grade 3'!$A$4:$AK$1252,$B509,($C509*8-3+4))</f>
        <v>27.464788732394368</v>
      </c>
      <c r="R509">
        <f>INDEX('Grade 3'!$A$4:$AK$1252,$B509,($C509*8-2+4))</f>
        <v>16.197183098591548</v>
      </c>
      <c r="S509">
        <f>INDEX('Grade 3'!$A$4:$AK$1252,$B509,($C509*8-1+4))</f>
        <v>85.91549295774648</v>
      </c>
      <c r="T509">
        <f>INDEX('Grade 3'!$A$4:$AK$1252,$B509,($C509*8-0+4))</f>
        <v>43.661971830985912</v>
      </c>
      <c r="U509" t="str">
        <f>INDEX('Grade 3'!$A$4:$AK$1252,$B509,37)</f>
        <v>First District</v>
      </c>
    </row>
    <row r="510" spans="1:21">
      <c r="A510">
        <f t="shared" si="22"/>
        <v>509</v>
      </c>
      <c r="B510">
        <f t="shared" si="23"/>
        <v>128</v>
      </c>
      <c r="C510">
        <f t="shared" si="24"/>
        <v>1</v>
      </c>
      <c r="D510">
        <f>INDEX('Grade 3'!$A$4:$AK$1252,$B510,1)</f>
        <v>625</v>
      </c>
      <c r="E510">
        <f>INDEX('Grade 3'!$A$4:$AK$1252,$B510,2)</f>
        <v>300</v>
      </c>
      <c r="F510" t="str">
        <f>INDEX('Grade 3'!$A$4:$AK$1252,$B510,3)</f>
        <v>CHATHAM COUNTY</v>
      </c>
      <c r="G510" t="str">
        <f>INDEX('Grade 3'!$A$4:$AK$1252,$B510,4)</f>
        <v>SOUTHWEST ELEMENTARY SCHOOL</v>
      </c>
      <c r="H510" t="str">
        <f ca="1">StaticValues!$A$8</f>
        <v>2016</v>
      </c>
      <c r="I510" t="str">
        <f ca="1">StaticValues!$B$8</f>
        <v>Spring</v>
      </c>
      <c r="J510" t="str">
        <f ca="1">StaticValues!$C$8</f>
        <v>EOG</v>
      </c>
      <c r="K510" t="str">
        <f ca="1">StaticValues!$D$8</f>
        <v>3</v>
      </c>
      <c r="L510" t="str">
        <f>INDEX('Grade 3'!E$2:AJ$2,1,((8*C510)-7))</f>
        <v>English Language Arts</v>
      </c>
      <c r="M510">
        <f>INDEX('Grade 3'!$A$4:$AK$1252,$B510,($C510*8-7+4))</f>
        <v>119</v>
      </c>
      <c r="N510">
        <f>INDEX('Grade 3'!$A$4:$AK$1252,$B510,($C510*8-6+4))</f>
        <v>487.07563025210084</v>
      </c>
      <c r="O510">
        <f>INDEX('Grade 3'!$A$4:$AK$1252,$B510,($C510*8-5+4))</f>
        <v>43.69747899159664</v>
      </c>
      <c r="P510">
        <f>INDEX('Grade 3'!$A$4:$AK$1252,$B510,($C510*8-4+4))</f>
        <v>37.815126050420169</v>
      </c>
      <c r="Q510">
        <f>INDEX('Grade 3'!$A$4:$AK$1252,$B510,($C510*8-3+4))</f>
        <v>15.126050420168067</v>
      </c>
      <c r="R510">
        <f>INDEX('Grade 3'!$A$4:$AK$1252,$B510,($C510*8-2+4))</f>
        <v>3.3613445378151261</v>
      </c>
      <c r="S510">
        <f>INDEX('Grade 3'!$A$4:$AK$1252,$B510,($C510*8-1+4))</f>
        <v>56.30252100840336</v>
      </c>
      <c r="T510">
        <f>INDEX('Grade 3'!$A$4:$AK$1252,$B510,($C510*8-0+4))</f>
        <v>18.487394957983192</v>
      </c>
      <c r="U510" t="str">
        <f>INDEX('Grade 3'!$A$4:$AK$1252,$B510,37)</f>
        <v>First District</v>
      </c>
    </row>
    <row r="511" spans="1:21">
      <c r="A511">
        <f t="shared" si="22"/>
        <v>510</v>
      </c>
      <c r="B511">
        <f t="shared" si="23"/>
        <v>128</v>
      </c>
      <c r="C511">
        <f t="shared" si="24"/>
        <v>2</v>
      </c>
      <c r="D511">
        <f>INDEX('Grade 3'!$A$4:$AK$1252,$B511,1)</f>
        <v>625</v>
      </c>
      <c r="E511">
        <f>INDEX('Grade 3'!$A$4:$AK$1252,$B511,2)</f>
        <v>300</v>
      </c>
      <c r="F511" t="str">
        <f>INDEX('Grade 3'!$A$4:$AK$1252,$B511,3)</f>
        <v>CHATHAM COUNTY</v>
      </c>
      <c r="G511" t="str">
        <f>INDEX('Grade 3'!$A$4:$AK$1252,$B511,4)</f>
        <v>SOUTHWEST ELEMENTARY SCHOOL</v>
      </c>
      <c r="H511" t="str">
        <f ca="1">StaticValues!$A$8</f>
        <v>2016</v>
      </c>
      <c r="I511" t="str">
        <f ca="1">StaticValues!$B$8</f>
        <v>Spring</v>
      </c>
      <c r="J511" t="str">
        <f ca="1">StaticValues!$C$8</f>
        <v>EOG</v>
      </c>
      <c r="K511" t="str">
        <f ca="1">StaticValues!$D$8</f>
        <v>3</v>
      </c>
      <c r="L511" t="str">
        <f>INDEX('Grade 3'!E$2:AJ$2,1,((8*C511)-7))</f>
        <v>Mathematics</v>
      </c>
      <c r="M511">
        <f>INDEX('Grade 3'!$A$4:$AK$1252,$B511,($C511*8-7+4))</f>
        <v>120</v>
      </c>
      <c r="N511">
        <f>INDEX('Grade 3'!$A$4:$AK$1252,$B511,($C511*8-6+4))</f>
        <v>493.42500000000001</v>
      </c>
      <c r="O511">
        <f>INDEX('Grade 3'!$A$4:$AK$1252,$B511,($C511*8-5+4))</f>
        <v>35</v>
      </c>
      <c r="P511">
        <f>INDEX('Grade 3'!$A$4:$AK$1252,$B511,($C511*8-4+4))</f>
        <v>45.833333333333336</v>
      </c>
      <c r="Q511">
        <f>INDEX('Grade 3'!$A$4:$AK$1252,$B511,($C511*8-3+4))</f>
        <v>15.833333333333334</v>
      </c>
      <c r="R511">
        <f>INDEX('Grade 3'!$A$4:$AK$1252,$B511,($C511*8-2+4))</f>
        <v>3.3333333333333335</v>
      </c>
      <c r="S511">
        <f>INDEX('Grade 3'!$A$4:$AK$1252,$B511,($C511*8-1+4))</f>
        <v>65</v>
      </c>
      <c r="T511">
        <f>INDEX('Grade 3'!$A$4:$AK$1252,$B511,($C511*8-0+4))</f>
        <v>19.166666666666668</v>
      </c>
      <c r="U511" t="str">
        <f>INDEX('Grade 3'!$A$4:$AK$1252,$B511,37)</f>
        <v>First District</v>
      </c>
    </row>
    <row r="512" spans="1:21">
      <c r="A512">
        <f t="shared" si="22"/>
        <v>511</v>
      </c>
      <c r="B512">
        <f t="shared" si="23"/>
        <v>128</v>
      </c>
      <c r="C512">
        <f t="shared" si="24"/>
        <v>3</v>
      </c>
      <c r="D512">
        <f>INDEX('Grade 3'!$A$4:$AK$1252,$B512,1)</f>
        <v>625</v>
      </c>
      <c r="E512">
        <f>INDEX('Grade 3'!$A$4:$AK$1252,$B512,2)</f>
        <v>300</v>
      </c>
      <c r="F512" t="str">
        <f>INDEX('Grade 3'!$A$4:$AK$1252,$B512,3)</f>
        <v>CHATHAM COUNTY</v>
      </c>
      <c r="G512" t="str">
        <f>INDEX('Grade 3'!$A$4:$AK$1252,$B512,4)</f>
        <v>SOUTHWEST ELEMENTARY SCHOOL</v>
      </c>
      <c r="H512" t="str">
        <f ca="1">StaticValues!$A$8</f>
        <v>2016</v>
      </c>
      <c r="I512" t="str">
        <f ca="1">StaticValues!$B$8</f>
        <v>Spring</v>
      </c>
      <c r="J512" t="str">
        <f ca="1">StaticValues!$C$8</f>
        <v>EOG</v>
      </c>
      <c r="K512" t="str">
        <f ca="1">StaticValues!$D$8</f>
        <v>3</v>
      </c>
      <c r="L512" t="str">
        <f>INDEX('Grade 3'!E$2:AJ$2,1,((8*C512)-7))</f>
        <v>Science</v>
      </c>
      <c r="M512">
        <f>INDEX('Grade 3'!$A$4:$AK$1252,$B512,($C512*8-7+4))</f>
        <v>120</v>
      </c>
      <c r="N512">
        <f>INDEX('Grade 3'!$A$4:$AK$1252,$B512,($C512*8-6+4))</f>
        <v>488.2</v>
      </c>
      <c r="O512">
        <f>INDEX('Grade 3'!$A$4:$AK$1252,$B512,($C512*8-5+4))</f>
        <v>42.5</v>
      </c>
      <c r="P512">
        <f>INDEX('Grade 3'!$A$4:$AK$1252,$B512,($C512*8-4+4))</f>
        <v>40</v>
      </c>
      <c r="Q512">
        <f>INDEX('Grade 3'!$A$4:$AK$1252,$B512,($C512*8-3+4))</f>
        <v>15.833333333333334</v>
      </c>
      <c r="R512">
        <f>INDEX('Grade 3'!$A$4:$AK$1252,$B512,($C512*8-2+4))</f>
        <v>1.6666666666666667</v>
      </c>
      <c r="S512">
        <f>INDEX('Grade 3'!$A$4:$AK$1252,$B512,($C512*8-1+4))</f>
        <v>57.5</v>
      </c>
      <c r="T512">
        <f>INDEX('Grade 3'!$A$4:$AK$1252,$B512,($C512*8-0+4))</f>
        <v>17.5</v>
      </c>
      <c r="U512" t="str">
        <f>INDEX('Grade 3'!$A$4:$AK$1252,$B512,37)</f>
        <v>First District</v>
      </c>
    </row>
    <row r="513" spans="1:21">
      <c r="A513">
        <f t="shared" si="22"/>
        <v>512</v>
      </c>
      <c r="B513">
        <f t="shared" si="23"/>
        <v>128</v>
      </c>
      <c r="C513">
        <f t="shared" si="24"/>
        <v>4</v>
      </c>
      <c r="D513">
        <f>INDEX('Grade 3'!$A$4:$AK$1252,$B513,1)</f>
        <v>625</v>
      </c>
      <c r="E513">
        <f>INDEX('Grade 3'!$A$4:$AK$1252,$B513,2)</f>
        <v>300</v>
      </c>
      <c r="F513" t="str">
        <f>INDEX('Grade 3'!$A$4:$AK$1252,$B513,3)</f>
        <v>CHATHAM COUNTY</v>
      </c>
      <c r="G513" t="str">
        <f>INDEX('Grade 3'!$A$4:$AK$1252,$B513,4)</f>
        <v>SOUTHWEST ELEMENTARY SCHOOL</v>
      </c>
      <c r="H513" t="str">
        <f ca="1">StaticValues!$A$8</f>
        <v>2016</v>
      </c>
      <c r="I513" t="str">
        <f ca="1">StaticValues!$B$8</f>
        <v>Spring</v>
      </c>
      <c r="J513" t="str">
        <f ca="1">StaticValues!$C$8</f>
        <v>EOG</v>
      </c>
      <c r="K513" t="str">
        <f ca="1">StaticValues!$D$8</f>
        <v>3</v>
      </c>
      <c r="L513" t="str">
        <f>INDEX('Grade 3'!E$2:AJ$2,1,((8*C513)-7))</f>
        <v>Social Studies</v>
      </c>
      <c r="M513">
        <f>INDEX('Grade 3'!$A$4:$AK$1252,$B513,($C513*8-7+4))</f>
        <v>117</v>
      </c>
      <c r="N513">
        <f>INDEX('Grade 3'!$A$4:$AK$1252,$B513,($C513*8-6+4))</f>
        <v>483.12820512820514</v>
      </c>
      <c r="O513">
        <f>INDEX('Grade 3'!$A$4:$AK$1252,$B513,($C513*8-5+4))</f>
        <v>38.46153846153846</v>
      </c>
      <c r="P513">
        <f>INDEX('Grade 3'!$A$4:$AK$1252,$B513,($C513*8-4+4))</f>
        <v>53.846153846153847</v>
      </c>
      <c r="Q513">
        <f>INDEX('Grade 3'!$A$4:$AK$1252,$B513,($C513*8-3+4))</f>
        <v>6.8376068376068373</v>
      </c>
      <c r="R513">
        <f>INDEX('Grade 3'!$A$4:$AK$1252,$B513,($C513*8-2+4))</f>
        <v>0.85470085470085466</v>
      </c>
      <c r="S513">
        <f>INDEX('Grade 3'!$A$4:$AK$1252,$B513,($C513*8-1+4))</f>
        <v>61.53846153846154</v>
      </c>
      <c r="T513">
        <f>INDEX('Grade 3'!$A$4:$AK$1252,$B513,($C513*8-0+4))</f>
        <v>7.6923076923076925</v>
      </c>
      <c r="U513" t="str">
        <f>INDEX('Grade 3'!$A$4:$AK$1252,$B513,37)</f>
        <v>First District</v>
      </c>
    </row>
    <row r="514" spans="1:21">
      <c r="A514">
        <f t="shared" si="22"/>
        <v>513</v>
      </c>
      <c r="B514">
        <f t="shared" si="23"/>
        <v>129</v>
      </c>
      <c r="C514">
        <f t="shared" si="24"/>
        <v>1</v>
      </c>
      <c r="D514">
        <f>INDEX('Grade 3'!$A$4:$AK$1252,$B514,1)</f>
        <v>625</v>
      </c>
      <c r="E514">
        <f>INDEX('Grade 3'!$A$4:$AK$1252,$B514,2)</f>
        <v>511</v>
      </c>
      <c r="F514" t="str">
        <f>INDEX('Grade 3'!$A$4:$AK$1252,$B514,3)</f>
        <v>CHATHAM COUNTY</v>
      </c>
      <c r="G514" t="str">
        <f>INDEX('Grade 3'!$A$4:$AK$1252,$B514,4)</f>
        <v>SHUMAN ELEMENTARY SCHOOL</v>
      </c>
      <c r="H514" t="str">
        <f ca="1">StaticValues!$A$8</f>
        <v>2016</v>
      </c>
      <c r="I514" t="str">
        <f ca="1">StaticValues!$B$8</f>
        <v>Spring</v>
      </c>
      <c r="J514" t="str">
        <f ca="1">StaticValues!$C$8</f>
        <v>EOG</v>
      </c>
      <c r="K514" t="str">
        <f ca="1">StaticValues!$D$8</f>
        <v>3</v>
      </c>
      <c r="L514" t="str">
        <f>INDEX('Grade 3'!E$2:AJ$2,1,((8*C514)-7))</f>
        <v>English Language Arts</v>
      </c>
      <c r="M514">
        <f>INDEX('Grade 3'!$A$4:$AK$1252,$B514,($C514*8-7+4))</f>
        <v>138</v>
      </c>
      <c r="N514">
        <f>INDEX('Grade 3'!$A$4:$AK$1252,$B514,($C514*8-6+4))</f>
        <v>463.13768115942031</v>
      </c>
      <c r="O514">
        <f>INDEX('Grade 3'!$A$4:$AK$1252,$B514,($C514*8-5+4))</f>
        <v>62.318840579710148</v>
      </c>
      <c r="P514">
        <f>INDEX('Grade 3'!$A$4:$AK$1252,$B514,($C514*8-4+4))</f>
        <v>31.159420289855074</v>
      </c>
      <c r="Q514">
        <f>INDEX('Grade 3'!$A$4:$AK$1252,$B514,($C514*8-3+4))</f>
        <v>5.7971014492753623</v>
      </c>
      <c r="R514">
        <f>INDEX('Grade 3'!$A$4:$AK$1252,$B514,($C514*8-2+4))</f>
        <v>0.72463768115942029</v>
      </c>
      <c r="S514">
        <f>INDEX('Grade 3'!$A$4:$AK$1252,$B514,($C514*8-1+4))</f>
        <v>37.681159420289852</v>
      </c>
      <c r="T514">
        <f>INDEX('Grade 3'!$A$4:$AK$1252,$B514,($C514*8-0+4))</f>
        <v>6.5217391304347823</v>
      </c>
      <c r="U514" t="str">
        <f>INDEX('Grade 3'!$A$4:$AK$1252,$B514,37)</f>
        <v>First District</v>
      </c>
    </row>
    <row r="515" spans="1:21">
      <c r="A515">
        <f t="shared" ref="A515:A578" si="25">ROW(A514)</f>
        <v>514</v>
      </c>
      <c r="B515">
        <f t="shared" ref="B515:B578" si="26">CEILING(A515/4,1)</f>
        <v>129</v>
      </c>
      <c r="C515">
        <f t="shared" ref="C515:C578" si="27">IF(B514&lt;&gt;B515,1,C514+1)</f>
        <v>2</v>
      </c>
      <c r="D515">
        <f>INDEX('Grade 3'!$A$4:$AK$1252,$B515,1)</f>
        <v>625</v>
      </c>
      <c r="E515">
        <f>INDEX('Grade 3'!$A$4:$AK$1252,$B515,2)</f>
        <v>511</v>
      </c>
      <c r="F515" t="str">
        <f>INDEX('Grade 3'!$A$4:$AK$1252,$B515,3)</f>
        <v>CHATHAM COUNTY</v>
      </c>
      <c r="G515" t="str">
        <f>INDEX('Grade 3'!$A$4:$AK$1252,$B515,4)</f>
        <v>SHUMAN ELEMENTARY SCHOOL</v>
      </c>
      <c r="H515" t="str">
        <f ca="1">StaticValues!$A$8</f>
        <v>2016</v>
      </c>
      <c r="I515" t="str">
        <f ca="1">StaticValues!$B$8</f>
        <v>Spring</v>
      </c>
      <c r="J515" t="str">
        <f ca="1">StaticValues!$C$8</f>
        <v>EOG</v>
      </c>
      <c r="K515" t="str">
        <f ca="1">StaticValues!$D$8</f>
        <v>3</v>
      </c>
      <c r="L515" t="str">
        <f>INDEX('Grade 3'!E$2:AJ$2,1,((8*C515)-7))</f>
        <v>Mathematics</v>
      </c>
      <c r="M515">
        <f>INDEX('Grade 3'!$A$4:$AK$1252,$B515,($C515*8-7+4))</f>
        <v>138</v>
      </c>
      <c r="N515">
        <f>INDEX('Grade 3'!$A$4:$AK$1252,$B515,($C515*8-6+4))</f>
        <v>478.52898550724638</v>
      </c>
      <c r="O515">
        <f>INDEX('Grade 3'!$A$4:$AK$1252,$B515,($C515*8-5+4))</f>
        <v>52.173913043478258</v>
      </c>
      <c r="P515">
        <f>INDEX('Grade 3'!$A$4:$AK$1252,$B515,($C515*8-4+4))</f>
        <v>42.753623188405797</v>
      </c>
      <c r="Q515">
        <f>INDEX('Grade 3'!$A$4:$AK$1252,$B515,($C515*8-3+4))</f>
        <v>5.0724637681159424</v>
      </c>
      <c r="R515">
        <f>INDEX('Grade 3'!$A$4:$AK$1252,$B515,($C515*8-2+4))</f>
        <v>0</v>
      </c>
      <c r="S515">
        <f>INDEX('Grade 3'!$A$4:$AK$1252,$B515,($C515*8-1+4))</f>
        <v>47.826086956521742</v>
      </c>
      <c r="T515">
        <f>INDEX('Grade 3'!$A$4:$AK$1252,$B515,($C515*8-0+4))</f>
        <v>5.0724637681159424</v>
      </c>
      <c r="U515" t="str">
        <f>INDEX('Grade 3'!$A$4:$AK$1252,$B515,37)</f>
        <v>First District</v>
      </c>
    </row>
    <row r="516" spans="1:21">
      <c r="A516">
        <f t="shared" si="25"/>
        <v>515</v>
      </c>
      <c r="B516">
        <f t="shared" si="26"/>
        <v>129</v>
      </c>
      <c r="C516">
        <f t="shared" si="27"/>
        <v>3</v>
      </c>
      <c r="D516">
        <f>INDEX('Grade 3'!$A$4:$AK$1252,$B516,1)</f>
        <v>625</v>
      </c>
      <c r="E516">
        <f>INDEX('Grade 3'!$A$4:$AK$1252,$B516,2)</f>
        <v>511</v>
      </c>
      <c r="F516" t="str">
        <f>INDEX('Grade 3'!$A$4:$AK$1252,$B516,3)</f>
        <v>CHATHAM COUNTY</v>
      </c>
      <c r="G516" t="str">
        <f>INDEX('Grade 3'!$A$4:$AK$1252,$B516,4)</f>
        <v>SHUMAN ELEMENTARY SCHOOL</v>
      </c>
      <c r="H516" t="str">
        <f ca="1">StaticValues!$A$8</f>
        <v>2016</v>
      </c>
      <c r="I516" t="str">
        <f ca="1">StaticValues!$B$8</f>
        <v>Spring</v>
      </c>
      <c r="J516" t="str">
        <f ca="1">StaticValues!$C$8</f>
        <v>EOG</v>
      </c>
      <c r="K516" t="str">
        <f ca="1">StaticValues!$D$8</f>
        <v>3</v>
      </c>
      <c r="L516" t="str">
        <f>INDEX('Grade 3'!E$2:AJ$2,1,((8*C516)-7))</f>
        <v>Science</v>
      </c>
      <c r="M516">
        <f>INDEX('Grade 3'!$A$4:$AK$1252,$B516,($C516*8-7+4))</f>
        <v>138</v>
      </c>
      <c r="N516">
        <f>INDEX('Grade 3'!$A$4:$AK$1252,$B516,($C516*8-6+4))</f>
        <v>471.1521739130435</v>
      </c>
      <c r="O516">
        <f>INDEX('Grade 3'!$A$4:$AK$1252,$B516,($C516*8-5+4))</f>
        <v>57.246376811594203</v>
      </c>
      <c r="P516">
        <f>INDEX('Grade 3'!$A$4:$AK$1252,$B516,($C516*8-4+4))</f>
        <v>39.855072463768117</v>
      </c>
      <c r="Q516">
        <f>INDEX('Grade 3'!$A$4:$AK$1252,$B516,($C516*8-3+4))</f>
        <v>1.4492753623188406</v>
      </c>
      <c r="R516">
        <f>INDEX('Grade 3'!$A$4:$AK$1252,$B516,($C516*8-2+4))</f>
        <v>1.4492753623188406</v>
      </c>
      <c r="S516">
        <f>INDEX('Grade 3'!$A$4:$AK$1252,$B516,($C516*8-1+4))</f>
        <v>42.753623188405797</v>
      </c>
      <c r="T516">
        <f>INDEX('Grade 3'!$A$4:$AK$1252,$B516,($C516*8-0+4))</f>
        <v>2.8985507246376812</v>
      </c>
      <c r="U516" t="str">
        <f>INDEX('Grade 3'!$A$4:$AK$1252,$B516,37)</f>
        <v>First District</v>
      </c>
    </row>
    <row r="517" spans="1:21">
      <c r="A517">
        <f t="shared" si="25"/>
        <v>516</v>
      </c>
      <c r="B517">
        <f t="shared" si="26"/>
        <v>129</v>
      </c>
      <c r="C517">
        <f t="shared" si="27"/>
        <v>4</v>
      </c>
      <c r="D517">
        <f>INDEX('Grade 3'!$A$4:$AK$1252,$B517,1)</f>
        <v>625</v>
      </c>
      <c r="E517">
        <f>INDEX('Grade 3'!$A$4:$AK$1252,$B517,2)</f>
        <v>511</v>
      </c>
      <c r="F517" t="str">
        <f>INDEX('Grade 3'!$A$4:$AK$1252,$B517,3)</f>
        <v>CHATHAM COUNTY</v>
      </c>
      <c r="G517" t="str">
        <f>INDEX('Grade 3'!$A$4:$AK$1252,$B517,4)</f>
        <v>SHUMAN ELEMENTARY SCHOOL</v>
      </c>
      <c r="H517" t="str">
        <f ca="1">StaticValues!$A$8</f>
        <v>2016</v>
      </c>
      <c r="I517" t="str">
        <f ca="1">StaticValues!$B$8</f>
        <v>Spring</v>
      </c>
      <c r="J517" t="str">
        <f ca="1">StaticValues!$C$8</f>
        <v>EOG</v>
      </c>
      <c r="K517" t="str">
        <f ca="1">StaticValues!$D$8</f>
        <v>3</v>
      </c>
      <c r="L517" t="str">
        <f>INDEX('Grade 3'!E$2:AJ$2,1,((8*C517)-7))</f>
        <v>Social Studies</v>
      </c>
      <c r="M517">
        <f>INDEX('Grade 3'!$A$4:$AK$1252,$B517,($C517*8-7+4))</f>
        <v>138</v>
      </c>
      <c r="N517">
        <f>INDEX('Grade 3'!$A$4:$AK$1252,$B517,($C517*8-6+4))</f>
        <v>467.00724637681162</v>
      </c>
      <c r="O517">
        <f>INDEX('Grade 3'!$A$4:$AK$1252,$B517,($C517*8-5+4))</f>
        <v>67.391304347826093</v>
      </c>
      <c r="P517">
        <f>INDEX('Grade 3'!$A$4:$AK$1252,$B517,($C517*8-4+4))</f>
        <v>29.710144927536231</v>
      </c>
      <c r="Q517">
        <f>INDEX('Grade 3'!$A$4:$AK$1252,$B517,($C517*8-3+4))</f>
        <v>1.4492753623188406</v>
      </c>
      <c r="R517">
        <f>INDEX('Grade 3'!$A$4:$AK$1252,$B517,($C517*8-2+4))</f>
        <v>1.4492753623188406</v>
      </c>
      <c r="S517">
        <f>INDEX('Grade 3'!$A$4:$AK$1252,$B517,($C517*8-1+4))</f>
        <v>32.608695652173914</v>
      </c>
      <c r="T517">
        <f>INDEX('Grade 3'!$A$4:$AK$1252,$B517,($C517*8-0+4))</f>
        <v>2.8985507246376812</v>
      </c>
      <c r="U517" t="str">
        <f>INDEX('Grade 3'!$A$4:$AK$1252,$B517,37)</f>
        <v>First District</v>
      </c>
    </row>
    <row r="518" spans="1:21">
      <c r="A518">
        <f t="shared" si="25"/>
        <v>517</v>
      </c>
      <c r="B518">
        <f t="shared" si="26"/>
        <v>130</v>
      </c>
      <c r="C518">
        <f t="shared" si="27"/>
        <v>1</v>
      </c>
      <c r="D518">
        <f>INDEX('Grade 3'!$A$4:$AK$1252,$B518,1)</f>
        <v>625</v>
      </c>
      <c r="E518">
        <f>INDEX('Grade 3'!$A$4:$AK$1252,$B518,2)</f>
        <v>512</v>
      </c>
      <c r="F518" t="str">
        <f>INDEX('Grade 3'!$A$4:$AK$1252,$B518,3)</f>
        <v>CHATHAM COUNTY</v>
      </c>
      <c r="G518" t="str">
        <f>INDEX('Grade 3'!$A$4:$AK$1252,$B518,4)</f>
        <v>RICE CREEK SCHOOL</v>
      </c>
      <c r="H518" t="str">
        <f ca="1">StaticValues!$A$8</f>
        <v>2016</v>
      </c>
      <c r="I518" t="str">
        <f ca="1">StaticValues!$B$8</f>
        <v>Spring</v>
      </c>
      <c r="J518" t="str">
        <f ca="1">StaticValues!$C$8</f>
        <v>EOG</v>
      </c>
      <c r="K518" t="str">
        <f ca="1">StaticValues!$D$8</f>
        <v>3</v>
      </c>
      <c r="L518" t="str">
        <f>INDEX('Grade 3'!E$2:AJ$2,1,((8*C518)-7))</f>
        <v>English Language Arts</v>
      </c>
      <c r="M518">
        <f>INDEX('Grade 3'!$A$4:$AK$1252,$B518,($C518*8-7+4))</f>
        <v>148</v>
      </c>
      <c r="N518">
        <f>INDEX('Grade 3'!$A$4:$AK$1252,$B518,($C518*8-6+4))</f>
        <v>485.41891891891891</v>
      </c>
      <c r="O518">
        <f>INDEX('Grade 3'!$A$4:$AK$1252,$B518,($C518*8-5+4))</f>
        <v>40.54054054054054</v>
      </c>
      <c r="P518">
        <f>INDEX('Grade 3'!$A$4:$AK$1252,$B518,($C518*8-4+4))</f>
        <v>39.864864864864863</v>
      </c>
      <c r="Q518">
        <f>INDEX('Grade 3'!$A$4:$AK$1252,$B518,($C518*8-3+4))</f>
        <v>18.243243243243242</v>
      </c>
      <c r="R518">
        <f>INDEX('Grade 3'!$A$4:$AK$1252,$B518,($C518*8-2+4))</f>
        <v>1.3513513513513513</v>
      </c>
      <c r="S518">
        <f>INDEX('Grade 3'!$A$4:$AK$1252,$B518,($C518*8-1+4))</f>
        <v>59.45945945945946</v>
      </c>
      <c r="T518">
        <f>INDEX('Grade 3'!$A$4:$AK$1252,$B518,($C518*8-0+4))</f>
        <v>19.594594594594593</v>
      </c>
      <c r="U518" t="str">
        <f>INDEX('Grade 3'!$A$4:$AK$1252,$B518,37)</f>
        <v>First District</v>
      </c>
    </row>
    <row r="519" spans="1:21">
      <c r="A519">
        <f t="shared" si="25"/>
        <v>518</v>
      </c>
      <c r="B519">
        <f t="shared" si="26"/>
        <v>130</v>
      </c>
      <c r="C519">
        <f t="shared" si="27"/>
        <v>2</v>
      </c>
      <c r="D519">
        <f>INDEX('Grade 3'!$A$4:$AK$1252,$B519,1)</f>
        <v>625</v>
      </c>
      <c r="E519">
        <f>INDEX('Grade 3'!$A$4:$AK$1252,$B519,2)</f>
        <v>512</v>
      </c>
      <c r="F519" t="str">
        <f>INDEX('Grade 3'!$A$4:$AK$1252,$B519,3)</f>
        <v>CHATHAM COUNTY</v>
      </c>
      <c r="G519" t="str">
        <f>INDEX('Grade 3'!$A$4:$AK$1252,$B519,4)</f>
        <v>RICE CREEK SCHOOL</v>
      </c>
      <c r="H519" t="str">
        <f ca="1">StaticValues!$A$8</f>
        <v>2016</v>
      </c>
      <c r="I519" t="str">
        <f ca="1">StaticValues!$B$8</f>
        <v>Spring</v>
      </c>
      <c r="J519" t="str">
        <f ca="1">StaticValues!$C$8</f>
        <v>EOG</v>
      </c>
      <c r="K519" t="str">
        <f ca="1">StaticValues!$D$8</f>
        <v>3</v>
      </c>
      <c r="L519" t="str">
        <f>INDEX('Grade 3'!E$2:AJ$2,1,((8*C519)-7))</f>
        <v>Mathematics</v>
      </c>
      <c r="M519">
        <f>INDEX('Grade 3'!$A$4:$AK$1252,$B519,($C519*8-7+4))</f>
        <v>148</v>
      </c>
      <c r="N519">
        <f>INDEX('Grade 3'!$A$4:$AK$1252,$B519,($C519*8-6+4))</f>
        <v>503.44594594594594</v>
      </c>
      <c r="O519">
        <f>INDEX('Grade 3'!$A$4:$AK$1252,$B519,($C519*8-5+4))</f>
        <v>25</v>
      </c>
      <c r="P519">
        <f>INDEX('Grade 3'!$A$4:$AK$1252,$B519,($C519*8-4+4))</f>
        <v>45.270270270270274</v>
      </c>
      <c r="Q519">
        <f>INDEX('Grade 3'!$A$4:$AK$1252,$B519,($C519*8-3+4))</f>
        <v>23.648648648648649</v>
      </c>
      <c r="R519">
        <f>INDEX('Grade 3'!$A$4:$AK$1252,$B519,($C519*8-2+4))</f>
        <v>6.0810810810810807</v>
      </c>
      <c r="S519">
        <f>INDEX('Grade 3'!$A$4:$AK$1252,$B519,($C519*8-1+4))</f>
        <v>75</v>
      </c>
      <c r="T519">
        <f>INDEX('Grade 3'!$A$4:$AK$1252,$B519,($C519*8-0+4))</f>
        <v>29.72972972972973</v>
      </c>
      <c r="U519" t="str">
        <f>INDEX('Grade 3'!$A$4:$AK$1252,$B519,37)</f>
        <v>First District</v>
      </c>
    </row>
    <row r="520" spans="1:21">
      <c r="A520">
        <f t="shared" si="25"/>
        <v>519</v>
      </c>
      <c r="B520">
        <f t="shared" si="26"/>
        <v>130</v>
      </c>
      <c r="C520">
        <f t="shared" si="27"/>
        <v>3</v>
      </c>
      <c r="D520">
        <f>INDEX('Grade 3'!$A$4:$AK$1252,$B520,1)</f>
        <v>625</v>
      </c>
      <c r="E520">
        <f>INDEX('Grade 3'!$A$4:$AK$1252,$B520,2)</f>
        <v>512</v>
      </c>
      <c r="F520" t="str">
        <f>INDEX('Grade 3'!$A$4:$AK$1252,$B520,3)</f>
        <v>CHATHAM COUNTY</v>
      </c>
      <c r="G520" t="str">
        <f>INDEX('Grade 3'!$A$4:$AK$1252,$B520,4)</f>
        <v>RICE CREEK SCHOOL</v>
      </c>
      <c r="H520" t="str">
        <f ca="1">StaticValues!$A$8</f>
        <v>2016</v>
      </c>
      <c r="I520" t="str">
        <f ca="1">StaticValues!$B$8</f>
        <v>Spring</v>
      </c>
      <c r="J520" t="str">
        <f ca="1">StaticValues!$C$8</f>
        <v>EOG</v>
      </c>
      <c r="K520" t="str">
        <f ca="1">StaticValues!$D$8</f>
        <v>3</v>
      </c>
      <c r="L520" t="str">
        <f>INDEX('Grade 3'!E$2:AJ$2,1,((8*C520)-7))</f>
        <v>Science</v>
      </c>
      <c r="M520">
        <f>INDEX('Grade 3'!$A$4:$AK$1252,$B520,($C520*8-7+4))</f>
        <v>147</v>
      </c>
      <c r="N520">
        <f>INDEX('Grade 3'!$A$4:$AK$1252,$B520,($C520*8-6+4))</f>
        <v>491.49659863945578</v>
      </c>
      <c r="O520">
        <f>INDEX('Grade 3'!$A$4:$AK$1252,$B520,($C520*8-5+4))</f>
        <v>36.734693877551024</v>
      </c>
      <c r="P520">
        <f>INDEX('Grade 3'!$A$4:$AK$1252,$B520,($C520*8-4+4))</f>
        <v>42.176870748299322</v>
      </c>
      <c r="Q520">
        <f>INDEX('Grade 3'!$A$4:$AK$1252,$B520,($C520*8-3+4))</f>
        <v>19.727891156462587</v>
      </c>
      <c r="R520">
        <f>INDEX('Grade 3'!$A$4:$AK$1252,$B520,($C520*8-2+4))</f>
        <v>1.3605442176870748</v>
      </c>
      <c r="S520">
        <f>INDEX('Grade 3'!$A$4:$AK$1252,$B520,($C520*8-1+4))</f>
        <v>63.265306122448976</v>
      </c>
      <c r="T520">
        <f>INDEX('Grade 3'!$A$4:$AK$1252,$B520,($C520*8-0+4))</f>
        <v>21.088435374149661</v>
      </c>
      <c r="U520" t="str">
        <f>INDEX('Grade 3'!$A$4:$AK$1252,$B520,37)</f>
        <v>First District</v>
      </c>
    </row>
    <row r="521" spans="1:21">
      <c r="A521">
        <f t="shared" si="25"/>
        <v>520</v>
      </c>
      <c r="B521">
        <f t="shared" si="26"/>
        <v>130</v>
      </c>
      <c r="C521">
        <f t="shared" si="27"/>
        <v>4</v>
      </c>
      <c r="D521">
        <f>INDEX('Grade 3'!$A$4:$AK$1252,$B521,1)</f>
        <v>625</v>
      </c>
      <c r="E521">
        <f>INDEX('Grade 3'!$A$4:$AK$1252,$B521,2)</f>
        <v>512</v>
      </c>
      <c r="F521" t="str">
        <f>INDEX('Grade 3'!$A$4:$AK$1252,$B521,3)</f>
        <v>CHATHAM COUNTY</v>
      </c>
      <c r="G521" t="str">
        <f>INDEX('Grade 3'!$A$4:$AK$1252,$B521,4)</f>
        <v>RICE CREEK SCHOOL</v>
      </c>
      <c r="H521" t="str">
        <f ca="1">StaticValues!$A$8</f>
        <v>2016</v>
      </c>
      <c r="I521" t="str">
        <f ca="1">StaticValues!$B$8</f>
        <v>Spring</v>
      </c>
      <c r="J521" t="str">
        <f ca="1">StaticValues!$C$8</f>
        <v>EOG</v>
      </c>
      <c r="K521" t="str">
        <f ca="1">StaticValues!$D$8</f>
        <v>3</v>
      </c>
      <c r="L521" t="str">
        <f>INDEX('Grade 3'!E$2:AJ$2,1,((8*C521)-7))</f>
        <v>Social Studies</v>
      </c>
      <c r="M521">
        <f>INDEX('Grade 3'!$A$4:$AK$1252,$B521,($C521*8-7+4))</f>
        <v>147</v>
      </c>
      <c r="N521">
        <f>INDEX('Grade 3'!$A$4:$AK$1252,$B521,($C521*8-6+4))</f>
        <v>492.9387755102041</v>
      </c>
      <c r="O521">
        <f>INDEX('Grade 3'!$A$4:$AK$1252,$B521,($C521*8-5+4))</f>
        <v>31.292517006802722</v>
      </c>
      <c r="P521">
        <f>INDEX('Grade 3'!$A$4:$AK$1252,$B521,($C521*8-4+4))</f>
        <v>52.38095238095238</v>
      </c>
      <c r="Q521">
        <f>INDEX('Grade 3'!$A$4:$AK$1252,$B521,($C521*8-3+4))</f>
        <v>10.204081632653061</v>
      </c>
      <c r="R521">
        <f>INDEX('Grade 3'!$A$4:$AK$1252,$B521,($C521*8-2+4))</f>
        <v>6.1224489795918364</v>
      </c>
      <c r="S521">
        <f>INDEX('Grade 3'!$A$4:$AK$1252,$B521,($C521*8-1+4))</f>
        <v>68.707482993197274</v>
      </c>
      <c r="T521">
        <f>INDEX('Grade 3'!$A$4:$AK$1252,$B521,($C521*8-0+4))</f>
        <v>16.326530612244898</v>
      </c>
      <c r="U521" t="str">
        <f>INDEX('Grade 3'!$A$4:$AK$1252,$B521,37)</f>
        <v>First District</v>
      </c>
    </row>
    <row r="522" spans="1:21">
      <c r="A522">
        <f t="shared" si="25"/>
        <v>521</v>
      </c>
      <c r="B522">
        <f t="shared" si="26"/>
        <v>131</v>
      </c>
      <c r="C522">
        <f t="shared" si="27"/>
        <v>1</v>
      </c>
      <c r="D522">
        <f>INDEX('Grade 3'!$A$4:$AK$1252,$B522,1)</f>
        <v>625</v>
      </c>
      <c r="E522">
        <f>INDEX('Grade 3'!$A$4:$AK$1252,$B522,2)</f>
        <v>1052</v>
      </c>
      <c r="F522" t="str">
        <f>INDEX('Grade 3'!$A$4:$AK$1252,$B522,3)</f>
        <v>CHATHAM COUNTY</v>
      </c>
      <c r="G522" t="str">
        <f>INDEX('Grade 3'!$A$4:$AK$1252,$B522,4)</f>
        <v>OTIS J. BROCK III  ELEMENTARY SCHOO</v>
      </c>
      <c r="H522" t="str">
        <f ca="1">StaticValues!$A$8</f>
        <v>2016</v>
      </c>
      <c r="I522" t="str">
        <f ca="1">StaticValues!$B$8</f>
        <v>Spring</v>
      </c>
      <c r="J522" t="str">
        <f ca="1">StaticValues!$C$8</f>
        <v>EOG</v>
      </c>
      <c r="K522" t="str">
        <f ca="1">StaticValues!$D$8</f>
        <v>3</v>
      </c>
      <c r="L522" t="str">
        <f>INDEX('Grade 3'!E$2:AJ$2,1,((8*C522)-7))</f>
        <v>English Language Arts</v>
      </c>
      <c r="M522">
        <f>INDEX('Grade 3'!$A$4:$AK$1252,$B522,($C522*8-7+4))</f>
        <v>90</v>
      </c>
      <c r="N522">
        <f>INDEX('Grade 3'!$A$4:$AK$1252,$B522,($C522*8-6+4))</f>
        <v>460.32222222222219</v>
      </c>
      <c r="O522">
        <f>INDEX('Grade 3'!$A$4:$AK$1252,$B522,($C522*8-5+4))</f>
        <v>60</v>
      </c>
      <c r="P522">
        <f>INDEX('Grade 3'!$A$4:$AK$1252,$B522,($C522*8-4+4))</f>
        <v>33.333333333333336</v>
      </c>
      <c r="Q522">
        <f>INDEX('Grade 3'!$A$4:$AK$1252,$B522,($C522*8-3+4))</f>
        <v>6.666666666666667</v>
      </c>
      <c r="R522">
        <f>INDEX('Grade 3'!$A$4:$AK$1252,$B522,($C522*8-2+4))</f>
        <v>0</v>
      </c>
      <c r="S522">
        <f>INDEX('Grade 3'!$A$4:$AK$1252,$B522,($C522*8-1+4))</f>
        <v>40</v>
      </c>
      <c r="T522">
        <f>INDEX('Grade 3'!$A$4:$AK$1252,$B522,($C522*8-0+4))</f>
        <v>6.666666666666667</v>
      </c>
      <c r="U522" t="str">
        <f>INDEX('Grade 3'!$A$4:$AK$1252,$B522,37)</f>
        <v>First District</v>
      </c>
    </row>
    <row r="523" spans="1:21">
      <c r="A523">
        <f t="shared" si="25"/>
        <v>522</v>
      </c>
      <c r="B523">
        <f t="shared" si="26"/>
        <v>131</v>
      </c>
      <c r="C523">
        <f t="shared" si="27"/>
        <v>2</v>
      </c>
      <c r="D523">
        <f>INDEX('Grade 3'!$A$4:$AK$1252,$B523,1)</f>
        <v>625</v>
      </c>
      <c r="E523">
        <f>INDEX('Grade 3'!$A$4:$AK$1252,$B523,2)</f>
        <v>1052</v>
      </c>
      <c r="F523" t="str">
        <f>INDEX('Grade 3'!$A$4:$AK$1252,$B523,3)</f>
        <v>CHATHAM COUNTY</v>
      </c>
      <c r="G523" t="str">
        <f>INDEX('Grade 3'!$A$4:$AK$1252,$B523,4)</f>
        <v>OTIS J. BROCK III  ELEMENTARY SCHOO</v>
      </c>
      <c r="H523" t="str">
        <f ca="1">StaticValues!$A$8</f>
        <v>2016</v>
      </c>
      <c r="I523" t="str">
        <f ca="1">StaticValues!$B$8</f>
        <v>Spring</v>
      </c>
      <c r="J523" t="str">
        <f ca="1">StaticValues!$C$8</f>
        <v>EOG</v>
      </c>
      <c r="K523" t="str">
        <f ca="1">StaticValues!$D$8</f>
        <v>3</v>
      </c>
      <c r="L523" t="str">
        <f>INDEX('Grade 3'!E$2:AJ$2,1,((8*C523)-7))</f>
        <v>Mathematics</v>
      </c>
      <c r="M523">
        <f>INDEX('Grade 3'!$A$4:$AK$1252,$B523,($C523*8-7+4))</f>
        <v>90</v>
      </c>
      <c r="N523">
        <f>INDEX('Grade 3'!$A$4:$AK$1252,$B523,($C523*8-6+4))</f>
        <v>484.07777777777778</v>
      </c>
      <c r="O523">
        <f>INDEX('Grade 3'!$A$4:$AK$1252,$B523,($C523*8-5+4))</f>
        <v>50</v>
      </c>
      <c r="P523">
        <f>INDEX('Grade 3'!$A$4:$AK$1252,$B523,($C523*8-4+4))</f>
        <v>37.777777777777779</v>
      </c>
      <c r="Q523">
        <f>INDEX('Grade 3'!$A$4:$AK$1252,$B523,($C523*8-3+4))</f>
        <v>11.111111111111111</v>
      </c>
      <c r="R523">
        <f>INDEX('Grade 3'!$A$4:$AK$1252,$B523,($C523*8-2+4))</f>
        <v>1.1111111111111112</v>
      </c>
      <c r="S523">
        <f>INDEX('Grade 3'!$A$4:$AK$1252,$B523,($C523*8-1+4))</f>
        <v>50</v>
      </c>
      <c r="T523">
        <f>INDEX('Grade 3'!$A$4:$AK$1252,$B523,($C523*8-0+4))</f>
        <v>12.222222222222221</v>
      </c>
      <c r="U523" t="str">
        <f>INDEX('Grade 3'!$A$4:$AK$1252,$B523,37)</f>
        <v>First District</v>
      </c>
    </row>
    <row r="524" spans="1:21">
      <c r="A524">
        <f t="shared" si="25"/>
        <v>523</v>
      </c>
      <c r="B524">
        <f t="shared" si="26"/>
        <v>131</v>
      </c>
      <c r="C524">
        <f t="shared" si="27"/>
        <v>3</v>
      </c>
      <c r="D524">
        <f>INDEX('Grade 3'!$A$4:$AK$1252,$B524,1)</f>
        <v>625</v>
      </c>
      <c r="E524">
        <f>INDEX('Grade 3'!$A$4:$AK$1252,$B524,2)</f>
        <v>1052</v>
      </c>
      <c r="F524" t="str">
        <f>INDEX('Grade 3'!$A$4:$AK$1252,$B524,3)</f>
        <v>CHATHAM COUNTY</v>
      </c>
      <c r="G524" t="str">
        <f>INDEX('Grade 3'!$A$4:$AK$1252,$B524,4)</f>
        <v>OTIS J. BROCK III  ELEMENTARY SCHOO</v>
      </c>
      <c r="H524" t="str">
        <f ca="1">StaticValues!$A$8</f>
        <v>2016</v>
      </c>
      <c r="I524" t="str">
        <f ca="1">StaticValues!$B$8</f>
        <v>Spring</v>
      </c>
      <c r="J524" t="str">
        <f ca="1">StaticValues!$C$8</f>
        <v>EOG</v>
      </c>
      <c r="K524" t="str">
        <f ca="1">StaticValues!$D$8</f>
        <v>3</v>
      </c>
      <c r="L524" t="str">
        <f>INDEX('Grade 3'!E$2:AJ$2,1,((8*C524)-7))</f>
        <v>Science</v>
      </c>
      <c r="M524">
        <f>INDEX('Grade 3'!$A$4:$AK$1252,$B524,($C524*8-7+4))</f>
        <v>90</v>
      </c>
      <c r="N524">
        <f>INDEX('Grade 3'!$A$4:$AK$1252,$B524,($C524*8-6+4))</f>
        <v>470.63333333333333</v>
      </c>
      <c r="O524">
        <f>INDEX('Grade 3'!$A$4:$AK$1252,$B524,($C524*8-5+4))</f>
        <v>57.777777777777779</v>
      </c>
      <c r="P524">
        <f>INDEX('Grade 3'!$A$4:$AK$1252,$B524,($C524*8-4+4))</f>
        <v>37.777777777777779</v>
      </c>
      <c r="Q524">
        <f>INDEX('Grade 3'!$A$4:$AK$1252,$B524,($C524*8-3+4))</f>
        <v>4.4444444444444446</v>
      </c>
      <c r="R524">
        <f>INDEX('Grade 3'!$A$4:$AK$1252,$B524,($C524*8-2+4))</f>
        <v>0</v>
      </c>
      <c r="S524">
        <f>INDEX('Grade 3'!$A$4:$AK$1252,$B524,($C524*8-1+4))</f>
        <v>42.222222222222221</v>
      </c>
      <c r="T524">
        <f>INDEX('Grade 3'!$A$4:$AK$1252,$B524,($C524*8-0+4))</f>
        <v>4.4444444444444446</v>
      </c>
      <c r="U524" t="str">
        <f>INDEX('Grade 3'!$A$4:$AK$1252,$B524,37)</f>
        <v>First District</v>
      </c>
    </row>
    <row r="525" spans="1:21">
      <c r="A525">
        <f t="shared" si="25"/>
        <v>524</v>
      </c>
      <c r="B525">
        <f t="shared" si="26"/>
        <v>131</v>
      </c>
      <c r="C525">
        <f t="shared" si="27"/>
        <v>4</v>
      </c>
      <c r="D525">
        <f>INDEX('Grade 3'!$A$4:$AK$1252,$B525,1)</f>
        <v>625</v>
      </c>
      <c r="E525">
        <f>INDEX('Grade 3'!$A$4:$AK$1252,$B525,2)</f>
        <v>1052</v>
      </c>
      <c r="F525" t="str">
        <f>INDEX('Grade 3'!$A$4:$AK$1252,$B525,3)</f>
        <v>CHATHAM COUNTY</v>
      </c>
      <c r="G525" t="str">
        <f>INDEX('Grade 3'!$A$4:$AK$1252,$B525,4)</f>
        <v>OTIS J. BROCK III  ELEMENTARY SCHOO</v>
      </c>
      <c r="H525" t="str">
        <f ca="1">StaticValues!$A$8</f>
        <v>2016</v>
      </c>
      <c r="I525" t="str">
        <f ca="1">StaticValues!$B$8</f>
        <v>Spring</v>
      </c>
      <c r="J525" t="str">
        <f ca="1">StaticValues!$C$8</f>
        <v>EOG</v>
      </c>
      <c r="K525" t="str">
        <f ca="1">StaticValues!$D$8</f>
        <v>3</v>
      </c>
      <c r="L525" t="str">
        <f>INDEX('Grade 3'!E$2:AJ$2,1,((8*C525)-7))</f>
        <v>Social Studies</v>
      </c>
      <c r="M525">
        <f>INDEX('Grade 3'!$A$4:$AK$1252,$B525,($C525*8-7+4))</f>
        <v>90</v>
      </c>
      <c r="N525">
        <f>INDEX('Grade 3'!$A$4:$AK$1252,$B525,($C525*8-6+4))</f>
        <v>465.52222222222224</v>
      </c>
      <c r="O525">
        <f>INDEX('Grade 3'!$A$4:$AK$1252,$B525,($C525*8-5+4))</f>
        <v>65.555555555555557</v>
      </c>
      <c r="P525">
        <f>INDEX('Grade 3'!$A$4:$AK$1252,$B525,($C525*8-4+4))</f>
        <v>32.222222222222221</v>
      </c>
      <c r="Q525">
        <f>INDEX('Grade 3'!$A$4:$AK$1252,$B525,($C525*8-3+4))</f>
        <v>2.2222222222222223</v>
      </c>
      <c r="R525">
        <f>INDEX('Grade 3'!$A$4:$AK$1252,$B525,($C525*8-2+4))</f>
        <v>0</v>
      </c>
      <c r="S525">
        <f>INDEX('Grade 3'!$A$4:$AK$1252,$B525,($C525*8-1+4))</f>
        <v>34.444444444444443</v>
      </c>
      <c r="T525">
        <f>INDEX('Grade 3'!$A$4:$AK$1252,$B525,($C525*8-0+4))</f>
        <v>2.2222222222222223</v>
      </c>
      <c r="U525" t="str">
        <f>INDEX('Grade 3'!$A$4:$AK$1252,$B525,37)</f>
        <v>First District</v>
      </c>
    </row>
    <row r="526" spans="1:21">
      <c r="A526">
        <f t="shared" si="25"/>
        <v>525</v>
      </c>
      <c r="B526">
        <f t="shared" si="26"/>
        <v>132</v>
      </c>
      <c r="C526">
        <f t="shared" si="27"/>
        <v>1</v>
      </c>
      <c r="D526">
        <f>INDEX('Grade 3'!$A$4:$AK$1252,$B526,1)</f>
        <v>625</v>
      </c>
      <c r="E526">
        <f>INDEX('Grade 3'!$A$4:$AK$1252,$B526,2)</f>
        <v>1056</v>
      </c>
      <c r="F526" t="str">
        <f>INDEX('Grade 3'!$A$4:$AK$1252,$B526,3)</f>
        <v>CHATHAM COUNTY</v>
      </c>
      <c r="G526" t="str">
        <f>INDEX('Grade 3'!$A$4:$AK$1252,$B526,4)</f>
        <v>GADSDEN ELEMENTARY SCHOOL</v>
      </c>
      <c r="H526" t="str">
        <f ca="1">StaticValues!$A$8</f>
        <v>2016</v>
      </c>
      <c r="I526" t="str">
        <f ca="1">StaticValues!$B$8</f>
        <v>Spring</v>
      </c>
      <c r="J526" t="str">
        <f ca="1">StaticValues!$C$8</f>
        <v>EOG</v>
      </c>
      <c r="K526" t="str">
        <f ca="1">StaticValues!$D$8</f>
        <v>3</v>
      </c>
      <c r="L526" t="str">
        <f>INDEX('Grade 3'!E$2:AJ$2,1,((8*C526)-7))</f>
        <v>English Language Arts</v>
      </c>
      <c r="M526">
        <f>INDEX('Grade 3'!$A$4:$AK$1252,$B526,($C526*8-7+4))</f>
        <v>117</v>
      </c>
      <c r="N526">
        <f>INDEX('Grade 3'!$A$4:$AK$1252,$B526,($C526*8-6+4))</f>
        <v>471.29914529914532</v>
      </c>
      <c r="O526">
        <f>INDEX('Grade 3'!$A$4:$AK$1252,$B526,($C526*8-5+4))</f>
        <v>54.700854700854698</v>
      </c>
      <c r="P526">
        <f>INDEX('Grade 3'!$A$4:$AK$1252,$B526,($C526*8-4+4))</f>
        <v>34.188034188034187</v>
      </c>
      <c r="Q526">
        <f>INDEX('Grade 3'!$A$4:$AK$1252,$B526,($C526*8-3+4))</f>
        <v>10.256410256410257</v>
      </c>
      <c r="R526">
        <f>INDEX('Grade 3'!$A$4:$AK$1252,$B526,($C526*8-2+4))</f>
        <v>0.85470085470085466</v>
      </c>
      <c r="S526">
        <f>INDEX('Grade 3'!$A$4:$AK$1252,$B526,($C526*8-1+4))</f>
        <v>45.299145299145302</v>
      </c>
      <c r="T526">
        <f>INDEX('Grade 3'!$A$4:$AK$1252,$B526,($C526*8-0+4))</f>
        <v>11.111111111111111</v>
      </c>
      <c r="U526" t="str">
        <f>INDEX('Grade 3'!$A$4:$AK$1252,$B526,37)</f>
        <v>First District</v>
      </c>
    </row>
    <row r="527" spans="1:21">
      <c r="A527">
        <f t="shared" si="25"/>
        <v>526</v>
      </c>
      <c r="B527">
        <f t="shared" si="26"/>
        <v>132</v>
      </c>
      <c r="C527">
        <f t="shared" si="27"/>
        <v>2</v>
      </c>
      <c r="D527">
        <f>INDEX('Grade 3'!$A$4:$AK$1252,$B527,1)</f>
        <v>625</v>
      </c>
      <c r="E527">
        <f>INDEX('Grade 3'!$A$4:$AK$1252,$B527,2)</f>
        <v>1056</v>
      </c>
      <c r="F527" t="str">
        <f>INDEX('Grade 3'!$A$4:$AK$1252,$B527,3)</f>
        <v>CHATHAM COUNTY</v>
      </c>
      <c r="G527" t="str">
        <f>INDEX('Grade 3'!$A$4:$AK$1252,$B527,4)</f>
        <v>GADSDEN ELEMENTARY SCHOOL</v>
      </c>
      <c r="H527" t="str">
        <f ca="1">StaticValues!$A$8</f>
        <v>2016</v>
      </c>
      <c r="I527" t="str">
        <f ca="1">StaticValues!$B$8</f>
        <v>Spring</v>
      </c>
      <c r="J527" t="str">
        <f ca="1">StaticValues!$C$8</f>
        <v>EOG</v>
      </c>
      <c r="K527" t="str">
        <f ca="1">StaticValues!$D$8</f>
        <v>3</v>
      </c>
      <c r="L527" t="str">
        <f>INDEX('Grade 3'!E$2:AJ$2,1,((8*C527)-7))</f>
        <v>Mathematics</v>
      </c>
      <c r="M527">
        <f>INDEX('Grade 3'!$A$4:$AK$1252,$B527,($C527*8-7+4))</f>
        <v>117</v>
      </c>
      <c r="N527">
        <f>INDEX('Grade 3'!$A$4:$AK$1252,$B527,($C527*8-6+4))</f>
        <v>495.07692307692309</v>
      </c>
      <c r="O527">
        <f>INDEX('Grade 3'!$A$4:$AK$1252,$B527,($C527*8-5+4))</f>
        <v>34.188034188034187</v>
      </c>
      <c r="P527">
        <f>INDEX('Grade 3'!$A$4:$AK$1252,$B527,($C527*8-4+4))</f>
        <v>45.299145299145302</v>
      </c>
      <c r="Q527">
        <f>INDEX('Grade 3'!$A$4:$AK$1252,$B527,($C527*8-3+4))</f>
        <v>20.512820512820515</v>
      </c>
      <c r="R527">
        <f>INDEX('Grade 3'!$A$4:$AK$1252,$B527,($C527*8-2+4))</f>
        <v>0</v>
      </c>
      <c r="S527">
        <f>INDEX('Grade 3'!$A$4:$AK$1252,$B527,($C527*8-1+4))</f>
        <v>65.811965811965806</v>
      </c>
      <c r="T527">
        <f>INDEX('Grade 3'!$A$4:$AK$1252,$B527,($C527*8-0+4))</f>
        <v>20.512820512820515</v>
      </c>
      <c r="U527" t="str">
        <f>INDEX('Grade 3'!$A$4:$AK$1252,$B527,37)</f>
        <v>First District</v>
      </c>
    </row>
    <row r="528" spans="1:21">
      <c r="A528">
        <f t="shared" si="25"/>
        <v>527</v>
      </c>
      <c r="B528">
        <f t="shared" si="26"/>
        <v>132</v>
      </c>
      <c r="C528">
        <f t="shared" si="27"/>
        <v>3</v>
      </c>
      <c r="D528">
        <f>INDEX('Grade 3'!$A$4:$AK$1252,$B528,1)</f>
        <v>625</v>
      </c>
      <c r="E528">
        <f>INDEX('Grade 3'!$A$4:$AK$1252,$B528,2)</f>
        <v>1056</v>
      </c>
      <c r="F528" t="str">
        <f>INDEX('Grade 3'!$A$4:$AK$1252,$B528,3)</f>
        <v>CHATHAM COUNTY</v>
      </c>
      <c r="G528" t="str">
        <f>INDEX('Grade 3'!$A$4:$AK$1252,$B528,4)</f>
        <v>GADSDEN ELEMENTARY SCHOOL</v>
      </c>
      <c r="H528" t="str">
        <f ca="1">StaticValues!$A$8</f>
        <v>2016</v>
      </c>
      <c r="I528" t="str">
        <f ca="1">StaticValues!$B$8</f>
        <v>Spring</v>
      </c>
      <c r="J528" t="str">
        <f ca="1">StaticValues!$C$8</f>
        <v>EOG</v>
      </c>
      <c r="K528" t="str">
        <f ca="1">StaticValues!$D$8</f>
        <v>3</v>
      </c>
      <c r="L528" t="str">
        <f>INDEX('Grade 3'!E$2:AJ$2,1,((8*C528)-7))</f>
        <v>Science</v>
      </c>
      <c r="M528">
        <f>INDEX('Grade 3'!$A$4:$AK$1252,$B528,($C528*8-7+4))</f>
        <v>116</v>
      </c>
      <c r="N528">
        <f>INDEX('Grade 3'!$A$4:$AK$1252,$B528,($C528*8-6+4))</f>
        <v>485.11206896551727</v>
      </c>
      <c r="O528">
        <f>INDEX('Grade 3'!$A$4:$AK$1252,$B528,($C528*8-5+4))</f>
        <v>42.241379310344826</v>
      </c>
      <c r="P528">
        <f>INDEX('Grade 3'!$A$4:$AK$1252,$B528,($C528*8-4+4))</f>
        <v>43.103448275862071</v>
      </c>
      <c r="Q528">
        <f>INDEX('Grade 3'!$A$4:$AK$1252,$B528,($C528*8-3+4))</f>
        <v>13.793103448275861</v>
      </c>
      <c r="R528">
        <f>INDEX('Grade 3'!$A$4:$AK$1252,$B528,($C528*8-2+4))</f>
        <v>0.86206896551724133</v>
      </c>
      <c r="S528">
        <f>INDEX('Grade 3'!$A$4:$AK$1252,$B528,($C528*8-1+4))</f>
        <v>57.758620689655174</v>
      </c>
      <c r="T528">
        <f>INDEX('Grade 3'!$A$4:$AK$1252,$B528,($C528*8-0+4))</f>
        <v>14.655172413793103</v>
      </c>
      <c r="U528" t="str">
        <f>INDEX('Grade 3'!$A$4:$AK$1252,$B528,37)</f>
        <v>First District</v>
      </c>
    </row>
    <row r="529" spans="1:21">
      <c r="A529">
        <f t="shared" si="25"/>
        <v>528</v>
      </c>
      <c r="B529">
        <f t="shared" si="26"/>
        <v>132</v>
      </c>
      <c r="C529">
        <f t="shared" si="27"/>
        <v>4</v>
      </c>
      <c r="D529">
        <f>INDEX('Grade 3'!$A$4:$AK$1252,$B529,1)</f>
        <v>625</v>
      </c>
      <c r="E529">
        <f>INDEX('Grade 3'!$A$4:$AK$1252,$B529,2)</f>
        <v>1056</v>
      </c>
      <c r="F529" t="str">
        <f>INDEX('Grade 3'!$A$4:$AK$1252,$B529,3)</f>
        <v>CHATHAM COUNTY</v>
      </c>
      <c r="G529" t="str">
        <f>INDEX('Grade 3'!$A$4:$AK$1252,$B529,4)</f>
        <v>GADSDEN ELEMENTARY SCHOOL</v>
      </c>
      <c r="H529" t="str">
        <f ca="1">StaticValues!$A$8</f>
        <v>2016</v>
      </c>
      <c r="I529" t="str">
        <f ca="1">StaticValues!$B$8</f>
        <v>Spring</v>
      </c>
      <c r="J529" t="str">
        <f ca="1">StaticValues!$C$8</f>
        <v>EOG</v>
      </c>
      <c r="K529" t="str">
        <f ca="1">StaticValues!$D$8</f>
        <v>3</v>
      </c>
      <c r="L529" t="str">
        <f>INDEX('Grade 3'!E$2:AJ$2,1,((8*C529)-7))</f>
        <v>Social Studies</v>
      </c>
      <c r="M529">
        <f>INDEX('Grade 3'!$A$4:$AK$1252,$B529,($C529*8-7+4))</f>
        <v>115</v>
      </c>
      <c r="N529">
        <f>INDEX('Grade 3'!$A$4:$AK$1252,$B529,($C529*8-6+4))</f>
        <v>482.2</v>
      </c>
      <c r="O529">
        <f>INDEX('Grade 3'!$A$4:$AK$1252,$B529,($C529*8-5+4))</f>
        <v>43.478260869565219</v>
      </c>
      <c r="P529">
        <f>INDEX('Grade 3'!$A$4:$AK$1252,$B529,($C529*8-4+4))</f>
        <v>46.086956521739133</v>
      </c>
      <c r="Q529">
        <f>INDEX('Grade 3'!$A$4:$AK$1252,$B529,($C529*8-3+4))</f>
        <v>8.695652173913043</v>
      </c>
      <c r="R529">
        <f>INDEX('Grade 3'!$A$4:$AK$1252,$B529,($C529*8-2+4))</f>
        <v>1.7391304347826086</v>
      </c>
      <c r="S529">
        <f>INDEX('Grade 3'!$A$4:$AK$1252,$B529,($C529*8-1+4))</f>
        <v>56.521739130434781</v>
      </c>
      <c r="T529">
        <f>INDEX('Grade 3'!$A$4:$AK$1252,$B529,($C529*8-0+4))</f>
        <v>10.434782608695652</v>
      </c>
      <c r="U529" t="str">
        <f>INDEX('Grade 3'!$A$4:$AK$1252,$B529,37)</f>
        <v>First District</v>
      </c>
    </row>
    <row r="530" spans="1:21">
      <c r="A530">
        <f t="shared" si="25"/>
        <v>529</v>
      </c>
      <c r="B530">
        <f t="shared" si="26"/>
        <v>133</v>
      </c>
      <c r="C530">
        <f t="shared" si="27"/>
        <v>1</v>
      </c>
      <c r="D530">
        <f>INDEX('Grade 3'!$A$4:$AK$1252,$B530,1)</f>
        <v>625</v>
      </c>
      <c r="E530">
        <f>INDEX('Grade 3'!$A$4:$AK$1252,$B530,2)</f>
        <v>1058</v>
      </c>
      <c r="F530" t="str">
        <f>INDEX('Grade 3'!$A$4:$AK$1252,$B530,3)</f>
        <v>CHATHAM COUNTY</v>
      </c>
      <c r="G530" t="str">
        <f>INDEX('Grade 3'!$A$4:$AK$1252,$B530,4)</f>
        <v>HEARD ELEMENTARY SCHOOL</v>
      </c>
      <c r="H530" t="str">
        <f ca="1">StaticValues!$A$8</f>
        <v>2016</v>
      </c>
      <c r="I530" t="str">
        <f ca="1">StaticValues!$B$8</f>
        <v>Spring</v>
      </c>
      <c r="J530" t="str">
        <f ca="1">StaticValues!$C$8</f>
        <v>EOG</v>
      </c>
      <c r="K530" t="str">
        <f ca="1">StaticValues!$D$8</f>
        <v>3</v>
      </c>
      <c r="L530" t="str">
        <f>INDEX('Grade 3'!E$2:AJ$2,1,((8*C530)-7))</f>
        <v>English Language Arts</v>
      </c>
      <c r="M530">
        <f>INDEX('Grade 3'!$A$4:$AK$1252,$B530,($C530*8-7+4))</f>
        <v>83</v>
      </c>
      <c r="N530">
        <f>INDEX('Grade 3'!$A$4:$AK$1252,$B530,($C530*8-6+4))</f>
        <v>524.61445783132535</v>
      </c>
      <c r="O530">
        <f>INDEX('Grade 3'!$A$4:$AK$1252,$B530,($C530*8-5+4))</f>
        <v>21.686746987951807</v>
      </c>
      <c r="P530">
        <f>INDEX('Grade 3'!$A$4:$AK$1252,$B530,($C530*8-4+4))</f>
        <v>25.301204819277107</v>
      </c>
      <c r="Q530">
        <f>INDEX('Grade 3'!$A$4:$AK$1252,$B530,($C530*8-3+4))</f>
        <v>39.75903614457831</v>
      </c>
      <c r="R530">
        <f>INDEX('Grade 3'!$A$4:$AK$1252,$B530,($C530*8-2+4))</f>
        <v>13.253012048192771</v>
      </c>
      <c r="S530">
        <f>INDEX('Grade 3'!$A$4:$AK$1252,$B530,($C530*8-1+4))</f>
        <v>78.313253012048193</v>
      </c>
      <c r="T530">
        <f>INDEX('Grade 3'!$A$4:$AK$1252,$B530,($C530*8-0+4))</f>
        <v>53.012048192771083</v>
      </c>
      <c r="U530" t="str">
        <f>INDEX('Grade 3'!$A$4:$AK$1252,$B530,37)</f>
        <v>First District</v>
      </c>
    </row>
    <row r="531" spans="1:21">
      <c r="A531">
        <f t="shared" si="25"/>
        <v>530</v>
      </c>
      <c r="B531">
        <f t="shared" si="26"/>
        <v>133</v>
      </c>
      <c r="C531">
        <f t="shared" si="27"/>
        <v>2</v>
      </c>
      <c r="D531">
        <f>INDEX('Grade 3'!$A$4:$AK$1252,$B531,1)</f>
        <v>625</v>
      </c>
      <c r="E531">
        <f>INDEX('Grade 3'!$A$4:$AK$1252,$B531,2)</f>
        <v>1058</v>
      </c>
      <c r="F531" t="str">
        <f>INDEX('Grade 3'!$A$4:$AK$1252,$B531,3)</f>
        <v>CHATHAM COUNTY</v>
      </c>
      <c r="G531" t="str">
        <f>INDEX('Grade 3'!$A$4:$AK$1252,$B531,4)</f>
        <v>HEARD ELEMENTARY SCHOOL</v>
      </c>
      <c r="H531" t="str">
        <f ca="1">StaticValues!$A$8</f>
        <v>2016</v>
      </c>
      <c r="I531" t="str">
        <f ca="1">StaticValues!$B$8</f>
        <v>Spring</v>
      </c>
      <c r="J531" t="str">
        <f ca="1">StaticValues!$C$8</f>
        <v>EOG</v>
      </c>
      <c r="K531" t="str">
        <f ca="1">StaticValues!$D$8</f>
        <v>3</v>
      </c>
      <c r="L531" t="str">
        <f>INDEX('Grade 3'!E$2:AJ$2,1,((8*C531)-7))</f>
        <v>Mathematics</v>
      </c>
      <c r="M531">
        <f>INDEX('Grade 3'!$A$4:$AK$1252,$B531,($C531*8-7+4))</f>
        <v>83</v>
      </c>
      <c r="N531">
        <f>INDEX('Grade 3'!$A$4:$AK$1252,$B531,($C531*8-6+4))</f>
        <v>528.04819277108436</v>
      </c>
      <c r="O531">
        <f>INDEX('Grade 3'!$A$4:$AK$1252,$B531,($C531*8-5+4))</f>
        <v>9.6385542168674707</v>
      </c>
      <c r="P531">
        <f>INDEX('Grade 3'!$A$4:$AK$1252,$B531,($C531*8-4+4))</f>
        <v>34.939759036144579</v>
      </c>
      <c r="Q531">
        <f>INDEX('Grade 3'!$A$4:$AK$1252,$B531,($C531*8-3+4))</f>
        <v>48.192771084337352</v>
      </c>
      <c r="R531">
        <f>INDEX('Grade 3'!$A$4:$AK$1252,$B531,($C531*8-2+4))</f>
        <v>7.2289156626506026</v>
      </c>
      <c r="S531">
        <f>INDEX('Grade 3'!$A$4:$AK$1252,$B531,($C531*8-1+4))</f>
        <v>90.361445783132524</v>
      </c>
      <c r="T531">
        <f>INDEX('Grade 3'!$A$4:$AK$1252,$B531,($C531*8-0+4))</f>
        <v>55.421686746987952</v>
      </c>
      <c r="U531" t="str">
        <f>INDEX('Grade 3'!$A$4:$AK$1252,$B531,37)</f>
        <v>First District</v>
      </c>
    </row>
    <row r="532" spans="1:21">
      <c r="A532">
        <f t="shared" si="25"/>
        <v>531</v>
      </c>
      <c r="B532">
        <f t="shared" si="26"/>
        <v>133</v>
      </c>
      <c r="C532">
        <f t="shared" si="27"/>
        <v>3</v>
      </c>
      <c r="D532">
        <f>INDEX('Grade 3'!$A$4:$AK$1252,$B532,1)</f>
        <v>625</v>
      </c>
      <c r="E532">
        <f>INDEX('Grade 3'!$A$4:$AK$1252,$B532,2)</f>
        <v>1058</v>
      </c>
      <c r="F532" t="str">
        <f>INDEX('Grade 3'!$A$4:$AK$1252,$B532,3)</f>
        <v>CHATHAM COUNTY</v>
      </c>
      <c r="G532" t="str">
        <f>INDEX('Grade 3'!$A$4:$AK$1252,$B532,4)</f>
        <v>HEARD ELEMENTARY SCHOOL</v>
      </c>
      <c r="H532" t="str">
        <f ca="1">StaticValues!$A$8</f>
        <v>2016</v>
      </c>
      <c r="I532" t="str">
        <f ca="1">StaticValues!$B$8</f>
        <v>Spring</v>
      </c>
      <c r="J532" t="str">
        <f ca="1">StaticValues!$C$8</f>
        <v>EOG</v>
      </c>
      <c r="K532" t="str">
        <f ca="1">StaticValues!$D$8</f>
        <v>3</v>
      </c>
      <c r="L532" t="str">
        <f>INDEX('Grade 3'!E$2:AJ$2,1,((8*C532)-7))</f>
        <v>Science</v>
      </c>
      <c r="M532">
        <f>INDEX('Grade 3'!$A$4:$AK$1252,$B532,($C532*8-7+4))</f>
        <v>83</v>
      </c>
      <c r="N532">
        <f>INDEX('Grade 3'!$A$4:$AK$1252,$B532,($C532*8-6+4))</f>
        <v>511.22891566265059</v>
      </c>
      <c r="O532">
        <f>INDEX('Grade 3'!$A$4:$AK$1252,$B532,($C532*8-5+4))</f>
        <v>19.277108433734941</v>
      </c>
      <c r="P532">
        <f>INDEX('Grade 3'!$A$4:$AK$1252,$B532,($C532*8-4+4))</f>
        <v>43.373493975903614</v>
      </c>
      <c r="Q532">
        <f>INDEX('Grade 3'!$A$4:$AK$1252,$B532,($C532*8-3+4))</f>
        <v>30.120481927710845</v>
      </c>
      <c r="R532">
        <f>INDEX('Grade 3'!$A$4:$AK$1252,$B532,($C532*8-2+4))</f>
        <v>7.2289156626506026</v>
      </c>
      <c r="S532">
        <f>INDEX('Grade 3'!$A$4:$AK$1252,$B532,($C532*8-1+4))</f>
        <v>80.722891566265062</v>
      </c>
      <c r="T532">
        <f>INDEX('Grade 3'!$A$4:$AK$1252,$B532,($C532*8-0+4))</f>
        <v>37.349397590361448</v>
      </c>
      <c r="U532" t="str">
        <f>INDEX('Grade 3'!$A$4:$AK$1252,$B532,37)</f>
        <v>First District</v>
      </c>
    </row>
    <row r="533" spans="1:21">
      <c r="A533">
        <f t="shared" si="25"/>
        <v>532</v>
      </c>
      <c r="B533">
        <f t="shared" si="26"/>
        <v>133</v>
      </c>
      <c r="C533">
        <f t="shared" si="27"/>
        <v>4</v>
      </c>
      <c r="D533">
        <f>INDEX('Grade 3'!$A$4:$AK$1252,$B533,1)</f>
        <v>625</v>
      </c>
      <c r="E533">
        <f>INDEX('Grade 3'!$A$4:$AK$1252,$B533,2)</f>
        <v>1058</v>
      </c>
      <c r="F533" t="str">
        <f>INDEX('Grade 3'!$A$4:$AK$1252,$B533,3)</f>
        <v>CHATHAM COUNTY</v>
      </c>
      <c r="G533" t="str">
        <f>INDEX('Grade 3'!$A$4:$AK$1252,$B533,4)</f>
        <v>HEARD ELEMENTARY SCHOOL</v>
      </c>
      <c r="H533" t="str">
        <f ca="1">StaticValues!$A$8</f>
        <v>2016</v>
      </c>
      <c r="I533" t="str">
        <f ca="1">StaticValues!$B$8</f>
        <v>Spring</v>
      </c>
      <c r="J533" t="str">
        <f ca="1">StaticValues!$C$8</f>
        <v>EOG</v>
      </c>
      <c r="K533" t="str">
        <f ca="1">StaticValues!$D$8</f>
        <v>3</v>
      </c>
      <c r="L533" t="str">
        <f>INDEX('Grade 3'!E$2:AJ$2,1,((8*C533)-7))</f>
        <v>Social Studies</v>
      </c>
      <c r="M533">
        <f>INDEX('Grade 3'!$A$4:$AK$1252,$B533,($C533*8-7+4))</f>
        <v>83</v>
      </c>
      <c r="N533">
        <f>INDEX('Grade 3'!$A$4:$AK$1252,$B533,($C533*8-6+4))</f>
        <v>510.5542168674699</v>
      </c>
      <c r="O533">
        <f>INDEX('Grade 3'!$A$4:$AK$1252,$B533,($C533*8-5+4))</f>
        <v>20.481927710843372</v>
      </c>
      <c r="P533">
        <f>INDEX('Grade 3'!$A$4:$AK$1252,$B533,($C533*8-4+4))</f>
        <v>51.807228915662648</v>
      </c>
      <c r="Q533">
        <f>INDEX('Grade 3'!$A$4:$AK$1252,$B533,($C533*8-3+4))</f>
        <v>16.867469879518072</v>
      </c>
      <c r="R533">
        <f>INDEX('Grade 3'!$A$4:$AK$1252,$B533,($C533*8-2+4))</f>
        <v>10.843373493975903</v>
      </c>
      <c r="S533">
        <f>INDEX('Grade 3'!$A$4:$AK$1252,$B533,($C533*8-1+4))</f>
        <v>79.518072289156621</v>
      </c>
      <c r="T533">
        <f>INDEX('Grade 3'!$A$4:$AK$1252,$B533,($C533*8-0+4))</f>
        <v>27.710843373493976</v>
      </c>
      <c r="U533" t="str">
        <f>INDEX('Grade 3'!$A$4:$AK$1252,$B533,37)</f>
        <v>First District</v>
      </c>
    </row>
    <row r="534" spans="1:21">
      <c r="A534">
        <f t="shared" si="25"/>
        <v>533</v>
      </c>
      <c r="B534">
        <f t="shared" si="26"/>
        <v>134</v>
      </c>
      <c r="C534">
        <f t="shared" si="27"/>
        <v>1</v>
      </c>
      <c r="D534">
        <f>INDEX('Grade 3'!$A$4:$AK$1252,$B534,1)</f>
        <v>625</v>
      </c>
      <c r="E534">
        <f>INDEX('Grade 3'!$A$4:$AK$1252,$B534,2)</f>
        <v>1060</v>
      </c>
      <c r="F534" t="str">
        <f>INDEX('Grade 3'!$A$4:$AK$1252,$B534,3)</f>
        <v>CHATHAM COUNTY</v>
      </c>
      <c r="G534" t="str">
        <f>INDEX('Grade 3'!$A$4:$AK$1252,$B534,4)</f>
        <v>HOWARD ELEMENTARY SCHOOL</v>
      </c>
      <c r="H534" t="str">
        <f ca="1">StaticValues!$A$8</f>
        <v>2016</v>
      </c>
      <c r="I534" t="str">
        <f ca="1">StaticValues!$B$8</f>
        <v>Spring</v>
      </c>
      <c r="J534" t="str">
        <f ca="1">StaticValues!$C$8</f>
        <v>EOG</v>
      </c>
      <c r="K534" t="str">
        <f ca="1">StaticValues!$D$8</f>
        <v>3</v>
      </c>
      <c r="L534" t="str">
        <f>INDEX('Grade 3'!E$2:AJ$2,1,((8*C534)-7))</f>
        <v>English Language Arts</v>
      </c>
      <c r="M534">
        <f>INDEX('Grade 3'!$A$4:$AK$1252,$B534,($C534*8-7+4))</f>
        <v>102</v>
      </c>
      <c r="N534">
        <f>INDEX('Grade 3'!$A$4:$AK$1252,$B534,($C534*8-6+4))</f>
        <v>518.22549019607845</v>
      </c>
      <c r="O534">
        <f>INDEX('Grade 3'!$A$4:$AK$1252,$B534,($C534*8-5+4))</f>
        <v>20.588235294117649</v>
      </c>
      <c r="P534">
        <f>INDEX('Grade 3'!$A$4:$AK$1252,$B534,($C534*8-4+4))</f>
        <v>35.294117647058826</v>
      </c>
      <c r="Q534">
        <f>INDEX('Grade 3'!$A$4:$AK$1252,$B534,($C534*8-3+4))</f>
        <v>38.235294117647058</v>
      </c>
      <c r="R534">
        <f>INDEX('Grade 3'!$A$4:$AK$1252,$B534,($C534*8-2+4))</f>
        <v>5.882352941176471</v>
      </c>
      <c r="S534">
        <f>INDEX('Grade 3'!$A$4:$AK$1252,$B534,($C534*8-1+4))</f>
        <v>79.411764705882348</v>
      </c>
      <c r="T534">
        <f>INDEX('Grade 3'!$A$4:$AK$1252,$B534,($C534*8-0+4))</f>
        <v>44.117647058823529</v>
      </c>
      <c r="U534" t="str">
        <f>INDEX('Grade 3'!$A$4:$AK$1252,$B534,37)</f>
        <v>First District</v>
      </c>
    </row>
    <row r="535" spans="1:21">
      <c r="A535">
        <f t="shared" si="25"/>
        <v>534</v>
      </c>
      <c r="B535">
        <f t="shared" si="26"/>
        <v>134</v>
      </c>
      <c r="C535">
        <f t="shared" si="27"/>
        <v>2</v>
      </c>
      <c r="D535">
        <f>INDEX('Grade 3'!$A$4:$AK$1252,$B535,1)</f>
        <v>625</v>
      </c>
      <c r="E535">
        <f>INDEX('Grade 3'!$A$4:$AK$1252,$B535,2)</f>
        <v>1060</v>
      </c>
      <c r="F535" t="str">
        <f>INDEX('Grade 3'!$A$4:$AK$1252,$B535,3)</f>
        <v>CHATHAM COUNTY</v>
      </c>
      <c r="G535" t="str">
        <f>INDEX('Grade 3'!$A$4:$AK$1252,$B535,4)</f>
        <v>HOWARD ELEMENTARY SCHOOL</v>
      </c>
      <c r="H535" t="str">
        <f ca="1">StaticValues!$A$8</f>
        <v>2016</v>
      </c>
      <c r="I535" t="str">
        <f ca="1">StaticValues!$B$8</f>
        <v>Spring</v>
      </c>
      <c r="J535" t="str">
        <f ca="1">StaticValues!$C$8</f>
        <v>EOG</v>
      </c>
      <c r="K535" t="str">
        <f ca="1">StaticValues!$D$8</f>
        <v>3</v>
      </c>
      <c r="L535" t="str">
        <f>INDEX('Grade 3'!E$2:AJ$2,1,((8*C535)-7))</f>
        <v>Mathematics</v>
      </c>
      <c r="M535">
        <f>INDEX('Grade 3'!$A$4:$AK$1252,$B535,($C535*8-7+4))</f>
        <v>106</v>
      </c>
      <c r="N535">
        <f>INDEX('Grade 3'!$A$4:$AK$1252,$B535,($C535*8-6+4))</f>
        <v>526.48113207547169</v>
      </c>
      <c r="O535">
        <f>INDEX('Grade 3'!$A$4:$AK$1252,$B535,($C535*8-5+4))</f>
        <v>15.09433962264151</v>
      </c>
      <c r="P535">
        <f>INDEX('Grade 3'!$A$4:$AK$1252,$B535,($C535*8-4+4))</f>
        <v>35.849056603773583</v>
      </c>
      <c r="Q535">
        <f>INDEX('Grade 3'!$A$4:$AK$1252,$B535,($C535*8-3+4))</f>
        <v>35.849056603773583</v>
      </c>
      <c r="R535">
        <f>INDEX('Grade 3'!$A$4:$AK$1252,$B535,($C535*8-2+4))</f>
        <v>13.20754716981132</v>
      </c>
      <c r="S535">
        <f>INDEX('Grade 3'!$A$4:$AK$1252,$B535,($C535*8-1+4))</f>
        <v>84.905660377358487</v>
      </c>
      <c r="T535">
        <f>INDEX('Grade 3'!$A$4:$AK$1252,$B535,($C535*8-0+4))</f>
        <v>49.056603773584904</v>
      </c>
      <c r="U535" t="str">
        <f>INDEX('Grade 3'!$A$4:$AK$1252,$B535,37)</f>
        <v>First District</v>
      </c>
    </row>
    <row r="536" spans="1:21">
      <c r="A536">
        <f t="shared" si="25"/>
        <v>535</v>
      </c>
      <c r="B536">
        <f t="shared" si="26"/>
        <v>134</v>
      </c>
      <c r="C536">
        <f t="shared" si="27"/>
        <v>3</v>
      </c>
      <c r="D536">
        <f>INDEX('Grade 3'!$A$4:$AK$1252,$B536,1)</f>
        <v>625</v>
      </c>
      <c r="E536">
        <f>INDEX('Grade 3'!$A$4:$AK$1252,$B536,2)</f>
        <v>1060</v>
      </c>
      <c r="F536" t="str">
        <f>INDEX('Grade 3'!$A$4:$AK$1252,$B536,3)</f>
        <v>CHATHAM COUNTY</v>
      </c>
      <c r="G536" t="str">
        <f>INDEX('Grade 3'!$A$4:$AK$1252,$B536,4)</f>
        <v>HOWARD ELEMENTARY SCHOOL</v>
      </c>
      <c r="H536" t="str">
        <f ca="1">StaticValues!$A$8</f>
        <v>2016</v>
      </c>
      <c r="I536" t="str">
        <f ca="1">StaticValues!$B$8</f>
        <v>Spring</v>
      </c>
      <c r="J536" t="str">
        <f ca="1">StaticValues!$C$8</f>
        <v>EOG</v>
      </c>
      <c r="K536" t="str">
        <f ca="1">StaticValues!$D$8</f>
        <v>3</v>
      </c>
      <c r="L536" t="str">
        <f>INDEX('Grade 3'!E$2:AJ$2,1,((8*C536)-7))</f>
        <v>Science</v>
      </c>
      <c r="M536">
        <f>INDEX('Grade 3'!$A$4:$AK$1252,$B536,($C536*8-7+4))</f>
        <v>106</v>
      </c>
      <c r="N536">
        <f>INDEX('Grade 3'!$A$4:$AK$1252,$B536,($C536*8-6+4))</f>
        <v>523.45283018867929</v>
      </c>
      <c r="O536">
        <f>INDEX('Grade 3'!$A$4:$AK$1252,$B536,($C536*8-5+4))</f>
        <v>16.981132075471699</v>
      </c>
      <c r="P536">
        <f>INDEX('Grade 3'!$A$4:$AK$1252,$B536,($C536*8-4+4))</f>
        <v>30.188679245283019</v>
      </c>
      <c r="Q536">
        <f>INDEX('Grade 3'!$A$4:$AK$1252,$B536,($C536*8-3+4))</f>
        <v>35.849056603773583</v>
      </c>
      <c r="R536">
        <f>INDEX('Grade 3'!$A$4:$AK$1252,$B536,($C536*8-2+4))</f>
        <v>16.981132075471699</v>
      </c>
      <c r="S536">
        <f>INDEX('Grade 3'!$A$4:$AK$1252,$B536,($C536*8-1+4))</f>
        <v>83.018867924528308</v>
      </c>
      <c r="T536">
        <f>INDEX('Grade 3'!$A$4:$AK$1252,$B536,($C536*8-0+4))</f>
        <v>52.830188679245282</v>
      </c>
      <c r="U536" t="str">
        <f>INDEX('Grade 3'!$A$4:$AK$1252,$B536,37)</f>
        <v>First District</v>
      </c>
    </row>
    <row r="537" spans="1:21">
      <c r="A537">
        <f t="shared" si="25"/>
        <v>536</v>
      </c>
      <c r="B537">
        <f t="shared" si="26"/>
        <v>134</v>
      </c>
      <c r="C537">
        <f t="shared" si="27"/>
        <v>4</v>
      </c>
      <c r="D537">
        <f>INDEX('Grade 3'!$A$4:$AK$1252,$B537,1)</f>
        <v>625</v>
      </c>
      <c r="E537">
        <f>INDEX('Grade 3'!$A$4:$AK$1252,$B537,2)</f>
        <v>1060</v>
      </c>
      <c r="F537" t="str">
        <f>INDEX('Grade 3'!$A$4:$AK$1252,$B537,3)</f>
        <v>CHATHAM COUNTY</v>
      </c>
      <c r="G537" t="str">
        <f>INDEX('Grade 3'!$A$4:$AK$1252,$B537,4)</f>
        <v>HOWARD ELEMENTARY SCHOOL</v>
      </c>
      <c r="H537" t="str">
        <f ca="1">StaticValues!$A$8</f>
        <v>2016</v>
      </c>
      <c r="I537" t="str">
        <f ca="1">StaticValues!$B$8</f>
        <v>Spring</v>
      </c>
      <c r="J537" t="str">
        <f ca="1">StaticValues!$C$8</f>
        <v>EOG</v>
      </c>
      <c r="K537" t="str">
        <f ca="1">StaticValues!$D$8</f>
        <v>3</v>
      </c>
      <c r="L537" t="str">
        <f>INDEX('Grade 3'!E$2:AJ$2,1,((8*C537)-7))</f>
        <v>Social Studies</v>
      </c>
      <c r="M537">
        <f>INDEX('Grade 3'!$A$4:$AK$1252,$B537,($C537*8-7+4))</f>
        <v>102</v>
      </c>
      <c r="N537">
        <f>INDEX('Grade 3'!$A$4:$AK$1252,$B537,($C537*8-6+4))</f>
        <v>512.8039215686274</v>
      </c>
      <c r="O537">
        <f>INDEX('Grade 3'!$A$4:$AK$1252,$B537,($C537*8-5+4))</f>
        <v>16.666666666666668</v>
      </c>
      <c r="P537">
        <f>INDEX('Grade 3'!$A$4:$AK$1252,$B537,($C537*8-4+4))</f>
        <v>43.137254901960787</v>
      </c>
      <c r="Q537">
        <f>INDEX('Grade 3'!$A$4:$AK$1252,$B537,($C537*8-3+4))</f>
        <v>29.411764705882351</v>
      </c>
      <c r="R537">
        <f>INDEX('Grade 3'!$A$4:$AK$1252,$B537,($C537*8-2+4))</f>
        <v>10.784313725490197</v>
      </c>
      <c r="S537">
        <f>INDEX('Grade 3'!$A$4:$AK$1252,$B537,($C537*8-1+4))</f>
        <v>83.333333333333329</v>
      </c>
      <c r="T537">
        <f>INDEX('Grade 3'!$A$4:$AK$1252,$B537,($C537*8-0+4))</f>
        <v>40.196078431372548</v>
      </c>
      <c r="U537" t="str">
        <f>INDEX('Grade 3'!$A$4:$AK$1252,$B537,37)</f>
        <v>First District</v>
      </c>
    </row>
    <row r="538" spans="1:21">
      <c r="A538">
        <f t="shared" si="25"/>
        <v>537</v>
      </c>
      <c r="B538">
        <f t="shared" si="26"/>
        <v>135</v>
      </c>
      <c r="C538">
        <f t="shared" si="27"/>
        <v>1</v>
      </c>
      <c r="D538">
        <f>INDEX('Grade 3'!$A$4:$AK$1252,$B538,1)</f>
        <v>625</v>
      </c>
      <c r="E538">
        <f>INDEX('Grade 3'!$A$4:$AK$1252,$B538,2)</f>
        <v>1070</v>
      </c>
      <c r="F538" t="str">
        <f>INDEX('Grade 3'!$A$4:$AK$1252,$B538,3)</f>
        <v>CHATHAM COUNTY</v>
      </c>
      <c r="G538" t="str">
        <f>INDEX('Grade 3'!$A$4:$AK$1252,$B538,4)</f>
        <v>WHITE BLUFF ELEMENTARY SCHOOL</v>
      </c>
      <c r="H538" t="str">
        <f ca="1">StaticValues!$A$8</f>
        <v>2016</v>
      </c>
      <c r="I538" t="str">
        <f ca="1">StaticValues!$B$8</f>
        <v>Spring</v>
      </c>
      <c r="J538" t="str">
        <f ca="1">StaticValues!$C$8</f>
        <v>EOG</v>
      </c>
      <c r="K538" t="str">
        <f ca="1">StaticValues!$D$8</f>
        <v>3</v>
      </c>
      <c r="L538" t="str">
        <f>INDEX('Grade 3'!E$2:AJ$2,1,((8*C538)-7))</f>
        <v>English Language Arts</v>
      </c>
      <c r="M538">
        <f>INDEX('Grade 3'!$A$4:$AK$1252,$B538,($C538*8-7+4))</f>
        <v>117</v>
      </c>
      <c r="N538">
        <f>INDEX('Grade 3'!$A$4:$AK$1252,$B538,($C538*8-6+4))</f>
        <v>480.58119658119659</v>
      </c>
      <c r="O538">
        <f>INDEX('Grade 3'!$A$4:$AK$1252,$B538,($C538*8-5+4))</f>
        <v>44.444444444444443</v>
      </c>
      <c r="P538">
        <f>INDEX('Grade 3'!$A$4:$AK$1252,$B538,($C538*8-4+4))</f>
        <v>35.042735042735046</v>
      </c>
      <c r="Q538">
        <f>INDEX('Grade 3'!$A$4:$AK$1252,$B538,($C538*8-3+4))</f>
        <v>19.658119658119659</v>
      </c>
      <c r="R538">
        <f>INDEX('Grade 3'!$A$4:$AK$1252,$B538,($C538*8-2+4))</f>
        <v>0.85470085470085466</v>
      </c>
      <c r="S538">
        <f>INDEX('Grade 3'!$A$4:$AK$1252,$B538,($C538*8-1+4))</f>
        <v>55.555555555555557</v>
      </c>
      <c r="T538">
        <f>INDEX('Grade 3'!$A$4:$AK$1252,$B538,($C538*8-0+4))</f>
        <v>20.512820512820515</v>
      </c>
      <c r="U538" t="str">
        <f>INDEX('Grade 3'!$A$4:$AK$1252,$B538,37)</f>
        <v>First District</v>
      </c>
    </row>
    <row r="539" spans="1:21">
      <c r="A539">
        <f t="shared" si="25"/>
        <v>538</v>
      </c>
      <c r="B539">
        <f t="shared" si="26"/>
        <v>135</v>
      </c>
      <c r="C539">
        <f t="shared" si="27"/>
        <v>2</v>
      </c>
      <c r="D539">
        <f>INDEX('Grade 3'!$A$4:$AK$1252,$B539,1)</f>
        <v>625</v>
      </c>
      <c r="E539">
        <f>INDEX('Grade 3'!$A$4:$AK$1252,$B539,2)</f>
        <v>1070</v>
      </c>
      <c r="F539" t="str">
        <f>INDEX('Grade 3'!$A$4:$AK$1252,$B539,3)</f>
        <v>CHATHAM COUNTY</v>
      </c>
      <c r="G539" t="str">
        <f>INDEX('Grade 3'!$A$4:$AK$1252,$B539,4)</f>
        <v>WHITE BLUFF ELEMENTARY SCHOOL</v>
      </c>
      <c r="H539" t="str">
        <f ca="1">StaticValues!$A$8</f>
        <v>2016</v>
      </c>
      <c r="I539" t="str">
        <f ca="1">StaticValues!$B$8</f>
        <v>Spring</v>
      </c>
      <c r="J539" t="str">
        <f ca="1">StaticValues!$C$8</f>
        <v>EOG</v>
      </c>
      <c r="K539" t="str">
        <f ca="1">StaticValues!$D$8</f>
        <v>3</v>
      </c>
      <c r="L539" t="str">
        <f>INDEX('Grade 3'!E$2:AJ$2,1,((8*C539)-7))</f>
        <v>Mathematics</v>
      </c>
      <c r="M539">
        <f>INDEX('Grade 3'!$A$4:$AK$1252,$B539,($C539*8-7+4))</f>
        <v>117</v>
      </c>
      <c r="N539">
        <f>INDEX('Grade 3'!$A$4:$AK$1252,$B539,($C539*8-6+4))</f>
        <v>491.46153846153845</v>
      </c>
      <c r="O539">
        <f>INDEX('Grade 3'!$A$4:$AK$1252,$B539,($C539*8-5+4))</f>
        <v>36.752136752136749</v>
      </c>
      <c r="P539">
        <f>INDEX('Grade 3'!$A$4:$AK$1252,$B539,($C539*8-4+4))</f>
        <v>43.589743589743591</v>
      </c>
      <c r="Q539">
        <f>INDEX('Grade 3'!$A$4:$AK$1252,$B539,($C539*8-3+4))</f>
        <v>17.948717948717949</v>
      </c>
      <c r="R539">
        <f>INDEX('Grade 3'!$A$4:$AK$1252,$B539,($C539*8-2+4))</f>
        <v>1.7094017094017093</v>
      </c>
      <c r="S539">
        <f>INDEX('Grade 3'!$A$4:$AK$1252,$B539,($C539*8-1+4))</f>
        <v>63.247863247863251</v>
      </c>
      <c r="T539">
        <f>INDEX('Grade 3'!$A$4:$AK$1252,$B539,($C539*8-0+4))</f>
        <v>19.658119658119659</v>
      </c>
      <c r="U539" t="str">
        <f>INDEX('Grade 3'!$A$4:$AK$1252,$B539,37)</f>
        <v>First District</v>
      </c>
    </row>
    <row r="540" spans="1:21">
      <c r="A540">
        <f t="shared" si="25"/>
        <v>539</v>
      </c>
      <c r="B540">
        <f t="shared" si="26"/>
        <v>135</v>
      </c>
      <c r="C540">
        <f t="shared" si="27"/>
        <v>3</v>
      </c>
      <c r="D540">
        <f>INDEX('Grade 3'!$A$4:$AK$1252,$B540,1)</f>
        <v>625</v>
      </c>
      <c r="E540">
        <f>INDEX('Grade 3'!$A$4:$AK$1252,$B540,2)</f>
        <v>1070</v>
      </c>
      <c r="F540" t="str">
        <f>INDEX('Grade 3'!$A$4:$AK$1252,$B540,3)</f>
        <v>CHATHAM COUNTY</v>
      </c>
      <c r="G540" t="str">
        <f>INDEX('Grade 3'!$A$4:$AK$1252,$B540,4)</f>
        <v>WHITE BLUFF ELEMENTARY SCHOOL</v>
      </c>
      <c r="H540" t="str">
        <f ca="1">StaticValues!$A$8</f>
        <v>2016</v>
      </c>
      <c r="I540" t="str">
        <f ca="1">StaticValues!$B$8</f>
        <v>Spring</v>
      </c>
      <c r="J540" t="str">
        <f ca="1">StaticValues!$C$8</f>
        <v>EOG</v>
      </c>
      <c r="K540" t="str">
        <f ca="1">StaticValues!$D$8</f>
        <v>3</v>
      </c>
      <c r="L540" t="str">
        <f>INDEX('Grade 3'!E$2:AJ$2,1,((8*C540)-7))</f>
        <v>Science</v>
      </c>
      <c r="M540">
        <f>INDEX('Grade 3'!$A$4:$AK$1252,$B540,($C540*8-7+4))</f>
        <v>117</v>
      </c>
      <c r="N540">
        <f>INDEX('Grade 3'!$A$4:$AK$1252,$B540,($C540*8-6+4))</f>
        <v>476.08547008547009</v>
      </c>
      <c r="O540">
        <f>INDEX('Grade 3'!$A$4:$AK$1252,$B540,($C540*8-5+4))</f>
        <v>58.119658119658119</v>
      </c>
      <c r="P540">
        <f>INDEX('Grade 3'!$A$4:$AK$1252,$B540,($C540*8-4+4))</f>
        <v>33.333333333333336</v>
      </c>
      <c r="Q540">
        <f>INDEX('Grade 3'!$A$4:$AK$1252,$B540,($C540*8-3+4))</f>
        <v>8.5470085470085468</v>
      </c>
      <c r="R540">
        <f>INDEX('Grade 3'!$A$4:$AK$1252,$B540,($C540*8-2+4))</f>
        <v>0</v>
      </c>
      <c r="S540">
        <f>INDEX('Grade 3'!$A$4:$AK$1252,$B540,($C540*8-1+4))</f>
        <v>41.880341880341881</v>
      </c>
      <c r="T540">
        <f>INDEX('Grade 3'!$A$4:$AK$1252,$B540,($C540*8-0+4))</f>
        <v>8.5470085470085468</v>
      </c>
      <c r="U540" t="str">
        <f>INDEX('Grade 3'!$A$4:$AK$1252,$B540,37)</f>
        <v>First District</v>
      </c>
    </row>
    <row r="541" spans="1:21">
      <c r="A541">
        <f t="shared" si="25"/>
        <v>540</v>
      </c>
      <c r="B541">
        <f t="shared" si="26"/>
        <v>135</v>
      </c>
      <c r="C541">
        <f t="shared" si="27"/>
        <v>4</v>
      </c>
      <c r="D541">
        <f>INDEX('Grade 3'!$A$4:$AK$1252,$B541,1)</f>
        <v>625</v>
      </c>
      <c r="E541">
        <f>INDEX('Grade 3'!$A$4:$AK$1252,$B541,2)</f>
        <v>1070</v>
      </c>
      <c r="F541" t="str">
        <f>INDEX('Grade 3'!$A$4:$AK$1252,$B541,3)</f>
        <v>CHATHAM COUNTY</v>
      </c>
      <c r="G541" t="str">
        <f>INDEX('Grade 3'!$A$4:$AK$1252,$B541,4)</f>
        <v>WHITE BLUFF ELEMENTARY SCHOOL</v>
      </c>
      <c r="H541" t="str">
        <f ca="1">StaticValues!$A$8</f>
        <v>2016</v>
      </c>
      <c r="I541" t="str">
        <f ca="1">StaticValues!$B$8</f>
        <v>Spring</v>
      </c>
      <c r="J541" t="str">
        <f ca="1">StaticValues!$C$8</f>
        <v>EOG</v>
      </c>
      <c r="K541" t="str">
        <f ca="1">StaticValues!$D$8</f>
        <v>3</v>
      </c>
      <c r="L541" t="str">
        <f>INDEX('Grade 3'!E$2:AJ$2,1,((8*C541)-7))</f>
        <v>Social Studies</v>
      </c>
      <c r="M541">
        <f>INDEX('Grade 3'!$A$4:$AK$1252,$B541,($C541*8-7+4))</f>
        <v>117</v>
      </c>
      <c r="N541">
        <f>INDEX('Grade 3'!$A$4:$AK$1252,$B541,($C541*8-6+4))</f>
        <v>478.47863247863251</v>
      </c>
      <c r="O541">
        <f>INDEX('Grade 3'!$A$4:$AK$1252,$B541,($C541*8-5+4))</f>
        <v>49.572649572649574</v>
      </c>
      <c r="P541">
        <f>INDEX('Grade 3'!$A$4:$AK$1252,$B541,($C541*8-4+4))</f>
        <v>45.299145299145302</v>
      </c>
      <c r="Q541">
        <f>INDEX('Grade 3'!$A$4:$AK$1252,$B541,($C541*8-3+4))</f>
        <v>2.5641025641025643</v>
      </c>
      <c r="R541">
        <f>INDEX('Grade 3'!$A$4:$AK$1252,$B541,($C541*8-2+4))</f>
        <v>2.5641025641025643</v>
      </c>
      <c r="S541">
        <f>INDEX('Grade 3'!$A$4:$AK$1252,$B541,($C541*8-1+4))</f>
        <v>50.427350427350426</v>
      </c>
      <c r="T541">
        <f>INDEX('Grade 3'!$A$4:$AK$1252,$B541,($C541*8-0+4))</f>
        <v>5.1282051282051286</v>
      </c>
      <c r="U541" t="str">
        <f>INDEX('Grade 3'!$A$4:$AK$1252,$B541,37)</f>
        <v>First District</v>
      </c>
    </row>
    <row r="542" spans="1:21">
      <c r="A542">
        <f t="shared" si="25"/>
        <v>541</v>
      </c>
      <c r="B542">
        <f t="shared" si="26"/>
        <v>136</v>
      </c>
      <c r="C542">
        <f t="shared" si="27"/>
        <v>1</v>
      </c>
      <c r="D542">
        <f>INDEX('Grade 3'!$A$4:$AK$1252,$B542,1)</f>
        <v>625</v>
      </c>
      <c r="E542">
        <f>INDEX('Grade 3'!$A$4:$AK$1252,$B542,2)</f>
        <v>2056</v>
      </c>
      <c r="F542" t="str">
        <f>INDEX('Grade 3'!$A$4:$AK$1252,$B542,3)</f>
        <v>CHATHAM COUNTY</v>
      </c>
      <c r="G542" t="str">
        <f>INDEX('Grade 3'!$A$4:$AK$1252,$B542,4)</f>
        <v>GOULD ELEMENTARY SCHOOL</v>
      </c>
      <c r="H542" t="str">
        <f ca="1">StaticValues!$A$8</f>
        <v>2016</v>
      </c>
      <c r="I542" t="str">
        <f ca="1">StaticValues!$B$8</f>
        <v>Spring</v>
      </c>
      <c r="J542" t="str">
        <f ca="1">StaticValues!$C$8</f>
        <v>EOG</v>
      </c>
      <c r="K542" t="str">
        <f ca="1">StaticValues!$D$8</f>
        <v>3</v>
      </c>
      <c r="L542" t="str">
        <f>INDEX('Grade 3'!E$2:AJ$2,1,((8*C542)-7))</f>
        <v>English Language Arts</v>
      </c>
      <c r="M542">
        <f>INDEX('Grade 3'!$A$4:$AK$1252,$B542,($C542*8-7+4))</f>
        <v>146</v>
      </c>
      <c r="N542">
        <f>INDEX('Grade 3'!$A$4:$AK$1252,$B542,($C542*8-6+4))</f>
        <v>486.93150684931504</v>
      </c>
      <c r="O542">
        <f>INDEX('Grade 3'!$A$4:$AK$1252,$B542,($C542*8-5+4))</f>
        <v>39.726027397260275</v>
      </c>
      <c r="P542">
        <f>INDEX('Grade 3'!$A$4:$AK$1252,$B542,($C542*8-4+4))</f>
        <v>38.356164383561641</v>
      </c>
      <c r="Q542">
        <f>INDEX('Grade 3'!$A$4:$AK$1252,$B542,($C542*8-3+4))</f>
        <v>19.863013698630137</v>
      </c>
      <c r="R542">
        <f>INDEX('Grade 3'!$A$4:$AK$1252,$B542,($C542*8-2+4))</f>
        <v>2.0547945205479454</v>
      </c>
      <c r="S542">
        <f>INDEX('Grade 3'!$A$4:$AK$1252,$B542,($C542*8-1+4))</f>
        <v>60.273972602739725</v>
      </c>
      <c r="T542">
        <f>INDEX('Grade 3'!$A$4:$AK$1252,$B542,($C542*8-0+4))</f>
        <v>21.917808219178081</v>
      </c>
      <c r="U542" t="str">
        <f>INDEX('Grade 3'!$A$4:$AK$1252,$B542,37)</f>
        <v>First District</v>
      </c>
    </row>
    <row r="543" spans="1:21">
      <c r="A543">
        <f t="shared" si="25"/>
        <v>542</v>
      </c>
      <c r="B543">
        <f t="shared" si="26"/>
        <v>136</v>
      </c>
      <c r="C543">
        <f t="shared" si="27"/>
        <v>2</v>
      </c>
      <c r="D543">
        <f>INDEX('Grade 3'!$A$4:$AK$1252,$B543,1)</f>
        <v>625</v>
      </c>
      <c r="E543">
        <f>INDEX('Grade 3'!$A$4:$AK$1252,$B543,2)</f>
        <v>2056</v>
      </c>
      <c r="F543" t="str">
        <f>INDEX('Grade 3'!$A$4:$AK$1252,$B543,3)</f>
        <v>CHATHAM COUNTY</v>
      </c>
      <c r="G543" t="str">
        <f>INDEX('Grade 3'!$A$4:$AK$1252,$B543,4)</f>
        <v>GOULD ELEMENTARY SCHOOL</v>
      </c>
      <c r="H543" t="str">
        <f ca="1">StaticValues!$A$8</f>
        <v>2016</v>
      </c>
      <c r="I543" t="str">
        <f ca="1">StaticValues!$B$8</f>
        <v>Spring</v>
      </c>
      <c r="J543" t="str">
        <f ca="1">StaticValues!$C$8</f>
        <v>EOG</v>
      </c>
      <c r="K543" t="str">
        <f ca="1">StaticValues!$D$8</f>
        <v>3</v>
      </c>
      <c r="L543" t="str">
        <f>INDEX('Grade 3'!E$2:AJ$2,1,((8*C543)-7))</f>
        <v>Mathematics</v>
      </c>
      <c r="M543">
        <f>INDEX('Grade 3'!$A$4:$AK$1252,$B543,($C543*8-7+4))</f>
        <v>147</v>
      </c>
      <c r="N543">
        <f>INDEX('Grade 3'!$A$4:$AK$1252,$B543,($C543*8-6+4))</f>
        <v>502.76190476190476</v>
      </c>
      <c r="O543">
        <f>INDEX('Grade 3'!$A$4:$AK$1252,$B543,($C543*8-5+4))</f>
        <v>24.489795918367346</v>
      </c>
      <c r="P543">
        <f>INDEX('Grade 3'!$A$4:$AK$1252,$B543,($C543*8-4+4))</f>
        <v>48.299319727891159</v>
      </c>
      <c r="Q543">
        <f>INDEX('Grade 3'!$A$4:$AK$1252,$B543,($C543*8-3+4))</f>
        <v>24.489795918367346</v>
      </c>
      <c r="R543">
        <f>INDEX('Grade 3'!$A$4:$AK$1252,$B543,($C543*8-2+4))</f>
        <v>2.7210884353741496</v>
      </c>
      <c r="S543">
        <f>INDEX('Grade 3'!$A$4:$AK$1252,$B543,($C543*8-1+4))</f>
        <v>75.510204081632651</v>
      </c>
      <c r="T543">
        <f>INDEX('Grade 3'!$A$4:$AK$1252,$B543,($C543*8-0+4))</f>
        <v>27.210884353741495</v>
      </c>
      <c r="U543" t="str">
        <f>INDEX('Grade 3'!$A$4:$AK$1252,$B543,37)</f>
        <v>First District</v>
      </c>
    </row>
    <row r="544" spans="1:21">
      <c r="A544">
        <f t="shared" si="25"/>
        <v>543</v>
      </c>
      <c r="B544">
        <f t="shared" si="26"/>
        <v>136</v>
      </c>
      <c r="C544">
        <f t="shared" si="27"/>
        <v>3</v>
      </c>
      <c r="D544">
        <f>INDEX('Grade 3'!$A$4:$AK$1252,$B544,1)</f>
        <v>625</v>
      </c>
      <c r="E544">
        <f>INDEX('Grade 3'!$A$4:$AK$1252,$B544,2)</f>
        <v>2056</v>
      </c>
      <c r="F544" t="str">
        <f>INDEX('Grade 3'!$A$4:$AK$1252,$B544,3)</f>
        <v>CHATHAM COUNTY</v>
      </c>
      <c r="G544" t="str">
        <f>INDEX('Grade 3'!$A$4:$AK$1252,$B544,4)</f>
        <v>GOULD ELEMENTARY SCHOOL</v>
      </c>
      <c r="H544" t="str">
        <f ca="1">StaticValues!$A$8</f>
        <v>2016</v>
      </c>
      <c r="I544" t="str">
        <f ca="1">StaticValues!$B$8</f>
        <v>Spring</v>
      </c>
      <c r="J544" t="str">
        <f ca="1">StaticValues!$C$8</f>
        <v>EOG</v>
      </c>
      <c r="K544" t="str">
        <f ca="1">StaticValues!$D$8</f>
        <v>3</v>
      </c>
      <c r="L544" t="str">
        <f>INDEX('Grade 3'!E$2:AJ$2,1,((8*C544)-7))</f>
        <v>Science</v>
      </c>
      <c r="M544">
        <f>INDEX('Grade 3'!$A$4:$AK$1252,$B544,($C544*8-7+4))</f>
        <v>147</v>
      </c>
      <c r="N544">
        <f>INDEX('Grade 3'!$A$4:$AK$1252,$B544,($C544*8-6+4))</f>
        <v>491.70068027210885</v>
      </c>
      <c r="O544">
        <f>INDEX('Grade 3'!$A$4:$AK$1252,$B544,($C544*8-5+4))</f>
        <v>34.693877551020407</v>
      </c>
      <c r="P544">
        <f>INDEX('Grade 3'!$A$4:$AK$1252,$B544,($C544*8-4+4))</f>
        <v>50.34013605442177</v>
      </c>
      <c r="Q544">
        <f>INDEX('Grade 3'!$A$4:$AK$1252,$B544,($C544*8-3+4))</f>
        <v>14.285714285714286</v>
      </c>
      <c r="R544">
        <f>INDEX('Grade 3'!$A$4:$AK$1252,$B544,($C544*8-2+4))</f>
        <v>0.68027210884353739</v>
      </c>
      <c r="S544">
        <f>INDEX('Grade 3'!$A$4:$AK$1252,$B544,($C544*8-1+4))</f>
        <v>65.306122448979593</v>
      </c>
      <c r="T544">
        <f>INDEX('Grade 3'!$A$4:$AK$1252,$B544,($C544*8-0+4))</f>
        <v>14.965986394557824</v>
      </c>
      <c r="U544" t="str">
        <f>INDEX('Grade 3'!$A$4:$AK$1252,$B544,37)</f>
        <v>First District</v>
      </c>
    </row>
    <row r="545" spans="1:21">
      <c r="A545">
        <f t="shared" si="25"/>
        <v>544</v>
      </c>
      <c r="B545">
        <f t="shared" si="26"/>
        <v>136</v>
      </c>
      <c r="C545">
        <f t="shared" si="27"/>
        <v>4</v>
      </c>
      <c r="D545">
        <f>INDEX('Grade 3'!$A$4:$AK$1252,$B545,1)</f>
        <v>625</v>
      </c>
      <c r="E545">
        <f>INDEX('Grade 3'!$A$4:$AK$1252,$B545,2)</f>
        <v>2056</v>
      </c>
      <c r="F545" t="str">
        <f>INDEX('Grade 3'!$A$4:$AK$1252,$B545,3)</f>
        <v>CHATHAM COUNTY</v>
      </c>
      <c r="G545" t="str">
        <f>INDEX('Grade 3'!$A$4:$AK$1252,$B545,4)</f>
        <v>GOULD ELEMENTARY SCHOOL</v>
      </c>
      <c r="H545" t="str">
        <f ca="1">StaticValues!$A$8</f>
        <v>2016</v>
      </c>
      <c r="I545" t="str">
        <f ca="1">StaticValues!$B$8</f>
        <v>Spring</v>
      </c>
      <c r="J545" t="str">
        <f ca="1">StaticValues!$C$8</f>
        <v>EOG</v>
      </c>
      <c r="K545" t="str">
        <f ca="1">StaticValues!$D$8</f>
        <v>3</v>
      </c>
      <c r="L545" t="str">
        <f>INDEX('Grade 3'!E$2:AJ$2,1,((8*C545)-7))</f>
        <v>Social Studies</v>
      </c>
      <c r="M545">
        <f>INDEX('Grade 3'!$A$4:$AK$1252,$B545,($C545*8-7+4))</f>
        <v>146</v>
      </c>
      <c r="N545">
        <f>INDEX('Grade 3'!$A$4:$AK$1252,$B545,($C545*8-6+4))</f>
        <v>487.19863013698631</v>
      </c>
      <c r="O545">
        <f>INDEX('Grade 3'!$A$4:$AK$1252,$B545,($C545*8-5+4))</f>
        <v>34.93150684931507</v>
      </c>
      <c r="P545">
        <f>INDEX('Grade 3'!$A$4:$AK$1252,$B545,($C545*8-4+4))</f>
        <v>55.479452054794521</v>
      </c>
      <c r="Q545">
        <f>INDEX('Grade 3'!$A$4:$AK$1252,$B545,($C545*8-3+4))</f>
        <v>8.9041095890410951</v>
      </c>
      <c r="R545">
        <f>INDEX('Grade 3'!$A$4:$AK$1252,$B545,($C545*8-2+4))</f>
        <v>0.68493150684931503</v>
      </c>
      <c r="S545">
        <f>INDEX('Grade 3'!$A$4:$AK$1252,$B545,($C545*8-1+4))</f>
        <v>65.06849315068493</v>
      </c>
      <c r="T545">
        <f>INDEX('Grade 3'!$A$4:$AK$1252,$B545,($C545*8-0+4))</f>
        <v>9.5890410958904102</v>
      </c>
      <c r="U545" t="str">
        <f>INDEX('Grade 3'!$A$4:$AK$1252,$B545,37)</f>
        <v>First District</v>
      </c>
    </row>
    <row r="546" spans="1:21">
      <c r="A546">
        <f t="shared" si="25"/>
        <v>545</v>
      </c>
      <c r="B546">
        <f t="shared" si="26"/>
        <v>137</v>
      </c>
      <c r="C546">
        <f t="shared" si="27"/>
        <v>1</v>
      </c>
      <c r="D546">
        <f>INDEX('Grade 3'!$A$4:$AK$1252,$B546,1)</f>
        <v>625</v>
      </c>
      <c r="E546">
        <f>INDEX('Grade 3'!$A$4:$AK$1252,$B546,2)</f>
        <v>2062</v>
      </c>
      <c r="F546" t="str">
        <f>INDEX('Grade 3'!$A$4:$AK$1252,$B546,3)</f>
        <v>CHATHAM COUNTY</v>
      </c>
      <c r="G546" t="str">
        <f>INDEX('Grade 3'!$A$4:$AK$1252,$B546,4)</f>
        <v>LARGO-TIBET ELEMENTARY SCHOOL</v>
      </c>
      <c r="H546" t="str">
        <f ca="1">StaticValues!$A$8</f>
        <v>2016</v>
      </c>
      <c r="I546" t="str">
        <f ca="1">StaticValues!$B$8</f>
        <v>Spring</v>
      </c>
      <c r="J546" t="str">
        <f ca="1">StaticValues!$C$8</f>
        <v>EOG</v>
      </c>
      <c r="K546" t="str">
        <f ca="1">StaticValues!$D$8</f>
        <v>3</v>
      </c>
      <c r="L546" t="str">
        <f>INDEX('Grade 3'!E$2:AJ$2,1,((8*C546)-7))</f>
        <v>English Language Arts</v>
      </c>
      <c r="M546">
        <f>INDEX('Grade 3'!$A$4:$AK$1252,$B546,($C546*8-7+4))</f>
        <v>110</v>
      </c>
      <c r="N546">
        <f>INDEX('Grade 3'!$A$4:$AK$1252,$B546,($C546*8-6+4))</f>
        <v>474.11818181818182</v>
      </c>
      <c r="O546">
        <f>INDEX('Grade 3'!$A$4:$AK$1252,$B546,($C546*8-5+4))</f>
        <v>54.545454545454547</v>
      </c>
      <c r="P546">
        <f>INDEX('Grade 3'!$A$4:$AK$1252,$B546,($C546*8-4+4))</f>
        <v>31.818181818181817</v>
      </c>
      <c r="Q546">
        <f>INDEX('Grade 3'!$A$4:$AK$1252,$B546,($C546*8-3+4))</f>
        <v>13.636363636363637</v>
      </c>
      <c r="R546">
        <f>INDEX('Grade 3'!$A$4:$AK$1252,$B546,($C546*8-2+4))</f>
        <v>0</v>
      </c>
      <c r="S546">
        <f>INDEX('Grade 3'!$A$4:$AK$1252,$B546,($C546*8-1+4))</f>
        <v>45.454545454545453</v>
      </c>
      <c r="T546">
        <f>INDEX('Grade 3'!$A$4:$AK$1252,$B546,($C546*8-0+4))</f>
        <v>13.636363636363637</v>
      </c>
      <c r="U546" t="str">
        <f>INDEX('Grade 3'!$A$4:$AK$1252,$B546,37)</f>
        <v>First District</v>
      </c>
    </row>
    <row r="547" spans="1:21">
      <c r="A547">
        <f t="shared" si="25"/>
        <v>546</v>
      </c>
      <c r="B547">
        <f t="shared" si="26"/>
        <v>137</v>
      </c>
      <c r="C547">
        <f t="shared" si="27"/>
        <v>2</v>
      </c>
      <c r="D547">
        <f>INDEX('Grade 3'!$A$4:$AK$1252,$B547,1)</f>
        <v>625</v>
      </c>
      <c r="E547">
        <f>INDEX('Grade 3'!$A$4:$AK$1252,$B547,2)</f>
        <v>2062</v>
      </c>
      <c r="F547" t="str">
        <f>INDEX('Grade 3'!$A$4:$AK$1252,$B547,3)</f>
        <v>CHATHAM COUNTY</v>
      </c>
      <c r="G547" t="str">
        <f>INDEX('Grade 3'!$A$4:$AK$1252,$B547,4)</f>
        <v>LARGO-TIBET ELEMENTARY SCHOOL</v>
      </c>
      <c r="H547" t="str">
        <f ca="1">StaticValues!$A$8</f>
        <v>2016</v>
      </c>
      <c r="I547" t="str">
        <f ca="1">StaticValues!$B$8</f>
        <v>Spring</v>
      </c>
      <c r="J547" t="str">
        <f ca="1">StaticValues!$C$8</f>
        <v>EOG</v>
      </c>
      <c r="K547" t="str">
        <f ca="1">StaticValues!$D$8</f>
        <v>3</v>
      </c>
      <c r="L547" t="str">
        <f>INDEX('Grade 3'!E$2:AJ$2,1,((8*C547)-7))</f>
        <v>Mathematics</v>
      </c>
      <c r="M547">
        <f>INDEX('Grade 3'!$A$4:$AK$1252,$B547,($C547*8-7+4))</f>
        <v>110</v>
      </c>
      <c r="N547">
        <f>INDEX('Grade 3'!$A$4:$AK$1252,$B547,($C547*8-6+4))</f>
        <v>489.43636363636364</v>
      </c>
      <c r="O547">
        <f>INDEX('Grade 3'!$A$4:$AK$1252,$B547,($C547*8-5+4))</f>
        <v>37.272727272727273</v>
      </c>
      <c r="P547">
        <f>INDEX('Grade 3'!$A$4:$AK$1252,$B547,($C547*8-4+4))</f>
        <v>43.636363636363633</v>
      </c>
      <c r="Q547">
        <f>INDEX('Grade 3'!$A$4:$AK$1252,$B547,($C547*8-3+4))</f>
        <v>17.272727272727273</v>
      </c>
      <c r="R547">
        <f>INDEX('Grade 3'!$A$4:$AK$1252,$B547,($C547*8-2+4))</f>
        <v>1.8181818181818181</v>
      </c>
      <c r="S547">
        <f>INDEX('Grade 3'!$A$4:$AK$1252,$B547,($C547*8-1+4))</f>
        <v>62.727272727272727</v>
      </c>
      <c r="T547">
        <f>INDEX('Grade 3'!$A$4:$AK$1252,$B547,($C547*8-0+4))</f>
        <v>19.09090909090909</v>
      </c>
      <c r="U547" t="str">
        <f>INDEX('Grade 3'!$A$4:$AK$1252,$B547,37)</f>
        <v>First District</v>
      </c>
    </row>
    <row r="548" spans="1:21">
      <c r="A548">
        <f t="shared" si="25"/>
        <v>547</v>
      </c>
      <c r="B548">
        <f t="shared" si="26"/>
        <v>137</v>
      </c>
      <c r="C548">
        <f t="shared" si="27"/>
        <v>3</v>
      </c>
      <c r="D548">
        <f>INDEX('Grade 3'!$A$4:$AK$1252,$B548,1)</f>
        <v>625</v>
      </c>
      <c r="E548">
        <f>INDEX('Grade 3'!$A$4:$AK$1252,$B548,2)</f>
        <v>2062</v>
      </c>
      <c r="F548" t="str">
        <f>INDEX('Grade 3'!$A$4:$AK$1252,$B548,3)</f>
        <v>CHATHAM COUNTY</v>
      </c>
      <c r="G548" t="str">
        <f>INDEX('Grade 3'!$A$4:$AK$1252,$B548,4)</f>
        <v>LARGO-TIBET ELEMENTARY SCHOOL</v>
      </c>
      <c r="H548" t="str">
        <f ca="1">StaticValues!$A$8</f>
        <v>2016</v>
      </c>
      <c r="I548" t="str">
        <f ca="1">StaticValues!$B$8</f>
        <v>Spring</v>
      </c>
      <c r="J548" t="str">
        <f ca="1">StaticValues!$C$8</f>
        <v>EOG</v>
      </c>
      <c r="K548" t="str">
        <f ca="1">StaticValues!$D$8</f>
        <v>3</v>
      </c>
      <c r="L548" t="str">
        <f>INDEX('Grade 3'!E$2:AJ$2,1,((8*C548)-7))</f>
        <v>Science</v>
      </c>
      <c r="M548">
        <f>INDEX('Grade 3'!$A$4:$AK$1252,$B548,($C548*8-7+4))</f>
        <v>110</v>
      </c>
      <c r="N548">
        <f>INDEX('Grade 3'!$A$4:$AK$1252,$B548,($C548*8-6+4))</f>
        <v>479.37272727272727</v>
      </c>
      <c r="O548">
        <f>INDEX('Grade 3'!$A$4:$AK$1252,$B548,($C548*8-5+4))</f>
        <v>50</v>
      </c>
      <c r="P548">
        <f>INDEX('Grade 3'!$A$4:$AK$1252,$B548,($C548*8-4+4))</f>
        <v>40</v>
      </c>
      <c r="Q548">
        <f>INDEX('Grade 3'!$A$4:$AK$1252,$B548,($C548*8-3+4))</f>
        <v>9.0909090909090917</v>
      </c>
      <c r="R548">
        <f>INDEX('Grade 3'!$A$4:$AK$1252,$B548,($C548*8-2+4))</f>
        <v>0.90909090909090906</v>
      </c>
      <c r="S548">
        <f>INDEX('Grade 3'!$A$4:$AK$1252,$B548,($C548*8-1+4))</f>
        <v>50</v>
      </c>
      <c r="T548">
        <f>INDEX('Grade 3'!$A$4:$AK$1252,$B548,($C548*8-0+4))</f>
        <v>10</v>
      </c>
      <c r="U548" t="str">
        <f>INDEX('Grade 3'!$A$4:$AK$1252,$B548,37)</f>
        <v>First District</v>
      </c>
    </row>
    <row r="549" spans="1:21">
      <c r="A549">
        <f t="shared" si="25"/>
        <v>548</v>
      </c>
      <c r="B549">
        <f t="shared" si="26"/>
        <v>137</v>
      </c>
      <c r="C549">
        <f t="shared" si="27"/>
        <v>4</v>
      </c>
      <c r="D549">
        <f>INDEX('Grade 3'!$A$4:$AK$1252,$B549,1)</f>
        <v>625</v>
      </c>
      <c r="E549">
        <f>INDEX('Grade 3'!$A$4:$AK$1252,$B549,2)</f>
        <v>2062</v>
      </c>
      <c r="F549" t="str">
        <f>INDEX('Grade 3'!$A$4:$AK$1252,$B549,3)</f>
        <v>CHATHAM COUNTY</v>
      </c>
      <c r="G549" t="str">
        <f>INDEX('Grade 3'!$A$4:$AK$1252,$B549,4)</f>
        <v>LARGO-TIBET ELEMENTARY SCHOOL</v>
      </c>
      <c r="H549" t="str">
        <f ca="1">StaticValues!$A$8</f>
        <v>2016</v>
      </c>
      <c r="I549" t="str">
        <f ca="1">StaticValues!$B$8</f>
        <v>Spring</v>
      </c>
      <c r="J549" t="str">
        <f ca="1">StaticValues!$C$8</f>
        <v>EOG</v>
      </c>
      <c r="K549" t="str">
        <f ca="1">StaticValues!$D$8</f>
        <v>3</v>
      </c>
      <c r="L549" t="str">
        <f>INDEX('Grade 3'!E$2:AJ$2,1,((8*C549)-7))</f>
        <v>Social Studies</v>
      </c>
      <c r="M549">
        <f>INDEX('Grade 3'!$A$4:$AK$1252,$B549,($C549*8-7+4))</f>
        <v>110</v>
      </c>
      <c r="N549">
        <f>INDEX('Grade 3'!$A$4:$AK$1252,$B549,($C549*8-6+4))</f>
        <v>479.9818181818182</v>
      </c>
      <c r="O549">
        <f>INDEX('Grade 3'!$A$4:$AK$1252,$B549,($C549*8-5+4))</f>
        <v>47.272727272727273</v>
      </c>
      <c r="P549">
        <f>INDEX('Grade 3'!$A$4:$AK$1252,$B549,($C549*8-4+4))</f>
        <v>45.454545454545453</v>
      </c>
      <c r="Q549">
        <f>INDEX('Grade 3'!$A$4:$AK$1252,$B549,($C549*8-3+4))</f>
        <v>3.6363636363636362</v>
      </c>
      <c r="R549">
        <f>INDEX('Grade 3'!$A$4:$AK$1252,$B549,($C549*8-2+4))</f>
        <v>3.6363636363636362</v>
      </c>
      <c r="S549">
        <f>INDEX('Grade 3'!$A$4:$AK$1252,$B549,($C549*8-1+4))</f>
        <v>52.727272727272727</v>
      </c>
      <c r="T549">
        <f>INDEX('Grade 3'!$A$4:$AK$1252,$B549,($C549*8-0+4))</f>
        <v>7.2727272727272725</v>
      </c>
      <c r="U549" t="str">
        <f>INDEX('Grade 3'!$A$4:$AK$1252,$B549,37)</f>
        <v>First District</v>
      </c>
    </row>
    <row r="550" spans="1:21">
      <c r="A550">
        <f t="shared" si="25"/>
        <v>549</v>
      </c>
      <c r="B550">
        <f t="shared" si="26"/>
        <v>138</v>
      </c>
      <c r="C550">
        <f t="shared" si="27"/>
        <v>1</v>
      </c>
      <c r="D550">
        <f>INDEX('Grade 3'!$A$4:$AK$1252,$B550,1)</f>
        <v>625</v>
      </c>
      <c r="E550">
        <f>INDEX('Grade 3'!$A$4:$AK$1252,$B550,2)</f>
        <v>2068</v>
      </c>
      <c r="F550" t="str">
        <f>INDEX('Grade 3'!$A$4:$AK$1252,$B550,3)</f>
        <v>CHATHAM COUNTY</v>
      </c>
      <c r="G550" t="str">
        <f>INDEX('Grade 3'!$A$4:$AK$1252,$B550,4)</f>
        <v>SPENCER ELEMENTARY SCHOOL</v>
      </c>
      <c r="H550" t="str">
        <f ca="1">StaticValues!$A$8</f>
        <v>2016</v>
      </c>
      <c r="I550" t="str">
        <f ca="1">StaticValues!$B$8</f>
        <v>Spring</v>
      </c>
      <c r="J550" t="str">
        <f ca="1">StaticValues!$C$8</f>
        <v>EOG</v>
      </c>
      <c r="K550" t="str">
        <f ca="1">StaticValues!$D$8</f>
        <v>3</v>
      </c>
      <c r="L550" t="str">
        <f>INDEX('Grade 3'!E$2:AJ$2,1,((8*C550)-7))</f>
        <v>English Language Arts</v>
      </c>
      <c r="M550">
        <f>INDEX('Grade 3'!$A$4:$AK$1252,$B550,($C550*8-7+4))</f>
        <v>71</v>
      </c>
      <c r="N550">
        <f>INDEX('Grade 3'!$A$4:$AK$1252,$B550,($C550*8-6+4))</f>
        <v>467.54929577464787</v>
      </c>
      <c r="O550">
        <f>INDEX('Grade 3'!$A$4:$AK$1252,$B550,($C550*8-5+4))</f>
        <v>63.380281690140848</v>
      </c>
      <c r="P550">
        <f>INDEX('Grade 3'!$A$4:$AK$1252,$B550,($C550*8-4+4))</f>
        <v>19.718309859154928</v>
      </c>
      <c r="Q550">
        <f>INDEX('Grade 3'!$A$4:$AK$1252,$B550,($C550*8-3+4))</f>
        <v>16.901408450704224</v>
      </c>
      <c r="R550">
        <f>INDEX('Grade 3'!$A$4:$AK$1252,$B550,($C550*8-2+4))</f>
        <v>0</v>
      </c>
      <c r="S550">
        <f>INDEX('Grade 3'!$A$4:$AK$1252,$B550,($C550*8-1+4))</f>
        <v>36.619718309859152</v>
      </c>
      <c r="T550">
        <f>INDEX('Grade 3'!$A$4:$AK$1252,$B550,($C550*8-0+4))</f>
        <v>16.901408450704224</v>
      </c>
      <c r="U550" t="str">
        <f>INDEX('Grade 3'!$A$4:$AK$1252,$B550,37)</f>
        <v>First District</v>
      </c>
    </row>
    <row r="551" spans="1:21">
      <c r="A551">
        <f t="shared" si="25"/>
        <v>550</v>
      </c>
      <c r="B551">
        <f t="shared" si="26"/>
        <v>138</v>
      </c>
      <c r="C551">
        <f t="shared" si="27"/>
        <v>2</v>
      </c>
      <c r="D551">
        <f>INDEX('Grade 3'!$A$4:$AK$1252,$B551,1)</f>
        <v>625</v>
      </c>
      <c r="E551">
        <f>INDEX('Grade 3'!$A$4:$AK$1252,$B551,2)</f>
        <v>2068</v>
      </c>
      <c r="F551" t="str">
        <f>INDEX('Grade 3'!$A$4:$AK$1252,$B551,3)</f>
        <v>CHATHAM COUNTY</v>
      </c>
      <c r="G551" t="str">
        <f>INDEX('Grade 3'!$A$4:$AK$1252,$B551,4)</f>
        <v>SPENCER ELEMENTARY SCHOOL</v>
      </c>
      <c r="H551" t="str">
        <f ca="1">StaticValues!$A$8</f>
        <v>2016</v>
      </c>
      <c r="I551" t="str">
        <f ca="1">StaticValues!$B$8</f>
        <v>Spring</v>
      </c>
      <c r="J551" t="str">
        <f ca="1">StaticValues!$C$8</f>
        <v>EOG</v>
      </c>
      <c r="K551" t="str">
        <f ca="1">StaticValues!$D$8</f>
        <v>3</v>
      </c>
      <c r="L551" t="str">
        <f>INDEX('Grade 3'!E$2:AJ$2,1,((8*C551)-7))</f>
        <v>Mathematics</v>
      </c>
      <c r="M551">
        <f>INDEX('Grade 3'!$A$4:$AK$1252,$B551,($C551*8-7+4))</f>
        <v>71</v>
      </c>
      <c r="N551">
        <f>INDEX('Grade 3'!$A$4:$AK$1252,$B551,($C551*8-6+4))</f>
        <v>480.07042253521126</v>
      </c>
      <c r="O551">
        <f>INDEX('Grade 3'!$A$4:$AK$1252,$B551,($C551*8-5+4))</f>
        <v>47.887323943661968</v>
      </c>
      <c r="P551">
        <f>INDEX('Grade 3'!$A$4:$AK$1252,$B551,($C551*8-4+4))</f>
        <v>36.619718309859152</v>
      </c>
      <c r="Q551">
        <f>INDEX('Grade 3'!$A$4:$AK$1252,$B551,($C551*8-3+4))</f>
        <v>14.084507042253522</v>
      </c>
      <c r="R551">
        <f>INDEX('Grade 3'!$A$4:$AK$1252,$B551,($C551*8-2+4))</f>
        <v>1.408450704225352</v>
      </c>
      <c r="S551">
        <f>INDEX('Grade 3'!$A$4:$AK$1252,$B551,($C551*8-1+4))</f>
        <v>52.112676056338032</v>
      </c>
      <c r="T551">
        <f>INDEX('Grade 3'!$A$4:$AK$1252,$B551,($C551*8-0+4))</f>
        <v>15.492957746478874</v>
      </c>
      <c r="U551" t="str">
        <f>INDEX('Grade 3'!$A$4:$AK$1252,$B551,37)</f>
        <v>First District</v>
      </c>
    </row>
    <row r="552" spans="1:21">
      <c r="A552">
        <f t="shared" si="25"/>
        <v>551</v>
      </c>
      <c r="B552">
        <f t="shared" si="26"/>
        <v>138</v>
      </c>
      <c r="C552">
        <f t="shared" si="27"/>
        <v>3</v>
      </c>
      <c r="D552">
        <f>INDEX('Grade 3'!$A$4:$AK$1252,$B552,1)</f>
        <v>625</v>
      </c>
      <c r="E552">
        <f>INDEX('Grade 3'!$A$4:$AK$1252,$B552,2)</f>
        <v>2068</v>
      </c>
      <c r="F552" t="str">
        <f>INDEX('Grade 3'!$A$4:$AK$1252,$B552,3)</f>
        <v>CHATHAM COUNTY</v>
      </c>
      <c r="G552" t="str">
        <f>INDEX('Grade 3'!$A$4:$AK$1252,$B552,4)</f>
        <v>SPENCER ELEMENTARY SCHOOL</v>
      </c>
      <c r="H552" t="str">
        <f ca="1">StaticValues!$A$8</f>
        <v>2016</v>
      </c>
      <c r="I552" t="str">
        <f ca="1">StaticValues!$B$8</f>
        <v>Spring</v>
      </c>
      <c r="J552" t="str">
        <f ca="1">StaticValues!$C$8</f>
        <v>EOG</v>
      </c>
      <c r="K552" t="str">
        <f ca="1">StaticValues!$D$8</f>
        <v>3</v>
      </c>
      <c r="L552" t="str">
        <f>INDEX('Grade 3'!E$2:AJ$2,1,((8*C552)-7))</f>
        <v>Science</v>
      </c>
      <c r="M552">
        <f>INDEX('Grade 3'!$A$4:$AK$1252,$B552,($C552*8-7+4))</f>
        <v>70</v>
      </c>
      <c r="N552">
        <f>INDEX('Grade 3'!$A$4:$AK$1252,$B552,($C552*8-6+4))</f>
        <v>475.74285714285713</v>
      </c>
      <c r="O552">
        <f>INDEX('Grade 3'!$A$4:$AK$1252,$B552,($C552*8-5+4))</f>
        <v>55.714285714285715</v>
      </c>
      <c r="P552">
        <f>INDEX('Grade 3'!$A$4:$AK$1252,$B552,($C552*8-4+4))</f>
        <v>34.285714285714285</v>
      </c>
      <c r="Q552">
        <f>INDEX('Grade 3'!$A$4:$AK$1252,$B552,($C552*8-3+4))</f>
        <v>10</v>
      </c>
      <c r="R552">
        <f>INDEX('Grade 3'!$A$4:$AK$1252,$B552,($C552*8-2+4))</f>
        <v>0</v>
      </c>
      <c r="S552">
        <f>INDEX('Grade 3'!$A$4:$AK$1252,$B552,($C552*8-1+4))</f>
        <v>44.285714285714285</v>
      </c>
      <c r="T552">
        <f>INDEX('Grade 3'!$A$4:$AK$1252,$B552,($C552*8-0+4))</f>
        <v>10</v>
      </c>
      <c r="U552" t="str">
        <f>INDEX('Grade 3'!$A$4:$AK$1252,$B552,37)</f>
        <v>First District</v>
      </c>
    </row>
    <row r="553" spans="1:21">
      <c r="A553">
        <f t="shared" si="25"/>
        <v>552</v>
      </c>
      <c r="B553">
        <f t="shared" si="26"/>
        <v>138</v>
      </c>
      <c r="C553">
        <f t="shared" si="27"/>
        <v>4</v>
      </c>
      <c r="D553">
        <f>INDEX('Grade 3'!$A$4:$AK$1252,$B553,1)</f>
        <v>625</v>
      </c>
      <c r="E553">
        <f>INDEX('Grade 3'!$A$4:$AK$1252,$B553,2)</f>
        <v>2068</v>
      </c>
      <c r="F553" t="str">
        <f>INDEX('Grade 3'!$A$4:$AK$1252,$B553,3)</f>
        <v>CHATHAM COUNTY</v>
      </c>
      <c r="G553" t="str">
        <f>INDEX('Grade 3'!$A$4:$AK$1252,$B553,4)</f>
        <v>SPENCER ELEMENTARY SCHOOL</v>
      </c>
      <c r="H553" t="str">
        <f ca="1">StaticValues!$A$8</f>
        <v>2016</v>
      </c>
      <c r="I553" t="str">
        <f ca="1">StaticValues!$B$8</f>
        <v>Spring</v>
      </c>
      <c r="J553" t="str">
        <f ca="1">StaticValues!$C$8</f>
        <v>EOG</v>
      </c>
      <c r="K553" t="str">
        <f ca="1">StaticValues!$D$8</f>
        <v>3</v>
      </c>
      <c r="L553" t="str">
        <f>INDEX('Grade 3'!E$2:AJ$2,1,((8*C553)-7))</f>
        <v>Social Studies</v>
      </c>
      <c r="M553">
        <f>INDEX('Grade 3'!$A$4:$AK$1252,$B553,($C553*8-7+4))</f>
        <v>70</v>
      </c>
      <c r="N553">
        <f>INDEX('Grade 3'!$A$4:$AK$1252,$B553,($C553*8-6+4))</f>
        <v>470.8857142857143</v>
      </c>
      <c r="O553">
        <f>INDEX('Grade 3'!$A$4:$AK$1252,$B553,($C553*8-5+4))</f>
        <v>57.142857142857146</v>
      </c>
      <c r="P553">
        <f>INDEX('Grade 3'!$A$4:$AK$1252,$B553,($C553*8-4+4))</f>
        <v>38.571428571428569</v>
      </c>
      <c r="Q553">
        <f>INDEX('Grade 3'!$A$4:$AK$1252,$B553,($C553*8-3+4))</f>
        <v>2.8571428571428572</v>
      </c>
      <c r="R553">
        <f>INDEX('Grade 3'!$A$4:$AK$1252,$B553,($C553*8-2+4))</f>
        <v>1.4285714285714286</v>
      </c>
      <c r="S553">
        <f>INDEX('Grade 3'!$A$4:$AK$1252,$B553,($C553*8-1+4))</f>
        <v>42.857142857142854</v>
      </c>
      <c r="T553">
        <f>INDEX('Grade 3'!$A$4:$AK$1252,$B553,($C553*8-0+4))</f>
        <v>4.2857142857142856</v>
      </c>
      <c r="U553" t="str">
        <f>INDEX('Grade 3'!$A$4:$AK$1252,$B553,37)</f>
        <v>First District</v>
      </c>
    </row>
    <row r="554" spans="1:21">
      <c r="A554">
        <f t="shared" si="25"/>
        <v>553</v>
      </c>
      <c r="B554">
        <f t="shared" si="26"/>
        <v>139</v>
      </c>
      <c r="C554">
        <f t="shared" si="27"/>
        <v>1</v>
      </c>
      <c r="D554">
        <f>INDEX('Grade 3'!$A$4:$AK$1252,$B554,1)</f>
        <v>625</v>
      </c>
      <c r="E554">
        <f>INDEX('Grade 3'!$A$4:$AK$1252,$B554,2)</f>
        <v>2069</v>
      </c>
      <c r="F554" t="str">
        <f>INDEX('Grade 3'!$A$4:$AK$1252,$B554,3)</f>
        <v>CHATHAM COUNTY</v>
      </c>
      <c r="G554" t="str">
        <f>INDEX('Grade 3'!$A$4:$AK$1252,$B554,4)</f>
        <v>THUNDERBOLT ELEMENTARY SCHOOL</v>
      </c>
      <c r="H554" t="str">
        <f ca="1">StaticValues!$A$8</f>
        <v>2016</v>
      </c>
      <c r="I554" t="str">
        <f ca="1">StaticValues!$B$8</f>
        <v>Spring</v>
      </c>
      <c r="J554" t="str">
        <f ca="1">StaticValues!$C$8</f>
        <v>EOG</v>
      </c>
      <c r="K554" t="str">
        <f ca="1">StaticValues!$D$8</f>
        <v>3</v>
      </c>
      <c r="L554" t="str">
        <f>INDEX('Grade 3'!E$2:AJ$2,1,((8*C554)-7))</f>
        <v>English Language Arts</v>
      </c>
      <c r="M554">
        <f>INDEX('Grade 3'!$A$4:$AK$1252,$B554,($C554*8-7+4))</f>
        <v>54</v>
      </c>
      <c r="N554">
        <f>INDEX('Grade 3'!$A$4:$AK$1252,$B554,($C554*8-6+4))</f>
        <v>445.66666666666669</v>
      </c>
      <c r="O554">
        <f>INDEX('Grade 3'!$A$4:$AK$1252,$B554,($C554*8-5+4))</f>
        <v>79.629629629629633</v>
      </c>
      <c r="P554">
        <f>INDEX('Grade 3'!$A$4:$AK$1252,$B554,($C554*8-4+4))</f>
        <v>14.814814814814815</v>
      </c>
      <c r="Q554">
        <f>INDEX('Grade 3'!$A$4:$AK$1252,$B554,($C554*8-3+4))</f>
        <v>3.7037037037037037</v>
      </c>
      <c r="R554">
        <f>INDEX('Grade 3'!$A$4:$AK$1252,$B554,($C554*8-2+4))</f>
        <v>1.8518518518518519</v>
      </c>
      <c r="S554">
        <f>INDEX('Grade 3'!$A$4:$AK$1252,$B554,($C554*8-1+4))</f>
        <v>20.37037037037037</v>
      </c>
      <c r="T554">
        <f>INDEX('Grade 3'!$A$4:$AK$1252,$B554,($C554*8-0+4))</f>
        <v>5.5555555555555554</v>
      </c>
      <c r="U554" t="str">
        <f>INDEX('Grade 3'!$A$4:$AK$1252,$B554,37)</f>
        <v>First District</v>
      </c>
    </row>
    <row r="555" spans="1:21">
      <c r="A555">
        <f t="shared" si="25"/>
        <v>554</v>
      </c>
      <c r="B555">
        <f t="shared" si="26"/>
        <v>139</v>
      </c>
      <c r="C555">
        <f t="shared" si="27"/>
        <v>2</v>
      </c>
      <c r="D555">
        <f>INDEX('Grade 3'!$A$4:$AK$1252,$B555,1)</f>
        <v>625</v>
      </c>
      <c r="E555">
        <f>INDEX('Grade 3'!$A$4:$AK$1252,$B555,2)</f>
        <v>2069</v>
      </c>
      <c r="F555" t="str">
        <f>INDEX('Grade 3'!$A$4:$AK$1252,$B555,3)</f>
        <v>CHATHAM COUNTY</v>
      </c>
      <c r="G555" t="str">
        <f>INDEX('Grade 3'!$A$4:$AK$1252,$B555,4)</f>
        <v>THUNDERBOLT ELEMENTARY SCHOOL</v>
      </c>
      <c r="H555" t="str">
        <f ca="1">StaticValues!$A$8</f>
        <v>2016</v>
      </c>
      <c r="I555" t="str">
        <f ca="1">StaticValues!$B$8</f>
        <v>Spring</v>
      </c>
      <c r="J555" t="str">
        <f ca="1">StaticValues!$C$8</f>
        <v>EOG</v>
      </c>
      <c r="K555" t="str">
        <f ca="1">StaticValues!$D$8</f>
        <v>3</v>
      </c>
      <c r="L555" t="str">
        <f>INDEX('Grade 3'!E$2:AJ$2,1,((8*C555)-7))</f>
        <v>Mathematics</v>
      </c>
      <c r="M555">
        <f>INDEX('Grade 3'!$A$4:$AK$1252,$B555,($C555*8-7+4))</f>
        <v>54</v>
      </c>
      <c r="N555">
        <f>INDEX('Grade 3'!$A$4:$AK$1252,$B555,($C555*8-6+4))</f>
        <v>477.66666666666669</v>
      </c>
      <c r="O555">
        <f>INDEX('Grade 3'!$A$4:$AK$1252,$B555,($C555*8-5+4))</f>
        <v>50</v>
      </c>
      <c r="P555">
        <f>INDEX('Grade 3'!$A$4:$AK$1252,$B555,($C555*8-4+4))</f>
        <v>46.296296296296298</v>
      </c>
      <c r="Q555">
        <f>INDEX('Grade 3'!$A$4:$AK$1252,$B555,($C555*8-3+4))</f>
        <v>3.7037037037037037</v>
      </c>
      <c r="R555">
        <f>INDEX('Grade 3'!$A$4:$AK$1252,$B555,($C555*8-2+4))</f>
        <v>0</v>
      </c>
      <c r="S555">
        <f>INDEX('Grade 3'!$A$4:$AK$1252,$B555,($C555*8-1+4))</f>
        <v>50</v>
      </c>
      <c r="T555">
        <f>INDEX('Grade 3'!$A$4:$AK$1252,$B555,($C555*8-0+4))</f>
        <v>3.7037037037037037</v>
      </c>
      <c r="U555" t="str">
        <f>INDEX('Grade 3'!$A$4:$AK$1252,$B555,37)</f>
        <v>First District</v>
      </c>
    </row>
    <row r="556" spans="1:21">
      <c r="A556">
        <f t="shared" si="25"/>
        <v>555</v>
      </c>
      <c r="B556">
        <f t="shared" si="26"/>
        <v>139</v>
      </c>
      <c r="C556">
        <f t="shared" si="27"/>
        <v>3</v>
      </c>
      <c r="D556">
        <f>INDEX('Grade 3'!$A$4:$AK$1252,$B556,1)</f>
        <v>625</v>
      </c>
      <c r="E556">
        <f>INDEX('Grade 3'!$A$4:$AK$1252,$B556,2)</f>
        <v>2069</v>
      </c>
      <c r="F556" t="str">
        <f>INDEX('Grade 3'!$A$4:$AK$1252,$B556,3)</f>
        <v>CHATHAM COUNTY</v>
      </c>
      <c r="G556" t="str">
        <f>INDEX('Grade 3'!$A$4:$AK$1252,$B556,4)</f>
        <v>THUNDERBOLT ELEMENTARY SCHOOL</v>
      </c>
      <c r="H556" t="str">
        <f ca="1">StaticValues!$A$8</f>
        <v>2016</v>
      </c>
      <c r="I556" t="str">
        <f ca="1">StaticValues!$B$8</f>
        <v>Spring</v>
      </c>
      <c r="J556" t="str">
        <f ca="1">StaticValues!$C$8</f>
        <v>EOG</v>
      </c>
      <c r="K556" t="str">
        <f ca="1">StaticValues!$D$8</f>
        <v>3</v>
      </c>
      <c r="L556" t="str">
        <f>INDEX('Grade 3'!E$2:AJ$2,1,((8*C556)-7))</f>
        <v>Science</v>
      </c>
      <c r="M556">
        <f>INDEX('Grade 3'!$A$4:$AK$1252,$B556,($C556*8-7+4))</f>
        <v>54</v>
      </c>
      <c r="N556">
        <f>INDEX('Grade 3'!$A$4:$AK$1252,$B556,($C556*8-6+4))</f>
        <v>467.18518518518516</v>
      </c>
      <c r="O556">
        <f>INDEX('Grade 3'!$A$4:$AK$1252,$B556,($C556*8-5+4))</f>
        <v>64.81481481481481</v>
      </c>
      <c r="P556">
        <f>INDEX('Grade 3'!$A$4:$AK$1252,$B556,($C556*8-4+4))</f>
        <v>33.333333333333336</v>
      </c>
      <c r="Q556">
        <f>INDEX('Grade 3'!$A$4:$AK$1252,$B556,($C556*8-3+4))</f>
        <v>1.8518518518518519</v>
      </c>
      <c r="R556">
        <f>INDEX('Grade 3'!$A$4:$AK$1252,$B556,($C556*8-2+4))</f>
        <v>0</v>
      </c>
      <c r="S556">
        <f>INDEX('Grade 3'!$A$4:$AK$1252,$B556,($C556*8-1+4))</f>
        <v>35.185185185185183</v>
      </c>
      <c r="T556">
        <f>INDEX('Grade 3'!$A$4:$AK$1252,$B556,($C556*8-0+4))</f>
        <v>1.8518518518518519</v>
      </c>
      <c r="U556" t="str">
        <f>INDEX('Grade 3'!$A$4:$AK$1252,$B556,37)</f>
        <v>First District</v>
      </c>
    </row>
    <row r="557" spans="1:21">
      <c r="A557">
        <f t="shared" si="25"/>
        <v>556</v>
      </c>
      <c r="B557">
        <f t="shared" si="26"/>
        <v>139</v>
      </c>
      <c r="C557">
        <f t="shared" si="27"/>
        <v>4</v>
      </c>
      <c r="D557">
        <f>INDEX('Grade 3'!$A$4:$AK$1252,$B557,1)</f>
        <v>625</v>
      </c>
      <c r="E557">
        <f>INDEX('Grade 3'!$A$4:$AK$1252,$B557,2)</f>
        <v>2069</v>
      </c>
      <c r="F557" t="str">
        <f>INDEX('Grade 3'!$A$4:$AK$1252,$B557,3)</f>
        <v>CHATHAM COUNTY</v>
      </c>
      <c r="G557" t="str">
        <f>INDEX('Grade 3'!$A$4:$AK$1252,$B557,4)</f>
        <v>THUNDERBOLT ELEMENTARY SCHOOL</v>
      </c>
      <c r="H557" t="str">
        <f ca="1">StaticValues!$A$8</f>
        <v>2016</v>
      </c>
      <c r="I557" t="str">
        <f ca="1">StaticValues!$B$8</f>
        <v>Spring</v>
      </c>
      <c r="J557" t="str">
        <f ca="1">StaticValues!$C$8</f>
        <v>EOG</v>
      </c>
      <c r="K557" t="str">
        <f ca="1">StaticValues!$D$8</f>
        <v>3</v>
      </c>
      <c r="L557" t="str">
        <f>INDEX('Grade 3'!E$2:AJ$2,1,((8*C557)-7))</f>
        <v>Social Studies</v>
      </c>
      <c r="M557">
        <f>INDEX('Grade 3'!$A$4:$AK$1252,$B557,($C557*8-7+4))</f>
        <v>54</v>
      </c>
      <c r="N557">
        <f>INDEX('Grade 3'!$A$4:$AK$1252,$B557,($C557*8-6+4))</f>
        <v>460.81481481481484</v>
      </c>
      <c r="O557">
        <f>INDEX('Grade 3'!$A$4:$AK$1252,$B557,($C557*8-5+4))</f>
        <v>81.481481481481481</v>
      </c>
      <c r="P557">
        <f>INDEX('Grade 3'!$A$4:$AK$1252,$B557,($C557*8-4+4))</f>
        <v>16.666666666666668</v>
      </c>
      <c r="Q557">
        <f>INDEX('Grade 3'!$A$4:$AK$1252,$B557,($C557*8-3+4))</f>
        <v>1.8518518518518519</v>
      </c>
      <c r="R557">
        <f>INDEX('Grade 3'!$A$4:$AK$1252,$B557,($C557*8-2+4))</f>
        <v>0</v>
      </c>
      <c r="S557">
        <f>INDEX('Grade 3'!$A$4:$AK$1252,$B557,($C557*8-1+4))</f>
        <v>18.518518518518519</v>
      </c>
      <c r="T557">
        <f>INDEX('Grade 3'!$A$4:$AK$1252,$B557,($C557*8-0+4))</f>
        <v>1.8518518518518519</v>
      </c>
      <c r="U557" t="str">
        <f>INDEX('Grade 3'!$A$4:$AK$1252,$B557,37)</f>
        <v>First District</v>
      </c>
    </row>
    <row r="558" spans="1:21">
      <c r="A558">
        <f t="shared" si="25"/>
        <v>557</v>
      </c>
      <c r="B558">
        <f t="shared" si="26"/>
        <v>140</v>
      </c>
      <c r="C558">
        <f t="shared" si="27"/>
        <v>1</v>
      </c>
      <c r="D558">
        <f>INDEX('Grade 3'!$A$4:$AK$1252,$B558,1)</f>
        <v>625</v>
      </c>
      <c r="E558">
        <f>INDEX('Grade 3'!$A$4:$AK$1252,$B558,2)</f>
        <v>3060</v>
      </c>
      <c r="F558" t="str">
        <f>INDEX('Grade 3'!$A$4:$AK$1252,$B558,3)</f>
        <v>CHATHAM COUNTY</v>
      </c>
      <c r="G558" t="str">
        <f>INDEX('Grade 3'!$A$4:$AK$1252,$B558,4)</f>
        <v>ISLE OF HOPE SCHOOL</v>
      </c>
      <c r="H558" t="str">
        <f ca="1">StaticValues!$A$8</f>
        <v>2016</v>
      </c>
      <c r="I558" t="str">
        <f ca="1">StaticValues!$B$8</f>
        <v>Spring</v>
      </c>
      <c r="J558" t="str">
        <f ca="1">StaticValues!$C$8</f>
        <v>EOG</v>
      </c>
      <c r="K558" t="str">
        <f ca="1">StaticValues!$D$8</f>
        <v>3</v>
      </c>
      <c r="L558" t="str">
        <f>INDEX('Grade 3'!E$2:AJ$2,1,((8*C558)-7))</f>
        <v>English Language Arts</v>
      </c>
      <c r="M558">
        <f>INDEX('Grade 3'!$A$4:$AK$1252,$B558,($C558*8-7+4))</f>
        <v>85</v>
      </c>
      <c r="N558">
        <f>INDEX('Grade 3'!$A$4:$AK$1252,$B558,($C558*8-6+4))</f>
        <v>487.24705882352941</v>
      </c>
      <c r="O558">
        <f>INDEX('Grade 3'!$A$4:$AK$1252,$B558,($C558*8-5+4))</f>
        <v>34.117647058823529</v>
      </c>
      <c r="P558">
        <f>INDEX('Grade 3'!$A$4:$AK$1252,$B558,($C558*8-4+4))</f>
        <v>47.058823529411768</v>
      </c>
      <c r="Q558">
        <f>INDEX('Grade 3'!$A$4:$AK$1252,$B558,($C558*8-3+4))</f>
        <v>16.470588235294116</v>
      </c>
      <c r="R558">
        <f>INDEX('Grade 3'!$A$4:$AK$1252,$B558,($C558*8-2+4))</f>
        <v>2.3529411764705883</v>
      </c>
      <c r="S558">
        <f>INDEX('Grade 3'!$A$4:$AK$1252,$B558,($C558*8-1+4))</f>
        <v>65.882352941176464</v>
      </c>
      <c r="T558">
        <f>INDEX('Grade 3'!$A$4:$AK$1252,$B558,($C558*8-0+4))</f>
        <v>18.823529411764707</v>
      </c>
      <c r="U558" t="str">
        <f>INDEX('Grade 3'!$A$4:$AK$1252,$B558,37)</f>
        <v>First District</v>
      </c>
    </row>
    <row r="559" spans="1:21">
      <c r="A559">
        <f t="shared" si="25"/>
        <v>558</v>
      </c>
      <c r="B559">
        <f t="shared" si="26"/>
        <v>140</v>
      </c>
      <c r="C559">
        <f t="shared" si="27"/>
        <v>2</v>
      </c>
      <c r="D559">
        <f>INDEX('Grade 3'!$A$4:$AK$1252,$B559,1)</f>
        <v>625</v>
      </c>
      <c r="E559">
        <f>INDEX('Grade 3'!$A$4:$AK$1252,$B559,2)</f>
        <v>3060</v>
      </c>
      <c r="F559" t="str">
        <f>INDEX('Grade 3'!$A$4:$AK$1252,$B559,3)</f>
        <v>CHATHAM COUNTY</v>
      </c>
      <c r="G559" t="str">
        <f>INDEX('Grade 3'!$A$4:$AK$1252,$B559,4)</f>
        <v>ISLE OF HOPE SCHOOL</v>
      </c>
      <c r="H559" t="str">
        <f ca="1">StaticValues!$A$8</f>
        <v>2016</v>
      </c>
      <c r="I559" t="str">
        <f ca="1">StaticValues!$B$8</f>
        <v>Spring</v>
      </c>
      <c r="J559" t="str">
        <f ca="1">StaticValues!$C$8</f>
        <v>EOG</v>
      </c>
      <c r="K559" t="str">
        <f ca="1">StaticValues!$D$8</f>
        <v>3</v>
      </c>
      <c r="L559" t="str">
        <f>INDEX('Grade 3'!E$2:AJ$2,1,((8*C559)-7))</f>
        <v>Mathematics</v>
      </c>
      <c r="M559">
        <f>INDEX('Grade 3'!$A$4:$AK$1252,$B559,($C559*8-7+4))</f>
        <v>85</v>
      </c>
      <c r="N559">
        <f>INDEX('Grade 3'!$A$4:$AK$1252,$B559,($C559*8-6+4))</f>
        <v>496.2</v>
      </c>
      <c r="O559">
        <f>INDEX('Grade 3'!$A$4:$AK$1252,$B559,($C559*8-5+4))</f>
        <v>25.882352941176471</v>
      </c>
      <c r="P559">
        <f>INDEX('Grade 3'!$A$4:$AK$1252,$B559,($C559*8-4+4))</f>
        <v>61.176470588235297</v>
      </c>
      <c r="Q559">
        <f>INDEX('Grade 3'!$A$4:$AK$1252,$B559,($C559*8-3+4))</f>
        <v>12.941176470588236</v>
      </c>
      <c r="R559">
        <f>INDEX('Grade 3'!$A$4:$AK$1252,$B559,($C559*8-2+4))</f>
        <v>0</v>
      </c>
      <c r="S559">
        <f>INDEX('Grade 3'!$A$4:$AK$1252,$B559,($C559*8-1+4))</f>
        <v>74.117647058823536</v>
      </c>
      <c r="T559">
        <f>INDEX('Grade 3'!$A$4:$AK$1252,$B559,($C559*8-0+4))</f>
        <v>12.941176470588236</v>
      </c>
      <c r="U559" t="str">
        <f>INDEX('Grade 3'!$A$4:$AK$1252,$B559,37)</f>
        <v>First District</v>
      </c>
    </row>
    <row r="560" spans="1:21">
      <c r="A560">
        <f t="shared" si="25"/>
        <v>559</v>
      </c>
      <c r="B560">
        <f t="shared" si="26"/>
        <v>140</v>
      </c>
      <c r="C560">
        <f t="shared" si="27"/>
        <v>3</v>
      </c>
      <c r="D560">
        <f>INDEX('Grade 3'!$A$4:$AK$1252,$B560,1)</f>
        <v>625</v>
      </c>
      <c r="E560">
        <f>INDEX('Grade 3'!$A$4:$AK$1252,$B560,2)</f>
        <v>3060</v>
      </c>
      <c r="F560" t="str">
        <f>INDEX('Grade 3'!$A$4:$AK$1252,$B560,3)</f>
        <v>CHATHAM COUNTY</v>
      </c>
      <c r="G560" t="str">
        <f>INDEX('Grade 3'!$A$4:$AK$1252,$B560,4)</f>
        <v>ISLE OF HOPE SCHOOL</v>
      </c>
      <c r="H560" t="str">
        <f ca="1">StaticValues!$A$8</f>
        <v>2016</v>
      </c>
      <c r="I560" t="str">
        <f ca="1">StaticValues!$B$8</f>
        <v>Spring</v>
      </c>
      <c r="J560" t="str">
        <f ca="1">StaticValues!$C$8</f>
        <v>EOG</v>
      </c>
      <c r="K560" t="str">
        <f ca="1">StaticValues!$D$8</f>
        <v>3</v>
      </c>
      <c r="L560" t="str">
        <f>INDEX('Grade 3'!E$2:AJ$2,1,((8*C560)-7))</f>
        <v>Science</v>
      </c>
      <c r="M560">
        <f>INDEX('Grade 3'!$A$4:$AK$1252,$B560,($C560*8-7+4))</f>
        <v>85</v>
      </c>
      <c r="N560">
        <f>INDEX('Grade 3'!$A$4:$AK$1252,$B560,($C560*8-6+4))</f>
        <v>484.42352941176472</v>
      </c>
      <c r="O560">
        <f>INDEX('Grade 3'!$A$4:$AK$1252,$B560,($C560*8-5+4))</f>
        <v>41.176470588235297</v>
      </c>
      <c r="P560">
        <f>INDEX('Grade 3'!$A$4:$AK$1252,$B560,($C560*8-4+4))</f>
        <v>48.235294117647058</v>
      </c>
      <c r="Q560">
        <f>INDEX('Grade 3'!$A$4:$AK$1252,$B560,($C560*8-3+4))</f>
        <v>10.588235294117647</v>
      </c>
      <c r="R560">
        <f>INDEX('Grade 3'!$A$4:$AK$1252,$B560,($C560*8-2+4))</f>
        <v>0</v>
      </c>
      <c r="S560">
        <f>INDEX('Grade 3'!$A$4:$AK$1252,$B560,($C560*8-1+4))</f>
        <v>58.823529411764703</v>
      </c>
      <c r="T560">
        <f>INDEX('Grade 3'!$A$4:$AK$1252,$B560,($C560*8-0+4))</f>
        <v>10.588235294117647</v>
      </c>
      <c r="U560" t="str">
        <f>INDEX('Grade 3'!$A$4:$AK$1252,$B560,37)</f>
        <v>First District</v>
      </c>
    </row>
    <row r="561" spans="1:21">
      <c r="A561">
        <f t="shared" si="25"/>
        <v>560</v>
      </c>
      <c r="B561">
        <f t="shared" si="26"/>
        <v>140</v>
      </c>
      <c r="C561">
        <f t="shared" si="27"/>
        <v>4</v>
      </c>
      <c r="D561">
        <f>INDEX('Grade 3'!$A$4:$AK$1252,$B561,1)</f>
        <v>625</v>
      </c>
      <c r="E561">
        <f>INDEX('Grade 3'!$A$4:$AK$1252,$B561,2)</f>
        <v>3060</v>
      </c>
      <c r="F561" t="str">
        <f>INDEX('Grade 3'!$A$4:$AK$1252,$B561,3)</f>
        <v>CHATHAM COUNTY</v>
      </c>
      <c r="G561" t="str">
        <f>INDEX('Grade 3'!$A$4:$AK$1252,$B561,4)</f>
        <v>ISLE OF HOPE SCHOOL</v>
      </c>
      <c r="H561" t="str">
        <f ca="1">StaticValues!$A$8</f>
        <v>2016</v>
      </c>
      <c r="I561" t="str">
        <f ca="1">StaticValues!$B$8</f>
        <v>Spring</v>
      </c>
      <c r="J561" t="str">
        <f ca="1">StaticValues!$C$8</f>
        <v>EOG</v>
      </c>
      <c r="K561" t="str">
        <f ca="1">StaticValues!$D$8</f>
        <v>3</v>
      </c>
      <c r="L561" t="str">
        <f>INDEX('Grade 3'!E$2:AJ$2,1,((8*C561)-7))</f>
        <v>Social Studies</v>
      </c>
      <c r="M561">
        <f>INDEX('Grade 3'!$A$4:$AK$1252,$B561,($C561*8-7+4))</f>
        <v>85</v>
      </c>
      <c r="N561">
        <f>INDEX('Grade 3'!$A$4:$AK$1252,$B561,($C561*8-6+4))</f>
        <v>482.58823529411762</v>
      </c>
      <c r="O561">
        <f>INDEX('Grade 3'!$A$4:$AK$1252,$B561,($C561*8-5+4))</f>
        <v>35.294117647058826</v>
      </c>
      <c r="P561">
        <f>INDEX('Grade 3'!$A$4:$AK$1252,$B561,($C561*8-4+4))</f>
        <v>58.823529411764703</v>
      </c>
      <c r="Q561">
        <f>INDEX('Grade 3'!$A$4:$AK$1252,$B561,($C561*8-3+4))</f>
        <v>5.882352941176471</v>
      </c>
      <c r="R561">
        <f>INDEX('Grade 3'!$A$4:$AK$1252,$B561,($C561*8-2+4))</f>
        <v>0</v>
      </c>
      <c r="S561">
        <f>INDEX('Grade 3'!$A$4:$AK$1252,$B561,($C561*8-1+4))</f>
        <v>64.705882352941174</v>
      </c>
      <c r="T561">
        <f>INDEX('Grade 3'!$A$4:$AK$1252,$B561,($C561*8-0+4))</f>
        <v>5.882352941176471</v>
      </c>
      <c r="U561" t="str">
        <f>INDEX('Grade 3'!$A$4:$AK$1252,$B561,37)</f>
        <v>First District</v>
      </c>
    </row>
    <row r="562" spans="1:21">
      <c r="A562">
        <f t="shared" si="25"/>
        <v>561</v>
      </c>
      <c r="B562">
        <f t="shared" si="26"/>
        <v>141</v>
      </c>
      <c r="C562">
        <f t="shared" si="27"/>
        <v>1</v>
      </c>
      <c r="D562">
        <f>INDEX('Grade 3'!$A$4:$AK$1252,$B562,1)</f>
        <v>625</v>
      </c>
      <c r="E562">
        <f>INDEX('Grade 3'!$A$4:$AK$1252,$B562,2)</f>
        <v>3062</v>
      </c>
      <c r="F562" t="str">
        <f>INDEX('Grade 3'!$A$4:$AK$1252,$B562,3)</f>
        <v>CHATHAM COUNTY</v>
      </c>
      <c r="G562" t="str">
        <f>INDEX('Grade 3'!$A$4:$AK$1252,$B562,4)</f>
        <v>LOW ELEMENTARY SCHOOL</v>
      </c>
      <c r="H562" t="str">
        <f ca="1">StaticValues!$A$8</f>
        <v>2016</v>
      </c>
      <c r="I562" t="str">
        <f ca="1">StaticValues!$B$8</f>
        <v>Spring</v>
      </c>
      <c r="J562" t="str">
        <f ca="1">StaticValues!$C$8</f>
        <v>EOG</v>
      </c>
      <c r="K562" t="str">
        <f ca="1">StaticValues!$D$8</f>
        <v>3</v>
      </c>
      <c r="L562" t="str">
        <f>INDEX('Grade 3'!E$2:AJ$2,1,((8*C562)-7))</f>
        <v>English Language Arts</v>
      </c>
      <c r="M562">
        <f>INDEX('Grade 3'!$A$4:$AK$1252,$B562,($C562*8-7+4))</f>
        <v>72</v>
      </c>
      <c r="N562">
        <f>INDEX('Grade 3'!$A$4:$AK$1252,$B562,($C562*8-6+4))</f>
        <v>474.125</v>
      </c>
      <c r="O562">
        <f>INDEX('Grade 3'!$A$4:$AK$1252,$B562,($C562*8-5+4))</f>
        <v>43.055555555555557</v>
      </c>
      <c r="P562">
        <f>INDEX('Grade 3'!$A$4:$AK$1252,$B562,($C562*8-4+4))</f>
        <v>45.833333333333336</v>
      </c>
      <c r="Q562">
        <f>INDEX('Grade 3'!$A$4:$AK$1252,$B562,($C562*8-3+4))</f>
        <v>11.111111111111111</v>
      </c>
      <c r="R562">
        <f>INDEX('Grade 3'!$A$4:$AK$1252,$B562,($C562*8-2+4))</f>
        <v>0</v>
      </c>
      <c r="S562">
        <f>INDEX('Grade 3'!$A$4:$AK$1252,$B562,($C562*8-1+4))</f>
        <v>56.944444444444443</v>
      </c>
      <c r="T562">
        <f>INDEX('Grade 3'!$A$4:$AK$1252,$B562,($C562*8-0+4))</f>
        <v>11.111111111111111</v>
      </c>
      <c r="U562" t="str">
        <f>INDEX('Grade 3'!$A$4:$AK$1252,$B562,37)</f>
        <v>First District</v>
      </c>
    </row>
    <row r="563" spans="1:21">
      <c r="A563">
        <f t="shared" si="25"/>
        <v>562</v>
      </c>
      <c r="B563">
        <f t="shared" si="26"/>
        <v>141</v>
      </c>
      <c r="C563">
        <f t="shared" si="27"/>
        <v>2</v>
      </c>
      <c r="D563">
        <f>INDEX('Grade 3'!$A$4:$AK$1252,$B563,1)</f>
        <v>625</v>
      </c>
      <c r="E563">
        <f>INDEX('Grade 3'!$A$4:$AK$1252,$B563,2)</f>
        <v>3062</v>
      </c>
      <c r="F563" t="str">
        <f>INDEX('Grade 3'!$A$4:$AK$1252,$B563,3)</f>
        <v>CHATHAM COUNTY</v>
      </c>
      <c r="G563" t="str">
        <f>INDEX('Grade 3'!$A$4:$AK$1252,$B563,4)</f>
        <v>LOW ELEMENTARY SCHOOL</v>
      </c>
      <c r="H563" t="str">
        <f ca="1">StaticValues!$A$8</f>
        <v>2016</v>
      </c>
      <c r="I563" t="str">
        <f ca="1">StaticValues!$B$8</f>
        <v>Spring</v>
      </c>
      <c r="J563" t="str">
        <f ca="1">StaticValues!$C$8</f>
        <v>EOG</v>
      </c>
      <c r="K563" t="str">
        <f ca="1">StaticValues!$D$8</f>
        <v>3</v>
      </c>
      <c r="L563" t="str">
        <f>INDEX('Grade 3'!E$2:AJ$2,1,((8*C563)-7))</f>
        <v>Mathematics</v>
      </c>
      <c r="M563">
        <f>INDEX('Grade 3'!$A$4:$AK$1252,$B563,($C563*8-7+4))</f>
        <v>72</v>
      </c>
      <c r="N563">
        <f>INDEX('Grade 3'!$A$4:$AK$1252,$B563,($C563*8-6+4))</f>
        <v>488.66666666666669</v>
      </c>
      <c r="O563">
        <f>INDEX('Grade 3'!$A$4:$AK$1252,$B563,($C563*8-5+4))</f>
        <v>41.666666666666664</v>
      </c>
      <c r="P563">
        <f>INDEX('Grade 3'!$A$4:$AK$1252,$B563,($C563*8-4+4))</f>
        <v>40.277777777777779</v>
      </c>
      <c r="Q563">
        <f>INDEX('Grade 3'!$A$4:$AK$1252,$B563,($C563*8-3+4))</f>
        <v>16.666666666666668</v>
      </c>
      <c r="R563">
        <f>INDEX('Grade 3'!$A$4:$AK$1252,$B563,($C563*8-2+4))</f>
        <v>1.3888888888888888</v>
      </c>
      <c r="S563">
        <f>INDEX('Grade 3'!$A$4:$AK$1252,$B563,($C563*8-1+4))</f>
        <v>58.333333333333336</v>
      </c>
      <c r="T563">
        <f>INDEX('Grade 3'!$A$4:$AK$1252,$B563,($C563*8-0+4))</f>
        <v>18.055555555555557</v>
      </c>
      <c r="U563" t="str">
        <f>INDEX('Grade 3'!$A$4:$AK$1252,$B563,37)</f>
        <v>First District</v>
      </c>
    </row>
    <row r="564" spans="1:21">
      <c r="A564">
        <f t="shared" si="25"/>
        <v>563</v>
      </c>
      <c r="B564">
        <f t="shared" si="26"/>
        <v>141</v>
      </c>
      <c r="C564">
        <f t="shared" si="27"/>
        <v>3</v>
      </c>
      <c r="D564">
        <f>INDEX('Grade 3'!$A$4:$AK$1252,$B564,1)</f>
        <v>625</v>
      </c>
      <c r="E564">
        <f>INDEX('Grade 3'!$A$4:$AK$1252,$B564,2)</f>
        <v>3062</v>
      </c>
      <c r="F564" t="str">
        <f>INDEX('Grade 3'!$A$4:$AK$1252,$B564,3)</f>
        <v>CHATHAM COUNTY</v>
      </c>
      <c r="G564" t="str">
        <f>INDEX('Grade 3'!$A$4:$AK$1252,$B564,4)</f>
        <v>LOW ELEMENTARY SCHOOL</v>
      </c>
      <c r="H564" t="str">
        <f ca="1">StaticValues!$A$8</f>
        <v>2016</v>
      </c>
      <c r="I564" t="str">
        <f ca="1">StaticValues!$B$8</f>
        <v>Spring</v>
      </c>
      <c r="J564" t="str">
        <f ca="1">StaticValues!$C$8</f>
        <v>EOG</v>
      </c>
      <c r="K564" t="str">
        <f ca="1">StaticValues!$D$8</f>
        <v>3</v>
      </c>
      <c r="L564" t="str">
        <f>INDEX('Grade 3'!E$2:AJ$2,1,((8*C564)-7))</f>
        <v>Science</v>
      </c>
      <c r="M564">
        <f>INDEX('Grade 3'!$A$4:$AK$1252,$B564,($C564*8-7+4))</f>
        <v>72</v>
      </c>
      <c r="N564">
        <f>INDEX('Grade 3'!$A$4:$AK$1252,$B564,($C564*8-6+4))</f>
        <v>471.88888888888891</v>
      </c>
      <c r="O564">
        <f>INDEX('Grade 3'!$A$4:$AK$1252,$B564,($C564*8-5+4))</f>
        <v>56.944444444444443</v>
      </c>
      <c r="P564">
        <f>INDEX('Grade 3'!$A$4:$AK$1252,$B564,($C564*8-4+4))</f>
        <v>38.888888888888886</v>
      </c>
      <c r="Q564">
        <f>INDEX('Grade 3'!$A$4:$AK$1252,$B564,($C564*8-3+4))</f>
        <v>4.166666666666667</v>
      </c>
      <c r="R564">
        <f>INDEX('Grade 3'!$A$4:$AK$1252,$B564,($C564*8-2+4))</f>
        <v>0</v>
      </c>
      <c r="S564">
        <f>INDEX('Grade 3'!$A$4:$AK$1252,$B564,($C564*8-1+4))</f>
        <v>43.055555555555557</v>
      </c>
      <c r="T564">
        <f>INDEX('Grade 3'!$A$4:$AK$1252,$B564,($C564*8-0+4))</f>
        <v>4.166666666666667</v>
      </c>
      <c r="U564" t="str">
        <f>INDEX('Grade 3'!$A$4:$AK$1252,$B564,37)</f>
        <v>First District</v>
      </c>
    </row>
    <row r="565" spans="1:21">
      <c r="A565">
        <f t="shared" si="25"/>
        <v>564</v>
      </c>
      <c r="B565">
        <f t="shared" si="26"/>
        <v>141</v>
      </c>
      <c r="C565">
        <f t="shared" si="27"/>
        <v>4</v>
      </c>
      <c r="D565">
        <f>INDEX('Grade 3'!$A$4:$AK$1252,$B565,1)</f>
        <v>625</v>
      </c>
      <c r="E565">
        <f>INDEX('Grade 3'!$A$4:$AK$1252,$B565,2)</f>
        <v>3062</v>
      </c>
      <c r="F565" t="str">
        <f>INDEX('Grade 3'!$A$4:$AK$1252,$B565,3)</f>
        <v>CHATHAM COUNTY</v>
      </c>
      <c r="G565" t="str">
        <f>INDEX('Grade 3'!$A$4:$AK$1252,$B565,4)</f>
        <v>LOW ELEMENTARY SCHOOL</v>
      </c>
      <c r="H565" t="str">
        <f ca="1">StaticValues!$A$8</f>
        <v>2016</v>
      </c>
      <c r="I565" t="str">
        <f ca="1">StaticValues!$B$8</f>
        <v>Spring</v>
      </c>
      <c r="J565" t="str">
        <f ca="1">StaticValues!$C$8</f>
        <v>EOG</v>
      </c>
      <c r="K565" t="str">
        <f ca="1">StaticValues!$D$8</f>
        <v>3</v>
      </c>
      <c r="L565" t="str">
        <f>INDEX('Grade 3'!E$2:AJ$2,1,((8*C565)-7))</f>
        <v>Social Studies</v>
      </c>
      <c r="M565">
        <f>INDEX('Grade 3'!$A$4:$AK$1252,$B565,($C565*8-7+4))</f>
        <v>72</v>
      </c>
      <c r="N565">
        <f>INDEX('Grade 3'!$A$4:$AK$1252,$B565,($C565*8-6+4))</f>
        <v>471.125</v>
      </c>
      <c r="O565">
        <f>INDEX('Grade 3'!$A$4:$AK$1252,$B565,($C565*8-5+4))</f>
        <v>59.722222222222221</v>
      </c>
      <c r="P565">
        <f>INDEX('Grade 3'!$A$4:$AK$1252,$B565,($C565*8-4+4))</f>
        <v>38.888888888888886</v>
      </c>
      <c r="Q565">
        <f>INDEX('Grade 3'!$A$4:$AK$1252,$B565,($C565*8-3+4))</f>
        <v>1.3888888888888888</v>
      </c>
      <c r="R565">
        <f>INDEX('Grade 3'!$A$4:$AK$1252,$B565,($C565*8-2+4))</f>
        <v>0</v>
      </c>
      <c r="S565">
        <f>INDEX('Grade 3'!$A$4:$AK$1252,$B565,($C565*8-1+4))</f>
        <v>40.277777777777779</v>
      </c>
      <c r="T565">
        <f>INDEX('Grade 3'!$A$4:$AK$1252,$B565,($C565*8-0+4))</f>
        <v>1.3888888888888888</v>
      </c>
      <c r="U565" t="str">
        <f>INDEX('Grade 3'!$A$4:$AK$1252,$B565,37)</f>
        <v>First District</v>
      </c>
    </row>
    <row r="566" spans="1:21">
      <c r="A566">
        <f t="shared" si="25"/>
        <v>565</v>
      </c>
      <c r="B566">
        <f t="shared" si="26"/>
        <v>142</v>
      </c>
      <c r="C566">
        <f t="shared" si="27"/>
        <v>1</v>
      </c>
      <c r="D566">
        <f>INDEX('Grade 3'!$A$4:$AK$1252,$B566,1)</f>
        <v>625</v>
      </c>
      <c r="E566">
        <f>INDEX('Grade 3'!$A$4:$AK$1252,$B566,2)</f>
        <v>3064</v>
      </c>
      <c r="F566" t="str">
        <f>INDEX('Grade 3'!$A$4:$AK$1252,$B566,3)</f>
        <v>CHATHAM COUNTY</v>
      </c>
      <c r="G566" t="str">
        <f>INDEX('Grade 3'!$A$4:$AK$1252,$B566,4)</f>
        <v>POOLER ELEMENTARY SCHOOL</v>
      </c>
      <c r="H566" t="str">
        <f ca="1">StaticValues!$A$8</f>
        <v>2016</v>
      </c>
      <c r="I566" t="str">
        <f ca="1">StaticValues!$B$8</f>
        <v>Spring</v>
      </c>
      <c r="J566" t="str">
        <f ca="1">StaticValues!$C$8</f>
        <v>EOG</v>
      </c>
      <c r="K566" t="str">
        <f ca="1">StaticValues!$D$8</f>
        <v>3</v>
      </c>
      <c r="L566" t="str">
        <f>INDEX('Grade 3'!E$2:AJ$2,1,((8*C566)-7))</f>
        <v>English Language Arts</v>
      </c>
      <c r="M566">
        <f>INDEX('Grade 3'!$A$4:$AK$1252,$B566,($C566*8-7+4))</f>
        <v>81</v>
      </c>
      <c r="N566">
        <f>INDEX('Grade 3'!$A$4:$AK$1252,$B566,($C566*8-6+4))</f>
        <v>502.67901234567898</v>
      </c>
      <c r="O566">
        <f>INDEX('Grade 3'!$A$4:$AK$1252,$B566,($C566*8-5+4))</f>
        <v>33.333333333333336</v>
      </c>
      <c r="P566">
        <f>INDEX('Grade 3'!$A$4:$AK$1252,$B566,($C566*8-4+4))</f>
        <v>34.567901234567898</v>
      </c>
      <c r="Q566">
        <f>INDEX('Grade 3'!$A$4:$AK$1252,$B566,($C566*8-3+4))</f>
        <v>25.925925925925927</v>
      </c>
      <c r="R566">
        <f>INDEX('Grade 3'!$A$4:$AK$1252,$B566,($C566*8-2+4))</f>
        <v>6.1728395061728394</v>
      </c>
      <c r="S566">
        <f>INDEX('Grade 3'!$A$4:$AK$1252,$B566,($C566*8-1+4))</f>
        <v>66.666666666666671</v>
      </c>
      <c r="T566">
        <f>INDEX('Grade 3'!$A$4:$AK$1252,$B566,($C566*8-0+4))</f>
        <v>32.098765432098766</v>
      </c>
      <c r="U566" t="str">
        <f>INDEX('Grade 3'!$A$4:$AK$1252,$B566,37)</f>
        <v>First District</v>
      </c>
    </row>
    <row r="567" spans="1:21">
      <c r="A567">
        <f t="shared" si="25"/>
        <v>566</v>
      </c>
      <c r="B567">
        <f t="shared" si="26"/>
        <v>142</v>
      </c>
      <c r="C567">
        <f t="shared" si="27"/>
        <v>2</v>
      </c>
      <c r="D567">
        <f>INDEX('Grade 3'!$A$4:$AK$1252,$B567,1)</f>
        <v>625</v>
      </c>
      <c r="E567">
        <f>INDEX('Grade 3'!$A$4:$AK$1252,$B567,2)</f>
        <v>3064</v>
      </c>
      <c r="F567" t="str">
        <f>INDEX('Grade 3'!$A$4:$AK$1252,$B567,3)</f>
        <v>CHATHAM COUNTY</v>
      </c>
      <c r="G567" t="str">
        <f>INDEX('Grade 3'!$A$4:$AK$1252,$B567,4)</f>
        <v>POOLER ELEMENTARY SCHOOL</v>
      </c>
      <c r="H567" t="str">
        <f ca="1">StaticValues!$A$8</f>
        <v>2016</v>
      </c>
      <c r="I567" t="str">
        <f ca="1">StaticValues!$B$8</f>
        <v>Spring</v>
      </c>
      <c r="J567" t="str">
        <f ca="1">StaticValues!$C$8</f>
        <v>EOG</v>
      </c>
      <c r="K567" t="str">
        <f ca="1">StaticValues!$D$8</f>
        <v>3</v>
      </c>
      <c r="L567" t="str">
        <f>INDEX('Grade 3'!E$2:AJ$2,1,((8*C567)-7))</f>
        <v>Mathematics</v>
      </c>
      <c r="M567">
        <f>INDEX('Grade 3'!$A$4:$AK$1252,$B567,($C567*8-7+4))</f>
        <v>81</v>
      </c>
      <c r="N567">
        <f>INDEX('Grade 3'!$A$4:$AK$1252,$B567,($C567*8-6+4))</f>
        <v>505</v>
      </c>
      <c r="O567">
        <f>INDEX('Grade 3'!$A$4:$AK$1252,$B567,($C567*8-5+4))</f>
        <v>20.987654320987655</v>
      </c>
      <c r="P567">
        <f>INDEX('Grade 3'!$A$4:$AK$1252,$B567,($C567*8-4+4))</f>
        <v>54.320987654320987</v>
      </c>
      <c r="Q567">
        <f>INDEX('Grade 3'!$A$4:$AK$1252,$B567,($C567*8-3+4))</f>
        <v>19.753086419753085</v>
      </c>
      <c r="R567">
        <f>INDEX('Grade 3'!$A$4:$AK$1252,$B567,($C567*8-2+4))</f>
        <v>4.9382716049382713</v>
      </c>
      <c r="S567">
        <f>INDEX('Grade 3'!$A$4:$AK$1252,$B567,($C567*8-1+4))</f>
        <v>79.012345679012341</v>
      </c>
      <c r="T567">
        <f>INDEX('Grade 3'!$A$4:$AK$1252,$B567,($C567*8-0+4))</f>
        <v>24.691358024691358</v>
      </c>
      <c r="U567" t="str">
        <f>INDEX('Grade 3'!$A$4:$AK$1252,$B567,37)</f>
        <v>First District</v>
      </c>
    </row>
    <row r="568" spans="1:21">
      <c r="A568">
        <f t="shared" si="25"/>
        <v>567</v>
      </c>
      <c r="B568">
        <f t="shared" si="26"/>
        <v>142</v>
      </c>
      <c r="C568">
        <f t="shared" si="27"/>
        <v>3</v>
      </c>
      <c r="D568">
        <f>INDEX('Grade 3'!$A$4:$AK$1252,$B568,1)</f>
        <v>625</v>
      </c>
      <c r="E568">
        <f>INDEX('Grade 3'!$A$4:$AK$1252,$B568,2)</f>
        <v>3064</v>
      </c>
      <c r="F568" t="str">
        <f>INDEX('Grade 3'!$A$4:$AK$1252,$B568,3)</f>
        <v>CHATHAM COUNTY</v>
      </c>
      <c r="G568" t="str">
        <f>INDEX('Grade 3'!$A$4:$AK$1252,$B568,4)</f>
        <v>POOLER ELEMENTARY SCHOOL</v>
      </c>
      <c r="H568" t="str">
        <f ca="1">StaticValues!$A$8</f>
        <v>2016</v>
      </c>
      <c r="I568" t="str">
        <f ca="1">StaticValues!$B$8</f>
        <v>Spring</v>
      </c>
      <c r="J568" t="str">
        <f ca="1">StaticValues!$C$8</f>
        <v>EOG</v>
      </c>
      <c r="K568" t="str">
        <f ca="1">StaticValues!$D$8</f>
        <v>3</v>
      </c>
      <c r="L568" t="str">
        <f>INDEX('Grade 3'!E$2:AJ$2,1,((8*C568)-7))</f>
        <v>Science</v>
      </c>
      <c r="M568">
        <f>INDEX('Grade 3'!$A$4:$AK$1252,$B568,($C568*8-7+4))</f>
        <v>81</v>
      </c>
      <c r="N568">
        <f>INDEX('Grade 3'!$A$4:$AK$1252,$B568,($C568*8-6+4))</f>
        <v>499.60493827160496</v>
      </c>
      <c r="O568">
        <f>INDEX('Grade 3'!$A$4:$AK$1252,$B568,($C568*8-5+4))</f>
        <v>28.395061728395063</v>
      </c>
      <c r="P568">
        <f>INDEX('Grade 3'!$A$4:$AK$1252,$B568,($C568*8-4+4))</f>
        <v>48.148148148148145</v>
      </c>
      <c r="Q568">
        <f>INDEX('Grade 3'!$A$4:$AK$1252,$B568,($C568*8-3+4))</f>
        <v>19.753086419753085</v>
      </c>
      <c r="R568">
        <f>INDEX('Grade 3'!$A$4:$AK$1252,$B568,($C568*8-2+4))</f>
        <v>3.7037037037037037</v>
      </c>
      <c r="S568">
        <f>INDEX('Grade 3'!$A$4:$AK$1252,$B568,($C568*8-1+4))</f>
        <v>71.604938271604937</v>
      </c>
      <c r="T568">
        <f>INDEX('Grade 3'!$A$4:$AK$1252,$B568,($C568*8-0+4))</f>
        <v>23.456790123456791</v>
      </c>
      <c r="U568" t="str">
        <f>INDEX('Grade 3'!$A$4:$AK$1252,$B568,37)</f>
        <v>First District</v>
      </c>
    </row>
    <row r="569" spans="1:21">
      <c r="A569">
        <f t="shared" si="25"/>
        <v>568</v>
      </c>
      <c r="B569">
        <f t="shared" si="26"/>
        <v>142</v>
      </c>
      <c r="C569">
        <f t="shared" si="27"/>
        <v>4</v>
      </c>
      <c r="D569">
        <f>INDEX('Grade 3'!$A$4:$AK$1252,$B569,1)</f>
        <v>625</v>
      </c>
      <c r="E569">
        <f>INDEX('Grade 3'!$A$4:$AK$1252,$B569,2)</f>
        <v>3064</v>
      </c>
      <c r="F569" t="str">
        <f>INDEX('Grade 3'!$A$4:$AK$1252,$B569,3)</f>
        <v>CHATHAM COUNTY</v>
      </c>
      <c r="G569" t="str">
        <f>INDEX('Grade 3'!$A$4:$AK$1252,$B569,4)</f>
        <v>POOLER ELEMENTARY SCHOOL</v>
      </c>
      <c r="H569" t="str">
        <f ca="1">StaticValues!$A$8</f>
        <v>2016</v>
      </c>
      <c r="I569" t="str">
        <f ca="1">StaticValues!$B$8</f>
        <v>Spring</v>
      </c>
      <c r="J569" t="str">
        <f ca="1">StaticValues!$C$8</f>
        <v>EOG</v>
      </c>
      <c r="K569" t="str">
        <f ca="1">StaticValues!$D$8</f>
        <v>3</v>
      </c>
      <c r="L569" t="str">
        <f>INDEX('Grade 3'!E$2:AJ$2,1,((8*C569)-7))</f>
        <v>Social Studies</v>
      </c>
      <c r="M569">
        <f>INDEX('Grade 3'!$A$4:$AK$1252,$B569,($C569*8-7+4))</f>
        <v>81</v>
      </c>
      <c r="N569">
        <f>INDEX('Grade 3'!$A$4:$AK$1252,$B569,($C569*8-6+4))</f>
        <v>501.81481481481484</v>
      </c>
      <c r="O569">
        <f>INDEX('Grade 3'!$A$4:$AK$1252,$B569,($C569*8-5+4))</f>
        <v>18.518518518518519</v>
      </c>
      <c r="P569">
        <f>INDEX('Grade 3'!$A$4:$AK$1252,$B569,($C569*8-4+4))</f>
        <v>55.555555555555557</v>
      </c>
      <c r="Q569">
        <f>INDEX('Grade 3'!$A$4:$AK$1252,$B569,($C569*8-3+4))</f>
        <v>20.987654320987655</v>
      </c>
      <c r="R569">
        <f>INDEX('Grade 3'!$A$4:$AK$1252,$B569,($C569*8-2+4))</f>
        <v>4.9382716049382713</v>
      </c>
      <c r="S569">
        <f>INDEX('Grade 3'!$A$4:$AK$1252,$B569,($C569*8-1+4))</f>
        <v>81.481481481481481</v>
      </c>
      <c r="T569">
        <f>INDEX('Grade 3'!$A$4:$AK$1252,$B569,($C569*8-0+4))</f>
        <v>25.925925925925927</v>
      </c>
      <c r="U569" t="str">
        <f>INDEX('Grade 3'!$A$4:$AK$1252,$B569,37)</f>
        <v>First District</v>
      </c>
    </row>
    <row r="570" spans="1:21">
      <c r="A570">
        <f t="shared" si="25"/>
        <v>569</v>
      </c>
      <c r="B570">
        <f t="shared" si="26"/>
        <v>143</v>
      </c>
      <c r="C570">
        <f t="shared" si="27"/>
        <v>1</v>
      </c>
      <c r="D570">
        <f>INDEX('Grade 3'!$A$4:$AK$1252,$B570,1)</f>
        <v>625</v>
      </c>
      <c r="E570">
        <f>INDEX('Grade 3'!$A$4:$AK$1252,$B570,2)</f>
        <v>4052</v>
      </c>
      <c r="F570" t="str">
        <f>INDEX('Grade 3'!$A$4:$AK$1252,$B570,3)</f>
        <v>CHATHAM COUNTY</v>
      </c>
      <c r="G570" t="str">
        <f>INDEX('Grade 3'!$A$4:$AK$1252,$B570,4)</f>
        <v>BLOOMINGDALE ELEMENTARY SCHOOL</v>
      </c>
      <c r="H570" t="str">
        <f ca="1">StaticValues!$A$8</f>
        <v>2016</v>
      </c>
      <c r="I570" t="str">
        <f ca="1">StaticValues!$B$8</f>
        <v>Spring</v>
      </c>
      <c r="J570" t="str">
        <f ca="1">StaticValues!$C$8</f>
        <v>EOG</v>
      </c>
      <c r="K570" t="str">
        <f ca="1">StaticValues!$D$8</f>
        <v>3</v>
      </c>
      <c r="L570" t="str">
        <f>INDEX('Grade 3'!E$2:AJ$2,1,((8*C570)-7))</f>
        <v>English Language Arts</v>
      </c>
      <c r="M570">
        <f>INDEX('Grade 3'!$A$4:$AK$1252,$B570,($C570*8-7+4))</f>
        <v>53</v>
      </c>
      <c r="N570">
        <f>INDEX('Grade 3'!$A$4:$AK$1252,$B570,($C570*8-6+4))</f>
        <v>503.56603773584908</v>
      </c>
      <c r="O570">
        <f>INDEX('Grade 3'!$A$4:$AK$1252,$B570,($C570*8-5+4))</f>
        <v>32.075471698113205</v>
      </c>
      <c r="P570">
        <f>INDEX('Grade 3'!$A$4:$AK$1252,$B570,($C570*8-4+4))</f>
        <v>37.735849056603776</v>
      </c>
      <c r="Q570">
        <f>INDEX('Grade 3'!$A$4:$AK$1252,$B570,($C570*8-3+4))</f>
        <v>28.30188679245283</v>
      </c>
      <c r="R570">
        <f>INDEX('Grade 3'!$A$4:$AK$1252,$B570,($C570*8-2+4))</f>
        <v>1.8867924528301887</v>
      </c>
      <c r="S570">
        <f>INDEX('Grade 3'!$A$4:$AK$1252,$B570,($C570*8-1+4))</f>
        <v>67.924528301886795</v>
      </c>
      <c r="T570">
        <f>INDEX('Grade 3'!$A$4:$AK$1252,$B570,($C570*8-0+4))</f>
        <v>30.188679245283019</v>
      </c>
      <c r="U570" t="str">
        <f>INDEX('Grade 3'!$A$4:$AK$1252,$B570,37)</f>
        <v>First District</v>
      </c>
    </row>
    <row r="571" spans="1:21">
      <c r="A571">
        <f t="shared" si="25"/>
        <v>570</v>
      </c>
      <c r="B571">
        <f t="shared" si="26"/>
        <v>143</v>
      </c>
      <c r="C571">
        <f t="shared" si="27"/>
        <v>2</v>
      </c>
      <c r="D571">
        <f>INDEX('Grade 3'!$A$4:$AK$1252,$B571,1)</f>
        <v>625</v>
      </c>
      <c r="E571">
        <f>INDEX('Grade 3'!$A$4:$AK$1252,$B571,2)</f>
        <v>4052</v>
      </c>
      <c r="F571" t="str">
        <f>INDEX('Grade 3'!$A$4:$AK$1252,$B571,3)</f>
        <v>CHATHAM COUNTY</v>
      </c>
      <c r="G571" t="str">
        <f>INDEX('Grade 3'!$A$4:$AK$1252,$B571,4)</f>
        <v>BLOOMINGDALE ELEMENTARY SCHOOL</v>
      </c>
      <c r="H571" t="str">
        <f ca="1">StaticValues!$A$8</f>
        <v>2016</v>
      </c>
      <c r="I571" t="str">
        <f ca="1">StaticValues!$B$8</f>
        <v>Spring</v>
      </c>
      <c r="J571" t="str">
        <f ca="1">StaticValues!$C$8</f>
        <v>EOG</v>
      </c>
      <c r="K571" t="str">
        <f ca="1">StaticValues!$D$8</f>
        <v>3</v>
      </c>
      <c r="L571" t="str">
        <f>INDEX('Grade 3'!E$2:AJ$2,1,((8*C571)-7))</f>
        <v>Mathematics</v>
      </c>
      <c r="M571">
        <f>INDEX('Grade 3'!$A$4:$AK$1252,$B571,($C571*8-7+4))</f>
        <v>53</v>
      </c>
      <c r="N571">
        <f>INDEX('Grade 3'!$A$4:$AK$1252,$B571,($C571*8-6+4))</f>
        <v>516.43396226415098</v>
      </c>
      <c r="O571">
        <f>INDEX('Grade 3'!$A$4:$AK$1252,$B571,($C571*8-5+4))</f>
        <v>16.981132075471699</v>
      </c>
      <c r="P571">
        <f>INDEX('Grade 3'!$A$4:$AK$1252,$B571,($C571*8-4+4))</f>
        <v>39.622641509433961</v>
      </c>
      <c r="Q571">
        <f>INDEX('Grade 3'!$A$4:$AK$1252,$B571,($C571*8-3+4))</f>
        <v>35.849056603773583</v>
      </c>
      <c r="R571">
        <f>INDEX('Grade 3'!$A$4:$AK$1252,$B571,($C571*8-2+4))</f>
        <v>7.5471698113207548</v>
      </c>
      <c r="S571">
        <f>INDEX('Grade 3'!$A$4:$AK$1252,$B571,($C571*8-1+4))</f>
        <v>83.018867924528308</v>
      </c>
      <c r="T571">
        <f>INDEX('Grade 3'!$A$4:$AK$1252,$B571,($C571*8-0+4))</f>
        <v>43.39622641509434</v>
      </c>
      <c r="U571" t="str">
        <f>INDEX('Grade 3'!$A$4:$AK$1252,$B571,37)</f>
        <v>First District</v>
      </c>
    </row>
    <row r="572" spans="1:21">
      <c r="A572">
        <f t="shared" si="25"/>
        <v>571</v>
      </c>
      <c r="B572">
        <f t="shared" si="26"/>
        <v>143</v>
      </c>
      <c r="C572">
        <f t="shared" si="27"/>
        <v>3</v>
      </c>
      <c r="D572">
        <f>INDEX('Grade 3'!$A$4:$AK$1252,$B572,1)</f>
        <v>625</v>
      </c>
      <c r="E572">
        <f>INDEX('Grade 3'!$A$4:$AK$1252,$B572,2)</f>
        <v>4052</v>
      </c>
      <c r="F572" t="str">
        <f>INDEX('Grade 3'!$A$4:$AK$1252,$B572,3)</f>
        <v>CHATHAM COUNTY</v>
      </c>
      <c r="G572" t="str">
        <f>INDEX('Grade 3'!$A$4:$AK$1252,$B572,4)</f>
        <v>BLOOMINGDALE ELEMENTARY SCHOOL</v>
      </c>
      <c r="H572" t="str">
        <f ca="1">StaticValues!$A$8</f>
        <v>2016</v>
      </c>
      <c r="I572" t="str">
        <f ca="1">StaticValues!$B$8</f>
        <v>Spring</v>
      </c>
      <c r="J572" t="str">
        <f ca="1">StaticValues!$C$8</f>
        <v>EOG</v>
      </c>
      <c r="K572" t="str">
        <f ca="1">StaticValues!$D$8</f>
        <v>3</v>
      </c>
      <c r="L572" t="str">
        <f>INDEX('Grade 3'!E$2:AJ$2,1,((8*C572)-7))</f>
        <v>Science</v>
      </c>
      <c r="M572">
        <f>INDEX('Grade 3'!$A$4:$AK$1252,$B572,($C572*8-7+4))</f>
        <v>53</v>
      </c>
      <c r="N572">
        <f>INDEX('Grade 3'!$A$4:$AK$1252,$B572,($C572*8-6+4))</f>
        <v>511.54716981132077</v>
      </c>
      <c r="O572">
        <f>INDEX('Grade 3'!$A$4:$AK$1252,$B572,($C572*8-5+4))</f>
        <v>22.641509433962263</v>
      </c>
      <c r="P572">
        <f>INDEX('Grade 3'!$A$4:$AK$1252,$B572,($C572*8-4+4))</f>
        <v>39.622641509433961</v>
      </c>
      <c r="Q572">
        <f>INDEX('Grade 3'!$A$4:$AK$1252,$B572,($C572*8-3+4))</f>
        <v>26.415094339622641</v>
      </c>
      <c r="R572">
        <f>INDEX('Grade 3'!$A$4:$AK$1252,$B572,($C572*8-2+4))</f>
        <v>11.320754716981131</v>
      </c>
      <c r="S572">
        <f>INDEX('Grade 3'!$A$4:$AK$1252,$B572,($C572*8-1+4))</f>
        <v>77.35849056603773</v>
      </c>
      <c r="T572">
        <f>INDEX('Grade 3'!$A$4:$AK$1252,$B572,($C572*8-0+4))</f>
        <v>37.735849056603776</v>
      </c>
      <c r="U572" t="str">
        <f>INDEX('Grade 3'!$A$4:$AK$1252,$B572,37)</f>
        <v>First District</v>
      </c>
    </row>
    <row r="573" spans="1:21">
      <c r="A573">
        <f t="shared" si="25"/>
        <v>572</v>
      </c>
      <c r="B573">
        <f t="shared" si="26"/>
        <v>143</v>
      </c>
      <c r="C573">
        <f t="shared" si="27"/>
        <v>4</v>
      </c>
      <c r="D573">
        <f>INDEX('Grade 3'!$A$4:$AK$1252,$B573,1)</f>
        <v>625</v>
      </c>
      <c r="E573">
        <f>INDEX('Grade 3'!$A$4:$AK$1252,$B573,2)</f>
        <v>4052</v>
      </c>
      <c r="F573" t="str">
        <f>INDEX('Grade 3'!$A$4:$AK$1252,$B573,3)</f>
        <v>CHATHAM COUNTY</v>
      </c>
      <c r="G573" t="str">
        <f>INDEX('Grade 3'!$A$4:$AK$1252,$B573,4)</f>
        <v>BLOOMINGDALE ELEMENTARY SCHOOL</v>
      </c>
      <c r="H573" t="str">
        <f ca="1">StaticValues!$A$8</f>
        <v>2016</v>
      </c>
      <c r="I573" t="str">
        <f ca="1">StaticValues!$B$8</f>
        <v>Spring</v>
      </c>
      <c r="J573" t="str">
        <f ca="1">StaticValues!$C$8</f>
        <v>EOG</v>
      </c>
      <c r="K573" t="str">
        <f ca="1">StaticValues!$D$8</f>
        <v>3</v>
      </c>
      <c r="L573" t="str">
        <f>INDEX('Grade 3'!E$2:AJ$2,1,((8*C573)-7))</f>
        <v>Social Studies</v>
      </c>
      <c r="M573">
        <f>INDEX('Grade 3'!$A$4:$AK$1252,$B573,($C573*8-7+4))</f>
        <v>53</v>
      </c>
      <c r="N573">
        <f>INDEX('Grade 3'!$A$4:$AK$1252,$B573,($C573*8-6+4))</f>
        <v>494.30188679245282</v>
      </c>
      <c r="O573">
        <f>INDEX('Grade 3'!$A$4:$AK$1252,$B573,($C573*8-5+4))</f>
        <v>30.188679245283019</v>
      </c>
      <c r="P573">
        <f>INDEX('Grade 3'!$A$4:$AK$1252,$B573,($C573*8-4+4))</f>
        <v>52.830188679245282</v>
      </c>
      <c r="Q573">
        <f>INDEX('Grade 3'!$A$4:$AK$1252,$B573,($C573*8-3+4))</f>
        <v>16.981132075471699</v>
      </c>
      <c r="R573">
        <f>INDEX('Grade 3'!$A$4:$AK$1252,$B573,($C573*8-2+4))</f>
        <v>0</v>
      </c>
      <c r="S573">
        <f>INDEX('Grade 3'!$A$4:$AK$1252,$B573,($C573*8-1+4))</f>
        <v>69.811320754716988</v>
      </c>
      <c r="T573">
        <f>INDEX('Grade 3'!$A$4:$AK$1252,$B573,($C573*8-0+4))</f>
        <v>16.981132075471699</v>
      </c>
      <c r="U573" t="str">
        <f>INDEX('Grade 3'!$A$4:$AK$1252,$B573,37)</f>
        <v>First District</v>
      </c>
    </row>
    <row r="574" spans="1:21">
      <c r="A574">
        <f t="shared" si="25"/>
        <v>573</v>
      </c>
      <c r="B574">
        <f t="shared" si="26"/>
        <v>144</v>
      </c>
      <c r="C574">
        <f t="shared" si="27"/>
        <v>1</v>
      </c>
      <c r="D574">
        <f>INDEX('Grade 3'!$A$4:$AK$1252,$B574,1)</f>
        <v>625</v>
      </c>
      <c r="E574">
        <f>INDEX('Grade 3'!$A$4:$AK$1252,$B574,2)</f>
        <v>4054</v>
      </c>
      <c r="F574" t="str">
        <f>INDEX('Grade 3'!$A$4:$AK$1252,$B574,3)</f>
        <v>CHATHAM COUNTY</v>
      </c>
      <c r="G574" t="str">
        <f>INDEX('Grade 3'!$A$4:$AK$1252,$B574,4)</f>
        <v>ELLIS ELEMENTARY SCHOOL</v>
      </c>
      <c r="H574" t="str">
        <f ca="1">StaticValues!$A$8</f>
        <v>2016</v>
      </c>
      <c r="I574" t="str">
        <f ca="1">StaticValues!$B$8</f>
        <v>Spring</v>
      </c>
      <c r="J574" t="str">
        <f ca="1">StaticValues!$C$8</f>
        <v>EOG</v>
      </c>
      <c r="K574" t="str">
        <f ca="1">StaticValues!$D$8</f>
        <v>3</v>
      </c>
      <c r="L574" t="str">
        <f>INDEX('Grade 3'!E$2:AJ$2,1,((8*C574)-7))</f>
        <v>English Language Arts</v>
      </c>
      <c r="M574">
        <f>INDEX('Grade 3'!$A$4:$AK$1252,$B574,($C574*8-7+4))</f>
        <v>71</v>
      </c>
      <c r="N574">
        <f>INDEX('Grade 3'!$A$4:$AK$1252,$B574,($C574*8-6+4))</f>
        <v>526.3943661971831</v>
      </c>
      <c r="O574">
        <f>INDEX('Grade 3'!$A$4:$AK$1252,$B574,($C574*8-5+4))</f>
        <v>18.309859154929576</v>
      </c>
      <c r="P574">
        <f>INDEX('Grade 3'!$A$4:$AK$1252,$B574,($C574*8-4+4))</f>
        <v>35.2112676056338</v>
      </c>
      <c r="Q574">
        <f>INDEX('Grade 3'!$A$4:$AK$1252,$B574,($C574*8-3+4))</f>
        <v>29.577464788732396</v>
      </c>
      <c r="R574">
        <f>INDEX('Grade 3'!$A$4:$AK$1252,$B574,($C574*8-2+4))</f>
        <v>16.901408450704224</v>
      </c>
      <c r="S574">
        <f>INDEX('Grade 3'!$A$4:$AK$1252,$B574,($C574*8-1+4))</f>
        <v>81.690140845070417</v>
      </c>
      <c r="T574">
        <f>INDEX('Grade 3'!$A$4:$AK$1252,$B574,($C574*8-0+4))</f>
        <v>46.478873239436616</v>
      </c>
      <c r="U574" t="str">
        <f>INDEX('Grade 3'!$A$4:$AK$1252,$B574,37)</f>
        <v>First District</v>
      </c>
    </row>
    <row r="575" spans="1:21">
      <c r="A575">
        <f t="shared" si="25"/>
        <v>574</v>
      </c>
      <c r="B575">
        <f t="shared" si="26"/>
        <v>144</v>
      </c>
      <c r="C575">
        <f t="shared" si="27"/>
        <v>2</v>
      </c>
      <c r="D575">
        <f>INDEX('Grade 3'!$A$4:$AK$1252,$B575,1)</f>
        <v>625</v>
      </c>
      <c r="E575">
        <f>INDEX('Grade 3'!$A$4:$AK$1252,$B575,2)</f>
        <v>4054</v>
      </c>
      <c r="F575" t="str">
        <f>INDEX('Grade 3'!$A$4:$AK$1252,$B575,3)</f>
        <v>CHATHAM COUNTY</v>
      </c>
      <c r="G575" t="str">
        <f>INDEX('Grade 3'!$A$4:$AK$1252,$B575,4)</f>
        <v>ELLIS ELEMENTARY SCHOOL</v>
      </c>
      <c r="H575" t="str">
        <f ca="1">StaticValues!$A$8</f>
        <v>2016</v>
      </c>
      <c r="I575" t="str">
        <f ca="1">StaticValues!$B$8</f>
        <v>Spring</v>
      </c>
      <c r="J575" t="str">
        <f ca="1">StaticValues!$C$8</f>
        <v>EOG</v>
      </c>
      <c r="K575" t="str">
        <f ca="1">StaticValues!$D$8</f>
        <v>3</v>
      </c>
      <c r="L575" t="str">
        <f>INDEX('Grade 3'!E$2:AJ$2,1,((8*C575)-7))</f>
        <v>Mathematics</v>
      </c>
      <c r="M575">
        <f>INDEX('Grade 3'!$A$4:$AK$1252,$B575,($C575*8-7+4))</f>
        <v>71</v>
      </c>
      <c r="N575">
        <f>INDEX('Grade 3'!$A$4:$AK$1252,$B575,($C575*8-6+4))</f>
        <v>520.21126760563379</v>
      </c>
      <c r="O575">
        <f>INDEX('Grade 3'!$A$4:$AK$1252,$B575,($C575*8-5+4))</f>
        <v>15.492957746478874</v>
      </c>
      <c r="P575">
        <f>INDEX('Grade 3'!$A$4:$AK$1252,$B575,($C575*8-4+4))</f>
        <v>38.028169014084504</v>
      </c>
      <c r="Q575">
        <f>INDEX('Grade 3'!$A$4:$AK$1252,$B575,($C575*8-3+4))</f>
        <v>39.436619718309856</v>
      </c>
      <c r="R575">
        <f>INDEX('Grade 3'!$A$4:$AK$1252,$B575,($C575*8-2+4))</f>
        <v>7.042253521126761</v>
      </c>
      <c r="S575">
        <f>INDEX('Grade 3'!$A$4:$AK$1252,$B575,($C575*8-1+4))</f>
        <v>84.507042253521121</v>
      </c>
      <c r="T575">
        <f>INDEX('Grade 3'!$A$4:$AK$1252,$B575,($C575*8-0+4))</f>
        <v>46.478873239436616</v>
      </c>
      <c r="U575" t="str">
        <f>INDEX('Grade 3'!$A$4:$AK$1252,$B575,37)</f>
        <v>First District</v>
      </c>
    </row>
    <row r="576" spans="1:21">
      <c r="A576">
        <f t="shared" si="25"/>
        <v>575</v>
      </c>
      <c r="B576">
        <f t="shared" si="26"/>
        <v>144</v>
      </c>
      <c r="C576">
        <f t="shared" si="27"/>
        <v>3</v>
      </c>
      <c r="D576">
        <f>INDEX('Grade 3'!$A$4:$AK$1252,$B576,1)</f>
        <v>625</v>
      </c>
      <c r="E576">
        <f>INDEX('Grade 3'!$A$4:$AK$1252,$B576,2)</f>
        <v>4054</v>
      </c>
      <c r="F576" t="str">
        <f>INDEX('Grade 3'!$A$4:$AK$1252,$B576,3)</f>
        <v>CHATHAM COUNTY</v>
      </c>
      <c r="G576" t="str">
        <f>INDEX('Grade 3'!$A$4:$AK$1252,$B576,4)</f>
        <v>ELLIS ELEMENTARY SCHOOL</v>
      </c>
      <c r="H576" t="str">
        <f ca="1">StaticValues!$A$8</f>
        <v>2016</v>
      </c>
      <c r="I576" t="str">
        <f ca="1">StaticValues!$B$8</f>
        <v>Spring</v>
      </c>
      <c r="J576" t="str">
        <f ca="1">StaticValues!$C$8</f>
        <v>EOG</v>
      </c>
      <c r="K576" t="str">
        <f ca="1">StaticValues!$D$8</f>
        <v>3</v>
      </c>
      <c r="L576" t="str">
        <f>INDEX('Grade 3'!E$2:AJ$2,1,((8*C576)-7))</f>
        <v>Science</v>
      </c>
      <c r="M576">
        <f>INDEX('Grade 3'!$A$4:$AK$1252,$B576,($C576*8-7+4))</f>
        <v>70</v>
      </c>
      <c r="N576">
        <f>INDEX('Grade 3'!$A$4:$AK$1252,$B576,($C576*8-6+4))</f>
        <v>524.74285714285713</v>
      </c>
      <c r="O576">
        <f>INDEX('Grade 3'!$A$4:$AK$1252,$B576,($C576*8-5+4))</f>
        <v>11.428571428571429</v>
      </c>
      <c r="P576">
        <f>INDEX('Grade 3'!$A$4:$AK$1252,$B576,($C576*8-4+4))</f>
        <v>42.857142857142854</v>
      </c>
      <c r="Q576">
        <f>INDEX('Grade 3'!$A$4:$AK$1252,$B576,($C576*8-3+4))</f>
        <v>31.428571428571427</v>
      </c>
      <c r="R576">
        <f>INDEX('Grade 3'!$A$4:$AK$1252,$B576,($C576*8-2+4))</f>
        <v>14.285714285714286</v>
      </c>
      <c r="S576">
        <f>INDEX('Grade 3'!$A$4:$AK$1252,$B576,($C576*8-1+4))</f>
        <v>88.571428571428569</v>
      </c>
      <c r="T576">
        <f>INDEX('Grade 3'!$A$4:$AK$1252,$B576,($C576*8-0+4))</f>
        <v>45.714285714285715</v>
      </c>
      <c r="U576" t="str">
        <f>INDEX('Grade 3'!$A$4:$AK$1252,$B576,37)</f>
        <v>First District</v>
      </c>
    </row>
    <row r="577" spans="1:21">
      <c r="A577">
        <f t="shared" si="25"/>
        <v>576</v>
      </c>
      <c r="B577">
        <f t="shared" si="26"/>
        <v>144</v>
      </c>
      <c r="C577">
        <f t="shared" si="27"/>
        <v>4</v>
      </c>
      <c r="D577">
        <f>INDEX('Grade 3'!$A$4:$AK$1252,$B577,1)</f>
        <v>625</v>
      </c>
      <c r="E577">
        <f>INDEX('Grade 3'!$A$4:$AK$1252,$B577,2)</f>
        <v>4054</v>
      </c>
      <c r="F577" t="str">
        <f>INDEX('Grade 3'!$A$4:$AK$1252,$B577,3)</f>
        <v>CHATHAM COUNTY</v>
      </c>
      <c r="G577" t="str">
        <f>INDEX('Grade 3'!$A$4:$AK$1252,$B577,4)</f>
        <v>ELLIS ELEMENTARY SCHOOL</v>
      </c>
      <c r="H577" t="str">
        <f ca="1">StaticValues!$A$8</f>
        <v>2016</v>
      </c>
      <c r="I577" t="str">
        <f ca="1">StaticValues!$B$8</f>
        <v>Spring</v>
      </c>
      <c r="J577" t="str">
        <f ca="1">StaticValues!$C$8</f>
        <v>EOG</v>
      </c>
      <c r="K577" t="str">
        <f ca="1">StaticValues!$D$8</f>
        <v>3</v>
      </c>
      <c r="L577" t="str">
        <f>INDEX('Grade 3'!E$2:AJ$2,1,((8*C577)-7))</f>
        <v>Social Studies</v>
      </c>
      <c r="M577">
        <f>INDEX('Grade 3'!$A$4:$AK$1252,$B577,($C577*8-7+4))</f>
        <v>70</v>
      </c>
      <c r="N577">
        <f>INDEX('Grade 3'!$A$4:$AK$1252,$B577,($C577*8-6+4))</f>
        <v>511.78571428571428</v>
      </c>
      <c r="O577">
        <f>INDEX('Grade 3'!$A$4:$AK$1252,$B577,($C577*8-5+4))</f>
        <v>18.571428571428573</v>
      </c>
      <c r="P577">
        <f>INDEX('Grade 3'!$A$4:$AK$1252,$B577,($C577*8-4+4))</f>
        <v>44.285714285714285</v>
      </c>
      <c r="Q577">
        <f>INDEX('Grade 3'!$A$4:$AK$1252,$B577,($C577*8-3+4))</f>
        <v>28.571428571428573</v>
      </c>
      <c r="R577">
        <f>INDEX('Grade 3'!$A$4:$AK$1252,$B577,($C577*8-2+4))</f>
        <v>8.5714285714285712</v>
      </c>
      <c r="S577">
        <f>INDEX('Grade 3'!$A$4:$AK$1252,$B577,($C577*8-1+4))</f>
        <v>81.428571428571431</v>
      </c>
      <c r="T577">
        <f>INDEX('Grade 3'!$A$4:$AK$1252,$B577,($C577*8-0+4))</f>
        <v>37.142857142857146</v>
      </c>
      <c r="U577" t="str">
        <f>INDEX('Grade 3'!$A$4:$AK$1252,$B577,37)</f>
        <v>First District</v>
      </c>
    </row>
    <row r="578" spans="1:21">
      <c r="A578">
        <f t="shared" si="25"/>
        <v>577</v>
      </c>
      <c r="B578">
        <f t="shared" si="26"/>
        <v>145</v>
      </c>
      <c r="C578">
        <f t="shared" si="27"/>
        <v>1</v>
      </c>
      <c r="D578">
        <f>INDEX('Grade 3'!$A$4:$AK$1252,$B578,1)</f>
        <v>625</v>
      </c>
      <c r="E578">
        <f>INDEX('Grade 3'!$A$4:$AK$1252,$B578,2)</f>
        <v>4056</v>
      </c>
      <c r="F578" t="str">
        <f>INDEX('Grade 3'!$A$4:$AK$1252,$B578,3)</f>
        <v>CHATHAM COUNTY</v>
      </c>
      <c r="G578" t="str">
        <f>INDEX('Grade 3'!$A$4:$AK$1252,$B578,4)</f>
        <v>HAVEN ELEMENTARY SCHOOL</v>
      </c>
      <c r="H578" t="str">
        <f ca="1">StaticValues!$A$8</f>
        <v>2016</v>
      </c>
      <c r="I578" t="str">
        <f ca="1">StaticValues!$B$8</f>
        <v>Spring</v>
      </c>
      <c r="J578" t="str">
        <f ca="1">StaticValues!$C$8</f>
        <v>EOG</v>
      </c>
      <c r="K578" t="str">
        <f ca="1">StaticValues!$D$8</f>
        <v>3</v>
      </c>
      <c r="L578" t="str">
        <f>INDEX('Grade 3'!E$2:AJ$2,1,((8*C578)-7))</f>
        <v>English Language Arts</v>
      </c>
      <c r="M578">
        <f>INDEX('Grade 3'!$A$4:$AK$1252,$B578,($C578*8-7+4))</f>
        <v>58</v>
      </c>
      <c r="N578">
        <f>INDEX('Grade 3'!$A$4:$AK$1252,$B578,($C578*8-6+4))</f>
        <v>461.68965517241378</v>
      </c>
      <c r="O578">
        <f>INDEX('Grade 3'!$A$4:$AK$1252,$B578,($C578*8-5+4))</f>
        <v>63.793103448275865</v>
      </c>
      <c r="P578">
        <f>INDEX('Grade 3'!$A$4:$AK$1252,$B578,($C578*8-4+4))</f>
        <v>31.03448275862069</v>
      </c>
      <c r="Q578">
        <f>INDEX('Grade 3'!$A$4:$AK$1252,$B578,($C578*8-3+4))</f>
        <v>3.4482758620689653</v>
      </c>
      <c r="R578">
        <f>INDEX('Grade 3'!$A$4:$AK$1252,$B578,($C578*8-2+4))</f>
        <v>1.7241379310344827</v>
      </c>
      <c r="S578">
        <f>INDEX('Grade 3'!$A$4:$AK$1252,$B578,($C578*8-1+4))</f>
        <v>36.206896551724135</v>
      </c>
      <c r="T578">
        <f>INDEX('Grade 3'!$A$4:$AK$1252,$B578,($C578*8-0+4))</f>
        <v>5.1724137931034484</v>
      </c>
      <c r="U578" t="str">
        <f>INDEX('Grade 3'!$A$4:$AK$1252,$B578,37)</f>
        <v>First District</v>
      </c>
    </row>
    <row r="579" spans="1:21">
      <c r="A579">
        <f t="shared" ref="A579:A642" si="28">ROW(A578)</f>
        <v>578</v>
      </c>
      <c r="B579">
        <f t="shared" ref="B579:B642" si="29">CEILING(A579/4,1)</f>
        <v>145</v>
      </c>
      <c r="C579">
        <f t="shared" ref="C579:C642" si="30">IF(B578&lt;&gt;B579,1,C578+1)</f>
        <v>2</v>
      </c>
      <c r="D579">
        <f>INDEX('Grade 3'!$A$4:$AK$1252,$B579,1)</f>
        <v>625</v>
      </c>
      <c r="E579">
        <f>INDEX('Grade 3'!$A$4:$AK$1252,$B579,2)</f>
        <v>4056</v>
      </c>
      <c r="F579" t="str">
        <f>INDEX('Grade 3'!$A$4:$AK$1252,$B579,3)</f>
        <v>CHATHAM COUNTY</v>
      </c>
      <c r="G579" t="str">
        <f>INDEX('Grade 3'!$A$4:$AK$1252,$B579,4)</f>
        <v>HAVEN ELEMENTARY SCHOOL</v>
      </c>
      <c r="H579" t="str">
        <f ca="1">StaticValues!$A$8</f>
        <v>2016</v>
      </c>
      <c r="I579" t="str">
        <f ca="1">StaticValues!$B$8</f>
        <v>Spring</v>
      </c>
      <c r="J579" t="str">
        <f ca="1">StaticValues!$C$8</f>
        <v>EOG</v>
      </c>
      <c r="K579" t="str">
        <f ca="1">StaticValues!$D$8</f>
        <v>3</v>
      </c>
      <c r="L579" t="str">
        <f>INDEX('Grade 3'!E$2:AJ$2,1,((8*C579)-7))</f>
        <v>Mathematics</v>
      </c>
      <c r="M579">
        <f>INDEX('Grade 3'!$A$4:$AK$1252,$B579,($C579*8-7+4))</f>
        <v>58</v>
      </c>
      <c r="N579">
        <f>INDEX('Grade 3'!$A$4:$AK$1252,$B579,($C579*8-6+4))</f>
        <v>487.70689655172413</v>
      </c>
      <c r="O579">
        <f>INDEX('Grade 3'!$A$4:$AK$1252,$B579,($C579*8-5+4))</f>
        <v>41.379310344827587</v>
      </c>
      <c r="P579">
        <f>INDEX('Grade 3'!$A$4:$AK$1252,$B579,($C579*8-4+4))</f>
        <v>44.827586206896555</v>
      </c>
      <c r="Q579">
        <f>INDEX('Grade 3'!$A$4:$AK$1252,$B579,($C579*8-3+4))</f>
        <v>13.793103448275861</v>
      </c>
      <c r="R579">
        <f>INDEX('Grade 3'!$A$4:$AK$1252,$B579,($C579*8-2+4))</f>
        <v>0</v>
      </c>
      <c r="S579">
        <f>INDEX('Grade 3'!$A$4:$AK$1252,$B579,($C579*8-1+4))</f>
        <v>58.620689655172413</v>
      </c>
      <c r="T579">
        <f>INDEX('Grade 3'!$A$4:$AK$1252,$B579,($C579*8-0+4))</f>
        <v>13.793103448275861</v>
      </c>
      <c r="U579" t="str">
        <f>INDEX('Grade 3'!$A$4:$AK$1252,$B579,37)</f>
        <v>First District</v>
      </c>
    </row>
    <row r="580" spans="1:21">
      <c r="A580">
        <f t="shared" si="28"/>
        <v>579</v>
      </c>
      <c r="B580">
        <f t="shared" si="29"/>
        <v>145</v>
      </c>
      <c r="C580">
        <f t="shared" si="30"/>
        <v>3</v>
      </c>
      <c r="D580">
        <f>INDEX('Grade 3'!$A$4:$AK$1252,$B580,1)</f>
        <v>625</v>
      </c>
      <c r="E580">
        <f>INDEX('Grade 3'!$A$4:$AK$1252,$B580,2)</f>
        <v>4056</v>
      </c>
      <c r="F580" t="str">
        <f>INDEX('Grade 3'!$A$4:$AK$1252,$B580,3)</f>
        <v>CHATHAM COUNTY</v>
      </c>
      <c r="G580" t="str">
        <f>INDEX('Grade 3'!$A$4:$AK$1252,$B580,4)</f>
        <v>HAVEN ELEMENTARY SCHOOL</v>
      </c>
      <c r="H580" t="str">
        <f ca="1">StaticValues!$A$8</f>
        <v>2016</v>
      </c>
      <c r="I580" t="str">
        <f ca="1">StaticValues!$B$8</f>
        <v>Spring</v>
      </c>
      <c r="J580" t="str">
        <f ca="1">StaticValues!$C$8</f>
        <v>EOG</v>
      </c>
      <c r="K580" t="str">
        <f ca="1">StaticValues!$D$8</f>
        <v>3</v>
      </c>
      <c r="L580" t="str">
        <f>INDEX('Grade 3'!E$2:AJ$2,1,((8*C580)-7))</f>
        <v>Science</v>
      </c>
      <c r="M580">
        <f>INDEX('Grade 3'!$A$4:$AK$1252,$B580,($C580*8-7+4))</f>
        <v>58</v>
      </c>
      <c r="N580">
        <f>INDEX('Grade 3'!$A$4:$AK$1252,$B580,($C580*8-6+4))</f>
        <v>470.24137931034483</v>
      </c>
      <c r="O580">
        <f>INDEX('Grade 3'!$A$4:$AK$1252,$B580,($C580*8-5+4))</f>
        <v>60.344827586206897</v>
      </c>
      <c r="P580">
        <f>INDEX('Grade 3'!$A$4:$AK$1252,$B580,($C580*8-4+4))</f>
        <v>36.206896551724135</v>
      </c>
      <c r="Q580">
        <f>INDEX('Grade 3'!$A$4:$AK$1252,$B580,($C580*8-3+4))</f>
        <v>3.4482758620689653</v>
      </c>
      <c r="R580">
        <f>INDEX('Grade 3'!$A$4:$AK$1252,$B580,($C580*8-2+4))</f>
        <v>0</v>
      </c>
      <c r="S580">
        <f>INDEX('Grade 3'!$A$4:$AK$1252,$B580,($C580*8-1+4))</f>
        <v>39.655172413793103</v>
      </c>
      <c r="T580">
        <f>INDEX('Grade 3'!$A$4:$AK$1252,$B580,($C580*8-0+4))</f>
        <v>3.4482758620689653</v>
      </c>
      <c r="U580" t="str">
        <f>INDEX('Grade 3'!$A$4:$AK$1252,$B580,37)</f>
        <v>First District</v>
      </c>
    </row>
    <row r="581" spans="1:21">
      <c r="A581">
        <f t="shared" si="28"/>
        <v>580</v>
      </c>
      <c r="B581">
        <f t="shared" si="29"/>
        <v>145</v>
      </c>
      <c r="C581">
        <f t="shared" si="30"/>
        <v>4</v>
      </c>
      <c r="D581">
        <f>INDEX('Grade 3'!$A$4:$AK$1252,$B581,1)</f>
        <v>625</v>
      </c>
      <c r="E581">
        <f>INDEX('Grade 3'!$A$4:$AK$1252,$B581,2)</f>
        <v>4056</v>
      </c>
      <c r="F581" t="str">
        <f>INDEX('Grade 3'!$A$4:$AK$1252,$B581,3)</f>
        <v>CHATHAM COUNTY</v>
      </c>
      <c r="G581" t="str">
        <f>INDEX('Grade 3'!$A$4:$AK$1252,$B581,4)</f>
        <v>HAVEN ELEMENTARY SCHOOL</v>
      </c>
      <c r="H581" t="str">
        <f ca="1">StaticValues!$A$8</f>
        <v>2016</v>
      </c>
      <c r="I581" t="str">
        <f ca="1">StaticValues!$B$8</f>
        <v>Spring</v>
      </c>
      <c r="J581" t="str">
        <f ca="1">StaticValues!$C$8</f>
        <v>EOG</v>
      </c>
      <c r="K581" t="str">
        <f ca="1">StaticValues!$D$8</f>
        <v>3</v>
      </c>
      <c r="L581" t="str">
        <f>INDEX('Grade 3'!E$2:AJ$2,1,((8*C581)-7))</f>
        <v>Social Studies</v>
      </c>
      <c r="M581">
        <f>INDEX('Grade 3'!$A$4:$AK$1252,$B581,($C581*8-7+4))</f>
        <v>57</v>
      </c>
      <c r="N581">
        <f>INDEX('Grade 3'!$A$4:$AK$1252,$B581,($C581*8-6+4))</f>
        <v>461.36842105263156</v>
      </c>
      <c r="O581">
        <f>INDEX('Grade 3'!$A$4:$AK$1252,$B581,($C581*8-5+4))</f>
        <v>75.438596491228068</v>
      </c>
      <c r="P581">
        <f>INDEX('Grade 3'!$A$4:$AK$1252,$B581,($C581*8-4+4))</f>
        <v>22.807017543859651</v>
      </c>
      <c r="Q581">
        <f>INDEX('Grade 3'!$A$4:$AK$1252,$B581,($C581*8-3+4))</f>
        <v>0</v>
      </c>
      <c r="R581">
        <f>INDEX('Grade 3'!$A$4:$AK$1252,$B581,($C581*8-2+4))</f>
        <v>1.7543859649122806</v>
      </c>
      <c r="S581">
        <f>INDEX('Grade 3'!$A$4:$AK$1252,$B581,($C581*8-1+4))</f>
        <v>24.561403508771932</v>
      </c>
      <c r="T581">
        <f>INDEX('Grade 3'!$A$4:$AK$1252,$B581,($C581*8-0+4))</f>
        <v>1.7543859649122806</v>
      </c>
      <c r="U581" t="str">
        <f>INDEX('Grade 3'!$A$4:$AK$1252,$B581,37)</f>
        <v>First District</v>
      </c>
    </row>
    <row r="582" spans="1:21">
      <c r="A582">
        <f t="shared" si="28"/>
        <v>581</v>
      </c>
      <c r="B582">
        <f t="shared" si="29"/>
        <v>146</v>
      </c>
      <c r="C582">
        <f t="shared" si="30"/>
        <v>1</v>
      </c>
      <c r="D582">
        <f>INDEX('Grade 3'!$A$4:$AK$1252,$B582,1)</f>
        <v>625</v>
      </c>
      <c r="E582">
        <f>INDEX('Grade 3'!$A$4:$AK$1252,$B582,2)</f>
        <v>4058</v>
      </c>
      <c r="F582" t="str">
        <f>INDEX('Grade 3'!$A$4:$AK$1252,$B582,3)</f>
        <v>CHATHAM COUNTY</v>
      </c>
      <c r="G582" t="str">
        <f>INDEX('Grade 3'!$A$4:$AK$1252,$B582,4)</f>
        <v>HESSE SCHOOL</v>
      </c>
      <c r="H582" t="str">
        <f ca="1">StaticValues!$A$8</f>
        <v>2016</v>
      </c>
      <c r="I582" t="str">
        <f ca="1">StaticValues!$B$8</f>
        <v>Spring</v>
      </c>
      <c r="J582" t="str">
        <f ca="1">StaticValues!$C$8</f>
        <v>EOG</v>
      </c>
      <c r="K582" t="str">
        <f ca="1">StaticValues!$D$8</f>
        <v>3</v>
      </c>
      <c r="L582" t="str">
        <f>INDEX('Grade 3'!E$2:AJ$2,1,((8*C582)-7))</f>
        <v>English Language Arts</v>
      </c>
      <c r="M582">
        <f>INDEX('Grade 3'!$A$4:$AK$1252,$B582,($C582*8-7+4))</f>
        <v>102</v>
      </c>
      <c r="N582">
        <f>INDEX('Grade 3'!$A$4:$AK$1252,$B582,($C582*8-6+4))</f>
        <v>535.14705882352939</v>
      </c>
      <c r="O582">
        <f>INDEX('Grade 3'!$A$4:$AK$1252,$B582,($C582*8-5+4))</f>
        <v>9.8039215686274517</v>
      </c>
      <c r="P582">
        <f>INDEX('Grade 3'!$A$4:$AK$1252,$B582,($C582*8-4+4))</f>
        <v>31.372549019607842</v>
      </c>
      <c r="Q582">
        <f>INDEX('Grade 3'!$A$4:$AK$1252,$B582,($C582*8-3+4))</f>
        <v>42.156862745098039</v>
      </c>
      <c r="R582">
        <f>INDEX('Grade 3'!$A$4:$AK$1252,$B582,($C582*8-2+4))</f>
        <v>16.666666666666668</v>
      </c>
      <c r="S582">
        <f>INDEX('Grade 3'!$A$4:$AK$1252,$B582,($C582*8-1+4))</f>
        <v>90.196078431372555</v>
      </c>
      <c r="T582">
        <f>INDEX('Grade 3'!$A$4:$AK$1252,$B582,($C582*8-0+4))</f>
        <v>58.823529411764703</v>
      </c>
      <c r="U582" t="str">
        <f>INDEX('Grade 3'!$A$4:$AK$1252,$B582,37)</f>
        <v>First District</v>
      </c>
    </row>
    <row r="583" spans="1:21">
      <c r="A583">
        <f t="shared" si="28"/>
        <v>582</v>
      </c>
      <c r="B583">
        <f t="shared" si="29"/>
        <v>146</v>
      </c>
      <c r="C583">
        <f t="shared" si="30"/>
        <v>2</v>
      </c>
      <c r="D583">
        <f>INDEX('Grade 3'!$A$4:$AK$1252,$B583,1)</f>
        <v>625</v>
      </c>
      <c r="E583">
        <f>INDEX('Grade 3'!$A$4:$AK$1252,$B583,2)</f>
        <v>4058</v>
      </c>
      <c r="F583" t="str">
        <f>INDEX('Grade 3'!$A$4:$AK$1252,$B583,3)</f>
        <v>CHATHAM COUNTY</v>
      </c>
      <c r="G583" t="str">
        <f>INDEX('Grade 3'!$A$4:$AK$1252,$B583,4)</f>
        <v>HESSE SCHOOL</v>
      </c>
      <c r="H583" t="str">
        <f ca="1">StaticValues!$A$8</f>
        <v>2016</v>
      </c>
      <c r="I583" t="str">
        <f ca="1">StaticValues!$B$8</f>
        <v>Spring</v>
      </c>
      <c r="J583" t="str">
        <f ca="1">StaticValues!$C$8</f>
        <v>EOG</v>
      </c>
      <c r="K583" t="str">
        <f ca="1">StaticValues!$D$8</f>
        <v>3</v>
      </c>
      <c r="L583" t="str">
        <f>INDEX('Grade 3'!E$2:AJ$2,1,((8*C583)-7))</f>
        <v>Mathematics</v>
      </c>
      <c r="M583">
        <f>INDEX('Grade 3'!$A$4:$AK$1252,$B583,($C583*8-7+4))</f>
        <v>102</v>
      </c>
      <c r="N583">
        <f>INDEX('Grade 3'!$A$4:$AK$1252,$B583,($C583*8-6+4))</f>
        <v>538.11764705882354</v>
      </c>
      <c r="O583">
        <f>INDEX('Grade 3'!$A$4:$AK$1252,$B583,($C583*8-5+4))</f>
        <v>5.882352941176471</v>
      </c>
      <c r="P583">
        <f>INDEX('Grade 3'!$A$4:$AK$1252,$B583,($C583*8-4+4))</f>
        <v>29.411764705882351</v>
      </c>
      <c r="Q583">
        <f>INDEX('Grade 3'!$A$4:$AK$1252,$B583,($C583*8-3+4))</f>
        <v>50</v>
      </c>
      <c r="R583">
        <f>INDEX('Grade 3'!$A$4:$AK$1252,$B583,($C583*8-2+4))</f>
        <v>14.705882352941176</v>
      </c>
      <c r="S583">
        <f>INDEX('Grade 3'!$A$4:$AK$1252,$B583,($C583*8-1+4))</f>
        <v>94.117647058823536</v>
      </c>
      <c r="T583">
        <f>INDEX('Grade 3'!$A$4:$AK$1252,$B583,($C583*8-0+4))</f>
        <v>64.705882352941174</v>
      </c>
      <c r="U583" t="str">
        <f>INDEX('Grade 3'!$A$4:$AK$1252,$B583,37)</f>
        <v>First District</v>
      </c>
    </row>
    <row r="584" spans="1:21">
      <c r="A584">
        <f t="shared" si="28"/>
        <v>583</v>
      </c>
      <c r="B584">
        <f t="shared" si="29"/>
        <v>146</v>
      </c>
      <c r="C584">
        <f t="shared" si="30"/>
        <v>3</v>
      </c>
      <c r="D584">
        <f>INDEX('Grade 3'!$A$4:$AK$1252,$B584,1)</f>
        <v>625</v>
      </c>
      <c r="E584">
        <f>INDEX('Grade 3'!$A$4:$AK$1252,$B584,2)</f>
        <v>4058</v>
      </c>
      <c r="F584" t="str">
        <f>INDEX('Grade 3'!$A$4:$AK$1252,$B584,3)</f>
        <v>CHATHAM COUNTY</v>
      </c>
      <c r="G584" t="str">
        <f>INDEX('Grade 3'!$A$4:$AK$1252,$B584,4)</f>
        <v>HESSE SCHOOL</v>
      </c>
      <c r="H584" t="str">
        <f ca="1">StaticValues!$A$8</f>
        <v>2016</v>
      </c>
      <c r="I584" t="str">
        <f ca="1">StaticValues!$B$8</f>
        <v>Spring</v>
      </c>
      <c r="J584" t="str">
        <f ca="1">StaticValues!$C$8</f>
        <v>EOG</v>
      </c>
      <c r="K584" t="str">
        <f ca="1">StaticValues!$D$8</f>
        <v>3</v>
      </c>
      <c r="L584" t="str">
        <f>INDEX('Grade 3'!E$2:AJ$2,1,((8*C584)-7))</f>
        <v>Science</v>
      </c>
      <c r="M584">
        <f>INDEX('Grade 3'!$A$4:$AK$1252,$B584,($C584*8-7+4))</f>
        <v>102</v>
      </c>
      <c r="N584">
        <f>INDEX('Grade 3'!$A$4:$AK$1252,$B584,($C584*8-6+4))</f>
        <v>524.03921568627447</v>
      </c>
      <c r="O584">
        <f>INDEX('Grade 3'!$A$4:$AK$1252,$B584,($C584*8-5+4))</f>
        <v>8.8235294117647065</v>
      </c>
      <c r="P584">
        <f>INDEX('Grade 3'!$A$4:$AK$1252,$B584,($C584*8-4+4))</f>
        <v>41.176470588235297</v>
      </c>
      <c r="Q584">
        <f>INDEX('Grade 3'!$A$4:$AK$1252,$B584,($C584*8-3+4))</f>
        <v>38.235294117647058</v>
      </c>
      <c r="R584">
        <f>INDEX('Grade 3'!$A$4:$AK$1252,$B584,($C584*8-2+4))</f>
        <v>11.764705882352942</v>
      </c>
      <c r="S584">
        <f>INDEX('Grade 3'!$A$4:$AK$1252,$B584,($C584*8-1+4))</f>
        <v>91.17647058823529</v>
      </c>
      <c r="T584">
        <f>INDEX('Grade 3'!$A$4:$AK$1252,$B584,($C584*8-0+4))</f>
        <v>50</v>
      </c>
      <c r="U584" t="str">
        <f>INDEX('Grade 3'!$A$4:$AK$1252,$B584,37)</f>
        <v>First District</v>
      </c>
    </row>
    <row r="585" spans="1:21">
      <c r="A585">
        <f t="shared" si="28"/>
        <v>584</v>
      </c>
      <c r="B585">
        <f t="shared" si="29"/>
        <v>146</v>
      </c>
      <c r="C585">
        <f t="shared" si="30"/>
        <v>4</v>
      </c>
      <c r="D585">
        <f>INDEX('Grade 3'!$A$4:$AK$1252,$B585,1)</f>
        <v>625</v>
      </c>
      <c r="E585">
        <f>INDEX('Grade 3'!$A$4:$AK$1252,$B585,2)</f>
        <v>4058</v>
      </c>
      <c r="F585" t="str">
        <f>INDEX('Grade 3'!$A$4:$AK$1252,$B585,3)</f>
        <v>CHATHAM COUNTY</v>
      </c>
      <c r="G585" t="str">
        <f>INDEX('Grade 3'!$A$4:$AK$1252,$B585,4)</f>
        <v>HESSE SCHOOL</v>
      </c>
      <c r="H585" t="str">
        <f ca="1">StaticValues!$A$8</f>
        <v>2016</v>
      </c>
      <c r="I585" t="str">
        <f ca="1">StaticValues!$B$8</f>
        <v>Spring</v>
      </c>
      <c r="J585" t="str">
        <f ca="1">StaticValues!$C$8</f>
        <v>EOG</v>
      </c>
      <c r="K585" t="str">
        <f ca="1">StaticValues!$D$8</f>
        <v>3</v>
      </c>
      <c r="L585" t="str">
        <f>INDEX('Grade 3'!E$2:AJ$2,1,((8*C585)-7))</f>
        <v>Social Studies</v>
      </c>
      <c r="M585">
        <f>INDEX('Grade 3'!$A$4:$AK$1252,$B585,($C585*8-7+4))</f>
        <v>102</v>
      </c>
      <c r="N585">
        <f>INDEX('Grade 3'!$A$4:$AK$1252,$B585,($C585*8-6+4))</f>
        <v>524.25490196078431</v>
      </c>
      <c r="O585">
        <f>INDEX('Grade 3'!$A$4:$AK$1252,$B585,($C585*8-5+4))</f>
        <v>7.8431372549019605</v>
      </c>
      <c r="P585">
        <f>INDEX('Grade 3'!$A$4:$AK$1252,$B585,($C585*8-4+4))</f>
        <v>44.117647058823529</v>
      </c>
      <c r="Q585">
        <f>INDEX('Grade 3'!$A$4:$AK$1252,$B585,($C585*8-3+4))</f>
        <v>31.372549019607842</v>
      </c>
      <c r="R585">
        <f>INDEX('Grade 3'!$A$4:$AK$1252,$B585,($C585*8-2+4))</f>
        <v>16.666666666666668</v>
      </c>
      <c r="S585">
        <f>INDEX('Grade 3'!$A$4:$AK$1252,$B585,($C585*8-1+4))</f>
        <v>92.156862745098039</v>
      </c>
      <c r="T585">
        <f>INDEX('Grade 3'!$A$4:$AK$1252,$B585,($C585*8-0+4))</f>
        <v>48.03921568627451</v>
      </c>
      <c r="U585" t="str">
        <f>INDEX('Grade 3'!$A$4:$AK$1252,$B585,37)</f>
        <v>First District</v>
      </c>
    </row>
    <row r="586" spans="1:21">
      <c r="A586">
        <f t="shared" si="28"/>
        <v>585</v>
      </c>
      <c r="B586">
        <f t="shared" si="29"/>
        <v>147</v>
      </c>
      <c r="C586">
        <f t="shared" si="30"/>
        <v>1</v>
      </c>
      <c r="D586">
        <f>INDEX('Grade 3'!$A$4:$AK$1252,$B586,1)</f>
        <v>625</v>
      </c>
      <c r="E586">
        <f>INDEX('Grade 3'!$A$4:$AK$1252,$B586,2)</f>
        <v>4070</v>
      </c>
      <c r="F586" t="str">
        <f>INDEX('Grade 3'!$A$4:$AK$1252,$B586,3)</f>
        <v>CHATHAM COUNTY</v>
      </c>
      <c r="G586" t="str">
        <f>INDEX('Grade 3'!$A$4:$AK$1252,$B586,4)</f>
        <v>WINDSOR FOREST ELEMENTARY SCHOOL</v>
      </c>
      <c r="H586" t="str">
        <f ca="1">StaticValues!$A$8</f>
        <v>2016</v>
      </c>
      <c r="I586" t="str">
        <f ca="1">StaticValues!$B$8</f>
        <v>Spring</v>
      </c>
      <c r="J586" t="str">
        <f ca="1">StaticValues!$C$8</f>
        <v>EOG</v>
      </c>
      <c r="K586" t="str">
        <f ca="1">StaticValues!$D$8</f>
        <v>3</v>
      </c>
      <c r="L586" t="str">
        <f>INDEX('Grade 3'!E$2:AJ$2,1,((8*C586)-7))</f>
        <v>English Language Arts</v>
      </c>
      <c r="M586">
        <f>INDEX('Grade 3'!$A$4:$AK$1252,$B586,($C586*8-7+4))</f>
        <v>106</v>
      </c>
      <c r="N586">
        <f>INDEX('Grade 3'!$A$4:$AK$1252,$B586,($C586*8-6+4))</f>
        <v>477.30188679245282</v>
      </c>
      <c r="O586">
        <f>INDEX('Grade 3'!$A$4:$AK$1252,$B586,($C586*8-5+4))</f>
        <v>49.056603773584904</v>
      </c>
      <c r="P586">
        <f>INDEX('Grade 3'!$A$4:$AK$1252,$B586,($C586*8-4+4))</f>
        <v>34.905660377358494</v>
      </c>
      <c r="Q586">
        <f>INDEX('Grade 3'!$A$4:$AK$1252,$B586,($C586*8-3+4))</f>
        <v>13.20754716981132</v>
      </c>
      <c r="R586">
        <f>INDEX('Grade 3'!$A$4:$AK$1252,$B586,($C586*8-2+4))</f>
        <v>2.8301886792452828</v>
      </c>
      <c r="S586">
        <f>INDEX('Grade 3'!$A$4:$AK$1252,$B586,($C586*8-1+4))</f>
        <v>50.943396226415096</v>
      </c>
      <c r="T586">
        <f>INDEX('Grade 3'!$A$4:$AK$1252,$B586,($C586*8-0+4))</f>
        <v>16.037735849056602</v>
      </c>
      <c r="U586" t="str">
        <f>INDEX('Grade 3'!$A$4:$AK$1252,$B586,37)</f>
        <v>First District</v>
      </c>
    </row>
    <row r="587" spans="1:21">
      <c r="A587">
        <f t="shared" si="28"/>
        <v>586</v>
      </c>
      <c r="B587">
        <f t="shared" si="29"/>
        <v>147</v>
      </c>
      <c r="C587">
        <f t="shared" si="30"/>
        <v>2</v>
      </c>
      <c r="D587">
        <f>INDEX('Grade 3'!$A$4:$AK$1252,$B587,1)</f>
        <v>625</v>
      </c>
      <c r="E587">
        <f>INDEX('Grade 3'!$A$4:$AK$1252,$B587,2)</f>
        <v>4070</v>
      </c>
      <c r="F587" t="str">
        <f>INDEX('Grade 3'!$A$4:$AK$1252,$B587,3)</f>
        <v>CHATHAM COUNTY</v>
      </c>
      <c r="G587" t="str">
        <f>INDEX('Grade 3'!$A$4:$AK$1252,$B587,4)</f>
        <v>WINDSOR FOREST ELEMENTARY SCHOOL</v>
      </c>
      <c r="H587" t="str">
        <f ca="1">StaticValues!$A$8</f>
        <v>2016</v>
      </c>
      <c r="I587" t="str">
        <f ca="1">StaticValues!$B$8</f>
        <v>Spring</v>
      </c>
      <c r="J587" t="str">
        <f ca="1">StaticValues!$C$8</f>
        <v>EOG</v>
      </c>
      <c r="K587" t="str">
        <f ca="1">StaticValues!$D$8</f>
        <v>3</v>
      </c>
      <c r="L587" t="str">
        <f>INDEX('Grade 3'!E$2:AJ$2,1,((8*C587)-7))</f>
        <v>Mathematics</v>
      </c>
      <c r="M587">
        <f>INDEX('Grade 3'!$A$4:$AK$1252,$B587,($C587*8-7+4))</f>
        <v>110</v>
      </c>
      <c r="N587">
        <f>INDEX('Grade 3'!$A$4:$AK$1252,$B587,($C587*8-6+4))</f>
        <v>489.67272727272729</v>
      </c>
      <c r="O587">
        <f>INDEX('Grade 3'!$A$4:$AK$1252,$B587,($C587*8-5+4))</f>
        <v>34.545454545454547</v>
      </c>
      <c r="P587">
        <f>INDEX('Grade 3'!$A$4:$AK$1252,$B587,($C587*8-4+4))</f>
        <v>50.909090909090907</v>
      </c>
      <c r="Q587">
        <f>INDEX('Grade 3'!$A$4:$AK$1252,$B587,($C587*8-3+4))</f>
        <v>13.636363636363637</v>
      </c>
      <c r="R587">
        <f>INDEX('Grade 3'!$A$4:$AK$1252,$B587,($C587*8-2+4))</f>
        <v>0.90909090909090906</v>
      </c>
      <c r="S587">
        <f>INDEX('Grade 3'!$A$4:$AK$1252,$B587,($C587*8-1+4))</f>
        <v>65.454545454545453</v>
      </c>
      <c r="T587">
        <f>INDEX('Grade 3'!$A$4:$AK$1252,$B587,($C587*8-0+4))</f>
        <v>14.545454545454545</v>
      </c>
      <c r="U587" t="str">
        <f>INDEX('Grade 3'!$A$4:$AK$1252,$B587,37)</f>
        <v>First District</v>
      </c>
    </row>
    <row r="588" spans="1:21">
      <c r="A588">
        <f t="shared" si="28"/>
        <v>587</v>
      </c>
      <c r="B588">
        <f t="shared" si="29"/>
        <v>147</v>
      </c>
      <c r="C588">
        <f t="shared" si="30"/>
        <v>3</v>
      </c>
      <c r="D588">
        <f>INDEX('Grade 3'!$A$4:$AK$1252,$B588,1)</f>
        <v>625</v>
      </c>
      <c r="E588">
        <f>INDEX('Grade 3'!$A$4:$AK$1252,$B588,2)</f>
        <v>4070</v>
      </c>
      <c r="F588" t="str">
        <f>INDEX('Grade 3'!$A$4:$AK$1252,$B588,3)</f>
        <v>CHATHAM COUNTY</v>
      </c>
      <c r="G588" t="str">
        <f>INDEX('Grade 3'!$A$4:$AK$1252,$B588,4)</f>
        <v>WINDSOR FOREST ELEMENTARY SCHOOL</v>
      </c>
      <c r="H588" t="str">
        <f ca="1">StaticValues!$A$8</f>
        <v>2016</v>
      </c>
      <c r="I588" t="str">
        <f ca="1">StaticValues!$B$8</f>
        <v>Spring</v>
      </c>
      <c r="J588" t="str">
        <f ca="1">StaticValues!$C$8</f>
        <v>EOG</v>
      </c>
      <c r="K588" t="str">
        <f ca="1">StaticValues!$D$8</f>
        <v>3</v>
      </c>
      <c r="L588" t="str">
        <f>INDEX('Grade 3'!E$2:AJ$2,1,((8*C588)-7))</f>
        <v>Science</v>
      </c>
      <c r="M588">
        <f>INDEX('Grade 3'!$A$4:$AK$1252,$B588,($C588*8-7+4))</f>
        <v>110</v>
      </c>
      <c r="N588">
        <f>INDEX('Grade 3'!$A$4:$AK$1252,$B588,($C588*8-6+4))</f>
        <v>486.3</v>
      </c>
      <c r="O588">
        <f>INDEX('Grade 3'!$A$4:$AK$1252,$B588,($C588*8-5+4))</f>
        <v>43.636363636363633</v>
      </c>
      <c r="P588">
        <f>INDEX('Grade 3'!$A$4:$AK$1252,$B588,($C588*8-4+4))</f>
        <v>38.18181818181818</v>
      </c>
      <c r="Q588">
        <f>INDEX('Grade 3'!$A$4:$AK$1252,$B588,($C588*8-3+4))</f>
        <v>14.545454545454545</v>
      </c>
      <c r="R588">
        <f>INDEX('Grade 3'!$A$4:$AK$1252,$B588,($C588*8-2+4))</f>
        <v>3.6363636363636362</v>
      </c>
      <c r="S588">
        <f>INDEX('Grade 3'!$A$4:$AK$1252,$B588,($C588*8-1+4))</f>
        <v>56.363636363636367</v>
      </c>
      <c r="T588">
        <f>INDEX('Grade 3'!$A$4:$AK$1252,$B588,($C588*8-0+4))</f>
        <v>18.181818181818183</v>
      </c>
      <c r="U588" t="str">
        <f>INDEX('Grade 3'!$A$4:$AK$1252,$B588,37)</f>
        <v>First District</v>
      </c>
    </row>
    <row r="589" spans="1:21">
      <c r="A589">
        <f t="shared" si="28"/>
        <v>588</v>
      </c>
      <c r="B589">
        <f t="shared" si="29"/>
        <v>147</v>
      </c>
      <c r="C589">
        <f t="shared" si="30"/>
        <v>4</v>
      </c>
      <c r="D589">
        <f>INDEX('Grade 3'!$A$4:$AK$1252,$B589,1)</f>
        <v>625</v>
      </c>
      <c r="E589">
        <f>INDEX('Grade 3'!$A$4:$AK$1252,$B589,2)</f>
        <v>4070</v>
      </c>
      <c r="F589" t="str">
        <f>INDEX('Grade 3'!$A$4:$AK$1252,$B589,3)</f>
        <v>CHATHAM COUNTY</v>
      </c>
      <c r="G589" t="str">
        <f>INDEX('Grade 3'!$A$4:$AK$1252,$B589,4)</f>
        <v>WINDSOR FOREST ELEMENTARY SCHOOL</v>
      </c>
      <c r="H589" t="str">
        <f ca="1">StaticValues!$A$8</f>
        <v>2016</v>
      </c>
      <c r="I589" t="str">
        <f ca="1">StaticValues!$B$8</f>
        <v>Spring</v>
      </c>
      <c r="J589" t="str">
        <f ca="1">StaticValues!$C$8</f>
        <v>EOG</v>
      </c>
      <c r="K589" t="str">
        <f ca="1">StaticValues!$D$8</f>
        <v>3</v>
      </c>
      <c r="L589" t="str">
        <f>INDEX('Grade 3'!E$2:AJ$2,1,((8*C589)-7))</f>
        <v>Social Studies</v>
      </c>
      <c r="M589">
        <f>INDEX('Grade 3'!$A$4:$AK$1252,$B589,($C589*8-7+4))</f>
        <v>107</v>
      </c>
      <c r="N589">
        <f>INDEX('Grade 3'!$A$4:$AK$1252,$B589,($C589*8-6+4))</f>
        <v>479.8878504672897</v>
      </c>
      <c r="O589">
        <f>INDEX('Grade 3'!$A$4:$AK$1252,$B589,($C589*8-5+4))</f>
        <v>46.728971962616825</v>
      </c>
      <c r="P589">
        <f>INDEX('Grade 3'!$A$4:$AK$1252,$B589,($C589*8-4+4))</f>
        <v>44.859813084112147</v>
      </c>
      <c r="Q589">
        <f>INDEX('Grade 3'!$A$4:$AK$1252,$B589,($C589*8-3+4))</f>
        <v>6.5420560747663554</v>
      </c>
      <c r="R589">
        <f>INDEX('Grade 3'!$A$4:$AK$1252,$B589,($C589*8-2+4))</f>
        <v>1.8691588785046729</v>
      </c>
      <c r="S589">
        <f>INDEX('Grade 3'!$A$4:$AK$1252,$B589,($C589*8-1+4))</f>
        <v>53.271028037383175</v>
      </c>
      <c r="T589">
        <f>INDEX('Grade 3'!$A$4:$AK$1252,$B589,($C589*8-0+4))</f>
        <v>8.4112149532710276</v>
      </c>
      <c r="U589" t="str">
        <f>INDEX('Grade 3'!$A$4:$AK$1252,$B589,37)</f>
        <v>First District</v>
      </c>
    </row>
    <row r="590" spans="1:21">
      <c r="A590">
        <f t="shared" si="28"/>
        <v>589</v>
      </c>
      <c r="B590">
        <f t="shared" si="29"/>
        <v>148</v>
      </c>
      <c r="C590">
        <f t="shared" si="30"/>
        <v>1</v>
      </c>
      <c r="D590">
        <f>INDEX('Grade 3'!$A$4:$AK$1252,$B590,1)</f>
        <v>625</v>
      </c>
      <c r="E590">
        <f>INDEX('Grade 3'!$A$4:$AK$1252,$B590,2)</f>
        <v>5052</v>
      </c>
      <c r="F590" t="str">
        <f>INDEX('Grade 3'!$A$4:$AK$1252,$B590,3)</f>
        <v>CHATHAM COUNTY</v>
      </c>
      <c r="G590" t="str">
        <f>INDEX('Grade 3'!$A$4:$AK$1252,$B590,4)</f>
        <v>BUTLER ELEMENTARY SCHOOL</v>
      </c>
      <c r="H590" t="str">
        <f ca="1">StaticValues!$A$8</f>
        <v>2016</v>
      </c>
      <c r="I590" t="str">
        <f ca="1">StaticValues!$B$8</f>
        <v>Spring</v>
      </c>
      <c r="J590" t="str">
        <f ca="1">StaticValues!$C$8</f>
        <v>EOG</v>
      </c>
      <c r="K590" t="str">
        <f ca="1">StaticValues!$D$8</f>
        <v>3</v>
      </c>
      <c r="L590" t="str">
        <f>INDEX('Grade 3'!E$2:AJ$2,1,((8*C590)-7))</f>
        <v>English Language Arts</v>
      </c>
      <c r="M590">
        <f>INDEX('Grade 3'!$A$4:$AK$1252,$B590,($C590*8-7+4))</f>
        <v>103</v>
      </c>
      <c r="N590">
        <f>INDEX('Grade 3'!$A$4:$AK$1252,$B590,($C590*8-6+4))</f>
        <v>468.33009708737865</v>
      </c>
      <c r="O590">
        <f>INDEX('Grade 3'!$A$4:$AK$1252,$B590,($C590*8-5+4))</f>
        <v>59.223300970873787</v>
      </c>
      <c r="P590">
        <f>INDEX('Grade 3'!$A$4:$AK$1252,$B590,($C590*8-4+4))</f>
        <v>27.184466019417474</v>
      </c>
      <c r="Q590">
        <f>INDEX('Grade 3'!$A$4:$AK$1252,$B590,($C590*8-3+4))</f>
        <v>11.650485436893204</v>
      </c>
      <c r="R590">
        <f>INDEX('Grade 3'!$A$4:$AK$1252,$B590,($C590*8-2+4))</f>
        <v>1.941747572815534</v>
      </c>
      <c r="S590">
        <f>INDEX('Grade 3'!$A$4:$AK$1252,$B590,($C590*8-1+4))</f>
        <v>40.776699029126213</v>
      </c>
      <c r="T590">
        <f>INDEX('Grade 3'!$A$4:$AK$1252,$B590,($C590*8-0+4))</f>
        <v>13.592233009708737</v>
      </c>
      <c r="U590" t="str">
        <f>INDEX('Grade 3'!$A$4:$AK$1252,$B590,37)</f>
        <v>First District</v>
      </c>
    </row>
    <row r="591" spans="1:21">
      <c r="A591">
        <f t="shared" si="28"/>
        <v>590</v>
      </c>
      <c r="B591">
        <f t="shared" si="29"/>
        <v>148</v>
      </c>
      <c r="C591">
        <f t="shared" si="30"/>
        <v>2</v>
      </c>
      <c r="D591">
        <f>INDEX('Grade 3'!$A$4:$AK$1252,$B591,1)</f>
        <v>625</v>
      </c>
      <c r="E591">
        <f>INDEX('Grade 3'!$A$4:$AK$1252,$B591,2)</f>
        <v>5052</v>
      </c>
      <c r="F591" t="str">
        <f>INDEX('Grade 3'!$A$4:$AK$1252,$B591,3)</f>
        <v>CHATHAM COUNTY</v>
      </c>
      <c r="G591" t="str">
        <f>INDEX('Grade 3'!$A$4:$AK$1252,$B591,4)</f>
        <v>BUTLER ELEMENTARY SCHOOL</v>
      </c>
      <c r="H591" t="str">
        <f ca="1">StaticValues!$A$8</f>
        <v>2016</v>
      </c>
      <c r="I591" t="str">
        <f ca="1">StaticValues!$B$8</f>
        <v>Spring</v>
      </c>
      <c r="J591" t="str">
        <f ca="1">StaticValues!$C$8</f>
        <v>EOG</v>
      </c>
      <c r="K591" t="str">
        <f ca="1">StaticValues!$D$8</f>
        <v>3</v>
      </c>
      <c r="L591" t="str">
        <f>INDEX('Grade 3'!E$2:AJ$2,1,((8*C591)-7))</f>
        <v>Mathematics</v>
      </c>
      <c r="M591">
        <f>INDEX('Grade 3'!$A$4:$AK$1252,$B591,($C591*8-7+4))</f>
        <v>103</v>
      </c>
      <c r="N591">
        <f>INDEX('Grade 3'!$A$4:$AK$1252,$B591,($C591*8-6+4))</f>
        <v>494.49514563106794</v>
      </c>
      <c r="O591">
        <f>INDEX('Grade 3'!$A$4:$AK$1252,$B591,($C591*8-5+4))</f>
        <v>37.864077669902912</v>
      </c>
      <c r="P591">
        <f>INDEX('Grade 3'!$A$4:$AK$1252,$B591,($C591*8-4+4))</f>
        <v>42.71844660194175</v>
      </c>
      <c r="Q591">
        <f>INDEX('Grade 3'!$A$4:$AK$1252,$B591,($C591*8-3+4))</f>
        <v>16.50485436893204</v>
      </c>
      <c r="R591">
        <f>INDEX('Grade 3'!$A$4:$AK$1252,$B591,($C591*8-2+4))</f>
        <v>2.912621359223301</v>
      </c>
      <c r="S591">
        <f>INDEX('Grade 3'!$A$4:$AK$1252,$B591,($C591*8-1+4))</f>
        <v>62.135922330097088</v>
      </c>
      <c r="T591">
        <f>INDEX('Grade 3'!$A$4:$AK$1252,$B591,($C591*8-0+4))</f>
        <v>19.417475728155338</v>
      </c>
      <c r="U591" t="str">
        <f>INDEX('Grade 3'!$A$4:$AK$1252,$B591,37)</f>
        <v>First District</v>
      </c>
    </row>
    <row r="592" spans="1:21">
      <c r="A592">
        <f t="shared" si="28"/>
        <v>591</v>
      </c>
      <c r="B592">
        <f t="shared" si="29"/>
        <v>148</v>
      </c>
      <c r="C592">
        <f t="shared" si="30"/>
        <v>3</v>
      </c>
      <c r="D592">
        <f>INDEX('Grade 3'!$A$4:$AK$1252,$B592,1)</f>
        <v>625</v>
      </c>
      <c r="E592">
        <f>INDEX('Grade 3'!$A$4:$AK$1252,$B592,2)</f>
        <v>5052</v>
      </c>
      <c r="F592" t="str">
        <f>INDEX('Grade 3'!$A$4:$AK$1252,$B592,3)</f>
        <v>CHATHAM COUNTY</v>
      </c>
      <c r="G592" t="str">
        <f>INDEX('Grade 3'!$A$4:$AK$1252,$B592,4)</f>
        <v>BUTLER ELEMENTARY SCHOOL</v>
      </c>
      <c r="H592" t="str">
        <f ca="1">StaticValues!$A$8</f>
        <v>2016</v>
      </c>
      <c r="I592" t="str">
        <f ca="1">StaticValues!$B$8</f>
        <v>Spring</v>
      </c>
      <c r="J592" t="str">
        <f ca="1">StaticValues!$C$8</f>
        <v>EOG</v>
      </c>
      <c r="K592" t="str">
        <f ca="1">StaticValues!$D$8</f>
        <v>3</v>
      </c>
      <c r="L592" t="str">
        <f>INDEX('Grade 3'!E$2:AJ$2,1,((8*C592)-7))</f>
        <v>Science</v>
      </c>
      <c r="M592">
        <f>INDEX('Grade 3'!$A$4:$AK$1252,$B592,($C592*8-7+4))</f>
        <v>103</v>
      </c>
      <c r="N592">
        <f>INDEX('Grade 3'!$A$4:$AK$1252,$B592,($C592*8-6+4))</f>
        <v>473.09708737864077</v>
      </c>
      <c r="O592">
        <f>INDEX('Grade 3'!$A$4:$AK$1252,$B592,($C592*8-5+4))</f>
        <v>55.339805825242721</v>
      </c>
      <c r="P592">
        <f>INDEX('Grade 3'!$A$4:$AK$1252,$B592,($C592*8-4+4))</f>
        <v>36.893203883495147</v>
      </c>
      <c r="Q592">
        <f>INDEX('Grade 3'!$A$4:$AK$1252,$B592,($C592*8-3+4))</f>
        <v>7.766990291262136</v>
      </c>
      <c r="R592">
        <f>INDEX('Grade 3'!$A$4:$AK$1252,$B592,($C592*8-2+4))</f>
        <v>0</v>
      </c>
      <c r="S592">
        <f>INDEX('Grade 3'!$A$4:$AK$1252,$B592,($C592*8-1+4))</f>
        <v>44.660194174757279</v>
      </c>
      <c r="T592">
        <f>INDEX('Grade 3'!$A$4:$AK$1252,$B592,($C592*8-0+4))</f>
        <v>7.766990291262136</v>
      </c>
      <c r="U592" t="str">
        <f>INDEX('Grade 3'!$A$4:$AK$1252,$B592,37)</f>
        <v>First District</v>
      </c>
    </row>
    <row r="593" spans="1:21">
      <c r="A593">
        <f t="shared" si="28"/>
        <v>592</v>
      </c>
      <c r="B593">
        <f t="shared" si="29"/>
        <v>148</v>
      </c>
      <c r="C593">
        <f t="shared" si="30"/>
        <v>4</v>
      </c>
      <c r="D593">
        <f>INDEX('Grade 3'!$A$4:$AK$1252,$B593,1)</f>
        <v>625</v>
      </c>
      <c r="E593">
        <f>INDEX('Grade 3'!$A$4:$AK$1252,$B593,2)</f>
        <v>5052</v>
      </c>
      <c r="F593" t="str">
        <f>INDEX('Grade 3'!$A$4:$AK$1252,$B593,3)</f>
        <v>CHATHAM COUNTY</v>
      </c>
      <c r="G593" t="str">
        <f>INDEX('Grade 3'!$A$4:$AK$1252,$B593,4)</f>
        <v>BUTLER ELEMENTARY SCHOOL</v>
      </c>
      <c r="H593" t="str">
        <f ca="1">StaticValues!$A$8</f>
        <v>2016</v>
      </c>
      <c r="I593" t="str">
        <f ca="1">StaticValues!$B$8</f>
        <v>Spring</v>
      </c>
      <c r="J593" t="str">
        <f ca="1">StaticValues!$C$8</f>
        <v>EOG</v>
      </c>
      <c r="K593" t="str">
        <f ca="1">StaticValues!$D$8</f>
        <v>3</v>
      </c>
      <c r="L593" t="str">
        <f>INDEX('Grade 3'!E$2:AJ$2,1,((8*C593)-7))</f>
        <v>Social Studies</v>
      </c>
      <c r="M593">
        <f>INDEX('Grade 3'!$A$4:$AK$1252,$B593,($C593*8-7+4))</f>
        <v>103</v>
      </c>
      <c r="N593">
        <f>INDEX('Grade 3'!$A$4:$AK$1252,$B593,($C593*8-6+4))</f>
        <v>478.75728155339806</v>
      </c>
      <c r="O593">
        <f>INDEX('Grade 3'!$A$4:$AK$1252,$B593,($C593*8-5+4))</f>
        <v>43.689320388349515</v>
      </c>
      <c r="P593">
        <f>INDEX('Grade 3'!$A$4:$AK$1252,$B593,($C593*8-4+4))</f>
        <v>46.601941747572816</v>
      </c>
      <c r="Q593">
        <f>INDEX('Grade 3'!$A$4:$AK$1252,$B593,($C593*8-3+4))</f>
        <v>8.7378640776699026</v>
      </c>
      <c r="R593">
        <f>INDEX('Grade 3'!$A$4:$AK$1252,$B593,($C593*8-2+4))</f>
        <v>0.970873786407767</v>
      </c>
      <c r="S593">
        <f>INDEX('Grade 3'!$A$4:$AK$1252,$B593,($C593*8-1+4))</f>
        <v>56.310679611650485</v>
      </c>
      <c r="T593">
        <f>INDEX('Grade 3'!$A$4:$AK$1252,$B593,($C593*8-0+4))</f>
        <v>9.7087378640776691</v>
      </c>
      <c r="U593" t="str">
        <f>INDEX('Grade 3'!$A$4:$AK$1252,$B593,37)</f>
        <v>First District</v>
      </c>
    </row>
    <row r="594" spans="1:21">
      <c r="A594">
        <f t="shared" si="28"/>
        <v>593</v>
      </c>
      <c r="B594">
        <f t="shared" si="29"/>
        <v>149</v>
      </c>
      <c r="C594">
        <f t="shared" si="30"/>
        <v>1</v>
      </c>
      <c r="D594">
        <f>INDEX('Grade 3'!$A$4:$AK$1252,$B594,1)</f>
        <v>625</v>
      </c>
      <c r="E594">
        <f>INDEX('Grade 3'!$A$4:$AK$1252,$B594,2)</f>
        <v>5058</v>
      </c>
      <c r="F594" t="str">
        <f>INDEX('Grade 3'!$A$4:$AK$1252,$B594,3)</f>
        <v>CHATHAM COUNTY</v>
      </c>
      <c r="G594" t="str">
        <f>INDEX('Grade 3'!$A$4:$AK$1252,$B594,4)</f>
        <v>HODGE ELEMENTARY SCHOOL</v>
      </c>
      <c r="H594" t="str">
        <f ca="1">StaticValues!$A$8</f>
        <v>2016</v>
      </c>
      <c r="I594" t="str">
        <f ca="1">StaticValues!$B$8</f>
        <v>Spring</v>
      </c>
      <c r="J594" t="str">
        <f ca="1">StaticValues!$C$8</f>
        <v>EOG</v>
      </c>
      <c r="K594" t="str">
        <f ca="1">StaticValues!$D$8</f>
        <v>3</v>
      </c>
      <c r="L594" t="str">
        <f>INDEX('Grade 3'!E$2:AJ$2,1,((8*C594)-7))</f>
        <v>English Language Arts</v>
      </c>
      <c r="M594">
        <f>INDEX('Grade 3'!$A$4:$AK$1252,$B594,($C594*8-7+4))</f>
        <v>72</v>
      </c>
      <c r="N594">
        <f>INDEX('Grade 3'!$A$4:$AK$1252,$B594,($C594*8-6+4))</f>
        <v>457.44444444444446</v>
      </c>
      <c r="O594">
        <f>INDEX('Grade 3'!$A$4:$AK$1252,$B594,($C594*8-5+4))</f>
        <v>65.277777777777771</v>
      </c>
      <c r="P594">
        <f>INDEX('Grade 3'!$A$4:$AK$1252,$B594,($C594*8-4+4))</f>
        <v>27.777777777777779</v>
      </c>
      <c r="Q594">
        <f>INDEX('Grade 3'!$A$4:$AK$1252,$B594,($C594*8-3+4))</f>
        <v>6.9444444444444446</v>
      </c>
      <c r="R594">
        <f>INDEX('Grade 3'!$A$4:$AK$1252,$B594,($C594*8-2+4))</f>
        <v>0</v>
      </c>
      <c r="S594">
        <f>INDEX('Grade 3'!$A$4:$AK$1252,$B594,($C594*8-1+4))</f>
        <v>34.722222222222221</v>
      </c>
      <c r="T594">
        <f>INDEX('Grade 3'!$A$4:$AK$1252,$B594,($C594*8-0+4))</f>
        <v>6.9444444444444446</v>
      </c>
      <c r="U594" t="str">
        <f>INDEX('Grade 3'!$A$4:$AK$1252,$B594,37)</f>
        <v>First District</v>
      </c>
    </row>
    <row r="595" spans="1:21">
      <c r="A595">
        <f t="shared" si="28"/>
        <v>594</v>
      </c>
      <c r="B595">
        <f t="shared" si="29"/>
        <v>149</v>
      </c>
      <c r="C595">
        <f t="shared" si="30"/>
        <v>2</v>
      </c>
      <c r="D595">
        <f>INDEX('Grade 3'!$A$4:$AK$1252,$B595,1)</f>
        <v>625</v>
      </c>
      <c r="E595">
        <f>INDEX('Grade 3'!$A$4:$AK$1252,$B595,2)</f>
        <v>5058</v>
      </c>
      <c r="F595" t="str">
        <f>INDEX('Grade 3'!$A$4:$AK$1252,$B595,3)</f>
        <v>CHATHAM COUNTY</v>
      </c>
      <c r="G595" t="str">
        <f>INDEX('Grade 3'!$A$4:$AK$1252,$B595,4)</f>
        <v>HODGE ELEMENTARY SCHOOL</v>
      </c>
      <c r="H595" t="str">
        <f ca="1">StaticValues!$A$8</f>
        <v>2016</v>
      </c>
      <c r="I595" t="str">
        <f ca="1">StaticValues!$B$8</f>
        <v>Spring</v>
      </c>
      <c r="J595" t="str">
        <f ca="1">StaticValues!$C$8</f>
        <v>EOG</v>
      </c>
      <c r="K595" t="str">
        <f ca="1">StaticValues!$D$8</f>
        <v>3</v>
      </c>
      <c r="L595" t="str">
        <f>INDEX('Grade 3'!E$2:AJ$2,1,((8*C595)-7))</f>
        <v>Mathematics</v>
      </c>
      <c r="M595">
        <f>INDEX('Grade 3'!$A$4:$AK$1252,$B595,($C595*8-7+4))</f>
        <v>72</v>
      </c>
      <c r="N595">
        <f>INDEX('Grade 3'!$A$4:$AK$1252,$B595,($C595*8-6+4))</f>
        <v>482.11111111111109</v>
      </c>
      <c r="O595">
        <f>INDEX('Grade 3'!$A$4:$AK$1252,$B595,($C595*8-5+4))</f>
        <v>40.277777777777779</v>
      </c>
      <c r="P595">
        <f>INDEX('Grade 3'!$A$4:$AK$1252,$B595,($C595*8-4+4))</f>
        <v>45.833333333333336</v>
      </c>
      <c r="Q595">
        <f>INDEX('Grade 3'!$A$4:$AK$1252,$B595,($C595*8-3+4))</f>
        <v>13.888888888888889</v>
      </c>
      <c r="R595">
        <f>INDEX('Grade 3'!$A$4:$AK$1252,$B595,($C595*8-2+4))</f>
        <v>0</v>
      </c>
      <c r="S595">
        <f>INDEX('Grade 3'!$A$4:$AK$1252,$B595,($C595*8-1+4))</f>
        <v>59.722222222222221</v>
      </c>
      <c r="T595">
        <f>INDEX('Grade 3'!$A$4:$AK$1252,$B595,($C595*8-0+4))</f>
        <v>13.888888888888889</v>
      </c>
      <c r="U595" t="str">
        <f>INDEX('Grade 3'!$A$4:$AK$1252,$B595,37)</f>
        <v>First District</v>
      </c>
    </row>
    <row r="596" spans="1:21">
      <c r="A596">
        <f t="shared" si="28"/>
        <v>595</v>
      </c>
      <c r="B596">
        <f t="shared" si="29"/>
        <v>149</v>
      </c>
      <c r="C596">
        <f t="shared" si="30"/>
        <v>3</v>
      </c>
      <c r="D596">
        <f>INDEX('Grade 3'!$A$4:$AK$1252,$B596,1)</f>
        <v>625</v>
      </c>
      <c r="E596">
        <f>INDEX('Grade 3'!$A$4:$AK$1252,$B596,2)</f>
        <v>5058</v>
      </c>
      <c r="F596" t="str">
        <f>INDEX('Grade 3'!$A$4:$AK$1252,$B596,3)</f>
        <v>CHATHAM COUNTY</v>
      </c>
      <c r="G596" t="str">
        <f>INDEX('Grade 3'!$A$4:$AK$1252,$B596,4)</f>
        <v>HODGE ELEMENTARY SCHOOL</v>
      </c>
      <c r="H596" t="str">
        <f ca="1">StaticValues!$A$8</f>
        <v>2016</v>
      </c>
      <c r="I596" t="str">
        <f ca="1">StaticValues!$B$8</f>
        <v>Spring</v>
      </c>
      <c r="J596" t="str">
        <f ca="1">StaticValues!$C$8</f>
        <v>EOG</v>
      </c>
      <c r="K596" t="str">
        <f ca="1">StaticValues!$D$8</f>
        <v>3</v>
      </c>
      <c r="L596" t="str">
        <f>INDEX('Grade 3'!E$2:AJ$2,1,((8*C596)-7))</f>
        <v>Science</v>
      </c>
      <c r="M596">
        <f>INDEX('Grade 3'!$A$4:$AK$1252,$B596,($C596*8-7+4))</f>
        <v>72</v>
      </c>
      <c r="N596">
        <f>INDEX('Grade 3'!$A$4:$AK$1252,$B596,($C596*8-6+4))</f>
        <v>468.22222222222223</v>
      </c>
      <c r="O596">
        <f>INDEX('Grade 3'!$A$4:$AK$1252,$B596,($C596*8-5+4))</f>
        <v>63.888888888888886</v>
      </c>
      <c r="P596">
        <f>INDEX('Grade 3'!$A$4:$AK$1252,$B596,($C596*8-4+4))</f>
        <v>29.166666666666668</v>
      </c>
      <c r="Q596">
        <f>INDEX('Grade 3'!$A$4:$AK$1252,$B596,($C596*8-3+4))</f>
        <v>6.9444444444444446</v>
      </c>
      <c r="R596">
        <f>INDEX('Grade 3'!$A$4:$AK$1252,$B596,($C596*8-2+4))</f>
        <v>0</v>
      </c>
      <c r="S596">
        <f>INDEX('Grade 3'!$A$4:$AK$1252,$B596,($C596*8-1+4))</f>
        <v>36.111111111111114</v>
      </c>
      <c r="T596">
        <f>INDEX('Grade 3'!$A$4:$AK$1252,$B596,($C596*8-0+4))</f>
        <v>6.9444444444444446</v>
      </c>
      <c r="U596" t="str">
        <f>INDEX('Grade 3'!$A$4:$AK$1252,$B596,37)</f>
        <v>First District</v>
      </c>
    </row>
    <row r="597" spans="1:21">
      <c r="A597">
        <f t="shared" si="28"/>
        <v>596</v>
      </c>
      <c r="B597">
        <f t="shared" si="29"/>
        <v>149</v>
      </c>
      <c r="C597">
        <f t="shared" si="30"/>
        <v>4</v>
      </c>
      <c r="D597">
        <f>INDEX('Grade 3'!$A$4:$AK$1252,$B597,1)</f>
        <v>625</v>
      </c>
      <c r="E597">
        <f>INDEX('Grade 3'!$A$4:$AK$1252,$B597,2)</f>
        <v>5058</v>
      </c>
      <c r="F597" t="str">
        <f>INDEX('Grade 3'!$A$4:$AK$1252,$B597,3)</f>
        <v>CHATHAM COUNTY</v>
      </c>
      <c r="G597" t="str">
        <f>INDEX('Grade 3'!$A$4:$AK$1252,$B597,4)</f>
        <v>HODGE ELEMENTARY SCHOOL</v>
      </c>
      <c r="H597" t="str">
        <f ca="1">StaticValues!$A$8</f>
        <v>2016</v>
      </c>
      <c r="I597" t="str">
        <f ca="1">StaticValues!$B$8</f>
        <v>Spring</v>
      </c>
      <c r="J597" t="str">
        <f ca="1">StaticValues!$C$8</f>
        <v>EOG</v>
      </c>
      <c r="K597" t="str">
        <f ca="1">StaticValues!$D$8</f>
        <v>3</v>
      </c>
      <c r="L597" t="str">
        <f>INDEX('Grade 3'!E$2:AJ$2,1,((8*C597)-7))</f>
        <v>Social Studies</v>
      </c>
      <c r="M597">
        <f>INDEX('Grade 3'!$A$4:$AK$1252,$B597,($C597*8-7+4))</f>
        <v>72</v>
      </c>
      <c r="N597">
        <f>INDEX('Grade 3'!$A$4:$AK$1252,$B597,($C597*8-6+4))</f>
        <v>469.41666666666669</v>
      </c>
      <c r="O597">
        <f>INDEX('Grade 3'!$A$4:$AK$1252,$B597,($C597*8-5+4))</f>
        <v>54.166666666666664</v>
      </c>
      <c r="P597">
        <f>INDEX('Grade 3'!$A$4:$AK$1252,$B597,($C597*8-4+4))</f>
        <v>44.444444444444443</v>
      </c>
      <c r="Q597">
        <f>INDEX('Grade 3'!$A$4:$AK$1252,$B597,($C597*8-3+4))</f>
        <v>1.3888888888888888</v>
      </c>
      <c r="R597">
        <f>INDEX('Grade 3'!$A$4:$AK$1252,$B597,($C597*8-2+4))</f>
        <v>0</v>
      </c>
      <c r="S597">
        <f>INDEX('Grade 3'!$A$4:$AK$1252,$B597,($C597*8-1+4))</f>
        <v>45.833333333333336</v>
      </c>
      <c r="T597">
        <f>INDEX('Grade 3'!$A$4:$AK$1252,$B597,($C597*8-0+4))</f>
        <v>1.3888888888888888</v>
      </c>
      <c r="U597" t="str">
        <f>INDEX('Grade 3'!$A$4:$AK$1252,$B597,37)</f>
        <v>First District</v>
      </c>
    </row>
    <row r="598" spans="1:21">
      <c r="A598">
        <f t="shared" si="28"/>
        <v>597</v>
      </c>
      <c r="B598">
        <f t="shared" si="29"/>
        <v>150</v>
      </c>
      <c r="C598">
        <f t="shared" si="30"/>
        <v>1</v>
      </c>
      <c r="D598">
        <f>INDEX('Grade 3'!$A$4:$AK$1252,$B598,1)</f>
        <v>625</v>
      </c>
      <c r="E598">
        <f>INDEX('Grade 3'!$A$4:$AK$1252,$B598,2)</f>
        <v>5066</v>
      </c>
      <c r="F598" t="str">
        <f>INDEX('Grade 3'!$A$4:$AK$1252,$B598,3)</f>
        <v>CHATHAM COUNTY</v>
      </c>
      <c r="G598" t="str">
        <f>INDEX('Grade 3'!$A$4:$AK$1252,$B598,4)</f>
        <v>JACOB G. SMITH ELEMENTARY SCHOOL</v>
      </c>
      <c r="H598" t="str">
        <f ca="1">StaticValues!$A$8</f>
        <v>2016</v>
      </c>
      <c r="I598" t="str">
        <f ca="1">StaticValues!$B$8</f>
        <v>Spring</v>
      </c>
      <c r="J598" t="str">
        <f ca="1">StaticValues!$C$8</f>
        <v>EOG</v>
      </c>
      <c r="K598" t="str">
        <f ca="1">StaticValues!$D$8</f>
        <v>3</v>
      </c>
      <c r="L598" t="str">
        <f>INDEX('Grade 3'!E$2:AJ$2,1,((8*C598)-7))</f>
        <v>English Language Arts</v>
      </c>
      <c r="M598">
        <f>INDEX('Grade 3'!$A$4:$AK$1252,$B598,($C598*8-7+4))</f>
        <v>74</v>
      </c>
      <c r="N598">
        <f>INDEX('Grade 3'!$A$4:$AK$1252,$B598,($C598*8-6+4))</f>
        <v>548.85135135135135</v>
      </c>
      <c r="O598">
        <f>INDEX('Grade 3'!$A$4:$AK$1252,$B598,($C598*8-5+4))</f>
        <v>5.4054054054054053</v>
      </c>
      <c r="P598">
        <f>INDEX('Grade 3'!$A$4:$AK$1252,$B598,($C598*8-4+4))</f>
        <v>20.27027027027027</v>
      </c>
      <c r="Q598">
        <f>INDEX('Grade 3'!$A$4:$AK$1252,$B598,($C598*8-3+4))</f>
        <v>51.351351351351354</v>
      </c>
      <c r="R598">
        <f>INDEX('Grade 3'!$A$4:$AK$1252,$B598,($C598*8-2+4))</f>
        <v>22.972972972972972</v>
      </c>
      <c r="S598">
        <f>INDEX('Grade 3'!$A$4:$AK$1252,$B598,($C598*8-1+4))</f>
        <v>94.594594594594597</v>
      </c>
      <c r="T598">
        <f>INDEX('Grade 3'!$A$4:$AK$1252,$B598,($C598*8-0+4))</f>
        <v>74.324324324324323</v>
      </c>
      <c r="U598" t="str">
        <f>INDEX('Grade 3'!$A$4:$AK$1252,$B598,37)</f>
        <v>First District</v>
      </c>
    </row>
    <row r="599" spans="1:21">
      <c r="A599">
        <f t="shared" si="28"/>
        <v>598</v>
      </c>
      <c r="B599">
        <f t="shared" si="29"/>
        <v>150</v>
      </c>
      <c r="C599">
        <f t="shared" si="30"/>
        <v>2</v>
      </c>
      <c r="D599">
        <f>INDEX('Grade 3'!$A$4:$AK$1252,$B599,1)</f>
        <v>625</v>
      </c>
      <c r="E599">
        <f>INDEX('Grade 3'!$A$4:$AK$1252,$B599,2)</f>
        <v>5066</v>
      </c>
      <c r="F599" t="str">
        <f>INDEX('Grade 3'!$A$4:$AK$1252,$B599,3)</f>
        <v>CHATHAM COUNTY</v>
      </c>
      <c r="G599" t="str">
        <f>INDEX('Grade 3'!$A$4:$AK$1252,$B599,4)</f>
        <v>JACOB G. SMITH ELEMENTARY SCHOOL</v>
      </c>
      <c r="H599" t="str">
        <f ca="1">StaticValues!$A$8</f>
        <v>2016</v>
      </c>
      <c r="I599" t="str">
        <f ca="1">StaticValues!$B$8</f>
        <v>Spring</v>
      </c>
      <c r="J599" t="str">
        <f ca="1">StaticValues!$C$8</f>
        <v>EOG</v>
      </c>
      <c r="K599" t="str">
        <f ca="1">StaticValues!$D$8</f>
        <v>3</v>
      </c>
      <c r="L599" t="str">
        <f>INDEX('Grade 3'!E$2:AJ$2,1,((8*C599)-7))</f>
        <v>Mathematics</v>
      </c>
      <c r="M599">
        <f>INDEX('Grade 3'!$A$4:$AK$1252,$B599,($C599*8-7+4))</f>
        <v>74</v>
      </c>
      <c r="N599">
        <f>INDEX('Grade 3'!$A$4:$AK$1252,$B599,($C599*8-6+4))</f>
        <v>549.79729729729729</v>
      </c>
      <c r="O599">
        <f>INDEX('Grade 3'!$A$4:$AK$1252,$B599,($C599*8-5+4))</f>
        <v>1.3513513513513513</v>
      </c>
      <c r="P599">
        <f>INDEX('Grade 3'!$A$4:$AK$1252,$B599,($C599*8-4+4))</f>
        <v>27.027027027027028</v>
      </c>
      <c r="Q599">
        <f>INDEX('Grade 3'!$A$4:$AK$1252,$B599,($C599*8-3+4))</f>
        <v>52.702702702702702</v>
      </c>
      <c r="R599">
        <f>INDEX('Grade 3'!$A$4:$AK$1252,$B599,($C599*8-2+4))</f>
        <v>18.918918918918919</v>
      </c>
      <c r="S599">
        <f>INDEX('Grade 3'!$A$4:$AK$1252,$B599,($C599*8-1+4))</f>
        <v>98.648648648648646</v>
      </c>
      <c r="T599">
        <f>INDEX('Grade 3'!$A$4:$AK$1252,$B599,($C599*8-0+4))</f>
        <v>71.621621621621628</v>
      </c>
      <c r="U599" t="str">
        <f>INDEX('Grade 3'!$A$4:$AK$1252,$B599,37)</f>
        <v>First District</v>
      </c>
    </row>
    <row r="600" spans="1:21">
      <c r="A600">
        <f t="shared" si="28"/>
        <v>599</v>
      </c>
      <c r="B600">
        <f t="shared" si="29"/>
        <v>150</v>
      </c>
      <c r="C600">
        <f t="shared" si="30"/>
        <v>3</v>
      </c>
      <c r="D600">
        <f>INDEX('Grade 3'!$A$4:$AK$1252,$B600,1)</f>
        <v>625</v>
      </c>
      <c r="E600">
        <f>INDEX('Grade 3'!$A$4:$AK$1252,$B600,2)</f>
        <v>5066</v>
      </c>
      <c r="F600" t="str">
        <f>INDEX('Grade 3'!$A$4:$AK$1252,$B600,3)</f>
        <v>CHATHAM COUNTY</v>
      </c>
      <c r="G600" t="str">
        <f>INDEX('Grade 3'!$A$4:$AK$1252,$B600,4)</f>
        <v>JACOB G. SMITH ELEMENTARY SCHOOL</v>
      </c>
      <c r="H600" t="str">
        <f ca="1">StaticValues!$A$8</f>
        <v>2016</v>
      </c>
      <c r="I600" t="str">
        <f ca="1">StaticValues!$B$8</f>
        <v>Spring</v>
      </c>
      <c r="J600" t="str">
        <f ca="1">StaticValues!$C$8</f>
        <v>EOG</v>
      </c>
      <c r="K600" t="str">
        <f ca="1">StaticValues!$D$8</f>
        <v>3</v>
      </c>
      <c r="L600" t="str">
        <f>INDEX('Grade 3'!E$2:AJ$2,1,((8*C600)-7))</f>
        <v>Science</v>
      </c>
      <c r="M600">
        <f>INDEX('Grade 3'!$A$4:$AK$1252,$B600,($C600*8-7+4))</f>
        <v>74</v>
      </c>
      <c r="N600">
        <f>INDEX('Grade 3'!$A$4:$AK$1252,$B600,($C600*8-6+4))</f>
        <v>532.70270270270271</v>
      </c>
      <c r="O600">
        <f>INDEX('Grade 3'!$A$4:$AK$1252,$B600,($C600*8-5+4))</f>
        <v>5.4054054054054053</v>
      </c>
      <c r="P600">
        <f>INDEX('Grade 3'!$A$4:$AK$1252,$B600,($C600*8-4+4))</f>
        <v>33.783783783783782</v>
      </c>
      <c r="Q600">
        <f>INDEX('Grade 3'!$A$4:$AK$1252,$B600,($C600*8-3+4))</f>
        <v>39.189189189189186</v>
      </c>
      <c r="R600">
        <f>INDEX('Grade 3'!$A$4:$AK$1252,$B600,($C600*8-2+4))</f>
        <v>21.621621621621621</v>
      </c>
      <c r="S600">
        <f>INDEX('Grade 3'!$A$4:$AK$1252,$B600,($C600*8-1+4))</f>
        <v>94.594594594594597</v>
      </c>
      <c r="T600">
        <f>INDEX('Grade 3'!$A$4:$AK$1252,$B600,($C600*8-0+4))</f>
        <v>60.810810810810814</v>
      </c>
      <c r="U600" t="str">
        <f>INDEX('Grade 3'!$A$4:$AK$1252,$B600,37)</f>
        <v>First District</v>
      </c>
    </row>
    <row r="601" spans="1:21">
      <c r="A601">
        <f t="shared" si="28"/>
        <v>600</v>
      </c>
      <c r="B601">
        <f t="shared" si="29"/>
        <v>150</v>
      </c>
      <c r="C601">
        <f t="shared" si="30"/>
        <v>4</v>
      </c>
      <c r="D601">
        <f>INDEX('Grade 3'!$A$4:$AK$1252,$B601,1)</f>
        <v>625</v>
      </c>
      <c r="E601">
        <f>INDEX('Grade 3'!$A$4:$AK$1252,$B601,2)</f>
        <v>5066</v>
      </c>
      <c r="F601" t="str">
        <f>INDEX('Grade 3'!$A$4:$AK$1252,$B601,3)</f>
        <v>CHATHAM COUNTY</v>
      </c>
      <c r="G601" t="str">
        <f>INDEX('Grade 3'!$A$4:$AK$1252,$B601,4)</f>
        <v>JACOB G. SMITH ELEMENTARY SCHOOL</v>
      </c>
      <c r="H601" t="str">
        <f ca="1">StaticValues!$A$8</f>
        <v>2016</v>
      </c>
      <c r="I601" t="str">
        <f ca="1">StaticValues!$B$8</f>
        <v>Spring</v>
      </c>
      <c r="J601" t="str">
        <f ca="1">StaticValues!$C$8</f>
        <v>EOG</v>
      </c>
      <c r="K601" t="str">
        <f ca="1">StaticValues!$D$8</f>
        <v>3</v>
      </c>
      <c r="L601" t="str">
        <f>INDEX('Grade 3'!E$2:AJ$2,1,((8*C601)-7))</f>
        <v>Social Studies</v>
      </c>
      <c r="M601">
        <f>INDEX('Grade 3'!$A$4:$AK$1252,$B601,($C601*8-7+4))</f>
        <v>74</v>
      </c>
      <c r="N601">
        <f>INDEX('Grade 3'!$A$4:$AK$1252,$B601,($C601*8-6+4))</f>
        <v>538.94594594594594</v>
      </c>
      <c r="O601">
        <f>INDEX('Grade 3'!$A$4:$AK$1252,$B601,($C601*8-5+4))</f>
        <v>4.0540540540540544</v>
      </c>
      <c r="P601">
        <f>INDEX('Grade 3'!$A$4:$AK$1252,$B601,($C601*8-4+4))</f>
        <v>29.72972972972973</v>
      </c>
      <c r="Q601">
        <f>INDEX('Grade 3'!$A$4:$AK$1252,$B601,($C601*8-3+4))</f>
        <v>36.486486486486484</v>
      </c>
      <c r="R601">
        <f>INDEX('Grade 3'!$A$4:$AK$1252,$B601,($C601*8-2+4))</f>
        <v>29.72972972972973</v>
      </c>
      <c r="S601">
        <f>INDEX('Grade 3'!$A$4:$AK$1252,$B601,($C601*8-1+4))</f>
        <v>95.945945945945951</v>
      </c>
      <c r="T601">
        <f>INDEX('Grade 3'!$A$4:$AK$1252,$B601,($C601*8-0+4))</f>
        <v>66.21621621621621</v>
      </c>
      <c r="U601" t="str">
        <f>INDEX('Grade 3'!$A$4:$AK$1252,$B601,37)</f>
        <v>First District</v>
      </c>
    </row>
    <row r="602" spans="1:21">
      <c r="A602">
        <f t="shared" si="28"/>
        <v>601</v>
      </c>
      <c r="B602">
        <f t="shared" si="29"/>
        <v>151</v>
      </c>
      <c r="C602">
        <f t="shared" si="30"/>
        <v>1</v>
      </c>
      <c r="D602">
        <f>INDEX('Grade 3'!$A$4:$AK$1252,$B602,1)</f>
        <v>626</v>
      </c>
      <c r="E602">
        <f>INDEX('Grade 3'!$A$4:$AK$1252,$B602,2)</f>
        <v>101</v>
      </c>
      <c r="F602" t="str">
        <f>INDEX('Grade 3'!$A$4:$AK$1252,$B602,3)</f>
        <v>CHATTAHOOCHEE COUNTY</v>
      </c>
      <c r="G602" t="str">
        <f>INDEX('Grade 3'!$A$4:$AK$1252,$B602,4)</f>
        <v>CHATTAHOOCHEE COUNTY EDUCATION CENT</v>
      </c>
      <c r="H602" t="str">
        <f ca="1">StaticValues!$A$8</f>
        <v>2016</v>
      </c>
      <c r="I602" t="str">
        <f ca="1">StaticValues!$B$8</f>
        <v>Spring</v>
      </c>
      <c r="J602" t="str">
        <f ca="1">StaticValues!$C$8</f>
        <v>EOG</v>
      </c>
      <c r="K602" t="str">
        <f ca="1">StaticValues!$D$8</f>
        <v>3</v>
      </c>
      <c r="L602" t="str">
        <f>INDEX('Grade 3'!E$2:AJ$2,1,((8*C602)-7))</f>
        <v>English Language Arts</v>
      </c>
      <c r="M602">
        <f>INDEX('Grade 3'!$A$4:$AK$1252,$B602,($C602*8-7+4))</f>
        <v>39</v>
      </c>
      <c r="N602">
        <f>INDEX('Grade 3'!$A$4:$AK$1252,$B602,($C602*8-6+4))</f>
        <v>510.61538461538464</v>
      </c>
      <c r="O602">
        <f>INDEX('Grade 3'!$A$4:$AK$1252,$B602,($C602*8-5+4))</f>
        <v>30.76923076923077</v>
      </c>
      <c r="P602">
        <f>INDEX('Grade 3'!$A$4:$AK$1252,$B602,($C602*8-4+4))</f>
        <v>25.641025641025642</v>
      </c>
      <c r="Q602">
        <f>INDEX('Grade 3'!$A$4:$AK$1252,$B602,($C602*8-3+4))</f>
        <v>35.897435897435898</v>
      </c>
      <c r="R602">
        <f>INDEX('Grade 3'!$A$4:$AK$1252,$B602,($C602*8-2+4))</f>
        <v>7.6923076923076925</v>
      </c>
      <c r="S602">
        <f>INDEX('Grade 3'!$A$4:$AK$1252,$B602,($C602*8-1+4))</f>
        <v>69.230769230769226</v>
      </c>
      <c r="T602">
        <f>INDEX('Grade 3'!$A$4:$AK$1252,$B602,($C602*8-0+4))</f>
        <v>43.589743589743591</v>
      </c>
      <c r="U602" t="str">
        <f>INDEX('Grade 3'!$A$4:$AK$1252,$B602,37)</f>
        <v>Chattahoochee-Flint</v>
      </c>
    </row>
    <row r="603" spans="1:21">
      <c r="A603">
        <f t="shared" si="28"/>
        <v>602</v>
      </c>
      <c r="B603">
        <f t="shared" si="29"/>
        <v>151</v>
      </c>
      <c r="C603">
        <f t="shared" si="30"/>
        <v>2</v>
      </c>
      <c r="D603">
        <f>INDEX('Grade 3'!$A$4:$AK$1252,$B603,1)</f>
        <v>626</v>
      </c>
      <c r="E603">
        <f>INDEX('Grade 3'!$A$4:$AK$1252,$B603,2)</f>
        <v>101</v>
      </c>
      <c r="F603" t="str">
        <f>INDEX('Grade 3'!$A$4:$AK$1252,$B603,3)</f>
        <v>CHATTAHOOCHEE COUNTY</v>
      </c>
      <c r="G603" t="str">
        <f>INDEX('Grade 3'!$A$4:$AK$1252,$B603,4)</f>
        <v>CHATTAHOOCHEE COUNTY EDUCATION CENT</v>
      </c>
      <c r="H603" t="str">
        <f ca="1">StaticValues!$A$8</f>
        <v>2016</v>
      </c>
      <c r="I603" t="str">
        <f ca="1">StaticValues!$B$8</f>
        <v>Spring</v>
      </c>
      <c r="J603" t="str">
        <f ca="1">StaticValues!$C$8</f>
        <v>EOG</v>
      </c>
      <c r="K603" t="str">
        <f ca="1">StaticValues!$D$8</f>
        <v>3</v>
      </c>
      <c r="L603" t="str">
        <f>INDEX('Grade 3'!E$2:AJ$2,1,((8*C603)-7))</f>
        <v>Mathematics</v>
      </c>
      <c r="M603">
        <f>INDEX('Grade 3'!$A$4:$AK$1252,$B603,($C603*8-7+4))</f>
        <v>39</v>
      </c>
      <c r="N603">
        <f>INDEX('Grade 3'!$A$4:$AK$1252,$B603,($C603*8-6+4))</f>
        <v>521.48717948717945</v>
      </c>
      <c r="O603">
        <f>INDEX('Grade 3'!$A$4:$AK$1252,$B603,($C603*8-5+4))</f>
        <v>10.256410256410257</v>
      </c>
      <c r="P603">
        <f>INDEX('Grade 3'!$A$4:$AK$1252,$B603,($C603*8-4+4))</f>
        <v>46.153846153846153</v>
      </c>
      <c r="Q603">
        <f>INDEX('Grade 3'!$A$4:$AK$1252,$B603,($C603*8-3+4))</f>
        <v>38.46153846153846</v>
      </c>
      <c r="R603">
        <f>INDEX('Grade 3'!$A$4:$AK$1252,$B603,($C603*8-2+4))</f>
        <v>5.1282051282051286</v>
      </c>
      <c r="S603">
        <f>INDEX('Grade 3'!$A$4:$AK$1252,$B603,($C603*8-1+4))</f>
        <v>89.743589743589737</v>
      </c>
      <c r="T603">
        <f>INDEX('Grade 3'!$A$4:$AK$1252,$B603,($C603*8-0+4))</f>
        <v>43.589743589743591</v>
      </c>
      <c r="U603" t="str">
        <f>INDEX('Grade 3'!$A$4:$AK$1252,$B603,37)</f>
        <v>Chattahoochee-Flint</v>
      </c>
    </row>
    <row r="604" spans="1:21">
      <c r="A604">
        <f t="shared" si="28"/>
        <v>603</v>
      </c>
      <c r="B604">
        <f t="shared" si="29"/>
        <v>151</v>
      </c>
      <c r="C604">
        <f t="shared" si="30"/>
        <v>3</v>
      </c>
      <c r="D604">
        <f>INDEX('Grade 3'!$A$4:$AK$1252,$B604,1)</f>
        <v>626</v>
      </c>
      <c r="E604">
        <f>INDEX('Grade 3'!$A$4:$AK$1252,$B604,2)</f>
        <v>101</v>
      </c>
      <c r="F604" t="str">
        <f>INDEX('Grade 3'!$A$4:$AK$1252,$B604,3)</f>
        <v>CHATTAHOOCHEE COUNTY</v>
      </c>
      <c r="G604" t="str">
        <f>INDEX('Grade 3'!$A$4:$AK$1252,$B604,4)</f>
        <v>CHATTAHOOCHEE COUNTY EDUCATION CENT</v>
      </c>
      <c r="H604" t="str">
        <f ca="1">StaticValues!$A$8</f>
        <v>2016</v>
      </c>
      <c r="I604" t="str">
        <f ca="1">StaticValues!$B$8</f>
        <v>Spring</v>
      </c>
      <c r="J604" t="str">
        <f ca="1">StaticValues!$C$8</f>
        <v>EOG</v>
      </c>
      <c r="K604" t="str">
        <f ca="1">StaticValues!$D$8</f>
        <v>3</v>
      </c>
      <c r="L604" t="str">
        <f>INDEX('Grade 3'!E$2:AJ$2,1,((8*C604)-7))</f>
        <v>Science</v>
      </c>
      <c r="M604">
        <f>INDEX('Grade 3'!$A$4:$AK$1252,$B604,($C604*8-7+4))</f>
        <v>39</v>
      </c>
      <c r="N604">
        <f>INDEX('Grade 3'!$A$4:$AK$1252,$B604,($C604*8-6+4))</f>
        <v>517.20512820512818</v>
      </c>
      <c r="O604">
        <f>INDEX('Grade 3'!$A$4:$AK$1252,$B604,($C604*8-5+4))</f>
        <v>17.948717948717949</v>
      </c>
      <c r="P604">
        <f>INDEX('Grade 3'!$A$4:$AK$1252,$B604,($C604*8-4+4))</f>
        <v>41.025641025641029</v>
      </c>
      <c r="Q604">
        <f>INDEX('Grade 3'!$A$4:$AK$1252,$B604,($C604*8-3+4))</f>
        <v>28.205128205128204</v>
      </c>
      <c r="R604">
        <f>INDEX('Grade 3'!$A$4:$AK$1252,$B604,($C604*8-2+4))</f>
        <v>12.820512820512821</v>
      </c>
      <c r="S604">
        <f>INDEX('Grade 3'!$A$4:$AK$1252,$B604,($C604*8-1+4))</f>
        <v>82.051282051282058</v>
      </c>
      <c r="T604">
        <f>INDEX('Grade 3'!$A$4:$AK$1252,$B604,($C604*8-0+4))</f>
        <v>41.025641025641029</v>
      </c>
      <c r="U604" t="str">
        <f>INDEX('Grade 3'!$A$4:$AK$1252,$B604,37)</f>
        <v>Chattahoochee-Flint</v>
      </c>
    </row>
    <row r="605" spans="1:21">
      <c r="A605">
        <f t="shared" si="28"/>
        <v>604</v>
      </c>
      <c r="B605">
        <f t="shared" si="29"/>
        <v>151</v>
      </c>
      <c r="C605">
        <f t="shared" si="30"/>
        <v>4</v>
      </c>
      <c r="D605">
        <f>INDEX('Grade 3'!$A$4:$AK$1252,$B605,1)</f>
        <v>626</v>
      </c>
      <c r="E605">
        <f>INDEX('Grade 3'!$A$4:$AK$1252,$B605,2)</f>
        <v>101</v>
      </c>
      <c r="F605" t="str">
        <f>INDEX('Grade 3'!$A$4:$AK$1252,$B605,3)</f>
        <v>CHATTAHOOCHEE COUNTY</v>
      </c>
      <c r="G605" t="str">
        <f>INDEX('Grade 3'!$A$4:$AK$1252,$B605,4)</f>
        <v>CHATTAHOOCHEE COUNTY EDUCATION CENT</v>
      </c>
      <c r="H605" t="str">
        <f ca="1">StaticValues!$A$8</f>
        <v>2016</v>
      </c>
      <c r="I605" t="str">
        <f ca="1">StaticValues!$B$8</f>
        <v>Spring</v>
      </c>
      <c r="J605" t="str">
        <f ca="1">StaticValues!$C$8</f>
        <v>EOG</v>
      </c>
      <c r="K605" t="str">
        <f ca="1">StaticValues!$D$8</f>
        <v>3</v>
      </c>
      <c r="L605" t="str">
        <f>INDEX('Grade 3'!E$2:AJ$2,1,((8*C605)-7))</f>
        <v>Social Studies</v>
      </c>
      <c r="M605">
        <f>INDEX('Grade 3'!$A$4:$AK$1252,$B605,($C605*8-7+4))</f>
        <v>39</v>
      </c>
      <c r="N605">
        <f>INDEX('Grade 3'!$A$4:$AK$1252,$B605,($C605*8-6+4))</f>
        <v>513.92307692307691</v>
      </c>
      <c r="O605">
        <f>INDEX('Grade 3'!$A$4:$AK$1252,$B605,($C605*8-5+4))</f>
        <v>12.820512820512821</v>
      </c>
      <c r="P605">
        <f>INDEX('Grade 3'!$A$4:$AK$1252,$B605,($C605*8-4+4))</f>
        <v>48.717948717948715</v>
      </c>
      <c r="Q605">
        <f>INDEX('Grade 3'!$A$4:$AK$1252,$B605,($C605*8-3+4))</f>
        <v>25.641025641025642</v>
      </c>
      <c r="R605">
        <f>INDEX('Grade 3'!$A$4:$AK$1252,$B605,($C605*8-2+4))</f>
        <v>12.820512820512821</v>
      </c>
      <c r="S605">
        <f>INDEX('Grade 3'!$A$4:$AK$1252,$B605,($C605*8-1+4))</f>
        <v>87.179487179487182</v>
      </c>
      <c r="T605">
        <f>INDEX('Grade 3'!$A$4:$AK$1252,$B605,($C605*8-0+4))</f>
        <v>38.46153846153846</v>
      </c>
      <c r="U605" t="str">
        <f>INDEX('Grade 3'!$A$4:$AK$1252,$B605,37)</f>
        <v>Chattahoochee-Flint</v>
      </c>
    </row>
    <row r="606" spans="1:21">
      <c r="A606">
        <f t="shared" si="28"/>
        <v>605</v>
      </c>
      <c r="B606">
        <f t="shared" si="29"/>
        <v>152</v>
      </c>
      <c r="C606">
        <f t="shared" si="30"/>
        <v>1</v>
      </c>
      <c r="D606">
        <f>INDEX('Grade 3'!$A$4:$AK$1252,$B606,1)</f>
        <v>627</v>
      </c>
      <c r="E606">
        <f>INDEX('Grade 3'!$A$4:$AK$1252,$B606,2)</f>
        <v>106</v>
      </c>
      <c r="F606" t="str">
        <f>INDEX('Grade 3'!$A$4:$AK$1252,$B606,3)</f>
        <v>CHATTOOGA COUNTY</v>
      </c>
      <c r="G606" t="str">
        <f>INDEX('Grade 3'!$A$4:$AK$1252,$B606,4)</f>
        <v>LEROY MASSEY ELEMENTARY SCHOOL</v>
      </c>
      <c r="H606" t="str">
        <f ca="1">StaticValues!$A$8</f>
        <v>2016</v>
      </c>
      <c r="I606" t="str">
        <f ca="1">StaticValues!$B$8</f>
        <v>Spring</v>
      </c>
      <c r="J606" t="str">
        <f ca="1">StaticValues!$C$8</f>
        <v>EOG</v>
      </c>
      <c r="K606" t="str">
        <f ca="1">StaticValues!$D$8</f>
        <v>3</v>
      </c>
      <c r="L606" t="str">
        <f>INDEX('Grade 3'!E$2:AJ$2,1,((8*C606)-7))</f>
        <v>English Language Arts</v>
      </c>
      <c r="M606">
        <f>INDEX('Grade 3'!$A$4:$AK$1252,$B606,($C606*8-7+4))</f>
        <v>136</v>
      </c>
      <c r="N606">
        <f>INDEX('Grade 3'!$A$4:$AK$1252,$B606,($C606*8-6+4))</f>
        <v>466.68382352941177</v>
      </c>
      <c r="O606">
        <f>INDEX('Grade 3'!$A$4:$AK$1252,$B606,($C606*8-5+4))</f>
        <v>65.441176470588232</v>
      </c>
      <c r="P606">
        <f>INDEX('Grade 3'!$A$4:$AK$1252,$B606,($C606*8-4+4))</f>
        <v>24.264705882352942</v>
      </c>
      <c r="Q606">
        <f>INDEX('Grade 3'!$A$4:$AK$1252,$B606,($C606*8-3+4))</f>
        <v>9.5588235294117645</v>
      </c>
      <c r="R606">
        <f>INDEX('Grade 3'!$A$4:$AK$1252,$B606,($C606*8-2+4))</f>
        <v>0.73529411764705888</v>
      </c>
      <c r="S606">
        <f>INDEX('Grade 3'!$A$4:$AK$1252,$B606,($C606*8-1+4))</f>
        <v>34.558823529411768</v>
      </c>
      <c r="T606">
        <f>INDEX('Grade 3'!$A$4:$AK$1252,$B606,($C606*8-0+4))</f>
        <v>10.294117647058824</v>
      </c>
      <c r="U606" t="str">
        <f>INDEX('Grade 3'!$A$4:$AK$1252,$B606,37)</f>
        <v>Northwest Georgia</v>
      </c>
    </row>
    <row r="607" spans="1:21">
      <c r="A607">
        <f t="shared" si="28"/>
        <v>606</v>
      </c>
      <c r="B607">
        <f t="shared" si="29"/>
        <v>152</v>
      </c>
      <c r="C607">
        <f t="shared" si="30"/>
        <v>2</v>
      </c>
      <c r="D607">
        <f>INDEX('Grade 3'!$A$4:$AK$1252,$B607,1)</f>
        <v>627</v>
      </c>
      <c r="E607">
        <f>INDEX('Grade 3'!$A$4:$AK$1252,$B607,2)</f>
        <v>106</v>
      </c>
      <c r="F607" t="str">
        <f>INDEX('Grade 3'!$A$4:$AK$1252,$B607,3)</f>
        <v>CHATTOOGA COUNTY</v>
      </c>
      <c r="G607" t="str">
        <f>INDEX('Grade 3'!$A$4:$AK$1252,$B607,4)</f>
        <v>LEROY MASSEY ELEMENTARY SCHOOL</v>
      </c>
      <c r="H607" t="str">
        <f ca="1">StaticValues!$A$8</f>
        <v>2016</v>
      </c>
      <c r="I607" t="str">
        <f ca="1">StaticValues!$B$8</f>
        <v>Spring</v>
      </c>
      <c r="J607" t="str">
        <f ca="1">StaticValues!$C$8</f>
        <v>EOG</v>
      </c>
      <c r="K607" t="str">
        <f ca="1">StaticValues!$D$8</f>
        <v>3</v>
      </c>
      <c r="L607" t="str">
        <f>INDEX('Grade 3'!E$2:AJ$2,1,((8*C607)-7))</f>
        <v>Mathematics</v>
      </c>
      <c r="M607">
        <f>INDEX('Grade 3'!$A$4:$AK$1252,$B607,($C607*8-7+4))</f>
        <v>137</v>
      </c>
      <c r="N607">
        <f>INDEX('Grade 3'!$A$4:$AK$1252,$B607,($C607*8-6+4))</f>
        <v>501.02919708029196</v>
      </c>
      <c r="O607">
        <f>INDEX('Grade 3'!$A$4:$AK$1252,$B607,($C607*8-5+4))</f>
        <v>24.817518248175183</v>
      </c>
      <c r="P607">
        <f>INDEX('Grade 3'!$A$4:$AK$1252,$B607,($C607*8-4+4))</f>
        <v>51.824817518248175</v>
      </c>
      <c r="Q607">
        <f>INDEX('Grade 3'!$A$4:$AK$1252,$B607,($C607*8-3+4))</f>
        <v>19.708029197080293</v>
      </c>
      <c r="R607">
        <f>INDEX('Grade 3'!$A$4:$AK$1252,$B607,($C607*8-2+4))</f>
        <v>3.6496350364963503</v>
      </c>
      <c r="S607">
        <f>INDEX('Grade 3'!$A$4:$AK$1252,$B607,($C607*8-1+4))</f>
        <v>75.182481751824824</v>
      </c>
      <c r="T607">
        <f>INDEX('Grade 3'!$A$4:$AK$1252,$B607,($C607*8-0+4))</f>
        <v>23.357664233576642</v>
      </c>
      <c r="U607" t="str">
        <f>INDEX('Grade 3'!$A$4:$AK$1252,$B607,37)</f>
        <v>Northwest Georgia</v>
      </c>
    </row>
    <row r="608" spans="1:21">
      <c r="A608">
        <f t="shared" si="28"/>
        <v>607</v>
      </c>
      <c r="B608">
        <f t="shared" si="29"/>
        <v>152</v>
      </c>
      <c r="C608">
        <f t="shared" si="30"/>
        <v>3</v>
      </c>
      <c r="D608">
        <f>INDEX('Grade 3'!$A$4:$AK$1252,$B608,1)</f>
        <v>627</v>
      </c>
      <c r="E608">
        <f>INDEX('Grade 3'!$A$4:$AK$1252,$B608,2)</f>
        <v>106</v>
      </c>
      <c r="F608" t="str">
        <f>INDEX('Grade 3'!$A$4:$AK$1252,$B608,3)</f>
        <v>CHATTOOGA COUNTY</v>
      </c>
      <c r="G608" t="str">
        <f>INDEX('Grade 3'!$A$4:$AK$1252,$B608,4)</f>
        <v>LEROY MASSEY ELEMENTARY SCHOOL</v>
      </c>
      <c r="H608" t="str">
        <f ca="1">StaticValues!$A$8</f>
        <v>2016</v>
      </c>
      <c r="I608" t="str">
        <f ca="1">StaticValues!$B$8</f>
        <v>Spring</v>
      </c>
      <c r="J608" t="str">
        <f ca="1">StaticValues!$C$8</f>
        <v>EOG</v>
      </c>
      <c r="K608" t="str">
        <f ca="1">StaticValues!$D$8</f>
        <v>3</v>
      </c>
      <c r="L608" t="str">
        <f>INDEX('Grade 3'!E$2:AJ$2,1,((8*C608)-7))</f>
        <v>Science</v>
      </c>
      <c r="M608">
        <f>INDEX('Grade 3'!$A$4:$AK$1252,$B608,($C608*8-7+4))</f>
        <v>137</v>
      </c>
      <c r="N608">
        <f>INDEX('Grade 3'!$A$4:$AK$1252,$B608,($C608*8-6+4))</f>
        <v>486.50364963503648</v>
      </c>
      <c r="O608">
        <f>INDEX('Grade 3'!$A$4:$AK$1252,$B608,($C608*8-5+4))</f>
        <v>41.605839416058394</v>
      </c>
      <c r="P608">
        <f>INDEX('Grade 3'!$A$4:$AK$1252,$B608,($C608*8-4+4))</f>
        <v>46.715328467153284</v>
      </c>
      <c r="Q608">
        <f>INDEX('Grade 3'!$A$4:$AK$1252,$B608,($C608*8-3+4))</f>
        <v>9.4890510948905114</v>
      </c>
      <c r="R608">
        <f>INDEX('Grade 3'!$A$4:$AK$1252,$B608,($C608*8-2+4))</f>
        <v>2.1897810218978102</v>
      </c>
      <c r="S608">
        <f>INDEX('Grade 3'!$A$4:$AK$1252,$B608,($C608*8-1+4))</f>
        <v>58.394160583941606</v>
      </c>
      <c r="T608">
        <f>INDEX('Grade 3'!$A$4:$AK$1252,$B608,($C608*8-0+4))</f>
        <v>11.678832116788321</v>
      </c>
      <c r="U608" t="str">
        <f>INDEX('Grade 3'!$A$4:$AK$1252,$B608,37)</f>
        <v>Northwest Georgia</v>
      </c>
    </row>
    <row r="609" spans="1:21">
      <c r="A609">
        <f t="shared" si="28"/>
        <v>608</v>
      </c>
      <c r="B609">
        <f t="shared" si="29"/>
        <v>152</v>
      </c>
      <c r="C609">
        <f t="shared" si="30"/>
        <v>4</v>
      </c>
      <c r="D609">
        <f>INDEX('Grade 3'!$A$4:$AK$1252,$B609,1)</f>
        <v>627</v>
      </c>
      <c r="E609">
        <f>INDEX('Grade 3'!$A$4:$AK$1252,$B609,2)</f>
        <v>106</v>
      </c>
      <c r="F609" t="str">
        <f>INDEX('Grade 3'!$A$4:$AK$1252,$B609,3)</f>
        <v>CHATTOOGA COUNTY</v>
      </c>
      <c r="G609" t="str">
        <f>INDEX('Grade 3'!$A$4:$AK$1252,$B609,4)</f>
        <v>LEROY MASSEY ELEMENTARY SCHOOL</v>
      </c>
      <c r="H609" t="str">
        <f ca="1">StaticValues!$A$8</f>
        <v>2016</v>
      </c>
      <c r="I609" t="str">
        <f ca="1">StaticValues!$B$8</f>
        <v>Spring</v>
      </c>
      <c r="J609" t="str">
        <f ca="1">StaticValues!$C$8</f>
        <v>EOG</v>
      </c>
      <c r="K609" t="str">
        <f ca="1">StaticValues!$D$8</f>
        <v>3</v>
      </c>
      <c r="L609" t="str">
        <f>INDEX('Grade 3'!E$2:AJ$2,1,((8*C609)-7))</f>
        <v>Social Studies</v>
      </c>
      <c r="M609">
        <f>INDEX('Grade 3'!$A$4:$AK$1252,$B609,($C609*8-7+4))</f>
        <v>136</v>
      </c>
      <c r="N609">
        <f>INDEX('Grade 3'!$A$4:$AK$1252,$B609,($C609*8-6+4))</f>
        <v>477.10294117647061</v>
      </c>
      <c r="O609">
        <f>INDEX('Grade 3'!$A$4:$AK$1252,$B609,($C609*8-5+4))</f>
        <v>50</v>
      </c>
      <c r="P609">
        <f>INDEX('Grade 3'!$A$4:$AK$1252,$B609,($C609*8-4+4))</f>
        <v>47.794117647058826</v>
      </c>
      <c r="Q609">
        <f>INDEX('Grade 3'!$A$4:$AK$1252,$B609,($C609*8-3+4))</f>
        <v>2.2058823529411766</v>
      </c>
      <c r="R609">
        <f>INDEX('Grade 3'!$A$4:$AK$1252,$B609,($C609*8-2+4))</f>
        <v>0</v>
      </c>
      <c r="S609">
        <f>INDEX('Grade 3'!$A$4:$AK$1252,$B609,($C609*8-1+4))</f>
        <v>50</v>
      </c>
      <c r="T609">
        <f>INDEX('Grade 3'!$A$4:$AK$1252,$B609,($C609*8-0+4))</f>
        <v>2.2058823529411766</v>
      </c>
      <c r="U609" t="str">
        <f>INDEX('Grade 3'!$A$4:$AK$1252,$B609,37)</f>
        <v>Northwest Georgia</v>
      </c>
    </row>
    <row r="610" spans="1:21" hidden="1">
      <c r="A610">
        <f t="shared" si="28"/>
        <v>609</v>
      </c>
      <c r="B610">
        <f t="shared" si="29"/>
        <v>153</v>
      </c>
      <c r="C610">
        <f t="shared" si="30"/>
        <v>1</v>
      </c>
      <c r="D610">
        <f>INDEX('Grade 3'!$A$4:$AK$1252,$B610,1)</f>
        <v>627</v>
      </c>
      <c r="E610">
        <f>INDEX('Grade 3'!$A$4:$AK$1252,$B610,2)</f>
        <v>111</v>
      </c>
      <c r="F610" t="str">
        <f>INDEX('Grade 3'!$A$4:$AK$1252,$B610,3)</f>
        <v>CHATTOOGA COUNTY</v>
      </c>
      <c r="G610" t="str">
        <f>INDEX('Grade 3'!$A$4:$AK$1252,$B610,4)</f>
        <v>CHATTOOGA ACADEMY</v>
      </c>
      <c r="H610" t="str">
        <f ca="1">StaticValues!$A$8</f>
        <v>2016</v>
      </c>
      <c r="I610" t="str">
        <f ca="1">StaticValues!$B$8</f>
        <v>Spring</v>
      </c>
      <c r="J610" t="str">
        <f ca="1">StaticValues!$C$8</f>
        <v>EOG</v>
      </c>
      <c r="K610" t="str">
        <f ca="1">StaticValues!$D$8</f>
        <v>3</v>
      </c>
      <c r="L610" t="str">
        <f>INDEX('Grade 3'!E$2:AJ$2,1,((8*C610)-7))</f>
        <v>English Language Arts</v>
      </c>
      <c r="M610">
        <f>INDEX('Grade 3'!$A$4:$AK$1252,$B610,($C610*8-7+4))</f>
        <v>2</v>
      </c>
      <c r="N610" t="str">
        <f>INDEX('Grade 3'!$A$4:$AK$1252,$B610,($C610*8-6+4))</f>
        <v>--</v>
      </c>
      <c r="O610" t="str">
        <f>INDEX('Grade 3'!$A$4:$AK$1252,$B610,($C610*8-5+4))</f>
        <v>--</v>
      </c>
      <c r="P610" t="str">
        <f>INDEX('Grade 3'!$A$4:$AK$1252,$B610,($C610*8-4+4))</f>
        <v>--</v>
      </c>
      <c r="Q610" t="str">
        <f>INDEX('Grade 3'!$A$4:$AK$1252,$B610,($C610*8-3+4))</f>
        <v>--</v>
      </c>
      <c r="R610" t="str">
        <f>INDEX('Grade 3'!$A$4:$AK$1252,$B610,($C610*8-2+4))</f>
        <v>--</v>
      </c>
      <c r="S610" t="str">
        <f>INDEX('Grade 3'!$A$4:$AK$1252,$B610,($C610*8-1+4))</f>
        <v>--</v>
      </c>
      <c r="T610" t="str">
        <f>INDEX('Grade 3'!$A$4:$AK$1252,$B610,($C610*8-0+4))</f>
        <v>--</v>
      </c>
      <c r="U610" t="str">
        <f>INDEX('Grade 3'!$A$4:$AK$1252,$B610,37)</f>
        <v>Northwest Georgia</v>
      </c>
    </row>
    <row r="611" spans="1:21" hidden="1">
      <c r="A611">
        <f t="shared" si="28"/>
        <v>610</v>
      </c>
      <c r="B611">
        <f t="shared" si="29"/>
        <v>153</v>
      </c>
      <c r="C611">
        <f t="shared" si="30"/>
        <v>2</v>
      </c>
      <c r="D611">
        <f>INDEX('Grade 3'!$A$4:$AK$1252,$B611,1)</f>
        <v>627</v>
      </c>
      <c r="E611">
        <f>INDEX('Grade 3'!$A$4:$AK$1252,$B611,2)</f>
        <v>111</v>
      </c>
      <c r="F611" t="str">
        <f>INDEX('Grade 3'!$A$4:$AK$1252,$B611,3)</f>
        <v>CHATTOOGA COUNTY</v>
      </c>
      <c r="G611" t="str">
        <f>INDEX('Grade 3'!$A$4:$AK$1252,$B611,4)</f>
        <v>CHATTOOGA ACADEMY</v>
      </c>
      <c r="H611" t="str">
        <f ca="1">StaticValues!$A$8</f>
        <v>2016</v>
      </c>
      <c r="I611" t="str">
        <f ca="1">StaticValues!$B$8</f>
        <v>Spring</v>
      </c>
      <c r="J611" t="str">
        <f ca="1">StaticValues!$C$8</f>
        <v>EOG</v>
      </c>
      <c r="K611" t="str">
        <f ca="1">StaticValues!$D$8</f>
        <v>3</v>
      </c>
      <c r="L611" t="str">
        <f>INDEX('Grade 3'!E$2:AJ$2,1,((8*C611)-7))</f>
        <v>Mathematics</v>
      </c>
      <c r="M611">
        <f>INDEX('Grade 3'!$A$4:$AK$1252,$B611,($C611*8-7+4))</f>
        <v>2</v>
      </c>
      <c r="N611" t="str">
        <f>INDEX('Grade 3'!$A$4:$AK$1252,$B611,($C611*8-6+4))</f>
        <v>--</v>
      </c>
      <c r="O611" t="str">
        <f>INDEX('Grade 3'!$A$4:$AK$1252,$B611,($C611*8-5+4))</f>
        <v>--</v>
      </c>
      <c r="P611" t="str">
        <f>INDEX('Grade 3'!$A$4:$AK$1252,$B611,($C611*8-4+4))</f>
        <v>--</v>
      </c>
      <c r="Q611" t="str">
        <f>INDEX('Grade 3'!$A$4:$AK$1252,$B611,($C611*8-3+4))</f>
        <v>--</v>
      </c>
      <c r="R611" t="str">
        <f>INDEX('Grade 3'!$A$4:$AK$1252,$B611,($C611*8-2+4))</f>
        <v>--</v>
      </c>
      <c r="S611" t="str">
        <f>INDEX('Grade 3'!$A$4:$AK$1252,$B611,($C611*8-1+4))</f>
        <v>--</v>
      </c>
      <c r="T611" t="str">
        <f>INDEX('Grade 3'!$A$4:$AK$1252,$B611,($C611*8-0+4))</f>
        <v>--</v>
      </c>
      <c r="U611" t="str">
        <f>INDEX('Grade 3'!$A$4:$AK$1252,$B611,37)</f>
        <v>Northwest Georgia</v>
      </c>
    </row>
    <row r="612" spans="1:21" hidden="1">
      <c r="A612">
        <f t="shared" si="28"/>
        <v>611</v>
      </c>
      <c r="B612">
        <f t="shared" si="29"/>
        <v>153</v>
      </c>
      <c r="C612">
        <f t="shared" si="30"/>
        <v>3</v>
      </c>
      <c r="D612">
        <f>INDEX('Grade 3'!$A$4:$AK$1252,$B612,1)</f>
        <v>627</v>
      </c>
      <c r="E612">
        <f>INDEX('Grade 3'!$A$4:$AK$1252,$B612,2)</f>
        <v>111</v>
      </c>
      <c r="F612" t="str">
        <f>INDEX('Grade 3'!$A$4:$AK$1252,$B612,3)</f>
        <v>CHATTOOGA COUNTY</v>
      </c>
      <c r="G612" t="str">
        <f>INDEX('Grade 3'!$A$4:$AK$1252,$B612,4)</f>
        <v>CHATTOOGA ACADEMY</v>
      </c>
      <c r="H612" t="str">
        <f ca="1">StaticValues!$A$8</f>
        <v>2016</v>
      </c>
      <c r="I612" t="str">
        <f ca="1">StaticValues!$B$8</f>
        <v>Spring</v>
      </c>
      <c r="J612" t="str">
        <f ca="1">StaticValues!$C$8</f>
        <v>EOG</v>
      </c>
      <c r="K612" t="str">
        <f ca="1">StaticValues!$D$8</f>
        <v>3</v>
      </c>
      <c r="L612" t="str">
        <f>INDEX('Grade 3'!E$2:AJ$2,1,((8*C612)-7))</f>
        <v>Science</v>
      </c>
      <c r="M612">
        <f>INDEX('Grade 3'!$A$4:$AK$1252,$B612,($C612*8-7+4))</f>
        <v>2</v>
      </c>
      <c r="N612" t="str">
        <f>INDEX('Grade 3'!$A$4:$AK$1252,$B612,($C612*8-6+4))</f>
        <v>--</v>
      </c>
      <c r="O612" t="str">
        <f>INDEX('Grade 3'!$A$4:$AK$1252,$B612,($C612*8-5+4))</f>
        <v>--</v>
      </c>
      <c r="P612" t="str">
        <f>INDEX('Grade 3'!$A$4:$AK$1252,$B612,($C612*8-4+4))</f>
        <v>--</v>
      </c>
      <c r="Q612" t="str">
        <f>INDEX('Grade 3'!$A$4:$AK$1252,$B612,($C612*8-3+4))</f>
        <v>--</v>
      </c>
      <c r="R612" t="str">
        <f>INDEX('Grade 3'!$A$4:$AK$1252,$B612,($C612*8-2+4))</f>
        <v>--</v>
      </c>
      <c r="S612" t="str">
        <f>INDEX('Grade 3'!$A$4:$AK$1252,$B612,($C612*8-1+4))</f>
        <v>--</v>
      </c>
      <c r="T612" t="str">
        <f>INDEX('Grade 3'!$A$4:$AK$1252,$B612,($C612*8-0+4))</f>
        <v>--</v>
      </c>
      <c r="U612" t="str">
        <f>INDEX('Grade 3'!$A$4:$AK$1252,$B612,37)</f>
        <v>Northwest Georgia</v>
      </c>
    </row>
    <row r="613" spans="1:21" hidden="1">
      <c r="A613">
        <f t="shared" si="28"/>
        <v>612</v>
      </c>
      <c r="B613">
        <f t="shared" si="29"/>
        <v>153</v>
      </c>
      <c r="C613">
        <f t="shared" si="30"/>
        <v>4</v>
      </c>
      <c r="D613">
        <f>INDEX('Grade 3'!$A$4:$AK$1252,$B613,1)</f>
        <v>627</v>
      </c>
      <c r="E613">
        <f>INDEX('Grade 3'!$A$4:$AK$1252,$B613,2)</f>
        <v>111</v>
      </c>
      <c r="F613" t="str">
        <f>INDEX('Grade 3'!$A$4:$AK$1252,$B613,3)</f>
        <v>CHATTOOGA COUNTY</v>
      </c>
      <c r="G613" t="str">
        <f>INDEX('Grade 3'!$A$4:$AK$1252,$B613,4)</f>
        <v>CHATTOOGA ACADEMY</v>
      </c>
      <c r="H613" t="str">
        <f ca="1">StaticValues!$A$8</f>
        <v>2016</v>
      </c>
      <c r="I613" t="str">
        <f ca="1">StaticValues!$B$8</f>
        <v>Spring</v>
      </c>
      <c r="J613" t="str">
        <f ca="1">StaticValues!$C$8</f>
        <v>EOG</v>
      </c>
      <c r="K613" t="str">
        <f ca="1">StaticValues!$D$8</f>
        <v>3</v>
      </c>
      <c r="L613" t="str">
        <f>INDEX('Grade 3'!E$2:AJ$2,1,((8*C613)-7))</f>
        <v>Social Studies</v>
      </c>
      <c r="M613">
        <f>INDEX('Grade 3'!$A$4:$AK$1252,$B613,($C613*8-7+4))</f>
        <v>2</v>
      </c>
      <c r="N613" t="str">
        <f>INDEX('Grade 3'!$A$4:$AK$1252,$B613,($C613*8-6+4))</f>
        <v>--</v>
      </c>
      <c r="O613" t="str">
        <f>INDEX('Grade 3'!$A$4:$AK$1252,$B613,($C613*8-5+4))</f>
        <v>--</v>
      </c>
      <c r="P613" t="str">
        <f>INDEX('Grade 3'!$A$4:$AK$1252,$B613,($C613*8-4+4))</f>
        <v>--</v>
      </c>
      <c r="Q613" t="str">
        <f>INDEX('Grade 3'!$A$4:$AK$1252,$B613,($C613*8-3+4))</f>
        <v>--</v>
      </c>
      <c r="R613" t="str">
        <f>INDEX('Grade 3'!$A$4:$AK$1252,$B613,($C613*8-2+4))</f>
        <v>--</v>
      </c>
      <c r="S613" t="str">
        <f>INDEX('Grade 3'!$A$4:$AK$1252,$B613,($C613*8-1+4))</f>
        <v>--</v>
      </c>
      <c r="T613" t="str">
        <f>INDEX('Grade 3'!$A$4:$AK$1252,$B613,($C613*8-0+4))</f>
        <v>--</v>
      </c>
      <c r="U613" t="str">
        <f>INDEX('Grade 3'!$A$4:$AK$1252,$B613,37)</f>
        <v>Northwest Georgia</v>
      </c>
    </row>
    <row r="614" spans="1:21">
      <c r="A614">
        <f t="shared" si="28"/>
        <v>613</v>
      </c>
      <c r="B614">
        <f t="shared" si="29"/>
        <v>154</v>
      </c>
      <c r="C614">
        <f t="shared" si="30"/>
        <v>1</v>
      </c>
      <c r="D614">
        <f>INDEX('Grade 3'!$A$4:$AK$1252,$B614,1)</f>
        <v>627</v>
      </c>
      <c r="E614">
        <f>INDEX('Grade 3'!$A$4:$AK$1252,$B614,2)</f>
        <v>2050</v>
      </c>
      <c r="F614" t="str">
        <f>INDEX('Grade 3'!$A$4:$AK$1252,$B614,3)</f>
        <v>CHATTOOGA COUNTY</v>
      </c>
      <c r="G614" t="str">
        <f>INDEX('Grade 3'!$A$4:$AK$1252,$B614,4)</f>
        <v>LYERLY ELEMENTARY SCHOOL</v>
      </c>
      <c r="H614" t="str">
        <f ca="1">StaticValues!$A$8</f>
        <v>2016</v>
      </c>
      <c r="I614" t="str">
        <f ca="1">StaticValues!$B$8</f>
        <v>Spring</v>
      </c>
      <c r="J614" t="str">
        <f ca="1">StaticValues!$C$8</f>
        <v>EOG</v>
      </c>
      <c r="K614" t="str">
        <f ca="1">StaticValues!$D$8</f>
        <v>3</v>
      </c>
      <c r="L614" t="str">
        <f>INDEX('Grade 3'!E$2:AJ$2,1,((8*C614)-7))</f>
        <v>English Language Arts</v>
      </c>
      <c r="M614">
        <f>INDEX('Grade 3'!$A$4:$AK$1252,$B614,($C614*8-7+4))</f>
        <v>44</v>
      </c>
      <c r="N614">
        <f>INDEX('Grade 3'!$A$4:$AK$1252,$B614,($C614*8-6+4))</f>
        <v>514.86363636363637</v>
      </c>
      <c r="O614">
        <f>INDEX('Grade 3'!$A$4:$AK$1252,$B614,($C614*8-5+4))</f>
        <v>22.727272727272727</v>
      </c>
      <c r="P614">
        <f>INDEX('Grade 3'!$A$4:$AK$1252,$B614,($C614*8-4+4))</f>
        <v>29.545454545454547</v>
      </c>
      <c r="Q614">
        <f>INDEX('Grade 3'!$A$4:$AK$1252,$B614,($C614*8-3+4))</f>
        <v>38.636363636363633</v>
      </c>
      <c r="R614">
        <f>INDEX('Grade 3'!$A$4:$AK$1252,$B614,($C614*8-2+4))</f>
        <v>9.0909090909090917</v>
      </c>
      <c r="S614">
        <f>INDEX('Grade 3'!$A$4:$AK$1252,$B614,($C614*8-1+4))</f>
        <v>77.272727272727266</v>
      </c>
      <c r="T614">
        <f>INDEX('Grade 3'!$A$4:$AK$1252,$B614,($C614*8-0+4))</f>
        <v>47.727272727272727</v>
      </c>
      <c r="U614" t="str">
        <f>INDEX('Grade 3'!$A$4:$AK$1252,$B614,37)</f>
        <v>Northwest Georgia</v>
      </c>
    </row>
    <row r="615" spans="1:21">
      <c r="A615">
        <f t="shared" si="28"/>
        <v>614</v>
      </c>
      <c r="B615">
        <f t="shared" si="29"/>
        <v>154</v>
      </c>
      <c r="C615">
        <f t="shared" si="30"/>
        <v>2</v>
      </c>
      <c r="D615">
        <f>INDEX('Grade 3'!$A$4:$AK$1252,$B615,1)</f>
        <v>627</v>
      </c>
      <c r="E615">
        <f>INDEX('Grade 3'!$A$4:$AK$1252,$B615,2)</f>
        <v>2050</v>
      </c>
      <c r="F615" t="str">
        <f>INDEX('Grade 3'!$A$4:$AK$1252,$B615,3)</f>
        <v>CHATTOOGA COUNTY</v>
      </c>
      <c r="G615" t="str">
        <f>INDEX('Grade 3'!$A$4:$AK$1252,$B615,4)</f>
        <v>LYERLY ELEMENTARY SCHOOL</v>
      </c>
      <c r="H615" t="str">
        <f ca="1">StaticValues!$A$8</f>
        <v>2016</v>
      </c>
      <c r="I615" t="str">
        <f ca="1">StaticValues!$B$8</f>
        <v>Spring</v>
      </c>
      <c r="J615" t="str">
        <f ca="1">StaticValues!$C$8</f>
        <v>EOG</v>
      </c>
      <c r="K615" t="str">
        <f ca="1">StaticValues!$D$8</f>
        <v>3</v>
      </c>
      <c r="L615" t="str">
        <f>INDEX('Grade 3'!E$2:AJ$2,1,((8*C615)-7))</f>
        <v>Mathematics</v>
      </c>
      <c r="M615">
        <f>INDEX('Grade 3'!$A$4:$AK$1252,$B615,($C615*8-7+4))</f>
        <v>44</v>
      </c>
      <c r="N615">
        <f>INDEX('Grade 3'!$A$4:$AK$1252,$B615,($C615*8-6+4))</f>
        <v>526.97727272727275</v>
      </c>
      <c r="O615">
        <f>INDEX('Grade 3'!$A$4:$AK$1252,$B615,($C615*8-5+4))</f>
        <v>15.909090909090908</v>
      </c>
      <c r="P615">
        <f>INDEX('Grade 3'!$A$4:$AK$1252,$B615,($C615*8-4+4))</f>
        <v>36.363636363636367</v>
      </c>
      <c r="Q615">
        <f>INDEX('Grade 3'!$A$4:$AK$1252,$B615,($C615*8-3+4))</f>
        <v>36.363636363636367</v>
      </c>
      <c r="R615">
        <f>INDEX('Grade 3'!$A$4:$AK$1252,$B615,($C615*8-2+4))</f>
        <v>11.363636363636363</v>
      </c>
      <c r="S615">
        <f>INDEX('Grade 3'!$A$4:$AK$1252,$B615,($C615*8-1+4))</f>
        <v>84.090909090909093</v>
      </c>
      <c r="T615">
        <f>INDEX('Grade 3'!$A$4:$AK$1252,$B615,($C615*8-0+4))</f>
        <v>47.727272727272727</v>
      </c>
      <c r="U615" t="str">
        <f>INDEX('Grade 3'!$A$4:$AK$1252,$B615,37)</f>
        <v>Northwest Georgia</v>
      </c>
    </row>
    <row r="616" spans="1:21">
      <c r="A616">
        <f t="shared" si="28"/>
        <v>615</v>
      </c>
      <c r="B616">
        <f t="shared" si="29"/>
        <v>154</v>
      </c>
      <c r="C616">
        <f t="shared" si="30"/>
        <v>3</v>
      </c>
      <c r="D616">
        <f>INDEX('Grade 3'!$A$4:$AK$1252,$B616,1)</f>
        <v>627</v>
      </c>
      <c r="E616">
        <f>INDEX('Grade 3'!$A$4:$AK$1252,$B616,2)</f>
        <v>2050</v>
      </c>
      <c r="F616" t="str">
        <f>INDEX('Grade 3'!$A$4:$AK$1252,$B616,3)</f>
        <v>CHATTOOGA COUNTY</v>
      </c>
      <c r="G616" t="str">
        <f>INDEX('Grade 3'!$A$4:$AK$1252,$B616,4)</f>
        <v>LYERLY ELEMENTARY SCHOOL</v>
      </c>
      <c r="H616" t="str">
        <f ca="1">StaticValues!$A$8</f>
        <v>2016</v>
      </c>
      <c r="I616" t="str">
        <f ca="1">StaticValues!$B$8</f>
        <v>Spring</v>
      </c>
      <c r="J616" t="str">
        <f ca="1">StaticValues!$C$8</f>
        <v>EOG</v>
      </c>
      <c r="K616" t="str">
        <f ca="1">StaticValues!$D$8</f>
        <v>3</v>
      </c>
      <c r="L616" t="str">
        <f>INDEX('Grade 3'!E$2:AJ$2,1,((8*C616)-7))</f>
        <v>Science</v>
      </c>
      <c r="M616">
        <f>INDEX('Grade 3'!$A$4:$AK$1252,$B616,($C616*8-7+4))</f>
        <v>44</v>
      </c>
      <c r="N616">
        <f>INDEX('Grade 3'!$A$4:$AK$1252,$B616,($C616*8-6+4))</f>
        <v>516.38636363636363</v>
      </c>
      <c r="O616">
        <f>INDEX('Grade 3'!$A$4:$AK$1252,$B616,($C616*8-5+4))</f>
        <v>13.636363636363637</v>
      </c>
      <c r="P616">
        <f>INDEX('Grade 3'!$A$4:$AK$1252,$B616,($C616*8-4+4))</f>
        <v>50</v>
      </c>
      <c r="Q616">
        <f>INDEX('Grade 3'!$A$4:$AK$1252,$B616,($C616*8-3+4))</f>
        <v>25</v>
      </c>
      <c r="R616">
        <f>INDEX('Grade 3'!$A$4:$AK$1252,$B616,($C616*8-2+4))</f>
        <v>11.363636363636363</v>
      </c>
      <c r="S616">
        <f>INDEX('Grade 3'!$A$4:$AK$1252,$B616,($C616*8-1+4))</f>
        <v>86.36363636363636</v>
      </c>
      <c r="T616">
        <f>INDEX('Grade 3'!$A$4:$AK$1252,$B616,($C616*8-0+4))</f>
        <v>36.363636363636367</v>
      </c>
      <c r="U616" t="str">
        <f>INDEX('Grade 3'!$A$4:$AK$1252,$B616,37)</f>
        <v>Northwest Georgia</v>
      </c>
    </row>
    <row r="617" spans="1:21">
      <c r="A617">
        <f t="shared" si="28"/>
        <v>616</v>
      </c>
      <c r="B617">
        <f t="shared" si="29"/>
        <v>154</v>
      </c>
      <c r="C617">
        <f t="shared" si="30"/>
        <v>4</v>
      </c>
      <c r="D617">
        <f>INDEX('Grade 3'!$A$4:$AK$1252,$B617,1)</f>
        <v>627</v>
      </c>
      <c r="E617">
        <f>INDEX('Grade 3'!$A$4:$AK$1252,$B617,2)</f>
        <v>2050</v>
      </c>
      <c r="F617" t="str">
        <f>INDEX('Grade 3'!$A$4:$AK$1252,$B617,3)</f>
        <v>CHATTOOGA COUNTY</v>
      </c>
      <c r="G617" t="str">
        <f>INDEX('Grade 3'!$A$4:$AK$1252,$B617,4)</f>
        <v>LYERLY ELEMENTARY SCHOOL</v>
      </c>
      <c r="H617" t="str">
        <f ca="1">StaticValues!$A$8</f>
        <v>2016</v>
      </c>
      <c r="I617" t="str">
        <f ca="1">StaticValues!$B$8</f>
        <v>Spring</v>
      </c>
      <c r="J617" t="str">
        <f ca="1">StaticValues!$C$8</f>
        <v>EOG</v>
      </c>
      <c r="K617" t="str">
        <f ca="1">StaticValues!$D$8</f>
        <v>3</v>
      </c>
      <c r="L617" t="str">
        <f>INDEX('Grade 3'!E$2:AJ$2,1,((8*C617)-7))</f>
        <v>Social Studies</v>
      </c>
      <c r="M617">
        <f>INDEX('Grade 3'!$A$4:$AK$1252,$B617,($C617*8-7+4))</f>
        <v>44</v>
      </c>
      <c r="N617">
        <f>INDEX('Grade 3'!$A$4:$AK$1252,$B617,($C617*8-6+4))</f>
        <v>509.90909090909093</v>
      </c>
      <c r="O617">
        <f>INDEX('Grade 3'!$A$4:$AK$1252,$B617,($C617*8-5+4))</f>
        <v>25</v>
      </c>
      <c r="P617">
        <f>INDEX('Grade 3'!$A$4:$AK$1252,$B617,($C617*8-4+4))</f>
        <v>45.454545454545453</v>
      </c>
      <c r="Q617">
        <f>INDEX('Grade 3'!$A$4:$AK$1252,$B617,($C617*8-3+4))</f>
        <v>15.909090909090908</v>
      </c>
      <c r="R617">
        <f>INDEX('Grade 3'!$A$4:$AK$1252,$B617,($C617*8-2+4))</f>
        <v>13.636363636363637</v>
      </c>
      <c r="S617">
        <f>INDEX('Grade 3'!$A$4:$AK$1252,$B617,($C617*8-1+4))</f>
        <v>75</v>
      </c>
      <c r="T617">
        <f>INDEX('Grade 3'!$A$4:$AK$1252,$B617,($C617*8-0+4))</f>
        <v>29.545454545454547</v>
      </c>
      <c r="U617" t="str">
        <f>INDEX('Grade 3'!$A$4:$AK$1252,$B617,37)</f>
        <v>Northwest Georgia</v>
      </c>
    </row>
    <row r="618" spans="1:21">
      <c r="A618">
        <f t="shared" si="28"/>
        <v>617</v>
      </c>
      <c r="B618">
        <f t="shared" si="29"/>
        <v>155</v>
      </c>
      <c r="C618">
        <f t="shared" si="30"/>
        <v>1</v>
      </c>
      <c r="D618">
        <f>INDEX('Grade 3'!$A$4:$AK$1252,$B618,1)</f>
        <v>627</v>
      </c>
      <c r="E618">
        <f>INDEX('Grade 3'!$A$4:$AK$1252,$B618,2)</f>
        <v>3050</v>
      </c>
      <c r="F618" t="str">
        <f>INDEX('Grade 3'!$A$4:$AK$1252,$B618,3)</f>
        <v>CHATTOOGA COUNTY</v>
      </c>
      <c r="G618" t="str">
        <f>INDEX('Grade 3'!$A$4:$AK$1252,$B618,4)</f>
        <v>MENLO ELEMENTARY SCHOOL</v>
      </c>
      <c r="H618" t="str">
        <f ca="1">StaticValues!$A$8</f>
        <v>2016</v>
      </c>
      <c r="I618" t="str">
        <f ca="1">StaticValues!$B$8</f>
        <v>Spring</v>
      </c>
      <c r="J618" t="str">
        <f ca="1">StaticValues!$C$8</f>
        <v>EOG</v>
      </c>
      <c r="K618" t="str">
        <f ca="1">StaticValues!$D$8</f>
        <v>3</v>
      </c>
      <c r="L618" t="str">
        <f>INDEX('Grade 3'!E$2:AJ$2,1,((8*C618)-7))</f>
        <v>English Language Arts</v>
      </c>
      <c r="M618">
        <f>INDEX('Grade 3'!$A$4:$AK$1252,$B618,($C618*8-7+4))</f>
        <v>41</v>
      </c>
      <c r="N618">
        <f>INDEX('Grade 3'!$A$4:$AK$1252,$B618,($C618*8-6+4))</f>
        <v>491.80487804878049</v>
      </c>
      <c r="O618">
        <f>INDEX('Grade 3'!$A$4:$AK$1252,$B618,($C618*8-5+4))</f>
        <v>39.024390243902438</v>
      </c>
      <c r="P618">
        <f>INDEX('Grade 3'!$A$4:$AK$1252,$B618,($C618*8-4+4))</f>
        <v>36.585365853658537</v>
      </c>
      <c r="Q618">
        <f>INDEX('Grade 3'!$A$4:$AK$1252,$B618,($C618*8-3+4))</f>
        <v>21.951219512195124</v>
      </c>
      <c r="R618">
        <f>INDEX('Grade 3'!$A$4:$AK$1252,$B618,($C618*8-2+4))</f>
        <v>2.4390243902439024</v>
      </c>
      <c r="S618">
        <f>INDEX('Grade 3'!$A$4:$AK$1252,$B618,($C618*8-1+4))</f>
        <v>60.975609756097562</v>
      </c>
      <c r="T618">
        <f>INDEX('Grade 3'!$A$4:$AK$1252,$B618,($C618*8-0+4))</f>
        <v>24.390243902439025</v>
      </c>
      <c r="U618" t="str">
        <f>INDEX('Grade 3'!$A$4:$AK$1252,$B618,37)</f>
        <v>Northwest Georgia</v>
      </c>
    </row>
    <row r="619" spans="1:21">
      <c r="A619">
        <f t="shared" si="28"/>
        <v>618</v>
      </c>
      <c r="B619">
        <f t="shared" si="29"/>
        <v>155</v>
      </c>
      <c r="C619">
        <f t="shared" si="30"/>
        <v>2</v>
      </c>
      <c r="D619">
        <f>INDEX('Grade 3'!$A$4:$AK$1252,$B619,1)</f>
        <v>627</v>
      </c>
      <c r="E619">
        <f>INDEX('Grade 3'!$A$4:$AK$1252,$B619,2)</f>
        <v>3050</v>
      </c>
      <c r="F619" t="str">
        <f>INDEX('Grade 3'!$A$4:$AK$1252,$B619,3)</f>
        <v>CHATTOOGA COUNTY</v>
      </c>
      <c r="G619" t="str">
        <f>INDEX('Grade 3'!$A$4:$AK$1252,$B619,4)</f>
        <v>MENLO ELEMENTARY SCHOOL</v>
      </c>
      <c r="H619" t="str">
        <f ca="1">StaticValues!$A$8</f>
        <v>2016</v>
      </c>
      <c r="I619" t="str">
        <f ca="1">StaticValues!$B$8</f>
        <v>Spring</v>
      </c>
      <c r="J619" t="str">
        <f ca="1">StaticValues!$C$8</f>
        <v>EOG</v>
      </c>
      <c r="K619" t="str">
        <f ca="1">StaticValues!$D$8</f>
        <v>3</v>
      </c>
      <c r="L619" t="str">
        <f>INDEX('Grade 3'!E$2:AJ$2,1,((8*C619)-7))</f>
        <v>Mathematics</v>
      </c>
      <c r="M619">
        <f>INDEX('Grade 3'!$A$4:$AK$1252,$B619,($C619*8-7+4))</f>
        <v>41</v>
      </c>
      <c r="N619">
        <f>INDEX('Grade 3'!$A$4:$AK$1252,$B619,($C619*8-6+4))</f>
        <v>508.78048780487802</v>
      </c>
      <c r="O619">
        <f>INDEX('Grade 3'!$A$4:$AK$1252,$B619,($C619*8-5+4))</f>
        <v>19.512195121951219</v>
      </c>
      <c r="P619">
        <f>INDEX('Grade 3'!$A$4:$AK$1252,$B619,($C619*8-4+4))</f>
        <v>46.341463414634148</v>
      </c>
      <c r="Q619">
        <f>INDEX('Grade 3'!$A$4:$AK$1252,$B619,($C619*8-3+4))</f>
        <v>29.26829268292683</v>
      </c>
      <c r="R619">
        <f>INDEX('Grade 3'!$A$4:$AK$1252,$B619,($C619*8-2+4))</f>
        <v>4.8780487804878048</v>
      </c>
      <c r="S619">
        <f>INDEX('Grade 3'!$A$4:$AK$1252,$B619,($C619*8-1+4))</f>
        <v>80.487804878048777</v>
      </c>
      <c r="T619">
        <f>INDEX('Grade 3'!$A$4:$AK$1252,$B619,($C619*8-0+4))</f>
        <v>34.146341463414636</v>
      </c>
      <c r="U619" t="str">
        <f>INDEX('Grade 3'!$A$4:$AK$1252,$B619,37)</f>
        <v>Northwest Georgia</v>
      </c>
    </row>
    <row r="620" spans="1:21">
      <c r="A620">
        <f t="shared" si="28"/>
        <v>619</v>
      </c>
      <c r="B620">
        <f t="shared" si="29"/>
        <v>155</v>
      </c>
      <c r="C620">
        <f t="shared" si="30"/>
        <v>3</v>
      </c>
      <c r="D620">
        <f>INDEX('Grade 3'!$A$4:$AK$1252,$B620,1)</f>
        <v>627</v>
      </c>
      <c r="E620">
        <f>INDEX('Grade 3'!$A$4:$AK$1252,$B620,2)</f>
        <v>3050</v>
      </c>
      <c r="F620" t="str">
        <f>INDEX('Grade 3'!$A$4:$AK$1252,$B620,3)</f>
        <v>CHATTOOGA COUNTY</v>
      </c>
      <c r="G620" t="str">
        <f>INDEX('Grade 3'!$A$4:$AK$1252,$B620,4)</f>
        <v>MENLO ELEMENTARY SCHOOL</v>
      </c>
      <c r="H620" t="str">
        <f ca="1">StaticValues!$A$8</f>
        <v>2016</v>
      </c>
      <c r="I620" t="str">
        <f ca="1">StaticValues!$B$8</f>
        <v>Spring</v>
      </c>
      <c r="J620" t="str">
        <f ca="1">StaticValues!$C$8</f>
        <v>EOG</v>
      </c>
      <c r="K620" t="str">
        <f ca="1">StaticValues!$D$8</f>
        <v>3</v>
      </c>
      <c r="L620" t="str">
        <f>INDEX('Grade 3'!E$2:AJ$2,1,((8*C620)-7))</f>
        <v>Science</v>
      </c>
      <c r="M620">
        <f>INDEX('Grade 3'!$A$4:$AK$1252,$B620,($C620*8-7+4))</f>
        <v>41</v>
      </c>
      <c r="N620">
        <f>INDEX('Grade 3'!$A$4:$AK$1252,$B620,($C620*8-6+4))</f>
        <v>505.73170731707319</v>
      </c>
      <c r="O620">
        <f>INDEX('Grade 3'!$A$4:$AK$1252,$B620,($C620*8-5+4))</f>
        <v>26.829268292682926</v>
      </c>
      <c r="P620">
        <f>INDEX('Grade 3'!$A$4:$AK$1252,$B620,($C620*8-4+4))</f>
        <v>39.024390243902438</v>
      </c>
      <c r="Q620">
        <f>INDEX('Grade 3'!$A$4:$AK$1252,$B620,($C620*8-3+4))</f>
        <v>24.390243902439025</v>
      </c>
      <c r="R620">
        <f>INDEX('Grade 3'!$A$4:$AK$1252,$B620,($C620*8-2+4))</f>
        <v>9.7560975609756095</v>
      </c>
      <c r="S620">
        <f>INDEX('Grade 3'!$A$4:$AK$1252,$B620,($C620*8-1+4))</f>
        <v>73.170731707317074</v>
      </c>
      <c r="T620">
        <f>INDEX('Grade 3'!$A$4:$AK$1252,$B620,($C620*8-0+4))</f>
        <v>34.146341463414636</v>
      </c>
      <c r="U620" t="str">
        <f>INDEX('Grade 3'!$A$4:$AK$1252,$B620,37)</f>
        <v>Northwest Georgia</v>
      </c>
    </row>
    <row r="621" spans="1:21">
      <c r="A621">
        <f t="shared" si="28"/>
        <v>620</v>
      </c>
      <c r="B621">
        <f t="shared" si="29"/>
        <v>155</v>
      </c>
      <c r="C621">
        <f t="shared" si="30"/>
        <v>4</v>
      </c>
      <c r="D621">
        <f>INDEX('Grade 3'!$A$4:$AK$1252,$B621,1)</f>
        <v>627</v>
      </c>
      <c r="E621">
        <f>INDEX('Grade 3'!$A$4:$AK$1252,$B621,2)</f>
        <v>3050</v>
      </c>
      <c r="F621" t="str">
        <f>INDEX('Grade 3'!$A$4:$AK$1252,$B621,3)</f>
        <v>CHATTOOGA COUNTY</v>
      </c>
      <c r="G621" t="str">
        <f>INDEX('Grade 3'!$A$4:$AK$1252,$B621,4)</f>
        <v>MENLO ELEMENTARY SCHOOL</v>
      </c>
      <c r="H621" t="str">
        <f ca="1">StaticValues!$A$8</f>
        <v>2016</v>
      </c>
      <c r="I621" t="str">
        <f ca="1">StaticValues!$B$8</f>
        <v>Spring</v>
      </c>
      <c r="J621" t="str">
        <f ca="1">StaticValues!$C$8</f>
        <v>EOG</v>
      </c>
      <c r="K621" t="str">
        <f ca="1">StaticValues!$D$8</f>
        <v>3</v>
      </c>
      <c r="L621" t="str">
        <f>INDEX('Grade 3'!E$2:AJ$2,1,((8*C621)-7))</f>
        <v>Social Studies</v>
      </c>
      <c r="M621">
        <f>INDEX('Grade 3'!$A$4:$AK$1252,$B621,($C621*8-7+4))</f>
        <v>41</v>
      </c>
      <c r="N621">
        <f>INDEX('Grade 3'!$A$4:$AK$1252,$B621,($C621*8-6+4))</f>
        <v>508.78048780487802</v>
      </c>
      <c r="O621">
        <f>INDEX('Grade 3'!$A$4:$AK$1252,$B621,($C621*8-5+4))</f>
        <v>24.390243902439025</v>
      </c>
      <c r="P621">
        <f>INDEX('Grade 3'!$A$4:$AK$1252,$B621,($C621*8-4+4))</f>
        <v>34.146341463414636</v>
      </c>
      <c r="Q621">
        <f>INDEX('Grade 3'!$A$4:$AK$1252,$B621,($C621*8-3+4))</f>
        <v>29.26829268292683</v>
      </c>
      <c r="R621">
        <f>INDEX('Grade 3'!$A$4:$AK$1252,$B621,($C621*8-2+4))</f>
        <v>12.195121951219512</v>
      </c>
      <c r="S621">
        <f>INDEX('Grade 3'!$A$4:$AK$1252,$B621,($C621*8-1+4))</f>
        <v>75.609756097560975</v>
      </c>
      <c r="T621">
        <f>INDEX('Grade 3'!$A$4:$AK$1252,$B621,($C621*8-0+4))</f>
        <v>41.463414634146339</v>
      </c>
      <c r="U621" t="str">
        <f>INDEX('Grade 3'!$A$4:$AK$1252,$B621,37)</f>
        <v>Northwest Georgia</v>
      </c>
    </row>
    <row r="622" spans="1:21">
      <c r="A622">
        <f t="shared" si="28"/>
        <v>621</v>
      </c>
      <c r="B622">
        <f t="shared" si="29"/>
        <v>156</v>
      </c>
      <c r="C622">
        <f t="shared" si="30"/>
        <v>1</v>
      </c>
      <c r="D622">
        <f>INDEX('Grade 3'!$A$4:$AK$1252,$B622,1)</f>
        <v>628</v>
      </c>
      <c r="E622">
        <f>INDEX('Grade 3'!$A$4:$AK$1252,$B622,2)</f>
        <v>101</v>
      </c>
      <c r="F622" t="str">
        <f>INDEX('Grade 3'!$A$4:$AK$1252,$B622,3)</f>
        <v>CHEROKEE COUNTY</v>
      </c>
      <c r="G622" t="str">
        <f>INDEX('Grade 3'!$A$4:$AK$1252,$B622,4)</f>
        <v>CARMEL ELEMENTARY SCHOOL</v>
      </c>
      <c r="H622" t="str">
        <f ca="1">StaticValues!$A$8</f>
        <v>2016</v>
      </c>
      <c r="I622" t="str">
        <f ca="1">StaticValues!$B$8</f>
        <v>Spring</v>
      </c>
      <c r="J622" t="str">
        <f ca="1">StaticValues!$C$8</f>
        <v>EOG</v>
      </c>
      <c r="K622" t="str">
        <f ca="1">StaticValues!$D$8</f>
        <v>3</v>
      </c>
      <c r="L622" t="str">
        <f>INDEX('Grade 3'!E$2:AJ$2,1,((8*C622)-7))</f>
        <v>English Language Arts</v>
      </c>
      <c r="M622">
        <f>INDEX('Grade 3'!$A$4:$AK$1252,$B622,($C622*8-7+4))</f>
        <v>183</v>
      </c>
      <c r="N622">
        <f>INDEX('Grade 3'!$A$4:$AK$1252,$B622,($C622*8-6+4))</f>
        <v>518.07650273224044</v>
      </c>
      <c r="O622">
        <f>INDEX('Grade 3'!$A$4:$AK$1252,$B622,($C622*8-5+4))</f>
        <v>25.136612021857925</v>
      </c>
      <c r="P622">
        <f>INDEX('Grade 3'!$A$4:$AK$1252,$B622,($C622*8-4+4))</f>
        <v>25.136612021857925</v>
      </c>
      <c r="Q622">
        <f>INDEX('Grade 3'!$A$4:$AK$1252,$B622,($C622*8-3+4))</f>
        <v>36.612021857923494</v>
      </c>
      <c r="R622">
        <f>INDEX('Grade 3'!$A$4:$AK$1252,$B622,($C622*8-2+4))</f>
        <v>13.114754098360656</v>
      </c>
      <c r="S622">
        <f>INDEX('Grade 3'!$A$4:$AK$1252,$B622,($C622*8-1+4))</f>
        <v>74.863387978142072</v>
      </c>
      <c r="T622">
        <f>INDEX('Grade 3'!$A$4:$AK$1252,$B622,($C622*8-0+4))</f>
        <v>49.72677595628415</v>
      </c>
      <c r="U622" t="str">
        <f>INDEX('Grade 3'!$A$4:$AK$1252,$B622,37)</f>
        <v>North Georgia</v>
      </c>
    </row>
    <row r="623" spans="1:21">
      <c r="A623">
        <f t="shared" si="28"/>
        <v>622</v>
      </c>
      <c r="B623">
        <f t="shared" si="29"/>
        <v>156</v>
      </c>
      <c r="C623">
        <f t="shared" si="30"/>
        <v>2</v>
      </c>
      <c r="D623">
        <f>INDEX('Grade 3'!$A$4:$AK$1252,$B623,1)</f>
        <v>628</v>
      </c>
      <c r="E623">
        <f>INDEX('Grade 3'!$A$4:$AK$1252,$B623,2)</f>
        <v>101</v>
      </c>
      <c r="F623" t="str">
        <f>INDEX('Grade 3'!$A$4:$AK$1252,$B623,3)</f>
        <v>CHEROKEE COUNTY</v>
      </c>
      <c r="G623" t="str">
        <f>INDEX('Grade 3'!$A$4:$AK$1252,$B623,4)</f>
        <v>CARMEL ELEMENTARY SCHOOL</v>
      </c>
      <c r="H623" t="str">
        <f ca="1">StaticValues!$A$8</f>
        <v>2016</v>
      </c>
      <c r="I623" t="str">
        <f ca="1">StaticValues!$B$8</f>
        <v>Spring</v>
      </c>
      <c r="J623" t="str">
        <f ca="1">StaticValues!$C$8</f>
        <v>EOG</v>
      </c>
      <c r="K623" t="str">
        <f ca="1">StaticValues!$D$8</f>
        <v>3</v>
      </c>
      <c r="L623" t="str">
        <f>INDEX('Grade 3'!E$2:AJ$2,1,((8*C623)-7))</f>
        <v>Mathematics</v>
      </c>
      <c r="M623">
        <f>INDEX('Grade 3'!$A$4:$AK$1252,$B623,($C623*8-7+4))</f>
        <v>184</v>
      </c>
      <c r="N623">
        <f>INDEX('Grade 3'!$A$4:$AK$1252,$B623,($C623*8-6+4))</f>
        <v>536.8478260869565</v>
      </c>
      <c r="O623">
        <f>INDEX('Grade 3'!$A$4:$AK$1252,$B623,($C623*8-5+4))</f>
        <v>8.695652173913043</v>
      </c>
      <c r="P623">
        <f>INDEX('Grade 3'!$A$4:$AK$1252,$B623,($C623*8-4+4))</f>
        <v>29.891304347826086</v>
      </c>
      <c r="Q623">
        <f>INDEX('Grade 3'!$A$4:$AK$1252,$B623,($C623*8-3+4))</f>
        <v>44.021739130434781</v>
      </c>
      <c r="R623">
        <f>INDEX('Grade 3'!$A$4:$AK$1252,$B623,($C623*8-2+4))</f>
        <v>17.391304347826086</v>
      </c>
      <c r="S623">
        <f>INDEX('Grade 3'!$A$4:$AK$1252,$B623,($C623*8-1+4))</f>
        <v>91.304347826086953</v>
      </c>
      <c r="T623">
        <f>INDEX('Grade 3'!$A$4:$AK$1252,$B623,($C623*8-0+4))</f>
        <v>61.413043478260867</v>
      </c>
      <c r="U623" t="str">
        <f>INDEX('Grade 3'!$A$4:$AK$1252,$B623,37)</f>
        <v>North Georgia</v>
      </c>
    </row>
    <row r="624" spans="1:21">
      <c r="A624">
        <f t="shared" si="28"/>
        <v>623</v>
      </c>
      <c r="B624">
        <f t="shared" si="29"/>
        <v>156</v>
      </c>
      <c r="C624">
        <f t="shared" si="30"/>
        <v>3</v>
      </c>
      <c r="D624">
        <f>INDEX('Grade 3'!$A$4:$AK$1252,$B624,1)</f>
        <v>628</v>
      </c>
      <c r="E624">
        <f>INDEX('Grade 3'!$A$4:$AK$1252,$B624,2)</f>
        <v>101</v>
      </c>
      <c r="F624" t="str">
        <f>INDEX('Grade 3'!$A$4:$AK$1252,$B624,3)</f>
        <v>CHEROKEE COUNTY</v>
      </c>
      <c r="G624" t="str">
        <f>INDEX('Grade 3'!$A$4:$AK$1252,$B624,4)</f>
        <v>CARMEL ELEMENTARY SCHOOL</v>
      </c>
      <c r="H624" t="str">
        <f ca="1">StaticValues!$A$8</f>
        <v>2016</v>
      </c>
      <c r="I624" t="str">
        <f ca="1">StaticValues!$B$8</f>
        <v>Spring</v>
      </c>
      <c r="J624" t="str">
        <f ca="1">StaticValues!$C$8</f>
        <v>EOG</v>
      </c>
      <c r="K624" t="str">
        <f ca="1">StaticValues!$D$8</f>
        <v>3</v>
      </c>
      <c r="L624" t="str">
        <f>INDEX('Grade 3'!E$2:AJ$2,1,((8*C624)-7))</f>
        <v>Science</v>
      </c>
      <c r="M624">
        <f>INDEX('Grade 3'!$A$4:$AK$1252,$B624,($C624*8-7+4))</f>
        <v>184</v>
      </c>
      <c r="N624">
        <f>INDEX('Grade 3'!$A$4:$AK$1252,$B624,($C624*8-6+4))</f>
        <v>519.83152173913038</v>
      </c>
      <c r="O624">
        <f>INDEX('Grade 3'!$A$4:$AK$1252,$B624,($C624*8-5+4))</f>
        <v>16.304347826086957</v>
      </c>
      <c r="P624">
        <f>INDEX('Grade 3'!$A$4:$AK$1252,$B624,($C624*8-4+4))</f>
        <v>35.869565217391305</v>
      </c>
      <c r="Q624">
        <f>INDEX('Grade 3'!$A$4:$AK$1252,$B624,($C624*8-3+4))</f>
        <v>32.608695652173914</v>
      </c>
      <c r="R624">
        <f>INDEX('Grade 3'!$A$4:$AK$1252,$B624,($C624*8-2+4))</f>
        <v>15.217391304347826</v>
      </c>
      <c r="S624">
        <f>INDEX('Grade 3'!$A$4:$AK$1252,$B624,($C624*8-1+4))</f>
        <v>83.695652173913047</v>
      </c>
      <c r="T624">
        <f>INDEX('Grade 3'!$A$4:$AK$1252,$B624,($C624*8-0+4))</f>
        <v>47.826086956521742</v>
      </c>
      <c r="U624" t="str">
        <f>INDEX('Grade 3'!$A$4:$AK$1252,$B624,37)</f>
        <v>North Georgia</v>
      </c>
    </row>
    <row r="625" spans="1:21">
      <c r="A625">
        <f t="shared" si="28"/>
        <v>624</v>
      </c>
      <c r="B625">
        <f t="shared" si="29"/>
        <v>156</v>
      </c>
      <c r="C625">
        <f t="shared" si="30"/>
        <v>4</v>
      </c>
      <c r="D625">
        <f>INDEX('Grade 3'!$A$4:$AK$1252,$B625,1)</f>
        <v>628</v>
      </c>
      <c r="E625">
        <f>INDEX('Grade 3'!$A$4:$AK$1252,$B625,2)</f>
        <v>101</v>
      </c>
      <c r="F625" t="str">
        <f>INDEX('Grade 3'!$A$4:$AK$1252,$B625,3)</f>
        <v>CHEROKEE COUNTY</v>
      </c>
      <c r="G625" t="str">
        <f>INDEX('Grade 3'!$A$4:$AK$1252,$B625,4)</f>
        <v>CARMEL ELEMENTARY SCHOOL</v>
      </c>
      <c r="H625" t="str">
        <f ca="1">StaticValues!$A$8</f>
        <v>2016</v>
      </c>
      <c r="I625" t="str">
        <f ca="1">StaticValues!$B$8</f>
        <v>Spring</v>
      </c>
      <c r="J625" t="str">
        <f ca="1">StaticValues!$C$8</f>
        <v>EOG</v>
      </c>
      <c r="K625" t="str">
        <f ca="1">StaticValues!$D$8</f>
        <v>3</v>
      </c>
      <c r="L625" t="str">
        <f>INDEX('Grade 3'!E$2:AJ$2,1,((8*C625)-7))</f>
        <v>Social Studies</v>
      </c>
      <c r="M625">
        <f>INDEX('Grade 3'!$A$4:$AK$1252,$B625,($C625*8-7+4))</f>
        <v>184</v>
      </c>
      <c r="N625">
        <f>INDEX('Grade 3'!$A$4:$AK$1252,$B625,($C625*8-6+4))</f>
        <v>530.00543478260875</v>
      </c>
      <c r="O625">
        <f>INDEX('Grade 3'!$A$4:$AK$1252,$B625,($C625*8-5+4))</f>
        <v>10.326086956521738</v>
      </c>
      <c r="P625">
        <f>INDEX('Grade 3'!$A$4:$AK$1252,$B625,($C625*8-4+4))</f>
        <v>32.065217391304351</v>
      </c>
      <c r="Q625">
        <f>INDEX('Grade 3'!$A$4:$AK$1252,$B625,($C625*8-3+4))</f>
        <v>28.804347826086957</v>
      </c>
      <c r="R625">
        <f>INDEX('Grade 3'!$A$4:$AK$1252,$B625,($C625*8-2+4))</f>
        <v>28.804347826086957</v>
      </c>
      <c r="S625">
        <f>INDEX('Grade 3'!$A$4:$AK$1252,$B625,($C625*8-1+4))</f>
        <v>89.673913043478265</v>
      </c>
      <c r="T625">
        <f>INDEX('Grade 3'!$A$4:$AK$1252,$B625,($C625*8-0+4))</f>
        <v>57.608695652173914</v>
      </c>
      <c r="U625" t="str">
        <f>INDEX('Grade 3'!$A$4:$AK$1252,$B625,37)</f>
        <v>North Georgia</v>
      </c>
    </row>
    <row r="626" spans="1:21">
      <c r="A626">
        <f t="shared" si="28"/>
        <v>625</v>
      </c>
      <c r="B626">
        <f t="shared" si="29"/>
        <v>157</v>
      </c>
      <c r="C626">
        <f t="shared" si="30"/>
        <v>1</v>
      </c>
      <c r="D626">
        <f>INDEX('Grade 3'!$A$4:$AK$1252,$B626,1)</f>
        <v>628</v>
      </c>
      <c r="E626">
        <f>INDEX('Grade 3'!$A$4:$AK$1252,$B626,2)</f>
        <v>104</v>
      </c>
      <c r="F626" t="str">
        <f>INDEX('Grade 3'!$A$4:$AK$1252,$B626,3)</f>
        <v>CHEROKEE COUNTY</v>
      </c>
      <c r="G626" t="str">
        <f>INDEX('Grade 3'!$A$4:$AK$1252,$B626,4)</f>
        <v>WOODSTOCK ELEMENTARY SCHOOL</v>
      </c>
      <c r="H626" t="str">
        <f ca="1">StaticValues!$A$8</f>
        <v>2016</v>
      </c>
      <c r="I626" t="str">
        <f ca="1">StaticValues!$B$8</f>
        <v>Spring</v>
      </c>
      <c r="J626" t="str">
        <f ca="1">StaticValues!$C$8</f>
        <v>EOG</v>
      </c>
      <c r="K626" t="str">
        <f ca="1">StaticValues!$D$8</f>
        <v>3</v>
      </c>
      <c r="L626" t="str">
        <f>INDEX('Grade 3'!E$2:AJ$2,1,((8*C626)-7))</f>
        <v>English Language Arts</v>
      </c>
      <c r="M626">
        <f>INDEX('Grade 3'!$A$4:$AK$1252,$B626,($C626*8-7+4))</f>
        <v>203</v>
      </c>
      <c r="N626">
        <f>INDEX('Grade 3'!$A$4:$AK$1252,$B626,($C626*8-6+4))</f>
        <v>508.16748768472905</v>
      </c>
      <c r="O626">
        <f>INDEX('Grade 3'!$A$4:$AK$1252,$B626,($C626*8-5+4))</f>
        <v>25.123152709359605</v>
      </c>
      <c r="P626">
        <f>INDEX('Grade 3'!$A$4:$AK$1252,$B626,($C626*8-4+4))</f>
        <v>39.408866995073893</v>
      </c>
      <c r="Q626">
        <f>INDEX('Grade 3'!$A$4:$AK$1252,$B626,($C626*8-3+4))</f>
        <v>26.600985221674875</v>
      </c>
      <c r="R626">
        <f>INDEX('Grade 3'!$A$4:$AK$1252,$B626,($C626*8-2+4))</f>
        <v>8.8669950738916263</v>
      </c>
      <c r="S626">
        <f>INDEX('Grade 3'!$A$4:$AK$1252,$B626,($C626*8-1+4))</f>
        <v>74.876847290640399</v>
      </c>
      <c r="T626">
        <f>INDEX('Grade 3'!$A$4:$AK$1252,$B626,($C626*8-0+4))</f>
        <v>35.467980295566505</v>
      </c>
      <c r="U626" t="str">
        <f>INDEX('Grade 3'!$A$4:$AK$1252,$B626,37)</f>
        <v>North Georgia</v>
      </c>
    </row>
    <row r="627" spans="1:21">
      <c r="A627">
        <f t="shared" si="28"/>
        <v>626</v>
      </c>
      <c r="B627">
        <f t="shared" si="29"/>
        <v>157</v>
      </c>
      <c r="C627">
        <f t="shared" si="30"/>
        <v>2</v>
      </c>
      <c r="D627">
        <f>INDEX('Grade 3'!$A$4:$AK$1252,$B627,1)</f>
        <v>628</v>
      </c>
      <c r="E627">
        <f>INDEX('Grade 3'!$A$4:$AK$1252,$B627,2)</f>
        <v>104</v>
      </c>
      <c r="F627" t="str">
        <f>INDEX('Grade 3'!$A$4:$AK$1252,$B627,3)</f>
        <v>CHEROKEE COUNTY</v>
      </c>
      <c r="G627" t="str">
        <f>INDEX('Grade 3'!$A$4:$AK$1252,$B627,4)</f>
        <v>WOODSTOCK ELEMENTARY SCHOOL</v>
      </c>
      <c r="H627" t="str">
        <f ca="1">StaticValues!$A$8</f>
        <v>2016</v>
      </c>
      <c r="I627" t="str">
        <f ca="1">StaticValues!$B$8</f>
        <v>Spring</v>
      </c>
      <c r="J627" t="str">
        <f ca="1">StaticValues!$C$8</f>
        <v>EOG</v>
      </c>
      <c r="K627" t="str">
        <f ca="1">StaticValues!$D$8</f>
        <v>3</v>
      </c>
      <c r="L627" t="str">
        <f>INDEX('Grade 3'!E$2:AJ$2,1,((8*C627)-7))</f>
        <v>Mathematics</v>
      </c>
      <c r="M627">
        <f>INDEX('Grade 3'!$A$4:$AK$1252,$B627,($C627*8-7+4))</f>
        <v>203</v>
      </c>
      <c r="N627">
        <f>INDEX('Grade 3'!$A$4:$AK$1252,$B627,($C627*8-6+4))</f>
        <v>530.01970443349751</v>
      </c>
      <c r="O627">
        <f>INDEX('Grade 3'!$A$4:$AK$1252,$B627,($C627*8-5+4))</f>
        <v>7.8817733990147785</v>
      </c>
      <c r="P627">
        <f>INDEX('Grade 3'!$A$4:$AK$1252,$B627,($C627*8-4+4))</f>
        <v>39.408866995073893</v>
      </c>
      <c r="Q627">
        <f>INDEX('Grade 3'!$A$4:$AK$1252,$B627,($C627*8-3+4))</f>
        <v>41.379310344827587</v>
      </c>
      <c r="R627">
        <f>INDEX('Grade 3'!$A$4:$AK$1252,$B627,($C627*8-2+4))</f>
        <v>11.330049261083744</v>
      </c>
      <c r="S627">
        <f>INDEX('Grade 3'!$A$4:$AK$1252,$B627,($C627*8-1+4))</f>
        <v>92.118226600985224</v>
      </c>
      <c r="T627">
        <f>INDEX('Grade 3'!$A$4:$AK$1252,$B627,($C627*8-0+4))</f>
        <v>52.709359605911331</v>
      </c>
      <c r="U627" t="str">
        <f>INDEX('Grade 3'!$A$4:$AK$1252,$B627,37)</f>
        <v>North Georgia</v>
      </c>
    </row>
    <row r="628" spans="1:21">
      <c r="A628">
        <f t="shared" si="28"/>
        <v>627</v>
      </c>
      <c r="B628">
        <f t="shared" si="29"/>
        <v>157</v>
      </c>
      <c r="C628">
        <f t="shared" si="30"/>
        <v>3</v>
      </c>
      <c r="D628">
        <f>INDEX('Grade 3'!$A$4:$AK$1252,$B628,1)</f>
        <v>628</v>
      </c>
      <c r="E628">
        <f>INDEX('Grade 3'!$A$4:$AK$1252,$B628,2)</f>
        <v>104</v>
      </c>
      <c r="F628" t="str">
        <f>INDEX('Grade 3'!$A$4:$AK$1252,$B628,3)</f>
        <v>CHEROKEE COUNTY</v>
      </c>
      <c r="G628" t="str">
        <f>INDEX('Grade 3'!$A$4:$AK$1252,$B628,4)</f>
        <v>WOODSTOCK ELEMENTARY SCHOOL</v>
      </c>
      <c r="H628" t="str">
        <f ca="1">StaticValues!$A$8</f>
        <v>2016</v>
      </c>
      <c r="I628" t="str">
        <f ca="1">StaticValues!$B$8</f>
        <v>Spring</v>
      </c>
      <c r="J628" t="str">
        <f ca="1">StaticValues!$C$8</f>
        <v>EOG</v>
      </c>
      <c r="K628" t="str">
        <f ca="1">StaticValues!$D$8</f>
        <v>3</v>
      </c>
      <c r="L628" t="str">
        <f>INDEX('Grade 3'!E$2:AJ$2,1,((8*C628)-7))</f>
        <v>Science</v>
      </c>
      <c r="M628">
        <f>INDEX('Grade 3'!$A$4:$AK$1252,$B628,($C628*8-7+4))</f>
        <v>203</v>
      </c>
      <c r="N628">
        <f>INDEX('Grade 3'!$A$4:$AK$1252,$B628,($C628*8-6+4))</f>
        <v>515.60591133004925</v>
      </c>
      <c r="O628">
        <f>INDEX('Grade 3'!$A$4:$AK$1252,$B628,($C628*8-5+4))</f>
        <v>17.733990147783253</v>
      </c>
      <c r="P628">
        <f>INDEX('Grade 3'!$A$4:$AK$1252,$B628,($C628*8-4+4))</f>
        <v>39.408866995073893</v>
      </c>
      <c r="Q628">
        <f>INDEX('Grade 3'!$A$4:$AK$1252,$B628,($C628*8-3+4))</f>
        <v>31.527093596059114</v>
      </c>
      <c r="R628">
        <f>INDEX('Grade 3'!$A$4:$AK$1252,$B628,($C628*8-2+4))</f>
        <v>11.330049261083744</v>
      </c>
      <c r="S628">
        <f>INDEX('Grade 3'!$A$4:$AK$1252,$B628,($C628*8-1+4))</f>
        <v>82.266009852216754</v>
      </c>
      <c r="T628">
        <f>INDEX('Grade 3'!$A$4:$AK$1252,$B628,($C628*8-0+4))</f>
        <v>42.857142857142854</v>
      </c>
      <c r="U628" t="str">
        <f>INDEX('Grade 3'!$A$4:$AK$1252,$B628,37)</f>
        <v>North Georgia</v>
      </c>
    </row>
    <row r="629" spans="1:21">
      <c r="A629">
        <f t="shared" si="28"/>
        <v>628</v>
      </c>
      <c r="B629">
        <f t="shared" si="29"/>
        <v>157</v>
      </c>
      <c r="C629">
        <f t="shared" si="30"/>
        <v>4</v>
      </c>
      <c r="D629">
        <f>INDEX('Grade 3'!$A$4:$AK$1252,$B629,1)</f>
        <v>628</v>
      </c>
      <c r="E629">
        <f>INDEX('Grade 3'!$A$4:$AK$1252,$B629,2)</f>
        <v>104</v>
      </c>
      <c r="F629" t="str">
        <f>INDEX('Grade 3'!$A$4:$AK$1252,$B629,3)</f>
        <v>CHEROKEE COUNTY</v>
      </c>
      <c r="G629" t="str">
        <f>INDEX('Grade 3'!$A$4:$AK$1252,$B629,4)</f>
        <v>WOODSTOCK ELEMENTARY SCHOOL</v>
      </c>
      <c r="H629" t="str">
        <f ca="1">StaticValues!$A$8</f>
        <v>2016</v>
      </c>
      <c r="I629" t="str">
        <f ca="1">StaticValues!$B$8</f>
        <v>Spring</v>
      </c>
      <c r="J629" t="str">
        <f ca="1">StaticValues!$C$8</f>
        <v>EOG</v>
      </c>
      <c r="K629" t="str">
        <f ca="1">StaticValues!$D$8</f>
        <v>3</v>
      </c>
      <c r="L629" t="str">
        <f>INDEX('Grade 3'!E$2:AJ$2,1,((8*C629)-7))</f>
        <v>Social Studies</v>
      </c>
      <c r="M629">
        <f>INDEX('Grade 3'!$A$4:$AK$1252,$B629,($C629*8-7+4))</f>
        <v>203</v>
      </c>
      <c r="N629">
        <f>INDEX('Grade 3'!$A$4:$AK$1252,$B629,($C629*8-6+4))</f>
        <v>510.79310344827587</v>
      </c>
      <c r="O629">
        <f>INDEX('Grade 3'!$A$4:$AK$1252,$B629,($C629*8-5+4))</f>
        <v>20.19704433497537</v>
      </c>
      <c r="P629">
        <f>INDEX('Grade 3'!$A$4:$AK$1252,$B629,($C629*8-4+4))</f>
        <v>44.334975369458128</v>
      </c>
      <c r="Q629">
        <f>INDEX('Grade 3'!$A$4:$AK$1252,$B629,($C629*8-3+4))</f>
        <v>26.108374384236452</v>
      </c>
      <c r="R629">
        <f>INDEX('Grade 3'!$A$4:$AK$1252,$B629,($C629*8-2+4))</f>
        <v>9.3596059113300498</v>
      </c>
      <c r="S629">
        <f>INDEX('Grade 3'!$A$4:$AK$1252,$B629,($C629*8-1+4))</f>
        <v>79.802955665024626</v>
      </c>
      <c r="T629">
        <f>INDEX('Grade 3'!$A$4:$AK$1252,$B629,($C629*8-0+4))</f>
        <v>35.467980295566505</v>
      </c>
      <c r="U629" t="str">
        <f>INDEX('Grade 3'!$A$4:$AK$1252,$B629,37)</f>
        <v>North Georgia</v>
      </c>
    </row>
    <row r="630" spans="1:21">
      <c r="A630">
        <f t="shared" si="28"/>
        <v>629</v>
      </c>
      <c r="B630">
        <f t="shared" si="29"/>
        <v>158</v>
      </c>
      <c r="C630">
        <f t="shared" si="30"/>
        <v>1</v>
      </c>
      <c r="D630">
        <f>INDEX('Grade 3'!$A$4:$AK$1252,$B630,1)</f>
        <v>628</v>
      </c>
      <c r="E630">
        <f>INDEX('Grade 3'!$A$4:$AK$1252,$B630,2)</f>
        <v>105</v>
      </c>
      <c r="F630" t="str">
        <f>INDEX('Grade 3'!$A$4:$AK$1252,$B630,3)</f>
        <v>CHEROKEE COUNTY</v>
      </c>
      <c r="G630" t="str">
        <f>INDEX('Grade 3'!$A$4:$AK$1252,$B630,4)</f>
        <v>WILLIAM G. HASTY, SR. ELEMENTARY SC</v>
      </c>
      <c r="H630" t="str">
        <f ca="1">StaticValues!$A$8</f>
        <v>2016</v>
      </c>
      <c r="I630" t="str">
        <f ca="1">StaticValues!$B$8</f>
        <v>Spring</v>
      </c>
      <c r="J630" t="str">
        <f ca="1">StaticValues!$C$8</f>
        <v>EOG</v>
      </c>
      <c r="K630" t="str">
        <f ca="1">StaticValues!$D$8</f>
        <v>3</v>
      </c>
      <c r="L630" t="str">
        <f>INDEX('Grade 3'!E$2:AJ$2,1,((8*C630)-7))</f>
        <v>English Language Arts</v>
      </c>
      <c r="M630">
        <f>INDEX('Grade 3'!$A$4:$AK$1252,$B630,($C630*8-7+4))</f>
        <v>146</v>
      </c>
      <c r="N630">
        <f>INDEX('Grade 3'!$A$4:$AK$1252,$B630,($C630*8-6+4))</f>
        <v>469.36986301369865</v>
      </c>
      <c r="O630">
        <f>INDEX('Grade 3'!$A$4:$AK$1252,$B630,($C630*8-5+4))</f>
        <v>60.958904109589042</v>
      </c>
      <c r="P630">
        <f>INDEX('Grade 3'!$A$4:$AK$1252,$B630,($C630*8-4+4))</f>
        <v>21.917808219178081</v>
      </c>
      <c r="Q630">
        <f>INDEX('Grade 3'!$A$4:$AK$1252,$B630,($C630*8-3+4))</f>
        <v>13.013698630136986</v>
      </c>
      <c r="R630">
        <f>INDEX('Grade 3'!$A$4:$AK$1252,$B630,($C630*8-2+4))</f>
        <v>4.1095890410958908</v>
      </c>
      <c r="S630">
        <f>INDEX('Grade 3'!$A$4:$AK$1252,$B630,($C630*8-1+4))</f>
        <v>39.041095890410958</v>
      </c>
      <c r="T630">
        <f>INDEX('Grade 3'!$A$4:$AK$1252,$B630,($C630*8-0+4))</f>
        <v>17.123287671232877</v>
      </c>
      <c r="U630" t="str">
        <f>INDEX('Grade 3'!$A$4:$AK$1252,$B630,37)</f>
        <v>North Georgia</v>
      </c>
    </row>
    <row r="631" spans="1:21">
      <c r="A631">
        <f t="shared" si="28"/>
        <v>630</v>
      </c>
      <c r="B631">
        <f t="shared" si="29"/>
        <v>158</v>
      </c>
      <c r="C631">
        <f t="shared" si="30"/>
        <v>2</v>
      </c>
      <c r="D631">
        <f>INDEX('Grade 3'!$A$4:$AK$1252,$B631,1)</f>
        <v>628</v>
      </c>
      <c r="E631">
        <f>INDEX('Grade 3'!$A$4:$AK$1252,$B631,2)</f>
        <v>105</v>
      </c>
      <c r="F631" t="str">
        <f>INDEX('Grade 3'!$A$4:$AK$1252,$B631,3)</f>
        <v>CHEROKEE COUNTY</v>
      </c>
      <c r="G631" t="str">
        <f>INDEX('Grade 3'!$A$4:$AK$1252,$B631,4)</f>
        <v>WILLIAM G. HASTY, SR. ELEMENTARY SC</v>
      </c>
      <c r="H631" t="str">
        <f ca="1">StaticValues!$A$8</f>
        <v>2016</v>
      </c>
      <c r="I631" t="str">
        <f ca="1">StaticValues!$B$8</f>
        <v>Spring</v>
      </c>
      <c r="J631" t="str">
        <f ca="1">StaticValues!$C$8</f>
        <v>EOG</v>
      </c>
      <c r="K631" t="str">
        <f ca="1">StaticValues!$D$8</f>
        <v>3</v>
      </c>
      <c r="L631" t="str">
        <f>INDEX('Grade 3'!E$2:AJ$2,1,((8*C631)-7))</f>
        <v>Mathematics</v>
      </c>
      <c r="M631">
        <f>INDEX('Grade 3'!$A$4:$AK$1252,$B631,($C631*8-7+4))</f>
        <v>146</v>
      </c>
      <c r="N631">
        <f>INDEX('Grade 3'!$A$4:$AK$1252,$B631,($C631*8-6+4))</f>
        <v>502.83561643835617</v>
      </c>
      <c r="O631">
        <f>INDEX('Grade 3'!$A$4:$AK$1252,$B631,($C631*8-5+4))</f>
        <v>28.767123287671232</v>
      </c>
      <c r="P631">
        <f>INDEX('Grade 3'!$A$4:$AK$1252,$B631,($C631*8-4+4))</f>
        <v>45.890410958904113</v>
      </c>
      <c r="Q631">
        <f>INDEX('Grade 3'!$A$4:$AK$1252,$B631,($C631*8-3+4))</f>
        <v>17.80821917808219</v>
      </c>
      <c r="R631">
        <f>INDEX('Grade 3'!$A$4:$AK$1252,$B631,($C631*8-2+4))</f>
        <v>7.5342465753424657</v>
      </c>
      <c r="S631">
        <f>INDEX('Grade 3'!$A$4:$AK$1252,$B631,($C631*8-1+4))</f>
        <v>71.232876712328761</v>
      </c>
      <c r="T631">
        <f>INDEX('Grade 3'!$A$4:$AK$1252,$B631,($C631*8-0+4))</f>
        <v>25.342465753424658</v>
      </c>
      <c r="U631" t="str">
        <f>INDEX('Grade 3'!$A$4:$AK$1252,$B631,37)</f>
        <v>North Georgia</v>
      </c>
    </row>
    <row r="632" spans="1:21">
      <c r="A632">
        <f t="shared" si="28"/>
        <v>631</v>
      </c>
      <c r="B632">
        <f t="shared" si="29"/>
        <v>158</v>
      </c>
      <c r="C632">
        <f t="shared" si="30"/>
        <v>3</v>
      </c>
      <c r="D632">
        <f>INDEX('Grade 3'!$A$4:$AK$1252,$B632,1)</f>
        <v>628</v>
      </c>
      <c r="E632">
        <f>INDEX('Grade 3'!$A$4:$AK$1252,$B632,2)</f>
        <v>105</v>
      </c>
      <c r="F632" t="str">
        <f>INDEX('Grade 3'!$A$4:$AK$1252,$B632,3)</f>
        <v>CHEROKEE COUNTY</v>
      </c>
      <c r="G632" t="str">
        <f>INDEX('Grade 3'!$A$4:$AK$1252,$B632,4)</f>
        <v>WILLIAM G. HASTY, SR. ELEMENTARY SC</v>
      </c>
      <c r="H632" t="str">
        <f ca="1">StaticValues!$A$8</f>
        <v>2016</v>
      </c>
      <c r="I632" t="str">
        <f ca="1">StaticValues!$B$8</f>
        <v>Spring</v>
      </c>
      <c r="J632" t="str">
        <f ca="1">StaticValues!$C$8</f>
        <v>EOG</v>
      </c>
      <c r="K632" t="str">
        <f ca="1">StaticValues!$D$8</f>
        <v>3</v>
      </c>
      <c r="L632" t="str">
        <f>INDEX('Grade 3'!E$2:AJ$2,1,((8*C632)-7))</f>
        <v>Science</v>
      </c>
      <c r="M632">
        <f>INDEX('Grade 3'!$A$4:$AK$1252,$B632,($C632*8-7+4))</f>
        <v>145</v>
      </c>
      <c r="N632">
        <f>INDEX('Grade 3'!$A$4:$AK$1252,$B632,($C632*8-6+4))</f>
        <v>487.97241379310344</v>
      </c>
      <c r="O632">
        <f>INDEX('Grade 3'!$A$4:$AK$1252,$B632,($C632*8-5+4))</f>
        <v>46.896551724137929</v>
      </c>
      <c r="P632">
        <f>INDEX('Grade 3'!$A$4:$AK$1252,$B632,($C632*8-4+4))</f>
        <v>33.103448275862071</v>
      </c>
      <c r="Q632">
        <f>INDEX('Grade 3'!$A$4:$AK$1252,$B632,($C632*8-3+4))</f>
        <v>14.482758620689655</v>
      </c>
      <c r="R632">
        <f>INDEX('Grade 3'!$A$4:$AK$1252,$B632,($C632*8-2+4))</f>
        <v>5.5172413793103452</v>
      </c>
      <c r="S632">
        <f>INDEX('Grade 3'!$A$4:$AK$1252,$B632,($C632*8-1+4))</f>
        <v>53.103448275862071</v>
      </c>
      <c r="T632">
        <f>INDEX('Grade 3'!$A$4:$AK$1252,$B632,($C632*8-0+4))</f>
        <v>20</v>
      </c>
      <c r="U632" t="str">
        <f>INDEX('Grade 3'!$A$4:$AK$1252,$B632,37)</f>
        <v>North Georgia</v>
      </c>
    </row>
    <row r="633" spans="1:21">
      <c r="A633">
        <f t="shared" si="28"/>
        <v>632</v>
      </c>
      <c r="B633">
        <f t="shared" si="29"/>
        <v>158</v>
      </c>
      <c r="C633">
        <f t="shared" si="30"/>
        <v>4</v>
      </c>
      <c r="D633">
        <f>INDEX('Grade 3'!$A$4:$AK$1252,$B633,1)</f>
        <v>628</v>
      </c>
      <c r="E633">
        <f>INDEX('Grade 3'!$A$4:$AK$1252,$B633,2)</f>
        <v>105</v>
      </c>
      <c r="F633" t="str">
        <f>INDEX('Grade 3'!$A$4:$AK$1252,$B633,3)</f>
        <v>CHEROKEE COUNTY</v>
      </c>
      <c r="G633" t="str">
        <f>INDEX('Grade 3'!$A$4:$AK$1252,$B633,4)</f>
        <v>WILLIAM G. HASTY, SR. ELEMENTARY SC</v>
      </c>
      <c r="H633" t="str">
        <f ca="1">StaticValues!$A$8</f>
        <v>2016</v>
      </c>
      <c r="I633" t="str">
        <f ca="1">StaticValues!$B$8</f>
        <v>Spring</v>
      </c>
      <c r="J633" t="str">
        <f ca="1">StaticValues!$C$8</f>
        <v>EOG</v>
      </c>
      <c r="K633" t="str">
        <f ca="1">StaticValues!$D$8</f>
        <v>3</v>
      </c>
      <c r="L633" t="str">
        <f>INDEX('Grade 3'!E$2:AJ$2,1,((8*C633)-7))</f>
        <v>Social Studies</v>
      </c>
      <c r="M633">
        <f>INDEX('Grade 3'!$A$4:$AK$1252,$B633,($C633*8-7+4))</f>
        <v>146</v>
      </c>
      <c r="N633">
        <f>INDEX('Grade 3'!$A$4:$AK$1252,$B633,($C633*8-6+4))</f>
        <v>491.74657534246575</v>
      </c>
      <c r="O633">
        <f>INDEX('Grade 3'!$A$4:$AK$1252,$B633,($C633*8-5+4))</f>
        <v>36.301369863013697</v>
      </c>
      <c r="P633">
        <f>INDEX('Grade 3'!$A$4:$AK$1252,$B633,($C633*8-4+4))</f>
        <v>41.780821917808218</v>
      </c>
      <c r="Q633">
        <f>INDEX('Grade 3'!$A$4:$AK$1252,$B633,($C633*8-3+4))</f>
        <v>16.438356164383563</v>
      </c>
      <c r="R633">
        <f>INDEX('Grade 3'!$A$4:$AK$1252,$B633,($C633*8-2+4))</f>
        <v>5.4794520547945202</v>
      </c>
      <c r="S633">
        <f>INDEX('Grade 3'!$A$4:$AK$1252,$B633,($C633*8-1+4))</f>
        <v>63.698630136986303</v>
      </c>
      <c r="T633">
        <f>INDEX('Grade 3'!$A$4:$AK$1252,$B633,($C633*8-0+4))</f>
        <v>21.917808219178081</v>
      </c>
      <c r="U633" t="str">
        <f>INDEX('Grade 3'!$A$4:$AK$1252,$B633,37)</f>
        <v>North Georgia</v>
      </c>
    </row>
    <row r="634" spans="1:21">
      <c r="A634">
        <f t="shared" si="28"/>
        <v>633</v>
      </c>
      <c r="B634">
        <f t="shared" si="29"/>
        <v>159</v>
      </c>
      <c r="C634">
        <f t="shared" si="30"/>
        <v>1</v>
      </c>
      <c r="D634">
        <f>INDEX('Grade 3'!$A$4:$AK$1252,$B634,1)</f>
        <v>628</v>
      </c>
      <c r="E634">
        <f>INDEX('Grade 3'!$A$4:$AK$1252,$B634,2)</f>
        <v>108</v>
      </c>
      <c r="F634" t="str">
        <f>INDEX('Grade 3'!$A$4:$AK$1252,$B634,3)</f>
        <v>CHEROKEE COUNTY</v>
      </c>
      <c r="G634" t="str">
        <f>INDEX('Grade 3'!$A$4:$AK$1252,$B634,4)</f>
        <v>AVERY ELEMENTARY SCHOOL</v>
      </c>
      <c r="H634" t="str">
        <f ca="1">StaticValues!$A$8</f>
        <v>2016</v>
      </c>
      <c r="I634" t="str">
        <f ca="1">StaticValues!$B$8</f>
        <v>Spring</v>
      </c>
      <c r="J634" t="str">
        <f ca="1">StaticValues!$C$8</f>
        <v>EOG</v>
      </c>
      <c r="K634" t="str">
        <f ca="1">StaticValues!$D$8</f>
        <v>3</v>
      </c>
      <c r="L634" t="str">
        <f>INDEX('Grade 3'!E$2:AJ$2,1,((8*C634)-7))</f>
        <v>English Language Arts</v>
      </c>
      <c r="M634">
        <f>INDEX('Grade 3'!$A$4:$AK$1252,$B634,($C634*8-7+4))</f>
        <v>171</v>
      </c>
      <c r="N634">
        <f>INDEX('Grade 3'!$A$4:$AK$1252,$B634,($C634*8-6+4))</f>
        <v>526.70175438596493</v>
      </c>
      <c r="O634">
        <f>INDEX('Grade 3'!$A$4:$AK$1252,$B634,($C634*8-5+4))</f>
        <v>12.865497076023392</v>
      </c>
      <c r="P634">
        <f>INDEX('Grade 3'!$A$4:$AK$1252,$B634,($C634*8-4+4))</f>
        <v>33.333333333333336</v>
      </c>
      <c r="Q634">
        <f>INDEX('Grade 3'!$A$4:$AK$1252,$B634,($C634*8-3+4))</f>
        <v>43.274853801169591</v>
      </c>
      <c r="R634">
        <f>INDEX('Grade 3'!$A$4:$AK$1252,$B634,($C634*8-2+4))</f>
        <v>10.526315789473685</v>
      </c>
      <c r="S634">
        <f>INDEX('Grade 3'!$A$4:$AK$1252,$B634,($C634*8-1+4))</f>
        <v>87.134502923976612</v>
      </c>
      <c r="T634">
        <f>INDEX('Grade 3'!$A$4:$AK$1252,$B634,($C634*8-0+4))</f>
        <v>53.801169590643276</v>
      </c>
      <c r="U634" t="str">
        <f>INDEX('Grade 3'!$A$4:$AK$1252,$B634,37)</f>
        <v>North Georgia</v>
      </c>
    </row>
    <row r="635" spans="1:21">
      <c r="A635">
        <f t="shared" si="28"/>
        <v>634</v>
      </c>
      <c r="B635">
        <f t="shared" si="29"/>
        <v>159</v>
      </c>
      <c r="C635">
        <f t="shared" si="30"/>
        <v>2</v>
      </c>
      <c r="D635">
        <f>INDEX('Grade 3'!$A$4:$AK$1252,$B635,1)</f>
        <v>628</v>
      </c>
      <c r="E635">
        <f>INDEX('Grade 3'!$A$4:$AK$1252,$B635,2)</f>
        <v>108</v>
      </c>
      <c r="F635" t="str">
        <f>INDEX('Grade 3'!$A$4:$AK$1252,$B635,3)</f>
        <v>CHEROKEE COUNTY</v>
      </c>
      <c r="G635" t="str">
        <f>INDEX('Grade 3'!$A$4:$AK$1252,$B635,4)</f>
        <v>AVERY ELEMENTARY SCHOOL</v>
      </c>
      <c r="H635" t="str">
        <f ca="1">StaticValues!$A$8</f>
        <v>2016</v>
      </c>
      <c r="I635" t="str">
        <f ca="1">StaticValues!$B$8</f>
        <v>Spring</v>
      </c>
      <c r="J635" t="str">
        <f ca="1">StaticValues!$C$8</f>
        <v>EOG</v>
      </c>
      <c r="K635" t="str">
        <f ca="1">StaticValues!$D$8</f>
        <v>3</v>
      </c>
      <c r="L635" t="str">
        <f>INDEX('Grade 3'!E$2:AJ$2,1,((8*C635)-7))</f>
        <v>Mathematics</v>
      </c>
      <c r="M635">
        <f>INDEX('Grade 3'!$A$4:$AK$1252,$B635,($C635*8-7+4))</f>
        <v>172</v>
      </c>
      <c r="N635">
        <f>INDEX('Grade 3'!$A$4:$AK$1252,$B635,($C635*8-6+4))</f>
        <v>534.65697674418607</v>
      </c>
      <c r="O635">
        <f>INDEX('Grade 3'!$A$4:$AK$1252,$B635,($C635*8-5+4))</f>
        <v>10.465116279069768</v>
      </c>
      <c r="P635">
        <f>INDEX('Grade 3'!$A$4:$AK$1252,$B635,($C635*8-4+4))</f>
        <v>28.488372093023255</v>
      </c>
      <c r="Q635">
        <f>INDEX('Grade 3'!$A$4:$AK$1252,$B635,($C635*8-3+4))</f>
        <v>49.418604651162788</v>
      </c>
      <c r="R635">
        <f>INDEX('Grade 3'!$A$4:$AK$1252,$B635,($C635*8-2+4))</f>
        <v>11.627906976744185</v>
      </c>
      <c r="S635">
        <f>INDEX('Grade 3'!$A$4:$AK$1252,$B635,($C635*8-1+4))</f>
        <v>89.534883720930239</v>
      </c>
      <c r="T635">
        <f>INDEX('Grade 3'!$A$4:$AK$1252,$B635,($C635*8-0+4))</f>
        <v>61.046511627906973</v>
      </c>
      <c r="U635" t="str">
        <f>INDEX('Grade 3'!$A$4:$AK$1252,$B635,37)</f>
        <v>North Georgia</v>
      </c>
    </row>
    <row r="636" spans="1:21">
      <c r="A636">
        <f t="shared" si="28"/>
        <v>635</v>
      </c>
      <c r="B636">
        <f t="shared" si="29"/>
        <v>159</v>
      </c>
      <c r="C636">
        <f t="shared" si="30"/>
        <v>3</v>
      </c>
      <c r="D636">
        <f>INDEX('Grade 3'!$A$4:$AK$1252,$B636,1)</f>
        <v>628</v>
      </c>
      <c r="E636">
        <f>INDEX('Grade 3'!$A$4:$AK$1252,$B636,2)</f>
        <v>108</v>
      </c>
      <c r="F636" t="str">
        <f>INDEX('Grade 3'!$A$4:$AK$1252,$B636,3)</f>
        <v>CHEROKEE COUNTY</v>
      </c>
      <c r="G636" t="str">
        <f>INDEX('Grade 3'!$A$4:$AK$1252,$B636,4)</f>
        <v>AVERY ELEMENTARY SCHOOL</v>
      </c>
      <c r="H636" t="str">
        <f ca="1">StaticValues!$A$8</f>
        <v>2016</v>
      </c>
      <c r="I636" t="str">
        <f ca="1">StaticValues!$B$8</f>
        <v>Spring</v>
      </c>
      <c r="J636" t="str">
        <f ca="1">StaticValues!$C$8</f>
        <v>EOG</v>
      </c>
      <c r="K636" t="str">
        <f ca="1">StaticValues!$D$8</f>
        <v>3</v>
      </c>
      <c r="L636" t="str">
        <f>INDEX('Grade 3'!E$2:AJ$2,1,((8*C636)-7))</f>
        <v>Science</v>
      </c>
      <c r="M636">
        <f>INDEX('Grade 3'!$A$4:$AK$1252,$B636,($C636*8-7+4))</f>
        <v>172</v>
      </c>
      <c r="N636">
        <f>INDEX('Grade 3'!$A$4:$AK$1252,$B636,($C636*8-6+4))</f>
        <v>519.44767441860461</v>
      </c>
      <c r="O636">
        <f>INDEX('Grade 3'!$A$4:$AK$1252,$B636,($C636*8-5+4))</f>
        <v>15.116279069767442</v>
      </c>
      <c r="P636">
        <f>INDEX('Grade 3'!$A$4:$AK$1252,$B636,($C636*8-4+4))</f>
        <v>40.116279069767444</v>
      </c>
      <c r="Q636">
        <f>INDEX('Grade 3'!$A$4:$AK$1252,$B636,($C636*8-3+4))</f>
        <v>33.139534883720927</v>
      </c>
      <c r="R636">
        <f>INDEX('Grade 3'!$A$4:$AK$1252,$B636,($C636*8-2+4))</f>
        <v>11.627906976744185</v>
      </c>
      <c r="S636">
        <f>INDEX('Grade 3'!$A$4:$AK$1252,$B636,($C636*8-1+4))</f>
        <v>84.883720930232556</v>
      </c>
      <c r="T636">
        <f>INDEX('Grade 3'!$A$4:$AK$1252,$B636,($C636*8-0+4))</f>
        <v>44.767441860465119</v>
      </c>
      <c r="U636" t="str">
        <f>INDEX('Grade 3'!$A$4:$AK$1252,$B636,37)</f>
        <v>North Georgia</v>
      </c>
    </row>
    <row r="637" spans="1:21">
      <c r="A637">
        <f t="shared" si="28"/>
        <v>636</v>
      </c>
      <c r="B637">
        <f t="shared" si="29"/>
        <v>159</v>
      </c>
      <c r="C637">
        <f t="shared" si="30"/>
        <v>4</v>
      </c>
      <c r="D637">
        <f>INDEX('Grade 3'!$A$4:$AK$1252,$B637,1)</f>
        <v>628</v>
      </c>
      <c r="E637">
        <f>INDEX('Grade 3'!$A$4:$AK$1252,$B637,2)</f>
        <v>108</v>
      </c>
      <c r="F637" t="str">
        <f>INDEX('Grade 3'!$A$4:$AK$1252,$B637,3)</f>
        <v>CHEROKEE COUNTY</v>
      </c>
      <c r="G637" t="str">
        <f>INDEX('Grade 3'!$A$4:$AK$1252,$B637,4)</f>
        <v>AVERY ELEMENTARY SCHOOL</v>
      </c>
      <c r="H637" t="str">
        <f ca="1">StaticValues!$A$8</f>
        <v>2016</v>
      </c>
      <c r="I637" t="str">
        <f ca="1">StaticValues!$B$8</f>
        <v>Spring</v>
      </c>
      <c r="J637" t="str">
        <f ca="1">StaticValues!$C$8</f>
        <v>EOG</v>
      </c>
      <c r="K637" t="str">
        <f ca="1">StaticValues!$D$8</f>
        <v>3</v>
      </c>
      <c r="L637" t="str">
        <f>INDEX('Grade 3'!E$2:AJ$2,1,((8*C637)-7))</f>
        <v>Social Studies</v>
      </c>
      <c r="M637">
        <f>INDEX('Grade 3'!$A$4:$AK$1252,$B637,($C637*8-7+4))</f>
        <v>170</v>
      </c>
      <c r="N637">
        <f>INDEX('Grade 3'!$A$4:$AK$1252,$B637,($C637*8-6+4))</f>
        <v>515.45294117647063</v>
      </c>
      <c r="O637">
        <f>INDEX('Grade 3'!$A$4:$AK$1252,$B637,($C637*8-5+4))</f>
        <v>15.294117647058824</v>
      </c>
      <c r="P637">
        <f>INDEX('Grade 3'!$A$4:$AK$1252,$B637,($C637*8-4+4))</f>
        <v>45.882352941176471</v>
      </c>
      <c r="Q637">
        <f>INDEX('Grade 3'!$A$4:$AK$1252,$B637,($C637*8-3+4))</f>
        <v>27.647058823529413</v>
      </c>
      <c r="R637">
        <f>INDEX('Grade 3'!$A$4:$AK$1252,$B637,($C637*8-2+4))</f>
        <v>11.176470588235293</v>
      </c>
      <c r="S637">
        <f>INDEX('Grade 3'!$A$4:$AK$1252,$B637,($C637*8-1+4))</f>
        <v>84.705882352941174</v>
      </c>
      <c r="T637">
        <f>INDEX('Grade 3'!$A$4:$AK$1252,$B637,($C637*8-0+4))</f>
        <v>38.823529411764703</v>
      </c>
      <c r="U637" t="str">
        <f>INDEX('Grade 3'!$A$4:$AK$1252,$B637,37)</f>
        <v>North Georgia</v>
      </c>
    </row>
    <row r="638" spans="1:21">
      <c r="A638">
        <f t="shared" si="28"/>
        <v>637</v>
      </c>
      <c r="B638">
        <f t="shared" si="29"/>
        <v>160</v>
      </c>
      <c r="C638">
        <f t="shared" si="30"/>
        <v>1</v>
      </c>
      <c r="D638">
        <f>INDEX('Grade 3'!$A$4:$AK$1252,$B638,1)</f>
        <v>628</v>
      </c>
      <c r="E638">
        <f>INDEX('Grade 3'!$A$4:$AK$1252,$B638,2)</f>
        <v>116</v>
      </c>
      <c r="F638" t="str">
        <f>INDEX('Grade 3'!$A$4:$AK$1252,$B638,3)</f>
        <v>CHEROKEE COUNTY</v>
      </c>
      <c r="G638" t="str">
        <f>INDEX('Grade 3'!$A$4:$AK$1252,$B638,4)</f>
        <v>INDIAN KNOLL ELEMENTARY</v>
      </c>
      <c r="H638" t="str">
        <f ca="1">StaticValues!$A$8</f>
        <v>2016</v>
      </c>
      <c r="I638" t="str">
        <f ca="1">StaticValues!$B$8</f>
        <v>Spring</v>
      </c>
      <c r="J638" t="str">
        <f ca="1">StaticValues!$C$8</f>
        <v>EOG</v>
      </c>
      <c r="K638" t="str">
        <f ca="1">StaticValues!$D$8</f>
        <v>3</v>
      </c>
      <c r="L638" t="str">
        <f>INDEX('Grade 3'!E$2:AJ$2,1,((8*C638)-7))</f>
        <v>English Language Arts</v>
      </c>
      <c r="M638">
        <f>INDEX('Grade 3'!$A$4:$AK$1252,$B638,($C638*8-7+4))</f>
        <v>180</v>
      </c>
      <c r="N638">
        <f>INDEX('Grade 3'!$A$4:$AK$1252,$B638,($C638*8-6+4))</f>
        <v>527.49444444444441</v>
      </c>
      <c r="O638">
        <f>INDEX('Grade 3'!$A$4:$AK$1252,$B638,($C638*8-5+4))</f>
        <v>15.555555555555555</v>
      </c>
      <c r="P638">
        <f>INDEX('Grade 3'!$A$4:$AK$1252,$B638,($C638*8-4+4))</f>
        <v>31.111111111111111</v>
      </c>
      <c r="Q638">
        <f>INDEX('Grade 3'!$A$4:$AK$1252,$B638,($C638*8-3+4))</f>
        <v>40</v>
      </c>
      <c r="R638">
        <f>INDEX('Grade 3'!$A$4:$AK$1252,$B638,($C638*8-2+4))</f>
        <v>13.333333333333334</v>
      </c>
      <c r="S638">
        <f>INDEX('Grade 3'!$A$4:$AK$1252,$B638,($C638*8-1+4))</f>
        <v>84.444444444444443</v>
      </c>
      <c r="T638">
        <f>INDEX('Grade 3'!$A$4:$AK$1252,$B638,($C638*8-0+4))</f>
        <v>53.333333333333336</v>
      </c>
      <c r="U638" t="str">
        <f>INDEX('Grade 3'!$A$4:$AK$1252,$B638,37)</f>
        <v>North Georgia</v>
      </c>
    </row>
    <row r="639" spans="1:21">
      <c r="A639">
        <f t="shared" si="28"/>
        <v>638</v>
      </c>
      <c r="B639">
        <f t="shared" si="29"/>
        <v>160</v>
      </c>
      <c r="C639">
        <f t="shared" si="30"/>
        <v>2</v>
      </c>
      <c r="D639">
        <f>INDEX('Grade 3'!$A$4:$AK$1252,$B639,1)</f>
        <v>628</v>
      </c>
      <c r="E639">
        <f>INDEX('Grade 3'!$A$4:$AK$1252,$B639,2)</f>
        <v>116</v>
      </c>
      <c r="F639" t="str">
        <f>INDEX('Grade 3'!$A$4:$AK$1252,$B639,3)</f>
        <v>CHEROKEE COUNTY</v>
      </c>
      <c r="G639" t="str">
        <f>INDEX('Grade 3'!$A$4:$AK$1252,$B639,4)</f>
        <v>INDIAN KNOLL ELEMENTARY</v>
      </c>
      <c r="H639" t="str">
        <f ca="1">StaticValues!$A$8</f>
        <v>2016</v>
      </c>
      <c r="I639" t="str">
        <f ca="1">StaticValues!$B$8</f>
        <v>Spring</v>
      </c>
      <c r="J639" t="str">
        <f ca="1">StaticValues!$C$8</f>
        <v>EOG</v>
      </c>
      <c r="K639" t="str">
        <f ca="1">StaticValues!$D$8</f>
        <v>3</v>
      </c>
      <c r="L639" t="str">
        <f>INDEX('Grade 3'!E$2:AJ$2,1,((8*C639)-7))</f>
        <v>Mathematics</v>
      </c>
      <c r="M639">
        <f>INDEX('Grade 3'!$A$4:$AK$1252,$B639,($C639*8-7+4))</f>
        <v>182</v>
      </c>
      <c r="N639">
        <f>INDEX('Grade 3'!$A$4:$AK$1252,$B639,($C639*8-6+4))</f>
        <v>538.5</v>
      </c>
      <c r="O639">
        <f>INDEX('Grade 3'!$A$4:$AK$1252,$B639,($C639*8-5+4))</f>
        <v>10.989010989010989</v>
      </c>
      <c r="P639">
        <f>INDEX('Grade 3'!$A$4:$AK$1252,$B639,($C639*8-4+4))</f>
        <v>28.021978021978022</v>
      </c>
      <c r="Q639">
        <f>INDEX('Grade 3'!$A$4:$AK$1252,$B639,($C639*8-3+4))</f>
        <v>39.010989010989015</v>
      </c>
      <c r="R639">
        <f>INDEX('Grade 3'!$A$4:$AK$1252,$B639,($C639*8-2+4))</f>
        <v>21.978021978021978</v>
      </c>
      <c r="S639">
        <f>INDEX('Grade 3'!$A$4:$AK$1252,$B639,($C639*8-1+4))</f>
        <v>89.010989010989007</v>
      </c>
      <c r="T639">
        <f>INDEX('Grade 3'!$A$4:$AK$1252,$B639,($C639*8-0+4))</f>
        <v>60.989010989010985</v>
      </c>
      <c r="U639" t="str">
        <f>INDEX('Grade 3'!$A$4:$AK$1252,$B639,37)</f>
        <v>North Georgia</v>
      </c>
    </row>
    <row r="640" spans="1:21">
      <c r="A640">
        <f t="shared" si="28"/>
        <v>639</v>
      </c>
      <c r="B640">
        <f t="shared" si="29"/>
        <v>160</v>
      </c>
      <c r="C640">
        <f t="shared" si="30"/>
        <v>3</v>
      </c>
      <c r="D640">
        <f>INDEX('Grade 3'!$A$4:$AK$1252,$B640,1)</f>
        <v>628</v>
      </c>
      <c r="E640">
        <f>INDEX('Grade 3'!$A$4:$AK$1252,$B640,2)</f>
        <v>116</v>
      </c>
      <c r="F640" t="str">
        <f>INDEX('Grade 3'!$A$4:$AK$1252,$B640,3)</f>
        <v>CHEROKEE COUNTY</v>
      </c>
      <c r="G640" t="str">
        <f>INDEX('Grade 3'!$A$4:$AK$1252,$B640,4)</f>
        <v>INDIAN KNOLL ELEMENTARY</v>
      </c>
      <c r="H640" t="str">
        <f ca="1">StaticValues!$A$8</f>
        <v>2016</v>
      </c>
      <c r="I640" t="str">
        <f ca="1">StaticValues!$B$8</f>
        <v>Spring</v>
      </c>
      <c r="J640" t="str">
        <f ca="1">StaticValues!$C$8</f>
        <v>EOG</v>
      </c>
      <c r="K640" t="str">
        <f ca="1">StaticValues!$D$8</f>
        <v>3</v>
      </c>
      <c r="L640" t="str">
        <f>INDEX('Grade 3'!E$2:AJ$2,1,((8*C640)-7))</f>
        <v>Science</v>
      </c>
      <c r="M640">
        <f>INDEX('Grade 3'!$A$4:$AK$1252,$B640,($C640*8-7+4))</f>
        <v>182</v>
      </c>
      <c r="N640">
        <f>INDEX('Grade 3'!$A$4:$AK$1252,$B640,($C640*8-6+4))</f>
        <v>524.19230769230774</v>
      </c>
      <c r="O640">
        <f>INDEX('Grade 3'!$A$4:$AK$1252,$B640,($C640*8-5+4))</f>
        <v>15.384615384615385</v>
      </c>
      <c r="P640">
        <f>INDEX('Grade 3'!$A$4:$AK$1252,$B640,($C640*8-4+4))</f>
        <v>32.967032967032964</v>
      </c>
      <c r="Q640">
        <f>INDEX('Grade 3'!$A$4:$AK$1252,$B640,($C640*8-3+4))</f>
        <v>34.615384615384613</v>
      </c>
      <c r="R640">
        <f>INDEX('Grade 3'!$A$4:$AK$1252,$B640,($C640*8-2+4))</f>
        <v>17.032967032967033</v>
      </c>
      <c r="S640">
        <f>INDEX('Grade 3'!$A$4:$AK$1252,$B640,($C640*8-1+4))</f>
        <v>84.615384615384613</v>
      </c>
      <c r="T640">
        <f>INDEX('Grade 3'!$A$4:$AK$1252,$B640,($C640*8-0+4))</f>
        <v>51.64835164835165</v>
      </c>
      <c r="U640" t="str">
        <f>INDEX('Grade 3'!$A$4:$AK$1252,$B640,37)</f>
        <v>North Georgia</v>
      </c>
    </row>
    <row r="641" spans="1:21">
      <c r="A641">
        <f t="shared" si="28"/>
        <v>640</v>
      </c>
      <c r="B641">
        <f t="shared" si="29"/>
        <v>160</v>
      </c>
      <c r="C641">
        <f t="shared" si="30"/>
        <v>4</v>
      </c>
      <c r="D641">
        <f>INDEX('Grade 3'!$A$4:$AK$1252,$B641,1)</f>
        <v>628</v>
      </c>
      <c r="E641">
        <f>INDEX('Grade 3'!$A$4:$AK$1252,$B641,2)</f>
        <v>116</v>
      </c>
      <c r="F641" t="str">
        <f>INDEX('Grade 3'!$A$4:$AK$1252,$B641,3)</f>
        <v>CHEROKEE COUNTY</v>
      </c>
      <c r="G641" t="str">
        <f>INDEX('Grade 3'!$A$4:$AK$1252,$B641,4)</f>
        <v>INDIAN KNOLL ELEMENTARY</v>
      </c>
      <c r="H641" t="str">
        <f ca="1">StaticValues!$A$8</f>
        <v>2016</v>
      </c>
      <c r="I641" t="str">
        <f ca="1">StaticValues!$B$8</f>
        <v>Spring</v>
      </c>
      <c r="J641" t="str">
        <f ca="1">StaticValues!$C$8</f>
        <v>EOG</v>
      </c>
      <c r="K641" t="str">
        <f ca="1">StaticValues!$D$8</f>
        <v>3</v>
      </c>
      <c r="L641" t="str">
        <f>INDEX('Grade 3'!E$2:AJ$2,1,((8*C641)-7))</f>
        <v>Social Studies</v>
      </c>
      <c r="M641">
        <f>INDEX('Grade 3'!$A$4:$AK$1252,$B641,($C641*8-7+4))</f>
        <v>180</v>
      </c>
      <c r="N641">
        <f>INDEX('Grade 3'!$A$4:$AK$1252,$B641,($C641*8-6+4))</f>
        <v>533.22777777777776</v>
      </c>
      <c r="O641">
        <f>INDEX('Grade 3'!$A$4:$AK$1252,$B641,($C641*8-5+4))</f>
        <v>10.555555555555555</v>
      </c>
      <c r="P641">
        <f>INDEX('Grade 3'!$A$4:$AK$1252,$B641,($C641*8-4+4))</f>
        <v>31.666666666666668</v>
      </c>
      <c r="Q641">
        <f>INDEX('Grade 3'!$A$4:$AK$1252,$B641,($C641*8-3+4))</f>
        <v>27.222222222222221</v>
      </c>
      <c r="R641">
        <f>INDEX('Grade 3'!$A$4:$AK$1252,$B641,($C641*8-2+4))</f>
        <v>30.555555555555557</v>
      </c>
      <c r="S641">
        <f>INDEX('Grade 3'!$A$4:$AK$1252,$B641,($C641*8-1+4))</f>
        <v>89.444444444444443</v>
      </c>
      <c r="T641">
        <f>INDEX('Grade 3'!$A$4:$AK$1252,$B641,($C641*8-0+4))</f>
        <v>57.777777777777779</v>
      </c>
      <c r="U641" t="str">
        <f>INDEX('Grade 3'!$A$4:$AK$1252,$B641,37)</f>
        <v>North Georgia</v>
      </c>
    </row>
    <row r="642" spans="1:21">
      <c r="A642">
        <f t="shared" si="28"/>
        <v>641</v>
      </c>
      <c r="B642">
        <f t="shared" si="29"/>
        <v>161</v>
      </c>
      <c r="C642">
        <f t="shared" si="30"/>
        <v>1</v>
      </c>
      <c r="D642">
        <f>INDEX('Grade 3'!$A$4:$AK$1252,$B642,1)</f>
        <v>628</v>
      </c>
      <c r="E642">
        <f>INDEX('Grade 3'!$A$4:$AK$1252,$B642,2)</f>
        <v>182</v>
      </c>
      <c r="F642" t="str">
        <f>INDEX('Grade 3'!$A$4:$AK$1252,$B642,3)</f>
        <v>CHEROKEE COUNTY</v>
      </c>
      <c r="G642" t="str">
        <f>INDEX('Grade 3'!$A$4:$AK$1252,$B642,4)</f>
        <v>JOHNSTON ELEMENTARY SCHOOL</v>
      </c>
      <c r="H642" t="str">
        <f ca="1">StaticValues!$A$8</f>
        <v>2016</v>
      </c>
      <c r="I642" t="str">
        <f ca="1">StaticValues!$B$8</f>
        <v>Spring</v>
      </c>
      <c r="J642" t="str">
        <f ca="1">StaticValues!$C$8</f>
        <v>EOG</v>
      </c>
      <c r="K642" t="str">
        <f ca="1">StaticValues!$D$8</f>
        <v>3</v>
      </c>
      <c r="L642" t="str">
        <f>INDEX('Grade 3'!E$2:AJ$2,1,((8*C642)-7))</f>
        <v>English Language Arts</v>
      </c>
      <c r="M642">
        <f>INDEX('Grade 3'!$A$4:$AK$1252,$B642,($C642*8-7+4))</f>
        <v>92</v>
      </c>
      <c r="N642">
        <f>INDEX('Grade 3'!$A$4:$AK$1252,$B642,($C642*8-6+4))</f>
        <v>508.89130434782606</v>
      </c>
      <c r="O642">
        <f>INDEX('Grade 3'!$A$4:$AK$1252,$B642,($C642*8-5+4))</f>
        <v>20.652173913043477</v>
      </c>
      <c r="P642">
        <f>INDEX('Grade 3'!$A$4:$AK$1252,$B642,($C642*8-4+4))</f>
        <v>45.652173913043477</v>
      </c>
      <c r="Q642">
        <f>INDEX('Grade 3'!$A$4:$AK$1252,$B642,($C642*8-3+4))</f>
        <v>28.260869565217391</v>
      </c>
      <c r="R642">
        <f>INDEX('Grade 3'!$A$4:$AK$1252,$B642,($C642*8-2+4))</f>
        <v>5.4347826086956523</v>
      </c>
      <c r="S642">
        <f>INDEX('Grade 3'!$A$4:$AK$1252,$B642,($C642*8-1+4))</f>
        <v>79.347826086956516</v>
      </c>
      <c r="T642">
        <f>INDEX('Grade 3'!$A$4:$AK$1252,$B642,($C642*8-0+4))</f>
        <v>33.695652173913047</v>
      </c>
      <c r="U642" t="str">
        <f>INDEX('Grade 3'!$A$4:$AK$1252,$B642,37)</f>
        <v>North Georgia</v>
      </c>
    </row>
    <row r="643" spans="1:21">
      <c r="A643">
        <f t="shared" ref="A643:A706" si="31">ROW(A642)</f>
        <v>642</v>
      </c>
      <c r="B643">
        <f t="shared" ref="B643:B706" si="32">CEILING(A643/4,1)</f>
        <v>161</v>
      </c>
      <c r="C643">
        <f t="shared" ref="C643:C706" si="33">IF(B642&lt;&gt;B643,1,C642+1)</f>
        <v>2</v>
      </c>
      <c r="D643">
        <f>INDEX('Grade 3'!$A$4:$AK$1252,$B643,1)</f>
        <v>628</v>
      </c>
      <c r="E643">
        <f>INDEX('Grade 3'!$A$4:$AK$1252,$B643,2)</f>
        <v>182</v>
      </c>
      <c r="F643" t="str">
        <f>INDEX('Grade 3'!$A$4:$AK$1252,$B643,3)</f>
        <v>CHEROKEE COUNTY</v>
      </c>
      <c r="G643" t="str">
        <f>INDEX('Grade 3'!$A$4:$AK$1252,$B643,4)</f>
        <v>JOHNSTON ELEMENTARY SCHOOL</v>
      </c>
      <c r="H643" t="str">
        <f ca="1">StaticValues!$A$8</f>
        <v>2016</v>
      </c>
      <c r="I643" t="str">
        <f ca="1">StaticValues!$B$8</f>
        <v>Spring</v>
      </c>
      <c r="J643" t="str">
        <f ca="1">StaticValues!$C$8</f>
        <v>EOG</v>
      </c>
      <c r="K643" t="str">
        <f ca="1">StaticValues!$D$8</f>
        <v>3</v>
      </c>
      <c r="L643" t="str">
        <f>INDEX('Grade 3'!E$2:AJ$2,1,((8*C643)-7))</f>
        <v>Mathematics</v>
      </c>
      <c r="M643">
        <f>INDEX('Grade 3'!$A$4:$AK$1252,$B643,($C643*8-7+4))</f>
        <v>92</v>
      </c>
      <c r="N643">
        <f>INDEX('Grade 3'!$A$4:$AK$1252,$B643,($C643*8-6+4))</f>
        <v>506.31521739130437</v>
      </c>
      <c r="O643">
        <f>INDEX('Grade 3'!$A$4:$AK$1252,$B643,($C643*8-5+4))</f>
        <v>19.565217391304348</v>
      </c>
      <c r="P643">
        <f>INDEX('Grade 3'!$A$4:$AK$1252,$B643,($C643*8-4+4))</f>
        <v>55.434782608695649</v>
      </c>
      <c r="Q643">
        <f>INDEX('Grade 3'!$A$4:$AK$1252,$B643,($C643*8-3+4))</f>
        <v>20.652173913043477</v>
      </c>
      <c r="R643">
        <f>INDEX('Grade 3'!$A$4:$AK$1252,$B643,($C643*8-2+4))</f>
        <v>4.3478260869565215</v>
      </c>
      <c r="S643">
        <f>INDEX('Grade 3'!$A$4:$AK$1252,$B643,($C643*8-1+4))</f>
        <v>80.434782608695656</v>
      </c>
      <c r="T643">
        <f>INDEX('Grade 3'!$A$4:$AK$1252,$B643,($C643*8-0+4))</f>
        <v>25</v>
      </c>
      <c r="U643" t="str">
        <f>INDEX('Grade 3'!$A$4:$AK$1252,$B643,37)</f>
        <v>North Georgia</v>
      </c>
    </row>
    <row r="644" spans="1:21">
      <c r="A644">
        <f t="shared" si="31"/>
        <v>643</v>
      </c>
      <c r="B644">
        <f t="shared" si="32"/>
        <v>161</v>
      </c>
      <c r="C644">
        <f t="shared" si="33"/>
        <v>3</v>
      </c>
      <c r="D644">
        <f>INDEX('Grade 3'!$A$4:$AK$1252,$B644,1)</f>
        <v>628</v>
      </c>
      <c r="E644">
        <f>INDEX('Grade 3'!$A$4:$AK$1252,$B644,2)</f>
        <v>182</v>
      </c>
      <c r="F644" t="str">
        <f>INDEX('Grade 3'!$A$4:$AK$1252,$B644,3)</f>
        <v>CHEROKEE COUNTY</v>
      </c>
      <c r="G644" t="str">
        <f>INDEX('Grade 3'!$A$4:$AK$1252,$B644,4)</f>
        <v>JOHNSTON ELEMENTARY SCHOOL</v>
      </c>
      <c r="H644" t="str">
        <f ca="1">StaticValues!$A$8</f>
        <v>2016</v>
      </c>
      <c r="I644" t="str">
        <f ca="1">StaticValues!$B$8</f>
        <v>Spring</v>
      </c>
      <c r="J644" t="str">
        <f ca="1">StaticValues!$C$8</f>
        <v>EOG</v>
      </c>
      <c r="K644" t="str">
        <f ca="1">StaticValues!$D$8</f>
        <v>3</v>
      </c>
      <c r="L644" t="str">
        <f>INDEX('Grade 3'!E$2:AJ$2,1,((8*C644)-7))</f>
        <v>Science</v>
      </c>
      <c r="M644">
        <f>INDEX('Grade 3'!$A$4:$AK$1252,$B644,($C644*8-7+4))</f>
        <v>92</v>
      </c>
      <c r="N644">
        <f>INDEX('Grade 3'!$A$4:$AK$1252,$B644,($C644*8-6+4))</f>
        <v>508.80434782608694</v>
      </c>
      <c r="O644">
        <f>INDEX('Grade 3'!$A$4:$AK$1252,$B644,($C644*8-5+4))</f>
        <v>17.391304347826086</v>
      </c>
      <c r="P644">
        <f>INDEX('Grade 3'!$A$4:$AK$1252,$B644,($C644*8-4+4))</f>
        <v>51.086956521739133</v>
      </c>
      <c r="Q644">
        <f>INDEX('Grade 3'!$A$4:$AK$1252,$B644,($C644*8-3+4))</f>
        <v>27.173913043478262</v>
      </c>
      <c r="R644">
        <f>INDEX('Grade 3'!$A$4:$AK$1252,$B644,($C644*8-2+4))</f>
        <v>4.3478260869565215</v>
      </c>
      <c r="S644">
        <f>INDEX('Grade 3'!$A$4:$AK$1252,$B644,($C644*8-1+4))</f>
        <v>82.608695652173907</v>
      </c>
      <c r="T644">
        <f>INDEX('Grade 3'!$A$4:$AK$1252,$B644,($C644*8-0+4))</f>
        <v>31.521739130434781</v>
      </c>
      <c r="U644" t="str">
        <f>INDEX('Grade 3'!$A$4:$AK$1252,$B644,37)</f>
        <v>North Georgia</v>
      </c>
    </row>
    <row r="645" spans="1:21">
      <c r="A645">
        <f t="shared" si="31"/>
        <v>644</v>
      </c>
      <c r="B645">
        <f t="shared" si="32"/>
        <v>161</v>
      </c>
      <c r="C645">
        <f t="shared" si="33"/>
        <v>4</v>
      </c>
      <c r="D645">
        <f>INDEX('Grade 3'!$A$4:$AK$1252,$B645,1)</f>
        <v>628</v>
      </c>
      <c r="E645">
        <f>INDEX('Grade 3'!$A$4:$AK$1252,$B645,2)</f>
        <v>182</v>
      </c>
      <c r="F645" t="str">
        <f>INDEX('Grade 3'!$A$4:$AK$1252,$B645,3)</f>
        <v>CHEROKEE COUNTY</v>
      </c>
      <c r="G645" t="str">
        <f>INDEX('Grade 3'!$A$4:$AK$1252,$B645,4)</f>
        <v>JOHNSTON ELEMENTARY SCHOOL</v>
      </c>
      <c r="H645" t="str">
        <f ca="1">StaticValues!$A$8</f>
        <v>2016</v>
      </c>
      <c r="I645" t="str">
        <f ca="1">StaticValues!$B$8</f>
        <v>Spring</v>
      </c>
      <c r="J645" t="str">
        <f ca="1">StaticValues!$C$8</f>
        <v>EOG</v>
      </c>
      <c r="K645" t="str">
        <f ca="1">StaticValues!$D$8</f>
        <v>3</v>
      </c>
      <c r="L645" t="str">
        <f>INDEX('Grade 3'!E$2:AJ$2,1,((8*C645)-7))</f>
        <v>Social Studies</v>
      </c>
      <c r="M645">
        <f>INDEX('Grade 3'!$A$4:$AK$1252,$B645,($C645*8-7+4))</f>
        <v>92</v>
      </c>
      <c r="N645">
        <f>INDEX('Grade 3'!$A$4:$AK$1252,$B645,($C645*8-6+4))</f>
        <v>504.0978260869565</v>
      </c>
      <c r="O645">
        <f>INDEX('Grade 3'!$A$4:$AK$1252,$B645,($C645*8-5+4))</f>
        <v>19.565217391304348</v>
      </c>
      <c r="P645">
        <f>INDEX('Grade 3'!$A$4:$AK$1252,$B645,($C645*8-4+4))</f>
        <v>56.521739130434781</v>
      </c>
      <c r="Q645">
        <f>INDEX('Grade 3'!$A$4:$AK$1252,$B645,($C645*8-3+4))</f>
        <v>14.130434782608695</v>
      </c>
      <c r="R645">
        <f>INDEX('Grade 3'!$A$4:$AK$1252,$B645,($C645*8-2+4))</f>
        <v>9.7826086956521738</v>
      </c>
      <c r="S645">
        <f>INDEX('Grade 3'!$A$4:$AK$1252,$B645,($C645*8-1+4))</f>
        <v>80.434782608695656</v>
      </c>
      <c r="T645">
        <f>INDEX('Grade 3'!$A$4:$AK$1252,$B645,($C645*8-0+4))</f>
        <v>23.913043478260871</v>
      </c>
      <c r="U645" t="str">
        <f>INDEX('Grade 3'!$A$4:$AK$1252,$B645,37)</f>
        <v>North Georgia</v>
      </c>
    </row>
    <row r="646" spans="1:21">
      <c r="A646">
        <f t="shared" si="31"/>
        <v>645</v>
      </c>
      <c r="B646">
        <f t="shared" si="32"/>
        <v>162</v>
      </c>
      <c r="C646">
        <f t="shared" si="33"/>
        <v>1</v>
      </c>
      <c r="D646">
        <f>INDEX('Grade 3'!$A$4:$AK$1252,$B646,1)</f>
        <v>628</v>
      </c>
      <c r="E646">
        <f>INDEX('Grade 3'!$A$4:$AK$1252,$B646,2)</f>
        <v>189</v>
      </c>
      <c r="F646" t="str">
        <f>INDEX('Grade 3'!$A$4:$AK$1252,$B646,3)</f>
        <v>CHEROKEE COUNTY</v>
      </c>
      <c r="G646" t="str">
        <f>INDEX('Grade 3'!$A$4:$AK$1252,$B646,4)</f>
        <v>BOSTON ELEMENTARY SCHOOL</v>
      </c>
      <c r="H646" t="str">
        <f ca="1">StaticValues!$A$8</f>
        <v>2016</v>
      </c>
      <c r="I646" t="str">
        <f ca="1">StaticValues!$B$8</f>
        <v>Spring</v>
      </c>
      <c r="J646" t="str">
        <f ca="1">StaticValues!$C$8</f>
        <v>EOG</v>
      </c>
      <c r="K646" t="str">
        <f ca="1">StaticValues!$D$8</f>
        <v>3</v>
      </c>
      <c r="L646" t="str">
        <f>INDEX('Grade 3'!E$2:AJ$2,1,((8*C646)-7))</f>
        <v>English Language Arts</v>
      </c>
      <c r="M646">
        <f>INDEX('Grade 3'!$A$4:$AK$1252,$B646,($C646*8-7+4))</f>
        <v>103</v>
      </c>
      <c r="N646">
        <f>INDEX('Grade 3'!$A$4:$AK$1252,$B646,($C646*8-6+4))</f>
        <v>511.97087378640776</v>
      </c>
      <c r="O646">
        <f>INDEX('Grade 3'!$A$4:$AK$1252,$B646,($C646*8-5+4))</f>
        <v>21.359223300970875</v>
      </c>
      <c r="P646">
        <f>INDEX('Grade 3'!$A$4:$AK$1252,$B646,($C646*8-4+4))</f>
        <v>36.893203883495147</v>
      </c>
      <c r="Q646">
        <f>INDEX('Grade 3'!$A$4:$AK$1252,$B646,($C646*8-3+4))</f>
        <v>34.95145631067961</v>
      </c>
      <c r="R646">
        <f>INDEX('Grade 3'!$A$4:$AK$1252,$B646,($C646*8-2+4))</f>
        <v>6.7961165048543686</v>
      </c>
      <c r="S646">
        <f>INDEX('Grade 3'!$A$4:$AK$1252,$B646,($C646*8-1+4))</f>
        <v>78.640776699029132</v>
      </c>
      <c r="T646">
        <f>INDEX('Grade 3'!$A$4:$AK$1252,$B646,($C646*8-0+4))</f>
        <v>41.747572815533978</v>
      </c>
      <c r="U646" t="str">
        <f>INDEX('Grade 3'!$A$4:$AK$1252,$B646,37)</f>
        <v>North Georgia</v>
      </c>
    </row>
    <row r="647" spans="1:21">
      <c r="A647">
        <f t="shared" si="31"/>
        <v>646</v>
      </c>
      <c r="B647">
        <f t="shared" si="32"/>
        <v>162</v>
      </c>
      <c r="C647">
        <f t="shared" si="33"/>
        <v>2</v>
      </c>
      <c r="D647">
        <f>INDEX('Grade 3'!$A$4:$AK$1252,$B647,1)</f>
        <v>628</v>
      </c>
      <c r="E647">
        <f>INDEX('Grade 3'!$A$4:$AK$1252,$B647,2)</f>
        <v>189</v>
      </c>
      <c r="F647" t="str">
        <f>INDEX('Grade 3'!$A$4:$AK$1252,$B647,3)</f>
        <v>CHEROKEE COUNTY</v>
      </c>
      <c r="G647" t="str">
        <f>INDEX('Grade 3'!$A$4:$AK$1252,$B647,4)</f>
        <v>BOSTON ELEMENTARY SCHOOL</v>
      </c>
      <c r="H647" t="str">
        <f ca="1">StaticValues!$A$8</f>
        <v>2016</v>
      </c>
      <c r="I647" t="str">
        <f ca="1">StaticValues!$B$8</f>
        <v>Spring</v>
      </c>
      <c r="J647" t="str">
        <f ca="1">StaticValues!$C$8</f>
        <v>EOG</v>
      </c>
      <c r="K647" t="str">
        <f ca="1">StaticValues!$D$8</f>
        <v>3</v>
      </c>
      <c r="L647" t="str">
        <f>INDEX('Grade 3'!E$2:AJ$2,1,((8*C647)-7))</f>
        <v>Mathematics</v>
      </c>
      <c r="M647">
        <f>INDEX('Grade 3'!$A$4:$AK$1252,$B647,($C647*8-7+4))</f>
        <v>103</v>
      </c>
      <c r="N647">
        <f>INDEX('Grade 3'!$A$4:$AK$1252,$B647,($C647*8-6+4))</f>
        <v>529.07766990291259</v>
      </c>
      <c r="O647">
        <f>INDEX('Grade 3'!$A$4:$AK$1252,$B647,($C647*8-5+4))</f>
        <v>9.7087378640776691</v>
      </c>
      <c r="P647">
        <f>INDEX('Grade 3'!$A$4:$AK$1252,$B647,($C647*8-4+4))</f>
        <v>34.95145631067961</v>
      </c>
      <c r="Q647">
        <f>INDEX('Grade 3'!$A$4:$AK$1252,$B647,($C647*8-3+4))</f>
        <v>44.660194174757279</v>
      </c>
      <c r="R647">
        <f>INDEX('Grade 3'!$A$4:$AK$1252,$B647,($C647*8-2+4))</f>
        <v>10.679611650485437</v>
      </c>
      <c r="S647">
        <f>INDEX('Grade 3'!$A$4:$AK$1252,$B647,($C647*8-1+4))</f>
        <v>90.291262135922324</v>
      </c>
      <c r="T647">
        <f>INDEX('Grade 3'!$A$4:$AK$1252,$B647,($C647*8-0+4))</f>
        <v>55.339805825242721</v>
      </c>
      <c r="U647" t="str">
        <f>INDEX('Grade 3'!$A$4:$AK$1252,$B647,37)</f>
        <v>North Georgia</v>
      </c>
    </row>
    <row r="648" spans="1:21">
      <c r="A648">
        <f t="shared" si="31"/>
        <v>647</v>
      </c>
      <c r="B648">
        <f t="shared" si="32"/>
        <v>162</v>
      </c>
      <c r="C648">
        <f t="shared" si="33"/>
        <v>3</v>
      </c>
      <c r="D648">
        <f>INDEX('Grade 3'!$A$4:$AK$1252,$B648,1)</f>
        <v>628</v>
      </c>
      <c r="E648">
        <f>INDEX('Grade 3'!$A$4:$AK$1252,$B648,2)</f>
        <v>189</v>
      </c>
      <c r="F648" t="str">
        <f>INDEX('Grade 3'!$A$4:$AK$1252,$B648,3)</f>
        <v>CHEROKEE COUNTY</v>
      </c>
      <c r="G648" t="str">
        <f>INDEX('Grade 3'!$A$4:$AK$1252,$B648,4)</f>
        <v>BOSTON ELEMENTARY SCHOOL</v>
      </c>
      <c r="H648" t="str">
        <f ca="1">StaticValues!$A$8</f>
        <v>2016</v>
      </c>
      <c r="I648" t="str">
        <f ca="1">StaticValues!$B$8</f>
        <v>Spring</v>
      </c>
      <c r="J648" t="str">
        <f ca="1">StaticValues!$C$8</f>
        <v>EOG</v>
      </c>
      <c r="K648" t="str">
        <f ca="1">StaticValues!$D$8</f>
        <v>3</v>
      </c>
      <c r="L648" t="str">
        <f>INDEX('Grade 3'!E$2:AJ$2,1,((8*C648)-7))</f>
        <v>Science</v>
      </c>
      <c r="M648">
        <f>INDEX('Grade 3'!$A$4:$AK$1252,$B648,($C648*8-7+4))</f>
        <v>103</v>
      </c>
      <c r="N648">
        <f>INDEX('Grade 3'!$A$4:$AK$1252,$B648,($C648*8-6+4))</f>
        <v>519.11650485436894</v>
      </c>
      <c r="O648">
        <f>INDEX('Grade 3'!$A$4:$AK$1252,$B648,($C648*8-5+4))</f>
        <v>13.592233009708737</v>
      </c>
      <c r="P648">
        <f>INDEX('Grade 3'!$A$4:$AK$1252,$B648,($C648*8-4+4))</f>
        <v>42.71844660194175</v>
      </c>
      <c r="Q648">
        <f>INDEX('Grade 3'!$A$4:$AK$1252,$B648,($C648*8-3+4))</f>
        <v>33.009708737864081</v>
      </c>
      <c r="R648">
        <f>INDEX('Grade 3'!$A$4:$AK$1252,$B648,($C648*8-2+4))</f>
        <v>10.679611650485437</v>
      </c>
      <c r="S648">
        <f>INDEX('Grade 3'!$A$4:$AK$1252,$B648,($C648*8-1+4))</f>
        <v>86.407766990291265</v>
      </c>
      <c r="T648">
        <f>INDEX('Grade 3'!$A$4:$AK$1252,$B648,($C648*8-0+4))</f>
        <v>43.689320388349515</v>
      </c>
      <c r="U648" t="str">
        <f>INDEX('Grade 3'!$A$4:$AK$1252,$B648,37)</f>
        <v>North Georgia</v>
      </c>
    </row>
    <row r="649" spans="1:21">
      <c r="A649">
        <f t="shared" si="31"/>
        <v>648</v>
      </c>
      <c r="B649">
        <f t="shared" si="32"/>
        <v>162</v>
      </c>
      <c r="C649">
        <f t="shared" si="33"/>
        <v>4</v>
      </c>
      <c r="D649">
        <f>INDEX('Grade 3'!$A$4:$AK$1252,$B649,1)</f>
        <v>628</v>
      </c>
      <c r="E649">
        <f>INDEX('Grade 3'!$A$4:$AK$1252,$B649,2)</f>
        <v>189</v>
      </c>
      <c r="F649" t="str">
        <f>INDEX('Grade 3'!$A$4:$AK$1252,$B649,3)</f>
        <v>CHEROKEE COUNTY</v>
      </c>
      <c r="G649" t="str">
        <f>INDEX('Grade 3'!$A$4:$AK$1252,$B649,4)</f>
        <v>BOSTON ELEMENTARY SCHOOL</v>
      </c>
      <c r="H649" t="str">
        <f ca="1">StaticValues!$A$8</f>
        <v>2016</v>
      </c>
      <c r="I649" t="str">
        <f ca="1">StaticValues!$B$8</f>
        <v>Spring</v>
      </c>
      <c r="J649" t="str">
        <f ca="1">StaticValues!$C$8</f>
        <v>EOG</v>
      </c>
      <c r="K649" t="str">
        <f ca="1">StaticValues!$D$8</f>
        <v>3</v>
      </c>
      <c r="L649" t="str">
        <f>INDEX('Grade 3'!E$2:AJ$2,1,((8*C649)-7))</f>
        <v>Social Studies</v>
      </c>
      <c r="M649">
        <f>INDEX('Grade 3'!$A$4:$AK$1252,$B649,($C649*8-7+4))</f>
        <v>102</v>
      </c>
      <c r="N649">
        <f>INDEX('Grade 3'!$A$4:$AK$1252,$B649,($C649*8-6+4))</f>
        <v>526.9019607843137</v>
      </c>
      <c r="O649">
        <f>INDEX('Grade 3'!$A$4:$AK$1252,$B649,($C649*8-5+4))</f>
        <v>9.8039215686274517</v>
      </c>
      <c r="P649">
        <f>INDEX('Grade 3'!$A$4:$AK$1252,$B649,($C649*8-4+4))</f>
        <v>38.235294117647058</v>
      </c>
      <c r="Q649">
        <f>INDEX('Grade 3'!$A$4:$AK$1252,$B649,($C649*8-3+4))</f>
        <v>28.431372549019606</v>
      </c>
      <c r="R649">
        <f>INDEX('Grade 3'!$A$4:$AK$1252,$B649,($C649*8-2+4))</f>
        <v>23.529411764705884</v>
      </c>
      <c r="S649">
        <f>INDEX('Grade 3'!$A$4:$AK$1252,$B649,($C649*8-1+4))</f>
        <v>90.196078431372555</v>
      </c>
      <c r="T649">
        <f>INDEX('Grade 3'!$A$4:$AK$1252,$B649,($C649*8-0+4))</f>
        <v>51.96078431372549</v>
      </c>
      <c r="U649" t="str">
        <f>INDEX('Grade 3'!$A$4:$AK$1252,$B649,37)</f>
        <v>North Georgia</v>
      </c>
    </row>
    <row r="650" spans="1:21">
      <c r="A650">
        <f t="shared" si="31"/>
        <v>649</v>
      </c>
      <c r="B650">
        <f t="shared" si="32"/>
        <v>163</v>
      </c>
      <c r="C650">
        <f t="shared" si="33"/>
        <v>1</v>
      </c>
      <c r="D650">
        <f>INDEX('Grade 3'!$A$4:$AK$1252,$B650,1)</f>
        <v>628</v>
      </c>
      <c r="E650">
        <f>INDEX('Grade 3'!$A$4:$AK$1252,$B650,2)</f>
        <v>190</v>
      </c>
      <c r="F650" t="str">
        <f>INDEX('Grade 3'!$A$4:$AK$1252,$B650,3)</f>
        <v>CHEROKEE COUNTY</v>
      </c>
      <c r="G650" t="str">
        <f>INDEX('Grade 3'!$A$4:$AK$1252,$B650,4)</f>
        <v>MOUNTAIN ROAD ELEMENTARY SCHOOL</v>
      </c>
      <c r="H650" t="str">
        <f ca="1">StaticValues!$A$8</f>
        <v>2016</v>
      </c>
      <c r="I650" t="str">
        <f ca="1">StaticValues!$B$8</f>
        <v>Spring</v>
      </c>
      <c r="J650" t="str">
        <f ca="1">StaticValues!$C$8</f>
        <v>EOG</v>
      </c>
      <c r="K650" t="str">
        <f ca="1">StaticValues!$D$8</f>
        <v>3</v>
      </c>
      <c r="L650" t="str">
        <f>INDEX('Grade 3'!E$2:AJ$2,1,((8*C650)-7))</f>
        <v>English Language Arts</v>
      </c>
      <c r="M650">
        <f>INDEX('Grade 3'!$A$4:$AK$1252,$B650,($C650*8-7+4))</f>
        <v>73</v>
      </c>
      <c r="N650">
        <f>INDEX('Grade 3'!$A$4:$AK$1252,$B650,($C650*8-6+4))</f>
        <v>531.46575342465758</v>
      </c>
      <c r="O650">
        <f>INDEX('Grade 3'!$A$4:$AK$1252,$B650,($C650*8-5+4))</f>
        <v>13.698630136986301</v>
      </c>
      <c r="P650">
        <f>INDEX('Grade 3'!$A$4:$AK$1252,$B650,($C650*8-4+4))</f>
        <v>30.136986301369863</v>
      </c>
      <c r="Q650">
        <f>INDEX('Grade 3'!$A$4:$AK$1252,$B650,($C650*8-3+4))</f>
        <v>43.835616438356162</v>
      </c>
      <c r="R650">
        <f>INDEX('Grade 3'!$A$4:$AK$1252,$B650,($C650*8-2+4))</f>
        <v>12.328767123287671</v>
      </c>
      <c r="S650">
        <f>INDEX('Grade 3'!$A$4:$AK$1252,$B650,($C650*8-1+4))</f>
        <v>86.301369863013704</v>
      </c>
      <c r="T650">
        <f>INDEX('Grade 3'!$A$4:$AK$1252,$B650,($C650*8-0+4))</f>
        <v>56.164383561643838</v>
      </c>
      <c r="U650" t="str">
        <f>INDEX('Grade 3'!$A$4:$AK$1252,$B650,37)</f>
        <v>North Georgia</v>
      </c>
    </row>
    <row r="651" spans="1:21">
      <c r="A651">
        <f t="shared" si="31"/>
        <v>650</v>
      </c>
      <c r="B651">
        <f t="shared" si="32"/>
        <v>163</v>
      </c>
      <c r="C651">
        <f t="shared" si="33"/>
        <v>2</v>
      </c>
      <c r="D651">
        <f>INDEX('Grade 3'!$A$4:$AK$1252,$B651,1)</f>
        <v>628</v>
      </c>
      <c r="E651">
        <f>INDEX('Grade 3'!$A$4:$AK$1252,$B651,2)</f>
        <v>190</v>
      </c>
      <c r="F651" t="str">
        <f>INDEX('Grade 3'!$A$4:$AK$1252,$B651,3)</f>
        <v>CHEROKEE COUNTY</v>
      </c>
      <c r="G651" t="str">
        <f>INDEX('Grade 3'!$A$4:$AK$1252,$B651,4)</f>
        <v>MOUNTAIN ROAD ELEMENTARY SCHOOL</v>
      </c>
      <c r="H651" t="str">
        <f ca="1">StaticValues!$A$8</f>
        <v>2016</v>
      </c>
      <c r="I651" t="str">
        <f ca="1">StaticValues!$B$8</f>
        <v>Spring</v>
      </c>
      <c r="J651" t="str">
        <f ca="1">StaticValues!$C$8</f>
        <v>EOG</v>
      </c>
      <c r="K651" t="str">
        <f ca="1">StaticValues!$D$8</f>
        <v>3</v>
      </c>
      <c r="L651" t="str">
        <f>INDEX('Grade 3'!E$2:AJ$2,1,((8*C651)-7))</f>
        <v>Mathematics</v>
      </c>
      <c r="M651">
        <f>INDEX('Grade 3'!$A$4:$AK$1252,$B651,($C651*8-7+4))</f>
        <v>74</v>
      </c>
      <c r="N651">
        <f>INDEX('Grade 3'!$A$4:$AK$1252,$B651,($C651*8-6+4))</f>
        <v>531.82432432432438</v>
      </c>
      <c r="O651">
        <f>INDEX('Grade 3'!$A$4:$AK$1252,$B651,($C651*8-5+4))</f>
        <v>9.4594594594594597</v>
      </c>
      <c r="P651">
        <f>INDEX('Grade 3'!$A$4:$AK$1252,$B651,($C651*8-4+4))</f>
        <v>39.189189189189186</v>
      </c>
      <c r="Q651">
        <f>INDEX('Grade 3'!$A$4:$AK$1252,$B651,($C651*8-3+4))</f>
        <v>33.783783783783782</v>
      </c>
      <c r="R651">
        <f>INDEX('Grade 3'!$A$4:$AK$1252,$B651,($C651*8-2+4))</f>
        <v>17.567567567567568</v>
      </c>
      <c r="S651">
        <f>INDEX('Grade 3'!$A$4:$AK$1252,$B651,($C651*8-1+4))</f>
        <v>90.540540540540547</v>
      </c>
      <c r="T651">
        <f>INDEX('Grade 3'!$A$4:$AK$1252,$B651,($C651*8-0+4))</f>
        <v>51.351351351351354</v>
      </c>
      <c r="U651" t="str">
        <f>INDEX('Grade 3'!$A$4:$AK$1252,$B651,37)</f>
        <v>North Georgia</v>
      </c>
    </row>
    <row r="652" spans="1:21">
      <c r="A652">
        <f t="shared" si="31"/>
        <v>651</v>
      </c>
      <c r="B652">
        <f t="shared" si="32"/>
        <v>163</v>
      </c>
      <c r="C652">
        <f t="shared" si="33"/>
        <v>3</v>
      </c>
      <c r="D652">
        <f>INDEX('Grade 3'!$A$4:$AK$1252,$B652,1)</f>
        <v>628</v>
      </c>
      <c r="E652">
        <f>INDEX('Grade 3'!$A$4:$AK$1252,$B652,2)</f>
        <v>190</v>
      </c>
      <c r="F652" t="str">
        <f>INDEX('Grade 3'!$A$4:$AK$1252,$B652,3)</f>
        <v>CHEROKEE COUNTY</v>
      </c>
      <c r="G652" t="str">
        <f>INDEX('Grade 3'!$A$4:$AK$1252,$B652,4)</f>
        <v>MOUNTAIN ROAD ELEMENTARY SCHOOL</v>
      </c>
      <c r="H652" t="str">
        <f ca="1">StaticValues!$A$8</f>
        <v>2016</v>
      </c>
      <c r="I652" t="str">
        <f ca="1">StaticValues!$B$8</f>
        <v>Spring</v>
      </c>
      <c r="J652" t="str">
        <f ca="1">StaticValues!$C$8</f>
        <v>EOG</v>
      </c>
      <c r="K652" t="str">
        <f ca="1">StaticValues!$D$8</f>
        <v>3</v>
      </c>
      <c r="L652" t="str">
        <f>INDEX('Grade 3'!E$2:AJ$2,1,((8*C652)-7))</f>
        <v>Science</v>
      </c>
      <c r="M652">
        <f>INDEX('Grade 3'!$A$4:$AK$1252,$B652,($C652*8-7+4))</f>
        <v>74</v>
      </c>
      <c r="N652">
        <f>INDEX('Grade 3'!$A$4:$AK$1252,$B652,($C652*8-6+4))</f>
        <v>527.72972972972968</v>
      </c>
      <c r="O652">
        <f>INDEX('Grade 3'!$A$4:$AK$1252,$B652,($C652*8-5+4))</f>
        <v>8.1081081081081088</v>
      </c>
      <c r="P652">
        <f>INDEX('Grade 3'!$A$4:$AK$1252,$B652,($C652*8-4+4))</f>
        <v>40.54054054054054</v>
      </c>
      <c r="Q652">
        <f>INDEX('Grade 3'!$A$4:$AK$1252,$B652,($C652*8-3+4))</f>
        <v>33.783783783783782</v>
      </c>
      <c r="R652">
        <f>INDEX('Grade 3'!$A$4:$AK$1252,$B652,($C652*8-2+4))</f>
        <v>17.567567567567568</v>
      </c>
      <c r="S652">
        <f>INDEX('Grade 3'!$A$4:$AK$1252,$B652,($C652*8-1+4))</f>
        <v>91.891891891891888</v>
      </c>
      <c r="T652">
        <f>INDEX('Grade 3'!$A$4:$AK$1252,$B652,($C652*8-0+4))</f>
        <v>51.351351351351354</v>
      </c>
      <c r="U652" t="str">
        <f>INDEX('Grade 3'!$A$4:$AK$1252,$B652,37)</f>
        <v>North Georgia</v>
      </c>
    </row>
    <row r="653" spans="1:21">
      <c r="A653">
        <f t="shared" si="31"/>
        <v>652</v>
      </c>
      <c r="B653">
        <f t="shared" si="32"/>
        <v>163</v>
      </c>
      <c r="C653">
        <f t="shared" si="33"/>
        <v>4</v>
      </c>
      <c r="D653">
        <f>INDEX('Grade 3'!$A$4:$AK$1252,$B653,1)</f>
        <v>628</v>
      </c>
      <c r="E653">
        <f>INDEX('Grade 3'!$A$4:$AK$1252,$B653,2)</f>
        <v>190</v>
      </c>
      <c r="F653" t="str">
        <f>INDEX('Grade 3'!$A$4:$AK$1252,$B653,3)</f>
        <v>CHEROKEE COUNTY</v>
      </c>
      <c r="G653" t="str">
        <f>INDEX('Grade 3'!$A$4:$AK$1252,$B653,4)</f>
        <v>MOUNTAIN ROAD ELEMENTARY SCHOOL</v>
      </c>
      <c r="H653" t="str">
        <f ca="1">StaticValues!$A$8</f>
        <v>2016</v>
      </c>
      <c r="I653" t="str">
        <f ca="1">StaticValues!$B$8</f>
        <v>Spring</v>
      </c>
      <c r="J653" t="str">
        <f ca="1">StaticValues!$C$8</f>
        <v>EOG</v>
      </c>
      <c r="K653" t="str">
        <f ca="1">StaticValues!$D$8</f>
        <v>3</v>
      </c>
      <c r="L653" t="str">
        <f>INDEX('Grade 3'!E$2:AJ$2,1,((8*C653)-7))</f>
        <v>Social Studies</v>
      </c>
      <c r="M653">
        <f>INDEX('Grade 3'!$A$4:$AK$1252,$B653,($C653*8-7+4))</f>
        <v>73</v>
      </c>
      <c r="N653">
        <f>INDEX('Grade 3'!$A$4:$AK$1252,$B653,($C653*8-6+4))</f>
        <v>521.97260273972597</v>
      </c>
      <c r="O653">
        <f>INDEX('Grade 3'!$A$4:$AK$1252,$B653,($C653*8-5+4))</f>
        <v>5.4794520547945202</v>
      </c>
      <c r="P653">
        <f>INDEX('Grade 3'!$A$4:$AK$1252,$B653,($C653*8-4+4))</f>
        <v>53.424657534246577</v>
      </c>
      <c r="Q653">
        <f>INDEX('Grade 3'!$A$4:$AK$1252,$B653,($C653*8-3+4))</f>
        <v>21.917808219178081</v>
      </c>
      <c r="R653">
        <f>INDEX('Grade 3'!$A$4:$AK$1252,$B653,($C653*8-2+4))</f>
        <v>19.17808219178082</v>
      </c>
      <c r="S653">
        <f>INDEX('Grade 3'!$A$4:$AK$1252,$B653,($C653*8-1+4))</f>
        <v>94.520547945205479</v>
      </c>
      <c r="T653">
        <f>INDEX('Grade 3'!$A$4:$AK$1252,$B653,($C653*8-0+4))</f>
        <v>41.095890410958901</v>
      </c>
      <c r="U653" t="str">
        <f>INDEX('Grade 3'!$A$4:$AK$1252,$B653,37)</f>
        <v>North Georgia</v>
      </c>
    </row>
    <row r="654" spans="1:21">
      <c r="A654">
        <f t="shared" si="31"/>
        <v>653</v>
      </c>
      <c r="B654">
        <f t="shared" si="32"/>
        <v>164</v>
      </c>
      <c r="C654">
        <f t="shared" si="33"/>
        <v>1</v>
      </c>
      <c r="D654">
        <f>INDEX('Grade 3'!$A$4:$AK$1252,$B654,1)</f>
        <v>628</v>
      </c>
      <c r="E654">
        <f>INDEX('Grade 3'!$A$4:$AK$1252,$B654,2)</f>
        <v>193</v>
      </c>
      <c r="F654" t="str">
        <f>INDEX('Grade 3'!$A$4:$AK$1252,$B654,3)</f>
        <v>CHEROKEE COUNTY</v>
      </c>
      <c r="G654" t="str">
        <f>INDEX('Grade 3'!$A$4:$AK$1252,$B654,4)</f>
        <v>SIXES ELEMENTARY SCHOOL</v>
      </c>
      <c r="H654" t="str">
        <f ca="1">StaticValues!$A$8</f>
        <v>2016</v>
      </c>
      <c r="I654" t="str">
        <f ca="1">StaticValues!$B$8</f>
        <v>Spring</v>
      </c>
      <c r="J654" t="str">
        <f ca="1">StaticValues!$C$8</f>
        <v>EOG</v>
      </c>
      <c r="K654" t="str">
        <f ca="1">StaticValues!$D$8</f>
        <v>3</v>
      </c>
      <c r="L654" t="str">
        <f>INDEX('Grade 3'!E$2:AJ$2,1,((8*C654)-7))</f>
        <v>English Language Arts</v>
      </c>
      <c r="M654">
        <f>INDEX('Grade 3'!$A$4:$AK$1252,$B654,($C654*8-7+4))</f>
        <v>126</v>
      </c>
      <c r="N654">
        <f>INDEX('Grade 3'!$A$4:$AK$1252,$B654,($C654*8-6+4))</f>
        <v>525.94444444444446</v>
      </c>
      <c r="O654">
        <f>INDEX('Grade 3'!$A$4:$AK$1252,$B654,($C654*8-5+4))</f>
        <v>15.079365079365079</v>
      </c>
      <c r="P654">
        <f>INDEX('Grade 3'!$A$4:$AK$1252,$B654,($C654*8-4+4))</f>
        <v>30.158730158730158</v>
      </c>
      <c r="Q654">
        <f>INDEX('Grade 3'!$A$4:$AK$1252,$B654,($C654*8-3+4))</f>
        <v>45.238095238095241</v>
      </c>
      <c r="R654">
        <f>INDEX('Grade 3'!$A$4:$AK$1252,$B654,($C654*8-2+4))</f>
        <v>9.5238095238095237</v>
      </c>
      <c r="S654">
        <f>INDEX('Grade 3'!$A$4:$AK$1252,$B654,($C654*8-1+4))</f>
        <v>84.920634920634924</v>
      </c>
      <c r="T654">
        <f>INDEX('Grade 3'!$A$4:$AK$1252,$B654,($C654*8-0+4))</f>
        <v>54.761904761904759</v>
      </c>
      <c r="U654" t="str">
        <f>INDEX('Grade 3'!$A$4:$AK$1252,$B654,37)</f>
        <v>North Georgia</v>
      </c>
    </row>
    <row r="655" spans="1:21">
      <c r="A655">
        <f t="shared" si="31"/>
        <v>654</v>
      </c>
      <c r="B655">
        <f t="shared" si="32"/>
        <v>164</v>
      </c>
      <c r="C655">
        <f t="shared" si="33"/>
        <v>2</v>
      </c>
      <c r="D655">
        <f>INDEX('Grade 3'!$A$4:$AK$1252,$B655,1)</f>
        <v>628</v>
      </c>
      <c r="E655">
        <f>INDEX('Grade 3'!$A$4:$AK$1252,$B655,2)</f>
        <v>193</v>
      </c>
      <c r="F655" t="str">
        <f>INDEX('Grade 3'!$A$4:$AK$1252,$B655,3)</f>
        <v>CHEROKEE COUNTY</v>
      </c>
      <c r="G655" t="str">
        <f>INDEX('Grade 3'!$A$4:$AK$1252,$B655,4)</f>
        <v>SIXES ELEMENTARY SCHOOL</v>
      </c>
      <c r="H655" t="str">
        <f ca="1">StaticValues!$A$8</f>
        <v>2016</v>
      </c>
      <c r="I655" t="str">
        <f ca="1">StaticValues!$B$8</f>
        <v>Spring</v>
      </c>
      <c r="J655" t="str">
        <f ca="1">StaticValues!$C$8</f>
        <v>EOG</v>
      </c>
      <c r="K655" t="str">
        <f ca="1">StaticValues!$D$8</f>
        <v>3</v>
      </c>
      <c r="L655" t="str">
        <f>INDEX('Grade 3'!E$2:AJ$2,1,((8*C655)-7))</f>
        <v>Mathematics</v>
      </c>
      <c r="M655">
        <f>INDEX('Grade 3'!$A$4:$AK$1252,$B655,($C655*8-7+4))</f>
        <v>126</v>
      </c>
      <c r="N655">
        <f>INDEX('Grade 3'!$A$4:$AK$1252,$B655,($C655*8-6+4))</f>
        <v>529.26984126984132</v>
      </c>
      <c r="O655">
        <f>INDEX('Grade 3'!$A$4:$AK$1252,$B655,($C655*8-5+4))</f>
        <v>10.317460317460318</v>
      </c>
      <c r="P655">
        <f>INDEX('Grade 3'!$A$4:$AK$1252,$B655,($C655*8-4+4))</f>
        <v>34.920634920634917</v>
      </c>
      <c r="Q655">
        <f>INDEX('Grade 3'!$A$4:$AK$1252,$B655,($C655*8-3+4))</f>
        <v>44.444444444444443</v>
      </c>
      <c r="R655">
        <f>INDEX('Grade 3'!$A$4:$AK$1252,$B655,($C655*8-2+4))</f>
        <v>10.317460317460318</v>
      </c>
      <c r="S655">
        <f>INDEX('Grade 3'!$A$4:$AK$1252,$B655,($C655*8-1+4))</f>
        <v>89.682539682539684</v>
      </c>
      <c r="T655">
        <f>INDEX('Grade 3'!$A$4:$AK$1252,$B655,($C655*8-0+4))</f>
        <v>54.761904761904759</v>
      </c>
      <c r="U655" t="str">
        <f>INDEX('Grade 3'!$A$4:$AK$1252,$B655,37)</f>
        <v>North Georgia</v>
      </c>
    </row>
    <row r="656" spans="1:21">
      <c r="A656">
        <f t="shared" si="31"/>
        <v>655</v>
      </c>
      <c r="B656">
        <f t="shared" si="32"/>
        <v>164</v>
      </c>
      <c r="C656">
        <f t="shared" si="33"/>
        <v>3</v>
      </c>
      <c r="D656">
        <f>INDEX('Grade 3'!$A$4:$AK$1252,$B656,1)</f>
        <v>628</v>
      </c>
      <c r="E656">
        <f>INDEX('Grade 3'!$A$4:$AK$1252,$B656,2)</f>
        <v>193</v>
      </c>
      <c r="F656" t="str">
        <f>INDEX('Grade 3'!$A$4:$AK$1252,$B656,3)</f>
        <v>CHEROKEE COUNTY</v>
      </c>
      <c r="G656" t="str">
        <f>INDEX('Grade 3'!$A$4:$AK$1252,$B656,4)</f>
        <v>SIXES ELEMENTARY SCHOOL</v>
      </c>
      <c r="H656" t="str">
        <f ca="1">StaticValues!$A$8</f>
        <v>2016</v>
      </c>
      <c r="I656" t="str">
        <f ca="1">StaticValues!$B$8</f>
        <v>Spring</v>
      </c>
      <c r="J656" t="str">
        <f ca="1">StaticValues!$C$8</f>
        <v>EOG</v>
      </c>
      <c r="K656" t="str">
        <f ca="1">StaticValues!$D$8</f>
        <v>3</v>
      </c>
      <c r="L656" t="str">
        <f>INDEX('Grade 3'!E$2:AJ$2,1,((8*C656)-7))</f>
        <v>Science</v>
      </c>
      <c r="M656">
        <f>INDEX('Grade 3'!$A$4:$AK$1252,$B656,($C656*8-7+4))</f>
        <v>126</v>
      </c>
      <c r="N656">
        <f>INDEX('Grade 3'!$A$4:$AK$1252,$B656,($C656*8-6+4))</f>
        <v>529.53174603174602</v>
      </c>
      <c r="O656">
        <f>INDEX('Grade 3'!$A$4:$AK$1252,$B656,($C656*8-5+4))</f>
        <v>4.7619047619047619</v>
      </c>
      <c r="P656">
        <f>INDEX('Grade 3'!$A$4:$AK$1252,$B656,($C656*8-4+4))</f>
        <v>39.682539682539684</v>
      </c>
      <c r="Q656">
        <f>INDEX('Grade 3'!$A$4:$AK$1252,$B656,($C656*8-3+4))</f>
        <v>40.476190476190474</v>
      </c>
      <c r="R656">
        <f>INDEX('Grade 3'!$A$4:$AK$1252,$B656,($C656*8-2+4))</f>
        <v>15.079365079365079</v>
      </c>
      <c r="S656">
        <f>INDEX('Grade 3'!$A$4:$AK$1252,$B656,($C656*8-1+4))</f>
        <v>95.238095238095241</v>
      </c>
      <c r="T656">
        <f>INDEX('Grade 3'!$A$4:$AK$1252,$B656,($C656*8-0+4))</f>
        <v>55.555555555555557</v>
      </c>
      <c r="U656" t="str">
        <f>INDEX('Grade 3'!$A$4:$AK$1252,$B656,37)</f>
        <v>North Georgia</v>
      </c>
    </row>
    <row r="657" spans="1:21">
      <c r="A657">
        <f t="shared" si="31"/>
        <v>656</v>
      </c>
      <c r="B657">
        <f t="shared" si="32"/>
        <v>164</v>
      </c>
      <c r="C657">
        <f t="shared" si="33"/>
        <v>4</v>
      </c>
      <c r="D657">
        <f>INDEX('Grade 3'!$A$4:$AK$1252,$B657,1)</f>
        <v>628</v>
      </c>
      <c r="E657">
        <f>INDEX('Grade 3'!$A$4:$AK$1252,$B657,2)</f>
        <v>193</v>
      </c>
      <c r="F657" t="str">
        <f>INDEX('Grade 3'!$A$4:$AK$1252,$B657,3)</f>
        <v>CHEROKEE COUNTY</v>
      </c>
      <c r="G657" t="str">
        <f>INDEX('Grade 3'!$A$4:$AK$1252,$B657,4)</f>
        <v>SIXES ELEMENTARY SCHOOL</v>
      </c>
      <c r="H657" t="str">
        <f ca="1">StaticValues!$A$8</f>
        <v>2016</v>
      </c>
      <c r="I657" t="str">
        <f ca="1">StaticValues!$B$8</f>
        <v>Spring</v>
      </c>
      <c r="J657" t="str">
        <f ca="1">StaticValues!$C$8</f>
        <v>EOG</v>
      </c>
      <c r="K657" t="str">
        <f ca="1">StaticValues!$D$8</f>
        <v>3</v>
      </c>
      <c r="L657" t="str">
        <f>INDEX('Grade 3'!E$2:AJ$2,1,((8*C657)-7))</f>
        <v>Social Studies</v>
      </c>
      <c r="M657">
        <f>INDEX('Grade 3'!$A$4:$AK$1252,$B657,($C657*8-7+4))</f>
        <v>125</v>
      </c>
      <c r="N657">
        <f>INDEX('Grade 3'!$A$4:$AK$1252,$B657,($C657*8-6+4))</f>
        <v>520.83199999999999</v>
      </c>
      <c r="O657">
        <f>INDEX('Grade 3'!$A$4:$AK$1252,$B657,($C657*8-5+4))</f>
        <v>12</v>
      </c>
      <c r="P657">
        <f>INDEX('Grade 3'!$A$4:$AK$1252,$B657,($C657*8-4+4))</f>
        <v>45.6</v>
      </c>
      <c r="Q657">
        <f>INDEX('Grade 3'!$A$4:$AK$1252,$B657,($C657*8-3+4))</f>
        <v>24.8</v>
      </c>
      <c r="R657">
        <f>INDEX('Grade 3'!$A$4:$AK$1252,$B657,($C657*8-2+4))</f>
        <v>17.600000000000001</v>
      </c>
      <c r="S657">
        <f>INDEX('Grade 3'!$A$4:$AK$1252,$B657,($C657*8-1+4))</f>
        <v>88</v>
      </c>
      <c r="T657">
        <f>INDEX('Grade 3'!$A$4:$AK$1252,$B657,($C657*8-0+4))</f>
        <v>42.4</v>
      </c>
      <c r="U657" t="str">
        <f>INDEX('Grade 3'!$A$4:$AK$1252,$B657,37)</f>
        <v>North Georgia</v>
      </c>
    </row>
    <row r="658" spans="1:21">
      <c r="A658">
        <f t="shared" si="31"/>
        <v>657</v>
      </c>
      <c r="B658">
        <f t="shared" si="32"/>
        <v>165</v>
      </c>
      <c r="C658">
        <f t="shared" si="33"/>
        <v>1</v>
      </c>
      <c r="D658">
        <f>INDEX('Grade 3'!$A$4:$AK$1252,$B658,1)</f>
        <v>628</v>
      </c>
      <c r="E658">
        <f>INDEX('Grade 3'!$A$4:$AK$1252,$B658,2)</f>
        <v>196</v>
      </c>
      <c r="F658" t="str">
        <f>INDEX('Grade 3'!$A$4:$AK$1252,$B658,3)</f>
        <v>CHEROKEE COUNTY</v>
      </c>
      <c r="G658" t="str">
        <f>INDEX('Grade 3'!$A$4:$AK$1252,$B658,4)</f>
        <v>BASCOMB ELEMENTARY SCHOOL</v>
      </c>
      <c r="H658" t="str">
        <f ca="1">StaticValues!$A$8</f>
        <v>2016</v>
      </c>
      <c r="I658" t="str">
        <f ca="1">StaticValues!$B$8</f>
        <v>Spring</v>
      </c>
      <c r="J658" t="str">
        <f ca="1">StaticValues!$C$8</f>
        <v>EOG</v>
      </c>
      <c r="K658" t="str">
        <f ca="1">StaticValues!$D$8</f>
        <v>3</v>
      </c>
      <c r="L658" t="str">
        <f>INDEX('Grade 3'!E$2:AJ$2,1,((8*C658)-7))</f>
        <v>English Language Arts</v>
      </c>
      <c r="M658">
        <f>INDEX('Grade 3'!$A$4:$AK$1252,$B658,($C658*8-7+4))</f>
        <v>168</v>
      </c>
      <c r="N658">
        <f>INDEX('Grade 3'!$A$4:$AK$1252,$B658,($C658*8-6+4))</f>
        <v>534.125</v>
      </c>
      <c r="O658">
        <f>INDEX('Grade 3'!$A$4:$AK$1252,$B658,($C658*8-5+4))</f>
        <v>8.9285714285714288</v>
      </c>
      <c r="P658">
        <f>INDEX('Grade 3'!$A$4:$AK$1252,$B658,($C658*8-4+4))</f>
        <v>32.738095238095241</v>
      </c>
      <c r="Q658">
        <f>INDEX('Grade 3'!$A$4:$AK$1252,$B658,($C658*8-3+4))</f>
        <v>48.80952380952381</v>
      </c>
      <c r="R658">
        <f>INDEX('Grade 3'!$A$4:$AK$1252,$B658,($C658*8-2+4))</f>
        <v>9.5238095238095237</v>
      </c>
      <c r="S658">
        <f>INDEX('Grade 3'!$A$4:$AK$1252,$B658,($C658*8-1+4))</f>
        <v>91.071428571428569</v>
      </c>
      <c r="T658">
        <f>INDEX('Grade 3'!$A$4:$AK$1252,$B658,($C658*8-0+4))</f>
        <v>58.333333333333336</v>
      </c>
      <c r="U658" t="str">
        <f>INDEX('Grade 3'!$A$4:$AK$1252,$B658,37)</f>
        <v>North Georgia</v>
      </c>
    </row>
    <row r="659" spans="1:21">
      <c r="A659">
        <f t="shared" si="31"/>
        <v>658</v>
      </c>
      <c r="B659">
        <f t="shared" si="32"/>
        <v>165</v>
      </c>
      <c r="C659">
        <f t="shared" si="33"/>
        <v>2</v>
      </c>
      <c r="D659">
        <f>INDEX('Grade 3'!$A$4:$AK$1252,$B659,1)</f>
        <v>628</v>
      </c>
      <c r="E659">
        <f>INDEX('Grade 3'!$A$4:$AK$1252,$B659,2)</f>
        <v>196</v>
      </c>
      <c r="F659" t="str">
        <f>INDEX('Grade 3'!$A$4:$AK$1252,$B659,3)</f>
        <v>CHEROKEE COUNTY</v>
      </c>
      <c r="G659" t="str">
        <f>INDEX('Grade 3'!$A$4:$AK$1252,$B659,4)</f>
        <v>BASCOMB ELEMENTARY SCHOOL</v>
      </c>
      <c r="H659" t="str">
        <f ca="1">StaticValues!$A$8</f>
        <v>2016</v>
      </c>
      <c r="I659" t="str">
        <f ca="1">StaticValues!$B$8</f>
        <v>Spring</v>
      </c>
      <c r="J659" t="str">
        <f ca="1">StaticValues!$C$8</f>
        <v>EOG</v>
      </c>
      <c r="K659" t="str">
        <f ca="1">StaticValues!$D$8</f>
        <v>3</v>
      </c>
      <c r="L659" t="str">
        <f>INDEX('Grade 3'!E$2:AJ$2,1,((8*C659)-7))</f>
        <v>Mathematics</v>
      </c>
      <c r="M659">
        <f>INDEX('Grade 3'!$A$4:$AK$1252,$B659,($C659*8-7+4))</f>
        <v>169</v>
      </c>
      <c r="N659">
        <f>INDEX('Grade 3'!$A$4:$AK$1252,$B659,($C659*8-6+4))</f>
        <v>543.25443786982248</v>
      </c>
      <c r="O659">
        <f>INDEX('Grade 3'!$A$4:$AK$1252,$B659,($C659*8-5+4))</f>
        <v>2.3668639053254439</v>
      </c>
      <c r="P659">
        <f>INDEX('Grade 3'!$A$4:$AK$1252,$B659,($C659*8-4+4))</f>
        <v>27.810650887573964</v>
      </c>
      <c r="Q659">
        <f>INDEX('Grade 3'!$A$4:$AK$1252,$B659,($C659*8-3+4))</f>
        <v>52.071005917159766</v>
      </c>
      <c r="R659">
        <f>INDEX('Grade 3'!$A$4:$AK$1252,$B659,($C659*8-2+4))</f>
        <v>17.751479289940828</v>
      </c>
      <c r="S659">
        <f>INDEX('Grade 3'!$A$4:$AK$1252,$B659,($C659*8-1+4))</f>
        <v>97.633136094674555</v>
      </c>
      <c r="T659">
        <f>INDEX('Grade 3'!$A$4:$AK$1252,$B659,($C659*8-0+4))</f>
        <v>69.822485207100598</v>
      </c>
      <c r="U659" t="str">
        <f>INDEX('Grade 3'!$A$4:$AK$1252,$B659,37)</f>
        <v>North Georgia</v>
      </c>
    </row>
    <row r="660" spans="1:21">
      <c r="A660">
        <f t="shared" si="31"/>
        <v>659</v>
      </c>
      <c r="B660">
        <f t="shared" si="32"/>
        <v>165</v>
      </c>
      <c r="C660">
        <f t="shared" si="33"/>
        <v>3</v>
      </c>
      <c r="D660">
        <f>INDEX('Grade 3'!$A$4:$AK$1252,$B660,1)</f>
        <v>628</v>
      </c>
      <c r="E660">
        <f>INDEX('Grade 3'!$A$4:$AK$1252,$B660,2)</f>
        <v>196</v>
      </c>
      <c r="F660" t="str">
        <f>INDEX('Grade 3'!$A$4:$AK$1252,$B660,3)</f>
        <v>CHEROKEE COUNTY</v>
      </c>
      <c r="G660" t="str">
        <f>INDEX('Grade 3'!$A$4:$AK$1252,$B660,4)</f>
        <v>BASCOMB ELEMENTARY SCHOOL</v>
      </c>
      <c r="H660" t="str">
        <f ca="1">StaticValues!$A$8</f>
        <v>2016</v>
      </c>
      <c r="I660" t="str">
        <f ca="1">StaticValues!$B$8</f>
        <v>Spring</v>
      </c>
      <c r="J660" t="str">
        <f ca="1">StaticValues!$C$8</f>
        <v>EOG</v>
      </c>
      <c r="K660" t="str">
        <f ca="1">StaticValues!$D$8</f>
        <v>3</v>
      </c>
      <c r="L660" t="str">
        <f>INDEX('Grade 3'!E$2:AJ$2,1,((8*C660)-7))</f>
        <v>Science</v>
      </c>
      <c r="M660">
        <f>INDEX('Grade 3'!$A$4:$AK$1252,$B660,($C660*8-7+4))</f>
        <v>169</v>
      </c>
      <c r="N660">
        <f>INDEX('Grade 3'!$A$4:$AK$1252,$B660,($C660*8-6+4))</f>
        <v>541.86390532544374</v>
      </c>
      <c r="O660">
        <f>INDEX('Grade 3'!$A$4:$AK$1252,$B660,($C660*8-5+4))</f>
        <v>3.5502958579881656</v>
      </c>
      <c r="P660">
        <f>INDEX('Grade 3'!$A$4:$AK$1252,$B660,($C660*8-4+4))</f>
        <v>23.668639053254438</v>
      </c>
      <c r="Q660">
        <f>INDEX('Grade 3'!$A$4:$AK$1252,$B660,($C660*8-3+4))</f>
        <v>45.562130177514796</v>
      </c>
      <c r="R660">
        <f>INDEX('Grade 3'!$A$4:$AK$1252,$B660,($C660*8-2+4))</f>
        <v>27.218934911242602</v>
      </c>
      <c r="S660">
        <f>INDEX('Grade 3'!$A$4:$AK$1252,$B660,($C660*8-1+4))</f>
        <v>96.449704142011839</v>
      </c>
      <c r="T660">
        <f>INDEX('Grade 3'!$A$4:$AK$1252,$B660,($C660*8-0+4))</f>
        <v>72.781065088757401</v>
      </c>
      <c r="U660" t="str">
        <f>INDEX('Grade 3'!$A$4:$AK$1252,$B660,37)</f>
        <v>North Georgia</v>
      </c>
    </row>
    <row r="661" spans="1:21">
      <c r="A661">
        <f t="shared" si="31"/>
        <v>660</v>
      </c>
      <c r="B661">
        <f t="shared" si="32"/>
        <v>165</v>
      </c>
      <c r="C661">
        <f t="shared" si="33"/>
        <v>4</v>
      </c>
      <c r="D661">
        <f>INDEX('Grade 3'!$A$4:$AK$1252,$B661,1)</f>
        <v>628</v>
      </c>
      <c r="E661">
        <f>INDEX('Grade 3'!$A$4:$AK$1252,$B661,2)</f>
        <v>196</v>
      </c>
      <c r="F661" t="str">
        <f>INDEX('Grade 3'!$A$4:$AK$1252,$B661,3)</f>
        <v>CHEROKEE COUNTY</v>
      </c>
      <c r="G661" t="str">
        <f>INDEX('Grade 3'!$A$4:$AK$1252,$B661,4)</f>
        <v>BASCOMB ELEMENTARY SCHOOL</v>
      </c>
      <c r="H661" t="str">
        <f ca="1">StaticValues!$A$8</f>
        <v>2016</v>
      </c>
      <c r="I661" t="str">
        <f ca="1">StaticValues!$B$8</f>
        <v>Spring</v>
      </c>
      <c r="J661" t="str">
        <f ca="1">StaticValues!$C$8</f>
        <v>EOG</v>
      </c>
      <c r="K661" t="str">
        <f ca="1">StaticValues!$D$8</f>
        <v>3</v>
      </c>
      <c r="L661" t="str">
        <f>INDEX('Grade 3'!E$2:AJ$2,1,((8*C661)-7))</f>
        <v>Social Studies</v>
      </c>
      <c r="M661">
        <f>INDEX('Grade 3'!$A$4:$AK$1252,$B661,($C661*8-7+4))</f>
        <v>168</v>
      </c>
      <c r="N661">
        <f>INDEX('Grade 3'!$A$4:$AK$1252,$B661,($C661*8-6+4))</f>
        <v>544.04761904761904</v>
      </c>
      <c r="O661">
        <f>INDEX('Grade 3'!$A$4:$AK$1252,$B661,($C661*8-5+4))</f>
        <v>1.7857142857142858</v>
      </c>
      <c r="P661">
        <f>INDEX('Grade 3'!$A$4:$AK$1252,$B661,($C661*8-4+4))</f>
        <v>32.142857142857146</v>
      </c>
      <c r="Q661">
        <f>INDEX('Grade 3'!$A$4:$AK$1252,$B661,($C661*8-3+4))</f>
        <v>30.357142857142858</v>
      </c>
      <c r="R661">
        <f>INDEX('Grade 3'!$A$4:$AK$1252,$B661,($C661*8-2+4))</f>
        <v>35.714285714285715</v>
      </c>
      <c r="S661">
        <f>INDEX('Grade 3'!$A$4:$AK$1252,$B661,($C661*8-1+4))</f>
        <v>98.214285714285708</v>
      </c>
      <c r="T661">
        <f>INDEX('Grade 3'!$A$4:$AK$1252,$B661,($C661*8-0+4))</f>
        <v>66.071428571428569</v>
      </c>
      <c r="U661" t="str">
        <f>INDEX('Grade 3'!$A$4:$AK$1252,$B661,37)</f>
        <v>North Georgia</v>
      </c>
    </row>
    <row r="662" spans="1:21">
      <c r="A662">
        <f t="shared" si="31"/>
        <v>661</v>
      </c>
      <c r="B662">
        <f t="shared" si="32"/>
        <v>166</v>
      </c>
      <c r="C662">
        <f t="shared" si="33"/>
        <v>1</v>
      </c>
      <c r="D662">
        <f>INDEX('Grade 3'!$A$4:$AK$1252,$B662,1)</f>
        <v>628</v>
      </c>
      <c r="E662">
        <f>INDEX('Grade 3'!$A$4:$AK$1252,$B662,2)</f>
        <v>198</v>
      </c>
      <c r="F662" t="str">
        <f>INDEX('Grade 3'!$A$4:$AK$1252,$B662,3)</f>
        <v>CHEROKEE COUNTY</v>
      </c>
      <c r="G662" t="str">
        <f>INDEX('Grade 3'!$A$4:$AK$1252,$B662,4)</f>
        <v>R. M. MOORE ELEMENTARY SCHOOL</v>
      </c>
      <c r="H662" t="str">
        <f ca="1">StaticValues!$A$8</f>
        <v>2016</v>
      </c>
      <c r="I662" t="str">
        <f ca="1">StaticValues!$B$8</f>
        <v>Spring</v>
      </c>
      <c r="J662" t="str">
        <f ca="1">StaticValues!$C$8</f>
        <v>EOG</v>
      </c>
      <c r="K662" t="str">
        <f ca="1">StaticValues!$D$8</f>
        <v>3</v>
      </c>
      <c r="L662" t="str">
        <f>INDEX('Grade 3'!E$2:AJ$2,1,((8*C662)-7))</f>
        <v>English Language Arts</v>
      </c>
      <c r="M662">
        <f>INDEX('Grade 3'!$A$4:$AK$1252,$B662,($C662*8-7+4))</f>
        <v>63</v>
      </c>
      <c r="N662">
        <f>INDEX('Grade 3'!$A$4:$AK$1252,$B662,($C662*8-6+4))</f>
        <v>507.36507936507934</v>
      </c>
      <c r="O662">
        <f>INDEX('Grade 3'!$A$4:$AK$1252,$B662,($C662*8-5+4))</f>
        <v>30.158730158730158</v>
      </c>
      <c r="P662">
        <f>INDEX('Grade 3'!$A$4:$AK$1252,$B662,($C662*8-4+4))</f>
        <v>33.333333333333336</v>
      </c>
      <c r="Q662">
        <f>INDEX('Grade 3'!$A$4:$AK$1252,$B662,($C662*8-3+4))</f>
        <v>26.984126984126984</v>
      </c>
      <c r="R662">
        <f>INDEX('Grade 3'!$A$4:$AK$1252,$B662,($C662*8-2+4))</f>
        <v>9.5238095238095237</v>
      </c>
      <c r="S662">
        <f>INDEX('Grade 3'!$A$4:$AK$1252,$B662,($C662*8-1+4))</f>
        <v>69.841269841269835</v>
      </c>
      <c r="T662">
        <f>INDEX('Grade 3'!$A$4:$AK$1252,$B662,($C662*8-0+4))</f>
        <v>36.507936507936506</v>
      </c>
      <c r="U662" t="str">
        <f>INDEX('Grade 3'!$A$4:$AK$1252,$B662,37)</f>
        <v>North Georgia</v>
      </c>
    </row>
    <row r="663" spans="1:21">
      <c r="A663">
        <f t="shared" si="31"/>
        <v>662</v>
      </c>
      <c r="B663">
        <f t="shared" si="32"/>
        <v>166</v>
      </c>
      <c r="C663">
        <f t="shared" si="33"/>
        <v>2</v>
      </c>
      <c r="D663">
        <f>INDEX('Grade 3'!$A$4:$AK$1252,$B663,1)</f>
        <v>628</v>
      </c>
      <c r="E663">
        <f>INDEX('Grade 3'!$A$4:$AK$1252,$B663,2)</f>
        <v>198</v>
      </c>
      <c r="F663" t="str">
        <f>INDEX('Grade 3'!$A$4:$AK$1252,$B663,3)</f>
        <v>CHEROKEE COUNTY</v>
      </c>
      <c r="G663" t="str">
        <f>INDEX('Grade 3'!$A$4:$AK$1252,$B663,4)</f>
        <v>R. M. MOORE ELEMENTARY SCHOOL</v>
      </c>
      <c r="H663" t="str">
        <f ca="1">StaticValues!$A$8</f>
        <v>2016</v>
      </c>
      <c r="I663" t="str">
        <f ca="1">StaticValues!$B$8</f>
        <v>Spring</v>
      </c>
      <c r="J663" t="str">
        <f ca="1">StaticValues!$C$8</f>
        <v>EOG</v>
      </c>
      <c r="K663" t="str">
        <f ca="1">StaticValues!$D$8</f>
        <v>3</v>
      </c>
      <c r="L663" t="str">
        <f>INDEX('Grade 3'!E$2:AJ$2,1,((8*C663)-7))</f>
        <v>Mathematics</v>
      </c>
      <c r="M663">
        <f>INDEX('Grade 3'!$A$4:$AK$1252,$B663,($C663*8-7+4))</f>
        <v>62</v>
      </c>
      <c r="N663">
        <f>INDEX('Grade 3'!$A$4:$AK$1252,$B663,($C663*8-6+4))</f>
        <v>510.79032258064518</v>
      </c>
      <c r="O663">
        <f>INDEX('Grade 3'!$A$4:$AK$1252,$B663,($C663*8-5+4))</f>
        <v>17.741935483870968</v>
      </c>
      <c r="P663">
        <f>INDEX('Grade 3'!$A$4:$AK$1252,$B663,($C663*8-4+4))</f>
        <v>41.935483870967744</v>
      </c>
      <c r="Q663">
        <f>INDEX('Grade 3'!$A$4:$AK$1252,$B663,($C663*8-3+4))</f>
        <v>33.87096774193548</v>
      </c>
      <c r="R663">
        <f>INDEX('Grade 3'!$A$4:$AK$1252,$B663,($C663*8-2+4))</f>
        <v>6.4516129032258061</v>
      </c>
      <c r="S663">
        <f>INDEX('Grade 3'!$A$4:$AK$1252,$B663,($C663*8-1+4))</f>
        <v>82.258064516129039</v>
      </c>
      <c r="T663">
        <f>INDEX('Grade 3'!$A$4:$AK$1252,$B663,($C663*8-0+4))</f>
        <v>40.322580645161288</v>
      </c>
      <c r="U663" t="str">
        <f>INDEX('Grade 3'!$A$4:$AK$1252,$B663,37)</f>
        <v>North Georgia</v>
      </c>
    </row>
    <row r="664" spans="1:21">
      <c r="A664">
        <f t="shared" si="31"/>
        <v>663</v>
      </c>
      <c r="B664">
        <f t="shared" si="32"/>
        <v>166</v>
      </c>
      <c r="C664">
        <f t="shared" si="33"/>
        <v>3</v>
      </c>
      <c r="D664">
        <f>INDEX('Grade 3'!$A$4:$AK$1252,$B664,1)</f>
        <v>628</v>
      </c>
      <c r="E664">
        <f>INDEX('Grade 3'!$A$4:$AK$1252,$B664,2)</f>
        <v>198</v>
      </c>
      <c r="F664" t="str">
        <f>INDEX('Grade 3'!$A$4:$AK$1252,$B664,3)</f>
        <v>CHEROKEE COUNTY</v>
      </c>
      <c r="G664" t="str">
        <f>INDEX('Grade 3'!$A$4:$AK$1252,$B664,4)</f>
        <v>R. M. MOORE ELEMENTARY SCHOOL</v>
      </c>
      <c r="H664" t="str">
        <f ca="1">StaticValues!$A$8</f>
        <v>2016</v>
      </c>
      <c r="I664" t="str">
        <f ca="1">StaticValues!$B$8</f>
        <v>Spring</v>
      </c>
      <c r="J664" t="str">
        <f ca="1">StaticValues!$C$8</f>
        <v>EOG</v>
      </c>
      <c r="K664" t="str">
        <f ca="1">StaticValues!$D$8</f>
        <v>3</v>
      </c>
      <c r="L664" t="str">
        <f>INDEX('Grade 3'!E$2:AJ$2,1,((8*C664)-7))</f>
        <v>Science</v>
      </c>
      <c r="M664">
        <f>INDEX('Grade 3'!$A$4:$AK$1252,$B664,($C664*8-7+4))</f>
        <v>62</v>
      </c>
      <c r="N664">
        <f>INDEX('Grade 3'!$A$4:$AK$1252,$B664,($C664*8-6+4))</f>
        <v>514.56451612903231</v>
      </c>
      <c r="O664">
        <f>INDEX('Grade 3'!$A$4:$AK$1252,$B664,($C664*8-5+4))</f>
        <v>19.35483870967742</v>
      </c>
      <c r="P664">
        <f>INDEX('Grade 3'!$A$4:$AK$1252,$B664,($C664*8-4+4))</f>
        <v>37.096774193548384</v>
      </c>
      <c r="Q664">
        <f>INDEX('Grade 3'!$A$4:$AK$1252,$B664,($C664*8-3+4))</f>
        <v>30.64516129032258</v>
      </c>
      <c r="R664">
        <f>INDEX('Grade 3'!$A$4:$AK$1252,$B664,($C664*8-2+4))</f>
        <v>12.903225806451612</v>
      </c>
      <c r="S664">
        <f>INDEX('Grade 3'!$A$4:$AK$1252,$B664,($C664*8-1+4))</f>
        <v>80.645161290322577</v>
      </c>
      <c r="T664">
        <f>INDEX('Grade 3'!$A$4:$AK$1252,$B664,($C664*8-0+4))</f>
        <v>43.548387096774192</v>
      </c>
      <c r="U664" t="str">
        <f>INDEX('Grade 3'!$A$4:$AK$1252,$B664,37)</f>
        <v>North Georgia</v>
      </c>
    </row>
    <row r="665" spans="1:21">
      <c r="A665">
        <f t="shared" si="31"/>
        <v>664</v>
      </c>
      <c r="B665">
        <f t="shared" si="32"/>
        <v>166</v>
      </c>
      <c r="C665">
        <f t="shared" si="33"/>
        <v>4</v>
      </c>
      <c r="D665">
        <f>INDEX('Grade 3'!$A$4:$AK$1252,$B665,1)</f>
        <v>628</v>
      </c>
      <c r="E665">
        <f>INDEX('Grade 3'!$A$4:$AK$1252,$B665,2)</f>
        <v>198</v>
      </c>
      <c r="F665" t="str">
        <f>INDEX('Grade 3'!$A$4:$AK$1252,$B665,3)</f>
        <v>CHEROKEE COUNTY</v>
      </c>
      <c r="G665" t="str">
        <f>INDEX('Grade 3'!$A$4:$AK$1252,$B665,4)</f>
        <v>R. M. MOORE ELEMENTARY SCHOOL</v>
      </c>
      <c r="H665" t="str">
        <f ca="1">StaticValues!$A$8</f>
        <v>2016</v>
      </c>
      <c r="I665" t="str">
        <f ca="1">StaticValues!$B$8</f>
        <v>Spring</v>
      </c>
      <c r="J665" t="str">
        <f ca="1">StaticValues!$C$8</f>
        <v>EOG</v>
      </c>
      <c r="K665" t="str">
        <f ca="1">StaticValues!$D$8</f>
        <v>3</v>
      </c>
      <c r="L665" t="str">
        <f>INDEX('Grade 3'!E$2:AJ$2,1,((8*C665)-7))</f>
        <v>Social Studies</v>
      </c>
      <c r="M665">
        <f>INDEX('Grade 3'!$A$4:$AK$1252,$B665,($C665*8-7+4))</f>
        <v>63</v>
      </c>
      <c r="N665">
        <f>INDEX('Grade 3'!$A$4:$AK$1252,$B665,($C665*8-6+4))</f>
        <v>516.23809523809518</v>
      </c>
      <c r="O665">
        <f>INDEX('Grade 3'!$A$4:$AK$1252,$B665,($C665*8-5+4))</f>
        <v>22.222222222222221</v>
      </c>
      <c r="P665">
        <f>INDEX('Grade 3'!$A$4:$AK$1252,$B665,($C665*8-4+4))</f>
        <v>36.507936507936506</v>
      </c>
      <c r="Q665">
        <f>INDEX('Grade 3'!$A$4:$AK$1252,$B665,($C665*8-3+4))</f>
        <v>25.396825396825395</v>
      </c>
      <c r="R665">
        <f>INDEX('Grade 3'!$A$4:$AK$1252,$B665,($C665*8-2+4))</f>
        <v>15.873015873015873</v>
      </c>
      <c r="S665">
        <f>INDEX('Grade 3'!$A$4:$AK$1252,$B665,($C665*8-1+4))</f>
        <v>77.777777777777771</v>
      </c>
      <c r="T665">
        <f>INDEX('Grade 3'!$A$4:$AK$1252,$B665,($C665*8-0+4))</f>
        <v>41.269841269841272</v>
      </c>
      <c r="U665" t="str">
        <f>INDEX('Grade 3'!$A$4:$AK$1252,$B665,37)</f>
        <v>North Georgia</v>
      </c>
    </row>
    <row r="666" spans="1:21">
      <c r="A666">
        <f t="shared" si="31"/>
        <v>665</v>
      </c>
      <c r="B666">
        <f t="shared" si="32"/>
        <v>167</v>
      </c>
      <c r="C666">
        <f t="shared" si="33"/>
        <v>1</v>
      </c>
      <c r="D666">
        <f>INDEX('Grade 3'!$A$4:$AK$1252,$B666,1)</f>
        <v>628</v>
      </c>
      <c r="E666">
        <f>INDEX('Grade 3'!$A$4:$AK$1252,$B666,2)</f>
        <v>199</v>
      </c>
      <c r="F666" t="str">
        <f>INDEX('Grade 3'!$A$4:$AK$1252,$B666,3)</f>
        <v>CHEROKEE COUNTY</v>
      </c>
      <c r="G666" t="str">
        <f>INDEX('Grade 3'!$A$4:$AK$1252,$B666,4)</f>
        <v>HOLLY SPRINGS ELEMENTARY SCHOOL</v>
      </c>
      <c r="H666" t="str">
        <f ca="1">StaticValues!$A$8</f>
        <v>2016</v>
      </c>
      <c r="I666" t="str">
        <f ca="1">StaticValues!$B$8</f>
        <v>Spring</v>
      </c>
      <c r="J666" t="str">
        <f ca="1">StaticValues!$C$8</f>
        <v>EOG</v>
      </c>
      <c r="K666" t="str">
        <f ca="1">StaticValues!$D$8</f>
        <v>3</v>
      </c>
      <c r="L666" t="str">
        <f>INDEX('Grade 3'!E$2:AJ$2,1,((8*C666)-7))</f>
        <v>English Language Arts</v>
      </c>
      <c r="M666">
        <f>INDEX('Grade 3'!$A$4:$AK$1252,$B666,($C666*8-7+4))</f>
        <v>136</v>
      </c>
      <c r="N666">
        <f>INDEX('Grade 3'!$A$4:$AK$1252,$B666,($C666*8-6+4))</f>
        <v>492.83823529411762</v>
      </c>
      <c r="O666">
        <f>INDEX('Grade 3'!$A$4:$AK$1252,$B666,($C666*8-5+4))</f>
        <v>38.235294117647058</v>
      </c>
      <c r="P666">
        <f>INDEX('Grade 3'!$A$4:$AK$1252,$B666,($C666*8-4+4))</f>
        <v>35.294117647058826</v>
      </c>
      <c r="Q666">
        <f>INDEX('Grade 3'!$A$4:$AK$1252,$B666,($C666*8-3+4))</f>
        <v>22.794117647058822</v>
      </c>
      <c r="R666">
        <f>INDEX('Grade 3'!$A$4:$AK$1252,$B666,($C666*8-2+4))</f>
        <v>3.6764705882352939</v>
      </c>
      <c r="S666">
        <f>INDEX('Grade 3'!$A$4:$AK$1252,$B666,($C666*8-1+4))</f>
        <v>61.764705882352942</v>
      </c>
      <c r="T666">
        <f>INDEX('Grade 3'!$A$4:$AK$1252,$B666,($C666*8-0+4))</f>
        <v>26.470588235294116</v>
      </c>
      <c r="U666" t="str">
        <f>INDEX('Grade 3'!$A$4:$AK$1252,$B666,37)</f>
        <v>North Georgia</v>
      </c>
    </row>
    <row r="667" spans="1:21">
      <c r="A667">
        <f t="shared" si="31"/>
        <v>666</v>
      </c>
      <c r="B667">
        <f t="shared" si="32"/>
        <v>167</v>
      </c>
      <c r="C667">
        <f t="shared" si="33"/>
        <v>2</v>
      </c>
      <c r="D667">
        <f>INDEX('Grade 3'!$A$4:$AK$1252,$B667,1)</f>
        <v>628</v>
      </c>
      <c r="E667">
        <f>INDEX('Grade 3'!$A$4:$AK$1252,$B667,2)</f>
        <v>199</v>
      </c>
      <c r="F667" t="str">
        <f>INDEX('Grade 3'!$A$4:$AK$1252,$B667,3)</f>
        <v>CHEROKEE COUNTY</v>
      </c>
      <c r="G667" t="str">
        <f>INDEX('Grade 3'!$A$4:$AK$1252,$B667,4)</f>
        <v>HOLLY SPRINGS ELEMENTARY SCHOOL</v>
      </c>
      <c r="H667" t="str">
        <f ca="1">StaticValues!$A$8</f>
        <v>2016</v>
      </c>
      <c r="I667" t="str">
        <f ca="1">StaticValues!$B$8</f>
        <v>Spring</v>
      </c>
      <c r="J667" t="str">
        <f ca="1">StaticValues!$C$8</f>
        <v>EOG</v>
      </c>
      <c r="K667" t="str">
        <f ca="1">StaticValues!$D$8</f>
        <v>3</v>
      </c>
      <c r="L667" t="str">
        <f>INDEX('Grade 3'!E$2:AJ$2,1,((8*C667)-7))</f>
        <v>Mathematics</v>
      </c>
      <c r="M667">
        <f>INDEX('Grade 3'!$A$4:$AK$1252,$B667,($C667*8-7+4))</f>
        <v>136</v>
      </c>
      <c r="N667">
        <f>INDEX('Grade 3'!$A$4:$AK$1252,$B667,($C667*8-6+4))</f>
        <v>515.375</v>
      </c>
      <c r="O667">
        <f>INDEX('Grade 3'!$A$4:$AK$1252,$B667,($C667*8-5+4))</f>
        <v>22.058823529411764</v>
      </c>
      <c r="P667">
        <f>INDEX('Grade 3'!$A$4:$AK$1252,$B667,($C667*8-4+4))</f>
        <v>38.970588235294116</v>
      </c>
      <c r="Q667">
        <f>INDEX('Grade 3'!$A$4:$AK$1252,$B667,($C667*8-3+4))</f>
        <v>30.147058823529413</v>
      </c>
      <c r="R667">
        <f>INDEX('Grade 3'!$A$4:$AK$1252,$B667,($C667*8-2+4))</f>
        <v>8.8235294117647065</v>
      </c>
      <c r="S667">
        <f>INDEX('Grade 3'!$A$4:$AK$1252,$B667,($C667*8-1+4))</f>
        <v>77.941176470588232</v>
      </c>
      <c r="T667">
        <f>INDEX('Grade 3'!$A$4:$AK$1252,$B667,($C667*8-0+4))</f>
        <v>38.970588235294116</v>
      </c>
      <c r="U667" t="str">
        <f>INDEX('Grade 3'!$A$4:$AK$1252,$B667,37)</f>
        <v>North Georgia</v>
      </c>
    </row>
    <row r="668" spans="1:21">
      <c r="A668">
        <f t="shared" si="31"/>
        <v>667</v>
      </c>
      <c r="B668">
        <f t="shared" si="32"/>
        <v>167</v>
      </c>
      <c r="C668">
        <f t="shared" si="33"/>
        <v>3</v>
      </c>
      <c r="D668">
        <f>INDEX('Grade 3'!$A$4:$AK$1252,$B668,1)</f>
        <v>628</v>
      </c>
      <c r="E668">
        <f>INDEX('Grade 3'!$A$4:$AK$1252,$B668,2)</f>
        <v>199</v>
      </c>
      <c r="F668" t="str">
        <f>INDEX('Grade 3'!$A$4:$AK$1252,$B668,3)</f>
        <v>CHEROKEE COUNTY</v>
      </c>
      <c r="G668" t="str">
        <f>INDEX('Grade 3'!$A$4:$AK$1252,$B668,4)</f>
        <v>HOLLY SPRINGS ELEMENTARY SCHOOL</v>
      </c>
      <c r="H668" t="str">
        <f ca="1">StaticValues!$A$8</f>
        <v>2016</v>
      </c>
      <c r="I668" t="str">
        <f ca="1">StaticValues!$B$8</f>
        <v>Spring</v>
      </c>
      <c r="J668" t="str">
        <f ca="1">StaticValues!$C$8</f>
        <v>EOG</v>
      </c>
      <c r="K668" t="str">
        <f ca="1">StaticValues!$D$8</f>
        <v>3</v>
      </c>
      <c r="L668" t="str">
        <f>INDEX('Grade 3'!E$2:AJ$2,1,((8*C668)-7))</f>
        <v>Science</v>
      </c>
      <c r="M668">
        <f>INDEX('Grade 3'!$A$4:$AK$1252,$B668,($C668*8-7+4))</f>
        <v>136</v>
      </c>
      <c r="N668">
        <f>INDEX('Grade 3'!$A$4:$AK$1252,$B668,($C668*8-6+4))</f>
        <v>511.30882352941177</v>
      </c>
      <c r="O668">
        <f>INDEX('Grade 3'!$A$4:$AK$1252,$B668,($C668*8-5+4))</f>
        <v>23.529411764705884</v>
      </c>
      <c r="P668">
        <f>INDEX('Grade 3'!$A$4:$AK$1252,$B668,($C668*8-4+4))</f>
        <v>36.764705882352942</v>
      </c>
      <c r="Q668">
        <f>INDEX('Grade 3'!$A$4:$AK$1252,$B668,($C668*8-3+4))</f>
        <v>31.617647058823529</v>
      </c>
      <c r="R668">
        <f>INDEX('Grade 3'!$A$4:$AK$1252,$B668,($C668*8-2+4))</f>
        <v>8.0882352941176467</v>
      </c>
      <c r="S668">
        <f>INDEX('Grade 3'!$A$4:$AK$1252,$B668,($C668*8-1+4))</f>
        <v>76.470588235294116</v>
      </c>
      <c r="T668">
        <f>INDEX('Grade 3'!$A$4:$AK$1252,$B668,($C668*8-0+4))</f>
        <v>39.705882352941174</v>
      </c>
      <c r="U668" t="str">
        <f>INDEX('Grade 3'!$A$4:$AK$1252,$B668,37)</f>
        <v>North Georgia</v>
      </c>
    </row>
    <row r="669" spans="1:21">
      <c r="A669">
        <f t="shared" si="31"/>
        <v>668</v>
      </c>
      <c r="B669">
        <f t="shared" si="32"/>
        <v>167</v>
      </c>
      <c r="C669">
        <f t="shared" si="33"/>
        <v>4</v>
      </c>
      <c r="D669">
        <f>INDEX('Grade 3'!$A$4:$AK$1252,$B669,1)</f>
        <v>628</v>
      </c>
      <c r="E669">
        <f>INDEX('Grade 3'!$A$4:$AK$1252,$B669,2)</f>
        <v>199</v>
      </c>
      <c r="F669" t="str">
        <f>INDEX('Grade 3'!$A$4:$AK$1252,$B669,3)</f>
        <v>CHEROKEE COUNTY</v>
      </c>
      <c r="G669" t="str">
        <f>INDEX('Grade 3'!$A$4:$AK$1252,$B669,4)</f>
        <v>HOLLY SPRINGS ELEMENTARY SCHOOL</v>
      </c>
      <c r="H669" t="str">
        <f ca="1">StaticValues!$A$8</f>
        <v>2016</v>
      </c>
      <c r="I669" t="str">
        <f ca="1">StaticValues!$B$8</f>
        <v>Spring</v>
      </c>
      <c r="J669" t="str">
        <f ca="1">StaticValues!$C$8</f>
        <v>EOG</v>
      </c>
      <c r="K669" t="str">
        <f ca="1">StaticValues!$D$8</f>
        <v>3</v>
      </c>
      <c r="L669" t="str">
        <f>INDEX('Grade 3'!E$2:AJ$2,1,((8*C669)-7))</f>
        <v>Social Studies</v>
      </c>
      <c r="M669">
        <f>INDEX('Grade 3'!$A$4:$AK$1252,$B669,($C669*8-7+4))</f>
        <v>136</v>
      </c>
      <c r="N669">
        <f>INDEX('Grade 3'!$A$4:$AK$1252,$B669,($C669*8-6+4))</f>
        <v>509.11764705882354</v>
      </c>
      <c r="O669">
        <f>INDEX('Grade 3'!$A$4:$AK$1252,$B669,($C669*8-5+4))</f>
        <v>22.794117647058822</v>
      </c>
      <c r="P669">
        <f>INDEX('Grade 3'!$A$4:$AK$1252,$B669,($C669*8-4+4))</f>
        <v>40.441176470588232</v>
      </c>
      <c r="Q669">
        <f>INDEX('Grade 3'!$A$4:$AK$1252,$B669,($C669*8-3+4))</f>
        <v>25.735294117647058</v>
      </c>
      <c r="R669">
        <f>INDEX('Grade 3'!$A$4:$AK$1252,$B669,($C669*8-2+4))</f>
        <v>11.029411764705882</v>
      </c>
      <c r="S669">
        <f>INDEX('Grade 3'!$A$4:$AK$1252,$B669,($C669*8-1+4))</f>
        <v>77.205882352941174</v>
      </c>
      <c r="T669">
        <f>INDEX('Grade 3'!$A$4:$AK$1252,$B669,($C669*8-0+4))</f>
        <v>36.764705882352942</v>
      </c>
      <c r="U669" t="str">
        <f>INDEX('Grade 3'!$A$4:$AK$1252,$B669,37)</f>
        <v>North Georgia</v>
      </c>
    </row>
    <row r="670" spans="1:21">
      <c r="A670">
        <f t="shared" si="31"/>
        <v>669</v>
      </c>
      <c r="B670">
        <f t="shared" si="32"/>
        <v>168</v>
      </c>
      <c r="C670">
        <f t="shared" si="33"/>
        <v>1</v>
      </c>
      <c r="D670">
        <f>INDEX('Grade 3'!$A$4:$AK$1252,$B670,1)</f>
        <v>628</v>
      </c>
      <c r="E670">
        <f>INDEX('Grade 3'!$A$4:$AK$1252,$B670,2)</f>
        <v>203</v>
      </c>
      <c r="F670" t="str">
        <f>INDEX('Grade 3'!$A$4:$AK$1252,$B670,3)</f>
        <v>CHEROKEE COUNTY</v>
      </c>
      <c r="G670" t="str">
        <f>INDEX('Grade 3'!$A$4:$AK$1252,$B670,4)</f>
        <v>LIBERTY ELEMENTARY SCHOOL</v>
      </c>
      <c r="H670" t="str">
        <f ca="1">StaticValues!$A$8</f>
        <v>2016</v>
      </c>
      <c r="I670" t="str">
        <f ca="1">StaticValues!$B$8</f>
        <v>Spring</v>
      </c>
      <c r="J670" t="str">
        <f ca="1">StaticValues!$C$8</f>
        <v>EOG</v>
      </c>
      <c r="K670" t="str">
        <f ca="1">StaticValues!$D$8</f>
        <v>3</v>
      </c>
      <c r="L670" t="str">
        <f>INDEX('Grade 3'!E$2:AJ$2,1,((8*C670)-7))</f>
        <v>English Language Arts</v>
      </c>
      <c r="M670">
        <f>INDEX('Grade 3'!$A$4:$AK$1252,$B670,($C670*8-7+4))</f>
        <v>235</v>
      </c>
      <c r="N670">
        <f>INDEX('Grade 3'!$A$4:$AK$1252,$B670,($C670*8-6+4))</f>
        <v>527.20000000000005</v>
      </c>
      <c r="O670">
        <f>INDEX('Grade 3'!$A$4:$AK$1252,$B670,($C670*8-5+4))</f>
        <v>14.893617021276595</v>
      </c>
      <c r="P670">
        <f>INDEX('Grade 3'!$A$4:$AK$1252,$B670,($C670*8-4+4))</f>
        <v>34.468085106382979</v>
      </c>
      <c r="Q670">
        <f>INDEX('Grade 3'!$A$4:$AK$1252,$B670,($C670*8-3+4))</f>
        <v>39.148936170212764</v>
      </c>
      <c r="R670">
        <f>INDEX('Grade 3'!$A$4:$AK$1252,$B670,($C670*8-2+4))</f>
        <v>11.48936170212766</v>
      </c>
      <c r="S670">
        <f>INDEX('Grade 3'!$A$4:$AK$1252,$B670,($C670*8-1+4))</f>
        <v>85.106382978723403</v>
      </c>
      <c r="T670">
        <f>INDEX('Grade 3'!$A$4:$AK$1252,$B670,($C670*8-0+4))</f>
        <v>50.638297872340424</v>
      </c>
      <c r="U670" t="str">
        <f>INDEX('Grade 3'!$A$4:$AK$1252,$B670,37)</f>
        <v>North Georgia</v>
      </c>
    </row>
    <row r="671" spans="1:21">
      <c r="A671">
        <f t="shared" si="31"/>
        <v>670</v>
      </c>
      <c r="B671">
        <f t="shared" si="32"/>
        <v>168</v>
      </c>
      <c r="C671">
        <f t="shared" si="33"/>
        <v>2</v>
      </c>
      <c r="D671">
        <f>INDEX('Grade 3'!$A$4:$AK$1252,$B671,1)</f>
        <v>628</v>
      </c>
      <c r="E671">
        <f>INDEX('Grade 3'!$A$4:$AK$1252,$B671,2)</f>
        <v>203</v>
      </c>
      <c r="F671" t="str">
        <f>INDEX('Grade 3'!$A$4:$AK$1252,$B671,3)</f>
        <v>CHEROKEE COUNTY</v>
      </c>
      <c r="G671" t="str">
        <f>INDEX('Grade 3'!$A$4:$AK$1252,$B671,4)</f>
        <v>LIBERTY ELEMENTARY SCHOOL</v>
      </c>
      <c r="H671" t="str">
        <f ca="1">StaticValues!$A$8</f>
        <v>2016</v>
      </c>
      <c r="I671" t="str">
        <f ca="1">StaticValues!$B$8</f>
        <v>Spring</v>
      </c>
      <c r="J671" t="str">
        <f ca="1">StaticValues!$C$8</f>
        <v>EOG</v>
      </c>
      <c r="K671" t="str">
        <f ca="1">StaticValues!$D$8</f>
        <v>3</v>
      </c>
      <c r="L671" t="str">
        <f>INDEX('Grade 3'!E$2:AJ$2,1,((8*C671)-7))</f>
        <v>Mathematics</v>
      </c>
      <c r="M671">
        <f>INDEX('Grade 3'!$A$4:$AK$1252,$B671,($C671*8-7+4))</f>
        <v>235</v>
      </c>
      <c r="N671">
        <f>INDEX('Grade 3'!$A$4:$AK$1252,$B671,($C671*8-6+4))</f>
        <v>538.88510638297873</v>
      </c>
      <c r="O671">
        <f>INDEX('Grade 3'!$A$4:$AK$1252,$B671,($C671*8-5+4))</f>
        <v>4.2553191489361701</v>
      </c>
      <c r="P671">
        <f>INDEX('Grade 3'!$A$4:$AK$1252,$B671,($C671*8-4+4))</f>
        <v>37.446808510638299</v>
      </c>
      <c r="Q671">
        <f>INDEX('Grade 3'!$A$4:$AK$1252,$B671,($C671*8-3+4))</f>
        <v>40.851063829787236</v>
      </c>
      <c r="R671">
        <f>INDEX('Grade 3'!$A$4:$AK$1252,$B671,($C671*8-2+4))</f>
        <v>17.446808510638299</v>
      </c>
      <c r="S671">
        <f>INDEX('Grade 3'!$A$4:$AK$1252,$B671,($C671*8-1+4))</f>
        <v>95.744680851063833</v>
      </c>
      <c r="T671">
        <f>INDEX('Grade 3'!$A$4:$AK$1252,$B671,($C671*8-0+4))</f>
        <v>58.297872340425535</v>
      </c>
      <c r="U671" t="str">
        <f>INDEX('Grade 3'!$A$4:$AK$1252,$B671,37)</f>
        <v>North Georgia</v>
      </c>
    </row>
    <row r="672" spans="1:21">
      <c r="A672">
        <f t="shared" si="31"/>
        <v>671</v>
      </c>
      <c r="B672">
        <f t="shared" si="32"/>
        <v>168</v>
      </c>
      <c r="C672">
        <f t="shared" si="33"/>
        <v>3</v>
      </c>
      <c r="D672">
        <f>INDEX('Grade 3'!$A$4:$AK$1252,$B672,1)</f>
        <v>628</v>
      </c>
      <c r="E672">
        <f>INDEX('Grade 3'!$A$4:$AK$1252,$B672,2)</f>
        <v>203</v>
      </c>
      <c r="F672" t="str">
        <f>INDEX('Grade 3'!$A$4:$AK$1252,$B672,3)</f>
        <v>CHEROKEE COUNTY</v>
      </c>
      <c r="G672" t="str">
        <f>INDEX('Grade 3'!$A$4:$AK$1252,$B672,4)</f>
        <v>LIBERTY ELEMENTARY SCHOOL</v>
      </c>
      <c r="H672" t="str">
        <f ca="1">StaticValues!$A$8</f>
        <v>2016</v>
      </c>
      <c r="I672" t="str">
        <f ca="1">StaticValues!$B$8</f>
        <v>Spring</v>
      </c>
      <c r="J672" t="str">
        <f ca="1">StaticValues!$C$8</f>
        <v>EOG</v>
      </c>
      <c r="K672" t="str">
        <f ca="1">StaticValues!$D$8</f>
        <v>3</v>
      </c>
      <c r="L672" t="str">
        <f>INDEX('Grade 3'!E$2:AJ$2,1,((8*C672)-7))</f>
        <v>Science</v>
      </c>
      <c r="M672">
        <f>INDEX('Grade 3'!$A$4:$AK$1252,$B672,($C672*8-7+4))</f>
        <v>235</v>
      </c>
      <c r="N672">
        <f>INDEX('Grade 3'!$A$4:$AK$1252,$B672,($C672*8-6+4))</f>
        <v>523.39574468085107</v>
      </c>
      <c r="O672">
        <f>INDEX('Grade 3'!$A$4:$AK$1252,$B672,($C672*8-5+4))</f>
        <v>10.638297872340425</v>
      </c>
      <c r="P672">
        <f>INDEX('Grade 3'!$A$4:$AK$1252,$B672,($C672*8-4+4))</f>
        <v>38.723404255319146</v>
      </c>
      <c r="Q672">
        <f>INDEX('Grade 3'!$A$4:$AK$1252,$B672,($C672*8-3+4))</f>
        <v>37.872340425531917</v>
      </c>
      <c r="R672">
        <f>INDEX('Grade 3'!$A$4:$AK$1252,$B672,($C672*8-2+4))</f>
        <v>12.76595744680851</v>
      </c>
      <c r="S672">
        <f>INDEX('Grade 3'!$A$4:$AK$1252,$B672,($C672*8-1+4))</f>
        <v>89.361702127659569</v>
      </c>
      <c r="T672">
        <f>INDEX('Grade 3'!$A$4:$AK$1252,$B672,($C672*8-0+4))</f>
        <v>50.638297872340424</v>
      </c>
      <c r="U672" t="str">
        <f>INDEX('Grade 3'!$A$4:$AK$1252,$B672,37)</f>
        <v>North Georgia</v>
      </c>
    </row>
    <row r="673" spans="1:21">
      <c r="A673">
        <f t="shared" si="31"/>
        <v>672</v>
      </c>
      <c r="B673">
        <f t="shared" si="32"/>
        <v>168</v>
      </c>
      <c r="C673">
        <f t="shared" si="33"/>
        <v>4</v>
      </c>
      <c r="D673">
        <f>INDEX('Grade 3'!$A$4:$AK$1252,$B673,1)</f>
        <v>628</v>
      </c>
      <c r="E673">
        <f>INDEX('Grade 3'!$A$4:$AK$1252,$B673,2)</f>
        <v>203</v>
      </c>
      <c r="F673" t="str">
        <f>INDEX('Grade 3'!$A$4:$AK$1252,$B673,3)</f>
        <v>CHEROKEE COUNTY</v>
      </c>
      <c r="G673" t="str">
        <f>INDEX('Grade 3'!$A$4:$AK$1252,$B673,4)</f>
        <v>LIBERTY ELEMENTARY SCHOOL</v>
      </c>
      <c r="H673" t="str">
        <f ca="1">StaticValues!$A$8</f>
        <v>2016</v>
      </c>
      <c r="I673" t="str">
        <f ca="1">StaticValues!$B$8</f>
        <v>Spring</v>
      </c>
      <c r="J673" t="str">
        <f ca="1">StaticValues!$C$8</f>
        <v>EOG</v>
      </c>
      <c r="K673" t="str">
        <f ca="1">StaticValues!$D$8</f>
        <v>3</v>
      </c>
      <c r="L673" t="str">
        <f>INDEX('Grade 3'!E$2:AJ$2,1,((8*C673)-7))</f>
        <v>Social Studies</v>
      </c>
      <c r="M673">
        <f>INDEX('Grade 3'!$A$4:$AK$1252,$B673,($C673*8-7+4))</f>
        <v>233</v>
      </c>
      <c r="N673">
        <f>INDEX('Grade 3'!$A$4:$AK$1252,$B673,($C673*8-6+4))</f>
        <v>523.15879828326183</v>
      </c>
      <c r="O673">
        <f>INDEX('Grade 3'!$A$4:$AK$1252,$B673,($C673*8-5+4))</f>
        <v>7.7253218884120169</v>
      </c>
      <c r="P673">
        <f>INDEX('Grade 3'!$A$4:$AK$1252,$B673,($C673*8-4+4))</f>
        <v>48.927038626609445</v>
      </c>
      <c r="Q673">
        <f>INDEX('Grade 3'!$A$4:$AK$1252,$B673,($C673*8-3+4))</f>
        <v>27.038626609442058</v>
      </c>
      <c r="R673">
        <f>INDEX('Grade 3'!$A$4:$AK$1252,$B673,($C673*8-2+4))</f>
        <v>16.309012875536482</v>
      </c>
      <c r="S673">
        <f>INDEX('Grade 3'!$A$4:$AK$1252,$B673,($C673*8-1+4))</f>
        <v>92.274678111587988</v>
      </c>
      <c r="T673">
        <f>INDEX('Grade 3'!$A$4:$AK$1252,$B673,($C673*8-0+4))</f>
        <v>43.347639484978544</v>
      </c>
      <c r="U673" t="str">
        <f>INDEX('Grade 3'!$A$4:$AK$1252,$B673,37)</f>
        <v>North Georgia</v>
      </c>
    </row>
    <row r="674" spans="1:21">
      <c r="A674">
        <f t="shared" si="31"/>
        <v>673</v>
      </c>
      <c r="B674">
        <f t="shared" si="32"/>
        <v>169</v>
      </c>
      <c r="C674">
        <f t="shared" si="33"/>
        <v>1</v>
      </c>
      <c r="D674">
        <f>INDEX('Grade 3'!$A$4:$AK$1252,$B674,1)</f>
        <v>628</v>
      </c>
      <c r="E674">
        <f>INDEX('Grade 3'!$A$4:$AK$1252,$B674,2)</f>
        <v>213</v>
      </c>
      <c r="F674" t="str">
        <f>INDEX('Grade 3'!$A$4:$AK$1252,$B674,3)</f>
        <v>CHEROKEE COUNTY</v>
      </c>
      <c r="G674" t="str">
        <f>INDEX('Grade 3'!$A$4:$AK$1252,$B674,4)</f>
        <v>BALL GROUND ELEMENTARY SCHOOL</v>
      </c>
      <c r="H674" t="str">
        <f ca="1">StaticValues!$A$8</f>
        <v>2016</v>
      </c>
      <c r="I674" t="str">
        <f ca="1">StaticValues!$B$8</f>
        <v>Spring</v>
      </c>
      <c r="J674" t="str">
        <f ca="1">StaticValues!$C$8</f>
        <v>EOG</v>
      </c>
      <c r="K674" t="str">
        <f ca="1">StaticValues!$D$8</f>
        <v>3</v>
      </c>
      <c r="L674" t="str">
        <f>INDEX('Grade 3'!E$2:AJ$2,1,((8*C674)-7))</f>
        <v>English Language Arts</v>
      </c>
      <c r="M674">
        <f>INDEX('Grade 3'!$A$4:$AK$1252,$B674,($C674*8-7+4))</f>
        <v>77</v>
      </c>
      <c r="N674">
        <f>INDEX('Grade 3'!$A$4:$AK$1252,$B674,($C674*8-6+4))</f>
        <v>505.45454545454544</v>
      </c>
      <c r="O674">
        <f>INDEX('Grade 3'!$A$4:$AK$1252,$B674,($C674*8-5+4))</f>
        <v>25.974025974025974</v>
      </c>
      <c r="P674">
        <f>INDEX('Grade 3'!$A$4:$AK$1252,$B674,($C674*8-4+4))</f>
        <v>40.259740259740262</v>
      </c>
      <c r="Q674">
        <f>INDEX('Grade 3'!$A$4:$AK$1252,$B674,($C674*8-3+4))</f>
        <v>31.168831168831169</v>
      </c>
      <c r="R674">
        <f>INDEX('Grade 3'!$A$4:$AK$1252,$B674,($C674*8-2+4))</f>
        <v>2.5974025974025974</v>
      </c>
      <c r="S674">
        <f>INDEX('Grade 3'!$A$4:$AK$1252,$B674,($C674*8-1+4))</f>
        <v>74.025974025974023</v>
      </c>
      <c r="T674">
        <f>INDEX('Grade 3'!$A$4:$AK$1252,$B674,($C674*8-0+4))</f>
        <v>33.766233766233768</v>
      </c>
      <c r="U674" t="str">
        <f>INDEX('Grade 3'!$A$4:$AK$1252,$B674,37)</f>
        <v>North Georgia</v>
      </c>
    </row>
    <row r="675" spans="1:21">
      <c r="A675">
        <f t="shared" si="31"/>
        <v>674</v>
      </c>
      <c r="B675">
        <f t="shared" si="32"/>
        <v>169</v>
      </c>
      <c r="C675">
        <f t="shared" si="33"/>
        <v>2</v>
      </c>
      <c r="D675">
        <f>INDEX('Grade 3'!$A$4:$AK$1252,$B675,1)</f>
        <v>628</v>
      </c>
      <c r="E675">
        <f>INDEX('Grade 3'!$A$4:$AK$1252,$B675,2)</f>
        <v>213</v>
      </c>
      <c r="F675" t="str">
        <f>INDEX('Grade 3'!$A$4:$AK$1252,$B675,3)</f>
        <v>CHEROKEE COUNTY</v>
      </c>
      <c r="G675" t="str">
        <f>INDEX('Grade 3'!$A$4:$AK$1252,$B675,4)</f>
        <v>BALL GROUND ELEMENTARY SCHOOL</v>
      </c>
      <c r="H675" t="str">
        <f ca="1">StaticValues!$A$8</f>
        <v>2016</v>
      </c>
      <c r="I675" t="str">
        <f ca="1">StaticValues!$B$8</f>
        <v>Spring</v>
      </c>
      <c r="J675" t="str">
        <f ca="1">StaticValues!$C$8</f>
        <v>EOG</v>
      </c>
      <c r="K675" t="str">
        <f ca="1">StaticValues!$D$8</f>
        <v>3</v>
      </c>
      <c r="L675" t="str">
        <f>INDEX('Grade 3'!E$2:AJ$2,1,((8*C675)-7))</f>
        <v>Mathematics</v>
      </c>
      <c r="M675">
        <f>INDEX('Grade 3'!$A$4:$AK$1252,$B675,($C675*8-7+4))</f>
        <v>77</v>
      </c>
      <c r="N675">
        <f>INDEX('Grade 3'!$A$4:$AK$1252,$B675,($C675*8-6+4))</f>
        <v>514.84415584415581</v>
      </c>
      <c r="O675">
        <f>INDEX('Grade 3'!$A$4:$AK$1252,$B675,($C675*8-5+4))</f>
        <v>12.987012987012987</v>
      </c>
      <c r="P675">
        <f>INDEX('Grade 3'!$A$4:$AK$1252,$B675,($C675*8-4+4))</f>
        <v>49.350649350649348</v>
      </c>
      <c r="Q675">
        <f>INDEX('Grade 3'!$A$4:$AK$1252,$B675,($C675*8-3+4))</f>
        <v>31.168831168831169</v>
      </c>
      <c r="R675">
        <f>INDEX('Grade 3'!$A$4:$AK$1252,$B675,($C675*8-2+4))</f>
        <v>6.4935064935064934</v>
      </c>
      <c r="S675">
        <f>INDEX('Grade 3'!$A$4:$AK$1252,$B675,($C675*8-1+4))</f>
        <v>87.012987012987011</v>
      </c>
      <c r="T675">
        <f>INDEX('Grade 3'!$A$4:$AK$1252,$B675,($C675*8-0+4))</f>
        <v>37.662337662337663</v>
      </c>
      <c r="U675" t="str">
        <f>INDEX('Grade 3'!$A$4:$AK$1252,$B675,37)</f>
        <v>North Georgia</v>
      </c>
    </row>
    <row r="676" spans="1:21">
      <c r="A676">
        <f t="shared" si="31"/>
        <v>675</v>
      </c>
      <c r="B676">
        <f t="shared" si="32"/>
        <v>169</v>
      </c>
      <c r="C676">
        <f t="shared" si="33"/>
        <v>3</v>
      </c>
      <c r="D676">
        <f>INDEX('Grade 3'!$A$4:$AK$1252,$B676,1)</f>
        <v>628</v>
      </c>
      <c r="E676">
        <f>INDEX('Grade 3'!$A$4:$AK$1252,$B676,2)</f>
        <v>213</v>
      </c>
      <c r="F676" t="str">
        <f>INDEX('Grade 3'!$A$4:$AK$1252,$B676,3)</f>
        <v>CHEROKEE COUNTY</v>
      </c>
      <c r="G676" t="str">
        <f>INDEX('Grade 3'!$A$4:$AK$1252,$B676,4)</f>
        <v>BALL GROUND ELEMENTARY SCHOOL</v>
      </c>
      <c r="H676" t="str">
        <f ca="1">StaticValues!$A$8</f>
        <v>2016</v>
      </c>
      <c r="I676" t="str">
        <f ca="1">StaticValues!$B$8</f>
        <v>Spring</v>
      </c>
      <c r="J676" t="str">
        <f ca="1">StaticValues!$C$8</f>
        <v>EOG</v>
      </c>
      <c r="K676" t="str">
        <f ca="1">StaticValues!$D$8</f>
        <v>3</v>
      </c>
      <c r="L676" t="str">
        <f>INDEX('Grade 3'!E$2:AJ$2,1,((8*C676)-7))</f>
        <v>Science</v>
      </c>
      <c r="M676">
        <f>INDEX('Grade 3'!$A$4:$AK$1252,$B676,($C676*8-7+4))</f>
        <v>77</v>
      </c>
      <c r="N676">
        <f>INDEX('Grade 3'!$A$4:$AK$1252,$B676,($C676*8-6+4))</f>
        <v>519.36363636363637</v>
      </c>
      <c r="O676">
        <f>INDEX('Grade 3'!$A$4:$AK$1252,$B676,($C676*8-5+4))</f>
        <v>10.38961038961039</v>
      </c>
      <c r="P676">
        <f>INDEX('Grade 3'!$A$4:$AK$1252,$B676,($C676*8-4+4))</f>
        <v>51.948051948051948</v>
      </c>
      <c r="Q676">
        <f>INDEX('Grade 3'!$A$4:$AK$1252,$B676,($C676*8-3+4))</f>
        <v>28.571428571428573</v>
      </c>
      <c r="R676">
        <f>INDEX('Grade 3'!$A$4:$AK$1252,$B676,($C676*8-2+4))</f>
        <v>9.0909090909090917</v>
      </c>
      <c r="S676">
        <f>INDEX('Grade 3'!$A$4:$AK$1252,$B676,($C676*8-1+4))</f>
        <v>89.610389610389603</v>
      </c>
      <c r="T676">
        <f>INDEX('Grade 3'!$A$4:$AK$1252,$B676,($C676*8-0+4))</f>
        <v>37.662337662337663</v>
      </c>
      <c r="U676" t="str">
        <f>INDEX('Grade 3'!$A$4:$AK$1252,$B676,37)</f>
        <v>North Georgia</v>
      </c>
    </row>
    <row r="677" spans="1:21">
      <c r="A677">
        <f t="shared" si="31"/>
        <v>676</v>
      </c>
      <c r="B677">
        <f t="shared" si="32"/>
        <v>169</v>
      </c>
      <c r="C677">
        <f t="shared" si="33"/>
        <v>4</v>
      </c>
      <c r="D677">
        <f>INDEX('Grade 3'!$A$4:$AK$1252,$B677,1)</f>
        <v>628</v>
      </c>
      <c r="E677">
        <f>INDEX('Grade 3'!$A$4:$AK$1252,$B677,2)</f>
        <v>213</v>
      </c>
      <c r="F677" t="str">
        <f>INDEX('Grade 3'!$A$4:$AK$1252,$B677,3)</f>
        <v>CHEROKEE COUNTY</v>
      </c>
      <c r="G677" t="str">
        <f>INDEX('Grade 3'!$A$4:$AK$1252,$B677,4)</f>
        <v>BALL GROUND ELEMENTARY SCHOOL</v>
      </c>
      <c r="H677" t="str">
        <f ca="1">StaticValues!$A$8</f>
        <v>2016</v>
      </c>
      <c r="I677" t="str">
        <f ca="1">StaticValues!$B$8</f>
        <v>Spring</v>
      </c>
      <c r="J677" t="str">
        <f ca="1">StaticValues!$C$8</f>
        <v>EOG</v>
      </c>
      <c r="K677" t="str">
        <f ca="1">StaticValues!$D$8</f>
        <v>3</v>
      </c>
      <c r="L677" t="str">
        <f>INDEX('Grade 3'!E$2:AJ$2,1,((8*C677)-7))</f>
        <v>Social Studies</v>
      </c>
      <c r="M677">
        <f>INDEX('Grade 3'!$A$4:$AK$1252,$B677,($C677*8-7+4))</f>
        <v>77</v>
      </c>
      <c r="N677">
        <f>INDEX('Grade 3'!$A$4:$AK$1252,$B677,($C677*8-6+4))</f>
        <v>499</v>
      </c>
      <c r="O677">
        <f>INDEX('Grade 3'!$A$4:$AK$1252,$B677,($C677*8-5+4))</f>
        <v>22.077922077922079</v>
      </c>
      <c r="P677">
        <f>INDEX('Grade 3'!$A$4:$AK$1252,$B677,($C677*8-4+4))</f>
        <v>57.142857142857146</v>
      </c>
      <c r="Q677">
        <f>INDEX('Grade 3'!$A$4:$AK$1252,$B677,($C677*8-3+4))</f>
        <v>15.584415584415584</v>
      </c>
      <c r="R677">
        <f>INDEX('Grade 3'!$A$4:$AK$1252,$B677,($C677*8-2+4))</f>
        <v>5.1948051948051948</v>
      </c>
      <c r="S677">
        <f>INDEX('Grade 3'!$A$4:$AK$1252,$B677,($C677*8-1+4))</f>
        <v>77.922077922077918</v>
      </c>
      <c r="T677">
        <f>INDEX('Grade 3'!$A$4:$AK$1252,$B677,($C677*8-0+4))</f>
        <v>20.779220779220779</v>
      </c>
      <c r="U677" t="str">
        <f>INDEX('Grade 3'!$A$4:$AK$1252,$B677,37)</f>
        <v>North Georgia</v>
      </c>
    </row>
    <row r="678" spans="1:21">
      <c r="A678">
        <f t="shared" si="31"/>
        <v>677</v>
      </c>
      <c r="B678">
        <f t="shared" si="32"/>
        <v>170</v>
      </c>
      <c r="C678">
        <f t="shared" si="33"/>
        <v>1</v>
      </c>
      <c r="D678">
        <f>INDEX('Grade 3'!$A$4:$AK$1252,$B678,1)</f>
        <v>628</v>
      </c>
      <c r="E678">
        <f>INDEX('Grade 3'!$A$4:$AK$1252,$B678,2)</f>
        <v>309</v>
      </c>
      <c r="F678" t="str">
        <f>INDEX('Grade 3'!$A$4:$AK$1252,$B678,3)</f>
        <v>CHEROKEE COUNTY</v>
      </c>
      <c r="G678" t="str">
        <f>INDEX('Grade 3'!$A$4:$AK$1252,$B678,4)</f>
        <v>LITTLE RIVER ELEM.</v>
      </c>
      <c r="H678" t="str">
        <f ca="1">StaticValues!$A$8</f>
        <v>2016</v>
      </c>
      <c r="I678" t="str">
        <f ca="1">StaticValues!$B$8</f>
        <v>Spring</v>
      </c>
      <c r="J678" t="str">
        <f ca="1">StaticValues!$C$8</f>
        <v>EOG</v>
      </c>
      <c r="K678" t="str">
        <f ca="1">StaticValues!$D$8</f>
        <v>3</v>
      </c>
      <c r="L678" t="str">
        <f>INDEX('Grade 3'!E$2:AJ$2,1,((8*C678)-7))</f>
        <v>English Language Arts</v>
      </c>
      <c r="M678">
        <f>INDEX('Grade 3'!$A$4:$AK$1252,$B678,($C678*8-7+4))</f>
        <v>221</v>
      </c>
      <c r="N678">
        <f>INDEX('Grade 3'!$A$4:$AK$1252,$B678,($C678*8-6+4))</f>
        <v>523.3619909502263</v>
      </c>
      <c r="O678">
        <f>INDEX('Grade 3'!$A$4:$AK$1252,$B678,($C678*8-5+4))</f>
        <v>17.647058823529413</v>
      </c>
      <c r="P678">
        <f>INDEX('Grade 3'!$A$4:$AK$1252,$B678,($C678*8-4+4))</f>
        <v>33.0316742081448</v>
      </c>
      <c r="Q678">
        <f>INDEX('Grade 3'!$A$4:$AK$1252,$B678,($C678*8-3+4))</f>
        <v>38.46153846153846</v>
      </c>
      <c r="R678">
        <f>INDEX('Grade 3'!$A$4:$AK$1252,$B678,($C678*8-2+4))</f>
        <v>10.859728506787331</v>
      </c>
      <c r="S678">
        <f>INDEX('Grade 3'!$A$4:$AK$1252,$B678,($C678*8-1+4))</f>
        <v>82.352941176470594</v>
      </c>
      <c r="T678">
        <f>INDEX('Grade 3'!$A$4:$AK$1252,$B678,($C678*8-0+4))</f>
        <v>49.321266968325794</v>
      </c>
      <c r="U678" t="str">
        <f>INDEX('Grade 3'!$A$4:$AK$1252,$B678,37)</f>
        <v>North Georgia</v>
      </c>
    </row>
    <row r="679" spans="1:21">
      <c r="A679">
        <f t="shared" si="31"/>
        <v>678</v>
      </c>
      <c r="B679">
        <f t="shared" si="32"/>
        <v>170</v>
      </c>
      <c r="C679">
        <f t="shared" si="33"/>
        <v>2</v>
      </c>
      <c r="D679">
        <f>INDEX('Grade 3'!$A$4:$AK$1252,$B679,1)</f>
        <v>628</v>
      </c>
      <c r="E679">
        <f>INDEX('Grade 3'!$A$4:$AK$1252,$B679,2)</f>
        <v>309</v>
      </c>
      <c r="F679" t="str">
        <f>INDEX('Grade 3'!$A$4:$AK$1252,$B679,3)</f>
        <v>CHEROKEE COUNTY</v>
      </c>
      <c r="G679" t="str">
        <f>INDEX('Grade 3'!$A$4:$AK$1252,$B679,4)</f>
        <v>LITTLE RIVER ELEM.</v>
      </c>
      <c r="H679" t="str">
        <f ca="1">StaticValues!$A$8</f>
        <v>2016</v>
      </c>
      <c r="I679" t="str">
        <f ca="1">StaticValues!$B$8</f>
        <v>Spring</v>
      </c>
      <c r="J679" t="str">
        <f ca="1">StaticValues!$C$8</f>
        <v>EOG</v>
      </c>
      <c r="K679" t="str">
        <f ca="1">StaticValues!$D$8</f>
        <v>3</v>
      </c>
      <c r="L679" t="str">
        <f>INDEX('Grade 3'!E$2:AJ$2,1,((8*C679)-7))</f>
        <v>Mathematics</v>
      </c>
      <c r="M679">
        <f>INDEX('Grade 3'!$A$4:$AK$1252,$B679,($C679*8-7+4))</f>
        <v>221</v>
      </c>
      <c r="N679">
        <f>INDEX('Grade 3'!$A$4:$AK$1252,$B679,($C679*8-6+4))</f>
        <v>535.89592760180994</v>
      </c>
      <c r="O679">
        <f>INDEX('Grade 3'!$A$4:$AK$1252,$B679,($C679*8-5+4))</f>
        <v>6.3348416289592757</v>
      </c>
      <c r="P679">
        <f>INDEX('Grade 3'!$A$4:$AK$1252,$B679,($C679*8-4+4))</f>
        <v>29.411764705882351</v>
      </c>
      <c r="Q679">
        <f>INDEX('Grade 3'!$A$4:$AK$1252,$B679,($C679*8-3+4))</f>
        <v>52.036199095022624</v>
      </c>
      <c r="R679">
        <f>INDEX('Grade 3'!$A$4:$AK$1252,$B679,($C679*8-2+4))</f>
        <v>12.217194570135746</v>
      </c>
      <c r="S679">
        <f>INDEX('Grade 3'!$A$4:$AK$1252,$B679,($C679*8-1+4))</f>
        <v>93.665158371040718</v>
      </c>
      <c r="T679">
        <f>INDEX('Grade 3'!$A$4:$AK$1252,$B679,($C679*8-0+4))</f>
        <v>64.25339366515837</v>
      </c>
      <c r="U679" t="str">
        <f>INDEX('Grade 3'!$A$4:$AK$1252,$B679,37)</f>
        <v>North Georgia</v>
      </c>
    </row>
    <row r="680" spans="1:21">
      <c r="A680">
        <f t="shared" si="31"/>
        <v>679</v>
      </c>
      <c r="B680">
        <f t="shared" si="32"/>
        <v>170</v>
      </c>
      <c r="C680">
        <f t="shared" si="33"/>
        <v>3</v>
      </c>
      <c r="D680">
        <f>INDEX('Grade 3'!$A$4:$AK$1252,$B680,1)</f>
        <v>628</v>
      </c>
      <c r="E680">
        <f>INDEX('Grade 3'!$A$4:$AK$1252,$B680,2)</f>
        <v>309</v>
      </c>
      <c r="F680" t="str">
        <f>INDEX('Grade 3'!$A$4:$AK$1252,$B680,3)</f>
        <v>CHEROKEE COUNTY</v>
      </c>
      <c r="G680" t="str">
        <f>INDEX('Grade 3'!$A$4:$AK$1252,$B680,4)</f>
        <v>LITTLE RIVER ELEM.</v>
      </c>
      <c r="H680" t="str">
        <f ca="1">StaticValues!$A$8</f>
        <v>2016</v>
      </c>
      <c r="I680" t="str">
        <f ca="1">StaticValues!$B$8</f>
        <v>Spring</v>
      </c>
      <c r="J680" t="str">
        <f ca="1">StaticValues!$C$8</f>
        <v>EOG</v>
      </c>
      <c r="K680" t="str">
        <f ca="1">StaticValues!$D$8</f>
        <v>3</v>
      </c>
      <c r="L680" t="str">
        <f>INDEX('Grade 3'!E$2:AJ$2,1,((8*C680)-7))</f>
        <v>Science</v>
      </c>
      <c r="M680">
        <f>INDEX('Grade 3'!$A$4:$AK$1252,$B680,($C680*8-7+4))</f>
        <v>220</v>
      </c>
      <c r="N680">
        <f>INDEX('Grade 3'!$A$4:$AK$1252,$B680,($C680*8-6+4))</f>
        <v>520.71818181818185</v>
      </c>
      <c r="O680">
        <f>INDEX('Grade 3'!$A$4:$AK$1252,$B680,($C680*8-5+4))</f>
        <v>10.909090909090908</v>
      </c>
      <c r="P680">
        <f>INDEX('Grade 3'!$A$4:$AK$1252,$B680,($C680*8-4+4))</f>
        <v>40.454545454545453</v>
      </c>
      <c r="Q680">
        <f>INDEX('Grade 3'!$A$4:$AK$1252,$B680,($C680*8-3+4))</f>
        <v>39.090909090909093</v>
      </c>
      <c r="R680">
        <f>INDEX('Grade 3'!$A$4:$AK$1252,$B680,($C680*8-2+4))</f>
        <v>9.545454545454545</v>
      </c>
      <c r="S680">
        <f>INDEX('Grade 3'!$A$4:$AK$1252,$B680,($C680*8-1+4))</f>
        <v>89.090909090909093</v>
      </c>
      <c r="T680">
        <f>INDEX('Grade 3'!$A$4:$AK$1252,$B680,($C680*8-0+4))</f>
        <v>48.636363636363633</v>
      </c>
      <c r="U680" t="str">
        <f>INDEX('Grade 3'!$A$4:$AK$1252,$B680,37)</f>
        <v>North Georgia</v>
      </c>
    </row>
    <row r="681" spans="1:21">
      <c r="A681">
        <f t="shared" si="31"/>
        <v>680</v>
      </c>
      <c r="B681">
        <f t="shared" si="32"/>
        <v>170</v>
      </c>
      <c r="C681">
        <f t="shared" si="33"/>
        <v>4</v>
      </c>
      <c r="D681">
        <f>INDEX('Grade 3'!$A$4:$AK$1252,$B681,1)</f>
        <v>628</v>
      </c>
      <c r="E681">
        <f>INDEX('Grade 3'!$A$4:$AK$1252,$B681,2)</f>
        <v>309</v>
      </c>
      <c r="F681" t="str">
        <f>INDEX('Grade 3'!$A$4:$AK$1252,$B681,3)</f>
        <v>CHEROKEE COUNTY</v>
      </c>
      <c r="G681" t="str">
        <f>INDEX('Grade 3'!$A$4:$AK$1252,$B681,4)</f>
        <v>LITTLE RIVER ELEM.</v>
      </c>
      <c r="H681" t="str">
        <f ca="1">StaticValues!$A$8</f>
        <v>2016</v>
      </c>
      <c r="I681" t="str">
        <f ca="1">StaticValues!$B$8</f>
        <v>Spring</v>
      </c>
      <c r="J681" t="str">
        <f ca="1">StaticValues!$C$8</f>
        <v>EOG</v>
      </c>
      <c r="K681" t="str">
        <f ca="1">StaticValues!$D$8</f>
        <v>3</v>
      </c>
      <c r="L681" t="str">
        <f>INDEX('Grade 3'!E$2:AJ$2,1,((8*C681)-7))</f>
        <v>Social Studies</v>
      </c>
      <c r="M681">
        <f>INDEX('Grade 3'!$A$4:$AK$1252,$B681,($C681*8-7+4))</f>
        <v>219</v>
      </c>
      <c r="N681">
        <f>INDEX('Grade 3'!$A$4:$AK$1252,$B681,($C681*8-6+4))</f>
        <v>517.64383561643831</v>
      </c>
      <c r="O681">
        <f>INDEX('Grade 3'!$A$4:$AK$1252,$B681,($C681*8-5+4))</f>
        <v>12.785388127853881</v>
      </c>
      <c r="P681">
        <f>INDEX('Grade 3'!$A$4:$AK$1252,$B681,($C681*8-4+4))</f>
        <v>43.835616438356162</v>
      </c>
      <c r="Q681">
        <f>INDEX('Grade 3'!$A$4:$AK$1252,$B681,($C681*8-3+4))</f>
        <v>28.767123287671232</v>
      </c>
      <c r="R681">
        <f>INDEX('Grade 3'!$A$4:$AK$1252,$B681,($C681*8-2+4))</f>
        <v>14.611872146118721</v>
      </c>
      <c r="S681">
        <f>INDEX('Grade 3'!$A$4:$AK$1252,$B681,($C681*8-1+4))</f>
        <v>87.214611872146122</v>
      </c>
      <c r="T681">
        <f>INDEX('Grade 3'!$A$4:$AK$1252,$B681,($C681*8-0+4))</f>
        <v>43.378995433789953</v>
      </c>
      <c r="U681" t="str">
        <f>INDEX('Grade 3'!$A$4:$AK$1252,$B681,37)</f>
        <v>North Georgia</v>
      </c>
    </row>
    <row r="682" spans="1:21">
      <c r="A682">
        <f t="shared" si="31"/>
        <v>681</v>
      </c>
      <c r="B682">
        <f t="shared" si="32"/>
        <v>171</v>
      </c>
      <c r="C682">
        <f t="shared" si="33"/>
        <v>1</v>
      </c>
      <c r="D682">
        <f>INDEX('Grade 3'!$A$4:$AK$1252,$B682,1)</f>
        <v>628</v>
      </c>
      <c r="E682">
        <f>INDEX('Grade 3'!$A$4:$AK$1252,$B682,2)</f>
        <v>313</v>
      </c>
      <c r="F682" t="str">
        <f>INDEX('Grade 3'!$A$4:$AK$1252,$B682,3)</f>
        <v>CHEROKEE COUNTY</v>
      </c>
      <c r="G682" t="str">
        <f>INDEX('Grade 3'!$A$4:$AK$1252,$B682,4)</f>
        <v>CLARK CREEK ELEMENTARY SCHOOL</v>
      </c>
      <c r="H682" t="str">
        <f ca="1">StaticValues!$A$8</f>
        <v>2016</v>
      </c>
      <c r="I682" t="str">
        <f ca="1">StaticValues!$B$8</f>
        <v>Spring</v>
      </c>
      <c r="J682" t="str">
        <f ca="1">StaticValues!$C$8</f>
        <v>EOG</v>
      </c>
      <c r="K682" t="str">
        <f ca="1">StaticValues!$D$8</f>
        <v>3</v>
      </c>
      <c r="L682" t="str">
        <f>INDEX('Grade 3'!E$2:AJ$2,1,((8*C682)-7))</f>
        <v>English Language Arts</v>
      </c>
      <c r="M682">
        <f>INDEX('Grade 3'!$A$4:$AK$1252,$B682,($C682*8-7+4))</f>
        <v>183</v>
      </c>
      <c r="N682">
        <f>INDEX('Grade 3'!$A$4:$AK$1252,$B682,($C682*8-6+4))</f>
        <v>510.08196721311475</v>
      </c>
      <c r="O682">
        <f>INDEX('Grade 3'!$A$4:$AK$1252,$B682,($C682*8-5+4))</f>
        <v>30.05464480874317</v>
      </c>
      <c r="P682">
        <f>INDEX('Grade 3'!$A$4:$AK$1252,$B682,($C682*8-4+4))</f>
        <v>30.05464480874317</v>
      </c>
      <c r="Q682">
        <f>INDEX('Grade 3'!$A$4:$AK$1252,$B682,($C682*8-3+4))</f>
        <v>28.961748633879782</v>
      </c>
      <c r="R682">
        <f>INDEX('Grade 3'!$A$4:$AK$1252,$B682,($C682*8-2+4))</f>
        <v>10.928961748633879</v>
      </c>
      <c r="S682">
        <f>INDEX('Grade 3'!$A$4:$AK$1252,$B682,($C682*8-1+4))</f>
        <v>69.945355191256837</v>
      </c>
      <c r="T682">
        <f>INDEX('Grade 3'!$A$4:$AK$1252,$B682,($C682*8-0+4))</f>
        <v>39.89071038251366</v>
      </c>
      <c r="U682" t="str">
        <f>INDEX('Grade 3'!$A$4:$AK$1252,$B682,37)</f>
        <v>North Georgia</v>
      </c>
    </row>
    <row r="683" spans="1:21">
      <c r="A683">
        <f t="shared" si="31"/>
        <v>682</v>
      </c>
      <c r="B683">
        <f t="shared" si="32"/>
        <v>171</v>
      </c>
      <c r="C683">
        <f t="shared" si="33"/>
        <v>2</v>
      </c>
      <c r="D683">
        <f>INDEX('Grade 3'!$A$4:$AK$1252,$B683,1)</f>
        <v>628</v>
      </c>
      <c r="E683">
        <f>INDEX('Grade 3'!$A$4:$AK$1252,$B683,2)</f>
        <v>313</v>
      </c>
      <c r="F683" t="str">
        <f>INDEX('Grade 3'!$A$4:$AK$1252,$B683,3)</f>
        <v>CHEROKEE COUNTY</v>
      </c>
      <c r="G683" t="str">
        <f>INDEX('Grade 3'!$A$4:$AK$1252,$B683,4)</f>
        <v>CLARK CREEK ELEMENTARY SCHOOL</v>
      </c>
      <c r="H683" t="str">
        <f ca="1">StaticValues!$A$8</f>
        <v>2016</v>
      </c>
      <c r="I683" t="str">
        <f ca="1">StaticValues!$B$8</f>
        <v>Spring</v>
      </c>
      <c r="J683" t="str">
        <f ca="1">StaticValues!$C$8</f>
        <v>EOG</v>
      </c>
      <c r="K683" t="str">
        <f ca="1">StaticValues!$D$8</f>
        <v>3</v>
      </c>
      <c r="L683" t="str">
        <f>INDEX('Grade 3'!E$2:AJ$2,1,((8*C683)-7))</f>
        <v>Mathematics</v>
      </c>
      <c r="M683">
        <f>INDEX('Grade 3'!$A$4:$AK$1252,$B683,($C683*8-7+4))</f>
        <v>183</v>
      </c>
      <c r="N683">
        <f>INDEX('Grade 3'!$A$4:$AK$1252,$B683,($C683*8-6+4))</f>
        <v>527.93442622950818</v>
      </c>
      <c r="O683">
        <f>INDEX('Grade 3'!$A$4:$AK$1252,$B683,($C683*8-5+4))</f>
        <v>12.568306010928962</v>
      </c>
      <c r="P683">
        <f>INDEX('Grade 3'!$A$4:$AK$1252,$B683,($C683*8-4+4))</f>
        <v>36.065573770491802</v>
      </c>
      <c r="Q683">
        <f>INDEX('Grade 3'!$A$4:$AK$1252,$B683,($C683*8-3+4))</f>
        <v>34.42622950819672</v>
      </c>
      <c r="R683">
        <f>INDEX('Grade 3'!$A$4:$AK$1252,$B683,($C683*8-2+4))</f>
        <v>16.939890710382514</v>
      </c>
      <c r="S683">
        <f>INDEX('Grade 3'!$A$4:$AK$1252,$B683,($C683*8-1+4))</f>
        <v>87.431693989071036</v>
      </c>
      <c r="T683">
        <f>INDEX('Grade 3'!$A$4:$AK$1252,$B683,($C683*8-0+4))</f>
        <v>51.366120218579233</v>
      </c>
      <c r="U683" t="str">
        <f>INDEX('Grade 3'!$A$4:$AK$1252,$B683,37)</f>
        <v>North Georgia</v>
      </c>
    </row>
    <row r="684" spans="1:21">
      <c r="A684">
        <f t="shared" si="31"/>
        <v>683</v>
      </c>
      <c r="B684">
        <f t="shared" si="32"/>
        <v>171</v>
      </c>
      <c r="C684">
        <f t="shared" si="33"/>
        <v>3</v>
      </c>
      <c r="D684">
        <f>INDEX('Grade 3'!$A$4:$AK$1252,$B684,1)</f>
        <v>628</v>
      </c>
      <c r="E684">
        <f>INDEX('Grade 3'!$A$4:$AK$1252,$B684,2)</f>
        <v>313</v>
      </c>
      <c r="F684" t="str">
        <f>INDEX('Grade 3'!$A$4:$AK$1252,$B684,3)</f>
        <v>CHEROKEE COUNTY</v>
      </c>
      <c r="G684" t="str">
        <f>INDEX('Grade 3'!$A$4:$AK$1252,$B684,4)</f>
        <v>CLARK CREEK ELEMENTARY SCHOOL</v>
      </c>
      <c r="H684" t="str">
        <f ca="1">StaticValues!$A$8</f>
        <v>2016</v>
      </c>
      <c r="I684" t="str">
        <f ca="1">StaticValues!$B$8</f>
        <v>Spring</v>
      </c>
      <c r="J684" t="str">
        <f ca="1">StaticValues!$C$8</f>
        <v>EOG</v>
      </c>
      <c r="K684" t="str">
        <f ca="1">StaticValues!$D$8</f>
        <v>3</v>
      </c>
      <c r="L684" t="str">
        <f>INDEX('Grade 3'!E$2:AJ$2,1,((8*C684)-7))</f>
        <v>Science</v>
      </c>
      <c r="M684">
        <f>INDEX('Grade 3'!$A$4:$AK$1252,$B684,($C684*8-7+4))</f>
        <v>183</v>
      </c>
      <c r="N684">
        <f>INDEX('Grade 3'!$A$4:$AK$1252,$B684,($C684*8-6+4))</f>
        <v>520.40983606557381</v>
      </c>
      <c r="O684">
        <f>INDEX('Grade 3'!$A$4:$AK$1252,$B684,($C684*8-5+4))</f>
        <v>16.939890710382514</v>
      </c>
      <c r="P684">
        <f>INDEX('Grade 3'!$A$4:$AK$1252,$B684,($C684*8-4+4))</f>
        <v>38.251366120218577</v>
      </c>
      <c r="Q684">
        <f>INDEX('Grade 3'!$A$4:$AK$1252,$B684,($C684*8-3+4))</f>
        <v>27.868852459016395</v>
      </c>
      <c r="R684">
        <f>INDEX('Grade 3'!$A$4:$AK$1252,$B684,($C684*8-2+4))</f>
        <v>16.939890710382514</v>
      </c>
      <c r="S684">
        <f>INDEX('Grade 3'!$A$4:$AK$1252,$B684,($C684*8-1+4))</f>
        <v>83.060109289617486</v>
      </c>
      <c r="T684">
        <f>INDEX('Grade 3'!$A$4:$AK$1252,$B684,($C684*8-0+4))</f>
        <v>44.808743169398909</v>
      </c>
      <c r="U684" t="str">
        <f>INDEX('Grade 3'!$A$4:$AK$1252,$B684,37)</f>
        <v>North Georgia</v>
      </c>
    </row>
    <row r="685" spans="1:21">
      <c r="A685">
        <f t="shared" si="31"/>
        <v>684</v>
      </c>
      <c r="B685">
        <f t="shared" si="32"/>
        <v>171</v>
      </c>
      <c r="C685">
        <f t="shared" si="33"/>
        <v>4</v>
      </c>
      <c r="D685">
        <f>INDEX('Grade 3'!$A$4:$AK$1252,$B685,1)</f>
        <v>628</v>
      </c>
      <c r="E685">
        <f>INDEX('Grade 3'!$A$4:$AK$1252,$B685,2)</f>
        <v>313</v>
      </c>
      <c r="F685" t="str">
        <f>INDEX('Grade 3'!$A$4:$AK$1252,$B685,3)</f>
        <v>CHEROKEE COUNTY</v>
      </c>
      <c r="G685" t="str">
        <f>INDEX('Grade 3'!$A$4:$AK$1252,$B685,4)</f>
        <v>CLARK CREEK ELEMENTARY SCHOOL</v>
      </c>
      <c r="H685" t="str">
        <f ca="1">StaticValues!$A$8</f>
        <v>2016</v>
      </c>
      <c r="I685" t="str">
        <f ca="1">StaticValues!$B$8</f>
        <v>Spring</v>
      </c>
      <c r="J685" t="str">
        <f ca="1">StaticValues!$C$8</f>
        <v>EOG</v>
      </c>
      <c r="K685" t="str">
        <f ca="1">StaticValues!$D$8</f>
        <v>3</v>
      </c>
      <c r="L685" t="str">
        <f>INDEX('Grade 3'!E$2:AJ$2,1,((8*C685)-7))</f>
        <v>Social Studies</v>
      </c>
      <c r="M685">
        <f>INDEX('Grade 3'!$A$4:$AK$1252,$B685,($C685*8-7+4))</f>
        <v>183</v>
      </c>
      <c r="N685">
        <f>INDEX('Grade 3'!$A$4:$AK$1252,$B685,($C685*8-6+4))</f>
        <v>509.0273224043716</v>
      </c>
      <c r="O685">
        <f>INDEX('Grade 3'!$A$4:$AK$1252,$B685,($C685*8-5+4))</f>
        <v>19.125683060109289</v>
      </c>
      <c r="P685">
        <f>INDEX('Grade 3'!$A$4:$AK$1252,$B685,($C685*8-4+4))</f>
        <v>46.448087431693992</v>
      </c>
      <c r="Q685">
        <f>INDEX('Grade 3'!$A$4:$AK$1252,$B685,($C685*8-3+4))</f>
        <v>26.229508196721312</v>
      </c>
      <c r="R685">
        <f>INDEX('Grade 3'!$A$4:$AK$1252,$B685,($C685*8-2+4))</f>
        <v>8.1967213114754092</v>
      </c>
      <c r="S685">
        <f>INDEX('Grade 3'!$A$4:$AK$1252,$B685,($C685*8-1+4))</f>
        <v>80.874316939890704</v>
      </c>
      <c r="T685">
        <f>INDEX('Grade 3'!$A$4:$AK$1252,$B685,($C685*8-0+4))</f>
        <v>34.42622950819672</v>
      </c>
      <c r="U685" t="str">
        <f>INDEX('Grade 3'!$A$4:$AK$1252,$B685,37)</f>
        <v>North Georgia</v>
      </c>
    </row>
    <row r="686" spans="1:21">
      <c r="A686">
        <f t="shared" si="31"/>
        <v>685</v>
      </c>
      <c r="B686">
        <f t="shared" si="32"/>
        <v>172</v>
      </c>
      <c r="C686">
        <f t="shared" si="33"/>
        <v>1</v>
      </c>
      <c r="D686">
        <f>INDEX('Grade 3'!$A$4:$AK$1252,$B686,1)</f>
        <v>628</v>
      </c>
      <c r="E686">
        <f>INDEX('Grade 3'!$A$4:$AK$1252,$B686,2)</f>
        <v>397</v>
      </c>
      <c r="F686" t="str">
        <f>INDEX('Grade 3'!$A$4:$AK$1252,$B686,3)</f>
        <v>CHEROKEE COUNTY</v>
      </c>
      <c r="G686" t="str">
        <f>INDEX('Grade 3'!$A$4:$AK$1252,$B686,4)</f>
        <v>ARNOLD MILL ELEMENTARY SCHOOL</v>
      </c>
      <c r="H686" t="str">
        <f ca="1">StaticValues!$A$8</f>
        <v>2016</v>
      </c>
      <c r="I686" t="str">
        <f ca="1">StaticValues!$B$8</f>
        <v>Spring</v>
      </c>
      <c r="J686" t="str">
        <f ca="1">StaticValues!$C$8</f>
        <v>EOG</v>
      </c>
      <c r="K686" t="str">
        <f ca="1">StaticValues!$D$8</f>
        <v>3</v>
      </c>
      <c r="L686" t="str">
        <f>INDEX('Grade 3'!E$2:AJ$2,1,((8*C686)-7))</f>
        <v>English Language Arts</v>
      </c>
      <c r="M686">
        <f>INDEX('Grade 3'!$A$4:$AK$1252,$B686,($C686*8-7+4))</f>
        <v>133</v>
      </c>
      <c r="N686">
        <f>INDEX('Grade 3'!$A$4:$AK$1252,$B686,($C686*8-6+4))</f>
        <v>504.06766917293231</v>
      </c>
      <c r="O686">
        <f>INDEX('Grade 3'!$A$4:$AK$1252,$B686,($C686*8-5+4))</f>
        <v>33.082706766917291</v>
      </c>
      <c r="P686">
        <f>INDEX('Grade 3'!$A$4:$AK$1252,$B686,($C686*8-4+4))</f>
        <v>30.827067669172934</v>
      </c>
      <c r="Q686">
        <f>INDEX('Grade 3'!$A$4:$AK$1252,$B686,($C686*8-3+4))</f>
        <v>30.075187969924812</v>
      </c>
      <c r="R686">
        <f>INDEX('Grade 3'!$A$4:$AK$1252,$B686,($C686*8-2+4))</f>
        <v>6.0150375939849621</v>
      </c>
      <c r="S686">
        <f>INDEX('Grade 3'!$A$4:$AK$1252,$B686,($C686*8-1+4))</f>
        <v>66.917293233082702</v>
      </c>
      <c r="T686">
        <f>INDEX('Grade 3'!$A$4:$AK$1252,$B686,($C686*8-0+4))</f>
        <v>36.090225563909776</v>
      </c>
      <c r="U686" t="str">
        <f>INDEX('Grade 3'!$A$4:$AK$1252,$B686,37)</f>
        <v>North Georgia</v>
      </c>
    </row>
    <row r="687" spans="1:21">
      <c r="A687">
        <f t="shared" si="31"/>
        <v>686</v>
      </c>
      <c r="B687">
        <f t="shared" si="32"/>
        <v>172</v>
      </c>
      <c r="C687">
        <f t="shared" si="33"/>
        <v>2</v>
      </c>
      <c r="D687">
        <f>INDEX('Grade 3'!$A$4:$AK$1252,$B687,1)</f>
        <v>628</v>
      </c>
      <c r="E687">
        <f>INDEX('Grade 3'!$A$4:$AK$1252,$B687,2)</f>
        <v>397</v>
      </c>
      <c r="F687" t="str">
        <f>INDEX('Grade 3'!$A$4:$AK$1252,$B687,3)</f>
        <v>CHEROKEE COUNTY</v>
      </c>
      <c r="G687" t="str">
        <f>INDEX('Grade 3'!$A$4:$AK$1252,$B687,4)</f>
        <v>ARNOLD MILL ELEMENTARY SCHOOL</v>
      </c>
      <c r="H687" t="str">
        <f ca="1">StaticValues!$A$8</f>
        <v>2016</v>
      </c>
      <c r="I687" t="str">
        <f ca="1">StaticValues!$B$8</f>
        <v>Spring</v>
      </c>
      <c r="J687" t="str">
        <f ca="1">StaticValues!$C$8</f>
        <v>EOG</v>
      </c>
      <c r="K687" t="str">
        <f ca="1">StaticValues!$D$8</f>
        <v>3</v>
      </c>
      <c r="L687" t="str">
        <f>INDEX('Grade 3'!E$2:AJ$2,1,((8*C687)-7))</f>
        <v>Mathematics</v>
      </c>
      <c r="M687">
        <f>INDEX('Grade 3'!$A$4:$AK$1252,$B687,($C687*8-7+4))</f>
        <v>133</v>
      </c>
      <c r="N687">
        <f>INDEX('Grade 3'!$A$4:$AK$1252,$B687,($C687*8-6+4))</f>
        <v>522.82706766917295</v>
      </c>
      <c r="O687">
        <f>INDEX('Grade 3'!$A$4:$AK$1252,$B687,($C687*8-5+4))</f>
        <v>13.533834586466165</v>
      </c>
      <c r="P687">
        <f>INDEX('Grade 3'!$A$4:$AK$1252,$B687,($C687*8-4+4))</f>
        <v>36.090225563909776</v>
      </c>
      <c r="Q687">
        <f>INDEX('Grade 3'!$A$4:$AK$1252,$B687,($C687*8-3+4))</f>
        <v>43.609022556390975</v>
      </c>
      <c r="R687">
        <f>INDEX('Grade 3'!$A$4:$AK$1252,$B687,($C687*8-2+4))</f>
        <v>6.7669172932330826</v>
      </c>
      <c r="S687">
        <f>INDEX('Grade 3'!$A$4:$AK$1252,$B687,($C687*8-1+4))</f>
        <v>86.46616541353383</v>
      </c>
      <c r="T687">
        <f>INDEX('Grade 3'!$A$4:$AK$1252,$B687,($C687*8-0+4))</f>
        <v>50.375939849624061</v>
      </c>
      <c r="U687" t="str">
        <f>INDEX('Grade 3'!$A$4:$AK$1252,$B687,37)</f>
        <v>North Georgia</v>
      </c>
    </row>
    <row r="688" spans="1:21">
      <c r="A688">
        <f t="shared" si="31"/>
        <v>687</v>
      </c>
      <c r="B688">
        <f t="shared" si="32"/>
        <v>172</v>
      </c>
      <c r="C688">
        <f t="shared" si="33"/>
        <v>3</v>
      </c>
      <c r="D688">
        <f>INDEX('Grade 3'!$A$4:$AK$1252,$B688,1)</f>
        <v>628</v>
      </c>
      <c r="E688">
        <f>INDEX('Grade 3'!$A$4:$AK$1252,$B688,2)</f>
        <v>397</v>
      </c>
      <c r="F688" t="str">
        <f>INDEX('Grade 3'!$A$4:$AK$1252,$B688,3)</f>
        <v>CHEROKEE COUNTY</v>
      </c>
      <c r="G688" t="str">
        <f>INDEX('Grade 3'!$A$4:$AK$1252,$B688,4)</f>
        <v>ARNOLD MILL ELEMENTARY SCHOOL</v>
      </c>
      <c r="H688" t="str">
        <f ca="1">StaticValues!$A$8</f>
        <v>2016</v>
      </c>
      <c r="I688" t="str">
        <f ca="1">StaticValues!$B$8</f>
        <v>Spring</v>
      </c>
      <c r="J688" t="str">
        <f ca="1">StaticValues!$C$8</f>
        <v>EOG</v>
      </c>
      <c r="K688" t="str">
        <f ca="1">StaticValues!$D$8</f>
        <v>3</v>
      </c>
      <c r="L688" t="str">
        <f>INDEX('Grade 3'!E$2:AJ$2,1,((8*C688)-7))</f>
        <v>Science</v>
      </c>
      <c r="M688">
        <f>INDEX('Grade 3'!$A$4:$AK$1252,$B688,($C688*8-7+4))</f>
        <v>133</v>
      </c>
      <c r="N688">
        <f>INDEX('Grade 3'!$A$4:$AK$1252,$B688,($C688*8-6+4))</f>
        <v>517.12030075187965</v>
      </c>
      <c r="O688">
        <f>INDEX('Grade 3'!$A$4:$AK$1252,$B688,($C688*8-5+4))</f>
        <v>21.804511278195488</v>
      </c>
      <c r="P688">
        <f>INDEX('Grade 3'!$A$4:$AK$1252,$B688,($C688*8-4+4))</f>
        <v>33.082706766917291</v>
      </c>
      <c r="Q688">
        <f>INDEX('Grade 3'!$A$4:$AK$1252,$B688,($C688*8-3+4))</f>
        <v>34.586466165413533</v>
      </c>
      <c r="R688">
        <f>INDEX('Grade 3'!$A$4:$AK$1252,$B688,($C688*8-2+4))</f>
        <v>10.526315789473685</v>
      </c>
      <c r="S688">
        <f>INDEX('Grade 3'!$A$4:$AK$1252,$B688,($C688*8-1+4))</f>
        <v>78.195488721804509</v>
      </c>
      <c r="T688">
        <f>INDEX('Grade 3'!$A$4:$AK$1252,$B688,($C688*8-0+4))</f>
        <v>45.112781954887218</v>
      </c>
      <c r="U688" t="str">
        <f>INDEX('Grade 3'!$A$4:$AK$1252,$B688,37)</f>
        <v>North Georgia</v>
      </c>
    </row>
    <row r="689" spans="1:21">
      <c r="A689">
        <f t="shared" si="31"/>
        <v>688</v>
      </c>
      <c r="B689">
        <f t="shared" si="32"/>
        <v>172</v>
      </c>
      <c r="C689">
        <f t="shared" si="33"/>
        <v>4</v>
      </c>
      <c r="D689">
        <f>INDEX('Grade 3'!$A$4:$AK$1252,$B689,1)</f>
        <v>628</v>
      </c>
      <c r="E689">
        <f>INDEX('Grade 3'!$A$4:$AK$1252,$B689,2)</f>
        <v>397</v>
      </c>
      <c r="F689" t="str">
        <f>INDEX('Grade 3'!$A$4:$AK$1252,$B689,3)</f>
        <v>CHEROKEE COUNTY</v>
      </c>
      <c r="G689" t="str">
        <f>INDEX('Grade 3'!$A$4:$AK$1252,$B689,4)</f>
        <v>ARNOLD MILL ELEMENTARY SCHOOL</v>
      </c>
      <c r="H689" t="str">
        <f ca="1">StaticValues!$A$8</f>
        <v>2016</v>
      </c>
      <c r="I689" t="str">
        <f ca="1">StaticValues!$B$8</f>
        <v>Spring</v>
      </c>
      <c r="J689" t="str">
        <f ca="1">StaticValues!$C$8</f>
        <v>EOG</v>
      </c>
      <c r="K689" t="str">
        <f ca="1">StaticValues!$D$8</f>
        <v>3</v>
      </c>
      <c r="L689" t="str">
        <f>INDEX('Grade 3'!E$2:AJ$2,1,((8*C689)-7))</f>
        <v>Social Studies</v>
      </c>
      <c r="M689">
        <f>INDEX('Grade 3'!$A$4:$AK$1252,$B689,($C689*8-7+4))</f>
        <v>133</v>
      </c>
      <c r="N689">
        <f>INDEX('Grade 3'!$A$4:$AK$1252,$B689,($C689*8-6+4))</f>
        <v>509.44360902255642</v>
      </c>
      <c r="O689">
        <f>INDEX('Grade 3'!$A$4:$AK$1252,$B689,($C689*8-5+4))</f>
        <v>21.804511278195488</v>
      </c>
      <c r="P689">
        <f>INDEX('Grade 3'!$A$4:$AK$1252,$B689,($C689*8-4+4))</f>
        <v>42.10526315789474</v>
      </c>
      <c r="Q689">
        <f>INDEX('Grade 3'!$A$4:$AK$1252,$B689,($C689*8-3+4))</f>
        <v>27.06766917293233</v>
      </c>
      <c r="R689">
        <f>INDEX('Grade 3'!$A$4:$AK$1252,$B689,($C689*8-2+4))</f>
        <v>9.022556390977444</v>
      </c>
      <c r="S689">
        <f>INDEX('Grade 3'!$A$4:$AK$1252,$B689,($C689*8-1+4))</f>
        <v>78.195488721804509</v>
      </c>
      <c r="T689">
        <f>INDEX('Grade 3'!$A$4:$AK$1252,$B689,($C689*8-0+4))</f>
        <v>36.090225563909776</v>
      </c>
      <c r="U689" t="str">
        <f>INDEX('Grade 3'!$A$4:$AK$1252,$B689,37)</f>
        <v>North Georgia</v>
      </c>
    </row>
    <row r="690" spans="1:21">
      <c r="A690">
        <f t="shared" si="31"/>
        <v>689</v>
      </c>
      <c r="B690">
        <f t="shared" si="32"/>
        <v>173</v>
      </c>
      <c r="C690">
        <f t="shared" si="33"/>
        <v>1</v>
      </c>
      <c r="D690">
        <f>INDEX('Grade 3'!$A$4:$AK$1252,$B690,1)</f>
        <v>628</v>
      </c>
      <c r="E690">
        <f>INDEX('Grade 3'!$A$4:$AK$1252,$B690,2)</f>
        <v>409</v>
      </c>
      <c r="F690" t="str">
        <f>INDEX('Grade 3'!$A$4:$AK$1252,$B690,3)</f>
        <v>CHEROKEE COUNTY</v>
      </c>
      <c r="G690" t="str">
        <f>INDEX('Grade 3'!$A$4:$AK$1252,$B690,4)</f>
        <v>CANTON ELEMENTARY</v>
      </c>
      <c r="H690" t="str">
        <f ca="1">StaticValues!$A$8</f>
        <v>2016</v>
      </c>
      <c r="I690" t="str">
        <f ca="1">StaticValues!$B$8</f>
        <v>Spring</v>
      </c>
      <c r="J690" t="str">
        <f ca="1">StaticValues!$C$8</f>
        <v>EOG</v>
      </c>
      <c r="K690" t="str">
        <f ca="1">StaticValues!$D$8</f>
        <v>3</v>
      </c>
      <c r="L690" t="str">
        <f>INDEX('Grade 3'!E$2:AJ$2,1,((8*C690)-7))</f>
        <v>English Language Arts</v>
      </c>
      <c r="M690">
        <f>INDEX('Grade 3'!$A$4:$AK$1252,$B690,($C690*8-7+4))</f>
        <v>123</v>
      </c>
      <c r="N690">
        <f>INDEX('Grade 3'!$A$4:$AK$1252,$B690,($C690*8-6+4))</f>
        <v>472.71544715447152</v>
      </c>
      <c r="O690">
        <f>INDEX('Grade 3'!$A$4:$AK$1252,$B690,($C690*8-5+4))</f>
        <v>57.72357723577236</v>
      </c>
      <c r="P690">
        <f>INDEX('Grade 3'!$A$4:$AK$1252,$B690,($C690*8-4+4))</f>
        <v>28.45528455284553</v>
      </c>
      <c r="Q690">
        <f>INDEX('Grade 3'!$A$4:$AK$1252,$B690,($C690*8-3+4))</f>
        <v>10.56910569105691</v>
      </c>
      <c r="R690">
        <f>INDEX('Grade 3'!$A$4:$AK$1252,$B690,($C690*8-2+4))</f>
        <v>3.2520325203252032</v>
      </c>
      <c r="S690">
        <f>INDEX('Grade 3'!$A$4:$AK$1252,$B690,($C690*8-1+4))</f>
        <v>42.27642276422764</v>
      </c>
      <c r="T690">
        <f>INDEX('Grade 3'!$A$4:$AK$1252,$B690,($C690*8-0+4))</f>
        <v>13.821138211382113</v>
      </c>
      <c r="U690" t="str">
        <f>INDEX('Grade 3'!$A$4:$AK$1252,$B690,37)</f>
        <v>North Georgia</v>
      </c>
    </row>
    <row r="691" spans="1:21">
      <c r="A691">
        <f t="shared" si="31"/>
        <v>690</v>
      </c>
      <c r="B691">
        <f t="shared" si="32"/>
        <v>173</v>
      </c>
      <c r="C691">
        <f t="shared" si="33"/>
        <v>2</v>
      </c>
      <c r="D691">
        <f>INDEX('Grade 3'!$A$4:$AK$1252,$B691,1)</f>
        <v>628</v>
      </c>
      <c r="E691">
        <f>INDEX('Grade 3'!$A$4:$AK$1252,$B691,2)</f>
        <v>409</v>
      </c>
      <c r="F691" t="str">
        <f>INDEX('Grade 3'!$A$4:$AK$1252,$B691,3)</f>
        <v>CHEROKEE COUNTY</v>
      </c>
      <c r="G691" t="str">
        <f>INDEX('Grade 3'!$A$4:$AK$1252,$B691,4)</f>
        <v>CANTON ELEMENTARY</v>
      </c>
      <c r="H691" t="str">
        <f ca="1">StaticValues!$A$8</f>
        <v>2016</v>
      </c>
      <c r="I691" t="str">
        <f ca="1">StaticValues!$B$8</f>
        <v>Spring</v>
      </c>
      <c r="J691" t="str">
        <f ca="1">StaticValues!$C$8</f>
        <v>EOG</v>
      </c>
      <c r="K691" t="str">
        <f ca="1">StaticValues!$D$8</f>
        <v>3</v>
      </c>
      <c r="L691" t="str">
        <f>INDEX('Grade 3'!E$2:AJ$2,1,((8*C691)-7))</f>
        <v>Mathematics</v>
      </c>
      <c r="M691">
        <f>INDEX('Grade 3'!$A$4:$AK$1252,$B691,($C691*8-7+4))</f>
        <v>122</v>
      </c>
      <c r="N691">
        <f>INDEX('Grade 3'!$A$4:$AK$1252,$B691,($C691*8-6+4))</f>
        <v>489.90163934426232</v>
      </c>
      <c r="O691">
        <f>INDEX('Grade 3'!$A$4:$AK$1252,$B691,($C691*8-5+4))</f>
        <v>41.803278688524593</v>
      </c>
      <c r="P691">
        <f>INDEX('Grade 3'!$A$4:$AK$1252,$B691,($C691*8-4+4))</f>
        <v>38.524590163934427</v>
      </c>
      <c r="Q691">
        <f>INDEX('Grade 3'!$A$4:$AK$1252,$B691,($C691*8-3+4))</f>
        <v>16.393442622950818</v>
      </c>
      <c r="R691">
        <f>INDEX('Grade 3'!$A$4:$AK$1252,$B691,($C691*8-2+4))</f>
        <v>3.278688524590164</v>
      </c>
      <c r="S691">
        <f>INDEX('Grade 3'!$A$4:$AK$1252,$B691,($C691*8-1+4))</f>
        <v>58.196721311475407</v>
      </c>
      <c r="T691">
        <f>INDEX('Grade 3'!$A$4:$AK$1252,$B691,($C691*8-0+4))</f>
        <v>19.672131147540984</v>
      </c>
      <c r="U691" t="str">
        <f>INDEX('Grade 3'!$A$4:$AK$1252,$B691,37)</f>
        <v>North Georgia</v>
      </c>
    </row>
    <row r="692" spans="1:21">
      <c r="A692">
        <f t="shared" si="31"/>
        <v>691</v>
      </c>
      <c r="B692">
        <f t="shared" si="32"/>
        <v>173</v>
      </c>
      <c r="C692">
        <f t="shared" si="33"/>
        <v>3</v>
      </c>
      <c r="D692">
        <f>INDEX('Grade 3'!$A$4:$AK$1252,$B692,1)</f>
        <v>628</v>
      </c>
      <c r="E692">
        <f>INDEX('Grade 3'!$A$4:$AK$1252,$B692,2)</f>
        <v>409</v>
      </c>
      <c r="F692" t="str">
        <f>INDEX('Grade 3'!$A$4:$AK$1252,$B692,3)</f>
        <v>CHEROKEE COUNTY</v>
      </c>
      <c r="G692" t="str">
        <f>INDEX('Grade 3'!$A$4:$AK$1252,$B692,4)</f>
        <v>CANTON ELEMENTARY</v>
      </c>
      <c r="H692" t="str">
        <f ca="1">StaticValues!$A$8</f>
        <v>2016</v>
      </c>
      <c r="I692" t="str">
        <f ca="1">StaticValues!$B$8</f>
        <v>Spring</v>
      </c>
      <c r="J692" t="str">
        <f ca="1">StaticValues!$C$8</f>
        <v>EOG</v>
      </c>
      <c r="K692" t="str">
        <f ca="1">StaticValues!$D$8</f>
        <v>3</v>
      </c>
      <c r="L692" t="str">
        <f>INDEX('Grade 3'!E$2:AJ$2,1,((8*C692)-7))</f>
        <v>Science</v>
      </c>
      <c r="M692">
        <f>INDEX('Grade 3'!$A$4:$AK$1252,$B692,($C692*8-7+4))</f>
        <v>122</v>
      </c>
      <c r="N692">
        <f>INDEX('Grade 3'!$A$4:$AK$1252,$B692,($C692*8-6+4))</f>
        <v>490.5</v>
      </c>
      <c r="O692">
        <f>INDEX('Grade 3'!$A$4:$AK$1252,$B692,($C692*8-5+4))</f>
        <v>32.786885245901637</v>
      </c>
      <c r="P692">
        <f>INDEX('Grade 3'!$A$4:$AK$1252,$B692,($C692*8-4+4))</f>
        <v>51.639344262295083</v>
      </c>
      <c r="Q692">
        <f>INDEX('Grade 3'!$A$4:$AK$1252,$B692,($C692*8-3+4))</f>
        <v>12.295081967213115</v>
      </c>
      <c r="R692">
        <f>INDEX('Grade 3'!$A$4:$AK$1252,$B692,($C692*8-2+4))</f>
        <v>3.278688524590164</v>
      </c>
      <c r="S692">
        <f>INDEX('Grade 3'!$A$4:$AK$1252,$B692,($C692*8-1+4))</f>
        <v>67.213114754098356</v>
      </c>
      <c r="T692">
        <f>INDEX('Grade 3'!$A$4:$AK$1252,$B692,($C692*8-0+4))</f>
        <v>15.573770491803279</v>
      </c>
      <c r="U692" t="str">
        <f>INDEX('Grade 3'!$A$4:$AK$1252,$B692,37)</f>
        <v>North Georgia</v>
      </c>
    </row>
    <row r="693" spans="1:21">
      <c r="A693">
        <f t="shared" si="31"/>
        <v>692</v>
      </c>
      <c r="B693">
        <f t="shared" si="32"/>
        <v>173</v>
      </c>
      <c r="C693">
        <f t="shared" si="33"/>
        <v>4</v>
      </c>
      <c r="D693">
        <f>INDEX('Grade 3'!$A$4:$AK$1252,$B693,1)</f>
        <v>628</v>
      </c>
      <c r="E693">
        <f>INDEX('Grade 3'!$A$4:$AK$1252,$B693,2)</f>
        <v>409</v>
      </c>
      <c r="F693" t="str">
        <f>INDEX('Grade 3'!$A$4:$AK$1252,$B693,3)</f>
        <v>CHEROKEE COUNTY</v>
      </c>
      <c r="G693" t="str">
        <f>INDEX('Grade 3'!$A$4:$AK$1252,$B693,4)</f>
        <v>CANTON ELEMENTARY</v>
      </c>
      <c r="H693" t="str">
        <f ca="1">StaticValues!$A$8</f>
        <v>2016</v>
      </c>
      <c r="I693" t="str">
        <f ca="1">StaticValues!$B$8</f>
        <v>Spring</v>
      </c>
      <c r="J693" t="str">
        <f ca="1">StaticValues!$C$8</f>
        <v>EOG</v>
      </c>
      <c r="K693" t="str">
        <f ca="1">StaticValues!$D$8</f>
        <v>3</v>
      </c>
      <c r="L693" t="str">
        <f>INDEX('Grade 3'!E$2:AJ$2,1,((8*C693)-7))</f>
        <v>Social Studies</v>
      </c>
      <c r="M693">
        <f>INDEX('Grade 3'!$A$4:$AK$1252,$B693,($C693*8-7+4))</f>
        <v>121</v>
      </c>
      <c r="N693">
        <f>INDEX('Grade 3'!$A$4:$AK$1252,$B693,($C693*8-6+4))</f>
        <v>487.47933884297521</v>
      </c>
      <c r="O693">
        <f>INDEX('Grade 3'!$A$4:$AK$1252,$B693,($C693*8-5+4))</f>
        <v>42.148760330578511</v>
      </c>
      <c r="P693">
        <f>INDEX('Grade 3'!$A$4:$AK$1252,$B693,($C693*8-4+4))</f>
        <v>44.628099173553721</v>
      </c>
      <c r="Q693">
        <f>INDEX('Grade 3'!$A$4:$AK$1252,$B693,($C693*8-3+4))</f>
        <v>7.4380165289256199</v>
      </c>
      <c r="R693">
        <f>INDEX('Grade 3'!$A$4:$AK$1252,$B693,($C693*8-2+4))</f>
        <v>5.785123966942149</v>
      </c>
      <c r="S693">
        <f>INDEX('Grade 3'!$A$4:$AK$1252,$B693,($C693*8-1+4))</f>
        <v>57.851239669421489</v>
      </c>
      <c r="T693">
        <f>INDEX('Grade 3'!$A$4:$AK$1252,$B693,($C693*8-0+4))</f>
        <v>13.223140495867769</v>
      </c>
      <c r="U693" t="str">
        <f>INDEX('Grade 3'!$A$4:$AK$1252,$B693,37)</f>
        <v>North Georgia</v>
      </c>
    </row>
    <row r="694" spans="1:21">
      <c r="A694">
        <f t="shared" si="31"/>
        <v>693</v>
      </c>
      <c r="B694">
        <f t="shared" si="32"/>
        <v>174</v>
      </c>
      <c r="C694">
        <f t="shared" si="33"/>
        <v>1</v>
      </c>
      <c r="D694">
        <f>INDEX('Grade 3'!$A$4:$AK$1252,$B694,1)</f>
        <v>628</v>
      </c>
      <c r="E694">
        <f>INDEX('Grade 3'!$A$4:$AK$1252,$B694,2)</f>
        <v>505</v>
      </c>
      <c r="F694" t="str">
        <f>INDEX('Grade 3'!$A$4:$AK$1252,$B694,3)</f>
        <v>CHEROKEE COUNTY</v>
      </c>
      <c r="G694" t="str">
        <f>INDEX('Grade 3'!$A$4:$AK$1252,$B694,4)</f>
        <v>FREE HOME ELEMENTARY SCHOOL</v>
      </c>
      <c r="H694" t="str">
        <f ca="1">StaticValues!$A$8</f>
        <v>2016</v>
      </c>
      <c r="I694" t="str">
        <f ca="1">StaticValues!$B$8</f>
        <v>Spring</v>
      </c>
      <c r="J694" t="str">
        <f ca="1">StaticValues!$C$8</f>
        <v>EOG</v>
      </c>
      <c r="K694" t="str">
        <f ca="1">StaticValues!$D$8</f>
        <v>3</v>
      </c>
      <c r="L694" t="str">
        <f>INDEX('Grade 3'!E$2:AJ$2,1,((8*C694)-7))</f>
        <v>English Language Arts</v>
      </c>
      <c r="M694">
        <f>INDEX('Grade 3'!$A$4:$AK$1252,$B694,($C694*8-7+4))</f>
        <v>47</v>
      </c>
      <c r="N694">
        <f>INDEX('Grade 3'!$A$4:$AK$1252,$B694,($C694*8-6+4))</f>
        <v>513.10638297872345</v>
      </c>
      <c r="O694">
        <f>INDEX('Grade 3'!$A$4:$AK$1252,$B694,($C694*8-5+4))</f>
        <v>23.404255319148938</v>
      </c>
      <c r="P694">
        <f>INDEX('Grade 3'!$A$4:$AK$1252,$B694,($C694*8-4+4))</f>
        <v>29.787234042553191</v>
      </c>
      <c r="Q694">
        <f>INDEX('Grade 3'!$A$4:$AK$1252,$B694,($C694*8-3+4))</f>
        <v>36.170212765957444</v>
      </c>
      <c r="R694">
        <f>INDEX('Grade 3'!$A$4:$AK$1252,$B694,($C694*8-2+4))</f>
        <v>10.638297872340425</v>
      </c>
      <c r="S694">
        <f>INDEX('Grade 3'!$A$4:$AK$1252,$B694,($C694*8-1+4))</f>
        <v>76.59574468085107</v>
      </c>
      <c r="T694">
        <f>INDEX('Grade 3'!$A$4:$AK$1252,$B694,($C694*8-0+4))</f>
        <v>46.808510638297875</v>
      </c>
      <c r="U694" t="str">
        <f>INDEX('Grade 3'!$A$4:$AK$1252,$B694,37)</f>
        <v>North Georgia</v>
      </c>
    </row>
    <row r="695" spans="1:21">
      <c r="A695">
        <f t="shared" si="31"/>
        <v>694</v>
      </c>
      <c r="B695">
        <f t="shared" si="32"/>
        <v>174</v>
      </c>
      <c r="C695">
        <f t="shared" si="33"/>
        <v>2</v>
      </c>
      <c r="D695">
        <f>INDEX('Grade 3'!$A$4:$AK$1252,$B695,1)</f>
        <v>628</v>
      </c>
      <c r="E695">
        <f>INDEX('Grade 3'!$A$4:$AK$1252,$B695,2)</f>
        <v>505</v>
      </c>
      <c r="F695" t="str">
        <f>INDEX('Grade 3'!$A$4:$AK$1252,$B695,3)</f>
        <v>CHEROKEE COUNTY</v>
      </c>
      <c r="G695" t="str">
        <f>INDEX('Grade 3'!$A$4:$AK$1252,$B695,4)</f>
        <v>FREE HOME ELEMENTARY SCHOOL</v>
      </c>
      <c r="H695" t="str">
        <f ca="1">StaticValues!$A$8</f>
        <v>2016</v>
      </c>
      <c r="I695" t="str">
        <f ca="1">StaticValues!$B$8</f>
        <v>Spring</v>
      </c>
      <c r="J695" t="str">
        <f ca="1">StaticValues!$C$8</f>
        <v>EOG</v>
      </c>
      <c r="K695" t="str">
        <f ca="1">StaticValues!$D$8</f>
        <v>3</v>
      </c>
      <c r="L695" t="str">
        <f>INDEX('Grade 3'!E$2:AJ$2,1,((8*C695)-7))</f>
        <v>Mathematics</v>
      </c>
      <c r="M695">
        <f>INDEX('Grade 3'!$A$4:$AK$1252,$B695,($C695*8-7+4))</f>
        <v>47</v>
      </c>
      <c r="N695">
        <f>INDEX('Grade 3'!$A$4:$AK$1252,$B695,($C695*8-6+4))</f>
        <v>521.80851063829789</v>
      </c>
      <c r="O695">
        <f>INDEX('Grade 3'!$A$4:$AK$1252,$B695,($C695*8-5+4))</f>
        <v>6.3829787234042552</v>
      </c>
      <c r="P695">
        <f>INDEX('Grade 3'!$A$4:$AK$1252,$B695,($C695*8-4+4))</f>
        <v>51.063829787234042</v>
      </c>
      <c r="Q695">
        <f>INDEX('Grade 3'!$A$4:$AK$1252,$B695,($C695*8-3+4))</f>
        <v>34.042553191489361</v>
      </c>
      <c r="R695">
        <f>INDEX('Grade 3'!$A$4:$AK$1252,$B695,($C695*8-2+4))</f>
        <v>8.5106382978723403</v>
      </c>
      <c r="S695">
        <f>INDEX('Grade 3'!$A$4:$AK$1252,$B695,($C695*8-1+4))</f>
        <v>93.61702127659575</v>
      </c>
      <c r="T695">
        <f>INDEX('Grade 3'!$A$4:$AK$1252,$B695,($C695*8-0+4))</f>
        <v>42.553191489361701</v>
      </c>
      <c r="U695" t="str">
        <f>INDEX('Grade 3'!$A$4:$AK$1252,$B695,37)</f>
        <v>North Georgia</v>
      </c>
    </row>
    <row r="696" spans="1:21">
      <c r="A696">
        <f t="shared" si="31"/>
        <v>695</v>
      </c>
      <c r="B696">
        <f t="shared" si="32"/>
        <v>174</v>
      </c>
      <c r="C696">
        <f t="shared" si="33"/>
        <v>3</v>
      </c>
      <c r="D696">
        <f>INDEX('Grade 3'!$A$4:$AK$1252,$B696,1)</f>
        <v>628</v>
      </c>
      <c r="E696">
        <f>INDEX('Grade 3'!$A$4:$AK$1252,$B696,2)</f>
        <v>505</v>
      </c>
      <c r="F696" t="str">
        <f>INDEX('Grade 3'!$A$4:$AK$1252,$B696,3)</f>
        <v>CHEROKEE COUNTY</v>
      </c>
      <c r="G696" t="str">
        <f>INDEX('Grade 3'!$A$4:$AK$1252,$B696,4)</f>
        <v>FREE HOME ELEMENTARY SCHOOL</v>
      </c>
      <c r="H696" t="str">
        <f ca="1">StaticValues!$A$8</f>
        <v>2016</v>
      </c>
      <c r="I696" t="str">
        <f ca="1">StaticValues!$B$8</f>
        <v>Spring</v>
      </c>
      <c r="J696" t="str">
        <f ca="1">StaticValues!$C$8</f>
        <v>EOG</v>
      </c>
      <c r="K696" t="str">
        <f ca="1">StaticValues!$D$8</f>
        <v>3</v>
      </c>
      <c r="L696" t="str">
        <f>INDEX('Grade 3'!E$2:AJ$2,1,((8*C696)-7))</f>
        <v>Science</v>
      </c>
      <c r="M696">
        <f>INDEX('Grade 3'!$A$4:$AK$1252,$B696,($C696*8-7+4))</f>
        <v>47</v>
      </c>
      <c r="N696">
        <f>INDEX('Grade 3'!$A$4:$AK$1252,$B696,($C696*8-6+4))</f>
        <v>523.59574468085111</v>
      </c>
      <c r="O696">
        <f>INDEX('Grade 3'!$A$4:$AK$1252,$B696,($C696*8-5+4))</f>
        <v>14.893617021276595</v>
      </c>
      <c r="P696">
        <f>INDEX('Grade 3'!$A$4:$AK$1252,$B696,($C696*8-4+4))</f>
        <v>36.170212765957444</v>
      </c>
      <c r="Q696">
        <f>INDEX('Grade 3'!$A$4:$AK$1252,$B696,($C696*8-3+4))</f>
        <v>36.170212765957444</v>
      </c>
      <c r="R696">
        <f>INDEX('Grade 3'!$A$4:$AK$1252,$B696,($C696*8-2+4))</f>
        <v>12.76595744680851</v>
      </c>
      <c r="S696">
        <f>INDEX('Grade 3'!$A$4:$AK$1252,$B696,($C696*8-1+4))</f>
        <v>85.106382978723403</v>
      </c>
      <c r="T696">
        <f>INDEX('Grade 3'!$A$4:$AK$1252,$B696,($C696*8-0+4))</f>
        <v>48.936170212765958</v>
      </c>
      <c r="U696" t="str">
        <f>INDEX('Grade 3'!$A$4:$AK$1252,$B696,37)</f>
        <v>North Georgia</v>
      </c>
    </row>
    <row r="697" spans="1:21">
      <c r="A697">
        <f t="shared" si="31"/>
        <v>696</v>
      </c>
      <c r="B697">
        <f t="shared" si="32"/>
        <v>174</v>
      </c>
      <c r="C697">
        <f t="shared" si="33"/>
        <v>4</v>
      </c>
      <c r="D697">
        <f>INDEX('Grade 3'!$A$4:$AK$1252,$B697,1)</f>
        <v>628</v>
      </c>
      <c r="E697">
        <f>INDEX('Grade 3'!$A$4:$AK$1252,$B697,2)</f>
        <v>505</v>
      </c>
      <c r="F697" t="str">
        <f>INDEX('Grade 3'!$A$4:$AK$1252,$B697,3)</f>
        <v>CHEROKEE COUNTY</v>
      </c>
      <c r="G697" t="str">
        <f>INDEX('Grade 3'!$A$4:$AK$1252,$B697,4)</f>
        <v>FREE HOME ELEMENTARY SCHOOL</v>
      </c>
      <c r="H697" t="str">
        <f ca="1">StaticValues!$A$8</f>
        <v>2016</v>
      </c>
      <c r="I697" t="str">
        <f ca="1">StaticValues!$B$8</f>
        <v>Spring</v>
      </c>
      <c r="J697" t="str">
        <f ca="1">StaticValues!$C$8</f>
        <v>EOG</v>
      </c>
      <c r="K697" t="str">
        <f ca="1">StaticValues!$D$8</f>
        <v>3</v>
      </c>
      <c r="L697" t="str">
        <f>INDEX('Grade 3'!E$2:AJ$2,1,((8*C697)-7))</f>
        <v>Social Studies</v>
      </c>
      <c r="M697">
        <f>INDEX('Grade 3'!$A$4:$AK$1252,$B697,($C697*8-7+4))</f>
        <v>47</v>
      </c>
      <c r="N697">
        <f>INDEX('Grade 3'!$A$4:$AK$1252,$B697,($C697*8-6+4))</f>
        <v>518.72340425531911</v>
      </c>
      <c r="O697">
        <f>INDEX('Grade 3'!$A$4:$AK$1252,$B697,($C697*8-5+4))</f>
        <v>12.76595744680851</v>
      </c>
      <c r="P697">
        <f>INDEX('Grade 3'!$A$4:$AK$1252,$B697,($C697*8-4+4))</f>
        <v>46.808510638297875</v>
      </c>
      <c r="Q697">
        <f>INDEX('Grade 3'!$A$4:$AK$1252,$B697,($C697*8-3+4))</f>
        <v>25.531914893617021</v>
      </c>
      <c r="R697">
        <f>INDEX('Grade 3'!$A$4:$AK$1252,$B697,($C697*8-2+4))</f>
        <v>14.893617021276595</v>
      </c>
      <c r="S697">
        <f>INDEX('Grade 3'!$A$4:$AK$1252,$B697,($C697*8-1+4))</f>
        <v>87.234042553191486</v>
      </c>
      <c r="T697">
        <f>INDEX('Grade 3'!$A$4:$AK$1252,$B697,($C697*8-0+4))</f>
        <v>40.425531914893618</v>
      </c>
      <c r="U697" t="str">
        <f>INDEX('Grade 3'!$A$4:$AK$1252,$B697,37)</f>
        <v>North Georgia</v>
      </c>
    </row>
    <row r="698" spans="1:21">
      <c r="A698">
        <f t="shared" si="31"/>
        <v>697</v>
      </c>
      <c r="B698">
        <f t="shared" si="32"/>
        <v>175</v>
      </c>
      <c r="C698">
        <f t="shared" si="33"/>
        <v>1</v>
      </c>
      <c r="D698">
        <f>INDEX('Grade 3'!$A$4:$AK$1252,$B698,1)</f>
        <v>628</v>
      </c>
      <c r="E698">
        <f>INDEX('Grade 3'!$A$4:$AK$1252,$B698,2)</f>
        <v>509</v>
      </c>
      <c r="F698" t="str">
        <f>INDEX('Grade 3'!$A$4:$AK$1252,$B698,3)</f>
        <v>CHEROKEE COUNTY</v>
      </c>
      <c r="G698" t="str">
        <f>INDEX('Grade 3'!$A$4:$AK$1252,$B698,4)</f>
        <v>J. KNOX ELEMENTARY</v>
      </c>
      <c r="H698" t="str">
        <f ca="1">StaticValues!$A$8</f>
        <v>2016</v>
      </c>
      <c r="I698" t="str">
        <f ca="1">StaticValues!$B$8</f>
        <v>Spring</v>
      </c>
      <c r="J698" t="str">
        <f ca="1">StaticValues!$C$8</f>
        <v>EOG</v>
      </c>
      <c r="K698" t="str">
        <f ca="1">StaticValues!$D$8</f>
        <v>3</v>
      </c>
      <c r="L698" t="str">
        <f>INDEX('Grade 3'!E$2:AJ$2,1,((8*C698)-7))</f>
        <v>English Language Arts</v>
      </c>
      <c r="M698">
        <f>INDEX('Grade 3'!$A$4:$AK$1252,$B698,($C698*8-7+4))</f>
        <v>120</v>
      </c>
      <c r="N698">
        <f>INDEX('Grade 3'!$A$4:$AK$1252,$B698,($C698*8-6+4))</f>
        <v>519.26666666666665</v>
      </c>
      <c r="O698">
        <f>INDEX('Grade 3'!$A$4:$AK$1252,$B698,($C698*8-5+4))</f>
        <v>22.5</v>
      </c>
      <c r="P698">
        <f>INDEX('Grade 3'!$A$4:$AK$1252,$B698,($C698*8-4+4))</f>
        <v>31.666666666666668</v>
      </c>
      <c r="Q698">
        <f>INDEX('Grade 3'!$A$4:$AK$1252,$B698,($C698*8-3+4))</f>
        <v>28.333333333333332</v>
      </c>
      <c r="R698">
        <f>INDEX('Grade 3'!$A$4:$AK$1252,$B698,($C698*8-2+4))</f>
        <v>17.5</v>
      </c>
      <c r="S698">
        <f>INDEX('Grade 3'!$A$4:$AK$1252,$B698,($C698*8-1+4))</f>
        <v>77.5</v>
      </c>
      <c r="T698">
        <f>INDEX('Grade 3'!$A$4:$AK$1252,$B698,($C698*8-0+4))</f>
        <v>45.833333333333336</v>
      </c>
      <c r="U698" t="str">
        <f>INDEX('Grade 3'!$A$4:$AK$1252,$B698,37)</f>
        <v>North Georgia</v>
      </c>
    </row>
    <row r="699" spans="1:21">
      <c r="A699">
        <f t="shared" si="31"/>
        <v>698</v>
      </c>
      <c r="B699">
        <f t="shared" si="32"/>
        <v>175</v>
      </c>
      <c r="C699">
        <f t="shared" si="33"/>
        <v>2</v>
      </c>
      <c r="D699">
        <f>INDEX('Grade 3'!$A$4:$AK$1252,$B699,1)</f>
        <v>628</v>
      </c>
      <c r="E699">
        <f>INDEX('Grade 3'!$A$4:$AK$1252,$B699,2)</f>
        <v>509</v>
      </c>
      <c r="F699" t="str">
        <f>INDEX('Grade 3'!$A$4:$AK$1252,$B699,3)</f>
        <v>CHEROKEE COUNTY</v>
      </c>
      <c r="G699" t="str">
        <f>INDEX('Grade 3'!$A$4:$AK$1252,$B699,4)</f>
        <v>J. KNOX ELEMENTARY</v>
      </c>
      <c r="H699" t="str">
        <f ca="1">StaticValues!$A$8</f>
        <v>2016</v>
      </c>
      <c r="I699" t="str">
        <f ca="1">StaticValues!$B$8</f>
        <v>Spring</v>
      </c>
      <c r="J699" t="str">
        <f ca="1">StaticValues!$C$8</f>
        <v>EOG</v>
      </c>
      <c r="K699" t="str">
        <f ca="1">StaticValues!$D$8</f>
        <v>3</v>
      </c>
      <c r="L699" t="str">
        <f>INDEX('Grade 3'!E$2:AJ$2,1,((8*C699)-7))</f>
        <v>Mathematics</v>
      </c>
      <c r="M699">
        <f>INDEX('Grade 3'!$A$4:$AK$1252,$B699,($C699*8-7+4))</f>
        <v>120</v>
      </c>
      <c r="N699">
        <f>INDEX('Grade 3'!$A$4:$AK$1252,$B699,($C699*8-6+4))</f>
        <v>533.93333333333328</v>
      </c>
      <c r="O699">
        <f>INDEX('Grade 3'!$A$4:$AK$1252,$B699,($C699*8-5+4))</f>
        <v>9.1666666666666661</v>
      </c>
      <c r="P699">
        <f>INDEX('Grade 3'!$A$4:$AK$1252,$B699,($C699*8-4+4))</f>
        <v>33.333333333333336</v>
      </c>
      <c r="Q699">
        <f>INDEX('Grade 3'!$A$4:$AK$1252,$B699,($C699*8-3+4))</f>
        <v>41.666666666666664</v>
      </c>
      <c r="R699">
        <f>INDEX('Grade 3'!$A$4:$AK$1252,$B699,($C699*8-2+4))</f>
        <v>15.833333333333334</v>
      </c>
      <c r="S699">
        <f>INDEX('Grade 3'!$A$4:$AK$1252,$B699,($C699*8-1+4))</f>
        <v>90.833333333333329</v>
      </c>
      <c r="T699">
        <f>INDEX('Grade 3'!$A$4:$AK$1252,$B699,($C699*8-0+4))</f>
        <v>57.5</v>
      </c>
      <c r="U699" t="str">
        <f>INDEX('Grade 3'!$A$4:$AK$1252,$B699,37)</f>
        <v>North Georgia</v>
      </c>
    </row>
    <row r="700" spans="1:21">
      <c r="A700">
        <f t="shared" si="31"/>
        <v>699</v>
      </c>
      <c r="B700">
        <f t="shared" si="32"/>
        <v>175</v>
      </c>
      <c r="C700">
        <f t="shared" si="33"/>
        <v>3</v>
      </c>
      <c r="D700">
        <f>INDEX('Grade 3'!$A$4:$AK$1252,$B700,1)</f>
        <v>628</v>
      </c>
      <c r="E700">
        <f>INDEX('Grade 3'!$A$4:$AK$1252,$B700,2)</f>
        <v>509</v>
      </c>
      <c r="F700" t="str">
        <f>INDEX('Grade 3'!$A$4:$AK$1252,$B700,3)</f>
        <v>CHEROKEE COUNTY</v>
      </c>
      <c r="G700" t="str">
        <f>INDEX('Grade 3'!$A$4:$AK$1252,$B700,4)</f>
        <v>J. KNOX ELEMENTARY</v>
      </c>
      <c r="H700" t="str">
        <f ca="1">StaticValues!$A$8</f>
        <v>2016</v>
      </c>
      <c r="I700" t="str">
        <f ca="1">StaticValues!$B$8</f>
        <v>Spring</v>
      </c>
      <c r="J700" t="str">
        <f ca="1">StaticValues!$C$8</f>
        <v>EOG</v>
      </c>
      <c r="K700" t="str">
        <f ca="1">StaticValues!$D$8</f>
        <v>3</v>
      </c>
      <c r="L700" t="str">
        <f>INDEX('Grade 3'!E$2:AJ$2,1,((8*C700)-7))</f>
        <v>Science</v>
      </c>
      <c r="M700">
        <f>INDEX('Grade 3'!$A$4:$AK$1252,$B700,($C700*8-7+4))</f>
        <v>120</v>
      </c>
      <c r="N700">
        <f>INDEX('Grade 3'!$A$4:$AK$1252,$B700,($C700*8-6+4))</f>
        <v>525.30833333333328</v>
      </c>
      <c r="O700">
        <f>INDEX('Grade 3'!$A$4:$AK$1252,$B700,($C700*8-5+4))</f>
        <v>14.166666666666666</v>
      </c>
      <c r="P700">
        <f>INDEX('Grade 3'!$A$4:$AK$1252,$B700,($C700*8-4+4))</f>
        <v>35.833333333333336</v>
      </c>
      <c r="Q700">
        <f>INDEX('Grade 3'!$A$4:$AK$1252,$B700,($C700*8-3+4))</f>
        <v>30.833333333333332</v>
      </c>
      <c r="R700">
        <f>INDEX('Grade 3'!$A$4:$AK$1252,$B700,($C700*8-2+4))</f>
        <v>19.166666666666668</v>
      </c>
      <c r="S700">
        <f>INDEX('Grade 3'!$A$4:$AK$1252,$B700,($C700*8-1+4))</f>
        <v>85.833333333333329</v>
      </c>
      <c r="T700">
        <f>INDEX('Grade 3'!$A$4:$AK$1252,$B700,($C700*8-0+4))</f>
        <v>50</v>
      </c>
      <c r="U700" t="str">
        <f>INDEX('Grade 3'!$A$4:$AK$1252,$B700,37)</f>
        <v>North Georgia</v>
      </c>
    </row>
    <row r="701" spans="1:21">
      <c r="A701">
        <f t="shared" si="31"/>
        <v>700</v>
      </c>
      <c r="B701">
        <f t="shared" si="32"/>
        <v>175</v>
      </c>
      <c r="C701">
        <f t="shared" si="33"/>
        <v>4</v>
      </c>
      <c r="D701">
        <f>INDEX('Grade 3'!$A$4:$AK$1252,$B701,1)</f>
        <v>628</v>
      </c>
      <c r="E701">
        <f>INDEX('Grade 3'!$A$4:$AK$1252,$B701,2)</f>
        <v>509</v>
      </c>
      <c r="F701" t="str">
        <f>INDEX('Grade 3'!$A$4:$AK$1252,$B701,3)</f>
        <v>CHEROKEE COUNTY</v>
      </c>
      <c r="G701" t="str">
        <f>INDEX('Grade 3'!$A$4:$AK$1252,$B701,4)</f>
        <v>J. KNOX ELEMENTARY</v>
      </c>
      <c r="H701" t="str">
        <f ca="1">StaticValues!$A$8</f>
        <v>2016</v>
      </c>
      <c r="I701" t="str">
        <f ca="1">StaticValues!$B$8</f>
        <v>Spring</v>
      </c>
      <c r="J701" t="str">
        <f ca="1">StaticValues!$C$8</f>
        <v>EOG</v>
      </c>
      <c r="K701" t="str">
        <f ca="1">StaticValues!$D$8</f>
        <v>3</v>
      </c>
      <c r="L701" t="str">
        <f>INDEX('Grade 3'!E$2:AJ$2,1,((8*C701)-7))</f>
        <v>Social Studies</v>
      </c>
      <c r="M701">
        <f>INDEX('Grade 3'!$A$4:$AK$1252,$B701,($C701*8-7+4))</f>
        <v>120</v>
      </c>
      <c r="N701">
        <f>INDEX('Grade 3'!$A$4:$AK$1252,$B701,($C701*8-6+4))</f>
        <v>530.75</v>
      </c>
      <c r="O701">
        <f>INDEX('Grade 3'!$A$4:$AK$1252,$B701,($C701*8-5+4))</f>
        <v>10</v>
      </c>
      <c r="P701">
        <f>INDEX('Grade 3'!$A$4:$AK$1252,$B701,($C701*8-4+4))</f>
        <v>37.5</v>
      </c>
      <c r="Q701">
        <f>INDEX('Grade 3'!$A$4:$AK$1252,$B701,($C701*8-3+4))</f>
        <v>23.333333333333332</v>
      </c>
      <c r="R701">
        <f>INDEX('Grade 3'!$A$4:$AK$1252,$B701,($C701*8-2+4))</f>
        <v>29.166666666666668</v>
      </c>
      <c r="S701">
        <f>INDEX('Grade 3'!$A$4:$AK$1252,$B701,($C701*8-1+4))</f>
        <v>90</v>
      </c>
      <c r="T701">
        <f>INDEX('Grade 3'!$A$4:$AK$1252,$B701,($C701*8-0+4))</f>
        <v>52.5</v>
      </c>
      <c r="U701" t="str">
        <f>INDEX('Grade 3'!$A$4:$AK$1252,$B701,37)</f>
        <v>North Georgia</v>
      </c>
    </row>
    <row r="702" spans="1:21">
      <c r="A702">
        <f t="shared" si="31"/>
        <v>701</v>
      </c>
      <c r="B702">
        <f t="shared" si="32"/>
        <v>176</v>
      </c>
      <c r="C702">
        <f t="shared" si="33"/>
        <v>1</v>
      </c>
      <c r="D702">
        <f>INDEX('Grade 3'!$A$4:$AK$1252,$B702,1)</f>
        <v>628</v>
      </c>
      <c r="E702">
        <f>INDEX('Grade 3'!$A$4:$AK$1252,$B702,2)</f>
        <v>1052</v>
      </c>
      <c r="F702" t="str">
        <f>INDEX('Grade 3'!$A$4:$AK$1252,$B702,3)</f>
        <v>CHEROKEE COUNTY</v>
      </c>
      <c r="G702" t="str">
        <f>INDEX('Grade 3'!$A$4:$AK$1252,$B702,4)</f>
        <v>CLAYTON ELEMENTARY SCHOOL</v>
      </c>
      <c r="H702" t="str">
        <f ca="1">StaticValues!$A$8</f>
        <v>2016</v>
      </c>
      <c r="I702" t="str">
        <f ca="1">StaticValues!$B$8</f>
        <v>Spring</v>
      </c>
      <c r="J702" t="str">
        <f ca="1">StaticValues!$C$8</f>
        <v>EOG</v>
      </c>
      <c r="K702" t="str">
        <f ca="1">StaticValues!$D$8</f>
        <v>3</v>
      </c>
      <c r="L702" t="str">
        <f>INDEX('Grade 3'!E$2:AJ$2,1,((8*C702)-7))</f>
        <v>English Language Arts</v>
      </c>
      <c r="M702">
        <f>INDEX('Grade 3'!$A$4:$AK$1252,$B702,($C702*8-7+4))</f>
        <v>42</v>
      </c>
      <c r="N702">
        <f>INDEX('Grade 3'!$A$4:$AK$1252,$B702,($C702*8-6+4))</f>
        <v>512.14285714285711</v>
      </c>
      <c r="O702">
        <f>INDEX('Grade 3'!$A$4:$AK$1252,$B702,($C702*8-5+4))</f>
        <v>26.19047619047619</v>
      </c>
      <c r="P702">
        <f>INDEX('Grade 3'!$A$4:$AK$1252,$B702,($C702*8-4+4))</f>
        <v>30.952380952380953</v>
      </c>
      <c r="Q702">
        <f>INDEX('Grade 3'!$A$4:$AK$1252,$B702,($C702*8-3+4))</f>
        <v>35.714285714285715</v>
      </c>
      <c r="R702">
        <f>INDEX('Grade 3'!$A$4:$AK$1252,$B702,($C702*8-2+4))</f>
        <v>7.1428571428571432</v>
      </c>
      <c r="S702">
        <f>INDEX('Grade 3'!$A$4:$AK$1252,$B702,($C702*8-1+4))</f>
        <v>73.80952380952381</v>
      </c>
      <c r="T702">
        <f>INDEX('Grade 3'!$A$4:$AK$1252,$B702,($C702*8-0+4))</f>
        <v>42.857142857142854</v>
      </c>
      <c r="U702" t="str">
        <f>INDEX('Grade 3'!$A$4:$AK$1252,$B702,37)</f>
        <v>North Georgia</v>
      </c>
    </row>
    <row r="703" spans="1:21">
      <c r="A703">
        <f t="shared" si="31"/>
        <v>702</v>
      </c>
      <c r="B703">
        <f t="shared" si="32"/>
        <v>176</v>
      </c>
      <c r="C703">
        <f t="shared" si="33"/>
        <v>2</v>
      </c>
      <c r="D703">
        <f>INDEX('Grade 3'!$A$4:$AK$1252,$B703,1)</f>
        <v>628</v>
      </c>
      <c r="E703">
        <f>INDEX('Grade 3'!$A$4:$AK$1252,$B703,2)</f>
        <v>1052</v>
      </c>
      <c r="F703" t="str">
        <f>INDEX('Grade 3'!$A$4:$AK$1252,$B703,3)</f>
        <v>CHEROKEE COUNTY</v>
      </c>
      <c r="G703" t="str">
        <f>INDEX('Grade 3'!$A$4:$AK$1252,$B703,4)</f>
        <v>CLAYTON ELEMENTARY SCHOOL</v>
      </c>
      <c r="H703" t="str">
        <f ca="1">StaticValues!$A$8</f>
        <v>2016</v>
      </c>
      <c r="I703" t="str">
        <f ca="1">StaticValues!$B$8</f>
        <v>Spring</v>
      </c>
      <c r="J703" t="str">
        <f ca="1">StaticValues!$C$8</f>
        <v>EOG</v>
      </c>
      <c r="K703" t="str">
        <f ca="1">StaticValues!$D$8</f>
        <v>3</v>
      </c>
      <c r="L703" t="str">
        <f>INDEX('Grade 3'!E$2:AJ$2,1,((8*C703)-7))</f>
        <v>Mathematics</v>
      </c>
      <c r="M703">
        <f>INDEX('Grade 3'!$A$4:$AK$1252,$B703,($C703*8-7+4))</f>
        <v>42</v>
      </c>
      <c r="N703">
        <f>INDEX('Grade 3'!$A$4:$AK$1252,$B703,($C703*8-6+4))</f>
        <v>499.59523809523807</v>
      </c>
      <c r="O703">
        <f>INDEX('Grade 3'!$A$4:$AK$1252,$B703,($C703*8-5+4))</f>
        <v>21.428571428571427</v>
      </c>
      <c r="P703">
        <f>INDEX('Grade 3'!$A$4:$AK$1252,$B703,($C703*8-4+4))</f>
        <v>61.904761904761905</v>
      </c>
      <c r="Q703">
        <f>INDEX('Grade 3'!$A$4:$AK$1252,$B703,($C703*8-3+4))</f>
        <v>14.285714285714286</v>
      </c>
      <c r="R703">
        <f>INDEX('Grade 3'!$A$4:$AK$1252,$B703,($C703*8-2+4))</f>
        <v>2.3809523809523809</v>
      </c>
      <c r="S703">
        <f>INDEX('Grade 3'!$A$4:$AK$1252,$B703,($C703*8-1+4))</f>
        <v>78.571428571428569</v>
      </c>
      <c r="T703">
        <f>INDEX('Grade 3'!$A$4:$AK$1252,$B703,($C703*8-0+4))</f>
        <v>16.666666666666668</v>
      </c>
      <c r="U703" t="str">
        <f>INDEX('Grade 3'!$A$4:$AK$1252,$B703,37)</f>
        <v>North Georgia</v>
      </c>
    </row>
    <row r="704" spans="1:21">
      <c r="A704">
        <f t="shared" si="31"/>
        <v>703</v>
      </c>
      <c r="B704">
        <f t="shared" si="32"/>
        <v>176</v>
      </c>
      <c r="C704">
        <f t="shared" si="33"/>
        <v>3</v>
      </c>
      <c r="D704">
        <f>INDEX('Grade 3'!$A$4:$AK$1252,$B704,1)</f>
        <v>628</v>
      </c>
      <c r="E704">
        <f>INDEX('Grade 3'!$A$4:$AK$1252,$B704,2)</f>
        <v>1052</v>
      </c>
      <c r="F704" t="str">
        <f>INDEX('Grade 3'!$A$4:$AK$1252,$B704,3)</f>
        <v>CHEROKEE COUNTY</v>
      </c>
      <c r="G704" t="str">
        <f>INDEX('Grade 3'!$A$4:$AK$1252,$B704,4)</f>
        <v>CLAYTON ELEMENTARY SCHOOL</v>
      </c>
      <c r="H704" t="str">
        <f ca="1">StaticValues!$A$8</f>
        <v>2016</v>
      </c>
      <c r="I704" t="str">
        <f ca="1">StaticValues!$B$8</f>
        <v>Spring</v>
      </c>
      <c r="J704" t="str">
        <f ca="1">StaticValues!$C$8</f>
        <v>EOG</v>
      </c>
      <c r="K704" t="str">
        <f ca="1">StaticValues!$D$8</f>
        <v>3</v>
      </c>
      <c r="L704" t="str">
        <f>INDEX('Grade 3'!E$2:AJ$2,1,((8*C704)-7))</f>
        <v>Science</v>
      </c>
      <c r="M704">
        <f>INDEX('Grade 3'!$A$4:$AK$1252,$B704,($C704*8-7+4))</f>
        <v>42</v>
      </c>
      <c r="N704">
        <f>INDEX('Grade 3'!$A$4:$AK$1252,$B704,($C704*8-6+4))</f>
        <v>503.78571428571428</v>
      </c>
      <c r="O704">
        <f>INDEX('Grade 3'!$A$4:$AK$1252,$B704,($C704*8-5+4))</f>
        <v>23.80952380952381</v>
      </c>
      <c r="P704">
        <f>INDEX('Grade 3'!$A$4:$AK$1252,$B704,($C704*8-4+4))</f>
        <v>40.476190476190474</v>
      </c>
      <c r="Q704">
        <f>INDEX('Grade 3'!$A$4:$AK$1252,$B704,($C704*8-3+4))</f>
        <v>30.952380952380953</v>
      </c>
      <c r="R704">
        <f>INDEX('Grade 3'!$A$4:$AK$1252,$B704,($C704*8-2+4))</f>
        <v>4.7619047619047619</v>
      </c>
      <c r="S704">
        <f>INDEX('Grade 3'!$A$4:$AK$1252,$B704,($C704*8-1+4))</f>
        <v>76.19047619047619</v>
      </c>
      <c r="T704">
        <f>INDEX('Grade 3'!$A$4:$AK$1252,$B704,($C704*8-0+4))</f>
        <v>35.714285714285715</v>
      </c>
      <c r="U704" t="str">
        <f>INDEX('Grade 3'!$A$4:$AK$1252,$B704,37)</f>
        <v>North Georgia</v>
      </c>
    </row>
    <row r="705" spans="1:21">
      <c r="A705">
        <f t="shared" si="31"/>
        <v>704</v>
      </c>
      <c r="B705">
        <f t="shared" si="32"/>
        <v>176</v>
      </c>
      <c r="C705">
        <f t="shared" si="33"/>
        <v>4</v>
      </c>
      <c r="D705">
        <f>INDEX('Grade 3'!$A$4:$AK$1252,$B705,1)</f>
        <v>628</v>
      </c>
      <c r="E705">
        <f>INDEX('Grade 3'!$A$4:$AK$1252,$B705,2)</f>
        <v>1052</v>
      </c>
      <c r="F705" t="str">
        <f>INDEX('Grade 3'!$A$4:$AK$1252,$B705,3)</f>
        <v>CHEROKEE COUNTY</v>
      </c>
      <c r="G705" t="str">
        <f>INDEX('Grade 3'!$A$4:$AK$1252,$B705,4)</f>
        <v>CLAYTON ELEMENTARY SCHOOL</v>
      </c>
      <c r="H705" t="str">
        <f ca="1">StaticValues!$A$8</f>
        <v>2016</v>
      </c>
      <c r="I705" t="str">
        <f ca="1">StaticValues!$B$8</f>
        <v>Spring</v>
      </c>
      <c r="J705" t="str">
        <f ca="1">StaticValues!$C$8</f>
        <v>EOG</v>
      </c>
      <c r="K705" t="str">
        <f ca="1">StaticValues!$D$8</f>
        <v>3</v>
      </c>
      <c r="L705" t="str">
        <f>INDEX('Grade 3'!E$2:AJ$2,1,((8*C705)-7))</f>
        <v>Social Studies</v>
      </c>
      <c r="M705">
        <f>INDEX('Grade 3'!$A$4:$AK$1252,$B705,($C705*8-7+4))</f>
        <v>42</v>
      </c>
      <c r="N705">
        <f>INDEX('Grade 3'!$A$4:$AK$1252,$B705,($C705*8-6+4))</f>
        <v>496.28571428571428</v>
      </c>
      <c r="O705">
        <f>INDEX('Grade 3'!$A$4:$AK$1252,$B705,($C705*8-5+4))</f>
        <v>26.19047619047619</v>
      </c>
      <c r="P705">
        <f>INDEX('Grade 3'!$A$4:$AK$1252,$B705,($C705*8-4+4))</f>
        <v>59.523809523809526</v>
      </c>
      <c r="Q705">
        <f>INDEX('Grade 3'!$A$4:$AK$1252,$B705,($C705*8-3+4))</f>
        <v>11.904761904761905</v>
      </c>
      <c r="R705">
        <f>INDEX('Grade 3'!$A$4:$AK$1252,$B705,($C705*8-2+4))</f>
        <v>2.3809523809523809</v>
      </c>
      <c r="S705">
        <f>INDEX('Grade 3'!$A$4:$AK$1252,$B705,($C705*8-1+4))</f>
        <v>73.80952380952381</v>
      </c>
      <c r="T705">
        <f>INDEX('Grade 3'!$A$4:$AK$1252,$B705,($C705*8-0+4))</f>
        <v>14.285714285714286</v>
      </c>
      <c r="U705" t="str">
        <f>INDEX('Grade 3'!$A$4:$AK$1252,$B705,37)</f>
        <v>North Georgia</v>
      </c>
    </row>
    <row r="706" spans="1:21">
      <c r="A706">
        <f t="shared" si="31"/>
        <v>705</v>
      </c>
      <c r="B706">
        <f t="shared" si="32"/>
        <v>177</v>
      </c>
      <c r="C706">
        <f t="shared" si="33"/>
        <v>1</v>
      </c>
      <c r="D706">
        <f>INDEX('Grade 3'!$A$4:$AK$1252,$B706,1)</f>
        <v>628</v>
      </c>
      <c r="E706">
        <f>INDEX('Grade 3'!$A$4:$AK$1252,$B706,2)</f>
        <v>2054</v>
      </c>
      <c r="F706" t="str">
        <f>INDEX('Grade 3'!$A$4:$AK$1252,$B706,3)</f>
        <v>CHEROKEE COUNTY</v>
      </c>
      <c r="G706" t="str">
        <f>INDEX('Grade 3'!$A$4:$AK$1252,$B706,4)</f>
        <v>OAK GROVE ELEMENTARY SCHOOL</v>
      </c>
      <c r="H706" t="str">
        <f ca="1">StaticValues!$A$8</f>
        <v>2016</v>
      </c>
      <c r="I706" t="str">
        <f ca="1">StaticValues!$B$8</f>
        <v>Spring</v>
      </c>
      <c r="J706" t="str">
        <f ca="1">StaticValues!$C$8</f>
        <v>EOG</v>
      </c>
      <c r="K706" t="str">
        <f ca="1">StaticValues!$D$8</f>
        <v>3</v>
      </c>
      <c r="L706" t="str">
        <f>INDEX('Grade 3'!E$2:AJ$2,1,((8*C706)-7))</f>
        <v>English Language Arts</v>
      </c>
      <c r="M706">
        <f>INDEX('Grade 3'!$A$4:$AK$1252,$B706,($C706*8-7+4))</f>
        <v>83</v>
      </c>
      <c r="N706">
        <f>INDEX('Grade 3'!$A$4:$AK$1252,$B706,($C706*8-6+4))</f>
        <v>489.15662650602411</v>
      </c>
      <c r="O706">
        <f>INDEX('Grade 3'!$A$4:$AK$1252,$B706,($C706*8-5+4))</f>
        <v>43.373493975903614</v>
      </c>
      <c r="P706">
        <f>INDEX('Grade 3'!$A$4:$AK$1252,$B706,($C706*8-4+4))</f>
        <v>31.325301204819276</v>
      </c>
      <c r="Q706">
        <f>INDEX('Grade 3'!$A$4:$AK$1252,$B706,($C706*8-3+4))</f>
        <v>21.686746987951807</v>
      </c>
      <c r="R706">
        <f>INDEX('Grade 3'!$A$4:$AK$1252,$B706,($C706*8-2+4))</f>
        <v>3.6144578313253013</v>
      </c>
      <c r="S706">
        <f>INDEX('Grade 3'!$A$4:$AK$1252,$B706,($C706*8-1+4))</f>
        <v>56.626506024096386</v>
      </c>
      <c r="T706">
        <f>INDEX('Grade 3'!$A$4:$AK$1252,$B706,($C706*8-0+4))</f>
        <v>25.301204819277107</v>
      </c>
      <c r="U706" t="str">
        <f>INDEX('Grade 3'!$A$4:$AK$1252,$B706,37)</f>
        <v>North Georgia</v>
      </c>
    </row>
    <row r="707" spans="1:21">
      <c r="A707">
        <f t="shared" ref="A707:A770" si="34">ROW(A706)</f>
        <v>706</v>
      </c>
      <c r="B707">
        <f t="shared" ref="B707:B770" si="35">CEILING(A707/4,1)</f>
        <v>177</v>
      </c>
      <c r="C707">
        <f t="shared" ref="C707:C770" si="36">IF(B706&lt;&gt;B707,1,C706+1)</f>
        <v>2</v>
      </c>
      <c r="D707">
        <f>INDEX('Grade 3'!$A$4:$AK$1252,$B707,1)</f>
        <v>628</v>
      </c>
      <c r="E707">
        <f>INDEX('Grade 3'!$A$4:$AK$1252,$B707,2)</f>
        <v>2054</v>
      </c>
      <c r="F707" t="str">
        <f>INDEX('Grade 3'!$A$4:$AK$1252,$B707,3)</f>
        <v>CHEROKEE COUNTY</v>
      </c>
      <c r="G707" t="str">
        <f>INDEX('Grade 3'!$A$4:$AK$1252,$B707,4)</f>
        <v>OAK GROVE ELEMENTARY SCHOOL</v>
      </c>
      <c r="H707" t="str">
        <f ca="1">StaticValues!$A$8</f>
        <v>2016</v>
      </c>
      <c r="I707" t="str">
        <f ca="1">StaticValues!$B$8</f>
        <v>Spring</v>
      </c>
      <c r="J707" t="str">
        <f ca="1">StaticValues!$C$8</f>
        <v>EOG</v>
      </c>
      <c r="K707" t="str">
        <f ca="1">StaticValues!$D$8</f>
        <v>3</v>
      </c>
      <c r="L707" t="str">
        <f>INDEX('Grade 3'!E$2:AJ$2,1,((8*C707)-7))</f>
        <v>Mathematics</v>
      </c>
      <c r="M707">
        <f>INDEX('Grade 3'!$A$4:$AK$1252,$B707,($C707*8-7+4))</f>
        <v>84</v>
      </c>
      <c r="N707">
        <f>INDEX('Grade 3'!$A$4:$AK$1252,$B707,($C707*8-6+4))</f>
        <v>511.07142857142856</v>
      </c>
      <c r="O707">
        <f>INDEX('Grade 3'!$A$4:$AK$1252,$B707,($C707*8-5+4))</f>
        <v>21.428571428571427</v>
      </c>
      <c r="P707">
        <f>INDEX('Grade 3'!$A$4:$AK$1252,$B707,($C707*8-4+4))</f>
        <v>42.857142857142854</v>
      </c>
      <c r="Q707">
        <f>INDEX('Grade 3'!$A$4:$AK$1252,$B707,($C707*8-3+4))</f>
        <v>33.333333333333336</v>
      </c>
      <c r="R707">
        <f>INDEX('Grade 3'!$A$4:$AK$1252,$B707,($C707*8-2+4))</f>
        <v>2.3809523809523809</v>
      </c>
      <c r="S707">
        <f>INDEX('Grade 3'!$A$4:$AK$1252,$B707,($C707*8-1+4))</f>
        <v>78.571428571428569</v>
      </c>
      <c r="T707">
        <f>INDEX('Grade 3'!$A$4:$AK$1252,$B707,($C707*8-0+4))</f>
        <v>35.714285714285715</v>
      </c>
      <c r="U707" t="str">
        <f>INDEX('Grade 3'!$A$4:$AK$1252,$B707,37)</f>
        <v>North Georgia</v>
      </c>
    </row>
    <row r="708" spans="1:21">
      <c r="A708">
        <f t="shared" si="34"/>
        <v>707</v>
      </c>
      <c r="B708">
        <f t="shared" si="35"/>
        <v>177</v>
      </c>
      <c r="C708">
        <f t="shared" si="36"/>
        <v>3</v>
      </c>
      <c r="D708">
        <f>INDEX('Grade 3'!$A$4:$AK$1252,$B708,1)</f>
        <v>628</v>
      </c>
      <c r="E708">
        <f>INDEX('Grade 3'!$A$4:$AK$1252,$B708,2)</f>
        <v>2054</v>
      </c>
      <c r="F708" t="str">
        <f>INDEX('Grade 3'!$A$4:$AK$1252,$B708,3)</f>
        <v>CHEROKEE COUNTY</v>
      </c>
      <c r="G708" t="str">
        <f>INDEX('Grade 3'!$A$4:$AK$1252,$B708,4)</f>
        <v>OAK GROVE ELEMENTARY SCHOOL</v>
      </c>
      <c r="H708" t="str">
        <f ca="1">StaticValues!$A$8</f>
        <v>2016</v>
      </c>
      <c r="I708" t="str">
        <f ca="1">StaticValues!$B$8</f>
        <v>Spring</v>
      </c>
      <c r="J708" t="str">
        <f ca="1">StaticValues!$C$8</f>
        <v>EOG</v>
      </c>
      <c r="K708" t="str">
        <f ca="1">StaticValues!$D$8</f>
        <v>3</v>
      </c>
      <c r="L708" t="str">
        <f>INDEX('Grade 3'!E$2:AJ$2,1,((8*C708)-7))</f>
        <v>Science</v>
      </c>
      <c r="M708">
        <f>INDEX('Grade 3'!$A$4:$AK$1252,$B708,($C708*8-7+4))</f>
        <v>84</v>
      </c>
      <c r="N708">
        <f>INDEX('Grade 3'!$A$4:$AK$1252,$B708,($C708*8-6+4))</f>
        <v>502.79761904761904</v>
      </c>
      <c r="O708">
        <f>INDEX('Grade 3'!$A$4:$AK$1252,$B708,($C708*8-5+4))</f>
        <v>33.333333333333336</v>
      </c>
      <c r="P708">
        <f>INDEX('Grade 3'!$A$4:$AK$1252,$B708,($C708*8-4+4))</f>
        <v>39.285714285714285</v>
      </c>
      <c r="Q708">
        <f>INDEX('Grade 3'!$A$4:$AK$1252,$B708,($C708*8-3+4))</f>
        <v>16.666666666666668</v>
      </c>
      <c r="R708">
        <f>INDEX('Grade 3'!$A$4:$AK$1252,$B708,($C708*8-2+4))</f>
        <v>10.714285714285714</v>
      </c>
      <c r="S708">
        <f>INDEX('Grade 3'!$A$4:$AK$1252,$B708,($C708*8-1+4))</f>
        <v>66.666666666666671</v>
      </c>
      <c r="T708">
        <f>INDEX('Grade 3'!$A$4:$AK$1252,$B708,($C708*8-0+4))</f>
        <v>27.38095238095238</v>
      </c>
      <c r="U708" t="str">
        <f>INDEX('Grade 3'!$A$4:$AK$1252,$B708,37)</f>
        <v>North Georgia</v>
      </c>
    </row>
    <row r="709" spans="1:21">
      <c r="A709">
        <f t="shared" si="34"/>
        <v>708</v>
      </c>
      <c r="B709">
        <f t="shared" si="35"/>
        <v>177</v>
      </c>
      <c r="C709">
        <f t="shared" si="36"/>
        <v>4</v>
      </c>
      <c r="D709">
        <f>INDEX('Grade 3'!$A$4:$AK$1252,$B709,1)</f>
        <v>628</v>
      </c>
      <c r="E709">
        <f>INDEX('Grade 3'!$A$4:$AK$1252,$B709,2)</f>
        <v>2054</v>
      </c>
      <c r="F709" t="str">
        <f>INDEX('Grade 3'!$A$4:$AK$1252,$B709,3)</f>
        <v>CHEROKEE COUNTY</v>
      </c>
      <c r="G709" t="str">
        <f>INDEX('Grade 3'!$A$4:$AK$1252,$B709,4)</f>
        <v>OAK GROVE ELEMENTARY SCHOOL</v>
      </c>
      <c r="H709" t="str">
        <f ca="1">StaticValues!$A$8</f>
        <v>2016</v>
      </c>
      <c r="I709" t="str">
        <f ca="1">StaticValues!$B$8</f>
        <v>Spring</v>
      </c>
      <c r="J709" t="str">
        <f ca="1">StaticValues!$C$8</f>
        <v>EOG</v>
      </c>
      <c r="K709" t="str">
        <f ca="1">StaticValues!$D$8</f>
        <v>3</v>
      </c>
      <c r="L709" t="str">
        <f>INDEX('Grade 3'!E$2:AJ$2,1,((8*C709)-7))</f>
        <v>Social Studies</v>
      </c>
      <c r="M709">
        <f>INDEX('Grade 3'!$A$4:$AK$1252,$B709,($C709*8-7+4))</f>
        <v>82</v>
      </c>
      <c r="N709">
        <f>INDEX('Grade 3'!$A$4:$AK$1252,$B709,($C709*8-6+4))</f>
        <v>492.08536585365852</v>
      </c>
      <c r="O709">
        <f>INDEX('Grade 3'!$A$4:$AK$1252,$B709,($C709*8-5+4))</f>
        <v>34.146341463414636</v>
      </c>
      <c r="P709">
        <f>INDEX('Grade 3'!$A$4:$AK$1252,$B709,($C709*8-4+4))</f>
        <v>47.560975609756099</v>
      </c>
      <c r="Q709">
        <f>INDEX('Grade 3'!$A$4:$AK$1252,$B709,($C709*8-3+4))</f>
        <v>13.414634146341463</v>
      </c>
      <c r="R709">
        <f>INDEX('Grade 3'!$A$4:$AK$1252,$B709,($C709*8-2+4))</f>
        <v>4.8780487804878048</v>
      </c>
      <c r="S709">
        <f>INDEX('Grade 3'!$A$4:$AK$1252,$B709,($C709*8-1+4))</f>
        <v>65.853658536585371</v>
      </c>
      <c r="T709">
        <f>INDEX('Grade 3'!$A$4:$AK$1252,$B709,($C709*8-0+4))</f>
        <v>18.292682926829269</v>
      </c>
      <c r="U709" t="str">
        <f>INDEX('Grade 3'!$A$4:$AK$1252,$B709,37)</f>
        <v>North Georgia</v>
      </c>
    </row>
    <row r="710" spans="1:21">
      <c r="A710">
        <f t="shared" si="34"/>
        <v>709</v>
      </c>
      <c r="B710">
        <f t="shared" si="35"/>
        <v>178</v>
      </c>
      <c r="C710">
        <f t="shared" si="36"/>
        <v>1</v>
      </c>
      <c r="D710">
        <f>INDEX('Grade 3'!$A$4:$AK$1252,$B710,1)</f>
        <v>628</v>
      </c>
      <c r="E710">
        <f>INDEX('Grade 3'!$A$4:$AK$1252,$B710,2)</f>
        <v>3052</v>
      </c>
      <c r="F710" t="str">
        <f>INDEX('Grade 3'!$A$4:$AK$1252,$B710,3)</f>
        <v>CHEROKEE COUNTY</v>
      </c>
      <c r="G710" t="str">
        <f>INDEX('Grade 3'!$A$4:$AK$1252,$B710,4)</f>
        <v>HICKORY FLAT ELEMENTARY SCHOOL</v>
      </c>
      <c r="H710" t="str">
        <f ca="1">StaticValues!$A$8</f>
        <v>2016</v>
      </c>
      <c r="I710" t="str">
        <f ca="1">StaticValues!$B$8</f>
        <v>Spring</v>
      </c>
      <c r="J710" t="str">
        <f ca="1">StaticValues!$C$8</f>
        <v>EOG</v>
      </c>
      <c r="K710" t="str">
        <f ca="1">StaticValues!$D$8</f>
        <v>3</v>
      </c>
      <c r="L710" t="str">
        <f>INDEX('Grade 3'!E$2:AJ$2,1,((8*C710)-7))</f>
        <v>English Language Arts</v>
      </c>
      <c r="M710">
        <f>INDEX('Grade 3'!$A$4:$AK$1252,$B710,($C710*8-7+4))</f>
        <v>82</v>
      </c>
      <c r="N710">
        <f>INDEX('Grade 3'!$A$4:$AK$1252,$B710,($C710*8-6+4))</f>
        <v>539.35365853658539</v>
      </c>
      <c r="O710">
        <f>INDEX('Grade 3'!$A$4:$AK$1252,$B710,($C710*8-5+4))</f>
        <v>15.853658536585366</v>
      </c>
      <c r="P710">
        <f>INDEX('Grade 3'!$A$4:$AK$1252,$B710,($C710*8-4+4))</f>
        <v>19.512195121951219</v>
      </c>
      <c r="Q710">
        <f>INDEX('Grade 3'!$A$4:$AK$1252,$B710,($C710*8-3+4))</f>
        <v>43.902439024390247</v>
      </c>
      <c r="R710">
        <f>INDEX('Grade 3'!$A$4:$AK$1252,$B710,($C710*8-2+4))</f>
        <v>20.73170731707317</v>
      </c>
      <c r="S710">
        <f>INDEX('Grade 3'!$A$4:$AK$1252,$B710,($C710*8-1+4))</f>
        <v>84.146341463414629</v>
      </c>
      <c r="T710">
        <f>INDEX('Grade 3'!$A$4:$AK$1252,$B710,($C710*8-0+4))</f>
        <v>64.634146341463421</v>
      </c>
      <c r="U710" t="str">
        <f>INDEX('Grade 3'!$A$4:$AK$1252,$B710,37)</f>
        <v>North Georgia</v>
      </c>
    </row>
    <row r="711" spans="1:21">
      <c r="A711">
        <f t="shared" si="34"/>
        <v>710</v>
      </c>
      <c r="B711">
        <f t="shared" si="35"/>
        <v>178</v>
      </c>
      <c r="C711">
        <f t="shared" si="36"/>
        <v>2</v>
      </c>
      <c r="D711">
        <f>INDEX('Grade 3'!$A$4:$AK$1252,$B711,1)</f>
        <v>628</v>
      </c>
      <c r="E711">
        <f>INDEX('Grade 3'!$A$4:$AK$1252,$B711,2)</f>
        <v>3052</v>
      </c>
      <c r="F711" t="str">
        <f>INDEX('Grade 3'!$A$4:$AK$1252,$B711,3)</f>
        <v>CHEROKEE COUNTY</v>
      </c>
      <c r="G711" t="str">
        <f>INDEX('Grade 3'!$A$4:$AK$1252,$B711,4)</f>
        <v>HICKORY FLAT ELEMENTARY SCHOOL</v>
      </c>
      <c r="H711" t="str">
        <f ca="1">StaticValues!$A$8</f>
        <v>2016</v>
      </c>
      <c r="I711" t="str">
        <f ca="1">StaticValues!$B$8</f>
        <v>Spring</v>
      </c>
      <c r="J711" t="str">
        <f ca="1">StaticValues!$C$8</f>
        <v>EOG</v>
      </c>
      <c r="K711" t="str">
        <f ca="1">StaticValues!$D$8</f>
        <v>3</v>
      </c>
      <c r="L711" t="str">
        <f>INDEX('Grade 3'!E$2:AJ$2,1,((8*C711)-7))</f>
        <v>Mathematics</v>
      </c>
      <c r="M711">
        <f>INDEX('Grade 3'!$A$4:$AK$1252,$B711,($C711*8-7+4))</f>
        <v>82</v>
      </c>
      <c r="N711">
        <f>INDEX('Grade 3'!$A$4:$AK$1252,$B711,($C711*8-6+4))</f>
        <v>543.81707317073176</v>
      </c>
      <c r="O711">
        <f>INDEX('Grade 3'!$A$4:$AK$1252,$B711,($C711*8-5+4))</f>
        <v>7.3170731707317076</v>
      </c>
      <c r="P711">
        <f>INDEX('Grade 3'!$A$4:$AK$1252,$B711,($C711*8-4+4))</f>
        <v>26.829268292682926</v>
      </c>
      <c r="Q711">
        <f>INDEX('Grade 3'!$A$4:$AK$1252,$B711,($C711*8-3+4))</f>
        <v>45.121951219512198</v>
      </c>
      <c r="R711">
        <f>INDEX('Grade 3'!$A$4:$AK$1252,$B711,($C711*8-2+4))</f>
        <v>20.73170731707317</v>
      </c>
      <c r="S711">
        <f>INDEX('Grade 3'!$A$4:$AK$1252,$B711,($C711*8-1+4))</f>
        <v>92.682926829268297</v>
      </c>
      <c r="T711">
        <f>INDEX('Grade 3'!$A$4:$AK$1252,$B711,($C711*8-0+4))</f>
        <v>65.853658536585371</v>
      </c>
      <c r="U711" t="str">
        <f>INDEX('Grade 3'!$A$4:$AK$1252,$B711,37)</f>
        <v>North Georgia</v>
      </c>
    </row>
    <row r="712" spans="1:21">
      <c r="A712">
        <f t="shared" si="34"/>
        <v>711</v>
      </c>
      <c r="B712">
        <f t="shared" si="35"/>
        <v>178</v>
      </c>
      <c r="C712">
        <f t="shared" si="36"/>
        <v>3</v>
      </c>
      <c r="D712">
        <f>INDEX('Grade 3'!$A$4:$AK$1252,$B712,1)</f>
        <v>628</v>
      </c>
      <c r="E712">
        <f>INDEX('Grade 3'!$A$4:$AK$1252,$B712,2)</f>
        <v>3052</v>
      </c>
      <c r="F712" t="str">
        <f>INDEX('Grade 3'!$A$4:$AK$1252,$B712,3)</f>
        <v>CHEROKEE COUNTY</v>
      </c>
      <c r="G712" t="str">
        <f>INDEX('Grade 3'!$A$4:$AK$1252,$B712,4)</f>
        <v>HICKORY FLAT ELEMENTARY SCHOOL</v>
      </c>
      <c r="H712" t="str">
        <f ca="1">StaticValues!$A$8</f>
        <v>2016</v>
      </c>
      <c r="I712" t="str">
        <f ca="1">StaticValues!$B$8</f>
        <v>Spring</v>
      </c>
      <c r="J712" t="str">
        <f ca="1">StaticValues!$C$8</f>
        <v>EOG</v>
      </c>
      <c r="K712" t="str">
        <f ca="1">StaticValues!$D$8</f>
        <v>3</v>
      </c>
      <c r="L712" t="str">
        <f>INDEX('Grade 3'!E$2:AJ$2,1,((8*C712)-7))</f>
        <v>Science</v>
      </c>
      <c r="M712">
        <f>INDEX('Grade 3'!$A$4:$AK$1252,$B712,($C712*8-7+4))</f>
        <v>82</v>
      </c>
      <c r="N712">
        <f>INDEX('Grade 3'!$A$4:$AK$1252,$B712,($C712*8-6+4))</f>
        <v>540.34146341463418</v>
      </c>
      <c r="O712">
        <f>INDEX('Grade 3'!$A$4:$AK$1252,$B712,($C712*8-5+4))</f>
        <v>9.7560975609756095</v>
      </c>
      <c r="P712">
        <f>INDEX('Grade 3'!$A$4:$AK$1252,$B712,($C712*8-4+4))</f>
        <v>24.390243902439025</v>
      </c>
      <c r="Q712">
        <f>INDEX('Grade 3'!$A$4:$AK$1252,$B712,($C712*8-3+4))</f>
        <v>41.463414634146339</v>
      </c>
      <c r="R712">
        <f>INDEX('Grade 3'!$A$4:$AK$1252,$B712,($C712*8-2+4))</f>
        <v>24.390243902439025</v>
      </c>
      <c r="S712">
        <f>INDEX('Grade 3'!$A$4:$AK$1252,$B712,($C712*8-1+4))</f>
        <v>90.243902439024396</v>
      </c>
      <c r="T712">
        <f>INDEX('Grade 3'!$A$4:$AK$1252,$B712,($C712*8-0+4))</f>
        <v>65.853658536585371</v>
      </c>
      <c r="U712" t="str">
        <f>INDEX('Grade 3'!$A$4:$AK$1252,$B712,37)</f>
        <v>North Georgia</v>
      </c>
    </row>
    <row r="713" spans="1:21">
      <c r="A713">
        <f t="shared" si="34"/>
        <v>712</v>
      </c>
      <c r="B713">
        <f t="shared" si="35"/>
        <v>178</v>
      </c>
      <c r="C713">
        <f t="shared" si="36"/>
        <v>4</v>
      </c>
      <c r="D713">
        <f>INDEX('Grade 3'!$A$4:$AK$1252,$B713,1)</f>
        <v>628</v>
      </c>
      <c r="E713">
        <f>INDEX('Grade 3'!$A$4:$AK$1252,$B713,2)</f>
        <v>3052</v>
      </c>
      <c r="F713" t="str">
        <f>INDEX('Grade 3'!$A$4:$AK$1252,$B713,3)</f>
        <v>CHEROKEE COUNTY</v>
      </c>
      <c r="G713" t="str">
        <f>INDEX('Grade 3'!$A$4:$AK$1252,$B713,4)</f>
        <v>HICKORY FLAT ELEMENTARY SCHOOL</v>
      </c>
      <c r="H713" t="str">
        <f ca="1">StaticValues!$A$8</f>
        <v>2016</v>
      </c>
      <c r="I713" t="str">
        <f ca="1">StaticValues!$B$8</f>
        <v>Spring</v>
      </c>
      <c r="J713" t="str">
        <f ca="1">StaticValues!$C$8</f>
        <v>EOG</v>
      </c>
      <c r="K713" t="str">
        <f ca="1">StaticValues!$D$8</f>
        <v>3</v>
      </c>
      <c r="L713" t="str">
        <f>INDEX('Grade 3'!E$2:AJ$2,1,((8*C713)-7))</f>
        <v>Social Studies</v>
      </c>
      <c r="M713">
        <f>INDEX('Grade 3'!$A$4:$AK$1252,$B713,($C713*8-7+4))</f>
        <v>82</v>
      </c>
      <c r="N713">
        <f>INDEX('Grade 3'!$A$4:$AK$1252,$B713,($C713*8-6+4))</f>
        <v>538.45121951219517</v>
      </c>
      <c r="O713">
        <f>INDEX('Grade 3'!$A$4:$AK$1252,$B713,($C713*8-5+4))</f>
        <v>7.3170731707317076</v>
      </c>
      <c r="P713">
        <f>INDEX('Grade 3'!$A$4:$AK$1252,$B713,($C713*8-4+4))</f>
        <v>30.487804878048781</v>
      </c>
      <c r="Q713">
        <f>INDEX('Grade 3'!$A$4:$AK$1252,$B713,($C713*8-3+4))</f>
        <v>32.926829268292686</v>
      </c>
      <c r="R713">
        <f>INDEX('Grade 3'!$A$4:$AK$1252,$B713,($C713*8-2+4))</f>
        <v>29.26829268292683</v>
      </c>
      <c r="S713">
        <f>INDEX('Grade 3'!$A$4:$AK$1252,$B713,($C713*8-1+4))</f>
        <v>92.682926829268297</v>
      </c>
      <c r="T713">
        <f>INDEX('Grade 3'!$A$4:$AK$1252,$B713,($C713*8-0+4))</f>
        <v>62.195121951219512</v>
      </c>
      <c r="U713" t="str">
        <f>INDEX('Grade 3'!$A$4:$AK$1252,$B713,37)</f>
        <v>North Georgia</v>
      </c>
    </row>
    <row r="714" spans="1:21">
      <c r="A714">
        <f t="shared" si="34"/>
        <v>713</v>
      </c>
      <c r="B714">
        <f t="shared" si="35"/>
        <v>179</v>
      </c>
      <c r="C714">
        <f t="shared" si="36"/>
        <v>1</v>
      </c>
      <c r="D714">
        <f>INDEX('Grade 3'!$A$4:$AK$1252,$B714,1)</f>
        <v>628</v>
      </c>
      <c r="E714">
        <f>INDEX('Grade 3'!$A$4:$AK$1252,$B714,2)</f>
        <v>5052</v>
      </c>
      <c r="F714" t="str">
        <f>INDEX('Grade 3'!$A$4:$AK$1252,$B714,3)</f>
        <v>CHEROKEE COUNTY</v>
      </c>
      <c r="G714" t="str">
        <f>INDEX('Grade 3'!$A$4:$AK$1252,$B714,4)</f>
        <v>MACEDONIA ELEMENTARY SCHOOL</v>
      </c>
      <c r="H714" t="str">
        <f ca="1">StaticValues!$A$8</f>
        <v>2016</v>
      </c>
      <c r="I714" t="str">
        <f ca="1">StaticValues!$B$8</f>
        <v>Spring</v>
      </c>
      <c r="J714" t="str">
        <f ca="1">StaticValues!$C$8</f>
        <v>EOG</v>
      </c>
      <c r="K714" t="str">
        <f ca="1">StaticValues!$D$8</f>
        <v>3</v>
      </c>
      <c r="L714" t="str">
        <f>INDEX('Grade 3'!E$2:AJ$2,1,((8*C714)-7))</f>
        <v>English Language Arts</v>
      </c>
      <c r="M714">
        <f>INDEX('Grade 3'!$A$4:$AK$1252,$B714,($C714*8-7+4))</f>
        <v>142</v>
      </c>
      <c r="N714">
        <f>INDEX('Grade 3'!$A$4:$AK$1252,$B714,($C714*8-6+4))</f>
        <v>540.50704225352115</v>
      </c>
      <c r="O714">
        <f>INDEX('Grade 3'!$A$4:$AK$1252,$B714,($C714*8-5+4))</f>
        <v>9.8591549295774641</v>
      </c>
      <c r="P714">
        <f>INDEX('Grade 3'!$A$4:$AK$1252,$B714,($C714*8-4+4))</f>
        <v>27.464788732394368</v>
      </c>
      <c r="Q714">
        <f>INDEX('Grade 3'!$A$4:$AK$1252,$B714,($C714*8-3+4))</f>
        <v>42.95774647887324</v>
      </c>
      <c r="R714">
        <f>INDEX('Grade 3'!$A$4:$AK$1252,$B714,($C714*8-2+4))</f>
        <v>19.718309859154928</v>
      </c>
      <c r="S714">
        <f>INDEX('Grade 3'!$A$4:$AK$1252,$B714,($C714*8-1+4))</f>
        <v>90.140845070422529</v>
      </c>
      <c r="T714">
        <f>INDEX('Grade 3'!$A$4:$AK$1252,$B714,($C714*8-0+4))</f>
        <v>62.676056338028168</v>
      </c>
      <c r="U714" t="str">
        <f>INDEX('Grade 3'!$A$4:$AK$1252,$B714,37)</f>
        <v>North Georgia</v>
      </c>
    </row>
    <row r="715" spans="1:21">
      <c r="A715">
        <f t="shared" si="34"/>
        <v>714</v>
      </c>
      <c r="B715">
        <f t="shared" si="35"/>
        <v>179</v>
      </c>
      <c r="C715">
        <f t="shared" si="36"/>
        <v>2</v>
      </c>
      <c r="D715">
        <f>INDEX('Grade 3'!$A$4:$AK$1252,$B715,1)</f>
        <v>628</v>
      </c>
      <c r="E715">
        <f>INDEX('Grade 3'!$A$4:$AK$1252,$B715,2)</f>
        <v>5052</v>
      </c>
      <c r="F715" t="str">
        <f>INDEX('Grade 3'!$A$4:$AK$1252,$B715,3)</f>
        <v>CHEROKEE COUNTY</v>
      </c>
      <c r="G715" t="str">
        <f>INDEX('Grade 3'!$A$4:$AK$1252,$B715,4)</f>
        <v>MACEDONIA ELEMENTARY SCHOOL</v>
      </c>
      <c r="H715" t="str">
        <f ca="1">StaticValues!$A$8</f>
        <v>2016</v>
      </c>
      <c r="I715" t="str">
        <f ca="1">StaticValues!$B$8</f>
        <v>Spring</v>
      </c>
      <c r="J715" t="str">
        <f ca="1">StaticValues!$C$8</f>
        <v>EOG</v>
      </c>
      <c r="K715" t="str">
        <f ca="1">StaticValues!$D$8</f>
        <v>3</v>
      </c>
      <c r="L715" t="str">
        <f>INDEX('Grade 3'!E$2:AJ$2,1,((8*C715)-7))</f>
        <v>Mathematics</v>
      </c>
      <c r="M715">
        <f>INDEX('Grade 3'!$A$4:$AK$1252,$B715,($C715*8-7+4))</f>
        <v>142</v>
      </c>
      <c r="N715">
        <f>INDEX('Grade 3'!$A$4:$AK$1252,$B715,($C715*8-6+4))</f>
        <v>541.11971830985919</v>
      </c>
      <c r="O715">
        <f>INDEX('Grade 3'!$A$4:$AK$1252,$B715,($C715*8-5+4))</f>
        <v>7.746478873239437</v>
      </c>
      <c r="P715">
        <f>INDEX('Grade 3'!$A$4:$AK$1252,$B715,($C715*8-4+4))</f>
        <v>27.464788732394368</v>
      </c>
      <c r="Q715">
        <f>INDEX('Grade 3'!$A$4:$AK$1252,$B715,($C715*8-3+4))</f>
        <v>45.774647887323944</v>
      </c>
      <c r="R715">
        <f>INDEX('Grade 3'!$A$4:$AK$1252,$B715,($C715*8-2+4))</f>
        <v>19.014084507042252</v>
      </c>
      <c r="S715">
        <f>INDEX('Grade 3'!$A$4:$AK$1252,$B715,($C715*8-1+4))</f>
        <v>92.25352112676056</v>
      </c>
      <c r="T715">
        <f>INDEX('Grade 3'!$A$4:$AK$1252,$B715,($C715*8-0+4))</f>
        <v>64.788732394366193</v>
      </c>
      <c r="U715" t="str">
        <f>INDEX('Grade 3'!$A$4:$AK$1252,$B715,37)</f>
        <v>North Georgia</v>
      </c>
    </row>
    <row r="716" spans="1:21">
      <c r="A716">
        <f t="shared" si="34"/>
        <v>715</v>
      </c>
      <c r="B716">
        <f t="shared" si="35"/>
        <v>179</v>
      </c>
      <c r="C716">
        <f t="shared" si="36"/>
        <v>3</v>
      </c>
      <c r="D716">
        <f>INDEX('Grade 3'!$A$4:$AK$1252,$B716,1)</f>
        <v>628</v>
      </c>
      <c r="E716">
        <f>INDEX('Grade 3'!$A$4:$AK$1252,$B716,2)</f>
        <v>5052</v>
      </c>
      <c r="F716" t="str">
        <f>INDEX('Grade 3'!$A$4:$AK$1252,$B716,3)</f>
        <v>CHEROKEE COUNTY</v>
      </c>
      <c r="G716" t="str">
        <f>INDEX('Grade 3'!$A$4:$AK$1252,$B716,4)</f>
        <v>MACEDONIA ELEMENTARY SCHOOL</v>
      </c>
      <c r="H716" t="str">
        <f ca="1">StaticValues!$A$8</f>
        <v>2016</v>
      </c>
      <c r="I716" t="str">
        <f ca="1">StaticValues!$B$8</f>
        <v>Spring</v>
      </c>
      <c r="J716" t="str">
        <f ca="1">StaticValues!$C$8</f>
        <v>EOG</v>
      </c>
      <c r="K716" t="str">
        <f ca="1">StaticValues!$D$8</f>
        <v>3</v>
      </c>
      <c r="L716" t="str">
        <f>INDEX('Grade 3'!E$2:AJ$2,1,((8*C716)-7))</f>
        <v>Science</v>
      </c>
      <c r="M716">
        <f>INDEX('Grade 3'!$A$4:$AK$1252,$B716,($C716*8-7+4))</f>
        <v>142</v>
      </c>
      <c r="N716">
        <f>INDEX('Grade 3'!$A$4:$AK$1252,$B716,($C716*8-6+4))</f>
        <v>532.20422535211264</v>
      </c>
      <c r="O716">
        <f>INDEX('Grade 3'!$A$4:$AK$1252,$B716,($C716*8-5+4))</f>
        <v>7.042253521126761</v>
      </c>
      <c r="P716">
        <f>INDEX('Grade 3'!$A$4:$AK$1252,$B716,($C716*8-4+4))</f>
        <v>35.2112676056338</v>
      </c>
      <c r="Q716">
        <f>INDEX('Grade 3'!$A$4:$AK$1252,$B716,($C716*8-3+4))</f>
        <v>42.25352112676056</v>
      </c>
      <c r="R716">
        <f>INDEX('Grade 3'!$A$4:$AK$1252,$B716,($C716*8-2+4))</f>
        <v>15.492957746478874</v>
      </c>
      <c r="S716">
        <f>INDEX('Grade 3'!$A$4:$AK$1252,$B716,($C716*8-1+4))</f>
        <v>92.957746478873233</v>
      </c>
      <c r="T716">
        <f>INDEX('Grade 3'!$A$4:$AK$1252,$B716,($C716*8-0+4))</f>
        <v>57.74647887323944</v>
      </c>
      <c r="U716" t="str">
        <f>INDEX('Grade 3'!$A$4:$AK$1252,$B716,37)</f>
        <v>North Georgia</v>
      </c>
    </row>
    <row r="717" spans="1:21">
      <c r="A717">
        <f t="shared" si="34"/>
        <v>716</v>
      </c>
      <c r="B717">
        <f t="shared" si="35"/>
        <v>179</v>
      </c>
      <c r="C717">
        <f t="shared" si="36"/>
        <v>4</v>
      </c>
      <c r="D717">
        <f>INDEX('Grade 3'!$A$4:$AK$1252,$B717,1)</f>
        <v>628</v>
      </c>
      <c r="E717">
        <f>INDEX('Grade 3'!$A$4:$AK$1252,$B717,2)</f>
        <v>5052</v>
      </c>
      <c r="F717" t="str">
        <f>INDEX('Grade 3'!$A$4:$AK$1252,$B717,3)</f>
        <v>CHEROKEE COUNTY</v>
      </c>
      <c r="G717" t="str">
        <f>INDEX('Grade 3'!$A$4:$AK$1252,$B717,4)</f>
        <v>MACEDONIA ELEMENTARY SCHOOL</v>
      </c>
      <c r="H717" t="str">
        <f ca="1">StaticValues!$A$8</f>
        <v>2016</v>
      </c>
      <c r="I717" t="str">
        <f ca="1">StaticValues!$B$8</f>
        <v>Spring</v>
      </c>
      <c r="J717" t="str">
        <f ca="1">StaticValues!$C$8</f>
        <v>EOG</v>
      </c>
      <c r="K717" t="str">
        <f ca="1">StaticValues!$D$8</f>
        <v>3</v>
      </c>
      <c r="L717" t="str">
        <f>INDEX('Grade 3'!E$2:AJ$2,1,((8*C717)-7))</f>
        <v>Social Studies</v>
      </c>
      <c r="M717">
        <f>INDEX('Grade 3'!$A$4:$AK$1252,$B717,($C717*8-7+4))</f>
        <v>142</v>
      </c>
      <c r="N717">
        <f>INDEX('Grade 3'!$A$4:$AK$1252,$B717,($C717*8-6+4))</f>
        <v>527.65492957746483</v>
      </c>
      <c r="O717">
        <f>INDEX('Grade 3'!$A$4:$AK$1252,$B717,($C717*8-5+4))</f>
        <v>9.1549295774647881</v>
      </c>
      <c r="P717">
        <f>INDEX('Grade 3'!$A$4:$AK$1252,$B717,($C717*8-4+4))</f>
        <v>35.91549295774648</v>
      </c>
      <c r="Q717">
        <f>INDEX('Grade 3'!$A$4:$AK$1252,$B717,($C717*8-3+4))</f>
        <v>32.394366197183096</v>
      </c>
      <c r="R717">
        <f>INDEX('Grade 3'!$A$4:$AK$1252,$B717,($C717*8-2+4))</f>
        <v>22.535211267605632</v>
      </c>
      <c r="S717">
        <f>INDEX('Grade 3'!$A$4:$AK$1252,$B717,($C717*8-1+4))</f>
        <v>90.845070422535215</v>
      </c>
      <c r="T717">
        <f>INDEX('Grade 3'!$A$4:$AK$1252,$B717,($C717*8-0+4))</f>
        <v>54.929577464788736</v>
      </c>
      <c r="U717" t="str">
        <f>INDEX('Grade 3'!$A$4:$AK$1252,$B717,37)</f>
        <v>North Georgia</v>
      </c>
    </row>
    <row r="718" spans="1:21">
      <c r="A718">
        <f t="shared" si="34"/>
        <v>717</v>
      </c>
      <c r="B718">
        <f t="shared" si="35"/>
        <v>180</v>
      </c>
      <c r="C718">
        <f t="shared" si="36"/>
        <v>1</v>
      </c>
      <c r="D718">
        <f>INDEX('Grade 3'!$A$4:$AK$1252,$B718,1)</f>
        <v>629</v>
      </c>
      <c r="E718">
        <f>INDEX('Grade 3'!$A$4:$AK$1252,$B718,2)</f>
        <v>105</v>
      </c>
      <c r="F718" t="str">
        <f>INDEX('Grade 3'!$A$4:$AK$1252,$B718,3)</f>
        <v>CLARKE COUNTY</v>
      </c>
      <c r="G718" t="str">
        <f>INDEX('Grade 3'!$A$4:$AK$1252,$B718,4)</f>
        <v>ALPS ROAD ELEMENTARY SCHOOL</v>
      </c>
      <c r="H718" t="str">
        <f ca="1">StaticValues!$A$8</f>
        <v>2016</v>
      </c>
      <c r="I718" t="str">
        <f ca="1">StaticValues!$B$8</f>
        <v>Spring</v>
      </c>
      <c r="J718" t="str">
        <f ca="1">StaticValues!$C$8</f>
        <v>EOG</v>
      </c>
      <c r="K718" t="str">
        <f ca="1">StaticValues!$D$8</f>
        <v>3</v>
      </c>
      <c r="L718" t="str">
        <f>INDEX('Grade 3'!E$2:AJ$2,1,((8*C718)-7))</f>
        <v>English Language Arts</v>
      </c>
      <c r="M718">
        <f>INDEX('Grade 3'!$A$4:$AK$1252,$B718,($C718*8-7+4))</f>
        <v>46</v>
      </c>
      <c r="N718">
        <f>INDEX('Grade 3'!$A$4:$AK$1252,$B718,($C718*8-6+4))</f>
        <v>470.78260869565219</v>
      </c>
      <c r="O718">
        <f>INDEX('Grade 3'!$A$4:$AK$1252,$B718,($C718*8-5+4))</f>
        <v>58.695652173913047</v>
      </c>
      <c r="P718">
        <f>INDEX('Grade 3'!$A$4:$AK$1252,$B718,($C718*8-4+4))</f>
        <v>32.608695652173914</v>
      </c>
      <c r="Q718">
        <f>INDEX('Grade 3'!$A$4:$AK$1252,$B718,($C718*8-3+4))</f>
        <v>6.5217391304347823</v>
      </c>
      <c r="R718">
        <f>INDEX('Grade 3'!$A$4:$AK$1252,$B718,($C718*8-2+4))</f>
        <v>2.1739130434782608</v>
      </c>
      <c r="S718">
        <f>INDEX('Grade 3'!$A$4:$AK$1252,$B718,($C718*8-1+4))</f>
        <v>41.304347826086953</v>
      </c>
      <c r="T718">
        <f>INDEX('Grade 3'!$A$4:$AK$1252,$B718,($C718*8-0+4))</f>
        <v>8.695652173913043</v>
      </c>
      <c r="U718" t="str">
        <f>INDEX('Grade 3'!$A$4:$AK$1252,$B718,37)</f>
        <v>Northeast Georgia</v>
      </c>
    </row>
    <row r="719" spans="1:21">
      <c r="A719">
        <f t="shared" si="34"/>
        <v>718</v>
      </c>
      <c r="B719">
        <f t="shared" si="35"/>
        <v>180</v>
      </c>
      <c r="C719">
        <f t="shared" si="36"/>
        <v>2</v>
      </c>
      <c r="D719">
        <f>INDEX('Grade 3'!$A$4:$AK$1252,$B719,1)</f>
        <v>629</v>
      </c>
      <c r="E719">
        <f>INDEX('Grade 3'!$A$4:$AK$1252,$B719,2)</f>
        <v>105</v>
      </c>
      <c r="F719" t="str">
        <f>INDEX('Grade 3'!$A$4:$AK$1252,$B719,3)</f>
        <v>CLARKE COUNTY</v>
      </c>
      <c r="G719" t="str">
        <f>INDEX('Grade 3'!$A$4:$AK$1252,$B719,4)</f>
        <v>ALPS ROAD ELEMENTARY SCHOOL</v>
      </c>
      <c r="H719" t="str">
        <f ca="1">StaticValues!$A$8</f>
        <v>2016</v>
      </c>
      <c r="I719" t="str">
        <f ca="1">StaticValues!$B$8</f>
        <v>Spring</v>
      </c>
      <c r="J719" t="str">
        <f ca="1">StaticValues!$C$8</f>
        <v>EOG</v>
      </c>
      <c r="K719" t="str">
        <f ca="1">StaticValues!$D$8</f>
        <v>3</v>
      </c>
      <c r="L719" t="str">
        <f>INDEX('Grade 3'!E$2:AJ$2,1,((8*C719)-7))</f>
        <v>Mathematics</v>
      </c>
      <c r="M719">
        <f>INDEX('Grade 3'!$A$4:$AK$1252,$B719,($C719*8-7+4))</f>
        <v>46</v>
      </c>
      <c r="N719">
        <f>INDEX('Grade 3'!$A$4:$AK$1252,$B719,($C719*8-6+4))</f>
        <v>489.95652173913044</v>
      </c>
      <c r="O719">
        <f>INDEX('Grade 3'!$A$4:$AK$1252,$B719,($C719*8-5+4))</f>
        <v>41.304347826086953</v>
      </c>
      <c r="P719">
        <f>INDEX('Grade 3'!$A$4:$AK$1252,$B719,($C719*8-4+4))</f>
        <v>39.130434782608695</v>
      </c>
      <c r="Q719">
        <f>INDEX('Grade 3'!$A$4:$AK$1252,$B719,($C719*8-3+4))</f>
        <v>17.391304347826086</v>
      </c>
      <c r="R719">
        <f>INDEX('Grade 3'!$A$4:$AK$1252,$B719,($C719*8-2+4))</f>
        <v>2.1739130434782608</v>
      </c>
      <c r="S719">
        <f>INDEX('Grade 3'!$A$4:$AK$1252,$B719,($C719*8-1+4))</f>
        <v>58.695652173913047</v>
      </c>
      <c r="T719">
        <f>INDEX('Grade 3'!$A$4:$AK$1252,$B719,($C719*8-0+4))</f>
        <v>19.565217391304348</v>
      </c>
      <c r="U719" t="str">
        <f>INDEX('Grade 3'!$A$4:$AK$1252,$B719,37)</f>
        <v>Northeast Georgia</v>
      </c>
    </row>
    <row r="720" spans="1:21">
      <c r="A720">
        <f t="shared" si="34"/>
        <v>719</v>
      </c>
      <c r="B720">
        <f t="shared" si="35"/>
        <v>180</v>
      </c>
      <c r="C720">
        <f t="shared" si="36"/>
        <v>3</v>
      </c>
      <c r="D720">
        <f>INDEX('Grade 3'!$A$4:$AK$1252,$B720,1)</f>
        <v>629</v>
      </c>
      <c r="E720">
        <f>INDEX('Grade 3'!$A$4:$AK$1252,$B720,2)</f>
        <v>105</v>
      </c>
      <c r="F720" t="str">
        <f>INDEX('Grade 3'!$A$4:$AK$1252,$B720,3)</f>
        <v>CLARKE COUNTY</v>
      </c>
      <c r="G720" t="str">
        <f>INDEX('Grade 3'!$A$4:$AK$1252,$B720,4)</f>
        <v>ALPS ROAD ELEMENTARY SCHOOL</v>
      </c>
      <c r="H720" t="str">
        <f ca="1">StaticValues!$A$8</f>
        <v>2016</v>
      </c>
      <c r="I720" t="str">
        <f ca="1">StaticValues!$B$8</f>
        <v>Spring</v>
      </c>
      <c r="J720" t="str">
        <f ca="1">StaticValues!$C$8</f>
        <v>EOG</v>
      </c>
      <c r="K720" t="str">
        <f ca="1">StaticValues!$D$8</f>
        <v>3</v>
      </c>
      <c r="L720" t="str">
        <f>INDEX('Grade 3'!E$2:AJ$2,1,((8*C720)-7))</f>
        <v>Science</v>
      </c>
      <c r="M720">
        <f>INDEX('Grade 3'!$A$4:$AK$1252,$B720,($C720*8-7+4))</f>
        <v>46</v>
      </c>
      <c r="N720">
        <f>INDEX('Grade 3'!$A$4:$AK$1252,$B720,($C720*8-6+4))</f>
        <v>486.45652173913044</v>
      </c>
      <c r="O720">
        <f>INDEX('Grade 3'!$A$4:$AK$1252,$B720,($C720*8-5+4))</f>
        <v>50</v>
      </c>
      <c r="P720">
        <f>INDEX('Grade 3'!$A$4:$AK$1252,$B720,($C720*8-4+4))</f>
        <v>34.782608695652172</v>
      </c>
      <c r="Q720">
        <f>INDEX('Grade 3'!$A$4:$AK$1252,$B720,($C720*8-3+4))</f>
        <v>13.043478260869565</v>
      </c>
      <c r="R720">
        <f>INDEX('Grade 3'!$A$4:$AK$1252,$B720,($C720*8-2+4))</f>
        <v>2.1739130434782608</v>
      </c>
      <c r="S720">
        <f>INDEX('Grade 3'!$A$4:$AK$1252,$B720,($C720*8-1+4))</f>
        <v>50</v>
      </c>
      <c r="T720">
        <f>INDEX('Grade 3'!$A$4:$AK$1252,$B720,($C720*8-0+4))</f>
        <v>15.217391304347826</v>
      </c>
      <c r="U720" t="str">
        <f>INDEX('Grade 3'!$A$4:$AK$1252,$B720,37)</f>
        <v>Northeast Georgia</v>
      </c>
    </row>
    <row r="721" spans="1:21">
      <c r="A721">
        <f t="shared" si="34"/>
        <v>720</v>
      </c>
      <c r="B721">
        <f t="shared" si="35"/>
        <v>180</v>
      </c>
      <c r="C721">
        <f t="shared" si="36"/>
        <v>4</v>
      </c>
      <c r="D721">
        <f>INDEX('Grade 3'!$A$4:$AK$1252,$B721,1)</f>
        <v>629</v>
      </c>
      <c r="E721">
        <f>INDEX('Grade 3'!$A$4:$AK$1252,$B721,2)</f>
        <v>105</v>
      </c>
      <c r="F721" t="str">
        <f>INDEX('Grade 3'!$A$4:$AK$1252,$B721,3)</f>
        <v>CLARKE COUNTY</v>
      </c>
      <c r="G721" t="str">
        <f>INDEX('Grade 3'!$A$4:$AK$1252,$B721,4)</f>
        <v>ALPS ROAD ELEMENTARY SCHOOL</v>
      </c>
      <c r="H721" t="str">
        <f ca="1">StaticValues!$A$8</f>
        <v>2016</v>
      </c>
      <c r="I721" t="str">
        <f ca="1">StaticValues!$B$8</f>
        <v>Spring</v>
      </c>
      <c r="J721" t="str">
        <f ca="1">StaticValues!$C$8</f>
        <v>EOG</v>
      </c>
      <c r="K721" t="str">
        <f ca="1">StaticValues!$D$8</f>
        <v>3</v>
      </c>
      <c r="L721" t="str">
        <f>INDEX('Grade 3'!E$2:AJ$2,1,((8*C721)-7))</f>
        <v>Social Studies</v>
      </c>
      <c r="M721">
        <f>INDEX('Grade 3'!$A$4:$AK$1252,$B721,($C721*8-7+4))</f>
        <v>46</v>
      </c>
      <c r="N721">
        <f>INDEX('Grade 3'!$A$4:$AK$1252,$B721,($C721*8-6+4))</f>
        <v>486.76086956521738</v>
      </c>
      <c r="O721">
        <f>INDEX('Grade 3'!$A$4:$AK$1252,$B721,($C721*8-5+4))</f>
        <v>41.304347826086953</v>
      </c>
      <c r="P721">
        <f>INDEX('Grade 3'!$A$4:$AK$1252,$B721,($C721*8-4+4))</f>
        <v>45.652173913043477</v>
      </c>
      <c r="Q721">
        <f>INDEX('Grade 3'!$A$4:$AK$1252,$B721,($C721*8-3+4))</f>
        <v>10.869565217391305</v>
      </c>
      <c r="R721">
        <f>INDEX('Grade 3'!$A$4:$AK$1252,$B721,($C721*8-2+4))</f>
        <v>2.1739130434782608</v>
      </c>
      <c r="S721">
        <f>INDEX('Grade 3'!$A$4:$AK$1252,$B721,($C721*8-1+4))</f>
        <v>58.695652173913047</v>
      </c>
      <c r="T721">
        <f>INDEX('Grade 3'!$A$4:$AK$1252,$B721,($C721*8-0+4))</f>
        <v>13.043478260869565</v>
      </c>
      <c r="U721" t="str">
        <f>INDEX('Grade 3'!$A$4:$AK$1252,$B721,37)</f>
        <v>Northeast Georgia</v>
      </c>
    </row>
    <row r="722" spans="1:21">
      <c r="A722">
        <f t="shared" si="34"/>
        <v>721</v>
      </c>
      <c r="B722">
        <f t="shared" si="35"/>
        <v>181</v>
      </c>
      <c r="C722">
        <f t="shared" si="36"/>
        <v>1</v>
      </c>
      <c r="D722">
        <f>INDEX('Grade 3'!$A$4:$AK$1252,$B722,1)</f>
        <v>629</v>
      </c>
      <c r="E722">
        <f>INDEX('Grade 3'!$A$4:$AK$1252,$B722,2)</f>
        <v>112</v>
      </c>
      <c r="F722" t="str">
        <f>INDEX('Grade 3'!$A$4:$AK$1252,$B722,3)</f>
        <v>CLARKE COUNTY</v>
      </c>
      <c r="G722" t="str">
        <f>INDEX('Grade 3'!$A$4:$AK$1252,$B722,4)</f>
        <v>JUDIA JACKSON HARRIS ELEMENTARY</v>
      </c>
      <c r="H722" t="str">
        <f ca="1">StaticValues!$A$8</f>
        <v>2016</v>
      </c>
      <c r="I722" t="str">
        <f ca="1">StaticValues!$B$8</f>
        <v>Spring</v>
      </c>
      <c r="J722" t="str">
        <f ca="1">StaticValues!$C$8</f>
        <v>EOG</v>
      </c>
      <c r="K722" t="str">
        <f ca="1">StaticValues!$D$8</f>
        <v>3</v>
      </c>
      <c r="L722" t="str">
        <f>INDEX('Grade 3'!E$2:AJ$2,1,((8*C722)-7))</f>
        <v>English Language Arts</v>
      </c>
      <c r="M722">
        <f>INDEX('Grade 3'!$A$4:$AK$1252,$B722,($C722*8-7+4))</f>
        <v>88</v>
      </c>
      <c r="N722">
        <f>INDEX('Grade 3'!$A$4:$AK$1252,$B722,($C722*8-6+4))</f>
        <v>478.06818181818181</v>
      </c>
      <c r="O722">
        <f>INDEX('Grade 3'!$A$4:$AK$1252,$B722,($C722*8-5+4))</f>
        <v>50</v>
      </c>
      <c r="P722">
        <f>INDEX('Grade 3'!$A$4:$AK$1252,$B722,($C722*8-4+4))</f>
        <v>35.227272727272727</v>
      </c>
      <c r="Q722">
        <f>INDEX('Grade 3'!$A$4:$AK$1252,$B722,($C722*8-3+4))</f>
        <v>13.636363636363637</v>
      </c>
      <c r="R722">
        <f>INDEX('Grade 3'!$A$4:$AK$1252,$B722,($C722*8-2+4))</f>
        <v>1.1363636363636365</v>
      </c>
      <c r="S722">
        <f>INDEX('Grade 3'!$A$4:$AK$1252,$B722,($C722*8-1+4))</f>
        <v>50</v>
      </c>
      <c r="T722">
        <f>INDEX('Grade 3'!$A$4:$AK$1252,$B722,($C722*8-0+4))</f>
        <v>14.772727272727273</v>
      </c>
      <c r="U722" t="str">
        <f>INDEX('Grade 3'!$A$4:$AK$1252,$B722,37)</f>
        <v>Northeast Georgia</v>
      </c>
    </row>
    <row r="723" spans="1:21">
      <c r="A723">
        <f t="shared" si="34"/>
        <v>722</v>
      </c>
      <c r="B723">
        <f t="shared" si="35"/>
        <v>181</v>
      </c>
      <c r="C723">
        <f t="shared" si="36"/>
        <v>2</v>
      </c>
      <c r="D723">
        <f>INDEX('Grade 3'!$A$4:$AK$1252,$B723,1)</f>
        <v>629</v>
      </c>
      <c r="E723">
        <f>INDEX('Grade 3'!$A$4:$AK$1252,$B723,2)</f>
        <v>112</v>
      </c>
      <c r="F723" t="str">
        <f>INDEX('Grade 3'!$A$4:$AK$1252,$B723,3)</f>
        <v>CLARKE COUNTY</v>
      </c>
      <c r="G723" t="str">
        <f>INDEX('Grade 3'!$A$4:$AK$1252,$B723,4)</f>
        <v>JUDIA JACKSON HARRIS ELEMENTARY</v>
      </c>
      <c r="H723" t="str">
        <f ca="1">StaticValues!$A$8</f>
        <v>2016</v>
      </c>
      <c r="I723" t="str">
        <f ca="1">StaticValues!$B$8</f>
        <v>Spring</v>
      </c>
      <c r="J723" t="str">
        <f ca="1">StaticValues!$C$8</f>
        <v>EOG</v>
      </c>
      <c r="K723" t="str">
        <f ca="1">StaticValues!$D$8</f>
        <v>3</v>
      </c>
      <c r="L723" t="str">
        <f>INDEX('Grade 3'!E$2:AJ$2,1,((8*C723)-7))</f>
        <v>Mathematics</v>
      </c>
      <c r="M723">
        <f>INDEX('Grade 3'!$A$4:$AK$1252,$B723,($C723*8-7+4))</f>
        <v>89</v>
      </c>
      <c r="N723">
        <f>INDEX('Grade 3'!$A$4:$AK$1252,$B723,($C723*8-6+4))</f>
        <v>501.28089887640448</v>
      </c>
      <c r="O723">
        <f>INDEX('Grade 3'!$A$4:$AK$1252,$B723,($C723*8-5+4))</f>
        <v>20.224719101123597</v>
      </c>
      <c r="P723">
        <f>INDEX('Grade 3'!$A$4:$AK$1252,$B723,($C723*8-4+4))</f>
        <v>56.179775280898873</v>
      </c>
      <c r="Q723">
        <f>INDEX('Grade 3'!$A$4:$AK$1252,$B723,($C723*8-3+4))</f>
        <v>23.59550561797753</v>
      </c>
      <c r="R723">
        <f>INDEX('Grade 3'!$A$4:$AK$1252,$B723,($C723*8-2+4))</f>
        <v>0</v>
      </c>
      <c r="S723">
        <f>INDEX('Grade 3'!$A$4:$AK$1252,$B723,($C723*8-1+4))</f>
        <v>79.775280898876403</v>
      </c>
      <c r="T723">
        <f>INDEX('Grade 3'!$A$4:$AK$1252,$B723,($C723*8-0+4))</f>
        <v>23.59550561797753</v>
      </c>
      <c r="U723" t="str">
        <f>INDEX('Grade 3'!$A$4:$AK$1252,$B723,37)</f>
        <v>Northeast Georgia</v>
      </c>
    </row>
    <row r="724" spans="1:21">
      <c r="A724">
        <f t="shared" si="34"/>
        <v>723</v>
      </c>
      <c r="B724">
        <f t="shared" si="35"/>
        <v>181</v>
      </c>
      <c r="C724">
        <f t="shared" si="36"/>
        <v>3</v>
      </c>
      <c r="D724">
        <f>INDEX('Grade 3'!$A$4:$AK$1252,$B724,1)</f>
        <v>629</v>
      </c>
      <c r="E724">
        <f>INDEX('Grade 3'!$A$4:$AK$1252,$B724,2)</f>
        <v>112</v>
      </c>
      <c r="F724" t="str">
        <f>INDEX('Grade 3'!$A$4:$AK$1252,$B724,3)</f>
        <v>CLARKE COUNTY</v>
      </c>
      <c r="G724" t="str">
        <f>INDEX('Grade 3'!$A$4:$AK$1252,$B724,4)</f>
        <v>JUDIA JACKSON HARRIS ELEMENTARY</v>
      </c>
      <c r="H724" t="str">
        <f ca="1">StaticValues!$A$8</f>
        <v>2016</v>
      </c>
      <c r="I724" t="str">
        <f ca="1">StaticValues!$B$8</f>
        <v>Spring</v>
      </c>
      <c r="J724" t="str">
        <f ca="1">StaticValues!$C$8</f>
        <v>EOG</v>
      </c>
      <c r="K724" t="str">
        <f ca="1">StaticValues!$D$8</f>
        <v>3</v>
      </c>
      <c r="L724" t="str">
        <f>INDEX('Grade 3'!E$2:AJ$2,1,((8*C724)-7))</f>
        <v>Science</v>
      </c>
      <c r="M724">
        <f>INDEX('Grade 3'!$A$4:$AK$1252,$B724,($C724*8-7+4))</f>
        <v>89</v>
      </c>
      <c r="N724">
        <f>INDEX('Grade 3'!$A$4:$AK$1252,$B724,($C724*8-6+4))</f>
        <v>488.76404494382024</v>
      </c>
      <c r="O724">
        <f>INDEX('Grade 3'!$A$4:$AK$1252,$B724,($C724*8-5+4))</f>
        <v>35.955056179775283</v>
      </c>
      <c r="P724">
        <f>INDEX('Grade 3'!$A$4:$AK$1252,$B724,($C724*8-4+4))</f>
        <v>51.685393258426963</v>
      </c>
      <c r="Q724">
        <f>INDEX('Grade 3'!$A$4:$AK$1252,$B724,($C724*8-3+4))</f>
        <v>11.235955056179776</v>
      </c>
      <c r="R724">
        <f>INDEX('Grade 3'!$A$4:$AK$1252,$B724,($C724*8-2+4))</f>
        <v>1.1235955056179776</v>
      </c>
      <c r="S724">
        <f>INDEX('Grade 3'!$A$4:$AK$1252,$B724,($C724*8-1+4))</f>
        <v>64.044943820224717</v>
      </c>
      <c r="T724">
        <f>INDEX('Grade 3'!$A$4:$AK$1252,$B724,($C724*8-0+4))</f>
        <v>12.359550561797754</v>
      </c>
      <c r="U724" t="str">
        <f>INDEX('Grade 3'!$A$4:$AK$1252,$B724,37)</f>
        <v>Northeast Georgia</v>
      </c>
    </row>
    <row r="725" spans="1:21">
      <c r="A725">
        <f t="shared" si="34"/>
        <v>724</v>
      </c>
      <c r="B725">
        <f t="shared" si="35"/>
        <v>181</v>
      </c>
      <c r="C725">
        <f t="shared" si="36"/>
        <v>4</v>
      </c>
      <c r="D725">
        <f>INDEX('Grade 3'!$A$4:$AK$1252,$B725,1)</f>
        <v>629</v>
      </c>
      <c r="E725">
        <f>INDEX('Grade 3'!$A$4:$AK$1252,$B725,2)</f>
        <v>112</v>
      </c>
      <c r="F725" t="str">
        <f>INDEX('Grade 3'!$A$4:$AK$1252,$B725,3)</f>
        <v>CLARKE COUNTY</v>
      </c>
      <c r="G725" t="str">
        <f>INDEX('Grade 3'!$A$4:$AK$1252,$B725,4)</f>
        <v>JUDIA JACKSON HARRIS ELEMENTARY</v>
      </c>
      <c r="H725" t="str">
        <f ca="1">StaticValues!$A$8</f>
        <v>2016</v>
      </c>
      <c r="I725" t="str">
        <f ca="1">StaticValues!$B$8</f>
        <v>Spring</v>
      </c>
      <c r="J725" t="str">
        <f ca="1">StaticValues!$C$8</f>
        <v>EOG</v>
      </c>
      <c r="K725" t="str">
        <f ca="1">StaticValues!$D$8</f>
        <v>3</v>
      </c>
      <c r="L725" t="str">
        <f>INDEX('Grade 3'!E$2:AJ$2,1,((8*C725)-7))</f>
        <v>Social Studies</v>
      </c>
      <c r="M725">
        <f>INDEX('Grade 3'!$A$4:$AK$1252,$B725,($C725*8-7+4))</f>
        <v>88</v>
      </c>
      <c r="N725">
        <f>INDEX('Grade 3'!$A$4:$AK$1252,$B725,($C725*8-6+4))</f>
        <v>479.375</v>
      </c>
      <c r="O725">
        <f>INDEX('Grade 3'!$A$4:$AK$1252,$B725,($C725*8-5+4))</f>
        <v>45.454545454545453</v>
      </c>
      <c r="P725">
        <f>INDEX('Grade 3'!$A$4:$AK$1252,$B725,($C725*8-4+4))</f>
        <v>53.409090909090907</v>
      </c>
      <c r="Q725">
        <f>INDEX('Grade 3'!$A$4:$AK$1252,$B725,($C725*8-3+4))</f>
        <v>0</v>
      </c>
      <c r="R725">
        <f>INDEX('Grade 3'!$A$4:$AK$1252,$B725,($C725*8-2+4))</f>
        <v>1.1363636363636365</v>
      </c>
      <c r="S725">
        <f>INDEX('Grade 3'!$A$4:$AK$1252,$B725,($C725*8-1+4))</f>
        <v>54.545454545454547</v>
      </c>
      <c r="T725">
        <f>INDEX('Grade 3'!$A$4:$AK$1252,$B725,($C725*8-0+4))</f>
        <v>1.1363636363636365</v>
      </c>
      <c r="U725" t="str">
        <f>INDEX('Grade 3'!$A$4:$AK$1252,$B725,37)</f>
        <v>Northeast Georgia</v>
      </c>
    </row>
    <row r="726" spans="1:21">
      <c r="A726">
        <f t="shared" si="34"/>
        <v>725</v>
      </c>
      <c r="B726">
        <f t="shared" si="35"/>
        <v>182</v>
      </c>
      <c r="C726">
        <f t="shared" si="36"/>
        <v>1</v>
      </c>
      <c r="D726">
        <f>INDEX('Grade 3'!$A$4:$AK$1252,$B726,1)</f>
        <v>629</v>
      </c>
      <c r="E726">
        <f>INDEX('Grade 3'!$A$4:$AK$1252,$B726,2)</f>
        <v>178</v>
      </c>
      <c r="F726" t="str">
        <f>INDEX('Grade 3'!$A$4:$AK$1252,$B726,3)</f>
        <v>CLARKE COUNTY</v>
      </c>
      <c r="G726" t="str">
        <f>INDEX('Grade 3'!$A$4:$AK$1252,$B726,4)</f>
        <v>TIMOTHY ELEMENTARY SCHOOL</v>
      </c>
      <c r="H726" t="str">
        <f ca="1">StaticValues!$A$8</f>
        <v>2016</v>
      </c>
      <c r="I726" t="str">
        <f ca="1">StaticValues!$B$8</f>
        <v>Spring</v>
      </c>
      <c r="J726" t="str">
        <f ca="1">StaticValues!$C$8</f>
        <v>EOG</v>
      </c>
      <c r="K726" t="str">
        <f ca="1">StaticValues!$D$8</f>
        <v>3</v>
      </c>
      <c r="L726" t="str">
        <f>INDEX('Grade 3'!E$2:AJ$2,1,((8*C726)-7))</f>
        <v>English Language Arts</v>
      </c>
      <c r="M726">
        <f>INDEX('Grade 3'!$A$4:$AK$1252,$B726,($C726*8-7+4))</f>
        <v>91</v>
      </c>
      <c r="N726">
        <f>INDEX('Grade 3'!$A$4:$AK$1252,$B726,($C726*8-6+4))</f>
        <v>518.67032967032969</v>
      </c>
      <c r="O726">
        <f>INDEX('Grade 3'!$A$4:$AK$1252,$B726,($C726*8-5+4))</f>
        <v>24.175824175824175</v>
      </c>
      <c r="P726">
        <f>INDEX('Grade 3'!$A$4:$AK$1252,$B726,($C726*8-4+4))</f>
        <v>31.868131868131869</v>
      </c>
      <c r="Q726">
        <f>INDEX('Grade 3'!$A$4:$AK$1252,$B726,($C726*8-3+4))</f>
        <v>25.274725274725274</v>
      </c>
      <c r="R726">
        <f>INDEX('Grade 3'!$A$4:$AK$1252,$B726,($C726*8-2+4))</f>
        <v>18.681318681318682</v>
      </c>
      <c r="S726">
        <f>INDEX('Grade 3'!$A$4:$AK$1252,$B726,($C726*8-1+4))</f>
        <v>75.824175824175825</v>
      </c>
      <c r="T726">
        <f>INDEX('Grade 3'!$A$4:$AK$1252,$B726,($C726*8-0+4))</f>
        <v>43.956043956043956</v>
      </c>
      <c r="U726" t="str">
        <f>INDEX('Grade 3'!$A$4:$AK$1252,$B726,37)</f>
        <v>Northeast Georgia</v>
      </c>
    </row>
    <row r="727" spans="1:21">
      <c r="A727">
        <f t="shared" si="34"/>
        <v>726</v>
      </c>
      <c r="B727">
        <f t="shared" si="35"/>
        <v>182</v>
      </c>
      <c r="C727">
        <f t="shared" si="36"/>
        <v>2</v>
      </c>
      <c r="D727">
        <f>INDEX('Grade 3'!$A$4:$AK$1252,$B727,1)</f>
        <v>629</v>
      </c>
      <c r="E727">
        <f>INDEX('Grade 3'!$A$4:$AK$1252,$B727,2)</f>
        <v>178</v>
      </c>
      <c r="F727" t="str">
        <f>INDEX('Grade 3'!$A$4:$AK$1252,$B727,3)</f>
        <v>CLARKE COUNTY</v>
      </c>
      <c r="G727" t="str">
        <f>INDEX('Grade 3'!$A$4:$AK$1252,$B727,4)</f>
        <v>TIMOTHY ELEMENTARY SCHOOL</v>
      </c>
      <c r="H727" t="str">
        <f ca="1">StaticValues!$A$8</f>
        <v>2016</v>
      </c>
      <c r="I727" t="str">
        <f ca="1">StaticValues!$B$8</f>
        <v>Spring</v>
      </c>
      <c r="J727" t="str">
        <f ca="1">StaticValues!$C$8</f>
        <v>EOG</v>
      </c>
      <c r="K727" t="str">
        <f ca="1">StaticValues!$D$8</f>
        <v>3</v>
      </c>
      <c r="L727" t="str">
        <f>INDEX('Grade 3'!E$2:AJ$2,1,((8*C727)-7))</f>
        <v>Mathematics</v>
      </c>
      <c r="M727">
        <f>INDEX('Grade 3'!$A$4:$AK$1252,$B727,($C727*8-7+4))</f>
        <v>96</v>
      </c>
      <c r="N727">
        <f>INDEX('Grade 3'!$A$4:$AK$1252,$B727,($C727*8-6+4))</f>
        <v>526.07291666666663</v>
      </c>
      <c r="O727">
        <f>INDEX('Grade 3'!$A$4:$AK$1252,$B727,($C727*8-5+4))</f>
        <v>10.416666666666666</v>
      </c>
      <c r="P727">
        <f>INDEX('Grade 3'!$A$4:$AK$1252,$B727,($C727*8-4+4))</f>
        <v>39.583333333333336</v>
      </c>
      <c r="Q727">
        <f>INDEX('Grade 3'!$A$4:$AK$1252,$B727,($C727*8-3+4))</f>
        <v>36.458333333333336</v>
      </c>
      <c r="R727">
        <f>INDEX('Grade 3'!$A$4:$AK$1252,$B727,($C727*8-2+4))</f>
        <v>13.541666666666666</v>
      </c>
      <c r="S727">
        <f>INDEX('Grade 3'!$A$4:$AK$1252,$B727,($C727*8-1+4))</f>
        <v>89.583333333333329</v>
      </c>
      <c r="T727">
        <f>INDEX('Grade 3'!$A$4:$AK$1252,$B727,($C727*8-0+4))</f>
        <v>50</v>
      </c>
      <c r="U727" t="str">
        <f>INDEX('Grade 3'!$A$4:$AK$1252,$B727,37)</f>
        <v>Northeast Georgia</v>
      </c>
    </row>
    <row r="728" spans="1:21">
      <c r="A728">
        <f t="shared" si="34"/>
        <v>727</v>
      </c>
      <c r="B728">
        <f t="shared" si="35"/>
        <v>182</v>
      </c>
      <c r="C728">
        <f t="shared" si="36"/>
        <v>3</v>
      </c>
      <c r="D728">
        <f>INDEX('Grade 3'!$A$4:$AK$1252,$B728,1)</f>
        <v>629</v>
      </c>
      <c r="E728">
        <f>INDEX('Grade 3'!$A$4:$AK$1252,$B728,2)</f>
        <v>178</v>
      </c>
      <c r="F728" t="str">
        <f>INDEX('Grade 3'!$A$4:$AK$1252,$B728,3)</f>
        <v>CLARKE COUNTY</v>
      </c>
      <c r="G728" t="str">
        <f>INDEX('Grade 3'!$A$4:$AK$1252,$B728,4)</f>
        <v>TIMOTHY ELEMENTARY SCHOOL</v>
      </c>
      <c r="H728" t="str">
        <f ca="1">StaticValues!$A$8</f>
        <v>2016</v>
      </c>
      <c r="I728" t="str">
        <f ca="1">StaticValues!$B$8</f>
        <v>Spring</v>
      </c>
      <c r="J728" t="str">
        <f ca="1">StaticValues!$C$8</f>
        <v>EOG</v>
      </c>
      <c r="K728" t="str">
        <f ca="1">StaticValues!$D$8</f>
        <v>3</v>
      </c>
      <c r="L728" t="str">
        <f>INDEX('Grade 3'!E$2:AJ$2,1,((8*C728)-7))</f>
        <v>Science</v>
      </c>
      <c r="M728">
        <f>INDEX('Grade 3'!$A$4:$AK$1252,$B728,($C728*8-7+4))</f>
        <v>96</v>
      </c>
      <c r="N728">
        <f>INDEX('Grade 3'!$A$4:$AK$1252,$B728,($C728*8-6+4))</f>
        <v>518.08333333333337</v>
      </c>
      <c r="O728">
        <f>INDEX('Grade 3'!$A$4:$AK$1252,$B728,($C728*8-5+4))</f>
        <v>18.75</v>
      </c>
      <c r="P728">
        <f>INDEX('Grade 3'!$A$4:$AK$1252,$B728,($C728*8-4+4))</f>
        <v>40.625</v>
      </c>
      <c r="Q728">
        <f>INDEX('Grade 3'!$A$4:$AK$1252,$B728,($C728*8-3+4))</f>
        <v>22.916666666666668</v>
      </c>
      <c r="R728">
        <f>INDEX('Grade 3'!$A$4:$AK$1252,$B728,($C728*8-2+4))</f>
        <v>17.708333333333332</v>
      </c>
      <c r="S728">
        <f>INDEX('Grade 3'!$A$4:$AK$1252,$B728,($C728*8-1+4))</f>
        <v>81.25</v>
      </c>
      <c r="T728">
        <f>INDEX('Grade 3'!$A$4:$AK$1252,$B728,($C728*8-0+4))</f>
        <v>40.625</v>
      </c>
      <c r="U728" t="str">
        <f>INDEX('Grade 3'!$A$4:$AK$1252,$B728,37)</f>
        <v>Northeast Georgia</v>
      </c>
    </row>
    <row r="729" spans="1:21">
      <c r="A729">
        <f t="shared" si="34"/>
        <v>728</v>
      </c>
      <c r="B729">
        <f t="shared" si="35"/>
        <v>182</v>
      </c>
      <c r="C729">
        <f t="shared" si="36"/>
        <v>4</v>
      </c>
      <c r="D729">
        <f>INDEX('Grade 3'!$A$4:$AK$1252,$B729,1)</f>
        <v>629</v>
      </c>
      <c r="E729">
        <f>INDEX('Grade 3'!$A$4:$AK$1252,$B729,2)</f>
        <v>178</v>
      </c>
      <c r="F729" t="str">
        <f>INDEX('Grade 3'!$A$4:$AK$1252,$B729,3)</f>
        <v>CLARKE COUNTY</v>
      </c>
      <c r="G729" t="str">
        <f>INDEX('Grade 3'!$A$4:$AK$1252,$B729,4)</f>
        <v>TIMOTHY ELEMENTARY SCHOOL</v>
      </c>
      <c r="H729" t="str">
        <f ca="1">StaticValues!$A$8</f>
        <v>2016</v>
      </c>
      <c r="I729" t="str">
        <f ca="1">StaticValues!$B$8</f>
        <v>Spring</v>
      </c>
      <c r="J729" t="str">
        <f ca="1">StaticValues!$C$8</f>
        <v>EOG</v>
      </c>
      <c r="K729" t="str">
        <f ca="1">StaticValues!$D$8</f>
        <v>3</v>
      </c>
      <c r="L729" t="str">
        <f>INDEX('Grade 3'!E$2:AJ$2,1,((8*C729)-7))</f>
        <v>Social Studies</v>
      </c>
      <c r="M729">
        <f>INDEX('Grade 3'!$A$4:$AK$1252,$B729,($C729*8-7+4))</f>
        <v>91</v>
      </c>
      <c r="N729">
        <f>INDEX('Grade 3'!$A$4:$AK$1252,$B729,($C729*8-6+4))</f>
        <v>516.15384615384619</v>
      </c>
      <c r="O729">
        <f>INDEX('Grade 3'!$A$4:$AK$1252,$B729,($C729*8-5+4))</f>
        <v>18.681318681318682</v>
      </c>
      <c r="P729">
        <f>INDEX('Grade 3'!$A$4:$AK$1252,$B729,($C729*8-4+4))</f>
        <v>36.263736263736263</v>
      </c>
      <c r="Q729">
        <f>INDEX('Grade 3'!$A$4:$AK$1252,$B729,($C729*8-3+4))</f>
        <v>26.373626373626372</v>
      </c>
      <c r="R729">
        <f>INDEX('Grade 3'!$A$4:$AK$1252,$B729,($C729*8-2+4))</f>
        <v>18.681318681318682</v>
      </c>
      <c r="S729">
        <f>INDEX('Grade 3'!$A$4:$AK$1252,$B729,($C729*8-1+4))</f>
        <v>81.318681318681314</v>
      </c>
      <c r="T729">
        <f>INDEX('Grade 3'!$A$4:$AK$1252,$B729,($C729*8-0+4))</f>
        <v>45.054945054945058</v>
      </c>
      <c r="U729" t="str">
        <f>INDEX('Grade 3'!$A$4:$AK$1252,$B729,37)</f>
        <v>Northeast Georgia</v>
      </c>
    </row>
    <row r="730" spans="1:21">
      <c r="A730">
        <f t="shared" si="34"/>
        <v>729</v>
      </c>
      <c r="B730">
        <f t="shared" si="35"/>
        <v>183</v>
      </c>
      <c r="C730">
        <f t="shared" si="36"/>
        <v>1</v>
      </c>
      <c r="D730">
        <f>INDEX('Grade 3'!$A$4:$AK$1252,$B730,1)</f>
        <v>629</v>
      </c>
      <c r="E730">
        <f>INDEX('Grade 3'!$A$4:$AK$1252,$B730,2)</f>
        <v>191</v>
      </c>
      <c r="F730" t="str">
        <f>INDEX('Grade 3'!$A$4:$AK$1252,$B730,3)</f>
        <v>CLARKE COUNTY</v>
      </c>
      <c r="G730" t="str">
        <f>INDEX('Grade 3'!$A$4:$AK$1252,$B730,4)</f>
        <v>CLEVELAND ROAD ELEMENTARY SCHOOL</v>
      </c>
      <c r="H730" t="str">
        <f ca="1">StaticValues!$A$8</f>
        <v>2016</v>
      </c>
      <c r="I730" t="str">
        <f ca="1">StaticValues!$B$8</f>
        <v>Spring</v>
      </c>
      <c r="J730" t="str">
        <f ca="1">StaticValues!$C$8</f>
        <v>EOG</v>
      </c>
      <c r="K730" t="str">
        <f ca="1">StaticValues!$D$8</f>
        <v>3</v>
      </c>
      <c r="L730" t="str">
        <f>INDEX('Grade 3'!E$2:AJ$2,1,((8*C730)-7))</f>
        <v>English Language Arts</v>
      </c>
      <c r="M730">
        <f>INDEX('Grade 3'!$A$4:$AK$1252,$B730,($C730*8-7+4))</f>
        <v>61</v>
      </c>
      <c r="N730">
        <f>INDEX('Grade 3'!$A$4:$AK$1252,$B730,($C730*8-6+4))</f>
        <v>490.13114754098359</v>
      </c>
      <c r="O730">
        <f>INDEX('Grade 3'!$A$4:$AK$1252,$B730,($C730*8-5+4))</f>
        <v>42.622950819672134</v>
      </c>
      <c r="P730">
        <f>INDEX('Grade 3'!$A$4:$AK$1252,$B730,($C730*8-4+4))</f>
        <v>26.229508196721312</v>
      </c>
      <c r="Q730">
        <f>INDEX('Grade 3'!$A$4:$AK$1252,$B730,($C730*8-3+4))</f>
        <v>27.868852459016395</v>
      </c>
      <c r="R730">
        <f>INDEX('Grade 3'!$A$4:$AK$1252,$B730,($C730*8-2+4))</f>
        <v>3.278688524590164</v>
      </c>
      <c r="S730">
        <f>INDEX('Grade 3'!$A$4:$AK$1252,$B730,($C730*8-1+4))</f>
        <v>57.377049180327866</v>
      </c>
      <c r="T730">
        <f>INDEX('Grade 3'!$A$4:$AK$1252,$B730,($C730*8-0+4))</f>
        <v>31.147540983606557</v>
      </c>
      <c r="U730" t="str">
        <f>INDEX('Grade 3'!$A$4:$AK$1252,$B730,37)</f>
        <v>Northeast Georgia</v>
      </c>
    </row>
    <row r="731" spans="1:21">
      <c r="A731">
        <f t="shared" si="34"/>
        <v>730</v>
      </c>
      <c r="B731">
        <f t="shared" si="35"/>
        <v>183</v>
      </c>
      <c r="C731">
        <f t="shared" si="36"/>
        <v>2</v>
      </c>
      <c r="D731">
        <f>INDEX('Grade 3'!$A$4:$AK$1252,$B731,1)</f>
        <v>629</v>
      </c>
      <c r="E731">
        <f>INDEX('Grade 3'!$A$4:$AK$1252,$B731,2)</f>
        <v>191</v>
      </c>
      <c r="F731" t="str">
        <f>INDEX('Grade 3'!$A$4:$AK$1252,$B731,3)</f>
        <v>CLARKE COUNTY</v>
      </c>
      <c r="G731" t="str">
        <f>INDEX('Grade 3'!$A$4:$AK$1252,$B731,4)</f>
        <v>CLEVELAND ROAD ELEMENTARY SCHOOL</v>
      </c>
      <c r="H731" t="str">
        <f ca="1">StaticValues!$A$8</f>
        <v>2016</v>
      </c>
      <c r="I731" t="str">
        <f ca="1">StaticValues!$B$8</f>
        <v>Spring</v>
      </c>
      <c r="J731" t="str">
        <f ca="1">StaticValues!$C$8</f>
        <v>EOG</v>
      </c>
      <c r="K731" t="str">
        <f ca="1">StaticValues!$D$8</f>
        <v>3</v>
      </c>
      <c r="L731" t="str">
        <f>INDEX('Grade 3'!E$2:AJ$2,1,((8*C731)-7))</f>
        <v>Mathematics</v>
      </c>
      <c r="M731">
        <f>INDEX('Grade 3'!$A$4:$AK$1252,$B731,($C731*8-7+4))</f>
        <v>61</v>
      </c>
      <c r="N731">
        <f>INDEX('Grade 3'!$A$4:$AK$1252,$B731,($C731*8-6+4))</f>
        <v>499.40983606557376</v>
      </c>
      <c r="O731">
        <f>INDEX('Grade 3'!$A$4:$AK$1252,$B731,($C731*8-5+4))</f>
        <v>34.42622950819672</v>
      </c>
      <c r="P731">
        <f>INDEX('Grade 3'!$A$4:$AK$1252,$B731,($C731*8-4+4))</f>
        <v>40.983606557377051</v>
      </c>
      <c r="Q731">
        <f>INDEX('Grade 3'!$A$4:$AK$1252,$B731,($C731*8-3+4))</f>
        <v>18.032786885245901</v>
      </c>
      <c r="R731">
        <f>INDEX('Grade 3'!$A$4:$AK$1252,$B731,($C731*8-2+4))</f>
        <v>6.557377049180328</v>
      </c>
      <c r="S731">
        <f>INDEX('Grade 3'!$A$4:$AK$1252,$B731,($C731*8-1+4))</f>
        <v>65.573770491803273</v>
      </c>
      <c r="T731">
        <f>INDEX('Grade 3'!$A$4:$AK$1252,$B731,($C731*8-0+4))</f>
        <v>24.590163934426229</v>
      </c>
      <c r="U731" t="str">
        <f>INDEX('Grade 3'!$A$4:$AK$1252,$B731,37)</f>
        <v>Northeast Georgia</v>
      </c>
    </row>
    <row r="732" spans="1:21">
      <c r="A732">
        <f t="shared" si="34"/>
        <v>731</v>
      </c>
      <c r="B732">
        <f t="shared" si="35"/>
        <v>183</v>
      </c>
      <c r="C732">
        <f t="shared" si="36"/>
        <v>3</v>
      </c>
      <c r="D732">
        <f>INDEX('Grade 3'!$A$4:$AK$1252,$B732,1)</f>
        <v>629</v>
      </c>
      <c r="E732">
        <f>INDEX('Grade 3'!$A$4:$AK$1252,$B732,2)</f>
        <v>191</v>
      </c>
      <c r="F732" t="str">
        <f>INDEX('Grade 3'!$A$4:$AK$1252,$B732,3)</f>
        <v>CLARKE COUNTY</v>
      </c>
      <c r="G732" t="str">
        <f>INDEX('Grade 3'!$A$4:$AK$1252,$B732,4)</f>
        <v>CLEVELAND ROAD ELEMENTARY SCHOOL</v>
      </c>
      <c r="H732" t="str">
        <f ca="1">StaticValues!$A$8</f>
        <v>2016</v>
      </c>
      <c r="I732" t="str">
        <f ca="1">StaticValues!$B$8</f>
        <v>Spring</v>
      </c>
      <c r="J732" t="str">
        <f ca="1">StaticValues!$C$8</f>
        <v>EOG</v>
      </c>
      <c r="K732" t="str">
        <f ca="1">StaticValues!$D$8</f>
        <v>3</v>
      </c>
      <c r="L732" t="str">
        <f>INDEX('Grade 3'!E$2:AJ$2,1,((8*C732)-7))</f>
        <v>Science</v>
      </c>
      <c r="M732">
        <f>INDEX('Grade 3'!$A$4:$AK$1252,$B732,($C732*8-7+4))</f>
        <v>61</v>
      </c>
      <c r="N732">
        <f>INDEX('Grade 3'!$A$4:$AK$1252,$B732,($C732*8-6+4))</f>
        <v>494.32786885245901</v>
      </c>
      <c r="O732">
        <f>INDEX('Grade 3'!$A$4:$AK$1252,$B732,($C732*8-5+4))</f>
        <v>31.147540983606557</v>
      </c>
      <c r="P732">
        <f>INDEX('Grade 3'!$A$4:$AK$1252,$B732,($C732*8-4+4))</f>
        <v>50.819672131147541</v>
      </c>
      <c r="Q732">
        <f>INDEX('Grade 3'!$A$4:$AK$1252,$B732,($C732*8-3+4))</f>
        <v>16.393442622950818</v>
      </c>
      <c r="R732">
        <f>INDEX('Grade 3'!$A$4:$AK$1252,$B732,($C732*8-2+4))</f>
        <v>1.639344262295082</v>
      </c>
      <c r="S732">
        <f>INDEX('Grade 3'!$A$4:$AK$1252,$B732,($C732*8-1+4))</f>
        <v>68.852459016393439</v>
      </c>
      <c r="T732">
        <f>INDEX('Grade 3'!$A$4:$AK$1252,$B732,($C732*8-0+4))</f>
        <v>18.032786885245901</v>
      </c>
      <c r="U732" t="str">
        <f>INDEX('Grade 3'!$A$4:$AK$1252,$B732,37)</f>
        <v>Northeast Georgia</v>
      </c>
    </row>
    <row r="733" spans="1:21">
      <c r="A733">
        <f t="shared" si="34"/>
        <v>732</v>
      </c>
      <c r="B733">
        <f t="shared" si="35"/>
        <v>183</v>
      </c>
      <c r="C733">
        <f t="shared" si="36"/>
        <v>4</v>
      </c>
      <c r="D733">
        <f>INDEX('Grade 3'!$A$4:$AK$1252,$B733,1)</f>
        <v>629</v>
      </c>
      <c r="E733">
        <f>INDEX('Grade 3'!$A$4:$AK$1252,$B733,2)</f>
        <v>191</v>
      </c>
      <c r="F733" t="str">
        <f>INDEX('Grade 3'!$A$4:$AK$1252,$B733,3)</f>
        <v>CLARKE COUNTY</v>
      </c>
      <c r="G733" t="str">
        <f>INDEX('Grade 3'!$A$4:$AK$1252,$B733,4)</f>
        <v>CLEVELAND ROAD ELEMENTARY SCHOOL</v>
      </c>
      <c r="H733" t="str">
        <f ca="1">StaticValues!$A$8</f>
        <v>2016</v>
      </c>
      <c r="I733" t="str">
        <f ca="1">StaticValues!$B$8</f>
        <v>Spring</v>
      </c>
      <c r="J733" t="str">
        <f ca="1">StaticValues!$C$8</f>
        <v>EOG</v>
      </c>
      <c r="K733" t="str">
        <f ca="1">StaticValues!$D$8</f>
        <v>3</v>
      </c>
      <c r="L733" t="str">
        <f>INDEX('Grade 3'!E$2:AJ$2,1,((8*C733)-7))</f>
        <v>Social Studies</v>
      </c>
      <c r="M733">
        <f>INDEX('Grade 3'!$A$4:$AK$1252,$B733,($C733*8-7+4))</f>
        <v>61</v>
      </c>
      <c r="N733">
        <f>INDEX('Grade 3'!$A$4:$AK$1252,$B733,($C733*8-6+4))</f>
        <v>480.18032786885249</v>
      </c>
      <c r="O733">
        <f>INDEX('Grade 3'!$A$4:$AK$1252,$B733,($C733*8-5+4))</f>
        <v>50.819672131147541</v>
      </c>
      <c r="P733">
        <f>INDEX('Grade 3'!$A$4:$AK$1252,$B733,($C733*8-4+4))</f>
        <v>40.983606557377051</v>
      </c>
      <c r="Q733">
        <f>INDEX('Grade 3'!$A$4:$AK$1252,$B733,($C733*8-3+4))</f>
        <v>4.918032786885246</v>
      </c>
      <c r="R733">
        <f>INDEX('Grade 3'!$A$4:$AK$1252,$B733,($C733*8-2+4))</f>
        <v>3.278688524590164</v>
      </c>
      <c r="S733">
        <f>INDEX('Grade 3'!$A$4:$AK$1252,$B733,($C733*8-1+4))</f>
        <v>49.180327868852459</v>
      </c>
      <c r="T733">
        <f>INDEX('Grade 3'!$A$4:$AK$1252,$B733,($C733*8-0+4))</f>
        <v>8.1967213114754092</v>
      </c>
      <c r="U733" t="str">
        <f>INDEX('Grade 3'!$A$4:$AK$1252,$B733,37)</f>
        <v>Northeast Georgia</v>
      </c>
    </row>
    <row r="734" spans="1:21">
      <c r="A734">
        <f t="shared" si="34"/>
        <v>733</v>
      </c>
      <c r="B734">
        <f t="shared" si="35"/>
        <v>184</v>
      </c>
      <c r="C734">
        <f t="shared" si="36"/>
        <v>1</v>
      </c>
      <c r="D734">
        <f>INDEX('Grade 3'!$A$4:$AK$1252,$B734,1)</f>
        <v>629</v>
      </c>
      <c r="E734">
        <f>INDEX('Grade 3'!$A$4:$AK$1252,$B734,2)</f>
        <v>205</v>
      </c>
      <c r="F734" t="str">
        <f>INDEX('Grade 3'!$A$4:$AK$1252,$B734,3)</f>
        <v>CLARKE COUNTY</v>
      </c>
      <c r="G734" t="str">
        <f>INDEX('Grade 3'!$A$4:$AK$1252,$B734,4)</f>
        <v>GAINES ELEMENTARY SCHOOL</v>
      </c>
      <c r="H734" t="str">
        <f ca="1">StaticValues!$A$8</f>
        <v>2016</v>
      </c>
      <c r="I734" t="str">
        <f ca="1">StaticValues!$B$8</f>
        <v>Spring</v>
      </c>
      <c r="J734" t="str">
        <f ca="1">StaticValues!$C$8</f>
        <v>EOG</v>
      </c>
      <c r="K734" t="str">
        <f ca="1">StaticValues!$D$8</f>
        <v>3</v>
      </c>
      <c r="L734" t="str">
        <f>INDEX('Grade 3'!E$2:AJ$2,1,((8*C734)-7))</f>
        <v>English Language Arts</v>
      </c>
      <c r="M734">
        <f>INDEX('Grade 3'!$A$4:$AK$1252,$B734,($C734*8-7+4))</f>
        <v>61</v>
      </c>
      <c r="N734">
        <f>INDEX('Grade 3'!$A$4:$AK$1252,$B734,($C734*8-6+4))</f>
        <v>481.19672131147541</v>
      </c>
      <c r="O734">
        <f>INDEX('Grade 3'!$A$4:$AK$1252,$B734,($C734*8-5+4))</f>
        <v>45.901639344262293</v>
      </c>
      <c r="P734">
        <f>INDEX('Grade 3'!$A$4:$AK$1252,$B734,($C734*8-4+4))</f>
        <v>32.786885245901637</v>
      </c>
      <c r="Q734">
        <f>INDEX('Grade 3'!$A$4:$AK$1252,$B734,($C734*8-3+4))</f>
        <v>19.672131147540984</v>
      </c>
      <c r="R734">
        <f>INDEX('Grade 3'!$A$4:$AK$1252,$B734,($C734*8-2+4))</f>
        <v>1.639344262295082</v>
      </c>
      <c r="S734">
        <f>INDEX('Grade 3'!$A$4:$AK$1252,$B734,($C734*8-1+4))</f>
        <v>54.098360655737707</v>
      </c>
      <c r="T734">
        <f>INDEX('Grade 3'!$A$4:$AK$1252,$B734,($C734*8-0+4))</f>
        <v>21.311475409836067</v>
      </c>
      <c r="U734" t="str">
        <f>INDEX('Grade 3'!$A$4:$AK$1252,$B734,37)</f>
        <v>Northeast Georgia</v>
      </c>
    </row>
    <row r="735" spans="1:21">
      <c r="A735">
        <f t="shared" si="34"/>
        <v>734</v>
      </c>
      <c r="B735">
        <f t="shared" si="35"/>
        <v>184</v>
      </c>
      <c r="C735">
        <f t="shared" si="36"/>
        <v>2</v>
      </c>
      <c r="D735">
        <f>INDEX('Grade 3'!$A$4:$AK$1252,$B735,1)</f>
        <v>629</v>
      </c>
      <c r="E735">
        <f>INDEX('Grade 3'!$A$4:$AK$1252,$B735,2)</f>
        <v>205</v>
      </c>
      <c r="F735" t="str">
        <f>INDEX('Grade 3'!$A$4:$AK$1252,$B735,3)</f>
        <v>CLARKE COUNTY</v>
      </c>
      <c r="G735" t="str">
        <f>INDEX('Grade 3'!$A$4:$AK$1252,$B735,4)</f>
        <v>GAINES ELEMENTARY SCHOOL</v>
      </c>
      <c r="H735" t="str">
        <f ca="1">StaticValues!$A$8</f>
        <v>2016</v>
      </c>
      <c r="I735" t="str">
        <f ca="1">StaticValues!$B$8</f>
        <v>Spring</v>
      </c>
      <c r="J735" t="str">
        <f ca="1">StaticValues!$C$8</f>
        <v>EOG</v>
      </c>
      <c r="K735" t="str">
        <f ca="1">StaticValues!$D$8</f>
        <v>3</v>
      </c>
      <c r="L735" t="str">
        <f>INDEX('Grade 3'!E$2:AJ$2,1,((8*C735)-7))</f>
        <v>Mathematics</v>
      </c>
      <c r="M735">
        <f>INDEX('Grade 3'!$A$4:$AK$1252,$B735,($C735*8-7+4))</f>
        <v>61</v>
      </c>
      <c r="N735">
        <f>INDEX('Grade 3'!$A$4:$AK$1252,$B735,($C735*8-6+4))</f>
        <v>496.68852459016392</v>
      </c>
      <c r="O735">
        <f>INDEX('Grade 3'!$A$4:$AK$1252,$B735,($C735*8-5+4))</f>
        <v>32.786885245901637</v>
      </c>
      <c r="P735">
        <f>INDEX('Grade 3'!$A$4:$AK$1252,$B735,($C735*8-4+4))</f>
        <v>42.622950819672134</v>
      </c>
      <c r="Q735">
        <f>INDEX('Grade 3'!$A$4:$AK$1252,$B735,($C735*8-3+4))</f>
        <v>22.950819672131146</v>
      </c>
      <c r="R735">
        <f>INDEX('Grade 3'!$A$4:$AK$1252,$B735,($C735*8-2+4))</f>
        <v>1.639344262295082</v>
      </c>
      <c r="S735">
        <f>INDEX('Grade 3'!$A$4:$AK$1252,$B735,($C735*8-1+4))</f>
        <v>67.213114754098356</v>
      </c>
      <c r="T735">
        <f>INDEX('Grade 3'!$A$4:$AK$1252,$B735,($C735*8-0+4))</f>
        <v>24.590163934426229</v>
      </c>
      <c r="U735" t="str">
        <f>INDEX('Grade 3'!$A$4:$AK$1252,$B735,37)</f>
        <v>Northeast Georgia</v>
      </c>
    </row>
    <row r="736" spans="1:21">
      <c r="A736">
        <f t="shared" si="34"/>
        <v>735</v>
      </c>
      <c r="B736">
        <f t="shared" si="35"/>
        <v>184</v>
      </c>
      <c r="C736">
        <f t="shared" si="36"/>
        <v>3</v>
      </c>
      <c r="D736">
        <f>INDEX('Grade 3'!$A$4:$AK$1252,$B736,1)</f>
        <v>629</v>
      </c>
      <c r="E736">
        <f>INDEX('Grade 3'!$A$4:$AK$1252,$B736,2)</f>
        <v>205</v>
      </c>
      <c r="F736" t="str">
        <f>INDEX('Grade 3'!$A$4:$AK$1252,$B736,3)</f>
        <v>CLARKE COUNTY</v>
      </c>
      <c r="G736" t="str">
        <f>INDEX('Grade 3'!$A$4:$AK$1252,$B736,4)</f>
        <v>GAINES ELEMENTARY SCHOOL</v>
      </c>
      <c r="H736" t="str">
        <f ca="1">StaticValues!$A$8</f>
        <v>2016</v>
      </c>
      <c r="I736" t="str">
        <f ca="1">StaticValues!$B$8</f>
        <v>Spring</v>
      </c>
      <c r="J736" t="str">
        <f ca="1">StaticValues!$C$8</f>
        <v>EOG</v>
      </c>
      <c r="K736" t="str">
        <f ca="1">StaticValues!$D$8</f>
        <v>3</v>
      </c>
      <c r="L736" t="str">
        <f>INDEX('Grade 3'!E$2:AJ$2,1,((8*C736)-7))</f>
        <v>Science</v>
      </c>
      <c r="M736">
        <f>INDEX('Grade 3'!$A$4:$AK$1252,$B736,($C736*8-7+4))</f>
        <v>61</v>
      </c>
      <c r="N736">
        <f>INDEX('Grade 3'!$A$4:$AK$1252,$B736,($C736*8-6+4))</f>
        <v>486.88524590163934</v>
      </c>
      <c r="O736">
        <f>INDEX('Grade 3'!$A$4:$AK$1252,$B736,($C736*8-5+4))</f>
        <v>39.344262295081968</v>
      </c>
      <c r="P736">
        <f>INDEX('Grade 3'!$A$4:$AK$1252,$B736,($C736*8-4+4))</f>
        <v>49.180327868852459</v>
      </c>
      <c r="Q736">
        <f>INDEX('Grade 3'!$A$4:$AK$1252,$B736,($C736*8-3+4))</f>
        <v>9.8360655737704921</v>
      </c>
      <c r="R736">
        <f>INDEX('Grade 3'!$A$4:$AK$1252,$B736,($C736*8-2+4))</f>
        <v>1.639344262295082</v>
      </c>
      <c r="S736">
        <f>INDEX('Grade 3'!$A$4:$AK$1252,$B736,($C736*8-1+4))</f>
        <v>60.655737704918032</v>
      </c>
      <c r="T736">
        <f>INDEX('Grade 3'!$A$4:$AK$1252,$B736,($C736*8-0+4))</f>
        <v>11.475409836065573</v>
      </c>
      <c r="U736" t="str">
        <f>INDEX('Grade 3'!$A$4:$AK$1252,$B736,37)</f>
        <v>Northeast Georgia</v>
      </c>
    </row>
    <row r="737" spans="1:21">
      <c r="A737">
        <f t="shared" si="34"/>
        <v>736</v>
      </c>
      <c r="B737">
        <f t="shared" si="35"/>
        <v>184</v>
      </c>
      <c r="C737">
        <f t="shared" si="36"/>
        <v>4</v>
      </c>
      <c r="D737">
        <f>INDEX('Grade 3'!$A$4:$AK$1252,$B737,1)</f>
        <v>629</v>
      </c>
      <c r="E737">
        <f>INDEX('Grade 3'!$A$4:$AK$1252,$B737,2)</f>
        <v>205</v>
      </c>
      <c r="F737" t="str">
        <f>INDEX('Grade 3'!$A$4:$AK$1252,$B737,3)</f>
        <v>CLARKE COUNTY</v>
      </c>
      <c r="G737" t="str">
        <f>INDEX('Grade 3'!$A$4:$AK$1252,$B737,4)</f>
        <v>GAINES ELEMENTARY SCHOOL</v>
      </c>
      <c r="H737" t="str">
        <f ca="1">StaticValues!$A$8</f>
        <v>2016</v>
      </c>
      <c r="I737" t="str">
        <f ca="1">StaticValues!$B$8</f>
        <v>Spring</v>
      </c>
      <c r="J737" t="str">
        <f ca="1">StaticValues!$C$8</f>
        <v>EOG</v>
      </c>
      <c r="K737" t="str">
        <f ca="1">StaticValues!$D$8</f>
        <v>3</v>
      </c>
      <c r="L737" t="str">
        <f>INDEX('Grade 3'!E$2:AJ$2,1,((8*C737)-7))</f>
        <v>Social Studies</v>
      </c>
      <c r="M737">
        <f>INDEX('Grade 3'!$A$4:$AK$1252,$B737,($C737*8-7+4))</f>
        <v>61</v>
      </c>
      <c r="N737">
        <f>INDEX('Grade 3'!$A$4:$AK$1252,$B737,($C737*8-6+4))</f>
        <v>485.68852459016392</v>
      </c>
      <c r="O737">
        <f>INDEX('Grade 3'!$A$4:$AK$1252,$B737,($C737*8-5+4))</f>
        <v>37.704918032786885</v>
      </c>
      <c r="P737">
        <f>INDEX('Grade 3'!$A$4:$AK$1252,$B737,($C737*8-4+4))</f>
        <v>44.26229508196721</v>
      </c>
      <c r="Q737">
        <f>INDEX('Grade 3'!$A$4:$AK$1252,$B737,($C737*8-3+4))</f>
        <v>16.393442622950818</v>
      </c>
      <c r="R737">
        <f>INDEX('Grade 3'!$A$4:$AK$1252,$B737,($C737*8-2+4))</f>
        <v>1.639344262295082</v>
      </c>
      <c r="S737">
        <f>INDEX('Grade 3'!$A$4:$AK$1252,$B737,($C737*8-1+4))</f>
        <v>62.295081967213115</v>
      </c>
      <c r="T737">
        <f>INDEX('Grade 3'!$A$4:$AK$1252,$B737,($C737*8-0+4))</f>
        <v>18.032786885245901</v>
      </c>
      <c r="U737" t="str">
        <f>INDEX('Grade 3'!$A$4:$AK$1252,$B737,37)</f>
        <v>Northeast Georgia</v>
      </c>
    </row>
    <row r="738" spans="1:21">
      <c r="A738">
        <f t="shared" si="34"/>
        <v>737</v>
      </c>
      <c r="B738">
        <f t="shared" si="35"/>
        <v>185</v>
      </c>
      <c r="C738">
        <f t="shared" si="36"/>
        <v>1</v>
      </c>
      <c r="D738">
        <f>INDEX('Grade 3'!$A$4:$AK$1252,$B738,1)</f>
        <v>629</v>
      </c>
      <c r="E738">
        <f>INDEX('Grade 3'!$A$4:$AK$1252,$B738,2)</f>
        <v>291</v>
      </c>
      <c r="F738" t="str">
        <f>INDEX('Grade 3'!$A$4:$AK$1252,$B738,3)</f>
        <v>CLARKE COUNTY</v>
      </c>
      <c r="G738" t="str">
        <f>INDEX('Grade 3'!$A$4:$AK$1252,$B738,4)</f>
        <v>HOWARD B. STROUD ELEMENTARY SCHOOL</v>
      </c>
      <c r="H738" t="str">
        <f ca="1">StaticValues!$A$8</f>
        <v>2016</v>
      </c>
      <c r="I738" t="str">
        <f ca="1">StaticValues!$B$8</f>
        <v>Spring</v>
      </c>
      <c r="J738" t="str">
        <f ca="1">StaticValues!$C$8</f>
        <v>EOG</v>
      </c>
      <c r="K738" t="str">
        <f ca="1">StaticValues!$D$8</f>
        <v>3</v>
      </c>
      <c r="L738" t="str">
        <f>INDEX('Grade 3'!E$2:AJ$2,1,((8*C738)-7))</f>
        <v>English Language Arts</v>
      </c>
      <c r="M738">
        <f>INDEX('Grade 3'!$A$4:$AK$1252,$B738,($C738*8-7+4))</f>
        <v>60</v>
      </c>
      <c r="N738">
        <f>INDEX('Grade 3'!$A$4:$AK$1252,$B738,($C738*8-6+4))</f>
        <v>465</v>
      </c>
      <c r="O738">
        <f>INDEX('Grade 3'!$A$4:$AK$1252,$B738,($C738*8-5+4))</f>
        <v>61.666666666666664</v>
      </c>
      <c r="P738">
        <f>INDEX('Grade 3'!$A$4:$AK$1252,$B738,($C738*8-4+4))</f>
        <v>30</v>
      </c>
      <c r="Q738">
        <f>INDEX('Grade 3'!$A$4:$AK$1252,$B738,($C738*8-3+4))</f>
        <v>6.666666666666667</v>
      </c>
      <c r="R738">
        <f>INDEX('Grade 3'!$A$4:$AK$1252,$B738,($C738*8-2+4))</f>
        <v>1.6666666666666667</v>
      </c>
      <c r="S738">
        <f>INDEX('Grade 3'!$A$4:$AK$1252,$B738,($C738*8-1+4))</f>
        <v>38.333333333333336</v>
      </c>
      <c r="T738">
        <f>INDEX('Grade 3'!$A$4:$AK$1252,$B738,($C738*8-0+4))</f>
        <v>8.3333333333333339</v>
      </c>
      <c r="U738" t="str">
        <f>INDEX('Grade 3'!$A$4:$AK$1252,$B738,37)</f>
        <v>Northeast Georgia</v>
      </c>
    </row>
    <row r="739" spans="1:21">
      <c r="A739">
        <f t="shared" si="34"/>
        <v>738</v>
      </c>
      <c r="B739">
        <f t="shared" si="35"/>
        <v>185</v>
      </c>
      <c r="C739">
        <f t="shared" si="36"/>
        <v>2</v>
      </c>
      <c r="D739">
        <f>INDEX('Grade 3'!$A$4:$AK$1252,$B739,1)</f>
        <v>629</v>
      </c>
      <c r="E739">
        <f>INDEX('Grade 3'!$A$4:$AK$1252,$B739,2)</f>
        <v>291</v>
      </c>
      <c r="F739" t="str">
        <f>INDEX('Grade 3'!$A$4:$AK$1252,$B739,3)</f>
        <v>CLARKE COUNTY</v>
      </c>
      <c r="G739" t="str">
        <f>INDEX('Grade 3'!$A$4:$AK$1252,$B739,4)</f>
        <v>HOWARD B. STROUD ELEMENTARY SCHOOL</v>
      </c>
      <c r="H739" t="str">
        <f ca="1">StaticValues!$A$8</f>
        <v>2016</v>
      </c>
      <c r="I739" t="str">
        <f ca="1">StaticValues!$B$8</f>
        <v>Spring</v>
      </c>
      <c r="J739" t="str">
        <f ca="1">StaticValues!$C$8</f>
        <v>EOG</v>
      </c>
      <c r="K739" t="str">
        <f ca="1">StaticValues!$D$8</f>
        <v>3</v>
      </c>
      <c r="L739" t="str">
        <f>INDEX('Grade 3'!E$2:AJ$2,1,((8*C739)-7))</f>
        <v>Mathematics</v>
      </c>
      <c r="M739">
        <f>INDEX('Grade 3'!$A$4:$AK$1252,$B739,($C739*8-7+4))</f>
        <v>60</v>
      </c>
      <c r="N739">
        <f>INDEX('Grade 3'!$A$4:$AK$1252,$B739,($C739*8-6+4))</f>
        <v>492.85</v>
      </c>
      <c r="O739">
        <f>INDEX('Grade 3'!$A$4:$AK$1252,$B739,($C739*8-5+4))</f>
        <v>36.666666666666664</v>
      </c>
      <c r="P739">
        <f>INDEX('Grade 3'!$A$4:$AK$1252,$B739,($C739*8-4+4))</f>
        <v>46.666666666666664</v>
      </c>
      <c r="Q739">
        <f>INDEX('Grade 3'!$A$4:$AK$1252,$B739,($C739*8-3+4))</f>
        <v>16.666666666666668</v>
      </c>
      <c r="R739">
        <f>INDEX('Grade 3'!$A$4:$AK$1252,$B739,($C739*8-2+4))</f>
        <v>0</v>
      </c>
      <c r="S739">
        <f>INDEX('Grade 3'!$A$4:$AK$1252,$B739,($C739*8-1+4))</f>
        <v>63.333333333333336</v>
      </c>
      <c r="T739">
        <f>INDEX('Grade 3'!$A$4:$AK$1252,$B739,($C739*8-0+4))</f>
        <v>16.666666666666668</v>
      </c>
      <c r="U739" t="str">
        <f>INDEX('Grade 3'!$A$4:$AK$1252,$B739,37)</f>
        <v>Northeast Georgia</v>
      </c>
    </row>
    <row r="740" spans="1:21">
      <c r="A740">
        <f t="shared" si="34"/>
        <v>739</v>
      </c>
      <c r="B740">
        <f t="shared" si="35"/>
        <v>185</v>
      </c>
      <c r="C740">
        <f t="shared" si="36"/>
        <v>3</v>
      </c>
      <c r="D740">
        <f>INDEX('Grade 3'!$A$4:$AK$1252,$B740,1)</f>
        <v>629</v>
      </c>
      <c r="E740">
        <f>INDEX('Grade 3'!$A$4:$AK$1252,$B740,2)</f>
        <v>291</v>
      </c>
      <c r="F740" t="str">
        <f>INDEX('Grade 3'!$A$4:$AK$1252,$B740,3)</f>
        <v>CLARKE COUNTY</v>
      </c>
      <c r="G740" t="str">
        <f>INDEX('Grade 3'!$A$4:$AK$1252,$B740,4)</f>
        <v>HOWARD B. STROUD ELEMENTARY SCHOOL</v>
      </c>
      <c r="H740" t="str">
        <f ca="1">StaticValues!$A$8</f>
        <v>2016</v>
      </c>
      <c r="I740" t="str">
        <f ca="1">StaticValues!$B$8</f>
        <v>Spring</v>
      </c>
      <c r="J740" t="str">
        <f ca="1">StaticValues!$C$8</f>
        <v>EOG</v>
      </c>
      <c r="K740" t="str">
        <f ca="1">StaticValues!$D$8</f>
        <v>3</v>
      </c>
      <c r="L740" t="str">
        <f>INDEX('Grade 3'!E$2:AJ$2,1,((8*C740)-7))</f>
        <v>Science</v>
      </c>
      <c r="M740">
        <f>INDEX('Grade 3'!$A$4:$AK$1252,$B740,($C740*8-7+4))</f>
        <v>60</v>
      </c>
      <c r="N740">
        <f>INDEX('Grade 3'!$A$4:$AK$1252,$B740,($C740*8-6+4))</f>
        <v>484.65</v>
      </c>
      <c r="O740">
        <f>INDEX('Grade 3'!$A$4:$AK$1252,$B740,($C740*8-5+4))</f>
        <v>46.666666666666664</v>
      </c>
      <c r="P740">
        <f>INDEX('Grade 3'!$A$4:$AK$1252,$B740,($C740*8-4+4))</f>
        <v>38.333333333333336</v>
      </c>
      <c r="Q740">
        <f>INDEX('Grade 3'!$A$4:$AK$1252,$B740,($C740*8-3+4))</f>
        <v>13.333333333333334</v>
      </c>
      <c r="R740">
        <f>INDEX('Grade 3'!$A$4:$AK$1252,$B740,($C740*8-2+4))</f>
        <v>1.6666666666666667</v>
      </c>
      <c r="S740">
        <f>INDEX('Grade 3'!$A$4:$AK$1252,$B740,($C740*8-1+4))</f>
        <v>53.333333333333336</v>
      </c>
      <c r="T740">
        <f>INDEX('Grade 3'!$A$4:$AK$1252,$B740,($C740*8-0+4))</f>
        <v>15</v>
      </c>
      <c r="U740" t="str">
        <f>INDEX('Grade 3'!$A$4:$AK$1252,$B740,37)</f>
        <v>Northeast Georgia</v>
      </c>
    </row>
    <row r="741" spans="1:21">
      <c r="A741">
        <f t="shared" si="34"/>
        <v>740</v>
      </c>
      <c r="B741">
        <f t="shared" si="35"/>
        <v>185</v>
      </c>
      <c r="C741">
        <f t="shared" si="36"/>
        <v>4</v>
      </c>
      <c r="D741">
        <f>INDEX('Grade 3'!$A$4:$AK$1252,$B741,1)</f>
        <v>629</v>
      </c>
      <c r="E741">
        <f>INDEX('Grade 3'!$A$4:$AK$1252,$B741,2)</f>
        <v>291</v>
      </c>
      <c r="F741" t="str">
        <f>INDEX('Grade 3'!$A$4:$AK$1252,$B741,3)</f>
        <v>CLARKE COUNTY</v>
      </c>
      <c r="G741" t="str">
        <f>INDEX('Grade 3'!$A$4:$AK$1252,$B741,4)</f>
        <v>HOWARD B. STROUD ELEMENTARY SCHOOL</v>
      </c>
      <c r="H741" t="str">
        <f ca="1">StaticValues!$A$8</f>
        <v>2016</v>
      </c>
      <c r="I741" t="str">
        <f ca="1">StaticValues!$B$8</f>
        <v>Spring</v>
      </c>
      <c r="J741" t="str">
        <f ca="1">StaticValues!$C$8</f>
        <v>EOG</v>
      </c>
      <c r="K741" t="str">
        <f ca="1">StaticValues!$D$8</f>
        <v>3</v>
      </c>
      <c r="L741" t="str">
        <f>INDEX('Grade 3'!E$2:AJ$2,1,((8*C741)-7))</f>
        <v>Social Studies</v>
      </c>
      <c r="M741">
        <f>INDEX('Grade 3'!$A$4:$AK$1252,$B741,($C741*8-7+4))</f>
        <v>60</v>
      </c>
      <c r="N741">
        <f>INDEX('Grade 3'!$A$4:$AK$1252,$B741,($C741*8-6+4))</f>
        <v>486.75</v>
      </c>
      <c r="O741">
        <f>INDEX('Grade 3'!$A$4:$AK$1252,$B741,($C741*8-5+4))</f>
        <v>41.666666666666664</v>
      </c>
      <c r="P741">
        <f>INDEX('Grade 3'!$A$4:$AK$1252,$B741,($C741*8-4+4))</f>
        <v>46.666666666666664</v>
      </c>
      <c r="Q741">
        <f>INDEX('Grade 3'!$A$4:$AK$1252,$B741,($C741*8-3+4))</f>
        <v>5</v>
      </c>
      <c r="R741">
        <f>INDEX('Grade 3'!$A$4:$AK$1252,$B741,($C741*8-2+4))</f>
        <v>6.666666666666667</v>
      </c>
      <c r="S741">
        <f>INDEX('Grade 3'!$A$4:$AK$1252,$B741,($C741*8-1+4))</f>
        <v>58.333333333333336</v>
      </c>
      <c r="T741">
        <f>INDEX('Grade 3'!$A$4:$AK$1252,$B741,($C741*8-0+4))</f>
        <v>11.666666666666666</v>
      </c>
      <c r="U741" t="str">
        <f>INDEX('Grade 3'!$A$4:$AK$1252,$B741,37)</f>
        <v>Northeast Georgia</v>
      </c>
    </row>
    <row r="742" spans="1:21">
      <c r="A742">
        <f t="shared" si="34"/>
        <v>741</v>
      </c>
      <c r="B742">
        <f t="shared" si="35"/>
        <v>186</v>
      </c>
      <c r="C742">
        <f t="shared" si="36"/>
        <v>1</v>
      </c>
      <c r="D742">
        <f>INDEX('Grade 3'!$A$4:$AK$1252,$B742,1)</f>
        <v>629</v>
      </c>
      <c r="E742">
        <f>INDEX('Grade 3'!$A$4:$AK$1252,$B742,2)</f>
        <v>391</v>
      </c>
      <c r="F742" t="str">
        <f>INDEX('Grade 3'!$A$4:$AK$1252,$B742,3)</f>
        <v>CLARKE COUNTY</v>
      </c>
      <c r="G742" t="str">
        <f>INDEX('Grade 3'!$A$4:$AK$1252,$B742,4)</f>
        <v>WHIT DAVIS ROAD ELEMENTARY SCHOOL</v>
      </c>
      <c r="H742" t="str">
        <f ca="1">StaticValues!$A$8</f>
        <v>2016</v>
      </c>
      <c r="I742" t="str">
        <f ca="1">StaticValues!$B$8</f>
        <v>Spring</v>
      </c>
      <c r="J742" t="str">
        <f ca="1">StaticValues!$C$8</f>
        <v>EOG</v>
      </c>
      <c r="K742" t="str">
        <f ca="1">StaticValues!$D$8</f>
        <v>3</v>
      </c>
      <c r="L742" t="str">
        <f>INDEX('Grade 3'!E$2:AJ$2,1,((8*C742)-7))</f>
        <v>English Language Arts</v>
      </c>
      <c r="M742">
        <f>INDEX('Grade 3'!$A$4:$AK$1252,$B742,($C742*8-7+4))</f>
        <v>102</v>
      </c>
      <c r="N742">
        <f>INDEX('Grade 3'!$A$4:$AK$1252,$B742,($C742*8-6+4))</f>
        <v>495.55882352941177</v>
      </c>
      <c r="O742">
        <f>INDEX('Grade 3'!$A$4:$AK$1252,$B742,($C742*8-5+4))</f>
        <v>38.235294117647058</v>
      </c>
      <c r="P742">
        <f>INDEX('Grade 3'!$A$4:$AK$1252,$B742,($C742*8-4+4))</f>
        <v>28.431372549019606</v>
      </c>
      <c r="Q742">
        <f>INDEX('Grade 3'!$A$4:$AK$1252,$B742,($C742*8-3+4))</f>
        <v>25.490196078431371</v>
      </c>
      <c r="R742">
        <f>INDEX('Grade 3'!$A$4:$AK$1252,$B742,($C742*8-2+4))</f>
        <v>7.8431372549019605</v>
      </c>
      <c r="S742">
        <f>INDEX('Grade 3'!$A$4:$AK$1252,$B742,($C742*8-1+4))</f>
        <v>61.764705882352942</v>
      </c>
      <c r="T742">
        <f>INDEX('Grade 3'!$A$4:$AK$1252,$B742,($C742*8-0+4))</f>
        <v>33.333333333333336</v>
      </c>
      <c r="U742" t="str">
        <f>INDEX('Grade 3'!$A$4:$AK$1252,$B742,37)</f>
        <v>Northeast Georgia</v>
      </c>
    </row>
    <row r="743" spans="1:21">
      <c r="A743">
        <f t="shared" si="34"/>
        <v>742</v>
      </c>
      <c r="B743">
        <f t="shared" si="35"/>
        <v>186</v>
      </c>
      <c r="C743">
        <f t="shared" si="36"/>
        <v>2</v>
      </c>
      <c r="D743">
        <f>INDEX('Grade 3'!$A$4:$AK$1252,$B743,1)</f>
        <v>629</v>
      </c>
      <c r="E743">
        <f>INDEX('Grade 3'!$A$4:$AK$1252,$B743,2)</f>
        <v>391</v>
      </c>
      <c r="F743" t="str">
        <f>INDEX('Grade 3'!$A$4:$AK$1252,$B743,3)</f>
        <v>CLARKE COUNTY</v>
      </c>
      <c r="G743" t="str">
        <f>INDEX('Grade 3'!$A$4:$AK$1252,$B743,4)</f>
        <v>WHIT DAVIS ROAD ELEMENTARY SCHOOL</v>
      </c>
      <c r="H743" t="str">
        <f ca="1">StaticValues!$A$8</f>
        <v>2016</v>
      </c>
      <c r="I743" t="str">
        <f ca="1">StaticValues!$B$8</f>
        <v>Spring</v>
      </c>
      <c r="J743" t="str">
        <f ca="1">StaticValues!$C$8</f>
        <v>EOG</v>
      </c>
      <c r="K743" t="str">
        <f ca="1">StaticValues!$D$8</f>
        <v>3</v>
      </c>
      <c r="L743" t="str">
        <f>INDEX('Grade 3'!E$2:AJ$2,1,((8*C743)-7))</f>
        <v>Mathematics</v>
      </c>
      <c r="M743">
        <f>INDEX('Grade 3'!$A$4:$AK$1252,$B743,($C743*8-7+4))</f>
        <v>104</v>
      </c>
      <c r="N743">
        <f>INDEX('Grade 3'!$A$4:$AK$1252,$B743,($C743*8-6+4))</f>
        <v>512.14423076923072</v>
      </c>
      <c r="O743">
        <f>INDEX('Grade 3'!$A$4:$AK$1252,$B743,($C743*8-5+4))</f>
        <v>25</v>
      </c>
      <c r="P743">
        <f>INDEX('Grade 3'!$A$4:$AK$1252,$B743,($C743*8-4+4))</f>
        <v>34.615384615384613</v>
      </c>
      <c r="Q743">
        <f>INDEX('Grade 3'!$A$4:$AK$1252,$B743,($C743*8-3+4))</f>
        <v>31.73076923076923</v>
      </c>
      <c r="R743">
        <f>INDEX('Grade 3'!$A$4:$AK$1252,$B743,($C743*8-2+4))</f>
        <v>8.6538461538461533</v>
      </c>
      <c r="S743">
        <f>INDEX('Grade 3'!$A$4:$AK$1252,$B743,($C743*8-1+4))</f>
        <v>75</v>
      </c>
      <c r="T743">
        <f>INDEX('Grade 3'!$A$4:$AK$1252,$B743,($C743*8-0+4))</f>
        <v>40.384615384615387</v>
      </c>
      <c r="U743" t="str">
        <f>INDEX('Grade 3'!$A$4:$AK$1252,$B743,37)</f>
        <v>Northeast Georgia</v>
      </c>
    </row>
    <row r="744" spans="1:21">
      <c r="A744">
        <f t="shared" si="34"/>
        <v>743</v>
      </c>
      <c r="B744">
        <f t="shared" si="35"/>
        <v>186</v>
      </c>
      <c r="C744">
        <f t="shared" si="36"/>
        <v>3</v>
      </c>
      <c r="D744">
        <f>INDEX('Grade 3'!$A$4:$AK$1252,$B744,1)</f>
        <v>629</v>
      </c>
      <c r="E744">
        <f>INDEX('Grade 3'!$A$4:$AK$1252,$B744,2)</f>
        <v>391</v>
      </c>
      <c r="F744" t="str">
        <f>INDEX('Grade 3'!$A$4:$AK$1252,$B744,3)</f>
        <v>CLARKE COUNTY</v>
      </c>
      <c r="G744" t="str">
        <f>INDEX('Grade 3'!$A$4:$AK$1252,$B744,4)</f>
        <v>WHIT DAVIS ROAD ELEMENTARY SCHOOL</v>
      </c>
      <c r="H744" t="str">
        <f ca="1">StaticValues!$A$8</f>
        <v>2016</v>
      </c>
      <c r="I744" t="str">
        <f ca="1">StaticValues!$B$8</f>
        <v>Spring</v>
      </c>
      <c r="J744" t="str">
        <f ca="1">StaticValues!$C$8</f>
        <v>EOG</v>
      </c>
      <c r="K744" t="str">
        <f ca="1">StaticValues!$D$8</f>
        <v>3</v>
      </c>
      <c r="L744" t="str">
        <f>INDEX('Grade 3'!E$2:AJ$2,1,((8*C744)-7))</f>
        <v>Science</v>
      </c>
      <c r="M744">
        <f>INDEX('Grade 3'!$A$4:$AK$1252,$B744,($C744*8-7+4))</f>
        <v>104</v>
      </c>
      <c r="N744">
        <f>INDEX('Grade 3'!$A$4:$AK$1252,$B744,($C744*8-6+4))</f>
        <v>508.06730769230768</v>
      </c>
      <c r="O744">
        <f>INDEX('Grade 3'!$A$4:$AK$1252,$B744,($C744*8-5+4))</f>
        <v>26.923076923076923</v>
      </c>
      <c r="P744">
        <f>INDEX('Grade 3'!$A$4:$AK$1252,$B744,($C744*8-4+4))</f>
        <v>37.5</v>
      </c>
      <c r="Q744">
        <f>INDEX('Grade 3'!$A$4:$AK$1252,$B744,($C744*8-3+4))</f>
        <v>23.076923076923077</v>
      </c>
      <c r="R744">
        <f>INDEX('Grade 3'!$A$4:$AK$1252,$B744,($C744*8-2+4))</f>
        <v>12.5</v>
      </c>
      <c r="S744">
        <f>INDEX('Grade 3'!$A$4:$AK$1252,$B744,($C744*8-1+4))</f>
        <v>73.07692307692308</v>
      </c>
      <c r="T744">
        <f>INDEX('Grade 3'!$A$4:$AK$1252,$B744,($C744*8-0+4))</f>
        <v>35.57692307692308</v>
      </c>
      <c r="U744" t="str">
        <f>INDEX('Grade 3'!$A$4:$AK$1252,$B744,37)</f>
        <v>Northeast Georgia</v>
      </c>
    </row>
    <row r="745" spans="1:21">
      <c r="A745">
        <f t="shared" si="34"/>
        <v>744</v>
      </c>
      <c r="B745">
        <f t="shared" si="35"/>
        <v>186</v>
      </c>
      <c r="C745">
        <f t="shared" si="36"/>
        <v>4</v>
      </c>
      <c r="D745">
        <f>INDEX('Grade 3'!$A$4:$AK$1252,$B745,1)</f>
        <v>629</v>
      </c>
      <c r="E745">
        <f>INDEX('Grade 3'!$A$4:$AK$1252,$B745,2)</f>
        <v>391</v>
      </c>
      <c r="F745" t="str">
        <f>INDEX('Grade 3'!$A$4:$AK$1252,$B745,3)</f>
        <v>CLARKE COUNTY</v>
      </c>
      <c r="G745" t="str">
        <f>INDEX('Grade 3'!$A$4:$AK$1252,$B745,4)</f>
        <v>WHIT DAVIS ROAD ELEMENTARY SCHOOL</v>
      </c>
      <c r="H745" t="str">
        <f ca="1">StaticValues!$A$8</f>
        <v>2016</v>
      </c>
      <c r="I745" t="str">
        <f ca="1">StaticValues!$B$8</f>
        <v>Spring</v>
      </c>
      <c r="J745" t="str">
        <f ca="1">StaticValues!$C$8</f>
        <v>EOG</v>
      </c>
      <c r="K745" t="str">
        <f ca="1">StaticValues!$D$8</f>
        <v>3</v>
      </c>
      <c r="L745" t="str">
        <f>INDEX('Grade 3'!E$2:AJ$2,1,((8*C745)-7))</f>
        <v>Social Studies</v>
      </c>
      <c r="M745">
        <f>INDEX('Grade 3'!$A$4:$AK$1252,$B745,($C745*8-7+4))</f>
        <v>102</v>
      </c>
      <c r="N745">
        <f>INDEX('Grade 3'!$A$4:$AK$1252,$B745,($C745*8-6+4))</f>
        <v>496.6764705882353</v>
      </c>
      <c r="O745">
        <f>INDEX('Grade 3'!$A$4:$AK$1252,$B745,($C745*8-5+4))</f>
        <v>32.352941176470587</v>
      </c>
      <c r="P745">
        <f>INDEX('Grade 3'!$A$4:$AK$1252,$B745,($C745*8-4+4))</f>
        <v>45.098039215686278</v>
      </c>
      <c r="Q745">
        <f>INDEX('Grade 3'!$A$4:$AK$1252,$B745,($C745*8-3+4))</f>
        <v>13.725490196078431</v>
      </c>
      <c r="R745">
        <f>INDEX('Grade 3'!$A$4:$AK$1252,$B745,($C745*8-2+4))</f>
        <v>8.8235294117647065</v>
      </c>
      <c r="S745">
        <f>INDEX('Grade 3'!$A$4:$AK$1252,$B745,($C745*8-1+4))</f>
        <v>67.647058823529406</v>
      </c>
      <c r="T745">
        <f>INDEX('Grade 3'!$A$4:$AK$1252,$B745,($C745*8-0+4))</f>
        <v>22.549019607843139</v>
      </c>
      <c r="U745" t="str">
        <f>INDEX('Grade 3'!$A$4:$AK$1252,$B745,37)</f>
        <v>Northeast Georgia</v>
      </c>
    </row>
    <row r="746" spans="1:21">
      <c r="A746">
        <f t="shared" si="34"/>
        <v>745</v>
      </c>
      <c r="B746">
        <f t="shared" si="35"/>
        <v>187</v>
      </c>
      <c r="C746">
        <f t="shared" si="36"/>
        <v>1</v>
      </c>
      <c r="D746">
        <f>INDEX('Grade 3'!$A$4:$AK$1252,$B746,1)</f>
        <v>629</v>
      </c>
      <c r="E746">
        <f>INDEX('Grade 3'!$A$4:$AK$1252,$B746,2)</f>
        <v>1062</v>
      </c>
      <c r="F746" t="str">
        <f>INDEX('Grade 3'!$A$4:$AK$1252,$B746,3)</f>
        <v>CLARKE COUNTY</v>
      </c>
      <c r="G746" t="str">
        <f>INDEX('Grade 3'!$A$4:$AK$1252,$B746,4)</f>
        <v>WHITEHEAD ROAD ELEMENTARY SCHOOL</v>
      </c>
      <c r="H746" t="str">
        <f ca="1">StaticValues!$A$8</f>
        <v>2016</v>
      </c>
      <c r="I746" t="str">
        <f ca="1">StaticValues!$B$8</f>
        <v>Spring</v>
      </c>
      <c r="J746" t="str">
        <f ca="1">StaticValues!$C$8</f>
        <v>EOG</v>
      </c>
      <c r="K746" t="str">
        <f ca="1">StaticValues!$D$8</f>
        <v>3</v>
      </c>
      <c r="L746" t="str">
        <f>INDEX('Grade 3'!E$2:AJ$2,1,((8*C746)-7))</f>
        <v>English Language Arts</v>
      </c>
      <c r="M746">
        <f>INDEX('Grade 3'!$A$4:$AK$1252,$B746,($C746*8-7+4))</f>
        <v>122</v>
      </c>
      <c r="N746">
        <f>INDEX('Grade 3'!$A$4:$AK$1252,$B746,($C746*8-6+4))</f>
        <v>514.37704918032784</v>
      </c>
      <c r="O746">
        <f>INDEX('Grade 3'!$A$4:$AK$1252,$B746,($C746*8-5+4))</f>
        <v>22.131147540983605</v>
      </c>
      <c r="P746">
        <f>INDEX('Grade 3'!$A$4:$AK$1252,$B746,($C746*8-4+4))</f>
        <v>34.42622950819672</v>
      </c>
      <c r="Q746">
        <f>INDEX('Grade 3'!$A$4:$AK$1252,$B746,($C746*8-3+4))</f>
        <v>36.885245901639344</v>
      </c>
      <c r="R746">
        <f>INDEX('Grade 3'!$A$4:$AK$1252,$B746,($C746*8-2+4))</f>
        <v>6.557377049180328</v>
      </c>
      <c r="S746">
        <f>INDEX('Grade 3'!$A$4:$AK$1252,$B746,($C746*8-1+4))</f>
        <v>77.868852459016395</v>
      </c>
      <c r="T746">
        <f>INDEX('Grade 3'!$A$4:$AK$1252,$B746,($C746*8-0+4))</f>
        <v>43.442622950819676</v>
      </c>
      <c r="U746" t="str">
        <f>INDEX('Grade 3'!$A$4:$AK$1252,$B746,37)</f>
        <v>Northeast Georgia</v>
      </c>
    </row>
    <row r="747" spans="1:21">
      <c r="A747">
        <f t="shared" si="34"/>
        <v>746</v>
      </c>
      <c r="B747">
        <f t="shared" si="35"/>
        <v>187</v>
      </c>
      <c r="C747">
        <f t="shared" si="36"/>
        <v>2</v>
      </c>
      <c r="D747">
        <f>INDEX('Grade 3'!$A$4:$AK$1252,$B747,1)</f>
        <v>629</v>
      </c>
      <c r="E747">
        <f>INDEX('Grade 3'!$A$4:$AK$1252,$B747,2)</f>
        <v>1062</v>
      </c>
      <c r="F747" t="str">
        <f>INDEX('Grade 3'!$A$4:$AK$1252,$B747,3)</f>
        <v>CLARKE COUNTY</v>
      </c>
      <c r="G747" t="str">
        <f>INDEX('Grade 3'!$A$4:$AK$1252,$B747,4)</f>
        <v>WHITEHEAD ROAD ELEMENTARY SCHOOL</v>
      </c>
      <c r="H747" t="str">
        <f ca="1">StaticValues!$A$8</f>
        <v>2016</v>
      </c>
      <c r="I747" t="str">
        <f ca="1">StaticValues!$B$8</f>
        <v>Spring</v>
      </c>
      <c r="J747" t="str">
        <f ca="1">StaticValues!$C$8</f>
        <v>EOG</v>
      </c>
      <c r="K747" t="str">
        <f ca="1">StaticValues!$D$8</f>
        <v>3</v>
      </c>
      <c r="L747" t="str">
        <f>INDEX('Grade 3'!E$2:AJ$2,1,((8*C747)-7))</f>
        <v>Mathematics</v>
      </c>
      <c r="M747">
        <f>INDEX('Grade 3'!$A$4:$AK$1252,$B747,($C747*8-7+4))</f>
        <v>123</v>
      </c>
      <c r="N747">
        <f>INDEX('Grade 3'!$A$4:$AK$1252,$B747,($C747*8-6+4))</f>
        <v>534.13821138211381</v>
      </c>
      <c r="O747">
        <f>INDEX('Grade 3'!$A$4:$AK$1252,$B747,($C747*8-5+4))</f>
        <v>7.3170731707317076</v>
      </c>
      <c r="P747">
        <f>INDEX('Grade 3'!$A$4:$AK$1252,$B747,($C747*8-4+4))</f>
        <v>34.146341463414636</v>
      </c>
      <c r="Q747">
        <f>INDEX('Grade 3'!$A$4:$AK$1252,$B747,($C747*8-3+4))</f>
        <v>44.715447154471548</v>
      </c>
      <c r="R747">
        <f>INDEX('Grade 3'!$A$4:$AK$1252,$B747,($C747*8-2+4))</f>
        <v>13.821138211382113</v>
      </c>
      <c r="S747">
        <f>INDEX('Grade 3'!$A$4:$AK$1252,$B747,($C747*8-1+4))</f>
        <v>92.682926829268297</v>
      </c>
      <c r="T747">
        <f>INDEX('Grade 3'!$A$4:$AK$1252,$B747,($C747*8-0+4))</f>
        <v>58.536585365853661</v>
      </c>
      <c r="U747" t="str">
        <f>INDEX('Grade 3'!$A$4:$AK$1252,$B747,37)</f>
        <v>Northeast Georgia</v>
      </c>
    </row>
    <row r="748" spans="1:21">
      <c r="A748">
        <f t="shared" si="34"/>
        <v>747</v>
      </c>
      <c r="B748">
        <f t="shared" si="35"/>
        <v>187</v>
      </c>
      <c r="C748">
        <f t="shared" si="36"/>
        <v>3</v>
      </c>
      <c r="D748">
        <f>INDEX('Grade 3'!$A$4:$AK$1252,$B748,1)</f>
        <v>629</v>
      </c>
      <c r="E748">
        <f>INDEX('Grade 3'!$A$4:$AK$1252,$B748,2)</f>
        <v>1062</v>
      </c>
      <c r="F748" t="str">
        <f>INDEX('Grade 3'!$A$4:$AK$1252,$B748,3)</f>
        <v>CLARKE COUNTY</v>
      </c>
      <c r="G748" t="str">
        <f>INDEX('Grade 3'!$A$4:$AK$1252,$B748,4)</f>
        <v>WHITEHEAD ROAD ELEMENTARY SCHOOL</v>
      </c>
      <c r="H748" t="str">
        <f ca="1">StaticValues!$A$8</f>
        <v>2016</v>
      </c>
      <c r="I748" t="str">
        <f ca="1">StaticValues!$B$8</f>
        <v>Spring</v>
      </c>
      <c r="J748" t="str">
        <f ca="1">StaticValues!$C$8</f>
        <v>EOG</v>
      </c>
      <c r="K748" t="str">
        <f ca="1">StaticValues!$D$8</f>
        <v>3</v>
      </c>
      <c r="L748" t="str">
        <f>INDEX('Grade 3'!E$2:AJ$2,1,((8*C748)-7))</f>
        <v>Science</v>
      </c>
      <c r="M748">
        <f>INDEX('Grade 3'!$A$4:$AK$1252,$B748,($C748*8-7+4))</f>
        <v>123</v>
      </c>
      <c r="N748">
        <f>INDEX('Grade 3'!$A$4:$AK$1252,$B748,($C748*8-6+4))</f>
        <v>517.64227642276421</v>
      </c>
      <c r="O748">
        <f>INDEX('Grade 3'!$A$4:$AK$1252,$B748,($C748*8-5+4))</f>
        <v>15.447154471544716</v>
      </c>
      <c r="P748">
        <f>INDEX('Grade 3'!$A$4:$AK$1252,$B748,($C748*8-4+4))</f>
        <v>40.650406504065039</v>
      </c>
      <c r="Q748">
        <f>INDEX('Grade 3'!$A$4:$AK$1252,$B748,($C748*8-3+4))</f>
        <v>36.585365853658537</v>
      </c>
      <c r="R748">
        <f>INDEX('Grade 3'!$A$4:$AK$1252,$B748,($C748*8-2+4))</f>
        <v>7.3170731707317076</v>
      </c>
      <c r="S748">
        <f>INDEX('Grade 3'!$A$4:$AK$1252,$B748,($C748*8-1+4))</f>
        <v>84.552845528455279</v>
      </c>
      <c r="T748">
        <f>INDEX('Grade 3'!$A$4:$AK$1252,$B748,($C748*8-0+4))</f>
        <v>43.902439024390247</v>
      </c>
      <c r="U748" t="str">
        <f>INDEX('Grade 3'!$A$4:$AK$1252,$B748,37)</f>
        <v>Northeast Georgia</v>
      </c>
    </row>
    <row r="749" spans="1:21">
      <c r="A749">
        <f t="shared" si="34"/>
        <v>748</v>
      </c>
      <c r="B749">
        <f t="shared" si="35"/>
        <v>187</v>
      </c>
      <c r="C749">
        <f t="shared" si="36"/>
        <v>4</v>
      </c>
      <c r="D749">
        <f>INDEX('Grade 3'!$A$4:$AK$1252,$B749,1)</f>
        <v>629</v>
      </c>
      <c r="E749">
        <f>INDEX('Grade 3'!$A$4:$AK$1252,$B749,2)</f>
        <v>1062</v>
      </c>
      <c r="F749" t="str">
        <f>INDEX('Grade 3'!$A$4:$AK$1252,$B749,3)</f>
        <v>CLARKE COUNTY</v>
      </c>
      <c r="G749" t="str">
        <f>INDEX('Grade 3'!$A$4:$AK$1252,$B749,4)</f>
        <v>WHITEHEAD ROAD ELEMENTARY SCHOOL</v>
      </c>
      <c r="H749" t="str">
        <f ca="1">StaticValues!$A$8</f>
        <v>2016</v>
      </c>
      <c r="I749" t="str">
        <f ca="1">StaticValues!$B$8</f>
        <v>Spring</v>
      </c>
      <c r="J749" t="str">
        <f ca="1">StaticValues!$C$8</f>
        <v>EOG</v>
      </c>
      <c r="K749" t="str">
        <f ca="1">StaticValues!$D$8</f>
        <v>3</v>
      </c>
      <c r="L749" t="str">
        <f>INDEX('Grade 3'!E$2:AJ$2,1,((8*C749)-7))</f>
        <v>Social Studies</v>
      </c>
      <c r="M749">
        <f>INDEX('Grade 3'!$A$4:$AK$1252,$B749,($C749*8-7+4))</f>
        <v>122</v>
      </c>
      <c r="N749">
        <f>INDEX('Grade 3'!$A$4:$AK$1252,$B749,($C749*8-6+4))</f>
        <v>514.74590163934431</v>
      </c>
      <c r="O749">
        <f>INDEX('Grade 3'!$A$4:$AK$1252,$B749,($C749*8-5+4))</f>
        <v>16.393442622950818</v>
      </c>
      <c r="P749">
        <f>INDEX('Grade 3'!$A$4:$AK$1252,$B749,($C749*8-4+4))</f>
        <v>44.26229508196721</v>
      </c>
      <c r="Q749">
        <f>INDEX('Grade 3'!$A$4:$AK$1252,$B749,($C749*8-3+4))</f>
        <v>29.508196721311474</v>
      </c>
      <c r="R749">
        <f>INDEX('Grade 3'!$A$4:$AK$1252,$B749,($C749*8-2+4))</f>
        <v>9.8360655737704921</v>
      </c>
      <c r="S749">
        <f>INDEX('Grade 3'!$A$4:$AK$1252,$B749,($C749*8-1+4))</f>
        <v>83.606557377049185</v>
      </c>
      <c r="T749">
        <f>INDEX('Grade 3'!$A$4:$AK$1252,$B749,($C749*8-0+4))</f>
        <v>39.344262295081968</v>
      </c>
      <c r="U749" t="str">
        <f>INDEX('Grade 3'!$A$4:$AK$1252,$B749,37)</f>
        <v>Northeast Georgia</v>
      </c>
    </row>
    <row r="750" spans="1:21">
      <c r="A750">
        <f t="shared" si="34"/>
        <v>749</v>
      </c>
      <c r="B750">
        <f t="shared" si="35"/>
        <v>188</v>
      </c>
      <c r="C750">
        <f t="shared" si="36"/>
        <v>1</v>
      </c>
      <c r="D750">
        <f>INDEX('Grade 3'!$A$4:$AK$1252,$B750,1)</f>
        <v>629</v>
      </c>
      <c r="E750">
        <f>INDEX('Grade 3'!$A$4:$AK$1252,$B750,2)</f>
        <v>2056</v>
      </c>
      <c r="F750" t="str">
        <f>INDEX('Grade 3'!$A$4:$AK$1252,$B750,3)</f>
        <v>CLARKE COUNTY</v>
      </c>
      <c r="G750" t="str">
        <f>INDEX('Grade 3'!$A$4:$AK$1252,$B750,4)</f>
        <v>BARNETT SHOALS ELEMENTARY SCHOOL</v>
      </c>
      <c r="H750" t="str">
        <f ca="1">StaticValues!$A$8</f>
        <v>2016</v>
      </c>
      <c r="I750" t="str">
        <f ca="1">StaticValues!$B$8</f>
        <v>Spring</v>
      </c>
      <c r="J750" t="str">
        <f ca="1">StaticValues!$C$8</f>
        <v>EOG</v>
      </c>
      <c r="K750" t="str">
        <f ca="1">StaticValues!$D$8</f>
        <v>3</v>
      </c>
      <c r="L750" t="str">
        <f>INDEX('Grade 3'!E$2:AJ$2,1,((8*C750)-7))</f>
        <v>English Language Arts</v>
      </c>
      <c r="M750">
        <f>INDEX('Grade 3'!$A$4:$AK$1252,$B750,($C750*8-7+4))</f>
        <v>85</v>
      </c>
      <c r="N750">
        <f>INDEX('Grade 3'!$A$4:$AK$1252,$B750,($C750*8-6+4))</f>
        <v>494.63529411764705</v>
      </c>
      <c r="O750">
        <f>INDEX('Grade 3'!$A$4:$AK$1252,$B750,($C750*8-5+4))</f>
        <v>43.529411764705884</v>
      </c>
      <c r="P750">
        <f>INDEX('Grade 3'!$A$4:$AK$1252,$B750,($C750*8-4+4))</f>
        <v>28.235294117647058</v>
      </c>
      <c r="Q750">
        <f>INDEX('Grade 3'!$A$4:$AK$1252,$B750,($C750*8-3+4))</f>
        <v>21.176470588235293</v>
      </c>
      <c r="R750">
        <f>INDEX('Grade 3'!$A$4:$AK$1252,$B750,($C750*8-2+4))</f>
        <v>7.0588235294117645</v>
      </c>
      <c r="S750">
        <f>INDEX('Grade 3'!$A$4:$AK$1252,$B750,($C750*8-1+4))</f>
        <v>56.470588235294116</v>
      </c>
      <c r="T750">
        <f>INDEX('Grade 3'!$A$4:$AK$1252,$B750,($C750*8-0+4))</f>
        <v>28.235294117647058</v>
      </c>
      <c r="U750" t="str">
        <f>INDEX('Grade 3'!$A$4:$AK$1252,$B750,37)</f>
        <v>Northeast Georgia</v>
      </c>
    </row>
    <row r="751" spans="1:21">
      <c r="A751">
        <f t="shared" si="34"/>
        <v>750</v>
      </c>
      <c r="B751">
        <f t="shared" si="35"/>
        <v>188</v>
      </c>
      <c r="C751">
        <f t="shared" si="36"/>
        <v>2</v>
      </c>
      <c r="D751">
        <f>INDEX('Grade 3'!$A$4:$AK$1252,$B751,1)</f>
        <v>629</v>
      </c>
      <c r="E751">
        <f>INDEX('Grade 3'!$A$4:$AK$1252,$B751,2)</f>
        <v>2056</v>
      </c>
      <c r="F751" t="str">
        <f>INDEX('Grade 3'!$A$4:$AK$1252,$B751,3)</f>
        <v>CLARKE COUNTY</v>
      </c>
      <c r="G751" t="str">
        <f>INDEX('Grade 3'!$A$4:$AK$1252,$B751,4)</f>
        <v>BARNETT SHOALS ELEMENTARY SCHOOL</v>
      </c>
      <c r="H751" t="str">
        <f ca="1">StaticValues!$A$8</f>
        <v>2016</v>
      </c>
      <c r="I751" t="str">
        <f ca="1">StaticValues!$B$8</f>
        <v>Spring</v>
      </c>
      <c r="J751" t="str">
        <f ca="1">StaticValues!$C$8</f>
        <v>EOG</v>
      </c>
      <c r="K751" t="str">
        <f ca="1">StaticValues!$D$8</f>
        <v>3</v>
      </c>
      <c r="L751" t="str">
        <f>INDEX('Grade 3'!E$2:AJ$2,1,((8*C751)-7))</f>
        <v>Mathematics</v>
      </c>
      <c r="M751">
        <f>INDEX('Grade 3'!$A$4:$AK$1252,$B751,($C751*8-7+4))</f>
        <v>84</v>
      </c>
      <c r="N751">
        <f>INDEX('Grade 3'!$A$4:$AK$1252,$B751,($C751*8-6+4))</f>
        <v>507.91666666666669</v>
      </c>
      <c r="O751">
        <f>INDEX('Grade 3'!$A$4:$AK$1252,$B751,($C751*8-5+4))</f>
        <v>30.952380952380953</v>
      </c>
      <c r="P751">
        <f>INDEX('Grade 3'!$A$4:$AK$1252,$B751,($C751*8-4+4))</f>
        <v>33.333333333333336</v>
      </c>
      <c r="Q751">
        <f>INDEX('Grade 3'!$A$4:$AK$1252,$B751,($C751*8-3+4))</f>
        <v>28.571428571428573</v>
      </c>
      <c r="R751">
        <f>INDEX('Grade 3'!$A$4:$AK$1252,$B751,($C751*8-2+4))</f>
        <v>7.1428571428571432</v>
      </c>
      <c r="S751">
        <f>INDEX('Grade 3'!$A$4:$AK$1252,$B751,($C751*8-1+4))</f>
        <v>69.047619047619051</v>
      </c>
      <c r="T751">
        <f>INDEX('Grade 3'!$A$4:$AK$1252,$B751,($C751*8-0+4))</f>
        <v>35.714285714285715</v>
      </c>
      <c r="U751" t="str">
        <f>INDEX('Grade 3'!$A$4:$AK$1252,$B751,37)</f>
        <v>Northeast Georgia</v>
      </c>
    </row>
    <row r="752" spans="1:21">
      <c r="A752">
        <f t="shared" si="34"/>
        <v>751</v>
      </c>
      <c r="B752">
        <f t="shared" si="35"/>
        <v>188</v>
      </c>
      <c r="C752">
        <f t="shared" si="36"/>
        <v>3</v>
      </c>
      <c r="D752">
        <f>INDEX('Grade 3'!$A$4:$AK$1252,$B752,1)</f>
        <v>629</v>
      </c>
      <c r="E752">
        <f>INDEX('Grade 3'!$A$4:$AK$1252,$B752,2)</f>
        <v>2056</v>
      </c>
      <c r="F752" t="str">
        <f>INDEX('Grade 3'!$A$4:$AK$1252,$B752,3)</f>
        <v>CLARKE COUNTY</v>
      </c>
      <c r="G752" t="str">
        <f>INDEX('Grade 3'!$A$4:$AK$1252,$B752,4)</f>
        <v>BARNETT SHOALS ELEMENTARY SCHOOL</v>
      </c>
      <c r="H752" t="str">
        <f ca="1">StaticValues!$A$8</f>
        <v>2016</v>
      </c>
      <c r="I752" t="str">
        <f ca="1">StaticValues!$B$8</f>
        <v>Spring</v>
      </c>
      <c r="J752" t="str">
        <f ca="1">StaticValues!$C$8</f>
        <v>EOG</v>
      </c>
      <c r="K752" t="str">
        <f ca="1">StaticValues!$D$8</f>
        <v>3</v>
      </c>
      <c r="L752" t="str">
        <f>INDEX('Grade 3'!E$2:AJ$2,1,((8*C752)-7))</f>
        <v>Science</v>
      </c>
      <c r="M752">
        <f>INDEX('Grade 3'!$A$4:$AK$1252,$B752,($C752*8-7+4))</f>
        <v>84</v>
      </c>
      <c r="N752">
        <f>INDEX('Grade 3'!$A$4:$AK$1252,$B752,($C752*8-6+4))</f>
        <v>500.95238095238096</v>
      </c>
      <c r="O752">
        <f>INDEX('Grade 3'!$A$4:$AK$1252,$B752,($C752*8-5+4))</f>
        <v>27.38095238095238</v>
      </c>
      <c r="P752">
        <f>INDEX('Grade 3'!$A$4:$AK$1252,$B752,($C752*8-4+4))</f>
        <v>46.428571428571431</v>
      </c>
      <c r="Q752">
        <f>INDEX('Grade 3'!$A$4:$AK$1252,$B752,($C752*8-3+4))</f>
        <v>19.047619047619047</v>
      </c>
      <c r="R752">
        <f>INDEX('Grade 3'!$A$4:$AK$1252,$B752,($C752*8-2+4))</f>
        <v>7.1428571428571432</v>
      </c>
      <c r="S752">
        <f>INDEX('Grade 3'!$A$4:$AK$1252,$B752,($C752*8-1+4))</f>
        <v>72.61904761904762</v>
      </c>
      <c r="T752">
        <f>INDEX('Grade 3'!$A$4:$AK$1252,$B752,($C752*8-0+4))</f>
        <v>26.19047619047619</v>
      </c>
      <c r="U752" t="str">
        <f>INDEX('Grade 3'!$A$4:$AK$1252,$B752,37)</f>
        <v>Northeast Georgia</v>
      </c>
    </row>
    <row r="753" spans="1:21">
      <c r="A753">
        <f t="shared" si="34"/>
        <v>752</v>
      </c>
      <c r="B753">
        <f t="shared" si="35"/>
        <v>188</v>
      </c>
      <c r="C753">
        <f t="shared" si="36"/>
        <v>4</v>
      </c>
      <c r="D753">
        <f>INDEX('Grade 3'!$A$4:$AK$1252,$B753,1)</f>
        <v>629</v>
      </c>
      <c r="E753">
        <f>INDEX('Grade 3'!$A$4:$AK$1252,$B753,2)</f>
        <v>2056</v>
      </c>
      <c r="F753" t="str">
        <f>INDEX('Grade 3'!$A$4:$AK$1252,$B753,3)</f>
        <v>CLARKE COUNTY</v>
      </c>
      <c r="G753" t="str">
        <f>INDEX('Grade 3'!$A$4:$AK$1252,$B753,4)</f>
        <v>BARNETT SHOALS ELEMENTARY SCHOOL</v>
      </c>
      <c r="H753" t="str">
        <f ca="1">StaticValues!$A$8</f>
        <v>2016</v>
      </c>
      <c r="I753" t="str">
        <f ca="1">StaticValues!$B$8</f>
        <v>Spring</v>
      </c>
      <c r="J753" t="str">
        <f ca="1">StaticValues!$C$8</f>
        <v>EOG</v>
      </c>
      <c r="K753" t="str">
        <f ca="1">StaticValues!$D$8</f>
        <v>3</v>
      </c>
      <c r="L753" t="str">
        <f>INDEX('Grade 3'!E$2:AJ$2,1,((8*C753)-7))</f>
        <v>Social Studies</v>
      </c>
      <c r="M753">
        <f>INDEX('Grade 3'!$A$4:$AK$1252,$B753,($C753*8-7+4))</f>
        <v>85</v>
      </c>
      <c r="N753">
        <f>INDEX('Grade 3'!$A$4:$AK$1252,$B753,($C753*8-6+4))</f>
        <v>496.36470588235295</v>
      </c>
      <c r="O753">
        <f>INDEX('Grade 3'!$A$4:$AK$1252,$B753,($C753*8-5+4))</f>
        <v>35.294117647058826</v>
      </c>
      <c r="P753">
        <f>INDEX('Grade 3'!$A$4:$AK$1252,$B753,($C753*8-4+4))</f>
        <v>37.647058823529413</v>
      </c>
      <c r="Q753">
        <f>INDEX('Grade 3'!$A$4:$AK$1252,$B753,($C753*8-3+4))</f>
        <v>18.823529411764707</v>
      </c>
      <c r="R753">
        <f>INDEX('Grade 3'!$A$4:$AK$1252,$B753,($C753*8-2+4))</f>
        <v>8.235294117647058</v>
      </c>
      <c r="S753">
        <f>INDEX('Grade 3'!$A$4:$AK$1252,$B753,($C753*8-1+4))</f>
        <v>64.705882352941174</v>
      </c>
      <c r="T753">
        <f>INDEX('Grade 3'!$A$4:$AK$1252,$B753,($C753*8-0+4))</f>
        <v>27.058823529411764</v>
      </c>
      <c r="U753" t="str">
        <f>INDEX('Grade 3'!$A$4:$AK$1252,$B753,37)</f>
        <v>Northeast Georgia</v>
      </c>
    </row>
    <row r="754" spans="1:21">
      <c r="A754">
        <f t="shared" si="34"/>
        <v>753</v>
      </c>
      <c r="B754">
        <f t="shared" si="35"/>
        <v>189</v>
      </c>
      <c r="C754">
        <f t="shared" si="36"/>
        <v>1</v>
      </c>
      <c r="D754">
        <f>INDEX('Grade 3'!$A$4:$AK$1252,$B754,1)</f>
        <v>629</v>
      </c>
      <c r="E754">
        <f>INDEX('Grade 3'!$A$4:$AK$1252,$B754,2)</f>
        <v>2062</v>
      </c>
      <c r="F754" t="str">
        <f>INDEX('Grade 3'!$A$4:$AK$1252,$B754,3)</f>
        <v>CLARKE COUNTY</v>
      </c>
      <c r="G754" t="str">
        <f>INDEX('Grade 3'!$A$4:$AK$1252,$B754,4)</f>
        <v>WINTERVILLE ELEMENTARY SCHOOL</v>
      </c>
      <c r="H754" t="str">
        <f ca="1">StaticValues!$A$8</f>
        <v>2016</v>
      </c>
      <c r="I754" t="str">
        <f ca="1">StaticValues!$B$8</f>
        <v>Spring</v>
      </c>
      <c r="J754" t="str">
        <f ca="1">StaticValues!$C$8</f>
        <v>EOG</v>
      </c>
      <c r="K754" t="str">
        <f ca="1">StaticValues!$D$8</f>
        <v>3</v>
      </c>
      <c r="L754" t="str">
        <f>INDEX('Grade 3'!E$2:AJ$2,1,((8*C754)-7))</f>
        <v>English Language Arts</v>
      </c>
      <c r="M754">
        <f>INDEX('Grade 3'!$A$4:$AK$1252,$B754,($C754*8-7+4))</f>
        <v>84</v>
      </c>
      <c r="N754">
        <f>INDEX('Grade 3'!$A$4:$AK$1252,$B754,($C754*8-6+4))</f>
        <v>477.53571428571428</v>
      </c>
      <c r="O754">
        <f>INDEX('Grade 3'!$A$4:$AK$1252,$B754,($C754*8-5+4))</f>
        <v>53.571428571428569</v>
      </c>
      <c r="P754">
        <f>INDEX('Grade 3'!$A$4:$AK$1252,$B754,($C754*8-4+4))</f>
        <v>26.19047619047619</v>
      </c>
      <c r="Q754">
        <f>INDEX('Grade 3'!$A$4:$AK$1252,$B754,($C754*8-3+4))</f>
        <v>17.857142857142858</v>
      </c>
      <c r="R754">
        <f>INDEX('Grade 3'!$A$4:$AK$1252,$B754,($C754*8-2+4))</f>
        <v>2.3809523809523809</v>
      </c>
      <c r="S754">
        <f>INDEX('Grade 3'!$A$4:$AK$1252,$B754,($C754*8-1+4))</f>
        <v>46.428571428571431</v>
      </c>
      <c r="T754">
        <f>INDEX('Grade 3'!$A$4:$AK$1252,$B754,($C754*8-0+4))</f>
        <v>20.238095238095237</v>
      </c>
      <c r="U754" t="str">
        <f>INDEX('Grade 3'!$A$4:$AK$1252,$B754,37)</f>
        <v>Northeast Georgia</v>
      </c>
    </row>
    <row r="755" spans="1:21">
      <c r="A755">
        <f t="shared" si="34"/>
        <v>754</v>
      </c>
      <c r="B755">
        <f t="shared" si="35"/>
        <v>189</v>
      </c>
      <c r="C755">
        <f t="shared" si="36"/>
        <v>2</v>
      </c>
      <c r="D755">
        <f>INDEX('Grade 3'!$A$4:$AK$1252,$B755,1)</f>
        <v>629</v>
      </c>
      <c r="E755">
        <f>INDEX('Grade 3'!$A$4:$AK$1252,$B755,2)</f>
        <v>2062</v>
      </c>
      <c r="F755" t="str">
        <f>INDEX('Grade 3'!$A$4:$AK$1252,$B755,3)</f>
        <v>CLARKE COUNTY</v>
      </c>
      <c r="G755" t="str">
        <f>INDEX('Grade 3'!$A$4:$AK$1252,$B755,4)</f>
        <v>WINTERVILLE ELEMENTARY SCHOOL</v>
      </c>
      <c r="H755" t="str">
        <f ca="1">StaticValues!$A$8</f>
        <v>2016</v>
      </c>
      <c r="I755" t="str">
        <f ca="1">StaticValues!$B$8</f>
        <v>Spring</v>
      </c>
      <c r="J755" t="str">
        <f ca="1">StaticValues!$C$8</f>
        <v>EOG</v>
      </c>
      <c r="K755" t="str">
        <f ca="1">StaticValues!$D$8</f>
        <v>3</v>
      </c>
      <c r="L755" t="str">
        <f>INDEX('Grade 3'!E$2:AJ$2,1,((8*C755)-7))</f>
        <v>Mathematics</v>
      </c>
      <c r="M755">
        <f>INDEX('Grade 3'!$A$4:$AK$1252,$B755,($C755*8-7+4))</f>
        <v>85</v>
      </c>
      <c r="N755">
        <f>INDEX('Grade 3'!$A$4:$AK$1252,$B755,($C755*8-6+4))</f>
        <v>492.37647058823529</v>
      </c>
      <c r="O755">
        <f>INDEX('Grade 3'!$A$4:$AK$1252,$B755,($C755*8-5+4))</f>
        <v>37.647058823529413</v>
      </c>
      <c r="P755">
        <f>INDEX('Grade 3'!$A$4:$AK$1252,$B755,($C755*8-4+4))</f>
        <v>43.529411764705884</v>
      </c>
      <c r="Q755">
        <f>INDEX('Grade 3'!$A$4:$AK$1252,$B755,($C755*8-3+4))</f>
        <v>17.647058823529413</v>
      </c>
      <c r="R755">
        <f>INDEX('Grade 3'!$A$4:$AK$1252,$B755,($C755*8-2+4))</f>
        <v>1.1764705882352942</v>
      </c>
      <c r="S755">
        <f>INDEX('Grade 3'!$A$4:$AK$1252,$B755,($C755*8-1+4))</f>
        <v>62.352941176470587</v>
      </c>
      <c r="T755">
        <f>INDEX('Grade 3'!$A$4:$AK$1252,$B755,($C755*8-0+4))</f>
        <v>18.823529411764707</v>
      </c>
      <c r="U755" t="str">
        <f>INDEX('Grade 3'!$A$4:$AK$1252,$B755,37)</f>
        <v>Northeast Georgia</v>
      </c>
    </row>
    <row r="756" spans="1:21">
      <c r="A756">
        <f t="shared" si="34"/>
        <v>755</v>
      </c>
      <c r="B756">
        <f t="shared" si="35"/>
        <v>189</v>
      </c>
      <c r="C756">
        <f t="shared" si="36"/>
        <v>3</v>
      </c>
      <c r="D756">
        <f>INDEX('Grade 3'!$A$4:$AK$1252,$B756,1)</f>
        <v>629</v>
      </c>
      <c r="E756">
        <f>INDEX('Grade 3'!$A$4:$AK$1252,$B756,2)</f>
        <v>2062</v>
      </c>
      <c r="F756" t="str">
        <f>INDEX('Grade 3'!$A$4:$AK$1252,$B756,3)</f>
        <v>CLARKE COUNTY</v>
      </c>
      <c r="G756" t="str">
        <f>INDEX('Grade 3'!$A$4:$AK$1252,$B756,4)</f>
        <v>WINTERVILLE ELEMENTARY SCHOOL</v>
      </c>
      <c r="H756" t="str">
        <f ca="1">StaticValues!$A$8</f>
        <v>2016</v>
      </c>
      <c r="I756" t="str">
        <f ca="1">StaticValues!$B$8</f>
        <v>Spring</v>
      </c>
      <c r="J756" t="str">
        <f ca="1">StaticValues!$C$8</f>
        <v>EOG</v>
      </c>
      <c r="K756" t="str">
        <f ca="1">StaticValues!$D$8</f>
        <v>3</v>
      </c>
      <c r="L756" t="str">
        <f>INDEX('Grade 3'!E$2:AJ$2,1,((8*C756)-7))</f>
        <v>Science</v>
      </c>
      <c r="M756">
        <f>INDEX('Grade 3'!$A$4:$AK$1252,$B756,($C756*8-7+4))</f>
        <v>84</v>
      </c>
      <c r="N756">
        <f>INDEX('Grade 3'!$A$4:$AK$1252,$B756,($C756*8-6+4))</f>
        <v>493.77380952380952</v>
      </c>
      <c r="O756">
        <f>INDEX('Grade 3'!$A$4:$AK$1252,$B756,($C756*8-5+4))</f>
        <v>34.523809523809526</v>
      </c>
      <c r="P756">
        <f>INDEX('Grade 3'!$A$4:$AK$1252,$B756,($C756*8-4+4))</f>
        <v>44.047619047619051</v>
      </c>
      <c r="Q756">
        <f>INDEX('Grade 3'!$A$4:$AK$1252,$B756,($C756*8-3+4))</f>
        <v>19.047619047619047</v>
      </c>
      <c r="R756">
        <f>INDEX('Grade 3'!$A$4:$AK$1252,$B756,($C756*8-2+4))</f>
        <v>2.3809523809523809</v>
      </c>
      <c r="S756">
        <f>INDEX('Grade 3'!$A$4:$AK$1252,$B756,($C756*8-1+4))</f>
        <v>65.476190476190482</v>
      </c>
      <c r="T756">
        <f>INDEX('Grade 3'!$A$4:$AK$1252,$B756,($C756*8-0+4))</f>
        <v>21.428571428571427</v>
      </c>
      <c r="U756" t="str">
        <f>INDEX('Grade 3'!$A$4:$AK$1252,$B756,37)</f>
        <v>Northeast Georgia</v>
      </c>
    </row>
    <row r="757" spans="1:21">
      <c r="A757">
        <f t="shared" si="34"/>
        <v>756</v>
      </c>
      <c r="B757">
        <f t="shared" si="35"/>
        <v>189</v>
      </c>
      <c r="C757">
        <f t="shared" si="36"/>
        <v>4</v>
      </c>
      <c r="D757">
        <f>INDEX('Grade 3'!$A$4:$AK$1252,$B757,1)</f>
        <v>629</v>
      </c>
      <c r="E757">
        <f>INDEX('Grade 3'!$A$4:$AK$1252,$B757,2)</f>
        <v>2062</v>
      </c>
      <c r="F757" t="str">
        <f>INDEX('Grade 3'!$A$4:$AK$1252,$B757,3)</f>
        <v>CLARKE COUNTY</v>
      </c>
      <c r="G757" t="str">
        <f>INDEX('Grade 3'!$A$4:$AK$1252,$B757,4)</f>
        <v>WINTERVILLE ELEMENTARY SCHOOL</v>
      </c>
      <c r="H757" t="str">
        <f ca="1">StaticValues!$A$8</f>
        <v>2016</v>
      </c>
      <c r="I757" t="str">
        <f ca="1">StaticValues!$B$8</f>
        <v>Spring</v>
      </c>
      <c r="J757" t="str">
        <f ca="1">StaticValues!$C$8</f>
        <v>EOG</v>
      </c>
      <c r="K757" t="str">
        <f ca="1">StaticValues!$D$8</f>
        <v>3</v>
      </c>
      <c r="L757" t="str">
        <f>INDEX('Grade 3'!E$2:AJ$2,1,((8*C757)-7))</f>
        <v>Social Studies</v>
      </c>
      <c r="M757">
        <f>INDEX('Grade 3'!$A$4:$AK$1252,$B757,($C757*8-7+4))</f>
        <v>84</v>
      </c>
      <c r="N757">
        <f>INDEX('Grade 3'!$A$4:$AK$1252,$B757,($C757*8-6+4))</f>
        <v>494.63095238095241</v>
      </c>
      <c r="O757">
        <f>INDEX('Grade 3'!$A$4:$AK$1252,$B757,($C757*8-5+4))</f>
        <v>32.142857142857146</v>
      </c>
      <c r="P757">
        <f>INDEX('Grade 3'!$A$4:$AK$1252,$B757,($C757*8-4+4))</f>
        <v>45.238095238095241</v>
      </c>
      <c r="Q757">
        <f>INDEX('Grade 3'!$A$4:$AK$1252,$B757,($C757*8-3+4))</f>
        <v>20.238095238095237</v>
      </c>
      <c r="R757">
        <f>INDEX('Grade 3'!$A$4:$AK$1252,$B757,($C757*8-2+4))</f>
        <v>2.3809523809523809</v>
      </c>
      <c r="S757">
        <f>INDEX('Grade 3'!$A$4:$AK$1252,$B757,($C757*8-1+4))</f>
        <v>67.857142857142861</v>
      </c>
      <c r="T757">
        <f>INDEX('Grade 3'!$A$4:$AK$1252,$B757,($C757*8-0+4))</f>
        <v>22.61904761904762</v>
      </c>
      <c r="U757" t="str">
        <f>INDEX('Grade 3'!$A$4:$AK$1252,$B757,37)</f>
        <v>Northeast Georgia</v>
      </c>
    </row>
    <row r="758" spans="1:21">
      <c r="A758">
        <f t="shared" si="34"/>
        <v>757</v>
      </c>
      <c r="B758">
        <f t="shared" si="35"/>
        <v>190</v>
      </c>
      <c r="C758">
        <f t="shared" si="36"/>
        <v>1</v>
      </c>
      <c r="D758">
        <f>INDEX('Grade 3'!$A$4:$AK$1252,$B758,1)</f>
        <v>629</v>
      </c>
      <c r="E758">
        <f>INDEX('Grade 3'!$A$4:$AK$1252,$B758,2)</f>
        <v>3056</v>
      </c>
      <c r="F758" t="str">
        <f>INDEX('Grade 3'!$A$4:$AK$1252,$B758,3)</f>
        <v>CLARKE COUNTY</v>
      </c>
      <c r="G758" t="str">
        <f>INDEX('Grade 3'!$A$4:$AK$1252,$B758,4)</f>
        <v>BARROW ELEMENTARY SCHOOL</v>
      </c>
      <c r="H758" t="str">
        <f ca="1">StaticValues!$A$8</f>
        <v>2016</v>
      </c>
      <c r="I758" t="str">
        <f ca="1">StaticValues!$B$8</f>
        <v>Spring</v>
      </c>
      <c r="J758" t="str">
        <f ca="1">StaticValues!$C$8</f>
        <v>EOG</v>
      </c>
      <c r="K758" t="str">
        <f ca="1">StaticValues!$D$8</f>
        <v>3</v>
      </c>
      <c r="L758" t="str">
        <f>INDEX('Grade 3'!E$2:AJ$2,1,((8*C758)-7))</f>
        <v>English Language Arts</v>
      </c>
      <c r="M758">
        <f>INDEX('Grade 3'!$A$4:$AK$1252,$B758,($C758*8-7+4))</f>
        <v>79</v>
      </c>
      <c r="N758">
        <f>INDEX('Grade 3'!$A$4:$AK$1252,$B758,($C758*8-6+4))</f>
        <v>512.54430379746839</v>
      </c>
      <c r="O758">
        <f>INDEX('Grade 3'!$A$4:$AK$1252,$B758,($C758*8-5+4))</f>
        <v>30.379746835443036</v>
      </c>
      <c r="P758">
        <f>INDEX('Grade 3'!$A$4:$AK$1252,$B758,($C758*8-4+4))</f>
        <v>26.582278481012658</v>
      </c>
      <c r="Q758">
        <f>INDEX('Grade 3'!$A$4:$AK$1252,$B758,($C758*8-3+4))</f>
        <v>30.379746835443036</v>
      </c>
      <c r="R758">
        <f>INDEX('Grade 3'!$A$4:$AK$1252,$B758,($C758*8-2+4))</f>
        <v>12.658227848101266</v>
      </c>
      <c r="S758">
        <f>INDEX('Grade 3'!$A$4:$AK$1252,$B758,($C758*8-1+4))</f>
        <v>69.620253164556956</v>
      </c>
      <c r="T758">
        <f>INDEX('Grade 3'!$A$4:$AK$1252,$B758,($C758*8-0+4))</f>
        <v>43.037974683544306</v>
      </c>
      <c r="U758" t="str">
        <f>INDEX('Grade 3'!$A$4:$AK$1252,$B758,37)</f>
        <v>Northeast Georgia</v>
      </c>
    </row>
    <row r="759" spans="1:21">
      <c r="A759">
        <f t="shared" si="34"/>
        <v>758</v>
      </c>
      <c r="B759">
        <f t="shared" si="35"/>
        <v>190</v>
      </c>
      <c r="C759">
        <f t="shared" si="36"/>
        <v>2</v>
      </c>
      <c r="D759">
        <f>INDEX('Grade 3'!$A$4:$AK$1252,$B759,1)</f>
        <v>629</v>
      </c>
      <c r="E759">
        <f>INDEX('Grade 3'!$A$4:$AK$1252,$B759,2)</f>
        <v>3056</v>
      </c>
      <c r="F759" t="str">
        <f>INDEX('Grade 3'!$A$4:$AK$1252,$B759,3)</f>
        <v>CLARKE COUNTY</v>
      </c>
      <c r="G759" t="str">
        <f>INDEX('Grade 3'!$A$4:$AK$1252,$B759,4)</f>
        <v>BARROW ELEMENTARY SCHOOL</v>
      </c>
      <c r="H759" t="str">
        <f ca="1">StaticValues!$A$8</f>
        <v>2016</v>
      </c>
      <c r="I759" t="str">
        <f ca="1">StaticValues!$B$8</f>
        <v>Spring</v>
      </c>
      <c r="J759" t="str">
        <f ca="1">StaticValues!$C$8</f>
        <v>EOG</v>
      </c>
      <c r="K759" t="str">
        <f ca="1">StaticValues!$D$8</f>
        <v>3</v>
      </c>
      <c r="L759" t="str">
        <f>INDEX('Grade 3'!E$2:AJ$2,1,((8*C759)-7))</f>
        <v>Mathematics</v>
      </c>
      <c r="M759">
        <f>INDEX('Grade 3'!$A$4:$AK$1252,$B759,($C759*8-7+4))</f>
        <v>81</v>
      </c>
      <c r="N759">
        <f>INDEX('Grade 3'!$A$4:$AK$1252,$B759,($C759*8-6+4))</f>
        <v>525.38271604938268</v>
      </c>
      <c r="O759">
        <f>INDEX('Grade 3'!$A$4:$AK$1252,$B759,($C759*8-5+4))</f>
        <v>18.518518518518519</v>
      </c>
      <c r="P759">
        <f>INDEX('Grade 3'!$A$4:$AK$1252,$B759,($C759*8-4+4))</f>
        <v>33.333333333333336</v>
      </c>
      <c r="Q759">
        <f>INDEX('Grade 3'!$A$4:$AK$1252,$B759,($C759*8-3+4))</f>
        <v>30.864197530864196</v>
      </c>
      <c r="R759">
        <f>INDEX('Grade 3'!$A$4:$AK$1252,$B759,($C759*8-2+4))</f>
        <v>17.283950617283949</v>
      </c>
      <c r="S759">
        <f>INDEX('Grade 3'!$A$4:$AK$1252,$B759,($C759*8-1+4))</f>
        <v>81.481481481481481</v>
      </c>
      <c r="T759">
        <f>INDEX('Grade 3'!$A$4:$AK$1252,$B759,($C759*8-0+4))</f>
        <v>48.148148148148145</v>
      </c>
      <c r="U759" t="str">
        <f>INDEX('Grade 3'!$A$4:$AK$1252,$B759,37)</f>
        <v>Northeast Georgia</v>
      </c>
    </row>
    <row r="760" spans="1:21">
      <c r="A760">
        <f t="shared" si="34"/>
        <v>759</v>
      </c>
      <c r="B760">
        <f t="shared" si="35"/>
        <v>190</v>
      </c>
      <c r="C760">
        <f t="shared" si="36"/>
        <v>3</v>
      </c>
      <c r="D760">
        <f>INDEX('Grade 3'!$A$4:$AK$1252,$B760,1)</f>
        <v>629</v>
      </c>
      <c r="E760">
        <f>INDEX('Grade 3'!$A$4:$AK$1252,$B760,2)</f>
        <v>3056</v>
      </c>
      <c r="F760" t="str">
        <f>INDEX('Grade 3'!$A$4:$AK$1252,$B760,3)</f>
        <v>CLARKE COUNTY</v>
      </c>
      <c r="G760" t="str">
        <f>INDEX('Grade 3'!$A$4:$AK$1252,$B760,4)</f>
        <v>BARROW ELEMENTARY SCHOOL</v>
      </c>
      <c r="H760" t="str">
        <f ca="1">StaticValues!$A$8</f>
        <v>2016</v>
      </c>
      <c r="I760" t="str">
        <f ca="1">StaticValues!$B$8</f>
        <v>Spring</v>
      </c>
      <c r="J760" t="str">
        <f ca="1">StaticValues!$C$8</f>
        <v>EOG</v>
      </c>
      <c r="K760" t="str">
        <f ca="1">StaticValues!$D$8</f>
        <v>3</v>
      </c>
      <c r="L760" t="str">
        <f>INDEX('Grade 3'!E$2:AJ$2,1,((8*C760)-7))</f>
        <v>Science</v>
      </c>
      <c r="M760">
        <f>INDEX('Grade 3'!$A$4:$AK$1252,$B760,($C760*8-7+4))</f>
        <v>81</v>
      </c>
      <c r="N760">
        <f>INDEX('Grade 3'!$A$4:$AK$1252,$B760,($C760*8-6+4))</f>
        <v>512.83950617283949</v>
      </c>
      <c r="O760">
        <f>INDEX('Grade 3'!$A$4:$AK$1252,$B760,($C760*8-5+4))</f>
        <v>23.456790123456791</v>
      </c>
      <c r="P760">
        <f>INDEX('Grade 3'!$A$4:$AK$1252,$B760,($C760*8-4+4))</f>
        <v>39.506172839506171</v>
      </c>
      <c r="Q760">
        <f>INDEX('Grade 3'!$A$4:$AK$1252,$B760,($C760*8-3+4))</f>
        <v>24.691358024691358</v>
      </c>
      <c r="R760">
        <f>INDEX('Grade 3'!$A$4:$AK$1252,$B760,($C760*8-2+4))</f>
        <v>12.345679012345679</v>
      </c>
      <c r="S760">
        <f>INDEX('Grade 3'!$A$4:$AK$1252,$B760,($C760*8-1+4))</f>
        <v>76.543209876543216</v>
      </c>
      <c r="T760">
        <f>INDEX('Grade 3'!$A$4:$AK$1252,$B760,($C760*8-0+4))</f>
        <v>37.037037037037038</v>
      </c>
      <c r="U760" t="str">
        <f>INDEX('Grade 3'!$A$4:$AK$1252,$B760,37)</f>
        <v>Northeast Georgia</v>
      </c>
    </row>
    <row r="761" spans="1:21">
      <c r="A761">
        <f t="shared" si="34"/>
        <v>760</v>
      </c>
      <c r="B761">
        <f t="shared" si="35"/>
        <v>190</v>
      </c>
      <c r="C761">
        <f t="shared" si="36"/>
        <v>4</v>
      </c>
      <c r="D761">
        <f>INDEX('Grade 3'!$A$4:$AK$1252,$B761,1)</f>
        <v>629</v>
      </c>
      <c r="E761">
        <f>INDEX('Grade 3'!$A$4:$AK$1252,$B761,2)</f>
        <v>3056</v>
      </c>
      <c r="F761" t="str">
        <f>INDEX('Grade 3'!$A$4:$AK$1252,$B761,3)</f>
        <v>CLARKE COUNTY</v>
      </c>
      <c r="G761" t="str">
        <f>INDEX('Grade 3'!$A$4:$AK$1252,$B761,4)</f>
        <v>BARROW ELEMENTARY SCHOOL</v>
      </c>
      <c r="H761" t="str">
        <f ca="1">StaticValues!$A$8</f>
        <v>2016</v>
      </c>
      <c r="I761" t="str">
        <f ca="1">StaticValues!$B$8</f>
        <v>Spring</v>
      </c>
      <c r="J761" t="str">
        <f ca="1">StaticValues!$C$8</f>
        <v>EOG</v>
      </c>
      <c r="K761" t="str">
        <f ca="1">StaticValues!$D$8</f>
        <v>3</v>
      </c>
      <c r="L761" t="str">
        <f>INDEX('Grade 3'!E$2:AJ$2,1,((8*C761)-7))</f>
        <v>Social Studies</v>
      </c>
      <c r="M761">
        <f>INDEX('Grade 3'!$A$4:$AK$1252,$B761,($C761*8-7+4))</f>
        <v>78</v>
      </c>
      <c r="N761">
        <f>INDEX('Grade 3'!$A$4:$AK$1252,$B761,($C761*8-6+4))</f>
        <v>509.93589743589746</v>
      </c>
      <c r="O761">
        <f>INDEX('Grade 3'!$A$4:$AK$1252,$B761,($C761*8-5+4))</f>
        <v>25.641025641025642</v>
      </c>
      <c r="P761">
        <f>INDEX('Grade 3'!$A$4:$AK$1252,$B761,($C761*8-4+4))</f>
        <v>35.897435897435898</v>
      </c>
      <c r="Q761">
        <f>INDEX('Grade 3'!$A$4:$AK$1252,$B761,($C761*8-3+4))</f>
        <v>28.205128205128204</v>
      </c>
      <c r="R761">
        <f>INDEX('Grade 3'!$A$4:$AK$1252,$B761,($C761*8-2+4))</f>
        <v>10.256410256410257</v>
      </c>
      <c r="S761">
        <f>INDEX('Grade 3'!$A$4:$AK$1252,$B761,($C761*8-1+4))</f>
        <v>74.358974358974365</v>
      </c>
      <c r="T761">
        <f>INDEX('Grade 3'!$A$4:$AK$1252,$B761,($C761*8-0+4))</f>
        <v>38.46153846153846</v>
      </c>
      <c r="U761" t="str">
        <f>INDEX('Grade 3'!$A$4:$AK$1252,$B761,37)</f>
        <v>Northeast Georgia</v>
      </c>
    </row>
    <row r="762" spans="1:21">
      <c r="A762">
        <f t="shared" si="34"/>
        <v>761</v>
      </c>
      <c r="B762">
        <f t="shared" si="35"/>
        <v>191</v>
      </c>
      <c r="C762">
        <f t="shared" si="36"/>
        <v>1</v>
      </c>
      <c r="D762">
        <f>INDEX('Grade 3'!$A$4:$AK$1252,$B762,1)</f>
        <v>629</v>
      </c>
      <c r="E762">
        <f>INDEX('Grade 3'!$A$4:$AK$1252,$B762,2)</f>
        <v>3058</v>
      </c>
      <c r="F762" t="str">
        <f>INDEX('Grade 3'!$A$4:$AK$1252,$B762,3)</f>
        <v>CLARKE COUNTY</v>
      </c>
      <c r="G762" t="str">
        <f>INDEX('Grade 3'!$A$4:$AK$1252,$B762,4)</f>
        <v>FOWLER DRIVE ELEMENTARY SCHOOL</v>
      </c>
      <c r="H762" t="str">
        <f ca="1">StaticValues!$A$8</f>
        <v>2016</v>
      </c>
      <c r="I762" t="str">
        <f ca="1">StaticValues!$B$8</f>
        <v>Spring</v>
      </c>
      <c r="J762" t="str">
        <f ca="1">StaticValues!$C$8</f>
        <v>EOG</v>
      </c>
      <c r="K762" t="str">
        <f ca="1">StaticValues!$D$8</f>
        <v>3</v>
      </c>
      <c r="L762" t="str">
        <f>INDEX('Grade 3'!E$2:AJ$2,1,((8*C762)-7))</f>
        <v>English Language Arts</v>
      </c>
      <c r="M762">
        <f>INDEX('Grade 3'!$A$4:$AK$1252,$B762,($C762*8-7+4))</f>
        <v>77</v>
      </c>
      <c r="N762">
        <f>INDEX('Grade 3'!$A$4:$AK$1252,$B762,($C762*8-6+4))</f>
        <v>475.68831168831167</v>
      </c>
      <c r="O762">
        <f>INDEX('Grade 3'!$A$4:$AK$1252,$B762,($C762*8-5+4))</f>
        <v>53.246753246753244</v>
      </c>
      <c r="P762">
        <f>INDEX('Grade 3'!$A$4:$AK$1252,$B762,($C762*8-4+4))</f>
        <v>25.974025974025974</v>
      </c>
      <c r="Q762">
        <f>INDEX('Grade 3'!$A$4:$AK$1252,$B762,($C762*8-3+4))</f>
        <v>15.584415584415584</v>
      </c>
      <c r="R762">
        <f>INDEX('Grade 3'!$A$4:$AK$1252,$B762,($C762*8-2+4))</f>
        <v>5.1948051948051948</v>
      </c>
      <c r="S762">
        <f>INDEX('Grade 3'!$A$4:$AK$1252,$B762,($C762*8-1+4))</f>
        <v>46.753246753246756</v>
      </c>
      <c r="T762">
        <f>INDEX('Grade 3'!$A$4:$AK$1252,$B762,($C762*8-0+4))</f>
        <v>20.779220779220779</v>
      </c>
      <c r="U762" t="str">
        <f>INDEX('Grade 3'!$A$4:$AK$1252,$B762,37)</f>
        <v>Northeast Georgia</v>
      </c>
    </row>
    <row r="763" spans="1:21">
      <c r="A763">
        <f t="shared" si="34"/>
        <v>762</v>
      </c>
      <c r="B763">
        <f t="shared" si="35"/>
        <v>191</v>
      </c>
      <c r="C763">
        <f t="shared" si="36"/>
        <v>2</v>
      </c>
      <c r="D763">
        <f>INDEX('Grade 3'!$A$4:$AK$1252,$B763,1)</f>
        <v>629</v>
      </c>
      <c r="E763">
        <f>INDEX('Grade 3'!$A$4:$AK$1252,$B763,2)</f>
        <v>3058</v>
      </c>
      <c r="F763" t="str">
        <f>INDEX('Grade 3'!$A$4:$AK$1252,$B763,3)</f>
        <v>CLARKE COUNTY</v>
      </c>
      <c r="G763" t="str">
        <f>INDEX('Grade 3'!$A$4:$AK$1252,$B763,4)</f>
        <v>FOWLER DRIVE ELEMENTARY SCHOOL</v>
      </c>
      <c r="H763" t="str">
        <f ca="1">StaticValues!$A$8</f>
        <v>2016</v>
      </c>
      <c r="I763" t="str">
        <f ca="1">StaticValues!$B$8</f>
        <v>Spring</v>
      </c>
      <c r="J763" t="str">
        <f ca="1">StaticValues!$C$8</f>
        <v>EOG</v>
      </c>
      <c r="K763" t="str">
        <f ca="1">StaticValues!$D$8</f>
        <v>3</v>
      </c>
      <c r="L763" t="str">
        <f>INDEX('Grade 3'!E$2:AJ$2,1,((8*C763)-7))</f>
        <v>Mathematics</v>
      </c>
      <c r="M763">
        <f>INDEX('Grade 3'!$A$4:$AK$1252,$B763,($C763*8-7+4))</f>
        <v>77</v>
      </c>
      <c r="N763">
        <f>INDEX('Grade 3'!$A$4:$AK$1252,$B763,($C763*8-6+4))</f>
        <v>496.6233766233766</v>
      </c>
      <c r="O763">
        <f>INDEX('Grade 3'!$A$4:$AK$1252,$B763,($C763*8-5+4))</f>
        <v>33.766233766233768</v>
      </c>
      <c r="P763">
        <f>INDEX('Grade 3'!$A$4:$AK$1252,$B763,($C763*8-4+4))</f>
        <v>41.558441558441558</v>
      </c>
      <c r="Q763">
        <f>INDEX('Grade 3'!$A$4:$AK$1252,$B763,($C763*8-3+4))</f>
        <v>19.480519480519479</v>
      </c>
      <c r="R763">
        <f>INDEX('Grade 3'!$A$4:$AK$1252,$B763,($C763*8-2+4))</f>
        <v>5.1948051948051948</v>
      </c>
      <c r="S763">
        <f>INDEX('Grade 3'!$A$4:$AK$1252,$B763,($C763*8-1+4))</f>
        <v>66.233766233766232</v>
      </c>
      <c r="T763">
        <f>INDEX('Grade 3'!$A$4:$AK$1252,$B763,($C763*8-0+4))</f>
        <v>24.675324675324674</v>
      </c>
      <c r="U763" t="str">
        <f>INDEX('Grade 3'!$A$4:$AK$1252,$B763,37)</f>
        <v>Northeast Georgia</v>
      </c>
    </row>
    <row r="764" spans="1:21">
      <c r="A764">
        <f t="shared" si="34"/>
        <v>763</v>
      </c>
      <c r="B764">
        <f t="shared" si="35"/>
        <v>191</v>
      </c>
      <c r="C764">
        <f t="shared" si="36"/>
        <v>3</v>
      </c>
      <c r="D764">
        <f>INDEX('Grade 3'!$A$4:$AK$1252,$B764,1)</f>
        <v>629</v>
      </c>
      <c r="E764">
        <f>INDEX('Grade 3'!$A$4:$AK$1252,$B764,2)</f>
        <v>3058</v>
      </c>
      <c r="F764" t="str">
        <f>INDEX('Grade 3'!$A$4:$AK$1252,$B764,3)</f>
        <v>CLARKE COUNTY</v>
      </c>
      <c r="G764" t="str">
        <f>INDEX('Grade 3'!$A$4:$AK$1252,$B764,4)</f>
        <v>FOWLER DRIVE ELEMENTARY SCHOOL</v>
      </c>
      <c r="H764" t="str">
        <f ca="1">StaticValues!$A$8</f>
        <v>2016</v>
      </c>
      <c r="I764" t="str">
        <f ca="1">StaticValues!$B$8</f>
        <v>Spring</v>
      </c>
      <c r="J764" t="str">
        <f ca="1">StaticValues!$C$8</f>
        <v>EOG</v>
      </c>
      <c r="K764" t="str">
        <f ca="1">StaticValues!$D$8</f>
        <v>3</v>
      </c>
      <c r="L764" t="str">
        <f>INDEX('Grade 3'!E$2:AJ$2,1,((8*C764)-7))</f>
        <v>Science</v>
      </c>
      <c r="M764">
        <f>INDEX('Grade 3'!$A$4:$AK$1252,$B764,($C764*8-7+4))</f>
        <v>77</v>
      </c>
      <c r="N764">
        <f>INDEX('Grade 3'!$A$4:$AK$1252,$B764,($C764*8-6+4))</f>
        <v>490.75324675324674</v>
      </c>
      <c r="O764">
        <f>INDEX('Grade 3'!$A$4:$AK$1252,$B764,($C764*8-5+4))</f>
        <v>37.662337662337663</v>
      </c>
      <c r="P764">
        <f>INDEX('Grade 3'!$A$4:$AK$1252,$B764,($C764*8-4+4))</f>
        <v>41.558441558441558</v>
      </c>
      <c r="Q764">
        <f>INDEX('Grade 3'!$A$4:$AK$1252,$B764,($C764*8-3+4))</f>
        <v>18.181818181818183</v>
      </c>
      <c r="R764">
        <f>INDEX('Grade 3'!$A$4:$AK$1252,$B764,($C764*8-2+4))</f>
        <v>2.5974025974025974</v>
      </c>
      <c r="S764">
        <f>INDEX('Grade 3'!$A$4:$AK$1252,$B764,($C764*8-1+4))</f>
        <v>62.337662337662337</v>
      </c>
      <c r="T764">
        <f>INDEX('Grade 3'!$A$4:$AK$1252,$B764,($C764*8-0+4))</f>
        <v>20.779220779220779</v>
      </c>
      <c r="U764" t="str">
        <f>INDEX('Grade 3'!$A$4:$AK$1252,$B764,37)</f>
        <v>Northeast Georgia</v>
      </c>
    </row>
    <row r="765" spans="1:21">
      <c r="A765">
        <f t="shared" si="34"/>
        <v>764</v>
      </c>
      <c r="B765">
        <f t="shared" si="35"/>
        <v>191</v>
      </c>
      <c r="C765">
        <f t="shared" si="36"/>
        <v>4</v>
      </c>
      <c r="D765">
        <f>INDEX('Grade 3'!$A$4:$AK$1252,$B765,1)</f>
        <v>629</v>
      </c>
      <c r="E765">
        <f>INDEX('Grade 3'!$A$4:$AK$1252,$B765,2)</f>
        <v>3058</v>
      </c>
      <c r="F765" t="str">
        <f>INDEX('Grade 3'!$A$4:$AK$1252,$B765,3)</f>
        <v>CLARKE COUNTY</v>
      </c>
      <c r="G765" t="str">
        <f>INDEX('Grade 3'!$A$4:$AK$1252,$B765,4)</f>
        <v>FOWLER DRIVE ELEMENTARY SCHOOL</v>
      </c>
      <c r="H765" t="str">
        <f ca="1">StaticValues!$A$8</f>
        <v>2016</v>
      </c>
      <c r="I765" t="str">
        <f ca="1">StaticValues!$B$8</f>
        <v>Spring</v>
      </c>
      <c r="J765" t="str">
        <f ca="1">StaticValues!$C$8</f>
        <v>EOG</v>
      </c>
      <c r="K765" t="str">
        <f ca="1">StaticValues!$D$8</f>
        <v>3</v>
      </c>
      <c r="L765" t="str">
        <f>INDEX('Grade 3'!E$2:AJ$2,1,((8*C765)-7))</f>
        <v>Social Studies</v>
      </c>
      <c r="M765">
        <f>INDEX('Grade 3'!$A$4:$AK$1252,$B765,($C765*8-7+4))</f>
        <v>77</v>
      </c>
      <c r="N765">
        <f>INDEX('Grade 3'!$A$4:$AK$1252,$B765,($C765*8-6+4))</f>
        <v>482.42857142857144</v>
      </c>
      <c r="O765">
        <f>INDEX('Grade 3'!$A$4:$AK$1252,$B765,($C765*8-5+4))</f>
        <v>48.051948051948052</v>
      </c>
      <c r="P765">
        <f>INDEX('Grade 3'!$A$4:$AK$1252,$B765,($C765*8-4+4))</f>
        <v>38.961038961038959</v>
      </c>
      <c r="Q765">
        <f>INDEX('Grade 3'!$A$4:$AK$1252,$B765,($C765*8-3+4))</f>
        <v>7.7922077922077921</v>
      </c>
      <c r="R765">
        <f>INDEX('Grade 3'!$A$4:$AK$1252,$B765,($C765*8-2+4))</f>
        <v>5.1948051948051948</v>
      </c>
      <c r="S765">
        <f>INDEX('Grade 3'!$A$4:$AK$1252,$B765,($C765*8-1+4))</f>
        <v>51.948051948051948</v>
      </c>
      <c r="T765">
        <f>INDEX('Grade 3'!$A$4:$AK$1252,$B765,($C765*8-0+4))</f>
        <v>12.987012987012987</v>
      </c>
      <c r="U765" t="str">
        <f>INDEX('Grade 3'!$A$4:$AK$1252,$B765,37)</f>
        <v>Northeast Georgia</v>
      </c>
    </row>
    <row r="766" spans="1:21">
      <c r="A766">
        <f t="shared" si="34"/>
        <v>765</v>
      </c>
      <c r="B766">
        <f t="shared" si="35"/>
        <v>192</v>
      </c>
      <c r="C766">
        <f t="shared" si="36"/>
        <v>1</v>
      </c>
      <c r="D766">
        <f>INDEX('Grade 3'!$A$4:$AK$1252,$B766,1)</f>
        <v>629</v>
      </c>
      <c r="E766">
        <f>INDEX('Grade 3'!$A$4:$AK$1252,$B766,2)</f>
        <v>4060</v>
      </c>
      <c r="F766" t="str">
        <f>INDEX('Grade 3'!$A$4:$AK$1252,$B766,3)</f>
        <v>CLARKE COUNTY</v>
      </c>
      <c r="G766" t="str">
        <f>INDEX('Grade 3'!$A$4:$AK$1252,$B766,4)</f>
        <v>OGLETHORPE AVENUE ELEMENTARY SCHOOL</v>
      </c>
      <c r="H766" t="str">
        <f ca="1">StaticValues!$A$8</f>
        <v>2016</v>
      </c>
      <c r="I766" t="str">
        <f ca="1">StaticValues!$B$8</f>
        <v>Spring</v>
      </c>
      <c r="J766" t="str">
        <f ca="1">StaticValues!$C$8</f>
        <v>EOG</v>
      </c>
      <c r="K766" t="str">
        <f ca="1">StaticValues!$D$8</f>
        <v>3</v>
      </c>
      <c r="L766" t="str">
        <f>INDEX('Grade 3'!E$2:AJ$2,1,((8*C766)-7))</f>
        <v>English Language Arts</v>
      </c>
      <c r="M766">
        <f>INDEX('Grade 3'!$A$4:$AK$1252,$B766,($C766*8-7+4))</f>
        <v>80</v>
      </c>
      <c r="N766">
        <f>INDEX('Grade 3'!$A$4:$AK$1252,$B766,($C766*8-6+4))</f>
        <v>483.9</v>
      </c>
      <c r="O766">
        <f>INDEX('Grade 3'!$A$4:$AK$1252,$B766,($C766*8-5+4))</f>
        <v>40</v>
      </c>
      <c r="P766">
        <f>INDEX('Grade 3'!$A$4:$AK$1252,$B766,($C766*8-4+4))</f>
        <v>36.25</v>
      </c>
      <c r="Q766">
        <f>INDEX('Grade 3'!$A$4:$AK$1252,$B766,($C766*8-3+4))</f>
        <v>20</v>
      </c>
      <c r="R766">
        <f>INDEX('Grade 3'!$A$4:$AK$1252,$B766,($C766*8-2+4))</f>
        <v>3.75</v>
      </c>
      <c r="S766">
        <f>INDEX('Grade 3'!$A$4:$AK$1252,$B766,($C766*8-1+4))</f>
        <v>60</v>
      </c>
      <c r="T766">
        <f>INDEX('Grade 3'!$A$4:$AK$1252,$B766,($C766*8-0+4))</f>
        <v>23.75</v>
      </c>
      <c r="U766" t="str">
        <f>INDEX('Grade 3'!$A$4:$AK$1252,$B766,37)</f>
        <v>Northeast Georgia</v>
      </c>
    </row>
    <row r="767" spans="1:21">
      <c r="A767">
        <f t="shared" si="34"/>
        <v>766</v>
      </c>
      <c r="B767">
        <f t="shared" si="35"/>
        <v>192</v>
      </c>
      <c r="C767">
        <f t="shared" si="36"/>
        <v>2</v>
      </c>
      <c r="D767">
        <f>INDEX('Grade 3'!$A$4:$AK$1252,$B767,1)</f>
        <v>629</v>
      </c>
      <c r="E767">
        <f>INDEX('Grade 3'!$A$4:$AK$1252,$B767,2)</f>
        <v>4060</v>
      </c>
      <c r="F767" t="str">
        <f>INDEX('Grade 3'!$A$4:$AK$1252,$B767,3)</f>
        <v>CLARKE COUNTY</v>
      </c>
      <c r="G767" t="str">
        <f>INDEX('Grade 3'!$A$4:$AK$1252,$B767,4)</f>
        <v>OGLETHORPE AVENUE ELEMENTARY SCHOOL</v>
      </c>
      <c r="H767" t="str">
        <f ca="1">StaticValues!$A$8</f>
        <v>2016</v>
      </c>
      <c r="I767" t="str">
        <f ca="1">StaticValues!$B$8</f>
        <v>Spring</v>
      </c>
      <c r="J767" t="str">
        <f ca="1">StaticValues!$C$8</f>
        <v>EOG</v>
      </c>
      <c r="K767" t="str">
        <f ca="1">StaticValues!$D$8</f>
        <v>3</v>
      </c>
      <c r="L767" t="str">
        <f>INDEX('Grade 3'!E$2:AJ$2,1,((8*C767)-7))</f>
        <v>Mathematics</v>
      </c>
      <c r="M767">
        <f>INDEX('Grade 3'!$A$4:$AK$1252,$B767,($C767*8-7+4))</f>
        <v>80</v>
      </c>
      <c r="N767">
        <f>INDEX('Grade 3'!$A$4:$AK$1252,$B767,($C767*8-6+4))</f>
        <v>503.91250000000002</v>
      </c>
      <c r="O767">
        <f>INDEX('Grade 3'!$A$4:$AK$1252,$B767,($C767*8-5+4))</f>
        <v>26.25</v>
      </c>
      <c r="P767">
        <f>INDEX('Grade 3'!$A$4:$AK$1252,$B767,($C767*8-4+4))</f>
        <v>42.5</v>
      </c>
      <c r="Q767">
        <f>INDEX('Grade 3'!$A$4:$AK$1252,$B767,($C767*8-3+4))</f>
        <v>26.25</v>
      </c>
      <c r="R767">
        <f>INDEX('Grade 3'!$A$4:$AK$1252,$B767,($C767*8-2+4))</f>
        <v>5</v>
      </c>
      <c r="S767">
        <f>INDEX('Grade 3'!$A$4:$AK$1252,$B767,($C767*8-1+4))</f>
        <v>73.75</v>
      </c>
      <c r="T767">
        <f>INDEX('Grade 3'!$A$4:$AK$1252,$B767,($C767*8-0+4))</f>
        <v>31.25</v>
      </c>
      <c r="U767" t="str">
        <f>INDEX('Grade 3'!$A$4:$AK$1252,$B767,37)</f>
        <v>Northeast Georgia</v>
      </c>
    </row>
    <row r="768" spans="1:21">
      <c r="A768">
        <f t="shared" si="34"/>
        <v>767</v>
      </c>
      <c r="B768">
        <f t="shared" si="35"/>
        <v>192</v>
      </c>
      <c r="C768">
        <f t="shared" si="36"/>
        <v>3</v>
      </c>
      <c r="D768">
        <f>INDEX('Grade 3'!$A$4:$AK$1252,$B768,1)</f>
        <v>629</v>
      </c>
      <c r="E768">
        <f>INDEX('Grade 3'!$A$4:$AK$1252,$B768,2)</f>
        <v>4060</v>
      </c>
      <c r="F768" t="str">
        <f>INDEX('Grade 3'!$A$4:$AK$1252,$B768,3)</f>
        <v>CLARKE COUNTY</v>
      </c>
      <c r="G768" t="str">
        <f>INDEX('Grade 3'!$A$4:$AK$1252,$B768,4)</f>
        <v>OGLETHORPE AVENUE ELEMENTARY SCHOOL</v>
      </c>
      <c r="H768" t="str">
        <f ca="1">StaticValues!$A$8</f>
        <v>2016</v>
      </c>
      <c r="I768" t="str">
        <f ca="1">StaticValues!$B$8</f>
        <v>Spring</v>
      </c>
      <c r="J768" t="str">
        <f ca="1">StaticValues!$C$8</f>
        <v>EOG</v>
      </c>
      <c r="K768" t="str">
        <f ca="1">StaticValues!$D$8</f>
        <v>3</v>
      </c>
      <c r="L768" t="str">
        <f>INDEX('Grade 3'!E$2:AJ$2,1,((8*C768)-7))</f>
        <v>Science</v>
      </c>
      <c r="M768">
        <f>INDEX('Grade 3'!$A$4:$AK$1252,$B768,($C768*8-7+4))</f>
        <v>80</v>
      </c>
      <c r="N768">
        <f>INDEX('Grade 3'!$A$4:$AK$1252,$B768,($C768*8-6+4))</f>
        <v>498.875</v>
      </c>
      <c r="O768">
        <f>INDEX('Grade 3'!$A$4:$AK$1252,$B768,($C768*8-5+4))</f>
        <v>28.75</v>
      </c>
      <c r="P768">
        <f>INDEX('Grade 3'!$A$4:$AK$1252,$B768,($C768*8-4+4))</f>
        <v>42.5</v>
      </c>
      <c r="Q768">
        <f>INDEX('Grade 3'!$A$4:$AK$1252,$B768,($C768*8-3+4))</f>
        <v>25</v>
      </c>
      <c r="R768">
        <f>INDEX('Grade 3'!$A$4:$AK$1252,$B768,($C768*8-2+4))</f>
        <v>3.75</v>
      </c>
      <c r="S768">
        <f>INDEX('Grade 3'!$A$4:$AK$1252,$B768,($C768*8-1+4))</f>
        <v>71.25</v>
      </c>
      <c r="T768">
        <f>INDEX('Grade 3'!$A$4:$AK$1252,$B768,($C768*8-0+4))</f>
        <v>28.75</v>
      </c>
      <c r="U768" t="str">
        <f>INDEX('Grade 3'!$A$4:$AK$1252,$B768,37)</f>
        <v>Northeast Georgia</v>
      </c>
    </row>
    <row r="769" spans="1:21">
      <c r="A769">
        <f t="shared" si="34"/>
        <v>768</v>
      </c>
      <c r="B769">
        <f t="shared" si="35"/>
        <v>192</v>
      </c>
      <c r="C769">
        <f t="shared" si="36"/>
        <v>4</v>
      </c>
      <c r="D769">
        <f>INDEX('Grade 3'!$A$4:$AK$1252,$B769,1)</f>
        <v>629</v>
      </c>
      <c r="E769">
        <f>INDEX('Grade 3'!$A$4:$AK$1252,$B769,2)</f>
        <v>4060</v>
      </c>
      <c r="F769" t="str">
        <f>INDEX('Grade 3'!$A$4:$AK$1252,$B769,3)</f>
        <v>CLARKE COUNTY</v>
      </c>
      <c r="G769" t="str">
        <f>INDEX('Grade 3'!$A$4:$AK$1252,$B769,4)</f>
        <v>OGLETHORPE AVENUE ELEMENTARY SCHOOL</v>
      </c>
      <c r="H769" t="str">
        <f ca="1">StaticValues!$A$8</f>
        <v>2016</v>
      </c>
      <c r="I769" t="str">
        <f ca="1">StaticValues!$B$8</f>
        <v>Spring</v>
      </c>
      <c r="J769" t="str">
        <f ca="1">StaticValues!$C$8</f>
        <v>EOG</v>
      </c>
      <c r="K769" t="str">
        <f ca="1">StaticValues!$D$8</f>
        <v>3</v>
      </c>
      <c r="L769" t="str">
        <f>INDEX('Grade 3'!E$2:AJ$2,1,((8*C769)-7))</f>
        <v>Social Studies</v>
      </c>
      <c r="M769">
        <f>INDEX('Grade 3'!$A$4:$AK$1252,$B769,($C769*8-7+4))</f>
        <v>80</v>
      </c>
      <c r="N769">
        <f>INDEX('Grade 3'!$A$4:$AK$1252,$B769,($C769*8-6+4))</f>
        <v>492.01249999999999</v>
      </c>
      <c r="O769">
        <f>INDEX('Grade 3'!$A$4:$AK$1252,$B769,($C769*8-5+4))</f>
        <v>33.75</v>
      </c>
      <c r="P769">
        <f>INDEX('Grade 3'!$A$4:$AK$1252,$B769,($C769*8-4+4))</f>
        <v>41.25</v>
      </c>
      <c r="Q769">
        <f>INDEX('Grade 3'!$A$4:$AK$1252,$B769,($C769*8-3+4))</f>
        <v>20</v>
      </c>
      <c r="R769">
        <f>INDEX('Grade 3'!$A$4:$AK$1252,$B769,($C769*8-2+4))</f>
        <v>5</v>
      </c>
      <c r="S769">
        <f>INDEX('Grade 3'!$A$4:$AK$1252,$B769,($C769*8-1+4))</f>
        <v>66.25</v>
      </c>
      <c r="T769">
        <f>INDEX('Grade 3'!$A$4:$AK$1252,$B769,($C769*8-0+4))</f>
        <v>25</v>
      </c>
      <c r="U769" t="str">
        <f>INDEX('Grade 3'!$A$4:$AK$1252,$B769,37)</f>
        <v>Northeast Georgia</v>
      </c>
    </row>
    <row r="770" spans="1:21">
      <c r="A770">
        <f t="shared" si="34"/>
        <v>769</v>
      </c>
      <c r="B770">
        <f t="shared" si="35"/>
        <v>193</v>
      </c>
      <c r="C770">
        <f t="shared" si="36"/>
        <v>1</v>
      </c>
      <c r="D770">
        <f>INDEX('Grade 3'!$A$4:$AK$1252,$B770,1)</f>
        <v>629</v>
      </c>
      <c r="E770">
        <f>INDEX('Grade 3'!$A$4:$AK$1252,$B770,2)</f>
        <v>5056</v>
      </c>
      <c r="F770" t="str">
        <f>INDEX('Grade 3'!$A$4:$AK$1252,$B770,3)</f>
        <v>CLARKE COUNTY</v>
      </c>
      <c r="G770" t="str">
        <f>INDEX('Grade 3'!$A$4:$AK$1252,$B770,4)</f>
        <v>CHASE STREET ELEMENTARY SCHOOL</v>
      </c>
      <c r="H770" t="str">
        <f ca="1">StaticValues!$A$8</f>
        <v>2016</v>
      </c>
      <c r="I770" t="str">
        <f ca="1">StaticValues!$B$8</f>
        <v>Spring</v>
      </c>
      <c r="J770" t="str">
        <f ca="1">StaticValues!$C$8</f>
        <v>EOG</v>
      </c>
      <c r="K770" t="str">
        <f ca="1">StaticValues!$D$8</f>
        <v>3</v>
      </c>
      <c r="L770" t="str">
        <f>INDEX('Grade 3'!E$2:AJ$2,1,((8*C770)-7))</f>
        <v>English Language Arts</v>
      </c>
      <c r="M770">
        <f>INDEX('Grade 3'!$A$4:$AK$1252,$B770,($C770*8-7+4))</f>
        <v>62</v>
      </c>
      <c r="N770">
        <f>INDEX('Grade 3'!$A$4:$AK$1252,$B770,($C770*8-6+4))</f>
        <v>550.70967741935488</v>
      </c>
      <c r="O770">
        <f>INDEX('Grade 3'!$A$4:$AK$1252,$B770,($C770*8-5+4))</f>
        <v>14.516129032258064</v>
      </c>
      <c r="P770">
        <f>INDEX('Grade 3'!$A$4:$AK$1252,$B770,($C770*8-4+4))</f>
        <v>24.193548387096776</v>
      </c>
      <c r="Q770">
        <f>INDEX('Grade 3'!$A$4:$AK$1252,$B770,($C770*8-3+4))</f>
        <v>30.64516129032258</v>
      </c>
      <c r="R770">
        <f>INDEX('Grade 3'!$A$4:$AK$1252,$B770,($C770*8-2+4))</f>
        <v>30.64516129032258</v>
      </c>
      <c r="S770">
        <f>INDEX('Grade 3'!$A$4:$AK$1252,$B770,($C770*8-1+4))</f>
        <v>85.483870967741936</v>
      </c>
      <c r="T770">
        <f>INDEX('Grade 3'!$A$4:$AK$1252,$B770,($C770*8-0+4))</f>
        <v>61.29032258064516</v>
      </c>
      <c r="U770" t="str">
        <f>INDEX('Grade 3'!$A$4:$AK$1252,$B770,37)</f>
        <v>Northeast Georgia</v>
      </c>
    </row>
    <row r="771" spans="1:21">
      <c r="A771">
        <f t="shared" ref="A771:A834" si="37">ROW(A770)</f>
        <v>770</v>
      </c>
      <c r="B771">
        <f t="shared" ref="B771:B834" si="38">CEILING(A771/4,1)</f>
        <v>193</v>
      </c>
      <c r="C771">
        <f t="shared" ref="C771:C834" si="39">IF(B770&lt;&gt;B771,1,C770+1)</f>
        <v>2</v>
      </c>
      <c r="D771">
        <f>INDEX('Grade 3'!$A$4:$AK$1252,$B771,1)</f>
        <v>629</v>
      </c>
      <c r="E771">
        <f>INDEX('Grade 3'!$A$4:$AK$1252,$B771,2)</f>
        <v>5056</v>
      </c>
      <c r="F771" t="str">
        <f>INDEX('Grade 3'!$A$4:$AK$1252,$B771,3)</f>
        <v>CLARKE COUNTY</v>
      </c>
      <c r="G771" t="str">
        <f>INDEX('Grade 3'!$A$4:$AK$1252,$B771,4)</f>
        <v>CHASE STREET ELEMENTARY SCHOOL</v>
      </c>
      <c r="H771" t="str">
        <f ca="1">StaticValues!$A$8</f>
        <v>2016</v>
      </c>
      <c r="I771" t="str">
        <f ca="1">StaticValues!$B$8</f>
        <v>Spring</v>
      </c>
      <c r="J771" t="str">
        <f ca="1">StaticValues!$C$8</f>
        <v>EOG</v>
      </c>
      <c r="K771" t="str">
        <f ca="1">StaticValues!$D$8</f>
        <v>3</v>
      </c>
      <c r="L771" t="str">
        <f>INDEX('Grade 3'!E$2:AJ$2,1,((8*C771)-7))</f>
        <v>Mathematics</v>
      </c>
      <c r="M771">
        <f>INDEX('Grade 3'!$A$4:$AK$1252,$B771,($C771*8-7+4))</f>
        <v>62</v>
      </c>
      <c r="N771">
        <f>INDEX('Grade 3'!$A$4:$AK$1252,$B771,($C771*8-6+4))</f>
        <v>559.56451612903231</v>
      </c>
      <c r="O771">
        <f>INDEX('Grade 3'!$A$4:$AK$1252,$B771,($C771*8-5+4))</f>
        <v>1.6129032258064515</v>
      </c>
      <c r="P771">
        <f>INDEX('Grade 3'!$A$4:$AK$1252,$B771,($C771*8-4+4))</f>
        <v>27.419354838709676</v>
      </c>
      <c r="Q771">
        <f>INDEX('Grade 3'!$A$4:$AK$1252,$B771,($C771*8-3+4))</f>
        <v>37.096774193548384</v>
      </c>
      <c r="R771">
        <f>INDEX('Grade 3'!$A$4:$AK$1252,$B771,($C771*8-2+4))</f>
        <v>33.87096774193548</v>
      </c>
      <c r="S771">
        <f>INDEX('Grade 3'!$A$4:$AK$1252,$B771,($C771*8-1+4))</f>
        <v>98.387096774193552</v>
      </c>
      <c r="T771">
        <f>INDEX('Grade 3'!$A$4:$AK$1252,$B771,($C771*8-0+4))</f>
        <v>70.967741935483872</v>
      </c>
      <c r="U771" t="str">
        <f>INDEX('Grade 3'!$A$4:$AK$1252,$B771,37)</f>
        <v>Northeast Georgia</v>
      </c>
    </row>
    <row r="772" spans="1:21">
      <c r="A772">
        <f t="shared" si="37"/>
        <v>771</v>
      </c>
      <c r="B772">
        <f t="shared" si="38"/>
        <v>193</v>
      </c>
      <c r="C772">
        <f t="shared" si="39"/>
        <v>3</v>
      </c>
      <c r="D772">
        <f>INDEX('Grade 3'!$A$4:$AK$1252,$B772,1)</f>
        <v>629</v>
      </c>
      <c r="E772">
        <f>INDEX('Grade 3'!$A$4:$AK$1252,$B772,2)</f>
        <v>5056</v>
      </c>
      <c r="F772" t="str">
        <f>INDEX('Grade 3'!$A$4:$AK$1252,$B772,3)</f>
        <v>CLARKE COUNTY</v>
      </c>
      <c r="G772" t="str">
        <f>INDEX('Grade 3'!$A$4:$AK$1252,$B772,4)</f>
        <v>CHASE STREET ELEMENTARY SCHOOL</v>
      </c>
      <c r="H772" t="str">
        <f ca="1">StaticValues!$A$8</f>
        <v>2016</v>
      </c>
      <c r="I772" t="str">
        <f ca="1">StaticValues!$B$8</f>
        <v>Spring</v>
      </c>
      <c r="J772" t="str">
        <f ca="1">StaticValues!$C$8</f>
        <v>EOG</v>
      </c>
      <c r="K772" t="str">
        <f ca="1">StaticValues!$D$8</f>
        <v>3</v>
      </c>
      <c r="L772" t="str">
        <f>INDEX('Grade 3'!E$2:AJ$2,1,((8*C772)-7))</f>
        <v>Science</v>
      </c>
      <c r="M772">
        <f>INDEX('Grade 3'!$A$4:$AK$1252,$B772,($C772*8-7+4))</f>
        <v>62</v>
      </c>
      <c r="N772">
        <f>INDEX('Grade 3'!$A$4:$AK$1252,$B772,($C772*8-6+4))</f>
        <v>540.40322580645159</v>
      </c>
      <c r="O772">
        <f>INDEX('Grade 3'!$A$4:$AK$1252,$B772,($C772*8-5+4))</f>
        <v>4.838709677419355</v>
      </c>
      <c r="P772">
        <f>INDEX('Grade 3'!$A$4:$AK$1252,$B772,($C772*8-4+4))</f>
        <v>35.483870967741936</v>
      </c>
      <c r="Q772">
        <f>INDEX('Grade 3'!$A$4:$AK$1252,$B772,($C772*8-3+4))</f>
        <v>27.419354838709676</v>
      </c>
      <c r="R772">
        <f>INDEX('Grade 3'!$A$4:$AK$1252,$B772,($C772*8-2+4))</f>
        <v>32.258064516129032</v>
      </c>
      <c r="S772">
        <f>INDEX('Grade 3'!$A$4:$AK$1252,$B772,($C772*8-1+4))</f>
        <v>95.161290322580641</v>
      </c>
      <c r="T772">
        <f>INDEX('Grade 3'!$A$4:$AK$1252,$B772,($C772*8-0+4))</f>
        <v>59.677419354838712</v>
      </c>
      <c r="U772" t="str">
        <f>INDEX('Grade 3'!$A$4:$AK$1252,$B772,37)</f>
        <v>Northeast Georgia</v>
      </c>
    </row>
    <row r="773" spans="1:21">
      <c r="A773">
        <f t="shared" si="37"/>
        <v>772</v>
      </c>
      <c r="B773">
        <f t="shared" si="38"/>
        <v>193</v>
      </c>
      <c r="C773">
        <f t="shared" si="39"/>
        <v>4</v>
      </c>
      <c r="D773">
        <f>INDEX('Grade 3'!$A$4:$AK$1252,$B773,1)</f>
        <v>629</v>
      </c>
      <c r="E773">
        <f>INDEX('Grade 3'!$A$4:$AK$1252,$B773,2)</f>
        <v>5056</v>
      </c>
      <c r="F773" t="str">
        <f>INDEX('Grade 3'!$A$4:$AK$1252,$B773,3)</f>
        <v>CLARKE COUNTY</v>
      </c>
      <c r="G773" t="str">
        <f>INDEX('Grade 3'!$A$4:$AK$1252,$B773,4)</f>
        <v>CHASE STREET ELEMENTARY SCHOOL</v>
      </c>
      <c r="H773" t="str">
        <f ca="1">StaticValues!$A$8</f>
        <v>2016</v>
      </c>
      <c r="I773" t="str">
        <f ca="1">StaticValues!$B$8</f>
        <v>Spring</v>
      </c>
      <c r="J773" t="str">
        <f ca="1">StaticValues!$C$8</f>
        <v>EOG</v>
      </c>
      <c r="K773" t="str">
        <f ca="1">StaticValues!$D$8</f>
        <v>3</v>
      </c>
      <c r="L773" t="str">
        <f>INDEX('Grade 3'!E$2:AJ$2,1,((8*C773)-7))</f>
        <v>Social Studies</v>
      </c>
      <c r="M773">
        <f>INDEX('Grade 3'!$A$4:$AK$1252,$B773,($C773*8-7+4))</f>
        <v>61</v>
      </c>
      <c r="N773">
        <f>INDEX('Grade 3'!$A$4:$AK$1252,$B773,($C773*8-6+4))</f>
        <v>540.55737704918033</v>
      </c>
      <c r="O773">
        <f>INDEX('Grade 3'!$A$4:$AK$1252,$B773,($C773*8-5+4))</f>
        <v>3.278688524590164</v>
      </c>
      <c r="P773">
        <f>INDEX('Grade 3'!$A$4:$AK$1252,$B773,($C773*8-4+4))</f>
        <v>36.065573770491802</v>
      </c>
      <c r="Q773">
        <f>INDEX('Grade 3'!$A$4:$AK$1252,$B773,($C773*8-3+4))</f>
        <v>27.868852459016395</v>
      </c>
      <c r="R773">
        <f>INDEX('Grade 3'!$A$4:$AK$1252,$B773,($C773*8-2+4))</f>
        <v>32.786885245901637</v>
      </c>
      <c r="S773">
        <f>INDEX('Grade 3'!$A$4:$AK$1252,$B773,($C773*8-1+4))</f>
        <v>96.721311475409834</v>
      </c>
      <c r="T773">
        <f>INDEX('Grade 3'!$A$4:$AK$1252,$B773,($C773*8-0+4))</f>
        <v>60.655737704918032</v>
      </c>
      <c r="U773" t="str">
        <f>INDEX('Grade 3'!$A$4:$AK$1252,$B773,37)</f>
        <v>Northeast Georgia</v>
      </c>
    </row>
    <row r="774" spans="1:21">
      <c r="A774">
        <f t="shared" si="37"/>
        <v>773</v>
      </c>
      <c r="B774">
        <f t="shared" si="38"/>
        <v>194</v>
      </c>
      <c r="C774">
        <f t="shared" si="39"/>
        <v>1</v>
      </c>
      <c r="D774">
        <f>INDEX('Grade 3'!$A$4:$AK$1252,$B774,1)</f>
        <v>630</v>
      </c>
      <c r="E774">
        <f>INDEX('Grade 3'!$A$4:$AK$1252,$B774,2)</f>
        <v>204</v>
      </c>
      <c r="F774" t="str">
        <f>INDEX('Grade 3'!$A$4:$AK$1252,$B774,3)</f>
        <v>CLAY COUNTY</v>
      </c>
      <c r="G774" t="str">
        <f>INDEX('Grade 3'!$A$4:$AK$1252,$B774,4)</f>
        <v>CLAY COUNTY ELEMENTARY</v>
      </c>
      <c r="H774" t="str">
        <f ca="1">StaticValues!$A$8</f>
        <v>2016</v>
      </c>
      <c r="I774" t="str">
        <f ca="1">StaticValues!$B$8</f>
        <v>Spring</v>
      </c>
      <c r="J774" t="str">
        <f ca="1">StaticValues!$C$8</f>
        <v>EOG</v>
      </c>
      <c r="K774" t="str">
        <f ca="1">StaticValues!$D$8</f>
        <v>3</v>
      </c>
      <c r="L774" t="str">
        <f>INDEX('Grade 3'!E$2:AJ$2,1,((8*C774)-7))</f>
        <v>English Language Arts</v>
      </c>
      <c r="M774">
        <f>INDEX('Grade 3'!$A$4:$AK$1252,$B774,($C774*8-7+4))</f>
        <v>31</v>
      </c>
      <c r="N774">
        <f>INDEX('Grade 3'!$A$4:$AK$1252,$B774,($C774*8-6+4))</f>
        <v>474.96774193548384</v>
      </c>
      <c r="O774">
        <f>INDEX('Grade 3'!$A$4:$AK$1252,$B774,($C774*8-5+4))</f>
        <v>41.935483870967744</v>
      </c>
      <c r="P774">
        <f>INDEX('Grade 3'!$A$4:$AK$1252,$B774,($C774*8-4+4))</f>
        <v>45.161290322580648</v>
      </c>
      <c r="Q774">
        <f>INDEX('Grade 3'!$A$4:$AK$1252,$B774,($C774*8-3+4))</f>
        <v>9.67741935483871</v>
      </c>
      <c r="R774">
        <f>INDEX('Grade 3'!$A$4:$AK$1252,$B774,($C774*8-2+4))</f>
        <v>3.225806451612903</v>
      </c>
      <c r="S774">
        <f>INDEX('Grade 3'!$A$4:$AK$1252,$B774,($C774*8-1+4))</f>
        <v>58.064516129032256</v>
      </c>
      <c r="T774">
        <f>INDEX('Grade 3'!$A$4:$AK$1252,$B774,($C774*8-0+4))</f>
        <v>12.903225806451612</v>
      </c>
      <c r="U774" t="str">
        <f>INDEX('Grade 3'!$A$4:$AK$1252,$B774,37)</f>
        <v>Chattahoochee-Flint</v>
      </c>
    </row>
    <row r="775" spans="1:21">
      <c r="A775">
        <f t="shared" si="37"/>
        <v>774</v>
      </c>
      <c r="B775">
        <f t="shared" si="38"/>
        <v>194</v>
      </c>
      <c r="C775">
        <f t="shared" si="39"/>
        <v>2</v>
      </c>
      <c r="D775">
        <f>INDEX('Grade 3'!$A$4:$AK$1252,$B775,1)</f>
        <v>630</v>
      </c>
      <c r="E775">
        <f>INDEX('Grade 3'!$A$4:$AK$1252,$B775,2)</f>
        <v>204</v>
      </c>
      <c r="F775" t="str">
        <f>INDEX('Grade 3'!$A$4:$AK$1252,$B775,3)</f>
        <v>CLAY COUNTY</v>
      </c>
      <c r="G775" t="str">
        <f>INDEX('Grade 3'!$A$4:$AK$1252,$B775,4)</f>
        <v>CLAY COUNTY ELEMENTARY</v>
      </c>
      <c r="H775" t="str">
        <f ca="1">StaticValues!$A$8</f>
        <v>2016</v>
      </c>
      <c r="I775" t="str">
        <f ca="1">StaticValues!$B$8</f>
        <v>Spring</v>
      </c>
      <c r="J775" t="str">
        <f ca="1">StaticValues!$C$8</f>
        <v>EOG</v>
      </c>
      <c r="K775" t="str">
        <f ca="1">StaticValues!$D$8</f>
        <v>3</v>
      </c>
      <c r="L775" t="str">
        <f>INDEX('Grade 3'!E$2:AJ$2,1,((8*C775)-7))</f>
        <v>Mathematics</v>
      </c>
      <c r="M775">
        <f>INDEX('Grade 3'!$A$4:$AK$1252,$B775,($C775*8-7+4))</f>
        <v>31</v>
      </c>
      <c r="N775">
        <f>INDEX('Grade 3'!$A$4:$AK$1252,$B775,($C775*8-6+4))</f>
        <v>492.64516129032256</v>
      </c>
      <c r="O775">
        <f>INDEX('Grade 3'!$A$4:$AK$1252,$B775,($C775*8-5+4))</f>
        <v>35.483870967741936</v>
      </c>
      <c r="P775">
        <f>INDEX('Grade 3'!$A$4:$AK$1252,$B775,($C775*8-4+4))</f>
        <v>48.387096774193552</v>
      </c>
      <c r="Q775">
        <f>INDEX('Grade 3'!$A$4:$AK$1252,$B775,($C775*8-3+4))</f>
        <v>16.129032258064516</v>
      </c>
      <c r="R775">
        <f>INDEX('Grade 3'!$A$4:$AK$1252,$B775,($C775*8-2+4))</f>
        <v>0</v>
      </c>
      <c r="S775">
        <f>INDEX('Grade 3'!$A$4:$AK$1252,$B775,($C775*8-1+4))</f>
        <v>64.516129032258064</v>
      </c>
      <c r="T775">
        <f>INDEX('Grade 3'!$A$4:$AK$1252,$B775,($C775*8-0+4))</f>
        <v>16.129032258064516</v>
      </c>
      <c r="U775" t="str">
        <f>INDEX('Grade 3'!$A$4:$AK$1252,$B775,37)</f>
        <v>Chattahoochee-Flint</v>
      </c>
    </row>
    <row r="776" spans="1:21">
      <c r="A776">
        <f t="shared" si="37"/>
        <v>775</v>
      </c>
      <c r="B776">
        <f t="shared" si="38"/>
        <v>194</v>
      </c>
      <c r="C776">
        <f t="shared" si="39"/>
        <v>3</v>
      </c>
      <c r="D776">
        <f>INDEX('Grade 3'!$A$4:$AK$1252,$B776,1)</f>
        <v>630</v>
      </c>
      <c r="E776">
        <f>INDEX('Grade 3'!$A$4:$AK$1252,$B776,2)</f>
        <v>204</v>
      </c>
      <c r="F776" t="str">
        <f>INDEX('Grade 3'!$A$4:$AK$1252,$B776,3)</f>
        <v>CLAY COUNTY</v>
      </c>
      <c r="G776" t="str">
        <f>INDEX('Grade 3'!$A$4:$AK$1252,$B776,4)</f>
        <v>CLAY COUNTY ELEMENTARY</v>
      </c>
      <c r="H776" t="str">
        <f ca="1">StaticValues!$A$8</f>
        <v>2016</v>
      </c>
      <c r="I776" t="str">
        <f ca="1">StaticValues!$B$8</f>
        <v>Spring</v>
      </c>
      <c r="J776" t="str">
        <f ca="1">StaticValues!$C$8</f>
        <v>EOG</v>
      </c>
      <c r="K776" t="str">
        <f ca="1">StaticValues!$D$8</f>
        <v>3</v>
      </c>
      <c r="L776" t="str">
        <f>INDEX('Grade 3'!E$2:AJ$2,1,((8*C776)-7))</f>
        <v>Science</v>
      </c>
      <c r="M776">
        <f>INDEX('Grade 3'!$A$4:$AK$1252,$B776,($C776*8-7+4))</f>
        <v>31</v>
      </c>
      <c r="N776">
        <f>INDEX('Grade 3'!$A$4:$AK$1252,$B776,($C776*8-6+4))</f>
        <v>481.22580645161293</v>
      </c>
      <c r="O776">
        <f>INDEX('Grade 3'!$A$4:$AK$1252,$B776,($C776*8-5+4))</f>
        <v>41.935483870967744</v>
      </c>
      <c r="P776">
        <f>INDEX('Grade 3'!$A$4:$AK$1252,$B776,($C776*8-4+4))</f>
        <v>51.612903225806448</v>
      </c>
      <c r="Q776">
        <f>INDEX('Grade 3'!$A$4:$AK$1252,$B776,($C776*8-3+4))</f>
        <v>3.225806451612903</v>
      </c>
      <c r="R776">
        <f>INDEX('Grade 3'!$A$4:$AK$1252,$B776,($C776*8-2+4))</f>
        <v>3.225806451612903</v>
      </c>
      <c r="S776">
        <f>INDEX('Grade 3'!$A$4:$AK$1252,$B776,($C776*8-1+4))</f>
        <v>58.064516129032256</v>
      </c>
      <c r="T776">
        <f>INDEX('Grade 3'!$A$4:$AK$1252,$B776,($C776*8-0+4))</f>
        <v>6.4516129032258061</v>
      </c>
      <c r="U776" t="str">
        <f>INDEX('Grade 3'!$A$4:$AK$1252,$B776,37)</f>
        <v>Chattahoochee-Flint</v>
      </c>
    </row>
    <row r="777" spans="1:21">
      <c r="A777">
        <f t="shared" si="37"/>
        <v>776</v>
      </c>
      <c r="B777">
        <f t="shared" si="38"/>
        <v>194</v>
      </c>
      <c r="C777">
        <f t="shared" si="39"/>
        <v>4</v>
      </c>
      <c r="D777">
        <f>INDEX('Grade 3'!$A$4:$AK$1252,$B777,1)</f>
        <v>630</v>
      </c>
      <c r="E777">
        <f>INDEX('Grade 3'!$A$4:$AK$1252,$B777,2)</f>
        <v>204</v>
      </c>
      <c r="F777" t="str">
        <f>INDEX('Grade 3'!$A$4:$AK$1252,$B777,3)</f>
        <v>CLAY COUNTY</v>
      </c>
      <c r="G777" t="str">
        <f>INDEX('Grade 3'!$A$4:$AK$1252,$B777,4)</f>
        <v>CLAY COUNTY ELEMENTARY</v>
      </c>
      <c r="H777" t="str">
        <f ca="1">StaticValues!$A$8</f>
        <v>2016</v>
      </c>
      <c r="I777" t="str">
        <f ca="1">StaticValues!$B$8</f>
        <v>Spring</v>
      </c>
      <c r="J777" t="str">
        <f ca="1">StaticValues!$C$8</f>
        <v>EOG</v>
      </c>
      <c r="K777" t="str">
        <f ca="1">StaticValues!$D$8</f>
        <v>3</v>
      </c>
      <c r="L777" t="str">
        <f>INDEX('Grade 3'!E$2:AJ$2,1,((8*C777)-7))</f>
        <v>Social Studies</v>
      </c>
      <c r="M777">
        <f>INDEX('Grade 3'!$A$4:$AK$1252,$B777,($C777*8-7+4))</f>
        <v>31</v>
      </c>
      <c r="N777">
        <f>INDEX('Grade 3'!$A$4:$AK$1252,$B777,($C777*8-6+4))</f>
        <v>470.32258064516128</v>
      </c>
      <c r="O777">
        <f>INDEX('Grade 3'!$A$4:$AK$1252,$B777,($C777*8-5+4))</f>
        <v>64.516129032258064</v>
      </c>
      <c r="P777">
        <f>INDEX('Grade 3'!$A$4:$AK$1252,$B777,($C777*8-4+4))</f>
        <v>35.483870967741936</v>
      </c>
      <c r="Q777">
        <f>INDEX('Grade 3'!$A$4:$AK$1252,$B777,($C777*8-3+4))</f>
        <v>0</v>
      </c>
      <c r="R777">
        <f>INDEX('Grade 3'!$A$4:$AK$1252,$B777,($C777*8-2+4))</f>
        <v>0</v>
      </c>
      <c r="S777">
        <f>INDEX('Grade 3'!$A$4:$AK$1252,$B777,($C777*8-1+4))</f>
        <v>35.483870967741936</v>
      </c>
      <c r="T777">
        <f>INDEX('Grade 3'!$A$4:$AK$1252,$B777,($C777*8-0+4))</f>
        <v>0</v>
      </c>
      <c r="U777" t="str">
        <f>INDEX('Grade 3'!$A$4:$AK$1252,$B777,37)</f>
        <v>Chattahoochee-Flint</v>
      </c>
    </row>
    <row r="778" spans="1:21">
      <c r="A778">
        <f t="shared" si="37"/>
        <v>777</v>
      </c>
      <c r="B778">
        <f t="shared" si="38"/>
        <v>195</v>
      </c>
      <c r="C778">
        <f t="shared" si="39"/>
        <v>1</v>
      </c>
      <c r="D778">
        <f>INDEX('Grade 3'!$A$4:$AK$1252,$B778,1)</f>
        <v>631</v>
      </c>
      <c r="E778">
        <f>INDEX('Grade 3'!$A$4:$AK$1252,$B778,2)</f>
        <v>103</v>
      </c>
      <c r="F778" t="str">
        <f>INDEX('Grade 3'!$A$4:$AK$1252,$B778,3)</f>
        <v>CLAYTON COUNTY</v>
      </c>
      <c r="G778" t="str">
        <f>INDEX('Grade 3'!$A$4:$AK$1252,$B778,4)</f>
        <v>CALLAWAY ELEMENTARY SCHOOL</v>
      </c>
      <c r="H778" t="str">
        <f ca="1">StaticValues!$A$8</f>
        <v>2016</v>
      </c>
      <c r="I778" t="str">
        <f ca="1">StaticValues!$B$8</f>
        <v>Spring</v>
      </c>
      <c r="J778" t="str">
        <f ca="1">StaticValues!$C$8</f>
        <v>EOG</v>
      </c>
      <c r="K778" t="str">
        <f ca="1">StaticValues!$D$8</f>
        <v>3</v>
      </c>
      <c r="L778" t="str">
        <f>INDEX('Grade 3'!E$2:AJ$2,1,((8*C778)-7))</f>
        <v>English Language Arts</v>
      </c>
      <c r="M778">
        <f>INDEX('Grade 3'!$A$4:$AK$1252,$B778,($C778*8-7+4))</f>
        <v>129</v>
      </c>
      <c r="N778">
        <f>INDEX('Grade 3'!$A$4:$AK$1252,$B778,($C778*8-6+4))</f>
        <v>480.70542635658916</v>
      </c>
      <c r="O778">
        <f>INDEX('Grade 3'!$A$4:$AK$1252,$B778,($C778*8-5+4))</f>
        <v>44.186046511627907</v>
      </c>
      <c r="P778">
        <f>INDEX('Grade 3'!$A$4:$AK$1252,$B778,($C778*8-4+4))</f>
        <v>35.65891472868217</v>
      </c>
      <c r="Q778">
        <f>INDEX('Grade 3'!$A$4:$AK$1252,$B778,($C778*8-3+4))</f>
        <v>18.604651162790699</v>
      </c>
      <c r="R778">
        <f>INDEX('Grade 3'!$A$4:$AK$1252,$B778,($C778*8-2+4))</f>
        <v>1.5503875968992249</v>
      </c>
      <c r="S778">
        <f>INDEX('Grade 3'!$A$4:$AK$1252,$B778,($C778*8-1+4))</f>
        <v>55.813953488372093</v>
      </c>
      <c r="T778">
        <f>INDEX('Grade 3'!$A$4:$AK$1252,$B778,($C778*8-0+4))</f>
        <v>20.155038759689923</v>
      </c>
      <c r="U778" t="str">
        <f>INDEX('Grade 3'!$A$4:$AK$1252,$B778,37)</f>
        <v>Metro</v>
      </c>
    </row>
    <row r="779" spans="1:21">
      <c r="A779">
        <f t="shared" si="37"/>
        <v>778</v>
      </c>
      <c r="B779">
        <f t="shared" si="38"/>
        <v>195</v>
      </c>
      <c r="C779">
        <f t="shared" si="39"/>
        <v>2</v>
      </c>
      <c r="D779">
        <f>INDEX('Grade 3'!$A$4:$AK$1252,$B779,1)</f>
        <v>631</v>
      </c>
      <c r="E779">
        <f>INDEX('Grade 3'!$A$4:$AK$1252,$B779,2)</f>
        <v>103</v>
      </c>
      <c r="F779" t="str">
        <f>INDEX('Grade 3'!$A$4:$AK$1252,$B779,3)</f>
        <v>CLAYTON COUNTY</v>
      </c>
      <c r="G779" t="str">
        <f>INDEX('Grade 3'!$A$4:$AK$1252,$B779,4)</f>
        <v>CALLAWAY ELEMENTARY SCHOOL</v>
      </c>
      <c r="H779" t="str">
        <f ca="1">StaticValues!$A$8</f>
        <v>2016</v>
      </c>
      <c r="I779" t="str">
        <f ca="1">StaticValues!$B$8</f>
        <v>Spring</v>
      </c>
      <c r="J779" t="str">
        <f ca="1">StaticValues!$C$8</f>
        <v>EOG</v>
      </c>
      <c r="K779" t="str">
        <f ca="1">StaticValues!$D$8</f>
        <v>3</v>
      </c>
      <c r="L779" t="str">
        <f>INDEX('Grade 3'!E$2:AJ$2,1,((8*C779)-7))</f>
        <v>Mathematics</v>
      </c>
      <c r="M779">
        <f>INDEX('Grade 3'!$A$4:$AK$1252,$B779,($C779*8-7+4))</f>
        <v>128</v>
      </c>
      <c r="N779">
        <f>INDEX('Grade 3'!$A$4:$AK$1252,$B779,($C779*8-6+4))</f>
        <v>492.8046875</v>
      </c>
      <c r="O779">
        <f>INDEX('Grade 3'!$A$4:$AK$1252,$B779,($C779*8-5+4))</f>
        <v>33.59375</v>
      </c>
      <c r="P779">
        <f>INDEX('Grade 3'!$A$4:$AK$1252,$B779,($C779*8-4+4))</f>
        <v>45.3125</v>
      </c>
      <c r="Q779">
        <f>INDEX('Grade 3'!$A$4:$AK$1252,$B779,($C779*8-3+4))</f>
        <v>21.09375</v>
      </c>
      <c r="R779">
        <f>INDEX('Grade 3'!$A$4:$AK$1252,$B779,($C779*8-2+4))</f>
        <v>0</v>
      </c>
      <c r="S779">
        <f>INDEX('Grade 3'!$A$4:$AK$1252,$B779,($C779*8-1+4))</f>
        <v>66.40625</v>
      </c>
      <c r="T779">
        <f>INDEX('Grade 3'!$A$4:$AK$1252,$B779,($C779*8-0+4))</f>
        <v>21.09375</v>
      </c>
      <c r="U779" t="str">
        <f>INDEX('Grade 3'!$A$4:$AK$1252,$B779,37)</f>
        <v>Metro</v>
      </c>
    </row>
    <row r="780" spans="1:21">
      <c r="A780">
        <f t="shared" si="37"/>
        <v>779</v>
      </c>
      <c r="B780">
        <f t="shared" si="38"/>
        <v>195</v>
      </c>
      <c r="C780">
        <f t="shared" si="39"/>
        <v>3</v>
      </c>
      <c r="D780">
        <f>INDEX('Grade 3'!$A$4:$AK$1252,$B780,1)</f>
        <v>631</v>
      </c>
      <c r="E780">
        <f>INDEX('Grade 3'!$A$4:$AK$1252,$B780,2)</f>
        <v>103</v>
      </c>
      <c r="F780" t="str">
        <f>INDEX('Grade 3'!$A$4:$AK$1252,$B780,3)</f>
        <v>CLAYTON COUNTY</v>
      </c>
      <c r="G780" t="str">
        <f>INDEX('Grade 3'!$A$4:$AK$1252,$B780,4)</f>
        <v>CALLAWAY ELEMENTARY SCHOOL</v>
      </c>
      <c r="H780" t="str">
        <f ca="1">StaticValues!$A$8</f>
        <v>2016</v>
      </c>
      <c r="I780" t="str">
        <f ca="1">StaticValues!$B$8</f>
        <v>Spring</v>
      </c>
      <c r="J780" t="str">
        <f ca="1">StaticValues!$C$8</f>
        <v>EOG</v>
      </c>
      <c r="K780" t="str">
        <f ca="1">StaticValues!$D$8</f>
        <v>3</v>
      </c>
      <c r="L780" t="str">
        <f>INDEX('Grade 3'!E$2:AJ$2,1,((8*C780)-7))</f>
        <v>Science</v>
      </c>
      <c r="M780">
        <f>INDEX('Grade 3'!$A$4:$AK$1252,$B780,($C780*8-7+4))</f>
        <v>128</v>
      </c>
      <c r="N780">
        <f>INDEX('Grade 3'!$A$4:$AK$1252,$B780,($C780*8-6+4))</f>
        <v>492.3984375</v>
      </c>
      <c r="O780">
        <f>INDEX('Grade 3'!$A$4:$AK$1252,$B780,($C780*8-5+4))</f>
        <v>28.90625</v>
      </c>
      <c r="P780">
        <f>INDEX('Grade 3'!$A$4:$AK$1252,$B780,($C780*8-4+4))</f>
        <v>54.6875</v>
      </c>
      <c r="Q780">
        <f>INDEX('Grade 3'!$A$4:$AK$1252,$B780,($C780*8-3+4))</f>
        <v>14.84375</v>
      </c>
      <c r="R780">
        <f>INDEX('Grade 3'!$A$4:$AK$1252,$B780,($C780*8-2+4))</f>
        <v>1.5625</v>
      </c>
      <c r="S780">
        <f>INDEX('Grade 3'!$A$4:$AK$1252,$B780,($C780*8-1+4))</f>
        <v>71.09375</v>
      </c>
      <c r="T780">
        <f>INDEX('Grade 3'!$A$4:$AK$1252,$B780,($C780*8-0+4))</f>
        <v>16.40625</v>
      </c>
      <c r="U780" t="str">
        <f>INDEX('Grade 3'!$A$4:$AK$1252,$B780,37)</f>
        <v>Metro</v>
      </c>
    </row>
    <row r="781" spans="1:21">
      <c r="A781">
        <f t="shared" si="37"/>
        <v>780</v>
      </c>
      <c r="B781">
        <f t="shared" si="38"/>
        <v>195</v>
      </c>
      <c r="C781">
        <f t="shared" si="39"/>
        <v>4</v>
      </c>
      <c r="D781">
        <f>INDEX('Grade 3'!$A$4:$AK$1252,$B781,1)</f>
        <v>631</v>
      </c>
      <c r="E781">
        <f>INDEX('Grade 3'!$A$4:$AK$1252,$B781,2)</f>
        <v>103</v>
      </c>
      <c r="F781" t="str">
        <f>INDEX('Grade 3'!$A$4:$AK$1252,$B781,3)</f>
        <v>CLAYTON COUNTY</v>
      </c>
      <c r="G781" t="str">
        <f>INDEX('Grade 3'!$A$4:$AK$1252,$B781,4)</f>
        <v>CALLAWAY ELEMENTARY SCHOOL</v>
      </c>
      <c r="H781" t="str">
        <f ca="1">StaticValues!$A$8</f>
        <v>2016</v>
      </c>
      <c r="I781" t="str">
        <f ca="1">StaticValues!$B$8</f>
        <v>Spring</v>
      </c>
      <c r="J781" t="str">
        <f ca="1">StaticValues!$C$8</f>
        <v>EOG</v>
      </c>
      <c r="K781" t="str">
        <f ca="1">StaticValues!$D$8</f>
        <v>3</v>
      </c>
      <c r="L781" t="str">
        <f>INDEX('Grade 3'!E$2:AJ$2,1,((8*C781)-7))</f>
        <v>Social Studies</v>
      </c>
      <c r="M781">
        <f>INDEX('Grade 3'!$A$4:$AK$1252,$B781,($C781*8-7+4))</f>
        <v>128</v>
      </c>
      <c r="N781">
        <f>INDEX('Grade 3'!$A$4:$AK$1252,$B781,($C781*8-6+4))</f>
        <v>497.2421875</v>
      </c>
      <c r="O781">
        <f>INDEX('Grade 3'!$A$4:$AK$1252,$B781,($C781*8-5+4))</f>
        <v>26.5625</v>
      </c>
      <c r="P781">
        <f>INDEX('Grade 3'!$A$4:$AK$1252,$B781,($C781*8-4+4))</f>
        <v>50.78125</v>
      </c>
      <c r="Q781">
        <f>INDEX('Grade 3'!$A$4:$AK$1252,$B781,($C781*8-3+4))</f>
        <v>20.3125</v>
      </c>
      <c r="R781">
        <f>INDEX('Grade 3'!$A$4:$AK$1252,$B781,($C781*8-2+4))</f>
        <v>2.34375</v>
      </c>
      <c r="S781">
        <f>INDEX('Grade 3'!$A$4:$AK$1252,$B781,($C781*8-1+4))</f>
        <v>73.4375</v>
      </c>
      <c r="T781">
        <f>INDEX('Grade 3'!$A$4:$AK$1252,$B781,($C781*8-0+4))</f>
        <v>22.65625</v>
      </c>
      <c r="U781" t="str">
        <f>INDEX('Grade 3'!$A$4:$AK$1252,$B781,37)</f>
        <v>Metro</v>
      </c>
    </row>
    <row r="782" spans="1:21">
      <c r="A782">
        <f t="shared" si="37"/>
        <v>781</v>
      </c>
      <c r="B782">
        <f t="shared" si="38"/>
        <v>196</v>
      </c>
      <c r="C782">
        <f t="shared" si="39"/>
        <v>1</v>
      </c>
      <c r="D782">
        <f>INDEX('Grade 3'!$A$4:$AK$1252,$B782,1)</f>
        <v>631</v>
      </c>
      <c r="E782">
        <f>INDEX('Grade 3'!$A$4:$AK$1252,$B782,2)</f>
        <v>105</v>
      </c>
      <c r="F782" t="str">
        <f>INDEX('Grade 3'!$A$4:$AK$1252,$B782,3)</f>
        <v>CLAYTON COUNTY</v>
      </c>
      <c r="G782" t="str">
        <f>INDEX('Grade 3'!$A$4:$AK$1252,$B782,4)</f>
        <v>THURGOOD MARSHALL ELEMENTARY SCHOOL</v>
      </c>
      <c r="H782" t="str">
        <f ca="1">StaticValues!$A$8</f>
        <v>2016</v>
      </c>
      <c r="I782" t="str">
        <f ca="1">StaticValues!$B$8</f>
        <v>Spring</v>
      </c>
      <c r="J782" t="str">
        <f ca="1">StaticValues!$C$8</f>
        <v>EOG</v>
      </c>
      <c r="K782" t="str">
        <f ca="1">StaticValues!$D$8</f>
        <v>3</v>
      </c>
      <c r="L782" t="str">
        <f>INDEX('Grade 3'!E$2:AJ$2,1,((8*C782)-7))</f>
        <v>English Language Arts</v>
      </c>
      <c r="M782">
        <f>INDEX('Grade 3'!$A$4:$AK$1252,$B782,($C782*8-7+4))</f>
        <v>149</v>
      </c>
      <c r="N782">
        <f>INDEX('Grade 3'!$A$4:$AK$1252,$B782,($C782*8-6+4))</f>
        <v>472.9731543624161</v>
      </c>
      <c r="O782">
        <f>INDEX('Grade 3'!$A$4:$AK$1252,$B782,($C782*8-5+4))</f>
        <v>51.677852348993291</v>
      </c>
      <c r="P782">
        <f>INDEX('Grade 3'!$A$4:$AK$1252,$B782,($C782*8-4+4))</f>
        <v>32.214765100671144</v>
      </c>
      <c r="Q782">
        <f>INDEX('Grade 3'!$A$4:$AK$1252,$B782,($C782*8-3+4))</f>
        <v>12.080536912751677</v>
      </c>
      <c r="R782">
        <f>INDEX('Grade 3'!$A$4:$AK$1252,$B782,($C782*8-2+4))</f>
        <v>4.026845637583893</v>
      </c>
      <c r="S782">
        <f>INDEX('Grade 3'!$A$4:$AK$1252,$B782,($C782*8-1+4))</f>
        <v>48.322147651006709</v>
      </c>
      <c r="T782">
        <f>INDEX('Grade 3'!$A$4:$AK$1252,$B782,($C782*8-0+4))</f>
        <v>16.107382550335572</v>
      </c>
      <c r="U782" t="str">
        <f>INDEX('Grade 3'!$A$4:$AK$1252,$B782,37)</f>
        <v>Metro</v>
      </c>
    </row>
    <row r="783" spans="1:21">
      <c r="A783">
        <f t="shared" si="37"/>
        <v>782</v>
      </c>
      <c r="B783">
        <f t="shared" si="38"/>
        <v>196</v>
      </c>
      <c r="C783">
        <f t="shared" si="39"/>
        <v>2</v>
      </c>
      <c r="D783">
        <f>INDEX('Grade 3'!$A$4:$AK$1252,$B783,1)</f>
        <v>631</v>
      </c>
      <c r="E783">
        <f>INDEX('Grade 3'!$A$4:$AK$1252,$B783,2)</f>
        <v>105</v>
      </c>
      <c r="F783" t="str">
        <f>INDEX('Grade 3'!$A$4:$AK$1252,$B783,3)</f>
        <v>CLAYTON COUNTY</v>
      </c>
      <c r="G783" t="str">
        <f>INDEX('Grade 3'!$A$4:$AK$1252,$B783,4)</f>
        <v>THURGOOD MARSHALL ELEMENTARY SCHOOL</v>
      </c>
      <c r="H783" t="str">
        <f ca="1">StaticValues!$A$8</f>
        <v>2016</v>
      </c>
      <c r="I783" t="str">
        <f ca="1">StaticValues!$B$8</f>
        <v>Spring</v>
      </c>
      <c r="J783" t="str">
        <f ca="1">StaticValues!$C$8</f>
        <v>EOG</v>
      </c>
      <c r="K783" t="str">
        <f ca="1">StaticValues!$D$8</f>
        <v>3</v>
      </c>
      <c r="L783" t="str">
        <f>INDEX('Grade 3'!E$2:AJ$2,1,((8*C783)-7))</f>
        <v>Mathematics</v>
      </c>
      <c r="M783">
        <f>INDEX('Grade 3'!$A$4:$AK$1252,$B783,($C783*8-7+4))</f>
        <v>150</v>
      </c>
      <c r="N783">
        <f>INDEX('Grade 3'!$A$4:$AK$1252,$B783,($C783*8-6+4))</f>
        <v>492.29333333333335</v>
      </c>
      <c r="O783">
        <f>INDEX('Grade 3'!$A$4:$AK$1252,$B783,($C783*8-5+4))</f>
        <v>37.333333333333336</v>
      </c>
      <c r="P783">
        <f>INDEX('Grade 3'!$A$4:$AK$1252,$B783,($C783*8-4+4))</f>
        <v>40.666666666666664</v>
      </c>
      <c r="Q783">
        <f>INDEX('Grade 3'!$A$4:$AK$1252,$B783,($C783*8-3+4))</f>
        <v>18</v>
      </c>
      <c r="R783">
        <f>INDEX('Grade 3'!$A$4:$AK$1252,$B783,($C783*8-2+4))</f>
        <v>4</v>
      </c>
      <c r="S783">
        <f>INDEX('Grade 3'!$A$4:$AK$1252,$B783,($C783*8-1+4))</f>
        <v>62.666666666666664</v>
      </c>
      <c r="T783">
        <f>INDEX('Grade 3'!$A$4:$AK$1252,$B783,($C783*8-0+4))</f>
        <v>22</v>
      </c>
      <c r="U783" t="str">
        <f>INDEX('Grade 3'!$A$4:$AK$1252,$B783,37)</f>
        <v>Metro</v>
      </c>
    </row>
    <row r="784" spans="1:21">
      <c r="A784">
        <f t="shared" si="37"/>
        <v>783</v>
      </c>
      <c r="B784">
        <f t="shared" si="38"/>
        <v>196</v>
      </c>
      <c r="C784">
        <f t="shared" si="39"/>
        <v>3</v>
      </c>
      <c r="D784">
        <f>INDEX('Grade 3'!$A$4:$AK$1252,$B784,1)</f>
        <v>631</v>
      </c>
      <c r="E784">
        <f>INDEX('Grade 3'!$A$4:$AK$1252,$B784,2)</f>
        <v>105</v>
      </c>
      <c r="F784" t="str">
        <f>INDEX('Grade 3'!$A$4:$AK$1252,$B784,3)</f>
        <v>CLAYTON COUNTY</v>
      </c>
      <c r="G784" t="str">
        <f>INDEX('Grade 3'!$A$4:$AK$1252,$B784,4)</f>
        <v>THURGOOD MARSHALL ELEMENTARY SCHOOL</v>
      </c>
      <c r="H784" t="str">
        <f ca="1">StaticValues!$A$8</f>
        <v>2016</v>
      </c>
      <c r="I784" t="str">
        <f ca="1">StaticValues!$B$8</f>
        <v>Spring</v>
      </c>
      <c r="J784" t="str">
        <f ca="1">StaticValues!$C$8</f>
        <v>EOG</v>
      </c>
      <c r="K784" t="str">
        <f ca="1">StaticValues!$D$8</f>
        <v>3</v>
      </c>
      <c r="L784" t="str">
        <f>INDEX('Grade 3'!E$2:AJ$2,1,((8*C784)-7))</f>
        <v>Science</v>
      </c>
      <c r="M784">
        <f>INDEX('Grade 3'!$A$4:$AK$1252,$B784,($C784*8-7+4))</f>
        <v>150</v>
      </c>
      <c r="N784">
        <f>INDEX('Grade 3'!$A$4:$AK$1252,$B784,($C784*8-6+4))</f>
        <v>485.04666666666668</v>
      </c>
      <c r="O784">
        <f>INDEX('Grade 3'!$A$4:$AK$1252,$B784,($C784*8-5+4))</f>
        <v>45.333333333333336</v>
      </c>
      <c r="P784">
        <f>INDEX('Grade 3'!$A$4:$AK$1252,$B784,($C784*8-4+4))</f>
        <v>37.333333333333336</v>
      </c>
      <c r="Q784">
        <f>INDEX('Grade 3'!$A$4:$AK$1252,$B784,($C784*8-3+4))</f>
        <v>15.333333333333334</v>
      </c>
      <c r="R784">
        <f>INDEX('Grade 3'!$A$4:$AK$1252,$B784,($C784*8-2+4))</f>
        <v>2</v>
      </c>
      <c r="S784">
        <f>INDEX('Grade 3'!$A$4:$AK$1252,$B784,($C784*8-1+4))</f>
        <v>54.666666666666664</v>
      </c>
      <c r="T784">
        <f>INDEX('Grade 3'!$A$4:$AK$1252,$B784,($C784*8-0+4))</f>
        <v>17.333333333333332</v>
      </c>
      <c r="U784" t="str">
        <f>INDEX('Grade 3'!$A$4:$AK$1252,$B784,37)</f>
        <v>Metro</v>
      </c>
    </row>
    <row r="785" spans="1:21">
      <c r="A785">
        <f t="shared" si="37"/>
        <v>784</v>
      </c>
      <c r="B785">
        <f t="shared" si="38"/>
        <v>196</v>
      </c>
      <c r="C785">
        <f t="shared" si="39"/>
        <v>4</v>
      </c>
      <c r="D785">
        <f>INDEX('Grade 3'!$A$4:$AK$1252,$B785,1)</f>
        <v>631</v>
      </c>
      <c r="E785">
        <f>INDEX('Grade 3'!$A$4:$AK$1252,$B785,2)</f>
        <v>105</v>
      </c>
      <c r="F785" t="str">
        <f>INDEX('Grade 3'!$A$4:$AK$1252,$B785,3)</f>
        <v>CLAYTON COUNTY</v>
      </c>
      <c r="G785" t="str">
        <f>INDEX('Grade 3'!$A$4:$AK$1252,$B785,4)</f>
        <v>THURGOOD MARSHALL ELEMENTARY SCHOOL</v>
      </c>
      <c r="H785" t="str">
        <f ca="1">StaticValues!$A$8</f>
        <v>2016</v>
      </c>
      <c r="I785" t="str">
        <f ca="1">StaticValues!$B$8</f>
        <v>Spring</v>
      </c>
      <c r="J785" t="str">
        <f ca="1">StaticValues!$C$8</f>
        <v>EOG</v>
      </c>
      <c r="K785" t="str">
        <f ca="1">StaticValues!$D$8</f>
        <v>3</v>
      </c>
      <c r="L785" t="str">
        <f>INDEX('Grade 3'!E$2:AJ$2,1,((8*C785)-7))</f>
        <v>Social Studies</v>
      </c>
      <c r="M785">
        <f>INDEX('Grade 3'!$A$4:$AK$1252,$B785,($C785*8-7+4))</f>
        <v>149</v>
      </c>
      <c r="N785">
        <f>INDEX('Grade 3'!$A$4:$AK$1252,$B785,($C785*8-6+4))</f>
        <v>480.55033557046983</v>
      </c>
      <c r="O785">
        <f>INDEX('Grade 3'!$A$4:$AK$1252,$B785,($C785*8-5+4))</f>
        <v>44.966442953020135</v>
      </c>
      <c r="P785">
        <f>INDEX('Grade 3'!$A$4:$AK$1252,$B785,($C785*8-4+4))</f>
        <v>40.939597315436245</v>
      </c>
      <c r="Q785">
        <f>INDEX('Grade 3'!$A$4:$AK$1252,$B785,($C785*8-3+4))</f>
        <v>8.053691275167786</v>
      </c>
      <c r="R785">
        <f>INDEX('Grade 3'!$A$4:$AK$1252,$B785,($C785*8-2+4))</f>
        <v>6.0402684563758386</v>
      </c>
      <c r="S785">
        <f>INDEX('Grade 3'!$A$4:$AK$1252,$B785,($C785*8-1+4))</f>
        <v>55.033557046979865</v>
      </c>
      <c r="T785">
        <f>INDEX('Grade 3'!$A$4:$AK$1252,$B785,($C785*8-0+4))</f>
        <v>14.093959731543624</v>
      </c>
      <c r="U785" t="str">
        <f>INDEX('Grade 3'!$A$4:$AK$1252,$B785,37)</f>
        <v>Metro</v>
      </c>
    </row>
    <row r="786" spans="1:21">
      <c r="A786">
        <f t="shared" si="37"/>
        <v>785</v>
      </c>
      <c r="B786">
        <f t="shared" si="38"/>
        <v>197</v>
      </c>
      <c r="C786">
        <f t="shared" si="39"/>
        <v>1</v>
      </c>
      <c r="D786">
        <f>INDEX('Grade 3'!$A$4:$AK$1252,$B786,1)</f>
        <v>631</v>
      </c>
      <c r="E786">
        <f>INDEX('Grade 3'!$A$4:$AK$1252,$B786,2)</f>
        <v>116</v>
      </c>
      <c r="F786" t="str">
        <f>INDEX('Grade 3'!$A$4:$AK$1252,$B786,3)</f>
        <v>CLAYTON COUNTY</v>
      </c>
      <c r="G786" t="str">
        <f>INDEX('Grade 3'!$A$4:$AK$1252,$B786,4)</f>
        <v>EDDIE WHITE ACADEMY</v>
      </c>
      <c r="H786" t="str">
        <f ca="1">StaticValues!$A$8</f>
        <v>2016</v>
      </c>
      <c r="I786" t="str">
        <f ca="1">StaticValues!$B$8</f>
        <v>Spring</v>
      </c>
      <c r="J786" t="str">
        <f ca="1">StaticValues!$C$8</f>
        <v>EOG</v>
      </c>
      <c r="K786" t="str">
        <f ca="1">StaticValues!$D$8</f>
        <v>3</v>
      </c>
      <c r="L786" t="str">
        <f>INDEX('Grade 3'!E$2:AJ$2,1,((8*C786)-7))</f>
        <v>English Language Arts</v>
      </c>
      <c r="M786">
        <f>INDEX('Grade 3'!$A$4:$AK$1252,$B786,($C786*8-7+4))</f>
        <v>105</v>
      </c>
      <c r="N786">
        <f>INDEX('Grade 3'!$A$4:$AK$1252,$B786,($C786*8-6+4))</f>
        <v>473.3047619047619</v>
      </c>
      <c r="O786">
        <f>INDEX('Grade 3'!$A$4:$AK$1252,$B786,($C786*8-5+4))</f>
        <v>57.142857142857146</v>
      </c>
      <c r="P786">
        <f>INDEX('Grade 3'!$A$4:$AK$1252,$B786,($C786*8-4+4))</f>
        <v>32.38095238095238</v>
      </c>
      <c r="Q786">
        <f>INDEX('Grade 3'!$A$4:$AK$1252,$B786,($C786*8-3+4))</f>
        <v>8.5714285714285712</v>
      </c>
      <c r="R786">
        <f>INDEX('Grade 3'!$A$4:$AK$1252,$B786,($C786*8-2+4))</f>
        <v>1.9047619047619047</v>
      </c>
      <c r="S786">
        <f>INDEX('Grade 3'!$A$4:$AK$1252,$B786,($C786*8-1+4))</f>
        <v>42.857142857142854</v>
      </c>
      <c r="T786">
        <f>INDEX('Grade 3'!$A$4:$AK$1252,$B786,($C786*8-0+4))</f>
        <v>10.476190476190476</v>
      </c>
      <c r="U786" t="str">
        <f>INDEX('Grade 3'!$A$4:$AK$1252,$B786,37)</f>
        <v>Metro</v>
      </c>
    </row>
    <row r="787" spans="1:21">
      <c r="A787">
        <f t="shared" si="37"/>
        <v>786</v>
      </c>
      <c r="B787">
        <f t="shared" si="38"/>
        <v>197</v>
      </c>
      <c r="C787">
        <f t="shared" si="39"/>
        <v>2</v>
      </c>
      <c r="D787">
        <f>INDEX('Grade 3'!$A$4:$AK$1252,$B787,1)</f>
        <v>631</v>
      </c>
      <c r="E787">
        <f>INDEX('Grade 3'!$A$4:$AK$1252,$B787,2)</f>
        <v>116</v>
      </c>
      <c r="F787" t="str">
        <f>INDEX('Grade 3'!$A$4:$AK$1252,$B787,3)</f>
        <v>CLAYTON COUNTY</v>
      </c>
      <c r="G787" t="str">
        <f>INDEX('Grade 3'!$A$4:$AK$1252,$B787,4)</f>
        <v>EDDIE WHITE ACADEMY</v>
      </c>
      <c r="H787" t="str">
        <f ca="1">StaticValues!$A$8</f>
        <v>2016</v>
      </c>
      <c r="I787" t="str">
        <f ca="1">StaticValues!$B$8</f>
        <v>Spring</v>
      </c>
      <c r="J787" t="str">
        <f ca="1">StaticValues!$C$8</f>
        <v>EOG</v>
      </c>
      <c r="K787" t="str">
        <f ca="1">StaticValues!$D$8</f>
        <v>3</v>
      </c>
      <c r="L787" t="str">
        <f>INDEX('Grade 3'!E$2:AJ$2,1,((8*C787)-7))</f>
        <v>Mathematics</v>
      </c>
      <c r="M787">
        <f>INDEX('Grade 3'!$A$4:$AK$1252,$B787,($C787*8-7+4))</f>
        <v>105</v>
      </c>
      <c r="N787">
        <f>INDEX('Grade 3'!$A$4:$AK$1252,$B787,($C787*8-6+4))</f>
        <v>482.43809523809523</v>
      </c>
      <c r="O787">
        <f>INDEX('Grade 3'!$A$4:$AK$1252,$B787,($C787*8-5+4))</f>
        <v>42.857142857142854</v>
      </c>
      <c r="P787">
        <f>INDEX('Grade 3'!$A$4:$AK$1252,$B787,($C787*8-4+4))</f>
        <v>49.523809523809526</v>
      </c>
      <c r="Q787">
        <f>INDEX('Grade 3'!$A$4:$AK$1252,$B787,($C787*8-3+4))</f>
        <v>7.6190476190476186</v>
      </c>
      <c r="R787">
        <f>INDEX('Grade 3'!$A$4:$AK$1252,$B787,($C787*8-2+4))</f>
        <v>0</v>
      </c>
      <c r="S787">
        <f>INDEX('Grade 3'!$A$4:$AK$1252,$B787,($C787*8-1+4))</f>
        <v>57.142857142857146</v>
      </c>
      <c r="T787">
        <f>INDEX('Grade 3'!$A$4:$AK$1252,$B787,($C787*8-0+4))</f>
        <v>7.6190476190476186</v>
      </c>
      <c r="U787" t="str">
        <f>INDEX('Grade 3'!$A$4:$AK$1252,$B787,37)</f>
        <v>Metro</v>
      </c>
    </row>
    <row r="788" spans="1:21">
      <c r="A788">
        <f t="shared" si="37"/>
        <v>787</v>
      </c>
      <c r="B788">
        <f t="shared" si="38"/>
        <v>197</v>
      </c>
      <c r="C788">
        <f t="shared" si="39"/>
        <v>3</v>
      </c>
      <c r="D788">
        <f>INDEX('Grade 3'!$A$4:$AK$1252,$B788,1)</f>
        <v>631</v>
      </c>
      <c r="E788">
        <f>INDEX('Grade 3'!$A$4:$AK$1252,$B788,2)</f>
        <v>116</v>
      </c>
      <c r="F788" t="str">
        <f>INDEX('Grade 3'!$A$4:$AK$1252,$B788,3)</f>
        <v>CLAYTON COUNTY</v>
      </c>
      <c r="G788" t="str">
        <f>INDEX('Grade 3'!$A$4:$AK$1252,$B788,4)</f>
        <v>EDDIE WHITE ACADEMY</v>
      </c>
      <c r="H788" t="str">
        <f ca="1">StaticValues!$A$8</f>
        <v>2016</v>
      </c>
      <c r="I788" t="str">
        <f ca="1">StaticValues!$B$8</f>
        <v>Spring</v>
      </c>
      <c r="J788" t="str">
        <f ca="1">StaticValues!$C$8</f>
        <v>EOG</v>
      </c>
      <c r="K788" t="str">
        <f ca="1">StaticValues!$D$8</f>
        <v>3</v>
      </c>
      <c r="L788" t="str">
        <f>INDEX('Grade 3'!E$2:AJ$2,1,((8*C788)-7))</f>
        <v>Science</v>
      </c>
      <c r="M788">
        <f>INDEX('Grade 3'!$A$4:$AK$1252,$B788,($C788*8-7+4))</f>
        <v>105</v>
      </c>
      <c r="N788">
        <f>INDEX('Grade 3'!$A$4:$AK$1252,$B788,($C788*8-6+4))</f>
        <v>478.79047619047617</v>
      </c>
      <c r="O788">
        <f>INDEX('Grade 3'!$A$4:$AK$1252,$B788,($C788*8-5+4))</f>
        <v>48.571428571428569</v>
      </c>
      <c r="P788">
        <f>INDEX('Grade 3'!$A$4:$AK$1252,$B788,($C788*8-4+4))</f>
        <v>41.904761904761905</v>
      </c>
      <c r="Q788">
        <f>INDEX('Grade 3'!$A$4:$AK$1252,$B788,($C788*8-3+4))</f>
        <v>9.5238095238095237</v>
      </c>
      <c r="R788">
        <f>INDEX('Grade 3'!$A$4:$AK$1252,$B788,($C788*8-2+4))</f>
        <v>0</v>
      </c>
      <c r="S788">
        <f>INDEX('Grade 3'!$A$4:$AK$1252,$B788,($C788*8-1+4))</f>
        <v>51.428571428571431</v>
      </c>
      <c r="T788">
        <f>INDEX('Grade 3'!$A$4:$AK$1252,$B788,($C788*8-0+4))</f>
        <v>9.5238095238095237</v>
      </c>
      <c r="U788" t="str">
        <f>INDEX('Grade 3'!$A$4:$AK$1252,$B788,37)</f>
        <v>Metro</v>
      </c>
    </row>
    <row r="789" spans="1:21">
      <c r="A789">
        <f t="shared" si="37"/>
        <v>788</v>
      </c>
      <c r="B789">
        <f t="shared" si="38"/>
        <v>197</v>
      </c>
      <c r="C789">
        <f t="shared" si="39"/>
        <v>4</v>
      </c>
      <c r="D789">
        <f>INDEX('Grade 3'!$A$4:$AK$1252,$B789,1)</f>
        <v>631</v>
      </c>
      <c r="E789">
        <f>INDEX('Grade 3'!$A$4:$AK$1252,$B789,2)</f>
        <v>116</v>
      </c>
      <c r="F789" t="str">
        <f>INDEX('Grade 3'!$A$4:$AK$1252,$B789,3)</f>
        <v>CLAYTON COUNTY</v>
      </c>
      <c r="G789" t="str">
        <f>INDEX('Grade 3'!$A$4:$AK$1252,$B789,4)</f>
        <v>EDDIE WHITE ACADEMY</v>
      </c>
      <c r="H789" t="str">
        <f ca="1">StaticValues!$A$8</f>
        <v>2016</v>
      </c>
      <c r="I789" t="str">
        <f ca="1">StaticValues!$B$8</f>
        <v>Spring</v>
      </c>
      <c r="J789" t="str">
        <f ca="1">StaticValues!$C$8</f>
        <v>EOG</v>
      </c>
      <c r="K789" t="str">
        <f ca="1">StaticValues!$D$8</f>
        <v>3</v>
      </c>
      <c r="L789" t="str">
        <f>INDEX('Grade 3'!E$2:AJ$2,1,((8*C789)-7))</f>
        <v>Social Studies</v>
      </c>
      <c r="M789">
        <f>INDEX('Grade 3'!$A$4:$AK$1252,$B789,($C789*8-7+4))</f>
        <v>104</v>
      </c>
      <c r="N789">
        <f>INDEX('Grade 3'!$A$4:$AK$1252,$B789,($C789*8-6+4))</f>
        <v>489.56730769230768</v>
      </c>
      <c r="O789">
        <f>INDEX('Grade 3'!$A$4:$AK$1252,$B789,($C789*8-5+4))</f>
        <v>32.692307692307693</v>
      </c>
      <c r="P789">
        <f>INDEX('Grade 3'!$A$4:$AK$1252,$B789,($C789*8-4+4))</f>
        <v>55.769230769230766</v>
      </c>
      <c r="Q789">
        <f>INDEX('Grade 3'!$A$4:$AK$1252,$B789,($C789*8-3+4))</f>
        <v>10.576923076923077</v>
      </c>
      <c r="R789">
        <f>INDEX('Grade 3'!$A$4:$AK$1252,$B789,($C789*8-2+4))</f>
        <v>0.96153846153846156</v>
      </c>
      <c r="S789">
        <f>INDEX('Grade 3'!$A$4:$AK$1252,$B789,($C789*8-1+4))</f>
        <v>67.307692307692307</v>
      </c>
      <c r="T789">
        <f>INDEX('Grade 3'!$A$4:$AK$1252,$B789,($C789*8-0+4))</f>
        <v>11.538461538461538</v>
      </c>
      <c r="U789" t="str">
        <f>INDEX('Grade 3'!$A$4:$AK$1252,$B789,37)</f>
        <v>Metro</v>
      </c>
    </row>
    <row r="790" spans="1:21">
      <c r="A790">
        <f t="shared" si="37"/>
        <v>789</v>
      </c>
      <c r="B790">
        <f t="shared" si="38"/>
        <v>198</v>
      </c>
      <c r="C790">
        <f t="shared" si="39"/>
        <v>1</v>
      </c>
      <c r="D790">
        <f>INDEX('Grade 3'!$A$4:$AK$1252,$B790,1)</f>
        <v>631</v>
      </c>
      <c r="E790">
        <f>INDEX('Grade 3'!$A$4:$AK$1252,$B790,2)</f>
        <v>173</v>
      </c>
      <c r="F790" t="str">
        <f>INDEX('Grade 3'!$A$4:$AK$1252,$B790,3)</f>
        <v>CLAYTON COUNTY</v>
      </c>
      <c r="G790" t="str">
        <f>INDEX('Grade 3'!$A$4:$AK$1252,$B790,4)</f>
        <v>KILPATRICK ELEMENTARY SCHOOL</v>
      </c>
      <c r="H790" t="str">
        <f ca="1">StaticValues!$A$8</f>
        <v>2016</v>
      </c>
      <c r="I790" t="str">
        <f ca="1">StaticValues!$B$8</f>
        <v>Spring</v>
      </c>
      <c r="J790" t="str">
        <f ca="1">StaticValues!$C$8</f>
        <v>EOG</v>
      </c>
      <c r="K790" t="str">
        <f ca="1">StaticValues!$D$8</f>
        <v>3</v>
      </c>
      <c r="L790" t="str">
        <f>INDEX('Grade 3'!E$2:AJ$2,1,((8*C790)-7))</f>
        <v>English Language Arts</v>
      </c>
      <c r="M790">
        <f>INDEX('Grade 3'!$A$4:$AK$1252,$B790,($C790*8-7+4))</f>
        <v>116</v>
      </c>
      <c r="N790">
        <f>INDEX('Grade 3'!$A$4:$AK$1252,$B790,($C790*8-6+4))</f>
        <v>470.56896551724139</v>
      </c>
      <c r="O790">
        <f>INDEX('Grade 3'!$A$4:$AK$1252,$B790,($C790*8-5+4))</f>
        <v>56.896551724137929</v>
      </c>
      <c r="P790">
        <f>INDEX('Grade 3'!$A$4:$AK$1252,$B790,($C790*8-4+4))</f>
        <v>28.448275862068964</v>
      </c>
      <c r="Q790">
        <f>INDEX('Grade 3'!$A$4:$AK$1252,$B790,($C790*8-3+4))</f>
        <v>14.655172413793103</v>
      </c>
      <c r="R790">
        <f>INDEX('Grade 3'!$A$4:$AK$1252,$B790,($C790*8-2+4))</f>
        <v>0</v>
      </c>
      <c r="S790">
        <f>INDEX('Grade 3'!$A$4:$AK$1252,$B790,($C790*8-1+4))</f>
        <v>43.103448275862071</v>
      </c>
      <c r="T790">
        <f>INDEX('Grade 3'!$A$4:$AK$1252,$B790,($C790*8-0+4))</f>
        <v>14.655172413793103</v>
      </c>
      <c r="U790" t="str">
        <f>INDEX('Grade 3'!$A$4:$AK$1252,$B790,37)</f>
        <v>Metro</v>
      </c>
    </row>
    <row r="791" spans="1:21">
      <c r="A791">
        <f t="shared" si="37"/>
        <v>790</v>
      </c>
      <c r="B791">
        <f t="shared" si="38"/>
        <v>198</v>
      </c>
      <c r="C791">
        <f t="shared" si="39"/>
        <v>2</v>
      </c>
      <c r="D791">
        <f>INDEX('Grade 3'!$A$4:$AK$1252,$B791,1)</f>
        <v>631</v>
      </c>
      <c r="E791">
        <f>INDEX('Grade 3'!$A$4:$AK$1252,$B791,2)</f>
        <v>173</v>
      </c>
      <c r="F791" t="str">
        <f>INDEX('Grade 3'!$A$4:$AK$1252,$B791,3)</f>
        <v>CLAYTON COUNTY</v>
      </c>
      <c r="G791" t="str">
        <f>INDEX('Grade 3'!$A$4:$AK$1252,$B791,4)</f>
        <v>KILPATRICK ELEMENTARY SCHOOL</v>
      </c>
      <c r="H791" t="str">
        <f ca="1">StaticValues!$A$8</f>
        <v>2016</v>
      </c>
      <c r="I791" t="str">
        <f ca="1">StaticValues!$B$8</f>
        <v>Spring</v>
      </c>
      <c r="J791" t="str">
        <f ca="1">StaticValues!$C$8</f>
        <v>EOG</v>
      </c>
      <c r="K791" t="str">
        <f ca="1">StaticValues!$D$8</f>
        <v>3</v>
      </c>
      <c r="L791" t="str">
        <f>INDEX('Grade 3'!E$2:AJ$2,1,((8*C791)-7))</f>
        <v>Mathematics</v>
      </c>
      <c r="M791">
        <f>INDEX('Grade 3'!$A$4:$AK$1252,$B791,($C791*8-7+4))</f>
        <v>118</v>
      </c>
      <c r="N791">
        <f>INDEX('Grade 3'!$A$4:$AK$1252,$B791,($C791*8-6+4))</f>
        <v>489.05084745762713</v>
      </c>
      <c r="O791">
        <f>INDEX('Grade 3'!$A$4:$AK$1252,$B791,($C791*8-5+4))</f>
        <v>36.440677966101696</v>
      </c>
      <c r="P791">
        <f>INDEX('Grade 3'!$A$4:$AK$1252,$B791,($C791*8-4+4))</f>
        <v>50</v>
      </c>
      <c r="Q791">
        <f>INDEX('Grade 3'!$A$4:$AK$1252,$B791,($C791*8-3+4))</f>
        <v>12.711864406779661</v>
      </c>
      <c r="R791">
        <f>INDEX('Grade 3'!$A$4:$AK$1252,$B791,($C791*8-2+4))</f>
        <v>0.84745762711864403</v>
      </c>
      <c r="S791">
        <f>INDEX('Grade 3'!$A$4:$AK$1252,$B791,($C791*8-1+4))</f>
        <v>63.559322033898304</v>
      </c>
      <c r="T791">
        <f>INDEX('Grade 3'!$A$4:$AK$1252,$B791,($C791*8-0+4))</f>
        <v>13.559322033898304</v>
      </c>
      <c r="U791" t="str">
        <f>INDEX('Grade 3'!$A$4:$AK$1252,$B791,37)</f>
        <v>Metro</v>
      </c>
    </row>
    <row r="792" spans="1:21">
      <c r="A792">
        <f t="shared" si="37"/>
        <v>791</v>
      </c>
      <c r="B792">
        <f t="shared" si="38"/>
        <v>198</v>
      </c>
      <c r="C792">
        <f t="shared" si="39"/>
        <v>3</v>
      </c>
      <c r="D792">
        <f>INDEX('Grade 3'!$A$4:$AK$1252,$B792,1)</f>
        <v>631</v>
      </c>
      <c r="E792">
        <f>INDEX('Grade 3'!$A$4:$AK$1252,$B792,2)</f>
        <v>173</v>
      </c>
      <c r="F792" t="str">
        <f>INDEX('Grade 3'!$A$4:$AK$1252,$B792,3)</f>
        <v>CLAYTON COUNTY</v>
      </c>
      <c r="G792" t="str">
        <f>INDEX('Grade 3'!$A$4:$AK$1252,$B792,4)</f>
        <v>KILPATRICK ELEMENTARY SCHOOL</v>
      </c>
      <c r="H792" t="str">
        <f ca="1">StaticValues!$A$8</f>
        <v>2016</v>
      </c>
      <c r="I792" t="str">
        <f ca="1">StaticValues!$B$8</f>
        <v>Spring</v>
      </c>
      <c r="J792" t="str">
        <f ca="1">StaticValues!$C$8</f>
        <v>EOG</v>
      </c>
      <c r="K792" t="str">
        <f ca="1">StaticValues!$D$8</f>
        <v>3</v>
      </c>
      <c r="L792" t="str">
        <f>INDEX('Grade 3'!E$2:AJ$2,1,((8*C792)-7))</f>
        <v>Science</v>
      </c>
      <c r="M792">
        <f>INDEX('Grade 3'!$A$4:$AK$1252,$B792,($C792*8-7+4))</f>
        <v>117</v>
      </c>
      <c r="N792">
        <f>INDEX('Grade 3'!$A$4:$AK$1252,$B792,($C792*8-6+4))</f>
        <v>483.61538461538464</v>
      </c>
      <c r="O792">
        <f>INDEX('Grade 3'!$A$4:$AK$1252,$B792,($C792*8-5+4))</f>
        <v>40.17094017094017</v>
      </c>
      <c r="P792">
        <f>INDEX('Grade 3'!$A$4:$AK$1252,$B792,($C792*8-4+4))</f>
        <v>44.444444444444443</v>
      </c>
      <c r="Q792">
        <f>INDEX('Grade 3'!$A$4:$AK$1252,$B792,($C792*8-3+4))</f>
        <v>15.384615384615385</v>
      </c>
      <c r="R792">
        <f>INDEX('Grade 3'!$A$4:$AK$1252,$B792,($C792*8-2+4))</f>
        <v>0</v>
      </c>
      <c r="S792">
        <f>INDEX('Grade 3'!$A$4:$AK$1252,$B792,($C792*8-1+4))</f>
        <v>59.82905982905983</v>
      </c>
      <c r="T792">
        <f>INDEX('Grade 3'!$A$4:$AK$1252,$B792,($C792*8-0+4))</f>
        <v>15.384615384615385</v>
      </c>
      <c r="U792" t="str">
        <f>INDEX('Grade 3'!$A$4:$AK$1252,$B792,37)</f>
        <v>Metro</v>
      </c>
    </row>
    <row r="793" spans="1:21">
      <c r="A793">
        <f t="shared" si="37"/>
        <v>792</v>
      </c>
      <c r="B793">
        <f t="shared" si="38"/>
        <v>198</v>
      </c>
      <c r="C793">
        <f t="shared" si="39"/>
        <v>4</v>
      </c>
      <c r="D793">
        <f>INDEX('Grade 3'!$A$4:$AK$1252,$B793,1)</f>
        <v>631</v>
      </c>
      <c r="E793">
        <f>INDEX('Grade 3'!$A$4:$AK$1252,$B793,2)</f>
        <v>173</v>
      </c>
      <c r="F793" t="str">
        <f>INDEX('Grade 3'!$A$4:$AK$1252,$B793,3)</f>
        <v>CLAYTON COUNTY</v>
      </c>
      <c r="G793" t="str">
        <f>INDEX('Grade 3'!$A$4:$AK$1252,$B793,4)</f>
        <v>KILPATRICK ELEMENTARY SCHOOL</v>
      </c>
      <c r="H793" t="str">
        <f ca="1">StaticValues!$A$8</f>
        <v>2016</v>
      </c>
      <c r="I793" t="str">
        <f ca="1">StaticValues!$B$8</f>
        <v>Spring</v>
      </c>
      <c r="J793" t="str">
        <f ca="1">StaticValues!$C$8</f>
        <v>EOG</v>
      </c>
      <c r="K793" t="str">
        <f ca="1">StaticValues!$D$8</f>
        <v>3</v>
      </c>
      <c r="L793" t="str">
        <f>INDEX('Grade 3'!E$2:AJ$2,1,((8*C793)-7))</f>
        <v>Social Studies</v>
      </c>
      <c r="M793">
        <f>INDEX('Grade 3'!$A$4:$AK$1252,$B793,($C793*8-7+4))</f>
        <v>115</v>
      </c>
      <c r="N793">
        <f>INDEX('Grade 3'!$A$4:$AK$1252,$B793,($C793*8-6+4))</f>
        <v>477.84347826086957</v>
      </c>
      <c r="O793">
        <f>INDEX('Grade 3'!$A$4:$AK$1252,$B793,($C793*8-5+4))</f>
        <v>46.086956521739133</v>
      </c>
      <c r="P793">
        <f>INDEX('Grade 3'!$A$4:$AK$1252,$B793,($C793*8-4+4))</f>
        <v>46.086956521739133</v>
      </c>
      <c r="Q793">
        <f>INDEX('Grade 3'!$A$4:$AK$1252,$B793,($C793*8-3+4))</f>
        <v>7.8260869565217392</v>
      </c>
      <c r="R793">
        <f>INDEX('Grade 3'!$A$4:$AK$1252,$B793,($C793*8-2+4))</f>
        <v>0</v>
      </c>
      <c r="S793">
        <f>INDEX('Grade 3'!$A$4:$AK$1252,$B793,($C793*8-1+4))</f>
        <v>53.913043478260867</v>
      </c>
      <c r="T793">
        <f>INDEX('Grade 3'!$A$4:$AK$1252,$B793,($C793*8-0+4))</f>
        <v>7.8260869565217392</v>
      </c>
      <c r="U793" t="str">
        <f>INDEX('Grade 3'!$A$4:$AK$1252,$B793,37)</f>
        <v>Metro</v>
      </c>
    </row>
    <row r="794" spans="1:21">
      <c r="A794">
        <f t="shared" si="37"/>
        <v>793</v>
      </c>
      <c r="B794">
        <f t="shared" si="38"/>
        <v>199</v>
      </c>
      <c r="C794">
        <f t="shared" si="39"/>
        <v>1</v>
      </c>
      <c r="D794">
        <f>INDEX('Grade 3'!$A$4:$AK$1252,$B794,1)</f>
        <v>631</v>
      </c>
      <c r="E794">
        <f>INDEX('Grade 3'!$A$4:$AK$1252,$B794,2)</f>
        <v>175</v>
      </c>
      <c r="F794" t="str">
        <f>INDEX('Grade 3'!$A$4:$AK$1252,$B794,3)</f>
        <v>CLAYTON COUNTY</v>
      </c>
      <c r="G794" t="str">
        <f>INDEX('Grade 3'!$A$4:$AK$1252,$B794,4)</f>
        <v>BROWN ELEMENTARY SCHOOL</v>
      </c>
      <c r="H794" t="str">
        <f ca="1">StaticValues!$A$8</f>
        <v>2016</v>
      </c>
      <c r="I794" t="str">
        <f ca="1">StaticValues!$B$8</f>
        <v>Spring</v>
      </c>
      <c r="J794" t="str">
        <f ca="1">StaticValues!$C$8</f>
        <v>EOG</v>
      </c>
      <c r="K794" t="str">
        <f ca="1">StaticValues!$D$8</f>
        <v>3</v>
      </c>
      <c r="L794" t="str">
        <f>INDEX('Grade 3'!E$2:AJ$2,1,((8*C794)-7))</f>
        <v>English Language Arts</v>
      </c>
      <c r="M794">
        <f>INDEX('Grade 3'!$A$4:$AK$1252,$B794,($C794*8-7+4))</f>
        <v>136</v>
      </c>
      <c r="N794">
        <f>INDEX('Grade 3'!$A$4:$AK$1252,$B794,($C794*8-6+4))</f>
        <v>488.41911764705884</v>
      </c>
      <c r="O794">
        <f>INDEX('Grade 3'!$A$4:$AK$1252,$B794,($C794*8-5+4))</f>
        <v>40.441176470588232</v>
      </c>
      <c r="P794">
        <f>INDEX('Grade 3'!$A$4:$AK$1252,$B794,($C794*8-4+4))</f>
        <v>33.823529411764703</v>
      </c>
      <c r="Q794">
        <f>INDEX('Grade 3'!$A$4:$AK$1252,$B794,($C794*8-3+4))</f>
        <v>22.058823529411764</v>
      </c>
      <c r="R794">
        <f>INDEX('Grade 3'!$A$4:$AK$1252,$B794,($C794*8-2+4))</f>
        <v>3.6764705882352939</v>
      </c>
      <c r="S794">
        <f>INDEX('Grade 3'!$A$4:$AK$1252,$B794,($C794*8-1+4))</f>
        <v>59.558823529411768</v>
      </c>
      <c r="T794">
        <f>INDEX('Grade 3'!$A$4:$AK$1252,$B794,($C794*8-0+4))</f>
        <v>25.735294117647058</v>
      </c>
      <c r="U794" t="str">
        <f>INDEX('Grade 3'!$A$4:$AK$1252,$B794,37)</f>
        <v>Metro</v>
      </c>
    </row>
    <row r="795" spans="1:21">
      <c r="A795">
        <f t="shared" si="37"/>
        <v>794</v>
      </c>
      <c r="B795">
        <f t="shared" si="38"/>
        <v>199</v>
      </c>
      <c r="C795">
        <f t="shared" si="39"/>
        <v>2</v>
      </c>
      <c r="D795">
        <f>INDEX('Grade 3'!$A$4:$AK$1252,$B795,1)</f>
        <v>631</v>
      </c>
      <c r="E795">
        <f>INDEX('Grade 3'!$A$4:$AK$1252,$B795,2)</f>
        <v>175</v>
      </c>
      <c r="F795" t="str">
        <f>INDEX('Grade 3'!$A$4:$AK$1252,$B795,3)</f>
        <v>CLAYTON COUNTY</v>
      </c>
      <c r="G795" t="str">
        <f>INDEX('Grade 3'!$A$4:$AK$1252,$B795,4)</f>
        <v>BROWN ELEMENTARY SCHOOL</v>
      </c>
      <c r="H795" t="str">
        <f ca="1">StaticValues!$A$8</f>
        <v>2016</v>
      </c>
      <c r="I795" t="str">
        <f ca="1">StaticValues!$B$8</f>
        <v>Spring</v>
      </c>
      <c r="J795" t="str">
        <f ca="1">StaticValues!$C$8</f>
        <v>EOG</v>
      </c>
      <c r="K795" t="str">
        <f ca="1">StaticValues!$D$8</f>
        <v>3</v>
      </c>
      <c r="L795" t="str">
        <f>INDEX('Grade 3'!E$2:AJ$2,1,((8*C795)-7))</f>
        <v>Mathematics</v>
      </c>
      <c r="M795">
        <f>INDEX('Grade 3'!$A$4:$AK$1252,$B795,($C795*8-7+4))</f>
        <v>137</v>
      </c>
      <c r="N795">
        <f>INDEX('Grade 3'!$A$4:$AK$1252,$B795,($C795*8-6+4))</f>
        <v>492.44525547445255</v>
      </c>
      <c r="O795">
        <f>INDEX('Grade 3'!$A$4:$AK$1252,$B795,($C795*8-5+4))</f>
        <v>37.956204379562045</v>
      </c>
      <c r="P795">
        <f>INDEX('Grade 3'!$A$4:$AK$1252,$B795,($C795*8-4+4))</f>
        <v>42.335766423357661</v>
      </c>
      <c r="Q795">
        <f>INDEX('Grade 3'!$A$4:$AK$1252,$B795,($C795*8-3+4))</f>
        <v>15.328467153284672</v>
      </c>
      <c r="R795">
        <f>INDEX('Grade 3'!$A$4:$AK$1252,$B795,($C795*8-2+4))</f>
        <v>4.3795620437956204</v>
      </c>
      <c r="S795">
        <f>INDEX('Grade 3'!$A$4:$AK$1252,$B795,($C795*8-1+4))</f>
        <v>62.043795620437955</v>
      </c>
      <c r="T795">
        <f>INDEX('Grade 3'!$A$4:$AK$1252,$B795,($C795*8-0+4))</f>
        <v>19.708029197080293</v>
      </c>
      <c r="U795" t="str">
        <f>INDEX('Grade 3'!$A$4:$AK$1252,$B795,37)</f>
        <v>Metro</v>
      </c>
    </row>
    <row r="796" spans="1:21">
      <c r="A796">
        <f t="shared" si="37"/>
        <v>795</v>
      </c>
      <c r="B796">
        <f t="shared" si="38"/>
        <v>199</v>
      </c>
      <c r="C796">
        <f t="shared" si="39"/>
        <v>3</v>
      </c>
      <c r="D796">
        <f>INDEX('Grade 3'!$A$4:$AK$1252,$B796,1)</f>
        <v>631</v>
      </c>
      <c r="E796">
        <f>INDEX('Grade 3'!$A$4:$AK$1252,$B796,2)</f>
        <v>175</v>
      </c>
      <c r="F796" t="str">
        <f>INDEX('Grade 3'!$A$4:$AK$1252,$B796,3)</f>
        <v>CLAYTON COUNTY</v>
      </c>
      <c r="G796" t="str">
        <f>INDEX('Grade 3'!$A$4:$AK$1252,$B796,4)</f>
        <v>BROWN ELEMENTARY SCHOOL</v>
      </c>
      <c r="H796" t="str">
        <f ca="1">StaticValues!$A$8</f>
        <v>2016</v>
      </c>
      <c r="I796" t="str">
        <f ca="1">StaticValues!$B$8</f>
        <v>Spring</v>
      </c>
      <c r="J796" t="str">
        <f ca="1">StaticValues!$C$8</f>
        <v>EOG</v>
      </c>
      <c r="K796" t="str">
        <f ca="1">StaticValues!$D$8</f>
        <v>3</v>
      </c>
      <c r="L796" t="str">
        <f>INDEX('Grade 3'!E$2:AJ$2,1,((8*C796)-7))</f>
        <v>Science</v>
      </c>
      <c r="M796">
        <f>INDEX('Grade 3'!$A$4:$AK$1252,$B796,($C796*8-7+4))</f>
        <v>137</v>
      </c>
      <c r="N796">
        <f>INDEX('Grade 3'!$A$4:$AK$1252,$B796,($C796*8-6+4))</f>
        <v>493.95620437956205</v>
      </c>
      <c r="O796">
        <f>INDEX('Grade 3'!$A$4:$AK$1252,$B796,($C796*8-5+4))</f>
        <v>35.036496350364963</v>
      </c>
      <c r="P796">
        <f>INDEX('Grade 3'!$A$4:$AK$1252,$B796,($C796*8-4+4))</f>
        <v>47.445255474452551</v>
      </c>
      <c r="Q796">
        <f>INDEX('Grade 3'!$A$4:$AK$1252,$B796,($C796*8-3+4))</f>
        <v>13.138686131386862</v>
      </c>
      <c r="R796">
        <f>INDEX('Grade 3'!$A$4:$AK$1252,$B796,($C796*8-2+4))</f>
        <v>4.3795620437956204</v>
      </c>
      <c r="S796">
        <f>INDEX('Grade 3'!$A$4:$AK$1252,$B796,($C796*8-1+4))</f>
        <v>64.96350364963503</v>
      </c>
      <c r="T796">
        <f>INDEX('Grade 3'!$A$4:$AK$1252,$B796,($C796*8-0+4))</f>
        <v>17.518248175182482</v>
      </c>
      <c r="U796" t="str">
        <f>INDEX('Grade 3'!$A$4:$AK$1252,$B796,37)</f>
        <v>Metro</v>
      </c>
    </row>
    <row r="797" spans="1:21">
      <c r="A797">
        <f t="shared" si="37"/>
        <v>796</v>
      </c>
      <c r="B797">
        <f t="shared" si="38"/>
        <v>199</v>
      </c>
      <c r="C797">
        <f t="shared" si="39"/>
        <v>4</v>
      </c>
      <c r="D797">
        <f>INDEX('Grade 3'!$A$4:$AK$1252,$B797,1)</f>
        <v>631</v>
      </c>
      <c r="E797">
        <f>INDEX('Grade 3'!$A$4:$AK$1252,$B797,2)</f>
        <v>175</v>
      </c>
      <c r="F797" t="str">
        <f>INDEX('Grade 3'!$A$4:$AK$1252,$B797,3)</f>
        <v>CLAYTON COUNTY</v>
      </c>
      <c r="G797" t="str">
        <f>INDEX('Grade 3'!$A$4:$AK$1252,$B797,4)</f>
        <v>BROWN ELEMENTARY SCHOOL</v>
      </c>
      <c r="H797" t="str">
        <f ca="1">StaticValues!$A$8</f>
        <v>2016</v>
      </c>
      <c r="I797" t="str">
        <f ca="1">StaticValues!$B$8</f>
        <v>Spring</v>
      </c>
      <c r="J797" t="str">
        <f ca="1">StaticValues!$C$8</f>
        <v>EOG</v>
      </c>
      <c r="K797" t="str">
        <f ca="1">StaticValues!$D$8</f>
        <v>3</v>
      </c>
      <c r="L797" t="str">
        <f>INDEX('Grade 3'!E$2:AJ$2,1,((8*C797)-7))</f>
        <v>Social Studies</v>
      </c>
      <c r="M797">
        <f>INDEX('Grade 3'!$A$4:$AK$1252,$B797,($C797*8-7+4))</f>
        <v>136</v>
      </c>
      <c r="N797">
        <f>INDEX('Grade 3'!$A$4:$AK$1252,$B797,($C797*8-6+4))</f>
        <v>497.85294117647061</v>
      </c>
      <c r="O797">
        <f>INDEX('Grade 3'!$A$4:$AK$1252,$B797,($C797*8-5+4))</f>
        <v>29.411764705882351</v>
      </c>
      <c r="P797">
        <f>INDEX('Grade 3'!$A$4:$AK$1252,$B797,($C797*8-4+4))</f>
        <v>47.058823529411768</v>
      </c>
      <c r="Q797">
        <f>INDEX('Grade 3'!$A$4:$AK$1252,$B797,($C797*8-3+4))</f>
        <v>15.441176470588236</v>
      </c>
      <c r="R797">
        <f>INDEX('Grade 3'!$A$4:$AK$1252,$B797,($C797*8-2+4))</f>
        <v>8.0882352941176467</v>
      </c>
      <c r="S797">
        <f>INDEX('Grade 3'!$A$4:$AK$1252,$B797,($C797*8-1+4))</f>
        <v>70.588235294117652</v>
      </c>
      <c r="T797">
        <f>INDEX('Grade 3'!$A$4:$AK$1252,$B797,($C797*8-0+4))</f>
        <v>23.529411764705884</v>
      </c>
      <c r="U797" t="str">
        <f>INDEX('Grade 3'!$A$4:$AK$1252,$B797,37)</f>
        <v>Metro</v>
      </c>
    </row>
    <row r="798" spans="1:21">
      <c r="A798">
        <f t="shared" si="37"/>
        <v>797</v>
      </c>
      <c r="B798">
        <f t="shared" si="38"/>
        <v>200</v>
      </c>
      <c r="C798">
        <f t="shared" si="39"/>
        <v>1</v>
      </c>
      <c r="D798">
        <f>INDEX('Grade 3'!$A$4:$AK$1252,$B798,1)</f>
        <v>631</v>
      </c>
      <c r="E798">
        <f>INDEX('Grade 3'!$A$4:$AK$1252,$B798,2)</f>
        <v>176</v>
      </c>
      <c r="F798" t="str">
        <f>INDEX('Grade 3'!$A$4:$AK$1252,$B798,3)</f>
        <v>CLAYTON COUNTY</v>
      </c>
      <c r="G798" t="str">
        <f>INDEX('Grade 3'!$A$4:$AK$1252,$B798,4)</f>
        <v>MOUNT ZION ELEMENTARY SCHOOL</v>
      </c>
      <c r="H798" t="str">
        <f ca="1">StaticValues!$A$8</f>
        <v>2016</v>
      </c>
      <c r="I798" t="str">
        <f ca="1">StaticValues!$B$8</f>
        <v>Spring</v>
      </c>
      <c r="J798" t="str">
        <f ca="1">StaticValues!$C$8</f>
        <v>EOG</v>
      </c>
      <c r="K798" t="str">
        <f ca="1">StaticValues!$D$8</f>
        <v>3</v>
      </c>
      <c r="L798" t="str">
        <f>INDEX('Grade 3'!E$2:AJ$2,1,((8*C798)-7))</f>
        <v>English Language Arts</v>
      </c>
      <c r="M798">
        <f>INDEX('Grade 3'!$A$4:$AK$1252,$B798,($C798*8-7+4))</f>
        <v>232</v>
      </c>
      <c r="N798">
        <f>INDEX('Grade 3'!$A$4:$AK$1252,$B798,($C798*8-6+4))</f>
        <v>481.375</v>
      </c>
      <c r="O798">
        <f>INDEX('Grade 3'!$A$4:$AK$1252,$B798,($C798*8-5+4))</f>
        <v>46.982758620689658</v>
      </c>
      <c r="P798">
        <f>INDEX('Grade 3'!$A$4:$AK$1252,$B798,($C798*8-4+4))</f>
        <v>34.482758620689658</v>
      </c>
      <c r="Q798">
        <f>INDEX('Grade 3'!$A$4:$AK$1252,$B798,($C798*8-3+4))</f>
        <v>16.379310344827587</v>
      </c>
      <c r="R798">
        <f>INDEX('Grade 3'!$A$4:$AK$1252,$B798,($C798*8-2+4))</f>
        <v>2.1551724137931036</v>
      </c>
      <c r="S798">
        <f>INDEX('Grade 3'!$A$4:$AK$1252,$B798,($C798*8-1+4))</f>
        <v>53.017241379310342</v>
      </c>
      <c r="T798">
        <f>INDEX('Grade 3'!$A$4:$AK$1252,$B798,($C798*8-0+4))</f>
        <v>18.53448275862069</v>
      </c>
      <c r="U798" t="str">
        <f>INDEX('Grade 3'!$A$4:$AK$1252,$B798,37)</f>
        <v>Metro</v>
      </c>
    </row>
    <row r="799" spans="1:21">
      <c r="A799">
        <f t="shared" si="37"/>
        <v>798</v>
      </c>
      <c r="B799">
        <f t="shared" si="38"/>
        <v>200</v>
      </c>
      <c r="C799">
        <f t="shared" si="39"/>
        <v>2</v>
      </c>
      <c r="D799">
        <f>INDEX('Grade 3'!$A$4:$AK$1252,$B799,1)</f>
        <v>631</v>
      </c>
      <c r="E799">
        <f>INDEX('Grade 3'!$A$4:$AK$1252,$B799,2)</f>
        <v>176</v>
      </c>
      <c r="F799" t="str">
        <f>INDEX('Grade 3'!$A$4:$AK$1252,$B799,3)</f>
        <v>CLAYTON COUNTY</v>
      </c>
      <c r="G799" t="str">
        <f>INDEX('Grade 3'!$A$4:$AK$1252,$B799,4)</f>
        <v>MOUNT ZION ELEMENTARY SCHOOL</v>
      </c>
      <c r="H799" t="str">
        <f ca="1">StaticValues!$A$8</f>
        <v>2016</v>
      </c>
      <c r="I799" t="str">
        <f ca="1">StaticValues!$B$8</f>
        <v>Spring</v>
      </c>
      <c r="J799" t="str">
        <f ca="1">StaticValues!$C$8</f>
        <v>EOG</v>
      </c>
      <c r="K799" t="str">
        <f ca="1">StaticValues!$D$8</f>
        <v>3</v>
      </c>
      <c r="L799" t="str">
        <f>INDEX('Grade 3'!E$2:AJ$2,1,((8*C799)-7))</f>
        <v>Mathematics</v>
      </c>
      <c r="M799">
        <f>INDEX('Grade 3'!$A$4:$AK$1252,$B799,($C799*8-7+4))</f>
        <v>235</v>
      </c>
      <c r="N799">
        <f>INDEX('Grade 3'!$A$4:$AK$1252,$B799,($C799*8-6+4))</f>
        <v>495.58723404255318</v>
      </c>
      <c r="O799">
        <f>INDEX('Grade 3'!$A$4:$AK$1252,$B799,($C799*8-5+4))</f>
        <v>35.744680851063826</v>
      </c>
      <c r="P799">
        <f>INDEX('Grade 3'!$A$4:$AK$1252,$B799,($C799*8-4+4))</f>
        <v>40</v>
      </c>
      <c r="Q799">
        <f>INDEX('Grade 3'!$A$4:$AK$1252,$B799,($C799*8-3+4))</f>
        <v>22.127659574468087</v>
      </c>
      <c r="R799">
        <f>INDEX('Grade 3'!$A$4:$AK$1252,$B799,($C799*8-2+4))</f>
        <v>2.1276595744680851</v>
      </c>
      <c r="S799">
        <f>INDEX('Grade 3'!$A$4:$AK$1252,$B799,($C799*8-1+4))</f>
        <v>64.255319148936167</v>
      </c>
      <c r="T799">
        <f>INDEX('Grade 3'!$A$4:$AK$1252,$B799,($C799*8-0+4))</f>
        <v>24.25531914893617</v>
      </c>
      <c r="U799" t="str">
        <f>INDEX('Grade 3'!$A$4:$AK$1252,$B799,37)</f>
        <v>Metro</v>
      </c>
    </row>
    <row r="800" spans="1:21">
      <c r="A800">
        <f t="shared" si="37"/>
        <v>799</v>
      </c>
      <c r="B800">
        <f t="shared" si="38"/>
        <v>200</v>
      </c>
      <c r="C800">
        <f t="shared" si="39"/>
        <v>3</v>
      </c>
      <c r="D800">
        <f>INDEX('Grade 3'!$A$4:$AK$1252,$B800,1)</f>
        <v>631</v>
      </c>
      <c r="E800">
        <f>INDEX('Grade 3'!$A$4:$AK$1252,$B800,2)</f>
        <v>176</v>
      </c>
      <c r="F800" t="str">
        <f>INDEX('Grade 3'!$A$4:$AK$1252,$B800,3)</f>
        <v>CLAYTON COUNTY</v>
      </c>
      <c r="G800" t="str">
        <f>INDEX('Grade 3'!$A$4:$AK$1252,$B800,4)</f>
        <v>MOUNT ZION ELEMENTARY SCHOOL</v>
      </c>
      <c r="H800" t="str">
        <f ca="1">StaticValues!$A$8</f>
        <v>2016</v>
      </c>
      <c r="I800" t="str">
        <f ca="1">StaticValues!$B$8</f>
        <v>Spring</v>
      </c>
      <c r="J800" t="str">
        <f ca="1">StaticValues!$C$8</f>
        <v>EOG</v>
      </c>
      <c r="K800" t="str">
        <f ca="1">StaticValues!$D$8</f>
        <v>3</v>
      </c>
      <c r="L800" t="str">
        <f>INDEX('Grade 3'!E$2:AJ$2,1,((8*C800)-7))</f>
        <v>Science</v>
      </c>
      <c r="M800">
        <f>INDEX('Grade 3'!$A$4:$AK$1252,$B800,($C800*8-7+4))</f>
        <v>234</v>
      </c>
      <c r="N800">
        <f>INDEX('Grade 3'!$A$4:$AK$1252,$B800,($C800*8-6+4))</f>
        <v>490.72649572649573</v>
      </c>
      <c r="O800">
        <f>INDEX('Grade 3'!$A$4:$AK$1252,$B800,($C800*8-5+4))</f>
        <v>37.179487179487182</v>
      </c>
      <c r="P800">
        <f>INDEX('Grade 3'!$A$4:$AK$1252,$B800,($C800*8-4+4))</f>
        <v>43.162393162393165</v>
      </c>
      <c r="Q800">
        <f>INDEX('Grade 3'!$A$4:$AK$1252,$B800,($C800*8-3+4))</f>
        <v>17.521367521367523</v>
      </c>
      <c r="R800">
        <f>INDEX('Grade 3'!$A$4:$AK$1252,$B800,($C800*8-2+4))</f>
        <v>2.1367521367521367</v>
      </c>
      <c r="S800">
        <f>INDEX('Grade 3'!$A$4:$AK$1252,$B800,($C800*8-1+4))</f>
        <v>62.820512820512818</v>
      </c>
      <c r="T800">
        <f>INDEX('Grade 3'!$A$4:$AK$1252,$B800,($C800*8-0+4))</f>
        <v>19.658119658119659</v>
      </c>
      <c r="U800" t="str">
        <f>INDEX('Grade 3'!$A$4:$AK$1252,$B800,37)</f>
        <v>Metro</v>
      </c>
    </row>
    <row r="801" spans="1:21">
      <c r="A801">
        <f t="shared" si="37"/>
        <v>800</v>
      </c>
      <c r="B801">
        <f t="shared" si="38"/>
        <v>200</v>
      </c>
      <c r="C801">
        <f t="shared" si="39"/>
        <v>4</v>
      </c>
      <c r="D801">
        <f>INDEX('Grade 3'!$A$4:$AK$1252,$B801,1)</f>
        <v>631</v>
      </c>
      <c r="E801">
        <f>INDEX('Grade 3'!$A$4:$AK$1252,$B801,2)</f>
        <v>176</v>
      </c>
      <c r="F801" t="str">
        <f>INDEX('Grade 3'!$A$4:$AK$1252,$B801,3)</f>
        <v>CLAYTON COUNTY</v>
      </c>
      <c r="G801" t="str">
        <f>INDEX('Grade 3'!$A$4:$AK$1252,$B801,4)</f>
        <v>MOUNT ZION ELEMENTARY SCHOOL</v>
      </c>
      <c r="H801" t="str">
        <f ca="1">StaticValues!$A$8</f>
        <v>2016</v>
      </c>
      <c r="I801" t="str">
        <f ca="1">StaticValues!$B$8</f>
        <v>Spring</v>
      </c>
      <c r="J801" t="str">
        <f ca="1">StaticValues!$C$8</f>
        <v>EOG</v>
      </c>
      <c r="K801" t="str">
        <f ca="1">StaticValues!$D$8</f>
        <v>3</v>
      </c>
      <c r="L801" t="str">
        <f>INDEX('Grade 3'!E$2:AJ$2,1,((8*C801)-7))</f>
        <v>Social Studies</v>
      </c>
      <c r="M801">
        <f>INDEX('Grade 3'!$A$4:$AK$1252,$B801,($C801*8-7+4))</f>
        <v>233</v>
      </c>
      <c r="N801">
        <f>INDEX('Grade 3'!$A$4:$AK$1252,$B801,($C801*8-6+4))</f>
        <v>481.6909871244635</v>
      </c>
      <c r="O801">
        <f>INDEX('Grade 3'!$A$4:$AK$1252,$B801,($C801*8-5+4))</f>
        <v>42.918454935622314</v>
      </c>
      <c r="P801">
        <f>INDEX('Grade 3'!$A$4:$AK$1252,$B801,($C801*8-4+4))</f>
        <v>46.351931330472105</v>
      </c>
      <c r="Q801">
        <f>INDEX('Grade 3'!$A$4:$AK$1252,$B801,($C801*8-3+4))</f>
        <v>9.8712446351931327</v>
      </c>
      <c r="R801">
        <f>INDEX('Grade 3'!$A$4:$AK$1252,$B801,($C801*8-2+4))</f>
        <v>0.85836909871244638</v>
      </c>
      <c r="S801">
        <f>INDEX('Grade 3'!$A$4:$AK$1252,$B801,($C801*8-1+4))</f>
        <v>57.081545064377686</v>
      </c>
      <c r="T801">
        <f>INDEX('Grade 3'!$A$4:$AK$1252,$B801,($C801*8-0+4))</f>
        <v>10.729613733905579</v>
      </c>
      <c r="U801" t="str">
        <f>INDEX('Grade 3'!$A$4:$AK$1252,$B801,37)</f>
        <v>Metro</v>
      </c>
    </row>
    <row r="802" spans="1:21">
      <c r="A802">
        <f t="shared" si="37"/>
        <v>801</v>
      </c>
      <c r="B802">
        <f t="shared" si="38"/>
        <v>201</v>
      </c>
      <c r="C802">
        <f t="shared" si="39"/>
        <v>1</v>
      </c>
      <c r="D802">
        <f>INDEX('Grade 3'!$A$4:$AK$1252,$B802,1)</f>
        <v>631</v>
      </c>
      <c r="E802">
        <f>INDEX('Grade 3'!$A$4:$AK$1252,$B802,2)</f>
        <v>181</v>
      </c>
      <c r="F802" t="str">
        <f>INDEX('Grade 3'!$A$4:$AK$1252,$B802,3)</f>
        <v>CLAYTON COUNTY</v>
      </c>
      <c r="G802" t="str">
        <f>INDEX('Grade 3'!$A$4:$AK$1252,$B802,4)</f>
        <v>POINTE SOUTH ELEMENTARY SCHOOL</v>
      </c>
      <c r="H802" t="str">
        <f ca="1">StaticValues!$A$8</f>
        <v>2016</v>
      </c>
      <c r="I802" t="str">
        <f ca="1">StaticValues!$B$8</f>
        <v>Spring</v>
      </c>
      <c r="J802" t="str">
        <f ca="1">StaticValues!$C$8</f>
        <v>EOG</v>
      </c>
      <c r="K802" t="str">
        <f ca="1">StaticValues!$D$8</f>
        <v>3</v>
      </c>
      <c r="L802" t="str">
        <f>INDEX('Grade 3'!E$2:AJ$2,1,((8*C802)-7))</f>
        <v>English Language Arts</v>
      </c>
      <c r="M802">
        <f>INDEX('Grade 3'!$A$4:$AK$1252,$B802,($C802*8-7+4))</f>
        <v>117</v>
      </c>
      <c r="N802">
        <f>INDEX('Grade 3'!$A$4:$AK$1252,$B802,($C802*8-6+4))</f>
        <v>471.92307692307691</v>
      </c>
      <c r="O802">
        <f>INDEX('Grade 3'!$A$4:$AK$1252,$B802,($C802*8-5+4))</f>
        <v>52.991452991452988</v>
      </c>
      <c r="P802">
        <f>INDEX('Grade 3'!$A$4:$AK$1252,$B802,($C802*8-4+4))</f>
        <v>33.333333333333336</v>
      </c>
      <c r="Q802">
        <f>INDEX('Grade 3'!$A$4:$AK$1252,$B802,($C802*8-3+4))</f>
        <v>12.820512820512821</v>
      </c>
      <c r="R802">
        <f>INDEX('Grade 3'!$A$4:$AK$1252,$B802,($C802*8-2+4))</f>
        <v>0.85470085470085466</v>
      </c>
      <c r="S802">
        <f>INDEX('Grade 3'!$A$4:$AK$1252,$B802,($C802*8-1+4))</f>
        <v>47.008547008547012</v>
      </c>
      <c r="T802">
        <f>INDEX('Grade 3'!$A$4:$AK$1252,$B802,($C802*8-0+4))</f>
        <v>13.675213675213675</v>
      </c>
      <c r="U802" t="str">
        <f>INDEX('Grade 3'!$A$4:$AK$1252,$B802,37)</f>
        <v>Metro</v>
      </c>
    </row>
    <row r="803" spans="1:21">
      <c r="A803">
        <f t="shared" si="37"/>
        <v>802</v>
      </c>
      <c r="B803">
        <f t="shared" si="38"/>
        <v>201</v>
      </c>
      <c r="C803">
        <f t="shared" si="39"/>
        <v>2</v>
      </c>
      <c r="D803">
        <f>INDEX('Grade 3'!$A$4:$AK$1252,$B803,1)</f>
        <v>631</v>
      </c>
      <c r="E803">
        <f>INDEX('Grade 3'!$A$4:$AK$1252,$B803,2)</f>
        <v>181</v>
      </c>
      <c r="F803" t="str">
        <f>INDEX('Grade 3'!$A$4:$AK$1252,$B803,3)</f>
        <v>CLAYTON COUNTY</v>
      </c>
      <c r="G803" t="str">
        <f>INDEX('Grade 3'!$A$4:$AK$1252,$B803,4)</f>
        <v>POINTE SOUTH ELEMENTARY SCHOOL</v>
      </c>
      <c r="H803" t="str">
        <f ca="1">StaticValues!$A$8</f>
        <v>2016</v>
      </c>
      <c r="I803" t="str">
        <f ca="1">StaticValues!$B$8</f>
        <v>Spring</v>
      </c>
      <c r="J803" t="str">
        <f ca="1">StaticValues!$C$8</f>
        <v>EOG</v>
      </c>
      <c r="K803" t="str">
        <f ca="1">StaticValues!$D$8</f>
        <v>3</v>
      </c>
      <c r="L803" t="str">
        <f>INDEX('Grade 3'!E$2:AJ$2,1,((8*C803)-7))</f>
        <v>Mathematics</v>
      </c>
      <c r="M803">
        <f>INDEX('Grade 3'!$A$4:$AK$1252,$B803,($C803*8-7+4))</f>
        <v>116</v>
      </c>
      <c r="N803">
        <f>INDEX('Grade 3'!$A$4:$AK$1252,$B803,($C803*8-6+4))</f>
        <v>490.7155172413793</v>
      </c>
      <c r="O803">
        <f>INDEX('Grade 3'!$A$4:$AK$1252,$B803,($C803*8-5+4))</f>
        <v>38.793103448275865</v>
      </c>
      <c r="P803">
        <f>INDEX('Grade 3'!$A$4:$AK$1252,$B803,($C803*8-4+4))</f>
        <v>41.379310344827587</v>
      </c>
      <c r="Q803">
        <f>INDEX('Grade 3'!$A$4:$AK$1252,$B803,($C803*8-3+4))</f>
        <v>18.96551724137931</v>
      </c>
      <c r="R803">
        <f>INDEX('Grade 3'!$A$4:$AK$1252,$B803,($C803*8-2+4))</f>
        <v>0.86206896551724133</v>
      </c>
      <c r="S803">
        <f>INDEX('Grade 3'!$A$4:$AK$1252,$B803,($C803*8-1+4))</f>
        <v>61.206896551724135</v>
      </c>
      <c r="T803">
        <f>INDEX('Grade 3'!$A$4:$AK$1252,$B803,($C803*8-0+4))</f>
        <v>19.827586206896552</v>
      </c>
      <c r="U803" t="str">
        <f>INDEX('Grade 3'!$A$4:$AK$1252,$B803,37)</f>
        <v>Metro</v>
      </c>
    </row>
    <row r="804" spans="1:21">
      <c r="A804">
        <f t="shared" si="37"/>
        <v>803</v>
      </c>
      <c r="B804">
        <f t="shared" si="38"/>
        <v>201</v>
      </c>
      <c r="C804">
        <f t="shared" si="39"/>
        <v>3</v>
      </c>
      <c r="D804">
        <f>INDEX('Grade 3'!$A$4:$AK$1252,$B804,1)</f>
        <v>631</v>
      </c>
      <c r="E804">
        <f>INDEX('Grade 3'!$A$4:$AK$1252,$B804,2)</f>
        <v>181</v>
      </c>
      <c r="F804" t="str">
        <f>INDEX('Grade 3'!$A$4:$AK$1252,$B804,3)</f>
        <v>CLAYTON COUNTY</v>
      </c>
      <c r="G804" t="str">
        <f>INDEX('Grade 3'!$A$4:$AK$1252,$B804,4)</f>
        <v>POINTE SOUTH ELEMENTARY SCHOOL</v>
      </c>
      <c r="H804" t="str">
        <f ca="1">StaticValues!$A$8</f>
        <v>2016</v>
      </c>
      <c r="I804" t="str">
        <f ca="1">StaticValues!$B$8</f>
        <v>Spring</v>
      </c>
      <c r="J804" t="str">
        <f ca="1">StaticValues!$C$8</f>
        <v>EOG</v>
      </c>
      <c r="K804" t="str">
        <f ca="1">StaticValues!$D$8</f>
        <v>3</v>
      </c>
      <c r="L804" t="str">
        <f>INDEX('Grade 3'!E$2:AJ$2,1,((8*C804)-7))</f>
        <v>Science</v>
      </c>
      <c r="M804">
        <f>INDEX('Grade 3'!$A$4:$AK$1252,$B804,($C804*8-7+4))</f>
        <v>116</v>
      </c>
      <c r="N804">
        <f>INDEX('Grade 3'!$A$4:$AK$1252,$B804,($C804*8-6+4))</f>
        <v>478.33620689655174</v>
      </c>
      <c r="O804">
        <f>INDEX('Grade 3'!$A$4:$AK$1252,$B804,($C804*8-5+4))</f>
        <v>44.827586206896555</v>
      </c>
      <c r="P804">
        <f>INDEX('Grade 3'!$A$4:$AK$1252,$B804,($C804*8-4+4))</f>
        <v>49.137931034482762</v>
      </c>
      <c r="Q804">
        <f>INDEX('Grade 3'!$A$4:$AK$1252,$B804,($C804*8-3+4))</f>
        <v>5.1724137931034484</v>
      </c>
      <c r="R804">
        <f>INDEX('Grade 3'!$A$4:$AK$1252,$B804,($C804*8-2+4))</f>
        <v>0.86206896551724133</v>
      </c>
      <c r="S804">
        <f>INDEX('Grade 3'!$A$4:$AK$1252,$B804,($C804*8-1+4))</f>
        <v>55.172413793103445</v>
      </c>
      <c r="T804">
        <f>INDEX('Grade 3'!$A$4:$AK$1252,$B804,($C804*8-0+4))</f>
        <v>6.0344827586206895</v>
      </c>
      <c r="U804" t="str">
        <f>INDEX('Grade 3'!$A$4:$AK$1252,$B804,37)</f>
        <v>Metro</v>
      </c>
    </row>
    <row r="805" spans="1:21">
      <c r="A805">
        <f t="shared" si="37"/>
        <v>804</v>
      </c>
      <c r="B805">
        <f t="shared" si="38"/>
        <v>201</v>
      </c>
      <c r="C805">
        <f t="shared" si="39"/>
        <v>4</v>
      </c>
      <c r="D805">
        <f>INDEX('Grade 3'!$A$4:$AK$1252,$B805,1)</f>
        <v>631</v>
      </c>
      <c r="E805">
        <f>INDEX('Grade 3'!$A$4:$AK$1252,$B805,2)</f>
        <v>181</v>
      </c>
      <c r="F805" t="str">
        <f>INDEX('Grade 3'!$A$4:$AK$1252,$B805,3)</f>
        <v>CLAYTON COUNTY</v>
      </c>
      <c r="G805" t="str">
        <f>INDEX('Grade 3'!$A$4:$AK$1252,$B805,4)</f>
        <v>POINTE SOUTH ELEMENTARY SCHOOL</v>
      </c>
      <c r="H805" t="str">
        <f ca="1">StaticValues!$A$8</f>
        <v>2016</v>
      </c>
      <c r="I805" t="str">
        <f ca="1">StaticValues!$B$8</f>
        <v>Spring</v>
      </c>
      <c r="J805" t="str">
        <f ca="1">StaticValues!$C$8</f>
        <v>EOG</v>
      </c>
      <c r="K805" t="str">
        <f ca="1">StaticValues!$D$8</f>
        <v>3</v>
      </c>
      <c r="L805" t="str">
        <f>INDEX('Grade 3'!E$2:AJ$2,1,((8*C805)-7))</f>
        <v>Social Studies</v>
      </c>
      <c r="M805">
        <f>INDEX('Grade 3'!$A$4:$AK$1252,$B805,($C805*8-7+4))</f>
        <v>113</v>
      </c>
      <c r="N805">
        <f>INDEX('Grade 3'!$A$4:$AK$1252,$B805,($C805*8-6+4))</f>
        <v>483.90265486725662</v>
      </c>
      <c r="O805">
        <f>INDEX('Grade 3'!$A$4:$AK$1252,$B805,($C805*8-5+4))</f>
        <v>40.707964601769909</v>
      </c>
      <c r="P805">
        <f>INDEX('Grade 3'!$A$4:$AK$1252,$B805,($C805*8-4+4))</f>
        <v>47.787610619469028</v>
      </c>
      <c r="Q805">
        <f>INDEX('Grade 3'!$A$4:$AK$1252,$B805,($C805*8-3+4))</f>
        <v>8.8495575221238933</v>
      </c>
      <c r="R805">
        <f>INDEX('Grade 3'!$A$4:$AK$1252,$B805,($C805*8-2+4))</f>
        <v>2.6548672566371683</v>
      </c>
      <c r="S805">
        <f>INDEX('Grade 3'!$A$4:$AK$1252,$B805,($C805*8-1+4))</f>
        <v>59.292035398230091</v>
      </c>
      <c r="T805">
        <f>INDEX('Grade 3'!$A$4:$AK$1252,$B805,($C805*8-0+4))</f>
        <v>11.504424778761061</v>
      </c>
      <c r="U805" t="str">
        <f>INDEX('Grade 3'!$A$4:$AK$1252,$B805,37)</f>
        <v>Metro</v>
      </c>
    </row>
    <row r="806" spans="1:21">
      <c r="A806">
        <f t="shared" si="37"/>
        <v>805</v>
      </c>
      <c r="B806">
        <f t="shared" si="38"/>
        <v>202</v>
      </c>
      <c r="C806">
        <f t="shared" si="39"/>
        <v>1</v>
      </c>
      <c r="D806">
        <f>INDEX('Grade 3'!$A$4:$AK$1252,$B806,1)</f>
        <v>631</v>
      </c>
      <c r="E806">
        <f>INDEX('Grade 3'!$A$4:$AK$1252,$B806,2)</f>
        <v>195</v>
      </c>
      <c r="F806" t="str">
        <f>INDEX('Grade 3'!$A$4:$AK$1252,$B806,3)</f>
        <v>CLAYTON COUNTY</v>
      </c>
      <c r="G806" t="str">
        <f>INDEX('Grade 3'!$A$4:$AK$1252,$B806,4)</f>
        <v>RIVER'S EDGE ELEMENTARY SCHOOL</v>
      </c>
      <c r="H806" t="str">
        <f ca="1">StaticValues!$A$8</f>
        <v>2016</v>
      </c>
      <c r="I806" t="str">
        <f ca="1">StaticValues!$B$8</f>
        <v>Spring</v>
      </c>
      <c r="J806" t="str">
        <f ca="1">StaticValues!$C$8</f>
        <v>EOG</v>
      </c>
      <c r="K806" t="str">
        <f ca="1">StaticValues!$D$8</f>
        <v>3</v>
      </c>
      <c r="L806" t="str">
        <f>INDEX('Grade 3'!E$2:AJ$2,1,((8*C806)-7))</f>
        <v>English Language Arts</v>
      </c>
      <c r="M806">
        <f>INDEX('Grade 3'!$A$4:$AK$1252,$B806,($C806*8-7+4))</f>
        <v>108</v>
      </c>
      <c r="N806">
        <f>INDEX('Grade 3'!$A$4:$AK$1252,$B806,($C806*8-6+4))</f>
        <v>491.13888888888891</v>
      </c>
      <c r="O806">
        <f>INDEX('Grade 3'!$A$4:$AK$1252,$B806,($C806*8-5+4))</f>
        <v>42.592592592592595</v>
      </c>
      <c r="P806">
        <f>INDEX('Grade 3'!$A$4:$AK$1252,$B806,($C806*8-4+4))</f>
        <v>34.25925925925926</v>
      </c>
      <c r="Q806">
        <f>INDEX('Grade 3'!$A$4:$AK$1252,$B806,($C806*8-3+4))</f>
        <v>20.37037037037037</v>
      </c>
      <c r="R806">
        <f>INDEX('Grade 3'!$A$4:$AK$1252,$B806,($C806*8-2+4))</f>
        <v>2.7777777777777777</v>
      </c>
      <c r="S806">
        <f>INDEX('Grade 3'!$A$4:$AK$1252,$B806,($C806*8-1+4))</f>
        <v>57.407407407407405</v>
      </c>
      <c r="T806">
        <f>INDEX('Grade 3'!$A$4:$AK$1252,$B806,($C806*8-0+4))</f>
        <v>23.148148148148149</v>
      </c>
      <c r="U806" t="str">
        <f>INDEX('Grade 3'!$A$4:$AK$1252,$B806,37)</f>
        <v>Metro</v>
      </c>
    </row>
    <row r="807" spans="1:21">
      <c r="A807">
        <f t="shared" si="37"/>
        <v>806</v>
      </c>
      <c r="B807">
        <f t="shared" si="38"/>
        <v>202</v>
      </c>
      <c r="C807">
        <f t="shared" si="39"/>
        <v>2</v>
      </c>
      <c r="D807">
        <f>INDEX('Grade 3'!$A$4:$AK$1252,$B807,1)</f>
        <v>631</v>
      </c>
      <c r="E807">
        <f>INDEX('Grade 3'!$A$4:$AK$1252,$B807,2)</f>
        <v>195</v>
      </c>
      <c r="F807" t="str">
        <f>INDEX('Grade 3'!$A$4:$AK$1252,$B807,3)</f>
        <v>CLAYTON COUNTY</v>
      </c>
      <c r="G807" t="str">
        <f>INDEX('Grade 3'!$A$4:$AK$1252,$B807,4)</f>
        <v>RIVER'S EDGE ELEMENTARY SCHOOL</v>
      </c>
      <c r="H807" t="str">
        <f ca="1">StaticValues!$A$8</f>
        <v>2016</v>
      </c>
      <c r="I807" t="str">
        <f ca="1">StaticValues!$B$8</f>
        <v>Spring</v>
      </c>
      <c r="J807" t="str">
        <f ca="1">StaticValues!$C$8</f>
        <v>EOG</v>
      </c>
      <c r="K807" t="str">
        <f ca="1">StaticValues!$D$8</f>
        <v>3</v>
      </c>
      <c r="L807" t="str">
        <f>INDEX('Grade 3'!E$2:AJ$2,1,((8*C807)-7))</f>
        <v>Mathematics</v>
      </c>
      <c r="M807">
        <f>INDEX('Grade 3'!$A$4:$AK$1252,$B807,($C807*8-7+4))</f>
        <v>108</v>
      </c>
      <c r="N807">
        <f>INDEX('Grade 3'!$A$4:$AK$1252,$B807,($C807*8-6+4))</f>
        <v>505.33333333333331</v>
      </c>
      <c r="O807">
        <f>INDEX('Grade 3'!$A$4:$AK$1252,$B807,($C807*8-5+4))</f>
        <v>20.37037037037037</v>
      </c>
      <c r="P807">
        <f>INDEX('Grade 3'!$A$4:$AK$1252,$B807,($C807*8-4+4))</f>
        <v>53.703703703703702</v>
      </c>
      <c r="Q807">
        <f>INDEX('Grade 3'!$A$4:$AK$1252,$B807,($C807*8-3+4))</f>
        <v>22.222222222222221</v>
      </c>
      <c r="R807">
        <f>INDEX('Grade 3'!$A$4:$AK$1252,$B807,($C807*8-2+4))</f>
        <v>3.7037037037037037</v>
      </c>
      <c r="S807">
        <f>INDEX('Grade 3'!$A$4:$AK$1252,$B807,($C807*8-1+4))</f>
        <v>79.629629629629633</v>
      </c>
      <c r="T807">
        <f>INDEX('Grade 3'!$A$4:$AK$1252,$B807,($C807*8-0+4))</f>
        <v>25.925925925925927</v>
      </c>
      <c r="U807" t="str">
        <f>INDEX('Grade 3'!$A$4:$AK$1252,$B807,37)</f>
        <v>Metro</v>
      </c>
    </row>
    <row r="808" spans="1:21">
      <c r="A808">
        <f t="shared" si="37"/>
        <v>807</v>
      </c>
      <c r="B808">
        <f t="shared" si="38"/>
        <v>202</v>
      </c>
      <c r="C808">
        <f t="shared" si="39"/>
        <v>3</v>
      </c>
      <c r="D808">
        <f>INDEX('Grade 3'!$A$4:$AK$1252,$B808,1)</f>
        <v>631</v>
      </c>
      <c r="E808">
        <f>INDEX('Grade 3'!$A$4:$AK$1252,$B808,2)</f>
        <v>195</v>
      </c>
      <c r="F808" t="str">
        <f>INDEX('Grade 3'!$A$4:$AK$1252,$B808,3)</f>
        <v>CLAYTON COUNTY</v>
      </c>
      <c r="G808" t="str">
        <f>INDEX('Grade 3'!$A$4:$AK$1252,$B808,4)</f>
        <v>RIVER'S EDGE ELEMENTARY SCHOOL</v>
      </c>
      <c r="H808" t="str">
        <f ca="1">StaticValues!$A$8</f>
        <v>2016</v>
      </c>
      <c r="I808" t="str">
        <f ca="1">StaticValues!$B$8</f>
        <v>Spring</v>
      </c>
      <c r="J808" t="str">
        <f ca="1">StaticValues!$C$8</f>
        <v>EOG</v>
      </c>
      <c r="K808" t="str">
        <f ca="1">StaticValues!$D$8</f>
        <v>3</v>
      </c>
      <c r="L808" t="str">
        <f>INDEX('Grade 3'!E$2:AJ$2,1,((8*C808)-7))</f>
        <v>Science</v>
      </c>
      <c r="M808">
        <f>INDEX('Grade 3'!$A$4:$AK$1252,$B808,($C808*8-7+4))</f>
        <v>107</v>
      </c>
      <c r="N808">
        <f>INDEX('Grade 3'!$A$4:$AK$1252,$B808,($C808*8-6+4))</f>
        <v>496.41121495327104</v>
      </c>
      <c r="O808">
        <f>INDEX('Grade 3'!$A$4:$AK$1252,$B808,($C808*8-5+4))</f>
        <v>29.906542056074766</v>
      </c>
      <c r="P808">
        <f>INDEX('Grade 3'!$A$4:$AK$1252,$B808,($C808*8-4+4))</f>
        <v>46.728971962616825</v>
      </c>
      <c r="Q808">
        <f>INDEX('Grade 3'!$A$4:$AK$1252,$B808,($C808*8-3+4))</f>
        <v>18.691588785046729</v>
      </c>
      <c r="R808">
        <f>INDEX('Grade 3'!$A$4:$AK$1252,$B808,($C808*8-2+4))</f>
        <v>4.6728971962616823</v>
      </c>
      <c r="S808">
        <f>INDEX('Grade 3'!$A$4:$AK$1252,$B808,($C808*8-1+4))</f>
        <v>70.09345794392523</v>
      </c>
      <c r="T808">
        <f>INDEX('Grade 3'!$A$4:$AK$1252,$B808,($C808*8-0+4))</f>
        <v>23.364485981308412</v>
      </c>
      <c r="U808" t="str">
        <f>INDEX('Grade 3'!$A$4:$AK$1252,$B808,37)</f>
        <v>Metro</v>
      </c>
    </row>
    <row r="809" spans="1:21">
      <c r="A809">
        <f t="shared" si="37"/>
        <v>808</v>
      </c>
      <c r="B809">
        <f t="shared" si="38"/>
        <v>202</v>
      </c>
      <c r="C809">
        <f t="shared" si="39"/>
        <v>4</v>
      </c>
      <c r="D809">
        <f>INDEX('Grade 3'!$A$4:$AK$1252,$B809,1)</f>
        <v>631</v>
      </c>
      <c r="E809">
        <f>INDEX('Grade 3'!$A$4:$AK$1252,$B809,2)</f>
        <v>195</v>
      </c>
      <c r="F809" t="str">
        <f>INDEX('Grade 3'!$A$4:$AK$1252,$B809,3)</f>
        <v>CLAYTON COUNTY</v>
      </c>
      <c r="G809" t="str">
        <f>INDEX('Grade 3'!$A$4:$AK$1252,$B809,4)</f>
        <v>RIVER'S EDGE ELEMENTARY SCHOOL</v>
      </c>
      <c r="H809" t="str">
        <f ca="1">StaticValues!$A$8</f>
        <v>2016</v>
      </c>
      <c r="I809" t="str">
        <f ca="1">StaticValues!$B$8</f>
        <v>Spring</v>
      </c>
      <c r="J809" t="str">
        <f ca="1">StaticValues!$C$8</f>
        <v>EOG</v>
      </c>
      <c r="K809" t="str">
        <f ca="1">StaticValues!$D$8</f>
        <v>3</v>
      </c>
      <c r="L809" t="str">
        <f>INDEX('Grade 3'!E$2:AJ$2,1,((8*C809)-7))</f>
        <v>Social Studies</v>
      </c>
      <c r="M809">
        <f>INDEX('Grade 3'!$A$4:$AK$1252,$B809,($C809*8-7+4))</f>
        <v>106</v>
      </c>
      <c r="N809">
        <f>INDEX('Grade 3'!$A$4:$AK$1252,$B809,($C809*8-6+4))</f>
        <v>495.01886792452831</v>
      </c>
      <c r="O809">
        <f>INDEX('Grade 3'!$A$4:$AK$1252,$B809,($C809*8-5+4))</f>
        <v>30.188679245283019</v>
      </c>
      <c r="P809">
        <f>INDEX('Grade 3'!$A$4:$AK$1252,$B809,($C809*8-4+4))</f>
        <v>51.886792452830186</v>
      </c>
      <c r="Q809">
        <f>INDEX('Grade 3'!$A$4:$AK$1252,$B809,($C809*8-3+4))</f>
        <v>13.20754716981132</v>
      </c>
      <c r="R809">
        <f>INDEX('Grade 3'!$A$4:$AK$1252,$B809,($C809*8-2+4))</f>
        <v>4.716981132075472</v>
      </c>
      <c r="S809">
        <f>INDEX('Grade 3'!$A$4:$AK$1252,$B809,($C809*8-1+4))</f>
        <v>69.811320754716988</v>
      </c>
      <c r="T809">
        <f>INDEX('Grade 3'!$A$4:$AK$1252,$B809,($C809*8-0+4))</f>
        <v>17.924528301886792</v>
      </c>
      <c r="U809" t="str">
        <f>INDEX('Grade 3'!$A$4:$AK$1252,$B809,37)</f>
        <v>Metro</v>
      </c>
    </row>
    <row r="810" spans="1:21">
      <c r="A810">
        <f t="shared" si="37"/>
        <v>809</v>
      </c>
      <c r="B810">
        <f t="shared" si="38"/>
        <v>203</v>
      </c>
      <c r="C810">
        <f t="shared" si="39"/>
        <v>1</v>
      </c>
      <c r="D810">
        <f>INDEX('Grade 3'!$A$4:$AK$1252,$B810,1)</f>
        <v>631</v>
      </c>
      <c r="E810">
        <f>INDEX('Grade 3'!$A$4:$AK$1252,$B810,2)</f>
        <v>199</v>
      </c>
      <c r="F810" t="str">
        <f>INDEX('Grade 3'!$A$4:$AK$1252,$B810,3)</f>
        <v>CLAYTON COUNTY</v>
      </c>
      <c r="G810" t="str">
        <f>INDEX('Grade 3'!$A$4:$AK$1252,$B810,4)</f>
        <v>HAWTHORNE ELEMENTARY SCHOOL</v>
      </c>
      <c r="H810" t="str">
        <f ca="1">StaticValues!$A$8</f>
        <v>2016</v>
      </c>
      <c r="I810" t="str">
        <f ca="1">StaticValues!$B$8</f>
        <v>Spring</v>
      </c>
      <c r="J810" t="str">
        <f ca="1">StaticValues!$C$8</f>
        <v>EOG</v>
      </c>
      <c r="K810" t="str">
        <f ca="1">StaticValues!$D$8</f>
        <v>3</v>
      </c>
      <c r="L810" t="str">
        <f>INDEX('Grade 3'!E$2:AJ$2,1,((8*C810)-7))</f>
        <v>English Language Arts</v>
      </c>
      <c r="M810">
        <f>INDEX('Grade 3'!$A$4:$AK$1252,$B810,($C810*8-7+4))</f>
        <v>159</v>
      </c>
      <c r="N810">
        <f>INDEX('Grade 3'!$A$4:$AK$1252,$B810,($C810*8-6+4))</f>
        <v>489.39622641509436</v>
      </c>
      <c r="O810">
        <f>INDEX('Grade 3'!$A$4:$AK$1252,$B810,($C810*8-5+4))</f>
        <v>36.477987421383645</v>
      </c>
      <c r="P810">
        <f>INDEX('Grade 3'!$A$4:$AK$1252,$B810,($C810*8-4+4))</f>
        <v>40.251572327044023</v>
      </c>
      <c r="Q810">
        <f>INDEX('Grade 3'!$A$4:$AK$1252,$B810,($C810*8-3+4))</f>
        <v>21.383647798742139</v>
      </c>
      <c r="R810">
        <f>INDEX('Grade 3'!$A$4:$AK$1252,$B810,($C810*8-2+4))</f>
        <v>1.8867924528301887</v>
      </c>
      <c r="S810">
        <f>INDEX('Grade 3'!$A$4:$AK$1252,$B810,($C810*8-1+4))</f>
        <v>63.522012578616355</v>
      </c>
      <c r="T810">
        <f>INDEX('Grade 3'!$A$4:$AK$1252,$B810,($C810*8-0+4))</f>
        <v>23.270440251572328</v>
      </c>
      <c r="U810" t="str">
        <f>INDEX('Grade 3'!$A$4:$AK$1252,$B810,37)</f>
        <v>Metro</v>
      </c>
    </row>
    <row r="811" spans="1:21">
      <c r="A811">
        <f t="shared" si="37"/>
        <v>810</v>
      </c>
      <c r="B811">
        <f t="shared" si="38"/>
        <v>203</v>
      </c>
      <c r="C811">
        <f t="shared" si="39"/>
        <v>2</v>
      </c>
      <c r="D811">
        <f>INDEX('Grade 3'!$A$4:$AK$1252,$B811,1)</f>
        <v>631</v>
      </c>
      <c r="E811">
        <f>INDEX('Grade 3'!$A$4:$AK$1252,$B811,2)</f>
        <v>199</v>
      </c>
      <c r="F811" t="str">
        <f>INDEX('Grade 3'!$A$4:$AK$1252,$B811,3)</f>
        <v>CLAYTON COUNTY</v>
      </c>
      <c r="G811" t="str">
        <f>INDEX('Grade 3'!$A$4:$AK$1252,$B811,4)</f>
        <v>HAWTHORNE ELEMENTARY SCHOOL</v>
      </c>
      <c r="H811" t="str">
        <f ca="1">StaticValues!$A$8</f>
        <v>2016</v>
      </c>
      <c r="I811" t="str">
        <f ca="1">StaticValues!$B$8</f>
        <v>Spring</v>
      </c>
      <c r="J811" t="str">
        <f ca="1">StaticValues!$C$8</f>
        <v>EOG</v>
      </c>
      <c r="K811" t="str">
        <f ca="1">StaticValues!$D$8</f>
        <v>3</v>
      </c>
      <c r="L811" t="str">
        <f>INDEX('Grade 3'!E$2:AJ$2,1,((8*C811)-7))</f>
        <v>Mathematics</v>
      </c>
      <c r="M811">
        <f>INDEX('Grade 3'!$A$4:$AK$1252,$B811,($C811*8-7+4))</f>
        <v>161</v>
      </c>
      <c r="N811">
        <f>INDEX('Grade 3'!$A$4:$AK$1252,$B811,($C811*8-6+4))</f>
        <v>504.0248447204969</v>
      </c>
      <c r="O811">
        <f>INDEX('Grade 3'!$A$4:$AK$1252,$B811,($C811*8-5+4))</f>
        <v>26.70807453416149</v>
      </c>
      <c r="P811">
        <f>INDEX('Grade 3'!$A$4:$AK$1252,$B811,($C811*8-4+4))</f>
        <v>44.720496894409941</v>
      </c>
      <c r="Q811">
        <f>INDEX('Grade 3'!$A$4:$AK$1252,$B811,($C811*8-3+4))</f>
        <v>25.465838509316772</v>
      </c>
      <c r="R811">
        <f>INDEX('Grade 3'!$A$4:$AK$1252,$B811,($C811*8-2+4))</f>
        <v>3.1055900621118013</v>
      </c>
      <c r="S811">
        <f>INDEX('Grade 3'!$A$4:$AK$1252,$B811,($C811*8-1+4))</f>
        <v>73.291925465838503</v>
      </c>
      <c r="T811">
        <f>INDEX('Grade 3'!$A$4:$AK$1252,$B811,($C811*8-0+4))</f>
        <v>28.571428571428573</v>
      </c>
      <c r="U811" t="str">
        <f>INDEX('Grade 3'!$A$4:$AK$1252,$B811,37)</f>
        <v>Metro</v>
      </c>
    </row>
    <row r="812" spans="1:21">
      <c r="A812">
        <f t="shared" si="37"/>
        <v>811</v>
      </c>
      <c r="B812">
        <f t="shared" si="38"/>
        <v>203</v>
      </c>
      <c r="C812">
        <f t="shared" si="39"/>
        <v>3</v>
      </c>
      <c r="D812">
        <f>INDEX('Grade 3'!$A$4:$AK$1252,$B812,1)</f>
        <v>631</v>
      </c>
      <c r="E812">
        <f>INDEX('Grade 3'!$A$4:$AK$1252,$B812,2)</f>
        <v>199</v>
      </c>
      <c r="F812" t="str">
        <f>INDEX('Grade 3'!$A$4:$AK$1252,$B812,3)</f>
        <v>CLAYTON COUNTY</v>
      </c>
      <c r="G812" t="str">
        <f>INDEX('Grade 3'!$A$4:$AK$1252,$B812,4)</f>
        <v>HAWTHORNE ELEMENTARY SCHOOL</v>
      </c>
      <c r="H812" t="str">
        <f ca="1">StaticValues!$A$8</f>
        <v>2016</v>
      </c>
      <c r="I812" t="str">
        <f ca="1">StaticValues!$B$8</f>
        <v>Spring</v>
      </c>
      <c r="J812" t="str">
        <f ca="1">StaticValues!$C$8</f>
        <v>EOG</v>
      </c>
      <c r="K812" t="str">
        <f ca="1">StaticValues!$D$8</f>
        <v>3</v>
      </c>
      <c r="L812" t="str">
        <f>INDEX('Grade 3'!E$2:AJ$2,1,((8*C812)-7))</f>
        <v>Science</v>
      </c>
      <c r="M812">
        <f>INDEX('Grade 3'!$A$4:$AK$1252,$B812,($C812*8-7+4))</f>
        <v>161</v>
      </c>
      <c r="N812">
        <f>INDEX('Grade 3'!$A$4:$AK$1252,$B812,($C812*8-6+4))</f>
        <v>495.33540372670808</v>
      </c>
      <c r="O812">
        <f>INDEX('Grade 3'!$A$4:$AK$1252,$B812,($C812*8-5+4))</f>
        <v>30.434782608695652</v>
      </c>
      <c r="P812">
        <f>INDEX('Grade 3'!$A$4:$AK$1252,$B812,($C812*8-4+4))</f>
        <v>50.931677018633543</v>
      </c>
      <c r="Q812">
        <f>INDEX('Grade 3'!$A$4:$AK$1252,$B812,($C812*8-3+4))</f>
        <v>15.527950310559007</v>
      </c>
      <c r="R812">
        <f>INDEX('Grade 3'!$A$4:$AK$1252,$B812,($C812*8-2+4))</f>
        <v>3.1055900621118013</v>
      </c>
      <c r="S812">
        <f>INDEX('Grade 3'!$A$4:$AK$1252,$B812,($C812*8-1+4))</f>
        <v>69.565217391304344</v>
      </c>
      <c r="T812">
        <f>INDEX('Grade 3'!$A$4:$AK$1252,$B812,($C812*8-0+4))</f>
        <v>18.633540372670808</v>
      </c>
      <c r="U812" t="str">
        <f>INDEX('Grade 3'!$A$4:$AK$1252,$B812,37)</f>
        <v>Metro</v>
      </c>
    </row>
    <row r="813" spans="1:21">
      <c r="A813">
        <f t="shared" si="37"/>
        <v>812</v>
      </c>
      <c r="B813">
        <f t="shared" si="38"/>
        <v>203</v>
      </c>
      <c r="C813">
        <f t="shared" si="39"/>
        <v>4</v>
      </c>
      <c r="D813">
        <f>INDEX('Grade 3'!$A$4:$AK$1252,$B813,1)</f>
        <v>631</v>
      </c>
      <c r="E813">
        <f>INDEX('Grade 3'!$A$4:$AK$1252,$B813,2)</f>
        <v>199</v>
      </c>
      <c r="F813" t="str">
        <f>INDEX('Grade 3'!$A$4:$AK$1252,$B813,3)</f>
        <v>CLAYTON COUNTY</v>
      </c>
      <c r="G813" t="str">
        <f>INDEX('Grade 3'!$A$4:$AK$1252,$B813,4)</f>
        <v>HAWTHORNE ELEMENTARY SCHOOL</v>
      </c>
      <c r="H813" t="str">
        <f ca="1">StaticValues!$A$8</f>
        <v>2016</v>
      </c>
      <c r="I813" t="str">
        <f ca="1">StaticValues!$B$8</f>
        <v>Spring</v>
      </c>
      <c r="J813" t="str">
        <f ca="1">StaticValues!$C$8</f>
        <v>EOG</v>
      </c>
      <c r="K813" t="str">
        <f ca="1">StaticValues!$D$8</f>
        <v>3</v>
      </c>
      <c r="L813" t="str">
        <f>INDEX('Grade 3'!E$2:AJ$2,1,((8*C813)-7))</f>
        <v>Social Studies</v>
      </c>
      <c r="M813">
        <f>INDEX('Grade 3'!$A$4:$AK$1252,$B813,($C813*8-7+4))</f>
        <v>158</v>
      </c>
      <c r="N813">
        <f>INDEX('Grade 3'!$A$4:$AK$1252,$B813,($C813*8-6+4))</f>
        <v>502.6645569620253</v>
      </c>
      <c r="O813">
        <f>INDEX('Grade 3'!$A$4:$AK$1252,$B813,($C813*8-5+4))</f>
        <v>19.620253164556964</v>
      </c>
      <c r="P813">
        <f>INDEX('Grade 3'!$A$4:$AK$1252,$B813,($C813*8-4+4))</f>
        <v>58.22784810126582</v>
      </c>
      <c r="Q813">
        <f>INDEX('Grade 3'!$A$4:$AK$1252,$B813,($C813*8-3+4))</f>
        <v>15.822784810126583</v>
      </c>
      <c r="R813">
        <f>INDEX('Grade 3'!$A$4:$AK$1252,$B813,($C813*8-2+4))</f>
        <v>6.3291139240506329</v>
      </c>
      <c r="S813">
        <f>INDEX('Grade 3'!$A$4:$AK$1252,$B813,($C813*8-1+4))</f>
        <v>80.379746835443044</v>
      </c>
      <c r="T813">
        <f>INDEX('Grade 3'!$A$4:$AK$1252,$B813,($C813*8-0+4))</f>
        <v>22.151898734177216</v>
      </c>
      <c r="U813" t="str">
        <f>INDEX('Grade 3'!$A$4:$AK$1252,$B813,37)</f>
        <v>Metro</v>
      </c>
    </row>
    <row r="814" spans="1:21">
      <c r="A814">
        <f t="shared" si="37"/>
        <v>813</v>
      </c>
      <c r="B814">
        <f t="shared" si="38"/>
        <v>204</v>
      </c>
      <c r="C814">
        <f t="shared" si="39"/>
        <v>1</v>
      </c>
      <c r="D814">
        <f>INDEX('Grade 3'!$A$4:$AK$1252,$B814,1)</f>
        <v>631</v>
      </c>
      <c r="E814">
        <f>INDEX('Grade 3'!$A$4:$AK$1252,$B814,2)</f>
        <v>200</v>
      </c>
      <c r="F814" t="str">
        <f>INDEX('Grade 3'!$A$4:$AK$1252,$B814,3)</f>
        <v>CLAYTON COUNTY</v>
      </c>
      <c r="G814" t="str">
        <f>INDEX('Grade 3'!$A$4:$AK$1252,$B814,4)</f>
        <v>ROBERTA T. SMITH ELEMENTARY SCHOOL</v>
      </c>
      <c r="H814" t="str">
        <f ca="1">StaticValues!$A$8</f>
        <v>2016</v>
      </c>
      <c r="I814" t="str">
        <f ca="1">StaticValues!$B$8</f>
        <v>Spring</v>
      </c>
      <c r="J814" t="str">
        <f ca="1">StaticValues!$C$8</f>
        <v>EOG</v>
      </c>
      <c r="K814" t="str">
        <f ca="1">StaticValues!$D$8</f>
        <v>3</v>
      </c>
      <c r="L814" t="str">
        <f>INDEX('Grade 3'!E$2:AJ$2,1,((8*C814)-7))</f>
        <v>English Language Arts</v>
      </c>
      <c r="M814">
        <f>INDEX('Grade 3'!$A$4:$AK$1252,$B814,($C814*8-7+4))</f>
        <v>163</v>
      </c>
      <c r="N814">
        <f>INDEX('Grade 3'!$A$4:$AK$1252,$B814,($C814*8-6+4))</f>
        <v>489.44785276073617</v>
      </c>
      <c r="O814">
        <f>INDEX('Grade 3'!$A$4:$AK$1252,$B814,($C814*8-5+4))</f>
        <v>39.263803680981596</v>
      </c>
      <c r="P814">
        <f>INDEX('Grade 3'!$A$4:$AK$1252,$B814,($C814*8-4+4))</f>
        <v>36.196319018404907</v>
      </c>
      <c r="Q814">
        <f>INDEX('Grade 3'!$A$4:$AK$1252,$B814,($C814*8-3+4))</f>
        <v>22.085889570552148</v>
      </c>
      <c r="R814">
        <f>INDEX('Grade 3'!$A$4:$AK$1252,$B814,($C814*8-2+4))</f>
        <v>2.4539877300613497</v>
      </c>
      <c r="S814">
        <f>INDEX('Grade 3'!$A$4:$AK$1252,$B814,($C814*8-1+4))</f>
        <v>60.736196319018404</v>
      </c>
      <c r="T814">
        <f>INDEX('Grade 3'!$A$4:$AK$1252,$B814,($C814*8-0+4))</f>
        <v>24.539877300613497</v>
      </c>
      <c r="U814" t="str">
        <f>INDEX('Grade 3'!$A$4:$AK$1252,$B814,37)</f>
        <v>Metro</v>
      </c>
    </row>
    <row r="815" spans="1:21">
      <c r="A815">
        <f t="shared" si="37"/>
        <v>814</v>
      </c>
      <c r="B815">
        <f t="shared" si="38"/>
        <v>204</v>
      </c>
      <c r="C815">
        <f t="shared" si="39"/>
        <v>2</v>
      </c>
      <c r="D815">
        <f>INDEX('Grade 3'!$A$4:$AK$1252,$B815,1)</f>
        <v>631</v>
      </c>
      <c r="E815">
        <f>INDEX('Grade 3'!$A$4:$AK$1252,$B815,2)</f>
        <v>200</v>
      </c>
      <c r="F815" t="str">
        <f>INDEX('Grade 3'!$A$4:$AK$1252,$B815,3)</f>
        <v>CLAYTON COUNTY</v>
      </c>
      <c r="G815" t="str">
        <f>INDEX('Grade 3'!$A$4:$AK$1252,$B815,4)</f>
        <v>ROBERTA T. SMITH ELEMENTARY SCHOOL</v>
      </c>
      <c r="H815" t="str">
        <f ca="1">StaticValues!$A$8</f>
        <v>2016</v>
      </c>
      <c r="I815" t="str">
        <f ca="1">StaticValues!$B$8</f>
        <v>Spring</v>
      </c>
      <c r="J815" t="str">
        <f ca="1">StaticValues!$C$8</f>
        <v>EOG</v>
      </c>
      <c r="K815" t="str">
        <f ca="1">StaticValues!$D$8</f>
        <v>3</v>
      </c>
      <c r="L815" t="str">
        <f>INDEX('Grade 3'!E$2:AJ$2,1,((8*C815)-7))</f>
        <v>Mathematics</v>
      </c>
      <c r="M815">
        <f>INDEX('Grade 3'!$A$4:$AK$1252,$B815,($C815*8-7+4))</f>
        <v>163</v>
      </c>
      <c r="N815">
        <f>INDEX('Grade 3'!$A$4:$AK$1252,$B815,($C815*8-6+4))</f>
        <v>502.38650306748468</v>
      </c>
      <c r="O815">
        <f>INDEX('Grade 3'!$A$4:$AK$1252,$B815,($C815*8-5+4))</f>
        <v>26.380368098159508</v>
      </c>
      <c r="P815">
        <f>INDEX('Grade 3'!$A$4:$AK$1252,$B815,($C815*8-4+4))</f>
        <v>46.012269938650306</v>
      </c>
      <c r="Q815">
        <f>INDEX('Grade 3'!$A$4:$AK$1252,$B815,($C815*8-3+4))</f>
        <v>23.312883435582823</v>
      </c>
      <c r="R815">
        <f>INDEX('Grade 3'!$A$4:$AK$1252,$B815,($C815*8-2+4))</f>
        <v>4.294478527607362</v>
      </c>
      <c r="S815">
        <f>INDEX('Grade 3'!$A$4:$AK$1252,$B815,($C815*8-1+4))</f>
        <v>73.619631901840492</v>
      </c>
      <c r="T815">
        <f>INDEX('Grade 3'!$A$4:$AK$1252,$B815,($C815*8-0+4))</f>
        <v>27.607361963190183</v>
      </c>
      <c r="U815" t="str">
        <f>INDEX('Grade 3'!$A$4:$AK$1252,$B815,37)</f>
        <v>Metro</v>
      </c>
    </row>
    <row r="816" spans="1:21">
      <c r="A816">
        <f t="shared" si="37"/>
        <v>815</v>
      </c>
      <c r="B816">
        <f t="shared" si="38"/>
        <v>204</v>
      </c>
      <c r="C816">
        <f t="shared" si="39"/>
        <v>3</v>
      </c>
      <c r="D816">
        <f>INDEX('Grade 3'!$A$4:$AK$1252,$B816,1)</f>
        <v>631</v>
      </c>
      <c r="E816">
        <f>INDEX('Grade 3'!$A$4:$AK$1252,$B816,2)</f>
        <v>200</v>
      </c>
      <c r="F816" t="str">
        <f>INDEX('Grade 3'!$A$4:$AK$1252,$B816,3)</f>
        <v>CLAYTON COUNTY</v>
      </c>
      <c r="G816" t="str">
        <f>INDEX('Grade 3'!$A$4:$AK$1252,$B816,4)</f>
        <v>ROBERTA T. SMITH ELEMENTARY SCHOOL</v>
      </c>
      <c r="H816" t="str">
        <f ca="1">StaticValues!$A$8</f>
        <v>2016</v>
      </c>
      <c r="I816" t="str">
        <f ca="1">StaticValues!$B$8</f>
        <v>Spring</v>
      </c>
      <c r="J816" t="str">
        <f ca="1">StaticValues!$C$8</f>
        <v>EOG</v>
      </c>
      <c r="K816" t="str">
        <f ca="1">StaticValues!$D$8</f>
        <v>3</v>
      </c>
      <c r="L816" t="str">
        <f>INDEX('Grade 3'!E$2:AJ$2,1,((8*C816)-7))</f>
        <v>Science</v>
      </c>
      <c r="M816">
        <f>INDEX('Grade 3'!$A$4:$AK$1252,$B816,($C816*8-7+4))</f>
        <v>163</v>
      </c>
      <c r="N816">
        <f>INDEX('Grade 3'!$A$4:$AK$1252,$B816,($C816*8-6+4))</f>
        <v>491.78527607361963</v>
      </c>
      <c r="O816">
        <f>INDEX('Grade 3'!$A$4:$AK$1252,$B816,($C816*8-5+4))</f>
        <v>36.809815950920246</v>
      </c>
      <c r="P816">
        <f>INDEX('Grade 3'!$A$4:$AK$1252,$B816,($C816*8-4+4))</f>
        <v>46.012269938650306</v>
      </c>
      <c r="Q816">
        <f>INDEX('Grade 3'!$A$4:$AK$1252,$B816,($C816*8-3+4))</f>
        <v>11.656441717791411</v>
      </c>
      <c r="R816">
        <f>INDEX('Grade 3'!$A$4:$AK$1252,$B816,($C816*8-2+4))</f>
        <v>5.5214723926380369</v>
      </c>
      <c r="S816">
        <f>INDEX('Grade 3'!$A$4:$AK$1252,$B816,($C816*8-1+4))</f>
        <v>63.190184049079754</v>
      </c>
      <c r="T816">
        <f>INDEX('Grade 3'!$A$4:$AK$1252,$B816,($C816*8-0+4))</f>
        <v>17.177914110429448</v>
      </c>
      <c r="U816" t="str">
        <f>INDEX('Grade 3'!$A$4:$AK$1252,$B816,37)</f>
        <v>Metro</v>
      </c>
    </row>
    <row r="817" spans="1:21">
      <c r="A817">
        <f t="shared" si="37"/>
        <v>816</v>
      </c>
      <c r="B817">
        <f t="shared" si="38"/>
        <v>204</v>
      </c>
      <c r="C817">
        <f t="shared" si="39"/>
        <v>4</v>
      </c>
      <c r="D817">
        <f>INDEX('Grade 3'!$A$4:$AK$1252,$B817,1)</f>
        <v>631</v>
      </c>
      <c r="E817">
        <f>INDEX('Grade 3'!$A$4:$AK$1252,$B817,2)</f>
        <v>200</v>
      </c>
      <c r="F817" t="str">
        <f>INDEX('Grade 3'!$A$4:$AK$1252,$B817,3)</f>
        <v>CLAYTON COUNTY</v>
      </c>
      <c r="G817" t="str">
        <f>INDEX('Grade 3'!$A$4:$AK$1252,$B817,4)</f>
        <v>ROBERTA T. SMITH ELEMENTARY SCHOOL</v>
      </c>
      <c r="H817" t="str">
        <f ca="1">StaticValues!$A$8</f>
        <v>2016</v>
      </c>
      <c r="I817" t="str">
        <f ca="1">StaticValues!$B$8</f>
        <v>Spring</v>
      </c>
      <c r="J817" t="str">
        <f ca="1">StaticValues!$C$8</f>
        <v>EOG</v>
      </c>
      <c r="K817" t="str">
        <f ca="1">StaticValues!$D$8</f>
        <v>3</v>
      </c>
      <c r="L817" t="str">
        <f>INDEX('Grade 3'!E$2:AJ$2,1,((8*C817)-7))</f>
        <v>Social Studies</v>
      </c>
      <c r="M817">
        <f>INDEX('Grade 3'!$A$4:$AK$1252,$B817,($C817*8-7+4))</f>
        <v>163</v>
      </c>
      <c r="N817">
        <f>INDEX('Grade 3'!$A$4:$AK$1252,$B817,($C817*8-6+4))</f>
        <v>493.84049079754601</v>
      </c>
      <c r="O817">
        <f>INDEX('Grade 3'!$A$4:$AK$1252,$B817,($C817*8-5+4))</f>
        <v>30.061349693251532</v>
      </c>
      <c r="P817">
        <f>INDEX('Grade 3'!$A$4:$AK$1252,$B817,($C817*8-4+4))</f>
        <v>50.306748466257666</v>
      </c>
      <c r="Q817">
        <f>INDEX('Grade 3'!$A$4:$AK$1252,$B817,($C817*8-3+4))</f>
        <v>12.883435582822086</v>
      </c>
      <c r="R817">
        <f>INDEX('Grade 3'!$A$4:$AK$1252,$B817,($C817*8-2+4))</f>
        <v>6.7484662576687118</v>
      </c>
      <c r="S817">
        <f>INDEX('Grade 3'!$A$4:$AK$1252,$B817,($C817*8-1+4))</f>
        <v>69.938650306748471</v>
      </c>
      <c r="T817">
        <f>INDEX('Grade 3'!$A$4:$AK$1252,$B817,($C817*8-0+4))</f>
        <v>19.631901840490798</v>
      </c>
      <c r="U817" t="str">
        <f>INDEX('Grade 3'!$A$4:$AK$1252,$B817,37)</f>
        <v>Metro</v>
      </c>
    </row>
    <row r="818" spans="1:21">
      <c r="A818">
        <f t="shared" si="37"/>
        <v>817</v>
      </c>
      <c r="B818">
        <f t="shared" si="38"/>
        <v>205</v>
      </c>
      <c r="C818">
        <f t="shared" si="39"/>
        <v>1</v>
      </c>
      <c r="D818">
        <f>INDEX('Grade 3'!$A$4:$AK$1252,$B818,1)</f>
        <v>631</v>
      </c>
      <c r="E818">
        <f>INDEX('Grade 3'!$A$4:$AK$1252,$B818,2)</f>
        <v>203</v>
      </c>
      <c r="F818" t="str">
        <f>INDEX('Grade 3'!$A$4:$AK$1252,$B818,3)</f>
        <v>CLAYTON COUNTY</v>
      </c>
      <c r="G818" t="str">
        <f>INDEX('Grade 3'!$A$4:$AK$1252,$B818,4)</f>
        <v>HARPER ELEMENTARY SCHOOL</v>
      </c>
      <c r="H818" t="str">
        <f ca="1">StaticValues!$A$8</f>
        <v>2016</v>
      </c>
      <c r="I818" t="str">
        <f ca="1">StaticValues!$B$8</f>
        <v>Spring</v>
      </c>
      <c r="J818" t="str">
        <f ca="1">StaticValues!$C$8</f>
        <v>EOG</v>
      </c>
      <c r="K818" t="str">
        <f ca="1">StaticValues!$D$8</f>
        <v>3</v>
      </c>
      <c r="L818" t="str">
        <f>INDEX('Grade 3'!E$2:AJ$2,1,((8*C818)-7))</f>
        <v>English Language Arts</v>
      </c>
      <c r="M818">
        <f>INDEX('Grade 3'!$A$4:$AK$1252,$B818,($C818*8-7+4))</f>
        <v>137</v>
      </c>
      <c r="N818">
        <f>INDEX('Grade 3'!$A$4:$AK$1252,$B818,($C818*8-6+4))</f>
        <v>480.91970802919707</v>
      </c>
      <c r="O818">
        <f>INDEX('Grade 3'!$A$4:$AK$1252,$B818,($C818*8-5+4))</f>
        <v>51.094890510948908</v>
      </c>
      <c r="P818">
        <f>INDEX('Grade 3'!$A$4:$AK$1252,$B818,($C818*8-4+4))</f>
        <v>24.087591240875913</v>
      </c>
      <c r="Q818">
        <f>INDEX('Grade 3'!$A$4:$AK$1252,$B818,($C818*8-3+4))</f>
        <v>21.897810218978101</v>
      </c>
      <c r="R818">
        <f>INDEX('Grade 3'!$A$4:$AK$1252,$B818,($C818*8-2+4))</f>
        <v>2.9197080291970803</v>
      </c>
      <c r="S818">
        <f>INDEX('Grade 3'!$A$4:$AK$1252,$B818,($C818*8-1+4))</f>
        <v>48.905109489051092</v>
      </c>
      <c r="T818">
        <f>INDEX('Grade 3'!$A$4:$AK$1252,$B818,($C818*8-0+4))</f>
        <v>24.817518248175183</v>
      </c>
      <c r="U818" t="str">
        <f>INDEX('Grade 3'!$A$4:$AK$1252,$B818,37)</f>
        <v>Metro</v>
      </c>
    </row>
    <row r="819" spans="1:21">
      <c r="A819">
        <f t="shared" si="37"/>
        <v>818</v>
      </c>
      <c r="B819">
        <f t="shared" si="38"/>
        <v>205</v>
      </c>
      <c r="C819">
        <f t="shared" si="39"/>
        <v>2</v>
      </c>
      <c r="D819">
        <f>INDEX('Grade 3'!$A$4:$AK$1252,$B819,1)</f>
        <v>631</v>
      </c>
      <c r="E819">
        <f>INDEX('Grade 3'!$A$4:$AK$1252,$B819,2)</f>
        <v>203</v>
      </c>
      <c r="F819" t="str">
        <f>INDEX('Grade 3'!$A$4:$AK$1252,$B819,3)</f>
        <v>CLAYTON COUNTY</v>
      </c>
      <c r="G819" t="str">
        <f>INDEX('Grade 3'!$A$4:$AK$1252,$B819,4)</f>
        <v>HARPER ELEMENTARY SCHOOL</v>
      </c>
      <c r="H819" t="str">
        <f ca="1">StaticValues!$A$8</f>
        <v>2016</v>
      </c>
      <c r="I819" t="str">
        <f ca="1">StaticValues!$B$8</f>
        <v>Spring</v>
      </c>
      <c r="J819" t="str">
        <f ca="1">StaticValues!$C$8</f>
        <v>EOG</v>
      </c>
      <c r="K819" t="str">
        <f ca="1">StaticValues!$D$8</f>
        <v>3</v>
      </c>
      <c r="L819" t="str">
        <f>INDEX('Grade 3'!E$2:AJ$2,1,((8*C819)-7))</f>
        <v>Mathematics</v>
      </c>
      <c r="M819">
        <f>INDEX('Grade 3'!$A$4:$AK$1252,$B819,($C819*8-7+4))</f>
        <v>136</v>
      </c>
      <c r="N819">
        <f>INDEX('Grade 3'!$A$4:$AK$1252,$B819,($C819*8-6+4))</f>
        <v>504.06617647058823</v>
      </c>
      <c r="O819">
        <f>INDEX('Grade 3'!$A$4:$AK$1252,$B819,($C819*8-5+4))</f>
        <v>27.205882352941178</v>
      </c>
      <c r="P819">
        <f>INDEX('Grade 3'!$A$4:$AK$1252,$B819,($C819*8-4+4))</f>
        <v>42.647058823529413</v>
      </c>
      <c r="Q819">
        <f>INDEX('Grade 3'!$A$4:$AK$1252,$B819,($C819*8-3+4))</f>
        <v>25.735294117647058</v>
      </c>
      <c r="R819">
        <f>INDEX('Grade 3'!$A$4:$AK$1252,$B819,($C819*8-2+4))</f>
        <v>4.4117647058823533</v>
      </c>
      <c r="S819">
        <f>INDEX('Grade 3'!$A$4:$AK$1252,$B819,($C819*8-1+4))</f>
        <v>72.794117647058826</v>
      </c>
      <c r="T819">
        <f>INDEX('Grade 3'!$A$4:$AK$1252,$B819,($C819*8-0+4))</f>
        <v>30.147058823529413</v>
      </c>
      <c r="U819" t="str">
        <f>INDEX('Grade 3'!$A$4:$AK$1252,$B819,37)</f>
        <v>Metro</v>
      </c>
    </row>
    <row r="820" spans="1:21">
      <c r="A820">
        <f t="shared" si="37"/>
        <v>819</v>
      </c>
      <c r="B820">
        <f t="shared" si="38"/>
        <v>205</v>
      </c>
      <c r="C820">
        <f t="shared" si="39"/>
        <v>3</v>
      </c>
      <c r="D820">
        <f>INDEX('Grade 3'!$A$4:$AK$1252,$B820,1)</f>
        <v>631</v>
      </c>
      <c r="E820">
        <f>INDEX('Grade 3'!$A$4:$AK$1252,$B820,2)</f>
        <v>203</v>
      </c>
      <c r="F820" t="str">
        <f>INDEX('Grade 3'!$A$4:$AK$1252,$B820,3)</f>
        <v>CLAYTON COUNTY</v>
      </c>
      <c r="G820" t="str">
        <f>INDEX('Grade 3'!$A$4:$AK$1252,$B820,4)</f>
        <v>HARPER ELEMENTARY SCHOOL</v>
      </c>
      <c r="H820" t="str">
        <f ca="1">StaticValues!$A$8</f>
        <v>2016</v>
      </c>
      <c r="I820" t="str">
        <f ca="1">StaticValues!$B$8</f>
        <v>Spring</v>
      </c>
      <c r="J820" t="str">
        <f ca="1">StaticValues!$C$8</f>
        <v>EOG</v>
      </c>
      <c r="K820" t="str">
        <f ca="1">StaticValues!$D$8</f>
        <v>3</v>
      </c>
      <c r="L820" t="str">
        <f>INDEX('Grade 3'!E$2:AJ$2,1,((8*C820)-7))</f>
        <v>Science</v>
      </c>
      <c r="M820">
        <f>INDEX('Grade 3'!$A$4:$AK$1252,$B820,($C820*8-7+4))</f>
        <v>136</v>
      </c>
      <c r="N820">
        <f>INDEX('Grade 3'!$A$4:$AK$1252,$B820,($C820*8-6+4))</f>
        <v>489.5</v>
      </c>
      <c r="O820">
        <f>INDEX('Grade 3'!$A$4:$AK$1252,$B820,($C820*8-5+4))</f>
        <v>40.441176470588232</v>
      </c>
      <c r="P820">
        <f>INDEX('Grade 3'!$A$4:$AK$1252,$B820,($C820*8-4+4))</f>
        <v>41.911764705882355</v>
      </c>
      <c r="Q820">
        <f>INDEX('Grade 3'!$A$4:$AK$1252,$B820,($C820*8-3+4))</f>
        <v>15.441176470588236</v>
      </c>
      <c r="R820">
        <f>INDEX('Grade 3'!$A$4:$AK$1252,$B820,($C820*8-2+4))</f>
        <v>2.2058823529411766</v>
      </c>
      <c r="S820">
        <f>INDEX('Grade 3'!$A$4:$AK$1252,$B820,($C820*8-1+4))</f>
        <v>59.558823529411768</v>
      </c>
      <c r="T820">
        <f>INDEX('Grade 3'!$A$4:$AK$1252,$B820,($C820*8-0+4))</f>
        <v>17.647058823529413</v>
      </c>
      <c r="U820" t="str">
        <f>INDEX('Grade 3'!$A$4:$AK$1252,$B820,37)</f>
        <v>Metro</v>
      </c>
    </row>
    <row r="821" spans="1:21">
      <c r="A821">
        <f t="shared" si="37"/>
        <v>820</v>
      </c>
      <c r="B821">
        <f t="shared" si="38"/>
        <v>205</v>
      </c>
      <c r="C821">
        <f t="shared" si="39"/>
        <v>4</v>
      </c>
      <c r="D821">
        <f>INDEX('Grade 3'!$A$4:$AK$1252,$B821,1)</f>
        <v>631</v>
      </c>
      <c r="E821">
        <f>INDEX('Grade 3'!$A$4:$AK$1252,$B821,2)</f>
        <v>203</v>
      </c>
      <c r="F821" t="str">
        <f>INDEX('Grade 3'!$A$4:$AK$1252,$B821,3)</f>
        <v>CLAYTON COUNTY</v>
      </c>
      <c r="G821" t="str">
        <f>INDEX('Grade 3'!$A$4:$AK$1252,$B821,4)</f>
        <v>HARPER ELEMENTARY SCHOOL</v>
      </c>
      <c r="H821" t="str">
        <f ca="1">StaticValues!$A$8</f>
        <v>2016</v>
      </c>
      <c r="I821" t="str">
        <f ca="1">StaticValues!$B$8</f>
        <v>Spring</v>
      </c>
      <c r="J821" t="str">
        <f ca="1">StaticValues!$C$8</f>
        <v>EOG</v>
      </c>
      <c r="K821" t="str">
        <f ca="1">StaticValues!$D$8</f>
        <v>3</v>
      </c>
      <c r="L821" t="str">
        <f>INDEX('Grade 3'!E$2:AJ$2,1,((8*C821)-7))</f>
        <v>Social Studies</v>
      </c>
      <c r="M821">
        <f>INDEX('Grade 3'!$A$4:$AK$1252,$B821,($C821*8-7+4))</f>
        <v>136</v>
      </c>
      <c r="N821">
        <f>INDEX('Grade 3'!$A$4:$AK$1252,$B821,($C821*8-6+4))</f>
        <v>483.41911764705884</v>
      </c>
      <c r="O821">
        <f>INDEX('Grade 3'!$A$4:$AK$1252,$B821,($C821*8-5+4))</f>
        <v>42.647058823529413</v>
      </c>
      <c r="P821">
        <f>INDEX('Grade 3'!$A$4:$AK$1252,$B821,($C821*8-4+4))</f>
        <v>47.058823529411768</v>
      </c>
      <c r="Q821">
        <f>INDEX('Grade 3'!$A$4:$AK$1252,$B821,($C821*8-3+4))</f>
        <v>8.8235294117647065</v>
      </c>
      <c r="R821">
        <f>INDEX('Grade 3'!$A$4:$AK$1252,$B821,($C821*8-2+4))</f>
        <v>1.4705882352941178</v>
      </c>
      <c r="S821">
        <f>INDEX('Grade 3'!$A$4:$AK$1252,$B821,($C821*8-1+4))</f>
        <v>57.352941176470587</v>
      </c>
      <c r="T821">
        <f>INDEX('Grade 3'!$A$4:$AK$1252,$B821,($C821*8-0+4))</f>
        <v>10.294117647058824</v>
      </c>
      <c r="U821" t="str">
        <f>INDEX('Grade 3'!$A$4:$AK$1252,$B821,37)</f>
        <v>Metro</v>
      </c>
    </row>
    <row r="822" spans="1:21">
      <c r="A822">
        <f t="shared" si="37"/>
        <v>821</v>
      </c>
      <c r="B822">
        <f t="shared" si="38"/>
        <v>206</v>
      </c>
      <c r="C822">
        <f t="shared" si="39"/>
        <v>1</v>
      </c>
      <c r="D822">
        <f>INDEX('Grade 3'!$A$4:$AK$1252,$B822,1)</f>
        <v>631</v>
      </c>
      <c r="E822">
        <f>INDEX('Grade 3'!$A$4:$AK$1252,$B822,2)</f>
        <v>204</v>
      </c>
      <c r="F822" t="str">
        <f>INDEX('Grade 3'!$A$4:$AK$1252,$B822,3)</f>
        <v>CLAYTON COUNTY</v>
      </c>
      <c r="G822" t="str">
        <f>INDEX('Grade 3'!$A$4:$AK$1252,$B822,4)</f>
        <v>MARTIN LUTHER KING, JR. ELEMENTARY</v>
      </c>
      <c r="H822" t="str">
        <f ca="1">StaticValues!$A$8</f>
        <v>2016</v>
      </c>
      <c r="I822" t="str">
        <f ca="1">StaticValues!$B$8</f>
        <v>Spring</v>
      </c>
      <c r="J822" t="str">
        <f ca="1">StaticValues!$C$8</f>
        <v>EOG</v>
      </c>
      <c r="K822" t="str">
        <f ca="1">StaticValues!$D$8</f>
        <v>3</v>
      </c>
      <c r="L822" t="str">
        <f>INDEX('Grade 3'!E$2:AJ$2,1,((8*C822)-7))</f>
        <v>English Language Arts</v>
      </c>
      <c r="M822">
        <f>INDEX('Grade 3'!$A$4:$AK$1252,$B822,($C822*8-7+4))</f>
        <v>175</v>
      </c>
      <c r="N822">
        <f>INDEX('Grade 3'!$A$4:$AK$1252,$B822,($C822*8-6+4))</f>
        <v>460.98857142857145</v>
      </c>
      <c r="O822">
        <f>INDEX('Grade 3'!$A$4:$AK$1252,$B822,($C822*8-5+4))</f>
        <v>65.714285714285708</v>
      </c>
      <c r="P822">
        <f>INDEX('Grade 3'!$A$4:$AK$1252,$B822,($C822*8-4+4))</f>
        <v>24</v>
      </c>
      <c r="Q822">
        <f>INDEX('Grade 3'!$A$4:$AK$1252,$B822,($C822*8-3+4))</f>
        <v>9.1428571428571423</v>
      </c>
      <c r="R822">
        <f>INDEX('Grade 3'!$A$4:$AK$1252,$B822,($C822*8-2+4))</f>
        <v>1.1428571428571428</v>
      </c>
      <c r="S822">
        <f>INDEX('Grade 3'!$A$4:$AK$1252,$B822,($C822*8-1+4))</f>
        <v>34.285714285714285</v>
      </c>
      <c r="T822">
        <f>INDEX('Grade 3'!$A$4:$AK$1252,$B822,($C822*8-0+4))</f>
        <v>10.285714285714286</v>
      </c>
      <c r="U822" t="str">
        <f>INDEX('Grade 3'!$A$4:$AK$1252,$B822,37)</f>
        <v>Metro</v>
      </c>
    </row>
    <row r="823" spans="1:21">
      <c r="A823">
        <f t="shared" si="37"/>
        <v>822</v>
      </c>
      <c r="B823">
        <f t="shared" si="38"/>
        <v>206</v>
      </c>
      <c r="C823">
        <f t="shared" si="39"/>
        <v>2</v>
      </c>
      <c r="D823">
        <f>INDEX('Grade 3'!$A$4:$AK$1252,$B823,1)</f>
        <v>631</v>
      </c>
      <c r="E823">
        <f>INDEX('Grade 3'!$A$4:$AK$1252,$B823,2)</f>
        <v>204</v>
      </c>
      <c r="F823" t="str">
        <f>INDEX('Grade 3'!$A$4:$AK$1252,$B823,3)</f>
        <v>CLAYTON COUNTY</v>
      </c>
      <c r="G823" t="str">
        <f>INDEX('Grade 3'!$A$4:$AK$1252,$B823,4)</f>
        <v>MARTIN LUTHER KING, JR. ELEMENTARY</v>
      </c>
      <c r="H823" t="str">
        <f ca="1">StaticValues!$A$8</f>
        <v>2016</v>
      </c>
      <c r="I823" t="str">
        <f ca="1">StaticValues!$B$8</f>
        <v>Spring</v>
      </c>
      <c r="J823" t="str">
        <f ca="1">StaticValues!$C$8</f>
        <v>EOG</v>
      </c>
      <c r="K823" t="str">
        <f ca="1">StaticValues!$D$8</f>
        <v>3</v>
      </c>
      <c r="L823" t="str">
        <f>INDEX('Grade 3'!E$2:AJ$2,1,((8*C823)-7))</f>
        <v>Mathematics</v>
      </c>
      <c r="M823">
        <f>INDEX('Grade 3'!$A$4:$AK$1252,$B823,($C823*8-7+4))</f>
        <v>174</v>
      </c>
      <c r="N823">
        <f>INDEX('Grade 3'!$A$4:$AK$1252,$B823,($C823*8-6+4))</f>
        <v>480.06321839080459</v>
      </c>
      <c r="O823">
        <f>INDEX('Grade 3'!$A$4:$AK$1252,$B823,($C823*8-5+4))</f>
        <v>51.724137931034484</v>
      </c>
      <c r="P823">
        <f>INDEX('Grade 3'!$A$4:$AK$1252,$B823,($C823*8-4+4))</f>
        <v>35.632183908045974</v>
      </c>
      <c r="Q823">
        <f>INDEX('Grade 3'!$A$4:$AK$1252,$B823,($C823*8-3+4))</f>
        <v>12.64367816091954</v>
      </c>
      <c r="R823">
        <f>INDEX('Grade 3'!$A$4:$AK$1252,$B823,($C823*8-2+4))</f>
        <v>0</v>
      </c>
      <c r="S823">
        <f>INDEX('Grade 3'!$A$4:$AK$1252,$B823,($C823*8-1+4))</f>
        <v>48.275862068965516</v>
      </c>
      <c r="T823">
        <f>INDEX('Grade 3'!$A$4:$AK$1252,$B823,($C823*8-0+4))</f>
        <v>12.64367816091954</v>
      </c>
      <c r="U823" t="str">
        <f>INDEX('Grade 3'!$A$4:$AK$1252,$B823,37)</f>
        <v>Metro</v>
      </c>
    </row>
    <row r="824" spans="1:21">
      <c r="A824">
        <f t="shared" si="37"/>
        <v>823</v>
      </c>
      <c r="B824">
        <f t="shared" si="38"/>
        <v>206</v>
      </c>
      <c r="C824">
        <f t="shared" si="39"/>
        <v>3</v>
      </c>
      <c r="D824">
        <f>INDEX('Grade 3'!$A$4:$AK$1252,$B824,1)</f>
        <v>631</v>
      </c>
      <c r="E824">
        <f>INDEX('Grade 3'!$A$4:$AK$1252,$B824,2)</f>
        <v>204</v>
      </c>
      <c r="F824" t="str">
        <f>INDEX('Grade 3'!$A$4:$AK$1252,$B824,3)</f>
        <v>CLAYTON COUNTY</v>
      </c>
      <c r="G824" t="str">
        <f>INDEX('Grade 3'!$A$4:$AK$1252,$B824,4)</f>
        <v>MARTIN LUTHER KING, JR. ELEMENTARY</v>
      </c>
      <c r="H824" t="str">
        <f ca="1">StaticValues!$A$8</f>
        <v>2016</v>
      </c>
      <c r="I824" t="str">
        <f ca="1">StaticValues!$B$8</f>
        <v>Spring</v>
      </c>
      <c r="J824" t="str">
        <f ca="1">StaticValues!$C$8</f>
        <v>EOG</v>
      </c>
      <c r="K824" t="str">
        <f ca="1">StaticValues!$D$8</f>
        <v>3</v>
      </c>
      <c r="L824" t="str">
        <f>INDEX('Grade 3'!E$2:AJ$2,1,((8*C824)-7))</f>
        <v>Science</v>
      </c>
      <c r="M824">
        <f>INDEX('Grade 3'!$A$4:$AK$1252,$B824,($C824*8-7+4))</f>
        <v>175</v>
      </c>
      <c r="N824">
        <f>INDEX('Grade 3'!$A$4:$AK$1252,$B824,($C824*8-6+4))</f>
        <v>475.17142857142858</v>
      </c>
      <c r="O824">
        <f>INDEX('Grade 3'!$A$4:$AK$1252,$B824,($C824*8-5+4))</f>
        <v>56.571428571428569</v>
      </c>
      <c r="P824">
        <f>INDEX('Grade 3'!$A$4:$AK$1252,$B824,($C824*8-4+4))</f>
        <v>32.571428571428569</v>
      </c>
      <c r="Q824">
        <f>INDEX('Grade 3'!$A$4:$AK$1252,$B824,($C824*8-3+4))</f>
        <v>9.7142857142857135</v>
      </c>
      <c r="R824">
        <f>INDEX('Grade 3'!$A$4:$AK$1252,$B824,($C824*8-2+4))</f>
        <v>1.1428571428571428</v>
      </c>
      <c r="S824">
        <f>INDEX('Grade 3'!$A$4:$AK$1252,$B824,($C824*8-1+4))</f>
        <v>43.428571428571431</v>
      </c>
      <c r="T824">
        <f>INDEX('Grade 3'!$A$4:$AK$1252,$B824,($C824*8-0+4))</f>
        <v>10.857142857142858</v>
      </c>
      <c r="U824" t="str">
        <f>INDEX('Grade 3'!$A$4:$AK$1252,$B824,37)</f>
        <v>Metro</v>
      </c>
    </row>
    <row r="825" spans="1:21">
      <c r="A825">
        <f t="shared" si="37"/>
        <v>824</v>
      </c>
      <c r="B825">
        <f t="shared" si="38"/>
        <v>206</v>
      </c>
      <c r="C825">
        <f t="shared" si="39"/>
        <v>4</v>
      </c>
      <c r="D825">
        <f>INDEX('Grade 3'!$A$4:$AK$1252,$B825,1)</f>
        <v>631</v>
      </c>
      <c r="E825">
        <f>INDEX('Grade 3'!$A$4:$AK$1252,$B825,2)</f>
        <v>204</v>
      </c>
      <c r="F825" t="str">
        <f>INDEX('Grade 3'!$A$4:$AK$1252,$B825,3)</f>
        <v>CLAYTON COUNTY</v>
      </c>
      <c r="G825" t="str">
        <f>INDEX('Grade 3'!$A$4:$AK$1252,$B825,4)</f>
        <v>MARTIN LUTHER KING, JR. ELEMENTARY</v>
      </c>
      <c r="H825" t="str">
        <f ca="1">StaticValues!$A$8</f>
        <v>2016</v>
      </c>
      <c r="I825" t="str">
        <f ca="1">StaticValues!$B$8</f>
        <v>Spring</v>
      </c>
      <c r="J825" t="str">
        <f ca="1">StaticValues!$C$8</f>
        <v>EOG</v>
      </c>
      <c r="K825" t="str">
        <f ca="1">StaticValues!$D$8</f>
        <v>3</v>
      </c>
      <c r="L825" t="str">
        <f>INDEX('Grade 3'!E$2:AJ$2,1,((8*C825)-7))</f>
        <v>Social Studies</v>
      </c>
      <c r="M825">
        <f>INDEX('Grade 3'!$A$4:$AK$1252,$B825,($C825*8-7+4))</f>
        <v>174</v>
      </c>
      <c r="N825">
        <f>INDEX('Grade 3'!$A$4:$AK$1252,$B825,($C825*8-6+4))</f>
        <v>464.93678160919541</v>
      </c>
      <c r="O825">
        <f>INDEX('Grade 3'!$A$4:$AK$1252,$B825,($C825*8-5+4))</f>
        <v>65.517241379310349</v>
      </c>
      <c r="P825">
        <f>INDEX('Grade 3'!$A$4:$AK$1252,$B825,($C825*8-4+4))</f>
        <v>31.609195402298852</v>
      </c>
      <c r="Q825">
        <f>INDEX('Grade 3'!$A$4:$AK$1252,$B825,($C825*8-3+4))</f>
        <v>1.7241379310344827</v>
      </c>
      <c r="R825">
        <f>INDEX('Grade 3'!$A$4:$AK$1252,$B825,($C825*8-2+4))</f>
        <v>1.1494252873563218</v>
      </c>
      <c r="S825">
        <f>INDEX('Grade 3'!$A$4:$AK$1252,$B825,($C825*8-1+4))</f>
        <v>34.482758620689658</v>
      </c>
      <c r="T825">
        <f>INDEX('Grade 3'!$A$4:$AK$1252,$B825,($C825*8-0+4))</f>
        <v>2.8735632183908044</v>
      </c>
      <c r="U825" t="str">
        <f>INDEX('Grade 3'!$A$4:$AK$1252,$B825,37)</f>
        <v>Metro</v>
      </c>
    </row>
    <row r="826" spans="1:21">
      <c r="A826">
        <f t="shared" si="37"/>
        <v>825</v>
      </c>
      <c r="B826">
        <f t="shared" si="38"/>
        <v>207</v>
      </c>
      <c r="C826">
        <f t="shared" si="39"/>
        <v>1</v>
      </c>
      <c r="D826">
        <f>INDEX('Grade 3'!$A$4:$AK$1252,$B826,1)</f>
        <v>631</v>
      </c>
      <c r="E826">
        <f>INDEX('Grade 3'!$A$4:$AK$1252,$B826,2)</f>
        <v>276</v>
      </c>
      <c r="F826" t="str">
        <f>INDEX('Grade 3'!$A$4:$AK$1252,$B826,3)</f>
        <v>CLAYTON COUNTY</v>
      </c>
      <c r="G826" t="str">
        <f>INDEX('Grade 3'!$A$4:$AK$1252,$B826,4)</f>
        <v>OLIVER ELEMENTARY SCHOOL</v>
      </c>
      <c r="H826" t="str">
        <f ca="1">StaticValues!$A$8</f>
        <v>2016</v>
      </c>
      <c r="I826" t="str">
        <f ca="1">StaticValues!$B$8</f>
        <v>Spring</v>
      </c>
      <c r="J826" t="str">
        <f ca="1">StaticValues!$C$8</f>
        <v>EOG</v>
      </c>
      <c r="K826" t="str">
        <f ca="1">StaticValues!$D$8</f>
        <v>3</v>
      </c>
      <c r="L826" t="str">
        <f>INDEX('Grade 3'!E$2:AJ$2,1,((8*C826)-7))</f>
        <v>English Language Arts</v>
      </c>
      <c r="M826">
        <f>INDEX('Grade 3'!$A$4:$AK$1252,$B826,($C826*8-7+4))</f>
        <v>118</v>
      </c>
      <c r="N826">
        <f>INDEX('Grade 3'!$A$4:$AK$1252,$B826,($C826*8-6+4))</f>
        <v>483.24576271186442</v>
      </c>
      <c r="O826">
        <f>INDEX('Grade 3'!$A$4:$AK$1252,$B826,($C826*8-5+4))</f>
        <v>48.305084745762713</v>
      </c>
      <c r="P826">
        <f>INDEX('Grade 3'!$A$4:$AK$1252,$B826,($C826*8-4+4))</f>
        <v>27.966101694915253</v>
      </c>
      <c r="Q826">
        <f>INDEX('Grade 3'!$A$4:$AK$1252,$B826,($C826*8-3+4))</f>
        <v>19.491525423728813</v>
      </c>
      <c r="R826">
        <f>INDEX('Grade 3'!$A$4:$AK$1252,$B826,($C826*8-2+4))</f>
        <v>4.2372881355932206</v>
      </c>
      <c r="S826">
        <f>INDEX('Grade 3'!$A$4:$AK$1252,$B826,($C826*8-1+4))</f>
        <v>51.694915254237287</v>
      </c>
      <c r="T826">
        <f>INDEX('Grade 3'!$A$4:$AK$1252,$B826,($C826*8-0+4))</f>
        <v>23.728813559322035</v>
      </c>
      <c r="U826" t="str">
        <f>INDEX('Grade 3'!$A$4:$AK$1252,$B826,37)</f>
        <v>Metro</v>
      </c>
    </row>
    <row r="827" spans="1:21">
      <c r="A827">
        <f t="shared" si="37"/>
        <v>826</v>
      </c>
      <c r="B827">
        <f t="shared" si="38"/>
        <v>207</v>
      </c>
      <c r="C827">
        <f t="shared" si="39"/>
        <v>2</v>
      </c>
      <c r="D827">
        <f>INDEX('Grade 3'!$A$4:$AK$1252,$B827,1)</f>
        <v>631</v>
      </c>
      <c r="E827">
        <f>INDEX('Grade 3'!$A$4:$AK$1252,$B827,2)</f>
        <v>276</v>
      </c>
      <c r="F827" t="str">
        <f>INDEX('Grade 3'!$A$4:$AK$1252,$B827,3)</f>
        <v>CLAYTON COUNTY</v>
      </c>
      <c r="G827" t="str">
        <f>INDEX('Grade 3'!$A$4:$AK$1252,$B827,4)</f>
        <v>OLIVER ELEMENTARY SCHOOL</v>
      </c>
      <c r="H827" t="str">
        <f ca="1">StaticValues!$A$8</f>
        <v>2016</v>
      </c>
      <c r="I827" t="str">
        <f ca="1">StaticValues!$B$8</f>
        <v>Spring</v>
      </c>
      <c r="J827" t="str">
        <f ca="1">StaticValues!$C$8</f>
        <v>EOG</v>
      </c>
      <c r="K827" t="str">
        <f ca="1">StaticValues!$D$8</f>
        <v>3</v>
      </c>
      <c r="L827" t="str">
        <f>INDEX('Grade 3'!E$2:AJ$2,1,((8*C827)-7))</f>
        <v>Mathematics</v>
      </c>
      <c r="M827">
        <f>INDEX('Grade 3'!$A$4:$AK$1252,$B827,($C827*8-7+4))</f>
        <v>118</v>
      </c>
      <c r="N827">
        <f>INDEX('Grade 3'!$A$4:$AK$1252,$B827,($C827*8-6+4))</f>
        <v>491.08474576271186</v>
      </c>
      <c r="O827">
        <f>INDEX('Grade 3'!$A$4:$AK$1252,$B827,($C827*8-5+4))</f>
        <v>35.593220338983052</v>
      </c>
      <c r="P827">
        <f>INDEX('Grade 3'!$A$4:$AK$1252,$B827,($C827*8-4+4))</f>
        <v>39.83050847457627</v>
      </c>
      <c r="Q827">
        <f>INDEX('Grade 3'!$A$4:$AK$1252,$B827,($C827*8-3+4))</f>
        <v>24.576271186440678</v>
      </c>
      <c r="R827">
        <f>INDEX('Grade 3'!$A$4:$AK$1252,$B827,($C827*8-2+4))</f>
        <v>0</v>
      </c>
      <c r="S827">
        <f>INDEX('Grade 3'!$A$4:$AK$1252,$B827,($C827*8-1+4))</f>
        <v>64.406779661016955</v>
      </c>
      <c r="T827">
        <f>INDEX('Grade 3'!$A$4:$AK$1252,$B827,($C827*8-0+4))</f>
        <v>24.576271186440678</v>
      </c>
      <c r="U827" t="str">
        <f>INDEX('Grade 3'!$A$4:$AK$1252,$B827,37)</f>
        <v>Metro</v>
      </c>
    </row>
    <row r="828" spans="1:21">
      <c r="A828">
        <f t="shared" si="37"/>
        <v>827</v>
      </c>
      <c r="B828">
        <f t="shared" si="38"/>
        <v>207</v>
      </c>
      <c r="C828">
        <f t="shared" si="39"/>
        <v>3</v>
      </c>
      <c r="D828">
        <f>INDEX('Grade 3'!$A$4:$AK$1252,$B828,1)</f>
        <v>631</v>
      </c>
      <c r="E828">
        <f>INDEX('Grade 3'!$A$4:$AK$1252,$B828,2)</f>
        <v>276</v>
      </c>
      <c r="F828" t="str">
        <f>INDEX('Grade 3'!$A$4:$AK$1252,$B828,3)</f>
        <v>CLAYTON COUNTY</v>
      </c>
      <c r="G828" t="str">
        <f>INDEX('Grade 3'!$A$4:$AK$1252,$B828,4)</f>
        <v>OLIVER ELEMENTARY SCHOOL</v>
      </c>
      <c r="H828" t="str">
        <f ca="1">StaticValues!$A$8</f>
        <v>2016</v>
      </c>
      <c r="I828" t="str">
        <f ca="1">StaticValues!$B$8</f>
        <v>Spring</v>
      </c>
      <c r="J828" t="str">
        <f ca="1">StaticValues!$C$8</f>
        <v>EOG</v>
      </c>
      <c r="K828" t="str">
        <f ca="1">StaticValues!$D$8</f>
        <v>3</v>
      </c>
      <c r="L828" t="str">
        <f>INDEX('Grade 3'!E$2:AJ$2,1,((8*C828)-7))</f>
        <v>Science</v>
      </c>
      <c r="M828">
        <f>INDEX('Grade 3'!$A$4:$AK$1252,$B828,($C828*8-7+4))</f>
        <v>118</v>
      </c>
      <c r="N828">
        <f>INDEX('Grade 3'!$A$4:$AK$1252,$B828,($C828*8-6+4))</f>
        <v>486.21186440677968</v>
      </c>
      <c r="O828">
        <f>INDEX('Grade 3'!$A$4:$AK$1252,$B828,($C828*8-5+4))</f>
        <v>38.135593220338983</v>
      </c>
      <c r="P828">
        <f>INDEX('Grade 3'!$A$4:$AK$1252,$B828,($C828*8-4+4))</f>
        <v>45.762711864406782</v>
      </c>
      <c r="Q828">
        <f>INDEX('Grade 3'!$A$4:$AK$1252,$B828,($C828*8-3+4))</f>
        <v>16.101694915254239</v>
      </c>
      <c r="R828">
        <f>INDEX('Grade 3'!$A$4:$AK$1252,$B828,($C828*8-2+4))</f>
        <v>0</v>
      </c>
      <c r="S828">
        <f>INDEX('Grade 3'!$A$4:$AK$1252,$B828,($C828*8-1+4))</f>
        <v>61.864406779661017</v>
      </c>
      <c r="T828">
        <f>INDEX('Grade 3'!$A$4:$AK$1252,$B828,($C828*8-0+4))</f>
        <v>16.101694915254239</v>
      </c>
      <c r="U828" t="str">
        <f>INDEX('Grade 3'!$A$4:$AK$1252,$B828,37)</f>
        <v>Metro</v>
      </c>
    </row>
    <row r="829" spans="1:21">
      <c r="A829">
        <f t="shared" si="37"/>
        <v>828</v>
      </c>
      <c r="B829">
        <f t="shared" si="38"/>
        <v>207</v>
      </c>
      <c r="C829">
        <f t="shared" si="39"/>
        <v>4</v>
      </c>
      <c r="D829">
        <f>INDEX('Grade 3'!$A$4:$AK$1252,$B829,1)</f>
        <v>631</v>
      </c>
      <c r="E829">
        <f>INDEX('Grade 3'!$A$4:$AK$1252,$B829,2)</f>
        <v>276</v>
      </c>
      <c r="F829" t="str">
        <f>INDEX('Grade 3'!$A$4:$AK$1252,$B829,3)</f>
        <v>CLAYTON COUNTY</v>
      </c>
      <c r="G829" t="str">
        <f>INDEX('Grade 3'!$A$4:$AK$1252,$B829,4)</f>
        <v>OLIVER ELEMENTARY SCHOOL</v>
      </c>
      <c r="H829" t="str">
        <f ca="1">StaticValues!$A$8</f>
        <v>2016</v>
      </c>
      <c r="I829" t="str">
        <f ca="1">StaticValues!$B$8</f>
        <v>Spring</v>
      </c>
      <c r="J829" t="str">
        <f ca="1">StaticValues!$C$8</f>
        <v>EOG</v>
      </c>
      <c r="K829" t="str">
        <f ca="1">StaticValues!$D$8</f>
        <v>3</v>
      </c>
      <c r="L829" t="str">
        <f>INDEX('Grade 3'!E$2:AJ$2,1,((8*C829)-7))</f>
        <v>Social Studies</v>
      </c>
      <c r="M829">
        <f>INDEX('Grade 3'!$A$4:$AK$1252,$B829,($C829*8-7+4))</f>
        <v>117</v>
      </c>
      <c r="N829">
        <f>INDEX('Grade 3'!$A$4:$AK$1252,$B829,($C829*8-6+4))</f>
        <v>484.09401709401709</v>
      </c>
      <c r="O829">
        <f>INDEX('Grade 3'!$A$4:$AK$1252,$B829,($C829*8-5+4))</f>
        <v>44.444444444444443</v>
      </c>
      <c r="P829">
        <f>INDEX('Grade 3'!$A$4:$AK$1252,$B829,($C829*8-4+4))</f>
        <v>43.589743589743591</v>
      </c>
      <c r="Q829">
        <f>INDEX('Grade 3'!$A$4:$AK$1252,$B829,($C829*8-3+4))</f>
        <v>8.5470085470085468</v>
      </c>
      <c r="R829">
        <f>INDEX('Grade 3'!$A$4:$AK$1252,$B829,($C829*8-2+4))</f>
        <v>3.4188034188034186</v>
      </c>
      <c r="S829">
        <f>INDEX('Grade 3'!$A$4:$AK$1252,$B829,($C829*8-1+4))</f>
        <v>55.555555555555557</v>
      </c>
      <c r="T829">
        <f>INDEX('Grade 3'!$A$4:$AK$1252,$B829,($C829*8-0+4))</f>
        <v>11.965811965811966</v>
      </c>
      <c r="U829" t="str">
        <f>INDEX('Grade 3'!$A$4:$AK$1252,$B829,37)</f>
        <v>Metro</v>
      </c>
    </row>
    <row r="830" spans="1:21">
      <c r="A830">
        <f t="shared" si="37"/>
        <v>829</v>
      </c>
      <c r="B830">
        <f t="shared" si="38"/>
        <v>208</v>
      </c>
      <c r="C830">
        <f t="shared" si="39"/>
        <v>1</v>
      </c>
      <c r="D830">
        <f>INDEX('Grade 3'!$A$4:$AK$1252,$B830,1)</f>
        <v>631</v>
      </c>
      <c r="E830">
        <f>INDEX('Grade 3'!$A$4:$AK$1252,$B830,2)</f>
        <v>295</v>
      </c>
      <c r="F830" t="str">
        <f>INDEX('Grade 3'!$A$4:$AK$1252,$B830,3)</f>
        <v>CLAYTON COUNTY</v>
      </c>
      <c r="G830" t="str">
        <f>INDEX('Grade 3'!$A$4:$AK$1252,$B830,4)</f>
        <v>LAKE RIDGE ELEMENTARY SCHOOL</v>
      </c>
      <c r="H830" t="str">
        <f ca="1">StaticValues!$A$8</f>
        <v>2016</v>
      </c>
      <c r="I830" t="str">
        <f ca="1">StaticValues!$B$8</f>
        <v>Spring</v>
      </c>
      <c r="J830" t="str">
        <f ca="1">StaticValues!$C$8</f>
        <v>EOG</v>
      </c>
      <c r="K830" t="str">
        <f ca="1">StaticValues!$D$8</f>
        <v>3</v>
      </c>
      <c r="L830" t="str">
        <f>INDEX('Grade 3'!E$2:AJ$2,1,((8*C830)-7))</f>
        <v>English Language Arts</v>
      </c>
      <c r="M830">
        <f>INDEX('Grade 3'!$A$4:$AK$1252,$B830,($C830*8-7+4))</f>
        <v>101</v>
      </c>
      <c r="N830">
        <f>INDEX('Grade 3'!$A$4:$AK$1252,$B830,($C830*8-6+4))</f>
        <v>485.38613861386136</v>
      </c>
      <c r="O830">
        <f>INDEX('Grade 3'!$A$4:$AK$1252,$B830,($C830*8-5+4))</f>
        <v>48.514851485148512</v>
      </c>
      <c r="P830">
        <f>INDEX('Grade 3'!$A$4:$AK$1252,$B830,($C830*8-4+4))</f>
        <v>32.67326732673267</v>
      </c>
      <c r="Q830">
        <f>INDEX('Grade 3'!$A$4:$AK$1252,$B830,($C830*8-3+4))</f>
        <v>10.891089108910892</v>
      </c>
      <c r="R830">
        <f>INDEX('Grade 3'!$A$4:$AK$1252,$B830,($C830*8-2+4))</f>
        <v>7.9207920792079207</v>
      </c>
      <c r="S830">
        <f>INDEX('Grade 3'!$A$4:$AK$1252,$B830,($C830*8-1+4))</f>
        <v>51.485148514851488</v>
      </c>
      <c r="T830">
        <f>INDEX('Grade 3'!$A$4:$AK$1252,$B830,($C830*8-0+4))</f>
        <v>18.811881188118811</v>
      </c>
      <c r="U830" t="str">
        <f>INDEX('Grade 3'!$A$4:$AK$1252,$B830,37)</f>
        <v>Metro</v>
      </c>
    </row>
    <row r="831" spans="1:21">
      <c r="A831">
        <f t="shared" si="37"/>
        <v>830</v>
      </c>
      <c r="B831">
        <f t="shared" si="38"/>
        <v>208</v>
      </c>
      <c r="C831">
        <f t="shared" si="39"/>
        <v>2</v>
      </c>
      <c r="D831">
        <f>INDEX('Grade 3'!$A$4:$AK$1252,$B831,1)</f>
        <v>631</v>
      </c>
      <c r="E831">
        <f>INDEX('Grade 3'!$A$4:$AK$1252,$B831,2)</f>
        <v>295</v>
      </c>
      <c r="F831" t="str">
        <f>INDEX('Grade 3'!$A$4:$AK$1252,$B831,3)</f>
        <v>CLAYTON COUNTY</v>
      </c>
      <c r="G831" t="str">
        <f>INDEX('Grade 3'!$A$4:$AK$1252,$B831,4)</f>
        <v>LAKE RIDGE ELEMENTARY SCHOOL</v>
      </c>
      <c r="H831" t="str">
        <f ca="1">StaticValues!$A$8</f>
        <v>2016</v>
      </c>
      <c r="I831" t="str">
        <f ca="1">StaticValues!$B$8</f>
        <v>Spring</v>
      </c>
      <c r="J831" t="str">
        <f ca="1">StaticValues!$C$8</f>
        <v>EOG</v>
      </c>
      <c r="K831" t="str">
        <f ca="1">StaticValues!$D$8</f>
        <v>3</v>
      </c>
      <c r="L831" t="str">
        <f>INDEX('Grade 3'!E$2:AJ$2,1,((8*C831)-7))</f>
        <v>Mathematics</v>
      </c>
      <c r="M831">
        <f>INDEX('Grade 3'!$A$4:$AK$1252,$B831,($C831*8-7+4))</f>
        <v>101</v>
      </c>
      <c r="N831">
        <f>INDEX('Grade 3'!$A$4:$AK$1252,$B831,($C831*8-6+4))</f>
        <v>495.45544554455444</v>
      </c>
      <c r="O831">
        <f>INDEX('Grade 3'!$A$4:$AK$1252,$B831,($C831*8-5+4))</f>
        <v>34.653465346534652</v>
      </c>
      <c r="P831">
        <f>INDEX('Grade 3'!$A$4:$AK$1252,$B831,($C831*8-4+4))</f>
        <v>39.603960396039604</v>
      </c>
      <c r="Q831">
        <f>INDEX('Grade 3'!$A$4:$AK$1252,$B831,($C831*8-3+4))</f>
        <v>22.772277227722771</v>
      </c>
      <c r="R831">
        <f>INDEX('Grade 3'!$A$4:$AK$1252,$B831,($C831*8-2+4))</f>
        <v>2.9702970297029703</v>
      </c>
      <c r="S831">
        <f>INDEX('Grade 3'!$A$4:$AK$1252,$B831,($C831*8-1+4))</f>
        <v>65.346534653465341</v>
      </c>
      <c r="T831">
        <f>INDEX('Grade 3'!$A$4:$AK$1252,$B831,($C831*8-0+4))</f>
        <v>25.742574257425744</v>
      </c>
      <c r="U831" t="str">
        <f>INDEX('Grade 3'!$A$4:$AK$1252,$B831,37)</f>
        <v>Metro</v>
      </c>
    </row>
    <row r="832" spans="1:21">
      <c r="A832">
        <f t="shared" si="37"/>
        <v>831</v>
      </c>
      <c r="B832">
        <f t="shared" si="38"/>
        <v>208</v>
      </c>
      <c r="C832">
        <f t="shared" si="39"/>
        <v>3</v>
      </c>
      <c r="D832">
        <f>INDEX('Grade 3'!$A$4:$AK$1252,$B832,1)</f>
        <v>631</v>
      </c>
      <c r="E832">
        <f>INDEX('Grade 3'!$A$4:$AK$1252,$B832,2)</f>
        <v>295</v>
      </c>
      <c r="F832" t="str">
        <f>INDEX('Grade 3'!$A$4:$AK$1252,$B832,3)</f>
        <v>CLAYTON COUNTY</v>
      </c>
      <c r="G832" t="str">
        <f>INDEX('Grade 3'!$A$4:$AK$1252,$B832,4)</f>
        <v>LAKE RIDGE ELEMENTARY SCHOOL</v>
      </c>
      <c r="H832" t="str">
        <f ca="1">StaticValues!$A$8</f>
        <v>2016</v>
      </c>
      <c r="I832" t="str">
        <f ca="1">StaticValues!$B$8</f>
        <v>Spring</v>
      </c>
      <c r="J832" t="str">
        <f ca="1">StaticValues!$C$8</f>
        <v>EOG</v>
      </c>
      <c r="K832" t="str">
        <f ca="1">StaticValues!$D$8</f>
        <v>3</v>
      </c>
      <c r="L832" t="str">
        <f>INDEX('Grade 3'!E$2:AJ$2,1,((8*C832)-7))</f>
        <v>Science</v>
      </c>
      <c r="M832">
        <f>INDEX('Grade 3'!$A$4:$AK$1252,$B832,($C832*8-7+4))</f>
        <v>101</v>
      </c>
      <c r="N832">
        <f>INDEX('Grade 3'!$A$4:$AK$1252,$B832,($C832*8-6+4))</f>
        <v>487.21782178217819</v>
      </c>
      <c r="O832">
        <f>INDEX('Grade 3'!$A$4:$AK$1252,$B832,($C832*8-5+4))</f>
        <v>42.574257425742573</v>
      </c>
      <c r="P832">
        <f>INDEX('Grade 3'!$A$4:$AK$1252,$B832,($C832*8-4+4))</f>
        <v>41.584158415841586</v>
      </c>
      <c r="Q832">
        <f>INDEX('Grade 3'!$A$4:$AK$1252,$B832,($C832*8-3+4))</f>
        <v>13.861386138613861</v>
      </c>
      <c r="R832">
        <f>INDEX('Grade 3'!$A$4:$AK$1252,$B832,($C832*8-2+4))</f>
        <v>1.9801980198019802</v>
      </c>
      <c r="S832">
        <f>INDEX('Grade 3'!$A$4:$AK$1252,$B832,($C832*8-1+4))</f>
        <v>57.425742574257427</v>
      </c>
      <c r="T832">
        <f>INDEX('Grade 3'!$A$4:$AK$1252,$B832,($C832*8-0+4))</f>
        <v>15.841584158415841</v>
      </c>
      <c r="U832" t="str">
        <f>INDEX('Grade 3'!$A$4:$AK$1252,$B832,37)</f>
        <v>Metro</v>
      </c>
    </row>
    <row r="833" spans="1:21">
      <c r="A833">
        <f t="shared" si="37"/>
        <v>832</v>
      </c>
      <c r="B833">
        <f t="shared" si="38"/>
        <v>208</v>
      </c>
      <c r="C833">
        <f t="shared" si="39"/>
        <v>4</v>
      </c>
      <c r="D833">
        <f>INDEX('Grade 3'!$A$4:$AK$1252,$B833,1)</f>
        <v>631</v>
      </c>
      <c r="E833">
        <f>INDEX('Grade 3'!$A$4:$AK$1252,$B833,2)</f>
        <v>295</v>
      </c>
      <c r="F833" t="str">
        <f>INDEX('Grade 3'!$A$4:$AK$1252,$B833,3)</f>
        <v>CLAYTON COUNTY</v>
      </c>
      <c r="G833" t="str">
        <f>INDEX('Grade 3'!$A$4:$AK$1252,$B833,4)</f>
        <v>LAKE RIDGE ELEMENTARY SCHOOL</v>
      </c>
      <c r="H833" t="str">
        <f ca="1">StaticValues!$A$8</f>
        <v>2016</v>
      </c>
      <c r="I833" t="str">
        <f ca="1">StaticValues!$B$8</f>
        <v>Spring</v>
      </c>
      <c r="J833" t="str">
        <f ca="1">StaticValues!$C$8</f>
        <v>EOG</v>
      </c>
      <c r="K833" t="str">
        <f ca="1">StaticValues!$D$8</f>
        <v>3</v>
      </c>
      <c r="L833" t="str">
        <f>INDEX('Grade 3'!E$2:AJ$2,1,((8*C833)-7))</f>
        <v>Social Studies</v>
      </c>
      <c r="M833">
        <f>INDEX('Grade 3'!$A$4:$AK$1252,$B833,($C833*8-7+4))</f>
        <v>101</v>
      </c>
      <c r="N833">
        <f>INDEX('Grade 3'!$A$4:$AK$1252,$B833,($C833*8-6+4))</f>
        <v>483.25742574257424</v>
      </c>
      <c r="O833">
        <f>INDEX('Grade 3'!$A$4:$AK$1252,$B833,($C833*8-5+4))</f>
        <v>40.594059405940591</v>
      </c>
      <c r="P833">
        <f>INDEX('Grade 3'!$A$4:$AK$1252,$B833,($C833*8-4+4))</f>
        <v>51.485148514851488</v>
      </c>
      <c r="Q833">
        <f>INDEX('Grade 3'!$A$4:$AK$1252,$B833,($C833*8-3+4))</f>
        <v>6.9306930693069306</v>
      </c>
      <c r="R833">
        <f>INDEX('Grade 3'!$A$4:$AK$1252,$B833,($C833*8-2+4))</f>
        <v>0.99009900990099009</v>
      </c>
      <c r="S833">
        <f>INDEX('Grade 3'!$A$4:$AK$1252,$B833,($C833*8-1+4))</f>
        <v>59.405940594059409</v>
      </c>
      <c r="T833">
        <f>INDEX('Grade 3'!$A$4:$AK$1252,$B833,($C833*8-0+4))</f>
        <v>7.9207920792079207</v>
      </c>
      <c r="U833" t="str">
        <f>INDEX('Grade 3'!$A$4:$AK$1252,$B833,37)</f>
        <v>Metro</v>
      </c>
    </row>
    <row r="834" spans="1:21">
      <c r="A834">
        <f t="shared" si="37"/>
        <v>833</v>
      </c>
      <c r="B834">
        <f t="shared" si="38"/>
        <v>209</v>
      </c>
      <c r="C834">
        <f t="shared" si="39"/>
        <v>1</v>
      </c>
      <c r="D834">
        <f>INDEX('Grade 3'!$A$4:$AK$1252,$B834,1)</f>
        <v>631</v>
      </c>
      <c r="E834">
        <f>INDEX('Grade 3'!$A$4:$AK$1252,$B834,2)</f>
        <v>304</v>
      </c>
      <c r="F834" t="str">
        <f>INDEX('Grade 3'!$A$4:$AK$1252,$B834,3)</f>
        <v>CLAYTON COUNTY</v>
      </c>
      <c r="G834" t="str">
        <f>INDEX('Grade 3'!$A$4:$AK$1252,$B834,4)</f>
        <v>JAMES JACKSON ELEMENTARY SCHOOL</v>
      </c>
      <c r="H834" t="str">
        <f ca="1">StaticValues!$A$8</f>
        <v>2016</v>
      </c>
      <c r="I834" t="str">
        <f ca="1">StaticValues!$B$8</f>
        <v>Spring</v>
      </c>
      <c r="J834" t="str">
        <f ca="1">StaticValues!$C$8</f>
        <v>EOG</v>
      </c>
      <c r="K834" t="str">
        <f ca="1">StaticValues!$D$8</f>
        <v>3</v>
      </c>
      <c r="L834" t="str">
        <f>INDEX('Grade 3'!E$2:AJ$2,1,((8*C834)-7))</f>
        <v>English Language Arts</v>
      </c>
      <c r="M834">
        <f>INDEX('Grade 3'!$A$4:$AK$1252,$B834,($C834*8-7+4))</f>
        <v>191</v>
      </c>
      <c r="N834">
        <f>INDEX('Grade 3'!$A$4:$AK$1252,$B834,($C834*8-6+4))</f>
        <v>491.8952879581152</v>
      </c>
      <c r="O834">
        <f>INDEX('Grade 3'!$A$4:$AK$1252,$B834,($C834*8-5+4))</f>
        <v>41.8848167539267</v>
      </c>
      <c r="P834">
        <f>INDEX('Grade 3'!$A$4:$AK$1252,$B834,($C834*8-4+4))</f>
        <v>32.460732984293195</v>
      </c>
      <c r="Q834">
        <f>INDEX('Grade 3'!$A$4:$AK$1252,$B834,($C834*8-3+4))</f>
        <v>19.895287958115183</v>
      </c>
      <c r="R834">
        <f>INDEX('Grade 3'!$A$4:$AK$1252,$B834,($C834*8-2+4))</f>
        <v>5.7591623036649215</v>
      </c>
      <c r="S834">
        <f>INDEX('Grade 3'!$A$4:$AK$1252,$B834,($C834*8-1+4))</f>
        <v>58.1151832460733</v>
      </c>
      <c r="T834">
        <f>INDEX('Grade 3'!$A$4:$AK$1252,$B834,($C834*8-0+4))</f>
        <v>25.654450261780106</v>
      </c>
      <c r="U834" t="str">
        <f>INDEX('Grade 3'!$A$4:$AK$1252,$B834,37)</f>
        <v>Metro</v>
      </c>
    </row>
    <row r="835" spans="1:21">
      <c r="A835">
        <f t="shared" ref="A835:A898" si="40">ROW(A834)</f>
        <v>834</v>
      </c>
      <c r="B835">
        <f t="shared" ref="B835:B898" si="41">CEILING(A835/4,1)</f>
        <v>209</v>
      </c>
      <c r="C835">
        <f t="shared" ref="C835:C898" si="42">IF(B834&lt;&gt;B835,1,C834+1)</f>
        <v>2</v>
      </c>
      <c r="D835">
        <f>INDEX('Grade 3'!$A$4:$AK$1252,$B835,1)</f>
        <v>631</v>
      </c>
      <c r="E835">
        <f>INDEX('Grade 3'!$A$4:$AK$1252,$B835,2)</f>
        <v>304</v>
      </c>
      <c r="F835" t="str">
        <f>INDEX('Grade 3'!$A$4:$AK$1252,$B835,3)</f>
        <v>CLAYTON COUNTY</v>
      </c>
      <c r="G835" t="str">
        <f>INDEX('Grade 3'!$A$4:$AK$1252,$B835,4)</f>
        <v>JAMES JACKSON ELEMENTARY SCHOOL</v>
      </c>
      <c r="H835" t="str">
        <f ca="1">StaticValues!$A$8</f>
        <v>2016</v>
      </c>
      <c r="I835" t="str">
        <f ca="1">StaticValues!$B$8</f>
        <v>Spring</v>
      </c>
      <c r="J835" t="str">
        <f ca="1">StaticValues!$C$8</f>
        <v>EOG</v>
      </c>
      <c r="K835" t="str">
        <f ca="1">StaticValues!$D$8</f>
        <v>3</v>
      </c>
      <c r="L835" t="str">
        <f>INDEX('Grade 3'!E$2:AJ$2,1,((8*C835)-7))</f>
        <v>Mathematics</v>
      </c>
      <c r="M835">
        <f>INDEX('Grade 3'!$A$4:$AK$1252,$B835,($C835*8-7+4))</f>
        <v>192</v>
      </c>
      <c r="N835">
        <f>INDEX('Grade 3'!$A$4:$AK$1252,$B835,($C835*8-6+4))</f>
        <v>510.08333333333331</v>
      </c>
      <c r="O835">
        <f>INDEX('Grade 3'!$A$4:$AK$1252,$B835,($C835*8-5+4))</f>
        <v>23.4375</v>
      </c>
      <c r="P835">
        <f>INDEX('Grade 3'!$A$4:$AK$1252,$B835,($C835*8-4+4))</f>
        <v>37.5</v>
      </c>
      <c r="Q835">
        <f>INDEX('Grade 3'!$A$4:$AK$1252,$B835,($C835*8-3+4))</f>
        <v>30.729166666666668</v>
      </c>
      <c r="R835">
        <f>INDEX('Grade 3'!$A$4:$AK$1252,$B835,($C835*8-2+4))</f>
        <v>8.3333333333333339</v>
      </c>
      <c r="S835">
        <f>INDEX('Grade 3'!$A$4:$AK$1252,$B835,($C835*8-1+4))</f>
        <v>76.5625</v>
      </c>
      <c r="T835">
        <f>INDEX('Grade 3'!$A$4:$AK$1252,$B835,($C835*8-0+4))</f>
        <v>39.0625</v>
      </c>
      <c r="U835" t="str">
        <f>INDEX('Grade 3'!$A$4:$AK$1252,$B835,37)</f>
        <v>Metro</v>
      </c>
    </row>
    <row r="836" spans="1:21">
      <c r="A836">
        <f t="shared" si="40"/>
        <v>835</v>
      </c>
      <c r="B836">
        <f t="shared" si="41"/>
        <v>209</v>
      </c>
      <c r="C836">
        <f t="shared" si="42"/>
        <v>3</v>
      </c>
      <c r="D836">
        <f>INDEX('Grade 3'!$A$4:$AK$1252,$B836,1)</f>
        <v>631</v>
      </c>
      <c r="E836">
        <f>INDEX('Grade 3'!$A$4:$AK$1252,$B836,2)</f>
        <v>304</v>
      </c>
      <c r="F836" t="str">
        <f>INDEX('Grade 3'!$A$4:$AK$1252,$B836,3)</f>
        <v>CLAYTON COUNTY</v>
      </c>
      <c r="G836" t="str">
        <f>INDEX('Grade 3'!$A$4:$AK$1252,$B836,4)</f>
        <v>JAMES JACKSON ELEMENTARY SCHOOL</v>
      </c>
      <c r="H836" t="str">
        <f ca="1">StaticValues!$A$8</f>
        <v>2016</v>
      </c>
      <c r="I836" t="str">
        <f ca="1">StaticValues!$B$8</f>
        <v>Spring</v>
      </c>
      <c r="J836" t="str">
        <f ca="1">StaticValues!$C$8</f>
        <v>EOG</v>
      </c>
      <c r="K836" t="str">
        <f ca="1">StaticValues!$D$8</f>
        <v>3</v>
      </c>
      <c r="L836" t="str">
        <f>INDEX('Grade 3'!E$2:AJ$2,1,((8*C836)-7))</f>
        <v>Science</v>
      </c>
      <c r="M836">
        <f>INDEX('Grade 3'!$A$4:$AK$1252,$B836,($C836*8-7+4))</f>
        <v>192</v>
      </c>
      <c r="N836">
        <f>INDEX('Grade 3'!$A$4:$AK$1252,$B836,($C836*8-6+4))</f>
        <v>496.05729166666669</v>
      </c>
      <c r="O836">
        <f>INDEX('Grade 3'!$A$4:$AK$1252,$B836,($C836*8-5+4))</f>
        <v>34.895833333333336</v>
      </c>
      <c r="P836">
        <f>INDEX('Grade 3'!$A$4:$AK$1252,$B836,($C836*8-4+4))</f>
        <v>39.583333333333336</v>
      </c>
      <c r="Q836">
        <f>INDEX('Grade 3'!$A$4:$AK$1252,$B836,($C836*8-3+4))</f>
        <v>21.875</v>
      </c>
      <c r="R836">
        <f>INDEX('Grade 3'!$A$4:$AK$1252,$B836,($C836*8-2+4))</f>
        <v>3.6458333333333335</v>
      </c>
      <c r="S836">
        <f>INDEX('Grade 3'!$A$4:$AK$1252,$B836,($C836*8-1+4))</f>
        <v>65.104166666666671</v>
      </c>
      <c r="T836">
        <f>INDEX('Grade 3'!$A$4:$AK$1252,$B836,($C836*8-0+4))</f>
        <v>25.520833333333332</v>
      </c>
      <c r="U836" t="str">
        <f>INDEX('Grade 3'!$A$4:$AK$1252,$B836,37)</f>
        <v>Metro</v>
      </c>
    </row>
    <row r="837" spans="1:21">
      <c r="A837">
        <f t="shared" si="40"/>
        <v>836</v>
      </c>
      <c r="B837">
        <f t="shared" si="41"/>
        <v>209</v>
      </c>
      <c r="C837">
        <f t="shared" si="42"/>
        <v>4</v>
      </c>
      <c r="D837">
        <f>INDEX('Grade 3'!$A$4:$AK$1252,$B837,1)</f>
        <v>631</v>
      </c>
      <c r="E837">
        <f>INDEX('Grade 3'!$A$4:$AK$1252,$B837,2)</f>
        <v>304</v>
      </c>
      <c r="F837" t="str">
        <f>INDEX('Grade 3'!$A$4:$AK$1252,$B837,3)</f>
        <v>CLAYTON COUNTY</v>
      </c>
      <c r="G837" t="str">
        <f>INDEX('Grade 3'!$A$4:$AK$1252,$B837,4)</f>
        <v>JAMES JACKSON ELEMENTARY SCHOOL</v>
      </c>
      <c r="H837" t="str">
        <f ca="1">StaticValues!$A$8</f>
        <v>2016</v>
      </c>
      <c r="I837" t="str">
        <f ca="1">StaticValues!$B$8</f>
        <v>Spring</v>
      </c>
      <c r="J837" t="str">
        <f ca="1">StaticValues!$C$8</f>
        <v>EOG</v>
      </c>
      <c r="K837" t="str">
        <f ca="1">StaticValues!$D$8</f>
        <v>3</v>
      </c>
      <c r="L837" t="str">
        <f>INDEX('Grade 3'!E$2:AJ$2,1,((8*C837)-7))</f>
        <v>Social Studies</v>
      </c>
      <c r="M837">
        <f>INDEX('Grade 3'!$A$4:$AK$1252,$B837,($C837*8-7+4))</f>
        <v>192</v>
      </c>
      <c r="N837">
        <f>INDEX('Grade 3'!$A$4:$AK$1252,$B837,($C837*8-6+4))</f>
        <v>499.828125</v>
      </c>
      <c r="O837">
        <f>INDEX('Grade 3'!$A$4:$AK$1252,$B837,($C837*8-5+4))</f>
        <v>30.208333333333332</v>
      </c>
      <c r="P837">
        <f>INDEX('Grade 3'!$A$4:$AK$1252,$B837,($C837*8-4+4))</f>
        <v>45.833333333333336</v>
      </c>
      <c r="Q837">
        <f>INDEX('Grade 3'!$A$4:$AK$1252,$B837,($C837*8-3+4))</f>
        <v>13.020833333333334</v>
      </c>
      <c r="R837">
        <f>INDEX('Grade 3'!$A$4:$AK$1252,$B837,($C837*8-2+4))</f>
        <v>10.9375</v>
      </c>
      <c r="S837">
        <f>INDEX('Grade 3'!$A$4:$AK$1252,$B837,($C837*8-1+4))</f>
        <v>69.791666666666671</v>
      </c>
      <c r="T837">
        <f>INDEX('Grade 3'!$A$4:$AK$1252,$B837,($C837*8-0+4))</f>
        <v>23.958333333333332</v>
      </c>
      <c r="U837" t="str">
        <f>INDEX('Grade 3'!$A$4:$AK$1252,$B837,37)</f>
        <v>Metro</v>
      </c>
    </row>
    <row r="838" spans="1:21">
      <c r="A838">
        <f t="shared" si="40"/>
        <v>837</v>
      </c>
      <c r="B838">
        <f t="shared" si="41"/>
        <v>210</v>
      </c>
      <c r="C838">
        <f t="shared" si="42"/>
        <v>1</v>
      </c>
      <c r="D838">
        <f>INDEX('Grade 3'!$A$4:$AK$1252,$B838,1)</f>
        <v>631</v>
      </c>
      <c r="E838">
        <f>INDEX('Grade 3'!$A$4:$AK$1252,$B838,2)</f>
        <v>305</v>
      </c>
      <c r="F838" t="str">
        <f>INDEX('Grade 3'!$A$4:$AK$1252,$B838,3)</f>
        <v>CLAYTON COUNTY</v>
      </c>
      <c r="G838" t="str">
        <f>INDEX('Grade 3'!$A$4:$AK$1252,$B838,4)</f>
        <v>KEMP ELEM SCHOOL</v>
      </c>
      <c r="H838" t="str">
        <f ca="1">StaticValues!$A$8</f>
        <v>2016</v>
      </c>
      <c r="I838" t="str">
        <f ca="1">StaticValues!$B$8</f>
        <v>Spring</v>
      </c>
      <c r="J838" t="str">
        <f ca="1">StaticValues!$C$8</f>
        <v>EOG</v>
      </c>
      <c r="K838" t="str">
        <f ca="1">StaticValues!$D$8</f>
        <v>3</v>
      </c>
      <c r="L838" t="str">
        <f>INDEX('Grade 3'!E$2:AJ$2,1,((8*C838)-7))</f>
        <v>English Language Arts</v>
      </c>
      <c r="M838">
        <f>INDEX('Grade 3'!$A$4:$AK$1252,$B838,($C838*8-7+4))</f>
        <v>236</v>
      </c>
      <c r="N838">
        <f>INDEX('Grade 3'!$A$4:$AK$1252,$B838,($C838*8-6+4))</f>
        <v>484.70762711864404</v>
      </c>
      <c r="O838">
        <f>INDEX('Grade 3'!$A$4:$AK$1252,$B838,($C838*8-5+4))</f>
        <v>40.254237288135592</v>
      </c>
      <c r="P838">
        <f>INDEX('Grade 3'!$A$4:$AK$1252,$B838,($C838*8-4+4))</f>
        <v>37.288135593220339</v>
      </c>
      <c r="Q838">
        <f>INDEX('Grade 3'!$A$4:$AK$1252,$B838,($C838*8-3+4))</f>
        <v>19.915254237288135</v>
      </c>
      <c r="R838">
        <f>INDEX('Grade 3'!$A$4:$AK$1252,$B838,($C838*8-2+4))</f>
        <v>2.5423728813559321</v>
      </c>
      <c r="S838">
        <f>INDEX('Grade 3'!$A$4:$AK$1252,$B838,($C838*8-1+4))</f>
        <v>59.745762711864408</v>
      </c>
      <c r="T838">
        <f>INDEX('Grade 3'!$A$4:$AK$1252,$B838,($C838*8-0+4))</f>
        <v>22.457627118644069</v>
      </c>
      <c r="U838" t="str">
        <f>INDEX('Grade 3'!$A$4:$AK$1252,$B838,37)</f>
        <v>Metro</v>
      </c>
    </row>
    <row r="839" spans="1:21">
      <c r="A839">
        <f t="shared" si="40"/>
        <v>838</v>
      </c>
      <c r="B839">
        <f t="shared" si="41"/>
        <v>210</v>
      </c>
      <c r="C839">
        <f t="shared" si="42"/>
        <v>2</v>
      </c>
      <c r="D839">
        <f>INDEX('Grade 3'!$A$4:$AK$1252,$B839,1)</f>
        <v>631</v>
      </c>
      <c r="E839">
        <f>INDEX('Grade 3'!$A$4:$AK$1252,$B839,2)</f>
        <v>305</v>
      </c>
      <c r="F839" t="str">
        <f>INDEX('Grade 3'!$A$4:$AK$1252,$B839,3)</f>
        <v>CLAYTON COUNTY</v>
      </c>
      <c r="G839" t="str">
        <f>INDEX('Grade 3'!$A$4:$AK$1252,$B839,4)</f>
        <v>KEMP ELEM SCHOOL</v>
      </c>
      <c r="H839" t="str">
        <f ca="1">StaticValues!$A$8</f>
        <v>2016</v>
      </c>
      <c r="I839" t="str">
        <f ca="1">StaticValues!$B$8</f>
        <v>Spring</v>
      </c>
      <c r="J839" t="str">
        <f ca="1">StaticValues!$C$8</f>
        <v>EOG</v>
      </c>
      <c r="K839" t="str">
        <f ca="1">StaticValues!$D$8</f>
        <v>3</v>
      </c>
      <c r="L839" t="str">
        <f>INDEX('Grade 3'!E$2:AJ$2,1,((8*C839)-7))</f>
        <v>Mathematics</v>
      </c>
      <c r="M839">
        <f>INDEX('Grade 3'!$A$4:$AK$1252,$B839,($C839*8-7+4))</f>
        <v>235</v>
      </c>
      <c r="N839">
        <f>INDEX('Grade 3'!$A$4:$AK$1252,$B839,($C839*8-6+4))</f>
        <v>492.93191489361703</v>
      </c>
      <c r="O839">
        <f>INDEX('Grade 3'!$A$4:$AK$1252,$B839,($C839*8-5+4))</f>
        <v>38.723404255319146</v>
      </c>
      <c r="P839">
        <f>INDEX('Grade 3'!$A$4:$AK$1252,$B839,($C839*8-4+4))</f>
        <v>38.723404255319146</v>
      </c>
      <c r="Q839">
        <f>INDEX('Grade 3'!$A$4:$AK$1252,$B839,($C839*8-3+4))</f>
        <v>20.425531914893618</v>
      </c>
      <c r="R839">
        <f>INDEX('Grade 3'!$A$4:$AK$1252,$B839,($C839*8-2+4))</f>
        <v>2.1276595744680851</v>
      </c>
      <c r="S839">
        <f>INDEX('Grade 3'!$A$4:$AK$1252,$B839,($C839*8-1+4))</f>
        <v>61.276595744680854</v>
      </c>
      <c r="T839">
        <f>INDEX('Grade 3'!$A$4:$AK$1252,$B839,($C839*8-0+4))</f>
        <v>22.553191489361701</v>
      </c>
      <c r="U839" t="str">
        <f>INDEX('Grade 3'!$A$4:$AK$1252,$B839,37)</f>
        <v>Metro</v>
      </c>
    </row>
    <row r="840" spans="1:21">
      <c r="A840">
        <f t="shared" si="40"/>
        <v>839</v>
      </c>
      <c r="B840">
        <f t="shared" si="41"/>
        <v>210</v>
      </c>
      <c r="C840">
        <f t="shared" si="42"/>
        <v>3</v>
      </c>
      <c r="D840">
        <f>INDEX('Grade 3'!$A$4:$AK$1252,$B840,1)</f>
        <v>631</v>
      </c>
      <c r="E840">
        <f>INDEX('Grade 3'!$A$4:$AK$1252,$B840,2)</f>
        <v>305</v>
      </c>
      <c r="F840" t="str">
        <f>INDEX('Grade 3'!$A$4:$AK$1252,$B840,3)</f>
        <v>CLAYTON COUNTY</v>
      </c>
      <c r="G840" t="str">
        <f>INDEX('Grade 3'!$A$4:$AK$1252,$B840,4)</f>
        <v>KEMP ELEM SCHOOL</v>
      </c>
      <c r="H840" t="str">
        <f ca="1">StaticValues!$A$8</f>
        <v>2016</v>
      </c>
      <c r="I840" t="str">
        <f ca="1">StaticValues!$B$8</f>
        <v>Spring</v>
      </c>
      <c r="J840" t="str">
        <f ca="1">StaticValues!$C$8</f>
        <v>EOG</v>
      </c>
      <c r="K840" t="str">
        <f ca="1">StaticValues!$D$8</f>
        <v>3</v>
      </c>
      <c r="L840" t="str">
        <f>INDEX('Grade 3'!E$2:AJ$2,1,((8*C840)-7))</f>
        <v>Science</v>
      </c>
      <c r="M840">
        <f>INDEX('Grade 3'!$A$4:$AK$1252,$B840,($C840*8-7+4))</f>
        <v>236</v>
      </c>
      <c r="N840">
        <f>INDEX('Grade 3'!$A$4:$AK$1252,$B840,($C840*8-6+4))</f>
        <v>492.06779661016947</v>
      </c>
      <c r="O840">
        <f>INDEX('Grade 3'!$A$4:$AK$1252,$B840,($C840*8-5+4))</f>
        <v>35.16949152542373</v>
      </c>
      <c r="P840">
        <f>INDEX('Grade 3'!$A$4:$AK$1252,$B840,($C840*8-4+4))</f>
        <v>43.644067796610166</v>
      </c>
      <c r="Q840">
        <f>INDEX('Grade 3'!$A$4:$AK$1252,$B840,($C840*8-3+4))</f>
        <v>17.372881355932204</v>
      </c>
      <c r="R840">
        <f>INDEX('Grade 3'!$A$4:$AK$1252,$B840,($C840*8-2+4))</f>
        <v>3.8135593220338984</v>
      </c>
      <c r="S840">
        <f>INDEX('Grade 3'!$A$4:$AK$1252,$B840,($C840*8-1+4))</f>
        <v>64.830508474576277</v>
      </c>
      <c r="T840">
        <f>INDEX('Grade 3'!$A$4:$AK$1252,$B840,($C840*8-0+4))</f>
        <v>21.1864406779661</v>
      </c>
      <c r="U840" t="str">
        <f>INDEX('Grade 3'!$A$4:$AK$1252,$B840,37)</f>
        <v>Metro</v>
      </c>
    </row>
    <row r="841" spans="1:21">
      <c r="A841">
        <f t="shared" si="40"/>
        <v>840</v>
      </c>
      <c r="B841">
        <f t="shared" si="41"/>
        <v>210</v>
      </c>
      <c r="C841">
        <f t="shared" si="42"/>
        <v>4</v>
      </c>
      <c r="D841">
        <f>INDEX('Grade 3'!$A$4:$AK$1252,$B841,1)</f>
        <v>631</v>
      </c>
      <c r="E841">
        <f>INDEX('Grade 3'!$A$4:$AK$1252,$B841,2)</f>
        <v>305</v>
      </c>
      <c r="F841" t="str">
        <f>INDEX('Grade 3'!$A$4:$AK$1252,$B841,3)</f>
        <v>CLAYTON COUNTY</v>
      </c>
      <c r="G841" t="str">
        <f>INDEX('Grade 3'!$A$4:$AK$1252,$B841,4)</f>
        <v>KEMP ELEM SCHOOL</v>
      </c>
      <c r="H841" t="str">
        <f ca="1">StaticValues!$A$8</f>
        <v>2016</v>
      </c>
      <c r="I841" t="str">
        <f ca="1">StaticValues!$B$8</f>
        <v>Spring</v>
      </c>
      <c r="J841" t="str">
        <f ca="1">StaticValues!$C$8</f>
        <v>EOG</v>
      </c>
      <c r="K841" t="str">
        <f ca="1">StaticValues!$D$8</f>
        <v>3</v>
      </c>
      <c r="L841" t="str">
        <f>INDEX('Grade 3'!E$2:AJ$2,1,((8*C841)-7))</f>
        <v>Social Studies</v>
      </c>
      <c r="M841">
        <f>INDEX('Grade 3'!$A$4:$AK$1252,$B841,($C841*8-7+4))</f>
        <v>236</v>
      </c>
      <c r="N841">
        <f>INDEX('Grade 3'!$A$4:$AK$1252,$B841,($C841*8-6+4))</f>
        <v>493.0169491525424</v>
      </c>
      <c r="O841">
        <f>INDEX('Grade 3'!$A$4:$AK$1252,$B841,($C841*8-5+4))</f>
        <v>34.322033898305087</v>
      </c>
      <c r="P841">
        <f>INDEX('Grade 3'!$A$4:$AK$1252,$B841,($C841*8-4+4))</f>
        <v>42.796610169491522</v>
      </c>
      <c r="Q841">
        <f>INDEX('Grade 3'!$A$4:$AK$1252,$B841,($C841*8-3+4))</f>
        <v>17.372881355932204</v>
      </c>
      <c r="R841">
        <f>INDEX('Grade 3'!$A$4:$AK$1252,$B841,($C841*8-2+4))</f>
        <v>5.5084745762711869</v>
      </c>
      <c r="S841">
        <f>INDEX('Grade 3'!$A$4:$AK$1252,$B841,($C841*8-1+4))</f>
        <v>65.677966101694921</v>
      </c>
      <c r="T841">
        <f>INDEX('Grade 3'!$A$4:$AK$1252,$B841,($C841*8-0+4))</f>
        <v>22.881355932203391</v>
      </c>
      <c r="U841" t="str">
        <f>INDEX('Grade 3'!$A$4:$AK$1252,$B841,37)</f>
        <v>Metro</v>
      </c>
    </row>
    <row r="842" spans="1:21">
      <c r="A842">
        <f t="shared" si="40"/>
        <v>841</v>
      </c>
      <c r="B842">
        <f t="shared" si="41"/>
        <v>211</v>
      </c>
      <c r="C842">
        <f t="shared" si="42"/>
        <v>1</v>
      </c>
      <c r="D842">
        <f>INDEX('Grade 3'!$A$4:$AK$1252,$B842,1)</f>
        <v>631</v>
      </c>
      <c r="E842">
        <f>INDEX('Grade 3'!$A$4:$AK$1252,$B842,2)</f>
        <v>307</v>
      </c>
      <c r="F842" t="str">
        <f>INDEX('Grade 3'!$A$4:$AK$1252,$B842,3)</f>
        <v>CLAYTON COUNTY</v>
      </c>
      <c r="G842" t="str">
        <f>INDEX('Grade 3'!$A$4:$AK$1252,$B842,4)</f>
        <v>UNIDOS DUAL LANGUAGE CHARTER SCHOOL</v>
      </c>
      <c r="H842" t="str">
        <f ca="1">StaticValues!$A$8</f>
        <v>2016</v>
      </c>
      <c r="I842" t="str">
        <f ca="1">StaticValues!$B$8</f>
        <v>Spring</v>
      </c>
      <c r="J842" t="str">
        <f ca="1">StaticValues!$C$8</f>
        <v>EOG</v>
      </c>
      <c r="K842" t="str">
        <f ca="1">StaticValues!$D$8</f>
        <v>3</v>
      </c>
      <c r="L842" t="str">
        <f>INDEX('Grade 3'!E$2:AJ$2,1,((8*C842)-7))</f>
        <v>English Language Arts</v>
      </c>
      <c r="M842">
        <f>INDEX('Grade 3'!$A$4:$AK$1252,$B842,($C842*8-7+4))</f>
        <v>93</v>
      </c>
      <c r="N842">
        <f>INDEX('Grade 3'!$A$4:$AK$1252,$B842,($C842*8-6+4))</f>
        <v>473.13978494623655</v>
      </c>
      <c r="O842">
        <f>INDEX('Grade 3'!$A$4:$AK$1252,$B842,($C842*8-5+4))</f>
        <v>53.763440860215056</v>
      </c>
      <c r="P842">
        <f>INDEX('Grade 3'!$A$4:$AK$1252,$B842,($C842*8-4+4))</f>
        <v>32.258064516129032</v>
      </c>
      <c r="Q842">
        <f>INDEX('Grade 3'!$A$4:$AK$1252,$B842,($C842*8-3+4))</f>
        <v>13.978494623655914</v>
      </c>
      <c r="R842">
        <f>INDEX('Grade 3'!$A$4:$AK$1252,$B842,($C842*8-2+4))</f>
        <v>0</v>
      </c>
      <c r="S842">
        <f>INDEX('Grade 3'!$A$4:$AK$1252,$B842,($C842*8-1+4))</f>
        <v>46.236559139784944</v>
      </c>
      <c r="T842">
        <f>INDEX('Grade 3'!$A$4:$AK$1252,$B842,($C842*8-0+4))</f>
        <v>13.978494623655914</v>
      </c>
      <c r="U842" t="str">
        <f>INDEX('Grade 3'!$A$4:$AK$1252,$B842,37)</f>
        <v>Metro</v>
      </c>
    </row>
    <row r="843" spans="1:21">
      <c r="A843">
        <f t="shared" si="40"/>
        <v>842</v>
      </c>
      <c r="B843">
        <f t="shared" si="41"/>
        <v>211</v>
      </c>
      <c r="C843">
        <f t="shared" si="42"/>
        <v>2</v>
      </c>
      <c r="D843">
        <f>INDEX('Grade 3'!$A$4:$AK$1252,$B843,1)</f>
        <v>631</v>
      </c>
      <c r="E843">
        <f>INDEX('Grade 3'!$A$4:$AK$1252,$B843,2)</f>
        <v>307</v>
      </c>
      <c r="F843" t="str">
        <f>INDEX('Grade 3'!$A$4:$AK$1252,$B843,3)</f>
        <v>CLAYTON COUNTY</v>
      </c>
      <c r="G843" t="str">
        <f>INDEX('Grade 3'!$A$4:$AK$1252,$B843,4)</f>
        <v>UNIDOS DUAL LANGUAGE CHARTER SCHOOL</v>
      </c>
      <c r="H843" t="str">
        <f ca="1">StaticValues!$A$8</f>
        <v>2016</v>
      </c>
      <c r="I843" t="str">
        <f ca="1">StaticValues!$B$8</f>
        <v>Spring</v>
      </c>
      <c r="J843" t="str">
        <f ca="1">StaticValues!$C$8</f>
        <v>EOG</v>
      </c>
      <c r="K843" t="str">
        <f ca="1">StaticValues!$D$8</f>
        <v>3</v>
      </c>
      <c r="L843" t="str">
        <f>INDEX('Grade 3'!E$2:AJ$2,1,((8*C843)-7))</f>
        <v>Mathematics</v>
      </c>
      <c r="M843">
        <f>INDEX('Grade 3'!$A$4:$AK$1252,$B843,($C843*8-7+4))</f>
        <v>93</v>
      </c>
      <c r="N843">
        <f>INDEX('Grade 3'!$A$4:$AK$1252,$B843,($C843*8-6+4))</f>
        <v>495.83870967741933</v>
      </c>
      <c r="O843">
        <f>INDEX('Grade 3'!$A$4:$AK$1252,$B843,($C843*8-5+4))</f>
        <v>34.408602150537632</v>
      </c>
      <c r="P843">
        <f>INDEX('Grade 3'!$A$4:$AK$1252,$B843,($C843*8-4+4))</f>
        <v>48.387096774193552</v>
      </c>
      <c r="Q843">
        <f>INDEX('Grade 3'!$A$4:$AK$1252,$B843,($C843*8-3+4))</f>
        <v>15.053763440860216</v>
      </c>
      <c r="R843">
        <f>INDEX('Grade 3'!$A$4:$AK$1252,$B843,($C843*8-2+4))</f>
        <v>2.150537634408602</v>
      </c>
      <c r="S843">
        <f>INDEX('Grade 3'!$A$4:$AK$1252,$B843,($C843*8-1+4))</f>
        <v>65.591397849462368</v>
      </c>
      <c r="T843">
        <f>INDEX('Grade 3'!$A$4:$AK$1252,$B843,($C843*8-0+4))</f>
        <v>17.204301075268816</v>
      </c>
      <c r="U843" t="str">
        <f>INDEX('Grade 3'!$A$4:$AK$1252,$B843,37)</f>
        <v>Metro</v>
      </c>
    </row>
    <row r="844" spans="1:21">
      <c r="A844">
        <f t="shared" si="40"/>
        <v>843</v>
      </c>
      <c r="B844">
        <f t="shared" si="41"/>
        <v>211</v>
      </c>
      <c r="C844">
        <f t="shared" si="42"/>
        <v>3</v>
      </c>
      <c r="D844">
        <f>INDEX('Grade 3'!$A$4:$AK$1252,$B844,1)</f>
        <v>631</v>
      </c>
      <c r="E844">
        <f>INDEX('Grade 3'!$A$4:$AK$1252,$B844,2)</f>
        <v>307</v>
      </c>
      <c r="F844" t="str">
        <f>INDEX('Grade 3'!$A$4:$AK$1252,$B844,3)</f>
        <v>CLAYTON COUNTY</v>
      </c>
      <c r="G844" t="str">
        <f>INDEX('Grade 3'!$A$4:$AK$1252,$B844,4)</f>
        <v>UNIDOS DUAL LANGUAGE CHARTER SCHOOL</v>
      </c>
      <c r="H844" t="str">
        <f ca="1">StaticValues!$A$8</f>
        <v>2016</v>
      </c>
      <c r="I844" t="str">
        <f ca="1">StaticValues!$B$8</f>
        <v>Spring</v>
      </c>
      <c r="J844" t="str">
        <f ca="1">StaticValues!$C$8</f>
        <v>EOG</v>
      </c>
      <c r="K844" t="str">
        <f ca="1">StaticValues!$D$8</f>
        <v>3</v>
      </c>
      <c r="L844" t="str">
        <f>INDEX('Grade 3'!E$2:AJ$2,1,((8*C844)-7))</f>
        <v>Science</v>
      </c>
      <c r="M844">
        <f>INDEX('Grade 3'!$A$4:$AK$1252,$B844,($C844*8-7+4))</f>
        <v>93</v>
      </c>
      <c r="N844">
        <f>INDEX('Grade 3'!$A$4:$AK$1252,$B844,($C844*8-6+4))</f>
        <v>486.98924731182797</v>
      </c>
      <c r="O844">
        <f>INDEX('Grade 3'!$A$4:$AK$1252,$B844,($C844*8-5+4))</f>
        <v>34.408602150537632</v>
      </c>
      <c r="P844">
        <f>INDEX('Grade 3'!$A$4:$AK$1252,$B844,($C844*8-4+4))</f>
        <v>54.838709677419352</v>
      </c>
      <c r="Q844">
        <f>INDEX('Grade 3'!$A$4:$AK$1252,$B844,($C844*8-3+4))</f>
        <v>10.75268817204301</v>
      </c>
      <c r="R844">
        <f>INDEX('Grade 3'!$A$4:$AK$1252,$B844,($C844*8-2+4))</f>
        <v>0</v>
      </c>
      <c r="S844">
        <f>INDEX('Grade 3'!$A$4:$AK$1252,$B844,($C844*8-1+4))</f>
        <v>65.591397849462368</v>
      </c>
      <c r="T844">
        <f>INDEX('Grade 3'!$A$4:$AK$1252,$B844,($C844*8-0+4))</f>
        <v>10.75268817204301</v>
      </c>
      <c r="U844" t="str">
        <f>INDEX('Grade 3'!$A$4:$AK$1252,$B844,37)</f>
        <v>Metro</v>
      </c>
    </row>
    <row r="845" spans="1:21">
      <c r="A845">
        <f t="shared" si="40"/>
        <v>844</v>
      </c>
      <c r="B845">
        <f t="shared" si="41"/>
        <v>211</v>
      </c>
      <c r="C845">
        <f t="shared" si="42"/>
        <v>4</v>
      </c>
      <c r="D845">
        <f>INDEX('Grade 3'!$A$4:$AK$1252,$B845,1)</f>
        <v>631</v>
      </c>
      <c r="E845">
        <f>INDEX('Grade 3'!$A$4:$AK$1252,$B845,2)</f>
        <v>307</v>
      </c>
      <c r="F845" t="str">
        <f>INDEX('Grade 3'!$A$4:$AK$1252,$B845,3)</f>
        <v>CLAYTON COUNTY</v>
      </c>
      <c r="G845" t="str">
        <f>INDEX('Grade 3'!$A$4:$AK$1252,$B845,4)</f>
        <v>UNIDOS DUAL LANGUAGE CHARTER SCHOOL</v>
      </c>
      <c r="H845" t="str">
        <f ca="1">StaticValues!$A$8</f>
        <v>2016</v>
      </c>
      <c r="I845" t="str">
        <f ca="1">StaticValues!$B$8</f>
        <v>Spring</v>
      </c>
      <c r="J845" t="str">
        <f ca="1">StaticValues!$C$8</f>
        <v>EOG</v>
      </c>
      <c r="K845" t="str">
        <f ca="1">StaticValues!$D$8</f>
        <v>3</v>
      </c>
      <c r="L845" t="str">
        <f>INDEX('Grade 3'!E$2:AJ$2,1,((8*C845)-7))</f>
        <v>Social Studies</v>
      </c>
      <c r="M845">
        <f>INDEX('Grade 3'!$A$4:$AK$1252,$B845,($C845*8-7+4))</f>
        <v>92</v>
      </c>
      <c r="N845">
        <f>INDEX('Grade 3'!$A$4:$AK$1252,$B845,($C845*8-6+4))</f>
        <v>472.29347826086956</v>
      </c>
      <c r="O845">
        <f>INDEX('Grade 3'!$A$4:$AK$1252,$B845,($C845*8-5+4))</f>
        <v>56.521739130434781</v>
      </c>
      <c r="P845">
        <f>INDEX('Grade 3'!$A$4:$AK$1252,$B845,($C845*8-4+4))</f>
        <v>42.391304347826086</v>
      </c>
      <c r="Q845">
        <f>INDEX('Grade 3'!$A$4:$AK$1252,$B845,($C845*8-3+4))</f>
        <v>1.0869565217391304</v>
      </c>
      <c r="R845">
        <f>INDEX('Grade 3'!$A$4:$AK$1252,$B845,($C845*8-2+4))</f>
        <v>0</v>
      </c>
      <c r="S845">
        <f>INDEX('Grade 3'!$A$4:$AK$1252,$B845,($C845*8-1+4))</f>
        <v>43.478260869565219</v>
      </c>
      <c r="T845">
        <f>INDEX('Grade 3'!$A$4:$AK$1252,$B845,($C845*8-0+4))</f>
        <v>1.0869565217391304</v>
      </c>
      <c r="U845" t="str">
        <f>INDEX('Grade 3'!$A$4:$AK$1252,$B845,37)</f>
        <v>Metro</v>
      </c>
    </row>
    <row r="846" spans="1:21">
      <c r="A846">
        <f t="shared" si="40"/>
        <v>845</v>
      </c>
      <c r="B846">
        <f t="shared" si="41"/>
        <v>212</v>
      </c>
      <c r="C846">
        <f t="shared" si="42"/>
        <v>1</v>
      </c>
      <c r="D846">
        <f>INDEX('Grade 3'!$A$4:$AK$1252,$B846,1)</f>
        <v>631</v>
      </c>
      <c r="E846">
        <f>INDEX('Grade 3'!$A$4:$AK$1252,$B846,2)</f>
        <v>1050</v>
      </c>
      <c r="F846" t="str">
        <f>INDEX('Grade 3'!$A$4:$AK$1252,$B846,3)</f>
        <v>CLAYTON COUNTY</v>
      </c>
      <c r="G846" t="str">
        <f>INDEX('Grade 3'!$A$4:$AK$1252,$B846,4)</f>
        <v>ANDERSON ELEMENTARY SCHOOL</v>
      </c>
      <c r="H846" t="str">
        <f ca="1">StaticValues!$A$8</f>
        <v>2016</v>
      </c>
      <c r="I846" t="str">
        <f ca="1">StaticValues!$B$8</f>
        <v>Spring</v>
      </c>
      <c r="J846" t="str">
        <f ca="1">StaticValues!$C$8</f>
        <v>EOG</v>
      </c>
      <c r="K846" t="str">
        <f ca="1">StaticValues!$D$8</f>
        <v>3</v>
      </c>
      <c r="L846" t="str">
        <f>INDEX('Grade 3'!E$2:AJ$2,1,((8*C846)-7))</f>
        <v>English Language Arts</v>
      </c>
      <c r="M846">
        <f>INDEX('Grade 3'!$A$4:$AK$1252,$B846,($C846*8-7+4))</f>
        <v>97</v>
      </c>
      <c r="N846">
        <f>INDEX('Grade 3'!$A$4:$AK$1252,$B846,($C846*8-6+4))</f>
        <v>480.89690721649487</v>
      </c>
      <c r="O846">
        <f>INDEX('Grade 3'!$A$4:$AK$1252,$B846,($C846*8-5+4))</f>
        <v>42.268041237113401</v>
      </c>
      <c r="P846">
        <f>INDEX('Grade 3'!$A$4:$AK$1252,$B846,($C846*8-4+4))</f>
        <v>41.237113402061858</v>
      </c>
      <c r="Q846">
        <f>INDEX('Grade 3'!$A$4:$AK$1252,$B846,($C846*8-3+4))</f>
        <v>10.309278350515465</v>
      </c>
      <c r="R846">
        <f>INDEX('Grade 3'!$A$4:$AK$1252,$B846,($C846*8-2+4))</f>
        <v>6.1855670103092786</v>
      </c>
      <c r="S846">
        <f>INDEX('Grade 3'!$A$4:$AK$1252,$B846,($C846*8-1+4))</f>
        <v>57.731958762886599</v>
      </c>
      <c r="T846">
        <f>INDEX('Grade 3'!$A$4:$AK$1252,$B846,($C846*8-0+4))</f>
        <v>16.494845360824741</v>
      </c>
      <c r="U846" t="str">
        <f>INDEX('Grade 3'!$A$4:$AK$1252,$B846,37)</f>
        <v>Metro</v>
      </c>
    </row>
    <row r="847" spans="1:21">
      <c r="A847">
        <f t="shared" si="40"/>
        <v>846</v>
      </c>
      <c r="B847">
        <f t="shared" si="41"/>
        <v>212</v>
      </c>
      <c r="C847">
        <f t="shared" si="42"/>
        <v>2</v>
      </c>
      <c r="D847">
        <f>INDEX('Grade 3'!$A$4:$AK$1252,$B847,1)</f>
        <v>631</v>
      </c>
      <c r="E847">
        <f>INDEX('Grade 3'!$A$4:$AK$1252,$B847,2)</f>
        <v>1050</v>
      </c>
      <c r="F847" t="str">
        <f>INDEX('Grade 3'!$A$4:$AK$1252,$B847,3)</f>
        <v>CLAYTON COUNTY</v>
      </c>
      <c r="G847" t="str">
        <f>INDEX('Grade 3'!$A$4:$AK$1252,$B847,4)</f>
        <v>ANDERSON ELEMENTARY SCHOOL</v>
      </c>
      <c r="H847" t="str">
        <f ca="1">StaticValues!$A$8</f>
        <v>2016</v>
      </c>
      <c r="I847" t="str">
        <f ca="1">StaticValues!$B$8</f>
        <v>Spring</v>
      </c>
      <c r="J847" t="str">
        <f ca="1">StaticValues!$C$8</f>
        <v>EOG</v>
      </c>
      <c r="K847" t="str">
        <f ca="1">StaticValues!$D$8</f>
        <v>3</v>
      </c>
      <c r="L847" t="str">
        <f>INDEX('Grade 3'!E$2:AJ$2,1,((8*C847)-7))</f>
        <v>Mathematics</v>
      </c>
      <c r="M847">
        <f>INDEX('Grade 3'!$A$4:$AK$1252,$B847,($C847*8-7+4))</f>
        <v>97</v>
      </c>
      <c r="N847">
        <f>INDEX('Grade 3'!$A$4:$AK$1252,$B847,($C847*8-6+4))</f>
        <v>500.7525773195876</v>
      </c>
      <c r="O847">
        <f>INDEX('Grade 3'!$A$4:$AK$1252,$B847,($C847*8-5+4))</f>
        <v>32.989690721649481</v>
      </c>
      <c r="P847">
        <f>INDEX('Grade 3'!$A$4:$AK$1252,$B847,($C847*8-4+4))</f>
        <v>39.175257731958766</v>
      </c>
      <c r="Q847">
        <f>INDEX('Grade 3'!$A$4:$AK$1252,$B847,($C847*8-3+4))</f>
        <v>21.649484536082475</v>
      </c>
      <c r="R847">
        <f>INDEX('Grade 3'!$A$4:$AK$1252,$B847,($C847*8-2+4))</f>
        <v>6.1855670103092786</v>
      </c>
      <c r="S847">
        <f>INDEX('Grade 3'!$A$4:$AK$1252,$B847,($C847*8-1+4))</f>
        <v>67.010309278350519</v>
      </c>
      <c r="T847">
        <f>INDEX('Grade 3'!$A$4:$AK$1252,$B847,($C847*8-0+4))</f>
        <v>27.835051546391753</v>
      </c>
      <c r="U847" t="str">
        <f>INDEX('Grade 3'!$A$4:$AK$1252,$B847,37)</f>
        <v>Metro</v>
      </c>
    </row>
    <row r="848" spans="1:21">
      <c r="A848">
        <f t="shared" si="40"/>
        <v>847</v>
      </c>
      <c r="B848">
        <f t="shared" si="41"/>
        <v>212</v>
      </c>
      <c r="C848">
        <f t="shared" si="42"/>
        <v>3</v>
      </c>
      <c r="D848">
        <f>INDEX('Grade 3'!$A$4:$AK$1252,$B848,1)</f>
        <v>631</v>
      </c>
      <c r="E848">
        <f>INDEX('Grade 3'!$A$4:$AK$1252,$B848,2)</f>
        <v>1050</v>
      </c>
      <c r="F848" t="str">
        <f>INDEX('Grade 3'!$A$4:$AK$1252,$B848,3)</f>
        <v>CLAYTON COUNTY</v>
      </c>
      <c r="G848" t="str">
        <f>INDEX('Grade 3'!$A$4:$AK$1252,$B848,4)</f>
        <v>ANDERSON ELEMENTARY SCHOOL</v>
      </c>
      <c r="H848" t="str">
        <f ca="1">StaticValues!$A$8</f>
        <v>2016</v>
      </c>
      <c r="I848" t="str">
        <f ca="1">StaticValues!$B$8</f>
        <v>Spring</v>
      </c>
      <c r="J848" t="str">
        <f ca="1">StaticValues!$C$8</f>
        <v>EOG</v>
      </c>
      <c r="K848" t="str">
        <f ca="1">StaticValues!$D$8</f>
        <v>3</v>
      </c>
      <c r="L848" t="str">
        <f>INDEX('Grade 3'!E$2:AJ$2,1,((8*C848)-7))</f>
        <v>Science</v>
      </c>
      <c r="M848">
        <f>INDEX('Grade 3'!$A$4:$AK$1252,$B848,($C848*8-7+4))</f>
        <v>97</v>
      </c>
      <c r="N848">
        <f>INDEX('Grade 3'!$A$4:$AK$1252,$B848,($C848*8-6+4))</f>
        <v>492.01030927835052</v>
      </c>
      <c r="O848">
        <f>INDEX('Grade 3'!$A$4:$AK$1252,$B848,($C848*8-5+4))</f>
        <v>32.989690721649481</v>
      </c>
      <c r="P848">
        <f>INDEX('Grade 3'!$A$4:$AK$1252,$B848,($C848*8-4+4))</f>
        <v>48.453608247422679</v>
      </c>
      <c r="Q848">
        <f>INDEX('Grade 3'!$A$4:$AK$1252,$B848,($C848*8-3+4))</f>
        <v>17.52577319587629</v>
      </c>
      <c r="R848">
        <f>INDEX('Grade 3'!$A$4:$AK$1252,$B848,($C848*8-2+4))</f>
        <v>1.0309278350515463</v>
      </c>
      <c r="S848">
        <f>INDEX('Grade 3'!$A$4:$AK$1252,$B848,($C848*8-1+4))</f>
        <v>67.010309278350519</v>
      </c>
      <c r="T848">
        <f>INDEX('Grade 3'!$A$4:$AK$1252,$B848,($C848*8-0+4))</f>
        <v>18.556701030927837</v>
      </c>
      <c r="U848" t="str">
        <f>INDEX('Grade 3'!$A$4:$AK$1252,$B848,37)</f>
        <v>Metro</v>
      </c>
    </row>
    <row r="849" spans="1:21">
      <c r="A849">
        <f t="shared" si="40"/>
        <v>848</v>
      </c>
      <c r="B849">
        <f t="shared" si="41"/>
        <v>212</v>
      </c>
      <c r="C849">
        <f t="shared" si="42"/>
        <v>4</v>
      </c>
      <c r="D849">
        <f>INDEX('Grade 3'!$A$4:$AK$1252,$B849,1)</f>
        <v>631</v>
      </c>
      <c r="E849">
        <f>INDEX('Grade 3'!$A$4:$AK$1252,$B849,2)</f>
        <v>1050</v>
      </c>
      <c r="F849" t="str">
        <f>INDEX('Grade 3'!$A$4:$AK$1252,$B849,3)</f>
        <v>CLAYTON COUNTY</v>
      </c>
      <c r="G849" t="str">
        <f>INDEX('Grade 3'!$A$4:$AK$1252,$B849,4)</f>
        <v>ANDERSON ELEMENTARY SCHOOL</v>
      </c>
      <c r="H849" t="str">
        <f ca="1">StaticValues!$A$8</f>
        <v>2016</v>
      </c>
      <c r="I849" t="str">
        <f ca="1">StaticValues!$B$8</f>
        <v>Spring</v>
      </c>
      <c r="J849" t="str">
        <f ca="1">StaticValues!$C$8</f>
        <v>EOG</v>
      </c>
      <c r="K849" t="str">
        <f ca="1">StaticValues!$D$8</f>
        <v>3</v>
      </c>
      <c r="L849" t="str">
        <f>INDEX('Grade 3'!E$2:AJ$2,1,((8*C849)-7))</f>
        <v>Social Studies</v>
      </c>
      <c r="M849">
        <f>INDEX('Grade 3'!$A$4:$AK$1252,$B849,($C849*8-7+4))</f>
        <v>97</v>
      </c>
      <c r="N849">
        <f>INDEX('Grade 3'!$A$4:$AK$1252,$B849,($C849*8-6+4))</f>
        <v>482.54639175257734</v>
      </c>
      <c r="O849">
        <f>INDEX('Grade 3'!$A$4:$AK$1252,$B849,($C849*8-5+4))</f>
        <v>39.175257731958766</v>
      </c>
      <c r="P849">
        <f>INDEX('Grade 3'!$A$4:$AK$1252,$B849,($C849*8-4+4))</f>
        <v>50.515463917525771</v>
      </c>
      <c r="Q849">
        <f>INDEX('Grade 3'!$A$4:$AK$1252,$B849,($C849*8-3+4))</f>
        <v>9.2783505154639183</v>
      </c>
      <c r="R849">
        <f>INDEX('Grade 3'!$A$4:$AK$1252,$B849,($C849*8-2+4))</f>
        <v>1.0309278350515463</v>
      </c>
      <c r="S849">
        <f>INDEX('Grade 3'!$A$4:$AK$1252,$B849,($C849*8-1+4))</f>
        <v>60.824742268041234</v>
      </c>
      <c r="T849">
        <f>INDEX('Grade 3'!$A$4:$AK$1252,$B849,($C849*8-0+4))</f>
        <v>10.309278350515465</v>
      </c>
      <c r="U849" t="str">
        <f>INDEX('Grade 3'!$A$4:$AK$1252,$B849,37)</f>
        <v>Metro</v>
      </c>
    </row>
    <row r="850" spans="1:21">
      <c r="A850">
        <f t="shared" si="40"/>
        <v>849</v>
      </c>
      <c r="B850">
        <f t="shared" si="41"/>
        <v>213</v>
      </c>
      <c r="C850">
        <f t="shared" si="42"/>
        <v>1</v>
      </c>
      <c r="D850">
        <f>INDEX('Grade 3'!$A$4:$AK$1252,$B850,1)</f>
        <v>631</v>
      </c>
      <c r="E850">
        <f>INDEX('Grade 3'!$A$4:$AK$1252,$B850,2)</f>
        <v>1052</v>
      </c>
      <c r="F850" t="str">
        <f>INDEX('Grade 3'!$A$4:$AK$1252,$B850,3)</f>
        <v>CLAYTON COUNTY</v>
      </c>
      <c r="G850" t="str">
        <f>INDEX('Grade 3'!$A$4:$AK$1252,$B850,4)</f>
        <v>EAST CLAYTON ELEMENTARY SCHOOL</v>
      </c>
      <c r="H850" t="str">
        <f ca="1">StaticValues!$A$8</f>
        <v>2016</v>
      </c>
      <c r="I850" t="str">
        <f ca="1">StaticValues!$B$8</f>
        <v>Spring</v>
      </c>
      <c r="J850" t="str">
        <f ca="1">StaticValues!$C$8</f>
        <v>EOG</v>
      </c>
      <c r="K850" t="str">
        <f ca="1">StaticValues!$D$8</f>
        <v>3</v>
      </c>
      <c r="L850" t="str">
        <f>INDEX('Grade 3'!E$2:AJ$2,1,((8*C850)-7))</f>
        <v>English Language Arts</v>
      </c>
      <c r="M850">
        <f>INDEX('Grade 3'!$A$4:$AK$1252,$B850,($C850*8-7+4))</f>
        <v>108</v>
      </c>
      <c r="N850">
        <f>INDEX('Grade 3'!$A$4:$AK$1252,$B850,($C850*8-6+4))</f>
        <v>489.41666666666669</v>
      </c>
      <c r="O850">
        <f>INDEX('Grade 3'!$A$4:$AK$1252,$B850,($C850*8-5+4))</f>
        <v>44.444444444444443</v>
      </c>
      <c r="P850">
        <f>INDEX('Grade 3'!$A$4:$AK$1252,$B850,($C850*8-4+4))</f>
        <v>24.074074074074073</v>
      </c>
      <c r="Q850">
        <f>INDEX('Grade 3'!$A$4:$AK$1252,$B850,($C850*8-3+4))</f>
        <v>29.62962962962963</v>
      </c>
      <c r="R850">
        <f>INDEX('Grade 3'!$A$4:$AK$1252,$B850,($C850*8-2+4))</f>
        <v>1.8518518518518519</v>
      </c>
      <c r="S850">
        <f>INDEX('Grade 3'!$A$4:$AK$1252,$B850,($C850*8-1+4))</f>
        <v>55.555555555555557</v>
      </c>
      <c r="T850">
        <f>INDEX('Grade 3'!$A$4:$AK$1252,$B850,($C850*8-0+4))</f>
        <v>31.481481481481481</v>
      </c>
      <c r="U850" t="str">
        <f>INDEX('Grade 3'!$A$4:$AK$1252,$B850,37)</f>
        <v>Metro</v>
      </c>
    </row>
    <row r="851" spans="1:21">
      <c r="A851">
        <f t="shared" si="40"/>
        <v>850</v>
      </c>
      <c r="B851">
        <f t="shared" si="41"/>
        <v>213</v>
      </c>
      <c r="C851">
        <f t="shared" si="42"/>
        <v>2</v>
      </c>
      <c r="D851">
        <f>INDEX('Grade 3'!$A$4:$AK$1252,$B851,1)</f>
        <v>631</v>
      </c>
      <c r="E851">
        <f>INDEX('Grade 3'!$A$4:$AK$1252,$B851,2)</f>
        <v>1052</v>
      </c>
      <c r="F851" t="str">
        <f>INDEX('Grade 3'!$A$4:$AK$1252,$B851,3)</f>
        <v>CLAYTON COUNTY</v>
      </c>
      <c r="G851" t="str">
        <f>INDEX('Grade 3'!$A$4:$AK$1252,$B851,4)</f>
        <v>EAST CLAYTON ELEMENTARY SCHOOL</v>
      </c>
      <c r="H851" t="str">
        <f ca="1">StaticValues!$A$8</f>
        <v>2016</v>
      </c>
      <c r="I851" t="str">
        <f ca="1">StaticValues!$B$8</f>
        <v>Spring</v>
      </c>
      <c r="J851" t="str">
        <f ca="1">StaticValues!$C$8</f>
        <v>EOG</v>
      </c>
      <c r="K851" t="str">
        <f ca="1">StaticValues!$D$8</f>
        <v>3</v>
      </c>
      <c r="L851" t="str">
        <f>INDEX('Grade 3'!E$2:AJ$2,1,((8*C851)-7))</f>
        <v>Mathematics</v>
      </c>
      <c r="M851">
        <f>INDEX('Grade 3'!$A$4:$AK$1252,$B851,($C851*8-7+4))</f>
        <v>108</v>
      </c>
      <c r="N851">
        <f>INDEX('Grade 3'!$A$4:$AK$1252,$B851,($C851*8-6+4))</f>
        <v>500.5462962962963</v>
      </c>
      <c r="O851">
        <f>INDEX('Grade 3'!$A$4:$AK$1252,$B851,($C851*8-5+4))</f>
        <v>25.925925925925927</v>
      </c>
      <c r="P851">
        <f>INDEX('Grade 3'!$A$4:$AK$1252,$B851,($C851*8-4+4))</f>
        <v>46.296296296296298</v>
      </c>
      <c r="Q851">
        <f>INDEX('Grade 3'!$A$4:$AK$1252,$B851,($C851*8-3+4))</f>
        <v>25.925925925925927</v>
      </c>
      <c r="R851">
        <f>INDEX('Grade 3'!$A$4:$AK$1252,$B851,($C851*8-2+4))</f>
        <v>1.8518518518518519</v>
      </c>
      <c r="S851">
        <f>INDEX('Grade 3'!$A$4:$AK$1252,$B851,($C851*8-1+4))</f>
        <v>74.074074074074076</v>
      </c>
      <c r="T851">
        <f>INDEX('Grade 3'!$A$4:$AK$1252,$B851,($C851*8-0+4))</f>
        <v>27.777777777777779</v>
      </c>
      <c r="U851" t="str">
        <f>INDEX('Grade 3'!$A$4:$AK$1252,$B851,37)</f>
        <v>Metro</v>
      </c>
    </row>
    <row r="852" spans="1:21">
      <c r="A852">
        <f t="shared" si="40"/>
        <v>851</v>
      </c>
      <c r="B852">
        <f t="shared" si="41"/>
        <v>213</v>
      </c>
      <c r="C852">
        <f t="shared" si="42"/>
        <v>3</v>
      </c>
      <c r="D852">
        <f>INDEX('Grade 3'!$A$4:$AK$1252,$B852,1)</f>
        <v>631</v>
      </c>
      <c r="E852">
        <f>INDEX('Grade 3'!$A$4:$AK$1252,$B852,2)</f>
        <v>1052</v>
      </c>
      <c r="F852" t="str">
        <f>INDEX('Grade 3'!$A$4:$AK$1252,$B852,3)</f>
        <v>CLAYTON COUNTY</v>
      </c>
      <c r="G852" t="str">
        <f>INDEX('Grade 3'!$A$4:$AK$1252,$B852,4)</f>
        <v>EAST CLAYTON ELEMENTARY SCHOOL</v>
      </c>
      <c r="H852" t="str">
        <f ca="1">StaticValues!$A$8</f>
        <v>2016</v>
      </c>
      <c r="I852" t="str">
        <f ca="1">StaticValues!$B$8</f>
        <v>Spring</v>
      </c>
      <c r="J852" t="str">
        <f ca="1">StaticValues!$C$8</f>
        <v>EOG</v>
      </c>
      <c r="K852" t="str">
        <f ca="1">StaticValues!$D$8</f>
        <v>3</v>
      </c>
      <c r="L852" t="str">
        <f>INDEX('Grade 3'!E$2:AJ$2,1,((8*C852)-7))</f>
        <v>Science</v>
      </c>
      <c r="M852">
        <f>INDEX('Grade 3'!$A$4:$AK$1252,$B852,($C852*8-7+4))</f>
        <v>108</v>
      </c>
      <c r="N852">
        <f>INDEX('Grade 3'!$A$4:$AK$1252,$B852,($C852*8-6+4))</f>
        <v>505.77777777777777</v>
      </c>
      <c r="O852">
        <f>INDEX('Grade 3'!$A$4:$AK$1252,$B852,($C852*8-5+4))</f>
        <v>25</v>
      </c>
      <c r="P852">
        <f>INDEX('Grade 3'!$A$4:$AK$1252,$B852,($C852*8-4+4))</f>
        <v>40.74074074074074</v>
      </c>
      <c r="Q852">
        <f>INDEX('Grade 3'!$A$4:$AK$1252,$B852,($C852*8-3+4))</f>
        <v>26.851851851851851</v>
      </c>
      <c r="R852">
        <f>INDEX('Grade 3'!$A$4:$AK$1252,$B852,($C852*8-2+4))</f>
        <v>7.4074074074074074</v>
      </c>
      <c r="S852">
        <f>INDEX('Grade 3'!$A$4:$AK$1252,$B852,($C852*8-1+4))</f>
        <v>75</v>
      </c>
      <c r="T852">
        <f>INDEX('Grade 3'!$A$4:$AK$1252,$B852,($C852*8-0+4))</f>
        <v>34.25925925925926</v>
      </c>
      <c r="U852" t="str">
        <f>INDEX('Grade 3'!$A$4:$AK$1252,$B852,37)</f>
        <v>Metro</v>
      </c>
    </row>
    <row r="853" spans="1:21">
      <c r="A853">
        <f t="shared" si="40"/>
        <v>852</v>
      </c>
      <c r="B853">
        <f t="shared" si="41"/>
        <v>213</v>
      </c>
      <c r="C853">
        <f t="shared" si="42"/>
        <v>4</v>
      </c>
      <c r="D853">
        <f>INDEX('Grade 3'!$A$4:$AK$1252,$B853,1)</f>
        <v>631</v>
      </c>
      <c r="E853">
        <f>INDEX('Grade 3'!$A$4:$AK$1252,$B853,2)</f>
        <v>1052</v>
      </c>
      <c r="F853" t="str">
        <f>INDEX('Grade 3'!$A$4:$AK$1252,$B853,3)</f>
        <v>CLAYTON COUNTY</v>
      </c>
      <c r="G853" t="str">
        <f>INDEX('Grade 3'!$A$4:$AK$1252,$B853,4)</f>
        <v>EAST CLAYTON ELEMENTARY SCHOOL</v>
      </c>
      <c r="H853" t="str">
        <f ca="1">StaticValues!$A$8</f>
        <v>2016</v>
      </c>
      <c r="I853" t="str">
        <f ca="1">StaticValues!$B$8</f>
        <v>Spring</v>
      </c>
      <c r="J853" t="str">
        <f ca="1">StaticValues!$C$8</f>
        <v>EOG</v>
      </c>
      <c r="K853" t="str">
        <f ca="1">StaticValues!$D$8</f>
        <v>3</v>
      </c>
      <c r="L853" t="str">
        <f>INDEX('Grade 3'!E$2:AJ$2,1,((8*C853)-7))</f>
        <v>Social Studies</v>
      </c>
      <c r="M853">
        <f>INDEX('Grade 3'!$A$4:$AK$1252,$B853,($C853*8-7+4))</f>
        <v>108</v>
      </c>
      <c r="N853">
        <f>INDEX('Grade 3'!$A$4:$AK$1252,$B853,($C853*8-6+4))</f>
        <v>501.07407407407408</v>
      </c>
      <c r="O853">
        <f>INDEX('Grade 3'!$A$4:$AK$1252,$B853,($C853*8-5+4))</f>
        <v>29.62962962962963</v>
      </c>
      <c r="P853">
        <f>INDEX('Grade 3'!$A$4:$AK$1252,$B853,($C853*8-4+4))</f>
        <v>37.962962962962962</v>
      </c>
      <c r="Q853">
        <f>INDEX('Grade 3'!$A$4:$AK$1252,$B853,($C853*8-3+4))</f>
        <v>23.148148148148149</v>
      </c>
      <c r="R853">
        <f>INDEX('Grade 3'!$A$4:$AK$1252,$B853,($C853*8-2+4))</f>
        <v>9.2592592592592595</v>
      </c>
      <c r="S853">
        <f>INDEX('Grade 3'!$A$4:$AK$1252,$B853,($C853*8-1+4))</f>
        <v>70.370370370370367</v>
      </c>
      <c r="T853">
        <f>INDEX('Grade 3'!$A$4:$AK$1252,$B853,($C853*8-0+4))</f>
        <v>32.407407407407405</v>
      </c>
      <c r="U853" t="str">
        <f>INDEX('Grade 3'!$A$4:$AK$1252,$B853,37)</f>
        <v>Metro</v>
      </c>
    </row>
    <row r="854" spans="1:21">
      <c r="A854">
        <f t="shared" si="40"/>
        <v>853</v>
      </c>
      <c r="B854">
        <f t="shared" si="41"/>
        <v>214</v>
      </c>
      <c r="C854">
        <f t="shared" si="42"/>
        <v>1</v>
      </c>
      <c r="D854">
        <f>INDEX('Grade 3'!$A$4:$AK$1252,$B854,1)</f>
        <v>631</v>
      </c>
      <c r="E854">
        <f>INDEX('Grade 3'!$A$4:$AK$1252,$B854,2)</f>
        <v>1058</v>
      </c>
      <c r="F854" t="str">
        <f>INDEX('Grade 3'!$A$4:$AK$1252,$B854,3)</f>
        <v>CLAYTON COUNTY</v>
      </c>
      <c r="G854" t="str">
        <f>INDEX('Grade 3'!$A$4:$AK$1252,$B854,4)</f>
        <v>LEE STREET ELEMENTARY SCHOOL</v>
      </c>
      <c r="H854" t="str">
        <f ca="1">StaticValues!$A$8</f>
        <v>2016</v>
      </c>
      <c r="I854" t="str">
        <f ca="1">StaticValues!$B$8</f>
        <v>Spring</v>
      </c>
      <c r="J854" t="str">
        <f ca="1">StaticValues!$C$8</f>
        <v>EOG</v>
      </c>
      <c r="K854" t="str">
        <f ca="1">StaticValues!$D$8</f>
        <v>3</v>
      </c>
      <c r="L854" t="str">
        <f>INDEX('Grade 3'!E$2:AJ$2,1,((8*C854)-7))</f>
        <v>English Language Arts</v>
      </c>
      <c r="M854">
        <f>INDEX('Grade 3'!$A$4:$AK$1252,$B854,($C854*8-7+4))</f>
        <v>113</v>
      </c>
      <c r="N854">
        <f>INDEX('Grade 3'!$A$4:$AK$1252,$B854,($C854*8-6+4))</f>
        <v>454.85840707964604</v>
      </c>
      <c r="O854">
        <f>INDEX('Grade 3'!$A$4:$AK$1252,$B854,($C854*8-5+4))</f>
        <v>64.601769911504419</v>
      </c>
      <c r="P854">
        <f>INDEX('Grade 3'!$A$4:$AK$1252,$B854,($C854*8-4+4))</f>
        <v>23.893805309734514</v>
      </c>
      <c r="Q854">
        <f>INDEX('Grade 3'!$A$4:$AK$1252,$B854,($C854*8-3+4))</f>
        <v>7.9646017699115044</v>
      </c>
      <c r="R854">
        <f>INDEX('Grade 3'!$A$4:$AK$1252,$B854,($C854*8-2+4))</f>
        <v>3.5398230088495577</v>
      </c>
      <c r="S854">
        <f>INDEX('Grade 3'!$A$4:$AK$1252,$B854,($C854*8-1+4))</f>
        <v>35.398230088495573</v>
      </c>
      <c r="T854">
        <f>INDEX('Grade 3'!$A$4:$AK$1252,$B854,($C854*8-0+4))</f>
        <v>11.504424778761061</v>
      </c>
      <c r="U854" t="str">
        <f>INDEX('Grade 3'!$A$4:$AK$1252,$B854,37)</f>
        <v>Metro</v>
      </c>
    </row>
    <row r="855" spans="1:21">
      <c r="A855">
        <f t="shared" si="40"/>
        <v>854</v>
      </c>
      <c r="B855">
        <f t="shared" si="41"/>
        <v>214</v>
      </c>
      <c r="C855">
        <f t="shared" si="42"/>
        <v>2</v>
      </c>
      <c r="D855">
        <f>INDEX('Grade 3'!$A$4:$AK$1252,$B855,1)</f>
        <v>631</v>
      </c>
      <c r="E855">
        <f>INDEX('Grade 3'!$A$4:$AK$1252,$B855,2)</f>
        <v>1058</v>
      </c>
      <c r="F855" t="str">
        <f>INDEX('Grade 3'!$A$4:$AK$1252,$B855,3)</f>
        <v>CLAYTON COUNTY</v>
      </c>
      <c r="G855" t="str">
        <f>INDEX('Grade 3'!$A$4:$AK$1252,$B855,4)</f>
        <v>LEE STREET ELEMENTARY SCHOOL</v>
      </c>
      <c r="H855" t="str">
        <f ca="1">StaticValues!$A$8</f>
        <v>2016</v>
      </c>
      <c r="I855" t="str">
        <f ca="1">StaticValues!$B$8</f>
        <v>Spring</v>
      </c>
      <c r="J855" t="str">
        <f ca="1">StaticValues!$C$8</f>
        <v>EOG</v>
      </c>
      <c r="K855" t="str">
        <f ca="1">StaticValues!$D$8</f>
        <v>3</v>
      </c>
      <c r="L855" t="str">
        <f>INDEX('Grade 3'!E$2:AJ$2,1,((8*C855)-7))</f>
        <v>Mathematics</v>
      </c>
      <c r="M855">
        <f>INDEX('Grade 3'!$A$4:$AK$1252,$B855,($C855*8-7+4))</f>
        <v>113</v>
      </c>
      <c r="N855">
        <f>INDEX('Grade 3'!$A$4:$AK$1252,$B855,($C855*8-6+4))</f>
        <v>480.30088495575222</v>
      </c>
      <c r="O855">
        <f>INDEX('Grade 3'!$A$4:$AK$1252,$B855,($C855*8-5+4))</f>
        <v>55.752212389380531</v>
      </c>
      <c r="P855">
        <f>INDEX('Grade 3'!$A$4:$AK$1252,$B855,($C855*8-4+4))</f>
        <v>27.43362831858407</v>
      </c>
      <c r="Q855">
        <f>INDEX('Grade 3'!$A$4:$AK$1252,$B855,($C855*8-3+4))</f>
        <v>16.814159292035399</v>
      </c>
      <c r="R855">
        <f>INDEX('Grade 3'!$A$4:$AK$1252,$B855,($C855*8-2+4))</f>
        <v>0</v>
      </c>
      <c r="S855">
        <f>INDEX('Grade 3'!$A$4:$AK$1252,$B855,($C855*8-1+4))</f>
        <v>44.247787610619469</v>
      </c>
      <c r="T855">
        <f>INDEX('Grade 3'!$A$4:$AK$1252,$B855,($C855*8-0+4))</f>
        <v>16.814159292035399</v>
      </c>
      <c r="U855" t="str">
        <f>INDEX('Grade 3'!$A$4:$AK$1252,$B855,37)</f>
        <v>Metro</v>
      </c>
    </row>
    <row r="856" spans="1:21">
      <c r="A856">
        <f t="shared" si="40"/>
        <v>855</v>
      </c>
      <c r="B856">
        <f t="shared" si="41"/>
        <v>214</v>
      </c>
      <c r="C856">
        <f t="shared" si="42"/>
        <v>3</v>
      </c>
      <c r="D856">
        <f>INDEX('Grade 3'!$A$4:$AK$1252,$B856,1)</f>
        <v>631</v>
      </c>
      <c r="E856">
        <f>INDEX('Grade 3'!$A$4:$AK$1252,$B856,2)</f>
        <v>1058</v>
      </c>
      <c r="F856" t="str">
        <f>INDEX('Grade 3'!$A$4:$AK$1252,$B856,3)</f>
        <v>CLAYTON COUNTY</v>
      </c>
      <c r="G856" t="str">
        <f>INDEX('Grade 3'!$A$4:$AK$1252,$B856,4)</f>
        <v>LEE STREET ELEMENTARY SCHOOL</v>
      </c>
      <c r="H856" t="str">
        <f ca="1">StaticValues!$A$8</f>
        <v>2016</v>
      </c>
      <c r="I856" t="str">
        <f ca="1">StaticValues!$B$8</f>
        <v>Spring</v>
      </c>
      <c r="J856" t="str">
        <f ca="1">StaticValues!$C$8</f>
        <v>EOG</v>
      </c>
      <c r="K856" t="str">
        <f ca="1">StaticValues!$D$8</f>
        <v>3</v>
      </c>
      <c r="L856" t="str">
        <f>INDEX('Grade 3'!E$2:AJ$2,1,((8*C856)-7))</f>
        <v>Science</v>
      </c>
      <c r="M856">
        <f>INDEX('Grade 3'!$A$4:$AK$1252,$B856,($C856*8-7+4))</f>
        <v>112</v>
      </c>
      <c r="N856">
        <f>INDEX('Grade 3'!$A$4:$AK$1252,$B856,($C856*8-6+4))</f>
        <v>475.25892857142856</v>
      </c>
      <c r="O856">
        <f>INDEX('Grade 3'!$A$4:$AK$1252,$B856,($C856*8-5+4))</f>
        <v>50.892857142857146</v>
      </c>
      <c r="P856">
        <f>INDEX('Grade 3'!$A$4:$AK$1252,$B856,($C856*8-4+4))</f>
        <v>42.857142857142854</v>
      </c>
      <c r="Q856">
        <f>INDEX('Grade 3'!$A$4:$AK$1252,$B856,($C856*8-3+4))</f>
        <v>6.25</v>
      </c>
      <c r="R856">
        <f>INDEX('Grade 3'!$A$4:$AK$1252,$B856,($C856*8-2+4))</f>
        <v>0</v>
      </c>
      <c r="S856">
        <f>INDEX('Grade 3'!$A$4:$AK$1252,$B856,($C856*8-1+4))</f>
        <v>49.107142857142854</v>
      </c>
      <c r="T856">
        <f>INDEX('Grade 3'!$A$4:$AK$1252,$B856,($C856*8-0+4))</f>
        <v>6.25</v>
      </c>
      <c r="U856" t="str">
        <f>INDEX('Grade 3'!$A$4:$AK$1252,$B856,37)</f>
        <v>Metro</v>
      </c>
    </row>
    <row r="857" spans="1:21">
      <c r="A857">
        <f t="shared" si="40"/>
        <v>856</v>
      </c>
      <c r="B857">
        <f t="shared" si="41"/>
        <v>214</v>
      </c>
      <c r="C857">
        <f t="shared" si="42"/>
        <v>4</v>
      </c>
      <c r="D857">
        <f>INDEX('Grade 3'!$A$4:$AK$1252,$B857,1)</f>
        <v>631</v>
      </c>
      <c r="E857">
        <f>INDEX('Grade 3'!$A$4:$AK$1252,$B857,2)</f>
        <v>1058</v>
      </c>
      <c r="F857" t="str">
        <f>INDEX('Grade 3'!$A$4:$AK$1252,$B857,3)</f>
        <v>CLAYTON COUNTY</v>
      </c>
      <c r="G857" t="str">
        <f>INDEX('Grade 3'!$A$4:$AK$1252,$B857,4)</f>
        <v>LEE STREET ELEMENTARY SCHOOL</v>
      </c>
      <c r="H857" t="str">
        <f ca="1">StaticValues!$A$8</f>
        <v>2016</v>
      </c>
      <c r="I857" t="str">
        <f ca="1">StaticValues!$B$8</f>
        <v>Spring</v>
      </c>
      <c r="J857" t="str">
        <f ca="1">StaticValues!$C$8</f>
        <v>EOG</v>
      </c>
      <c r="K857" t="str">
        <f ca="1">StaticValues!$D$8</f>
        <v>3</v>
      </c>
      <c r="L857" t="str">
        <f>INDEX('Grade 3'!E$2:AJ$2,1,((8*C857)-7))</f>
        <v>Social Studies</v>
      </c>
      <c r="M857">
        <f>INDEX('Grade 3'!$A$4:$AK$1252,$B857,($C857*8-7+4))</f>
        <v>113</v>
      </c>
      <c r="N857">
        <f>INDEX('Grade 3'!$A$4:$AK$1252,$B857,($C857*8-6+4))</f>
        <v>471.30088495575222</v>
      </c>
      <c r="O857">
        <f>INDEX('Grade 3'!$A$4:$AK$1252,$B857,($C857*8-5+4))</f>
        <v>56.637168141592923</v>
      </c>
      <c r="P857">
        <f>INDEX('Grade 3'!$A$4:$AK$1252,$B857,($C857*8-4+4))</f>
        <v>36.283185840707965</v>
      </c>
      <c r="Q857">
        <f>INDEX('Grade 3'!$A$4:$AK$1252,$B857,($C857*8-3+4))</f>
        <v>5.3097345132743365</v>
      </c>
      <c r="R857">
        <f>INDEX('Grade 3'!$A$4:$AK$1252,$B857,($C857*8-2+4))</f>
        <v>1.7699115044247788</v>
      </c>
      <c r="S857">
        <f>INDEX('Grade 3'!$A$4:$AK$1252,$B857,($C857*8-1+4))</f>
        <v>43.362831858407077</v>
      </c>
      <c r="T857">
        <f>INDEX('Grade 3'!$A$4:$AK$1252,$B857,($C857*8-0+4))</f>
        <v>7.0796460176991154</v>
      </c>
      <c r="U857" t="str">
        <f>INDEX('Grade 3'!$A$4:$AK$1252,$B857,37)</f>
        <v>Metro</v>
      </c>
    </row>
    <row r="858" spans="1:21">
      <c r="A858">
        <f t="shared" si="40"/>
        <v>857</v>
      </c>
      <c r="B858">
        <f t="shared" si="41"/>
        <v>215</v>
      </c>
      <c r="C858">
        <f t="shared" si="42"/>
        <v>1</v>
      </c>
      <c r="D858">
        <f>INDEX('Grade 3'!$A$4:$AK$1252,$B858,1)</f>
        <v>631</v>
      </c>
      <c r="E858">
        <f>INDEX('Grade 3'!$A$4:$AK$1252,$B858,2)</f>
        <v>1060</v>
      </c>
      <c r="F858" t="str">
        <f>INDEX('Grade 3'!$A$4:$AK$1252,$B858,3)</f>
        <v>CLAYTON COUNTY</v>
      </c>
      <c r="G858" t="str">
        <f>INDEX('Grade 3'!$A$4:$AK$1252,$B858,4)</f>
        <v>NORTHCUTT ELEMENTARY SCHOOL</v>
      </c>
      <c r="H858" t="str">
        <f ca="1">StaticValues!$A$8</f>
        <v>2016</v>
      </c>
      <c r="I858" t="str">
        <f ca="1">StaticValues!$B$8</f>
        <v>Spring</v>
      </c>
      <c r="J858" t="str">
        <f ca="1">StaticValues!$C$8</f>
        <v>EOG</v>
      </c>
      <c r="K858" t="str">
        <f ca="1">StaticValues!$D$8</f>
        <v>3</v>
      </c>
      <c r="L858" t="str">
        <f>INDEX('Grade 3'!E$2:AJ$2,1,((8*C858)-7))</f>
        <v>English Language Arts</v>
      </c>
      <c r="M858">
        <f>INDEX('Grade 3'!$A$4:$AK$1252,$B858,($C858*8-7+4))</f>
        <v>109</v>
      </c>
      <c r="N858">
        <f>INDEX('Grade 3'!$A$4:$AK$1252,$B858,($C858*8-6+4))</f>
        <v>471.08256880733944</v>
      </c>
      <c r="O858">
        <f>INDEX('Grade 3'!$A$4:$AK$1252,$B858,($C858*8-5+4))</f>
        <v>52.293577981651374</v>
      </c>
      <c r="P858">
        <f>INDEX('Grade 3'!$A$4:$AK$1252,$B858,($C858*8-4+4))</f>
        <v>34.862385321100916</v>
      </c>
      <c r="Q858">
        <f>INDEX('Grade 3'!$A$4:$AK$1252,$B858,($C858*8-3+4))</f>
        <v>11.926605504587156</v>
      </c>
      <c r="R858">
        <f>INDEX('Grade 3'!$A$4:$AK$1252,$B858,($C858*8-2+4))</f>
        <v>0.91743119266055051</v>
      </c>
      <c r="S858">
        <f>INDEX('Grade 3'!$A$4:$AK$1252,$B858,($C858*8-1+4))</f>
        <v>47.706422018348626</v>
      </c>
      <c r="T858">
        <f>INDEX('Grade 3'!$A$4:$AK$1252,$B858,($C858*8-0+4))</f>
        <v>12.844036697247706</v>
      </c>
      <c r="U858" t="str">
        <f>INDEX('Grade 3'!$A$4:$AK$1252,$B858,37)</f>
        <v>Metro</v>
      </c>
    </row>
    <row r="859" spans="1:21">
      <c r="A859">
        <f t="shared" si="40"/>
        <v>858</v>
      </c>
      <c r="B859">
        <f t="shared" si="41"/>
        <v>215</v>
      </c>
      <c r="C859">
        <f t="shared" si="42"/>
        <v>2</v>
      </c>
      <c r="D859">
        <f>INDEX('Grade 3'!$A$4:$AK$1252,$B859,1)</f>
        <v>631</v>
      </c>
      <c r="E859">
        <f>INDEX('Grade 3'!$A$4:$AK$1252,$B859,2)</f>
        <v>1060</v>
      </c>
      <c r="F859" t="str">
        <f>INDEX('Grade 3'!$A$4:$AK$1252,$B859,3)</f>
        <v>CLAYTON COUNTY</v>
      </c>
      <c r="G859" t="str">
        <f>INDEX('Grade 3'!$A$4:$AK$1252,$B859,4)</f>
        <v>NORTHCUTT ELEMENTARY SCHOOL</v>
      </c>
      <c r="H859" t="str">
        <f ca="1">StaticValues!$A$8</f>
        <v>2016</v>
      </c>
      <c r="I859" t="str">
        <f ca="1">StaticValues!$B$8</f>
        <v>Spring</v>
      </c>
      <c r="J859" t="str">
        <f ca="1">StaticValues!$C$8</f>
        <v>EOG</v>
      </c>
      <c r="K859" t="str">
        <f ca="1">StaticValues!$D$8</f>
        <v>3</v>
      </c>
      <c r="L859" t="str">
        <f>INDEX('Grade 3'!E$2:AJ$2,1,((8*C859)-7))</f>
        <v>Mathematics</v>
      </c>
      <c r="M859">
        <f>INDEX('Grade 3'!$A$4:$AK$1252,$B859,($C859*8-7+4))</f>
        <v>109</v>
      </c>
      <c r="N859">
        <f>INDEX('Grade 3'!$A$4:$AK$1252,$B859,($C859*8-6+4))</f>
        <v>487.66972477064218</v>
      </c>
      <c r="O859">
        <f>INDEX('Grade 3'!$A$4:$AK$1252,$B859,($C859*8-5+4))</f>
        <v>42.201834862385319</v>
      </c>
      <c r="P859">
        <f>INDEX('Grade 3'!$A$4:$AK$1252,$B859,($C859*8-4+4))</f>
        <v>39.449541284403672</v>
      </c>
      <c r="Q859">
        <f>INDEX('Grade 3'!$A$4:$AK$1252,$B859,($C859*8-3+4))</f>
        <v>18.348623853211009</v>
      </c>
      <c r="R859">
        <f>INDEX('Grade 3'!$A$4:$AK$1252,$B859,($C859*8-2+4))</f>
        <v>0</v>
      </c>
      <c r="S859">
        <f>INDEX('Grade 3'!$A$4:$AK$1252,$B859,($C859*8-1+4))</f>
        <v>57.798165137614681</v>
      </c>
      <c r="T859">
        <f>INDEX('Grade 3'!$A$4:$AK$1252,$B859,($C859*8-0+4))</f>
        <v>18.348623853211009</v>
      </c>
      <c r="U859" t="str">
        <f>INDEX('Grade 3'!$A$4:$AK$1252,$B859,37)</f>
        <v>Metro</v>
      </c>
    </row>
    <row r="860" spans="1:21">
      <c r="A860">
        <f t="shared" si="40"/>
        <v>859</v>
      </c>
      <c r="B860">
        <f t="shared" si="41"/>
        <v>215</v>
      </c>
      <c r="C860">
        <f t="shared" si="42"/>
        <v>3</v>
      </c>
      <c r="D860">
        <f>INDEX('Grade 3'!$A$4:$AK$1252,$B860,1)</f>
        <v>631</v>
      </c>
      <c r="E860">
        <f>INDEX('Grade 3'!$A$4:$AK$1252,$B860,2)</f>
        <v>1060</v>
      </c>
      <c r="F860" t="str">
        <f>INDEX('Grade 3'!$A$4:$AK$1252,$B860,3)</f>
        <v>CLAYTON COUNTY</v>
      </c>
      <c r="G860" t="str">
        <f>INDEX('Grade 3'!$A$4:$AK$1252,$B860,4)</f>
        <v>NORTHCUTT ELEMENTARY SCHOOL</v>
      </c>
      <c r="H860" t="str">
        <f ca="1">StaticValues!$A$8</f>
        <v>2016</v>
      </c>
      <c r="I860" t="str">
        <f ca="1">StaticValues!$B$8</f>
        <v>Spring</v>
      </c>
      <c r="J860" t="str">
        <f ca="1">StaticValues!$C$8</f>
        <v>EOG</v>
      </c>
      <c r="K860" t="str">
        <f ca="1">StaticValues!$D$8</f>
        <v>3</v>
      </c>
      <c r="L860" t="str">
        <f>INDEX('Grade 3'!E$2:AJ$2,1,((8*C860)-7))</f>
        <v>Science</v>
      </c>
      <c r="M860">
        <f>INDEX('Grade 3'!$A$4:$AK$1252,$B860,($C860*8-7+4))</f>
        <v>109</v>
      </c>
      <c r="N860">
        <f>INDEX('Grade 3'!$A$4:$AK$1252,$B860,($C860*8-6+4))</f>
        <v>484.22018348623851</v>
      </c>
      <c r="O860">
        <f>INDEX('Grade 3'!$A$4:$AK$1252,$B860,($C860*8-5+4))</f>
        <v>44.036697247706421</v>
      </c>
      <c r="P860">
        <f>INDEX('Grade 3'!$A$4:$AK$1252,$B860,($C860*8-4+4))</f>
        <v>34.862385321100916</v>
      </c>
      <c r="Q860">
        <f>INDEX('Grade 3'!$A$4:$AK$1252,$B860,($C860*8-3+4))</f>
        <v>21.100917431192659</v>
      </c>
      <c r="R860">
        <f>INDEX('Grade 3'!$A$4:$AK$1252,$B860,($C860*8-2+4))</f>
        <v>0</v>
      </c>
      <c r="S860">
        <f>INDEX('Grade 3'!$A$4:$AK$1252,$B860,($C860*8-1+4))</f>
        <v>55.963302752293579</v>
      </c>
      <c r="T860">
        <f>INDEX('Grade 3'!$A$4:$AK$1252,$B860,($C860*8-0+4))</f>
        <v>21.100917431192659</v>
      </c>
      <c r="U860" t="str">
        <f>INDEX('Grade 3'!$A$4:$AK$1252,$B860,37)</f>
        <v>Metro</v>
      </c>
    </row>
    <row r="861" spans="1:21">
      <c r="A861">
        <f t="shared" si="40"/>
        <v>860</v>
      </c>
      <c r="B861">
        <f t="shared" si="41"/>
        <v>215</v>
      </c>
      <c r="C861">
        <f t="shared" si="42"/>
        <v>4</v>
      </c>
      <c r="D861">
        <f>INDEX('Grade 3'!$A$4:$AK$1252,$B861,1)</f>
        <v>631</v>
      </c>
      <c r="E861">
        <f>INDEX('Grade 3'!$A$4:$AK$1252,$B861,2)</f>
        <v>1060</v>
      </c>
      <c r="F861" t="str">
        <f>INDEX('Grade 3'!$A$4:$AK$1252,$B861,3)</f>
        <v>CLAYTON COUNTY</v>
      </c>
      <c r="G861" t="str">
        <f>INDEX('Grade 3'!$A$4:$AK$1252,$B861,4)</f>
        <v>NORTHCUTT ELEMENTARY SCHOOL</v>
      </c>
      <c r="H861" t="str">
        <f ca="1">StaticValues!$A$8</f>
        <v>2016</v>
      </c>
      <c r="I861" t="str">
        <f ca="1">StaticValues!$B$8</f>
        <v>Spring</v>
      </c>
      <c r="J861" t="str">
        <f ca="1">StaticValues!$C$8</f>
        <v>EOG</v>
      </c>
      <c r="K861" t="str">
        <f ca="1">StaticValues!$D$8</f>
        <v>3</v>
      </c>
      <c r="L861" t="str">
        <f>INDEX('Grade 3'!E$2:AJ$2,1,((8*C861)-7))</f>
        <v>Social Studies</v>
      </c>
      <c r="M861">
        <f>INDEX('Grade 3'!$A$4:$AK$1252,$B861,($C861*8-7+4))</f>
        <v>109</v>
      </c>
      <c r="N861">
        <f>INDEX('Grade 3'!$A$4:$AK$1252,$B861,($C861*8-6+4))</f>
        <v>487.66055045871559</v>
      </c>
      <c r="O861">
        <f>INDEX('Grade 3'!$A$4:$AK$1252,$B861,($C861*8-5+4))</f>
        <v>40.366972477064223</v>
      </c>
      <c r="P861">
        <f>INDEX('Grade 3'!$A$4:$AK$1252,$B861,($C861*8-4+4))</f>
        <v>43.11926605504587</v>
      </c>
      <c r="Q861">
        <f>INDEX('Grade 3'!$A$4:$AK$1252,$B861,($C861*8-3+4))</f>
        <v>11.009174311926605</v>
      </c>
      <c r="R861">
        <f>INDEX('Grade 3'!$A$4:$AK$1252,$B861,($C861*8-2+4))</f>
        <v>5.5045871559633026</v>
      </c>
      <c r="S861">
        <f>INDEX('Grade 3'!$A$4:$AK$1252,$B861,($C861*8-1+4))</f>
        <v>59.633027522935777</v>
      </c>
      <c r="T861">
        <f>INDEX('Grade 3'!$A$4:$AK$1252,$B861,($C861*8-0+4))</f>
        <v>16.513761467889907</v>
      </c>
      <c r="U861" t="str">
        <f>INDEX('Grade 3'!$A$4:$AK$1252,$B861,37)</f>
        <v>Metro</v>
      </c>
    </row>
    <row r="862" spans="1:21">
      <c r="A862">
        <f t="shared" si="40"/>
        <v>861</v>
      </c>
      <c r="B862">
        <f t="shared" si="41"/>
        <v>216</v>
      </c>
      <c r="C862">
        <f t="shared" si="42"/>
        <v>1</v>
      </c>
      <c r="D862">
        <f>INDEX('Grade 3'!$A$4:$AK$1252,$B862,1)</f>
        <v>631</v>
      </c>
      <c r="E862">
        <f>INDEX('Grade 3'!$A$4:$AK$1252,$B862,2)</f>
        <v>1062</v>
      </c>
      <c r="F862" t="str">
        <f>INDEX('Grade 3'!$A$4:$AK$1252,$B862,3)</f>
        <v>CLAYTON COUNTY</v>
      </c>
      <c r="G862" t="str">
        <f>INDEX('Grade 3'!$A$4:$AK$1252,$B862,4)</f>
        <v>TARA ELEMENTARY SCHOOL</v>
      </c>
      <c r="H862" t="str">
        <f ca="1">StaticValues!$A$8</f>
        <v>2016</v>
      </c>
      <c r="I862" t="str">
        <f ca="1">StaticValues!$B$8</f>
        <v>Spring</v>
      </c>
      <c r="J862" t="str">
        <f ca="1">StaticValues!$C$8</f>
        <v>EOG</v>
      </c>
      <c r="K862" t="str">
        <f ca="1">StaticValues!$D$8</f>
        <v>3</v>
      </c>
      <c r="L862" t="str">
        <f>INDEX('Grade 3'!E$2:AJ$2,1,((8*C862)-7))</f>
        <v>English Language Arts</v>
      </c>
      <c r="M862">
        <f>INDEX('Grade 3'!$A$4:$AK$1252,$B862,($C862*8-7+4))</f>
        <v>124</v>
      </c>
      <c r="N862">
        <f>INDEX('Grade 3'!$A$4:$AK$1252,$B862,($C862*8-6+4))</f>
        <v>463.84677419354841</v>
      </c>
      <c r="O862">
        <f>INDEX('Grade 3'!$A$4:$AK$1252,$B862,($C862*8-5+4))</f>
        <v>61.29032258064516</v>
      </c>
      <c r="P862">
        <f>INDEX('Grade 3'!$A$4:$AK$1252,$B862,($C862*8-4+4))</f>
        <v>23.387096774193548</v>
      </c>
      <c r="Q862">
        <f>INDEX('Grade 3'!$A$4:$AK$1252,$B862,($C862*8-3+4))</f>
        <v>15.32258064516129</v>
      </c>
      <c r="R862">
        <f>INDEX('Grade 3'!$A$4:$AK$1252,$B862,($C862*8-2+4))</f>
        <v>0</v>
      </c>
      <c r="S862">
        <f>INDEX('Grade 3'!$A$4:$AK$1252,$B862,($C862*8-1+4))</f>
        <v>38.70967741935484</v>
      </c>
      <c r="T862">
        <f>INDEX('Grade 3'!$A$4:$AK$1252,$B862,($C862*8-0+4))</f>
        <v>15.32258064516129</v>
      </c>
      <c r="U862" t="str">
        <f>INDEX('Grade 3'!$A$4:$AK$1252,$B862,37)</f>
        <v>Metro</v>
      </c>
    </row>
    <row r="863" spans="1:21">
      <c r="A863">
        <f t="shared" si="40"/>
        <v>862</v>
      </c>
      <c r="B863">
        <f t="shared" si="41"/>
        <v>216</v>
      </c>
      <c r="C863">
        <f t="shared" si="42"/>
        <v>2</v>
      </c>
      <c r="D863">
        <f>INDEX('Grade 3'!$A$4:$AK$1252,$B863,1)</f>
        <v>631</v>
      </c>
      <c r="E863">
        <f>INDEX('Grade 3'!$A$4:$AK$1252,$B863,2)</f>
        <v>1062</v>
      </c>
      <c r="F863" t="str">
        <f>INDEX('Grade 3'!$A$4:$AK$1252,$B863,3)</f>
        <v>CLAYTON COUNTY</v>
      </c>
      <c r="G863" t="str">
        <f>INDEX('Grade 3'!$A$4:$AK$1252,$B863,4)</f>
        <v>TARA ELEMENTARY SCHOOL</v>
      </c>
      <c r="H863" t="str">
        <f ca="1">StaticValues!$A$8</f>
        <v>2016</v>
      </c>
      <c r="I863" t="str">
        <f ca="1">StaticValues!$B$8</f>
        <v>Spring</v>
      </c>
      <c r="J863" t="str">
        <f ca="1">StaticValues!$C$8</f>
        <v>EOG</v>
      </c>
      <c r="K863" t="str">
        <f ca="1">StaticValues!$D$8</f>
        <v>3</v>
      </c>
      <c r="L863" t="str">
        <f>INDEX('Grade 3'!E$2:AJ$2,1,((8*C863)-7))</f>
        <v>Mathematics</v>
      </c>
      <c r="M863">
        <f>INDEX('Grade 3'!$A$4:$AK$1252,$B863,($C863*8-7+4))</f>
        <v>126</v>
      </c>
      <c r="N863">
        <f>INDEX('Grade 3'!$A$4:$AK$1252,$B863,($C863*8-6+4))</f>
        <v>487.03174603174602</v>
      </c>
      <c r="O863">
        <f>INDEX('Grade 3'!$A$4:$AK$1252,$B863,($C863*8-5+4))</f>
        <v>46.825396825396822</v>
      </c>
      <c r="P863">
        <f>INDEX('Grade 3'!$A$4:$AK$1252,$B863,($C863*8-4+4))</f>
        <v>32.539682539682538</v>
      </c>
      <c r="Q863">
        <f>INDEX('Grade 3'!$A$4:$AK$1252,$B863,($C863*8-3+4))</f>
        <v>19.841269841269842</v>
      </c>
      <c r="R863">
        <f>INDEX('Grade 3'!$A$4:$AK$1252,$B863,($C863*8-2+4))</f>
        <v>0.79365079365079361</v>
      </c>
      <c r="S863">
        <f>INDEX('Grade 3'!$A$4:$AK$1252,$B863,($C863*8-1+4))</f>
        <v>53.174603174603178</v>
      </c>
      <c r="T863">
        <f>INDEX('Grade 3'!$A$4:$AK$1252,$B863,($C863*8-0+4))</f>
        <v>20.634920634920636</v>
      </c>
      <c r="U863" t="str">
        <f>INDEX('Grade 3'!$A$4:$AK$1252,$B863,37)</f>
        <v>Metro</v>
      </c>
    </row>
    <row r="864" spans="1:21">
      <c r="A864">
        <f t="shared" si="40"/>
        <v>863</v>
      </c>
      <c r="B864">
        <f t="shared" si="41"/>
        <v>216</v>
      </c>
      <c r="C864">
        <f t="shared" si="42"/>
        <v>3</v>
      </c>
      <c r="D864">
        <f>INDEX('Grade 3'!$A$4:$AK$1252,$B864,1)</f>
        <v>631</v>
      </c>
      <c r="E864">
        <f>INDEX('Grade 3'!$A$4:$AK$1252,$B864,2)</f>
        <v>1062</v>
      </c>
      <c r="F864" t="str">
        <f>INDEX('Grade 3'!$A$4:$AK$1252,$B864,3)</f>
        <v>CLAYTON COUNTY</v>
      </c>
      <c r="G864" t="str">
        <f>INDEX('Grade 3'!$A$4:$AK$1252,$B864,4)</f>
        <v>TARA ELEMENTARY SCHOOL</v>
      </c>
      <c r="H864" t="str">
        <f ca="1">StaticValues!$A$8</f>
        <v>2016</v>
      </c>
      <c r="I864" t="str">
        <f ca="1">StaticValues!$B$8</f>
        <v>Spring</v>
      </c>
      <c r="J864" t="str">
        <f ca="1">StaticValues!$C$8</f>
        <v>EOG</v>
      </c>
      <c r="K864" t="str">
        <f ca="1">StaticValues!$D$8</f>
        <v>3</v>
      </c>
      <c r="L864" t="str">
        <f>INDEX('Grade 3'!E$2:AJ$2,1,((8*C864)-7))</f>
        <v>Science</v>
      </c>
      <c r="M864">
        <f>INDEX('Grade 3'!$A$4:$AK$1252,$B864,($C864*8-7+4))</f>
        <v>126</v>
      </c>
      <c r="N864">
        <f>INDEX('Grade 3'!$A$4:$AK$1252,$B864,($C864*8-6+4))</f>
        <v>479.28571428571428</v>
      </c>
      <c r="O864">
        <f>INDEX('Grade 3'!$A$4:$AK$1252,$B864,($C864*8-5+4))</f>
        <v>50.793650793650791</v>
      </c>
      <c r="P864">
        <f>INDEX('Grade 3'!$A$4:$AK$1252,$B864,($C864*8-4+4))</f>
        <v>38.095238095238095</v>
      </c>
      <c r="Q864">
        <f>INDEX('Grade 3'!$A$4:$AK$1252,$B864,($C864*8-3+4))</f>
        <v>10.317460317460318</v>
      </c>
      <c r="R864">
        <f>INDEX('Grade 3'!$A$4:$AK$1252,$B864,($C864*8-2+4))</f>
        <v>0.79365079365079361</v>
      </c>
      <c r="S864">
        <f>INDEX('Grade 3'!$A$4:$AK$1252,$B864,($C864*8-1+4))</f>
        <v>49.206349206349209</v>
      </c>
      <c r="T864">
        <f>INDEX('Grade 3'!$A$4:$AK$1252,$B864,($C864*8-0+4))</f>
        <v>11.111111111111111</v>
      </c>
      <c r="U864" t="str">
        <f>INDEX('Grade 3'!$A$4:$AK$1252,$B864,37)</f>
        <v>Metro</v>
      </c>
    </row>
    <row r="865" spans="1:21">
      <c r="A865">
        <f t="shared" si="40"/>
        <v>864</v>
      </c>
      <c r="B865">
        <f t="shared" si="41"/>
        <v>216</v>
      </c>
      <c r="C865">
        <f t="shared" si="42"/>
        <v>4</v>
      </c>
      <c r="D865">
        <f>INDEX('Grade 3'!$A$4:$AK$1252,$B865,1)</f>
        <v>631</v>
      </c>
      <c r="E865">
        <f>INDEX('Grade 3'!$A$4:$AK$1252,$B865,2)</f>
        <v>1062</v>
      </c>
      <c r="F865" t="str">
        <f>INDEX('Grade 3'!$A$4:$AK$1252,$B865,3)</f>
        <v>CLAYTON COUNTY</v>
      </c>
      <c r="G865" t="str">
        <f>INDEX('Grade 3'!$A$4:$AK$1252,$B865,4)</f>
        <v>TARA ELEMENTARY SCHOOL</v>
      </c>
      <c r="H865" t="str">
        <f ca="1">StaticValues!$A$8</f>
        <v>2016</v>
      </c>
      <c r="I865" t="str">
        <f ca="1">StaticValues!$B$8</f>
        <v>Spring</v>
      </c>
      <c r="J865" t="str">
        <f ca="1">StaticValues!$C$8</f>
        <v>EOG</v>
      </c>
      <c r="K865" t="str">
        <f ca="1">StaticValues!$D$8</f>
        <v>3</v>
      </c>
      <c r="L865" t="str">
        <f>INDEX('Grade 3'!E$2:AJ$2,1,((8*C865)-7))</f>
        <v>Social Studies</v>
      </c>
      <c r="M865">
        <f>INDEX('Grade 3'!$A$4:$AK$1252,$B865,($C865*8-7+4))</f>
        <v>124</v>
      </c>
      <c r="N865">
        <f>INDEX('Grade 3'!$A$4:$AK$1252,$B865,($C865*8-6+4))</f>
        <v>472.45161290322579</v>
      </c>
      <c r="O865">
        <f>INDEX('Grade 3'!$A$4:$AK$1252,$B865,($C865*8-5+4))</f>
        <v>52.41935483870968</v>
      </c>
      <c r="P865">
        <f>INDEX('Grade 3'!$A$4:$AK$1252,$B865,($C865*8-4+4))</f>
        <v>39.516129032258064</v>
      </c>
      <c r="Q865">
        <f>INDEX('Grade 3'!$A$4:$AK$1252,$B865,($C865*8-3+4))</f>
        <v>6.4516129032258061</v>
      </c>
      <c r="R865">
        <f>INDEX('Grade 3'!$A$4:$AK$1252,$B865,($C865*8-2+4))</f>
        <v>1.6129032258064515</v>
      </c>
      <c r="S865">
        <f>INDEX('Grade 3'!$A$4:$AK$1252,$B865,($C865*8-1+4))</f>
        <v>47.58064516129032</v>
      </c>
      <c r="T865">
        <f>INDEX('Grade 3'!$A$4:$AK$1252,$B865,($C865*8-0+4))</f>
        <v>8.064516129032258</v>
      </c>
      <c r="U865" t="str">
        <f>INDEX('Grade 3'!$A$4:$AK$1252,$B865,37)</f>
        <v>Metro</v>
      </c>
    </row>
    <row r="866" spans="1:21">
      <c r="A866">
        <f t="shared" si="40"/>
        <v>865</v>
      </c>
      <c r="B866">
        <f t="shared" si="41"/>
        <v>217</v>
      </c>
      <c r="C866">
        <f t="shared" si="42"/>
        <v>1</v>
      </c>
      <c r="D866">
        <f>INDEX('Grade 3'!$A$4:$AK$1252,$B866,1)</f>
        <v>631</v>
      </c>
      <c r="E866">
        <f>INDEX('Grade 3'!$A$4:$AK$1252,$B866,2)</f>
        <v>1550</v>
      </c>
      <c r="F866" t="str">
        <f>INDEX('Grade 3'!$A$4:$AK$1252,$B866,3)</f>
        <v>CLAYTON COUNTY</v>
      </c>
      <c r="G866" t="str">
        <f>INDEX('Grade 3'!$A$4:$AK$1252,$B866,4)</f>
        <v>ARNOLD ELEMENTARY SCHOOL</v>
      </c>
      <c r="H866" t="str">
        <f ca="1">StaticValues!$A$8</f>
        <v>2016</v>
      </c>
      <c r="I866" t="str">
        <f ca="1">StaticValues!$B$8</f>
        <v>Spring</v>
      </c>
      <c r="J866" t="str">
        <f ca="1">StaticValues!$C$8</f>
        <v>EOG</v>
      </c>
      <c r="K866" t="str">
        <f ca="1">StaticValues!$D$8</f>
        <v>3</v>
      </c>
      <c r="L866" t="str">
        <f>INDEX('Grade 3'!E$2:AJ$2,1,((8*C866)-7))</f>
        <v>English Language Arts</v>
      </c>
      <c r="M866">
        <f>INDEX('Grade 3'!$A$4:$AK$1252,$B866,($C866*8-7+4))</f>
        <v>94</v>
      </c>
      <c r="N866">
        <f>INDEX('Grade 3'!$A$4:$AK$1252,$B866,($C866*8-6+4))</f>
        <v>509.92553191489361</v>
      </c>
      <c r="O866">
        <f>INDEX('Grade 3'!$A$4:$AK$1252,$B866,($C866*8-5+4))</f>
        <v>23.404255319148938</v>
      </c>
      <c r="P866">
        <f>INDEX('Grade 3'!$A$4:$AK$1252,$B866,($C866*8-4+4))</f>
        <v>41.48936170212766</v>
      </c>
      <c r="Q866">
        <f>INDEX('Grade 3'!$A$4:$AK$1252,$B866,($C866*8-3+4))</f>
        <v>28.723404255319149</v>
      </c>
      <c r="R866">
        <f>INDEX('Grade 3'!$A$4:$AK$1252,$B866,($C866*8-2+4))</f>
        <v>6.3829787234042552</v>
      </c>
      <c r="S866">
        <f>INDEX('Grade 3'!$A$4:$AK$1252,$B866,($C866*8-1+4))</f>
        <v>76.59574468085107</v>
      </c>
      <c r="T866">
        <f>INDEX('Grade 3'!$A$4:$AK$1252,$B866,($C866*8-0+4))</f>
        <v>35.106382978723403</v>
      </c>
      <c r="U866" t="str">
        <f>INDEX('Grade 3'!$A$4:$AK$1252,$B866,37)</f>
        <v>Metro</v>
      </c>
    </row>
    <row r="867" spans="1:21">
      <c r="A867">
        <f t="shared" si="40"/>
        <v>866</v>
      </c>
      <c r="B867">
        <f t="shared" si="41"/>
        <v>217</v>
      </c>
      <c r="C867">
        <f t="shared" si="42"/>
        <v>2</v>
      </c>
      <c r="D867">
        <f>INDEX('Grade 3'!$A$4:$AK$1252,$B867,1)</f>
        <v>631</v>
      </c>
      <c r="E867">
        <f>INDEX('Grade 3'!$A$4:$AK$1252,$B867,2)</f>
        <v>1550</v>
      </c>
      <c r="F867" t="str">
        <f>INDEX('Grade 3'!$A$4:$AK$1252,$B867,3)</f>
        <v>CLAYTON COUNTY</v>
      </c>
      <c r="G867" t="str">
        <f>INDEX('Grade 3'!$A$4:$AK$1252,$B867,4)</f>
        <v>ARNOLD ELEMENTARY SCHOOL</v>
      </c>
      <c r="H867" t="str">
        <f ca="1">StaticValues!$A$8</f>
        <v>2016</v>
      </c>
      <c r="I867" t="str">
        <f ca="1">StaticValues!$B$8</f>
        <v>Spring</v>
      </c>
      <c r="J867" t="str">
        <f ca="1">StaticValues!$C$8</f>
        <v>EOG</v>
      </c>
      <c r="K867" t="str">
        <f ca="1">StaticValues!$D$8</f>
        <v>3</v>
      </c>
      <c r="L867" t="str">
        <f>INDEX('Grade 3'!E$2:AJ$2,1,((8*C867)-7))</f>
        <v>Mathematics</v>
      </c>
      <c r="M867">
        <f>INDEX('Grade 3'!$A$4:$AK$1252,$B867,($C867*8-7+4))</f>
        <v>94</v>
      </c>
      <c r="N867">
        <f>INDEX('Grade 3'!$A$4:$AK$1252,$B867,($C867*8-6+4))</f>
        <v>513.89361702127655</v>
      </c>
      <c r="O867">
        <f>INDEX('Grade 3'!$A$4:$AK$1252,$B867,($C867*8-5+4))</f>
        <v>18.085106382978722</v>
      </c>
      <c r="P867">
        <f>INDEX('Grade 3'!$A$4:$AK$1252,$B867,($C867*8-4+4))</f>
        <v>45.744680851063826</v>
      </c>
      <c r="Q867">
        <f>INDEX('Grade 3'!$A$4:$AK$1252,$B867,($C867*8-3+4))</f>
        <v>29.787234042553191</v>
      </c>
      <c r="R867">
        <f>INDEX('Grade 3'!$A$4:$AK$1252,$B867,($C867*8-2+4))</f>
        <v>6.3829787234042552</v>
      </c>
      <c r="S867">
        <f>INDEX('Grade 3'!$A$4:$AK$1252,$B867,($C867*8-1+4))</f>
        <v>81.914893617021278</v>
      </c>
      <c r="T867">
        <f>INDEX('Grade 3'!$A$4:$AK$1252,$B867,($C867*8-0+4))</f>
        <v>36.170212765957444</v>
      </c>
      <c r="U867" t="str">
        <f>INDEX('Grade 3'!$A$4:$AK$1252,$B867,37)</f>
        <v>Metro</v>
      </c>
    </row>
    <row r="868" spans="1:21">
      <c r="A868">
        <f t="shared" si="40"/>
        <v>867</v>
      </c>
      <c r="B868">
        <f t="shared" si="41"/>
        <v>217</v>
      </c>
      <c r="C868">
        <f t="shared" si="42"/>
        <v>3</v>
      </c>
      <c r="D868">
        <f>INDEX('Grade 3'!$A$4:$AK$1252,$B868,1)</f>
        <v>631</v>
      </c>
      <c r="E868">
        <f>INDEX('Grade 3'!$A$4:$AK$1252,$B868,2)</f>
        <v>1550</v>
      </c>
      <c r="F868" t="str">
        <f>INDEX('Grade 3'!$A$4:$AK$1252,$B868,3)</f>
        <v>CLAYTON COUNTY</v>
      </c>
      <c r="G868" t="str">
        <f>INDEX('Grade 3'!$A$4:$AK$1252,$B868,4)</f>
        <v>ARNOLD ELEMENTARY SCHOOL</v>
      </c>
      <c r="H868" t="str">
        <f ca="1">StaticValues!$A$8</f>
        <v>2016</v>
      </c>
      <c r="I868" t="str">
        <f ca="1">StaticValues!$B$8</f>
        <v>Spring</v>
      </c>
      <c r="J868" t="str">
        <f ca="1">StaticValues!$C$8</f>
        <v>EOG</v>
      </c>
      <c r="K868" t="str">
        <f ca="1">StaticValues!$D$8</f>
        <v>3</v>
      </c>
      <c r="L868" t="str">
        <f>INDEX('Grade 3'!E$2:AJ$2,1,((8*C868)-7))</f>
        <v>Science</v>
      </c>
      <c r="M868">
        <f>INDEX('Grade 3'!$A$4:$AK$1252,$B868,($C868*8-7+4))</f>
        <v>94</v>
      </c>
      <c r="N868">
        <f>INDEX('Grade 3'!$A$4:$AK$1252,$B868,($C868*8-6+4))</f>
        <v>519.18085106382978</v>
      </c>
      <c r="O868">
        <f>INDEX('Grade 3'!$A$4:$AK$1252,$B868,($C868*8-5+4))</f>
        <v>10.638297872340425</v>
      </c>
      <c r="P868">
        <f>INDEX('Grade 3'!$A$4:$AK$1252,$B868,($C868*8-4+4))</f>
        <v>48.936170212765958</v>
      </c>
      <c r="Q868">
        <f>INDEX('Grade 3'!$A$4:$AK$1252,$B868,($C868*8-3+4))</f>
        <v>28.723404255319149</v>
      </c>
      <c r="R868">
        <f>INDEX('Grade 3'!$A$4:$AK$1252,$B868,($C868*8-2+4))</f>
        <v>11.702127659574469</v>
      </c>
      <c r="S868">
        <f>INDEX('Grade 3'!$A$4:$AK$1252,$B868,($C868*8-1+4))</f>
        <v>89.361702127659569</v>
      </c>
      <c r="T868">
        <f>INDEX('Grade 3'!$A$4:$AK$1252,$B868,($C868*8-0+4))</f>
        <v>40.425531914893618</v>
      </c>
      <c r="U868" t="str">
        <f>INDEX('Grade 3'!$A$4:$AK$1252,$B868,37)</f>
        <v>Metro</v>
      </c>
    </row>
    <row r="869" spans="1:21">
      <c r="A869">
        <f t="shared" si="40"/>
        <v>868</v>
      </c>
      <c r="B869">
        <f t="shared" si="41"/>
        <v>217</v>
      </c>
      <c r="C869">
        <f t="shared" si="42"/>
        <v>4</v>
      </c>
      <c r="D869">
        <f>INDEX('Grade 3'!$A$4:$AK$1252,$B869,1)</f>
        <v>631</v>
      </c>
      <c r="E869">
        <f>INDEX('Grade 3'!$A$4:$AK$1252,$B869,2)</f>
        <v>1550</v>
      </c>
      <c r="F869" t="str">
        <f>INDEX('Grade 3'!$A$4:$AK$1252,$B869,3)</f>
        <v>CLAYTON COUNTY</v>
      </c>
      <c r="G869" t="str">
        <f>INDEX('Grade 3'!$A$4:$AK$1252,$B869,4)</f>
        <v>ARNOLD ELEMENTARY SCHOOL</v>
      </c>
      <c r="H869" t="str">
        <f ca="1">StaticValues!$A$8</f>
        <v>2016</v>
      </c>
      <c r="I869" t="str">
        <f ca="1">StaticValues!$B$8</f>
        <v>Spring</v>
      </c>
      <c r="J869" t="str">
        <f ca="1">StaticValues!$C$8</f>
        <v>EOG</v>
      </c>
      <c r="K869" t="str">
        <f ca="1">StaticValues!$D$8</f>
        <v>3</v>
      </c>
      <c r="L869" t="str">
        <f>INDEX('Grade 3'!E$2:AJ$2,1,((8*C869)-7))</f>
        <v>Social Studies</v>
      </c>
      <c r="M869">
        <f>INDEX('Grade 3'!$A$4:$AK$1252,$B869,($C869*8-7+4))</f>
        <v>94</v>
      </c>
      <c r="N869">
        <f>INDEX('Grade 3'!$A$4:$AK$1252,$B869,($C869*8-6+4))</f>
        <v>538.74468085106378</v>
      </c>
      <c r="O869">
        <f>INDEX('Grade 3'!$A$4:$AK$1252,$B869,($C869*8-5+4))</f>
        <v>8.5106382978723403</v>
      </c>
      <c r="P869">
        <f>INDEX('Grade 3'!$A$4:$AK$1252,$B869,($C869*8-4+4))</f>
        <v>36.170212765957444</v>
      </c>
      <c r="Q869">
        <f>INDEX('Grade 3'!$A$4:$AK$1252,$B869,($C869*8-3+4))</f>
        <v>21.276595744680851</v>
      </c>
      <c r="R869">
        <f>INDEX('Grade 3'!$A$4:$AK$1252,$B869,($C869*8-2+4))</f>
        <v>34.042553191489361</v>
      </c>
      <c r="S869">
        <f>INDEX('Grade 3'!$A$4:$AK$1252,$B869,($C869*8-1+4))</f>
        <v>91.489361702127653</v>
      </c>
      <c r="T869">
        <f>INDEX('Grade 3'!$A$4:$AK$1252,$B869,($C869*8-0+4))</f>
        <v>55.319148936170215</v>
      </c>
      <c r="U869" t="str">
        <f>INDEX('Grade 3'!$A$4:$AK$1252,$B869,37)</f>
        <v>Metro</v>
      </c>
    </row>
    <row r="870" spans="1:21">
      <c r="A870">
        <f t="shared" si="40"/>
        <v>869</v>
      </c>
      <c r="B870">
        <f t="shared" si="41"/>
        <v>218</v>
      </c>
      <c r="C870">
        <f t="shared" si="42"/>
        <v>1</v>
      </c>
      <c r="D870">
        <f>INDEX('Grade 3'!$A$4:$AK$1252,$B870,1)</f>
        <v>631</v>
      </c>
      <c r="E870">
        <f>INDEX('Grade 3'!$A$4:$AK$1252,$B870,2)</f>
        <v>2058</v>
      </c>
      <c r="F870" t="str">
        <f>INDEX('Grade 3'!$A$4:$AK$1252,$B870,3)</f>
        <v>CLAYTON COUNTY</v>
      </c>
      <c r="G870" t="str">
        <f>INDEX('Grade 3'!$A$4:$AK$1252,$B870,4)</f>
        <v>MORROW ELEMENTARY SCHOOL</v>
      </c>
      <c r="H870" t="str">
        <f ca="1">StaticValues!$A$8</f>
        <v>2016</v>
      </c>
      <c r="I870" t="str">
        <f ca="1">StaticValues!$B$8</f>
        <v>Spring</v>
      </c>
      <c r="J870" t="str">
        <f ca="1">StaticValues!$C$8</f>
        <v>EOG</v>
      </c>
      <c r="K870" t="str">
        <f ca="1">StaticValues!$D$8</f>
        <v>3</v>
      </c>
      <c r="L870" t="str">
        <f>INDEX('Grade 3'!E$2:AJ$2,1,((8*C870)-7))</f>
        <v>English Language Arts</v>
      </c>
      <c r="M870">
        <f>INDEX('Grade 3'!$A$4:$AK$1252,$B870,($C870*8-7+4))</f>
        <v>90</v>
      </c>
      <c r="N870">
        <f>INDEX('Grade 3'!$A$4:$AK$1252,$B870,($C870*8-6+4))</f>
        <v>487.45555555555558</v>
      </c>
      <c r="O870">
        <f>INDEX('Grade 3'!$A$4:$AK$1252,$B870,($C870*8-5+4))</f>
        <v>43.333333333333336</v>
      </c>
      <c r="P870">
        <f>INDEX('Grade 3'!$A$4:$AK$1252,$B870,($C870*8-4+4))</f>
        <v>32.222222222222221</v>
      </c>
      <c r="Q870">
        <f>INDEX('Grade 3'!$A$4:$AK$1252,$B870,($C870*8-3+4))</f>
        <v>22.222222222222221</v>
      </c>
      <c r="R870">
        <f>INDEX('Grade 3'!$A$4:$AK$1252,$B870,($C870*8-2+4))</f>
        <v>2.2222222222222223</v>
      </c>
      <c r="S870">
        <f>INDEX('Grade 3'!$A$4:$AK$1252,$B870,($C870*8-1+4))</f>
        <v>56.666666666666664</v>
      </c>
      <c r="T870">
        <f>INDEX('Grade 3'!$A$4:$AK$1252,$B870,($C870*8-0+4))</f>
        <v>24.444444444444443</v>
      </c>
      <c r="U870" t="str">
        <f>INDEX('Grade 3'!$A$4:$AK$1252,$B870,37)</f>
        <v>Metro</v>
      </c>
    </row>
    <row r="871" spans="1:21">
      <c r="A871">
        <f t="shared" si="40"/>
        <v>870</v>
      </c>
      <c r="B871">
        <f t="shared" si="41"/>
        <v>218</v>
      </c>
      <c r="C871">
        <f t="shared" si="42"/>
        <v>2</v>
      </c>
      <c r="D871">
        <f>INDEX('Grade 3'!$A$4:$AK$1252,$B871,1)</f>
        <v>631</v>
      </c>
      <c r="E871">
        <f>INDEX('Grade 3'!$A$4:$AK$1252,$B871,2)</f>
        <v>2058</v>
      </c>
      <c r="F871" t="str">
        <f>INDEX('Grade 3'!$A$4:$AK$1252,$B871,3)</f>
        <v>CLAYTON COUNTY</v>
      </c>
      <c r="G871" t="str">
        <f>INDEX('Grade 3'!$A$4:$AK$1252,$B871,4)</f>
        <v>MORROW ELEMENTARY SCHOOL</v>
      </c>
      <c r="H871" t="str">
        <f ca="1">StaticValues!$A$8</f>
        <v>2016</v>
      </c>
      <c r="I871" t="str">
        <f ca="1">StaticValues!$B$8</f>
        <v>Spring</v>
      </c>
      <c r="J871" t="str">
        <f ca="1">StaticValues!$C$8</f>
        <v>EOG</v>
      </c>
      <c r="K871" t="str">
        <f ca="1">StaticValues!$D$8</f>
        <v>3</v>
      </c>
      <c r="L871" t="str">
        <f>INDEX('Grade 3'!E$2:AJ$2,1,((8*C871)-7))</f>
        <v>Mathematics</v>
      </c>
      <c r="M871">
        <f>INDEX('Grade 3'!$A$4:$AK$1252,$B871,($C871*8-7+4))</f>
        <v>89</v>
      </c>
      <c r="N871">
        <f>INDEX('Grade 3'!$A$4:$AK$1252,$B871,($C871*8-6+4))</f>
        <v>499.41573033707863</v>
      </c>
      <c r="O871">
        <f>INDEX('Grade 3'!$A$4:$AK$1252,$B871,($C871*8-5+4))</f>
        <v>26.966292134831459</v>
      </c>
      <c r="P871">
        <f>INDEX('Grade 3'!$A$4:$AK$1252,$B871,($C871*8-4+4))</f>
        <v>47.19101123595506</v>
      </c>
      <c r="Q871">
        <f>INDEX('Grade 3'!$A$4:$AK$1252,$B871,($C871*8-3+4))</f>
        <v>21.348314606741575</v>
      </c>
      <c r="R871">
        <f>INDEX('Grade 3'!$A$4:$AK$1252,$B871,($C871*8-2+4))</f>
        <v>4.4943820224719104</v>
      </c>
      <c r="S871">
        <f>INDEX('Grade 3'!$A$4:$AK$1252,$B871,($C871*8-1+4))</f>
        <v>73.033707865168537</v>
      </c>
      <c r="T871">
        <f>INDEX('Grade 3'!$A$4:$AK$1252,$B871,($C871*8-0+4))</f>
        <v>25.842696629213481</v>
      </c>
      <c r="U871" t="str">
        <f>INDEX('Grade 3'!$A$4:$AK$1252,$B871,37)</f>
        <v>Metro</v>
      </c>
    </row>
    <row r="872" spans="1:21">
      <c r="A872">
        <f t="shared" si="40"/>
        <v>871</v>
      </c>
      <c r="B872">
        <f t="shared" si="41"/>
        <v>218</v>
      </c>
      <c r="C872">
        <f t="shared" si="42"/>
        <v>3</v>
      </c>
      <c r="D872">
        <f>INDEX('Grade 3'!$A$4:$AK$1252,$B872,1)</f>
        <v>631</v>
      </c>
      <c r="E872">
        <f>INDEX('Grade 3'!$A$4:$AK$1252,$B872,2)</f>
        <v>2058</v>
      </c>
      <c r="F872" t="str">
        <f>INDEX('Grade 3'!$A$4:$AK$1252,$B872,3)</f>
        <v>CLAYTON COUNTY</v>
      </c>
      <c r="G872" t="str">
        <f>INDEX('Grade 3'!$A$4:$AK$1252,$B872,4)</f>
        <v>MORROW ELEMENTARY SCHOOL</v>
      </c>
      <c r="H872" t="str">
        <f ca="1">StaticValues!$A$8</f>
        <v>2016</v>
      </c>
      <c r="I872" t="str">
        <f ca="1">StaticValues!$B$8</f>
        <v>Spring</v>
      </c>
      <c r="J872" t="str">
        <f ca="1">StaticValues!$C$8</f>
        <v>EOG</v>
      </c>
      <c r="K872" t="str">
        <f ca="1">StaticValues!$D$8</f>
        <v>3</v>
      </c>
      <c r="L872" t="str">
        <f>INDEX('Grade 3'!E$2:AJ$2,1,((8*C872)-7))</f>
        <v>Science</v>
      </c>
      <c r="M872">
        <f>INDEX('Grade 3'!$A$4:$AK$1252,$B872,($C872*8-7+4))</f>
        <v>89</v>
      </c>
      <c r="N872">
        <f>INDEX('Grade 3'!$A$4:$AK$1252,$B872,($C872*8-6+4))</f>
        <v>495.32584269662919</v>
      </c>
      <c r="O872">
        <f>INDEX('Grade 3'!$A$4:$AK$1252,$B872,($C872*8-5+4))</f>
        <v>30.337078651685392</v>
      </c>
      <c r="P872">
        <f>INDEX('Grade 3'!$A$4:$AK$1252,$B872,($C872*8-4+4))</f>
        <v>49.438202247191015</v>
      </c>
      <c r="Q872">
        <f>INDEX('Grade 3'!$A$4:$AK$1252,$B872,($C872*8-3+4))</f>
        <v>17.977528089887642</v>
      </c>
      <c r="R872">
        <f>INDEX('Grade 3'!$A$4:$AK$1252,$B872,($C872*8-2+4))</f>
        <v>2.2471910112359552</v>
      </c>
      <c r="S872">
        <f>INDEX('Grade 3'!$A$4:$AK$1252,$B872,($C872*8-1+4))</f>
        <v>69.662921348314612</v>
      </c>
      <c r="T872">
        <f>INDEX('Grade 3'!$A$4:$AK$1252,$B872,($C872*8-0+4))</f>
        <v>20.224719101123597</v>
      </c>
      <c r="U872" t="str">
        <f>INDEX('Grade 3'!$A$4:$AK$1252,$B872,37)</f>
        <v>Metro</v>
      </c>
    </row>
    <row r="873" spans="1:21">
      <c r="A873">
        <f t="shared" si="40"/>
        <v>872</v>
      </c>
      <c r="B873">
        <f t="shared" si="41"/>
        <v>218</v>
      </c>
      <c r="C873">
        <f t="shared" si="42"/>
        <v>4</v>
      </c>
      <c r="D873">
        <f>INDEX('Grade 3'!$A$4:$AK$1252,$B873,1)</f>
        <v>631</v>
      </c>
      <c r="E873">
        <f>INDEX('Grade 3'!$A$4:$AK$1252,$B873,2)</f>
        <v>2058</v>
      </c>
      <c r="F873" t="str">
        <f>INDEX('Grade 3'!$A$4:$AK$1252,$B873,3)</f>
        <v>CLAYTON COUNTY</v>
      </c>
      <c r="G873" t="str">
        <f>INDEX('Grade 3'!$A$4:$AK$1252,$B873,4)</f>
        <v>MORROW ELEMENTARY SCHOOL</v>
      </c>
      <c r="H873" t="str">
        <f ca="1">StaticValues!$A$8</f>
        <v>2016</v>
      </c>
      <c r="I873" t="str">
        <f ca="1">StaticValues!$B$8</f>
        <v>Spring</v>
      </c>
      <c r="J873" t="str">
        <f ca="1">StaticValues!$C$8</f>
        <v>EOG</v>
      </c>
      <c r="K873" t="str">
        <f ca="1">StaticValues!$D$8</f>
        <v>3</v>
      </c>
      <c r="L873" t="str">
        <f>INDEX('Grade 3'!E$2:AJ$2,1,((8*C873)-7))</f>
        <v>Social Studies</v>
      </c>
      <c r="M873">
        <f>INDEX('Grade 3'!$A$4:$AK$1252,$B873,($C873*8-7+4))</f>
        <v>89</v>
      </c>
      <c r="N873">
        <f>INDEX('Grade 3'!$A$4:$AK$1252,$B873,($C873*8-6+4))</f>
        <v>482.53932584269666</v>
      </c>
      <c r="O873">
        <f>INDEX('Grade 3'!$A$4:$AK$1252,$B873,($C873*8-5+4))</f>
        <v>39.325842696629216</v>
      </c>
      <c r="P873">
        <f>INDEX('Grade 3'!$A$4:$AK$1252,$B873,($C873*8-4+4))</f>
        <v>53.932584269662918</v>
      </c>
      <c r="Q873">
        <f>INDEX('Grade 3'!$A$4:$AK$1252,$B873,($C873*8-3+4))</f>
        <v>4.4943820224719104</v>
      </c>
      <c r="R873">
        <f>INDEX('Grade 3'!$A$4:$AK$1252,$B873,($C873*8-2+4))</f>
        <v>2.2471910112359552</v>
      </c>
      <c r="S873">
        <f>INDEX('Grade 3'!$A$4:$AK$1252,$B873,($C873*8-1+4))</f>
        <v>60.674157303370784</v>
      </c>
      <c r="T873">
        <f>INDEX('Grade 3'!$A$4:$AK$1252,$B873,($C873*8-0+4))</f>
        <v>6.7415730337078648</v>
      </c>
      <c r="U873" t="str">
        <f>INDEX('Grade 3'!$A$4:$AK$1252,$B873,37)</f>
        <v>Metro</v>
      </c>
    </row>
    <row r="874" spans="1:21">
      <c r="A874">
        <f t="shared" si="40"/>
        <v>873</v>
      </c>
      <c r="B874">
        <f t="shared" si="41"/>
        <v>219</v>
      </c>
      <c r="C874">
        <f t="shared" si="42"/>
        <v>1</v>
      </c>
      <c r="D874">
        <f>INDEX('Grade 3'!$A$4:$AK$1252,$B874,1)</f>
        <v>631</v>
      </c>
      <c r="E874">
        <f>INDEX('Grade 3'!$A$4:$AK$1252,$B874,2)</f>
        <v>2060</v>
      </c>
      <c r="F874" t="str">
        <f>INDEX('Grade 3'!$A$4:$AK$1252,$B874,3)</f>
        <v>CLAYTON COUNTY</v>
      </c>
      <c r="G874" t="str">
        <f>INDEX('Grade 3'!$A$4:$AK$1252,$B874,4)</f>
        <v>RIVERDALE ELEMENTARY SCHOOL</v>
      </c>
      <c r="H874" t="str">
        <f ca="1">StaticValues!$A$8</f>
        <v>2016</v>
      </c>
      <c r="I874" t="str">
        <f ca="1">StaticValues!$B$8</f>
        <v>Spring</v>
      </c>
      <c r="J874" t="str">
        <f ca="1">StaticValues!$C$8</f>
        <v>EOG</v>
      </c>
      <c r="K874" t="str">
        <f ca="1">StaticValues!$D$8</f>
        <v>3</v>
      </c>
      <c r="L874" t="str">
        <f>INDEX('Grade 3'!E$2:AJ$2,1,((8*C874)-7))</f>
        <v>English Language Arts</v>
      </c>
      <c r="M874">
        <f>INDEX('Grade 3'!$A$4:$AK$1252,$B874,($C874*8-7+4))</f>
        <v>108</v>
      </c>
      <c r="N874">
        <f>INDEX('Grade 3'!$A$4:$AK$1252,$B874,($C874*8-6+4))</f>
        <v>477.93518518518516</v>
      </c>
      <c r="O874">
        <f>INDEX('Grade 3'!$A$4:$AK$1252,$B874,($C874*8-5+4))</f>
        <v>59.25925925925926</v>
      </c>
      <c r="P874">
        <f>INDEX('Grade 3'!$A$4:$AK$1252,$B874,($C874*8-4+4))</f>
        <v>19.444444444444443</v>
      </c>
      <c r="Q874">
        <f>INDEX('Grade 3'!$A$4:$AK$1252,$B874,($C874*8-3+4))</f>
        <v>14.814814814814815</v>
      </c>
      <c r="R874">
        <f>INDEX('Grade 3'!$A$4:$AK$1252,$B874,($C874*8-2+4))</f>
        <v>6.4814814814814818</v>
      </c>
      <c r="S874">
        <f>INDEX('Grade 3'!$A$4:$AK$1252,$B874,($C874*8-1+4))</f>
        <v>40.74074074074074</v>
      </c>
      <c r="T874">
        <f>INDEX('Grade 3'!$A$4:$AK$1252,$B874,($C874*8-0+4))</f>
        <v>21.296296296296298</v>
      </c>
      <c r="U874" t="str">
        <f>INDEX('Grade 3'!$A$4:$AK$1252,$B874,37)</f>
        <v>Metro</v>
      </c>
    </row>
    <row r="875" spans="1:21">
      <c r="A875">
        <f t="shared" si="40"/>
        <v>874</v>
      </c>
      <c r="B875">
        <f t="shared" si="41"/>
        <v>219</v>
      </c>
      <c r="C875">
        <f t="shared" si="42"/>
        <v>2</v>
      </c>
      <c r="D875">
        <f>INDEX('Grade 3'!$A$4:$AK$1252,$B875,1)</f>
        <v>631</v>
      </c>
      <c r="E875">
        <f>INDEX('Grade 3'!$A$4:$AK$1252,$B875,2)</f>
        <v>2060</v>
      </c>
      <c r="F875" t="str">
        <f>INDEX('Grade 3'!$A$4:$AK$1252,$B875,3)</f>
        <v>CLAYTON COUNTY</v>
      </c>
      <c r="G875" t="str">
        <f>INDEX('Grade 3'!$A$4:$AK$1252,$B875,4)</f>
        <v>RIVERDALE ELEMENTARY SCHOOL</v>
      </c>
      <c r="H875" t="str">
        <f ca="1">StaticValues!$A$8</f>
        <v>2016</v>
      </c>
      <c r="I875" t="str">
        <f ca="1">StaticValues!$B$8</f>
        <v>Spring</v>
      </c>
      <c r="J875" t="str">
        <f ca="1">StaticValues!$C$8</f>
        <v>EOG</v>
      </c>
      <c r="K875" t="str">
        <f ca="1">StaticValues!$D$8</f>
        <v>3</v>
      </c>
      <c r="L875" t="str">
        <f>INDEX('Grade 3'!E$2:AJ$2,1,((8*C875)-7))</f>
        <v>Mathematics</v>
      </c>
      <c r="M875">
        <f>INDEX('Grade 3'!$A$4:$AK$1252,$B875,($C875*8-7+4))</f>
        <v>109</v>
      </c>
      <c r="N875">
        <f>INDEX('Grade 3'!$A$4:$AK$1252,$B875,($C875*8-6+4))</f>
        <v>501.40366972477062</v>
      </c>
      <c r="O875">
        <f>INDEX('Grade 3'!$A$4:$AK$1252,$B875,($C875*8-5+4))</f>
        <v>32.110091743119263</v>
      </c>
      <c r="P875">
        <f>INDEX('Grade 3'!$A$4:$AK$1252,$B875,($C875*8-4+4))</f>
        <v>44.036697247706421</v>
      </c>
      <c r="Q875">
        <f>INDEX('Grade 3'!$A$4:$AK$1252,$B875,($C875*8-3+4))</f>
        <v>14.678899082568808</v>
      </c>
      <c r="R875">
        <f>INDEX('Grade 3'!$A$4:$AK$1252,$B875,($C875*8-2+4))</f>
        <v>9.1743119266055047</v>
      </c>
      <c r="S875">
        <f>INDEX('Grade 3'!$A$4:$AK$1252,$B875,($C875*8-1+4))</f>
        <v>67.88990825688073</v>
      </c>
      <c r="T875">
        <f>INDEX('Grade 3'!$A$4:$AK$1252,$B875,($C875*8-0+4))</f>
        <v>23.853211009174313</v>
      </c>
      <c r="U875" t="str">
        <f>INDEX('Grade 3'!$A$4:$AK$1252,$B875,37)</f>
        <v>Metro</v>
      </c>
    </row>
    <row r="876" spans="1:21">
      <c r="A876">
        <f t="shared" si="40"/>
        <v>875</v>
      </c>
      <c r="B876">
        <f t="shared" si="41"/>
        <v>219</v>
      </c>
      <c r="C876">
        <f t="shared" si="42"/>
        <v>3</v>
      </c>
      <c r="D876">
        <f>INDEX('Grade 3'!$A$4:$AK$1252,$B876,1)</f>
        <v>631</v>
      </c>
      <c r="E876">
        <f>INDEX('Grade 3'!$A$4:$AK$1252,$B876,2)</f>
        <v>2060</v>
      </c>
      <c r="F876" t="str">
        <f>INDEX('Grade 3'!$A$4:$AK$1252,$B876,3)</f>
        <v>CLAYTON COUNTY</v>
      </c>
      <c r="G876" t="str">
        <f>INDEX('Grade 3'!$A$4:$AK$1252,$B876,4)</f>
        <v>RIVERDALE ELEMENTARY SCHOOL</v>
      </c>
      <c r="H876" t="str">
        <f ca="1">StaticValues!$A$8</f>
        <v>2016</v>
      </c>
      <c r="I876" t="str">
        <f ca="1">StaticValues!$B$8</f>
        <v>Spring</v>
      </c>
      <c r="J876" t="str">
        <f ca="1">StaticValues!$C$8</f>
        <v>EOG</v>
      </c>
      <c r="K876" t="str">
        <f ca="1">StaticValues!$D$8</f>
        <v>3</v>
      </c>
      <c r="L876" t="str">
        <f>INDEX('Grade 3'!E$2:AJ$2,1,((8*C876)-7))</f>
        <v>Science</v>
      </c>
      <c r="M876">
        <f>INDEX('Grade 3'!$A$4:$AK$1252,$B876,($C876*8-7+4))</f>
        <v>108</v>
      </c>
      <c r="N876">
        <f>INDEX('Grade 3'!$A$4:$AK$1252,$B876,($C876*8-6+4))</f>
        <v>489.25</v>
      </c>
      <c r="O876">
        <f>INDEX('Grade 3'!$A$4:$AK$1252,$B876,($C876*8-5+4))</f>
        <v>40.74074074074074</v>
      </c>
      <c r="P876">
        <f>INDEX('Grade 3'!$A$4:$AK$1252,$B876,($C876*8-4+4))</f>
        <v>41.666666666666664</v>
      </c>
      <c r="Q876">
        <f>INDEX('Grade 3'!$A$4:$AK$1252,$B876,($C876*8-3+4))</f>
        <v>13.888888888888889</v>
      </c>
      <c r="R876">
        <f>INDEX('Grade 3'!$A$4:$AK$1252,$B876,($C876*8-2+4))</f>
        <v>3.7037037037037037</v>
      </c>
      <c r="S876">
        <f>INDEX('Grade 3'!$A$4:$AK$1252,$B876,($C876*8-1+4))</f>
        <v>59.25925925925926</v>
      </c>
      <c r="T876">
        <f>INDEX('Grade 3'!$A$4:$AK$1252,$B876,($C876*8-0+4))</f>
        <v>17.592592592592592</v>
      </c>
      <c r="U876" t="str">
        <f>INDEX('Grade 3'!$A$4:$AK$1252,$B876,37)</f>
        <v>Metro</v>
      </c>
    </row>
    <row r="877" spans="1:21">
      <c r="A877">
        <f t="shared" si="40"/>
        <v>876</v>
      </c>
      <c r="B877">
        <f t="shared" si="41"/>
        <v>219</v>
      </c>
      <c r="C877">
        <f t="shared" si="42"/>
        <v>4</v>
      </c>
      <c r="D877">
        <f>INDEX('Grade 3'!$A$4:$AK$1252,$B877,1)</f>
        <v>631</v>
      </c>
      <c r="E877">
        <f>INDEX('Grade 3'!$A$4:$AK$1252,$B877,2)</f>
        <v>2060</v>
      </c>
      <c r="F877" t="str">
        <f>INDEX('Grade 3'!$A$4:$AK$1252,$B877,3)</f>
        <v>CLAYTON COUNTY</v>
      </c>
      <c r="G877" t="str">
        <f>INDEX('Grade 3'!$A$4:$AK$1252,$B877,4)</f>
        <v>RIVERDALE ELEMENTARY SCHOOL</v>
      </c>
      <c r="H877" t="str">
        <f ca="1">StaticValues!$A$8</f>
        <v>2016</v>
      </c>
      <c r="I877" t="str">
        <f ca="1">StaticValues!$B$8</f>
        <v>Spring</v>
      </c>
      <c r="J877" t="str">
        <f ca="1">StaticValues!$C$8</f>
        <v>EOG</v>
      </c>
      <c r="K877" t="str">
        <f ca="1">StaticValues!$D$8</f>
        <v>3</v>
      </c>
      <c r="L877" t="str">
        <f>INDEX('Grade 3'!E$2:AJ$2,1,((8*C877)-7))</f>
        <v>Social Studies</v>
      </c>
      <c r="M877">
        <f>INDEX('Grade 3'!$A$4:$AK$1252,$B877,($C877*8-7+4))</f>
        <v>108</v>
      </c>
      <c r="N877">
        <f>INDEX('Grade 3'!$A$4:$AK$1252,$B877,($C877*8-6+4))</f>
        <v>485.67592592592592</v>
      </c>
      <c r="O877">
        <f>INDEX('Grade 3'!$A$4:$AK$1252,$B877,($C877*8-5+4))</f>
        <v>42.592592592592595</v>
      </c>
      <c r="P877">
        <f>INDEX('Grade 3'!$A$4:$AK$1252,$B877,($C877*8-4+4))</f>
        <v>43.518518518518519</v>
      </c>
      <c r="Q877">
        <f>INDEX('Grade 3'!$A$4:$AK$1252,$B877,($C877*8-3+4))</f>
        <v>9.2592592592592595</v>
      </c>
      <c r="R877">
        <f>INDEX('Grade 3'!$A$4:$AK$1252,$B877,($C877*8-2+4))</f>
        <v>4.6296296296296298</v>
      </c>
      <c r="S877">
        <f>INDEX('Grade 3'!$A$4:$AK$1252,$B877,($C877*8-1+4))</f>
        <v>57.407407407407405</v>
      </c>
      <c r="T877">
        <f>INDEX('Grade 3'!$A$4:$AK$1252,$B877,($C877*8-0+4))</f>
        <v>13.888888888888889</v>
      </c>
      <c r="U877" t="str">
        <f>INDEX('Grade 3'!$A$4:$AK$1252,$B877,37)</f>
        <v>Metro</v>
      </c>
    </row>
    <row r="878" spans="1:21">
      <c r="A878">
        <f t="shared" si="40"/>
        <v>877</v>
      </c>
      <c r="B878">
        <f t="shared" si="41"/>
        <v>220</v>
      </c>
      <c r="C878">
        <f t="shared" si="42"/>
        <v>1</v>
      </c>
      <c r="D878">
        <f>INDEX('Grade 3'!$A$4:$AK$1252,$B878,1)</f>
        <v>631</v>
      </c>
      <c r="E878">
        <f>INDEX('Grade 3'!$A$4:$AK$1252,$B878,2)</f>
        <v>2062</v>
      </c>
      <c r="F878" t="str">
        <f>INDEX('Grade 3'!$A$4:$AK$1252,$B878,3)</f>
        <v>CLAYTON COUNTY</v>
      </c>
      <c r="G878" t="str">
        <f>INDEX('Grade 3'!$A$4:$AK$1252,$B878,4)</f>
        <v>WEST CLAYTON ELEMENTARY SCHOOL</v>
      </c>
      <c r="H878" t="str">
        <f ca="1">StaticValues!$A$8</f>
        <v>2016</v>
      </c>
      <c r="I878" t="str">
        <f ca="1">StaticValues!$B$8</f>
        <v>Spring</v>
      </c>
      <c r="J878" t="str">
        <f ca="1">StaticValues!$C$8</f>
        <v>EOG</v>
      </c>
      <c r="K878" t="str">
        <f ca="1">StaticValues!$D$8</f>
        <v>3</v>
      </c>
      <c r="L878" t="str">
        <f>INDEX('Grade 3'!E$2:AJ$2,1,((8*C878)-7))</f>
        <v>English Language Arts</v>
      </c>
      <c r="M878">
        <f>INDEX('Grade 3'!$A$4:$AK$1252,$B878,($C878*8-7+4))</f>
        <v>97</v>
      </c>
      <c r="N878">
        <f>INDEX('Grade 3'!$A$4:$AK$1252,$B878,($C878*8-6+4))</f>
        <v>462.67010309278351</v>
      </c>
      <c r="O878">
        <f>INDEX('Grade 3'!$A$4:$AK$1252,$B878,($C878*8-5+4))</f>
        <v>63.917525773195877</v>
      </c>
      <c r="P878">
        <f>INDEX('Grade 3'!$A$4:$AK$1252,$B878,($C878*8-4+4))</f>
        <v>25.773195876288661</v>
      </c>
      <c r="Q878">
        <f>INDEX('Grade 3'!$A$4:$AK$1252,$B878,($C878*8-3+4))</f>
        <v>9.2783505154639183</v>
      </c>
      <c r="R878">
        <f>INDEX('Grade 3'!$A$4:$AK$1252,$B878,($C878*8-2+4))</f>
        <v>1.0309278350515463</v>
      </c>
      <c r="S878">
        <f>INDEX('Grade 3'!$A$4:$AK$1252,$B878,($C878*8-1+4))</f>
        <v>36.082474226804123</v>
      </c>
      <c r="T878">
        <f>INDEX('Grade 3'!$A$4:$AK$1252,$B878,($C878*8-0+4))</f>
        <v>10.309278350515465</v>
      </c>
      <c r="U878" t="str">
        <f>INDEX('Grade 3'!$A$4:$AK$1252,$B878,37)</f>
        <v>Metro</v>
      </c>
    </row>
    <row r="879" spans="1:21">
      <c r="A879">
        <f t="shared" si="40"/>
        <v>878</v>
      </c>
      <c r="B879">
        <f t="shared" si="41"/>
        <v>220</v>
      </c>
      <c r="C879">
        <f t="shared" si="42"/>
        <v>2</v>
      </c>
      <c r="D879">
        <f>INDEX('Grade 3'!$A$4:$AK$1252,$B879,1)</f>
        <v>631</v>
      </c>
      <c r="E879">
        <f>INDEX('Grade 3'!$A$4:$AK$1252,$B879,2)</f>
        <v>2062</v>
      </c>
      <c r="F879" t="str">
        <f>INDEX('Grade 3'!$A$4:$AK$1252,$B879,3)</f>
        <v>CLAYTON COUNTY</v>
      </c>
      <c r="G879" t="str">
        <f>INDEX('Grade 3'!$A$4:$AK$1252,$B879,4)</f>
        <v>WEST CLAYTON ELEMENTARY SCHOOL</v>
      </c>
      <c r="H879" t="str">
        <f ca="1">StaticValues!$A$8</f>
        <v>2016</v>
      </c>
      <c r="I879" t="str">
        <f ca="1">StaticValues!$B$8</f>
        <v>Spring</v>
      </c>
      <c r="J879" t="str">
        <f ca="1">StaticValues!$C$8</f>
        <v>EOG</v>
      </c>
      <c r="K879" t="str">
        <f ca="1">StaticValues!$D$8</f>
        <v>3</v>
      </c>
      <c r="L879" t="str">
        <f>INDEX('Grade 3'!E$2:AJ$2,1,((8*C879)-7))</f>
        <v>Mathematics</v>
      </c>
      <c r="M879">
        <f>INDEX('Grade 3'!$A$4:$AK$1252,$B879,($C879*8-7+4))</f>
        <v>99</v>
      </c>
      <c r="N879">
        <f>INDEX('Grade 3'!$A$4:$AK$1252,$B879,($C879*8-6+4))</f>
        <v>474.45454545454544</v>
      </c>
      <c r="O879">
        <f>INDEX('Grade 3'!$A$4:$AK$1252,$B879,($C879*8-5+4))</f>
        <v>56.565656565656568</v>
      </c>
      <c r="P879">
        <f>INDEX('Grade 3'!$A$4:$AK$1252,$B879,($C879*8-4+4))</f>
        <v>36.363636363636367</v>
      </c>
      <c r="Q879">
        <f>INDEX('Grade 3'!$A$4:$AK$1252,$B879,($C879*8-3+4))</f>
        <v>7.0707070707070709</v>
      </c>
      <c r="R879">
        <f>INDEX('Grade 3'!$A$4:$AK$1252,$B879,($C879*8-2+4))</f>
        <v>0</v>
      </c>
      <c r="S879">
        <f>INDEX('Grade 3'!$A$4:$AK$1252,$B879,($C879*8-1+4))</f>
        <v>43.434343434343432</v>
      </c>
      <c r="T879">
        <f>INDEX('Grade 3'!$A$4:$AK$1252,$B879,($C879*8-0+4))</f>
        <v>7.0707070707070709</v>
      </c>
      <c r="U879" t="str">
        <f>INDEX('Grade 3'!$A$4:$AK$1252,$B879,37)</f>
        <v>Metro</v>
      </c>
    </row>
    <row r="880" spans="1:21">
      <c r="A880">
        <f t="shared" si="40"/>
        <v>879</v>
      </c>
      <c r="B880">
        <f t="shared" si="41"/>
        <v>220</v>
      </c>
      <c r="C880">
        <f t="shared" si="42"/>
        <v>3</v>
      </c>
      <c r="D880">
        <f>INDEX('Grade 3'!$A$4:$AK$1252,$B880,1)</f>
        <v>631</v>
      </c>
      <c r="E880">
        <f>INDEX('Grade 3'!$A$4:$AK$1252,$B880,2)</f>
        <v>2062</v>
      </c>
      <c r="F880" t="str">
        <f>INDEX('Grade 3'!$A$4:$AK$1252,$B880,3)</f>
        <v>CLAYTON COUNTY</v>
      </c>
      <c r="G880" t="str">
        <f>INDEX('Grade 3'!$A$4:$AK$1252,$B880,4)</f>
        <v>WEST CLAYTON ELEMENTARY SCHOOL</v>
      </c>
      <c r="H880" t="str">
        <f ca="1">StaticValues!$A$8</f>
        <v>2016</v>
      </c>
      <c r="I880" t="str">
        <f ca="1">StaticValues!$B$8</f>
        <v>Spring</v>
      </c>
      <c r="J880" t="str">
        <f ca="1">StaticValues!$C$8</f>
        <v>EOG</v>
      </c>
      <c r="K880" t="str">
        <f ca="1">StaticValues!$D$8</f>
        <v>3</v>
      </c>
      <c r="L880" t="str">
        <f>INDEX('Grade 3'!E$2:AJ$2,1,((8*C880)-7))</f>
        <v>Science</v>
      </c>
      <c r="M880">
        <f>INDEX('Grade 3'!$A$4:$AK$1252,$B880,($C880*8-7+4))</f>
        <v>99</v>
      </c>
      <c r="N880">
        <f>INDEX('Grade 3'!$A$4:$AK$1252,$B880,($C880*8-6+4))</f>
        <v>474.64646464646466</v>
      </c>
      <c r="O880">
        <f>INDEX('Grade 3'!$A$4:$AK$1252,$B880,($C880*8-5+4))</f>
        <v>53.535353535353536</v>
      </c>
      <c r="P880">
        <f>INDEX('Grade 3'!$A$4:$AK$1252,$B880,($C880*8-4+4))</f>
        <v>37.373737373737377</v>
      </c>
      <c r="Q880">
        <f>INDEX('Grade 3'!$A$4:$AK$1252,$B880,($C880*8-3+4))</f>
        <v>7.0707070707070709</v>
      </c>
      <c r="R880">
        <f>INDEX('Grade 3'!$A$4:$AK$1252,$B880,($C880*8-2+4))</f>
        <v>2.0202020202020203</v>
      </c>
      <c r="S880">
        <f>INDEX('Grade 3'!$A$4:$AK$1252,$B880,($C880*8-1+4))</f>
        <v>46.464646464646464</v>
      </c>
      <c r="T880">
        <f>INDEX('Grade 3'!$A$4:$AK$1252,$B880,($C880*8-0+4))</f>
        <v>9.0909090909090917</v>
      </c>
      <c r="U880" t="str">
        <f>INDEX('Grade 3'!$A$4:$AK$1252,$B880,37)</f>
        <v>Metro</v>
      </c>
    </row>
    <row r="881" spans="1:21">
      <c r="A881">
        <f t="shared" si="40"/>
        <v>880</v>
      </c>
      <c r="B881">
        <f t="shared" si="41"/>
        <v>220</v>
      </c>
      <c r="C881">
        <f t="shared" si="42"/>
        <v>4</v>
      </c>
      <c r="D881">
        <f>INDEX('Grade 3'!$A$4:$AK$1252,$B881,1)</f>
        <v>631</v>
      </c>
      <c r="E881">
        <f>INDEX('Grade 3'!$A$4:$AK$1252,$B881,2)</f>
        <v>2062</v>
      </c>
      <c r="F881" t="str">
        <f>INDEX('Grade 3'!$A$4:$AK$1252,$B881,3)</f>
        <v>CLAYTON COUNTY</v>
      </c>
      <c r="G881" t="str">
        <f>INDEX('Grade 3'!$A$4:$AK$1252,$B881,4)</f>
        <v>WEST CLAYTON ELEMENTARY SCHOOL</v>
      </c>
      <c r="H881" t="str">
        <f ca="1">StaticValues!$A$8</f>
        <v>2016</v>
      </c>
      <c r="I881" t="str">
        <f ca="1">StaticValues!$B$8</f>
        <v>Spring</v>
      </c>
      <c r="J881" t="str">
        <f ca="1">StaticValues!$C$8</f>
        <v>EOG</v>
      </c>
      <c r="K881" t="str">
        <f ca="1">StaticValues!$D$8</f>
        <v>3</v>
      </c>
      <c r="L881" t="str">
        <f>INDEX('Grade 3'!E$2:AJ$2,1,((8*C881)-7))</f>
        <v>Social Studies</v>
      </c>
      <c r="M881">
        <f>INDEX('Grade 3'!$A$4:$AK$1252,$B881,($C881*8-7+4))</f>
        <v>98</v>
      </c>
      <c r="N881">
        <f>INDEX('Grade 3'!$A$4:$AK$1252,$B881,($C881*8-6+4))</f>
        <v>476.30612244897958</v>
      </c>
      <c r="O881">
        <f>INDEX('Grade 3'!$A$4:$AK$1252,$B881,($C881*8-5+4))</f>
        <v>52.04081632653061</v>
      </c>
      <c r="P881">
        <f>INDEX('Grade 3'!$A$4:$AK$1252,$B881,($C881*8-4+4))</f>
        <v>41.836734693877553</v>
      </c>
      <c r="Q881">
        <f>INDEX('Grade 3'!$A$4:$AK$1252,$B881,($C881*8-3+4))</f>
        <v>4.0816326530612246</v>
      </c>
      <c r="R881">
        <f>INDEX('Grade 3'!$A$4:$AK$1252,$B881,($C881*8-2+4))</f>
        <v>2.0408163265306123</v>
      </c>
      <c r="S881">
        <f>INDEX('Grade 3'!$A$4:$AK$1252,$B881,($C881*8-1+4))</f>
        <v>47.95918367346939</v>
      </c>
      <c r="T881">
        <f>INDEX('Grade 3'!$A$4:$AK$1252,$B881,($C881*8-0+4))</f>
        <v>6.1224489795918364</v>
      </c>
      <c r="U881" t="str">
        <f>INDEX('Grade 3'!$A$4:$AK$1252,$B881,37)</f>
        <v>Metro</v>
      </c>
    </row>
    <row r="882" spans="1:21">
      <c r="A882">
        <f t="shared" si="40"/>
        <v>881</v>
      </c>
      <c r="B882">
        <f t="shared" si="41"/>
        <v>221</v>
      </c>
      <c r="C882">
        <f t="shared" si="42"/>
        <v>1</v>
      </c>
      <c r="D882">
        <f>INDEX('Grade 3'!$A$4:$AK$1252,$B882,1)</f>
        <v>631</v>
      </c>
      <c r="E882">
        <f>INDEX('Grade 3'!$A$4:$AK$1252,$B882,2)</f>
        <v>2554</v>
      </c>
      <c r="F882" t="str">
        <f>INDEX('Grade 3'!$A$4:$AK$1252,$B882,3)</f>
        <v>CLAYTON COUNTY</v>
      </c>
      <c r="G882" t="str">
        <f>INDEX('Grade 3'!$A$4:$AK$1252,$B882,4)</f>
        <v>FOUNTAIN ELEMENTARY SCHOOL</v>
      </c>
      <c r="H882" t="str">
        <f ca="1">StaticValues!$A$8</f>
        <v>2016</v>
      </c>
      <c r="I882" t="str">
        <f ca="1">StaticValues!$B$8</f>
        <v>Spring</v>
      </c>
      <c r="J882" t="str">
        <f ca="1">StaticValues!$C$8</f>
        <v>EOG</v>
      </c>
      <c r="K882" t="str">
        <f ca="1">StaticValues!$D$8</f>
        <v>3</v>
      </c>
      <c r="L882" t="str">
        <f>INDEX('Grade 3'!E$2:AJ$2,1,((8*C882)-7))</f>
        <v>English Language Arts</v>
      </c>
      <c r="M882">
        <f>INDEX('Grade 3'!$A$4:$AK$1252,$B882,($C882*8-7+4))</f>
        <v>105</v>
      </c>
      <c r="N882">
        <f>INDEX('Grade 3'!$A$4:$AK$1252,$B882,($C882*8-6+4))</f>
        <v>480.63809523809522</v>
      </c>
      <c r="O882">
        <f>INDEX('Grade 3'!$A$4:$AK$1252,$B882,($C882*8-5+4))</f>
        <v>44.761904761904759</v>
      </c>
      <c r="P882">
        <f>INDEX('Grade 3'!$A$4:$AK$1252,$B882,($C882*8-4+4))</f>
        <v>35.238095238095241</v>
      </c>
      <c r="Q882">
        <f>INDEX('Grade 3'!$A$4:$AK$1252,$B882,($C882*8-3+4))</f>
        <v>20</v>
      </c>
      <c r="R882">
        <f>INDEX('Grade 3'!$A$4:$AK$1252,$B882,($C882*8-2+4))</f>
        <v>0</v>
      </c>
      <c r="S882">
        <f>INDEX('Grade 3'!$A$4:$AK$1252,$B882,($C882*8-1+4))</f>
        <v>55.238095238095241</v>
      </c>
      <c r="T882">
        <f>INDEX('Grade 3'!$A$4:$AK$1252,$B882,($C882*8-0+4))</f>
        <v>20</v>
      </c>
      <c r="U882" t="str">
        <f>INDEX('Grade 3'!$A$4:$AK$1252,$B882,37)</f>
        <v>Metro</v>
      </c>
    </row>
    <row r="883" spans="1:21">
      <c r="A883">
        <f t="shared" si="40"/>
        <v>882</v>
      </c>
      <c r="B883">
        <f t="shared" si="41"/>
        <v>221</v>
      </c>
      <c r="C883">
        <f t="shared" si="42"/>
        <v>2</v>
      </c>
      <c r="D883">
        <f>INDEX('Grade 3'!$A$4:$AK$1252,$B883,1)</f>
        <v>631</v>
      </c>
      <c r="E883">
        <f>INDEX('Grade 3'!$A$4:$AK$1252,$B883,2)</f>
        <v>2554</v>
      </c>
      <c r="F883" t="str">
        <f>INDEX('Grade 3'!$A$4:$AK$1252,$B883,3)</f>
        <v>CLAYTON COUNTY</v>
      </c>
      <c r="G883" t="str">
        <f>INDEX('Grade 3'!$A$4:$AK$1252,$B883,4)</f>
        <v>FOUNTAIN ELEMENTARY SCHOOL</v>
      </c>
      <c r="H883" t="str">
        <f ca="1">StaticValues!$A$8</f>
        <v>2016</v>
      </c>
      <c r="I883" t="str">
        <f ca="1">StaticValues!$B$8</f>
        <v>Spring</v>
      </c>
      <c r="J883" t="str">
        <f ca="1">StaticValues!$C$8</f>
        <v>EOG</v>
      </c>
      <c r="K883" t="str">
        <f ca="1">StaticValues!$D$8</f>
        <v>3</v>
      </c>
      <c r="L883" t="str">
        <f>INDEX('Grade 3'!E$2:AJ$2,1,((8*C883)-7))</f>
        <v>Mathematics</v>
      </c>
      <c r="M883">
        <f>INDEX('Grade 3'!$A$4:$AK$1252,$B883,($C883*8-7+4))</f>
        <v>105</v>
      </c>
      <c r="N883">
        <f>INDEX('Grade 3'!$A$4:$AK$1252,$B883,($C883*8-6+4))</f>
        <v>500.1142857142857</v>
      </c>
      <c r="O883">
        <f>INDEX('Grade 3'!$A$4:$AK$1252,$B883,($C883*8-5+4))</f>
        <v>34.285714285714285</v>
      </c>
      <c r="P883">
        <f>INDEX('Grade 3'!$A$4:$AK$1252,$B883,($C883*8-4+4))</f>
        <v>34.285714285714285</v>
      </c>
      <c r="Q883">
        <f>INDEX('Grade 3'!$A$4:$AK$1252,$B883,($C883*8-3+4))</f>
        <v>26.666666666666668</v>
      </c>
      <c r="R883">
        <f>INDEX('Grade 3'!$A$4:$AK$1252,$B883,($C883*8-2+4))</f>
        <v>4.7619047619047619</v>
      </c>
      <c r="S883">
        <f>INDEX('Grade 3'!$A$4:$AK$1252,$B883,($C883*8-1+4))</f>
        <v>65.714285714285708</v>
      </c>
      <c r="T883">
        <f>INDEX('Grade 3'!$A$4:$AK$1252,$B883,($C883*8-0+4))</f>
        <v>31.428571428571427</v>
      </c>
      <c r="U883" t="str">
        <f>INDEX('Grade 3'!$A$4:$AK$1252,$B883,37)</f>
        <v>Metro</v>
      </c>
    </row>
    <row r="884" spans="1:21">
      <c r="A884">
        <f t="shared" si="40"/>
        <v>883</v>
      </c>
      <c r="B884">
        <f t="shared" si="41"/>
        <v>221</v>
      </c>
      <c r="C884">
        <f t="shared" si="42"/>
        <v>3</v>
      </c>
      <c r="D884">
        <f>INDEX('Grade 3'!$A$4:$AK$1252,$B884,1)</f>
        <v>631</v>
      </c>
      <c r="E884">
        <f>INDEX('Grade 3'!$A$4:$AK$1252,$B884,2)</f>
        <v>2554</v>
      </c>
      <c r="F884" t="str">
        <f>INDEX('Grade 3'!$A$4:$AK$1252,$B884,3)</f>
        <v>CLAYTON COUNTY</v>
      </c>
      <c r="G884" t="str">
        <f>INDEX('Grade 3'!$A$4:$AK$1252,$B884,4)</f>
        <v>FOUNTAIN ELEMENTARY SCHOOL</v>
      </c>
      <c r="H884" t="str">
        <f ca="1">StaticValues!$A$8</f>
        <v>2016</v>
      </c>
      <c r="I884" t="str">
        <f ca="1">StaticValues!$B$8</f>
        <v>Spring</v>
      </c>
      <c r="J884" t="str">
        <f ca="1">StaticValues!$C$8</f>
        <v>EOG</v>
      </c>
      <c r="K884" t="str">
        <f ca="1">StaticValues!$D$8</f>
        <v>3</v>
      </c>
      <c r="L884" t="str">
        <f>INDEX('Grade 3'!E$2:AJ$2,1,((8*C884)-7))</f>
        <v>Science</v>
      </c>
      <c r="M884">
        <f>INDEX('Grade 3'!$A$4:$AK$1252,$B884,($C884*8-7+4))</f>
        <v>105</v>
      </c>
      <c r="N884">
        <f>INDEX('Grade 3'!$A$4:$AK$1252,$B884,($C884*8-6+4))</f>
        <v>493.61904761904759</v>
      </c>
      <c r="O884">
        <f>INDEX('Grade 3'!$A$4:$AK$1252,$B884,($C884*8-5+4))</f>
        <v>31.428571428571427</v>
      </c>
      <c r="P884">
        <f>INDEX('Grade 3'!$A$4:$AK$1252,$B884,($C884*8-4+4))</f>
        <v>46.666666666666664</v>
      </c>
      <c r="Q884">
        <f>INDEX('Grade 3'!$A$4:$AK$1252,$B884,($C884*8-3+4))</f>
        <v>20</v>
      </c>
      <c r="R884">
        <f>INDEX('Grade 3'!$A$4:$AK$1252,$B884,($C884*8-2+4))</f>
        <v>1.9047619047619047</v>
      </c>
      <c r="S884">
        <f>INDEX('Grade 3'!$A$4:$AK$1252,$B884,($C884*8-1+4))</f>
        <v>68.571428571428569</v>
      </c>
      <c r="T884">
        <f>INDEX('Grade 3'!$A$4:$AK$1252,$B884,($C884*8-0+4))</f>
        <v>21.904761904761905</v>
      </c>
      <c r="U884" t="str">
        <f>INDEX('Grade 3'!$A$4:$AK$1252,$B884,37)</f>
        <v>Metro</v>
      </c>
    </row>
    <row r="885" spans="1:21">
      <c r="A885">
        <f t="shared" si="40"/>
        <v>884</v>
      </c>
      <c r="B885">
        <f t="shared" si="41"/>
        <v>221</v>
      </c>
      <c r="C885">
        <f t="shared" si="42"/>
        <v>4</v>
      </c>
      <c r="D885">
        <f>INDEX('Grade 3'!$A$4:$AK$1252,$B885,1)</f>
        <v>631</v>
      </c>
      <c r="E885">
        <f>INDEX('Grade 3'!$A$4:$AK$1252,$B885,2)</f>
        <v>2554</v>
      </c>
      <c r="F885" t="str">
        <f>INDEX('Grade 3'!$A$4:$AK$1252,$B885,3)</f>
        <v>CLAYTON COUNTY</v>
      </c>
      <c r="G885" t="str">
        <f>INDEX('Grade 3'!$A$4:$AK$1252,$B885,4)</f>
        <v>FOUNTAIN ELEMENTARY SCHOOL</v>
      </c>
      <c r="H885" t="str">
        <f ca="1">StaticValues!$A$8</f>
        <v>2016</v>
      </c>
      <c r="I885" t="str">
        <f ca="1">StaticValues!$B$8</f>
        <v>Spring</v>
      </c>
      <c r="J885" t="str">
        <f ca="1">StaticValues!$C$8</f>
        <v>EOG</v>
      </c>
      <c r="K885" t="str">
        <f ca="1">StaticValues!$D$8</f>
        <v>3</v>
      </c>
      <c r="L885" t="str">
        <f>INDEX('Grade 3'!E$2:AJ$2,1,((8*C885)-7))</f>
        <v>Social Studies</v>
      </c>
      <c r="M885">
        <f>INDEX('Grade 3'!$A$4:$AK$1252,$B885,($C885*8-7+4))</f>
        <v>105</v>
      </c>
      <c r="N885">
        <f>INDEX('Grade 3'!$A$4:$AK$1252,$B885,($C885*8-6+4))</f>
        <v>491.37142857142857</v>
      </c>
      <c r="O885">
        <f>INDEX('Grade 3'!$A$4:$AK$1252,$B885,($C885*8-5+4))</f>
        <v>34.285714285714285</v>
      </c>
      <c r="P885">
        <f>INDEX('Grade 3'!$A$4:$AK$1252,$B885,($C885*8-4+4))</f>
        <v>53.333333333333336</v>
      </c>
      <c r="Q885">
        <f>INDEX('Grade 3'!$A$4:$AK$1252,$B885,($C885*8-3+4))</f>
        <v>8.5714285714285712</v>
      </c>
      <c r="R885">
        <f>INDEX('Grade 3'!$A$4:$AK$1252,$B885,($C885*8-2+4))</f>
        <v>3.8095238095238093</v>
      </c>
      <c r="S885">
        <f>INDEX('Grade 3'!$A$4:$AK$1252,$B885,($C885*8-1+4))</f>
        <v>65.714285714285708</v>
      </c>
      <c r="T885">
        <f>INDEX('Grade 3'!$A$4:$AK$1252,$B885,($C885*8-0+4))</f>
        <v>12.380952380952381</v>
      </c>
      <c r="U885" t="str">
        <f>INDEX('Grade 3'!$A$4:$AK$1252,$B885,37)</f>
        <v>Metro</v>
      </c>
    </row>
    <row r="886" spans="1:21">
      <c r="A886">
        <f t="shared" si="40"/>
        <v>885</v>
      </c>
      <c r="B886">
        <f t="shared" si="41"/>
        <v>222</v>
      </c>
      <c r="C886">
        <f t="shared" si="42"/>
        <v>1</v>
      </c>
      <c r="D886">
        <f>INDEX('Grade 3'!$A$4:$AK$1252,$B886,1)</f>
        <v>631</v>
      </c>
      <c r="E886">
        <f>INDEX('Grade 3'!$A$4:$AK$1252,$B886,2)</f>
        <v>3054</v>
      </c>
      <c r="F886" t="str">
        <f>INDEX('Grade 3'!$A$4:$AK$1252,$B886,3)</f>
        <v>CLAYTON COUNTY</v>
      </c>
      <c r="G886" t="str">
        <f>INDEX('Grade 3'!$A$4:$AK$1252,$B886,4)</f>
        <v>HAYNIE ELEMENTARY SCHOOL</v>
      </c>
      <c r="H886" t="str">
        <f ca="1">StaticValues!$A$8</f>
        <v>2016</v>
      </c>
      <c r="I886" t="str">
        <f ca="1">StaticValues!$B$8</f>
        <v>Spring</v>
      </c>
      <c r="J886" t="str">
        <f ca="1">StaticValues!$C$8</f>
        <v>EOG</v>
      </c>
      <c r="K886" t="str">
        <f ca="1">StaticValues!$D$8</f>
        <v>3</v>
      </c>
      <c r="L886" t="str">
        <f>INDEX('Grade 3'!E$2:AJ$2,1,((8*C886)-7))</f>
        <v>English Language Arts</v>
      </c>
      <c r="M886">
        <f>INDEX('Grade 3'!$A$4:$AK$1252,$B886,($C886*8-7+4))</f>
        <v>136</v>
      </c>
      <c r="N886">
        <f>INDEX('Grade 3'!$A$4:$AK$1252,$B886,($C886*8-6+4))</f>
        <v>477.19117647058823</v>
      </c>
      <c r="O886">
        <f>INDEX('Grade 3'!$A$4:$AK$1252,$B886,($C886*8-5+4))</f>
        <v>50.735294117647058</v>
      </c>
      <c r="P886">
        <f>INDEX('Grade 3'!$A$4:$AK$1252,$B886,($C886*8-4+4))</f>
        <v>30.147058823529413</v>
      </c>
      <c r="Q886">
        <f>INDEX('Grade 3'!$A$4:$AK$1252,$B886,($C886*8-3+4))</f>
        <v>16.911764705882351</v>
      </c>
      <c r="R886">
        <f>INDEX('Grade 3'!$A$4:$AK$1252,$B886,($C886*8-2+4))</f>
        <v>2.2058823529411766</v>
      </c>
      <c r="S886">
        <f>INDEX('Grade 3'!$A$4:$AK$1252,$B886,($C886*8-1+4))</f>
        <v>49.264705882352942</v>
      </c>
      <c r="T886">
        <f>INDEX('Grade 3'!$A$4:$AK$1252,$B886,($C886*8-0+4))</f>
        <v>19.117647058823529</v>
      </c>
      <c r="U886" t="str">
        <f>INDEX('Grade 3'!$A$4:$AK$1252,$B886,37)</f>
        <v>Metro</v>
      </c>
    </row>
    <row r="887" spans="1:21">
      <c r="A887">
        <f t="shared" si="40"/>
        <v>886</v>
      </c>
      <c r="B887">
        <f t="shared" si="41"/>
        <v>222</v>
      </c>
      <c r="C887">
        <f t="shared" si="42"/>
        <v>2</v>
      </c>
      <c r="D887">
        <f>INDEX('Grade 3'!$A$4:$AK$1252,$B887,1)</f>
        <v>631</v>
      </c>
      <c r="E887">
        <f>INDEX('Grade 3'!$A$4:$AK$1252,$B887,2)</f>
        <v>3054</v>
      </c>
      <c r="F887" t="str">
        <f>INDEX('Grade 3'!$A$4:$AK$1252,$B887,3)</f>
        <v>CLAYTON COUNTY</v>
      </c>
      <c r="G887" t="str">
        <f>INDEX('Grade 3'!$A$4:$AK$1252,$B887,4)</f>
        <v>HAYNIE ELEMENTARY SCHOOL</v>
      </c>
      <c r="H887" t="str">
        <f ca="1">StaticValues!$A$8</f>
        <v>2016</v>
      </c>
      <c r="I887" t="str">
        <f ca="1">StaticValues!$B$8</f>
        <v>Spring</v>
      </c>
      <c r="J887" t="str">
        <f ca="1">StaticValues!$C$8</f>
        <v>EOG</v>
      </c>
      <c r="K887" t="str">
        <f ca="1">StaticValues!$D$8</f>
        <v>3</v>
      </c>
      <c r="L887" t="str">
        <f>INDEX('Grade 3'!E$2:AJ$2,1,((8*C887)-7))</f>
        <v>Mathematics</v>
      </c>
      <c r="M887">
        <f>INDEX('Grade 3'!$A$4:$AK$1252,$B887,($C887*8-7+4))</f>
        <v>134</v>
      </c>
      <c r="N887">
        <f>INDEX('Grade 3'!$A$4:$AK$1252,$B887,($C887*8-6+4))</f>
        <v>492.45522388059703</v>
      </c>
      <c r="O887">
        <f>INDEX('Grade 3'!$A$4:$AK$1252,$B887,($C887*8-5+4))</f>
        <v>39.552238805970148</v>
      </c>
      <c r="P887">
        <f>INDEX('Grade 3'!$A$4:$AK$1252,$B887,($C887*8-4+4))</f>
        <v>42.537313432835823</v>
      </c>
      <c r="Q887">
        <f>INDEX('Grade 3'!$A$4:$AK$1252,$B887,($C887*8-3+4))</f>
        <v>14.925373134328359</v>
      </c>
      <c r="R887">
        <f>INDEX('Grade 3'!$A$4:$AK$1252,$B887,($C887*8-2+4))</f>
        <v>2.9850746268656718</v>
      </c>
      <c r="S887">
        <f>INDEX('Grade 3'!$A$4:$AK$1252,$B887,($C887*8-1+4))</f>
        <v>60.447761194029852</v>
      </c>
      <c r="T887">
        <f>INDEX('Grade 3'!$A$4:$AK$1252,$B887,($C887*8-0+4))</f>
        <v>17.910447761194028</v>
      </c>
      <c r="U887" t="str">
        <f>INDEX('Grade 3'!$A$4:$AK$1252,$B887,37)</f>
        <v>Metro</v>
      </c>
    </row>
    <row r="888" spans="1:21">
      <c r="A888">
        <f t="shared" si="40"/>
        <v>887</v>
      </c>
      <c r="B888">
        <f t="shared" si="41"/>
        <v>222</v>
      </c>
      <c r="C888">
        <f t="shared" si="42"/>
        <v>3</v>
      </c>
      <c r="D888">
        <f>INDEX('Grade 3'!$A$4:$AK$1252,$B888,1)</f>
        <v>631</v>
      </c>
      <c r="E888">
        <f>INDEX('Grade 3'!$A$4:$AK$1252,$B888,2)</f>
        <v>3054</v>
      </c>
      <c r="F888" t="str">
        <f>INDEX('Grade 3'!$A$4:$AK$1252,$B888,3)</f>
        <v>CLAYTON COUNTY</v>
      </c>
      <c r="G888" t="str">
        <f>INDEX('Grade 3'!$A$4:$AK$1252,$B888,4)</f>
        <v>HAYNIE ELEMENTARY SCHOOL</v>
      </c>
      <c r="H888" t="str">
        <f ca="1">StaticValues!$A$8</f>
        <v>2016</v>
      </c>
      <c r="I888" t="str">
        <f ca="1">StaticValues!$B$8</f>
        <v>Spring</v>
      </c>
      <c r="J888" t="str">
        <f ca="1">StaticValues!$C$8</f>
        <v>EOG</v>
      </c>
      <c r="K888" t="str">
        <f ca="1">StaticValues!$D$8</f>
        <v>3</v>
      </c>
      <c r="L888" t="str">
        <f>INDEX('Grade 3'!E$2:AJ$2,1,((8*C888)-7))</f>
        <v>Science</v>
      </c>
      <c r="M888">
        <f>INDEX('Grade 3'!$A$4:$AK$1252,$B888,($C888*8-7+4))</f>
        <v>133</v>
      </c>
      <c r="N888">
        <f>INDEX('Grade 3'!$A$4:$AK$1252,$B888,($C888*8-6+4))</f>
        <v>487.43609022556393</v>
      </c>
      <c r="O888">
        <f>INDEX('Grade 3'!$A$4:$AK$1252,$B888,($C888*8-5+4))</f>
        <v>41.353383458646618</v>
      </c>
      <c r="P888">
        <f>INDEX('Grade 3'!$A$4:$AK$1252,$B888,($C888*8-4+4))</f>
        <v>40.601503759398497</v>
      </c>
      <c r="Q888">
        <f>INDEX('Grade 3'!$A$4:$AK$1252,$B888,($C888*8-3+4))</f>
        <v>16.541353383458645</v>
      </c>
      <c r="R888">
        <f>INDEX('Grade 3'!$A$4:$AK$1252,$B888,($C888*8-2+4))</f>
        <v>1.5037593984962405</v>
      </c>
      <c r="S888">
        <f>INDEX('Grade 3'!$A$4:$AK$1252,$B888,($C888*8-1+4))</f>
        <v>58.646616541353382</v>
      </c>
      <c r="T888">
        <f>INDEX('Grade 3'!$A$4:$AK$1252,$B888,($C888*8-0+4))</f>
        <v>18.045112781954888</v>
      </c>
      <c r="U888" t="str">
        <f>INDEX('Grade 3'!$A$4:$AK$1252,$B888,37)</f>
        <v>Metro</v>
      </c>
    </row>
    <row r="889" spans="1:21">
      <c r="A889">
        <f t="shared" si="40"/>
        <v>888</v>
      </c>
      <c r="B889">
        <f t="shared" si="41"/>
        <v>222</v>
      </c>
      <c r="C889">
        <f t="shared" si="42"/>
        <v>4</v>
      </c>
      <c r="D889">
        <f>INDEX('Grade 3'!$A$4:$AK$1252,$B889,1)</f>
        <v>631</v>
      </c>
      <c r="E889">
        <f>INDEX('Grade 3'!$A$4:$AK$1252,$B889,2)</f>
        <v>3054</v>
      </c>
      <c r="F889" t="str">
        <f>INDEX('Grade 3'!$A$4:$AK$1252,$B889,3)</f>
        <v>CLAYTON COUNTY</v>
      </c>
      <c r="G889" t="str">
        <f>INDEX('Grade 3'!$A$4:$AK$1252,$B889,4)</f>
        <v>HAYNIE ELEMENTARY SCHOOL</v>
      </c>
      <c r="H889" t="str">
        <f ca="1">StaticValues!$A$8</f>
        <v>2016</v>
      </c>
      <c r="I889" t="str">
        <f ca="1">StaticValues!$B$8</f>
        <v>Spring</v>
      </c>
      <c r="J889" t="str">
        <f ca="1">StaticValues!$C$8</f>
        <v>EOG</v>
      </c>
      <c r="K889" t="str">
        <f ca="1">StaticValues!$D$8</f>
        <v>3</v>
      </c>
      <c r="L889" t="str">
        <f>INDEX('Grade 3'!E$2:AJ$2,1,((8*C889)-7))</f>
        <v>Social Studies</v>
      </c>
      <c r="M889">
        <f>INDEX('Grade 3'!$A$4:$AK$1252,$B889,($C889*8-7+4))</f>
        <v>133</v>
      </c>
      <c r="N889">
        <f>INDEX('Grade 3'!$A$4:$AK$1252,$B889,($C889*8-6+4))</f>
        <v>481.3233082706767</v>
      </c>
      <c r="O889">
        <f>INDEX('Grade 3'!$A$4:$AK$1252,$B889,($C889*8-5+4))</f>
        <v>43.609022556390975</v>
      </c>
      <c r="P889">
        <f>INDEX('Grade 3'!$A$4:$AK$1252,$B889,($C889*8-4+4))</f>
        <v>45.112781954887218</v>
      </c>
      <c r="Q889">
        <f>INDEX('Grade 3'!$A$4:$AK$1252,$B889,($C889*8-3+4))</f>
        <v>10.526315789473685</v>
      </c>
      <c r="R889">
        <f>INDEX('Grade 3'!$A$4:$AK$1252,$B889,($C889*8-2+4))</f>
        <v>0.75187969924812026</v>
      </c>
      <c r="S889">
        <f>INDEX('Grade 3'!$A$4:$AK$1252,$B889,($C889*8-1+4))</f>
        <v>56.390977443609025</v>
      </c>
      <c r="T889">
        <f>INDEX('Grade 3'!$A$4:$AK$1252,$B889,($C889*8-0+4))</f>
        <v>11.278195488721805</v>
      </c>
      <c r="U889" t="str">
        <f>INDEX('Grade 3'!$A$4:$AK$1252,$B889,37)</f>
        <v>Metro</v>
      </c>
    </row>
    <row r="890" spans="1:21">
      <c r="A890">
        <f t="shared" si="40"/>
        <v>889</v>
      </c>
      <c r="B890">
        <f t="shared" si="41"/>
        <v>223</v>
      </c>
      <c r="C890">
        <f t="shared" si="42"/>
        <v>1</v>
      </c>
      <c r="D890">
        <f>INDEX('Grade 3'!$A$4:$AK$1252,$B890,1)</f>
        <v>631</v>
      </c>
      <c r="E890">
        <f>INDEX('Grade 3'!$A$4:$AK$1252,$B890,2)</f>
        <v>4050</v>
      </c>
      <c r="F890" t="str">
        <f>INDEX('Grade 3'!$A$4:$AK$1252,$B890,3)</f>
        <v>CLAYTON COUNTY</v>
      </c>
      <c r="G890" t="str">
        <f>INDEX('Grade 3'!$A$4:$AK$1252,$B890,4)</f>
        <v>CHURCH STREET ELEMENTARY SCHOOL</v>
      </c>
      <c r="H890" t="str">
        <f ca="1">StaticValues!$A$8</f>
        <v>2016</v>
      </c>
      <c r="I890" t="str">
        <f ca="1">StaticValues!$B$8</f>
        <v>Spring</v>
      </c>
      <c r="J890" t="str">
        <f ca="1">StaticValues!$C$8</f>
        <v>EOG</v>
      </c>
      <c r="K890" t="str">
        <f ca="1">StaticValues!$D$8</f>
        <v>3</v>
      </c>
      <c r="L890" t="str">
        <f>INDEX('Grade 3'!E$2:AJ$2,1,((8*C890)-7))</f>
        <v>English Language Arts</v>
      </c>
      <c r="M890">
        <f>INDEX('Grade 3'!$A$4:$AK$1252,$B890,($C890*8-7+4))</f>
        <v>186</v>
      </c>
      <c r="N890">
        <f>INDEX('Grade 3'!$A$4:$AK$1252,$B890,($C890*8-6+4))</f>
        <v>483.60752688172045</v>
      </c>
      <c r="O890">
        <f>INDEX('Grade 3'!$A$4:$AK$1252,$B890,($C890*8-5+4))</f>
        <v>48.387096774193552</v>
      </c>
      <c r="P890">
        <f>INDEX('Grade 3'!$A$4:$AK$1252,$B890,($C890*8-4+4))</f>
        <v>30.107526881720432</v>
      </c>
      <c r="Q890">
        <f>INDEX('Grade 3'!$A$4:$AK$1252,$B890,($C890*8-3+4))</f>
        <v>15.591397849462366</v>
      </c>
      <c r="R890">
        <f>INDEX('Grade 3'!$A$4:$AK$1252,$B890,($C890*8-2+4))</f>
        <v>5.913978494623656</v>
      </c>
      <c r="S890">
        <f>INDEX('Grade 3'!$A$4:$AK$1252,$B890,($C890*8-1+4))</f>
        <v>51.612903225806448</v>
      </c>
      <c r="T890">
        <f>INDEX('Grade 3'!$A$4:$AK$1252,$B890,($C890*8-0+4))</f>
        <v>21.50537634408602</v>
      </c>
      <c r="U890" t="str">
        <f>INDEX('Grade 3'!$A$4:$AK$1252,$B890,37)</f>
        <v>Metro</v>
      </c>
    </row>
    <row r="891" spans="1:21">
      <c r="A891">
        <f t="shared" si="40"/>
        <v>890</v>
      </c>
      <c r="B891">
        <f t="shared" si="41"/>
        <v>223</v>
      </c>
      <c r="C891">
        <f t="shared" si="42"/>
        <v>2</v>
      </c>
      <c r="D891">
        <f>INDEX('Grade 3'!$A$4:$AK$1252,$B891,1)</f>
        <v>631</v>
      </c>
      <c r="E891">
        <f>INDEX('Grade 3'!$A$4:$AK$1252,$B891,2)</f>
        <v>4050</v>
      </c>
      <c r="F891" t="str">
        <f>INDEX('Grade 3'!$A$4:$AK$1252,$B891,3)</f>
        <v>CLAYTON COUNTY</v>
      </c>
      <c r="G891" t="str">
        <f>INDEX('Grade 3'!$A$4:$AK$1252,$B891,4)</f>
        <v>CHURCH STREET ELEMENTARY SCHOOL</v>
      </c>
      <c r="H891" t="str">
        <f ca="1">StaticValues!$A$8</f>
        <v>2016</v>
      </c>
      <c r="I891" t="str">
        <f ca="1">StaticValues!$B$8</f>
        <v>Spring</v>
      </c>
      <c r="J891" t="str">
        <f ca="1">StaticValues!$C$8</f>
        <v>EOG</v>
      </c>
      <c r="K891" t="str">
        <f ca="1">StaticValues!$D$8</f>
        <v>3</v>
      </c>
      <c r="L891" t="str">
        <f>INDEX('Grade 3'!E$2:AJ$2,1,((8*C891)-7))</f>
        <v>Mathematics</v>
      </c>
      <c r="M891">
        <f>INDEX('Grade 3'!$A$4:$AK$1252,$B891,($C891*8-7+4))</f>
        <v>186</v>
      </c>
      <c r="N891">
        <f>INDEX('Grade 3'!$A$4:$AK$1252,$B891,($C891*8-6+4))</f>
        <v>491.96236559139783</v>
      </c>
      <c r="O891">
        <f>INDEX('Grade 3'!$A$4:$AK$1252,$B891,($C891*8-5+4))</f>
        <v>37.096774193548384</v>
      </c>
      <c r="P891">
        <f>INDEX('Grade 3'!$A$4:$AK$1252,$B891,($C891*8-4+4))</f>
        <v>40.322580645161288</v>
      </c>
      <c r="Q891">
        <f>INDEX('Grade 3'!$A$4:$AK$1252,$B891,($C891*8-3+4))</f>
        <v>20.967741935483872</v>
      </c>
      <c r="R891">
        <f>INDEX('Grade 3'!$A$4:$AK$1252,$B891,($C891*8-2+4))</f>
        <v>1.6129032258064515</v>
      </c>
      <c r="S891">
        <f>INDEX('Grade 3'!$A$4:$AK$1252,$B891,($C891*8-1+4))</f>
        <v>62.903225806451616</v>
      </c>
      <c r="T891">
        <f>INDEX('Grade 3'!$A$4:$AK$1252,$B891,($C891*8-0+4))</f>
        <v>22.580645161290324</v>
      </c>
      <c r="U891" t="str">
        <f>INDEX('Grade 3'!$A$4:$AK$1252,$B891,37)</f>
        <v>Metro</v>
      </c>
    </row>
    <row r="892" spans="1:21">
      <c r="A892">
        <f t="shared" si="40"/>
        <v>891</v>
      </c>
      <c r="B892">
        <f t="shared" si="41"/>
        <v>223</v>
      </c>
      <c r="C892">
        <f t="shared" si="42"/>
        <v>3</v>
      </c>
      <c r="D892">
        <f>INDEX('Grade 3'!$A$4:$AK$1252,$B892,1)</f>
        <v>631</v>
      </c>
      <c r="E892">
        <f>INDEX('Grade 3'!$A$4:$AK$1252,$B892,2)</f>
        <v>4050</v>
      </c>
      <c r="F892" t="str">
        <f>INDEX('Grade 3'!$A$4:$AK$1252,$B892,3)</f>
        <v>CLAYTON COUNTY</v>
      </c>
      <c r="G892" t="str">
        <f>INDEX('Grade 3'!$A$4:$AK$1252,$B892,4)</f>
        <v>CHURCH STREET ELEMENTARY SCHOOL</v>
      </c>
      <c r="H892" t="str">
        <f ca="1">StaticValues!$A$8</f>
        <v>2016</v>
      </c>
      <c r="I892" t="str">
        <f ca="1">StaticValues!$B$8</f>
        <v>Spring</v>
      </c>
      <c r="J892" t="str">
        <f ca="1">StaticValues!$C$8</f>
        <v>EOG</v>
      </c>
      <c r="K892" t="str">
        <f ca="1">StaticValues!$D$8</f>
        <v>3</v>
      </c>
      <c r="L892" t="str">
        <f>INDEX('Grade 3'!E$2:AJ$2,1,((8*C892)-7))</f>
        <v>Science</v>
      </c>
      <c r="M892">
        <f>INDEX('Grade 3'!$A$4:$AK$1252,$B892,($C892*8-7+4))</f>
        <v>185</v>
      </c>
      <c r="N892">
        <f>INDEX('Grade 3'!$A$4:$AK$1252,$B892,($C892*8-6+4))</f>
        <v>491.83783783783781</v>
      </c>
      <c r="O892">
        <f>INDEX('Grade 3'!$A$4:$AK$1252,$B892,($C892*8-5+4))</f>
        <v>40.54054054054054</v>
      </c>
      <c r="P892">
        <f>INDEX('Grade 3'!$A$4:$AK$1252,$B892,($C892*8-4+4))</f>
        <v>36.756756756756758</v>
      </c>
      <c r="Q892">
        <f>INDEX('Grade 3'!$A$4:$AK$1252,$B892,($C892*8-3+4))</f>
        <v>18.378378378378379</v>
      </c>
      <c r="R892">
        <f>INDEX('Grade 3'!$A$4:$AK$1252,$B892,($C892*8-2+4))</f>
        <v>4.3243243243243246</v>
      </c>
      <c r="S892">
        <f>INDEX('Grade 3'!$A$4:$AK$1252,$B892,($C892*8-1+4))</f>
        <v>59.45945945945946</v>
      </c>
      <c r="T892">
        <f>INDEX('Grade 3'!$A$4:$AK$1252,$B892,($C892*8-0+4))</f>
        <v>22.702702702702702</v>
      </c>
      <c r="U892" t="str">
        <f>INDEX('Grade 3'!$A$4:$AK$1252,$B892,37)</f>
        <v>Metro</v>
      </c>
    </row>
    <row r="893" spans="1:21">
      <c r="A893">
        <f t="shared" si="40"/>
        <v>892</v>
      </c>
      <c r="B893">
        <f t="shared" si="41"/>
        <v>223</v>
      </c>
      <c r="C893">
        <f t="shared" si="42"/>
        <v>4</v>
      </c>
      <c r="D893">
        <f>INDEX('Grade 3'!$A$4:$AK$1252,$B893,1)</f>
        <v>631</v>
      </c>
      <c r="E893">
        <f>INDEX('Grade 3'!$A$4:$AK$1252,$B893,2)</f>
        <v>4050</v>
      </c>
      <c r="F893" t="str">
        <f>INDEX('Grade 3'!$A$4:$AK$1252,$B893,3)</f>
        <v>CLAYTON COUNTY</v>
      </c>
      <c r="G893" t="str">
        <f>INDEX('Grade 3'!$A$4:$AK$1252,$B893,4)</f>
        <v>CHURCH STREET ELEMENTARY SCHOOL</v>
      </c>
      <c r="H893" t="str">
        <f ca="1">StaticValues!$A$8</f>
        <v>2016</v>
      </c>
      <c r="I893" t="str">
        <f ca="1">StaticValues!$B$8</f>
        <v>Spring</v>
      </c>
      <c r="J893" t="str">
        <f ca="1">StaticValues!$C$8</f>
        <v>EOG</v>
      </c>
      <c r="K893" t="str">
        <f ca="1">StaticValues!$D$8</f>
        <v>3</v>
      </c>
      <c r="L893" t="str">
        <f>INDEX('Grade 3'!E$2:AJ$2,1,((8*C893)-7))</f>
        <v>Social Studies</v>
      </c>
      <c r="M893">
        <f>INDEX('Grade 3'!$A$4:$AK$1252,$B893,($C893*8-7+4))</f>
        <v>185</v>
      </c>
      <c r="N893">
        <f>INDEX('Grade 3'!$A$4:$AK$1252,$B893,($C893*8-6+4))</f>
        <v>507.15135135135137</v>
      </c>
      <c r="O893">
        <f>INDEX('Grade 3'!$A$4:$AK$1252,$B893,($C893*8-5+4))</f>
        <v>26.486486486486488</v>
      </c>
      <c r="P893">
        <f>INDEX('Grade 3'!$A$4:$AK$1252,$B893,($C893*8-4+4))</f>
        <v>40.54054054054054</v>
      </c>
      <c r="Q893">
        <f>INDEX('Grade 3'!$A$4:$AK$1252,$B893,($C893*8-3+4))</f>
        <v>19.45945945945946</v>
      </c>
      <c r="R893">
        <f>INDEX('Grade 3'!$A$4:$AK$1252,$B893,($C893*8-2+4))</f>
        <v>13.513513513513514</v>
      </c>
      <c r="S893">
        <f>INDEX('Grade 3'!$A$4:$AK$1252,$B893,($C893*8-1+4))</f>
        <v>73.513513513513516</v>
      </c>
      <c r="T893">
        <f>INDEX('Grade 3'!$A$4:$AK$1252,$B893,($C893*8-0+4))</f>
        <v>32.972972972972975</v>
      </c>
      <c r="U893" t="str">
        <f>INDEX('Grade 3'!$A$4:$AK$1252,$B893,37)</f>
        <v>Metro</v>
      </c>
    </row>
    <row r="894" spans="1:21">
      <c r="A894">
        <f t="shared" si="40"/>
        <v>893</v>
      </c>
      <c r="B894">
        <f t="shared" si="41"/>
        <v>224</v>
      </c>
      <c r="C894">
        <f t="shared" si="42"/>
        <v>1</v>
      </c>
      <c r="D894">
        <f>INDEX('Grade 3'!$A$4:$AK$1252,$B894,1)</f>
        <v>631</v>
      </c>
      <c r="E894">
        <f>INDEX('Grade 3'!$A$4:$AK$1252,$B894,2)</f>
        <v>4056</v>
      </c>
      <c r="F894" t="str">
        <f>INDEX('Grade 3'!$A$4:$AK$1252,$B894,3)</f>
        <v>CLAYTON COUNTY</v>
      </c>
      <c r="G894" t="str">
        <f>INDEX('Grade 3'!$A$4:$AK$1252,$B894,4)</f>
        <v>LAKE CITY ELEMENTARY SCHOOL</v>
      </c>
      <c r="H894" t="str">
        <f ca="1">StaticValues!$A$8</f>
        <v>2016</v>
      </c>
      <c r="I894" t="str">
        <f ca="1">StaticValues!$B$8</f>
        <v>Spring</v>
      </c>
      <c r="J894" t="str">
        <f ca="1">StaticValues!$C$8</f>
        <v>EOG</v>
      </c>
      <c r="K894" t="str">
        <f ca="1">StaticValues!$D$8</f>
        <v>3</v>
      </c>
      <c r="L894" t="str">
        <f>INDEX('Grade 3'!E$2:AJ$2,1,((8*C894)-7))</f>
        <v>English Language Arts</v>
      </c>
      <c r="M894">
        <f>INDEX('Grade 3'!$A$4:$AK$1252,$B894,($C894*8-7+4))</f>
        <v>76</v>
      </c>
      <c r="N894">
        <f>INDEX('Grade 3'!$A$4:$AK$1252,$B894,($C894*8-6+4))</f>
        <v>492.13157894736844</v>
      </c>
      <c r="O894">
        <f>INDEX('Grade 3'!$A$4:$AK$1252,$B894,($C894*8-5+4))</f>
        <v>38.157894736842103</v>
      </c>
      <c r="P894">
        <f>INDEX('Grade 3'!$A$4:$AK$1252,$B894,($C894*8-4+4))</f>
        <v>32.89473684210526</v>
      </c>
      <c r="Q894">
        <f>INDEX('Grade 3'!$A$4:$AK$1252,$B894,($C894*8-3+4))</f>
        <v>25</v>
      </c>
      <c r="R894">
        <f>INDEX('Grade 3'!$A$4:$AK$1252,$B894,($C894*8-2+4))</f>
        <v>3.9473684210526314</v>
      </c>
      <c r="S894">
        <f>INDEX('Grade 3'!$A$4:$AK$1252,$B894,($C894*8-1+4))</f>
        <v>61.842105263157897</v>
      </c>
      <c r="T894">
        <f>INDEX('Grade 3'!$A$4:$AK$1252,$B894,($C894*8-0+4))</f>
        <v>28.94736842105263</v>
      </c>
      <c r="U894" t="str">
        <f>INDEX('Grade 3'!$A$4:$AK$1252,$B894,37)</f>
        <v>Metro</v>
      </c>
    </row>
    <row r="895" spans="1:21">
      <c r="A895">
        <f t="shared" si="40"/>
        <v>894</v>
      </c>
      <c r="B895">
        <f t="shared" si="41"/>
        <v>224</v>
      </c>
      <c r="C895">
        <f t="shared" si="42"/>
        <v>2</v>
      </c>
      <c r="D895">
        <f>INDEX('Grade 3'!$A$4:$AK$1252,$B895,1)</f>
        <v>631</v>
      </c>
      <c r="E895">
        <f>INDEX('Grade 3'!$A$4:$AK$1252,$B895,2)</f>
        <v>4056</v>
      </c>
      <c r="F895" t="str">
        <f>INDEX('Grade 3'!$A$4:$AK$1252,$B895,3)</f>
        <v>CLAYTON COUNTY</v>
      </c>
      <c r="G895" t="str">
        <f>INDEX('Grade 3'!$A$4:$AK$1252,$B895,4)</f>
        <v>LAKE CITY ELEMENTARY SCHOOL</v>
      </c>
      <c r="H895" t="str">
        <f ca="1">StaticValues!$A$8</f>
        <v>2016</v>
      </c>
      <c r="I895" t="str">
        <f ca="1">StaticValues!$B$8</f>
        <v>Spring</v>
      </c>
      <c r="J895" t="str">
        <f ca="1">StaticValues!$C$8</f>
        <v>EOG</v>
      </c>
      <c r="K895" t="str">
        <f ca="1">StaticValues!$D$8</f>
        <v>3</v>
      </c>
      <c r="L895" t="str">
        <f>INDEX('Grade 3'!E$2:AJ$2,1,((8*C895)-7))</f>
        <v>Mathematics</v>
      </c>
      <c r="M895">
        <f>INDEX('Grade 3'!$A$4:$AK$1252,$B895,($C895*8-7+4))</f>
        <v>77</v>
      </c>
      <c r="N895">
        <f>INDEX('Grade 3'!$A$4:$AK$1252,$B895,($C895*8-6+4))</f>
        <v>510.64935064935065</v>
      </c>
      <c r="O895">
        <f>INDEX('Grade 3'!$A$4:$AK$1252,$B895,($C895*8-5+4))</f>
        <v>14.285714285714286</v>
      </c>
      <c r="P895">
        <f>INDEX('Grade 3'!$A$4:$AK$1252,$B895,($C895*8-4+4))</f>
        <v>51.948051948051948</v>
      </c>
      <c r="Q895">
        <f>INDEX('Grade 3'!$A$4:$AK$1252,$B895,($C895*8-3+4))</f>
        <v>29.870129870129869</v>
      </c>
      <c r="R895">
        <f>INDEX('Grade 3'!$A$4:$AK$1252,$B895,($C895*8-2+4))</f>
        <v>3.8961038961038961</v>
      </c>
      <c r="S895">
        <f>INDEX('Grade 3'!$A$4:$AK$1252,$B895,($C895*8-1+4))</f>
        <v>85.714285714285708</v>
      </c>
      <c r="T895">
        <f>INDEX('Grade 3'!$A$4:$AK$1252,$B895,($C895*8-0+4))</f>
        <v>33.766233766233768</v>
      </c>
      <c r="U895" t="str">
        <f>INDEX('Grade 3'!$A$4:$AK$1252,$B895,37)</f>
        <v>Metro</v>
      </c>
    </row>
    <row r="896" spans="1:21">
      <c r="A896">
        <f t="shared" si="40"/>
        <v>895</v>
      </c>
      <c r="B896">
        <f t="shared" si="41"/>
        <v>224</v>
      </c>
      <c r="C896">
        <f t="shared" si="42"/>
        <v>3</v>
      </c>
      <c r="D896">
        <f>INDEX('Grade 3'!$A$4:$AK$1252,$B896,1)</f>
        <v>631</v>
      </c>
      <c r="E896">
        <f>INDEX('Grade 3'!$A$4:$AK$1252,$B896,2)</f>
        <v>4056</v>
      </c>
      <c r="F896" t="str">
        <f>INDEX('Grade 3'!$A$4:$AK$1252,$B896,3)</f>
        <v>CLAYTON COUNTY</v>
      </c>
      <c r="G896" t="str">
        <f>INDEX('Grade 3'!$A$4:$AK$1252,$B896,4)</f>
        <v>LAKE CITY ELEMENTARY SCHOOL</v>
      </c>
      <c r="H896" t="str">
        <f ca="1">StaticValues!$A$8</f>
        <v>2016</v>
      </c>
      <c r="I896" t="str">
        <f ca="1">StaticValues!$B$8</f>
        <v>Spring</v>
      </c>
      <c r="J896" t="str">
        <f ca="1">StaticValues!$C$8</f>
        <v>EOG</v>
      </c>
      <c r="K896" t="str">
        <f ca="1">StaticValues!$D$8</f>
        <v>3</v>
      </c>
      <c r="L896" t="str">
        <f>INDEX('Grade 3'!E$2:AJ$2,1,((8*C896)-7))</f>
        <v>Science</v>
      </c>
      <c r="M896">
        <f>INDEX('Grade 3'!$A$4:$AK$1252,$B896,($C896*8-7+4))</f>
        <v>77</v>
      </c>
      <c r="N896">
        <f>INDEX('Grade 3'!$A$4:$AK$1252,$B896,($C896*8-6+4))</f>
        <v>504.09090909090907</v>
      </c>
      <c r="O896">
        <f>INDEX('Grade 3'!$A$4:$AK$1252,$B896,($C896*8-5+4))</f>
        <v>31.168831168831169</v>
      </c>
      <c r="P896">
        <f>INDEX('Grade 3'!$A$4:$AK$1252,$B896,($C896*8-4+4))</f>
        <v>32.467532467532465</v>
      </c>
      <c r="Q896">
        <f>INDEX('Grade 3'!$A$4:$AK$1252,$B896,($C896*8-3+4))</f>
        <v>31.168831168831169</v>
      </c>
      <c r="R896">
        <f>INDEX('Grade 3'!$A$4:$AK$1252,$B896,($C896*8-2+4))</f>
        <v>5.1948051948051948</v>
      </c>
      <c r="S896">
        <f>INDEX('Grade 3'!$A$4:$AK$1252,$B896,($C896*8-1+4))</f>
        <v>68.831168831168824</v>
      </c>
      <c r="T896">
        <f>INDEX('Grade 3'!$A$4:$AK$1252,$B896,($C896*8-0+4))</f>
        <v>36.363636363636367</v>
      </c>
      <c r="U896" t="str">
        <f>INDEX('Grade 3'!$A$4:$AK$1252,$B896,37)</f>
        <v>Metro</v>
      </c>
    </row>
    <row r="897" spans="1:21">
      <c r="A897">
        <f t="shared" si="40"/>
        <v>896</v>
      </c>
      <c r="B897">
        <f t="shared" si="41"/>
        <v>224</v>
      </c>
      <c r="C897">
        <f t="shared" si="42"/>
        <v>4</v>
      </c>
      <c r="D897">
        <f>INDEX('Grade 3'!$A$4:$AK$1252,$B897,1)</f>
        <v>631</v>
      </c>
      <c r="E897">
        <f>INDEX('Grade 3'!$A$4:$AK$1252,$B897,2)</f>
        <v>4056</v>
      </c>
      <c r="F897" t="str">
        <f>INDEX('Grade 3'!$A$4:$AK$1252,$B897,3)</f>
        <v>CLAYTON COUNTY</v>
      </c>
      <c r="G897" t="str">
        <f>INDEX('Grade 3'!$A$4:$AK$1252,$B897,4)</f>
        <v>LAKE CITY ELEMENTARY SCHOOL</v>
      </c>
      <c r="H897" t="str">
        <f ca="1">StaticValues!$A$8</f>
        <v>2016</v>
      </c>
      <c r="I897" t="str">
        <f ca="1">StaticValues!$B$8</f>
        <v>Spring</v>
      </c>
      <c r="J897" t="str">
        <f ca="1">StaticValues!$C$8</f>
        <v>EOG</v>
      </c>
      <c r="K897" t="str">
        <f ca="1">StaticValues!$D$8</f>
        <v>3</v>
      </c>
      <c r="L897" t="str">
        <f>INDEX('Grade 3'!E$2:AJ$2,1,((8*C897)-7))</f>
        <v>Social Studies</v>
      </c>
      <c r="M897">
        <f>INDEX('Grade 3'!$A$4:$AK$1252,$B897,($C897*8-7+4))</f>
        <v>76</v>
      </c>
      <c r="N897">
        <f>INDEX('Grade 3'!$A$4:$AK$1252,$B897,($C897*8-6+4))</f>
        <v>509.61842105263156</v>
      </c>
      <c r="O897">
        <f>INDEX('Grade 3'!$A$4:$AK$1252,$B897,($C897*8-5+4))</f>
        <v>22.368421052631579</v>
      </c>
      <c r="P897">
        <f>INDEX('Grade 3'!$A$4:$AK$1252,$B897,($C897*8-4+4))</f>
        <v>42.10526315789474</v>
      </c>
      <c r="Q897">
        <f>INDEX('Grade 3'!$A$4:$AK$1252,$B897,($C897*8-3+4))</f>
        <v>19.736842105263158</v>
      </c>
      <c r="R897">
        <f>INDEX('Grade 3'!$A$4:$AK$1252,$B897,($C897*8-2+4))</f>
        <v>15.789473684210526</v>
      </c>
      <c r="S897">
        <f>INDEX('Grade 3'!$A$4:$AK$1252,$B897,($C897*8-1+4))</f>
        <v>77.631578947368425</v>
      </c>
      <c r="T897">
        <f>INDEX('Grade 3'!$A$4:$AK$1252,$B897,($C897*8-0+4))</f>
        <v>35.526315789473685</v>
      </c>
      <c r="U897" t="str">
        <f>INDEX('Grade 3'!$A$4:$AK$1252,$B897,37)</f>
        <v>Metro</v>
      </c>
    </row>
    <row r="898" spans="1:21">
      <c r="A898">
        <f t="shared" si="40"/>
        <v>897</v>
      </c>
      <c r="B898">
        <f t="shared" si="41"/>
        <v>225</v>
      </c>
      <c r="C898">
        <f t="shared" si="42"/>
        <v>1</v>
      </c>
      <c r="D898">
        <f>INDEX('Grade 3'!$A$4:$AK$1252,$B898,1)</f>
        <v>631</v>
      </c>
      <c r="E898">
        <f>INDEX('Grade 3'!$A$4:$AK$1252,$B898,2)</f>
        <v>4060</v>
      </c>
      <c r="F898" t="str">
        <f>INDEX('Grade 3'!$A$4:$AK$1252,$B898,3)</f>
        <v>CLAYTON COUNTY</v>
      </c>
      <c r="G898" t="str">
        <f>INDEX('Grade 3'!$A$4:$AK$1252,$B898,4)</f>
        <v>SUDER ELEMENTARY SCHOOL</v>
      </c>
      <c r="H898" t="str">
        <f ca="1">StaticValues!$A$8</f>
        <v>2016</v>
      </c>
      <c r="I898" t="str">
        <f ca="1">StaticValues!$B$8</f>
        <v>Spring</v>
      </c>
      <c r="J898" t="str">
        <f ca="1">StaticValues!$C$8</f>
        <v>EOG</v>
      </c>
      <c r="K898" t="str">
        <f ca="1">StaticValues!$D$8</f>
        <v>3</v>
      </c>
      <c r="L898" t="str">
        <f>INDEX('Grade 3'!E$2:AJ$2,1,((8*C898)-7))</f>
        <v>English Language Arts</v>
      </c>
      <c r="M898">
        <f>INDEX('Grade 3'!$A$4:$AK$1252,$B898,($C898*8-7+4))</f>
        <v>105</v>
      </c>
      <c r="N898">
        <f>INDEX('Grade 3'!$A$4:$AK$1252,$B898,($C898*8-6+4))</f>
        <v>477.5809523809524</v>
      </c>
      <c r="O898">
        <f>INDEX('Grade 3'!$A$4:$AK$1252,$B898,($C898*8-5+4))</f>
        <v>50.476190476190474</v>
      </c>
      <c r="P898">
        <f>INDEX('Grade 3'!$A$4:$AK$1252,$B898,($C898*8-4+4))</f>
        <v>30.476190476190474</v>
      </c>
      <c r="Q898">
        <f>INDEX('Grade 3'!$A$4:$AK$1252,$B898,($C898*8-3+4))</f>
        <v>18.095238095238095</v>
      </c>
      <c r="R898">
        <f>INDEX('Grade 3'!$A$4:$AK$1252,$B898,($C898*8-2+4))</f>
        <v>0.95238095238095233</v>
      </c>
      <c r="S898">
        <f>INDEX('Grade 3'!$A$4:$AK$1252,$B898,($C898*8-1+4))</f>
        <v>49.523809523809526</v>
      </c>
      <c r="T898">
        <f>INDEX('Grade 3'!$A$4:$AK$1252,$B898,($C898*8-0+4))</f>
        <v>19.047619047619047</v>
      </c>
      <c r="U898" t="str">
        <f>INDEX('Grade 3'!$A$4:$AK$1252,$B898,37)</f>
        <v>Metro</v>
      </c>
    </row>
    <row r="899" spans="1:21">
      <c r="A899">
        <f t="shared" ref="A899:A962" si="43">ROW(A898)</f>
        <v>898</v>
      </c>
      <c r="B899">
        <f t="shared" ref="B899:B962" si="44">CEILING(A899/4,1)</f>
        <v>225</v>
      </c>
      <c r="C899">
        <f t="shared" ref="C899:C962" si="45">IF(B898&lt;&gt;B899,1,C898+1)</f>
        <v>2</v>
      </c>
      <c r="D899">
        <f>INDEX('Grade 3'!$A$4:$AK$1252,$B899,1)</f>
        <v>631</v>
      </c>
      <c r="E899">
        <f>INDEX('Grade 3'!$A$4:$AK$1252,$B899,2)</f>
        <v>4060</v>
      </c>
      <c r="F899" t="str">
        <f>INDEX('Grade 3'!$A$4:$AK$1252,$B899,3)</f>
        <v>CLAYTON COUNTY</v>
      </c>
      <c r="G899" t="str">
        <f>INDEX('Grade 3'!$A$4:$AK$1252,$B899,4)</f>
        <v>SUDER ELEMENTARY SCHOOL</v>
      </c>
      <c r="H899" t="str">
        <f ca="1">StaticValues!$A$8</f>
        <v>2016</v>
      </c>
      <c r="I899" t="str">
        <f ca="1">StaticValues!$B$8</f>
        <v>Spring</v>
      </c>
      <c r="J899" t="str">
        <f ca="1">StaticValues!$C$8</f>
        <v>EOG</v>
      </c>
      <c r="K899" t="str">
        <f ca="1">StaticValues!$D$8</f>
        <v>3</v>
      </c>
      <c r="L899" t="str">
        <f>INDEX('Grade 3'!E$2:AJ$2,1,((8*C899)-7))</f>
        <v>Mathematics</v>
      </c>
      <c r="M899">
        <f>INDEX('Grade 3'!$A$4:$AK$1252,$B899,($C899*8-7+4))</f>
        <v>106</v>
      </c>
      <c r="N899">
        <f>INDEX('Grade 3'!$A$4:$AK$1252,$B899,($C899*8-6+4))</f>
        <v>488.95283018867923</v>
      </c>
      <c r="O899">
        <f>INDEX('Grade 3'!$A$4:$AK$1252,$B899,($C899*8-5+4))</f>
        <v>37.735849056603776</v>
      </c>
      <c r="P899">
        <f>INDEX('Grade 3'!$A$4:$AK$1252,$B899,($C899*8-4+4))</f>
        <v>45.283018867924525</v>
      </c>
      <c r="Q899">
        <f>INDEX('Grade 3'!$A$4:$AK$1252,$B899,($C899*8-3+4))</f>
        <v>16.037735849056602</v>
      </c>
      <c r="R899">
        <f>INDEX('Grade 3'!$A$4:$AK$1252,$B899,($C899*8-2+4))</f>
        <v>0.94339622641509435</v>
      </c>
      <c r="S899">
        <f>INDEX('Grade 3'!$A$4:$AK$1252,$B899,($C899*8-1+4))</f>
        <v>62.264150943396224</v>
      </c>
      <c r="T899">
        <f>INDEX('Grade 3'!$A$4:$AK$1252,$B899,($C899*8-0+4))</f>
        <v>16.981132075471699</v>
      </c>
      <c r="U899" t="str">
        <f>INDEX('Grade 3'!$A$4:$AK$1252,$B899,37)</f>
        <v>Metro</v>
      </c>
    </row>
    <row r="900" spans="1:21">
      <c r="A900">
        <f t="shared" si="43"/>
        <v>899</v>
      </c>
      <c r="B900">
        <f t="shared" si="44"/>
        <v>225</v>
      </c>
      <c r="C900">
        <f t="shared" si="45"/>
        <v>3</v>
      </c>
      <c r="D900">
        <f>INDEX('Grade 3'!$A$4:$AK$1252,$B900,1)</f>
        <v>631</v>
      </c>
      <c r="E900">
        <f>INDEX('Grade 3'!$A$4:$AK$1252,$B900,2)</f>
        <v>4060</v>
      </c>
      <c r="F900" t="str">
        <f>INDEX('Grade 3'!$A$4:$AK$1252,$B900,3)</f>
        <v>CLAYTON COUNTY</v>
      </c>
      <c r="G900" t="str">
        <f>INDEX('Grade 3'!$A$4:$AK$1252,$B900,4)</f>
        <v>SUDER ELEMENTARY SCHOOL</v>
      </c>
      <c r="H900" t="str">
        <f ca="1">StaticValues!$A$8</f>
        <v>2016</v>
      </c>
      <c r="I900" t="str">
        <f ca="1">StaticValues!$B$8</f>
        <v>Spring</v>
      </c>
      <c r="J900" t="str">
        <f ca="1">StaticValues!$C$8</f>
        <v>EOG</v>
      </c>
      <c r="K900" t="str">
        <f ca="1">StaticValues!$D$8</f>
        <v>3</v>
      </c>
      <c r="L900" t="str">
        <f>INDEX('Grade 3'!E$2:AJ$2,1,((8*C900)-7))</f>
        <v>Science</v>
      </c>
      <c r="M900">
        <f>INDEX('Grade 3'!$A$4:$AK$1252,$B900,($C900*8-7+4))</f>
        <v>106</v>
      </c>
      <c r="N900">
        <f>INDEX('Grade 3'!$A$4:$AK$1252,$B900,($C900*8-6+4))</f>
        <v>486.15094339622641</v>
      </c>
      <c r="O900">
        <f>INDEX('Grade 3'!$A$4:$AK$1252,$B900,($C900*8-5+4))</f>
        <v>42.452830188679243</v>
      </c>
      <c r="P900">
        <f>INDEX('Grade 3'!$A$4:$AK$1252,$B900,($C900*8-4+4))</f>
        <v>42.452830188679243</v>
      </c>
      <c r="Q900">
        <f>INDEX('Grade 3'!$A$4:$AK$1252,$B900,($C900*8-3+4))</f>
        <v>15.09433962264151</v>
      </c>
      <c r="R900">
        <f>INDEX('Grade 3'!$A$4:$AK$1252,$B900,($C900*8-2+4))</f>
        <v>0</v>
      </c>
      <c r="S900">
        <f>INDEX('Grade 3'!$A$4:$AK$1252,$B900,($C900*8-1+4))</f>
        <v>57.547169811320757</v>
      </c>
      <c r="T900">
        <f>INDEX('Grade 3'!$A$4:$AK$1252,$B900,($C900*8-0+4))</f>
        <v>15.09433962264151</v>
      </c>
      <c r="U900" t="str">
        <f>INDEX('Grade 3'!$A$4:$AK$1252,$B900,37)</f>
        <v>Metro</v>
      </c>
    </row>
    <row r="901" spans="1:21">
      <c r="A901">
        <f t="shared" si="43"/>
        <v>900</v>
      </c>
      <c r="B901">
        <f t="shared" si="44"/>
        <v>225</v>
      </c>
      <c r="C901">
        <f t="shared" si="45"/>
        <v>4</v>
      </c>
      <c r="D901">
        <f>INDEX('Grade 3'!$A$4:$AK$1252,$B901,1)</f>
        <v>631</v>
      </c>
      <c r="E901">
        <f>INDEX('Grade 3'!$A$4:$AK$1252,$B901,2)</f>
        <v>4060</v>
      </c>
      <c r="F901" t="str">
        <f>INDEX('Grade 3'!$A$4:$AK$1252,$B901,3)</f>
        <v>CLAYTON COUNTY</v>
      </c>
      <c r="G901" t="str">
        <f>INDEX('Grade 3'!$A$4:$AK$1252,$B901,4)</f>
        <v>SUDER ELEMENTARY SCHOOL</v>
      </c>
      <c r="H901" t="str">
        <f ca="1">StaticValues!$A$8</f>
        <v>2016</v>
      </c>
      <c r="I901" t="str">
        <f ca="1">StaticValues!$B$8</f>
        <v>Spring</v>
      </c>
      <c r="J901" t="str">
        <f ca="1">StaticValues!$C$8</f>
        <v>EOG</v>
      </c>
      <c r="K901" t="str">
        <f ca="1">StaticValues!$D$8</f>
        <v>3</v>
      </c>
      <c r="L901" t="str">
        <f>INDEX('Grade 3'!E$2:AJ$2,1,((8*C901)-7))</f>
        <v>Social Studies</v>
      </c>
      <c r="M901">
        <f>INDEX('Grade 3'!$A$4:$AK$1252,$B901,($C901*8-7+4))</f>
        <v>105</v>
      </c>
      <c r="N901">
        <f>INDEX('Grade 3'!$A$4:$AK$1252,$B901,($C901*8-6+4))</f>
        <v>479.78095238095239</v>
      </c>
      <c r="O901">
        <f>INDEX('Grade 3'!$A$4:$AK$1252,$B901,($C901*8-5+4))</f>
        <v>50.476190476190474</v>
      </c>
      <c r="P901">
        <f>INDEX('Grade 3'!$A$4:$AK$1252,$B901,($C901*8-4+4))</f>
        <v>40</v>
      </c>
      <c r="Q901">
        <f>INDEX('Grade 3'!$A$4:$AK$1252,$B901,($C901*8-3+4))</f>
        <v>7.6190476190476186</v>
      </c>
      <c r="R901">
        <f>INDEX('Grade 3'!$A$4:$AK$1252,$B901,($C901*8-2+4))</f>
        <v>1.9047619047619047</v>
      </c>
      <c r="S901">
        <f>INDEX('Grade 3'!$A$4:$AK$1252,$B901,($C901*8-1+4))</f>
        <v>49.523809523809526</v>
      </c>
      <c r="T901">
        <f>INDEX('Grade 3'!$A$4:$AK$1252,$B901,($C901*8-0+4))</f>
        <v>9.5238095238095237</v>
      </c>
      <c r="U901" t="str">
        <f>INDEX('Grade 3'!$A$4:$AK$1252,$B901,37)</f>
        <v>Metro</v>
      </c>
    </row>
    <row r="902" spans="1:21">
      <c r="A902">
        <f t="shared" si="43"/>
        <v>901</v>
      </c>
      <c r="B902">
        <f t="shared" si="44"/>
        <v>226</v>
      </c>
      <c r="C902">
        <f t="shared" si="45"/>
        <v>1</v>
      </c>
      <c r="D902">
        <f>INDEX('Grade 3'!$A$4:$AK$1252,$B902,1)</f>
        <v>631</v>
      </c>
      <c r="E902">
        <f>INDEX('Grade 3'!$A$4:$AK$1252,$B902,2)</f>
        <v>5052</v>
      </c>
      <c r="F902" t="str">
        <f>INDEX('Grade 3'!$A$4:$AK$1252,$B902,3)</f>
        <v>CLAYTON COUNTY</v>
      </c>
      <c r="G902" t="str">
        <f>INDEX('Grade 3'!$A$4:$AK$1252,$B902,4)</f>
        <v>EDMONDS ELEMENTARY SCHOOL</v>
      </c>
      <c r="H902" t="str">
        <f ca="1">StaticValues!$A$8</f>
        <v>2016</v>
      </c>
      <c r="I902" t="str">
        <f ca="1">StaticValues!$B$8</f>
        <v>Spring</v>
      </c>
      <c r="J902" t="str">
        <f ca="1">StaticValues!$C$8</f>
        <v>EOG</v>
      </c>
      <c r="K902" t="str">
        <f ca="1">StaticValues!$D$8</f>
        <v>3</v>
      </c>
      <c r="L902" t="str">
        <f>INDEX('Grade 3'!E$2:AJ$2,1,((8*C902)-7))</f>
        <v>English Language Arts</v>
      </c>
      <c r="M902">
        <f>INDEX('Grade 3'!$A$4:$AK$1252,$B902,($C902*8-7+4))</f>
        <v>100</v>
      </c>
      <c r="N902">
        <f>INDEX('Grade 3'!$A$4:$AK$1252,$B902,($C902*8-6+4))</f>
        <v>464.25</v>
      </c>
      <c r="O902">
        <f>INDEX('Grade 3'!$A$4:$AK$1252,$B902,($C902*8-5+4))</f>
        <v>60</v>
      </c>
      <c r="P902">
        <f>INDEX('Grade 3'!$A$4:$AK$1252,$B902,($C902*8-4+4))</f>
        <v>30</v>
      </c>
      <c r="Q902">
        <f>INDEX('Grade 3'!$A$4:$AK$1252,$B902,($C902*8-3+4))</f>
        <v>8</v>
      </c>
      <c r="R902">
        <f>INDEX('Grade 3'!$A$4:$AK$1252,$B902,($C902*8-2+4))</f>
        <v>2</v>
      </c>
      <c r="S902">
        <f>INDEX('Grade 3'!$A$4:$AK$1252,$B902,($C902*8-1+4))</f>
        <v>40</v>
      </c>
      <c r="T902">
        <f>INDEX('Grade 3'!$A$4:$AK$1252,$B902,($C902*8-0+4))</f>
        <v>10</v>
      </c>
      <c r="U902" t="str">
        <f>INDEX('Grade 3'!$A$4:$AK$1252,$B902,37)</f>
        <v>Metro</v>
      </c>
    </row>
    <row r="903" spans="1:21">
      <c r="A903">
        <f t="shared" si="43"/>
        <v>902</v>
      </c>
      <c r="B903">
        <f t="shared" si="44"/>
        <v>226</v>
      </c>
      <c r="C903">
        <f t="shared" si="45"/>
        <v>2</v>
      </c>
      <c r="D903">
        <f>INDEX('Grade 3'!$A$4:$AK$1252,$B903,1)</f>
        <v>631</v>
      </c>
      <c r="E903">
        <f>INDEX('Grade 3'!$A$4:$AK$1252,$B903,2)</f>
        <v>5052</v>
      </c>
      <c r="F903" t="str">
        <f>INDEX('Grade 3'!$A$4:$AK$1252,$B903,3)</f>
        <v>CLAYTON COUNTY</v>
      </c>
      <c r="G903" t="str">
        <f>INDEX('Grade 3'!$A$4:$AK$1252,$B903,4)</f>
        <v>EDMONDS ELEMENTARY SCHOOL</v>
      </c>
      <c r="H903" t="str">
        <f ca="1">StaticValues!$A$8</f>
        <v>2016</v>
      </c>
      <c r="I903" t="str">
        <f ca="1">StaticValues!$B$8</f>
        <v>Spring</v>
      </c>
      <c r="J903" t="str">
        <f ca="1">StaticValues!$C$8</f>
        <v>EOG</v>
      </c>
      <c r="K903" t="str">
        <f ca="1">StaticValues!$D$8</f>
        <v>3</v>
      </c>
      <c r="L903" t="str">
        <f>INDEX('Grade 3'!E$2:AJ$2,1,((8*C903)-7))</f>
        <v>Mathematics</v>
      </c>
      <c r="M903">
        <f>INDEX('Grade 3'!$A$4:$AK$1252,$B903,($C903*8-7+4))</f>
        <v>101</v>
      </c>
      <c r="N903">
        <f>INDEX('Grade 3'!$A$4:$AK$1252,$B903,($C903*8-6+4))</f>
        <v>484.67326732673268</v>
      </c>
      <c r="O903">
        <f>INDEX('Grade 3'!$A$4:$AK$1252,$B903,($C903*8-5+4))</f>
        <v>49.504950495049506</v>
      </c>
      <c r="P903">
        <f>INDEX('Grade 3'!$A$4:$AK$1252,$B903,($C903*8-4+4))</f>
        <v>37.623762376237622</v>
      </c>
      <c r="Q903">
        <f>INDEX('Grade 3'!$A$4:$AK$1252,$B903,($C903*8-3+4))</f>
        <v>9.9009900990099009</v>
      </c>
      <c r="R903">
        <f>INDEX('Grade 3'!$A$4:$AK$1252,$B903,($C903*8-2+4))</f>
        <v>2.9702970297029703</v>
      </c>
      <c r="S903">
        <f>INDEX('Grade 3'!$A$4:$AK$1252,$B903,($C903*8-1+4))</f>
        <v>50.495049504950494</v>
      </c>
      <c r="T903">
        <f>INDEX('Grade 3'!$A$4:$AK$1252,$B903,($C903*8-0+4))</f>
        <v>12.871287128712872</v>
      </c>
      <c r="U903" t="str">
        <f>INDEX('Grade 3'!$A$4:$AK$1252,$B903,37)</f>
        <v>Metro</v>
      </c>
    </row>
    <row r="904" spans="1:21">
      <c r="A904">
        <f t="shared" si="43"/>
        <v>903</v>
      </c>
      <c r="B904">
        <f t="shared" si="44"/>
        <v>226</v>
      </c>
      <c r="C904">
        <f t="shared" si="45"/>
        <v>3</v>
      </c>
      <c r="D904">
        <f>INDEX('Grade 3'!$A$4:$AK$1252,$B904,1)</f>
        <v>631</v>
      </c>
      <c r="E904">
        <f>INDEX('Grade 3'!$A$4:$AK$1252,$B904,2)</f>
        <v>5052</v>
      </c>
      <c r="F904" t="str">
        <f>INDEX('Grade 3'!$A$4:$AK$1252,$B904,3)</f>
        <v>CLAYTON COUNTY</v>
      </c>
      <c r="G904" t="str">
        <f>INDEX('Grade 3'!$A$4:$AK$1252,$B904,4)</f>
        <v>EDMONDS ELEMENTARY SCHOOL</v>
      </c>
      <c r="H904" t="str">
        <f ca="1">StaticValues!$A$8</f>
        <v>2016</v>
      </c>
      <c r="I904" t="str">
        <f ca="1">StaticValues!$B$8</f>
        <v>Spring</v>
      </c>
      <c r="J904" t="str">
        <f ca="1">StaticValues!$C$8</f>
        <v>EOG</v>
      </c>
      <c r="K904" t="str">
        <f ca="1">StaticValues!$D$8</f>
        <v>3</v>
      </c>
      <c r="L904" t="str">
        <f>INDEX('Grade 3'!E$2:AJ$2,1,((8*C904)-7))</f>
        <v>Science</v>
      </c>
      <c r="M904">
        <f>INDEX('Grade 3'!$A$4:$AK$1252,$B904,($C904*8-7+4))</f>
        <v>101</v>
      </c>
      <c r="N904">
        <f>INDEX('Grade 3'!$A$4:$AK$1252,$B904,($C904*8-6+4))</f>
        <v>473.18811881188117</v>
      </c>
      <c r="O904">
        <f>INDEX('Grade 3'!$A$4:$AK$1252,$B904,($C904*8-5+4))</f>
        <v>55.445544554455445</v>
      </c>
      <c r="P904">
        <f>INDEX('Grade 3'!$A$4:$AK$1252,$B904,($C904*8-4+4))</f>
        <v>35.643564356435647</v>
      </c>
      <c r="Q904">
        <f>INDEX('Grade 3'!$A$4:$AK$1252,$B904,($C904*8-3+4))</f>
        <v>8.9108910891089117</v>
      </c>
      <c r="R904">
        <f>INDEX('Grade 3'!$A$4:$AK$1252,$B904,($C904*8-2+4))</f>
        <v>0</v>
      </c>
      <c r="S904">
        <f>INDEX('Grade 3'!$A$4:$AK$1252,$B904,($C904*8-1+4))</f>
        <v>44.554455445544555</v>
      </c>
      <c r="T904">
        <f>INDEX('Grade 3'!$A$4:$AK$1252,$B904,($C904*8-0+4))</f>
        <v>8.9108910891089117</v>
      </c>
      <c r="U904" t="str">
        <f>INDEX('Grade 3'!$A$4:$AK$1252,$B904,37)</f>
        <v>Metro</v>
      </c>
    </row>
    <row r="905" spans="1:21">
      <c r="A905">
        <f t="shared" si="43"/>
        <v>904</v>
      </c>
      <c r="B905">
        <f t="shared" si="44"/>
        <v>226</v>
      </c>
      <c r="C905">
        <f t="shared" si="45"/>
        <v>4</v>
      </c>
      <c r="D905">
        <f>INDEX('Grade 3'!$A$4:$AK$1252,$B905,1)</f>
        <v>631</v>
      </c>
      <c r="E905">
        <f>INDEX('Grade 3'!$A$4:$AK$1252,$B905,2)</f>
        <v>5052</v>
      </c>
      <c r="F905" t="str">
        <f>INDEX('Grade 3'!$A$4:$AK$1252,$B905,3)</f>
        <v>CLAYTON COUNTY</v>
      </c>
      <c r="G905" t="str">
        <f>INDEX('Grade 3'!$A$4:$AK$1252,$B905,4)</f>
        <v>EDMONDS ELEMENTARY SCHOOL</v>
      </c>
      <c r="H905" t="str">
        <f ca="1">StaticValues!$A$8</f>
        <v>2016</v>
      </c>
      <c r="I905" t="str">
        <f ca="1">StaticValues!$B$8</f>
        <v>Spring</v>
      </c>
      <c r="J905" t="str">
        <f ca="1">StaticValues!$C$8</f>
        <v>EOG</v>
      </c>
      <c r="K905" t="str">
        <f ca="1">StaticValues!$D$8</f>
        <v>3</v>
      </c>
      <c r="L905" t="str">
        <f>INDEX('Grade 3'!E$2:AJ$2,1,((8*C905)-7))</f>
        <v>Social Studies</v>
      </c>
      <c r="M905">
        <f>INDEX('Grade 3'!$A$4:$AK$1252,$B905,($C905*8-7+4))</f>
        <v>100</v>
      </c>
      <c r="N905">
        <f>INDEX('Grade 3'!$A$4:$AK$1252,$B905,($C905*8-6+4))</f>
        <v>473.25</v>
      </c>
      <c r="O905">
        <f>INDEX('Grade 3'!$A$4:$AK$1252,$B905,($C905*8-5+4))</f>
        <v>50</v>
      </c>
      <c r="P905">
        <f>INDEX('Grade 3'!$A$4:$AK$1252,$B905,($C905*8-4+4))</f>
        <v>43</v>
      </c>
      <c r="Q905">
        <f>INDEX('Grade 3'!$A$4:$AK$1252,$B905,($C905*8-3+4))</f>
        <v>6</v>
      </c>
      <c r="R905">
        <f>INDEX('Grade 3'!$A$4:$AK$1252,$B905,($C905*8-2+4))</f>
        <v>1</v>
      </c>
      <c r="S905">
        <f>INDEX('Grade 3'!$A$4:$AK$1252,$B905,($C905*8-1+4))</f>
        <v>50</v>
      </c>
      <c r="T905">
        <f>INDEX('Grade 3'!$A$4:$AK$1252,$B905,($C905*8-0+4))</f>
        <v>7</v>
      </c>
      <c r="U905" t="str">
        <f>INDEX('Grade 3'!$A$4:$AK$1252,$B905,37)</f>
        <v>Metro</v>
      </c>
    </row>
    <row r="906" spans="1:21">
      <c r="A906">
        <f t="shared" si="43"/>
        <v>905</v>
      </c>
      <c r="B906">
        <f t="shared" si="44"/>
        <v>227</v>
      </c>
      <c r="C906">
        <f t="shared" si="45"/>
        <v>1</v>
      </c>
      <c r="D906">
        <f>INDEX('Grade 3'!$A$4:$AK$1252,$B906,1)</f>
        <v>631</v>
      </c>
      <c r="E906">
        <f>INDEX('Grade 3'!$A$4:$AK$1252,$B906,2)</f>
        <v>5054</v>
      </c>
      <c r="F906" t="str">
        <f>INDEX('Grade 3'!$A$4:$AK$1252,$B906,3)</f>
        <v>CLAYTON COUNTY</v>
      </c>
      <c r="G906" t="str">
        <f>INDEX('Grade 3'!$A$4:$AK$1252,$B906,4)</f>
        <v>HUIE ELEMENTARY SCHOOL</v>
      </c>
      <c r="H906" t="str">
        <f ca="1">StaticValues!$A$8</f>
        <v>2016</v>
      </c>
      <c r="I906" t="str">
        <f ca="1">StaticValues!$B$8</f>
        <v>Spring</v>
      </c>
      <c r="J906" t="str">
        <f ca="1">StaticValues!$C$8</f>
        <v>EOG</v>
      </c>
      <c r="K906" t="str">
        <f ca="1">StaticValues!$D$8</f>
        <v>3</v>
      </c>
      <c r="L906" t="str">
        <f>INDEX('Grade 3'!E$2:AJ$2,1,((8*C906)-7))</f>
        <v>English Language Arts</v>
      </c>
      <c r="M906">
        <f>INDEX('Grade 3'!$A$4:$AK$1252,$B906,($C906*8-7+4))</f>
        <v>130</v>
      </c>
      <c r="N906">
        <f>INDEX('Grade 3'!$A$4:$AK$1252,$B906,($C906*8-6+4))</f>
        <v>468.49230769230769</v>
      </c>
      <c r="O906">
        <f>INDEX('Grade 3'!$A$4:$AK$1252,$B906,($C906*8-5+4))</f>
        <v>55.384615384615387</v>
      </c>
      <c r="P906">
        <f>INDEX('Grade 3'!$A$4:$AK$1252,$B906,($C906*8-4+4))</f>
        <v>32.307692307692307</v>
      </c>
      <c r="Q906">
        <f>INDEX('Grade 3'!$A$4:$AK$1252,$B906,($C906*8-3+4))</f>
        <v>12.307692307692308</v>
      </c>
      <c r="R906">
        <f>INDEX('Grade 3'!$A$4:$AK$1252,$B906,($C906*8-2+4))</f>
        <v>0</v>
      </c>
      <c r="S906">
        <f>INDEX('Grade 3'!$A$4:$AK$1252,$B906,($C906*8-1+4))</f>
        <v>44.615384615384613</v>
      </c>
      <c r="T906">
        <f>INDEX('Grade 3'!$A$4:$AK$1252,$B906,($C906*8-0+4))</f>
        <v>12.307692307692308</v>
      </c>
      <c r="U906" t="str">
        <f>INDEX('Grade 3'!$A$4:$AK$1252,$B906,37)</f>
        <v>Metro</v>
      </c>
    </row>
    <row r="907" spans="1:21">
      <c r="A907">
        <f t="shared" si="43"/>
        <v>906</v>
      </c>
      <c r="B907">
        <f t="shared" si="44"/>
        <v>227</v>
      </c>
      <c r="C907">
        <f t="shared" si="45"/>
        <v>2</v>
      </c>
      <c r="D907">
        <f>INDEX('Grade 3'!$A$4:$AK$1252,$B907,1)</f>
        <v>631</v>
      </c>
      <c r="E907">
        <f>INDEX('Grade 3'!$A$4:$AK$1252,$B907,2)</f>
        <v>5054</v>
      </c>
      <c r="F907" t="str">
        <f>INDEX('Grade 3'!$A$4:$AK$1252,$B907,3)</f>
        <v>CLAYTON COUNTY</v>
      </c>
      <c r="G907" t="str">
        <f>INDEX('Grade 3'!$A$4:$AK$1252,$B907,4)</f>
        <v>HUIE ELEMENTARY SCHOOL</v>
      </c>
      <c r="H907" t="str">
        <f ca="1">StaticValues!$A$8</f>
        <v>2016</v>
      </c>
      <c r="I907" t="str">
        <f ca="1">StaticValues!$B$8</f>
        <v>Spring</v>
      </c>
      <c r="J907" t="str">
        <f ca="1">StaticValues!$C$8</f>
        <v>EOG</v>
      </c>
      <c r="K907" t="str">
        <f ca="1">StaticValues!$D$8</f>
        <v>3</v>
      </c>
      <c r="L907" t="str">
        <f>INDEX('Grade 3'!E$2:AJ$2,1,((8*C907)-7))</f>
        <v>Mathematics</v>
      </c>
      <c r="M907">
        <f>INDEX('Grade 3'!$A$4:$AK$1252,$B907,($C907*8-7+4))</f>
        <v>130</v>
      </c>
      <c r="N907">
        <f>INDEX('Grade 3'!$A$4:$AK$1252,$B907,($C907*8-6+4))</f>
        <v>478.10769230769233</v>
      </c>
      <c r="O907">
        <f>INDEX('Grade 3'!$A$4:$AK$1252,$B907,($C907*8-5+4))</f>
        <v>49.230769230769234</v>
      </c>
      <c r="P907">
        <f>INDEX('Grade 3'!$A$4:$AK$1252,$B907,($C907*8-4+4))</f>
        <v>41.53846153846154</v>
      </c>
      <c r="Q907">
        <f>INDEX('Grade 3'!$A$4:$AK$1252,$B907,($C907*8-3+4))</f>
        <v>9.2307692307692299</v>
      </c>
      <c r="R907">
        <f>INDEX('Grade 3'!$A$4:$AK$1252,$B907,($C907*8-2+4))</f>
        <v>0</v>
      </c>
      <c r="S907">
        <f>INDEX('Grade 3'!$A$4:$AK$1252,$B907,($C907*8-1+4))</f>
        <v>50.769230769230766</v>
      </c>
      <c r="T907">
        <f>INDEX('Grade 3'!$A$4:$AK$1252,$B907,($C907*8-0+4))</f>
        <v>9.2307692307692299</v>
      </c>
      <c r="U907" t="str">
        <f>INDEX('Grade 3'!$A$4:$AK$1252,$B907,37)</f>
        <v>Metro</v>
      </c>
    </row>
    <row r="908" spans="1:21">
      <c r="A908">
        <f t="shared" si="43"/>
        <v>907</v>
      </c>
      <c r="B908">
        <f t="shared" si="44"/>
        <v>227</v>
      </c>
      <c r="C908">
        <f t="shared" si="45"/>
        <v>3</v>
      </c>
      <c r="D908">
        <f>INDEX('Grade 3'!$A$4:$AK$1252,$B908,1)</f>
        <v>631</v>
      </c>
      <c r="E908">
        <f>INDEX('Grade 3'!$A$4:$AK$1252,$B908,2)</f>
        <v>5054</v>
      </c>
      <c r="F908" t="str">
        <f>INDEX('Grade 3'!$A$4:$AK$1252,$B908,3)</f>
        <v>CLAYTON COUNTY</v>
      </c>
      <c r="G908" t="str">
        <f>INDEX('Grade 3'!$A$4:$AK$1252,$B908,4)</f>
        <v>HUIE ELEMENTARY SCHOOL</v>
      </c>
      <c r="H908" t="str">
        <f ca="1">StaticValues!$A$8</f>
        <v>2016</v>
      </c>
      <c r="I908" t="str">
        <f ca="1">StaticValues!$B$8</f>
        <v>Spring</v>
      </c>
      <c r="J908" t="str">
        <f ca="1">StaticValues!$C$8</f>
        <v>EOG</v>
      </c>
      <c r="K908" t="str">
        <f ca="1">StaticValues!$D$8</f>
        <v>3</v>
      </c>
      <c r="L908" t="str">
        <f>INDEX('Grade 3'!E$2:AJ$2,1,((8*C908)-7))</f>
        <v>Science</v>
      </c>
      <c r="M908">
        <f>INDEX('Grade 3'!$A$4:$AK$1252,$B908,($C908*8-7+4))</f>
        <v>130</v>
      </c>
      <c r="N908">
        <f>INDEX('Grade 3'!$A$4:$AK$1252,$B908,($C908*8-6+4))</f>
        <v>478.47692307692307</v>
      </c>
      <c r="O908">
        <f>INDEX('Grade 3'!$A$4:$AK$1252,$B908,($C908*8-5+4))</f>
        <v>51.53846153846154</v>
      </c>
      <c r="P908">
        <f>INDEX('Grade 3'!$A$4:$AK$1252,$B908,($C908*8-4+4))</f>
        <v>38.46153846153846</v>
      </c>
      <c r="Q908">
        <f>INDEX('Grade 3'!$A$4:$AK$1252,$B908,($C908*8-3+4))</f>
        <v>10</v>
      </c>
      <c r="R908">
        <f>INDEX('Grade 3'!$A$4:$AK$1252,$B908,($C908*8-2+4))</f>
        <v>0</v>
      </c>
      <c r="S908">
        <f>INDEX('Grade 3'!$A$4:$AK$1252,$B908,($C908*8-1+4))</f>
        <v>48.46153846153846</v>
      </c>
      <c r="T908">
        <f>INDEX('Grade 3'!$A$4:$AK$1252,$B908,($C908*8-0+4))</f>
        <v>10</v>
      </c>
      <c r="U908" t="str">
        <f>INDEX('Grade 3'!$A$4:$AK$1252,$B908,37)</f>
        <v>Metro</v>
      </c>
    </row>
    <row r="909" spans="1:21">
      <c r="A909">
        <f t="shared" si="43"/>
        <v>908</v>
      </c>
      <c r="B909">
        <f t="shared" si="44"/>
        <v>227</v>
      </c>
      <c r="C909">
        <f t="shared" si="45"/>
        <v>4</v>
      </c>
      <c r="D909">
        <f>INDEX('Grade 3'!$A$4:$AK$1252,$B909,1)</f>
        <v>631</v>
      </c>
      <c r="E909">
        <f>INDEX('Grade 3'!$A$4:$AK$1252,$B909,2)</f>
        <v>5054</v>
      </c>
      <c r="F909" t="str">
        <f>INDEX('Grade 3'!$A$4:$AK$1252,$B909,3)</f>
        <v>CLAYTON COUNTY</v>
      </c>
      <c r="G909" t="str">
        <f>INDEX('Grade 3'!$A$4:$AK$1252,$B909,4)</f>
        <v>HUIE ELEMENTARY SCHOOL</v>
      </c>
      <c r="H909" t="str">
        <f ca="1">StaticValues!$A$8</f>
        <v>2016</v>
      </c>
      <c r="I909" t="str">
        <f ca="1">StaticValues!$B$8</f>
        <v>Spring</v>
      </c>
      <c r="J909" t="str">
        <f ca="1">StaticValues!$C$8</f>
        <v>EOG</v>
      </c>
      <c r="K909" t="str">
        <f ca="1">StaticValues!$D$8</f>
        <v>3</v>
      </c>
      <c r="L909" t="str">
        <f>INDEX('Grade 3'!E$2:AJ$2,1,((8*C909)-7))</f>
        <v>Social Studies</v>
      </c>
      <c r="M909">
        <f>INDEX('Grade 3'!$A$4:$AK$1252,$B909,($C909*8-7+4))</f>
        <v>130</v>
      </c>
      <c r="N909">
        <f>INDEX('Grade 3'!$A$4:$AK$1252,$B909,($C909*8-6+4))</f>
        <v>472.03076923076924</v>
      </c>
      <c r="O909">
        <f>INDEX('Grade 3'!$A$4:$AK$1252,$B909,($C909*8-5+4))</f>
        <v>54.615384615384613</v>
      </c>
      <c r="P909">
        <f>INDEX('Grade 3'!$A$4:$AK$1252,$B909,($C909*8-4+4))</f>
        <v>39.230769230769234</v>
      </c>
      <c r="Q909">
        <f>INDEX('Grade 3'!$A$4:$AK$1252,$B909,($C909*8-3+4))</f>
        <v>5.384615384615385</v>
      </c>
      <c r="R909">
        <f>INDEX('Grade 3'!$A$4:$AK$1252,$B909,($C909*8-2+4))</f>
        <v>0.76923076923076927</v>
      </c>
      <c r="S909">
        <f>INDEX('Grade 3'!$A$4:$AK$1252,$B909,($C909*8-1+4))</f>
        <v>45.384615384615387</v>
      </c>
      <c r="T909">
        <f>INDEX('Grade 3'!$A$4:$AK$1252,$B909,($C909*8-0+4))</f>
        <v>6.1538461538461542</v>
      </c>
      <c r="U909" t="str">
        <f>INDEX('Grade 3'!$A$4:$AK$1252,$B909,37)</f>
        <v>Metro</v>
      </c>
    </row>
    <row r="910" spans="1:21">
      <c r="A910">
        <f t="shared" si="43"/>
        <v>909</v>
      </c>
      <c r="B910">
        <f t="shared" si="44"/>
        <v>228</v>
      </c>
      <c r="C910">
        <f t="shared" si="45"/>
        <v>1</v>
      </c>
      <c r="D910">
        <f>INDEX('Grade 3'!$A$4:$AK$1252,$B910,1)</f>
        <v>631</v>
      </c>
      <c r="E910">
        <f>INDEX('Grade 3'!$A$4:$AK$1252,$B910,2)</f>
        <v>5056</v>
      </c>
      <c r="F910" t="str">
        <f>INDEX('Grade 3'!$A$4:$AK$1252,$B910,3)</f>
        <v>CLAYTON COUNTY</v>
      </c>
      <c r="G910" t="str">
        <f>INDEX('Grade 3'!$A$4:$AK$1252,$B910,4)</f>
        <v>WILLIAM M. MCGARRAH ELEMENTARY SCHO</v>
      </c>
      <c r="H910" t="str">
        <f ca="1">StaticValues!$A$8</f>
        <v>2016</v>
      </c>
      <c r="I910" t="str">
        <f ca="1">StaticValues!$B$8</f>
        <v>Spring</v>
      </c>
      <c r="J910" t="str">
        <f ca="1">StaticValues!$C$8</f>
        <v>EOG</v>
      </c>
      <c r="K910" t="str">
        <f ca="1">StaticValues!$D$8</f>
        <v>3</v>
      </c>
      <c r="L910" t="str">
        <f>INDEX('Grade 3'!E$2:AJ$2,1,((8*C910)-7))</f>
        <v>English Language Arts</v>
      </c>
      <c r="M910">
        <f>INDEX('Grade 3'!$A$4:$AK$1252,$B910,($C910*8-7+4))</f>
        <v>143</v>
      </c>
      <c r="N910">
        <f>INDEX('Grade 3'!$A$4:$AK$1252,$B910,($C910*8-6+4))</f>
        <v>500.24475524475525</v>
      </c>
      <c r="O910">
        <f>INDEX('Grade 3'!$A$4:$AK$1252,$B910,($C910*8-5+4))</f>
        <v>33.566433566433567</v>
      </c>
      <c r="P910">
        <f>INDEX('Grade 3'!$A$4:$AK$1252,$B910,($C910*8-4+4))</f>
        <v>28.67132867132867</v>
      </c>
      <c r="Q910">
        <f>INDEX('Grade 3'!$A$4:$AK$1252,$B910,($C910*8-3+4))</f>
        <v>31.46853146853147</v>
      </c>
      <c r="R910">
        <f>INDEX('Grade 3'!$A$4:$AK$1252,$B910,($C910*8-2+4))</f>
        <v>6.2937062937062933</v>
      </c>
      <c r="S910">
        <f>INDEX('Grade 3'!$A$4:$AK$1252,$B910,($C910*8-1+4))</f>
        <v>66.43356643356644</v>
      </c>
      <c r="T910">
        <f>INDEX('Grade 3'!$A$4:$AK$1252,$B910,($C910*8-0+4))</f>
        <v>37.76223776223776</v>
      </c>
      <c r="U910" t="str">
        <f>INDEX('Grade 3'!$A$4:$AK$1252,$B910,37)</f>
        <v>Metro</v>
      </c>
    </row>
    <row r="911" spans="1:21">
      <c r="A911">
        <f t="shared" si="43"/>
        <v>910</v>
      </c>
      <c r="B911">
        <f t="shared" si="44"/>
        <v>228</v>
      </c>
      <c r="C911">
        <f t="shared" si="45"/>
        <v>2</v>
      </c>
      <c r="D911">
        <f>INDEX('Grade 3'!$A$4:$AK$1252,$B911,1)</f>
        <v>631</v>
      </c>
      <c r="E911">
        <f>INDEX('Grade 3'!$A$4:$AK$1252,$B911,2)</f>
        <v>5056</v>
      </c>
      <c r="F911" t="str">
        <f>INDEX('Grade 3'!$A$4:$AK$1252,$B911,3)</f>
        <v>CLAYTON COUNTY</v>
      </c>
      <c r="G911" t="str">
        <f>INDEX('Grade 3'!$A$4:$AK$1252,$B911,4)</f>
        <v>WILLIAM M. MCGARRAH ELEMENTARY SCHO</v>
      </c>
      <c r="H911" t="str">
        <f ca="1">StaticValues!$A$8</f>
        <v>2016</v>
      </c>
      <c r="I911" t="str">
        <f ca="1">StaticValues!$B$8</f>
        <v>Spring</v>
      </c>
      <c r="J911" t="str">
        <f ca="1">StaticValues!$C$8</f>
        <v>EOG</v>
      </c>
      <c r="K911" t="str">
        <f ca="1">StaticValues!$D$8</f>
        <v>3</v>
      </c>
      <c r="L911" t="str">
        <f>INDEX('Grade 3'!E$2:AJ$2,1,((8*C911)-7))</f>
        <v>Mathematics</v>
      </c>
      <c r="M911">
        <f>INDEX('Grade 3'!$A$4:$AK$1252,$B911,($C911*8-7+4))</f>
        <v>143</v>
      </c>
      <c r="N911">
        <f>INDEX('Grade 3'!$A$4:$AK$1252,$B911,($C911*8-6+4))</f>
        <v>518.2657342657343</v>
      </c>
      <c r="O911">
        <f>INDEX('Grade 3'!$A$4:$AK$1252,$B911,($C911*8-5+4))</f>
        <v>18.181818181818183</v>
      </c>
      <c r="P911">
        <f>INDEX('Grade 3'!$A$4:$AK$1252,$B911,($C911*8-4+4))</f>
        <v>39.16083916083916</v>
      </c>
      <c r="Q911">
        <f>INDEX('Grade 3'!$A$4:$AK$1252,$B911,($C911*8-3+4))</f>
        <v>32.867132867132867</v>
      </c>
      <c r="R911">
        <f>INDEX('Grade 3'!$A$4:$AK$1252,$B911,($C911*8-2+4))</f>
        <v>9.79020979020979</v>
      </c>
      <c r="S911">
        <f>INDEX('Grade 3'!$A$4:$AK$1252,$B911,($C911*8-1+4))</f>
        <v>81.818181818181813</v>
      </c>
      <c r="T911">
        <f>INDEX('Grade 3'!$A$4:$AK$1252,$B911,($C911*8-0+4))</f>
        <v>42.65734265734266</v>
      </c>
      <c r="U911" t="str">
        <f>INDEX('Grade 3'!$A$4:$AK$1252,$B911,37)</f>
        <v>Metro</v>
      </c>
    </row>
    <row r="912" spans="1:21">
      <c r="A912">
        <f t="shared" si="43"/>
        <v>911</v>
      </c>
      <c r="B912">
        <f t="shared" si="44"/>
        <v>228</v>
      </c>
      <c r="C912">
        <f t="shared" si="45"/>
        <v>3</v>
      </c>
      <c r="D912">
        <f>INDEX('Grade 3'!$A$4:$AK$1252,$B912,1)</f>
        <v>631</v>
      </c>
      <c r="E912">
        <f>INDEX('Grade 3'!$A$4:$AK$1252,$B912,2)</f>
        <v>5056</v>
      </c>
      <c r="F912" t="str">
        <f>INDEX('Grade 3'!$A$4:$AK$1252,$B912,3)</f>
        <v>CLAYTON COUNTY</v>
      </c>
      <c r="G912" t="str">
        <f>INDEX('Grade 3'!$A$4:$AK$1252,$B912,4)</f>
        <v>WILLIAM M. MCGARRAH ELEMENTARY SCHO</v>
      </c>
      <c r="H912" t="str">
        <f ca="1">StaticValues!$A$8</f>
        <v>2016</v>
      </c>
      <c r="I912" t="str">
        <f ca="1">StaticValues!$B$8</f>
        <v>Spring</v>
      </c>
      <c r="J912" t="str">
        <f ca="1">StaticValues!$C$8</f>
        <v>EOG</v>
      </c>
      <c r="K912" t="str">
        <f ca="1">StaticValues!$D$8</f>
        <v>3</v>
      </c>
      <c r="L912" t="str">
        <f>INDEX('Grade 3'!E$2:AJ$2,1,((8*C912)-7))</f>
        <v>Science</v>
      </c>
      <c r="M912">
        <f>INDEX('Grade 3'!$A$4:$AK$1252,$B912,($C912*8-7+4))</f>
        <v>143</v>
      </c>
      <c r="N912">
        <f>INDEX('Grade 3'!$A$4:$AK$1252,$B912,($C912*8-6+4))</f>
        <v>508.74825174825173</v>
      </c>
      <c r="O912">
        <f>INDEX('Grade 3'!$A$4:$AK$1252,$B912,($C912*8-5+4))</f>
        <v>23.776223776223777</v>
      </c>
      <c r="P912">
        <f>INDEX('Grade 3'!$A$4:$AK$1252,$B912,($C912*8-4+4))</f>
        <v>39.16083916083916</v>
      </c>
      <c r="Q912">
        <f>INDEX('Grade 3'!$A$4:$AK$1252,$B912,($C912*8-3+4))</f>
        <v>29.37062937062937</v>
      </c>
      <c r="R912">
        <f>INDEX('Grade 3'!$A$4:$AK$1252,$B912,($C912*8-2+4))</f>
        <v>7.6923076923076925</v>
      </c>
      <c r="S912">
        <f>INDEX('Grade 3'!$A$4:$AK$1252,$B912,($C912*8-1+4))</f>
        <v>76.223776223776227</v>
      </c>
      <c r="T912">
        <f>INDEX('Grade 3'!$A$4:$AK$1252,$B912,($C912*8-0+4))</f>
        <v>37.06293706293706</v>
      </c>
      <c r="U912" t="str">
        <f>INDEX('Grade 3'!$A$4:$AK$1252,$B912,37)</f>
        <v>Metro</v>
      </c>
    </row>
    <row r="913" spans="1:21">
      <c r="A913">
        <f t="shared" si="43"/>
        <v>912</v>
      </c>
      <c r="B913">
        <f t="shared" si="44"/>
        <v>228</v>
      </c>
      <c r="C913">
        <f t="shared" si="45"/>
        <v>4</v>
      </c>
      <c r="D913">
        <f>INDEX('Grade 3'!$A$4:$AK$1252,$B913,1)</f>
        <v>631</v>
      </c>
      <c r="E913">
        <f>INDEX('Grade 3'!$A$4:$AK$1252,$B913,2)</f>
        <v>5056</v>
      </c>
      <c r="F913" t="str">
        <f>INDEX('Grade 3'!$A$4:$AK$1252,$B913,3)</f>
        <v>CLAYTON COUNTY</v>
      </c>
      <c r="G913" t="str">
        <f>INDEX('Grade 3'!$A$4:$AK$1252,$B913,4)</f>
        <v>WILLIAM M. MCGARRAH ELEMENTARY SCHO</v>
      </c>
      <c r="H913" t="str">
        <f ca="1">StaticValues!$A$8</f>
        <v>2016</v>
      </c>
      <c r="I913" t="str">
        <f ca="1">StaticValues!$B$8</f>
        <v>Spring</v>
      </c>
      <c r="J913" t="str">
        <f ca="1">StaticValues!$C$8</f>
        <v>EOG</v>
      </c>
      <c r="K913" t="str">
        <f ca="1">StaticValues!$D$8</f>
        <v>3</v>
      </c>
      <c r="L913" t="str">
        <f>INDEX('Grade 3'!E$2:AJ$2,1,((8*C913)-7))</f>
        <v>Social Studies</v>
      </c>
      <c r="M913">
        <f>INDEX('Grade 3'!$A$4:$AK$1252,$B913,($C913*8-7+4))</f>
        <v>142</v>
      </c>
      <c r="N913">
        <f>INDEX('Grade 3'!$A$4:$AK$1252,$B913,($C913*8-6+4))</f>
        <v>510.7042253521127</v>
      </c>
      <c r="O913">
        <f>INDEX('Grade 3'!$A$4:$AK$1252,$B913,($C913*8-5+4))</f>
        <v>18.309859154929576</v>
      </c>
      <c r="P913">
        <f>INDEX('Grade 3'!$A$4:$AK$1252,$B913,($C913*8-4+4))</f>
        <v>43.661971830985912</v>
      </c>
      <c r="Q913">
        <f>INDEX('Grade 3'!$A$4:$AK$1252,$B913,($C913*8-3+4))</f>
        <v>25.35211267605634</v>
      </c>
      <c r="R913">
        <f>INDEX('Grade 3'!$A$4:$AK$1252,$B913,($C913*8-2+4))</f>
        <v>12.67605633802817</v>
      </c>
      <c r="S913">
        <f>INDEX('Grade 3'!$A$4:$AK$1252,$B913,($C913*8-1+4))</f>
        <v>81.690140845070417</v>
      </c>
      <c r="T913">
        <f>INDEX('Grade 3'!$A$4:$AK$1252,$B913,($C913*8-0+4))</f>
        <v>38.028169014084504</v>
      </c>
      <c r="U913" t="str">
        <f>INDEX('Grade 3'!$A$4:$AK$1252,$B913,37)</f>
        <v>Metro</v>
      </c>
    </row>
    <row r="914" spans="1:21">
      <c r="A914">
        <f t="shared" si="43"/>
        <v>913</v>
      </c>
      <c r="B914">
        <f t="shared" si="44"/>
        <v>229</v>
      </c>
      <c r="C914">
        <f t="shared" si="45"/>
        <v>1</v>
      </c>
      <c r="D914">
        <f>INDEX('Grade 3'!$A$4:$AK$1252,$B914,1)</f>
        <v>631</v>
      </c>
      <c r="E914">
        <f>INDEX('Grade 3'!$A$4:$AK$1252,$B914,2)</f>
        <v>5060</v>
      </c>
      <c r="F914" t="str">
        <f>INDEX('Grade 3'!$A$4:$AK$1252,$B914,3)</f>
        <v>CLAYTON COUNTY</v>
      </c>
      <c r="G914" t="str">
        <f>INDEX('Grade 3'!$A$4:$AK$1252,$B914,4)</f>
        <v>SWINT ELEMENTARY SCHOOL</v>
      </c>
      <c r="H914" t="str">
        <f ca="1">StaticValues!$A$8</f>
        <v>2016</v>
      </c>
      <c r="I914" t="str">
        <f ca="1">StaticValues!$B$8</f>
        <v>Spring</v>
      </c>
      <c r="J914" t="str">
        <f ca="1">StaticValues!$C$8</f>
        <v>EOG</v>
      </c>
      <c r="K914" t="str">
        <f ca="1">StaticValues!$D$8</f>
        <v>3</v>
      </c>
      <c r="L914" t="str">
        <f>INDEX('Grade 3'!E$2:AJ$2,1,((8*C914)-7))</f>
        <v>English Language Arts</v>
      </c>
      <c r="M914">
        <f>INDEX('Grade 3'!$A$4:$AK$1252,$B914,($C914*8-7+4))</f>
        <v>125</v>
      </c>
      <c r="N914">
        <f>INDEX('Grade 3'!$A$4:$AK$1252,$B914,($C914*8-6+4))</f>
        <v>477.87200000000001</v>
      </c>
      <c r="O914">
        <f>INDEX('Grade 3'!$A$4:$AK$1252,$B914,($C914*8-5+4))</f>
        <v>49.6</v>
      </c>
      <c r="P914">
        <f>INDEX('Grade 3'!$A$4:$AK$1252,$B914,($C914*8-4+4))</f>
        <v>30.4</v>
      </c>
      <c r="Q914">
        <f>INDEX('Grade 3'!$A$4:$AK$1252,$B914,($C914*8-3+4))</f>
        <v>16</v>
      </c>
      <c r="R914">
        <f>INDEX('Grade 3'!$A$4:$AK$1252,$B914,($C914*8-2+4))</f>
        <v>4</v>
      </c>
      <c r="S914">
        <f>INDEX('Grade 3'!$A$4:$AK$1252,$B914,($C914*8-1+4))</f>
        <v>50.4</v>
      </c>
      <c r="T914">
        <f>INDEX('Grade 3'!$A$4:$AK$1252,$B914,($C914*8-0+4))</f>
        <v>20</v>
      </c>
      <c r="U914" t="str">
        <f>INDEX('Grade 3'!$A$4:$AK$1252,$B914,37)</f>
        <v>Metro</v>
      </c>
    </row>
    <row r="915" spans="1:21">
      <c r="A915">
        <f t="shared" si="43"/>
        <v>914</v>
      </c>
      <c r="B915">
        <f t="shared" si="44"/>
        <v>229</v>
      </c>
      <c r="C915">
        <f t="shared" si="45"/>
        <v>2</v>
      </c>
      <c r="D915">
        <f>INDEX('Grade 3'!$A$4:$AK$1252,$B915,1)</f>
        <v>631</v>
      </c>
      <c r="E915">
        <f>INDEX('Grade 3'!$A$4:$AK$1252,$B915,2)</f>
        <v>5060</v>
      </c>
      <c r="F915" t="str">
        <f>INDEX('Grade 3'!$A$4:$AK$1252,$B915,3)</f>
        <v>CLAYTON COUNTY</v>
      </c>
      <c r="G915" t="str">
        <f>INDEX('Grade 3'!$A$4:$AK$1252,$B915,4)</f>
        <v>SWINT ELEMENTARY SCHOOL</v>
      </c>
      <c r="H915" t="str">
        <f ca="1">StaticValues!$A$8</f>
        <v>2016</v>
      </c>
      <c r="I915" t="str">
        <f ca="1">StaticValues!$B$8</f>
        <v>Spring</v>
      </c>
      <c r="J915" t="str">
        <f ca="1">StaticValues!$C$8</f>
        <v>EOG</v>
      </c>
      <c r="K915" t="str">
        <f ca="1">StaticValues!$D$8</f>
        <v>3</v>
      </c>
      <c r="L915" t="str">
        <f>INDEX('Grade 3'!E$2:AJ$2,1,((8*C915)-7))</f>
        <v>Mathematics</v>
      </c>
      <c r="M915">
        <f>INDEX('Grade 3'!$A$4:$AK$1252,$B915,($C915*8-7+4))</f>
        <v>124</v>
      </c>
      <c r="N915">
        <f>INDEX('Grade 3'!$A$4:$AK$1252,$B915,($C915*8-6+4))</f>
        <v>495.82258064516128</v>
      </c>
      <c r="O915">
        <f>INDEX('Grade 3'!$A$4:$AK$1252,$B915,($C915*8-5+4))</f>
        <v>30.64516129032258</v>
      </c>
      <c r="P915">
        <f>INDEX('Grade 3'!$A$4:$AK$1252,$B915,($C915*8-4+4))</f>
        <v>43.548387096774192</v>
      </c>
      <c r="Q915">
        <f>INDEX('Grade 3'!$A$4:$AK$1252,$B915,($C915*8-3+4))</f>
        <v>24.193548387096776</v>
      </c>
      <c r="R915">
        <f>INDEX('Grade 3'!$A$4:$AK$1252,$B915,($C915*8-2+4))</f>
        <v>1.6129032258064515</v>
      </c>
      <c r="S915">
        <f>INDEX('Grade 3'!$A$4:$AK$1252,$B915,($C915*8-1+4))</f>
        <v>69.354838709677423</v>
      </c>
      <c r="T915">
        <f>INDEX('Grade 3'!$A$4:$AK$1252,$B915,($C915*8-0+4))</f>
        <v>25.806451612903224</v>
      </c>
      <c r="U915" t="str">
        <f>INDEX('Grade 3'!$A$4:$AK$1252,$B915,37)</f>
        <v>Metro</v>
      </c>
    </row>
    <row r="916" spans="1:21">
      <c r="A916">
        <f t="shared" si="43"/>
        <v>915</v>
      </c>
      <c r="B916">
        <f t="shared" si="44"/>
        <v>229</v>
      </c>
      <c r="C916">
        <f t="shared" si="45"/>
        <v>3</v>
      </c>
      <c r="D916">
        <f>INDEX('Grade 3'!$A$4:$AK$1252,$B916,1)</f>
        <v>631</v>
      </c>
      <c r="E916">
        <f>INDEX('Grade 3'!$A$4:$AK$1252,$B916,2)</f>
        <v>5060</v>
      </c>
      <c r="F916" t="str">
        <f>INDEX('Grade 3'!$A$4:$AK$1252,$B916,3)</f>
        <v>CLAYTON COUNTY</v>
      </c>
      <c r="G916" t="str">
        <f>INDEX('Grade 3'!$A$4:$AK$1252,$B916,4)</f>
        <v>SWINT ELEMENTARY SCHOOL</v>
      </c>
      <c r="H916" t="str">
        <f ca="1">StaticValues!$A$8</f>
        <v>2016</v>
      </c>
      <c r="I916" t="str">
        <f ca="1">StaticValues!$B$8</f>
        <v>Spring</v>
      </c>
      <c r="J916" t="str">
        <f ca="1">StaticValues!$C$8</f>
        <v>EOG</v>
      </c>
      <c r="K916" t="str">
        <f ca="1">StaticValues!$D$8</f>
        <v>3</v>
      </c>
      <c r="L916" t="str">
        <f>INDEX('Grade 3'!E$2:AJ$2,1,((8*C916)-7))</f>
        <v>Science</v>
      </c>
      <c r="M916">
        <f>INDEX('Grade 3'!$A$4:$AK$1252,$B916,($C916*8-7+4))</f>
        <v>124</v>
      </c>
      <c r="N916">
        <f>INDEX('Grade 3'!$A$4:$AK$1252,$B916,($C916*8-6+4))</f>
        <v>482.54032258064518</v>
      </c>
      <c r="O916">
        <f>INDEX('Grade 3'!$A$4:$AK$1252,$B916,($C916*8-5+4))</f>
        <v>46.774193548387096</v>
      </c>
      <c r="P916">
        <f>INDEX('Grade 3'!$A$4:$AK$1252,$B916,($C916*8-4+4))</f>
        <v>37.903225806451616</v>
      </c>
      <c r="Q916">
        <f>INDEX('Grade 3'!$A$4:$AK$1252,$B916,($C916*8-3+4))</f>
        <v>14.516129032258064</v>
      </c>
      <c r="R916">
        <f>INDEX('Grade 3'!$A$4:$AK$1252,$B916,($C916*8-2+4))</f>
        <v>0.80645161290322576</v>
      </c>
      <c r="S916">
        <f>INDEX('Grade 3'!$A$4:$AK$1252,$B916,($C916*8-1+4))</f>
        <v>53.225806451612904</v>
      </c>
      <c r="T916">
        <f>INDEX('Grade 3'!$A$4:$AK$1252,$B916,($C916*8-0+4))</f>
        <v>15.32258064516129</v>
      </c>
      <c r="U916" t="str">
        <f>INDEX('Grade 3'!$A$4:$AK$1252,$B916,37)</f>
        <v>Metro</v>
      </c>
    </row>
    <row r="917" spans="1:21">
      <c r="A917">
        <f t="shared" si="43"/>
        <v>916</v>
      </c>
      <c r="B917">
        <f t="shared" si="44"/>
        <v>229</v>
      </c>
      <c r="C917">
        <f t="shared" si="45"/>
        <v>4</v>
      </c>
      <c r="D917">
        <f>INDEX('Grade 3'!$A$4:$AK$1252,$B917,1)</f>
        <v>631</v>
      </c>
      <c r="E917">
        <f>INDEX('Grade 3'!$A$4:$AK$1252,$B917,2)</f>
        <v>5060</v>
      </c>
      <c r="F917" t="str">
        <f>INDEX('Grade 3'!$A$4:$AK$1252,$B917,3)</f>
        <v>CLAYTON COUNTY</v>
      </c>
      <c r="G917" t="str">
        <f>INDEX('Grade 3'!$A$4:$AK$1252,$B917,4)</f>
        <v>SWINT ELEMENTARY SCHOOL</v>
      </c>
      <c r="H917" t="str">
        <f ca="1">StaticValues!$A$8</f>
        <v>2016</v>
      </c>
      <c r="I917" t="str">
        <f ca="1">StaticValues!$B$8</f>
        <v>Spring</v>
      </c>
      <c r="J917" t="str">
        <f ca="1">StaticValues!$C$8</f>
        <v>EOG</v>
      </c>
      <c r="K917" t="str">
        <f ca="1">StaticValues!$D$8</f>
        <v>3</v>
      </c>
      <c r="L917" t="str">
        <f>INDEX('Grade 3'!E$2:AJ$2,1,((8*C917)-7))</f>
        <v>Social Studies</v>
      </c>
      <c r="M917">
        <f>INDEX('Grade 3'!$A$4:$AK$1252,$B917,($C917*8-7+4))</f>
        <v>124</v>
      </c>
      <c r="N917">
        <f>INDEX('Grade 3'!$A$4:$AK$1252,$B917,($C917*8-6+4))</f>
        <v>486.25</v>
      </c>
      <c r="O917">
        <f>INDEX('Grade 3'!$A$4:$AK$1252,$B917,($C917*8-5+4))</f>
        <v>41.12903225806452</v>
      </c>
      <c r="P917">
        <f>INDEX('Grade 3'!$A$4:$AK$1252,$B917,($C917*8-4+4))</f>
        <v>41.12903225806452</v>
      </c>
      <c r="Q917">
        <f>INDEX('Grade 3'!$A$4:$AK$1252,$B917,($C917*8-3+4))</f>
        <v>13.709677419354838</v>
      </c>
      <c r="R917">
        <f>INDEX('Grade 3'!$A$4:$AK$1252,$B917,($C917*8-2+4))</f>
        <v>4.032258064516129</v>
      </c>
      <c r="S917">
        <f>INDEX('Grade 3'!$A$4:$AK$1252,$B917,($C917*8-1+4))</f>
        <v>58.87096774193548</v>
      </c>
      <c r="T917">
        <f>INDEX('Grade 3'!$A$4:$AK$1252,$B917,($C917*8-0+4))</f>
        <v>17.741935483870968</v>
      </c>
      <c r="U917" t="str">
        <f>INDEX('Grade 3'!$A$4:$AK$1252,$B917,37)</f>
        <v>Metro</v>
      </c>
    </row>
    <row r="918" spans="1:21">
      <c r="A918">
        <f t="shared" si="43"/>
        <v>917</v>
      </c>
      <c r="B918">
        <f t="shared" si="44"/>
        <v>230</v>
      </c>
      <c r="C918">
        <f t="shared" si="45"/>
        <v>1</v>
      </c>
      <c r="D918">
        <f>INDEX('Grade 3'!$A$4:$AK$1252,$B918,1)</f>
        <v>632</v>
      </c>
      <c r="E918">
        <f>INDEX('Grade 3'!$A$4:$AK$1252,$B918,2)</f>
        <v>101</v>
      </c>
      <c r="F918" t="str">
        <f>INDEX('Grade 3'!$A$4:$AK$1252,$B918,3)</f>
        <v>CLINCH COUNTY</v>
      </c>
      <c r="G918" t="str">
        <f>INDEX('Grade 3'!$A$4:$AK$1252,$B918,4)</f>
        <v>CLINCH COUNTY ELEMENTARY SCHOOL</v>
      </c>
      <c r="H918" t="str">
        <f ca="1">StaticValues!$A$8</f>
        <v>2016</v>
      </c>
      <c r="I918" t="str">
        <f ca="1">StaticValues!$B$8</f>
        <v>Spring</v>
      </c>
      <c r="J918" t="str">
        <f ca="1">StaticValues!$C$8</f>
        <v>EOG</v>
      </c>
      <c r="K918" t="str">
        <f ca="1">StaticValues!$D$8</f>
        <v>3</v>
      </c>
      <c r="L918" t="str">
        <f>INDEX('Grade 3'!E$2:AJ$2,1,((8*C918)-7))</f>
        <v>English Language Arts</v>
      </c>
      <c r="M918">
        <f>INDEX('Grade 3'!$A$4:$AK$1252,$B918,($C918*8-7+4))</f>
        <v>98</v>
      </c>
      <c r="N918">
        <f>INDEX('Grade 3'!$A$4:$AK$1252,$B918,($C918*8-6+4))</f>
        <v>476.36734693877548</v>
      </c>
      <c r="O918">
        <f>INDEX('Grade 3'!$A$4:$AK$1252,$B918,($C918*8-5+4))</f>
        <v>51.020408163265309</v>
      </c>
      <c r="P918">
        <f>INDEX('Grade 3'!$A$4:$AK$1252,$B918,($C918*8-4+4))</f>
        <v>32.653061224489797</v>
      </c>
      <c r="Q918">
        <f>INDEX('Grade 3'!$A$4:$AK$1252,$B918,($C918*8-3+4))</f>
        <v>15.306122448979592</v>
      </c>
      <c r="R918">
        <f>INDEX('Grade 3'!$A$4:$AK$1252,$B918,($C918*8-2+4))</f>
        <v>1.0204081632653061</v>
      </c>
      <c r="S918">
        <f>INDEX('Grade 3'!$A$4:$AK$1252,$B918,($C918*8-1+4))</f>
        <v>48.979591836734691</v>
      </c>
      <c r="T918">
        <f>INDEX('Grade 3'!$A$4:$AK$1252,$B918,($C918*8-0+4))</f>
        <v>16.326530612244898</v>
      </c>
      <c r="U918" t="str">
        <f>INDEX('Grade 3'!$A$4:$AK$1252,$B918,37)</f>
        <v>Okefenokee</v>
      </c>
    </row>
    <row r="919" spans="1:21">
      <c r="A919">
        <f t="shared" si="43"/>
        <v>918</v>
      </c>
      <c r="B919">
        <f t="shared" si="44"/>
        <v>230</v>
      </c>
      <c r="C919">
        <f t="shared" si="45"/>
        <v>2</v>
      </c>
      <c r="D919">
        <f>INDEX('Grade 3'!$A$4:$AK$1252,$B919,1)</f>
        <v>632</v>
      </c>
      <c r="E919">
        <f>INDEX('Grade 3'!$A$4:$AK$1252,$B919,2)</f>
        <v>101</v>
      </c>
      <c r="F919" t="str">
        <f>INDEX('Grade 3'!$A$4:$AK$1252,$B919,3)</f>
        <v>CLINCH COUNTY</v>
      </c>
      <c r="G919" t="str">
        <f>INDEX('Grade 3'!$A$4:$AK$1252,$B919,4)</f>
        <v>CLINCH COUNTY ELEMENTARY SCHOOL</v>
      </c>
      <c r="H919" t="str">
        <f ca="1">StaticValues!$A$8</f>
        <v>2016</v>
      </c>
      <c r="I919" t="str">
        <f ca="1">StaticValues!$B$8</f>
        <v>Spring</v>
      </c>
      <c r="J919" t="str">
        <f ca="1">StaticValues!$C$8</f>
        <v>EOG</v>
      </c>
      <c r="K919" t="str">
        <f ca="1">StaticValues!$D$8</f>
        <v>3</v>
      </c>
      <c r="L919" t="str">
        <f>INDEX('Grade 3'!E$2:AJ$2,1,((8*C919)-7))</f>
        <v>Mathematics</v>
      </c>
      <c r="M919">
        <f>INDEX('Grade 3'!$A$4:$AK$1252,$B919,($C919*8-7+4))</f>
        <v>98</v>
      </c>
      <c r="N919">
        <f>INDEX('Grade 3'!$A$4:$AK$1252,$B919,($C919*8-6+4))</f>
        <v>500.81632653061223</v>
      </c>
      <c r="O919">
        <f>INDEX('Grade 3'!$A$4:$AK$1252,$B919,($C919*8-5+4))</f>
        <v>26.530612244897959</v>
      </c>
      <c r="P919">
        <f>INDEX('Grade 3'!$A$4:$AK$1252,$B919,($C919*8-4+4))</f>
        <v>45.918367346938773</v>
      </c>
      <c r="Q919">
        <f>INDEX('Grade 3'!$A$4:$AK$1252,$B919,($C919*8-3+4))</f>
        <v>25.510204081632654</v>
      </c>
      <c r="R919">
        <f>INDEX('Grade 3'!$A$4:$AK$1252,$B919,($C919*8-2+4))</f>
        <v>2.0408163265306123</v>
      </c>
      <c r="S919">
        <f>INDEX('Grade 3'!$A$4:$AK$1252,$B919,($C919*8-1+4))</f>
        <v>73.469387755102048</v>
      </c>
      <c r="T919">
        <f>INDEX('Grade 3'!$A$4:$AK$1252,$B919,($C919*8-0+4))</f>
        <v>27.551020408163264</v>
      </c>
      <c r="U919" t="str">
        <f>INDEX('Grade 3'!$A$4:$AK$1252,$B919,37)</f>
        <v>Okefenokee</v>
      </c>
    </row>
    <row r="920" spans="1:21">
      <c r="A920">
        <f t="shared" si="43"/>
        <v>919</v>
      </c>
      <c r="B920">
        <f t="shared" si="44"/>
        <v>230</v>
      </c>
      <c r="C920">
        <f t="shared" si="45"/>
        <v>3</v>
      </c>
      <c r="D920">
        <f>INDEX('Grade 3'!$A$4:$AK$1252,$B920,1)</f>
        <v>632</v>
      </c>
      <c r="E920">
        <f>INDEX('Grade 3'!$A$4:$AK$1252,$B920,2)</f>
        <v>101</v>
      </c>
      <c r="F920" t="str">
        <f>INDEX('Grade 3'!$A$4:$AK$1252,$B920,3)</f>
        <v>CLINCH COUNTY</v>
      </c>
      <c r="G920" t="str">
        <f>INDEX('Grade 3'!$A$4:$AK$1252,$B920,4)</f>
        <v>CLINCH COUNTY ELEMENTARY SCHOOL</v>
      </c>
      <c r="H920" t="str">
        <f ca="1">StaticValues!$A$8</f>
        <v>2016</v>
      </c>
      <c r="I920" t="str">
        <f ca="1">StaticValues!$B$8</f>
        <v>Spring</v>
      </c>
      <c r="J920" t="str">
        <f ca="1">StaticValues!$C$8</f>
        <v>EOG</v>
      </c>
      <c r="K920" t="str">
        <f ca="1">StaticValues!$D$8</f>
        <v>3</v>
      </c>
      <c r="L920" t="str">
        <f>INDEX('Grade 3'!E$2:AJ$2,1,((8*C920)-7))</f>
        <v>Science</v>
      </c>
      <c r="M920">
        <f>INDEX('Grade 3'!$A$4:$AK$1252,$B920,($C920*8-7+4))</f>
        <v>98</v>
      </c>
      <c r="N920">
        <f>INDEX('Grade 3'!$A$4:$AK$1252,$B920,($C920*8-6+4))</f>
        <v>500.21428571428572</v>
      </c>
      <c r="O920">
        <f>INDEX('Grade 3'!$A$4:$AK$1252,$B920,($C920*8-5+4))</f>
        <v>26.530612244897959</v>
      </c>
      <c r="P920">
        <f>INDEX('Grade 3'!$A$4:$AK$1252,$B920,($C920*8-4+4))</f>
        <v>50</v>
      </c>
      <c r="Q920">
        <f>INDEX('Grade 3'!$A$4:$AK$1252,$B920,($C920*8-3+4))</f>
        <v>19.387755102040817</v>
      </c>
      <c r="R920">
        <f>INDEX('Grade 3'!$A$4:$AK$1252,$B920,($C920*8-2+4))</f>
        <v>4.0816326530612246</v>
      </c>
      <c r="S920">
        <f>INDEX('Grade 3'!$A$4:$AK$1252,$B920,($C920*8-1+4))</f>
        <v>73.469387755102048</v>
      </c>
      <c r="T920">
        <f>INDEX('Grade 3'!$A$4:$AK$1252,$B920,($C920*8-0+4))</f>
        <v>23.469387755102041</v>
      </c>
      <c r="U920" t="str">
        <f>INDEX('Grade 3'!$A$4:$AK$1252,$B920,37)</f>
        <v>Okefenokee</v>
      </c>
    </row>
    <row r="921" spans="1:21">
      <c r="A921">
        <f t="shared" si="43"/>
        <v>920</v>
      </c>
      <c r="B921">
        <f t="shared" si="44"/>
        <v>230</v>
      </c>
      <c r="C921">
        <f t="shared" si="45"/>
        <v>4</v>
      </c>
      <c r="D921">
        <f>INDEX('Grade 3'!$A$4:$AK$1252,$B921,1)</f>
        <v>632</v>
      </c>
      <c r="E921">
        <f>INDEX('Grade 3'!$A$4:$AK$1252,$B921,2)</f>
        <v>101</v>
      </c>
      <c r="F921" t="str">
        <f>INDEX('Grade 3'!$A$4:$AK$1252,$B921,3)</f>
        <v>CLINCH COUNTY</v>
      </c>
      <c r="G921" t="str">
        <f>INDEX('Grade 3'!$A$4:$AK$1252,$B921,4)</f>
        <v>CLINCH COUNTY ELEMENTARY SCHOOL</v>
      </c>
      <c r="H921" t="str">
        <f ca="1">StaticValues!$A$8</f>
        <v>2016</v>
      </c>
      <c r="I921" t="str">
        <f ca="1">StaticValues!$B$8</f>
        <v>Spring</v>
      </c>
      <c r="J921" t="str">
        <f ca="1">StaticValues!$C$8</f>
        <v>EOG</v>
      </c>
      <c r="K921" t="str">
        <f ca="1">StaticValues!$D$8</f>
        <v>3</v>
      </c>
      <c r="L921" t="str">
        <f>INDEX('Grade 3'!E$2:AJ$2,1,((8*C921)-7))</f>
        <v>Social Studies</v>
      </c>
      <c r="M921">
        <f>INDEX('Grade 3'!$A$4:$AK$1252,$B921,($C921*8-7+4))</f>
        <v>98</v>
      </c>
      <c r="N921">
        <f>INDEX('Grade 3'!$A$4:$AK$1252,$B921,($C921*8-6+4))</f>
        <v>494.44897959183675</v>
      </c>
      <c r="O921">
        <f>INDEX('Grade 3'!$A$4:$AK$1252,$B921,($C921*8-5+4))</f>
        <v>30.612244897959183</v>
      </c>
      <c r="P921">
        <f>INDEX('Grade 3'!$A$4:$AK$1252,$B921,($C921*8-4+4))</f>
        <v>48.979591836734691</v>
      </c>
      <c r="Q921">
        <f>INDEX('Grade 3'!$A$4:$AK$1252,$B921,($C921*8-3+4))</f>
        <v>15.306122448979592</v>
      </c>
      <c r="R921">
        <f>INDEX('Grade 3'!$A$4:$AK$1252,$B921,($C921*8-2+4))</f>
        <v>5.1020408163265305</v>
      </c>
      <c r="S921">
        <f>INDEX('Grade 3'!$A$4:$AK$1252,$B921,($C921*8-1+4))</f>
        <v>69.387755102040813</v>
      </c>
      <c r="T921">
        <f>INDEX('Grade 3'!$A$4:$AK$1252,$B921,($C921*8-0+4))</f>
        <v>20.408163265306122</v>
      </c>
      <c r="U921" t="str">
        <f>INDEX('Grade 3'!$A$4:$AK$1252,$B921,37)</f>
        <v>Okefenokee</v>
      </c>
    </row>
    <row r="922" spans="1:21">
      <c r="A922">
        <f t="shared" si="43"/>
        <v>921</v>
      </c>
      <c r="B922">
        <f t="shared" si="44"/>
        <v>231</v>
      </c>
      <c r="C922">
        <f t="shared" si="45"/>
        <v>1</v>
      </c>
      <c r="D922">
        <f>INDEX('Grade 3'!$A$4:$AK$1252,$B922,1)</f>
        <v>633</v>
      </c>
      <c r="E922">
        <f>INDEX('Grade 3'!$A$4:$AK$1252,$B922,2)</f>
        <v>102</v>
      </c>
      <c r="F922" t="str">
        <f>INDEX('Grade 3'!$A$4:$AK$1252,$B922,3)</f>
        <v>COBB COUNTY</v>
      </c>
      <c r="G922" t="str">
        <f>INDEX('Grade 3'!$A$4:$AK$1252,$B922,4)</f>
        <v>RIVERSIDE INTERMEDIATE SCHOOL</v>
      </c>
      <c r="H922" t="str">
        <f ca="1">StaticValues!$A$8</f>
        <v>2016</v>
      </c>
      <c r="I922" t="str">
        <f ca="1">StaticValues!$B$8</f>
        <v>Spring</v>
      </c>
      <c r="J922" t="str">
        <f ca="1">StaticValues!$C$8</f>
        <v>EOG</v>
      </c>
      <c r="K922" t="str">
        <f ca="1">StaticValues!$D$8</f>
        <v>3</v>
      </c>
      <c r="L922" t="str">
        <f>INDEX('Grade 3'!E$2:AJ$2,1,((8*C922)-7))</f>
        <v>English Language Arts</v>
      </c>
      <c r="M922">
        <f>INDEX('Grade 3'!$A$4:$AK$1252,$B922,($C922*8-7+4))</f>
        <v>316</v>
      </c>
      <c r="N922">
        <f>INDEX('Grade 3'!$A$4:$AK$1252,$B922,($C922*8-6+4))</f>
        <v>466.56645569620252</v>
      </c>
      <c r="O922">
        <f>INDEX('Grade 3'!$A$4:$AK$1252,$B922,($C922*8-5+4))</f>
        <v>60.443037974683541</v>
      </c>
      <c r="P922">
        <f>INDEX('Grade 3'!$A$4:$AK$1252,$B922,($C922*8-4+4))</f>
        <v>30.063291139240505</v>
      </c>
      <c r="Q922">
        <f>INDEX('Grade 3'!$A$4:$AK$1252,$B922,($C922*8-3+4))</f>
        <v>9.1772151898734169</v>
      </c>
      <c r="R922">
        <f>INDEX('Grade 3'!$A$4:$AK$1252,$B922,($C922*8-2+4))</f>
        <v>0.31645569620253167</v>
      </c>
      <c r="S922">
        <f>INDEX('Grade 3'!$A$4:$AK$1252,$B922,($C922*8-1+4))</f>
        <v>39.556962025316459</v>
      </c>
      <c r="T922">
        <f>INDEX('Grade 3'!$A$4:$AK$1252,$B922,($C922*8-0+4))</f>
        <v>9.4936708860759502</v>
      </c>
      <c r="U922" t="str">
        <f>INDEX('Grade 3'!$A$4:$AK$1252,$B922,37)</f>
        <v>Metro</v>
      </c>
    </row>
    <row r="923" spans="1:21">
      <c r="A923">
        <f t="shared" si="43"/>
        <v>922</v>
      </c>
      <c r="B923">
        <f t="shared" si="44"/>
        <v>231</v>
      </c>
      <c r="C923">
        <f t="shared" si="45"/>
        <v>2</v>
      </c>
      <c r="D923">
        <f>INDEX('Grade 3'!$A$4:$AK$1252,$B923,1)</f>
        <v>633</v>
      </c>
      <c r="E923">
        <f>INDEX('Grade 3'!$A$4:$AK$1252,$B923,2)</f>
        <v>102</v>
      </c>
      <c r="F923" t="str">
        <f>INDEX('Grade 3'!$A$4:$AK$1252,$B923,3)</f>
        <v>COBB COUNTY</v>
      </c>
      <c r="G923" t="str">
        <f>INDEX('Grade 3'!$A$4:$AK$1252,$B923,4)</f>
        <v>RIVERSIDE INTERMEDIATE SCHOOL</v>
      </c>
      <c r="H923" t="str">
        <f ca="1">StaticValues!$A$8</f>
        <v>2016</v>
      </c>
      <c r="I923" t="str">
        <f ca="1">StaticValues!$B$8</f>
        <v>Spring</v>
      </c>
      <c r="J923" t="str">
        <f ca="1">StaticValues!$C$8</f>
        <v>EOG</v>
      </c>
      <c r="K923" t="str">
        <f ca="1">StaticValues!$D$8</f>
        <v>3</v>
      </c>
      <c r="L923" t="str">
        <f>INDEX('Grade 3'!E$2:AJ$2,1,((8*C923)-7))</f>
        <v>Mathematics</v>
      </c>
      <c r="M923">
        <f>INDEX('Grade 3'!$A$4:$AK$1252,$B923,($C923*8-7+4))</f>
        <v>322</v>
      </c>
      <c r="N923">
        <f>INDEX('Grade 3'!$A$4:$AK$1252,$B923,($C923*8-6+4))</f>
        <v>483.10559006211179</v>
      </c>
      <c r="O923">
        <f>INDEX('Grade 3'!$A$4:$AK$1252,$B923,($C923*8-5+4))</f>
        <v>44.099378881987576</v>
      </c>
      <c r="P923">
        <f>INDEX('Grade 3'!$A$4:$AK$1252,$B923,($C923*8-4+4))</f>
        <v>45.962732919254655</v>
      </c>
      <c r="Q923">
        <f>INDEX('Grade 3'!$A$4:$AK$1252,$B923,($C923*8-3+4))</f>
        <v>8.695652173913043</v>
      </c>
      <c r="R923">
        <f>INDEX('Grade 3'!$A$4:$AK$1252,$B923,($C923*8-2+4))</f>
        <v>1.2422360248447204</v>
      </c>
      <c r="S923">
        <f>INDEX('Grade 3'!$A$4:$AK$1252,$B923,($C923*8-1+4))</f>
        <v>55.900621118012424</v>
      </c>
      <c r="T923">
        <f>INDEX('Grade 3'!$A$4:$AK$1252,$B923,($C923*8-0+4))</f>
        <v>9.9378881987577632</v>
      </c>
      <c r="U923" t="str">
        <f>INDEX('Grade 3'!$A$4:$AK$1252,$B923,37)</f>
        <v>Metro</v>
      </c>
    </row>
    <row r="924" spans="1:21">
      <c r="A924">
        <f t="shared" si="43"/>
        <v>923</v>
      </c>
      <c r="B924">
        <f t="shared" si="44"/>
        <v>231</v>
      </c>
      <c r="C924">
        <f t="shared" si="45"/>
        <v>3</v>
      </c>
      <c r="D924">
        <f>INDEX('Grade 3'!$A$4:$AK$1252,$B924,1)</f>
        <v>633</v>
      </c>
      <c r="E924">
        <f>INDEX('Grade 3'!$A$4:$AK$1252,$B924,2)</f>
        <v>102</v>
      </c>
      <c r="F924" t="str">
        <f>INDEX('Grade 3'!$A$4:$AK$1252,$B924,3)</f>
        <v>COBB COUNTY</v>
      </c>
      <c r="G924" t="str">
        <f>INDEX('Grade 3'!$A$4:$AK$1252,$B924,4)</f>
        <v>RIVERSIDE INTERMEDIATE SCHOOL</v>
      </c>
      <c r="H924" t="str">
        <f ca="1">StaticValues!$A$8</f>
        <v>2016</v>
      </c>
      <c r="I924" t="str">
        <f ca="1">StaticValues!$B$8</f>
        <v>Spring</v>
      </c>
      <c r="J924" t="str">
        <f ca="1">StaticValues!$C$8</f>
        <v>EOG</v>
      </c>
      <c r="K924" t="str">
        <f ca="1">StaticValues!$D$8</f>
        <v>3</v>
      </c>
      <c r="L924" t="str">
        <f>INDEX('Grade 3'!E$2:AJ$2,1,((8*C924)-7))</f>
        <v>Science</v>
      </c>
      <c r="M924">
        <f>INDEX('Grade 3'!$A$4:$AK$1252,$B924,($C924*8-7+4))</f>
        <v>321</v>
      </c>
      <c r="N924">
        <f>INDEX('Grade 3'!$A$4:$AK$1252,$B924,($C924*8-6+4))</f>
        <v>476.18380062305295</v>
      </c>
      <c r="O924">
        <f>INDEX('Grade 3'!$A$4:$AK$1252,$B924,($C924*8-5+4))</f>
        <v>51.713395638629287</v>
      </c>
      <c r="P924">
        <f>INDEX('Grade 3'!$A$4:$AK$1252,$B924,($C924*8-4+4))</f>
        <v>40.186915887850468</v>
      </c>
      <c r="Q924">
        <f>INDEX('Grade 3'!$A$4:$AK$1252,$B924,($C924*8-3+4))</f>
        <v>7.1651090342679131</v>
      </c>
      <c r="R924">
        <f>INDEX('Grade 3'!$A$4:$AK$1252,$B924,($C924*8-2+4))</f>
        <v>0.93457943925233644</v>
      </c>
      <c r="S924">
        <f>INDEX('Grade 3'!$A$4:$AK$1252,$B924,($C924*8-1+4))</f>
        <v>48.286604361370713</v>
      </c>
      <c r="T924">
        <f>INDEX('Grade 3'!$A$4:$AK$1252,$B924,($C924*8-0+4))</f>
        <v>8.0996884735202492</v>
      </c>
      <c r="U924" t="str">
        <f>INDEX('Grade 3'!$A$4:$AK$1252,$B924,37)</f>
        <v>Metro</v>
      </c>
    </row>
    <row r="925" spans="1:21">
      <c r="A925">
        <f t="shared" si="43"/>
        <v>924</v>
      </c>
      <c r="B925">
        <f t="shared" si="44"/>
        <v>231</v>
      </c>
      <c r="C925">
        <f t="shared" si="45"/>
        <v>4</v>
      </c>
      <c r="D925">
        <f>INDEX('Grade 3'!$A$4:$AK$1252,$B925,1)</f>
        <v>633</v>
      </c>
      <c r="E925">
        <f>INDEX('Grade 3'!$A$4:$AK$1252,$B925,2)</f>
        <v>102</v>
      </c>
      <c r="F925" t="str">
        <f>INDEX('Grade 3'!$A$4:$AK$1252,$B925,3)</f>
        <v>COBB COUNTY</v>
      </c>
      <c r="G925" t="str">
        <f>INDEX('Grade 3'!$A$4:$AK$1252,$B925,4)</f>
        <v>RIVERSIDE INTERMEDIATE SCHOOL</v>
      </c>
      <c r="H925" t="str">
        <f ca="1">StaticValues!$A$8</f>
        <v>2016</v>
      </c>
      <c r="I925" t="str">
        <f ca="1">StaticValues!$B$8</f>
        <v>Spring</v>
      </c>
      <c r="J925" t="str">
        <f ca="1">StaticValues!$C$8</f>
        <v>EOG</v>
      </c>
      <c r="K925" t="str">
        <f ca="1">StaticValues!$D$8</f>
        <v>3</v>
      </c>
      <c r="L925" t="str">
        <f>INDEX('Grade 3'!E$2:AJ$2,1,((8*C925)-7))</f>
        <v>Social Studies</v>
      </c>
      <c r="M925">
        <f>INDEX('Grade 3'!$A$4:$AK$1252,$B925,($C925*8-7+4))</f>
        <v>315</v>
      </c>
      <c r="N925">
        <f>INDEX('Grade 3'!$A$4:$AK$1252,$B925,($C925*8-6+4))</f>
        <v>477.72063492063489</v>
      </c>
      <c r="O925">
        <f>INDEX('Grade 3'!$A$4:$AK$1252,$B925,($C925*8-5+4))</f>
        <v>43.80952380952381</v>
      </c>
      <c r="P925">
        <f>INDEX('Grade 3'!$A$4:$AK$1252,$B925,($C925*8-4+4))</f>
        <v>52.38095238095238</v>
      </c>
      <c r="Q925">
        <f>INDEX('Grade 3'!$A$4:$AK$1252,$B925,($C925*8-3+4))</f>
        <v>3.4920634920634921</v>
      </c>
      <c r="R925">
        <f>INDEX('Grade 3'!$A$4:$AK$1252,$B925,($C925*8-2+4))</f>
        <v>0.31746031746031744</v>
      </c>
      <c r="S925">
        <f>INDEX('Grade 3'!$A$4:$AK$1252,$B925,($C925*8-1+4))</f>
        <v>56.19047619047619</v>
      </c>
      <c r="T925">
        <f>INDEX('Grade 3'!$A$4:$AK$1252,$B925,($C925*8-0+4))</f>
        <v>3.8095238095238093</v>
      </c>
      <c r="U925" t="str">
        <f>INDEX('Grade 3'!$A$4:$AK$1252,$B925,37)</f>
        <v>Metro</v>
      </c>
    </row>
    <row r="926" spans="1:21">
      <c r="A926">
        <f t="shared" si="43"/>
        <v>925</v>
      </c>
      <c r="B926">
        <f t="shared" si="44"/>
        <v>232</v>
      </c>
      <c r="C926">
        <f t="shared" si="45"/>
        <v>1</v>
      </c>
      <c r="D926">
        <f>INDEX('Grade 3'!$A$4:$AK$1252,$B926,1)</f>
        <v>633</v>
      </c>
      <c r="E926">
        <f>INDEX('Grade 3'!$A$4:$AK$1252,$B926,2)</f>
        <v>104</v>
      </c>
      <c r="F926" t="str">
        <f>INDEX('Grade 3'!$A$4:$AK$1252,$B926,3)</f>
        <v>COBB COUNTY</v>
      </c>
      <c r="G926" t="str">
        <f>INDEX('Grade 3'!$A$4:$AK$1252,$B926,4)</f>
        <v>BULLARD ELEMENTARY SCHOOL</v>
      </c>
      <c r="H926" t="str">
        <f ca="1">StaticValues!$A$8</f>
        <v>2016</v>
      </c>
      <c r="I926" t="str">
        <f ca="1">StaticValues!$B$8</f>
        <v>Spring</v>
      </c>
      <c r="J926" t="str">
        <f ca="1">StaticValues!$C$8</f>
        <v>EOG</v>
      </c>
      <c r="K926" t="str">
        <f ca="1">StaticValues!$D$8</f>
        <v>3</v>
      </c>
      <c r="L926" t="str">
        <f>INDEX('Grade 3'!E$2:AJ$2,1,((8*C926)-7))</f>
        <v>English Language Arts</v>
      </c>
      <c r="M926">
        <f>INDEX('Grade 3'!$A$4:$AK$1252,$B926,($C926*8-7+4))</f>
        <v>151</v>
      </c>
      <c r="N926">
        <f>INDEX('Grade 3'!$A$4:$AK$1252,$B926,($C926*8-6+4))</f>
        <v>534.41059602649011</v>
      </c>
      <c r="O926">
        <f>INDEX('Grade 3'!$A$4:$AK$1252,$B926,($C926*8-5+4))</f>
        <v>15.231788079470199</v>
      </c>
      <c r="P926">
        <f>INDEX('Grade 3'!$A$4:$AK$1252,$B926,($C926*8-4+4))</f>
        <v>22.516556291390728</v>
      </c>
      <c r="Q926">
        <f>INDEX('Grade 3'!$A$4:$AK$1252,$B926,($C926*8-3+4))</f>
        <v>44.370860927152314</v>
      </c>
      <c r="R926">
        <f>INDEX('Grade 3'!$A$4:$AK$1252,$B926,($C926*8-2+4))</f>
        <v>17.880794701986755</v>
      </c>
      <c r="S926">
        <f>INDEX('Grade 3'!$A$4:$AK$1252,$B926,($C926*8-1+4))</f>
        <v>84.768211920529808</v>
      </c>
      <c r="T926">
        <f>INDEX('Grade 3'!$A$4:$AK$1252,$B926,($C926*8-0+4))</f>
        <v>62.251655629139073</v>
      </c>
      <c r="U926" t="str">
        <f>INDEX('Grade 3'!$A$4:$AK$1252,$B926,37)</f>
        <v>Metro</v>
      </c>
    </row>
    <row r="927" spans="1:21">
      <c r="A927">
        <f t="shared" si="43"/>
        <v>926</v>
      </c>
      <c r="B927">
        <f t="shared" si="44"/>
        <v>232</v>
      </c>
      <c r="C927">
        <f t="shared" si="45"/>
        <v>2</v>
      </c>
      <c r="D927">
        <f>INDEX('Grade 3'!$A$4:$AK$1252,$B927,1)</f>
        <v>633</v>
      </c>
      <c r="E927">
        <f>INDEX('Grade 3'!$A$4:$AK$1252,$B927,2)</f>
        <v>104</v>
      </c>
      <c r="F927" t="str">
        <f>INDEX('Grade 3'!$A$4:$AK$1252,$B927,3)</f>
        <v>COBB COUNTY</v>
      </c>
      <c r="G927" t="str">
        <f>INDEX('Grade 3'!$A$4:$AK$1252,$B927,4)</f>
        <v>BULLARD ELEMENTARY SCHOOL</v>
      </c>
      <c r="H927" t="str">
        <f ca="1">StaticValues!$A$8</f>
        <v>2016</v>
      </c>
      <c r="I927" t="str">
        <f ca="1">StaticValues!$B$8</f>
        <v>Spring</v>
      </c>
      <c r="J927" t="str">
        <f ca="1">StaticValues!$C$8</f>
        <v>EOG</v>
      </c>
      <c r="K927" t="str">
        <f ca="1">StaticValues!$D$8</f>
        <v>3</v>
      </c>
      <c r="L927" t="str">
        <f>INDEX('Grade 3'!E$2:AJ$2,1,((8*C927)-7))</f>
        <v>Mathematics</v>
      </c>
      <c r="M927">
        <f>INDEX('Grade 3'!$A$4:$AK$1252,$B927,($C927*8-7+4))</f>
        <v>150</v>
      </c>
      <c r="N927">
        <f>INDEX('Grade 3'!$A$4:$AK$1252,$B927,($C927*8-6+4))</f>
        <v>536.90666666666664</v>
      </c>
      <c r="O927">
        <f>INDEX('Grade 3'!$A$4:$AK$1252,$B927,($C927*8-5+4))</f>
        <v>10</v>
      </c>
      <c r="P927">
        <f>INDEX('Grade 3'!$A$4:$AK$1252,$B927,($C927*8-4+4))</f>
        <v>28</v>
      </c>
      <c r="Q927">
        <f>INDEX('Grade 3'!$A$4:$AK$1252,$B927,($C927*8-3+4))</f>
        <v>46</v>
      </c>
      <c r="R927">
        <f>INDEX('Grade 3'!$A$4:$AK$1252,$B927,($C927*8-2+4))</f>
        <v>16</v>
      </c>
      <c r="S927">
        <f>INDEX('Grade 3'!$A$4:$AK$1252,$B927,($C927*8-1+4))</f>
        <v>90</v>
      </c>
      <c r="T927">
        <f>INDEX('Grade 3'!$A$4:$AK$1252,$B927,($C927*8-0+4))</f>
        <v>62</v>
      </c>
      <c r="U927" t="str">
        <f>INDEX('Grade 3'!$A$4:$AK$1252,$B927,37)</f>
        <v>Metro</v>
      </c>
    </row>
    <row r="928" spans="1:21">
      <c r="A928">
        <f t="shared" si="43"/>
        <v>927</v>
      </c>
      <c r="B928">
        <f t="shared" si="44"/>
        <v>232</v>
      </c>
      <c r="C928">
        <f t="shared" si="45"/>
        <v>3</v>
      </c>
      <c r="D928">
        <f>INDEX('Grade 3'!$A$4:$AK$1252,$B928,1)</f>
        <v>633</v>
      </c>
      <c r="E928">
        <f>INDEX('Grade 3'!$A$4:$AK$1252,$B928,2)</f>
        <v>104</v>
      </c>
      <c r="F928" t="str">
        <f>INDEX('Grade 3'!$A$4:$AK$1252,$B928,3)</f>
        <v>COBB COUNTY</v>
      </c>
      <c r="G928" t="str">
        <f>INDEX('Grade 3'!$A$4:$AK$1252,$B928,4)</f>
        <v>BULLARD ELEMENTARY SCHOOL</v>
      </c>
      <c r="H928" t="str">
        <f ca="1">StaticValues!$A$8</f>
        <v>2016</v>
      </c>
      <c r="I928" t="str">
        <f ca="1">StaticValues!$B$8</f>
        <v>Spring</v>
      </c>
      <c r="J928" t="str">
        <f ca="1">StaticValues!$C$8</f>
        <v>EOG</v>
      </c>
      <c r="K928" t="str">
        <f ca="1">StaticValues!$D$8</f>
        <v>3</v>
      </c>
      <c r="L928" t="str">
        <f>INDEX('Grade 3'!E$2:AJ$2,1,((8*C928)-7))</f>
        <v>Science</v>
      </c>
      <c r="M928">
        <f>INDEX('Grade 3'!$A$4:$AK$1252,$B928,($C928*8-7+4))</f>
        <v>151</v>
      </c>
      <c r="N928">
        <f>INDEX('Grade 3'!$A$4:$AK$1252,$B928,($C928*8-6+4))</f>
        <v>528.14569536423846</v>
      </c>
      <c r="O928">
        <f>INDEX('Grade 3'!$A$4:$AK$1252,$B928,($C928*8-5+4))</f>
        <v>12.582781456953642</v>
      </c>
      <c r="P928">
        <f>INDEX('Grade 3'!$A$4:$AK$1252,$B928,($C928*8-4+4))</f>
        <v>32.450331125827816</v>
      </c>
      <c r="Q928">
        <f>INDEX('Grade 3'!$A$4:$AK$1252,$B928,($C928*8-3+4))</f>
        <v>38.410596026490069</v>
      </c>
      <c r="R928">
        <f>INDEX('Grade 3'!$A$4:$AK$1252,$B928,($C928*8-2+4))</f>
        <v>16.556291390728475</v>
      </c>
      <c r="S928">
        <f>INDEX('Grade 3'!$A$4:$AK$1252,$B928,($C928*8-1+4))</f>
        <v>87.41721854304636</v>
      </c>
      <c r="T928">
        <f>INDEX('Grade 3'!$A$4:$AK$1252,$B928,($C928*8-0+4))</f>
        <v>54.966887417218544</v>
      </c>
      <c r="U928" t="str">
        <f>INDEX('Grade 3'!$A$4:$AK$1252,$B928,37)</f>
        <v>Metro</v>
      </c>
    </row>
    <row r="929" spans="1:21">
      <c r="A929">
        <f t="shared" si="43"/>
        <v>928</v>
      </c>
      <c r="B929">
        <f t="shared" si="44"/>
        <v>232</v>
      </c>
      <c r="C929">
        <f t="shared" si="45"/>
        <v>4</v>
      </c>
      <c r="D929">
        <f>INDEX('Grade 3'!$A$4:$AK$1252,$B929,1)</f>
        <v>633</v>
      </c>
      <c r="E929">
        <f>INDEX('Grade 3'!$A$4:$AK$1252,$B929,2)</f>
        <v>104</v>
      </c>
      <c r="F929" t="str">
        <f>INDEX('Grade 3'!$A$4:$AK$1252,$B929,3)</f>
        <v>COBB COUNTY</v>
      </c>
      <c r="G929" t="str">
        <f>INDEX('Grade 3'!$A$4:$AK$1252,$B929,4)</f>
        <v>BULLARD ELEMENTARY SCHOOL</v>
      </c>
      <c r="H929" t="str">
        <f ca="1">StaticValues!$A$8</f>
        <v>2016</v>
      </c>
      <c r="I929" t="str">
        <f ca="1">StaticValues!$B$8</f>
        <v>Spring</v>
      </c>
      <c r="J929" t="str">
        <f ca="1">StaticValues!$C$8</f>
        <v>EOG</v>
      </c>
      <c r="K929" t="str">
        <f ca="1">StaticValues!$D$8</f>
        <v>3</v>
      </c>
      <c r="L929" t="str">
        <f>INDEX('Grade 3'!E$2:AJ$2,1,((8*C929)-7))</f>
        <v>Social Studies</v>
      </c>
      <c r="M929">
        <f>INDEX('Grade 3'!$A$4:$AK$1252,$B929,($C929*8-7+4))</f>
        <v>151</v>
      </c>
      <c r="N929">
        <f>INDEX('Grade 3'!$A$4:$AK$1252,$B929,($C929*8-6+4))</f>
        <v>515.68211920529802</v>
      </c>
      <c r="O929">
        <f>INDEX('Grade 3'!$A$4:$AK$1252,$B929,($C929*8-5+4))</f>
        <v>9.9337748344370862</v>
      </c>
      <c r="P929">
        <f>INDEX('Grade 3'!$A$4:$AK$1252,$B929,($C929*8-4+4))</f>
        <v>50.993377483443709</v>
      </c>
      <c r="Q929">
        <f>INDEX('Grade 3'!$A$4:$AK$1252,$B929,($C929*8-3+4))</f>
        <v>32.450331125827816</v>
      </c>
      <c r="R929">
        <f>INDEX('Grade 3'!$A$4:$AK$1252,$B929,($C929*8-2+4))</f>
        <v>6.6225165562913908</v>
      </c>
      <c r="S929">
        <f>INDEX('Grade 3'!$A$4:$AK$1252,$B929,($C929*8-1+4))</f>
        <v>90.066225165562912</v>
      </c>
      <c r="T929">
        <f>INDEX('Grade 3'!$A$4:$AK$1252,$B929,($C929*8-0+4))</f>
        <v>39.072847682119203</v>
      </c>
      <c r="U929" t="str">
        <f>INDEX('Grade 3'!$A$4:$AK$1252,$B929,37)</f>
        <v>Metro</v>
      </c>
    </row>
    <row r="930" spans="1:21">
      <c r="A930">
        <f t="shared" si="43"/>
        <v>929</v>
      </c>
      <c r="B930">
        <f t="shared" si="44"/>
        <v>233</v>
      </c>
      <c r="C930">
        <f t="shared" si="45"/>
        <v>1</v>
      </c>
      <c r="D930">
        <f>INDEX('Grade 3'!$A$4:$AK$1252,$B930,1)</f>
        <v>633</v>
      </c>
      <c r="E930">
        <f>INDEX('Grade 3'!$A$4:$AK$1252,$B930,2)</f>
        <v>109</v>
      </c>
      <c r="F930" t="str">
        <f>INDEX('Grade 3'!$A$4:$AK$1252,$B930,3)</f>
        <v>COBB COUNTY</v>
      </c>
      <c r="G930" t="str">
        <f>INDEX('Grade 3'!$A$4:$AK$1252,$B930,4)</f>
        <v>PICKETT'S MILL ELEMENTARY</v>
      </c>
      <c r="H930" t="str">
        <f ca="1">StaticValues!$A$8</f>
        <v>2016</v>
      </c>
      <c r="I930" t="str">
        <f ca="1">StaticValues!$B$8</f>
        <v>Spring</v>
      </c>
      <c r="J930" t="str">
        <f ca="1">StaticValues!$C$8</f>
        <v>EOG</v>
      </c>
      <c r="K930" t="str">
        <f ca="1">StaticValues!$D$8</f>
        <v>3</v>
      </c>
      <c r="L930" t="str">
        <f>INDEX('Grade 3'!E$2:AJ$2,1,((8*C930)-7))</f>
        <v>English Language Arts</v>
      </c>
      <c r="M930">
        <f>INDEX('Grade 3'!$A$4:$AK$1252,$B930,($C930*8-7+4))</f>
        <v>114</v>
      </c>
      <c r="N930">
        <f>INDEX('Grade 3'!$A$4:$AK$1252,$B930,($C930*8-6+4))</f>
        <v>529.47368421052636</v>
      </c>
      <c r="O930">
        <f>INDEX('Grade 3'!$A$4:$AK$1252,$B930,($C930*8-5+4))</f>
        <v>19.298245614035089</v>
      </c>
      <c r="P930">
        <f>INDEX('Grade 3'!$A$4:$AK$1252,$B930,($C930*8-4+4))</f>
        <v>29.82456140350877</v>
      </c>
      <c r="Q930">
        <f>INDEX('Grade 3'!$A$4:$AK$1252,$B930,($C930*8-3+4))</f>
        <v>33.333333333333336</v>
      </c>
      <c r="R930">
        <f>INDEX('Grade 3'!$A$4:$AK$1252,$B930,($C930*8-2+4))</f>
        <v>17.543859649122808</v>
      </c>
      <c r="S930">
        <f>INDEX('Grade 3'!$A$4:$AK$1252,$B930,($C930*8-1+4))</f>
        <v>80.701754385964918</v>
      </c>
      <c r="T930">
        <f>INDEX('Grade 3'!$A$4:$AK$1252,$B930,($C930*8-0+4))</f>
        <v>50.877192982456137</v>
      </c>
      <c r="U930" t="str">
        <f>INDEX('Grade 3'!$A$4:$AK$1252,$B930,37)</f>
        <v>Metro</v>
      </c>
    </row>
    <row r="931" spans="1:21">
      <c r="A931">
        <f t="shared" si="43"/>
        <v>930</v>
      </c>
      <c r="B931">
        <f t="shared" si="44"/>
        <v>233</v>
      </c>
      <c r="C931">
        <f t="shared" si="45"/>
        <v>2</v>
      </c>
      <c r="D931">
        <f>INDEX('Grade 3'!$A$4:$AK$1252,$B931,1)</f>
        <v>633</v>
      </c>
      <c r="E931">
        <f>INDEX('Grade 3'!$A$4:$AK$1252,$B931,2)</f>
        <v>109</v>
      </c>
      <c r="F931" t="str">
        <f>INDEX('Grade 3'!$A$4:$AK$1252,$B931,3)</f>
        <v>COBB COUNTY</v>
      </c>
      <c r="G931" t="str">
        <f>INDEX('Grade 3'!$A$4:$AK$1252,$B931,4)</f>
        <v>PICKETT'S MILL ELEMENTARY</v>
      </c>
      <c r="H931" t="str">
        <f ca="1">StaticValues!$A$8</f>
        <v>2016</v>
      </c>
      <c r="I931" t="str">
        <f ca="1">StaticValues!$B$8</f>
        <v>Spring</v>
      </c>
      <c r="J931" t="str">
        <f ca="1">StaticValues!$C$8</f>
        <v>EOG</v>
      </c>
      <c r="K931" t="str">
        <f ca="1">StaticValues!$D$8</f>
        <v>3</v>
      </c>
      <c r="L931" t="str">
        <f>INDEX('Grade 3'!E$2:AJ$2,1,((8*C931)-7))</f>
        <v>Mathematics</v>
      </c>
      <c r="M931">
        <f>INDEX('Grade 3'!$A$4:$AK$1252,$B931,($C931*8-7+4))</f>
        <v>113</v>
      </c>
      <c r="N931">
        <f>INDEX('Grade 3'!$A$4:$AK$1252,$B931,($C931*8-6+4))</f>
        <v>518.09734513274338</v>
      </c>
      <c r="O931">
        <f>INDEX('Grade 3'!$A$4:$AK$1252,$B931,($C931*8-5+4))</f>
        <v>19.469026548672566</v>
      </c>
      <c r="P931">
        <f>INDEX('Grade 3'!$A$4:$AK$1252,$B931,($C931*8-4+4))</f>
        <v>35.398230088495573</v>
      </c>
      <c r="Q931">
        <f>INDEX('Grade 3'!$A$4:$AK$1252,$B931,($C931*8-3+4))</f>
        <v>34.513274336283189</v>
      </c>
      <c r="R931">
        <f>INDEX('Grade 3'!$A$4:$AK$1252,$B931,($C931*8-2+4))</f>
        <v>10.619469026548673</v>
      </c>
      <c r="S931">
        <f>INDEX('Grade 3'!$A$4:$AK$1252,$B931,($C931*8-1+4))</f>
        <v>80.530973451327441</v>
      </c>
      <c r="T931">
        <f>INDEX('Grade 3'!$A$4:$AK$1252,$B931,($C931*8-0+4))</f>
        <v>45.13274336283186</v>
      </c>
      <c r="U931" t="str">
        <f>INDEX('Grade 3'!$A$4:$AK$1252,$B931,37)</f>
        <v>Metro</v>
      </c>
    </row>
    <row r="932" spans="1:21">
      <c r="A932">
        <f t="shared" si="43"/>
        <v>931</v>
      </c>
      <c r="B932">
        <f t="shared" si="44"/>
        <v>233</v>
      </c>
      <c r="C932">
        <f t="shared" si="45"/>
        <v>3</v>
      </c>
      <c r="D932">
        <f>INDEX('Grade 3'!$A$4:$AK$1252,$B932,1)</f>
        <v>633</v>
      </c>
      <c r="E932">
        <f>INDEX('Grade 3'!$A$4:$AK$1252,$B932,2)</f>
        <v>109</v>
      </c>
      <c r="F932" t="str">
        <f>INDEX('Grade 3'!$A$4:$AK$1252,$B932,3)</f>
        <v>COBB COUNTY</v>
      </c>
      <c r="G932" t="str">
        <f>INDEX('Grade 3'!$A$4:$AK$1252,$B932,4)</f>
        <v>PICKETT'S MILL ELEMENTARY</v>
      </c>
      <c r="H932" t="str">
        <f ca="1">StaticValues!$A$8</f>
        <v>2016</v>
      </c>
      <c r="I932" t="str">
        <f ca="1">StaticValues!$B$8</f>
        <v>Spring</v>
      </c>
      <c r="J932" t="str">
        <f ca="1">StaticValues!$C$8</f>
        <v>EOG</v>
      </c>
      <c r="K932" t="str">
        <f ca="1">StaticValues!$D$8</f>
        <v>3</v>
      </c>
      <c r="L932" t="str">
        <f>INDEX('Grade 3'!E$2:AJ$2,1,((8*C932)-7))</f>
        <v>Science</v>
      </c>
      <c r="M932">
        <f>INDEX('Grade 3'!$A$4:$AK$1252,$B932,($C932*8-7+4))</f>
        <v>113</v>
      </c>
      <c r="N932">
        <f>INDEX('Grade 3'!$A$4:$AK$1252,$B932,($C932*8-6+4))</f>
        <v>520.14159292035401</v>
      </c>
      <c r="O932">
        <f>INDEX('Grade 3'!$A$4:$AK$1252,$B932,($C932*8-5+4))</f>
        <v>13.274336283185841</v>
      </c>
      <c r="P932">
        <f>INDEX('Grade 3'!$A$4:$AK$1252,$B932,($C932*8-4+4))</f>
        <v>38.053097345132741</v>
      </c>
      <c r="Q932">
        <f>INDEX('Grade 3'!$A$4:$AK$1252,$B932,($C932*8-3+4))</f>
        <v>33.628318584070797</v>
      </c>
      <c r="R932">
        <f>INDEX('Grade 3'!$A$4:$AK$1252,$B932,($C932*8-2+4))</f>
        <v>15.044247787610619</v>
      </c>
      <c r="S932">
        <f>INDEX('Grade 3'!$A$4:$AK$1252,$B932,($C932*8-1+4))</f>
        <v>86.725663716814154</v>
      </c>
      <c r="T932">
        <f>INDEX('Grade 3'!$A$4:$AK$1252,$B932,($C932*8-0+4))</f>
        <v>48.672566371681413</v>
      </c>
      <c r="U932" t="str">
        <f>INDEX('Grade 3'!$A$4:$AK$1252,$B932,37)</f>
        <v>Metro</v>
      </c>
    </row>
    <row r="933" spans="1:21">
      <c r="A933">
        <f t="shared" si="43"/>
        <v>932</v>
      </c>
      <c r="B933">
        <f t="shared" si="44"/>
        <v>233</v>
      </c>
      <c r="C933">
        <f t="shared" si="45"/>
        <v>4</v>
      </c>
      <c r="D933">
        <f>INDEX('Grade 3'!$A$4:$AK$1252,$B933,1)</f>
        <v>633</v>
      </c>
      <c r="E933">
        <f>INDEX('Grade 3'!$A$4:$AK$1252,$B933,2)</f>
        <v>109</v>
      </c>
      <c r="F933" t="str">
        <f>INDEX('Grade 3'!$A$4:$AK$1252,$B933,3)</f>
        <v>COBB COUNTY</v>
      </c>
      <c r="G933" t="str">
        <f>INDEX('Grade 3'!$A$4:$AK$1252,$B933,4)</f>
        <v>PICKETT'S MILL ELEMENTARY</v>
      </c>
      <c r="H933" t="str">
        <f ca="1">StaticValues!$A$8</f>
        <v>2016</v>
      </c>
      <c r="I933" t="str">
        <f ca="1">StaticValues!$B$8</f>
        <v>Spring</v>
      </c>
      <c r="J933" t="str">
        <f ca="1">StaticValues!$C$8</f>
        <v>EOG</v>
      </c>
      <c r="K933" t="str">
        <f ca="1">StaticValues!$D$8</f>
        <v>3</v>
      </c>
      <c r="L933" t="str">
        <f>INDEX('Grade 3'!E$2:AJ$2,1,((8*C933)-7))</f>
        <v>Social Studies</v>
      </c>
      <c r="M933">
        <f>INDEX('Grade 3'!$A$4:$AK$1252,$B933,($C933*8-7+4))</f>
        <v>113</v>
      </c>
      <c r="N933">
        <f>INDEX('Grade 3'!$A$4:$AK$1252,$B933,($C933*8-6+4))</f>
        <v>507.98230088495575</v>
      </c>
      <c r="O933">
        <f>INDEX('Grade 3'!$A$4:$AK$1252,$B933,($C933*8-5+4))</f>
        <v>22.123893805309734</v>
      </c>
      <c r="P933">
        <f>INDEX('Grade 3'!$A$4:$AK$1252,$B933,($C933*8-4+4))</f>
        <v>40.707964601769909</v>
      </c>
      <c r="Q933">
        <f>INDEX('Grade 3'!$A$4:$AK$1252,$B933,($C933*8-3+4))</f>
        <v>29.20353982300885</v>
      </c>
      <c r="R933">
        <f>INDEX('Grade 3'!$A$4:$AK$1252,$B933,($C933*8-2+4))</f>
        <v>7.9646017699115044</v>
      </c>
      <c r="S933">
        <f>INDEX('Grade 3'!$A$4:$AK$1252,$B933,($C933*8-1+4))</f>
        <v>77.876106194690266</v>
      </c>
      <c r="T933">
        <f>INDEX('Grade 3'!$A$4:$AK$1252,$B933,($C933*8-0+4))</f>
        <v>37.168141592920357</v>
      </c>
      <c r="U933" t="str">
        <f>INDEX('Grade 3'!$A$4:$AK$1252,$B933,37)</f>
        <v>Metro</v>
      </c>
    </row>
    <row r="934" spans="1:21">
      <c r="A934">
        <f t="shared" si="43"/>
        <v>933</v>
      </c>
      <c r="B934">
        <f t="shared" si="44"/>
        <v>234</v>
      </c>
      <c r="C934">
        <f t="shared" si="45"/>
        <v>1</v>
      </c>
      <c r="D934">
        <f>INDEX('Grade 3'!$A$4:$AK$1252,$B934,1)</f>
        <v>633</v>
      </c>
      <c r="E934">
        <f>INDEX('Grade 3'!$A$4:$AK$1252,$B934,2)</f>
        <v>110</v>
      </c>
      <c r="F934" t="str">
        <f>INDEX('Grade 3'!$A$4:$AK$1252,$B934,3)</f>
        <v>COBB COUNTY</v>
      </c>
      <c r="G934" t="str">
        <f>INDEX('Grade 3'!$A$4:$AK$1252,$B934,4)</f>
        <v>INTERNATIONAL ACADEMY OF SMYRNA</v>
      </c>
      <c r="H934" t="str">
        <f ca="1">StaticValues!$A$8</f>
        <v>2016</v>
      </c>
      <c r="I934" t="str">
        <f ca="1">StaticValues!$B$8</f>
        <v>Spring</v>
      </c>
      <c r="J934" t="str">
        <f ca="1">StaticValues!$C$8</f>
        <v>EOG</v>
      </c>
      <c r="K934" t="str">
        <f ca="1">StaticValues!$D$8</f>
        <v>3</v>
      </c>
      <c r="L934" t="str">
        <f>INDEX('Grade 3'!E$2:AJ$2,1,((8*C934)-7))</f>
        <v>English Language Arts</v>
      </c>
      <c r="M934">
        <f>INDEX('Grade 3'!$A$4:$AK$1252,$B934,($C934*8-7+4))</f>
        <v>149</v>
      </c>
      <c r="N934">
        <f>INDEX('Grade 3'!$A$4:$AK$1252,$B934,($C934*8-6+4))</f>
        <v>509.04697986577179</v>
      </c>
      <c r="O934">
        <f>INDEX('Grade 3'!$A$4:$AK$1252,$B934,($C934*8-5+4))</f>
        <v>28.859060402684563</v>
      </c>
      <c r="P934">
        <f>INDEX('Grade 3'!$A$4:$AK$1252,$B934,($C934*8-4+4))</f>
        <v>34.899328859060404</v>
      </c>
      <c r="Q934">
        <f>INDEX('Grade 3'!$A$4:$AK$1252,$B934,($C934*8-3+4))</f>
        <v>30.201342281879196</v>
      </c>
      <c r="R934">
        <f>INDEX('Grade 3'!$A$4:$AK$1252,$B934,($C934*8-2+4))</f>
        <v>6.0402684563758386</v>
      </c>
      <c r="S934">
        <f>INDEX('Grade 3'!$A$4:$AK$1252,$B934,($C934*8-1+4))</f>
        <v>71.140939597315437</v>
      </c>
      <c r="T934">
        <f>INDEX('Grade 3'!$A$4:$AK$1252,$B934,($C934*8-0+4))</f>
        <v>36.241610738255034</v>
      </c>
      <c r="U934" t="str">
        <f>INDEX('Grade 3'!$A$4:$AK$1252,$B934,37)</f>
        <v>Metro</v>
      </c>
    </row>
    <row r="935" spans="1:21">
      <c r="A935">
        <f t="shared" si="43"/>
        <v>934</v>
      </c>
      <c r="B935">
        <f t="shared" si="44"/>
        <v>234</v>
      </c>
      <c r="C935">
        <f t="shared" si="45"/>
        <v>2</v>
      </c>
      <c r="D935">
        <f>INDEX('Grade 3'!$A$4:$AK$1252,$B935,1)</f>
        <v>633</v>
      </c>
      <c r="E935">
        <f>INDEX('Grade 3'!$A$4:$AK$1252,$B935,2)</f>
        <v>110</v>
      </c>
      <c r="F935" t="str">
        <f>INDEX('Grade 3'!$A$4:$AK$1252,$B935,3)</f>
        <v>COBB COUNTY</v>
      </c>
      <c r="G935" t="str">
        <f>INDEX('Grade 3'!$A$4:$AK$1252,$B935,4)</f>
        <v>INTERNATIONAL ACADEMY OF SMYRNA</v>
      </c>
      <c r="H935" t="str">
        <f ca="1">StaticValues!$A$8</f>
        <v>2016</v>
      </c>
      <c r="I935" t="str">
        <f ca="1">StaticValues!$B$8</f>
        <v>Spring</v>
      </c>
      <c r="J935" t="str">
        <f ca="1">StaticValues!$C$8</f>
        <v>EOG</v>
      </c>
      <c r="K935" t="str">
        <f ca="1">StaticValues!$D$8</f>
        <v>3</v>
      </c>
      <c r="L935" t="str">
        <f>INDEX('Grade 3'!E$2:AJ$2,1,((8*C935)-7))</f>
        <v>Mathematics</v>
      </c>
      <c r="M935">
        <f>INDEX('Grade 3'!$A$4:$AK$1252,$B935,($C935*8-7+4))</f>
        <v>149</v>
      </c>
      <c r="N935">
        <f>INDEX('Grade 3'!$A$4:$AK$1252,$B935,($C935*8-6+4))</f>
        <v>505.09395973154363</v>
      </c>
      <c r="O935">
        <f>INDEX('Grade 3'!$A$4:$AK$1252,$B935,($C935*8-5+4))</f>
        <v>21.476510067114095</v>
      </c>
      <c r="P935">
        <f>INDEX('Grade 3'!$A$4:$AK$1252,$B935,($C935*8-4+4))</f>
        <v>50.335570469798661</v>
      </c>
      <c r="Q935">
        <f>INDEX('Grade 3'!$A$4:$AK$1252,$B935,($C935*8-3+4))</f>
        <v>25.503355704697988</v>
      </c>
      <c r="R935">
        <f>INDEX('Grade 3'!$A$4:$AK$1252,$B935,($C935*8-2+4))</f>
        <v>2.6845637583892619</v>
      </c>
      <c r="S935">
        <f>INDEX('Grade 3'!$A$4:$AK$1252,$B935,($C935*8-1+4))</f>
        <v>78.523489932885909</v>
      </c>
      <c r="T935">
        <f>INDEX('Grade 3'!$A$4:$AK$1252,$B935,($C935*8-0+4))</f>
        <v>28.187919463087248</v>
      </c>
      <c r="U935" t="str">
        <f>INDEX('Grade 3'!$A$4:$AK$1252,$B935,37)</f>
        <v>Metro</v>
      </c>
    </row>
    <row r="936" spans="1:21">
      <c r="A936">
        <f t="shared" si="43"/>
        <v>935</v>
      </c>
      <c r="B936">
        <f t="shared" si="44"/>
        <v>234</v>
      </c>
      <c r="C936">
        <f t="shared" si="45"/>
        <v>3</v>
      </c>
      <c r="D936">
        <f>INDEX('Grade 3'!$A$4:$AK$1252,$B936,1)</f>
        <v>633</v>
      </c>
      <c r="E936">
        <f>INDEX('Grade 3'!$A$4:$AK$1252,$B936,2)</f>
        <v>110</v>
      </c>
      <c r="F936" t="str">
        <f>INDEX('Grade 3'!$A$4:$AK$1252,$B936,3)</f>
        <v>COBB COUNTY</v>
      </c>
      <c r="G936" t="str">
        <f>INDEX('Grade 3'!$A$4:$AK$1252,$B936,4)</f>
        <v>INTERNATIONAL ACADEMY OF SMYRNA</v>
      </c>
      <c r="H936" t="str">
        <f ca="1">StaticValues!$A$8</f>
        <v>2016</v>
      </c>
      <c r="I936" t="str">
        <f ca="1">StaticValues!$B$8</f>
        <v>Spring</v>
      </c>
      <c r="J936" t="str">
        <f ca="1">StaticValues!$C$8</f>
        <v>EOG</v>
      </c>
      <c r="K936" t="str">
        <f ca="1">StaticValues!$D$8</f>
        <v>3</v>
      </c>
      <c r="L936" t="str">
        <f>INDEX('Grade 3'!E$2:AJ$2,1,((8*C936)-7))</f>
        <v>Science</v>
      </c>
      <c r="M936">
        <f>INDEX('Grade 3'!$A$4:$AK$1252,$B936,($C936*8-7+4))</f>
        <v>149</v>
      </c>
      <c r="N936">
        <f>INDEX('Grade 3'!$A$4:$AK$1252,$B936,($C936*8-6+4))</f>
        <v>501.59731543624162</v>
      </c>
      <c r="O936">
        <f>INDEX('Grade 3'!$A$4:$AK$1252,$B936,($C936*8-5+4))</f>
        <v>23.48993288590604</v>
      </c>
      <c r="P936">
        <f>INDEX('Grade 3'!$A$4:$AK$1252,$B936,($C936*8-4+4))</f>
        <v>49.664429530201339</v>
      </c>
      <c r="Q936">
        <f>INDEX('Grade 3'!$A$4:$AK$1252,$B936,($C936*8-3+4))</f>
        <v>23.48993288590604</v>
      </c>
      <c r="R936">
        <f>INDEX('Grade 3'!$A$4:$AK$1252,$B936,($C936*8-2+4))</f>
        <v>3.3557046979865772</v>
      </c>
      <c r="S936">
        <f>INDEX('Grade 3'!$A$4:$AK$1252,$B936,($C936*8-1+4))</f>
        <v>76.510067114093957</v>
      </c>
      <c r="T936">
        <f>INDEX('Grade 3'!$A$4:$AK$1252,$B936,($C936*8-0+4))</f>
        <v>26.845637583892618</v>
      </c>
      <c r="U936" t="str">
        <f>INDEX('Grade 3'!$A$4:$AK$1252,$B936,37)</f>
        <v>Metro</v>
      </c>
    </row>
    <row r="937" spans="1:21">
      <c r="A937">
        <f t="shared" si="43"/>
        <v>936</v>
      </c>
      <c r="B937">
        <f t="shared" si="44"/>
        <v>234</v>
      </c>
      <c r="C937">
        <f t="shared" si="45"/>
        <v>4</v>
      </c>
      <c r="D937">
        <f>INDEX('Grade 3'!$A$4:$AK$1252,$B937,1)</f>
        <v>633</v>
      </c>
      <c r="E937">
        <f>INDEX('Grade 3'!$A$4:$AK$1252,$B937,2)</f>
        <v>110</v>
      </c>
      <c r="F937" t="str">
        <f>INDEX('Grade 3'!$A$4:$AK$1252,$B937,3)</f>
        <v>COBB COUNTY</v>
      </c>
      <c r="G937" t="str">
        <f>INDEX('Grade 3'!$A$4:$AK$1252,$B937,4)</f>
        <v>INTERNATIONAL ACADEMY OF SMYRNA</v>
      </c>
      <c r="H937" t="str">
        <f ca="1">StaticValues!$A$8</f>
        <v>2016</v>
      </c>
      <c r="I937" t="str">
        <f ca="1">StaticValues!$B$8</f>
        <v>Spring</v>
      </c>
      <c r="J937" t="str">
        <f ca="1">StaticValues!$C$8</f>
        <v>EOG</v>
      </c>
      <c r="K937" t="str">
        <f ca="1">StaticValues!$D$8</f>
        <v>3</v>
      </c>
      <c r="L937" t="str">
        <f>INDEX('Grade 3'!E$2:AJ$2,1,((8*C937)-7))</f>
        <v>Social Studies</v>
      </c>
      <c r="M937">
        <f>INDEX('Grade 3'!$A$4:$AK$1252,$B937,($C937*8-7+4))</f>
        <v>149</v>
      </c>
      <c r="N937">
        <f>INDEX('Grade 3'!$A$4:$AK$1252,$B937,($C937*8-6+4))</f>
        <v>493.55033557046983</v>
      </c>
      <c r="O937">
        <f>INDEX('Grade 3'!$A$4:$AK$1252,$B937,($C937*8-5+4))</f>
        <v>28.859060402684563</v>
      </c>
      <c r="P937">
        <f>INDEX('Grade 3'!$A$4:$AK$1252,$B937,($C937*8-4+4))</f>
        <v>58.38926174496644</v>
      </c>
      <c r="Q937">
        <f>INDEX('Grade 3'!$A$4:$AK$1252,$B937,($C937*8-3+4))</f>
        <v>9.3959731543624159</v>
      </c>
      <c r="R937">
        <f>INDEX('Grade 3'!$A$4:$AK$1252,$B937,($C937*8-2+4))</f>
        <v>3.3557046979865772</v>
      </c>
      <c r="S937">
        <f>INDEX('Grade 3'!$A$4:$AK$1252,$B937,($C937*8-1+4))</f>
        <v>71.140939597315437</v>
      </c>
      <c r="T937">
        <f>INDEX('Grade 3'!$A$4:$AK$1252,$B937,($C937*8-0+4))</f>
        <v>12.751677852348994</v>
      </c>
      <c r="U937" t="str">
        <f>INDEX('Grade 3'!$A$4:$AK$1252,$B937,37)</f>
        <v>Metro</v>
      </c>
    </row>
    <row r="938" spans="1:21">
      <c r="A938">
        <f t="shared" si="43"/>
        <v>937</v>
      </c>
      <c r="B938">
        <f t="shared" si="44"/>
        <v>235</v>
      </c>
      <c r="C938">
        <f t="shared" si="45"/>
        <v>1</v>
      </c>
      <c r="D938">
        <f>INDEX('Grade 3'!$A$4:$AK$1252,$B938,1)</f>
        <v>633</v>
      </c>
      <c r="E938">
        <f>INDEX('Grade 3'!$A$4:$AK$1252,$B938,2)</f>
        <v>114</v>
      </c>
      <c r="F938" t="str">
        <f>INDEX('Grade 3'!$A$4:$AK$1252,$B938,3)</f>
        <v>COBB COUNTY</v>
      </c>
      <c r="G938" t="str">
        <f>INDEX('Grade 3'!$A$4:$AK$1252,$B938,4)</f>
        <v>EAST SIDE ELEMENTARY SCHOOL</v>
      </c>
      <c r="H938" t="str">
        <f ca="1">StaticValues!$A$8</f>
        <v>2016</v>
      </c>
      <c r="I938" t="str">
        <f ca="1">StaticValues!$B$8</f>
        <v>Spring</v>
      </c>
      <c r="J938" t="str">
        <f ca="1">StaticValues!$C$8</f>
        <v>EOG</v>
      </c>
      <c r="K938" t="str">
        <f ca="1">StaticValues!$D$8</f>
        <v>3</v>
      </c>
      <c r="L938" t="str">
        <f>INDEX('Grade 3'!E$2:AJ$2,1,((8*C938)-7))</f>
        <v>English Language Arts</v>
      </c>
      <c r="M938">
        <f>INDEX('Grade 3'!$A$4:$AK$1252,$B938,($C938*8-7+4))</f>
        <v>230</v>
      </c>
      <c r="N938">
        <f>INDEX('Grade 3'!$A$4:$AK$1252,$B938,($C938*8-6+4))</f>
        <v>549.24347826086955</v>
      </c>
      <c r="O938">
        <f>INDEX('Grade 3'!$A$4:$AK$1252,$B938,($C938*8-5+4))</f>
        <v>7.3913043478260869</v>
      </c>
      <c r="P938">
        <f>INDEX('Grade 3'!$A$4:$AK$1252,$B938,($C938*8-4+4))</f>
        <v>26.086956521739129</v>
      </c>
      <c r="Q938">
        <f>INDEX('Grade 3'!$A$4:$AK$1252,$B938,($C938*8-3+4))</f>
        <v>43.043478260869563</v>
      </c>
      <c r="R938">
        <f>INDEX('Grade 3'!$A$4:$AK$1252,$B938,($C938*8-2+4))</f>
        <v>23.478260869565219</v>
      </c>
      <c r="S938">
        <f>INDEX('Grade 3'!$A$4:$AK$1252,$B938,($C938*8-1+4))</f>
        <v>92.608695652173907</v>
      </c>
      <c r="T938">
        <f>INDEX('Grade 3'!$A$4:$AK$1252,$B938,($C938*8-0+4))</f>
        <v>66.521739130434781</v>
      </c>
      <c r="U938" t="str">
        <f>INDEX('Grade 3'!$A$4:$AK$1252,$B938,37)</f>
        <v>Metro</v>
      </c>
    </row>
    <row r="939" spans="1:21">
      <c r="A939">
        <f t="shared" si="43"/>
        <v>938</v>
      </c>
      <c r="B939">
        <f t="shared" si="44"/>
        <v>235</v>
      </c>
      <c r="C939">
        <f t="shared" si="45"/>
        <v>2</v>
      </c>
      <c r="D939">
        <f>INDEX('Grade 3'!$A$4:$AK$1252,$B939,1)</f>
        <v>633</v>
      </c>
      <c r="E939">
        <f>INDEX('Grade 3'!$A$4:$AK$1252,$B939,2)</f>
        <v>114</v>
      </c>
      <c r="F939" t="str">
        <f>INDEX('Grade 3'!$A$4:$AK$1252,$B939,3)</f>
        <v>COBB COUNTY</v>
      </c>
      <c r="G939" t="str">
        <f>INDEX('Grade 3'!$A$4:$AK$1252,$B939,4)</f>
        <v>EAST SIDE ELEMENTARY SCHOOL</v>
      </c>
      <c r="H939" t="str">
        <f ca="1">StaticValues!$A$8</f>
        <v>2016</v>
      </c>
      <c r="I939" t="str">
        <f ca="1">StaticValues!$B$8</f>
        <v>Spring</v>
      </c>
      <c r="J939" t="str">
        <f ca="1">StaticValues!$C$8</f>
        <v>EOG</v>
      </c>
      <c r="K939" t="str">
        <f ca="1">StaticValues!$D$8</f>
        <v>3</v>
      </c>
      <c r="L939" t="str">
        <f>INDEX('Grade 3'!E$2:AJ$2,1,((8*C939)-7))</f>
        <v>Mathematics</v>
      </c>
      <c r="M939">
        <f>INDEX('Grade 3'!$A$4:$AK$1252,$B939,($C939*8-7+4))</f>
        <v>231</v>
      </c>
      <c r="N939">
        <f>INDEX('Grade 3'!$A$4:$AK$1252,$B939,($C939*8-6+4))</f>
        <v>553.55844155844159</v>
      </c>
      <c r="O939">
        <f>INDEX('Grade 3'!$A$4:$AK$1252,$B939,($C939*8-5+4))</f>
        <v>2.1645021645021645</v>
      </c>
      <c r="P939">
        <f>INDEX('Grade 3'!$A$4:$AK$1252,$B939,($C939*8-4+4))</f>
        <v>27.272727272727273</v>
      </c>
      <c r="Q939">
        <f>INDEX('Grade 3'!$A$4:$AK$1252,$B939,($C939*8-3+4))</f>
        <v>43.722943722943725</v>
      </c>
      <c r="R939">
        <f>INDEX('Grade 3'!$A$4:$AK$1252,$B939,($C939*8-2+4))</f>
        <v>26.839826839826841</v>
      </c>
      <c r="S939">
        <f>INDEX('Grade 3'!$A$4:$AK$1252,$B939,($C939*8-1+4))</f>
        <v>97.835497835497833</v>
      </c>
      <c r="T939">
        <f>INDEX('Grade 3'!$A$4:$AK$1252,$B939,($C939*8-0+4))</f>
        <v>70.562770562770567</v>
      </c>
      <c r="U939" t="str">
        <f>INDEX('Grade 3'!$A$4:$AK$1252,$B939,37)</f>
        <v>Metro</v>
      </c>
    </row>
    <row r="940" spans="1:21">
      <c r="A940">
        <f t="shared" si="43"/>
        <v>939</v>
      </c>
      <c r="B940">
        <f t="shared" si="44"/>
        <v>235</v>
      </c>
      <c r="C940">
        <f t="shared" si="45"/>
        <v>3</v>
      </c>
      <c r="D940">
        <f>INDEX('Grade 3'!$A$4:$AK$1252,$B940,1)</f>
        <v>633</v>
      </c>
      <c r="E940">
        <f>INDEX('Grade 3'!$A$4:$AK$1252,$B940,2)</f>
        <v>114</v>
      </c>
      <c r="F940" t="str">
        <f>INDEX('Grade 3'!$A$4:$AK$1252,$B940,3)</f>
        <v>COBB COUNTY</v>
      </c>
      <c r="G940" t="str">
        <f>INDEX('Grade 3'!$A$4:$AK$1252,$B940,4)</f>
        <v>EAST SIDE ELEMENTARY SCHOOL</v>
      </c>
      <c r="H940" t="str">
        <f ca="1">StaticValues!$A$8</f>
        <v>2016</v>
      </c>
      <c r="I940" t="str">
        <f ca="1">StaticValues!$B$8</f>
        <v>Spring</v>
      </c>
      <c r="J940" t="str">
        <f ca="1">StaticValues!$C$8</f>
        <v>EOG</v>
      </c>
      <c r="K940" t="str">
        <f ca="1">StaticValues!$D$8</f>
        <v>3</v>
      </c>
      <c r="L940" t="str">
        <f>INDEX('Grade 3'!E$2:AJ$2,1,((8*C940)-7))</f>
        <v>Science</v>
      </c>
      <c r="M940">
        <f>INDEX('Grade 3'!$A$4:$AK$1252,$B940,($C940*8-7+4))</f>
        <v>231</v>
      </c>
      <c r="N940">
        <f>INDEX('Grade 3'!$A$4:$AK$1252,$B940,($C940*8-6+4))</f>
        <v>538.32467532467535</v>
      </c>
      <c r="O940">
        <f>INDEX('Grade 3'!$A$4:$AK$1252,$B940,($C940*8-5+4))</f>
        <v>6.0606060606060606</v>
      </c>
      <c r="P940">
        <f>INDEX('Grade 3'!$A$4:$AK$1252,$B940,($C940*8-4+4))</f>
        <v>26.839826839826841</v>
      </c>
      <c r="Q940">
        <f>INDEX('Grade 3'!$A$4:$AK$1252,$B940,($C940*8-3+4))</f>
        <v>45.021645021645021</v>
      </c>
      <c r="R940">
        <f>INDEX('Grade 3'!$A$4:$AK$1252,$B940,($C940*8-2+4))</f>
        <v>22.077922077922079</v>
      </c>
      <c r="S940">
        <f>INDEX('Grade 3'!$A$4:$AK$1252,$B940,($C940*8-1+4))</f>
        <v>93.939393939393938</v>
      </c>
      <c r="T940">
        <f>INDEX('Grade 3'!$A$4:$AK$1252,$B940,($C940*8-0+4))</f>
        <v>67.099567099567096</v>
      </c>
      <c r="U940" t="str">
        <f>INDEX('Grade 3'!$A$4:$AK$1252,$B940,37)</f>
        <v>Metro</v>
      </c>
    </row>
    <row r="941" spans="1:21">
      <c r="A941">
        <f t="shared" si="43"/>
        <v>940</v>
      </c>
      <c r="B941">
        <f t="shared" si="44"/>
        <v>235</v>
      </c>
      <c r="C941">
        <f t="shared" si="45"/>
        <v>4</v>
      </c>
      <c r="D941">
        <f>INDEX('Grade 3'!$A$4:$AK$1252,$B941,1)</f>
        <v>633</v>
      </c>
      <c r="E941">
        <f>INDEX('Grade 3'!$A$4:$AK$1252,$B941,2)</f>
        <v>114</v>
      </c>
      <c r="F941" t="str">
        <f>INDEX('Grade 3'!$A$4:$AK$1252,$B941,3)</f>
        <v>COBB COUNTY</v>
      </c>
      <c r="G941" t="str">
        <f>INDEX('Grade 3'!$A$4:$AK$1252,$B941,4)</f>
        <v>EAST SIDE ELEMENTARY SCHOOL</v>
      </c>
      <c r="H941" t="str">
        <f ca="1">StaticValues!$A$8</f>
        <v>2016</v>
      </c>
      <c r="I941" t="str">
        <f ca="1">StaticValues!$B$8</f>
        <v>Spring</v>
      </c>
      <c r="J941" t="str">
        <f ca="1">StaticValues!$C$8</f>
        <v>EOG</v>
      </c>
      <c r="K941" t="str">
        <f ca="1">StaticValues!$D$8</f>
        <v>3</v>
      </c>
      <c r="L941" t="str">
        <f>INDEX('Grade 3'!E$2:AJ$2,1,((8*C941)-7))</f>
        <v>Social Studies</v>
      </c>
      <c r="M941">
        <f>INDEX('Grade 3'!$A$4:$AK$1252,$B941,($C941*8-7+4))</f>
        <v>229</v>
      </c>
      <c r="N941">
        <f>INDEX('Grade 3'!$A$4:$AK$1252,$B941,($C941*8-6+4))</f>
        <v>530.52401746724888</v>
      </c>
      <c r="O941">
        <f>INDEX('Grade 3'!$A$4:$AK$1252,$B941,($C941*8-5+4))</f>
        <v>5.2401746724890828</v>
      </c>
      <c r="P941">
        <f>INDEX('Grade 3'!$A$4:$AK$1252,$B941,($C941*8-4+4))</f>
        <v>43.668122270742359</v>
      </c>
      <c r="Q941">
        <f>INDEX('Grade 3'!$A$4:$AK$1252,$B941,($C941*8-3+4))</f>
        <v>26.200873362445414</v>
      </c>
      <c r="R941">
        <f>INDEX('Grade 3'!$A$4:$AK$1252,$B941,($C941*8-2+4))</f>
        <v>24.890829694323145</v>
      </c>
      <c r="S941">
        <f>INDEX('Grade 3'!$A$4:$AK$1252,$B941,($C941*8-1+4))</f>
        <v>94.75982532751091</v>
      </c>
      <c r="T941">
        <f>INDEX('Grade 3'!$A$4:$AK$1252,$B941,($C941*8-0+4))</f>
        <v>51.091703056768559</v>
      </c>
      <c r="U941" t="str">
        <f>INDEX('Grade 3'!$A$4:$AK$1252,$B941,37)</f>
        <v>Metro</v>
      </c>
    </row>
    <row r="942" spans="1:21">
      <c r="A942">
        <f t="shared" si="43"/>
        <v>941</v>
      </c>
      <c r="B942">
        <f t="shared" si="44"/>
        <v>236</v>
      </c>
      <c r="C942">
        <f t="shared" si="45"/>
        <v>1</v>
      </c>
      <c r="D942">
        <f>INDEX('Grade 3'!$A$4:$AK$1252,$B942,1)</f>
        <v>633</v>
      </c>
      <c r="E942">
        <f>INDEX('Grade 3'!$A$4:$AK$1252,$B942,2)</f>
        <v>117</v>
      </c>
      <c r="F942" t="str">
        <f>INDEX('Grade 3'!$A$4:$AK$1252,$B942,3)</f>
        <v>COBB COUNTY</v>
      </c>
      <c r="G942" t="str">
        <f>INDEX('Grade 3'!$A$4:$AK$1252,$B942,4)</f>
        <v>CLARKDALE ELEMENTARY SCHOOL</v>
      </c>
      <c r="H942" t="str">
        <f ca="1">StaticValues!$A$8</f>
        <v>2016</v>
      </c>
      <c r="I942" t="str">
        <f ca="1">StaticValues!$B$8</f>
        <v>Spring</v>
      </c>
      <c r="J942" t="str">
        <f ca="1">StaticValues!$C$8</f>
        <v>EOG</v>
      </c>
      <c r="K942" t="str">
        <f ca="1">StaticValues!$D$8</f>
        <v>3</v>
      </c>
      <c r="L942" t="str">
        <f>INDEX('Grade 3'!E$2:AJ$2,1,((8*C942)-7))</f>
        <v>English Language Arts</v>
      </c>
      <c r="M942">
        <f>INDEX('Grade 3'!$A$4:$AK$1252,$B942,($C942*8-7+4))</f>
        <v>129</v>
      </c>
      <c r="N942">
        <f>INDEX('Grade 3'!$A$4:$AK$1252,$B942,($C942*8-6+4))</f>
        <v>484.31007751937983</v>
      </c>
      <c r="O942">
        <f>INDEX('Grade 3'!$A$4:$AK$1252,$B942,($C942*8-5+4))</f>
        <v>38.759689922480618</v>
      </c>
      <c r="P942">
        <f>INDEX('Grade 3'!$A$4:$AK$1252,$B942,($C942*8-4+4))</f>
        <v>40.310077519379846</v>
      </c>
      <c r="Q942">
        <f>INDEX('Grade 3'!$A$4:$AK$1252,$B942,($C942*8-3+4))</f>
        <v>18.604651162790699</v>
      </c>
      <c r="R942">
        <f>INDEX('Grade 3'!$A$4:$AK$1252,$B942,($C942*8-2+4))</f>
        <v>2.3255813953488373</v>
      </c>
      <c r="S942">
        <f>INDEX('Grade 3'!$A$4:$AK$1252,$B942,($C942*8-1+4))</f>
        <v>61.240310077519382</v>
      </c>
      <c r="T942">
        <f>INDEX('Grade 3'!$A$4:$AK$1252,$B942,($C942*8-0+4))</f>
        <v>20.930232558139537</v>
      </c>
      <c r="U942" t="str">
        <f>INDEX('Grade 3'!$A$4:$AK$1252,$B942,37)</f>
        <v>Metro</v>
      </c>
    </row>
    <row r="943" spans="1:21">
      <c r="A943">
        <f t="shared" si="43"/>
        <v>942</v>
      </c>
      <c r="B943">
        <f t="shared" si="44"/>
        <v>236</v>
      </c>
      <c r="C943">
        <f t="shared" si="45"/>
        <v>2</v>
      </c>
      <c r="D943">
        <f>INDEX('Grade 3'!$A$4:$AK$1252,$B943,1)</f>
        <v>633</v>
      </c>
      <c r="E943">
        <f>INDEX('Grade 3'!$A$4:$AK$1252,$B943,2)</f>
        <v>117</v>
      </c>
      <c r="F943" t="str">
        <f>INDEX('Grade 3'!$A$4:$AK$1252,$B943,3)</f>
        <v>COBB COUNTY</v>
      </c>
      <c r="G943" t="str">
        <f>INDEX('Grade 3'!$A$4:$AK$1252,$B943,4)</f>
        <v>CLARKDALE ELEMENTARY SCHOOL</v>
      </c>
      <c r="H943" t="str">
        <f ca="1">StaticValues!$A$8</f>
        <v>2016</v>
      </c>
      <c r="I943" t="str">
        <f ca="1">StaticValues!$B$8</f>
        <v>Spring</v>
      </c>
      <c r="J943" t="str">
        <f ca="1">StaticValues!$C$8</f>
        <v>EOG</v>
      </c>
      <c r="K943" t="str">
        <f ca="1">StaticValues!$D$8</f>
        <v>3</v>
      </c>
      <c r="L943" t="str">
        <f>INDEX('Grade 3'!E$2:AJ$2,1,((8*C943)-7))</f>
        <v>Mathematics</v>
      </c>
      <c r="M943">
        <f>INDEX('Grade 3'!$A$4:$AK$1252,$B943,($C943*8-7+4))</f>
        <v>129</v>
      </c>
      <c r="N943">
        <f>INDEX('Grade 3'!$A$4:$AK$1252,$B943,($C943*8-6+4))</f>
        <v>513</v>
      </c>
      <c r="O943">
        <f>INDEX('Grade 3'!$A$4:$AK$1252,$B943,($C943*8-5+4))</f>
        <v>21.705426356589147</v>
      </c>
      <c r="P943">
        <f>INDEX('Grade 3'!$A$4:$AK$1252,$B943,($C943*8-4+4))</f>
        <v>38.759689922480618</v>
      </c>
      <c r="Q943">
        <f>INDEX('Grade 3'!$A$4:$AK$1252,$B943,($C943*8-3+4))</f>
        <v>30.232558139534884</v>
      </c>
      <c r="R943">
        <f>INDEX('Grade 3'!$A$4:$AK$1252,$B943,($C943*8-2+4))</f>
        <v>9.3023255813953494</v>
      </c>
      <c r="S943">
        <f>INDEX('Grade 3'!$A$4:$AK$1252,$B943,($C943*8-1+4))</f>
        <v>78.294573643410857</v>
      </c>
      <c r="T943">
        <f>INDEX('Grade 3'!$A$4:$AK$1252,$B943,($C943*8-0+4))</f>
        <v>39.534883720930232</v>
      </c>
      <c r="U943" t="str">
        <f>INDEX('Grade 3'!$A$4:$AK$1252,$B943,37)</f>
        <v>Metro</v>
      </c>
    </row>
    <row r="944" spans="1:21">
      <c r="A944">
        <f t="shared" si="43"/>
        <v>943</v>
      </c>
      <c r="B944">
        <f t="shared" si="44"/>
        <v>236</v>
      </c>
      <c r="C944">
        <f t="shared" si="45"/>
        <v>3</v>
      </c>
      <c r="D944">
        <f>INDEX('Grade 3'!$A$4:$AK$1252,$B944,1)</f>
        <v>633</v>
      </c>
      <c r="E944">
        <f>INDEX('Grade 3'!$A$4:$AK$1252,$B944,2)</f>
        <v>117</v>
      </c>
      <c r="F944" t="str">
        <f>INDEX('Grade 3'!$A$4:$AK$1252,$B944,3)</f>
        <v>COBB COUNTY</v>
      </c>
      <c r="G944" t="str">
        <f>INDEX('Grade 3'!$A$4:$AK$1252,$B944,4)</f>
        <v>CLARKDALE ELEMENTARY SCHOOL</v>
      </c>
      <c r="H944" t="str">
        <f ca="1">StaticValues!$A$8</f>
        <v>2016</v>
      </c>
      <c r="I944" t="str">
        <f ca="1">StaticValues!$B$8</f>
        <v>Spring</v>
      </c>
      <c r="J944" t="str">
        <f ca="1">StaticValues!$C$8</f>
        <v>EOG</v>
      </c>
      <c r="K944" t="str">
        <f ca="1">StaticValues!$D$8</f>
        <v>3</v>
      </c>
      <c r="L944" t="str">
        <f>INDEX('Grade 3'!E$2:AJ$2,1,((8*C944)-7))</f>
        <v>Science</v>
      </c>
      <c r="M944">
        <f>INDEX('Grade 3'!$A$4:$AK$1252,$B944,($C944*8-7+4))</f>
        <v>129</v>
      </c>
      <c r="N944">
        <f>INDEX('Grade 3'!$A$4:$AK$1252,$B944,($C944*8-6+4))</f>
        <v>495.39534883720933</v>
      </c>
      <c r="O944">
        <f>INDEX('Grade 3'!$A$4:$AK$1252,$B944,($C944*8-5+4))</f>
        <v>28.68217054263566</v>
      </c>
      <c r="P944">
        <f>INDEX('Grade 3'!$A$4:$AK$1252,$B944,($C944*8-4+4))</f>
        <v>48.062015503875969</v>
      </c>
      <c r="Q944">
        <f>INDEX('Grade 3'!$A$4:$AK$1252,$B944,($C944*8-3+4))</f>
        <v>20.155038759689923</v>
      </c>
      <c r="R944">
        <f>INDEX('Grade 3'!$A$4:$AK$1252,$B944,($C944*8-2+4))</f>
        <v>3.1007751937984498</v>
      </c>
      <c r="S944">
        <f>INDEX('Grade 3'!$A$4:$AK$1252,$B944,($C944*8-1+4))</f>
        <v>71.31782945736434</v>
      </c>
      <c r="T944">
        <f>INDEX('Grade 3'!$A$4:$AK$1252,$B944,($C944*8-0+4))</f>
        <v>23.255813953488371</v>
      </c>
      <c r="U944" t="str">
        <f>INDEX('Grade 3'!$A$4:$AK$1252,$B944,37)</f>
        <v>Metro</v>
      </c>
    </row>
    <row r="945" spans="1:21">
      <c r="A945">
        <f t="shared" si="43"/>
        <v>944</v>
      </c>
      <c r="B945">
        <f t="shared" si="44"/>
        <v>236</v>
      </c>
      <c r="C945">
        <f t="shared" si="45"/>
        <v>4</v>
      </c>
      <c r="D945">
        <f>INDEX('Grade 3'!$A$4:$AK$1252,$B945,1)</f>
        <v>633</v>
      </c>
      <c r="E945">
        <f>INDEX('Grade 3'!$A$4:$AK$1252,$B945,2)</f>
        <v>117</v>
      </c>
      <c r="F945" t="str">
        <f>INDEX('Grade 3'!$A$4:$AK$1252,$B945,3)</f>
        <v>COBB COUNTY</v>
      </c>
      <c r="G945" t="str">
        <f>INDEX('Grade 3'!$A$4:$AK$1252,$B945,4)</f>
        <v>CLARKDALE ELEMENTARY SCHOOL</v>
      </c>
      <c r="H945" t="str">
        <f ca="1">StaticValues!$A$8</f>
        <v>2016</v>
      </c>
      <c r="I945" t="str">
        <f ca="1">StaticValues!$B$8</f>
        <v>Spring</v>
      </c>
      <c r="J945" t="str">
        <f ca="1">StaticValues!$C$8</f>
        <v>EOG</v>
      </c>
      <c r="K945" t="str">
        <f ca="1">StaticValues!$D$8</f>
        <v>3</v>
      </c>
      <c r="L945" t="str">
        <f>INDEX('Grade 3'!E$2:AJ$2,1,((8*C945)-7))</f>
        <v>Social Studies</v>
      </c>
      <c r="M945">
        <f>INDEX('Grade 3'!$A$4:$AK$1252,$B945,($C945*8-7+4))</f>
        <v>129</v>
      </c>
      <c r="N945">
        <f>INDEX('Grade 3'!$A$4:$AK$1252,$B945,($C945*8-6+4))</f>
        <v>485.58139534883719</v>
      </c>
      <c r="O945">
        <f>INDEX('Grade 3'!$A$4:$AK$1252,$B945,($C945*8-5+4))</f>
        <v>38.759689922480618</v>
      </c>
      <c r="P945">
        <f>INDEX('Grade 3'!$A$4:$AK$1252,$B945,($C945*8-4+4))</f>
        <v>47.286821705426355</v>
      </c>
      <c r="Q945">
        <f>INDEX('Grade 3'!$A$4:$AK$1252,$B945,($C945*8-3+4))</f>
        <v>13.178294573643411</v>
      </c>
      <c r="R945">
        <f>INDEX('Grade 3'!$A$4:$AK$1252,$B945,($C945*8-2+4))</f>
        <v>0.77519379844961245</v>
      </c>
      <c r="S945">
        <f>INDEX('Grade 3'!$A$4:$AK$1252,$B945,($C945*8-1+4))</f>
        <v>61.240310077519382</v>
      </c>
      <c r="T945">
        <f>INDEX('Grade 3'!$A$4:$AK$1252,$B945,($C945*8-0+4))</f>
        <v>13.953488372093023</v>
      </c>
      <c r="U945" t="str">
        <f>INDEX('Grade 3'!$A$4:$AK$1252,$B945,37)</f>
        <v>Metro</v>
      </c>
    </row>
    <row r="946" spans="1:21">
      <c r="A946">
        <f t="shared" si="43"/>
        <v>945</v>
      </c>
      <c r="B946">
        <f t="shared" si="44"/>
        <v>237</v>
      </c>
      <c r="C946">
        <f t="shared" si="45"/>
        <v>1</v>
      </c>
      <c r="D946">
        <f>INDEX('Grade 3'!$A$4:$AK$1252,$B946,1)</f>
        <v>633</v>
      </c>
      <c r="E946">
        <f>INDEX('Grade 3'!$A$4:$AK$1252,$B946,2)</f>
        <v>118</v>
      </c>
      <c r="F946" t="str">
        <f>INDEX('Grade 3'!$A$4:$AK$1252,$B946,3)</f>
        <v>COBB COUNTY</v>
      </c>
      <c r="G946" t="str">
        <f>INDEX('Grade 3'!$A$4:$AK$1252,$B946,4)</f>
        <v>MABLETON ELEMENTARY SCHOOL</v>
      </c>
      <c r="H946" t="str">
        <f ca="1">StaticValues!$A$8</f>
        <v>2016</v>
      </c>
      <c r="I946" t="str">
        <f ca="1">StaticValues!$B$8</f>
        <v>Spring</v>
      </c>
      <c r="J946" t="str">
        <f ca="1">StaticValues!$C$8</f>
        <v>EOG</v>
      </c>
      <c r="K946" t="str">
        <f ca="1">StaticValues!$D$8</f>
        <v>3</v>
      </c>
      <c r="L946" t="str">
        <f>INDEX('Grade 3'!E$2:AJ$2,1,((8*C946)-7))</f>
        <v>English Language Arts</v>
      </c>
      <c r="M946">
        <f>INDEX('Grade 3'!$A$4:$AK$1252,$B946,($C946*8-7+4))</f>
        <v>166</v>
      </c>
      <c r="N946">
        <f>INDEX('Grade 3'!$A$4:$AK$1252,$B946,($C946*8-6+4))</f>
        <v>489.96987951807228</v>
      </c>
      <c r="O946">
        <f>INDEX('Grade 3'!$A$4:$AK$1252,$B946,($C946*8-5+4))</f>
        <v>43.975903614457835</v>
      </c>
      <c r="P946">
        <f>INDEX('Grade 3'!$A$4:$AK$1252,$B946,($C946*8-4+4))</f>
        <v>28.91566265060241</v>
      </c>
      <c r="Q946">
        <f>INDEX('Grade 3'!$A$4:$AK$1252,$B946,($C946*8-3+4))</f>
        <v>19.879518072289155</v>
      </c>
      <c r="R946">
        <f>INDEX('Grade 3'!$A$4:$AK$1252,$B946,($C946*8-2+4))</f>
        <v>7.2289156626506026</v>
      </c>
      <c r="S946">
        <f>INDEX('Grade 3'!$A$4:$AK$1252,$B946,($C946*8-1+4))</f>
        <v>56.024096385542165</v>
      </c>
      <c r="T946">
        <f>INDEX('Grade 3'!$A$4:$AK$1252,$B946,($C946*8-0+4))</f>
        <v>27.108433734939759</v>
      </c>
      <c r="U946" t="str">
        <f>INDEX('Grade 3'!$A$4:$AK$1252,$B946,37)</f>
        <v>Metro</v>
      </c>
    </row>
    <row r="947" spans="1:21">
      <c r="A947">
        <f t="shared" si="43"/>
        <v>946</v>
      </c>
      <c r="B947">
        <f t="shared" si="44"/>
        <v>237</v>
      </c>
      <c r="C947">
        <f t="shared" si="45"/>
        <v>2</v>
      </c>
      <c r="D947">
        <f>INDEX('Grade 3'!$A$4:$AK$1252,$B947,1)</f>
        <v>633</v>
      </c>
      <c r="E947">
        <f>INDEX('Grade 3'!$A$4:$AK$1252,$B947,2)</f>
        <v>118</v>
      </c>
      <c r="F947" t="str">
        <f>INDEX('Grade 3'!$A$4:$AK$1252,$B947,3)</f>
        <v>COBB COUNTY</v>
      </c>
      <c r="G947" t="str">
        <f>INDEX('Grade 3'!$A$4:$AK$1252,$B947,4)</f>
        <v>MABLETON ELEMENTARY SCHOOL</v>
      </c>
      <c r="H947" t="str">
        <f ca="1">StaticValues!$A$8</f>
        <v>2016</v>
      </c>
      <c r="I947" t="str">
        <f ca="1">StaticValues!$B$8</f>
        <v>Spring</v>
      </c>
      <c r="J947" t="str">
        <f ca="1">StaticValues!$C$8</f>
        <v>EOG</v>
      </c>
      <c r="K947" t="str">
        <f ca="1">StaticValues!$D$8</f>
        <v>3</v>
      </c>
      <c r="L947" t="str">
        <f>INDEX('Grade 3'!E$2:AJ$2,1,((8*C947)-7))</f>
        <v>Mathematics</v>
      </c>
      <c r="M947">
        <f>INDEX('Grade 3'!$A$4:$AK$1252,$B947,($C947*8-7+4))</f>
        <v>166</v>
      </c>
      <c r="N947">
        <f>INDEX('Grade 3'!$A$4:$AK$1252,$B947,($C947*8-6+4))</f>
        <v>497.14457831325302</v>
      </c>
      <c r="O947">
        <f>INDEX('Grade 3'!$A$4:$AK$1252,$B947,($C947*8-5+4))</f>
        <v>37.951807228915662</v>
      </c>
      <c r="P947">
        <f>INDEX('Grade 3'!$A$4:$AK$1252,$B947,($C947*8-4+4))</f>
        <v>36.746987951807228</v>
      </c>
      <c r="Q947">
        <f>INDEX('Grade 3'!$A$4:$AK$1252,$B947,($C947*8-3+4))</f>
        <v>16.867469879518072</v>
      </c>
      <c r="R947">
        <f>INDEX('Grade 3'!$A$4:$AK$1252,$B947,($C947*8-2+4))</f>
        <v>8.4337349397590362</v>
      </c>
      <c r="S947">
        <f>INDEX('Grade 3'!$A$4:$AK$1252,$B947,($C947*8-1+4))</f>
        <v>62.048192771084338</v>
      </c>
      <c r="T947">
        <f>INDEX('Grade 3'!$A$4:$AK$1252,$B947,($C947*8-0+4))</f>
        <v>25.301204819277107</v>
      </c>
      <c r="U947" t="str">
        <f>INDEX('Grade 3'!$A$4:$AK$1252,$B947,37)</f>
        <v>Metro</v>
      </c>
    </row>
    <row r="948" spans="1:21">
      <c r="A948">
        <f t="shared" si="43"/>
        <v>947</v>
      </c>
      <c r="B948">
        <f t="shared" si="44"/>
        <v>237</v>
      </c>
      <c r="C948">
        <f t="shared" si="45"/>
        <v>3</v>
      </c>
      <c r="D948">
        <f>INDEX('Grade 3'!$A$4:$AK$1252,$B948,1)</f>
        <v>633</v>
      </c>
      <c r="E948">
        <f>INDEX('Grade 3'!$A$4:$AK$1252,$B948,2)</f>
        <v>118</v>
      </c>
      <c r="F948" t="str">
        <f>INDEX('Grade 3'!$A$4:$AK$1252,$B948,3)</f>
        <v>COBB COUNTY</v>
      </c>
      <c r="G948" t="str">
        <f>INDEX('Grade 3'!$A$4:$AK$1252,$B948,4)</f>
        <v>MABLETON ELEMENTARY SCHOOL</v>
      </c>
      <c r="H948" t="str">
        <f ca="1">StaticValues!$A$8</f>
        <v>2016</v>
      </c>
      <c r="I948" t="str">
        <f ca="1">StaticValues!$B$8</f>
        <v>Spring</v>
      </c>
      <c r="J948" t="str">
        <f ca="1">StaticValues!$C$8</f>
        <v>EOG</v>
      </c>
      <c r="K948" t="str">
        <f ca="1">StaticValues!$D$8</f>
        <v>3</v>
      </c>
      <c r="L948" t="str">
        <f>INDEX('Grade 3'!E$2:AJ$2,1,((8*C948)-7))</f>
        <v>Science</v>
      </c>
      <c r="M948">
        <f>INDEX('Grade 3'!$A$4:$AK$1252,$B948,($C948*8-7+4))</f>
        <v>166</v>
      </c>
      <c r="N948">
        <f>INDEX('Grade 3'!$A$4:$AK$1252,$B948,($C948*8-6+4))</f>
        <v>490.22891566265059</v>
      </c>
      <c r="O948">
        <f>INDEX('Grade 3'!$A$4:$AK$1252,$B948,($C948*8-5+4))</f>
        <v>40.361445783132531</v>
      </c>
      <c r="P948">
        <f>INDEX('Grade 3'!$A$4:$AK$1252,$B948,($C948*8-4+4))</f>
        <v>39.75903614457831</v>
      </c>
      <c r="Q948">
        <f>INDEX('Grade 3'!$A$4:$AK$1252,$B948,($C948*8-3+4))</f>
        <v>14.457831325301205</v>
      </c>
      <c r="R948">
        <f>INDEX('Grade 3'!$A$4:$AK$1252,$B948,($C948*8-2+4))</f>
        <v>5.4216867469879517</v>
      </c>
      <c r="S948">
        <f>INDEX('Grade 3'!$A$4:$AK$1252,$B948,($C948*8-1+4))</f>
        <v>59.638554216867469</v>
      </c>
      <c r="T948">
        <f>INDEX('Grade 3'!$A$4:$AK$1252,$B948,($C948*8-0+4))</f>
        <v>19.879518072289155</v>
      </c>
      <c r="U948" t="str">
        <f>INDEX('Grade 3'!$A$4:$AK$1252,$B948,37)</f>
        <v>Metro</v>
      </c>
    </row>
    <row r="949" spans="1:21">
      <c r="A949">
        <f t="shared" si="43"/>
        <v>948</v>
      </c>
      <c r="B949">
        <f t="shared" si="44"/>
        <v>237</v>
      </c>
      <c r="C949">
        <f t="shared" si="45"/>
        <v>4</v>
      </c>
      <c r="D949">
        <f>INDEX('Grade 3'!$A$4:$AK$1252,$B949,1)</f>
        <v>633</v>
      </c>
      <c r="E949">
        <f>INDEX('Grade 3'!$A$4:$AK$1252,$B949,2)</f>
        <v>118</v>
      </c>
      <c r="F949" t="str">
        <f>INDEX('Grade 3'!$A$4:$AK$1252,$B949,3)</f>
        <v>COBB COUNTY</v>
      </c>
      <c r="G949" t="str">
        <f>INDEX('Grade 3'!$A$4:$AK$1252,$B949,4)</f>
        <v>MABLETON ELEMENTARY SCHOOL</v>
      </c>
      <c r="H949" t="str">
        <f ca="1">StaticValues!$A$8</f>
        <v>2016</v>
      </c>
      <c r="I949" t="str">
        <f ca="1">StaticValues!$B$8</f>
        <v>Spring</v>
      </c>
      <c r="J949" t="str">
        <f ca="1">StaticValues!$C$8</f>
        <v>EOG</v>
      </c>
      <c r="K949" t="str">
        <f ca="1">StaticValues!$D$8</f>
        <v>3</v>
      </c>
      <c r="L949" t="str">
        <f>INDEX('Grade 3'!E$2:AJ$2,1,((8*C949)-7))</f>
        <v>Social Studies</v>
      </c>
      <c r="M949">
        <f>INDEX('Grade 3'!$A$4:$AK$1252,$B949,($C949*8-7+4))</f>
        <v>166</v>
      </c>
      <c r="N949">
        <f>INDEX('Grade 3'!$A$4:$AK$1252,$B949,($C949*8-6+4))</f>
        <v>486.90963855421688</v>
      </c>
      <c r="O949">
        <f>INDEX('Grade 3'!$A$4:$AK$1252,$B949,($C949*8-5+4))</f>
        <v>42.168674698795179</v>
      </c>
      <c r="P949">
        <f>INDEX('Grade 3'!$A$4:$AK$1252,$B949,($C949*8-4+4))</f>
        <v>41.566265060240966</v>
      </c>
      <c r="Q949">
        <f>INDEX('Grade 3'!$A$4:$AK$1252,$B949,($C949*8-3+4))</f>
        <v>12.048192771084338</v>
      </c>
      <c r="R949">
        <f>INDEX('Grade 3'!$A$4:$AK$1252,$B949,($C949*8-2+4))</f>
        <v>4.2168674698795181</v>
      </c>
      <c r="S949">
        <f>INDEX('Grade 3'!$A$4:$AK$1252,$B949,($C949*8-1+4))</f>
        <v>57.831325301204821</v>
      </c>
      <c r="T949">
        <f>INDEX('Grade 3'!$A$4:$AK$1252,$B949,($C949*8-0+4))</f>
        <v>16.265060240963855</v>
      </c>
      <c r="U949" t="str">
        <f>INDEX('Grade 3'!$A$4:$AK$1252,$B949,37)</f>
        <v>Metro</v>
      </c>
    </row>
    <row r="950" spans="1:21">
      <c r="A950">
        <f t="shared" si="43"/>
        <v>949</v>
      </c>
      <c r="B950">
        <f t="shared" si="44"/>
        <v>238</v>
      </c>
      <c r="C950">
        <f t="shared" si="45"/>
        <v>1</v>
      </c>
      <c r="D950">
        <f>INDEX('Grade 3'!$A$4:$AK$1252,$B950,1)</f>
        <v>633</v>
      </c>
      <c r="E950">
        <f>INDEX('Grade 3'!$A$4:$AK$1252,$B950,2)</f>
        <v>173</v>
      </c>
      <c r="F950" t="str">
        <f>INDEX('Grade 3'!$A$4:$AK$1252,$B950,3)</f>
        <v>COBB COUNTY</v>
      </c>
      <c r="G950" t="str">
        <f>INDEX('Grade 3'!$A$4:$AK$1252,$B950,4)</f>
        <v>BIRNEY ELEMENTARY SCHOOL</v>
      </c>
      <c r="H950" t="str">
        <f ca="1">StaticValues!$A$8</f>
        <v>2016</v>
      </c>
      <c r="I950" t="str">
        <f ca="1">StaticValues!$B$8</f>
        <v>Spring</v>
      </c>
      <c r="J950" t="str">
        <f ca="1">StaticValues!$C$8</f>
        <v>EOG</v>
      </c>
      <c r="K950" t="str">
        <f ca="1">StaticValues!$D$8</f>
        <v>3</v>
      </c>
      <c r="L950" t="str">
        <f>INDEX('Grade 3'!E$2:AJ$2,1,((8*C950)-7))</f>
        <v>English Language Arts</v>
      </c>
      <c r="M950">
        <f>INDEX('Grade 3'!$A$4:$AK$1252,$B950,($C950*8-7+4))</f>
        <v>136</v>
      </c>
      <c r="N950">
        <f>INDEX('Grade 3'!$A$4:$AK$1252,$B950,($C950*8-6+4))</f>
        <v>488.44117647058823</v>
      </c>
      <c r="O950">
        <f>INDEX('Grade 3'!$A$4:$AK$1252,$B950,($C950*8-5+4))</f>
        <v>43.382352941176471</v>
      </c>
      <c r="P950">
        <f>INDEX('Grade 3'!$A$4:$AK$1252,$B950,($C950*8-4+4))</f>
        <v>29.411764705882351</v>
      </c>
      <c r="Q950">
        <f>INDEX('Grade 3'!$A$4:$AK$1252,$B950,($C950*8-3+4))</f>
        <v>22.794117647058822</v>
      </c>
      <c r="R950">
        <f>INDEX('Grade 3'!$A$4:$AK$1252,$B950,($C950*8-2+4))</f>
        <v>4.4117647058823533</v>
      </c>
      <c r="S950">
        <f>INDEX('Grade 3'!$A$4:$AK$1252,$B950,($C950*8-1+4))</f>
        <v>56.617647058823529</v>
      </c>
      <c r="T950">
        <f>INDEX('Grade 3'!$A$4:$AK$1252,$B950,($C950*8-0+4))</f>
        <v>27.205882352941178</v>
      </c>
      <c r="U950" t="str">
        <f>INDEX('Grade 3'!$A$4:$AK$1252,$B950,37)</f>
        <v>Metro</v>
      </c>
    </row>
    <row r="951" spans="1:21">
      <c r="A951">
        <f t="shared" si="43"/>
        <v>950</v>
      </c>
      <c r="B951">
        <f t="shared" si="44"/>
        <v>238</v>
      </c>
      <c r="C951">
        <f t="shared" si="45"/>
        <v>2</v>
      </c>
      <c r="D951">
        <f>INDEX('Grade 3'!$A$4:$AK$1252,$B951,1)</f>
        <v>633</v>
      </c>
      <c r="E951">
        <f>INDEX('Grade 3'!$A$4:$AK$1252,$B951,2)</f>
        <v>173</v>
      </c>
      <c r="F951" t="str">
        <f>INDEX('Grade 3'!$A$4:$AK$1252,$B951,3)</f>
        <v>COBB COUNTY</v>
      </c>
      <c r="G951" t="str">
        <f>INDEX('Grade 3'!$A$4:$AK$1252,$B951,4)</f>
        <v>BIRNEY ELEMENTARY SCHOOL</v>
      </c>
      <c r="H951" t="str">
        <f ca="1">StaticValues!$A$8</f>
        <v>2016</v>
      </c>
      <c r="I951" t="str">
        <f ca="1">StaticValues!$B$8</f>
        <v>Spring</v>
      </c>
      <c r="J951" t="str">
        <f ca="1">StaticValues!$C$8</f>
        <v>EOG</v>
      </c>
      <c r="K951" t="str">
        <f ca="1">StaticValues!$D$8</f>
        <v>3</v>
      </c>
      <c r="L951" t="str">
        <f>INDEX('Grade 3'!E$2:AJ$2,1,((8*C951)-7))</f>
        <v>Mathematics</v>
      </c>
      <c r="M951">
        <f>INDEX('Grade 3'!$A$4:$AK$1252,$B951,($C951*8-7+4))</f>
        <v>137</v>
      </c>
      <c r="N951">
        <f>INDEX('Grade 3'!$A$4:$AK$1252,$B951,($C951*8-6+4))</f>
        <v>499.86131386861314</v>
      </c>
      <c r="O951">
        <f>INDEX('Grade 3'!$A$4:$AK$1252,$B951,($C951*8-5+4))</f>
        <v>35.76642335766423</v>
      </c>
      <c r="P951">
        <f>INDEX('Grade 3'!$A$4:$AK$1252,$B951,($C951*8-4+4))</f>
        <v>37.226277372262771</v>
      </c>
      <c r="Q951">
        <f>INDEX('Grade 3'!$A$4:$AK$1252,$B951,($C951*8-3+4))</f>
        <v>19.708029197080293</v>
      </c>
      <c r="R951">
        <f>INDEX('Grade 3'!$A$4:$AK$1252,$B951,($C951*8-2+4))</f>
        <v>7.2992700729927007</v>
      </c>
      <c r="S951">
        <f>INDEX('Grade 3'!$A$4:$AK$1252,$B951,($C951*8-1+4))</f>
        <v>64.233576642335763</v>
      </c>
      <c r="T951">
        <f>INDEX('Grade 3'!$A$4:$AK$1252,$B951,($C951*8-0+4))</f>
        <v>27.007299270072991</v>
      </c>
      <c r="U951" t="str">
        <f>INDEX('Grade 3'!$A$4:$AK$1252,$B951,37)</f>
        <v>Metro</v>
      </c>
    </row>
    <row r="952" spans="1:21">
      <c r="A952">
        <f t="shared" si="43"/>
        <v>951</v>
      </c>
      <c r="B952">
        <f t="shared" si="44"/>
        <v>238</v>
      </c>
      <c r="C952">
        <f t="shared" si="45"/>
        <v>3</v>
      </c>
      <c r="D952">
        <f>INDEX('Grade 3'!$A$4:$AK$1252,$B952,1)</f>
        <v>633</v>
      </c>
      <c r="E952">
        <f>INDEX('Grade 3'!$A$4:$AK$1252,$B952,2)</f>
        <v>173</v>
      </c>
      <c r="F952" t="str">
        <f>INDEX('Grade 3'!$A$4:$AK$1252,$B952,3)</f>
        <v>COBB COUNTY</v>
      </c>
      <c r="G952" t="str">
        <f>INDEX('Grade 3'!$A$4:$AK$1252,$B952,4)</f>
        <v>BIRNEY ELEMENTARY SCHOOL</v>
      </c>
      <c r="H952" t="str">
        <f ca="1">StaticValues!$A$8</f>
        <v>2016</v>
      </c>
      <c r="I952" t="str">
        <f ca="1">StaticValues!$B$8</f>
        <v>Spring</v>
      </c>
      <c r="J952" t="str">
        <f ca="1">StaticValues!$C$8</f>
        <v>EOG</v>
      </c>
      <c r="K952" t="str">
        <f ca="1">StaticValues!$D$8</f>
        <v>3</v>
      </c>
      <c r="L952" t="str">
        <f>INDEX('Grade 3'!E$2:AJ$2,1,((8*C952)-7))</f>
        <v>Science</v>
      </c>
      <c r="M952">
        <f>INDEX('Grade 3'!$A$4:$AK$1252,$B952,($C952*8-7+4))</f>
        <v>138</v>
      </c>
      <c r="N952">
        <f>INDEX('Grade 3'!$A$4:$AK$1252,$B952,($C952*8-6+4))</f>
        <v>485.68840579710144</v>
      </c>
      <c r="O952">
        <f>INDEX('Grade 3'!$A$4:$AK$1252,$B952,($C952*8-5+4))</f>
        <v>39.855072463768117</v>
      </c>
      <c r="P952">
        <f>INDEX('Grade 3'!$A$4:$AK$1252,$B952,($C952*8-4+4))</f>
        <v>46.376811594202898</v>
      </c>
      <c r="Q952">
        <f>INDEX('Grade 3'!$A$4:$AK$1252,$B952,($C952*8-3+4))</f>
        <v>10.869565217391305</v>
      </c>
      <c r="R952">
        <f>INDEX('Grade 3'!$A$4:$AK$1252,$B952,($C952*8-2+4))</f>
        <v>2.8985507246376812</v>
      </c>
      <c r="S952">
        <f>INDEX('Grade 3'!$A$4:$AK$1252,$B952,($C952*8-1+4))</f>
        <v>60.144927536231883</v>
      </c>
      <c r="T952">
        <f>INDEX('Grade 3'!$A$4:$AK$1252,$B952,($C952*8-0+4))</f>
        <v>13.768115942028986</v>
      </c>
      <c r="U952" t="str">
        <f>INDEX('Grade 3'!$A$4:$AK$1252,$B952,37)</f>
        <v>Metro</v>
      </c>
    </row>
    <row r="953" spans="1:21">
      <c r="A953">
        <f t="shared" si="43"/>
        <v>952</v>
      </c>
      <c r="B953">
        <f t="shared" si="44"/>
        <v>238</v>
      </c>
      <c r="C953">
        <f t="shared" si="45"/>
        <v>4</v>
      </c>
      <c r="D953">
        <f>INDEX('Grade 3'!$A$4:$AK$1252,$B953,1)</f>
        <v>633</v>
      </c>
      <c r="E953">
        <f>INDEX('Grade 3'!$A$4:$AK$1252,$B953,2)</f>
        <v>173</v>
      </c>
      <c r="F953" t="str">
        <f>INDEX('Grade 3'!$A$4:$AK$1252,$B953,3)</f>
        <v>COBB COUNTY</v>
      </c>
      <c r="G953" t="str">
        <f>INDEX('Grade 3'!$A$4:$AK$1252,$B953,4)</f>
        <v>BIRNEY ELEMENTARY SCHOOL</v>
      </c>
      <c r="H953" t="str">
        <f ca="1">StaticValues!$A$8</f>
        <v>2016</v>
      </c>
      <c r="I953" t="str">
        <f ca="1">StaticValues!$B$8</f>
        <v>Spring</v>
      </c>
      <c r="J953" t="str">
        <f ca="1">StaticValues!$C$8</f>
        <v>EOG</v>
      </c>
      <c r="K953" t="str">
        <f ca="1">StaticValues!$D$8</f>
        <v>3</v>
      </c>
      <c r="L953" t="str">
        <f>INDEX('Grade 3'!E$2:AJ$2,1,((8*C953)-7))</f>
        <v>Social Studies</v>
      </c>
      <c r="M953">
        <f>INDEX('Grade 3'!$A$4:$AK$1252,$B953,($C953*8-7+4))</f>
        <v>137</v>
      </c>
      <c r="N953">
        <f>INDEX('Grade 3'!$A$4:$AK$1252,$B953,($C953*8-6+4))</f>
        <v>481.24817518248176</v>
      </c>
      <c r="O953">
        <f>INDEX('Grade 3'!$A$4:$AK$1252,$B953,($C953*8-5+4))</f>
        <v>45.985401459854018</v>
      </c>
      <c r="P953">
        <f>INDEX('Grade 3'!$A$4:$AK$1252,$B953,($C953*8-4+4))</f>
        <v>46.715328467153284</v>
      </c>
      <c r="Q953">
        <f>INDEX('Grade 3'!$A$4:$AK$1252,$B953,($C953*8-3+4))</f>
        <v>6.5693430656934311</v>
      </c>
      <c r="R953">
        <f>INDEX('Grade 3'!$A$4:$AK$1252,$B953,($C953*8-2+4))</f>
        <v>0.72992700729927007</v>
      </c>
      <c r="S953">
        <f>INDEX('Grade 3'!$A$4:$AK$1252,$B953,($C953*8-1+4))</f>
        <v>54.014598540145982</v>
      </c>
      <c r="T953">
        <f>INDEX('Grade 3'!$A$4:$AK$1252,$B953,($C953*8-0+4))</f>
        <v>7.2992700729927007</v>
      </c>
      <c r="U953" t="str">
        <f>INDEX('Grade 3'!$A$4:$AK$1252,$B953,37)</f>
        <v>Metro</v>
      </c>
    </row>
    <row r="954" spans="1:21">
      <c r="A954">
        <f t="shared" si="43"/>
        <v>953</v>
      </c>
      <c r="B954">
        <f t="shared" si="44"/>
        <v>239</v>
      </c>
      <c r="C954">
        <f t="shared" si="45"/>
        <v>1</v>
      </c>
      <c r="D954">
        <f>INDEX('Grade 3'!$A$4:$AK$1252,$B954,1)</f>
        <v>633</v>
      </c>
      <c r="E954">
        <f>INDEX('Grade 3'!$A$4:$AK$1252,$B954,2)</f>
        <v>180</v>
      </c>
      <c r="F954" t="str">
        <f>INDEX('Grade 3'!$A$4:$AK$1252,$B954,3)</f>
        <v>COBB COUNTY</v>
      </c>
      <c r="G954" t="str">
        <f>INDEX('Grade 3'!$A$4:$AK$1252,$B954,4)</f>
        <v>STILL ELEMENTARY SCHOOL</v>
      </c>
      <c r="H954" t="str">
        <f ca="1">StaticValues!$A$8</f>
        <v>2016</v>
      </c>
      <c r="I954" t="str">
        <f ca="1">StaticValues!$B$8</f>
        <v>Spring</v>
      </c>
      <c r="J954" t="str">
        <f ca="1">StaticValues!$C$8</f>
        <v>EOG</v>
      </c>
      <c r="K954" t="str">
        <f ca="1">StaticValues!$D$8</f>
        <v>3</v>
      </c>
      <c r="L954" t="str">
        <f>INDEX('Grade 3'!E$2:AJ$2,1,((8*C954)-7))</f>
        <v>English Language Arts</v>
      </c>
      <c r="M954">
        <f>INDEX('Grade 3'!$A$4:$AK$1252,$B954,($C954*8-7+4))</f>
        <v>133</v>
      </c>
      <c r="N954">
        <f>INDEX('Grade 3'!$A$4:$AK$1252,$B954,($C954*8-6+4))</f>
        <v>535.23308270676694</v>
      </c>
      <c r="O954">
        <f>INDEX('Grade 3'!$A$4:$AK$1252,$B954,($C954*8-5+4))</f>
        <v>7.518796992481203</v>
      </c>
      <c r="P954">
        <f>INDEX('Grade 3'!$A$4:$AK$1252,$B954,($C954*8-4+4))</f>
        <v>34.586466165413533</v>
      </c>
      <c r="Q954">
        <f>INDEX('Grade 3'!$A$4:$AK$1252,$B954,($C954*8-3+4))</f>
        <v>44.360902255639097</v>
      </c>
      <c r="R954">
        <f>INDEX('Grade 3'!$A$4:$AK$1252,$B954,($C954*8-2+4))</f>
        <v>13.533834586466165</v>
      </c>
      <c r="S954">
        <f>INDEX('Grade 3'!$A$4:$AK$1252,$B954,($C954*8-1+4))</f>
        <v>92.481203007518801</v>
      </c>
      <c r="T954">
        <f>INDEX('Grade 3'!$A$4:$AK$1252,$B954,($C954*8-0+4))</f>
        <v>57.89473684210526</v>
      </c>
      <c r="U954" t="str">
        <f>INDEX('Grade 3'!$A$4:$AK$1252,$B954,37)</f>
        <v>Metro</v>
      </c>
    </row>
    <row r="955" spans="1:21">
      <c r="A955">
        <f t="shared" si="43"/>
        <v>954</v>
      </c>
      <c r="B955">
        <f t="shared" si="44"/>
        <v>239</v>
      </c>
      <c r="C955">
        <f t="shared" si="45"/>
        <v>2</v>
      </c>
      <c r="D955">
        <f>INDEX('Grade 3'!$A$4:$AK$1252,$B955,1)</f>
        <v>633</v>
      </c>
      <c r="E955">
        <f>INDEX('Grade 3'!$A$4:$AK$1252,$B955,2)</f>
        <v>180</v>
      </c>
      <c r="F955" t="str">
        <f>INDEX('Grade 3'!$A$4:$AK$1252,$B955,3)</f>
        <v>COBB COUNTY</v>
      </c>
      <c r="G955" t="str">
        <f>INDEX('Grade 3'!$A$4:$AK$1252,$B955,4)</f>
        <v>STILL ELEMENTARY SCHOOL</v>
      </c>
      <c r="H955" t="str">
        <f ca="1">StaticValues!$A$8</f>
        <v>2016</v>
      </c>
      <c r="I955" t="str">
        <f ca="1">StaticValues!$B$8</f>
        <v>Spring</v>
      </c>
      <c r="J955" t="str">
        <f ca="1">StaticValues!$C$8</f>
        <v>EOG</v>
      </c>
      <c r="K955" t="str">
        <f ca="1">StaticValues!$D$8</f>
        <v>3</v>
      </c>
      <c r="L955" t="str">
        <f>INDEX('Grade 3'!E$2:AJ$2,1,((8*C955)-7))</f>
        <v>Mathematics</v>
      </c>
      <c r="M955">
        <f>INDEX('Grade 3'!$A$4:$AK$1252,$B955,($C955*8-7+4))</f>
        <v>132</v>
      </c>
      <c r="N955">
        <f>INDEX('Grade 3'!$A$4:$AK$1252,$B955,($C955*8-6+4))</f>
        <v>535.46212121212125</v>
      </c>
      <c r="O955">
        <f>INDEX('Grade 3'!$A$4:$AK$1252,$B955,($C955*8-5+4))</f>
        <v>6.0606060606060606</v>
      </c>
      <c r="P955">
        <f>INDEX('Grade 3'!$A$4:$AK$1252,$B955,($C955*8-4+4))</f>
        <v>35.606060606060609</v>
      </c>
      <c r="Q955">
        <f>INDEX('Grade 3'!$A$4:$AK$1252,$B955,($C955*8-3+4))</f>
        <v>46.212121212121211</v>
      </c>
      <c r="R955">
        <f>INDEX('Grade 3'!$A$4:$AK$1252,$B955,($C955*8-2+4))</f>
        <v>12.121212121212121</v>
      </c>
      <c r="S955">
        <f>INDEX('Grade 3'!$A$4:$AK$1252,$B955,($C955*8-1+4))</f>
        <v>93.939393939393938</v>
      </c>
      <c r="T955">
        <f>INDEX('Grade 3'!$A$4:$AK$1252,$B955,($C955*8-0+4))</f>
        <v>58.333333333333336</v>
      </c>
      <c r="U955" t="str">
        <f>INDEX('Grade 3'!$A$4:$AK$1252,$B955,37)</f>
        <v>Metro</v>
      </c>
    </row>
    <row r="956" spans="1:21">
      <c r="A956">
        <f t="shared" si="43"/>
        <v>955</v>
      </c>
      <c r="B956">
        <f t="shared" si="44"/>
        <v>239</v>
      </c>
      <c r="C956">
        <f t="shared" si="45"/>
        <v>3</v>
      </c>
      <c r="D956">
        <f>INDEX('Grade 3'!$A$4:$AK$1252,$B956,1)</f>
        <v>633</v>
      </c>
      <c r="E956">
        <f>INDEX('Grade 3'!$A$4:$AK$1252,$B956,2)</f>
        <v>180</v>
      </c>
      <c r="F956" t="str">
        <f>INDEX('Grade 3'!$A$4:$AK$1252,$B956,3)</f>
        <v>COBB COUNTY</v>
      </c>
      <c r="G956" t="str">
        <f>INDEX('Grade 3'!$A$4:$AK$1252,$B956,4)</f>
        <v>STILL ELEMENTARY SCHOOL</v>
      </c>
      <c r="H956" t="str">
        <f ca="1">StaticValues!$A$8</f>
        <v>2016</v>
      </c>
      <c r="I956" t="str">
        <f ca="1">StaticValues!$B$8</f>
        <v>Spring</v>
      </c>
      <c r="J956" t="str">
        <f ca="1">StaticValues!$C$8</f>
        <v>EOG</v>
      </c>
      <c r="K956" t="str">
        <f ca="1">StaticValues!$D$8</f>
        <v>3</v>
      </c>
      <c r="L956" t="str">
        <f>INDEX('Grade 3'!E$2:AJ$2,1,((8*C956)-7))</f>
        <v>Science</v>
      </c>
      <c r="M956">
        <f>INDEX('Grade 3'!$A$4:$AK$1252,$B956,($C956*8-7+4))</f>
        <v>132</v>
      </c>
      <c r="N956">
        <f>INDEX('Grade 3'!$A$4:$AK$1252,$B956,($C956*8-6+4))</f>
        <v>523.88636363636363</v>
      </c>
      <c r="O956">
        <f>INDEX('Grade 3'!$A$4:$AK$1252,$B956,($C956*8-5+4))</f>
        <v>8.3333333333333339</v>
      </c>
      <c r="P956">
        <f>INDEX('Grade 3'!$A$4:$AK$1252,$B956,($C956*8-4+4))</f>
        <v>42.424242424242422</v>
      </c>
      <c r="Q956">
        <f>INDEX('Grade 3'!$A$4:$AK$1252,$B956,($C956*8-3+4))</f>
        <v>40.151515151515149</v>
      </c>
      <c r="R956">
        <f>INDEX('Grade 3'!$A$4:$AK$1252,$B956,($C956*8-2+4))</f>
        <v>9.0909090909090917</v>
      </c>
      <c r="S956">
        <f>INDEX('Grade 3'!$A$4:$AK$1252,$B956,($C956*8-1+4))</f>
        <v>91.666666666666671</v>
      </c>
      <c r="T956">
        <f>INDEX('Grade 3'!$A$4:$AK$1252,$B956,($C956*8-0+4))</f>
        <v>49.242424242424242</v>
      </c>
      <c r="U956" t="str">
        <f>INDEX('Grade 3'!$A$4:$AK$1252,$B956,37)</f>
        <v>Metro</v>
      </c>
    </row>
    <row r="957" spans="1:21">
      <c r="A957">
        <f t="shared" si="43"/>
        <v>956</v>
      </c>
      <c r="B957">
        <f t="shared" si="44"/>
        <v>239</v>
      </c>
      <c r="C957">
        <f t="shared" si="45"/>
        <v>4</v>
      </c>
      <c r="D957">
        <f>INDEX('Grade 3'!$A$4:$AK$1252,$B957,1)</f>
        <v>633</v>
      </c>
      <c r="E957">
        <f>INDEX('Grade 3'!$A$4:$AK$1252,$B957,2)</f>
        <v>180</v>
      </c>
      <c r="F957" t="str">
        <f>INDEX('Grade 3'!$A$4:$AK$1252,$B957,3)</f>
        <v>COBB COUNTY</v>
      </c>
      <c r="G957" t="str">
        <f>INDEX('Grade 3'!$A$4:$AK$1252,$B957,4)</f>
        <v>STILL ELEMENTARY SCHOOL</v>
      </c>
      <c r="H957" t="str">
        <f ca="1">StaticValues!$A$8</f>
        <v>2016</v>
      </c>
      <c r="I957" t="str">
        <f ca="1">StaticValues!$B$8</f>
        <v>Spring</v>
      </c>
      <c r="J957" t="str">
        <f ca="1">StaticValues!$C$8</f>
        <v>EOG</v>
      </c>
      <c r="K957" t="str">
        <f ca="1">StaticValues!$D$8</f>
        <v>3</v>
      </c>
      <c r="L957" t="str">
        <f>INDEX('Grade 3'!E$2:AJ$2,1,((8*C957)-7))</f>
        <v>Social Studies</v>
      </c>
      <c r="M957">
        <f>INDEX('Grade 3'!$A$4:$AK$1252,$B957,($C957*8-7+4))</f>
        <v>132</v>
      </c>
      <c r="N957">
        <f>INDEX('Grade 3'!$A$4:$AK$1252,$B957,($C957*8-6+4))</f>
        <v>522.52272727272725</v>
      </c>
      <c r="O957">
        <f>INDEX('Grade 3'!$A$4:$AK$1252,$B957,($C957*8-5+4))</f>
        <v>7.5757575757575761</v>
      </c>
      <c r="P957">
        <f>INDEX('Grade 3'!$A$4:$AK$1252,$B957,($C957*8-4+4))</f>
        <v>46.212121212121211</v>
      </c>
      <c r="Q957">
        <f>INDEX('Grade 3'!$A$4:$AK$1252,$B957,($C957*8-3+4))</f>
        <v>31.818181818181817</v>
      </c>
      <c r="R957">
        <f>INDEX('Grade 3'!$A$4:$AK$1252,$B957,($C957*8-2+4))</f>
        <v>14.393939393939394</v>
      </c>
      <c r="S957">
        <f>INDEX('Grade 3'!$A$4:$AK$1252,$B957,($C957*8-1+4))</f>
        <v>92.424242424242422</v>
      </c>
      <c r="T957">
        <f>INDEX('Grade 3'!$A$4:$AK$1252,$B957,($C957*8-0+4))</f>
        <v>46.212121212121211</v>
      </c>
      <c r="U957" t="str">
        <f>INDEX('Grade 3'!$A$4:$AK$1252,$B957,37)</f>
        <v>Metro</v>
      </c>
    </row>
    <row r="958" spans="1:21">
      <c r="A958">
        <f t="shared" si="43"/>
        <v>957</v>
      </c>
      <c r="B958">
        <f t="shared" si="44"/>
        <v>240</v>
      </c>
      <c r="C958">
        <f t="shared" si="45"/>
        <v>1</v>
      </c>
      <c r="D958">
        <f>INDEX('Grade 3'!$A$4:$AK$1252,$B958,1)</f>
        <v>633</v>
      </c>
      <c r="E958">
        <f>INDEX('Grade 3'!$A$4:$AK$1252,$B958,2)</f>
        <v>181</v>
      </c>
      <c r="F958" t="str">
        <f>INDEX('Grade 3'!$A$4:$AK$1252,$B958,3)</f>
        <v>COBB COUNTY</v>
      </c>
      <c r="G958" t="str">
        <f>INDEX('Grade 3'!$A$4:$AK$1252,$B958,4)</f>
        <v>TRITT ELEMENTARY SCHOOL</v>
      </c>
      <c r="H958" t="str">
        <f ca="1">StaticValues!$A$8</f>
        <v>2016</v>
      </c>
      <c r="I958" t="str">
        <f ca="1">StaticValues!$B$8</f>
        <v>Spring</v>
      </c>
      <c r="J958" t="str">
        <f ca="1">StaticValues!$C$8</f>
        <v>EOG</v>
      </c>
      <c r="K958" t="str">
        <f ca="1">StaticValues!$D$8</f>
        <v>3</v>
      </c>
      <c r="L958" t="str">
        <f>INDEX('Grade 3'!E$2:AJ$2,1,((8*C958)-7))</f>
        <v>English Language Arts</v>
      </c>
      <c r="M958">
        <f>INDEX('Grade 3'!$A$4:$AK$1252,$B958,($C958*8-7+4))</f>
        <v>142</v>
      </c>
      <c r="N958">
        <f>INDEX('Grade 3'!$A$4:$AK$1252,$B958,($C958*8-6+4))</f>
        <v>576.61267605633805</v>
      </c>
      <c r="O958">
        <f>INDEX('Grade 3'!$A$4:$AK$1252,$B958,($C958*8-5+4))</f>
        <v>4.225352112676056</v>
      </c>
      <c r="P958">
        <f>INDEX('Grade 3'!$A$4:$AK$1252,$B958,($C958*8-4+4))</f>
        <v>9.1549295774647881</v>
      </c>
      <c r="Q958">
        <f>INDEX('Grade 3'!$A$4:$AK$1252,$B958,($C958*8-3+4))</f>
        <v>42.95774647887324</v>
      </c>
      <c r="R958">
        <f>INDEX('Grade 3'!$A$4:$AK$1252,$B958,($C958*8-2+4))</f>
        <v>43.661971830985912</v>
      </c>
      <c r="S958">
        <f>INDEX('Grade 3'!$A$4:$AK$1252,$B958,($C958*8-1+4))</f>
        <v>95.774647887323937</v>
      </c>
      <c r="T958">
        <f>INDEX('Grade 3'!$A$4:$AK$1252,$B958,($C958*8-0+4))</f>
        <v>86.619718309859152</v>
      </c>
      <c r="U958" t="str">
        <f>INDEX('Grade 3'!$A$4:$AK$1252,$B958,37)</f>
        <v>Metro</v>
      </c>
    </row>
    <row r="959" spans="1:21">
      <c r="A959">
        <f t="shared" si="43"/>
        <v>958</v>
      </c>
      <c r="B959">
        <f t="shared" si="44"/>
        <v>240</v>
      </c>
      <c r="C959">
        <f t="shared" si="45"/>
        <v>2</v>
      </c>
      <c r="D959">
        <f>INDEX('Grade 3'!$A$4:$AK$1252,$B959,1)</f>
        <v>633</v>
      </c>
      <c r="E959">
        <f>INDEX('Grade 3'!$A$4:$AK$1252,$B959,2)</f>
        <v>181</v>
      </c>
      <c r="F959" t="str">
        <f>INDEX('Grade 3'!$A$4:$AK$1252,$B959,3)</f>
        <v>COBB COUNTY</v>
      </c>
      <c r="G959" t="str">
        <f>INDEX('Grade 3'!$A$4:$AK$1252,$B959,4)</f>
        <v>TRITT ELEMENTARY SCHOOL</v>
      </c>
      <c r="H959" t="str">
        <f ca="1">StaticValues!$A$8</f>
        <v>2016</v>
      </c>
      <c r="I959" t="str">
        <f ca="1">StaticValues!$B$8</f>
        <v>Spring</v>
      </c>
      <c r="J959" t="str">
        <f ca="1">StaticValues!$C$8</f>
        <v>EOG</v>
      </c>
      <c r="K959" t="str">
        <f ca="1">StaticValues!$D$8</f>
        <v>3</v>
      </c>
      <c r="L959" t="str">
        <f>INDEX('Grade 3'!E$2:AJ$2,1,((8*C959)-7))</f>
        <v>Mathematics</v>
      </c>
      <c r="M959">
        <f>INDEX('Grade 3'!$A$4:$AK$1252,$B959,($C959*8-7+4))</f>
        <v>143</v>
      </c>
      <c r="N959">
        <f>INDEX('Grade 3'!$A$4:$AK$1252,$B959,($C959*8-6+4))</f>
        <v>559.61538461538464</v>
      </c>
      <c r="O959">
        <f>INDEX('Grade 3'!$A$4:$AK$1252,$B959,($C959*8-5+4))</f>
        <v>1.3986013986013985</v>
      </c>
      <c r="P959">
        <f>INDEX('Grade 3'!$A$4:$AK$1252,$B959,($C959*8-4+4))</f>
        <v>13.286713286713287</v>
      </c>
      <c r="Q959">
        <f>INDEX('Grade 3'!$A$4:$AK$1252,$B959,($C959*8-3+4))</f>
        <v>58.74125874125874</v>
      </c>
      <c r="R959">
        <f>INDEX('Grade 3'!$A$4:$AK$1252,$B959,($C959*8-2+4))</f>
        <v>26.573426573426573</v>
      </c>
      <c r="S959">
        <f>INDEX('Grade 3'!$A$4:$AK$1252,$B959,($C959*8-1+4))</f>
        <v>98.6013986013986</v>
      </c>
      <c r="T959">
        <f>INDEX('Grade 3'!$A$4:$AK$1252,$B959,($C959*8-0+4))</f>
        <v>85.31468531468532</v>
      </c>
      <c r="U959" t="str">
        <f>INDEX('Grade 3'!$A$4:$AK$1252,$B959,37)</f>
        <v>Metro</v>
      </c>
    </row>
    <row r="960" spans="1:21">
      <c r="A960">
        <f t="shared" si="43"/>
        <v>959</v>
      </c>
      <c r="B960">
        <f t="shared" si="44"/>
        <v>240</v>
      </c>
      <c r="C960">
        <f t="shared" si="45"/>
        <v>3</v>
      </c>
      <c r="D960">
        <f>INDEX('Grade 3'!$A$4:$AK$1252,$B960,1)</f>
        <v>633</v>
      </c>
      <c r="E960">
        <f>INDEX('Grade 3'!$A$4:$AK$1252,$B960,2)</f>
        <v>181</v>
      </c>
      <c r="F960" t="str">
        <f>INDEX('Grade 3'!$A$4:$AK$1252,$B960,3)</f>
        <v>COBB COUNTY</v>
      </c>
      <c r="G960" t="str">
        <f>INDEX('Grade 3'!$A$4:$AK$1252,$B960,4)</f>
        <v>TRITT ELEMENTARY SCHOOL</v>
      </c>
      <c r="H960" t="str">
        <f ca="1">StaticValues!$A$8</f>
        <v>2016</v>
      </c>
      <c r="I960" t="str">
        <f ca="1">StaticValues!$B$8</f>
        <v>Spring</v>
      </c>
      <c r="J960" t="str">
        <f ca="1">StaticValues!$C$8</f>
        <v>EOG</v>
      </c>
      <c r="K960" t="str">
        <f ca="1">StaticValues!$D$8</f>
        <v>3</v>
      </c>
      <c r="L960" t="str">
        <f>INDEX('Grade 3'!E$2:AJ$2,1,((8*C960)-7))</f>
        <v>Science</v>
      </c>
      <c r="M960">
        <f>INDEX('Grade 3'!$A$4:$AK$1252,$B960,($C960*8-7+4))</f>
        <v>143</v>
      </c>
      <c r="N960">
        <f>INDEX('Grade 3'!$A$4:$AK$1252,$B960,($C960*8-6+4))</f>
        <v>545.06993006993002</v>
      </c>
      <c r="O960">
        <f>INDEX('Grade 3'!$A$4:$AK$1252,$B960,($C960*8-5+4))</f>
        <v>2.7972027972027971</v>
      </c>
      <c r="P960">
        <f>INDEX('Grade 3'!$A$4:$AK$1252,$B960,($C960*8-4+4))</f>
        <v>21.678321678321677</v>
      </c>
      <c r="Q960">
        <f>INDEX('Grade 3'!$A$4:$AK$1252,$B960,($C960*8-3+4))</f>
        <v>51.748251748251747</v>
      </c>
      <c r="R960">
        <f>INDEX('Grade 3'!$A$4:$AK$1252,$B960,($C960*8-2+4))</f>
        <v>23.776223776223777</v>
      </c>
      <c r="S960">
        <f>INDEX('Grade 3'!$A$4:$AK$1252,$B960,($C960*8-1+4))</f>
        <v>97.2027972027972</v>
      </c>
      <c r="T960">
        <f>INDEX('Grade 3'!$A$4:$AK$1252,$B960,($C960*8-0+4))</f>
        <v>75.52447552447552</v>
      </c>
      <c r="U960" t="str">
        <f>INDEX('Grade 3'!$A$4:$AK$1252,$B960,37)</f>
        <v>Metro</v>
      </c>
    </row>
    <row r="961" spans="1:21">
      <c r="A961">
        <f t="shared" si="43"/>
        <v>960</v>
      </c>
      <c r="B961">
        <f t="shared" si="44"/>
        <v>240</v>
      </c>
      <c r="C961">
        <f t="shared" si="45"/>
        <v>4</v>
      </c>
      <c r="D961">
        <f>INDEX('Grade 3'!$A$4:$AK$1252,$B961,1)</f>
        <v>633</v>
      </c>
      <c r="E961">
        <f>INDEX('Grade 3'!$A$4:$AK$1252,$B961,2)</f>
        <v>181</v>
      </c>
      <c r="F961" t="str">
        <f>INDEX('Grade 3'!$A$4:$AK$1252,$B961,3)</f>
        <v>COBB COUNTY</v>
      </c>
      <c r="G961" t="str">
        <f>INDEX('Grade 3'!$A$4:$AK$1252,$B961,4)</f>
        <v>TRITT ELEMENTARY SCHOOL</v>
      </c>
      <c r="H961" t="str">
        <f ca="1">StaticValues!$A$8</f>
        <v>2016</v>
      </c>
      <c r="I961" t="str">
        <f ca="1">StaticValues!$B$8</f>
        <v>Spring</v>
      </c>
      <c r="J961" t="str">
        <f ca="1">StaticValues!$C$8</f>
        <v>EOG</v>
      </c>
      <c r="K961" t="str">
        <f ca="1">StaticValues!$D$8</f>
        <v>3</v>
      </c>
      <c r="L961" t="str">
        <f>INDEX('Grade 3'!E$2:AJ$2,1,((8*C961)-7))</f>
        <v>Social Studies</v>
      </c>
      <c r="M961">
        <f>INDEX('Grade 3'!$A$4:$AK$1252,$B961,($C961*8-7+4))</f>
        <v>142</v>
      </c>
      <c r="N961">
        <f>INDEX('Grade 3'!$A$4:$AK$1252,$B961,($C961*8-6+4))</f>
        <v>549.81690140845069</v>
      </c>
      <c r="O961">
        <f>INDEX('Grade 3'!$A$4:$AK$1252,$B961,($C961*8-5+4))</f>
        <v>2.112676056338028</v>
      </c>
      <c r="P961">
        <f>INDEX('Grade 3'!$A$4:$AK$1252,$B961,($C961*8-4+4))</f>
        <v>25.35211267605634</v>
      </c>
      <c r="Q961">
        <f>INDEX('Grade 3'!$A$4:$AK$1252,$B961,($C961*8-3+4))</f>
        <v>34.507042253521128</v>
      </c>
      <c r="R961">
        <f>INDEX('Grade 3'!$A$4:$AK$1252,$B961,($C961*8-2+4))</f>
        <v>38.028169014084504</v>
      </c>
      <c r="S961">
        <f>INDEX('Grade 3'!$A$4:$AK$1252,$B961,($C961*8-1+4))</f>
        <v>97.887323943661968</v>
      </c>
      <c r="T961">
        <f>INDEX('Grade 3'!$A$4:$AK$1252,$B961,($C961*8-0+4))</f>
        <v>72.535211267605632</v>
      </c>
      <c r="U961" t="str">
        <f>INDEX('Grade 3'!$A$4:$AK$1252,$B961,37)</f>
        <v>Metro</v>
      </c>
    </row>
    <row r="962" spans="1:21">
      <c r="A962">
        <f t="shared" si="43"/>
        <v>961</v>
      </c>
      <c r="B962">
        <f t="shared" si="44"/>
        <v>241</v>
      </c>
      <c r="C962">
        <f t="shared" si="45"/>
        <v>1</v>
      </c>
      <c r="D962">
        <f>INDEX('Grade 3'!$A$4:$AK$1252,$B962,1)</f>
        <v>633</v>
      </c>
      <c r="E962">
        <f>INDEX('Grade 3'!$A$4:$AK$1252,$B962,2)</f>
        <v>185</v>
      </c>
      <c r="F962" t="str">
        <f>INDEX('Grade 3'!$A$4:$AK$1252,$B962,3)</f>
        <v>COBB COUNTY</v>
      </c>
      <c r="G962" t="str">
        <f>INDEX('Grade 3'!$A$4:$AK$1252,$B962,4)</f>
        <v>GARRISON MILL ELEMENTARY SCHOOL</v>
      </c>
      <c r="H962" t="str">
        <f ca="1">StaticValues!$A$8</f>
        <v>2016</v>
      </c>
      <c r="I962" t="str">
        <f ca="1">StaticValues!$B$8</f>
        <v>Spring</v>
      </c>
      <c r="J962" t="str">
        <f ca="1">StaticValues!$C$8</f>
        <v>EOG</v>
      </c>
      <c r="K962" t="str">
        <f ca="1">StaticValues!$D$8</f>
        <v>3</v>
      </c>
      <c r="L962" t="str">
        <f>INDEX('Grade 3'!E$2:AJ$2,1,((8*C962)-7))</f>
        <v>English Language Arts</v>
      </c>
      <c r="M962">
        <f>INDEX('Grade 3'!$A$4:$AK$1252,$B962,($C962*8-7+4))</f>
        <v>99</v>
      </c>
      <c r="N962">
        <f>INDEX('Grade 3'!$A$4:$AK$1252,$B962,($C962*8-6+4))</f>
        <v>540.23232323232321</v>
      </c>
      <c r="O962">
        <f>INDEX('Grade 3'!$A$4:$AK$1252,$B962,($C962*8-5+4))</f>
        <v>6.0606060606060606</v>
      </c>
      <c r="P962">
        <f>INDEX('Grade 3'!$A$4:$AK$1252,$B962,($C962*8-4+4))</f>
        <v>28.282828282828284</v>
      </c>
      <c r="Q962">
        <f>INDEX('Grade 3'!$A$4:$AK$1252,$B962,($C962*8-3+4))</f>
        <v>53.535353535353536</v>
      </c>
      <c r="R962">
        <f>INDEX('Grade 3'!$A$4:$AK$1252,$B962,($C962*8-2+4))</f>
        <v>12.121212121212121</v>
      </c>
      <c r="S962">
        <f>INDEX('Grade 3'!$A$4:$AK$1252,$B962,($C962*8-1+4))</f>
        <v>93.939393939393938</v>
      </c>
      <c r="T962">
        <f>INDEX('Grade 3'!$A$4:$AK$1252,$B962,($C962*8-0+4))</f>
        <v>65.656565656565661</v>
      </c>
      <c r="U962" t="str">
        <f>INDEX('Grade 3'!$A$4:$AK$1252,$B962,37)</f>
        <v>Metro</v>
      </c>
    </row>
    <row r="963" spans="1:21">
      <c r="A963">
        <f t="shared" ref="A963:A1026" si="46">ROW(A962)</f>
        <v>962</v>
      </c>
      <c r="B963">
        <f t="shared" ref="B963:B1026" si="47">CEILING(A963/4,1)</f>
        <v>241</v>
      </c>
      <c r="C963">
        <f t="shared" ref="C963:C1026" si="48">IF(B962&lt;&gt;B963,1,C962+1)</f>
        <v>2</v>
      </c>
      <c r="D963">
        <f>INDEX('Grade 3'!$A$4:$AK$1252,$B963,1)</f>
        <v>633</v>
      </c>
      <c r="E963">
        <f>INDEX('Grade 3'!$A$4:$AK$1252,$B963,2)</f>
        <v>185</v>
      </c>
      <c r="F963" t="str">
        <f>INDEX('Grade 3'!$A$4:$AK$1252,$B963,3)</f>
        <v>COBB COUNTY</v>
      </c>
      <c r="G963" t="str">
        <f>INDEX('Grade 3'!$A$4:$AK$1252,$B963,4)</f>
        <v>GARRISON MILL ELEMENTARY SCHOOL</v>
      </c>
      <c r="H963" t="str">
        <f ca="1">StaticValues!$A$8</f>
        <v>2016</v>
      </c>
      <c r="I963" t="str">
        <f ca="1">StaticValues!$B$8</f>
        <v>Spring</v>
      </c>
      <c r="J963" t="str">
        <f ca="1">StaticValues!$C$8</f>
        <v>EOG</v>
      </c>
      <c r="K963" t="str">
        <f ca="1">StaticValues!$D$8</f>
        <v>3</v>
      </c>
      <c r="L963" t="str">
        <f>INDEX('Grade 3'!E$2:AJ$2,1,((8*C963)-7))</f>
        <v>Mathematics</v>
      </c>
      <c r="M963">
        <f>INDEX('Grade 3'!$A$4:$AK$1252,$B963,($C963*8-7+4))</f>
        <v>99</v>
      </c>
      <c r="N963">
        <f>INDEX('Grade 3'!$A$4:$AK$1252,$B963,($C963*8-6+4))</f>
        <v>533.71717171717171</v>
      </c>
      <c r="O963">
        <f>INDEX('Grade 3'!$A$4:$AK$1252,$B963,($C963*8-5+4))</f>
        <v>6.0606060606060606</v>
      </c>
      <c r="P963">
        <f>INDEX('Grade 3'!$A$4:$AK$1252,$B963,($C963*8-4+4))</f>
        <v>33.333333333333336</v>
      </c>
      <c r="Q963">
        <f>INDEX('Grade 3'!$A$4:$AK$1252,$B963,($C963*8-3+4))</f>
        <v>48.484848484848484</v>
      </c>
      <c r="R963">
        <f>INDEX('Grade 3'!$A$4:$AK$1252,$B963,($C963*8-2+4))</f>
        <v>12.121212121212121</v>
      </c>
      <c r="S963">
        <f>INDEX('Grade 3'!$A$4:$AK$1252,$B963,($C963*8-1+4))</f>
        <v>93.939393939393938</v>
      </c>
      <c r="T963">
        <f>INDEX('Grade 3'!$A$4:$AK$1252,$B963,($C963*8-0+4))</f>
        <v>60.606060606060609</v>
      </c>
      <c r="U963" t="str">
        <f>INDEX('Grade 3'!$A$4:$AK$1252,$B963,37)</f>
        <v>Metro</v>
      </c>
    </row>
    <row r="964" spans="1:21">
      <c r="A964">
        <f t="shared" si="46"/>
        <v>963</v>
      </c>
      <c r="B964">
        <f t="shared" si="47"/>
        <v>241</v>
      </c>
      <c r="C964">
        <f t="shared" si="48"/>
        <v>3</v>
      </c>
      <c r="D964">
        <f>INDEX('Grade 3'!$A$4:$AK$1252,$B964,1)</f>
        <v>633</v>
      </c>
      <c r="E964">
        <f>INDEX('Grade 3'!$A$4:$AK$1252,$B964,2)</f>
        <v>185</v>
      </c>
      <c r="F964" t="str">
        <f>INDEX('Grade 3'!$A$4:$AK$1252,$B964,3)</f>
        <v>COBB COUNTY</v>
      </c>
      <c r="G964" t="str">
        <f>INDEX('Grade 3'!$A$4:$AK$1252,$B964,4)</f>
        <v>GARRISON MILL ELEMENTARY SCHOOL</v>
      </c>
      <c r="H964" t="str">
        <f ca="1">StaticValues!$A$8</f>
        <v>2016</v>
      </c>
      <c r="I964" t="str">
        <f ca="1">StaticValues!$B$8</f>
        <v>Spring</v>
      </c>
      <c r="J964" t="str">
        <f ca="1">StaticValues!$C$8</f>
        <v>EOG</v>
      </c>
      <c r="K964" t="str">
        <f ca="1">StaticValues!$D$8</f>
        <v>3</v>
      </c>
      <c r="L964" t="str">
        <f>INDEX('Grade 3'!E$2:AJ$2,1,((8*C964)-7))</f>
        <v>Science</v>
      </c>
      <c r="M964">
        <f>INDEX('Grade 3'!$A$4:$AK$1252,$B964,($C964*8-7+4))</f>
        <v>99</v>
      </c>
      <c r="N964">
        <f>INDEX('Grade 3'!$A$4:$AK$1252,$B964,($C964*8-6+4))</f>
        <v>526.29292929292933</v>
      </c>
      <c r="O964">
        <f>INDEX('Grade 3'!$A$4:$AK$1252,$B964,($C964*8-5+4))</f>
        <v>5.0505050505050502</v>
      </c>
      <c r="P964">
        <f>INDEX('Grade 3'!$A$4:$AK$1252,$B964,($C964*8-4+4))</f>
        <v>38.383838383838381</v>
      </c>
      <c r="Q964">
        <f>INDEX('Grade 3'!$A$4:$AK$1252,$B964,($C964*8-3+4))</f>
        <v>51.515151515151516</v>
      </c>
      <c r="R964">
        <f>INDEX('Grade 3'!$A$4:$AK$1252,$B964,($C964*8-2+4))</f>
        <v>5.0505050505050502</v>
      </c>
      <c r="S964">
        <f>INDEX('Grade 3'!$A$4:$AK$1252,$B964,($C964*8-1+4))</f>
        <v>94.949494949494948</v>
      </c>
      <c r="T964">
        <f>INDEX('Grade 3'!$A$4:$AK$1252,$B964,($C964*8-0+4))</f>
        <v>56.565656565656568</v>
      </c>
      <c r="U964" t="str">
        <f>INDEX('Grade 3'!$A$4:$AK$1252,$B964,37)</f>
        <v>Metro</v>
      </c>
    </row>
    <row r="965" spans="1:21">
      <c r="A965">
        <f t="shared" si="46"/>
        <v>964</v>
      </c>
      <c r="B965">
        <f t="shared" si="47"/>
        <v>241</v>
      </c>
      <c r="C965">
        <f t="shared" si="48"/>
        <v>4</v>
      </c>
      <c r="D965">
        <f>INDEX('Grade 3'!$A$4:$AK$1252,$B965,1)</f>
        <v>633</v>
      </c>
      <c r="E965">
        <f>INDEX('Grade 3'!$A$4:$AK$1252,$B965,2)</f>
        <v>185</v>
      </c>
      <c r="F965" t="str">
        <f>INDEX('Grade 3'!$A$4:$AK$1252,$B965,3)</f>
        <v>COBB COUNTY</v>
      </c>
      <c r="G965" t="str">
        <f>INDEX('Grade 3'!$A$4:$AK$1252,$B965,4)</f>
        <v>GARRISON MILL ELEMENTARY SCHOOL</v>
      </c>
      <c r="H965" t="str">
        <f ca="1">StaticValues!$A$8</f>
        <v>2016</v>
      </c>
      <c r="I965" t="str">
        <f ca="1">StaticValues!$B$8</f>
        <v>Spring</v>
      </c>
      <c r="J965" t="str">
        <f ca="1">StaticValues!$C$8</f>
        <v>EOG</v>
      </c>
      <c r="K965" t="str">
        <f ca="1">StaticValues!$D$8</f>
        <v>3</v>
      </c>
      <c r="L965" t="str">
        <f>INDEX('Grade 3'!E$2:AJ$2,1,((8*C965)-7))</f>
        <v>Social Studies</v>
      </c>
      <c r="M965">
        <f>INDEX('Grade 3'!$A$4:$AK$1252,$B965,($C965*8-7+4))</f>
        <v>99</v>
      </c>
      <c r="N965">
        <f>INDEX('Grade 3'!$A$4:$AK$1252,$B965,($C965*8-6+4))</f>
        <v>521.06060606060601</v>
      </c>
      <c r="O965">
        <f>INDEX('Grade 3'!$A$4:$AK$1252,$B965,($C965*8-5+4))</f>
        <v>9.0909090909090917</v>
      </c>
      <c r="P965">
        <f>INDEX('Grade 3'!$A$4:$AK$1252,$B965,($C965*8-4+4))</f>
        <v>43.434343434343432</v>
      </c>
      <c r="Q965">
        <f>INDEX('Grade 3'!$A$4:$AK$1252,$B965,($C965*8-3+4))</f>
        <v>35.353535353535356</v>
      </c>
      <c r="R965">
        <f>INDEX('Grade 3'!$A$4:$AK$1252,$B965,($C965*8-2+4))</f>
        <v>12.121212121212121</v>
      </c>
      <c r="S965">
        <f>INDEX('Grade 3'!$A$4:$AK$1252,$B965,($C965*8-1+4))</f>
        <v>90.909090909090907</v>
      </c>
      <c r="T965">
        <f>INDEX('Grade 3'!$A$4:$AK$1252,$B965,($C965*8-0+4))</f>
        <v>47.474747474747474</v>
      </c>
      <c r="U965" t="str">
        <f>INDEX('Grade 3'!$A$4:$AK$1252,$B965,37)</f>
        <v>Metro</v>
      </c>
    </row>
    <row r="966" spans="1:21">
      <c r="A966">
        <f t="shared" si="46"/>
        <v>965</v>
      </c>
      <c r="B966">
        <f t="shared" si="47"/>
        <v>242</v>
      </c>
      <c r="C966">
        <f t="shared" si="48"/>
        <v>1</v>
      </c>
      <c r="D966">
        <f>INDEX('Grade 3'!$A$4:$AK$1252,$B966,1)</f>
        <v>633</v>
      </c>
      <c r="E966">
        <f>INDEX('Grade 3'!$A$4:$AK$1252,$B966,2)</f>
        <v>187</v>
      </c>
      <c r="F966" t="str">
        <f>INDEX('Grade 3'!$A$4:$AK$1252,$B966,3)</f>
        <v>COBB COUNTY</v>
      </c>
      <c r="G966" t="str">
        <f>INDEX('Grade 3'!$A$4:$AK$1252,$B966,4)</f>
        <v>KEHELEY ELEMENTARY SCHOOL</v>
      </c>
      <c r="H966" t="str">
        <f ca="1">StaticValues!$A$8</f>
        <v>2016</v>
      </c>
      <c r="I966" t="str">
        <f ca="1">StaticValues!$B$8</f>
        <v>Spring</v>
      </c>
      <c r="J966" t="str">
        <f ca="1">StaticValues!$C$8</f>
        <v>EOG</v>
      </c>
      <c r="K966" t="str">
        <f ca="1">StaticValues!$D$8</f>
        <v>3</v>
      </c>
      <c r="L966" t="str">
        <f>INDEX('Grade 3'!E$2:AJ$2,1,((8*C966)-7))</f>
        <v>English Language Arts</v>
      </c>
      <c r="M966">
        <f>INDEX('Grade 3'!$A$4:$AK$1252,$B966,($C966*8-7+4))</f>
        <v>82</v>
      </c>
      <c r="N966">
        <f>INDEX('Grade 3'!$A$4:$AK$1252,$B966,($C966*8-6+4))</f>
        <v>548.91463414634143</v>
      </c>
      <c r="O966">
        <f>INDEX('Grade 3'!$A$4:$AK$1252,$B966,($C966*8-5+4))</f>
        <v>6.0975609756097562</v>
      </c>
      <c r="P966">
        <f>INDEX('Grade 3'!$A$4:$AK$1252,$B966,($C966*8-4+4))</f>
        <v>21.951219512195124</v>
      </c>
      <c r="Q966">
        <f>INDEX('Grade 3'!$A$4:$AK$1252,$B966,($C966*8-3+4))</f>
        <v>50</v>
      </c>
      <c r="R966">
        <f>INDEX('Grade 3'!$A$4:$AK$1252,$B966,($C966*8-2+4))</f>
        <v>21.951219512195124</v>
      </c>
      <c r="S966">
        <f>INDEX('Grade 3'!$A$4:$AK$1252,$B966,($C966*8-1+4))</f>
        <v>93.902439024390247</v>
      </c>
      <c r="T966">
        <f>INDEX('Grade 3'!$A$4:$AK$1252,$B966,($C966*8-0+4))</f>
        <v>71.951219512195124</v>
      </c>
      <c r="U966" t="str">
        <f>INDEX('Grade 3'!$A$4:$AK$1252,$B966,37)</f>
        <v>Metro</v>
      </c>
    </row>
    <row r="967" spans="1:21">
      <c r="A967">
        <f t="shared" si="46"/>
        <v>966</v>
      </c>
      <c r="B967">
        <f t="shared" si="47"/>
        <v>242</v>
      </c>
      <c r="C967">
        <f t="shared" si="48"/>
        <v>2</v>
      </c>
      <c r="D967">
        <f>INDEX('Grade 3'!$A$4:$AK$1252,$B967,1)</f>
        <v>633</v>
      </c>
      <c r="E967">
        <f>INDEX('Grade 3'!$A$4:$AK$1252,$B967,2)</f>
        <v>187</v>
      </c>
      <c r="F967" t="str">
        <f>INDEX('Grade 3'!$A$4:$AK$1252,$B967,3)</f>
        <v>COBB COUNTY</v>
      </c>
      <c r="G967" t="str">
        <f>INDEX('Grade 3'!$A$4:$AK$1252,$B967,4)</f>
        <v>KEHELEY ELEMENTARY SCHOOL</v>
      </c>
      <c r="H967" t="str">
        <f ca="1">StaticValues!$A$8</f>
        <v>2016</v>
      </c>
      <c r="I967" t="str">
        <f ca="1">StaticValues!$B$8</f>
        <v>Spring</v>
      </c>
      <c r="J967" t="str">
        <f ca="1">StaticValues!$C$8</f>
        <v>EOG</v>
      </c>
      <c r="K967" t="str">
        <f ca="1">StaticValues!$D$8</f>
        <v>3</v>
      </c>
      <c r="L967" t="str">
        <f>INDEX('Grade 3'!E$2:AJ$2,1,((8*C967)-7))</f>
        <v>Mathematics</v>
      </c>
      <c r="M967">
        <f>INDEX('Grade 3'!$A$4:$AK$1252,$B967,($C967*8-7+4))</f>
        <v>82</v>
      </c>
      <c r="N967">
        <f>INDEX('Grade 3'!$A$4:$AK$1252,$B967,($C967*8-6+4))</f>
        <v>544.40243902439022</v>
      </c>
      <c r="O967">
        <f>INDEX('Grade 3'!$A$4:$AK$1252,$B967,($C967*8-5+4))</f>
        <v>6.0975609756097562</v>
      </c>
      <c r="P967">
        <f>INDEX('Grade 3'!$A$4:$AK$1252,$B967,($C967*8-4+4))</f>
        <v>28.048780487804876</v>
      </c>
      <c r="Q967">
        <f>INDEX('Grade 3'!$A$4:$AK$1252,$B967,($C967*8-3+4))</f>
        <v>45.121951219512198</v>
      </c>
      <c r="R967">
        <f>INDEX('Grade 3'!$A$4:$AK$1252,$B967,($C967*8-2+4))</f>
        <v>20.73170731707317</v>
      </c>
      <c r="S967">
        <f>INDEX('Grade 3'!$A$4:$AK$1252,$B967,($C967*8-1+4))</f>
        <v>93.902439024390247</v>
      </c>
      <c r="T967">
        <f>INDEX('Grade 3'!$A$4:$AK$1252,$B967,($C967*8-0+4))</f>
        <v>65.853658536585371</v>
      </c>
      <c r="U967" t="str">
        <f>INDEX('Grade 3'!$A$4:$AK$1252,$B967,37)</f>
        <v>Metro</v>
      </c>
    </row>
    <row r="968" spans="1:21">
      <c r="A968">
        <f t="shared" si="46"/>
        <v>967</v>
      </c>
      <c r="B968">
        <f t="shared" si="47"/>
        <v>242</v>
      </c>
      <c r="C968">
        <f t="shared" si="48"/>
        <v>3</v>
      </c>
      <c r="D968">
        <f>INDEX('Grade 3'!$A$4:$AK$1252,$B968,1)</f>
        <v>633</v>
      </c>
      <c r="E968">
        <f>INDEX('Grade 3'!$A$4:$AK$1252,$B968,2)</f>
        <v>187</v>
      </c>
      <c r="F968" t="str">
        <f>INDEX('Grade 3'!$A$4:$AK$1252,$B968,3)</f>
        <v>COBB COUNTY</v>
      </c>
      <c r="G968" t="str">
        <f>INDEX('Grade 3'!$A$4:$AK$1252,$B968,4)</f>
        <v>KEHELEY ELEMENTARY SCHOOL</v>
      </c>
      <c r="H968" t="str">
        <f ca="1">StaticValues!$A$8</f>
        <v>2016</v>
      </c>
      <c r="I968" t="str">
        <f ca="1">StaticValues!$B$8</f>
        <v>Spring</v>
      </c>
      <c r="J968" t="str">
        <f ca="1">StaticValues!$C$8</f>
        <v>EOG</v>
      </c>
      <c r="K968" t="str">
        <f ca="1">StaticValues!$D$8</f>
        <v>3</v>
      </c>
      <c r="L968" t="str">
        <f>INDEX('Grade 3'!E$2:AJ$2,1,((8*C968)-7))</f>
        <v>Science</v>
      </c>
      <c r="M968">
        <f>INDEX('Grade 3'!$A$4:$AK$1252,$B968,($C968*8-7+4))</f>
        <v>81</v>
      </c>
      <c r="N968">
        <f>INDEX('Grade 3'!$A$4:$AK$1252,$B968,($C968*8-6+4))</f>
        <v>537.23456790123453</v>
      </c>
      <c r="O968">
        <f>INDEX('Grade 3'!$A$4:$AK$1252,$B968,($C968*8-5+4))</f>
        <v>8.6419753086419746</v>
      </c>
      <c r="P968">
        <f>INDEX('Grade 3'!$A$4:$AK$1252,$B968,($C968*8-4+4))</f>
        <v>20.987654320987655</v>
      </c>
      <c r="Q968">
        <f>INDEX('Grade 3'!$A$4:$AK$1252,$B968,($C968*8-3+4))</f>
        <v>51.851851851851855</v>
      </c>
      <c r="R968">
        <f>INDEX('Grade 3'!$A$4:$AK$1252,$B968,($C968*8-2+4))</f>
        <v>18.518518518518519</v>
      </c>
      <c r="S968">
        <f>INDEX('Grade 3'!$A$4:$AK$1252,$B968,($C968*8-1+4))</f>
        <v>91.358024691358025</v>
      </c>
      <c r="T968">
        <f>INDEX('Grade 3'!$A$4:$AK$1252,$B968,($C968*8-0+4))</f>
        <v>70.370370370370367</v>
      </c>
      <c r="U968" t="str">
        <f>INDEX('Grade 3'!$A$4:$AK$1252,$B968,37)</f>
        <v>Metro</v>
      </c>
    </row>
    <row r="969" spans="1:21">
      <c r="A969">
        <f t="shared" si="46"/>
        <v>968</v>
      </c>
      <c r="B969">
        <f t="shared" si="47"/>
        <v>242</v>
      </c>
      <c r="C969">
        <f t="shared" si="48"/>
        <v>4</v>
      </c>
      <c r="D969">
        <f>INDEX('Grade 3'!$A$4:$AK$1252,$B969,1)</f>
        <v>633</v>
      </c>
      <c r="E969">
        <f>INDEX('Grade 3'!$A$4:$AK$1252,$B969,2)</f>
        <v>187</v>
      </c>
      <c r="F969" t="str">
        <f>INDEX('Grade 3'!$A$4:$AK$1252,$B969,3)</f>
        <v>COBB COUNTY</v>
      </c>
      <c r="G969" t="str">
        <f>INDEX('Grade 3'!$A$4:$AK$1252,$B969,4)</f>
        <v>KEHELEY ELEMENTARY SCHOOL</v>
      </c>
      <c r="H969" t="str">
        <f ca="1">StaticValues!$A$8</f>
        <v>2016</v>
      </c>
      <c r="I969" t="str">
        <f ca="1">StaticValues!$B$8</f>
        <v>Spring</v>
      </c>
      <c r="J969" t="str">
        <f ca="1">StaticValues!$C$8</f>
        <v>EOG</v>
      </c>
      <c r="K969" t="str">
        <f ca="1">StaticValues!$D$8</f>
        <v>3</v>
      </c>
      <c r="L969" t="str">
        <f>INDEX('Grade 3'!E$2:AJ$2,1,((8*C969)-7))</f>
        <v>Social Studies</v>
      </c>
      <c r="M969">
        <f>INDEX('Grade 3'!$A$4:$AK$1252,$B969,($C969*8-7+4))</f>
        <v>81</v>
      </c>
      <c r="N969">
        <f>INDEX('Grade 3'!$A$4:$AK$1252,$B969,($C969*8-6+4))</f>
        <v>529.51851851851848</v>
      </c>
      <c r="O969">
        <f>INDEX('Grade 3'!$A$4:$AK$1252,$B969,($C969*8-5+4))</f>
        <v>12.345679012345679</v>
      </c>
      <c r="P969">
        <f>INDEX('Grade 3'!$A$4:$AK$1252,$B969,($C969*8-4+4))</f>
        <v>34.567901234567898</v>
      </c>
      <c r="Q969">
        <f>INDEX('Grade 3'!$A$4:$AK$1252,$B969,($C969*8-3+4))</f>
        <v>37.037037037037038</v>
      </c>
      <c r="R969">
        <f>INDEX('Grade 3'!$A$4:$AK$1252,$B969,($C969*8-2+4))</f>
        <v>16.049382716049383</v>
      </c>
      <c r="S969">
        <f>INDEX('Grade 3'!$A$4:$AK$1252,$B969,($C969*8-1+4))</f>
        <v>87.654320987654316</v>
      </c>
      <c r="T969">
        <f>INDEX('Grade 3'!$A$4:$AK$1252,$B969,($C969*8-0+4))</f>
        <v>53.086419753086417</v>
      </c>
      <c r="U969" t="str">
        <f>INDEX('Grade 3'!$A$4:$AK$1252,$B969,37)</f>
        <v>Metro</v>
      </c>
    </row>
    <row r="970" spans="1:21">
      <c r="A970">
        <f t="shared" si="46"/>
        <v>969</v>
      </c>
      <c r="B970">
        <f t="shared" si="47"/>
        <v>243</v>
      </c>
      <c r="C970">
        <f t="shared" si="48"/>
        <v>1</v>
      </c>
      <c r="D970">
        <f>INDEX('Grade 3'!$A$4:$AK$1252,$B970,1)</f>
        <v>633</v>
      </c>
      <c r="E970">
        <f>INDEX('Grade 3'!$A$4:$AK$1252,$B970,2)</f>
        <v>189</v>
      </c>
      <c r="F970" t="str">
        <f>INDEX('Grade 3'!$A$4:$AK$1252,$B970,3)</f>
        <v>COBB COUNTY</v>
      </c>
      <c r="G970" t="str">
        <f>INDEX('Grade 3'!$A$4:$AK$1252,$B970,4)</f>
        <v>BAKER ELEMENTARY SCHOOL</v>
      </c>
      <c r="H970" t="str">
        <f ca="1">StaticValues!$A$8</f>
        <v>2016</v>
      </c>
      <c r="I970" t="str">
        <f ca="1">StaticValues!$B$8</f>
        <v>Spring</v>
      </c>
      <c r="J970" t="str">
        <f ca="1">StaticValues!$C$8</f>
        <v>EOG</v>
      </c>
      <c r="K970" t="str">
        <f ca="1">StaticValues!$D$8</f>
        <v>3</v>
      </c>
      <c r="L970" t="str">
        <f>INDEX('Grade 3'!E$2:AJ$2,1,((8*C970)-7))</f>
        <v>English Language Arts</v>
      </c>
      <c r="M970">
        <f>INDEX('Grade 3'!$A$4:$AK$1252,$B970,($C970*8-7+4))</f>
        <v>123</v>
      </c>
      <c r="N970">
        <f>INDEX('Grade 3'!$A$4:$AK$1252,$B970,($C970*8-6+4))</f>
        <v>518.67479674796743</v>
      </c>
      <c r="O970">
        <f>INDEX('Grade 3'!$A$4:$AK$1252,$B970,($C970*8-5+4))</f>
        <v>26.016260162601625</v>
      </c>
      <c r="P970">
        <f>INDEX('Grade 3'!$A$4:$AK$1252,$B970,($C970*8-4+4))</f>
        <v>24.390243902439025</v>
      </c>
      <c r="Q970">
        <f>INDEX('Grade 3'!$A$4:$AK$1252,$B970,($C970*8-3+4))</f>
        <v>35.772357723577237</v>
      </c>
      <c r="R970">
        <f>INDEX('Grade 3'!$A$4:$AK$1252,$B970,($C970*8-2+4))</f>
        <v>13.821138211382113</v>
      </c>
      <c r="S970">
        <f>INDEX('Grade 3'!$A$4:$AK$1252,$B970,($C970*8-1+4))</f>
        <v>73.983739837398375</v>
      </c>
      <c r="T970">
        <f>INDEX('Grade 3'!$A$4:$AK$1252,$B970,($C970*8-0+4))</f>
        <v>49.59349593495935</v>
      </c>
      <c r="U970" t="str">
        <f>INDEX('Grade 3'!$A$4:$AK$1252,$B970,37)</f>
        <v>Metro</v>
      </c>
    </row>
    <row r="971" spans="1:21">
      <c r="A971">
        <f t="shared" si="46"/>
        <v>970</v>
      </c>
      <c r="B971">
        <f t="shared" si="47"/>
        <v>243</v>
      </c>
      <c r="C971">
        <f t="shared" si="48"/>
        <v>2</v>
      </c>
      <c r="D971">
        <f>INDEX('Grade 3'!$A$4:$AK$1252,$B971,1)</f>
        <v>633</v>
      </c>
      <c r="E971">
        <f>INDEX('Grade 3'!$A$4:$AK$1252,$B971,2)</f>
        <v>189</v>
      </c>
      <c r="F971" t="str">
        <f>INDEX('Grade 3'!$A$4:$AK$1252,$B971,3)</f>
        <v>COBB COUNTY</v>
      </c>
      <c r="G971" t="str">
        <f>INDEX('Grade 3'!$A$4:$AK$1252,$B971,4)</f>
        <v>BAKER ELEMENTARY SCHOOL</v>
      </c>
      <c r="H971" t="str">
        <f ca="1">StaticValues!$A$8</f>
        <v>2016</v>
      </c>
      <c r="I971" t="str">
        <f ca="1">StaticValues!$B$8</f>
        <v>Spring</v>
      </c>
      <c r="J971" t="str">
        <f ca="1">StaticValues!$C$8</f>
        <v>EOG</v>
      </c>
      <c r="K971" t="str">
        <f ca="1">StaticValues!$D$8</f>
        <v>3</v>
      </c>
      <c r="L971" t="str">
        <f>INDEX('Grade 3'!E$2:AJ$2,1,((8*C971)-7))</f>
        <v>Mathematics</v>
      </c>
      <c r="M971">
        <f>INDEX('Grade 3'!$A$4:$AK$1252,$B971,($C971*8-7+4))</f>
        <v>123</v>
      </c>
      <c r="N971">
        <f>INDEX('Grade 3'!$A$4:$AK$1252,$B971,($C971*8-6+4))</f>
        <v>521.65853658536582</v>
      </c>
      <c r="O971">
        <f>INDEX('Grade 3'!$A$4:$AK$1252,$B971,($C971*8-5+4))</f>
        <v>16.260162601626018</v>
      </c>
      <c r="P971">
        <f>INDEX('Grade 3'!$A$4:$AK$1252,$B971,($C971*8-4+4))</f>
        <v>35.772357723577237</v>
      </c>
      <c r="Q971">
        <f>INDEX('Grade 3'!$A$4:$AK$1252,$B971,($C971*8-3+4))</f>
        <v>37.398373983739837</v>
      </c>
      <c r="R971">
        <f>INDEX('Grade 3'!$A$4:$AK$1252,$B971,($C971*8-2+4))</f>
        <v>10.56910569105691</v>
      </c>
      <c r="S971">
        <f>INDEX('Grade 3'!$A$4:$AK$1252,$B971,($C971*8-1+4))</f>
        <v>83.739837398373979</v>
      </c>
      <c r="T971">
        <f>INDEX('Grade 3'!$A$4:$AK$1252,$B971,($C971*8-0+4))</f>
        <v>47.967479674796749</v>
      </c>
      <c r="U971" t="str">
        <f>INDEX('Grade 3'!$A$4:$AK$1252,$B971,37)</f>
        <v>Metro</v>
      </c>
    </row>
    <row r="972" spans="1:21">
      <c r="A972">
        <f t="shared" si="46"/>
        <v>971</v>
      </c>
      <c r="B972">
        <f t="shared" si="47"/>
        <v>243</v>
      </c>
      <c r="C972">
        <f t="shared" si="48"/>
        <v>3</v>
      </c>
      <c r="D972">
        <f>INDEX('Grade 3'!$A$4:$AK$1252,$B972,1)</f>
        <v>633</v>
      </c>
      <c r="E972">
        <f>INDEX('Grade 3'!$A$4:$AK$1252,$B972,2)</f>
        <v>189</v>
      </c>
      <c r="F972" t="str">
        <f>INDEX('Grade 3'!$A$4:$AK$1252,$B972,3)</f>
        <v>COBB COUNTY</v>
      </c>
      <c r="G972" t="str">
        <f>INDEX('Grade 3'!$A$4:$AK$1252,$B972,4)</f>
        <v>BAKER ELEMENTARY SCHOOL</v>
      </c>
      <c r="H972" t="str">
        <f ca="1">StaticValues!$A$8</f>
        <v>2016</v>
      </c>
      <c r="I972" t="str">
        <f ca="1">StaticValues!$B$8</f>
        <v>Spring</v>
      </c>
      <c r="J972" t="str">
        <f ca="1">StaticValues!$C$8</f>
        <v>EOG</v>
      </c>
      <c r="K972" t="str">
        <f ca="1">StaticValues!$D$8</f>
        <v>3</v>
      </c>
      <c r="L972" t="str">
        <f>INDEX('Grade 3'!E$2:AJ$2,1,((8*C972)-7))</f>
        <v>Science</v>
      </c>
      <c r="M972">
        <f>INDEX('Grade 3'!$A$4:$AK$1252,$B972,($C972*8-7+4))</f>
        <v>122</v>
      </c>
      <c r="N972">
        <f>INDEX('Grade 3'!$A$4:$AK$1252,$B972,($C972*8-6+4))</f>
        <v>514.04918032786884</v>
      </c>
      <c r="O972">
        <f>INDEX('Grade 3'!$A$4:$AK$1252,$B972,($C972*8-5+4))</f>
        <v>18.032786885245901</v>
      </c>
      <c r="P972">
        <f>INDEX('Grade 3'!$A$4:$AK$1252,$B972,($C972*8-4+4))</f>
        <v>42.622950819672134</v>
      </c>
      <c r="Q972">
        <f>INDEX('Grade 3'!$A$4:$AK$1252,$B972,($C972*8-3+4))</f>
        <v>31.147540983606557</v>
      </c>
      <c r="R972">
        <f>INDEX('Grade 3'!$A$4:$AK$1252,$B972,($C972*8-2+4))</f>
        <v>8.1967213114754092</v>
      </c>
      <c r="S972">
        <f>INDEX('Grade 3'!$A$4:$AK$1252,$B972,($C972*8-1+4))</f>
        <v>81.967213114754102</v>
      </c>
      <c r="T972">
        <f>INDEX('Grade 3'!$A$4:$AK$1252,$B972,($C972*8-0+4))</f>
        <v>39.344262295081968</v>
      </c>
      <c r="U972" t="str">
        <f>INDEX('Grade 3'!$A$4:$AK$1252,$B972,37)</f>
        <v>Metro</v>
      </c>
    </row>
    <row r="973" spans="1:21">
      <c r="A973">
        <f t="shared" si="46"/>
        <v>972</v>
      </c>
      <c r="B973">
        <f t="shared" si="47"/>
        <v>243</v>
      </c>
      <c r="C973">
        <f t="shared" si="48"/>
        <v>4</v>
      </c>
      <c r="D973">
        <f>INDEX('Grade 3'!$A$4:$AK$1252,$B973,1)</f>
        <v>633</v>
      </c>
      <c r="E973">
        <f>INDEX('Grade 3'!$A$4:$AK$1252,$B973,2)</f>
        <v>189</v>
      </c>
      <c r="F973" t="str">
        <f>INDEX('Grade 3'!$A$4:$AK$1252,$B973,3)</f>
        <v>COBB COUNTY</v>
      </c>
      <c r="G973" t="str">
        <f>INDEX('Grade 3'!$A$4:$AK$1252,$B973,4)</f>
        <v>BAKER ELEMENTARY SCHOOL</v>
      </c>
      <c r="H973" t="str">
        <f ca="1">StaticValues!$A$8</f>
        <v>2016</v>
      </c>
      <c r="I973" t="str">
        <f ca="1">StaticValues!$B$8</f>
        <v>Spring</v>
      </c>
      <c r="J973" t="str">
        <f ca="1">StaticValues!$C$8</f>
        <v>EOG</v>
      </c>
      <c r="K973" t="str">
        <f ca="1">StaticValues!$D$8</f>
        <v>3</v>
      </c>
      <c r="L973" t="str">
        <f>INDEX('Grade 3'!E$2:AJ$2,1,((8*C973)-7))</f>
        <v>Social Studies</v>
      </c>
      <c r="M973">
        <f>INDEX('Grade 3'!$A$4:$AK$1252,$B973,($C973*8-7+4))</f>
        <v>121</v>
      </c>
      <c r="N973">
        <f>INDEX('Grade 3'!$A$4:$AK$1252,$B973,($C973*8-6+4))</f>
        <v>508.52066115702479</v>
      </c>
      <c r="O973">
        <f>INDEX('Grade 3'!$A$4:$AK$1252,$B973,($C973*8-5+4))</f>
        <v>17.355371900826448</v>
      </c>
      <c r="P973">
        <f>INDEX('Grade 3'!$A$4:$AK$1252,$B973,($C973*8-4+4))</f>
        <v>50.413223140495866</v>
      </c>
      <c r="Q973">
        <f>INDEX('Grade 3'!$A$4:$AK$1252,$B973,($C973*8-3+4))</f>
        <v>21.487603305785125</v>
      </c>
      <c r="R973">
        <f>INDEX('Grade 3'!$A$4:$AK$1252,$B973,($C973*8-2+4))</f>
        <v>10.743801652892563</v>
      </c>
      <c r="S973">
        <f>INDEX('Grade 3'!$A$4:$AK$1252,$B973,($C973*8-1+4))</f>
        <v>82.644628099173559</v>
      </c>
      <c r="T973">
        <f>INDEX('Grade 3'!$A$4:$AK$1252,$B973,($C973*8-0+4))</f>
        <v>32.231404958677686</v>
      </c>
      <c r="U973" t="str">
        <f>INDEX('Grade 3'!$A$4:$AK$1252,$B973,37)</f>
        <v>Metro</v>
      </c>
    </row>
    <row r="974" spans="1:21">
      <c r="A974">
        <f t="shared" si="46"/>
        <v>973</v>
      </c>
      <c r="B974">
        <f t="shared" si="47"/>
        <v>244</v>
      </c>
      <c r="C974">
        <f t="shared" si="48"/>
        <v>1</v>
      </c>
      <c r="D974">
        <f>INDEX('Grade 3'!$A$4:$AK$1252,$B974,1)</f>
        <v>633</v>
      </c>
      <c r="E974">
        <f>INDEX('Grade 3'!$A$4:$AK$1252,$B974,2)</f>
        <v>190</v>
      </c>
      <c r="F974" t="str">
        <f>INDEX('Grade 3'!$A$4:$AK$1252,$B974,3)</f>
        <v>COBB COUNTY</v>
      </c>
      <c r="G974" t="str">
        <f>INDEX('Grade 3'!$A$4:$AK$1252,$B974,4)</f>
        <v>DOWELL ELEMENTARY SCHOOL</v>
      </c>
      <c r="H974" t="str">
        <f ca="1">StaticValues!$A$8</f>
        <v>2016</v>
      </c>
      <c r="I974" t="str">
        <f ca="1">StaticValues!$B$8</f>
        <v>Spring</v>
      </c>
      <c r="J974" t="str">
        <f ca="1">StaticValues!$C$8</f>
        <v>EOG</v>
      </c>
      <c r="K974" t="str">
        <f ca="1">StaticValues!$D$8</f>
        <v>3</v>
      </c>
      <c r="L974" t="str">
        <f>INDEX('Grade 3'!E$2:AJ$2,1,((8*C974)-7))</f>
        <v>English Language Arts</v>
      </c>
      <c r="M974">
        <f>INDEX('Grade 3'!$A$4:$AK$1252,$B974,($C974*8-7+4))</f>
        <v>157</v>
      </c>
      <c r="N974">
        <f>INDEX('Grade 3'!$A$4:$AK$1252,$B974,($C974*8-6+4))</f>
        <v>503.85987261146499</v>
      </c>
      <c r="O974">
        <f>INDEX('Grade 3'!$A$4:$AK$1252,$B974,($C974*8-5+4))</f>
        <v>27.388535031847134</v>
      </c>
      <c r="P974">
        <f>INDEX('Grade 3'!$A$4:$AK$1252,$B974,($C974*8-4+4))</f>
        <v>37.579617834394902</v>
      </c>
      <c r="Q974">
        <f>INDEX('Grade 3'!$A$4:$AK$1252,$B974,($C974*8-3+4))</f>
        <v>29.936305732484076</v>
      </c>
      <c r="R974">
        <f>INDEX('Grade 3'!$A$4:$AK$1252,$B974,($C974*8-2+4))</f>
        <v>5.0955414012738851</v>
      </c>
      <c r="S974">
        <f>INDEX('Grade 3'!$A$4:$AK$1252,$B974,($C974*8-1+4))</f>
        <v>72.611464968152873</v>
      </c>
      <c r="T974">
        <f>INDEX('Grade 3'!$A$4:$AK$1252,$B974,($C974*8-0+4))</f>
        <v>35.031847133757964</v>
      </c>
      <c r="U974" t="str">
        <f>INDEX('Grade 3'!$A$4:$AK$1252,$B974,37)</f>
        <v>Metro</v>
      </c>
    </row>
    <row r="975" spans="1:21">
      <c r="A975">
        <f t="shared" si="46"/>
        <v>974</v>
      </c>
      <c r="B975">
        <f t="shared" si="47"/>
        <v>244</v>
      </c>
      <c r="C975">
        <f t="shared" si="48"/>
        <v>2</v>
      </c>
      <c r="D975">
        <f>INDEX('Grade 3'!$A$4:$AK$1252,$B975,1)</f>
        <v>633</v>
      </c>
      <c r="E975">
        <f>INDEX('Grade 3'!$A$4:$AK$1252,$B975,2)</f>
        <v>190</v>
      </c>
      <c r="F975" t="str">
        <f>INDEX('Grade 3'!$A$4:$AK$1252,$B975,3)</f>
        <v>COBB COUNTY</v>
      </c>
      <c r="G975" t="str">
        <f>INDEX('Grade 3'!$A$4:$AK$1252,$B975,4)</f>
        <v>DOWELL ELEMENTARY SCHOOL</v>
      </c>
      <c r="H975" t="str">
        <f ca="1">StaticValues!$A$8</f>
        <v>2016</v>
      </c>
      <c r="I975" t="str">
        <f ca="1">StaticValues!$B$8</f>
        <v>Spring</v>
      </c>
      <c r="J975" t="str">
        <f ca="1">StaticValues!$C$8</f>
        <v>EOG</v>
      </c>
      <c r="K975" t="str">
        <f ca="1">StaticValues!$D$8</f>
        <v>3</v>
      </c>
      <c r="L975" t="str">
        <f>INDEX('Grade 3'!E$2:AJ$2,1,((8*C975)-7))</f>
        <v>Mathematics</v>
      </c>
      <c r="M975">
        <f>INDEX('Grade 3'!$A$4:$AK$1252,$B975,($C975*8-7+4))</f>
        <v>157</v>
      </c>
      <c r="N975">
        <f>INDEX('Grade 3'!$A$4:$AK$1252,$B975,($C975*8-6+4))</f>
        <v>514</v>
      </c>
      <c r="O975">
        <f>INDEX('Grade 3'!$A$4:$AK$1252,$B975,($C975*8-5+4))</f>
        <v>17.834394904458598</v>
      </c>
      <c r="P975">
        <f>INDEX('Grade 3'!$A$4:$AK$1252,$B975,($C975*8-4+4))</f>
        <v>48.407643312101911</v>
      </c>
      <c r="Q975">
        <f>INDEX('Grade 3'!$A$4:$AK$1252,$B975,($C975*8-3+4))</f>
        <v>25.477707006369428</v>
      </c>
      <c r="R975">
        <f>INDEX('Grade 3'!$A$4:$AK$1252,$B975,($C975*8-2+4))</f>
        <v>8.2802547770700645</v>
      </c>
      <c r="S975">
        <f>INDEX('Grade 3'!$A$4:$AK$1252,$B975,($C975*8-1+4))</f>
        <v>82.165605095541395</v>
      </c>
      <c r="T975">
        <f>INDEX('Grade 3'!$A$4:$AK$1252,$B975,($C975*8-0+4))</f>
        <v>33.757961783439491</v>
      </c>
      <c r="U975" t="str">
        <f>INDEX('Grade 3'!$A$4:$AK$1252,$B975,37)</f>
        <v>Metro</v>
      </c>
    </row>
    <row r="976" spans="1:21">
      <c r="A976">
        <f t="shared" si="46"/>
        <v>975</v>
      </c>
      <c r="B976">
        <f t="shared" si="47"/>
        <v>244</v>
      </c>
      <c r="C976">
        <f t="shared" si="48"/>
        <v>3</v>
      </c>
      <c r="D976">
        <f>INDEX('Grade 3'!$A$4:$AK$1252,$B976,1)</f>
        <v>633</v>
      </c>
      <c r="E976">
        <f>INDEX('Grade 3'!$A$4:$AK$1252,$B976,2)</f>
        <v>190</v>
      </c>
      <c r="F976" t="str">
        <f>INDEX('Grade 3'!$A$4:$AK$1252,$B976,3)</f>
        <v>COBB COUNTY</v>
      </c>
      <c r="G976" t="str">
        <f>INDEX('Grade 3'!$A$4:$AK$1252,$B976,4)</f>
        <v>DOWELL ELEMENTARY SCHOOL</v>
      </c>
      <c r="H976" t="str">
        <f ca="1">StaticValues!$A$8</f>
        <v>2016</v>
      </c>
      <c r="I976" t="str">
        <f ca="1">StaticValues!$B$8</f>
        <v>Spring</v>
      </c>
      <c r="J976" t="str">
        <f ca="1">StaticValues!$C$8</f>
        <v>EOG</v>
      </c>
      <c r="K976" t="str">
        <f ca="1">StaticValues!$D$8</f>
        <v>3</v>
      </c>
      <c r="L976" t="str">
        <f>INDEX('Grade 3'!E$2:AJ$2,1,((8*C976)-7))</f>
        <v>Science</v>
      </c>
      <c r="M976">
        <f>INDEX('Grade 3'!$A$4:$AK$1252,$B976,($C976*8-7+4))</f>
        <v>157</v>
      </c>
      <c r="N976">
        <f>INDEX('Grade 3'!$A$4:$AK$1252,$B976,($C976*8-6+4))</f>
        <v>502.46496815286622</v>
      </c>
      <c r="O976">
        <f>INDEX('Grade 3'!$A$4:$AK$1252,$B976,($C976*8-5+4))</f>
        <v>22.29299363057325</v>
      </c>
      <c r="P976">
        <f>INDEX('Grade 3'!$A$4:$AK$1252,$B976,($C976*8-4+4))</f>
        <v>50.955414012738856</v>
      </c>
      <c r="Q976">
        <f>INDEX('Grade 3'!$A$4:$AK$1252,$B976,($C976*8-3+4))</f>
        <v>19.745222929936304</v>
      </c>
      <c r="R976">
        <f>INDEX('Grade 3'!$A$4:$AK$1252,$B976,($C976*8-2+4))</f>
        <v>7.0063694267515926</v>
      </c>
      <c r="S976">
        <f>INDEX('Grade 3'!$A$4:$AK$1252,$B976,($C976*8-1+4))</f>
        <v>77.70700636942675</v>
      </c>
      <c r="T976">
        <f>INDEX('Grade 3'!$A$4:$AK$1252,$B976,($C976*8-0+4))</f>
        <v>26.751592356687897</v>
      </c>
      <c r="U976" t="str">
        <f>INDEX('Grade 3'!$A$4:$AK$1252,$B976,37)</f>
        <v>Metro</v>
      </c>
    </row>
    <row r="977" spans="1:21">
      <c r="A977">
        <f t="shared" si="46"/>
        <v>976</v>
      </c>
      <c r="B977">
        <f t="shared" si="47"/>
        <v>244</v>
      </c>
      <c r="C977">
        <f t="shared" si="48"/>
        <v>4</v>
      </c>
      <c r="D977">
        <f>INDEX('Grade 3'!$A$4:$AK$1252,$B977,1)</f>
        <v>633</v>
      </c>
      <c r="E977">
        <f>INDEX('Grade 3'!$A$4:$AK$1252,$B977,2)</f>
        <v>190</v>
      </c>
      <c r="F977" t="str">
        <f>INDEX('Grade 3'!$A$4:$AK$1252,$B977,3)</f>
        <v>COBB COUNTY</v>
      </c>
      <c r="G977" t="str">
        <f>INDEX('Grade 3'!$A$4:$AK$1252,$B977,4)</f>
        <v>DOWELL ELEMENTARY SCHOOL</v>
      </c>
      <c r="H977" t="str">
        <f ca="1">StaticValues!$A$8</f>
        <v>2016</v>
      </c>
      <c r="I977" t="str">
        <f ca="1">StaticValues!$B$8</f>
        <v>Spring</v>
      </c>
      <c r="J977" t="str">
        <f ca="1">StaticValues!$C$8</f>
        <v>EOG</v>
      </c>
      <c r="K977" t="str">
        <f ca="1">StaticValues!$D$8</f>
        <v>3</v>
      </c>
      <c r="L977" t="str">
        <f>INDEX('Grade 3'!E$2:AJ$2,1,((8*C977)-7))</f>
        <v>Social Studies</v>
      </c>
      <c r="M977">
        <f>INDEX('Grade 3'!$A$4:$AK$1252,$B977,($C977*8-7+4))</f>
        <v>156</v>
      </c>
      <c r="N977">
        <f>INDEX('Grade 3'!$A$4:$AK$1252,$B977,($C977*8-6+4))</f>
        <v>499.67948717948718</v>
      </c>
      <c r="O977">
        <f>INDEX('Grade 3'!$A$4:$AK$1252,$B977,($C977*8-5+4))</f>
        <v>25.641025641025642</v>
      </c>
      <c r="P977">
        <f>INDEX('Grade 3'!$A$4:$AK$1252,$B977,($C977*8-4+4))</f>
        <v>53.846153846153847</v>
      </c>
      <c r="Q977">
        <f>INDEX('Grade 3'!$A$4:$AK$1252,$B977,($C977*8-3+4))</f>
        <v>12.820512820512821</v>
      </c>
      <c r="R977">
        <f>INDEX('Grade 3'!$A$4:$AK$1252,$B977,($C977*8-2+4))</f>
        <v>7.6923076923076925</v>
      </c>
      <c r="S977">
        <f>INDEX('Grade 3'!$A$4:$AK$1252,$B977,($C977*8-1+4))</f>
        <v>74.358974358974365</v>
      </c>
      <c r="T977">
        <f>INDEX('Grade 3'!$A$4:$AK$1252,$B977,($C977*8-0+4))</f>
        <v>20.512820512820515</v>
      </c>
      <c r="U977" t="str">
        <f>INDEX('Grade 3'!$A$4:$AK$1252,$B977,37)</f>
        <v>Metro</v>
      </c>
    </row>
    <row r="978" spans="1:21">
      <c r="A978">
        <f t="shared" si="46"/>
        <v>977</v>
      </c>
      <c r="B978">
        <f t="shared" si="47"/>
        <v>245</v>
      </c>
      <c r="C978">
        <f t="shared" si="48"/>
        <v>1</v>
      </c>
      <c r="D978">
        <f>INDEX('Grade 3'!$A$4:$AK$1252,$B978,1)</f>
        <v>633</v>
      </c>
      <c r="E978">
        <f>INDEX('Grade 3'!$A$4:$AK$1252,$B978,2)</f>
        <v>191</v>
      </c>
      <c r="F978" t="str">
        <f>INDEX('Grade 3'!$A$4:$AK$1252,$B978,3)</f>
        <v>COBB COUNTY</v>
      </c>
      <c r="G978" t="str">
        <f>INDEX('Grade 3'!$A$4:$AK$1252,$B978,4)</f>
        <v>VARNER ELEMENTARY SCHOOL</v>
      </c>
      <c r="H978" t="str">
        <f ca="1">StaticValues!$A$8</f>
        <v>2016</v>
      </c>
      <c r="I978" t="str">
        <f ca="1">StaticValues!$B$8</f>
        <v>Spring</v>
      </c>
      <c r="J978" t="str">
        <f ca="1">StaticValues!$C$8</f>
        <v>EOG</v>
      </c>
      <c r="K978" t="str">
        <f ca="1">StaticValues!$D$8</f>
        <v>3</v>
      </c>
      <c r="L978" t="str">
        <f>INDEX('Grade 3'!E$2:AJ$2,1,((8*C978)-7))</f>
        <v>English Language Arts</v>
      </c>
      <c r="M978">
        <f>INDEX('Grade 3'!$A$4:$AK$1252,$B978,($C978*8-7+4))</f>
        <v>122</v>
      </c>
      <c r="N978">
        <f>INDEX('Grade 3'!$A$4:$AK$1252,$B978,($C978*8-6+4))</f>
        <v>509.55737704918033</v>
      </c>
      <c r="O978">
        <f>INDEX('Grade 3'!$A$4:$AK$1252,$B978,($C978*8-5+4))</f>
        <v>26.229508196721312</v>
      </c>
      <c r="P978">
        <f>INDEX('Grade 3'!$A$4:$AK$1252,$B978,($C978*8-4+4))</f>
        <v>31.967213114754099</v>
      </c>
      <c r="Q978">
        <f>INDEX('Grade 3'!$A$4:$AK$1252,$B978,($C978*8-3+4))</f>
        <v>35.245901639344261</v>
      </c>
      <c r="R978">
        <f>INDEX('Grade 3'!$A$4:$AK$1252,$B978,($C978*8-2+4))</f>
        <v>6.557377049180328</v>
      </c>
      <c r="S978">
        <f>INDEX('Grade 3'!$A$4:$AK$1252,$B978,($C978*8-1+4))</f>
        <v>73.770491803278688</v>
      </c>
      <c r="T978">
        <f>INDEX('Grade 3'!$A$4:$AK$1252,$B978,($C978*8-0+4))</f>
        <v>41.803278688524593</v>
      </c>
      <c r="U978" t="str">
        <f>INDEX('Grade 3'!$A$4:$AK$1252,$B978,37)</f>
        <v>Metro</v>
      </c>
    </row>
    <row r="979" spans="1:21">
      <c r="A979">
        <f t="shared" si="46"/>
        <v>978</v>
      </c>
      <c r="B979">
        <f t="shared" si="47"/>
        <v>245</v>
      </c>
      <c r="C979">
        <f t="shared" si="48"/>
        <v>2</v>
      </c>
      <c r="D979">
        <f>INDEX('Grade 3'!$A$4:$AK$1252,$B979,1)</f>
        <v>633</v>
      </c>
      <c r="E979">
        <f>INDEX('Grade 3'!$A$4:$AK$1252,$B979,2)</f>
        <v>191</v>
      </c>
      <c r="F979" t="str">
        <f>INDEX('Grade 3'!$A$4:$AK$1252,$B979,3)</f>
        <v>COBB COUNTY</v>
      </c>
      <c r="G979" t="str">
        <f>INDEX('Grade 3'!$A$4:$AK$1252,$B979,4)</f>
        <v>VARNER ELEMENTARY SCHOOL</v>
      </c>
      <c r="H979" t="str">
        <f ca="1">StaticValues!$A$8</f>
        <v>2016</v>
      </c>
      <c r="I979" t="str">
        <f ca="1">StaticValues!$B$8</f>
        <v>Spring</v>
      </c>
      <c r="J979" t="str">
        <f ca="1">StaticValues!$C$8</f>
        <v>EOG</v>
      </c>
      <c r="K979" t="str">
        <f ca="1">StaticValues!$D$8</f>
        <v>3</v>
      </c>
      <c r="L979" t="str">
        <f>INDEX('Grade 3'!E$2:AJ$2,1,((8*C979)-7))</f>
        <v>Mathematics</v>
      </c>
      <c r="M979">
        <f>INDEX('Grade 3'!$A$4:$AK$1252,$B979,($C979*8-7+4))</f>
        <v>123</v>
      </c>
      <c r="N979">
        <f>INDEX('Grade 3'!$A$4:$AK$1252,$B979,($C979*8-6+4))</f>
        <v>526.40650406504062</v>
      </c>
      <c r="O979">
        <f>INDEX('Grade 3'!$A$4:$AK$1252,$B979,($C979*8-5+4))</f>
        <v>13.008130081300813</v>
      </c>
      <c r="P979">
        <f>INDEX('Grade 3'!$A$4:$AK$1252,$B979,($C979*8-4+4))</f>
        <v>36.585365853658537</v>
      </c>
      <c r="Q979">
        <f>INDEX('Grade 3'!$A$4:$AK$1252,$B979,($C979*8-3+4))</f>
        <v>40.650406504065039</v>
      </c>
      <c r="R979">
        <f>INDEX('Grade 3'!$A$4:$AK$1252,$B979,($C979*8-2+4))</f>
        <v>9.7560975609756095</v>
      </c>
      <c r="S979">
        <f>INDEX('Grade 3'!$A$4:$AK$1252,$B979,($C979*8-1+4))</f>
        <v>86.99186991869918</v>
      </c>
      <c r="T979">
        <f>INDEX('Grade 3'!$A$4:$AK$1252,$B979,($C979*8-0+4))</f>
        <v>50.40650406504065</v>
      </c>
      <c r="U979" t="str">
        <f>INDEX('Grade 3'!$A$4:$AK$1252,$B979,37)</f>
        <v>Metro</v>
      </c>
    </row>
    <row r="980" spans="1:21">
      <c r="A980">
        <f t="shared" si="46"/>
        <v>979</v>
      </c>
      <c r="B980">
        <f t="shared" si="47"/>
        <v>245</v>
      </c>
      <c r="C980">
        <f t="shared" si="48"/>
        <v>3</v>
      </c>
      <c r="D980">
        <f>INDEX('Grade 3'!$A$4:$AK$1252,$B980,1)</f>
        <v>633</v>
      </c>
      <c r="E980">
        <f>INDEX('Grade 3'!$A$4:$AK$1252,$B980,2)</f>
        <v>191</v>
      </c>
      <c r="F980" t="str">
        <f>INDEX('Grade 3'!$A$4:$AK$1252,$B980,3)</f>
        <v>COBB COUNTY</v>
      </c>
      <c r="G980" t="str">
        <f>INDEX('Grade 3'!$A$4:$AK$1252,$B980,4)</f>
        <v>VARNER ELEMENTARY SCHOOL</v>
      </c>
      <c r="H980" t="str">
        <f ca="1">StaticValues!$A$8</f>
        <v>2016</v>
      </c>
      <c r="I980" t="str">
        <f ca="1">StaticValues!$B$8</f>
        <v>Spring</v>
      </c>
      <c r="J980" t="str">
        <f ca="1">StaticValues!$C$8</f>
        <v>EOG</v>
      </c>
      <c r="K980" t="str">
        <f ca="1">StaticValues!$D$8</f>
        <v>3</v>
      </c>
      <c r="L980" t="str">
        <f>INDEX('Grade 3'!E$2:AJ$2,1,((8*C980)-7))</f>
        <v>Science</v>
      </c>
      <c r="M980">
        <f>INDEX('Grade 3'!$A$4:$AK$1252,$B980,($C980*8-7+4))</f>
        <v>123</v>
      </c>
      <c r="N980">
        <f>INDEX('Grade 3'!$A$4:$AK$1252,$B980,($C980*8-6+4))</f>
        <v>506.35772357723579</v>
      </c>
      <c r="O980">
        <f>INDEX('Grade 3'!$A$4:$AK$1252,$B980,($C980*8-5+4))</f>
        <v>23.577235772357724</v>
      </c>
      <c r="P980">
        <f>INDEX('Grade 3'!$A$4:$AK$1252,$B980,($C980*8-4+4))</f>
        <v>47.967479674796749</v>
      </c>
      <c r="Q980">
        <f>INDEX('Grade 3'!$A$4:$AK$1252,$B980,($C980*8-3+4))</f>
        <v>23.577235772357724</v>
      </c>
      <c r="R980">
        <f>INDEX('Grade 3'!$A$4:$AK$1252,$B980,($C980*8-2+4))</f>
        <v>4.8780487804878048</v>
      </c>
      <c r="S980">
        <f>INDEX('Grade 3'!$A$4:$AK$1252,$B980,($C980*8-1+4))</f>
        <v>76.422764227642276</v>
      </c>
      <c r="T980">
        <f>INDEX('Grade 3'!$A$4:$AK$1252,$B980,($C980*8-0+4))</f>
        <v>28.45528455284553</v>
      </c>
      <c r="U980" t="str">
        <f>INDEX('Grade 3'!$A$4:$AK$1252,$B980,37)</f>
        <v>Metro</v>
      </c>
    </row>
    <row r="981" spans="1:21">
      <c r="A981">
        <f t="shared" si="46"/>
        <v>980</v>
      </c>
      <c r="B981">
        <f t="shared" si="47"/>
        <v>245</v>
      </c>
      <c r="C981">
        <f t="shared" si="48"/>
        <v>4</v>
      </c>
      <c r="D981">
        <f>INDEX('Grade 3'!$A$4:$AK$1252,$B981,1)</f>
        <v>633</v>
      </c>
      <c r="E981">
        <f>INDEX('Grade 3'!$A$4:$AK$1252,$B981,2)</f>
        <v>191</v>
      </c>
      <c r="F981" t="str">
        <f>INDEX('Grade 3'!$A$4:$AK$1252,$B981,3)</f>
        <v>COBB COUNTY</v>
      </c>
      <c r="G981" t="str">
        <f>INDEX('Grade 3'!$A$4:$AK$1252,$B981,4)</f>
        <v>VARNER ELEMENTARY SCHOOL</v>
      </c>
      <c r="H981" t="str">
        <f ca="1">StaticValues!$A$8</f>
        <v>2016</v>
      </c>
      <c r="I981" t="str">
        <f ca="1">StaticValues!$B$8</f>
        <v>Spring</v>
      </c>
      <c r="J981" t="str">
        <f ca="1">StaticValues!$C$8</f>
        <v>EOG</v>
      </c>
      <c r="K981" t="str">
        <f ca="1">StaticValues!$D$8</f>
        <v>3</v>
      </c>
      <c r="L981" t="str">
        <f>INDEX('Grade 3'!E$2:AJ$2,1,((8*C981)-7))</f>
        <v>Social Studies</v>
      </c>
      <c r="M981">
        <f>INDEX('Grade 3'!$A$4:$AK$1252,$B981,($C981*8-7+4))</f>
        <v>122</v>
      </c>
      <c r="N981">
        <f>INDEX('Grade 3'!$A$4:$AK$1252,$B981,($C981*8-6+4))</f>
        <v>502.71311475409834</v>
      </c>
      <c r="O981">
        <f>INDEX('Grade 3'!$A$4:$AK$1252,$B981,($C981*8-5+4))</f>
        <v>22.131147540983605</v>
      </c>
      <c r="P981">
        <f>INDEX('Grade 3'!$A$4:$AK$1252,$B981,($C981*8-4+4))</f>
        <v>48.360655737704917</v>
      </c>
      <c r="Q981">
        <f>INDEX('Grade 3'!$A$4:$AK$1252,$B981,($C981*8-3+4))</f>
        <v>23.770491803278688</v>
      </c>
      <c r="R981">
        <f>INDEX('Grade 3'!$A$4:$AK$1252,$B981,($C981*8-2+4))</f>
        <v>5.7377049180327866</v>
      </c>
      <c r="S981">
        <f>INDEX('Grade 3'!$A$4:$AK$1252,$B981,($C981*8-1+4))</f>
        <v>77.868852459016395</v>
      </c>
      <c r="T981">
        <f>INDEX('Grade 3'!$A$4:$AK$1252,$B981,($C981*8-0+4))</f>
        <v>29.508196721311474</v>
      </c>
      <c r="U981" t="str">
        <f>INDEX('Grade 3'!$A$4:$AK$1252,$B981,37)</f>
        <v>Metro</v>
      </c>
    </row>
    <row r="982" spans="1:21">
      <c r="A982">
        <f t="shared" si="46"/>
        <v>981</v>
      </c>
      <c r="B982">
        <f t="shared" si="47"/>
        <v>246</v>
      </c>
      <c r="C982">
        <f t="shared" si="48"/>
        <v>1</v>
      </c>
      <c r="D982">
        <f>INDEX('Grade 3'!$A$4:$AK$1252,$B982,1)</f>
        <v>633</v>
      </c>
      <c r="E982">
        <f>INDEX('Grade 3'!$A$4:$AK$1252,$B982,2)</f>
        <v>194</v>
      </c>
      <c r="F982" t="str">
        <f>INDEX('Grade 3'!$A$4:$AK$1252,$B982,3)</f>
        <v>COBB COUNTY</v>
      </c>
      <c r="G982" t="str">
        <f>INDEX('Grade 3'!$A$4:$AK$1252,$B982,4)</f>
        <v>HAYES ELEMENTARY SCHOOL</v>
      </c>
      <c r="H982" t="str">
        <f ca="1">StaticValues!$A$8</f>
        <v>2016</v>
      </c>
      <c r="I982" t="str">
        <f ca="1">StaticValues!$B$8</f>
        <v>Spring</v>
      </c>
      <c r="J982" t="str">
        <f ca="1">StaticValues!$C$8</f>
        <v>EOG</v>
      </c>
      <c r="K982" t="str">
        <f ca="1">StaticValues!$D$8</f>
        <v>3</v>
      </c>
      <c r="L982" t="str">
        <f>INDEX('Grade 3'!E$2:AJ$2,1,((8*C982)-7))</f>
        <v>English Language Arts</v>
      </c>
      <c r="M982">
        <f>INDEX('Grade 3'!$A$4:$AK$1252,$B982,($C982*8-7+4))</f>
        <v>171</v>
      </c>
      <c r="N982">
        <f>INDEX('Grade 3'!$A$4:$AK$1252,$B982,($C982*8-6+4))</f>
        <v>506.59649122807019</v>
      </c>
      <c r="O982">
        <f>INDEX('Grade 3'!$A$4:$AK$1252,$B982,($C982*8-5+4))</f>
        <v>30.4093567251462</v>
      </c>
      <c r="P982">
        <f>INDEX('Grade 3'!$A$4:$AK$1252,$B982,($C982*8-4+4))</f>
        <v>35.087719298245617</v>
      </c>
      <c r="Q982">
        <f>INDEX('Grade 3'!$A$4:$AK$1252,$B982,($C982*8-3+4))</f>
        <v>27.485380116959064</v>
      </c>
      <c r="R982">
        <f>INDEX('Grade 3'!$A$4:$AK$1252,$B982,($C982*8-2+4))</f>
        <v>7.0175438596491224</v>
      </c>
      <c r="S982">
        <f>INDEX('Grade 3'!$A$4:$AK$1252,$B982,($C982*8-1+4))</f>
        <v>69.590643274853804</v>
      </c>
      <c r="T982">
        <f>INDEX('Grade 3'!$A$4:$AK$1252,$B982,($C982*8-0+4))</f>
        <v>34.502923976608187</v>
      </c>
      <c r="U982" t="str">
        <f>INDEX('Grade 3'!$A$4:$AK$1252,$B982,37)</f>
        <v>Metro</v>
      </c>
    </row>
    <row r="983" spans="1:21">
      <c r="A983">
        <f t="shared" si="46"/>
        <v>982</v>
      </c>
      <c r="B983">
        <f t="shared" si="47"/>
        <v>246</v>
      </c>
      <c r="C983">
        <f t="shared" si="48"/>
        <v>2</v>
      </c>
      <c r="D983">
        <f>INDEX('Grade 3'!$A$4:$AK$1252,$B983,1)</f>
        <v>633</v>
      </c>
      <c r="E983">
        <f>INDEX('Grade 3'!$A$4:$AK$1252,$B983,2)</f>
        <v>194</v>
      </c>
      <c r="F983" t="str">
        <f>INDEX('Grade 3'!$A$4:$AK$1252,$B983,3)</f>
        <v>COBB COUNTY</v>
      </c>
      <c r="G983" t="str">
        <f>INDEX('Grade 3'!$A$4:$AK$1252,$B983,4)</f>
        <v>HAYES ELEMENTARY SCHOOL</v>
      </c>
      <c r="H983" t="str">
        <f ca="1">StaticValues!$A$8</f>
        <v>2016</v>
      </c>
      <c r="I983" t="str">
        <f ca="1">StaticValues!$B$8</f>
        <v>Spring</v>
      </c>
      <c r="J983" t="str">
        <f ca="1">StaticValues!$C$8</f>
        <v>EOG</v>
      </c>
      <c r="K983" t="str">
        <f ca="1">StaticValues!$D$8</f>
        <v>3</v>
      </c>
      <c r="L983" t="str">
        <f>INDEX('Grade 3'!E$2:AJ$2,1,((8*C983)-7))</f>
        <v>Mathematics</v>
      </c>
      <c r="M983">
        <f>INDEX('Grade 3'!$A$4:$AK$1252,$B983,($C983*8-7+4))</f>
        <v>170</v>
      </c>
      <c r="N983">
        <f>INDEX('Grade 3'!$A$4:$AK$1252,$B983,($C983*8-6+4))</f>
        <v>521.32352941176475</v>
      </c>
      <c r="O983">
        <f>INDEX('Grade 3'!$A$4:$AK$1252,$B983,($C983*8-5+4))</f>
        <v>14.117647058823529</v>
      </c>
      <c r="P983">
        <f>INDEX('Grade 3'!$A$4:$AK$1252,$B983,($C983*8-4+4))</f>
        <v>39.411764705882355</v>
      </c>
      <c r="Q983">
        <f>INDEX('Grade 3'!$A$4:$AK$1252,$B983,($C983*8-3+4))</f>
        <v>37.058823529411768</v>
      </c>
      <c r="R983">
        <f>INDEX('Grade 3'!$A$4:$AK$1252,$B983,($C983*8-2+4))</f>
        <v>9.4117647058823533</v>
      </c>
      <c r="S983">
        <f>INDEX('Grade 3'!$A$4:$AK$1252,$B983,($C983*8-1+4))</f>
        <v>85.882352941176464</v>
      </c>
      <c r="T983">
        <f>INDEX('Grade 3'!$A$4:$AK$1252,$B983,($C983*8-0+4))</f>
        <v>46.470588235294116</v>
      </c>
      <c r="U983" t="str">
        <f>INDEX('Grade 3'!$A$4:$AK$1252,$B983,37)</f>
        <v>Metro</v>
      </c>
    </row>
    <row r="984" spans="1:21">
      <c r="A984">
        <f t="shared" si="46"/>
        <v>983</v>
      </c>
      <c r="B984">
        <f t="shared" si="47"/>
        <v>246</v>
      </c>
      <c r="C984">
        <f t="shared" si="48"/>
        <v>3</v>
      </c>
      <c r="D984">
        <f>INDEX('Grade 3'!$A$4:$AK$1252,$B984,1)</f>
        <v>633</v>
      </c>
      <c r="E984">
        <f>INDEX('Grade 3'!$A$4:$AK$1252,$B984,2)</f>
        <v>194</v>
      </c>
      <c r="F984" t="str">
        <f>INDEX('Grade 3'!$A$4:$AK$1252,$B984,3)</f>
        <v>COBB COUNTY</v>
      </c>
      <c r="G984" t="str">
        <f>INDEX('Grade 3'!$A$4:$AK$1252,$B984,4)</f>
        <v>HAYES ELEMENTARY SCHOOL</v>
      </c>
      <c r="H984" t="str">
        <f ca="1">StaticValues!$A$8</f>
        <v>2016</v>
      </c>
      <c r="I984" t="str">
        <f ca="1">StaticValues!$B$8</f>
        <v>Spring</v>
      </c>
      <c r="J984" t="str">
        <f ca="1">StaticValues!$C$8</f>
        <v>EOG</v>
      </c>
      <c r="K984" t="str">
        <f ca="1">StaticValues!$D$8</f>
        <v>3</v>
      </c>
      <c r="L984" t="str">
        <f>INDEX('Grade 3'!E$2:AJ$2,1,((8*C984)-7))</f>
        <v>Science</v>
      </c>
      <c r="M984">
        <f>INDEX('Grade 3'!$A$4:$AK$1252,$B984,($C984*8-7+4))</f>
        <v>170</v>
      </c>
      <c r="N984">
        <f>INDEX('Grade 3'!$A$4:$AK$1252,$B984,($C984*8-6+4))</f>
        <v>504.98235294117649</v>
      </c>
      <c r="O984">
        <f>INDEX('Grade 3'!$A$4:$AK$1252,$B984,($C984*8-5+4))</f>
        <v>25.294117647058822</v>
      </c>
      <c r="P984">
        <f>INDEX('Grade 3'!$A$4:$AK$1252,$B984,($C984*8-4+4))</f>
        <v>44.117647058823529</v>
      </c>
      <c r="Q984">
        <f>INDEX('Grade 3'!$A$4:$AK$1252,$B984,($C984*8-3+4))</f>
        <v>24.705882352941178</v>
      </c>
      <c r="R984">
        <f>INDEX('Grade 3'!$A$4:$AK$1252,$B984,($C984*8-2+4))</f>
        <v>5.882352941176471</v>
      </c>
      <c r="S984">
        <f>INDEX('Grade 3'!$A$4:$AK$1252,$B984,($C984*8-1+4))</f>
        <v>74.705882352941174</v>
      </c>
      <c r="T984">
        <f>INDEX('Grade 3'!$A$4:$AK$1252,$B984,($C984*8-0+4))</f>
        <v>30.588235294117649</v>
      </c>
      <c r="U984" t="str">
        <f>INDEX('Grade 3'!$A$4:$AK$1252,$B984,37)</f>
        <v>Metro</v>
      </c>
    </row>
    <row r="985" spans="1:21">
      <c r="A985">
        <f t="shared" si="46"/>
        <v>984</v>
      </c>
      <c r="B985">
        <f t="shared" si="47"/>
        <v>246</v>
      </c>
      <c r="C985">
        <f t="shared" si="48"/>
        <v>4</v>
      </c>
      <c r="D985">
        <f>INDEX('Grade 3'!$A$4:$AK$1252,$B985,1)</f>
        <v>633</v>
      </c>
      <c r="E985">
        <f>INDEX('Grade 3'!$A$4:$AK$1252,$B985,2)</f>
        <v>194</v>
      </c>
      <c r="F985" t="str">
        <f>INDEX('Grade 3'!$A$4:$AK$1252,$B985,3)</f>
        <v>COBB COUNTY</v>
      </c>
      <c r="G985" t="str">
        <f>INDEX('Grade 3'!$A$4:$AK$1252,$B985,4)</f>
        <v>HAYES ELEMENTARY SCHOOL</v>
      </c>
      <c r="H985" t="str">
        <f ca="1">StaticValues!$A$8</f>
        <v>2016</v>
      </c>
      <c r="I985" t="str">
        <f ca="1">StaticValues!$B$8</f>
        <v>Spring</v>
      </c>
      <c r="J985" t="str">
        <f ca="1">StaticValues!$C$8</f>
        <v>EOG</v>
      </c>
      <c r="K985" t="str">
        <f ca="1">StaticValues!$D$8</f>
        <v>3</v>
      </c>
      <c r="L985" t="str">
        <f>INDEX('Grade 3'!E$2:AJ$2,1,((8*C985)-7))</f>
        <v>Social Studies</v>
      </c>
      <c r="M985">
        <f>INDEX('Grade 3'!$A$4:$AK$1252,$B985,($C985*8-7+4))</f>
        <v>169</v>
      </c>
      <c r="N985">
        <f>INDEX('Grade 3'!$A$4:$AK$1252,$B985,($C985*8-6+4))</f>
        <v>501.05917159763311</v>
      </c>
      <c r="O985">
        <f>INDEX('Grade 3'!$A$4:$AK$1252,$B985,($C985*8-5+4))</f>
        <v>25.443786982248522</v>
      </c>
      <c r="P985">
        <f>INDEX('Grade 3'!$A$4:$AK$1252,$B985,($C985*8-4+4))</f>
        <v>51.479289940828401</v>
      </c>
      <c r="Q985">
        <f>INDEX('Grade 3'!$A$4:$AK$1252,$B985,($C985*8-3+4))</f>
        <v>16.568047337278106</v>
      </c>
      <c r="R985">
        <f>INDEX('Grade 3'!$A$4:$AK$1252,$B985,($C985*8-2+4))</f>
        <v>6.5088757396449708</v>
      </c>
      <c r="S985">
        <f>INDEX('Grade 3'!$A$4:$AK$1252,$B985,($C985*8-1+4))</f>
        <v>74.556213017751475</v>
      </c>
      <c r="T985">
        <f>INDEX('Grade 3'!$A$4:$AK$1252,$B985,($C985*8-0+4))</f>
        <v>23.076923076923077</v>
      </c>
      <c r="U985" t="str">
        <f>INDEX('Grade 3'!$A$4:$AK$1252,$B985,37)</f>
        <v>Metro</v>
      </c>
    </row>
    <row r="986" spans="1:21">
      <c r="A986">
        <f t="shared" si="46"/>
        <v>985</v>
      </c>
      <c r="B986">
        <f t="shared" si="47"/>
        <v>247</v>
      </c>
      <c r="C986">
        <f t="shared" si="48"/>
        <v>1</v>
      </c>
      <c r="D986">
        <f>INDEX('Grade 3'!$A$4:$AK$1252,$B986,1)</f>
        <v>633</v>
      </c>
      <c r="E986">
        <f>INDEX('Grade 3'!$A$4:$AK$1252,$B986,2)</f>
        <v>197</v>
      </c>
      <c r="F986" t="str">
        <f>INDEX('Grade 3'!$A$4:$AK$1252,$B986,3)</f>
        <v>COBB COUNTY</v>
      </c>
      <c r="G986" t="str">
        <f>INDEX('Grade 3'!$A$4:$AK$1252,$B986,4)</f>
        <v>VAUGHAN ELEMENTARY SCHOOL</v>
      </c>
      <c r="H986" t="str">
        <f ca="1">StaticValues!$A$8</f>
        <v>2016</v>
      </c>
      <c r="I986" t="str">
        <f ca="1">StaticValues!$B$8</f>
        <v>Spring</v>
      </c>
      <c r="J986" t="str">
        <f ca="1">StaticValues!$C$8</f>
        <v>EOG</v>
      </c>
      <c r="K986" t="str">
        <f ca="1">StaticValues!$D$8</f>
        <v>3</v>
      </c>
      <c r="L986" t="str">
        <f>INDEX('Grade 3'!E$2:AJ$2,1,((8*C986)-7))</f>
        <v>English Language Arts</v>
      </c>
      <c r="M986">
        <f>INDEX('Grade 3'!$A$4:$AK$1252,$B986,($C986*8-7+4))</f>
        <v>123</v>
      </c>
      <c r="N986">
        <f>INDEX('Grade 3'!$A$4:$AK$1252,$B986,($C986*8-6+4))</f>
        <v>539</v>
      </c>
      <c r="O986">
        <f>INDEX('Grade 3'!$A$4:$AK$1252,$B986,($C986*8-5+4))</f>
        <v>7.3170731707317076</v>
      </c>
      <c r="P986">
        <f>INDEX('Grade 3'!$A$4:$AK$1252,$B986,($C986*8-4+4))</f>
        <v>30.894308943089431</v>
      </c>
      <c r="Q986">
        <f>INDEX('Grade 3'!$A$4:$AK$1252,$B986,($C986*8-3+4))</f>
        <v>46.341463414634148</v>
      </c>
      <c r="R986">
        <f>INDEX('Grade 3'!$A$4:$AK$1252,$B986,($C986*8-2+4))</f>
        <v>15.447154471544716</v>
      </c>
      <c r="S986">
        <f>INDEX('Grade 3'!$A$4:$AK$1252,$B986,($C986*8-1+4))</f>
        <v>92.682926829268297</v>
      </c>
      <c r="T986">
        <f>INDEX('Grade 3'!$A$4:$AK$1252,$B986,($C986*8-0+4))</f>
        <v>61.788617886178862</v>
      </c>
      <c r="U986" t="str">
        <f>INDEX('Grade 3'!$A$4:$AK$1252,$B986,37)</f>
        <v>Metro</v>
      </c>
    </row>
    <row r="987" spans="1:21">
      <c r="A987">
        <f t="shared" si="46"/>
        <v>986</v>
      </c>
      <c r="B987">
        <f t="shared" si="47"/>
        <v>247</v>
      </c>
      <c r="C987">
        <f t="shared" si="48"/>
        <v>2</v>
      </c>
      <c r="D987">
        <f>INDEX('Grade 3'!$A$4:$AK$1252,$B987,1)</f>
        <v>633</v>
      </c>
      <c r="E987">
        <f>INDEX('Grade 3'!$A$4:$AK$1252,$B987,2)</f>
        <v>197</v>
      </c>
      <c r="F987" t="str">
        <f>INDEX('Grade 3'!$A$4:$AK$1252,$B987,3)</f>
        <v>COBB COUNTY</v>
      </c>
      <c r="G987" t="str">
        <f>INDEX('Grade 3'!$A$4:$AK$1252,$B987,4)</f>
        <v>VAUGHAN ELEMENTARY SCHOOL</v>
      </c>
      <c r="H987" t="str">
        <f ca="1">StaticValues!$A$8</f>
        <v>2016</v>
      </c>
      <c r="I987" t="str">
        <f ca="1">StaticValues!$B$8</f>
        <v>Spring</v>
      </c>
      <c r="J987" t="str">
        <f ca="1">StaticValues!$C$8</f>
        <v>EOG</v>
      </c>
      <c r="K987" t="str">
        <f ca="1">StaticValues!$D$8</f>
        <v>3</v>
      </c>
      <c r="L987" t="str">
        <f>INDEX('Grade 3'!E$2:AJ$2,1,((8*C987)-7))</f>
        <v>Mathematics</v>
      </c>
      <c r="M987">
        <f>INDEX('Grade 3'!$A$4:$AK$1252,$B987,($C987*8-7+4))</f>
        <v>123</v>
      </c>
      <c r="N987">
        <f>INDEX('Grade 3'!$A$4:$AK$1252,$B987,($C987*8-6+4))</f>
        <v>544.16260162601623</v>
      </c>
      <c r="O987">
        <f>INDEX('Grade 3'!$A$4:$AK$1252,$B987,($C987*8-5+4))</f>
        <v>4.0650406504065044</v>
      </c>
      <c r="P987">
        <f>INDEX('Grade 3'!$A$4:$AK$1252,$B987,($C987*8-4+4))</f>
        <v>26.829268292682926</v>
      </c>
      <c r="Q987">
        <f>INDEX('Grade 3'!$A$4:$AK$1252,$B987,($C987*8-3+4))</f>
        <v>48.780487804878049</v>
      </c>
      <c r="R987">
        <f>INDEX('Grade 3'!$A$4:$AK$1252,$B987,($C987*8-2+4))</f>
        <v>20.325203252032519</v>
      </c>
      <c r="S987">
        <f>INDEX('Grade 3'!$A$4:$AK$1252,$B987,($C987*8-1+4))</f>
        <v>95.934959349593498</v>
      </c>
      <c r="T987">
        <f>INDEX('Grade 3'!$A$4:$AK$1252,$B987,($C987*8-0+4))</f>
        <v>69.105691056910572</v>
      </c>
      <c r="U987" t="str">
        <f>INDEX('Grade 3'!$A$4:$AK$1252,$B987,37)</f>
        <v>Metro</v>
      </c>
    </row>
    <row r="988" spans="1:21">
      <c r="A988">
        <f t="shared" si="46"/>
        <v>987</v>
      </c>
      <c r="B988">
        <f t="shared" si="47"/>
        <v>247</v>
      </c>
      <c r="C988">
        <f t="shared" si="48"/>
        <v>3</v>
      </c>
      <c r="D988">
        <f>INDEX('Grade 3'!$A$4:$AK$1252,$B988,1)</f>
        <v>633</v>
      </c>
      <c r="E988">
        <f>INDEX('Grade 3'!$A$4:$AK$1252,$B988,2)</f>
        <v>197</v>
      </c>
      <c r="F988" t="str">
        <f>INDEX('Grade 3'!$A$4:$AK$1252,$B988,3)</f>
        <v>COBB COUNTY</v>
      </c>
      <c r="G988" t="str">
        <f>INDEX('Grade 3'!$A$4:$AK$1252,$B988,4)</f>
        <v>VAUGHAN ELEMENTARY SCHOOL</v>
      </c>
      <c r="H988" t="str">
        <f ca="1">StaticValues!$A$8</f>
        <v>2016</v>
      </c>
      <c r="I988" t="str">
        <f ca="1">StaticValues!$B$8</f>
        <v>Spring</v>
      </c>
      <c r="J988" t="str">
        <f ca="1">StaticValues!$C$8</f>
        <v>EOG</v>
      </c>
      <c r="K988" t="str">
        <f ca="1">StaticValues!$D$8</f>
        <v>3</v>
      </c>
      <c r="L988" t="str">
        <f>INDEX('Grade 3'!E$2:AJ$2,1,((8*C988)-7))</f>
        <v>Science</v>
      </c>
      <c r="M988">
        <f>INDEX('Grade 3'!$A$4:$AK$1252,$B988,($C988*8-7+4))</f>
        <v>123</v>
      </c>
      <c r="N988">
        <f>INDEX('Grade 3'!$A$4:$AK$1252,$B988,($C988*8-6+4))</f>
        <v>530.67479674796743</v>
      </c>
      <c r="O988">
        <f>INDEX('Grade 3'!$A$4:$AK$1252,$B988,($C988*8-5+4))</f>
        <v>8.1300813008130088</v>
      </c>
      <c r="P988">
        <f>INDEX('Grade 3'!$A$4:$AK$1252,$B988,($C988*8-4+4))</f>
        <v>32.520325203252035</v>
      </c>
      <c r="Q988">
        <f>INDEX('Grade 3'!$A$4:$AK$1252,$B988,($C988*8-3+4))</f>
        <v>43.902439024390247</v>
      </c>
      <c r="R988">
        <f>INDEX('Grade 3'!$A$4:$AK$1252,$B988,($C988*8-2+4))</f>
        <v>15.447154471544716</v>
      </c>
      <c r="S988">
        <f>INDEX('Grade 3'!$A$4:$AK$1252,$B988,($C988*8-1+4))</f>
        <v>91.869918699186996</v>
      </c>
      <c r="T988">
        <f>INDEX('Grade 3'!$A$4:$AK$1252,$B988,($C988*8-0+4))</f>
        <v>59.349593495934961</v>
      </c>
      <c r="U988" t="str">
        <f>INDEX('Grade 3'!$A$4:$AK$1252,$B988,37)</f>
        <v>Metro</v>
      </c>
    </row>
    <row r="989" spans="1:21">
      <c r="A989">
        <f t="shared" si="46"/>
        <v>988</v>
      </c>
      <c r="B989">
        <f t="shared" si="47"/>
        <v>247</v>
      </c>
      <c r="C989">
        <f t="shared" si="48"/>
        <v>4</v>
      </c>
      <c r="D989">
        <f>INDEX('Grade 3'!$A$4:$AK$1252,$B989,1)</f>
        <v>633</v>
      </c>
      <c r="E989">
        <f>INDEX('Grade 3'!$A$4:$AK$1252,$B989,2)</f>
        <v>197</v>
      </c>
      <c r="F989" t="str">
        <f>INDEX('Grade 3'!$A$4:$AK$1252,$B989,3)</f>
        <v>COBB COUNTY</v>
      </c>
      <c r="G989" t="str">
        <f>INDEX('Grade 3'!$A$4:$AK$1252,$B989,4)</f>
        <v>VAUGHAN ELEMENTARY SCHOOL</v>
      </c>
      <c r="H989" t="str">
        <f ca="1">StaticValues!$A$8</f>
        <v>2016</v>
      </c>
      <c r="I989" t="str">
        <f ca="1">StaticValues!$B$8</f>
        <v>Spring</v>
      </c>
      <c r="J989" t="str">
        <f ca="1">StaticValues!$C$8</f>
        <v>EOG</v>
      </c>
      <c r="K989" t="str">
        <f ca="1">StaticValues!$D$8</f>
        <v>3</v>
      </c>
      <c r="L989" t="str">
        <f>INDEX('Grade 3'!E$2:AJ$2,1,((8*C989)-7))</f>
        <v>Social Studies</v>
      </c>
      <c r="M989">
        <f>INDEX('Grade 3'!$A$4:$AK$1252,$B989,($C989*8-7+4))</f>
        <v>123</v>
      </c>
      <c r="N989">
        <f>INDEX('Grade 3'!$A$4:$AK$1252,$B989,($C989*8-6+4))</f>
        <v>522.58536585365857</v>
      </c>
      <c r="O989">
        <f>INDEX('Grade 3'!$A$4:$AK$1252,$B989,($C989*8-5+4))</f>
        <v>6.5040650406504064</v>
      </c>
      <c r="P989">
        <f>INDEX('Grade 3'!$A$4:$AK$1252,$B989,($C989*8-4+4))</f>
        <v>43.902439024390247</v>
      </c>
      <c r="Q989">
        <f>INDEX('Grade 3'!$A$4:$AK$1252,$B989,($C989*8-3+4))</f>
        <v>36.585365853658537</v>
      </c>
      <c r="R989">
        <f>INDEX('Grade 3'!$A$4:$AK$1252,$B989,($C989*8-2+4))</f>
        <v>13.008130081300813</v>
      </c>
      <c r="S989">
        <f>INDEX('Grade 3'!$A$4:$AK$1252,$B989,($C989*8-1+4))</f>
        <v>93.495934959349597</v>
      </c>
      <c r="T989">
        <f>INDEX('Grade 3'!$A$4:$AK$1252,$B989,($C989*8-0+4))</f>
        <v>49.59349593495935</v>
      </c>
      <c r="U989" t="str">
        <f>INDEX('Grade 3'!$A$4:$AK$1252,$B989,37)</f>
        <v>Metro</v>
      </c>
    </row>
    <row r="990" spans="1:21">
      <c r="A990">
        <f t="shared" si="46"/>
        <v>989</v>
      </c>
      <c r="B990">
        <f t="shared" si="47"/>
        <v>248</v>
      </c>
      <c r="C990">
        <f t="shared" si="48"/>
        <v>1</v>
      </c>
      <c r="D990">
        <f>INDEX('Grade 3'!$A$4:$AK$1252,$B990,1)</f>
        <v>633</v>
      </c>
      <c r="E990">
        <f>INDEX('Grade 3'!$A$4:$AK$1252,$B990,2)</f>
        <v>198</v>
      </c>
      <c r="F990" t="str">
        <f>INDEX('Grade 3'!$A$4:$AK$1252,$B990,3)</f>
        <v>COBB COUNTY</v>
      </c>
      <c r="G990" t="str">
        <f>INDEX('Grade 3'!$A$4:$AK$1252,$B990,4)</f>
        <v>CHALKER ELEMENTARY SCHOOL</v>
      </c>
      <c r="H990" t="str">
        <f ca="1">StaticValues!$A$8</f>
        <v>2016</v>
      </c>
      <c r="I990" t="str">
        <f ca="1">StaticValues!$B$8</f>
        <v>Spring</v>
      </c>
      <c r="J990" t="str">
        <f ca="1">StaticValues!$C$8</f>
        <v>EOG</v>
      </c>
      <c r="K990" t="str">
        <f ca="1">StaticValues!$D$8</f>
        <v>3</v>
      </c>
      <c r="L990" t="str">
        <f>INDEX('Grade 3'!E$2:AJ$2,1,((8*C990)-7))</f>
        <v>English Language Arts</v>
      </c>
      <c r="M990">
        <f>INDEX('Grade 3'!$A$4:$AK$1252,$B990,($C990*8-7+4))</f>
        <v>109</v>
      </c>
      <c r="N990">
        <f>INDEX('Grade 3'!$A$4:$AK$1252,$B990,($C990*8-6+4))</f>
        <v>524.50458715596335</v>
      </c>
      <c r="O990">
        <f>INDEX('Grade 3'!$A$4:$AK$1252,$B990,($C990*8-5+4))</f>
        <v>19.26605504587156</v>
      </c>
      <c r="P990">
        <f>INDEX('Grade 3'!$A$4:$AK$1252,$B990,($C990*8-4+4))</f>
        <v>26.605504587155963</v>
      </c>
      <c r="Q990">
        <f>INDEX('Grade 3'!$A$4:$AK$1252,$B990,($C990*8-3+4))</f>
        <v>42.201834862385319</v>
      </c>
      <c r="R990">
        <f>INDEX('Grade 3'!$A$4:$AK$1252,$B990,($C990*8-2+4))</f>
        <v>11.926605504587156</v>
      </c>
      <c r="S990">
        <f>INDEX('Grade 3'!$A$4:$AK$1252,$B990,($C990*8-1+4))</f>
        <v>80.733944954128447</v>
      </c>
      <c r="T990">
        <f>INDEX('Grade 3'!$A$4:$AK$1252,$B990,($C990*8-0+4))</f>
        <v>54.128440366972477</v>
      </c>
      <c r="U990" t="str">
        <f>INDEX('Grade 3'!$A$4:$AK$1252,$B990,37)</f>
        <v>Metro</v>
      </c>
    </row>
    <row r="991" spans="1:21">
      <c r="A991">
        <f t="shared" si="46"/>
        <v>990</v>
      </c>
      <c r="B991">
        <f t="shared" si="47"/>
        <v>248</v>
      </c>
      <c r="C991">
        <f t="shared" si="48"/>
        <v>2</v>
      </c>
      <c r="D991">
        <f>INDEX('Grade 3'!$A$4:$AK$1252,$B991,1)</f>
        <v>633</v>
      </c>
      <c r="E991">
        <f>INDEX('Grade 3'!$A$4:$AK$1252,$B991,2)</f>
        <v>198</v>
      </c>
      <c r="F991" t="str">
        <f>INDEX('Grade 3'!$A$4:$AK$1252,$B991,3)</f>
        <v>COBB COUNTY</v>
      </c>
      <c r="G991" t="str">
        <f>INDEX('Grade 3'!$A$4:$AK$1252,$B991,4)</f>
        <v>CHALKER ELEMENTARY SCHOOL</v>
      </c>
      <c r="H991" t="str">
        <f ca="1">StaticValues!$A$8</f>
        <v>2016</v>
      </c>
      <c r="I991" t="str">
        <f ca="1">StaticValues!$B$8</f>
        <v>Spring</v>
      </c>
      <c r="J991" t="str">
        <f ca="1">StaticValues!$C$8</f>
        <v>EOG</v>
      </c>
      <c r="K991" t="str">
        <f ca="1">StaticValues!$D$8</f>
        <v>3</v>
      </c>
      <c r="L991" t="str">
        <f>INDEX('Grade 3'!E$2:AJ$2,1,((8*C991)-7))</f>
        <v>Mathematics</v>
      </c>
      <c r="M991">
        <f>INDEX('Grade 3'!$A$4:$AK$1252,$B991,($C991*8-7+4))</f>
        <v>110</v>
      </c>
      <c r="N991">
        <f>INDEX('Grade 3'!$A$4:$AK$1252,$B991,($C991*8-6+4))</f>
        <v>524.67272727272723</v>
      </c>
      <c r="O991">
        <f>INDEX('Grade 3'!$A$4:$AK$1252,$B991,($C991*8-5+4))</f>
        <v>14.545454545454545</v>
      </c>
      <c r="P991">
        <f>INDEX('Grade 3'!$A$4:$AK$1252,$B991,($C991*8-4+4))</f>
        <v>33.636363636363633</v>
      </c>
      <c r="Q991">
        <f>INDEX('Grade 3'!$A$4:$AK$1252,$B991,($C991*8-3+4))</f>
        <v>39.090909090909093</v>
      </c>
      <c r="R991">
        <f>INDEX('Grade 3'!$A$4:$AK$1252,$B991,($C991*8-2+4))</f>
        <v>12.727272727272727</v>
      </c>
      <c r="S991">
        <f>INDEX('Grade 3'!$A$4:$AK$1252,$B991,($C991*8-1+4))</f>
        <v>85.454545454545453</v>
      </c>
      <c r="T991">
        <f>INDEX('Grade 3'!$A$4:$AK$1252,$B991,($C991*8-0+4))</f>
        <v>51.81818181818182</v>
      </c>
      <c r="U991" t="str">
        <f>INDEX('Grade 3'!$A$4:$AK$1252,$B991,37)</f>
        <v>Metro</v>
      </c>
    </row>
    <row r="992" spans="1:21">
      <c r="A992">
        <f t="shared" si="46"/>
        <v>991</v>
      </c>
      <c r="B992">
        <f t="shared" si="47"/>
        <v>248</v>
      </c>
      <c r="C992">
        <f t="shared" si="48"/>
        <v>3</v>
      </c>
      <c r="D992">
        <f>INDEX('Grade 3'!$A$4:$AK$1252,$B992,1)</f>
        <v>633</v>
      </c>
      <c r="E992">
        <f>INDEX('Grade 3'!$A$4:$AK$1252,$B992,2)</f>
        <v>198</v>
      </c>
      <c r="F992" t="str">
        <f>INDEX('Grade 3'!$A$4:$AK$1252,$B992,3)</f>
        <v>COBB COUNTY</v>
      </c>
      <c r="G992" t="str">
        <f>INDEX('Grade 3'!$A$4:$AK$1252,$B992,4)</f>
        <v>CHALKER ELEMENTARY SCHOOL</v>
      </c>
      <c r="H992" t="str">
        <f ca="1">StaticValues!$A$8</f>
        <v>2016</v>
      </c>
      <c r="I992" t="str">
        <f ca="1">StaticValues!$B$8</f>
        <v>Spring</v>
      </c>
      <c r="J992" t="str">
        <f ca="1">StaticValues!$C$8</f>
        <v>EOG</v>
      </c>
      <c r="K992" t="str">
        <f ca="1">StaticValues!$D$8</f>
        <v>3</v>
      </c>
      <c r="L992" t="str">
        <f>INDEX('Grade 3'!E$2:AJ$2,1,((8*C992)-7))</f>
        <v>Science</v>
      </c>
      <c r="M992">
        <f>INDEX('Grade 3'!$A$4:$AK$1252,$B992,($C992*8-7+4))</f>
        <v>110</v>
      </c>
      <c r="N992">
        <f>INDEX('Grade 3'!$A$4:$AK$1252,$B992,($C992*8-6+4))</f>
        <v>520.0090909090909</v>
      </c>
      <c r="O992">
        <f>INDEX('Grade 3'!$A$4:$AK$1252,$B992,($C992*8-5+4))</f>
        <v>11.818181818181818</v>
      </c>
      <c r="P992">
        <f>INDEX('Grade 3'!$A$4:$AK$1252,$B992,($C992*8-4+4))</f>
        <v>45.454545454545453</v>
      </c>
      <c r="Q992">
        <f>INDEX('Grade 3'!$A$4:$AK$1252,$B992,($C992*8-3+4))</f>
        <v>31.818181818181817</v>
      </c>
      <c r="R992">
        <f>INDEX('Grade 3'!$A$4:$AK$1252,$B992,($C992*8-2+4))</f>
        <v>10.909090909090908</v>
      </c>
      <c r="S992">
        <f>INDEX('Grade 3'!$A$4:$AK$1252,$B992,($C992*8-1+4))</f>
        <v>88.181818181818187</v>
      </c>
      <c r="T992">
        <f>INDEX('Grade 3'!$A$4:$AK$1252,$B992,($C992*8-0+4))</f>
        <v>42.727272727272727</v>
      </c>
      <c r="U992" t="str">
        <f>INDEX('Grade 3'!$A$4:$AK$1252,$B992,37)</f>
        <v>Metro</v>
      </c>
    </row>
    <row r="993" spans="1:21">
      <c r="A993">
        <f t="shared" si="46"/>
        <v>992</v>
      </c>
      <c r="B993">
        <f t="shared" si="47"/>
        <v>248</v>
      </c>
      <c r="C993">
        <f t="shared" si="48"/>
        <v>4</v>
      </c>
      <c r="D993">
        <f>INDEX('Grade 3'!$A$4:$AK$1252,$B993,1)</f>
        <v>633</v>
      </c>
      <c r="E993">
        <f>INDEX('Grade 3'!$A$4:$AK$1252,$B993,2)</f>
        <v>198</v>
      </c>
      <c r="F993" t="str">
        <f>INDEX('Grade 3'!$A$4:$AK$1252,$B993,3)</f>
        <v>COBB COUNTY</v>
      </c>
      <c r="G993" t="str">
        <f>INDEX('Grade 3'!$A$4:$AK$1252,$B993,4)</f>
        <v>CHALKER ELEMENTARY SCHOOL</v>
      </c>
      <c r="H993" t="str">
        <f ca="1">StaticValues!$A$8</f>
        <v>2016</v>
      </c>
      <c r="I993" t="str">
        <f ca="1">StaticValues!$B$8</f>
        <v>Spring</v>
      </c>
      <c r="J993" t="str">
        <f ca="1">StaticValues!$C$8</f>
        <v>EOG</v>
      </c>
      <c r="K993" t="str">
        <f ca="1">StaticValues!$D$8</f>
        <v>3</v>
      </c>
      <c r="L993" t="str">
        <f>INDEX('Grade 3'!E$2:AJ$2,1,((8*C993)-7))</f>
        <v>Social Studies</v>
      </c>
      <c r="M993">
        <f>INDEX('Grade 3'!$A$4:$AK$1252,$B993,($C993*8-7+4))</f>
        <v>109</v>
      </c>
      <c r="N993">
        <f>INDEX('Grade 3'!$A$4:$AK$1252,$B993,($C993*8-6+4))</f>
        <v>513.14678899082571</v>
      </c>
      <c r="O993">
        <f>INDEX('Grade 3'!$A$4:$AK$1252,$B993,($C993*8-5+4))</f>
        <v>18.348623853211009</v>
      </c>
      <c r="P993">
        <f>INDEX('Grade 3'!$A$4:$AK$1252,$B993,($C993*8-4+4))</f>
        <v>45.871559633027523</v>
      </c>
      <c r="Q993">
        <f>INDEX('Grade 3'!$A$4:$AK$1252,$B993,($C993*8-3+4))</f>
        <v>24.770642201834864</v>
      </c>
      <c r="R993">
        <f>INDEX('Grade 3'!$A$4:$AK$1252,$B993,($C993*8-2+4))</f>
        <v>11.009174311926605</v>
      </c>
      <c r="S993">
        <f>INDEX('Grade 3'!$A$4:$AK$1252,$B993,($C993*8-1+4))</f>
        <v>81.651376146788991</v>
      </c>
      <c r="T993">
        <f>INDEX('Grade 3'!$A$4:$AK$1252,$B993,($C993*8-0+4))</f>
        <v>35.779816513761467</v>
      </c>
      <c r="U993" t="str">
        <f>INDEX('Grade 3'!$A$4:$AK$1252,$B993,37)</f>
        <v>Metro</v>
      </c>
    </row>
    <row r="994" spans="1:21">
      <c r="A994">
        <f t="shared" si="46"/>
        <v>993</v>
      </c>
      <c r="B994">
        <f t="shared" si="47"/>
        <v>249</v>
      </c>
      <c r="C994">
        <f t="shared" si="48"/>
        <v>1</v>
      </c>
      <c r="D994">
        <f>INDEX('Grade 3'!$A$4:$AK$1252,$B994,1)</f>
        <v>633</v>
      </c>
      <c r="E994">
        <f>INDEX('Grade 3'!$A$4:$AK$1252,$B994,2)</f>
        <v>199</v>
      </c>
      <c r="F994" t="str">
        <f>INDEX('Grade 3'!$A$4:$AK$1252,$B994,3)</f>
        <v>COBB COUNTY</v>
      </c>
      <c r="G994" t="str">
        <f>INDEX('Grade 3'!$A$4:$AK$1252,$B994,4)</f>
        <v>NICKAJACK ELEMENTARY SCHOOL</v>
      </c>
      <c r="H994" t="str">
        <f ca="1">StaticValues!$A$8</f>
        <v>2016</v>
      </c>
      <c r="I994" t="str">
        <f ca="1">StaticValues!$B$8</f>
        <v>Spring</v>
      </c>
      <c r="J994" t="str">
        <f ca="1">StaticValues!$C$8</f>
        <v>EOG</v>
      </c>
      <c r="K994" t="str">
        <f ca="1">StaticValues!$D$8</f>
        <v>3</v>
      </c>
      <c r="L994" t="str">
        <f>INDEX('Grade 3'!E$2:AJ$2,1,((8*C994)-7))</f>
        <v>English Language Arts</v>
      </c>
      <c r="M994">
        <f>INDEX('Grade 3'!$A$4:$AK$1252,$B994,($C994*8-7+4))</f>
        <v>179</v>
      </c>
      <c r="N994">
        <f>INDEX('Grade 3'!$A$4:$AK$1252,$B994,($C994*8-6+4))</f>
        <v>510.81564245810057</v>
      </c>
      <c r="O994">
        <f>INDEX('Grade 3'!$A$4:$AK$1252,$B994,($C994*8-5+4))</f>
        <v>26.815642458100559</v>
      </c>
      <c r="P994">
        <f>INDEX('Grade 3'!$A$4:$AK$1252,$B994,($C994*8-4+4))</f>
        <v>29.050279329608937</v>
      </c>
      <c r="Q994">
        <f>INDEX('Grade 3'!$A$4:$AK$1252,$B994,($C994*8-3+4))</f>
        <v>33.519553072625698</v>
      </c>
      <c r="R994">
        <f>INDEX('Grade 3'!$A$4:$AK$1252,$B994,($C994*8-2+4))</f>
        <v>10.614525139664805</v>
      </c>
      <c r="S994">
        <f>INDEX('Grade 3'!$A$4:$AK$1252,$B994,($C994*8-1+4))</f>
        <v>73.184357541899445</v>
      </c>
      <c r="T994">
        <f>INDEX('Grade 3'!$A$4:$AK$1252,$B994,($C994*8-0+4))</f>
        <v>44.134078212290504</v>
      </c>
      <c r="U994" t="str">
        <f>INDEX('Grade 3'!$A$4:$AK$1252,$B994,37)</f>
        <v>Metro</v>
      </c>
    </row>
    <row r="995" spans="1:21">
      <c r="A995">
        <f t="shared" si="46"/>
        <v>994</v>
      </c>
      <c r="B995">
        <f t="shared" si="47"/>
        <v>249</v>
      </c>
      <c r="C995">
        <f t="shared" si="48"/>
        <v>2</v>
      </c>
      <c r="D995">
        <f>INDEX('Grade 3'!$A$4:$AK$1252,$B995,1)</f>
        <v>633</v>
      </c>
      <c r="E995">
        <f>INDEX('Grade 3'!$A$4:$AK$1252,$B995,2)</f>
        <v>199</v>
      </c>
      <c r="F995" t="str">
        <f>INDEX('Grade 3'!$A$4:$AK$1252,$B995,3)</f>
        <v>COBB COUNTY</v>
      </c>
      <c r="G995" t="str">
        <f>INDEX('Grade 3'!$A$4:$AK$1252,$B995,4)</f>
        <v>NICKAJACK ELEMENTARY SCHOOL</v>
      </c>
      <c r="H995" t="str">
        <f ca="1">StaticValues!$A$8</f>
        <v>2016</v>
      </c>
      <c r="I995" t="str">
        <f ca="1">StaticValues!$B$8</f>
        <v>Spring</v>
      </c>
      <c r="J995" t="str">
        <f ca="1">StaticValues!$C$8</f>
        <v>EOG</v>
      </c>
      <c r="K995" t="str">
        <f ca="1">StaticValues!$D$8</f>
        <v>3</v>
      </c>
      <c r="L995" t="str">
        <f>INDEX('Grade 3'!E$2:AJ$2,1,((8*C995)-7))</f>
        <v>Mathematics</v>
      </c>
      <c r="M995">
        <f>INDEX('Grade 3'!$A$4:$AK$1252,$B995,($C995*8-7+4))</f>
        <v>179</v>
      </c>
      <c r="N995">
        <f>INDEX('Grade 3'!$A$4:$AK$1252,$B995,($C995*8-6+4))</f>
        <v>512.91061452513964</v>
      </c>
      <c r="O995">
        <f>INDEX('Grade 3'!$A$4:$AK$1252,$B995,($C995*8-5+4))</f>
        <v>25.139664804469273</v>
      </c>
      <c r="P995">
        <f>INDEX('Grade 3'!$A$4:$AK$1252,$B995,($C995*8-4+4))</f>
        <v>34.07821229050279</v>
      </c>
      <c r="Q995">
        <f>INDEX('Grade 3'!$A$4:$AK$1252,$B995,($C995*8-3+4))</f>
        <v>34.07821229050279</v>
      </c>
      <c r="R995">
        <f>INDEX('Grade 3'!$A$4:$AK$1252,$B995,($C995*8-2+4))</f>
        <v>6.7039106145251397</v>
      </c>
      <c r="S995">
        <f>INDEX('Grade 3'!$A$4:$AK$1252,$B995,($C995*8-1+4))</f>
        <v>74.860335195530723</v>
      </c>
      <c r="T995">
        <f>INDEX('Grade 3'!$A$4:$AK$1252,$B995,($C995*8-0+4))</f>
        <v>40.782122905027933</v>
      </c>
      <c r="U995" t="str">
        <f>INDEX('Grade 3'!$A$4:$AK$1252,$B995,37)</f>
        <v>Metro</v>
      </c>
    </row>
    <row r="996" spans="1:21">
      <c r="A996">
        <f t="shared" si="46"/>
        <v>995</v>
      </c>
      <c r="B996">
        <f t="shared" si="47"/>
        <v>249</v>
      </c>
      <c r="C996">
        <f t="shared" si="48"/>
        <v>3</v>
      </c>
      <c r="D996">
        <f>INDEX('Grade 3'!$A$4:$AK$1252,$B996,1)</f>
        <v>633</v>
      </c>
      <c r="E996">
        <f>INDEX('Grade 3'!$A$4:$AK$1252,$B996,2)</f>
        <v>199</v>
      </c>
      <c r="F996" t="str">
        <f>INDEX('Grade 3'!$A$4:$AK$1252,$B996,3)</f>
        <v>COBB COUNTY</v>
      </c>
      <c r="G996" t="str">
        <f>INDEX('Grade 3'!$A$4:$AK$1252,$B996,4)</f>
        <v>NICKAJACK ELEMENTARY SCHOOL</v>
      </c>
      <c r="H996" t="str">
        <f ca="1">StaticValues!$A$8</f>
        <v>2016</v>
      </c>
      <c r="I996" t="str">
        <f ca="1">StaticValues!$B$8</f>
        <v>Spring</v>
      </c>
      <c r="J996" t="str">
        <f ca="1">StaticValues!$C$8</f>
        <v>EOG</v>
      </c>
      <c r="K996" t="str">
        <f ca="1">StaticValues!$D$8</f>
        <v>3</v>
      </c>
      <c r="L996" t="str">
        <f>INDEX('Grade 3'!E$2:AJ$2,1,((8*C996)-7))</f>
        <v>Science</v>
      </c>
      <c r="M996">
        <f>INDEX('Grade 3'!$A$4:$AK$1252,$B996,($C996*8-7+4))</f>
        <v>179</v>
      </c>
      <c r="N996">
        <f>INDEX('Grade 3'!$A$4:$AK$1252,$B996,($C996*8-6+4))</f>
        <v>501.09497206703912</v>
      </c>
      <c r="O996">
        <f>INDEX('Grade 3'!$A$4:$AK$1252,$B996,($C996*8-5+4))</f>
        <v>27.932960893854748</v>
      </c>
      <c r="P996">
        <f>INDEX('Grade 3'!$A$4:$AK$1252,$B996,($C996*8-4+4))</f>
        <v>40.782122905027933</v>
      </c>
      <c r="Q996">
        <f>INDEX('Grade 3'!$A$4:$AK$1252,$B996,($C996*8-3+4))</f>
        <v>25.69832402234637</v>
      </c>
      <c r="R996">
        <f>INDEX('Grade 3'!$A$4:$AK$1252,$B996,($C996*8-2+4))</f>
        <v>5.5865921787709496</v>
      </c>
      <c r="S996">
        <f>INDEX('Grade 3'!$A$4:$AK$1252,$B996,($C996*8-1+4))</f>
        <v>72.067039106145245</v>
      </c>
      <c r="T996">
        <f>INDEX('Grade 3'!$A$4:$AK$1252,$B996,($C996*8-0+4))</f>
        <v>31.284916201117319</v>
      </c>
      <c r="U996" t="str">
        <f>INDEX('Grade 3'!$A$4:$AK$1252,$B996,37)</f>
        <v>Metro</v>
      </c>
    </row>
    <row r="997" spans="1:21">
      <c r="A997">
        <f t="shared" si="46"/>
        <v>996</v>
      </c>
      <c r="B997">
        <f t="shared" si="47"/>
        <v>249</v>
      </c>
      <c r="C997">
        <f t="shared" si="48"/>
        <v>4</v>
      </c>
      <c r="D997">
        <f>INDEX('Grade 3'!$A$4:$AK$1252,$B997,1)</f>
        <v>633</v>
      </c>
      <c r="E997">
        <f>INDEX('Grade 3'!$A$4:$AK$1252,$B997,2)</f>
        <v>199</v>
      </c>
      <c r="F997" t="str">
        <f>INDEX('Grade 3'!$A$4:$AK$1252,$B997,3)</f>
        <v>COBB COUNTY</v>
      </c>
      <c r="G997" t="str">
        <f>INDEX('Grade 3'!$A$4:$AK$1252,$B997,4)</f>
        <v>NICKAJACK ELEMENTARY SCHOOL</v>
      </c>
      <c r="H997" t="str">
        <f ca="1">StaticValues!$A$8</f>
        <v>2016</v>
      </c>
      <c r="I997" t="str">
        <f ca="1">StaticValues!$B$8</f>
        <v>Spring</v>
      </c>
      <c r="J997" t="str">
        <f ca="1">StaticValues!$C$8</f>
        <v>EOG</v>
      </c>
      <c r="K997" t="str">
        <f ca="1">StaticValues!$D$8</f>
        <v>3</v>
      </c>
      <c r="L997" t="str">
        <f>INDEX('Grade 3'!E$2:AJ$2,1,((8*C997)-7))</f>
        <v>Social Studies</v>
      </c>
      <c r="M997">
        <f>INDEX('Grade 3'!$A$4:$AK$1252,$B997,($C997*8-7+4))</f>
        <v>178</v>
      </c>
      <c r="N997">
        <f>INDEX('Grade 3'!$A$4:$AK$1252,$B997,($C997*8-6+4))</f>
        <v>494.7303370786517</v>
      </c>
      <c r="O997">
        <f>INDEX('Grade 3'!$A$4:$AK$1252,$B997,($C997*8-5+4))</f>
        <v>30.898876404494381</v>
      </c>
      <c r="P997">
        <f>INDEX('Grade 3'!$A$4:$AK$1252,$B997,($C997*8-4+4))</f>
        <v>51.123595505617978</v>
      </c>
      <c r="Q997">
        <f>INDEX('Grade 3'!$A$4:$AK$1252,$B997,($C997*8-3+4))</f>
        <v>11.797752808988765</v>
      </c>
      <c r="R997">
        <f>INDEX('Grade 3'!$A$4:$AK$1252,$B997,($C997*8-2+4))</f>
        <v>6.1797752808988768</v>
      </c>
      <c r="S997">
        <f>INDEX('Grade 3'!$A$4:$AK$1252,$B997,($C997*8-1+4))</f>
        <v>69.101123595505612</v>
      </c>
      <c r="T997">
        <f>INDEX('Grade 3'!$A$4:$AK$1252,$B997,($C997*8-0+4))</f>
        <v>17.977528089887642</v>
      </c>
      <c r="U997" t="str">
        <f>INDEX('Grade 3'!$A$4:$AK$1252,$B997,37)</f>
        <v>Metro</v>
      </c>
    </row>
    <row r="998" spans="1:21">
      <c r="A998">
        <f t="shared" si="46"/>
        <v>997</v>
      </c>
      <c r="B998">
        <f t="shared" si="47"/>
        <v>250</v>
      </c>
      <c r="C998">
        <f t="shared" si="48"/>
        <v>1</v>
      </c>
      <c r="D998">
        <f>INDEX('Grade 3'!$A$4:$AK$1252,$B998,1)</f>
        <v>633</v>
      </c>
      <c r="E998">
        <f>INDEX('Grade 3'!$A$4:$AK$1252,$B998,2)</f>
        <v>203</v>
      </c>
      <c r="F998" t="str">
        <f>INDEX('Grade 3'!$A$4:$AK$1252,$B998,3)</f>
        <v>COBB COUNTY</v>
      </c>
      <c r="G998" t="str">
        <f>INDEX('Grade 3'!$A$4:$AK$1252,$B998,4)</f>
        <v>KEMP ELEMENTARY SCHOOL</v>
      </c>
      <c r="H998" t="str">
        <f ca="1">StaticValues!$A$8</f>
        <v>2016</v>
      </c>
      <c r="I998" t="str">
        <f ca="1">StaticValues!$B$8</f>
        <v>Spring</v>
      </c>
      <c r="J998" t="str">
        <f ca="1">StaticValues!$C$8</f>
        <v>EOG</v>
      </c>
      <c r="K998" t="str">
        <f ca="1">StaticValues!$D$8</f>
        <v>3</v>
      </c>
      <c r="L998" t="str">
        <f>INDEX('Grade 3'!E$2:AJ$2,1,((8*C998)-7))</f>
        <v>English Language Arts</v>
      </c>
      <c r="M998">
        <f>INDEX('Grade 3'!$A$4:$AK$1252,$B998,($C998*8-7+4))</f>
        <v>165</v>
      </c>
      <c r="N998">
        <f>INDEX('Grade 3'!$A$4:$AK$1252,$B998,($C998*8-6+4))</f>
        <v>538.4</v>
      </c>
      <c r="O998">
        <f>INDEX('Grade 3'!$A$4:$AK$1252,$B998,($C998*8-5+4))</f>
        <v>7.8787878787878789</v>
      </c>
      <c r="P998">
        <f>INDEX('Grade 3'!$A$4:$AK$1252,$B998,($C998*8-4+4))</f>
        <v>33.333333333333336</v>
      </c>
      <c r="Q998">
        <f>INDEX('Grade 3'!$A$4:$AK$1252,$B998,($C998*8-3+4))</f>
        <v>41.212121212121211</v>
      </c>
      <c r="R998">
        <f>INDEX('Grade 3'!$A$4:$AK$1252,$B998,($C998*8-2+4))</f>
        <v>17.575757575757574</v>
      </c>
      <c r="S998">
        <f>INDEX('Grade 3'!$A$4:$AK$1252,$B998,($C998*8-1+4))</f>
        <v>92.121212121212125</v>
      </c>
      <c r="T998">
        <f>INDEX('Grade 3'!$A$4:$AK$1252,$B998,($C998*8-0+4))</f>
        <v>58.787878787878789</v>
      </c>
      <c r="U998" t="str">
        <f>INDEX('Grade 3'!$A$4:$AK$1252,$B998,37)</f>
        <v>Metro</v>
      </c>
    </row>
    <row r="999" spans="1:21">
      <c r="A999">
        <f t="shared" si="46"/>
        <v>998</v>
      </c>
      <c r="B999">
        <f t="shared" si="47"/>
        <v>250</v>
      </c>
      <c r="C999">
        <f t="shared" si="48"/>
        <v>2</v>
      </c>
      <c r="D999">
        <f>INDEX('Grade 3'!$A$4:$AK$1252,$B999,1)</f>
        <v>633</v>
      </c>
      <c r="E999">
        <f>INDEX('Grade 3'!$A$4:$AK$1252,$B999,2)</f>
        <v>203</v>
      </c>
      <c r="F999" t="str">
        <f>INDEX('Grade 3'!$A$4:$AK$1252,$B999,3)</f>
        <v>COBB COUNTY</v>
      </c>
      <c r="G999" t="str">
        <f>INDEX('Grade 3'!$A$4:$AK$1252,$B999,4)</f>
        <v>KEMP ELEMENTARY SCHOOL</v>
      </c>
      <c r="H999" t="str">
        <f ca="1">StaticValues!$A$8</f>
        <v>2016</v>
      </c>
      <c r="I999" t="str">
        <f ca="1">StaticValues!$B$8</f>
        <v>Spring</v>
      </c>
      <c r="J999" t="str">
        <f ca="1">StaticValues!$C$8</f>
        <v>EOG</v>
      </c>
      <c r="K999" t="str">
        <f ca="1">StaticValues!$D$8</f>
        <v>3</v>
      </c>
      <c r="L999" t="str">
        <f>INDEX('Grade 3'!E$2:AJ$2,1,((8*C999)-7))</f>
        <v>Mathematics</v>
      </c>
      <c r="M999">
        <f>INDEX('Grade 3'!$A$4:$AK$1252,$B999,($C999*8-7+4))</f>
        <v>165</v>
      </c>
      <c r="N999">
        <f>INDEX('Grade 3'!$A$4:$AK$1252,$B999,($C999*8-6+4))</f>
        <v>538.85454545454547</v>
      </c>
      <c r="O999">
        <f>INDEX('Grade 3'!$A$4:$AK$1252,$B999,($C999*8-5+4))</f>
        <v>3.6363636363636362</v>
      </c>
      <c r="P999">
        <f>INDEX('Grade 3'!$A$4:$AK$1252,$B999,($C999*8-4+4))</f>
        <v>30.90909090909091</v>
      </c>
      <c r="Q999">
        <f>INDEX('Grade 3'!$A$4:$AK$1252,$B999,($C999*8-3+4))</f>
        <v>52.727272727272727</v>
      </c>
      <c r="R999">
        <f>INDEX('Grade 3'!$A$4:$AK$1252,$B999,($C999*8-2+4))</f>
        <v>12.727272727272727</v>
      </c>
      <c r="S999">
        <f>INDEX('Grade 3'!$A$4:$AK$1252,$B999,($C999*8-1+4))</f>
        <v>96.36363636363636</v>
      </c>
      <c r="T999">
        <f>INDEX('Grade 3'!$A$4:$AK$1252,$B999,($C999*8-0+4))</f>
        <v>65.454545454545453</v>
      </c>
      <c r="U999" t="str">
        <f>INDEX('Grade 3'!$A$4:$AK$1252,$B999,37)</f>
        <v>Metro</v>
      </c>
    </row>
    <row r="1000" spans="1:21">
      <c r="A1000">
        <f t="shared" si="46"/>
        <v>999</v>
      </c>
      <c r="B1000">
        <f t="shared" si="47"/>
        <v>250</v>
      </c>
      <c r="C1000">
        <f t="shared" si="48"/>
        <v>3</v>
      </c>
      <c r="D1000">
        <f>INDEX('Grade 3'!$A$4:$AK$1252,$B1000,1)</f>
        <v>633</v>
      </c>
      <c r="E1000">
        <f>INDEX('Grade 3'!$A$4:$AK$1252,$B1000,2)</f>
        <v>203</v>
      </c>
      <c r="F1000" t="str">
        <f>INDEX('Grade 3'!$A$4:$AK$1252,$B1000,3)</f>
        <v>COBB COUNTY</v>
      </c>
      <c r="G1000" t="str">
        <f>INDEX('Grade 3'!$A$4:$AK$1252,$B1000,4)</f>
        <v>KEMP ELEMENTARY SCHOOL</v>
      </c>
      <c r="H1000" t="str">
        <f ca="1">StaticValues!$A$8</f>
        <v>2016</v>
      </c>
      <c r="I1000" t="str">
        <f ca="1">StaticValues!$B$8</f>
        <v>Spring</v>
      </c>
      <c r="J1000" t="str">
        <f ca="1">StaticValues!$C$8</f>
        <v>EOG</v>
      </c>
      <c r="K1000" t="str">
        <f ca="1">StaticValues!$D$8</f>
        <v>3</v>
      </c>
      <c r="L1000" t="str">
        <f>INDEX('Grade 3'!E$2:AJ$2,1,((8*C1000)-7))</f>
        <v>Science</v>
      </c>
      <c r="M1000">
        <f>INDEX('Grade 3'!$A$4:$AK$1252,$B1000,($C1000*8-7+4))</f>
        <v>164</v>
      </c>
      <c r="N1000">
        <f>INDEX('Grade 3'!$A$4:$AK$1252,$B1000,($C1000*8-6+4))</f>
        <v>526.85365853658539</v>
      </c>
      <c r="O1000">
        <f>INDEX('Grade 3'!$A$4:$AK$1252,$B1000,($C1000*8-5+4))</f>
        <v>6.7073170731707314</v>
      </c>
      <c r="P1000">
        <f>INDEX('Grade 3'!$A$4:$AK$1252,$B1000,($C1000*8-4+4))</f>
        <v>42.073170731707314</v>
      </c>
      <c r="Q1000">
        <f>INDEX('Grade 3'!$A$4:$AK$1252,$B1000,($C1000*8-3+4))</f>
        <v>37.804878048780488</v>
      </c>
      <c r="R1000">
        <f>INDEX('Grade 3'!$A$4:$AK$1252,$B1000,($C1000*8-2+4))</f>
        <v>13.414634146341463</v>
      </c>
      <c r="S1000">
        <f>INDEX('Grade 3'!$A$4:$AK$1252,$B1000,($C1000*8-1+4))</f>
        <v>93.292682926829272</v>
      </c>
      <c r="T1000">
        <f>INDEX('Grade 3'!$A$4:$AK$1252,$B1000,($C1000*8-0+4))</f>
        <v>51.219512195121951</v>
      </c>
      <c r="U1000" t="str">
        <f>INDEX('Grade 3'!$A$4:$AK$1252,$B1000,37)</f>
        <v>Metro</v>
      </c>
    </row>
    <row r="1001" spans="1:21">
      <c r="A1001">
        <f t="shared" si="46"/>
        <v>1000</v>
      </c>
      <c r="B1001">
        <f t="shared" si="47"/>
        <v>250</v>
      </c>
      <c r="C1001">
        <f t="shared" si="48"/>
        <v>4</v>
      </c>
      <c r="D1001">
        <f>INDEX('Grade 3'!$A$4:$AK$1252,$B1001,1)</f>
        <v>633</v>
      </c>
      <c r="E1001">
        <f>INDEX('Grade 3'!$A$4:$AK$1252,$B1001,2)</f>
        <v>203</v>
      </c>
      <c r="F1001" t="str">
        <f>INDEX('Grade 3'!$A$4:$AK$1252,$B1001,3)</f>
        <v>COBB COUNTY</v>
      </c>
      <c r="G1001" t="str">
        <f>INDEX('Grade 3'!$A$4:$AK$1252,$B1001,4)</f>
        <v>KEMP ELEMENTARY SCHOOL</v>
      </c>
      <c r="H1001" t="str">
        <f ca="1">StaticValues!$A$8</f>
        <v>2016</v>
      </c>
      <c r="I1001" t="str">
        <f ca="1">StaticValues!$B$8</f>
        <v>Spring</v>
      </c>
      <c r="J1001" t="str">
        <f ca="1">StaticValues!$C$8</f>
        <v>EOG</v>
      </c>
      <c r="K1001" t="str">
        <f ca="1">StaticValues!$D$8</f>
        <v>3</v>
      </c>
      <c r="L1001" t="str">
        <f>INDEX('Grade 3'!E$2:AJ$2,1,((8*C1001)-7))</f>
        <v>Social Studies</v>
      </c>
      <c r="M1001">
        <f>INDEX('Grade 3'!$A$4:$AK$1252,$B1001,($C1001*8-7+4))</f>
        <v>163</v>
      </c>
      <c r="N1001">
        <f>INDEX('Grade 3'!$A$4:$AK$1252,$B1001,($C1001*8-6+4))</f>
        <v>522.59509202453989</v>
      </c>
      <c r="O1001">
        <f>INDEX('Grade 3'!$A$4:$AK$1252,$B1001,($C1001*8-5+4))</f>
        <v>8.5889570552147241</v>
      </c>
      <c r="P1001">
        <f>INDEX('Grade 3'!$A$4:$AK$1252,$B1001,($C1001*8-4+4))</f>
        <v>43.558282208588956</v>
      </c>
      <c r="Q1001">
        <f>INDEX('Grade 3'!$A$4:$AK$1252,$B1001,($C1001*8-3+4))</f>
        <v>33.742331288343557</v>
      </c>
      <c r="R1001">
        <f>INDEX('Grade 3'!$A$4:$AK$1252,$B1001,($C1001*8-2+4))</f>
        <v>14.110429447852761</v>
      </c>
      <c r="S1001">
        <f>INDEX('Grade 3'!$A$4:$AK$1252,$B1001,($C1001*8-1+4))</f>
        <v>91.411042944785279</v>
      </c>
      <c r="T1001">
        <f>INDEX('Grade 3'!$A$4:$AK$1252,$B1001,($C1001*8-0+4))</f>
        <v>47.852760736196316</v>
      </c>
      <c r="U1001" t="str">
        <f>INDEX('Grade 3'!$A$4:$AK$1252,$B1001,37)</f>
        <v>Metro</v>
      </c>
    </row>
    <row r="1002" spans="1:21">
      <c r="A1002">
        <f t="shared" si="46"/>
        <v>1001</v>
      </c>
      <c r="B1002">
        <f t="shared" si="47"/>
        <v>251</v>
      </c>
      <c r="C1002">
        <f t="shared" si="48"/>
        <v>1</v>
      </c>
      <c r="D1002">
        <f>INDEX('Grade 3'!$A$4:$AK$1252,$B1002,1)</f>
        <v>633</v>
      </c>
      <c r="E1002">
        <f>INDEX('Grade 3'!$A$4:$AK$1252,$B1002,2)</f>
        <v>204</v>
      </c>
      <c r="F1002" t="str">
        <f>INDEX('Grade 3'!$A$4:$AK$1252,$B1002,3)</f>
        <v>COBB COUNTY</v>
      </c>
      <c r="G1002" t="str">
        <f>INDEX('Grade 3'!$A$4:$AK$1252,$B1002,4)</f>
        <v>PITNER ELEMENTARY SCHOOL</v>
      </c>
      <c r="H1002" t="str">
        <f ca="1">StaticValues!$A$8</f>
        <v>2016</v>
      </c>
      <c r="I1002" t="str">
        <f ca="1">StaticValues!$B$8</f>
        <v>Spring</v>
      </c>
      <c r="J1002" t="str">
        <f ca="1">StaticValues!$C$8</f>
        <v>EOG</v>
      </c>
      <c r="K1002" t="str">
        <f ca="1">StaticValues!$D$8</f>
        <v>3</v>
      </c>
      <c r="L1002" t="str">
        <f>INDEX('Grade 3'!E$2:AJ$2,1,((8*C1002)-7))</f>
        <v>English Language Arts</v>
      </c>
      <c r="M1002">
        <f>INDEX('Grade 3'!$A$4:$AK$1252,$B1002,($C1002*8-7+4))</f>
        <v>127</v>
      </c>
      <c r="N1002">
        <f>INDEX('Grade 3'!$A$4:$AK$1252,$B1002,($C1002*8-6+4))</f>
        <v>517.23622047244089</v>
      </c>
      <c r="O1002">
        <f>INDEX('Grade 3'!$A$4:$AK$1252,$B1002,($C1002*8-5+4))</f>
        <v>25.984251968503937</v>
      </c>
      <c r="P1002">
        <f>INDEX('Grade 3'!$A$4:$AK$1252,$B1002,($C1002*8-4+4))</f>
        <v>29.921259842519685</v>
      </c>
      <c r="Q1002">
        <f>INDEX('Grade 3'!$A$4:$AK$1252,$B1002,($C1002*8-3+4))</f>
        <v>33.070866141732282</v>
      </c>
      <c r="R1002">
        <f>INDEX('Grade 3'!$A$4:$AK$1252,$B1002,($C1002*8-2+4))</f>
        <v>11.023622047244094</v>
      </c>
      <c r="S1002">
        <f>INDEX('Grade 3'!$A$4:$AK$1252,$B1002,($C1002*8-1+4))</f>
        <v>74.015748031496059</v>
      </c>
      <c r="T1002">
        <f>INDEX('Grade 3'!$A$4:$AK$1252,$B1002,($C1002*8-0+4))</f>
        <v>44.094488188976378</v>
      </c>
      <c r="U1002" t="str">
        <f>INDEX('Grade 3'!$A$4:$AK$1252,$B1002,37)</f>
        <v>Metro</v>
      </c>
    </row>
    <row r="1003" spans="1:21">
      <c r="A1003">
        <f t="shared" si="46"/>
        <v>1002</v>
      </c>
      <c r="B1003">
        <f t="shared" si="47"/>
        <v>251</v>
      </c>
      <c r="C1003">
        <f t="shared" si="48"/>
        <v>2</v>
      </c>
      <c r="D1003">
        <f>INDEX('Grade 3'!$A$4:$AK$1252,$B1003,1)</f>
        <v>633</v>
      </c>
      <c r="E1003">
        <f>INDEX('Grade 3'!$A$4:$AK$1252,$B1003,2)</f>
        <v>204</v>
      </c>
      <c r="F1003" t="str">
        <f>INDEX('Grade 3'!$A$4:$AK$1252,$B1003,3)</f>
        <v>COBB COUNTY</v>
      </c>
      <c r="G1003" t="str">
        <f>INDEX('Grade 3'!$A$4:$AK$1252,$B1003,4)</f>
        <v>PITNER ELEMENTARY SCHOOL</v>
      </c>
      <c r="H1003" t="str">
        <f ca="1">StaticValues!$A$8</f>
        <v>2016</v>
      </c>
      <c r="I1003" t="str">
        <f ca="1">StaticValues!$B$8</f>
        <v>Spring</v>
      </c>
      <c r="J1003" t="str">
        <f ca="1">StaticValues!$C$8</f>
        <v>EOG</v>
      </c>
      <c r="K1003" t="str">
        <f ca="1">StaticValues!$D$8</f>
        <v>3</v>
      </c>
      <c r="L1003" t="str">
        <f>INDEX('Grade 3'!E$2:AJ$2,1,((8*C1003)-7))</f>
        <v>Mathematics</v>
      </c>
      <c r="M1003">
        <f>INDEX('Grade 3'!$A$4:$AK$1252,$B1003,($C1003*8-7+4))</f>
        <v>127</v>
      </c>
      <c r="N1003">
        <f>INDEX('Grade 3'!$A$4:$AK$1252,$B1003,($C1003*8-6+4))</f>
        <v>519.56692913385825</v>
      </c>
      <c r="O1003">
        <f>INDEX('Grade 3'!$A$4:$AK$1252,$B1003,($C1003*8-5+4))</f>
        <v>18.897637795275589</v>
      </c>
      <c r="P1003">
        <f>INDEX('Grade 3'!$A$4:$AK$1252,$B1003,($C1003*8-4+4))</f>
        <v>35.433070866141733</v>
      </c>
      <c r="Q1003">
        <f>INDEX('Grade 3'!$A$4:$AK$1252,$B1003,($C1003*8-3+4))</f>
        <v>36.220472440944881</v>
      </c>
      <c r="R1003">
        <f>INDEX('Grade 3'!$A$4:$AK$1252,$B1003,($C1003*8-2+4))</f>
        <v>9.4488188976377945</v>
      </c>
      <c r="S1003">
        <f>INDEX('Grade 3'!$A$4:$AK$1252,$B1003,($C1003*8-1+4))</f>
        <v>81.102362204724415</v>
      </c>
      <c r="T1003">
        <f>INDEX('Grade 3'!$A$4:$AK$1252,$B1003,($C1003*8-0+4))</f>
        <v>45.669291338582674</v>
      </c>
      <c r="U1003" t="str">
        <f>INDEX('Grade 3'!$A$4:$AK$1252,$B1003,37)</f>
        <v>Metro</v>
      </c>
    </row>
    <row r="1004" spans="1:21">
      <c r="A1004">
        <f t="shared" si="46"/>
        <v>1003</v>
      </c>
      <c r="B1004">
        <f t="shared" si="47"/>
        <v>251</v>
      </c>
      <c r="C1004">
        <f t="shared" si="48"/>
        <v>3</v>
      </c>
      <c r="D1004">
        <f>INDEX('Grade 3'!$A$4:$AK$1252,$B1004,1)</f>
        <v>633</v>
      </c>
      <c r="E1004">
        <f>INDEX('Grade 3'!$A$4:$AK$1252,$B1004,2)</f>
        <v>204</v>
      </c>
      <c r="F1004" t="str">
        <f>INDEX('Grade 3'!$A$4:$AK$1252,$B1004,3)</f>
        <v>COBB COUNTY</v>
      </c>
      <c r="G1004" t="str">
        <f>INDEX('Grade 3'!$A$4:$AK$1252,$B1004,4)</f>
        <v>PITNER ELEMENTARY SCHOOL</v>
      </c>
      <c r="H1004" t="str">
        <f ca="1">StaticValues!$A$8</f>
        <v>2016</v>
      </c>
      <c r="I1004" t="str">
        <f ca="1">StaticValues!$B$8</f>
        <v>Spring</v>
      </c>
      <c r="J1004" t="str">
        <f ca="1">StaticValues!$C$8</f>
        <v>EOG</v>
      </c>
      <c r="K1004" t="str">
        <f ca="1">StaticValues!$D$8</f>
        <v>3</v>
      </c>
      <c r="L1004" t="str">
        <f>INDEX('Grade 3'!E$2:AJ$2,1,((8*C1004)-7))</f>
        <v>Science</v>
      </c>
      <c r="M1004">
        <f>INDEX('Grade 3'!$A$4:$AK$1252,$B1004,($C1004*8-7+4))</f>
        <v>127</v>
      </c>
      <c r="N1004">
        <f>INDEX('Grade 3'!$A$4:$AK$1252,$B1004,($C1004*8-6+4))</f>
        <v>505.74803149606299</v>
      </c>
      <c r="O1004">
        <f>INDEX('Grade 3'!$A$4:$AK$1252,$B1004,($C1004*8-5+4))</f>
        <v>28.346456692913385</v>
      </c>
      <c r="P1004">
        <f>INDEX('Grade 3'!$A$4:$AK$1252,$B1004,($C1004*8-4+4))</f>
        <v>37.795275590551178</v>
      </c>
      <c r="Q1004">
        <f>INDEX('Grade 3'!$A$4:$AK$1252,$B1004,($C1004*8-3+4))</f>
        <v>26.771653543307085</v>
      </c>
      <c r="R1004">
        <f>INDEX('Grade 3'!$A$4:$AK$1252,$B1004,($C1004*8-2+4))</f>
        <v>7.0866141732283463</v>
      </c>
      <c r="S1004">
        <f>INDEX('Grade 3'!$A$4:$AK$1252,$B1004,($C1004*8-1+4))</f>
        <v>71.653543307086608</v>
      </c>
      <c r="T1004">
        <f>INDEX('Grade 3'!$A$4:$AK$1252,$B1004,($C1004*8-0+4))</f>
        <v>33.85826771653543</v>
      </c>
      <c r="U1004" t="str">
        <f>INDEX('Grade 3'!$A$4:$AK$1252,$B1004,37)</f>
        <v>Metro</v>
      </c>
    </row>
    <row r="1005" spans="1:21">
      <c r="A1005">
        <f t="shared" si="46"/>
        <v>1004</v>
      </c>
      <c r="B1005">
        <f t="shared" si="47"/>
        <v>251</v>
      </c>
      <c r="C1005">
        <f t="shared" si="48"/>
        <v>4</v>
      </c>
      <c r="D1005">
        <f>INDEX('Grade 3'!$A$4:$AK$1252,$B1005,1)</f>
        <v>633</v>
      </c>
      <c r="E1005">
        <f>INDEX('Grade 3'!$A$4:$AK$1252,$B1005,2)</f>
        <v>204</v>
      </c>
      <c r="F1005" t="str">
        <f>INDEX('Grade 3'!$A$4:$AK$1252,$B1005,3)</f>
        <v>COBB COUNTY</v>
      </c>
      <c r="G1005" t="str">
        <f>INDEX('Grade 3'!$A$4:$AK$1252,$B1005,4)</f>
        <v>PITNER ELEMENTARY SCHOOL</v>
      </c>
      <c r="H1005" t="str">
        <f ca="1">StaticValues!$A$8</f>
        <v>2016</v>
      </c>
      <c r="I1005" t="str">
        <f ca="1">StaticValues!$B$8</f>
        <v>Spring</v>
      </c>
      <c r="J1005" t="str">
        <f ca="1">StaticValues!$C$8</f>
        <v>EOG</v>
      </c>
      <c r="K1005" t="str">
        <f ca="1">StaticValues!$D$8</f>
        <v>3</v>
      </c>
      <c r="L1005" t="str">
        <f>INDEX('Grade 3'!E$2:AJ$2,1,((8*C1005)-7))</f>
        <v>Social Studies</v>
      </c>
      <c r="M1005">
        <f>INDEX('Grade 3'!$A$4:$AK$1252,$B1005,($C1005*8-7+4))</f>
        <v>127</v>
      </c>
      <c r="N1005">
        <f>INDEX('Grade 3'!$A$4:$AK$1252,$B1005,($C1005*8-6+4))</f>
        <v>497.5275590551181</v>
      </c>
      <c r="O1005">
        <f>INDEX('Grade 3'!$A$4:$AK$1252,$B1005,($C1005*8-5+4))</f>
        <v>26.771653543307085</v>
      </c>
      <c r="P1005">
        <f>INDEX('Grade 3'!$A$4:$AK$1252,$B1005,($C1005*8-4+4))</f>
        <v>52.755905511811022</v>
      </c>
      <c r="Q1005">
        <f>INDEX('Grade 3'!$A$4:$AK$1252,$B1005,($C1005*8-3+4))</f>
        <v>16.535433070866141</v>
      </c>
      <c r="R1005">
        <f>INDEX('Grade 3'!$A$4:$AK$1252,$B1005,($C1005*8-2+4))</f>
        <v>3.9370078740157481</v>
      </c>
      <c r="S1005">
        <f>INDEX('Grade 3'!$A$4:$AK$1252,$B1005,($C1005*8-1+4))</f>
        <v>73.228346456692918</v>
      </c>
      <c r="T1005">
        <f>INDEX('Grade 3'!$A$4:$AK$1252,$B1005,($C1005*8-0+4))</f>
        <v>20.472440944881889</v>
      </c>
      <c r="U1005" t="str">
        <f>INDEX('Grade 3'!$A$4:$AK$1252,$B1005,37)</f>
        <v>Metro</v>
      </c>
    </row>
    <row r="1006" spans="1:21">
      <c r="A1006">
        <f t="shared" si="46"/>
        <v>1005</v>
      </c>
      <c r="B1006">
        <f t="shared" si="47"/>
        <v>252</v>
      </c>
      <c r="C1006">
        <f t="shared" si="48"/>
        <v>1</v>
      </c>
      <c r="D1006">
        <f>INDEX('Grade 3'!$A$4:$AK$1252,$B1006,1)</f>
        <v>633</v>
      </c>
      <c r="E1006">
        <f>INDEX('Grade 3'!$A$4:$AK$1252,$B1006,2)</f>
        <v>207</v>
      </c>
      <c r="F1006" t="str">
        <f>INDEX('Grade 3'!$A$4:$AK$1252,$B1006,3)</f>
        <v>COBB COUNTY</v>
      </c>
      <c r="G1006" t="str">
        <f>INDEX('Grade 3'!$A$4:$AK$1252,$B1006,4)</f>
        <v>AUSTELL ELEMENTARY SCHOOL</v>
      </c>
      <c r="H1006" t="str">
        <f ca="1">StaticValues!$A$8</f>
        <v>2016</v>
      </c>
      <c r="I1006" t="str">
        <f ca="1">StaticValues!$B$8</f>
        <v>Spring</v>
      </c>
      <c r="J1006" t="str">
        <f ca="1">StaticValues!$C$8</f>
        <v>EOG</v>
      </c>
      <c r="K1006" t="str">
        <f ca="1">StaticValues!$D$8</f>
        <v>3</v>
      </c>
      <c r="L1006" t="str">
        <f>INDEX('Grade 3'!E$2:AJ$2,1,((8*C1006)-7))</f>
        <v>English Language Arts</v>
      </c>
      <c r="M1006">
        <f>INDEX('Grade 3'!$A$4:$AK$1252,$B1006,($C1006*8-7+4))</f>
        <v>90</v>
      </c>
      <c r="N1006">
        <f>INDEX('Grade 3'!$A$4:$AK$1252,$B1006,($C1006*8-6+4))</f>
        <v>487.94444444444446</v>
      </c>
      <c r="O1006">
        <f>INDEX('Grade 3'!$A$4:$AK$1252,$B1006,($C1006*8-5+4))</f>
        <v>48.888888888888886</v>
      </c>
      <c r="P1006">
        <f>INDEX('Grade 3'!$A$4:$AK$1252,$B1006,($C1006*8-4+4))</f>
        <v>26.666666666666668</v>
      </c>
      <c r="Q1006">
        <f>INDEX('Grade 3'!$A$4:$AK$1252,$B1006,($C1006*8-3+4))</f>
        <v>17.777777777777779</v>
      </c>
      <c r="R1006">
        <f>INDEX('Grade 3'!$A$4:$AK$1252,$B1006,($C1006*8-2+4))</f>
        <v>6.666666666666667</v>
      </c>
      <c r="S1006">
        <f>INDEX('Grade 3'!$A$4:$AK$1252,$B1006,($C1006*8-1+4))</f>
        <v>51.111111111111114</v>
      </c>
      <c r="T1006">
        <f>INDEX('Grade 3'!$A$4:$AK$1252,$B1006,($C1006*8-0+4))</f>
        <v>24.444444444444443</v>
      </c>
      <c r="U1006" t="str">
        <f>INDEX('Grade 3'!$A$4:$AK$1252,$B1006,37)</f>
        <v>Metro</v>
      </c>
    </row>
    <row r="1007" spans="1:21">
      <c r="A1007">
        <f t="shared" si="46"/>
        <v>1006</v>
      </c>
      <c r="B1007">
        <f t="shared" si="47"/>
        <v>252</v>
      </c>
      <c r="C1007">
        <f t="shared" si="48"/>
        <v>2</v>
      </c>
      <c r="D1007">
        <f>INDEX('Grade 3'!$A$4:$AK$1252,$B1007,1)</f>
        <v>633</v>
      </c>
      <c r="E1007">
        <f>INDEX('Grade 3'!$A$4:$AK$1252,$B1007,2)</f>
        <v>207</v>
      </c>
      <c r="F1007" t="str">
        <f>INDEX('Grade 3'!$A$4:$AK$1252,$B1007,3)</f>
        <v>COBB COUNTY</v>
      </c>
      <c r="G1007" t="str">
        <f>INDEX('Grade 3'!$A$4:$AK$1252,$B1007,4)</f>
        <v>AUSTELL ELEMENTARY SCHOOL</v>
      </c>
      <c r="H1007" t="str">
        <f ca="1">StaticValues!$A$8</f>
        <v>2016</v>
      </c>
      <c r="I1007" t="str">
        <f ca="1">StaticValues!$B$8</f>
        <v>Spring</v>
      </c>
      <c r="J1007" t="str">
        <f ca="1">StaticValues!$C$8</f>
        <v>EOG</v>
      </c>
      <c r="K1007" t="str">
        <f ca="1">StaticValues!$D$8</f>
        <v>3</v>
      </c>
      <c r="L1007" t="str">
        <f>INDEX('Grade 3'!E$2:AJ$2,1,((8*C1007)-7))</f>
        <v>Mathematics</v>
      </c>
      <c r="M1007">
        <f>INDEX('Grade 3'!$A$4:$AK$1252,$B1007,($C1007*8-7+4))</f>
        <v>90</v>
      </c>
      <c r="N1007">
        <f>INDEX('Grade 3'!$A$4:$AK$1252,$B1007,($C1007*8-6+4))</f>
        <v>494.14444444444445</v>
      </c>
      <c r="O1007">
        <f>INDEX('Grade 3'!$A$4:$AK$1252,$B1007,($C1007*8-5+4))</f>
        <v>40</v>
      </c>
      <c r="P1007">
        <f>INDEX('Grade 3'!$A$4:$AK$1252,$B1007,($C1007*8-4+4))</f>
        <v>32.222222222222221</v>
      </c>
      <c r="Q1007">
        <f>INDEX('Grade 3'!$A$4:$AK$1252,$B1007,($C1007*8-3+4))</f>
        <v>24.444444444444443</v>
      </c>
      <c r="R1007">
        <f>INDEX('Grade 3'!$A$4:$AK$1252,$B1007,($C1007*8-2+4))</f>
        <v>3.3333333333333335</v>
      </c>
      <c r="S1007">
        <f>INDEX('Grade 3'!$A$4:$AK$1252,$B1007,($C1007*8-1+4))</f>
        <v>60</v>
      </c>
      <c r="T1007">
        <f>INDEX('Grade 3'!$A$4:$AK$1252,$B1007,($C1007*8-0+4))</f>
        <v>27.777777777777779</v>
      </c>
      <c r="U1007" t="str">
        <f>INDEX('Grade 3'!$A$4:$AK$1252,$B1007,37)</f>
        <v>Metro</v>
      </c>
    </row>
    <row r="1008" spans="1:21">
      <c r="A1008">
        <f t="shared" si="46"/>
        <v>1007</v>
      </c>
      <c r="B1008">
        <f t="shared" si="47"/>
        <v>252</v>
      </c>
      <c r="C1008">
        <f t="shared" si="48"/>
        <v>3</v>
      </c>
      <c r="D1008">
        <f>INDEX('Grade 3'!$A$4:$AK$1252,$B1008,1)</f>
        <v>633</v>
      </c>
      <c r="E1008">
        <f>INDEX('Grade 3'!$A$4:$AK$1252,$B1008,2)</f>
        <v>207</v>
      </c>
      <c r="F1008" t="str">
        <f>INDEX('Grade 3'!$A$4:$AK$1252,$B1008,3)</f>
        <v>COBB COUNTY</v>
      </c>
      <c r="G1008" t="str">
        <f>INDEX('Grade 3'!$A$4:$AK$1252,$B1008,4)</f>
        <v>AUSTELL ELEMENTARY SCHOOL</v>
      </c>
      <c r="H1008" t="str">
        <f ca="1">StaticValues!$A$8</f>
        <v>2016</v>
      </c>
      <c r="I1008" t="str">
        <f ca="1">StaticValues!$B$8</f>
        <v>Spring</v>
      </c>
      <c r="J1008" t="str">
        <f ca="1">StaticValues!$C$8</f>
        <v>EOG</v>
      </c>
      <c r="K1008" t="str">
        <f ca="1">StaticValues!$D$8</f>
        <v>3</v>
      </c>
      <c r="L1008" t="str">
        <f>INDEX('Grade 3'!E$2:AJ$2,1,((8*C1008)-7))</f>
        <v>Science</v>
      </c>
      <c r="M1008">
        <f>INDEX('Grade 3'!$A$4:$AK$1252,$B1008,($C1008*8-7+4))</f>
        <v>89</v>
      </c>
      <c r="N1008">
        <f>INDEX('Grade 3'!$A$4:$AK$1252,$B1008,($C1008*8-6+4))</f>
        <v>492.44943820224717</v>
      </c>
      <c r="O1008">
        <f>INDEX('Grade 3'!$A$4:$AK$1252,$B1008,($C1008*8-5+4))</f>
        <v>35.955056179775283</v>
      </c>
      <c r="P1008">
        <f>INDEX('Grade 3'!$A$4:$AK$1252,$B1008,($C1008*8-4+4))</f>
        <v>42.696629213483149</v>
      </c>
      <c r="Q1008">
        <f>INDEX('Grade 3'!$A$4:$AK$1252,$B1008,($C1008*8-3+4))</f>
        <v>20.224719101123597</v>
      </c>
      <c r="R1008">
        <f>INDEX('Grade 3'!$A$4:$AK$1252,$B1008,($C1008*8-2+4))</f>
        <v>1.1235955056179776</v>
      </c>
      <c r="S1008">
        <f>INDEX('Grade 3'!$A$4:$AK$1252,$B1008,($C1008*8-1+4))</f>
        <v>64.044943820224717</v>
      </c>
      <c r="T1008">
        <f>INDEX('Grade 3'!$A$4:$AK$1252,$B1008,($C1008*8-0+4))</f>
        <v>21.348314606741575</v>
      </c>
      <c r="U1008" t="str">
        <f>INDEX('Grade 3'!$A$4:$AK$1252,$B1008,37)</f>
        <v>Metro</v>
      </c>
    </row>
    <row r="1009" spans="1:21">
      <c r="A1009">
        <f t="shared" si="46"/>
        <v>1008</v>
      </c>
      <c r="B1009">
        <f t="shared" si="47"/>
        <v>252</v>
      </c>
      <c r="C1009">
        <f t="shared" si="48"/>
        <v>4</v>
      </c>
      <c r="D1009">
        <f>INDEX('Grade 3'!$A$4:$AK$1252,$B1009,1)</f>
        <v>633</v>
      </c>
      <c r="E1009">
        <f>INDEX('Grade 3'!$A$4:$AK$1252,$B1009,2)</f>
        <v>207</v>
      </c>
      <c r="F1009" t="str">
        <f>INDEX('Grade 3'!$A$4:$AK$1252,$B1009,3)</f>
        <v>COBB COUNTY</v>
      </c>
      <c r="G1009" t="str">
        <f>INDEX('Grade 3'!$A$4:$AK$1252,$B1009,4)</f>
        <v>AUSTELL ELEMENTARY SCHOOL</v>
      </c>
      <c r="H1009" t="str">
        <f ca="1">StaticValues!$A$8</f>
        <v>2016</v>
      </c>
      <c r="I1009" t="str">
        <f ca="1">StaticValues!$B$8</f>
        <v>Spring</v>
      </c>
      <c r="J1009" t="str">
        <f ca="1">StaticValues!$C$8</f>
        <v>EOG</v>
      </c>
      <c r="K1009" t="str">
        <f ca="1">StaticValues!$D$8</f>
        <v>3</v>
      </c>
      <c r="L1009" t="str">
        <f>INDEX('Grade 3'!E$2:AJ$2,1,((8*C1009)-7))</f>
        <v>Social Studies</v>
      </c>
      <c r="M1009">
        <f>INDEX('Grade 3'!$A$4:$AK$1252,$B1009,($C1009*8-7+4))</f>
        <v>89</v>
      </c>
      <c r="N1009">
        <f>INDEX('Grade 3'!$A$4:$AK$1252,$B1009,($C1009*8-6+4))</f>
        <v>492.32584269662919</v>
      </c>
      <c r="O1009">
        <f>INDEX('Grade 3'!$A$4:$AK$1252,$B1009,($C1009*8-5+4))</f>
        <v>32.584269662921351</v>
      </c>
      <c r="P1009">
        <f>INDEX('Grade 3'!$A$4:$AK$1252,$B1009,($C1009*8-4+4))</f>
        <v>50.561797752808985</v>
      </c>
      <c r="Q1009">
        <f>INDEX('Grade 3'!$A$4:$AK$1252,$B1009,($C1009*8-3+4))</f>
        <v>11.235955056179776</v>
      </c>
      <c r="R1009">
        <f>INDEX('Grade 3'!$A$4:$AK$1252,$B1009,($C1009*8-2+4))</f>
        <v>5.617977528089888</v>
      </c>
      <c r="S1009">
        <f>INDEX('Grade 3'!$A$4:$AK$1252,$B1009,($C1009*8-1+4))</f>
        <v>67.415730337078656</v>
      </c>
      <c r="T1009">
        <f>INDEX('Grade 3'!$A$4:$AK$1252,$B1009,($C1009*8-0+4))</f>
        <v>16.853932584269664</v>
      </c>
      <c r="U1009" t="str">
        <f>INDEX('Grade 3'!$A$4:$AK$1252,$B1009,37)</f>
        <v>Metro</v>
      </c>
    </row>
    <row r="1010" spans="1:21">
      <c r="A1010">
        <f t="shared" si="46"/>
        <v>1009</v>
      </c>
      <c r="B1010">
        <f t="shared" si="47"/>
        <v>253</v>
      </c>
      <c r="C1010">
        <f t="shared" si="48"/>
        <v>1</v>
      </c>
      <c r="D1010">
        <f>INDEX('Grade 3'!$A$4:$AK$1252,$B1010,1)</f>
        <v>633</v>
      </c>
      <c r="E1010">
        <f>INDEX('Grade 3'!$A$4:$AK$1252,$B1010,2)</f>
        <v>214</v>
      </c>
      <c r="F1010" t="str">
        <f>INDEX('Grade 3'!$A$4:$AK$1252,$B1010,3)</f>
        <v>COBB COUNTY</v>
      </c>
      <c r="G1010" t="str">
        <f>INDEX('Grade 3'!$A$4:$AK$1252,$B1010,4)</f>
        <v>SMYRNA ELEMENTARY SCHOOL</v>
      </c>
      <c r="H1010" t="str">
        <f ca="1">StaticValues!$A$8</f>
        <v>2016</v>
      </c>
      <c r="I1010" t="str">
        <f ca="1">StaticValues!$B$8</f>
        <v>Spring</v>
      </c>
      <c r="J1010" t="str">
        <f ca="1">StaticValues!$C$8</f>
        <v>EOG</v>
      </c>
      <c r="K1010" t="str">
        <f ca="1">StaticValues!$D$8</f>
        <v>3</v>
      </c>
      <c r="L1010" t="str">
        <f>INDEX('Grade 3'!E$2:AJ$2,1,((8*C1010)-7))</f>
        <v>English Language Arts</v>
      </c>
      <c r="M1010">
        <f>INDEX('Grade 3'!$A$4:$AK$1252,$B1010,($C1010*8-7+4))</f>
        <v>139</v>
      </c>
      <c r="N1010">
        <f>INDEX('Grade 3'!$A$4:$AK$1252,$B1010,($C1010*8-6+4))</f>
        <v>498.14388489208631</v>
      </c>
      <c r="O1010">
        <f>INDEX('Grade 3'!$A$4:$AK$1252,$B1010,($C1010*8-5+4))</f>
        <v>37.410071942446045</v>
      </c>
      <c r="P1010">
        <f>INDEX('Grade 3'!$A$4:$AK$1252,$B1010,($C1010*8-4+4))</f>
        <v>32.374100719424462</v>
      </c>
      <c r="Q1010">
        <f>INDEX('Grade 3'!$A$4:$AK$1252,$B1010,($C1010*8-3+4))</f>
        <v>23.741007194244606</v>
      </c>
      <c r="R1010">
        <f>INDEX('Grade 3'!$A$4:$AK$1252,$B1010,($C1010*8-2+4))</f>
        <v>6.4748201438848918</v>
      </c>
      <c r="S1010">
        <f>INDEX('Grade 3'!$A$4:$AK$1252,$B1010,($C1010*8-1+4))</f>
        <v>62.589928057553955</v>
      </c>
      <c r="T1010">
        <f>INDEX('Grade 3'!$A$4:$AK$1252,$B1010,($C1010*8-0+4))</f>
        <v>30.215827338129497</v>
      </c>
      <c r="U1010" t="str">
        <f>INDEX('Grade 3'!$A$4:$AK$1252,$B1010,37)</f>
        <v>Metro</v>
      </c>
    </row>
    <row r="1011" spans="1:21">
      <c r="A1011">
        <f t="shared" si="46"/>
        <v>1010</v>
      </c>
      <c r="B1011">
        <f t="shared" si="47"/>
        <v>253</v>
      </c>
      <c r="C1011">
        <f t="shared" si="48"/>
        <v>2</v>
      </c>
      <c r="D1011">
        <f>INDEX('Grade 3'!$A$4:$AK$1252,$B1011,1)</f>
        <v>633</v>
      </c>
      <c r="E1011">
        <f>INDEX('Grade 3'!$A$4:$AK$1252,$B1011,2)</f>
        <v>214</v>
      </c>
      <c r="F1011" t="str">
        <f>INDEX('Grade 3'!$A$4:$AK$1252,$B1011,3)</f>
        <v>COBB COUNTY</v>
      </c>
      <c r="G1011" t="str">
        <f>INDEX('Grade 3'!$A$4:$AK$1252,$B1011,4)</f>
        <v>SMYRNA ELEMENTARY SCHOOL</v>
      </c>
      <c r="H1011" t="str">
        <f ca="1">StaticValues!$A$8</f>
        <v>2016</v>
      </c>
      <c r="I1011" t="str">
        <f ca="1">StaticValues!$B$8</f>
        <v>Spring</v>
      </c>
      <c r="J1011" t="str">
        <f ca="1">StaticValues!$C$8</f>
        <v>EOG</v>
      </c>
      <c r="K1011" t="str">
        <f ca="1">StaticValues!$D$8</f>
        <v>3</v>
      </c>
      <c r="L1011" t="str">
        <f>INDEX('Grade 3'!E$2:AJ$2,1,((8*C1011)-7))</f>
        <v>Mathematics</v>
      </c>
      <c r="M1011">
        <f>INDEX('Grade 3'!$A$4:$AK$1252,$B1011,($C1011*8-7+4))</f>
        <v>143</v>
      </c>
      <c r="N1011">
        <f>INDEX('Grade 3'!$A$4:$AK$1252,$B1011,($C1011*8-6+4))</f>
        <v>493.67132867132869</v>
      </c>
      <c r="O1011">
        <f>INDEX('Grade 3'!$A$4:$AK$1252,$B1011,($C1011*8-5+4))</f>
        <v>34.965034965034967</v>
      </c>
      <c r="P1011">
        <f>INDEX('Grade 3'!$A$4:$AK$1252,$B1011,($C1011*8-4+4))</f>
        <v>44.055944055944053</v>
      </c>
      <c r="Q1011">
        <f>INDEX('Grade 3'!$A$4:$AK$1252,$B1011,($C1011*8-3+4))</f>
        <v>18.88111888111888</v>
      </c>
      <c r="R1011">
        <f>INDEX('Grade 3'!$A$4:$AK$1252,$B1011,($C1011*8-2+4))</f>
        <v>2.0979020979020979</v>
      </c>
      <c r="S1011">
        <f>INDEX('Grade 3'!$A$4:$AK$1252,$B1011,($C1011*8-1+4))</f>
        <v>65.03496503496504</v>
      </c>
      <c r="T1011">
        <f>INDEX('Grade 3'!$A$4:$AK$1252,$B1011,($C1011*8-0+4))</f>
        <v>20.97902097902098</v>
      </c>
      <c r="U1011" t="str">
        <f>INDEX('Grade 3'!$A$4:$AK$1252,$B1011,37)</f>
        <v>Metro</v>
      </c>
    </row>
    <row r="1012" spans="1:21">
      <c r="A1012">
        <f t="shared" si="46"/>
        <v>1011</v>
      </c>
      <c r="B1012">
        <f t="shared" si="47"/>
        <v>253</v>
      </c>
      <c r="C1012">
        <f t="shared" si="48"/>
        <v>3</v>
      </c>
      <c r="D1012">
        <f>INDEX('Grade 3'!$A$4:$AK$1252,$B1012,1)</f>
        <v>633</v>
      </c>
      <c r="E1012">
        <f>INDEX('Grade 3'!$A$4:$AK$1252,$B1012,2)</f>
        <v>214</v>
      </c>
      <c r="F1012" t="str">
        <f>INDEX('Grade 3'!$A$4:$AK$1252,$B1012,3)</f>
        <v>COBB COUNTY</v>
      </c>
      <c r="G1012" t="str">
        <f>INDEX('Grade 3'!$A$4:$AK$1252,$B1012,4)</f>
        <v>SMYRNA ELEMENTARY SCHOOL</v>
      </c>
      <c r="H1012" t="str">
        <f ca="1">StaticValues!$A$8</f>
        <v>2016</v>
      </c>
      <c r="I1012" t="str">
        <f ca="1">StaticValues!$B$8</f>
        <v>Spring</v>
      </c>
      <c r="J1012" t="str">
        <f ca="1">StaticValues!$C$8</f>
        <v>EOG</v>
      </c>
      <c r="K1012" t="str">
        <f ca="1">StaticValues!$D$8</f>
        <v>3</v>
      </c>
      <c r="L1012" t="str">
        <f>INDEX('Grade 3'!E$2:AJ$2,1,((8*C1012)-7))</f>
        <v>Science</v>
      </c>
      <c r="M1012">
        <f>INDEX('Grade 3'!$A$4:$AK$1252,$B1012,($C1012*8-7+4))</f>
        <v>143</v>
      </c>
      <c r="N1012">
        <f>INDEX('Grade 3'!$A$4:$AK$1252,$B1012,($C1012*8-6+4))</f>
        <v>489.93006993006992</v>
      </c>
      <c r="O1012">
        <f>INDEX('Grade 3'!$A$4:$AK$1252,$B1012,($C1012*8-5+4))</f>
        <v>42.65734265734266</v>
      </c>
      <c r="P1012">
        <f>INDEX('Grade 3'!$A$4:$AK$1252,$B1012,($C1012*8-4+4))</f>
        <v>34.965034965034967</v>
      </c>
      <c r="Q1012">
        <f>INDEX('Grade 3'!$A$4:$AK$1252,$B1012,($C1012*8-3+4))</f>
        <v>19.58041958041958</v>
      </c>
      <c r="R1012">
        <f>INDEX('Grade 3'!$A$4:$AK$1252,$B1012,($C1012*8-2+4))</f>
        <v>2.7972027972027971</v>
      </c>
      <c r="S1012">
        <f>INDEX('Grade 3'!$A$4:$AK$1252,$B1012,($C1012*8-1+4))</f>
        <v>57.34265734265734</v>
      </c>
      <c r="T1012">
        <f>INDEX('Grade 3'!$A$4:$AK$1252,$B1012,($C1012*8-0+4))</f>
        <v>22.377622377622377</v>
      </c>
      <c r="U1012" t="str">
        <f>INDEX('Grade 3'!$A$4:$AK$1252,$B1012,37)</f>
        <v>Metro</v>
      </c>
    </row>
    <row r="1013" spans="1:21">
      <c r="A1013">
        <f t="shared" si="46"/>
        <v>1012</v>
      </c>
      <c r="B1013">
        <f t="shared" si="47"/>
        <v>253</v>
      </c>
      <c r="C1013">
        <f t="shared" si="48"/>
        <v>4</v>
      </c>
      <c r="D1013">
        <f>INDEX('Grade 3'!$A$4:$AK$1252,$B1013,1)</f>
        <v>633</v>
      </c>
      <c r="E1013">
        <f>INDEX('Grade 3'!$A$4:$AK$1252,$B1013,2)</f>
        <v>214</v>
      </c>
      <c r="F1013" t="str">
        <f>INDEX('Grade 3'!$A$4:$AK$1252,$B1013,3)</f>
        <v>COBB COUNTY</v>
      </c>
      <c r="G1013" t="str">
        <f>INDEX('Grade 3'!$A$4:$AK$1252,$B1013,4)</f>
        <v>SMYRNA ELEMENTARY SCHOOL</v>
      </c>
      <c r="H1013" t="str">
        <f ca="1">StaticValues!$A$8</f>
        <v>2016</v>
      </c>
      <c r="I1013" t="str">
        <f ca="1">StaticValues!$B$8</f>
        <v>Spring</v>
      </c>
      <c r="J1013" t="str">
        <f ca="1">StaticValues!$C$8</f>
        <v>EOG</v>
      </c>
      <c r="K1013" t="str">
        <f ca="1">StaticValues!$D$8</f>
        <v>3</v>
      </c>
      <c r="L1013" t="str">
        <f>INDEX('Grade 3'!E$2:AJ$2,1,((8*C1013)-7))</f>
        <v>Social Studies</v>
      </c>
      <c r="M1013">
        <f>INDEX('Grade 3'!$A$4:$AK$1252,$B1013,($C1013*8-7+4))</f>
        <v>139</v>
      </c>
      <c r="N1013">
        <f>INDEX('Grade 3'!$A$4:$AK$1252,$B1013,($C1013*8-6+4))</f>
        <v>480.43165467625897</v>
      </c>
      <c r="O1013">
        <f>INDEX('Grade 3'!$A$4:$AK$1252,$B1013,($C1013*8-5+4))</f>
        <v>46.762589928057551</v>
      </c>
      <c r="P1013">
        <f>INDEX('Grade 3'!$A$4:$AK$1252,$B1013,($C1013*8-4+4))</f>
        <v>43.884892086330936</v>
      </c>
      <c r="Q1013">
        <f>INDEX('Grade 3'!$A$4:$AK$1252,$B1013,($C1013*8-3+4))</f>
        <v>6.4748201438848918</v>
      </c>
      <c r="R1013">
        <f>INDEX('Grade 3'!$A$4:$AK$1252,$B1013,($C1013*8-2+4))</f>
        <v>2.8776978417266186</v>
      </c>
      <c r="S1013">
        <f>INDEX('Grade 3'!$A$4:$AK$1252,$B1013,($C1013*8-1+4))</f>
        <v>53.237410071942449</v>
      </c>
      <c r="T1013">
        <f>INDEX('Grade 3'!$A$4:$AK$1252,$B1013,($C1013*8-0+4))</f>
        <v>9.3525179856115113</v>
      </c>
      <c r="U1013" t="str">
        <f>INDEX('Grade 3'!$A$4:$AK$1252,$B1013,37)</f>
        <v>Metro</v>
      </c>
    </row>
    <row r="1014" spans="1:21">
      <c r="A1014">
        <f t="shared" si="46"/>
        <v>1013</v>
      </c>
      <c r="B1014">
        <f t="shared" si="47"/>
        <v>254</v>
      </c>
      <c r="C1014">
        <f t="shared" si="48"/>
        <v>1</v>
      </c>
      <c r="D1014">
        <f>INDEX('Grade 3'!$A$4:$AK$1252,$B1014,1)</f>
        <v>633</v>
      </c>
      <c r="E1014">
        <f>INDEX('Grade 3'!$A$4:$AK$1252,$B1014,2)</f>
        <v>273</v>
      </c>
      <c r="F1014" t="str">
        <f>INDEX('Grade 3'!$A$4:$AK$1252,$B1014,3)</f>
        <v>COBB COUNTY</v>
      </c>
      <c r="G1014" t="str">
        <f>INDEX('Grade 3'!$A$4:$AK$1252,$B1014,4)</f>
        <v>KINCAID ELEMENTARY SCHOOL</v>
      </c>
      <c r="H1014" t="str">
        <f ca="1">StaticValues!$A$8</f>
        <v>2016</v>
      </c>
      <c r="I1014" t="str">
        <f ca="1">StaticValues!$B$8</f>
        <v>Spring</v>
      </c>
      <c r="J1014" t="str">
        <f ca="1">StaticValues!$C$8</f>
        <v>EOG</v>
      </c>
      <c r="K1014" t="str">
        <f ca="1">StaticValues!$D$8</f>
        <v>3</v>
      </c>
      <c r="L1014" t="str">
        <f>INDEX('Grade 3'!E$2:AJ$2,1,((8*C1014)-7))</f>
        <v>English Language Arts</v>
      </c>
      <c r="M1014">
        <f>INDEX('Grade 3'!$A$4:$AK$1252,$B1014,($C1014*8-7+4))</f>
        <v>129</v>
      </c>
      <c r="N1014">
        <f>INDEX('Grade 3'!$A$4:$AK$1252,$B1014,($C1014*8-6+4))</f>
        <v>533.90697674418607</v>
      </c>
      <c r="O1014">
        <f>INDEX('Grade 3'!$A$4:$AK$1252,$B1014,($C1014*8-5+4))</f>
        <v>14.728682170542635</v>
      </c>
      <c r="P1014">
        <f>INDEX('Grade 3'!$A$4:$AK$1252,$B1014,($C1014*8-4+4))</f>
        <v>27.906976744186046</v>
      </c>
      <c r="Q1014">
        <f>INDEX('Grade 3'!$A$4:$AK$1252,$B1014,($C1014*8-3+4))</f>
        <v>43.410852713178294</v>
      </c>
      <c r="R1014">
        <f>INDEX('Grade 3'!$A$4:$AK$1252,$B1014,($C1014*8-2+4))</f>
        <v>13.953488372093023</v>
      </c>
      <c r="S1014">
        <f>INDEX('Grade 3'!$A$4:$AK$1252,$B1014,($C1014*8-1+4))</f>
        <v>85.271317829457359</v>
      </c>
      <c r="T1014">
        <f>INDEX('Grade 3'!$A$4:$AK$1252,$B1014,($C1014*8-0+4))</f>
        <v>57.36434108527132</v>
      </c>
      <c r="U1014" t="str">
        <f>INDEX('Grade 3'!$A$4:$AK$1252,$B1014,37)</f>
        <v>Metro</v>
      </c>
    </row>
    <row r="1015" spans="1:21">
      <c r="A1015">
        <f t="shared" si="46"/>
        <v>1014</v>
      </c>
      <c r="B1015">
        <f t="shared" si="47"/>
        <v>254</v>
      </c>
      <c r="C1015">
        <f t="shared" si="48"/>
        <v>2</v>
      </c>
      <c r="D1015">
        <f>INDEX('Grade 3'!$A$4:$AK$1252,$B1015,1)</f>
        <v>633</v>
      </c>
      <c r="E1015">
        <f>INDEX('Grade 3'!$A$4:$AK$1252,$B1015,2)</f>
        <v>273</v>
      </c>
      <c r="F1015" t="str">
        <f>INDEX('Grade 3'!$A$4:$AK$1252,$B1015,3)</f>
        <v>COBB COUNTY</v>
      </c>
      <c r="G1015" t="str">
        <f>INDEX('Grade 3'!$A$4:$AK$1252,$B1015,4)</f>
        <v>KINCAID ELEMENTARY SCHOOL</v>
      </c>
      <c r="H1015" t="str">
        <f ca="1">StaticValues!$A$8</f>
        <v>2016</v>
      </c>
      <c r="I1015" t="str">
        <f ca="1">StaticValues!$B$8</f>
        <v>Spring</v>
      </c>
      <c r="J1015" t="str">
        <f ca="1">StaticValues!$C$8</f>
        <v>EOG</v>
      </c>
      <c r="K1015" t="str">
        <f ca="1">StaticValues!$D$8</f>
        <v>3</v>
      </c>
      <c r="L1015" t="str">
        <f>INDEX('Grade 3'!E$2:AJ$2,1,((8*C1015)-7))</f>
        <v>Mathematics</v>
      </c>
      <c r="M1015">
        <f>INDEX('Grade 3'!$A$4:$AK$1252,$B1015,($C1015*8-7+4))</f>
        <v>129</v>
      </c>
      <c r="N1015">
        <f>INDEX('Grade 3'!$A$4:$AK$1252,$B1015,($C1015*8-6+4))</f>
        <v>535.10077519379843</v>
      </c>
      <c r="O1015">
        <f>INDEX('Grade 3'!$A$4:$AK$1252,$B1015,($C1015*8-5+4))</f>
        <v>9.3023255813953494</v>
      </c>
      <c r="P1015">
        <f>INDEX('Grade 3'!$A$4:$AK$1252,$B1015,($C1015*8-4+4))</f>
        <v>30.232558139534884</v>
      </c>
      <c r="Q1015">
        <f>INDEX('Grade 3'!$A$4:$AK$1252,$B1015,($C1015*8-3+4))</f>
        <v>43.410852713178294</v>
      </c>
      <c r="R1015">
        <f>INDEX('Grade 3'!$A$4:$AK$1252,$B1015,($C1015*8-2+4))</f>
        <v>17.054263565891471</v>
      </c>
      <c r="S1015">
        <f>INDEX('Grade 3'!$A$4:$AK$1252,$B1015,($C1015*8-1+4))</f>
        <v>90.697674418604649</v>
      </c>
      <c r="T1015">
        <f>INDEX('Grade 3'!$A$4:$AK$1252,$B1015,($C1015*8-0+4))</f>
        <v>60.465116279069768</v>
      </c>
      <c r="U1015" t="str">
        <f>INDEX('Grade 3'!$A$4:$AK$1252,$B1015,37)</f>
        <v>Metro</v>
      </c>
    </row>
    <row r="1016" spans="1:21">
      <c r="A1016">
        <f t="shared" si="46"/>
        <v>1015</v>
      </c>
      <c r="B1016">
        <f t="shared" si="47"/>
        <v>254</v>
      </c>
      <c r="C1016">
        <f t="shared" si="48"/>
        <v>3</v>
      </c>
      <c r="D1016">
        <f>INDEX('Grade 3'!$A$4:$AK$1252,$B1016,1)</f>
        <v>633</v>
      </c>
      <c r="E1016">
        <f>INDEX('Grade 3'!$A$4:$AK$1252,$B1016,2)</f>
        <v>273</v>
      </c>
      <c r="F1016" t="str">
        <f>INDEX('Grade 3'!$A$4:$AK$1252,$B1016,3)</f>
        <v>COBB COUNTY</v>
      </c>
      <c r="G1016" t="str">
        <f>INDEX('Grade 3'!$A$4:$AK$1252,$B1016,4)</f>
        <v>KINCAID ELEMENTARY SCHOOL</v>
      </c>
      <c r="H1016" t="str">
        <f ca="1">StaticValues!$A$8</f>
        <v>2016</v>
      </c>
      <c r="I1016" t="str">
        <f ca="1">StaticValues!$B$8</f>
        <v>Spring</v>
      </c>
      <c r="J1016" t="str">
        <f ca="1">StaticValues!$C$8</f>
        <v>EOG</v>
      </c>
      <c r="K1016" t="str">
        <f ca="1">StaticValues!$D$8</f>
        <v>3</v>
      </c>
      <c r="L1016" t="str">
        <f>INDEX('Grade 3'!E$2:AJ$2,1,((8*C1016)-7))</f>
        <v>Science</v>
      </c>
      <c r="M1016">
        <f>INDEX('Grade 3'!$A$4:$AK$1252,$B1016,($C1016*8-7+4))</f>
        <v>129</v>
      </c>
      <c r="N1016">
        <f>INDEX('Grade 3'!$A$4:$AK$1252,$B1016,($C1016*8-6+4))</f>
        <v>526.09302325581393</v>
      </c>
      <c r="O1016">
        <f>INDEX('Grade 3'!$A$4:$AK$1252,$B1016,($C1016*8-5+4))</f>
        <v>10.077519379844961</v>
      </c>
      <c r="P1016">
        <f>INDEX('Grade 3'!$A$4:$AK$1252,$B1016,($C1016*8-4+4))</f>
        <v>39.534883720930232</v>
      </c>
      <c r="Q1016">
        <f>INDEX('Grade 3'!$A$4:$AK$1252,$B1016,($C1016*8-3+4))</f>
        <v>37.984496124031011</v>
      </c>
      <c r="R1016">
        <f>INDEX('Grade 3'!$A$4:$AK$1252,$B1016,($C1016*8-2+4))</f>
        <v>12.403100775193799</v>
      </c>
      <c r="S1016">
        <f>INDEX('Grade 3'!$A$4:$AK$1252,$B1016,($C1016*8-1+4))</f>
        <v>89.922480620155042</v>
      </c>
      <c r="T1016">
        <f>INDEX('Grade 3'!$A$4:$AK$1252,$B1016,($C1016*8-0+4))</f>
        <v>50.387596899224803</v>
      </c>
      <c r="U1016" t="str">
        <f>INDEX('Grade 3'!$A$4:$AK$1252,$B1016,37)</f>
        <v>Metro</v>
      </c>
    </row>
    <row r="1017" spans="1:21">
      <c r="A1017">
        <f t="shared" si="46"/>
        <v>1016</v>
      </c>
      <c r="B1017">
        <f t="shared" si="47"/>
        <v>254</v>
      </c>
      <c r="C1017">
        <f t="shared" si="48"/>
        <v>4</v>
      </c>
      <c r="D1017">
        <f>INDEX('Grade 3'!$A$4:$AK$1252,$B1017,1)</f>
        <v>633</v>
      </c>
      <c r="E1017">
        <f>INDEX('Grade 3'!$A$4:$AK$1252,$B1017,2)</f>
        <v>273</v>
      </c>
      <c r="F1017" t="str">
        <f>INDEX('Grade 3'!$A$4:$AK$1252,$B1017,3)</f>
        <v>COBB COUNTY</v>
      </c>
      <c r="G1017" t="str">
        <f>INDEX('Grade 3'!$A$4:$AK$1252,$B1017,4)</f>
        <v>KINCAID ELEMENTARY SCHOOL</v>
      </c>
      <c r="H1017" t="str">
        <f ca="1">StaticValues!$A$8</f>
        <v>2016</v>
      </c>
      <c r="I1017" t="str">
        <f ca="1">StaticValues!$B$8</f>
        <v>Spring</v>
      </c>
      <c r="J1017" t="str">
        <f ca="1">StaticValues!$C$8</f>
        <v>EOG</v>
      </c>
      <c r="K1017" t="str">
        <f ca="1">StaticValues!$D$8</f>
        <v>3</v>
      </c>
      <c r="L1017" t="str">
        <f>INDEX('Grade 3'!E$2:AJ$2,1,((8*C1017)-7))</f>
        <v>Social Studies</v>
      </c>
      <c r="M1017">
        <f>INDEX('Grade 3'!$A$4:$AK$1252,$B1017,($C1017*8-7+4))</f>
        <v>129</v>
      </c>
      <c r="N1017">
        <f>INDEX('Grade 3'!$A$4:$AK$1252,$B1017,($C1017*8-6+4))</f>
        <v>513.19379844961236</v>
      </c>
      <c r="O1017">
        <f>INDEX('Grade 3'!$A$4:$AK$1252,$B1017,($C1017*8-5+4))</f>
        <v>14.728682170542635</v>
      </c>
      <c r="P1017">
        <f>INDEX('Grade 3'!$A$4:$AK$1252,$B1017,($C1017*8-4+4))</f>
        <v>54.263565891472865</v>
      </c>
      <c r="Q1017">
        <f>INDEX('Grade 3'!$A$4:$AK$1252,$B1017,($C1017*8-3+4))</f>
        <v>20.930232558139537</v>
      </c>
      <c r="R1017">
        <f>INDEX('Grade 3'!$A$4:$AK$1252,$B1017,($C1017*8-2+4))</f>
        <v>10.077519379844961</v>
      </c>
      <c r="S1017">
        <f>INDEX('Grade 3'!$A$4:$AK$1252,$B1017,($C1017*8-1+4))</f>
        <v>85.271317829457359</v>
      </c>
      <c r="T1017">
        <f>INDEX('Grade 3'!$A$4:$AK$1252,$B1017,($C1017*8-0+4))</f>
        <v>31.007751937984494</v>
      </c>
      <c r="U1017" t="str">
        <f>INDEX('Grade 3'!$A$4:$AK$1252,$B1017,37)</f>
        <v>Metro</v>
      </c>
    </row>
    <row r="1018" spans="1:21">
      <c r="A1018">
        <f t="shared" si="46"/>
        <v>1017</v>
      </c>
      <c r="B1018">
        <f t="shared" si="47"/>
        <v>255</v>
      </c>
      <c r="C1018">
        <f t="shared" si="48"/>
        <v>1</v>
      </c>
      <c r="D1018">
        <f>INDEX('Grade 3'!$A$4:$AK$1252,$B1018,1)</f>
        <v>633</v>
      </c>
      <c r="E1018">
        <f>INDEX('Grade 3'!$A$4:$AK$1252,$B1018,2)</f>
        <v>278</v>
      </c>
      <c r="F1018" t="str">
        <f>INDEX('Grade 3'!$A$4:$AK$1252,$B1018,3)</f>
        <v>COBB COUNTY</v>
      </c>
      <c r="G1018" t="str">
        <f>INDEX('Grade 3'!$A$4:$AK$1252,$B1018,4)</f>
        <v>MOUNT BETHEL ELEMENTARY SCHOOL</v>
      </c>
      <c r="H1018" t="str">
        <f ca="1">StaticValues!$A$8</f>
        <v>2016</v>
      </c>
      <c r="I1018" t="str">
        <f ca="1">StaticValues!$B$8</f>
        <v>Spring</v>
      </c>
      <c r="J1018" t="str">
        <f ca="1">StaticValues!$C$8</f>
        <v>EOG</v>
      </c>
      <c r="K1018" t="str">
        <f ca="1">StaticValues!$D$8</f>
        <v>3</v>
      </c>
      <c r="L1018" t="str">
        <f>INDEX('Grade 3'!E$2:AJ$2,1,((8*C1018)-7))</f>
        <v>English Language Arts</v>
      </c>
      <c r="M1018">
        <f>INDEX('Grade 3'!$A$4:$AK$1252,$B1018,($C1018*8-7+4))</f>
        <v>184</v>
      </c>
      <c r="N1018">
        <f>INDEX('Grade 3'!$A$4:$AK$1252,$B1018,($C1018*8-6+4))</f>
        <v>554.6521739130435</v>
      </c>
      <c r="O1018">
        <f>INDEX('Grade 3'!$A$4:$AK$1252,$B1018,($C1018*8-5+4))</f>
        <v>3.2608695652173911</v>
      </c>
      <c r="P1018">
        <f>INDEX('Grade 3'!$A$4:$AK$1252,$B1018,($C1018*8-4+4))</f>
        <v>21.739130434782609</v>
      </c>
      <c r="Q1018">
        <f>INDEX('Grade 3'!$A$4:$AK$1252,$B1018,($C1018*8-3+4))</f>
        <v>53.260869565217391</v>
      </c>
      <c r="R1018">
        <f>INDEX('Grade 3'!$A$4:$AK$1252,$B1018,($C1018*8-2+4))</f>
        <v>21.739130434782609</v>
      </c>
      <c r="S1018">
        <f>INDEX('Grade 3'!$A$4:$AK$1252,$B1018,($C1018*8-1+4))</f>
        <v>96.739130434782609</v>
      </c>
      <c r="T1018">
        <f>INDEX('Grade 3'!$A$4:$AK$1252,$B1018,($C1018*8-0+4))</f>
        <v>75</v>
      </c>
      <c r="U1018" t="str">
        <f>INDEX('Grade 3'!$A$4:$AK$1252,$B1018,37)</f>
        <v>Metro</v>
      </c>
    </row>
    <row r="1019" spans="1:21">
      <c r="A1019">
        <f t="shared" si="46"/>
        <v>1018</v>
      </c>
      <c r="B1019">
        <f t="shared" si="47"/>
        <v>255</v>
      </c>
      <c r="C1019">
        <f t="shared" si="48"/>
        <v>2</v>
      </c>
      <c r="D1019">
        <f>INDEX('Grade 3'!$A$4:$AK$1252,$B1019,1)</f>
        <v>633</v>
      </c>
      <c r="E1019">
        <f>INDEX('Grade 3'!$A$4:$AK$1252,$B1019,2)</f>
        <v>278</v>
      </c>
      <c r="F1019" t="str">
        <f>INDEX('Grade 3'!$A$4:$AK$1252,$B1019,3)</f>
        <v>COBB COUNTY</v>
      </c>
      <c r="G1019" t="str">
        <f>INDEX('Grade 3'!$A$4:$AK$1252,$B1019,4)</f>
        <v>MOUNT BETHEL ELEMENTARY SCHOOL</v>
      </c>
      <c r="H1019" t="str">
        <f ca="1">StaticValues!$A$8</f>
        <v>2016</v>
      </c>
      <c r="I1019" t="str">
        <f ca="1">StaticValues!$B$8</f>
        <v>Spring</v>
      </c>
      <c r="J1019" t="str">
        <f ca="1">StaticValues!$C$8</f>
        <v>EOG</v>
      </c>
      <c r="K1019" t="str">
        <f ca="1">StaticValues!$D$8</f>
        <v>3</v>
      </c>
      <c r="L1019" t="str">
        <f>INDEX('Grade 3'!E$2:AJ$2,1,((8*C1019)-7))</f>
        <v>Mathematics</v>
      </c>
      <c r="M1019">
        <f>INDEX('Grade 3'!$A$4:$AK$1252,$B1019,($C1019*8-7+4))</f>
        <v>184</v>
      </c>
      <c r="N1019">
        <f>INDEX('Grade 3'!$A$4:$AK$1252,$B1019,($C1019*8-6+4))</f>
        <v>557.45652173913038</v>
      </c>
      <c r="O1019">
        <f>INDEX('Grade 3'!$A$4:$AK$1252,$B1019,($C1019*8-5+4))</f>
        <v>2.7173913043478262</v>
      </c>
      <c r="P1019">
        <f>INDEX('Grade 3'!$A$4:$AK$1252,$B1019,($C1019*8-4+4))</f>
        <v>15.217391304347826</v>
      </c>
      <c r="Q1019">
        <f>INDEX('Grade 3'!$A$4:$AK$1252,$B1019,($C1019*8-3+4))</f>
        <v>55.434782608695649</v>
      </c>
      <c r="R1019">
        <f>INDEX('Grade 3'!$A$4:$AK$1252,$B1019,($C1019*8-2+4))</f>
        <v>26.630434782608695</v>
      </c>
      <c r="S1019">
        <f>INDEX('Grade 3'!$A$4:$AK$1252,$B1019,($C1019*8-1+4))</f>
        <v>97.282608695652172</v>
      </c>
      <c r="T1019">
        <f>INDEX('Grade 3'!$A$4:$AK$1252,$B1019,($C1019*8-0+4))</f>
        <v>82.065217391304344</v>
      </c>
      <c r="U1019" t="str">
        <f>INDEX('Grade 3'!$A$4:$AK$1252,$B1019,37)</f>
        <v>Metro</v>
      </c>
    </row>
    <row r="1020" spans="1:21">
      <c r="A1020">
        <f t="shared" si="46"/>
        <v>1019</v>
      </c>
      <c r="B1020">
        <f t="shared" si="47"/>
        <v>255</v>
      </c>
      <c r="C1020">
        <f t="shared" si="48"/>
        <v>3</v>
      </c>
      <c r="D1020">
        <f>INDEX('Grade 3'!$A$4:$AK$1252,$B1020,1)</f>
        <v>633</v>
      </c>
      <c r="E1020">
        <f>INDEX('Grade 3'!$A$4:$AK$1252,$B1020,2)</f>
        <v>278</v>
      </c>
      <c r="F1020" t="str">
        <f>INDEX('Grade 3'!$A$4:$AK$1252,$B1020,3)</f>
        <v>COBB COUNTY</v>
      </c>
      <c r="G1020" t="str">
        <f>INDEX('Grade 3'!$A$4:$AK$1252,$B1020,4)</f>
        <v>MOUNT BETHEL ELEMENTARY SCHOOL</v>
      </c>
      <c r="H1020" t="str">
        <f ca="1">StaticValues!$A$8</f>
        <v>2016</v>
      </c>
      <c r="I1020" t="str">
        <f ca="1">StaticValues!$B$8</f>
        <v>Spring</v>
      </c>
      <c r="J1020" t="str">
        <f ca="1">StaticValues!$C$8</f>
        <v>EOG</v>
      </c>
      <c r="K1020" t="str">
        <f ca="1">StaticValues!$D$8</f>
        <v>3</v>
      </c>
      <c r="L1020" t="str">
        <f>INDEX('Grade 3'!E$2:AJ$2,1,((8*C1020)-7))</f>
        <v>Science</v>
      </c>
      <c r="M1020">
        <f>INDEX('Grade 3'!$A$4:$AK$1252,$B1020,($C1020*8-7+4))</f>
        <v>184</v>
      </c>
      <c r="N1020">
        <f>INDEX('Grade 3'!$A$4:$AK$1252,$B1020,($C1020*8-6+4))</f>
        <v>543.0271739130435</v>
      </c>
      <c r="O1020">
        <f>INDEX('Grade 3'!$A$4:$AK$1252,$B1020,($C1020*8-5+4))</f>
        <v>1.0869565217391304</v>
      </c>
      <c r="P1020">
        <f>INDEX('Grade 3'!$A$4:$AK$1252,$B1020,($C1020*8-4+4))</f>
        <v>30.434782608695652</v>
      </c>
      <c r="Q1020">
        <f>INDEX('Grade 3'!$A$4:$AK$1252,$B1020,($C1020*8-3+4))</f>
        <v>45.108695652173914</v>
      </c>
      <c r="R1020">
        <f>INDEX('Grade 3'!$A$4:$AK$1252,$B1020,($C1020*8-2+4))</f>
        <v>23.369565217391305</v>
      </c>
      <c r="S1020">
        <f>INDEX('Grade 3'!$A$4:$AK$1252,$B1020,($C1020*8-1+4))</f>
        <v>98.913043478260875</v>
      </c>
      <c r="T1020">
        <f>INDEX('Grade 3'!$A$4:$AK$1252,$B1020,($C1020*8-0+4))</f>
        <v>68.478260869565219</v>
      </c>
      <c r="U1020" t="str">
        <f>INDEX('Grade 3'!$A$4:$AK$1252,$B1020,37)</f>
        <v>Metro</v>
      </c>
    </row>
    <row r="1021" spans="1:21">
      <c r="A1021">
        <f t="shared" si="46"/>
        <v>1020</v>
      </c>
      <c r="B1021">
        <f t="shared" si="47"/>
        <v>255</v>
      </c>
      <c r="C1021">
        <f t="shared" si="48"/>
        <v>4</v>
      </c>
      <c r="D1021">
        <f>INDEX('Grade 3'!$A$4:$AK$1252,$B1021,1)</f>
        <v>633</v>
      </c>
      <c r="E1021">
        <f>INDEX('Grade 3'!$A$4:$AK$1252,$B1021,2)</f>
        <v>278</v>
      </c>
      <c r="F1021" t="str">
        <f>INDEX('Grade 3'!$A$4:$AK$1252,$B1021,3)</f>
        <v>COBB COUNTY</v>
      </c>
      <c r="G1021" t="str">
        <f>INDEX('Grade 3'!$A$4:$AK$1252,$B1021,4)</f>
        <v>MOUNT BETHEL ELEMENTARY SCHOOL</v>
      </c>
      <c r="H1021" t="str">
        <f ca="1">StaticValues!$A$8</f>
        <v>2016</v>
      </c>
      <c r="I1021" t="str">
        <f ca="1">StaticValues!$B$8</f>
        <v>Spring</v>
      </c>
      <c r="J1021" t="str">
        <f ca="1">StaticValues!$C$8</f>
        <v>EOG</v>
      </c>
      <c r="K1021" t="str">
        <f ca="1">StaticValues!$D$8</f>
        <v>3</v>
      </c>
      <c r="L1021" t="str">
        <f>INDEX('Grade 3'!E$2:AJ$2,1,((8*C1021)-7))</f>
        <v>Social Studies</v>
      </c>
      <c r="M1021">
        <f>INDEX('Grade 3'!$A$4:$AK$1252,$B1021,($C1021*8-7+4))</f>
        <v>184</v>
      </c>
      <c r="N1021">
        <f>INDEX('Grade 3'!$A$4:$AK$1252,$B1021,($C1021*8-6+4))</f>
        <v>533.64130434782612</v>
      </c>
      <c r="O1021">
        <f>INDEX('Grade 3'!$A$4:$AK$1252,$B1021,($C1021*8-5+4))</f>
        <v>4.3478260869565215</v>
      </c>
      <c r="P1021">
        <f>INDEX('Grade 3'!$A$4:$AK$1252,$B1021,($C1021*8-4+4))</f>
        <v>40.760869565217391</v>
      </c>
      <c r="Q1021">
        <f>INDEX('Grade 3'!$A$4:$AK$1252,$B1021,($C1021*8-3+4))</f>
        <v>32.065217391304351</v>
      </c>
      <c r="R1021">
        <f>INDEX('Grade 3'!$A$4:$AK$1252,$B1021,($C1021*8-2+4))</f>
        <v>22.826086956521738</v>
      </c>
      <c r="S1021">
        <f>INDEX('Grade 3'!$A$4:$AK$1252,$B1021,($C1021*8-1+4))</f>
        <v>95.652173913043484</v>
      </c>
      <c r="T1021">
        <f>INDEX('Grade 3'!$A$4:$AK$1252,$B1021,($C1021*8-0+4))</f>
        <v>54.891304347826086</v>
      </c>
      <c r="U1021" t="str">
        <f>INDEX('Grade 3'!$A$4:$AK$1252,$B1021,37)</f>
        <v>Metro</v>
      </c>
    </row>
    <row r="1022" spans="1:21">
      <c r="A1022">
        <f t="shared" si="46"/>
        <v>1021</v>
      </c>
      <c r="B1022">
        <f t="shared" si="47"/>
        <v>256</v>
      </c>
      <c r="C1022">
        <f t="shared" si="48"/>
        <v>1</v>
      </c>
      <c r="D1022">
        <f>INDEX('Grade 3'!$A$4:$AK$1252,$B1022,1)</f>
        <v>633</v>
      </c>
      <c r="E1022">
        <f>INDEX('Grade 3'!$A$4:$AK$1252,$B1022,2)</f>
        <v>287</v>
      </c>
      <c r="F1022" t="str">
        <f>INDEX('Grade 3'!$A$4:$AK$1252,$B1022,3)</f>
        <v>COBB COUNTY</v>
      </c>
      <c r="G1022" t="str">
        <f>INDEX('Grade 3'!$A$4:$AK$1252,$B1022,4)</f>
        <v>LEWIS ELEMENTARY SCHOOL</v>
      </c>
      <c r="H1022" t="str">
        <f ca="1">StaticValues!$A$8</f>
        <v>2016</v>
      </c>
      <c r="I1022" t="str">
        <f ca="1">StaticValues!$B$8</f>
        <v>Spring</v>
      </c>
      <c r="J1022" t="str">
        <f ca="1">StaticValues!$C$8</f>
        <v>EOG</v>
      </c>
      <c r="K1022" t="str">
        <f ca="1">StaticValues!$D$8</f>
        <v>3</v>
      </c>
      <c r="L1022" t="str">
        <f>INDEX('Grade 3'!E$2:AJ$2,1,((8*C1022)-7))</f>
        <v>English Language Arts</v>
      </c>
      <c r="M1022">
        <f>INDEX('Grade 3'!$A$4:$AK$1252,$B1022,($C1022*8-7+4))</f>
        <v>99</v>
      </c>
      <c r="N1022">
        <f>INDEX('Grade 3'!$A$4:$AK$1252,$B1022,($C1022*8-6+4))</f>
        <v>516.21212121212125</v>
      </c>
      <c r="O1022">
        <f>INDEX('Grade 3'!$A$4:$AK$1252,$B1022,($C1022*8-5+4))</f>
        <v>19.19191919191919</v>
      </c>
      <c r="P1022">
        <f>INDEX('Grade 3'!$A$4:$AK$1252,$B1022,($C1022*8-4+4))</f>
        <v>37.373737373737377</v>
      </c>
      <c r="Q1022">
        <f>INDEX('Grade 3'!$A$4:$AK$1252,$B1022,($C1022*8-3+4))</f>
        <v>37.373737373737377</v>
      </c>
      <c r="R1022">
        <f>INDEX('Grade 3'!$A$4:$AK$1252,$B1022,($C1022*8-2+4))</f>
        <v>6.0606060606060606</v>
      </c>
      <c r="S1022">
        <f>INDEX('Grade 3'!$A$4:$AK$1252,$B1022,($C1022*8-1+4))</f>
        <v>80.808080808080803</v>
      </c>
      <c r="T1022">
        <f>INDEX('Grade 3'!$A$4:$AK$1252,$B1022,($C1022*8-0+4))</f>
        <v>43.434343434343432</v>
      </c>
      <c r="U1022" t="str">
        <f>INDEX('Grade 3'!$A$4:$AK$1252,$B1022,37)</f>
        <v>Metro</v>
      </c>
    </row>
    <row r="1023" spans="1:21">
      <c r="A1023">
        <f t="shared" si="46"/>
        <v>1022</v>
      </c>
      <c r="B1023">
        <f t="shared" si="47"/>
        <v>256</v>
      </c>
      <c r="C1023">
        <f t="shared" si="48"/>
        <v>2</v>
      </c>
      <c r="D1023">
        <f>INDEX('Grade 3'!$A$4:$AK$1252,$B1023,1)</f>
        <v>633</v>
      </c>
      <c r="E1023">
        <f>INDEX('Grade 3'!$A$4:$AK$1252,$B1023,2)</f>
        <v>287</v>
      </c>
      <c r="F1023" t="str">
        <f>INDEX('Grade 3'!$A$4:$AK$1252,$B1023,3)</f>
        <v>COBB COUNTY</v>
      </c>
      <c r="G1023" t="str">
        <f>INDEX('Grade 3'!$A$4:$AK$1252,$B1023,4)</f>
        <v>LEWIS ELEMENTARY SCHOOL</v>
      </c>
      <c r="H1023" t="str">
        <f ca="1">StaticValues!$A$8</f>
        <v>2016</v>
      </c>
      <c r="I1023" t="str">
        <f ca="1">StaticValues!$B$8</f>
        <v>Spring</v>
      </c>
      <c r="J1023" t="str">
        <f ca="1">StaticValues!$C$8</f>
        <v>EOG</v>
      </c>
      <c r="K1023" t="str">
        <f ca="1">StaticValues!$D$8</f>
        <v>3</v>
      </c>
      <c r="L1023" t="str">
        <f>INDEX('Grade 3'!E$2:AJ$2,1,((8*C1023)-7))</f>
        <v>Mathematics</v>
      </c>
      <c r="M1023">
        <f>INDEX('Grade 3'!$A$4:$AK$1252,$B1023,($C1023*8-7+4))</f>
        <v>99</v>
      </c>
      <c r="N1023">
        <f>INDEX('Grade 3'!$A$4:$AK$1252,$B1023,($C1023*8-6+4))</f>
        <v>527.02020202020196</v>
      </c>
      <c r="O1023">
        <f>INDEX('Grade 3'!$A$4:$AK$1252,$B1023,($C1023*8-5+4))</f>
        <v>11.111111111111111</v>
      </c>
      <c r="P1023">
        <f>INDEX('Grade 3'!$A$4:$AK$1252,$B1023,($C1023*8-4+4))</f>
        <v>41.414141414141412</v>
      </c>
      <c r="Q1023">
        <f>INDEX('Grade 3'!$A$4:$AK$1252,$B1023,($C1023*8-3+4))</f>
        <v>37.373737373737377</v>
      </c>
      <c r="R1023">
        <f>INDEX('Grade 3'!$A$4:$AK$1252,$B1023,($C1023*8-2+4))</f>
        <v>10.1010101010101</v>
      </c>
      <c r="S1023">
        <f>INDEX('Grade 3'!$A$4:$AK$1252,$B1023,($C1023*8-1+4))</f>
        <v>88.888888888888886</v>
      </c>
      <c r="T1023">
        <f>INDEX('Grade 3'!$A$4:$AK$1252,$B1023,($C1023*8-0+4))</f>
        <v>47.474747474747474</v>
      </c>
      <c r="U1023" t="str">
        <f>INDEX('Grade 3'!$A$4:$AK$1252,$B1023,37)</f>
        <v>Metro</v>
      </c>
    </row>
    <row r="1024" spans="1:21">
      <c r="A1024">
        <f t="shared" si="46"/>
        <v>1023</v>
      </c>
      <c r="B1024">
        <f t="shared" si="47"/>
        <v>256</v>
      </c>
      <c r="C1024">
        <f t="shared" si="48"/>
        <v>3</v>
      </c>
      <c r="D1024">
        <f>INDEX('Grade 3'!$A$4:$AK$1252,$B1024,1)</f>
        <v>633</v>
      </c>
      <c r="E1024">
        <f>INDEX('Grade 3'!$A$4:$AK$1252,$B1024,2)</f>
        <v>287</v>
      </c>
      <c r="F1024" t="str">
        <f>INDEX('Grade 3'!$A$4:$AK$1252,$B1024,3)</f>
        <v>COBB COUNTY</v>
      </c>
      <c r="G1024" t="str">
        <f>INDEX('Grade 3'!$A$4:$AK$1252,$B1024,4)</f>
        <v>LEWIS ELEMENTARY SCHOOL</v>
      </c>
      <c r="H1024" t="str">
        <f ca="1">StaticValues!$A$8</f>
        <v>2016</v>
      </c>
      <c r="I1024" t="str">
        <f ca="1">StaticValues!$B$8</f>
        <v>Spring</v>
      </c>
      <c r="J1024" t="str">
        <f ca="1">StaticValues!$C$8</f>
        <v>EOG</v>
      </c>
      <c r="K1024" t="str">
        <f ca="1">StaticValues!$D$8</f>
        <v>3</v>
      </c>
      <c r="L1024" t="str">
        <f>INDEX('Grade 3'!E$2:AJ$2,1,((8*C1024)-7))</f>
        <v>Science</v>
      </c>
      <c r="M1024">
        <f>INDEX('Grade 3'!$A$4:$AK$1252,$B1024,($C1024*8-7+4))</f>
        <v>99</v>
      </c>
      <c r="N1024">
        <f>INDEX('Grade 3'!$A$4:$AK$1252,$B1024,($C1024*8-6+4))</f>
        <v>514.42424242424238</v>
      </c>
      <c r="O1024">
        <f>INDEX('Grade 3'!$A$4:$AK$1252,$B1024,($C1024*8-5+4))</f>
        <v>17.171717171717173</v>
      </c>
      <c r="P1024">
        <f>INDEX('Grade 3'!$A$4:$AK$1252,$B1024,($C1024*8-4+4))</f>
        <v>41.414141414141412</v>
      </c>
      <c r="Q1024">
        <f>INDEX('Grade 3'!$A$4:$AK$1252,$B1024,($C1024*8-3+4))</f>
        <v>33.333333333333336</v>
      </c>
      <c r="R1024">
        <f>INDEX('Grade 3'!$A$4:$AK$1252,$B1024,($C1024*8-2+4))</f>
        <v>8.0808080808080813</v>
      </c>
      <c r="S1024">
        <f>INDEX('Grade 3'!$A$4:$AK$1252,$B1024,($C1024*8-1+4))</f>
        <v>82.828282828282823</v>
      </c>
      <c r="T1024">
        <f>INDEX('Grade 3'!$A$4:$AK$1252,$B1024,($C1024*8-0+4))</f>
        <v>41.414141414141412</v>
      </c>
      <c r="U1024" t="str">
        <f>INDEX('Grade 3'!$A$4:$AK$1252,$B1024,37)</f>
        <v>Metro</v>
      </c>
    </row>
    <row r="1025" spans="1:21">
      <c r="A1025">
        <f t="shared" si="46"/>
        <v>1024</v>
      </c>
      <c r="B1025">
        <f t="shared" si="47"/>
        <v>256</v>
      </c>
      <c r="C1025">
        <f t="shared" si="48"/>
        <v>4</v>
      </c>
      <c r="D1025">
        <f>INDEX('Grade 3'!$A$4:$AK$1252,$B1025,1)</f>
        <v>633</v>
      </c>
      <c r="E1025">
        <f>INDEX('Grade 3'!$A$4:$AK$1252,$B1025,2)</f>
        <v>287</v>
      </c>
      <c r="F1025" t="str">
        <f>INDEX('Grade 3'!$A$4:$AK$1252,$B1025,3)</f>
        <v>COBB COUNTY</v>
      </c>
      <c r="G1025" t="str">
        <f>INDEX('Grade 3'!$A$4:$AK$1252,$B1025,4)</f>
        <v>LEWIS ELEMENTARY SCHOOL</v>
      </c>
      <c r="H1025" t="str">
        <f ca="1">StaticValues!$A$8</f>
        <v>2016</v>
      </c>
      <c r="I1025" t="str">
        <f ca="1">StaticValues!$B$8</f>
        <v>Spring</v>
      </c>
      <c r="J1025" t="str">
        <f ca="1">StaticValues!$C$8</f>
        <v>EOG</v>
      </c>
      <c r="K1025" t="str">
        <f ca="1">StaticValues!$D$8</f>
        <v>3</v>
      </c>
      <c r="L1025" t="str">
        <f>INDEX('Grade 3'!E$2:AJ$2,1,((8*C1025)-7))</f>
        <v>Social Studies</v>
      </c>
      <c r="M1025">
        <f>INDEX('Grade 3'!$A$4:$AK$1252,$B1025,($C1025*8-7+4))</f>
        <v>99</v>
      </c>
      <c r="N1025">
        <f>INDEX('Grade 3'!$A$4:$AK$1252,$B1025,($C1025*8-6+4))</f>
        <v>500.27272727272725</v>
      </c>
      <c r="O1025">
        <f>INDEX('Grade 3'!$A$4:$AK$1252,$B1025,($C1025*8-5+4))</f>
        <v>20.202020202020201</v>
      </c>
      <c r="P1025">
        <f>INDEX('Grade 3'!$A$4:$AK$1252,$B1025,($C1025*8-4+4))</f>
        <v>61.616161616161619</v>
      </c>
      <c r="Q1025">
        <f>INDEX('Grade 3'!$A$4:$AK$1252,$B1025,($C1025*8-3+4))</f>
        <v>12.121212121212121</v>
      </c>
      <c r="R1025">
        <f>INDEX('Grade 3'!$A$4:$AK$1252,$B1025,($C1025*8-2+4))</f>
        <v>6.0606060606060606</v>
      </c>
      <c r="S1025">
        <f>INDEX('Grade 3'!$A$4:$AK$1252,$B1025,($C1025*8-1+4))</f>
        <v>79.797979797979792</v>
      </c>
      <c r="T1025">
        <f>INDEX('Grade 3'!$A$4:$AK$1252,$B1025,($C1025*8-0+4))</f>
        <v>18.181818181818183</v>
      </c>
      <c r="U1025" t="str">
        <f>INDEX('Grade 3'!$A$4:$AK$1252,$B1025,37)</f>
        <v>Metro</v>
      </c>
    </row>
    <row r="1026" spans="1:21">
      <c r="A1026">
        <f t="shared" si="46"/>
        <v>1025</v>
      </c>
      <c r="B1026">
        <f t="shared" si="47"/>
        <v>257</v>
      </c>
      <c r="C1026">
        <f t="shared" si="48"/>
        <v>1</v>
      </c>
      <c r="D1026">
        <f>INDEX('Grade 3'!$A$4:$AK$1252,$B1026,1)</f>
        <v>633</v>
      </c>
      <c r="E1026">
        <f>INDEX('Grade 3'!$A$4:$AK$1252,$B1026,2)</f>
        <v>288</v>
      </c>
      <c r="F1026" t="str">
        <f>INDEX('Grade 3'!$A$4:$AK$1252,$B1026,3)</f>
        <v>COBB COUNTY</v>
      </c>
      <c r="G1026" t="str">
        <f>INDEX('Grade 3'!$A$4:$AK$1252,$B1026,4)</f>
        <v>MOUNTAIN VIEW ELEMENTARY SCHOOL</v>
      </c>
      <c r="H1026" t="str">
        <f ca="1">StaticValues!$A$8</f>
        <v>2016</v>
      </c>
      <c r="I1026" t="str">
        <f ca="1">StaticValues!$B$8</f>
        <v>Spring</v>
      </c>
      <c r="J1026" t="str">
        <f ca="1">StaticValues!$C$8</f>
        <v>EOG</v>
      </c>
      <c r="K1026" t="str">
        <f ca="1">StaticValues!$D$8</f>
        <v>3</v>
      </c>
      <c r="L1026" t="str">
        <f>INDEX('Grade 3'!E$2:AJ$2,1,((8*C1026)-7))</f>
        <v>English Language Arts</v>
      </c>
      <c r="M1026">
        <f>INDEX('Grade 3'!$A$4:$AK$1252,$B1026,($C1026*8-7+4))</f>
        <v>141</v>
      </c>
      <c r="N1026">
        <f>INDEX('Grade 3'!$A$4:$AK$1252,$B1026,($C1026*8-6+4))</f>
        <v>553.81560283687941</v>
      </c>
      <c r="O1026">
        <f>INDEX('Grade 3'!$A$4:$AK$1252,$B1026,($C1026*8-5+4))</f>
        <v>4.2553191489361701</v>
      </c>
      <c r="P1026">
        <f>INDEX('Grade 3'!$A$4:$AK$1252,$B1026,($C1026*8-4+4))</f>
        <v>22.695035460992909</v>
      </c>
      <c r="Q1026">
        <f>INDEX('Grade 3'!$A$4:$AK$1252,$B1026,($C1026*8-3+4))</f>
        <v>48.226950354609926</v>
      </c>
      <c r="R1026">
        <f>INDEX('Grade 3'!$A$4:$AK$1252,$B1026,($C1026*8-2+4))</f>
        <v>24.822695035460992</v>
      </c>
      <c r="S1026">
        <f>INDEX('Grade 3'!$A$4:$AK$1252,$B1026,($C1026*8-1+4))</f>
        <v>95.744680851063833</v>
      </c>
      <c r="T1026">
        <f>INDEX('Grade 3'!$A$4:$AK$1252,$B1026,($C1026*8-0+4))</f>
        <v>73.049645390070921</v>
      </c>
      <c r="U1026" t="str">
        <f>INDEX('Grade 3'!$A$4:$AK$1252,$B1026,37)</f>
        <v>Metro</v>
      </c>
    </row>
    <row r="1027" spans="1:21">
      <c r="A1027">
        <f t="shared" ref="A1027:A1090" si="49">ROW(A1026)</f>
        <v>1026</v>
      </c>
      <c r="B1027">
        <f t="shared" ref="B1027:B1090" si="50">CEILING(A1027/4,1)</f>
        <v>257</v>
      </c>
      <c r="C1027">
        <f t="shared" ref="C1027:C1090" si="51">IF(B1026&lt;&gt;B1027,1,C1026+1)</f>
        <v>2</v>
      </c>
      <c r="D1027">
        <f>INDEX('Grade 3'!$A$4:$AK$1252,$B1027,1)</f>
        <v>633</v>
      </c>
      <c r="E1027">
        <f>INDEX('Grade 3'!$A$4:$AK$1252,$B1027,2)</f>
        <v>288</v>
      </c>
      <c r="F1027" t="str">
        <f>INDEX('Grade 3'!$A$4:$AK$1252,$B1027,3)</f>
        <v>COBB COUNTY</v>
      </c>
      <c r="G1027" t="str">
        <f>INDEX('Grade 3'!$A$4:$AK$1252,$B1027,4)</f>
        <v>MOUNTAIN VIEW ELEMENTARY SCHOOL</v>
      </c>
      <c r="H1027" t="str">
        <f ca="1">StaticValues!$A$8</f>
        <v>2016</v>
      </c>
      <c r="I1027" t="str">
        <f ca="1">StaticValues!$B$8</f>
        <v>Spring</v>
      </c>
      <c r="J1027" t="str">
        <f ca="1">StaticValues!$C$8</f>
        <v>EOG</v>
      </c>
      <c r="K1027" t="str">
        <f ca="1">StaticValues!$D$8</f>
        <v>3</v>
      </c>
      <c r="L1027" t="str">
        <f>INDEX('Grade 3'!E$2:AJ$2,1,((8*C1027)-7))</f>
        <v>Mathematics</v>
      </c>
      <c r="M1027">
        <f>INDEX('Grade 3'!$A$4:$AK$1252,$B1027,($C1027*8-7+4))</f>
        <v>141</v>
      </c>
      <c r="N1027">
        <f>INDEX('Grade 3'!$A$4:$AK$1252,$B1027,($C1027*8-6+4))</f>
        <v>552.45390070921985</v>
      </c>
      <c r="O1027">
        <f>INDEX('Grade 3'!$A$4:$AK$1252,$B1027,($C1027*8-5+4))</f>
        <v>0</v>
      </c>
      <c r="P1027">
        <f>INDEX('Grade 3'!$A$4:$AK$1252,$B1027,($C1027*8-4+4))</f>
        <v>23.404255319148938</v>
      </c>
      <c r="Q1027">
        <f>INDEX('Grade 3'!$A$4:$AK$1252,$B1027,($C1027*8-3+4))</f>
        <v>58.156028368794324</v>
      </c>
      <c r="R1027">
        <f>INDEX('Grade 3'!$A$4:$AK$1252,$B1027,($C1027*8-2+4))</f>
        <v>18.439716312056738</v>
      </c>
      <c r="S1027">
        <f>INDEX('Grade 3'!$A$4:$AK$1252,$B1027,($C1027*8-1+4))</f>
        <v>100</v>
      </c>
      <c r="T1027">
        <f>INDEX('Grade 3'!$A$4:$AK$1252,$B1027,($C1027*8-0+4))</f>
        <v>76.59574468085107</v>
      </c>
      <c r="U1027" t="str">
        <f>INDEX('Grade 3'!$A$4:$AK$1252,$B1027,37)</f>
        <v>Metro</v>
      </c>
    </row>
    <row r="1028" spans="1:21">
      <c r="A1028">
        <f t="shared" si="49"/>
        <v>1027</v>
      </c>
      <c r="B1028">
        <f t="shared" si="50"/>
        <v>257</v>
      </c>
      <c r="C1028">
        <f t="shared" si="51"/>
        <v>3</v>
      </c>
      <c r="D1028">
        <f>INDEX('Grade 3'!$A$4:$AK$1252,$B1028,1)</f>
        <v>633</v>
      </c>
      <c r="E1028">
        <f>INDEX('Grade 3'!$A$4:$AK$1252,$B1028,2)</f>
        <v>288</v>
      </c>
      <c r="F1028" t="str">
        <f>INDEX('Grade 3'!$A$4:$AK$1252,$B1028,3)</f>
        <v>COBB COUNTY</v>
      </c>
      <c r="G1028" t="str">
        <f>INDEX('Grade 3'!$A$4:$AK$1252,$B1028,4)</f>
        <v>MOUNTAIN VIEW ELEMENTARY SCHOOL</v>
      </c>
      <c r="H1028" t="str">
        <f ca="1">StaticValues!$A$8</f>
        <v>2016</v>
      </c>
      <c r="I1028" t="str">
        <f ca="1">StaticValues!$B$8</f>
        <v>Spring</v>
      </c>
      <c r="J1028" t="str">
        <f ca="1">StaticValues!$C$8</f>
        <v>EOG</v>
      </c>
      <c r="K1028" t="str">
        <f ca="1">StaticValues!$D$8</f>
        <v>3</v>
      </c>
      <c r="L1028" t="str">
        <f>INDEX('Grade 3'!E$2:AJ$2,1,((8*C1028)-7))</f>
        <v>Science</v>
      </c>
      <c r="M1028">
        <f>INDEX('Grade 3'!$A$4:$AK$1252,$B1028,($C1028*8-7+4))</f>
        <v>141</v>
      </c>
      <c r="N1028">
        <f>INDEX('Grade 3'!$A$4:$AK$1252,$B1028,($C1028*8-6+4))</f>
        <v>544.24822695035459</v>
      </c>
      <c r="O1028">
        <f>INDEX('Grade 3'!$A$4:$AK$1252,$B1028,($C1028*8-5+4))</f>
        <v>1.4184397163120568</v>
      </c>
      <c r="P1028">
        <f>INDEX('Grade 3'!$A$4:$AK$1252,$B1028,($C1028*8-4+4))</f>
        <v>31.205673758865249</v>
      </c>
      <c r="Q1028">
        <f>INDEX('Grade 3'!$A$4:$AK$1252,$B1028,($C1028*8-3+4))</f>
        <v>41.134751773049643</v>
      </c>
      <c r="R1028">
        <f>INDEX('Grade 3'!$A$4:$AK$1252,$B1028,($C1028*8-2+4))</f>
        <v>26.24113475177305</v>
      </c>
      <c r="S1028">
        <f>INDEX('Grade 3'!$A$4:$AK$1252,$B1028,($C1028*8-1+4))</f>
        <v>98.581560283687949</v>
      </c>
      <c r="T1028">
        <f>INDEX('Grade 3'!$A$4:$AK$1252,$B1028,($C1028*8-0+4))</f>
        <v>67.37588652482269</v>
      </c>
      <c r="U1028" t="str">
        <f>INDEX('Grade 3'!$A$4:$AK$1252,$B1028,37)</f>
        <v>Metro</v>
      </c>
    </row>
    <row r="1029" spans="1:21">
      <c r="A1029">
        <f t="shared" si="49"/>
        <v>1028</v>
      </c>
      <c r="B1029">
        <f t="shared" si="50"/>
        <v>257</v>
      </c>
      <c r="C1029">
        <f t="shared" si="51"/>
        <v>4</v>
      </c>
      <c r="D1029">
        <f>INDEX('Grade 3'!$A$4:$AK$1252,$B1029,1)</f>
        <v>633</v>
      </c>
      <c r="E1029">
        <f>INDEX('Grade 3'!$A$4:$AK$1252,$B1029,2)</f>
        <v>288</v>
      </c>
      <c r="F1029" t="str">
        <f>INDEX('Grade 3'!$A$4:$AK$1252,$B1029,3)</f>
        <v>COBB COUNTY</v>
      </c>
      <c r="G1029" t="str">
        <f>INDEX('Grade 3'!$A$4:$AK$1252,$B1029,4)</f>
        <v>MOUNTAIN VIEW ELEMENTARY SCHOOL</v>
      </c>
      <c r="H1029" t="str">
        <f ca="1">StaticValues!$A$8</f>
        <v>2016</v>
      </c>
      <c r="I1029" t="str">
        <f ca="1">StaticValues!$B$8</f>
        <v>Spring</v>
      </c>
      <c r="J1029" t="str">
        <f ca="1">StaticValues!$C$8</f>
        <v>EOG</v>
      </c>
      <c r="K1029" t="str">
        <f ca="1">StaticValues!$D$8</f>
        <v>3</v>
      </c>
      <c r="L1029" t="str">
        <f>INDEX('Grade 3'!E$2:AJ$2,1,((8*C1029)-7))</f>
        <v>Social Studies</v>
      </c>
      <c r="M1029">
        <f>INDEX('Grade 3'!$A$4:$AK$1252,$B1029,($C1029*8-7+4))</f>
        <v>141</v>
      </c>
      <c r="N1029">
        <f>INDEX('Grade 3'!$A$4:$AK$1252,$B1029,($C1029*8-6+4))</f>
        <v>543.95744680851067</v>
      </c>
      <c r="O1029">
        <f>INDEX('Grade 3'!$A$4:$AK$1252,$B1029,($C1029*8-5+4))</f>
        <v>0</v>
      </c>
      <c r="P1029">
        <f>INDEX('Grade 3'!$A$4:$AK$1252,$B1029,($C1029*8-4+4))</f>
        <v>39.00709219858156</v>
      </c>
      <c r="Q1029">
        <f>INDEX('Grade 3'!$A$4:$AK$1252,$B1029,($C1029*8-3+4))</f>
        <v>29.787234042553191</v>
      </c>
      <c r="R1029">
        <f>INDEX('Grade 3'!$A$4:$AK$1252,$B1029,($C1029*8-2+4))</f>
        <v>31.205673758865249</v>
      </c>
      <c r="S1029">
        <f>INDEX('Grade 3'!$A$4:$AK$1252,$B1029,($C1029*8-1+4))</f>
        <v>100</v>
      </c>
      <c r="T1029">
        <f>INDEX('Grade 3'!$A$4:$AK$1252,$B1029,($C1029*8-0+4))</f>
        <v>60.99290780141844</v>
      </c>
      <c r="U1029" t="str">
        <f>INDEX('Grade 3'!$A$4:$AK$1252,$B1029,37)</f>
        <v>Metro</v>
      </c>
    </row>
    <row r="1030" spans="1:21">
      <c r="A1030">
        <f t="shared" si="49"/>
        <v>1029</v>
      </c>
      <c r="B1030">
        <f t="shared" si="50"/>
        <v>258</v>
      </c>
      <c r="C1030">
        <f t="shared" si="51"/>
        <v>1</v>
      </c>
      <c r="D1030">
        <f>INDEX('Grade 3'!$A$4:$AK$1252,$B1030,1)</f>
        <v>633</v>
      </c>
      <c r="E1030">
        <f>INDEX('Grade 3'!$A$4:$AK$1252,$B1030,2)</f>
        <v>289</v>
      </c>
      <c r="F1030" t="str">
        <f>INDEX('Grade 3'!$A$4:$AK$1252,$B1030,3)</f>
        <v>COBB COUNTY</v>
      </c>
      <c r="G1030" t="str">
        <f>INDEX('Grade 3'!$A$4:$AK$1252,$B1030,4)</f>
        <v>ADDISON ELEMENTARY SCHOOL</v>
      </c>
      <c r="H1030" t="str">
        <f ca="1">StaticValues!$A$8</f>
        <v>2016</v>
      </c>
      <c r="I1030" t="str">
        <f ca="1">StaticValues!$B$8</f>
        <v>Spring</v>
      </c>
      <c r="J1030" t="str">
        <f ca="1">StaticValues!$C$8</f>
        <v>EOG</v>
      </c>
      <c r="K1030" t="str">
        <f ca="1">StaticValues!$D$8</f>
        <v>3</v>
      </c>
      <c r="L1030" t="str">
        <f>INDEX('Grade 3'!E$2:AJ$2,1,((8*C1030)-7))</f>
        <v>English Language Arts</v>
      </c>
      <c r="M1030">
        <f>INDEX('Grade 3'!$A$4:$AK$1252,$B1030,($C1030*8-7+4))</f>
        <v>109</v>
      </c>
      <c r="N1030">
        <f>INDEX('Grade 3'!$A$4:$AK$1252,$B1030,($C1030*8-6+4))</f>
        <v>532.85321100917429</v>
      </c>
      <c r="O1030">
        <f>INDEX('Grade 3'!$A$4:$AK$1252,$B1030,($C1030*8-5+4))</f>
        <v>13.761467889908257</v>
      </c>
      <c r="P1030">
        <f>INDEX('Grade 3'!$A$4:$AK$1252,$B1030,($C1030*8-4+4))</f>
        <v>29.357798165137616</v>
      </c>
      <c r="Q1030">
        <f>INDEX('Grade 3'!$A$4:$AK$1252,$B1030,($C1030*8-3+4))</f>
        <v>42.201834862385319</v>
      </c>
      <c r="R1030">
        <f>INDEX('Grade 3'!$A$4:$AK$1252,$B1030,($C1030*8-2+4))</f>
        <v>14.678899082568808</v>
      </c>
      <c r="S1030">
        <f>INDEX('Grade 3'!$A$4:$AK$1252,$B1030,($C1030*8-1+4))</f>
        <v>86.238532110091739</v>
      </c>
      <c r="T1030">
        <f>INDEX('Grade 3'!$A$4:$AK$1252,$B1030,($C1030*8-0+4))</f>
        <v>56.88073394495413</v>
      </c>
      <c r="U1030" t="str">
        <f>INDEX('Grade 3'!$A$4:$AK$1252,$B1030,37)</f>
        <v>Metro</v>
      </c>
    </row>
    <row r="1031" spans="1:21">
      <c r="A1031">
        <f t="shared" si="49"/>
        <v>1030</v>
      </c>
      <c r="B1031">
        <f t="shared" si="50"/>
        <v>258</v>
      </c>
      <c r="C1031">
        <f t="shared" si="51"/>
        <v>2</v>
      </c>
      <c r="D1031">
        <f>INDEX('Grade 3'!$A$4:$AK$1252,$B1031,1)</f>
        <v>633</v>
      </c>
      <c r="E1031">
        <f>INDEX('Grade 3'!$A$4:$AK$1252,$B1031,2)</f>
        <v>289</v>
      </c>
      <c r="F1031" t="str">
        <f>INDEX('Grade 3'!$A$4:$AK$1252,$B1031,3)</f>
        <v>COBB COUNTY</v>
      </c>
      <c r="G1031" t="str">
        <f>INDEX('Grade 3'!$A$4:$AK$1252,$B1031,4)</f>
        <v>ADDISON ELEMENTARY SCHOOL</v>
      </c>
      <c r="H1031" t="str">
        <f ca="1">StaticValues!$A$8</f>
        <v>2016</v>
      </c>
      <c r="I1031" t="str">
        <f ca="1">StaticValues!$B$8</f>
        <v>Spring</v>
      </c>
      <c r="J1031" t="str">
        <f ca="1">StaticValues!$C$8</f>
        <v>EOG</v>
      </c>
      <c r="K1031" t="str">
        <f ca="1">StaticValues!$D$8</f>
        <v>3</v>
      </c>
      <c r="L1031" t="str">
        <f>INDEX('Grade 3'!E$2:AJ$2,1,((8*C1031)-7))</f>
        <v>Mathematics</v>
      </c>
      <c r="M1031">
        <f>INDEX('Grade 3'!$A$4:$AK$1252,$B1031,($C1031*8-7+4))</f>
        <v>107</v>
      </c>
      <c r="N1031">
        <f>INDEX('Grade 3'!$A$4:$AK$1252,$B1031,($C1031*8-6+4))</f>
        <v>541.14018691588785</v>
      </c>
      <c r="O1031">
        <f>INDEX('Grade 3'!$A$4:$AK$1252,$B1031,($C1031*8-5+4))</f>
        <v>7.4766355140186915</v>
      </c>
      <c r="P1031">
        <f>INDEX('Grade 3'!$A$4:$AK$1252,$B1031,($C1031*8-4+4))</f>
        <v>27.102803738317757</v>
      </c>
      <c r="Q1031">
        <f>INDEX('Grade 3'!$A$4:$AK$1252,$B1031,($C1031*8-3+4))</f>
        <v>44.859813084112147</v>
      </c>
      <c r="R1031">
        <f>INDEX('Grade 3'!$A$4:$AK$1252,$B1031,($C1031*8-2+4))</f>
        <v>20.560747663551403</v>
      </c>
      <c r="S1031">
        <f>INDEX('Grade 3'!$A$4:$AK$1252,$B1031,($C1031*8-1+4))</f>
        <v>92.523364485981304</v>
      </c>
      <c r="T1031">
        <f>INDEX('Grade 3'!$A$4:$AK$1252,$B1031,($C1031*8-0+4))</f>
        <v>65.420560747663558</v>
      </c>
      <c r="U1031" t="str">
        <f>INDEX('Grade 3'!$A$4:$AK$1252,$B1031,37)</f>
        <v>Metro</v>
      </c>
    </row>
    <row r="1032" spans="1:21">
      <c r="A1032">
        <f t="shared" si="49"/>
        <v>1031</v>
      </c>
      <c r="B1032">
        <f t="shared" si="50"/>
        <v>258</v>
      </c>
      <c r="C1032">
        <f t="shared" si="51"/>
        <v>3</v>
      </c>
      <c r="D1032">
        <f>INDEX('Grade 3'!$A$4:$AK$1252,$B1032,1)</f>
        <v>633</v>
      </c>
      <c r="E1032">
        <f>INDEX('Grade 3'!$A$4:$AK$1252,$B1032,2)</f>
        <v>289</v>
      </c>
      <c r="F1032" t="str">
        <f>INDEX('Grade 3'!$A$4:$AK$1252,$B1032,3)</f>
        <v>COBB COUNTY</v>
      </c>
      <c r="G1032" t="str">
        <f>INDEX('Grade 3'!$A$4:$AK$1252,$B1032,4)</f>
        <v>ADDISON ELEMENTARY SCHOOL</v>
      </c>
      <c r="H1032" t="str">
        <f ca="1">StaticValues!$A$8</f>
        <v>2016</v>
      </c>
      <c r="I1032" t="str">
        <f ca="1">StaticValues!$B$8</f>
        <v>Spring</v>
      </c>
      <c r="J1032" t="str">
        <f ca="1">StaticValues!$C$8</f>
        <v>EOG</v>
      </c>
      <c r="K1032" t="str">
        <f ca="1">StaticValues!$D$8</f>
        <v>3</v>
      </c>
      <c r="L1032" t="str">
        <f>INDEX('Grade 3'!E$2:AJ$2,1,((8*C1032)-7))</f>
        <v>Science</v>
      </c>
      <c r="M1032">
        <f>INDEX('Grade 3'!$A$4:$AK$1252,$B1032,($C1032*8-7+4))</f>
        <v>107</v>
      </c>
      <c r="N1032">
        <f>INDEX('Grade 3'!$A$4:$AK$1252,$B1032,($C1032*8-6+4))</f>
        <v>528.78504672897191</v>
      </c>
      <c r="O1032">
        <f>INDEX('Grade 3'!$A$4:$AK$1252,$B1032,($C1032*8-5+4))</f>
        <v>7.4766355140186915</v>
      </c>
      <c r="P1032">
        <f>INDEX('Grade 3'!$A$4:$AK$1252,$B1032,($C1032*8-4+4))</f>
        <v>36.44859813084112</v>
      </c>
      <c r="Q1032">
        <f>INDEX('Grade 3'!$A$4:$AK$1252,$B1032,($C1032*8-3+4))</f>
        <v>43.925233644859816</v>
      </c>
      <c r="R1032">
        <f>INDEX('Grade 3'!$A$4:$AK$1252,$B1032,($C1032*8-2+4))</f>
        <v>12.149532710280374</v>
      </c>
      <c r="S1032">
        <f>INDEX('Grade 3'!$A$4:$AK$1252,$B1032,($C1032*8-1+4))</f>
        <v>92.523364485981304</v>
      </c>
      <c r="T1032">
        <f>INDEX('Grade 3'!$A$4:$AK$1252,$B1032,($C1032*8-0+4))</f>
        <v>56.074766355140184</v>
      </c>
      <c r="U1032" t="str">
        <f>INDEX('Grade 3'!$A$4:$AK$1252,$B1032,37)</f>
        <v>Metro</v>
      </c>
    </row>
    <row r="1033" spans="1:21">
      <c r="A1033">
        <f t="shared" si="49"/>
        <v>1032</v>
      </c>
      <c r="B1033">
        <f t="shared" si="50"/>
        <v>258</v>
      </c>
      <c r="C1033">
        <f t="shared" si="51"/>
        <v>4</v>
      </c>
      <c r="D1033">
        <f>INDEX('Grade 3'!$A$4:$AK$1252,$B1033,1)</f>
        <v>633</v>
      </c>
      <c r="E1033">
        <f>INDEX('Grade 3'!$A$4:$AK$1252,$B1033,2)</f>
        <v>289</v>
      </c>
      <c r="F1033" t="str">
        <f>INDEX('Grade 3'!$A$4:$AK$1252,$B1033,3)</f>
        <v>COBB COUNTY</v>
      </c>
      <c r="G1033" t="str">
        <f>INDEX('Grade 3'!$A$4:$AK$1252,$B1033,4)</f>
        <v>ADDISON ELEMENTARY SCHOOL</v>
      </c>
      <c r="H1033" t="str">
        <f ca="1">StaticValues!$A$8</f>
        <v>2016</v>
      </c>
      <c r="I1033" t="str">
        <f ca="1">StaticValues!$B$8</f>
        <v>Spring</v>
      </c>
      <c r="J1033" t="str">
        <f ca="1">StaticValues!$C$8</f>
        <v>EOG</v>
      </c>
      <c r="K1033" t="str">
        <f ca="1">StaticValues!$D$8</f>
        <v>3</v>
      </c>
      <c r="L1033" t="str">
        <f>INDEX('Grade 3'!E$2:AJ$2,1,((8*C1033)-7))</f>
        <v>Social Studies</v>
      </c>
      <c r="M1033">
        <f>INDEX('Grade 3'!$A$4:$AK$1252,$B1033,($C1033*8-7+4))</f>
        <v>107</v>
      </c>
      <c r="N1033">
        <f>INDEX('Grade 3'!$A$4:$AK$1252,$B1033,($C1033*8-6+4))</f>
        <v>519.19626168224295</v>
      </c>
      <c r="O1033">
        <f>INDEX('Grade 3'!$A$4:$AK$1252,$B1033,($C1033*8-5+4))</f>
        <v>13.084112149532711</v>
      </c>
      <c r="P1033">
        <f>INDEX('Grade 3'!$A$4:$AK$1252,$B1033,($C1033*8-4+4))</f>
        <v>42.056074766355138</v>
      </c>
      <c r="Q1033">
        <f>INDEX('Grade 3'!$A$4:$AK$1252,$B1033,($C1033*8-3+4))</f>
        <v>30.841121495327101</v>
      </c>
      <c r="R1033">
        <f>INDEX('Grade 3'!$A$4:$AK$1252,$B1033,($C1033*8-2+4))</f>
        <v>14.018691588785046</v>
      </c>
      <c r="S1033">
        <f>INDEX('Grade 3'!$A$4:$AK$1252,$B1033,($C1033*8-1+4))</f>
        <v>86.915887850467286</v>
      </c>
      <c r="T1033">
        <f>INDEX('Grade 3'!$A$4:$AK$1252,$B1033,($C1033*8-0+4))</f>
        <v>44.859813084112147</v>
      </c>
      <c r="U1033" t="str">
        <f>INDEX('Grade 3'!$A$4:$AK$1252,$B1033,37)</f>
        <v>Metro</v>
      </c>
    </row>
    <row r="1034" spans="1:21">
      <c r="A1034">
        <f t="shared" si="49"/>
        <v>1033</v>
      </c>
      <c r="B1034">
        <f t="shared" si="50"/>
        <v>259</v>
      </c>
      <c r="C1034">
        <f t="shared" si="51"/>
        <v>1</v>
      </c>
      <c r="D1034">
        <f>INDEX('Grade 3'!$A$4:$AK$1252,$B1034,1)</f>
        <v>633</v>
      </c>
      <c r="E1034">
        <f>INDEX('Grade 3'!$A$4:$AK$1252,$B1034,2)</f>
        <v>291</v>
      </c>
      <c r="F1034" t="str">
        <f>INDEX('Grade 3'!$A$4:$AK$1252,$B1034,3)</f>
        <v>COBB COUNTY</v>
      </c>
      <c r="G1034" t="str">
        <f>INDEX('Grade 3'!$A$4:$AK$1252,$B1034,4)</f>
        <v>SHALLOWFORD FALLS ELEMENTARY SCHOOL</v>
      </c>
      <c r="H1034" t="str">
        <f ca="1">StaticValues!$A$8</f>
        <v>2016</v>
      </c>
      <c r="I1034" t="str">
        <f ca="1">StaticValues!$B$8</f>
        <v>Spring</v>
      </c>
      <c r="J1034" t="str">
        <f ca="1">StaticValues!$C$8</f>
        <v>EOG</v>
      </c>
      <c r="K1034" t="str">
        <f ca="1">StaticValues!$D$8</f>
        <v>3</v>
      </c>
      <c r="L1034" t="str">
        <f>INDEX('Grade 3'!E$2:AJ$2,1,((8*C1034)-7))</f>
        <v>English Language Arts</v>
      </c>
      <c r="M1034">
        <f>INDEX('Grade 3'!$A$4:$AK$1252,$B1034,($C1034*8-7+4))</f>
        <v>98</v>
      </c>
      <c r="N1034">
        <f>INDEX('Grade 3'!$A$4:$AK$1252,$B1034,($C1034*8-6+4))</f>
        <v>555.69387755102036</v>
      </c>
      <c r="O1034">
        <f>INDEX('Grade 3'!$A$4:$AK$1252,$B1034,($C1034*8-5+4))</f>
        <v>6.1224489795918364</v>
      </c>
      <c r="P1034">
        <f>INDEX('Grade 3'!$A$4:$AK$1252,$B1034,($C1034*8-4+4))</f>
        <v>20.408163265306122</v>
      </c>
      <c r="Q1034">
        <f>INDEX('Grade 3'!$A$4:$AK$1252,$B1034,($C1034*8-3+4))</f>
        <v>43.877551020408163</v>
      </c>
      <c r="R1034">
        <f>INDEX('Grade 3'!$A$4:$AK$1252,$B1034,($C1034*8-2+4))</f>
        <v>29.591836734693878</v>
      </c>
      <c r="S1034">
        <f>INDEX('Grade 3'!$A$4:$AK$1252,$B1034,($C1034*8-1+4))</f>
        <v>93.877551020408163</v>
      </c>
      <c r="T1034">
        <f>INDEX('Grade 3'!$A$4:$AK$1252,$B1034,($C1034*8-0+4))</f>
        <v>73.469387755102048</v>
      </c>
      <c r="U1034" t="str">
        <f>INDEX('Grade 3'!$A$4:$AK$1252,$B1034,37)</f>
        <v>Metro</v>
      </c>
    </row>
    <row r="1035" spans="1:21">
      <c r="A1035">
        <f t="shared" si="49"/>
        <v>1034</v>
      </c>
      <c r="B1035">
        <f t="shared" si="50"/>
        <v>259</v>
      </c>
      <c r="C1035">
        <f t="shared" si="51"/>
        <v>2</v>
      </c>
      <c r="D1035">
        <f>INDEX('Grade 3'!$A$4:$AK$1252,$B1035,1)</f>
        <v>633</v>
      </c>
      <c r="E1035">
        <f>INDEX('Grade 3'!$A$4:$AK$1252,$B1035,2)</f>
        <v>291</v>
      </c>
      <c r="F1035" t="str">
        <f>INDEX('Grade 3'!$A$4:$AK$1252,$B1035,3)</f>
        <v>COBB COUNTY</v>
      </c>
      <c r="G1035" t="str">
        <f>INDEX('Grade 3'!$A$4:$AK$1252,$B1035,4)</f>
        <v>SHALLOWFORD FALLS ELEMENTARY SCHOOL</v>
      </c>
      <c r="H1035" t="str">
        <f ca="1">StaticValues!$A$8</f>
        <v>2016</v>
      </c>
      <c r="I1035" t="str">
        <f ca="1">StaticValues!$B$8</f>
        <v>Spring</v>
      </c>
      <c r="J1035" t="str">
        <f ca="1">StaticValues!$C$8</f>
        <v>EOG</v>
      </c>
      <c r="K1035" t="str">
        <f ca="1">StaticValues!$D$8</f>
        <v>3</v>
      </c>
      <c r="L1035" t="str">
        <f>INDEX('Grade 3'!E$2:AJ$2,1,((8*C1035)-7))</f>
        <v>Mathematics</v>
      </c>
      <c r="M1035">
        <f>INDEX('Grade 3'!$A$4:$AK$1252,$B1035,($C1035*8-7+4))</f>
        <v>96</v>
      </c>
      <c r="N1035">
        <f>INDEX('Grade 3'!$A$4:$AK$1252,$B1035,($C1035*8-6+4))</f>
        <v>558.22916666666663</v>
      </c>
      <c r="O1035">
        <f>INDEX('Grade 3'!$A$4:$AK$1252,$B1035,($C1035*8-5+4))</f>
        <v>2.0833333333333335</v>
      </c>
      <c r="P1035">
        <f>INDEX('Grade 3'!$A$4:$AK$1252,$B1035,($C1035*8-4+4))</f>
        <v>20.833333333333332</v>
      </c>
      <c r="Q1035">
        <f>INDEX('Grade 3'!$A$4:$AK$1252,$B1035,($C1035*8-3+4))</f>
        <v>44.791666666666664</v>
      </c>
      <c r="R1035">
        <f>INDEX('Grade 3'!$A$4:$AK$1252,$B1035,($C1035*8-2+4))</f>
        <v>32.291666666666664</v>
      </c>
      <c r="S1035">
        <f>INDEX('Grade 3'!$A$4:$AK$1252,$B1035,($C1035*8-1+4))</f>
        <v>97.916666666666671</v>
      </c>
      <c r="T1035">
        <f>INDEX('Grade 3'!$A$4:$AK$1252,$B1035,($C1035*8-0+4))</f>
        <v>77.083333333333329</v>
      </c>
      <c r="U1035" t="str">
        <f>INDEX('Grade 3'!$A$4:$AK$1252,$B1035,37)</f>
        <v>Metro</v>
      </c>
    </row>
    <row r="1036" spans="1:21">
      <c r="A1036">
        <f t="shared" si="49"/>
        <v>1035</v>
      </c>
      <c r="B1036">
        <f t="shared" si="50"/>
        <v>259</v>
      </c>
      <c r="C1036">
        <f t="shared" si="51"/>
        <v>3</v>
      </c>
      <c r="D1036">
        <f>INDEX('Grade 3'!$A$4:$AK$1252,$B1036,1)</f>
        <v>633</v>
      </c>
      <c r="E1036">
        <f>INDEX('Grade 3'!$A$4:$AK$1252,$B1036,2)</f>
        <v>291</v>
      </c>
      <c r="F1036" t="str">
        <f>INDEX('Grade 3'!$A$4:$AK$1252,$B1036,3)</f>
        <v>COBB COUNTY</v>
      </c>
      <c r="G1036" t="str">
        <f>INDEX('Grade 3'!$A$4:$AK$1252,$B1036,4)</f>
        <v>SHALLOWFORD FALLS ELEMENTARY SCHOOL</v>
      </c>
      <c r="H1036" t="str">
        <f ca="1">StaticValues!$A$8</f>
        <v>2016</v>
      </c>
      <c r="I1036" t="str">
        <f ca="1">StaticValues!$B$8</f>
        <v>Spring</v>
      </c>
      <c r="J1036" t="str">
        <f ca="1">StaticValues!$C$8</f>
        <v>EOG</v>
      </c>
      <c r="K1036" t="str">
        <f ca="1">StaticValues!$D$8</f>
        <v>3</v>
      </c>
      <c r="L1036" t="str">
        <f>INDEX('Grade 3'!E$2:AJ$2,1,((8*C1036)-7))</f>
        <v>Science</v>
      </c>
      <c r="M1036">
        <f>INDEX('Grade 3'!$A$4:$AK$1252,$B1036,($C1036*8-7+4))</f>
        <v>98</v>
      </c>
      <c r="N1036">
        <f>INDEX('Grade 3'!$A$4:$AK$1252,$B1036,($C1036*8-6+4))</f>
        <v>542.0612244897959</v>
      </c>
      <c r="O1036">
        <f>INDEX('Grade 3'!$A$4:$AK$1252,$B1036,($C1036*8-5+4))</f>
        <v>3.0612244897959182</v>
      </c>
      <c r="P1036">
        <f>INDEX('Grade 3'!$A$4:$AK$1252,$B1036,($C1036*8-4+4))</f>
        <v>26.530612244897959</v>
      </c>
      <c r="Q1036">
        <f>INDEX('Grade 3'!$A$4:$AK$1252,$B1036,($C1036*8-3+4))</f>
        <v>43.877551020408163</v>
      </c>
      <c r="R1036">
        <f>INDEX('Grade 3'!$A$4:$AK$1252,$B1036,($C1036*8-2+4))</f>
        <v>26.530612244897959</v>
      </c>
      <c r="S1036">
        <f>INDEX('Grade 3'!$A$4:$AK$1252,$B1036,($C1036*8-1+4))</f>
        <v>96.938775510204081</v>
      </c>
      <c r="T1036">
        <f>INDEX('Grade 3'!$A$4:$AK$1252,$B1036,($C1036*8-0+4))</f>
        <v>70.408163265306129</v>
      </c>
      <c r="U1036" t="str">
        <f>INDEX('Grade 3'!$A$4:$AK$1252,$B1036,37)</f>
        <v>Metro</v>
      </c>
    </row>
    <row r="1037" spans="1:21">
      <c r="A1037">
        <f t="shared" si="49"/>
        <v>1036</v>
      </c>
      <c r="B1037">
        <f t="shared" si="50"/>
        <v>259</v>
      </c>
      <c r="C1037">
        <f t="shared" si="51"/>
        <v>4</v>
      </c>
      <c r="D1037">
        <f>INDEX('Grade 3'!$A$4:$AK$1252,$B1037,1)</f>
        <v>633</v>
      </c>
      <c r="E1037">
        <f>INDEX('Grade 3'!$A$4:$AK$1252,$B1037,2)</f>
        <v>291</v>
      </c>
      <c r="F1037" t="str">
        <f>INDEX('Grade 3'!$A$4:$AK$1252,$B1037,3)</f>
        <v>COBB COUNTY</v>
      </c>
      <c r="G1037" t="str">
        <f>INDEX('Grade 3'!$A$4:$AK$1252,$B1037,4)</f>
        <v>SHALLOWFORD FALLS ELEMENTARY SCHOOL</v>
      </c>
      <c r="H1037" t="str">
        <f ca="1">StaticValues!$A$8</f>
        <v>2016</v>
      </c>
      <c r="I1037" t="str">
        <f ca="1">StaticValues!$B$8</f>
        <v>Spring</v>
      </c>
      <c r="J1037" t="str">
        <f ca="1">StaticValues!$C$8</f>
        <v>EOG</v>
      </c>
      <c r="K1037" t="str">
        <f ca="1">StaticValues!$D$8</f>
        <v>3</v>
      </c>
      <c r="L1037" t="str">
        <f>INDEX('Grade 3'!E$2:AJ$2,1,((8*C1037)-7))</f>
        <v>Social Studies</v>
      </c>
      <c r="M1037">
        <f>INDEX('Grade 3'!$A$4:$AK$1252,$B1037,($C1037*8-7+4))</f>
        <v>98</v>
      </c>
      <c r="N1037">
        <f>INDEX('Grade 3'!$A$4:$AK$1252,$B1037,($C1037*8-6+4))</f>
        <v>529.67346938775506</v>
      </c>
      <c r="O1037">
        <f>INDEX('Grade 3'!$A$4:$AK$1252,$B1037,($C1037*8-5+4))</f>
        <v>3.0612244897959182</v>
      </c>
      <c r="P1037">
        <f>INDEX('Grade 3'!$A$4:$AK$1252,$B1037,($C1037*8-4+4))</f>
        <v>43.877551020408163</v>
      </c>
      <c r="Q1037">
        <f>INDEX('Grade 3'!$A$4:$AK$1252,$B1037,($C1037*8-3+4))</f>
        <v>32.653061224489797</v>
      </c>
      <c r="R1037">
        <f>INDEX('Grade 3'!$A$4:$AK$1252,$B1037,($C1037*8-2+4))</f>
        <v>20.408163265306122</v>
      </c>
      <c r="S1037">
        <f>INDEX('Grade 3'!$A$4:$AK$1252,$B1037,($C1037*8-1+4))</f>
        <v>96.938775510204081</v>
      </c>
      <c r="T1037">
        <f>INDEX('Grade 3'!$A$4:$AK$1252,$B1037,($C1037*8-0+4))</f>
        <v>53.061224489795919</v>
      </c>
      <c r="U1037" t="str">
        <f>INDEX('Grade 3'!$A$4:$AK$1252,$B1037,37)</f>
        <v>Metro</v>
      </c>
    </row>
    <row r="1038" spans="1:21">
      <c r="A1038">
        <f t="shared" si="49"/>
        <v>1037</v>
      </c>
      <c r="B1038">
        <f t="shared" si="50"/>
        <v>260</v>
      </c>
      <c r="C1038">
        <f t="shared" si="51"/>
        <v>1</v>
      </c>
      <c r="D1038">
        <f>INDEX('Grade 3'!$A$4:$AK$1252,$B1038,1)</f>
        <v>633</v>
      </c>
      <c r="E1038">
        <f>INDEX('Grade 3'!$A$4:$AK$1252,$B1038,2)</f>
        <v>292</v>
      </c>
      <c r="F1038" t="str">
        <f>INDEX('Grade 3'!$A$4:$AK$1252,$B1038,3)</f>
        <v>COBB COUNTY</v>
      </c>
      <c r="G1038" t="str">
        <f>INDEX('Grade 3'!$A$4:$AK$1252,$B1038,4)</f>
        <v>FORD ELEMENTARY SCHOOL</v>
      </c>
      <c r="H1038" t="str">
        <f ca="1">StaticValues!$A$8</f>
        <v>2016</v>
      </c>
      <c r="I1038" t="str">
        <f ca="1">StaticValues!$B$8</f>
        <v>Spring</v>
      </c>
      <c r="J1038" t="str">
        <f ca="1">StaticValues!$C$8</f>
        <v>EOG</v>
      </c>
      <c r="K1038" t="str">
        <f ca="1">StaticValues!$D$8</f>
        <v>3</v>
      </c>
      <c r="L1038" t="str">
        <f>INDEX('Grade 3'!E$2:AJ$2,1,((8*C1038)-7))</f>
        <v>English Language Arts</v>
      </c>
      <c r="M1038">
        <f>INDEX('Grade 3'!$A$4:$AK$1252,$B1038,($C1038*8-7+4))</f>
        <v>140</v>
      </c>
      <c r="N1038">
        <f>INDEX('Grade 3'!$A$4:$AK$1252,$B1038,($C1038*8-6+4))</f>
        <v>540.99285714285713</v>
      </c>
      <c r="O1038">
        <f>INDEX('Grade 3'!$A$4:$AK$1252,$B1038,($C1038*8-5+4))</f>
        <v>3.5714285714285716</v>
      </c>
      <c r="P1038">
        <f>INDEX('Grade 3'!$A$4:$AK$1252,$B1038,($C1038*8-4+4))</f>
        <v>32.857142857142854</v>
      </c>
      <c r="Q1038">
        <f>INDEX('Grade 3'!$A$4:$AK$1252,$B1038,($C1038*8-3+4))</f>
        <v>48.571428571428569</v>
      </c>
      <c r="R1038">
        <f>INDEX('Grade 3'!$A$4:$AK$1252,$B1038,($C1038*8-2+4))</f>
        <v>15</v>
      </c>
      <c r="S1038">
        <f>INDEX('Grade 3'!$A$4:$AK$1252,$B1038,($C1038*8-1+4))</f>
        <v>96.428571428571431</v>
      </c>
      <c r="T1038">
        <f>INDEX('Grade 3'!$A$4:$AK$1252,$B1038,($C1038*8-0+4))</f>
        <v>63.571428571428569</v>
      </c>
      <c r="U1038" t="str">
        <f>INDEX('Grade 3'!$A$4:$AK$1252,$B1038,37)</f>
        <v>Metro</v>
      </c>
    </row>
    <row r="1039" spans="1:21">
      <c r="A1039">
        <f t="shared" si="49"/>
        <v>1038</v>
      </c>
      <c r="B1039">
        <f t="shared" si="50"/>
        <v>260</v>
      </c>
      <c r="C1039">
        <f t="shared" si="51"/>
        <v>2</v>
      </c>
      <c r="D1039">
        <f>INDEX('Grade 3'!$A$4:$AK$1252,$B1039,1)</f>
        <v>633</v>
      </c>
      <c r="E1039">
        <f>INDEX('Grade 3'!$A$4:$AK$1252,$B1039,2)</f>
        <v>292</v>
      </c>
      <c r="F1039" t="str">
        <f>INDEX('Grade 3'!$A$4:$AK$1252,$B1039,3)</f>
        <v>COBB COUNTY</v>
      </c>
      <c r="G1039" t="str">
        <f>INDEX('Grade 3'!$A$4:$AK$1252,$B1039,4)</f>
        <v>FORD ELEMENTARY SCHOOL</v>
      </c>
      <c r="H1039" t="str">
        <f ca="1">StaticValues!$A$8</f>
        <v>2016</v>
      </c>
      <c r="I1039" t="str">
        <f ca="1">StaticValues!$B$8</f>
        <v>Spring</v>
      </c>
      <c r="J1039" t="str">
        <f ca="1">StaticValues!$C$8</f>
        <v>EOG</v>
      </c>
      <c r="K1039" t="str">
        <f ca="1">StaticValues!$D$8</f>
        <v>3</v>
      </c>
      <c r="L1039" t="str">
        <f>INDEX('Grade 3'!E$2:AJ$2,1,((8*C1039)-7))</f>
        <v>Mathematics</v>
      </c>
      <c r="M1039">
        <f>INDEX('Grade 3'!$A$4:$AK$1252,$B1039,($C1039*8-7+4))</f>
        <v>140</v>
      </c>
      <c r="N1039">
        <f>INDEX('Grade 3'!$A$4:$AK$1252,$B1039,($C1039*8-6+4))</f>
        <v>544.69285714285718</v>
      </c>
      <c r="O1039">
        <f>INDEX('Grade 3'!$A$4:$AK$1252,$B1039,($C1039*8-5+4))</f>
        <v>4.2857142857142856</v>
      </c>
      <c r="P1039">
        <f>INDEX('Grade 3'!$A$4:$AK$1252,$B1039,($C1039*8-4+4))</f>
        <v>26.428571428571427</v>
      </c>
      <c r="Q1039">
        <f>INDEX('Grade 3'!$A$4:$AK$1252,$B1039,($C1039*8-3+4))</f>
        <v>49.285714285714285</v>
      </c>
      <c r="R1039">
        <f>INDEX('Grade 3'!$A$4:$AK$1252,$B1039,($C1039*8-2+4))</f>
        <v>20</v>
      </c>
      <c r="S1039">
        <f>INDEX('Grade 3'!$A$4:$AK$1252,$B1039,($C1039*8-1+4))</f>
        <v>95.714285714285708</v>
      </c>
      <c r="T1039">
        <f>INDEX('Grade 3'!$A$4:$AK$1252,$B1039,($C1039*8-0+4))</f>
        <v>69.285714285714292</v>
      </c>
      <c r="U1039" t="str">
        <f>INDEX('Grade 3'!$A$4:$AK$1252,$B1039,37)</f>
        <v>Metro</v>
      </c>
    </row>
    <row r="1040" spans="1:21">
      <c r="A1040">
        <f t="shared" si="49"/>
        <v>1039</v>
      </c>
      <c r="B1040">
        <f t="shared" si="50"/>
        <v>260</v>
      </c>
      <c r="C1040">
        <f t="shared" si="51"/>
        <v>3</v>
      </c>
      <c r="D1040">
        <f>INDEX('Grade 3'!$A$4:$AK$1252,$B1040,1)</f>
        <v>633</v>
      </c>
      <c r="E1040">
        <f>INDEX('Grade 3'!$A$4:$AK$1252,$B1040,2)</f>
        <v>292</v>
      </c>
      <c r="F1040" t="str">
        <f>INDEX('Grade 3'!$A$4:$AK$1252,$B1040,3)</f>
        <v>COBB COUNTY</v>
      </c>
      <c r="G1040" t="str">
        <f>INDEX('Grade 3'!$A$4:$AK$1252,$B1040,4)</f>
        <v>FORD ELEMENTARY SCHOOL</v>
      </c>
      <c r="H1040" t="str">
        <f ca="1">StaticValues!$A$8</f>
        <v>2016</v>
      </c>
      <c r="I1040" t="str">
        <f ca="1">StaticValues!$B$8</f>
        <v>Spring</v>
      </c>
      <c r="J1040" t="str">
        <f ca="1">StaticValues!$C$8</f>
        <v>EOG</v>
      </c>
      <c r="K1040" t="str">
        <f ca="1">StaticValues!$D$8</f>
        <v>3</v>
      </c>
      <c r="L1040" t="str">
        <f>INDEX('Grade 3'!E$2:AJ$2,1,((8*C1040)-7))</f>
        <v>Science</v>
      </c>
      <c r="M1040">
        <f>INDEX('Grade 3'!$A$4:$AK$1252,$B1040,($C1040*8-7+4))</f>
        <v>140</v>
      </c>
      <c r="N1040">
        <f>INDEX('Grade 3'!$A$4:$AK$1252,$B1040,($C1040*8-6+4))</f>
        <v>528.75714285714287</v>
      </c>
      <c r="O1040">
        <f>INDEX('Grade 3'!$A$4:$AK$1252,$B1040,($C1040*8-5+4))</f>
        <v>8.5714285714285712</v>
      </c>
      <c r="P1040">
        <f>INDEX('Grade 3'!$A$4:$AK$1252,$B1040,($C1040*8-4+4))</f>
        <v>28.571428571428573</v>
      </c>
      <c r="Q1040">
        <f>INDEX('Grade 3'!$A$4:$AK$1252,$B1040,($C1040*8-3+4))</f>
        <v>52.857142857142854</v>
      </c>
      <c r="R1040">
        <f>INDEX('Grade 3'!$A$4:$AK$1252,$B1040,($C1040*8-2+4))</f>
        <v>10</v>
      </c>
      <c r="S1040">
        <f>INDEX('Grade 3'!$A$4:$AK$1252,$B1040,($C1040*8-1+4))</f>
        <v>91.428571428571431</v>
      </c>
      <c r="T1040">
        <f>INDEX('Grade 3'!$A$4:$AK$1252,$B1040,($C1040*8-0+4))</f>
        <v>62.857142857142854</v>
      </c>
      <c r="U1040" t="str">
        <f>INDEX('Grade 3'!$A$4:$AK$1252,$B1040,37)</f>
        <v>Metro</v>
      </c>
    </row>
    <row r="1041" spans="1:21">
      <c r="A1041">
        <f t="shared" si="49"/>
        <v>1040</v>
      </c>
      <c r="B1041">
        <f t="shared" si="50"/>
        <v>260</v>
      </c>
      <c r="C1041">
        <f t="shared" si="51"/>
        <v>4</v>
      </c>
      <c r="D1041">
        <f>INDEX('Grade 3'!$A$4:$AK$1252,$B1041,1)</f>
        <v>633</v>
      </c>
      <c r="E1041">
        <f>INDEX('Grade 3'!$A$4:$AK$1252,$B1041,2)</f>
        <v>292</v>
      </c>
      <c r="F1041" t="str">
        <f>INDEX('Grade 3'!$A$4:$AK$1252,$B1041,3)</f>
        <v>COBB COUNTY</v>
      </c>
      <c r="G1041" t="str">
        <f>INDEX('Grade 3'!$A$4:$AK$1252,$B1041,4)</f>
        <v>FORD ELEMENTARY SCHOOL</v>
      </c>
      <c r="H1041" t="str">
        <f ca="1">StaticValues!$A$8</f>
        <v>2016</v>
      </c>
      <c r="I1041" t="str">
        <f ca="1">StaticValues!$B$8</f>
        <v>Spring</v>
      </c>
      <c r="J1041" t="str">
        <f ca="1">StaticValues!$C$8</f>
        <v>EOG</v>
      </c>
      <c r="K1041" t="str">
        <f ca="1">StaticValues!$D$8</f>
        <v>3</v>
      </c>
      <c r="L1041" t="str">
        <f>INDEX('Grade 3'!E$2:AJ$2,1,((8*C1041)-7))</f>
        <v>Social Studies</v>
      </c>
      <c r="M1041">
        <f>INDEX('Grade 3'!$A$4:$AK$1252,$B1041,($C1041*8-7+4))</f>
        <v>140</v>
      </c>
      <c r="N1041">
        <f>INDEX('Grade 3'!$A$4:$AK$1252,$B1041,($C1041*8-6+4))</f>
        <v>525.75</v>
      </c>
      <c r="O1041">
        <f>INDEX('Grade 3'!$A$4:$AK$1252,$B1041,($C1041*8-5+4))</f>
        <v>7.1428571428571432</v>
      </c>
      <c r="P1041">
        <f>INDEX('Grade 3'!$A$4:$AK$1252,$B1041,($C1041*8-4+4))</f>
        <v>50.714285714285715</v>
      </c>
      <c r="Q1041">
        <f>INDEX('Grade 3'!$A$4:$AK$1252,$B1041,($C1041*8-3+4))</f>
        <v>23.571428571428573</v>
      </c>
      <c r="R1041">
        <f>INDEX('Grade 3'!$A$4:$AK$1252,$B1041,($C1041*8-2+4))</f>
        <v>18.571428571428573</v>
      </c>
      <c r="S1041">
        <f>INDEX('Grade 3'!$A$4:$AK$1252,$B1041,($C1041*8-1+4))</f>
        <v>92.857142857142861</v>
      </c>
      <c r="T1041">
        <f>INDEX('Grade 3'!$A$4:$AK$1252,$B1041,($C1041*8-0+4))</f>
        <v>42.142857142857146</v>
      </c>
      <c r="U1041" t="str">
        <f>INDEX('Grade 3'!$A$4:$AK$1252,$B1041,37)</f>
        <v>Metro</v>
      </c>
    </row>
    <row r="1042" spans="1:21">
      <c r="A1042">
        <f t="shared" si="49"/>
        <v>1041</v>
      </c>
      <c r="B1042">
        <f t="shared" si="50"/>
        <v>261</v>
      </c>
      <c r="C1042">
        <f t="shared" si="51"/>
        <v>1</v>
      </c>
      <c r="D1042">
        <f>INDEX('Grade 3'!$A$4:$AK$1252,$B1042,1)</f>
        <v>633</v>
      </c>
      <c r="E1042">
        <f>INDEX('Grade 3'!$A$4:$AK$1252,$B1042,2)</f>
        <v>297</v>
      </c>
      <c r="F1042" t="str">
        <f>INDEX('Grade 3'!$A$4:$AK$1252,$B1042,3)</f>
        <v>COBB COUNTY</v>
      </c>
      <c r="G1042" t="str">
        <f>INDEX('Grade 3'!$A$4:$AK$1252,$B1042,4)</f>
        <v>FREY ELEMENTARY SCHOOL</v>
      </c>
      <c r="H1042" t="str">
        <f ca="1">StaticValues!$A$8</f>
        <v>2016</v>
      </c>
      <c r="I1042" t="str">
        <f ca="1">StaticValues!$B$8</f>
        <v>Spring</v>
      </c>
      <c r="J1042" t="str">
        <f ca="1">StaticValues!$C$8</f>
        <v>EOG</v>
      </c>
      <c r="K1042" t="str">
        <f ca="1">StaticValues!$D$8</f>
        <v>3</v>
      </c>
      <c r="L1042" t="str">
        <f>INDEX('Grade 3'!E$2:AJ$2,1,((8*C1042)-7))</f>
        <v>English Language Arts</v>
      </c>
      <c r="M1042">
        <f>INDEX('Grade 3'!$A$4:$AK$1252,$B1042,($C1042*8-7+4))</f>
        <v>132</v>
      </c>
      <c r="N1042">
        <f>INDEX('Grade 3'!$A$4:$AK$1252,$B1042,($C1042*8-6+4))</f>
        <v>527.030303030303</v>
      </c>
      <c r="O1042">
        <f>INDEX('Grade 3'!$A$4:$AK$1252,$B1042,($C1042*8-5+4))</f>
        <v>16.666666666666668</v>
      </c>
      <c r="P1042">
        <f>INDEX('Grade 3'!$A$4:$AK$1252,$B1042,($C1042*8-4+4))</f>
        <v>33.333333333333336</v>
      </c>
      <c r="Q1042">
        <f>INDEX('Grade 3'!$A$4:$AK$1252,$B1042,($C1042*8-3+4))</f>
        <v>34.848484848484851</v>
      </c>
      <c r="R1042">
        <f>INDEX('Grade 3'!$A$4:$AK$1252,$B1042,($C1042*8-2+4))</f>
        <v>15.151515151515152</v>
      </c>
      <c r="S1042">
        <f>INDEX('Grade 3'!$A$4:$AK$1252,$B1042,($C1042*8-1+4))</f>
        <v>83.333333333333329</v>
      </c>
      <c r="T1042">
        <f>INDEX('Grade 3'!$A$4:$AK$1252,$B1042,($C1042*8-0+4))</f>
        <v>50</v>
      </c>
      <c r="U1042" t="str">
        <f>INDEX('Grade 3'!$A$4:$AK$1252,$B1042,37)</f>
        <v>Metro</v>
      </c>
    </row>
    <row r="1043" spans="1:21">
      <c r="A1043">
        <f t="shared" si="49"/>
        <v>1042</v>
      </c>
      <c r="B1043">
        <f t="shared" si="50"/>
        <v>261</v>
      </c>
      <c r="C1043">
        <f t="shared" si="51"/>
        <v>2</v>
      </c>
      <c r="D1043">
        <f>INDEX('Grade 3'!$A$4:$AK$1252,$B1043,1)</f>
        <v>633</v>
      </c>
      <c r="E1043">
        <f>INDEX('Grade 3'!$A$4:$AK$1252,$B1043,2)</f>
        <v>297</v>
      </c>
      <c r="F1043" t="str">
        <f>INDEX('Grade 3'!$A$4:$AK$1252,$B1043,3)</f>
        <v>COBB COUNTY</v>
      </c>
      <c r="G1043" t="str">
        <f>INDEX('Grade 3'!$A$4:$AK$1252,$B1043,4)</f>
        <v>FREY ELEMENTARY SCHOOL</v>
      </c>
      <c r="H1043" t="str">
        <f ca="1">StaticValues!$A$8</f>
        <v>2016</v>
      </c>
      <c r="I1043" t="str">
        <f ca="1">StaticValues!$B$8</f>
        <v>Spring</v>
      </c>
      <c r="J1043" t="str">
        <f ca="1">StaticValues!$C$8</f>
        <v>EOG</v>
      </c>
      <c r="K1043" t="str">
        <f ca="1">StaticValues!$D$8</f>
        <v>3</v>
      </c>
      <c r="L1043" t="str">
        <f>INDEX('Grade 3'!E$2:AJ$2,1,((8*C1043)-7))</f>
        <v>Mathematics</v>
      </c>
      <c r="M1043">
        <f>INDEX('Grade 3'!$A$4:$AK$1252,$B1043,($C1043*8-7+4))</f>
        <v>132</v>
      </c>
      <c r="N1043">
        <f>INDEX('Grade 3'!$A$4:$AK$1252,$B1043,($C1043*8-6+4))</f>
        <v>532.15151515151513</v>
      </c>
      <c r="O1043">
        <f>INDEX('Grade 3'!$A$4:$AK$1252,$B1043,($C1043*8-5+4))</f>
        <v>9.8484848484848477</v>
      </c>
      <c r="P1043">
        <f>INDEX('Grade 3'!$A$4:$AK$1252,$B1043,($C1043*8-4+4))</f>
        <v>31.818181818181817</v>
      </c>
      <c r="Q1043">
        <f>INDEX('Grade 3'!$A$4:$AK$1252,$B1043,($C1043*8-3+4))</f>
        <v>46.212121212121211</v>
      </c>
      <c r="R1043">
        <f>INDEX('Grade 3'!$A$4:$AK$1252,$B1043,($C1043*8-2+4))</f>
        <v>12.121212121212121</v>
      </c>
      <c r="S1043">
        <f>INDEX('Grade 3'!$A$4:$AK$1252,$B1043,($C1043*8-1+4))</f>
        <v>90.151515151515156</v>
      </c>
      <c r="T1043">
        <f>INDEX('Grade 3'!$A$4:$AK$1252,$B1043,($C1043*8-0+4))</f>
        <v>58.333333333333336</v>
      </c>
      <c r="U1043" t="str">
        <f>INDEX('Grade 3'!$A$4:$AK$1252,$B1043,37)</f>
        <v>Metro</v>
      </c>
    </row>
    <row r="1044" spans="1:21">
      <c r="A1044">
        <f t="shared" si="49"/>
        <v>1043</v>
      </c>
      <c r="B1044">
        <f t="shared" si="50"/>
        <v>261</v>
      </c>
      <c r="C1044">
        <f t="shared" si="51"/>
        <v>3</v>
      </c>
      <c r="D1044">
        <f>INDEX('Grade 3'!$A$4:$AK$1252,$B1044,1)</f>
        <v>633</v>
      </c>
      <c r="E1044">
        <f>INDEX('Grade 3'!$A$4:$AK$1252,$B1044,2)</f>
        <v>297</v>
      </c>
      <c r="F1044" t="str">
        <f>INDEX('Grade 3'!$A$4:$AK$1252,$B1044,3)</f>
        <v>COBB COUNTY</v>
      </c>
      <c r="G1044" t="str">
        <f>INDEX('Grade 3'!$A$4:$AK$1252,$B1044,4)</f>
        <v>FREY ELEMENTARY SCHOOL</v>
      </c>
      <c r="H1044" t="str">
        <f ca="1">StaticValues!$A$8</f>
        <v>2016</v>
      </c>
      <c r="I1044" t="str">
        <f ca="1">StaticValues!$B$8</f>
        <v>Spring</v>
      </c>
      <c r="J1044" t="str">
        <f ca="1">StaticValues!$C$8</f>
        <v>EOG</v>
      </c>
      <c r="K1044" t="str">
        <f ca="1">StaticValues!$D$8</f>
        <v>3</v>
      </c>
      <c r="L1044" t="str">
        <f>INDEX('Grade 3'!E$2:AJ$2,1,((8*C1044)-7))</f>
        <v>Science</v>
      </c>
      <c r="M1044">
        <f>INDEX('Grade 3'!$A$4:$AK$1252,$B1044,($C1044*8-7+4))</f>
        <v>132</v>
      </c>
      <c r="N1044">
        <f>INDEX('Grade 3'!$A$4:$AK$1252,$B1044,($C1044*8-6+4))</f>
        <v>522.80303030303025</v>
      </c>
      <c r="O1044">
        <f>INDEX('Grade 3'!$A$4:$AK$1252,$B1044,($C1044*8-5+4))</f>
        <v>13.636363636363637</v>
      </c>
      <c r="P1044">
        <f>INDEX('Grade 3'!$A$4:$AK$1252,$B1044,($C1044*8-4+4))</f>
        <v>34.848484848484851</v>
      </c>
      <c r="Q1044">
        <f>INDEX('Grade 3'!$A$4:$AK$1252,$B1044,($C1044*8-3+4))</f>
        <v>39.393939393939391</v>
      </c>
      <c r="R1044">
        <f>INDEX('Grade 3'!$A$4:$AK$1252,$B1044,($C1044*8-2+4))</f>
        <v>12.121212121212121</v>
      </c>
      <c r="S1044">
        <f>INDEX('Grade 3'!$A$4:$AK$1252,$B1044,($C1044*8-1+4))</f>
        <v>86.36363636363636</v>
      </c>
      <c r="T1044">
        <f>INDEX('Grade 3'!$A$4:$AK$1252,$B1044,($C1044*8-0+4))</f>
        <v>51.515151515151516</v>
      </c>
      <c r="U1044" t="str">
        <f>INDEX('Grade 3'!$A$4:$AK$1252,$B1044,37)</f>
        <v>Metro</v>
      </c>
    </row>
    <row r="1045" spans="1:21">
      <c r="A1045">
        <f t="shared" si="49"/>
        <v>1044</v>
      </c>
      <c r="B1045">
        <f t="shared" si="50"/>
        <v>261</v>
      </c>
      <c r="C1045">
        <f t="shared" si="51"/>
        <v>4</v>
      </c>
      <c r="D1045">
        <f>INDEX('Grade 3'!$A$4:$AK$1252,$B1045,1)</f>
        <v>633</v>
      </c>
      <c r="E1045">
        <f>INDEX('Grade 3'!$A$4:$AK$1252,$B1045,2)</f>
        <v>297</v>
      </c>
      <c r="F1045" t="str">
        <f>INDEX('Grade 3'!$A$4:$AK$1252,$B1045,3)</f>
        <v>COBB COUNTY</v>
      </c>
      <c r="G1045" t="str">
        <f>INDEX('Grade 3'!$A$4:$AK$1252,$B1045,4)</f>
        <v>FREY ELEMENTARY SCHOOL</v>
      </c>
      <c r="H1045" t="str">
        <f ca="1">StaticValues!$A$8</f>
        <v>2016</v>
      </c>
      <c r="I1045" t="str">
        <f ca="1">StaticValues!$B$8</f>
        <v>Spring</v>
      </c>
      <c r="J1045" t="str">
        <f ca="1">StaticValues!$C$8</f>
        <v>EOG</v>
      </c>
      <c r="K1045" t="str">
        <f ca="1">StaticValues!$D$8</f>
        <v>3</v>
      </c>
      <c r="L1045" t="str">
        <f>INDEX('Grade 3'!E$2:AJ$2,1,((8*C1045)-7))</f>
        <v>Social Studies</v>
      </c>
      <c r="M1045">
        <f>INDEX('Grade 3'!$A$4:$AK$1252,$B1045,($C1045*8-7+4))</f>
        <v>132</v>
      </c>
      <c r="N1045">
        <f>INDEX('Grade 3'!$A$4:$AK$1252,$B1045,($C1045*8-6+4))</f>
        <v>513.85606060606062</v>
      </c>
      <c r="O1045">
        <f>INDEX('Grade 3'!$A$4:$AK$1252,$B1045,($C1045*8-5+4))</f>
        <v>13.636363636363637</v>
      </c>
      <c r="P1045">
        <f>INDEX('Grade 3'!$A$4:$AK$1252,$B1045,($C1045*8-4+4))</f>
        <v>47.727272727272727</v>
      </c>
      <c r="Q1045">
        <f>INDEX('Grade 3'!$A$4:$AK$1252,$B1045,($C1045*8-3+4))</f>
        <v>28.030303030303031</v>
      </c>
      <c r="R1045">
        <f>INDEX('Grade 3'!$A$4:$AK$1252,$B1045,($C1045*8-2+4))</f>
        <v>10.606060606060606</v>
      </c>
      <c r="S1045">
        <f>INDEX('Grade 3'!$A$4:$AK$1252,$B1045,($C1045*8-1+4))</f>
        <v>86.36363636363636</v>
      </c>
      <c r="T1045">
        <f>INDEX('Grade 3'!$A$4:$AK$1252,$B1045,($C1045*8-0+4))</f>
        <v>38.636363636363633</v>
      </c>
      <c r="U1045" t="str">
        <f>INDEX('Grade 3'!$A$4:$AK$1252,$B1045,37)</f>
        <v>Metro</v>
      </c>
    </row>
    <row r="1046" spans="1:21">
      <c r="A1046">
        <f t="shared" si="49"/>
        <v>1045</v>
      </c>
      <c r="B1046">
        <f t="shared" si="50"/>
        <v>262</v>
      </c>
      <c r="C1046">
        <f t="shared" si="51"/>
        <v>1</v>
      </c>
      <c r="D1046">
        <f>INDEX('Grade 3'!$A$4:$AK$1252,$B1046,1)</f>
        <v>633</v>
      </c>
      <c r="E1046">
        <f>INDEX('Grade 3'!$A$4:$AK$1252,$B1046,2)</f>
        <v>298</v>
      </c>
      <c r="F1046" t="str">
        <f>INDEX('Grade 3'!$A$4:$AK$1252,$B1046,3)</f>
        <v>COBB COUNTY</v>
      </c>
      <c r="G1046" t="str">
        <f>INDEX('Grade 3'!$A$4:$AK$1252,$B1046,4)</f>
        <v>CHEATHAM HILL ELEMENTARY SCHOOL</v>
      </c>
      <c r="H1046" t="str">
        <f ca="1">StaticValues!$A$8</f>
        <v>2016</v>
      </c>
      <c r="I1046" t="str">
        <f ca="1">StaticValues!$B$8</f>
        <v>Spring</v>
      </c>
      <c r="J1046" t="str">
        <f ca="1">StaticValues!$C$8</f>
        <v>EOG</v>
      </c>
      <c r="K1046" t="str">
        <f ca="1">StaticValues!$D$8</f>
        <v>3</v>
      </c>
      <c r="L1046" t="str">
        <f>INDEX('Grade 3'!E$2:AJ$2,1,((8*C1046)-7))</f>
        <v>English Language Arts</v>
      </c>
      <c r="M1046">
        <f>INDEX('Grade 3'!$A$4:$AK$1252,$B1046,($C1046*8-7+4))</f>
        <v>200</v>
      </c>
      <c r="N1046">
        <f>INDEX('Grade 3'!$A$4:$AK$1252,$B1046,($C1046*8-6+4))</f>
        <v>522.19000000000005</v>
      </c>
      <c r="O1046">
        <f>INDEX('Grade 3'!$A$4:$AK$1252,$B1046,($C1046*8-5+4))</f>
        <v>23</v>
      </c>
      <c r="P1046">
        <f>INDEX('Grade 3'!$A$4:$AK$1252,$B1046,($C1046*8-4+4))</f>
        <v>27.5</v>
      </c>
      <c r="Q1046">
        <f>INDEX('Grade 3'!$A$4:$AK$1252,$B1046,($C1046*8-3+4))</f>
        <v>37</v>
      </c>
      <c r="R1046">
        <f>INDEX('Grade 3'!$A$4:$AK$1252,$B1046,($C1046*8-2+4))</f>
        <v>12.5</v>
      </c>
      <c r="S1046">
        <f>INDEX('Grade 3'!$A$4:$AK$1252,$B1046,($C1046*8-1+4))</f>
        <v>77</v>
      </c>
      <c r="T1046">
        <f>INDEX('Grade 3'!$A$4:$AK$1252,$B1046,($C1046*8-0+4))</f>
        <v>49.5</v>
      </c>
      <c r="U1046" t="str">
        <f>INDEX('Grade 3'!$A$4:$AK$1252,$B1046,37)</f>
        <v>Metro</v>
      </c>
    </row>
    <row r="1047" spans="1:21">
      <c r="A1047">
        <f t="shared" si="49"/>
        <v>1046</v>
      </c>
      <c r="B1047">
        <f t="shared" si="50"/>
        <v>262</v>
      </c>
      <c r="C1047">
        <f t="shared" si="51"/>
        <v>2</v>
      </c>
      <c r="D1047">
        <f>INDEX('Grade 3'!$A$4:$AK$1252,$B1047,1)</f>
        <v>633</v>
      </c>
      <c r="E1047">
        <f>INDEX('Grade 3'!$A$4:$AK$1252,$B1047,2)</f>
        <v>298</v>
      </c>
      <c r="F1047" t="str">
        <f>INDEX('Grade 3'!$A$4:$AK$1252,$B1047,3)</f>
        <v>COBB COUNTY</v>
      </c>
      <c r="G1047" t="str">
        <f>INDEX('Grade 3'!$A$4:$AK$1252,$B1047,4)</f>
        <v>CHEATHAM HILL ELEMENTARY SCHOOL</v>
      </c>
      <c r="H1047" t="str">
        <f ca="1">StaticValues!$A$8</f>
        <v>2016</v>
      </c>
      <c r="I1047" t="str">
        <f ca="1">StaticValues!$B$8</f>
        <v>Spring</v>
      </c>
      <c r="J1047" t="str">
        <f ca="1">StaticValues!$C$8</f>
        <v>EOG</v>
      </c>
      <c r="K1047" t="str">
        <f ca="1">StaticValues!$D$8</f>
        <v>3</v>
      </c>
      <c r="L1047" t="str">
        <f>INDEX('Grade 3'!E$2:AJ$2,1,((8*C1047)-7))</f>
        <v>Mathematics</v>
      </c>
      <c r="M1047">
        <f>INDEX('Grade 3'!$A$4:$AK$1252,$B1047,($C1047*8-7+4))</f>
        <v>201</v>
      </c>
      <c r="N1047">
        <f>INDEX('Grade 3'!$A$4:$AK$1252,$B1047,($C1047*8-6+4))</f>
        <v>530.43781094527367</v>
      </c>
      <c r="O1047">
        <f>INDEX('Grade 3'!$A$4:$AK$1252,$B1047,($C1047*8-5+4))</f>
        <v>9.9502487562189046</v>
      </c>
      <c r="P1047">
        <f>INDEX('Grade 3'!$A$4:$AK$1252,$B1047,($C1047*8-4+4))</f>
        <v>35.323383084577117</v>
      </c>
      <c r="Q1047">
        <f>INDEX('Grade 3'!$A$4:$AK$1252,$B1047,($C1047*8-3+4))</f>
        <v>41.293532338308459</v>
      </c>
      <c r="R1047">
        <f>INDEX('Grade 3'!$A$4:$AK$1252,$B1047,($C1047*8-2+4))</f>
        <v>13.432835820895523</v>
      </c>
      <c r="S1047">
        <f>INDEX('Grade 3'!$A$4:$AK$1252,$B1047,($C1047*8-1+4))</f>
        <v>90.049751243781088</v>
      </c>
      <c r="T1047">
        <f>INDEX('Grade 3'!$A$4:$AK$1252,$B1047,($C1047*8-0+4))</f>
        <v>54.726368159203979</v>
      </c>
      <c r="U1047" t="str">
        <f>INDEX('Grade 3'!$A$4:$AK$1252,$B1047,37)</f>
        <v>Metro</v>
      </c>
    </row>
    <row r="1048" spans="1:21">
      <c r="A1048">
        <f t="shared" si="49"/>
        <v>1047</v>
      </c>
      <c r="B1048">
        <f t="shared" si="50"/>
        <v>262</v>
      </c>
      <c r="C1048">
        <f t="shared" si="51"/>
        <v>3</v>
      </c>
      <c r="D1048">
        <f>INDEX('Grade 3'!$A$4:$AK$1252,$B1048,1)</f>
        <v>633</v>
      </c>
      <c r="E1048">
        <f>INDEX('Grade 3'!$A$4:$AK$1252,$B1048,2)</f>
        <v>298</v>
      </c>
      <c r="F1048" t="str">
        <f>INDEX('Grade 3'!$A$4:$AK$1252,$B1048,3)</f>
        <v>COBB COUNTY</v>
      </c>
      <c r="G1048" t="str">
        <f>INDEX('Grade 3'!$A$4:$AK$1252,$B1048,4)</f>
        <v>CHEATHAM HILL ELEMENTARY SCHOOL</v>
      </c>
      <c r="H1048" t="str">
        <f ca="1">StaticValues!$A$8</f>
        <v>2016</v>
      </c>
      <c r="I1048" t="str">
        <f ca="1">StaticValues!$B$8</f>
        <v>Spring</v>
      </c>
      <c r="J1048" t="str">
        <f ca="1">StaticValues!$C$8</f>
        <v>EOG</v>
      </c>
      <c r="K1048" t="str">
        <f ca="1">StaticValues!$D$8</f>
        <v>3</v>
      </c>
      <c r="L1048" t="str">
        <f>INDEX('Grade 3'!E$2:AJ$2,1,((8*C1048)-7))</f>
        <v>Science</v>
      </c>
      <c r="M1048">
        <f>INDEX('Grade 3'!$A$4:$AK$1252,$B1048,($C1048*8-7+4))</f>
        <v>200</v>
      </c>
      <c r="N1048">
        <f>INDEX('Grade 3'!$A$4:$AK$1252,$B1048,($C1048*8-6+4))</f>
        <v>513.88499999999999</v>
      </c>
      <c r="O1048">
        <f>INDEX('Grade 3'!$A$4:$AK$1252,$B1048,($C1048*8-5+4))</f>
        <v>20</v>
      </c>
      <c r="P1048">
        <f>INDEX('Grade 3'!$A$4:$AK$1252,$B1048,($C1048*8-4+4))</f>
        <v>37.5</v>
      </c>
      <c r="Q1048">
        <f>INDEX('Grade 3'!$A$4:$AK$1252,$B1048,($C1048*8-3+4))</f>
        <v>35</v>
      </c>
      <c r="R1048">
        <f>INDEX('Grade 3'!$A$4:$AK$1252,$B1048,($C1048*8-2+4))</f>
        <v>7.5</v>
      </c>
      <c r="S1048">
        <f>INDEX('Grade 3'!$A$4:$AK$1252,$B1048,($C1048*8-1+4))</f>
        <v>80</v>
      </c>
      <c r="T1048">
        <f>INDEX('Grade 3'!$A$4:$AK$1252,$B1048,($C1048*8-0+4))</f>
        <v>42.5</v>
      </c>
      <c r="U1048" t="str">
        <f>INDEX('Grade 3'!$A$4:$AK$1252,$B1048,37)</f>
        <v>Metro</v>
      </c>
    </row>
    <row r="1049" spans="1:21">
      <c r="A1049">
        <f t="shared" si="49"/>
        <v>1048</v>
      </c>
      <c r="B1049">
        <f t="shared" si="50"/>
        <v>262</v>
      </c>
      <c r="C1049">
        <f t="shared" si="51"/>
        <v>4</v>
      </c>
      <c r="D1049">
        <f>INDEX('Grade 3'!$A$4:$AK$1252,$B1049,1)</f>
        <v>633</v>
      </c>
      <c r="E1049">
        <f>INDEX('Grade 3'!$A$4:$AK$1252,$B1049,2)</f>
        <v>298</v>
      </c>
      <c r="F1049" t="str">
        <f>INDEX('Grade 3'!$A$4:$AK$1252,$B1049,3)</f>
        <v>COBB COUNTY</v>
      </c>
      <c r="G1049" t="str">
        <f>INDEX('Grade 3'!$A$4:$AK$1252,$B1049,4)</f>
        <v>CHEATHAM HILL ELEMENTARY SCHOOL</v>
      </c>
      <c r="H1049" t="str">
        <f ca="1">StaticValues!$A$8</f>
        <v>2016</v>
      </c>
      <c r="I1049" t="str">
        <f ca="1">StaticValues!$B$8</f>
        <v>Spring</v>
      </c>
      <c r="J1049" t="str">
        <f ca="1">StaticValues!$C$8</f>
        <v>EOG</v>
      </c>
      <c r="K1049" t="str">
        <f ca="1">StaticValues!$D$8</f>
        <v>3</v>
      </c>
      <c r="L1049" t="str">
        <f>INDEX('Grade 3'!E$2:AJ$2,1,((8*C1049)-7))</f>
        <v>Social Studies</v>
      </c>
      <c r="M1049">
        <f>INDEX('Grade 3'!$A$4:$AK$1252,$B1049,($C1049*8-7+4))</f>
        <v>199</v>
      </c>
      <c r="N1049">
        <f>INDEX('Grade 3'!$A$4:$AK$1252,$B1049,($C1049*8-6+4))</f>
        <v>516.7386934673367</v>
      </c>
      <c r="O1049">
        <f>INDEX('Grade 3'!$A$4:$AK$1252,$B1049,($C1049*8-5+4))</f>
        <v>17.08542713567839</v>
      </c>
      <c r="P1049">
        <f>INDEX('Grade 3'!$A$4:$AK$1252,$B1049,($C1049*8-4+4))</f>
        <v>43.718592964824118</v>
      </c>
      <c r="Q1049">
        <f>INDEX('Grade 3'!$A$4:$AK$1252,$B1049,($C1049*8-3+4))</f>
        <v>24.623115577889447</v>
      </c>
      <c r="R1049">
        <f>INDEX('Grade 3'!$A$4:$AK$1252,$B1049,($C1049*8-2+4))</f>
        <v>14.572864321608041</v>
      </c>
      <c r="S1049">
        <f>INDEX('Grade 3'!$A$4:$AK$1252,$B1049,($C1049*8-1+4))</f>
        <v>82.914572864321613</v>
      </c>
      <c r="T1049">
        <f>INDEX('Grade 3'!$A$4:$AK$1252,$B1049,($C1049*8-0+4))</f>
        <v>39.195979899497488</v>
      </c>
      <c r="U1049" t="str">
        <f>INDEX('Grade 3'!$A$4:$AK$1252,$B1049,37)</f>
        <v>Metro</v>
      </c>
    </row>
    <row r="1050" spans="1:21">
      <c r="A1050">
        <f t="shared" si="49"/>
        <v>1049</v>
      </c>
      <c r="B1050">
        <f t="shared" si="50"/>
        <v>263</v>
      </c>
      <c r="C1050">
        <f t="shared" si="51"/>
        <v>1</v>
      </c>
      <c r="D1050">
        <f>INDEX('Grade 3'!$A$4:$AK$1252,$B1050,1)</f>
        <v>633</v>
      </c>
      <c r="E1050">
        <f>INDEX('Grade 3'!$A$4:$AK$1252,$B1050,2)</f>
        <v>302</v>
      </c>
      <c r="F1050" t="str">
        <f>INDEX('Grade 3'!$A$4:$AK$1252,$B1050,3)</f>
        <v>COBB COUNTY</v>
      </c>
      <c r="G1050" t="str">
        <f>INDEX('Grade 3'!$A$4:$AK$1252,$B1050,4)</f>
        <v>ACWORTH INTERMEDIATE SCHOOL</v>
      </c>
      <c r="H1050" t="str">
        <f ca="1">StaticValues!$A$8</f>
        <v>2016</v>
      </c>
      <c r="I1050" t="str">
        <f ca="1">StaticValues!$B$8</f>
        <v>Spring</v>
      </c>
      <c r="J1050" t="str">
        <f ca="1">StaticValues!$C$8</f>
        <v>EOG</v>
      </c>
      <c r="K1050" t="str">
        <f ca="1">StaticValues!$D$8</f>
        <v>3</v>
      </c>
      <c r="L1050" t="str">
        <f>INDEX('Grade 3'!E$2:AJ$2,1,((8*C1050)-7))</f>
        <v>English Language Arts</v>
      </c>
      <c r="M1050">
        <f>INDEX('Grade 3'!$A$4:$AK$1252,$B1050,($C1050*8-7+4))</f>
        <v>180</v>
      </c>
      <c r="N1050">
        <f>INDEX('Grade 3'!$A$4:$AK$1252,$B1050,($C1050*8-6+4))</f>
        <v>505.34444444444443</v>
      </c>
      <c r="O1050">
        <f>INDEX('Grade 3'!$A$4:$AK$1252,$B1050,($C1050*8-5+4))</f>
        <v>28.333333333333332</v>
      </c>
      <c r="P1050">
        <f>INDEX('Grade 3'!$A$4:$AK$1252,$B1050,($C1050*8-4+4))</f>
        <v>34.444444444444443</v>
      </c>
      <c r="Q1050">
        <f>INDEX('Grade 3'!$A$4:$AK$1252,$B1050,($C1050*8-3+4))</f>
        <v>31.111111111111111</v>
      </c>
      <c r="R1050">
        <f>INDEX('Grade 3'!$A$4:$AK$1252,$B1050,($C1050*8-2+4))</f>
        <v>6.1111111111111107</v>
      </c>
      <c r="S1050">
        <f>INDEX('Grade 3'!$A$4:$AK$1252,$B1050,($C1050*8-1+4))</f>
        <v>71.666666666666671</v>
      </c>
      <c r="T1050">
        <f>INDEX('Grade 3'!$A$4:$AK$1252,$B1050,($C1050*8-0+4))</f>
        <v>37.222222222222221</v>
      </c>
      <c r="U1050" t="str">
        <f>INDEX('Grade 3'!$A$4:$AK$1252,$B1050,37)</f>
        <v>Metro</v>
      </c>
    </row>
    <row r="1051" spans="1:21">
      <c r="A1051">
        <f t="shared" si="49"/>
        <v>1050</v>
      </c>
      <c r="B1051">
        <f t="shared" si="50"/>
        <v>263</v>
      </c>
      <c r="C1051">
        <f t="shared" si="51"/>
        <v>2</v>
      </c>
      <c r="D1051">
        <f>INDEX('Grade 3'!$A$4:$AK$1252,$B1051,1)</f>
        <v>633</v>
      </c>
      <c r="E1051">
        <f>INDEX('Grade 3'!$A$4:$AK$1252,$B1051,2)</f>
        <v>302</v>
      </c>
      <c r="F1051" t="str">
        <f>INDEX('Grade 3'!$A$4:$AK$1252,$B1051,3)</f>
        <v>COBB COUNTY</v>
      </c>
      <c r="G1051" t="str">
        <f>INDEX('Grade 3'!$A$4:$AK$1252,$B1051,4)</f>
        <v>ACWORTH INTERMEDIATE SCHOOL</v>
      </c>
      <c r="H1051" t="str">
        <f ca="1">StaticValues!$A$8</f>
        <v>2016</v>
      </c>
      <c r="I1051" t="str">
        <f ca="1">StaticValues!$B$8</f>
        <v>Spring</v>
      </c>
      <c r="J1051" t="str">
        <f ca="1">StaticValues!$C$8</f>
        <v>EOG</v>
      </c>
      <c r="K1051" t="str">
        <f ca="1">StaticValues!$D$8</f>
        <v>3</v>
      </c>
      <c r="L1051" t="str">
        <f>INDEX('Grade 3'!E$2:AJ$2,1,((8*C1051)-7))</f>
        <v>Mathematics</v>
      </c>
      <c r="M1051">
        <f>INDEX('Grade 3'!$A$4:$AK$1252,$B1051,($C1051*8-7+4))</f>
        <v>182</v>
      </c>
      <c r="N1051">
        <f>INDEX('Grade 3'!$A$4:$AK$1252,$B1051,($C1051*8-6+4))</f>
        <v>515.37362637362639</v>
      </c>
      <c r="O1051">
        <f>INDEX('Grade 3'!$A$4:$AK$1252,$B1051,($C1051*8-5+4))</f>
        <v>19.780219780219781</v>
      </c>
      <c r="P1051">
        <f>INDEX('Grade 3'!$A$4:$AK$1252,$B1051,($C1051*8-4+4))</f>
        <v>34.615384615384613</v>
      </c>
      <c r="Q1051">
        <f>INDEX('Grade 3'!$A$4:$AK$1252,$B1051,($C1051*8-3+4))</f>
        <v>37.912087912087912</v>
      </c>
      <c r="R1051">
        <f>INDEX('Grade 3'!$A$4:$AK$1252,$B1051,($C1051*8-2+4))</f>
        <v>7.6923076923076925</v>
      </c>
      <c r="S1051">
        <f>INDEX('Grade 3'!$A$4:$AK$1252,$B1051,($C1051*8-1+4))</f>
        <v>80.219780219780219</v>
      </c>
      <c r="T1051">
        <f>INDEX('Grade 3'!$A$4:$AK$1252,$B1051,($C1051*8-0+4))</f>
        <v>45.604395604395606</v>
      </c>
      <c r="U1051" t="str">
        <f>INDEX('Grade 3'!$A$4:$AK$1252,$B1051,37)</f>
        <v>Metro</v>
      </c>
    </row>
    <row r="1052" spans="1:21">
      <c r="A1052">
        <f t="shared" si="49"/>
        <v>1051</v>
      </c>
      <c r="B1052">
        <f t="shared" si="50"/>
        <v>263</v>
      </c>
      <c r="C1052">
        <f t="shared" si="51"/>
        <v>3</v>
      </c>
      <c r="D1052">
        <f>INDEX('Grade 3'!$A$4:$AK$1252,$B1052,1)</f>
        <v>633</v>
      </c>
      <c r="E1052">
        <f>INDEX('Grade 3'!$A$4:$AK$1252,$B1052,2)</f>
        <v>302</v>
      </c>
      <c r="F1052" t="str">
        <f>INDEX('Grade 3'!$A$4:$AK$1252,$B1052,3)</f>
        <v>COBB COUNTY</v>
      </c>
      <c r="G1052" t="str">
        <f>INDEX('Grade 3'!$A$4:$AK$1252,$B1052,4)</f>
        <v>ACWORTH INTERMEDIATE SCHOOL</v>
      </c>
      <c r="H1052" t="str">
        <f ca="1">StaticValues!$A$8</f>
        <v>2016</v>
      </c>
      <c r="I1052" t="str">
        <f ca="1">StaticValues!$B$8</f>
        <v>Spring</v>
      </c>
      <c r="J1052" t="str">
        <f ca="1">StaticValues!$C$8</f>
        <v>EOG</v>
      </c>
      <c r="K1052" t="str">
        <f ca="1">StaticValues!$D$8</f>
        <v>3</v>
      </c>
      <c r="L1052" t="str">
        <f>INDEX('Grade 3'!E$2:AJ$2,1,((8*C1052)-7))</f>
        <v>Science</v>
      </c>
      <c r="M1052">
        <f>INDEX('Grade 3'!$A$4:$AK$1252,$B1052,($C1052*8-7+4))</f>
        <v>181</v>
      </c>
      <c r="N1052">
        <f>INDEX('Grade 3'!$A$4:$AK$1252,$B1052,($C1052*8-6+4))</f>
        <v>503.9281767955801</v>
      </c>
      <c r="O1052">
        <f>INDEX('Grade 3'!$A$4:$AK$1252,$B1052,($C1052*8-5+4))</f>
        <v>24.30939226519337</v>
      </c>
      <c r="P1052">
        <f>INDEX('Grade 3'!$A$4:$AK$1252,$B1052,($C1052*8-4+4))</f>
        <v>44.751381215469614</v>
      </c>
      <c r="Q1052">
        <f>INDEX('Grade 3'!$A$4:$AK$1252,$B1052,($C1052*8-3+4))</f>
        <v>24.30939226519337</v>
      </c>
      <c r="R1052">
        <f>INDEX('Grade 3'!$A$4:$AK$1252,$B1052,($C1052*8-2+4))</f>
        <v>6.6298342541436464</v>
      </c>
      <c r="S1052">
        <f>INDEX('Grade 3'!$A$4:$AK$1252,$B1052,($C1052*8-1+4))</f>
        <v>75.690607734806633</v>
      </c>
      <c r="T1052">
        <f>INDEX('Grade 3'!$A$4:$AK$1252,$B1052,($C1052*8-0+4))</f>
        <v>30.939226519337016</v>
      </c>
      <c r="U1052" t="str">
        <f>INDEX('Grade 3'!$A$4:$AK$1252,$B1052,37)</f>
        <v>Metro</v>
      </c>
    </row>
    <row r="1053" spans="1:21">
      <c r="A1053">
        <f t="shared" si="49"/>
        <v>1052</v>
      </c>
      <c r="B1053">
        <f t="shared" si="50"/>
        <v>263</v>
      </c>
      <c r="C1053">
        <f t="shared" si="51"/>
        <v>4</v>
      </c>
      <c r="D1053">
        <f>INDEX('Grade 3'!$A$4:$AK$1252,$B1053,1)</f>
        <v>633</v>
      </c>
      <c r="E1053">
        <f>INDEX('Grade 3'!$A$4:$AK$1252,$B1053,2)</f>
        <v>302</v>
      </c>
      <c r="F1053" t="str">
        <f>INDEX('Grade 3'!$A$4:$AK$1252,$B1053,3)</f>
        <v>COBB COUNTY</v>
      </c>
      <c r="G1053" t="str">
        <f>INDEX('Grade 3'!$A$4:$AK$1252,$B1053,4)</f>
        <v>ACWORTH INTERMEDIATE SCHOOL</v>
      </c>
      <c r="H1053" t="str">
        <f ca="1">StaticValues!$A$8</f>
        <v>2016</v>
      </c>
      <c r="I1053" t="str">
        <f ca="1">StaticValues!$B$8</f>
        <v>Spring</v>
      </c>
      <c r="J1053" t="str">
        <f ca="1">StaticValues!$C$8</f>
        <v>EOG</v>
      </c>
      <c r="K1053" t="str">
        <f ca="1">StaticValues!$D$8</f>
        <v>3</v>
      </c>
      <c r="L1053" t="str">
        <f>INDEX('Grade 3'!E$2:AJ$2,1,((8*C1053)-7))</f>
        <v>Social Studies</v>
      </c>
      <c r="M1053">
        <f>INDEX('Grade 3'!$A$4:$AK$1252,$B1053,($C1053*8-7+4))</f>
        <v>179</v>
      </c>
      <c r="N1053">
        <f>INDEX('Grade 3'!$A$4:$AK$1252,$B1053,($C1053*8-6+4))</f>
        <v>493.97765363128491</v>
      </c>
      <c r="O1053">
        <f>INDEX('Grade 3'!$A$4:$AK$1252,$B1053,($C1053*8-5+4))</f>
        <v>30.16759776536313</v>
      </c>
      <c r="P1053">
        <f>INDEX('Grade 3'!$A$4:$AK$1252,$B1053,($C1053*8-4+4))</f>
        <v>51.396648044692739</v>
      </c>
      <c r="Q1053">
        <f>INDEX('Grade 3'!$A$4:$AK$1252,$B1053,($C1053*8-3+4))</f>
        <v>16.201117318435752</v>
      </c>
      <c r="R1053">
        <f>INDEX('Grade 3'!$A$4:$AK$1252,$B1053,($C1053*8-2+4))</f>
        <v>2.2346368715083798</v>
      </c>
      <c r="S1053">
        <f>INDEX('Grade 3'!$A$4:$AK$1252,$B1053,($C1053*8-1+4))</f>
        <v>69.832402234636874</v>
      </c>
      <c r="T1053">
        <f>INDEX('Grade 3'!$A$4:$AK$1252,$B1053,($C1053*8-0+4))</f>
        <v>18.435754189944134</v>
      </c>
      <c r="U1053" t="str">
        <f>INDEX('Grade 3'!$A$4:$AK$1252,$B1053,37)</f>
        <v>Metro</v>
      </c>
    </row>
    <row r="1054" spans="1:21">
      <c r="A1054">
        <f t="shared" si="49"/>
        <v>1053</v>
      </c>
      <c r="B1054">
        <f t="shared" si="50"/>
        <v>264</v>
      </c>
      <c r="C1054">
        <f t="shared" si="51"/>
        <v>1</v>
      </c>
      <c r="D1054">
        <f>INDEX('Grade 3'!$A$4:$AK$1252,$B1054,1)</f>
        <v>633</v>
      </c>
      <c r="E1054">
        <f>INDEX('Grade 3'!$A$4:$AK$1252,$B1054,2)</f>
        <v>304</v>
      </c>
      <c r="F1054" t="str">
        <f>INDEX('Grade 3'!$A$4:$AK$1252,$B1054,3)</f>
        <v>COBB COUNTY</v>
      </c>
      <c r="G1054" t="str">
        <f>INDEX('Grade 3'!$A$4:$AK$1252,$B1054,4)</f>
        <v>KENNESAW CHARTER SCHOOL</v>
      </c>
      <c r="H1054" t="str">
        <f ca="1">StaticValues!$A$8</f>
        <v>2016</v>
      </c>
      <c r="I1054" t="str">
        <f ca="1">StaticValues!$B$8</f>
        <v>Spring</v>
      </c>
      <c r="J1054" t="str">
        <f ca="1">StaticValues!$C$8</f>
        <v>EOG</v>
      </c>
      <c r="K1054" t="str">
        <f ca="1">StaticValues!$D$8</f>
        <v>3</v>
      </c>
      <c r="L1054" t="str">
        <f>INDEX('Grade 3'!E$2:AJ$2,1,((8*C1054)-7))</f>
        <v>English Language Arts</v>
      </c>
      <c r="M1054">
        <f>INDEX('Grade 3'!$A$4:$AK$1252,$B1054,($C1054*8-7+4))</f>
        <v>145</v>
      </c>
      <c r="N1054">
        <f>INDEX('Grade 3'!$A$4:$AK$1252,$B1054,($C1054*8-6+4))</f>
        <v>521.98620689655172</v>
      </c>
      <c r="O1054">
        <f>INDEX('Grade 3'!$A$4:$AK$1252,$B1054,($C1054*8-5+4))</f>
        <v>21.379310344827587</v>
      </c>
      <c r="P1054">
        <f>INDEX('Grade 3'!$A$4:$AK$1252,$B1054,($C1054*8-4+4))</f>
        <v>28.96551724137931</v>
      </c>
      <c r="Q1054">
        <f>INDEX('Grade 3'!$A$4:$AK$1252,$B1054,($C1054*8-3+4))</f>
        <v>34.482758620689658</v>
      </c>
      <c r="R1054">
        <f>INDEX('Grade 3'!$A$4:$AK$1252,$B1054,($C1054*8-2+4))</f>
        <v>15.172413793103448</v>
      </c>
      <c r="S1054">
        <f>INDEX('Grade 3'!$A$4:$AK$1252,$B1054,($C1054*8-1+4))</f>
        <v>78.620689655172413</v>
      </c>
      <c r="T1054">
        <f>INDEX('Grade 3'!$A$4:$AK$1252,$B1054,($C1054*8-0+4))</f>
        <v>49.655172413793103</v>
      </c>
      <c r="U1054" t="str">
        <f>INDEX('Grade 3'!$A$4:$AK$1252,$B1054,37)</f>
        <v>Metro</v>
      </c>
    </row>
    <row r="1055" spans="1:21">
      <c r="A1055">
        <f t="shared" si="49"/>
        <v>1054</v>
      </c>
      <c r="B1055">
        <f t="shared" si="50"/>
        <v>264</v>
      </c>
      <c r="C1055">
        <f t="shared" si="51"/>
        <v>2</v>
      </c>
      <c r="D1055">
        <f>INDEX('Grade 3'!$A$4:$AK$1252,$B1055,1)</f>
        <v>633</v>
      </c>
      <c r="E1055">
        <f>INDEX('Grade 3'!$A$4:$AK$1252,$B1055,2)</f>
        <v>304</v>
      </c>
      <c r="F1055" t="str">
        <f>INDEX('Grade 3'!$A$4:$AK$1252,$B1055,3)</f>
        <v>COBB COUNTY</v>
      </c>
      <c r="G1055" t="str">
        <f>INDEX('Grade 3'!$A$4:$AK$1252,$B1055,4)</f>
        <v>KENNESAW CHARTER SCHOOL</v>
      </c>
      <c r="H1055" t="str">
        <f ca="1">StaticValues!$A$8</f>
        <v>2016</v>
      </c>
      <c r="I1055" t="str">
        <f ca="1">StaticValues!$B$8</f>
        <v>Spring</v>
      </c>
      <c r="J1055" t="str">
        <f ca="1">StaticValues!$C$8</f>
        <v>EOG</v>
      </c>
      <c r="K1055" t="str">
        <f ca="1">StaticValues!$D$8</f>
        <v>3</v>
      </c>
      <c r="L1055" t="str">
        <f>INDEX('Grade 3'!E$2:AJ$2,1,((8*C1055)-7))</f>
        <v>Mathematics</v>
      </c>
      <c r="M1055">
        <f>INDEX('Grade 3'!$A$4:$AK$1252,$B1055,($C1055*8-7+4))</f>
        <v>145</v>
      </c>
      <c r="N1055">
        <f>INDEX('Grade 3'!$A$4:$AK$1252,$B1055,($C1055*8-6+4))</f>
        <v>513.75172413793098</v>
      </c>
      <c r="O1055">
        <f>INDEX('Grade 3'!$A$4:$AK$1252,$B1055,($C1055*8-5+4))</f>
        <v>19.310344827586206</v>
      </c>
      <c r="P1055">
        <f>INDEX('Grade 3'!$A$4:$AK$1252,$B1055,($C1055*8-4+4))</f>
        <v>44.137931034482762</v>
      </c>
      <c r="Q1055">
        <f>INDEX('Grade 3'!$A$4:$AK$1252,$B1055,($C1055*8-3+4))</f>
        <v>27.586206896551722</v>
      </c>
      <c r="R1055">
        <f>INDEX('Grade 3'!$A$4:$AK$1252,$B1055,($C1055*8-2+4))</f>
        <v>8.9655172413793096</v>
      </c>
      <c r="S1055">
        <f>INDEX('Grade 3'!$A$4:$AK$1252,$B1055,($C1055*8-1+4))</f>
        <v>80.689655172413794</v>
      </c>
      <c r="T1055">
        <f>INDEX('Grade 3'!$A$4:$AK$1252,$B1055,($C1055*8-0+4))</f>
        <v>36.551724137931032</v>
      </c>
      <c r="U1055" t="str">
        <f>INDEX('Grade 3'!$A$4:$AK$1252,$B1055,37)</f>
        <v>Metro</v>
      </c>
    </row>
    <row r="1056" spans="1:21">
      <c r="A1056">
        <f t="shared" si="49"/>
        <v>1055</v>
      </c>
      <c r="B1056">
        <f t="shared" si="50"/>
        <v>264</v>
      </c>
      <c r="C1056">
        <f t="shared" si="51"/>
        <v>3</v>
      </c>
      <c r="D1056">
        <f>INDEX('Grade 3'!$A$4:$AK$1252,$B1056,1)</f>
        <v>633</v>
      </c>
      <c r="E1056">
        <f>INDEX('Grade 3'!$A$4:$AK$1252,$B1056,2)</f>
        <v>304</v>
      </c>
      <c r="F1056" t="str">
        <f>INDEX('Grade 3'!$A$4:$AK$1252,$B1056,3)</f>
        <v>COBB COUNTY</v>
      </c>
      <c r="G1056" t="str">
        <f>INDEX('Grade 3'!$A$4:$AK$1252,$B1056,4)</f>
        <v>KENNESAW CHARTER SCHOOL</v>
      </c>
      <c r="H1056" t="str">
        <f ca="1">StaticValues!$A$8</f>
        <v>2016</v>
      </c>
      <c r="I1056" t="str">
        <f ca="1">StaticValues!$B$8</f>
        <v>Spring</v>
      </c>
      <c r="J1056" t="str">
        <f ca="1">StaticValues!$C$8</f>
        <v>EOG</v>
      </c>
      <c r="K1056" t="str">
        <f ca="1">StaticValues!$D$8</f>
        <v>3</v>
      </c>
      <c r="L1056" t="str">
        <f>INDEX('Grade 3'!E$2:AJ$2,1,((8*C1056)-7))</f>
        <v>Science</v>
      </c>
      <c r="M1056">
        <f>INDEX('Grade 3'!$A$4:$AK$1252,$B1056,($C1056*8-7+4))</f>
        <v>144</v>
      </c>
      <c r="N1056">
        <f>INDEX('Grade 3'!$A$4:$AK$1252,$B1056,($C1056*8-6+4))</f>
        <v>512.73611111111109</v>
      </c>
      <c r="O1056">
        <f>INDEX('Grade 3'!$A$4:$AK$1252,$B1056,($C1056*8-5+4))</f>
        <v>22.916666666666668</v>
      </c>
      <c r="P1056">
        <f>INDEX('Grade 3'!$A$4:$AK$1252,$B1056,($C1056*8-4+4))</f>
        <v>34.722222222222221</v>
      </c>
      <c r="Q1056">
        <f>INDEX('Grade 3'!$A$4:$AK$1252,$B1056,($C1056*8-3+4))</f>
        <v>32.638888888888886</v>
      </c>
      <c r="R1056">
        <f>INDEX('Grade 3'!$A$4:$AK$1252,$B1056,($C1056*8-2+4))</f>
        <v>9.7222222222222214</v>
      </c>
      <c r="S1056">
        <f>INDEX('Grade 3'!$A$4:$AK$1252,$B1056,($C1056*8-1+4))</f>
        <v>77.083333333333329</v>
      </c>
      <c r="T1056">
        <f>INDEX('Grade 3'!$A$4:$AK$1252,$B1056,($C1056*8-0+4))</f>
        <v>42.361111111111114</v>
      </c>
      <c r="U1056" t="str">
        <f>INDEX('Grade 3'!$A$4:$AK$1252,$B1056,37)</f>
        <v>Metro</v>
      </c>
    </row>
    <row r="1057" spans="1:21">
      <c r="A1057">
        <f t="shared" si="49"/>
        <v>1056</v>
      </c>
      <c r="B1057">
        <f t="shared" si="50"/>
        <v>264</v>
      </c>
      <c r="C1057">
        <f t="shared" si="51"/>
        <v>4</v>
      </c>
      <c r="D1057">
        <f>INDEX('Grade 3'!$A$4:$AK$1252,$B1057,1)</f>
        <v>633</v>
      </c>
      <c r="E1057">
        <f>INDEX('Grade 3'!$A$4:$AK$1252,$B1057,2)</f>
        <v>304</v>
      </c>
      <c r="F1057" t="str">
        <f>INDEX('Grade 3'!$A$4:$AK$1252,$B1057,3)</f>
        <v>COBB COUNTY</v>
      </c>
      <c r="G1057" t="str">
        <f>INDEX('Grade 3'!$A$4:$AK$1252,$B1057,4)</f>
        <v>KENNESAW CHARTER SCHOOL</v>
      </c>
      <c r="H1057" t="str">
        <f ca="1">StaticValues!$A$8</f>
        <v>2016</v>
      </c>
      <c r="I1057" t="str">
        <f ca="1">StaticValues!$B$8</f>
        <v>Spring</v>
      </c>
      <c r="J1057" t="str">
        <f ca="1">StaticValues!$C$8</f>
        <v>EOG</v>
      </c>
      <c r="K1057" t="str">
        <f ca="1">StaticValues!$D$8</f>
        <v>3</v>
      </c>
      <c r="L1057" t="str">
        <f>INDEX('Grade 3'!E$2:AJ$2,1,((8*C1057)-7))</f>
        <v>Social Studies</v>
      </c>
      <c r="M1057">
        <f>INDEX('Grade 3'!$A$4:$AK$1252,$B1057,($C1057*8-7+4))</f>
        <v>143</v>
      </c>
      <c r="N1057">
        <f>INDEX('Grade 3'!$A$4:$AK$1252,$B1057,($C1057*8-6+4))</f>
        <v>487.07692307692309</v>
      </c>
      <c r="O1057">
        <f>INDEX('Grade 3'!$A$4:$AK$1252,$B1057,($C1057*8-5+4))</f>
        <v>35.664335664335667</v>
      </c>
      <c r="P1057">
        <f>INDEX('Grade 3'!$A$4:$AK$1252,$B1057,($C1057*8-4+4))</f>
        <v>49.650349650349654</v>
      </c>
      <c r="Q1057">
        <f>INDEX('Grade 3'!$A$4:$AK$1252,$B1057,($C1057*8-3+4))</f>
        <v>12.587412587412587</v>
      </c>
      <c r="R1057">
        <f>INDEX('Grade 3'!$A$4:$AK$1252,$B1057,($C1057*8-2+4))</f>
        <v>2.0979020979020979</v>
      </c>
      <c r="S1057">
        <f>INDEX('Grade 3'!$A$4:$AK$1252,$B1057,($C1057*8-1+4))</f>
        <v>64.335664335664333</v>
      </c>
      <c r="T1057">
        <f>INDEX('Grade 3'!$A$4:$AK$1252,$B1057,($C1057*8-0+4))</f>
        <v>14.685314685314685</v>
      </c>
      <c r="U1057" t="str">
        <f>INDEX('Grade 3'!$A$4:$AK$1252,$B1057,37)</f>
        <v>Metro</v>
      </c>
    </row>
    <row r="1058" spans="1:21">
      <c r="A1058">
        <f t="shared" si="49"/>
        <v>1057</v>
      </c>
      <c r="B1058">
        <f t="shared" si="50"/>
        <v>265</v>
      </c>
      <c r="C1058">
        <f t="shared" si="51"/>
        <v>1</v>
      </c>
      <c r="D1058">
        <f>INDEX('Grade 3'!$A$4:$AK$1252,$B1058,1)</f>
        <v>633</v>
      </c>
      <c r="E1058">
        <f>INDEX('Grade 3'!$A$4:$AK$1252,$B1058,2)</f>
        <v>375</v>
      </c>
      <c r="F1058" t="str">
        <f>INDEX('Grade 3'!$A$4:$AK$1252,$B1058,3)</f>
        <v>COBB COUNTY</v>
      </c>
      <c r="G1058" t="str">
        <f>INDEX('Grade 3'!$A$4:$AK$1252,$B1058,4)</f>
        <v>MURDOCK ELEMENTARY SCHOOL</v>
      </c>
      <c r="H1058" t="str">
        <f ca="1">StaticValues!$A$8</f>
        <v>2016</v>
      </c>
      <c r="I1058" t="str">
        <f ca="1">StaticValues!$B$8</f>
        <v>Spring</v>
      </c>
      <c r="J1058" t="str">
        <f ca="1">StaticValues!$C$8</f>
        <v>EOG</v>
      </c>
      <c r="K1058" t="str">
        <f ca="1">StaticValues!$D$8</f>
        <v>3</v>
      </c>
      <c r="L1058" t="str">
        <f>INDEX('Grade 3'!E$2:AJ$2,1,((8*C1058)-7))</f>
        <v>English Language Arts</v>
      </c>
      <c r="M1058">
        <f>INDEX('Grade 3'!$A$4:$AK$1252,$B1058,($C1058*8-7+4))</f>
        <v>170</v>
      </c>
      <c r="N1058">
        <f>INDEX('Grade 3'!$A$4:$AK$1252,$B1058,($C1058*8-6+4))</f>
        <v>559.24117647058824</v>
      </c>
      <c r="O1058">
        <f>INDEX('Grade 3'!$A$4:$AK$1252,$B1058,($C1058*8-5+4))</f>
        <v>4.117647058823529</v>
      </c>
      <c r="P1058">
        <f>INDEX('Grade 3'!$A$4:$AK$1252,$B1058,($C1058*8-4+4))</f>
        <v>19.411764705882351</v>
      </c>
      <c r="Q1058">
        <f>INDEX('Grade 3'!$A$4:$AK$1252,$B1058,($C1058*8-3+4))</f>
        <v>47.647058823529413</v>
      </c>
      <c r="R1058">
        <f>INDEX('Grade 3'!$A$4:$AK$1252,$B1058,($C1058*8-2+4))</f>
        <v>28.823529411764707</v>
      </c>
      <c r="S1058">
        <f>INDEX('Grade 3'!$A$4:$AK$1252,$B1058,($C1058*8-1+4))</f>
        <v>95.882352941176464</v>
      </c>
      <c r="T1058">
        <f>INDEX('Grade 3'!$A$4:$AK$1252,$B1058,($C1058*8-0+4))</f>
        <v>76.470588235294116</v>
      </c>
      <c r="U1058" t="str">
        <f>INDEX('Grade 3'!$A$4:$AK$1252,$B1058,37)</f>
        <v>Metro</v>
      </c>
    </row>
    <row r="1059" spans="1:21">
      <c r="A1059">
        <f t="shared" si="49"/>
        <v>1058</v>
      </c>
      <c r="B1059">
        <f t="shared" si="50"/>
        <v>265</v>
      </c>
      <c r="C1059">
        <f t="shared" si="51"/>
        <v>2</v>
      </c>
      <c r="D1059">
        <f>INDEX('Grade 3'!$A$4:$AK$1252,$B1059,1)</f>
        <v>633</v>
      </c>
      <c r="E1059">
        <f>INDEX('Grade 3'!$A$4:$AK$1252,$B1059,2)</f>
        <v>375</v>
      </c>
      <c r="F1059" t="str">
        <f>INDEX('Grade 3'!$A$4:$AK$1252,$B1059,3)</f>
        <v>COBB COUNTY</v>
      </c>
      <c r="G1059" t="str">
        <f>INDEX('Grade 3'!$A$4:$AK$1252,$B1059,4)</f>
        <v>MURDOCK ELEMENTARY SCHOOL</v>
      </c>
      <c r="H1059" t="str">
        <f ca="1">StaticValues!$A$8</f>
        <v>2016</v>
      </c>
      <c r="I1059" t="str">
        <f ca="1">StaticValues!$B$8</f>
        <v>Spring</v>
      </c>
      <c r="J1059" t="str">
        <f ca="1">StaticValues!$C$8</f>
        <v>EOG</v>
      </c>
      <c r="K1059" t="str">
        <f ca="1">StaticValues!$D$8</f>
        <v>3</v>
      </c>
      <c r="L1059" t="str">
        <f>INDEX('Grade 3'!E$2:AJ$2,1,((8*C1059)-7))</f>
        <v>Mathematics</v>
      </c>
      <c r="M1059">
        <f>INDEX('Grade 3'!$A$4:$AK$1252,$B1059,($C1059*8-7+4))</f>
        <v>170</v>
      </c>
      <c r="N1059">
        <f>INDEX('Grade 3'!$A$4:$AK$1252,$B1059,($C1059*8-6+4))</f>
        <v>558.064705882353</v>
      </c>
      <c r="O1059">
        <f>INDEX('Grade 3'!$A$4:$AK$1252,$B1059,($C1059*8-5+4))</f>
        <v>4.7058823529411766</v>
      </c>
      <c r="P1059">
        <f>INDEX('Grade 3'!$A$4:$AK$1252,$B1059,($C1059*8-4+4))</f>
        <v>18.235294117647058</v>
      </c>
      <c r="Q1059">
        <f>INDEX('Grade 3'!$A$4:$AK$1252,$B1059,($C1059*8-3+4))</f>
        <v>47.058823529411768</v>
      </c>
      <c r="R1059">
        <f>INDEX('Grade 3'!$A$4:$AK$1252,$B1059,($C1059*8-2+4))</f>
        <v>30</v>
      </c>
      <c r="S1059">
        <f>INDEX('Grade 3'!$A$4:$AK$1252,$B1059,($C1059*8-1+4))</f>
        <v>95.294117647058826</v>
      </c>
      <c r="T1059">
        <f>INDEX('Grade 3'!$A$4:$AK$1252,$B1059,($C1059*8-0+4))</f>
        <v>77.058823529411768</v>
      </c>
      <c r="U1059" t="str">
        <f>INDEX('Grade 3'!$A$4:$AK$1252,$B1059,37)</f>
        <v>Metro</v>
      </c>
    </row>
    <row r="1060" spans="1:21">
      <c r="A1060">
        <f t="shared" si="49"/>
        <v>1059</v>
      </c>
      <c r="B1060">
        <f t="shared" si="50"/>
        <v>265</v>
      </c>
      <c r="C1060">
        <f t="shared" si="51"/>
        <v>3</v>
      </c>
      <c r="D1060">
        <f>INDEX('Grade 3'!$A$4:$AK$1252,$B1060,1)</f>
        <v>633</v>
      </c>
      <c r="E1060">
        <f>INDEX('Grade 3'!$A$4:$AK$1252,$B1060,2)</f>
        <v>375</v>
      </c>
      <c r="F1060" t="str">
        <f>INDEX('Grade 3'!$A$4:$AK$1252,$B1060,3)</f>
        <v>COBB COUNTY</v>
      </c>
      <c r="G1060" t="str">
        <f>INDEX('Grade 3'!$A$4:$AK$1252,$B1060,4)</f>
        <v>MURDOCK ELEMENTARY SCHOOL</v>
      </c>
      <c r="H1060" t="str">
        <f ca="1">StaticValues!$A$8</f>
        <v>2016</v>
      </c>
      <c r="I1060" t="str">
        <f ca="1">StaticValues!$B$8</f>
        <v>Spring</v>
      </c>
      <c r="J1060" t="str">
        <f ca="1">StaticValues!$C$8</f>
        <v>EOG</v>
      </c>
      <c r="K1060" t="str">
        <f ca="1">StaticValues!$D$8</f>
        <v>3</v>
      </c>
      <c r="L1060" t="str">
        <f>INDEX('Grade 3'!E$2:AJ$2,1,((8*C1060)-7))</f>
        <v>Science</v>
      </c>
      <c r="M1060">
        <f>INDEX('Grade 3'!$A$4:$AK$1252,$B1060,($C1060*8-7+4))</f>
        <v>170</v>
      </c>
      <c r="N1060">
        <f>INDEX('Grade 3'!$A$4:$AK$1252,$B1060,($C1060*8-6+4))</f>
        <v>542.15294117647056</v>
      </c>
      <c r="O1060">
        <f>INDEX('Grade 3'!$A$4:$AK$1252,$B1060,($C1060*8-5+4))</f>
        <v>4.7058823529411766</v>
      </c>
      <c r="P1060">
        <f>INDEX('Grade 3'!$A$4:$AK$1252,$B1060,($C1060*8-4+4))</f>
        <v>27.058823529411764</v>
      </c>
      <c r="Q1060">
        <f>INDEX('Grade 3'!$A$4:$AK$1252,$B1060,($C1060*8-3+4))</f>
        <v>40.588235294117645</v>
      </c>
      <c r="R1060">
        <f>INDEX('Grade 3'!$A$4:$AK$1252,$B1060,($C1060*8-2+4))</f>
        <v>27.647058823529413</v>
      </c>
      <c r="S1060">
        <f>INDEX('Grade 3'!$A$4:$AK$1252,$B1060,($C1060*8-1+4))</f>
        <v>95.294117647058826</v>
      </c>
      <c r="T1060">
        <f>INDEX('Grade 3'!$A$4:$AK$1252,$B1060,($C1060*8-0+4))</f>
        <v>68.235294117647058</v>
      </c>
      <c r="U1060" t="str">
        <f>INDEX('Grade 3'!$A$4:$AK$1252,$B1060,37)</f>
        <v>Metro</v>
      </c>
    </row>
    <row r="1061" spans="1:21">
      <c r="A1061">
        <f t="shared" si="49"/>
        <v>1060</v>
      </c>
      <c r="B1061">
        <f t="shared" si="50"/>
        <v>265</v>
      </c>
      <c r="C1061">
        <f t="shared" si="51"/>
        <v>4</v>
      </c>
      <c r="D1061">
        <f>INDEX('Grade 3'!$A$4:$AK$1252,$B1061,1)</f>
        <v>633</v>
      </c>
      <c r="E1061">
        <f>INDEX('Grade 3'!$A$4:$AK$1252,$B1061,2)</f>
        <v>375</v>
      </c>
      <c r="F1061" t="str">
        <f>INDEX('Grade 3'!$A$4:$AK$1252,$B1061,3)</f>
        <v>COBB COUNTY</v>
      </c>
      <c r="G1061" t="str">
        <f>INDEX('Grade 3'!$A$4:$AK$1252,$B1061,4)</f>
        <v>MURDOCK ELEMENTARY SCHOOL</v>
      </c>
      <c r="H1061" t="str">
        <f ca="1">StaticValues!$A$8</f>
        <v>2016</v>
      </c>
      <c r="I1061" t="str">
        <f ca="1">StaticValues!$B$8</f>
        <v>Spring</v>
      </c>
      <c r="J1061" t="str">
        <f ca="1">StaticValues!$C$8</f>
        <v>EOG</v>
      </c>
      <c r="K1061" t="str">
        <f ca="1">StaticValues!$D$8</f>
        <v>3</v>
      </c>
      <c r="L1061" t="str">
        <f>INDEX('Grade 3'!E$2:AJ$2,1,((8*C1061)-7))</f>
        <v>Social Studies</v>
      </c>
      <c r="M1061">
        <f>INDEX('Grade 3'!$A$4:$AK$1252,$B1061,($C1061*8-7+4))</f>
        <v>170</v>
      </c>
      <c r="N1061">
        <f>INDEX('Grade 3'!$A$4:$AK$1252,$B1061,($C1061*8-6+4))</f>
        <v>542.04705882352937</v>
      </c>
      <c r="O1061">
        <f>INDEX('Grade 3'!$A$4:$AK$1252,$B1061,($C1061*8-5+4))</f>
        <v>3.5294117647058822</v>
      </c>
      <c r="P1061">
        <f>INDEX('Grade 3'!$A$4:$AK$1252,$B1061,($C1061*8-4+4))</f>
        <v>31.764705882352942</v>
      </c>
      <c r="Q1061">
        <f>INDEX('Grade 3'!$A$4:$AK$1252,$B1061,($C1061*8-3+4))</f>
        <v>38.823529411764703</v>
      </c>
      <c r="R1061">
        <f>INDEX('Grade 3'!$A$4:$AK$1252,$B1061,($C1061*8-2+4))</f>
        <v>25.882352941176471</v>
      </c>
      <c r="S1061">
        <f>INDEX('Grade 3'!$A$4:$AK$1252,$B1061,($C1061*8-1+4))</f>
        <v>96.470588235294116</v>
      </c>
      <c r="T1061">
        <f>INDEX('Grade 3'!$A$4:$AK$1252,$B1061,($C1061*8-0+4))</f>
        <v>64.705882352941174</v>
      </c>
      <c r="U1061" t="str">
        <f>INDEX('Grade 3'!$A$4:$AK$1252,$B1061,37)</f>
        <v>Metro</v>
      </c>
    </row>
    <row r="1062" spans="1:21">
      <c r="A1062">
        <f t="shared" si="49"/>
        <v>1061</v>
      </c>
      <c r="B1062">
        <f t="shared" si="50"/>
        <v>266</v>
      </c>
      <c r="C1062">
        <f t="shared" si="51"/>
        <v>1</v>
      </c>
      <c r="D1062">
        <f>INDEX('Grade 3'!$A$4:$AK$1252,$B1062,1)</f>
        <v>633</v>
      </c>
      <c r="E1062">
        <f>INDEX('Grade 3'!$A$4:$AK$1252,$B1062,2)</f>
        <v>378</v>
      </c>
      <c r="F1062" t="str">
        <f>INDEX('Grade 3'!$A$4:$AK$1252,$B1062,3)</f>
        <v>COBB COUNTY</v>
      </c>
      <c r="G1062" t="str">
        <f>INDEX('Grade 3'!$A$4:$AK$1252,$B1062,4)</f>
        <v>ROCKY MOUNT ELEMENTARY SCHOOL</v>
      </c>
      <c r="H1062" t="str">
        <f ca="1">StaticValues!$A$8</f>
        <v>2016</v>
      </c>
      <c r="I1062" t="str">
        <f ca="1">StaticValues!$B$8</f>
        <v>Spring</v>
      </c>
      <c r="J1062" t="str">
        <f ca="1">StaticValues!$C$8</f>
        <v>EOG</v>
      </c>
      <c r="K1062" t="str">
        <f ca="1">StaticValues!$D$8</f>
        <v>3</v>
      </c>
      <c r="L1062" t="str">
        <f>INDEX('Grade 3'!E$2:AJ$2,1,((8*C1062)-7))</f>
        <v>English Language Arts</v>
      </c>
      <c r="M1062">
        <f>INDEX('Grade 3'!$A$4:$AK$1252,$B1062,($C1062*8-7+4))</f>
        <v>119</v>
      </c>
      <c r="N1062">
        <f>INDEX('Grade 3'!$A$4:$AK$1252,$B1062,($C1062*8-6+4))</f>
        <v>539.76470588235293</v>
      </c>
      <c r="O1062">
        <f>INDEX('Grade 3'!$A$4:$AK$1252,$B1062,($C1062*8-5+4))</f>
        <v>8.4033613445378155</v>
      </c>
      <c r="P1062">
        <f>INDEX('Grade 3'!$A$4:$AK$1252,$B1062,($C1062*8-4+4))</f>
        <v>30.252100840336134</v>
      </c>
      <c r="Q1062">
        <f>INDEX('Grade 3'!$A$4:$AK$1252,$B1062,($C1062*8-3+4))</f>
        <v>42.016806722689076</v>
      </c>
      <c r="R1062">
        <f>INDEX('Grade 3'!$A$4:$AK$1252,$B1062,($C1062*8-2+4))</f>
        <v>19.327731092436974</v>
      </c>
      <c r="S1062">
        <f>INDEX('Grade 3'!$A$4:$AK$1252,$B1062,($C1062*8-1+4))</f>
        <v>91.596638655462186</v>
      </c>
      <c r="T1062">
        <f>INDEX('Grade 3'!$A$4:$AK$1252,$B1062,($C1062*8-0+4))</f>
        <v>61.344537815126053</v>
      </c>
      <c r="U1062" t="str">
        <f>INDEX('Grade 3'!$A$4:$AK$1252,$B1062,37)</f>
        <v>Metro</v>
      </c>
    </row>
    <row r="1063" spans="1:21">
      <c r="A1063">
        <f t="shared" si="49"/>
        <v>1062</v>
      </c>
      <c r="B1063">
        <f t="shared" si="50"/>
        <v>266</v>
      </c>
      <c r="C1063">
        <f t="shared" si="51"/>
        <v>2</v>
      </c>
      <c r="D1063">
        <f>INDEX('Grade 3'!$A$4:$AK$1252,$B1063,1)</f>
        <v>633</v>
      </c>
      <c r="E1063">
        <f>INDEX('Grade 3'!$A$4:$AK$1252,$B1063,2)</f>
        <v>378</v>
      </c>
      <c r="F1063" t="str">
        <f>INDEX('Grade 3'!$A$4:$AK$1252,$B1063,3)</f>
        <v>COBB COUNTY</v>
      </c>
      <c r="G1063" t="str">
        <f>INDEX('Grade 3'!$A$4:$AK$1252,$B1063,4)</f>
        <v>ROCKY MOUNT ELEMENTARY SCHOOL</v>
      </c>
      <c r="H1063" t="str">
        <f ca="1">StaticValues!$A$8</f>
        <v>2016</v>
      </c>
      <c r="I1063" t="str">
        <f ca="1">StaticValues!$B$8</f>
        <v>Spring</v>
      </c>
      <c r="J1063" t="str">
        <f ca="1">StaticValues!$C$8</f>
        <v>EOG</v>
      </c>
      <c r="K1063" t="str">
        <f ca="1">StaticValues!$D$8</f>
        <v>3</v>
      </c>
      <c r="L1063" t="str">
        <f>INDEX('Grade 3'!E$2:AJ$2,1,((8*C1063)-7))</f>
        <v>Mathematics</v>
      </c>
      <c r="M1063">
        <f>INDEX('Grade 3'!$A$4:$AK$1252,$B1063,($C1063*8-7+4))</f>
        <v>119</v>
      </c>
      <c r="N1063">
        <f>INDEX('Grade 3'!$A$4:$AK$1252,$B1063,($C1063*8-6+4))</f>
        <v>541.07563025210084</v>
      </c>
      <c r="O1063">
        <f>INDEX('Grade 3'!$A$4:$AK$1252,$B1063,($C1063*8-5+4))</f>
        <v>9.2436974789915958</v>
      </c>
      <c r="P1063">
        <f>INDEX('Grade 3'!$A$4:$AK$1252,$B1063,($C1063*8-4+4))</f>
        <v>26.050420168067227</v>
      </c>
      <c r="Q1063">
        <f>INDEX('Grade 3'!$A$4:$AK$1252,$B1063,($C1063*8-3+4))</f>
        <v>43.69747899159664</v>
      </c>
      <c r="R1063">
        <f>INDEX('Grade 3'!$A$4:$AK$1252,$B1063,($C1063*8-2+4))</f>
        <v>21.008403361344538</v>
      </c>
      <c r="S1063">
        <f>INDEX('Grade 3'!$A$4:$AK$1252,$B1063,($C1063*8-1+4))</f>
        <v>90.756302521008408</v>
      </c>
      <c r="T1063">
        <f>INDEX('Grade 3'!$A$4:$AK$1252,$B1063,($C1063*8-0+4))</f>
        <v>64.705882352941174</v>
      </c>
      <c r="U1063" t="str">
        <f>INDEX('Grade 3'!$A$4:$AK$1252,$B1063,37)</f>
        <v>Metro</v>
      </c>
    </row>
    <row r="1064" spans="1:21">
      <c r="A1064">
        <f t="shared" si="49"/>
        <v>1063</v>
      </c>
      <c r="B1064">
        <f t="shared" si="50"/>
        <v>266</v>
      </c>
      <c r="C1064">
        <f t="shared" si="51"/>
        <v>3</v>
      </c>
      <c r="D1064">
        <f>INDEX('Grade 3'!$A$4:$AK$1252,$B1064,1)</f>
        <v>633</v>
      </c>
      <c r="E1064">
        <f>INDEX('Grade 3'!$A$4:$AK$1252,$B1064,2)</f>
        <v>378</v>
      </c>
      <c r="F1064" t="str">
        <f>INDEX('Grade 3'!$A$4:$AK$1252,$B1064,3)</f>
        <v>COBB COUNTY</v>
      </c>
      <c r="G1064" t="str">
        <f>INDEX('Grade 3'!$A$4:$AK$1252,$B1064,4)</f>
        <v>ROCKY MOUNT ELEMENTARY SCHOOL</v>
      </c>
      <c r="H1064" t="str">
        <f ca="1">StaticValues!$A$8</f>
        <v>2016</v>
      </c>
      <c r="I1064" t="str">
        <f ca="1">StaticValues!$B$8</f>
        <v>Spring</v>
      </c>
      <c r="J1064" t="str">
        <f ca="1">StaticValues!$C$8</f>
        <v>EOG</v>
      </c>
      <c r="K1064" t="str">
        <f ca="1">StaticValues!$D$8</f>
        <v>3</v>
      </c>
      <c r="L1064" t="str">
        <f>INDEX('Grade 3'!E$2:AJ$2,1,((8*C1064)-7))</f>
        <v>Science</v>
      </c>
      <c r="M1064">
        <f>INDEX('Grade 3'!$A$4:$AK$1252,$B1064,($C1064*8-7+4))</f>
        <v>119</v>
      </c>
      <c r="N1064">
        <f>INDEX('Grade 3'!$A$4:$AK$1252,$B1064,($C1064*8-6+4))</f>
        <v>532.27731092436977</v>
      </c>
      <c r="O1064">
        <f>INDEX('Grade 3'!$A$4:$AK$1252,$B1064,($C1064*8-5+4))</f>
        <v>8.4033613445378155</v>
      </c>
      <c r="P1064">
        <f>INDEX('Grade 3'!$A$4:$AK$1252,$B1064,($C1064*8-4+4))</f>
        <v>36.134453781512605</v>
      </c>
      <c r="Q1064">
        <f>INDEX('Grade 3'!$A$4:$AK$1252,$B1064,($C1064*8-3+4))</f>
        <v>34.45378151260504</v>
      </c>
      <c r="R1064">
        <f>INDEX('Grade 3'!$A$4:$AK$1252,$B1064,($C1064*8-2+4))</f>
        <v>21.008403361344538</v>
      </c>
      <c r="S1064">
        <f>INDEX('Grade 3'!$A$4:$AK$1252,$B1064,($C1064*8-1+4))</f>
        <v>91.596638655462186</v>
      </c>
      <c r="T1064">
        <f>INDEX('Grade 3'!$A$4:$AK$1252,$B1064,($C1064*8-0+4))</f>
        <v>55.462184873949582</v>
      </c>
      <c r="U1064" t="str">
        <f>INDEX('Grade 3'!$A$4:$AK$1252,$B1064,37)</f>
        <v>Metro</v>
      </c>
    </row>
    <row r="1065" spans="1:21">
      <c r="A1065">
        <f t="shared" si="49"/>
        <v>1064</v>
      </c>
      <c r="B1065">
        <f t="shared" si="50"/>
        <v>266</v>
      </c>
      <c r="C1065">
        <f t="shared" si="51"/>
        <v>4</v>
      </c>
      <c r="D1065">
        <f>INDEX('Grade 3'!$A$4:$AK$1252,$B1065,1)</f>
        <v>633</v>
      </c>
      <c r="E1065">
        <f>INDEX('Grade 3'!$A$4:$AK$1252,$B1065,2)</f>
        <v>378</v>
      </c>
      <c r="F1065" t="str">
        <f>INDEX('Grade 3'!$A$4:$AK$1252,$B1065,3)</f>
        <v>COBB COUNTY</v>
      </c>
      <c r="G1065" t="str">
        <f>INDEX('Grade 3'!$A$4:$AK$1252,$B1065,4)</f>
        <v>ROCKY MOUNT ELEMENTARY SCHOOL</v>
      </c>
      <c r="H1065" t="str">
        <f ca="1">StaticValues!$A$8</f>
        <v>2016</v>
      </c>
      <c r="I1065" t="str">
        <f ca="1">StaticValues!$B$8</f>
        <v>Spring</v>
      </c>
      <c r="J1065" t="str">
        <f ca="1">StaticValues!$C$8</f>
        <v>EOG</v>
      </c>
      <c r="K1065" t="str">
        <f ca="1">StaticValues!$D$8</f>
        <v>3</v>
      </c>
      <c r="L1065" t="str">
        <f>INDEX('Grade 3'!E$2:AJ$2,1,((8*C1065)-7))</f>
        <v>Social Studies</v>
      </c>
      <c r="M1065">
        <f>INDEX('Grade 3'!$A$4:$AK$1252,$B1065,($C1065*8-7+4))</f>
        <v>119</v>
      </c>
      <c r="N1065">
        <f>INDEX('Grade 3'!$A$4:$AK$1252,$B1065,($C1065*8-6+4))</f>
        <v>533.62184873949582</v>
      </c>
      <c r="O1065">
        <f>INDEX('Grade 3'!$A$4:$AK$1252,$B1065,($C1065*8-5+4))</f>
        <v>5.0420168067226889</v>
      </c>
      <c r="P1065">
        <f>INDEX('Grade 3'!$A$4:$AK$1252,$B1065,($C1065*8-4+4))</f>
        <v>40.336134453781511</v>
      </c>
      <c r="Q1065">
        <f>INDEX('Grade 3'!$A$4:$AK$1252,$B1065,($C1065*8-3+4))</f>
        <v>30.252100840336134</v>
      </c>
      <c r="R1065">
        <f>INDEX('Grade 3'!$A$4:$AK$1252,$B1065,($C1065*8-2+4))</f>
        <v>24.369747899159663</v>
      </c>
      <c r="S1065">
        <f>INDEX('Grade 3'!$A$4:$AK$1252,$B1065,($C1065*8-1+4))</f>
        <v>94.957983193277315</v>
      </c>
      <c r="T1065">
        <f>INDEX('Grade 3'!$A$4:$AK$1252,$B1065,($C1065*8-0+4))</f>
        <v>54.621848739495796</v>
      </c>
      <c r="U1065" t="str">
        <f>INDEX('Grade 3'!$A$4:$AK$1252,$B1065,37)</f>
        <v>Metro</v>
      </c>
    </row>
    <row r="1066" spans="1:21">
      <c r="A1066">
        <f t="shared" si="49"/>
        <v>1065</v>
      </c>
      <c r="B1066">
        <f t="shared" si="50"/>
        <v>267</v>
      </c>
      <c r="C1066">
        <f t="shared" si="51"/>
        <v>1</v>
      </c>
      <c r="D1066">
        <f>INDEX('Grade 3'!$A$4:$AK$1252,$B1066,1)</f>
        <v>633</v>
      </c>
      <c r="E1066">
        <f>INDEX('Grade 3'!$A$4:$AK$1252,$B1066,2)</f>
        <v>388</v>
      </c>
      <c r="F1066" t="str">
        <f>INDEX('Grade 3'!$A$4:$AK$1252,$B1066,3)</f>
        <v>COBB COUNTY</v>
      </c>
      <c r="G1066" t="str">
        <f>INDEX('Grade 3'!$A$4:$AK$1252,$B1066,4)</f>
        <v>DAVIS ELEMENTARY SCHOOL</v>
      </c>
      <c r="H1066" t="str">
        <f ca="1">StaticValues!$A$8</f>
        <v>2016</v>
      </c>
      <c r="I1066" t="str">
        <f ca="1">StaticValues!$B$8</f>
        <v>Spring</v>
      </c>
      <c r="J1066" t="str">
        <f ca="1">StaticValues!$C$8</f>
        <v>EOG</v>
      </c>
      <c r="K1066" t="str">
        <f ca="1">StaticValues!$D$8</f>
        <v>3</v>
      </c>
      <c r="L1066" t="str">
        <f>INDEX('Grade 3'!E$2:AJ$2,1,((8*C1066)-7))</f>
        <v>English Language Arts</v>
      </c>
      <c r="M1066">
        <f>INDEX('Grade 3'!$A$4:$AK$1252,$B1066,($C1066*8-7+4))</f>
        <v>93</v>
      </c>
      <c r="N1066">
        <f>INDEX('Grade 3'!$A$4:$AK$1252,$B1066,($C1066*8-6+4))</f>
        <v>542.47311827956992</v>
      </c>
      <c r="O1066">
        <f>INDEX('Grade 3'!$A$4:$AK$1252,$B1066,($C1066*8-5+4))</f>
        <v>7.5268817204301079</v>
      </c>
      <c r="P1066">
        <f>INDEX('Grade 3'!$A$4:$AK$1252,$B1066,($C1066*8-4+4))</f>
        <v>31.182795698924732</v>
      </c>
      <c r="Q1066">
        <f>INDEX('Grade 3'!$A$4:$AK$1252,$B1066,($C1066*8-3+4))</f>
        <v>39.784946236559136</v>
      </c>
      <c r="R1066">
        <f>INDEX('Grade 3'!$A$4:$AK$1252,$B1066,($C1066*8-2+4))</f>
        <v>21.50537634408602</v>
      </c>
      <c r="S1066">
        <f>INDEX('Grade 3'!$A$4:$AK$1252,$B1066,($C1066*8-1+4))</f>
        <v>92.473118279569889</v>
      </c>
      <c r="T1066">
        <f>INDEX('Grade 3'!$A$4:$AK$1252,$B1066,($C1066*8-0+4))</f>
        <v>61.29032258064516</v>
      </c>
      <c r="U1066" t="str">
        <f>INDEX('Grade 3'!$A$4:$AK$1252,$B1066,37)</f>
        <v>Metro</v>
      </c>
    </row>
    <row r="1067" spans="1:21">
      <c r="A1067">
        <f t="shared" si="49"/>
        <v>1066</v>
      </c>
      <c r="B1067">
        <f t="shared" si="50"/>
        <v>267</v>
      </c>
      <c r="C1067">
        <f t="shared" si="51"/>
        <v>2</v>
      </c>
      <c r="D1067">
        <f>INDEX('Grade 3'!$A$4:$AK$1252,$B1067,1)</f>
        <v>633</v>
      </c>
      <c r="E1067">
        <f>INDEX('Grade 3'!$A$4:$AK$1252,$B1067,2)</f>
        <v>388</v>
      </c>
      <c r="F1067" t="str">
        <f>INDEX('Grade 3'!$A$4:$AK$1252,$B1067,3)</f>
        <v>COBB COUNTY</v>
      </c>
      <c r="G1067" t="str">
        <f>INDEX('Grade 3'!$A$4:$AK$1252,$B1067,4)</f>
        <v>DAVIS ELEMENTARY SCHOOL</v>
      </c>
      <c r="H1067" t="str">
        <f ca="1">StaticValues!$A$8</f>
        <v>2016</v>
      </c>
      <c r="I1067" t="str">
        <f ca="1">StaticValues!$B$8</f>
        <v>Spring</v>
      </c>
      <c r="J1067" t="str">
        <f ca="1">StaticValues!$C$8</f>
        <v>EOG</v>
      </c>
      <c r="K1067" t="str">
        <f ca="1">StaticValues!$D$8</f>
        <v>3</v>
      </c>
      <c r="L1067" t="str">
        <f>INDEX('Grade 3'!E$2:AJ$2,1,((8*C1067)-7))</f>
        <v>Mathematics</v>
      </c>
      <c r="M1067">
        <f>INDEX('Grade 3'!$A$4:$AK$1252,$B1067,($C1067*8-7+4))</f>
        <v>93</v>
      </c>
      <c r="N1067">
        <f>INDEX('Grade 3'!$A$4:$AK$1252,$B1067,($C1067*8-6+4))</f>
        <v>536.69892473118284</v>
      </c>
      <c r="O1067">
        <f>INDEX('Grade 3'!$A$4:$AK$1252,$B1067,($C1067*8-5+4))</f>
        <v>6.4516129032258061</v>
      </c>
      <c r="P1067">
        <f>INDEX('Grade 3'!$A$4:$AK$1252,$B1067,($C1067*8-4+4))</f>
        <v>31.182795698924732</v>
      </c>
      <c r="Q1067">
        <f>INDEX('Grade 3'!$A$4:$AK$1252,$B1067,($C1067*8-3+4))</f>
        <v>47.311827956989248</v>
      </c>
      <c r="R1067">
        <f>INDEX('Grade 3'!$A$4:$AK$1252,$B1067,($C1067*8-2+4))</f>
        <v>15.053763440860216</v>
      </c>
      <c r="S1067">
        <f>INDEX('Grade 3'!$A$4:$AK$1252,$B1067,($C1067*8-1+4))</f>
        <v>93.548387096774192</v>
      </c>
      <c r="T1067">
        <f>INDEX('Grade 3'!$A$4:$AK$1252,$B1067,($C1067*8-0+4))</f>
        <v>62.365591397849464</v>
      </c>
      <c r="U1067" t="str">
        <f>INDEX('Grade 3'!$A$4:$AK$1252,$B1067,37)</f>
        <v>Metro</v>
      </c>
    </row>
    <row r="1068" spans="1:21">
      <c r="A1068">
        <f t="shared" si="49"/>
        <v>1067</v>
      </c>
      <c r="B1068">
        <f t="shared" si="50"/>
        <v>267</v>
      </c>
      <c r="C1068">
        <f t="shared" si="51"/>
        <v>3</v>
      </c>
      <c r="D1068">
        <f>INDEX('Grade 3'!$A$4:$AK$1252,$B1068,1)</f>
        <v>633</v>
      </c>
      <c r="E1068">
        <f>INDEX('Grade 3'!$A$4:$AK$1252,$B1068,2)</f>
        <v>388</v>
      </c>
      <c r="F1068" t="str">
        <f>INDEX('Grade 3'!$A$4:$AK$1252,$B1068,3)</f>
        <v>COBB COUNTY</v>
      </c>
      <c r="G1068" t="str">
        <f>INDEX('Grade 3'!$A$4:$AK$1252,$B1068,4)</f>
        <v>DAVIS ELEMENTARY SCHOOL</v>
      </c>
      <c r="H1068" t="str">
        <f ca="1">StaticValues!$A$8</f>
        <v>2016</v>
      </c>
      <c r="I1068" t="str">
        <f ca="1">StaticValues!$B$8</f>
        <v>Spring</v>
      </c>
      <c r="J1068" t="str">
        <f ca="1">StaticValues!$C$8</f>
        <v>EOG</v>
      </c>
      <c r="K1068" t="str">
        <f ca="1">StaticValues!$D$8</f>
        <v>3</v>
      </c>
      <c r="L1068" t="str">
        <f>INDEX('Grade 3'!E$2:AJ$2,1,((8*C1068)-7))</f>
        <v>Science</v>
      </c>
      <c r="M1068">
        <f>INDEX('Grade 3'!$A$4:$AK$1252,$B1068,($C1068*8-7+4))</f>
        <v>93</v>
      </c>
      <c r="N1068">
        <f>INDEX('Grade 3'!$A$4:$AK$1252,$B1068,($C1068*8-6+4))</f>
        <v>531.60215053763443</v>
      </c>
      <c r="O1068">
        <f>INDEX('Grade 3'!$A$4:$AK$1252,$B1068,($C1068*8-5+4))</f>
        <v>7.5268817204301079</v>
      </c>
      <c r="P1068">
        <f>INDEX('Grade 3'!$A$4:$AK$1252,$B1068,($C1068*8-4+4))</f>
        <v>36.55913978494624</v>
      </c>
      <c r="Q1068">
        <f>INDEX('Grade 3'!$A$4:$AK$1252,$B1068,($C1068*8-3+4))</f>
        <v>36.55913978494624</v>
      </c>
      <c r="R1068">
        <f>INDEX('Grade 3'!$A$4:$AK$1252,$B1068,($C1068*8-2+4))</f>
        <v>19.35483870967742</v>
      </c>
      <c r="S1068">
        <f>INDEX('Grade 3'!$A$4:$AK$1252,$B1068,($C1068*8-1+4))</f>
        <v>92.473118279569889</v>
      </c>
      <c r="T1068">
        <f>INDEX('Grade 3'!$A$4:$AK$1252,$B1068,($C1068*8-0+4))</f>
        <v>55.913978494623656</v>
      </c>
      <c r="U1068" t="str">
        <f>INDEX('Grade 3'!$A$4:$AK$1252,$B1068,37)</f>
        <v>Metro</v>
      </c>
    </row>
    <row r="1069" spans="1:21">
      <c r="A1069">
        <f t="shared" si="49"/>
        <v>1068</v>
      </c>
      <c r="B1069">
        <f t="shared" si="50"/>
        <v>267</v>
      </c>
      <c r="C1069">
        <f t="shared" si="51"/>
        <v>4</v>
      </c>
      <c r="D1069">
        <f>INDEX('Grade 3'!$A$4:$AK$1252,$B1069,1)</f>
        <v>633</v>
      </c>
      <c r="E1069">
        <f>INDEX('Grade 3'!$A$4:$AK$1252,$B1069,2)</f>
        <v>388</v>
      </c>
      <c r="F1069" t="str">
        <f>INDEX('Grade 3'!$A$4:$AK$1252,$B1069,3)</f>
        <v>COBB COUNTY</v>
      </c>
      <c r="G1069" t="str">
        <f>INDEX('Grade 3'!$A$4:$AK$1252,$B1069,4)</f>
        <v>DAVIS ELEMENTARY SCHOOL</v>
      </c>
      <c r="H1069" t="str">
        <f ca="1">StaticValues!$A$8</f>
        <v>2016</v>
      </c>
      <c r="I1069" t="str">
        <f ca="1">StaticValues!$B$8</f>
        <v>Spring</v>
      </c>
      <c r="J1069" t="str">
        <f ca="1">StaticValues!$C$8</f>
        <v>EOG</v>
      </c>
      <c r="K1069" t="str">
        <f ca="1">StaticValues!$D$8</f>
        <v>3</v>
      </c>
      <c r="L1069" t="str">
        <f>INDEX('Grade 3'!E$2:AJ$2,1,((8*C1069)-7))</f>
        <v>Social Studies</v>
      </c>
      <c r="M1069">
        <f>INDEX('Grade 3'!$A$4:$AK$1252,$B1069,($C1069*8-7+4))</f>
        <v>93</v>
      </c>
      <c r="N1069">
        <f>INDEX('Grade 3'!$A$4:$AK$1252,$B1069,($C1069*8-6+4))</f>
        <v>528.49462365591398</v>
      </c>
      <c r="O1069">
        <f>INDEX('Grade 3'!$A$4:$AK$1252,$B1069,($C1069*8-5+4))</f>
        <v>6.4516129032258061</v>
      </c>
      <c r="P1069">
        <f>INDEX('Grade 3'!$A$4:$AK$1252,$B1069,($C1069*8-4+4))</f>
        <v>41.935483870967744</v>
      </c>
      <c r="Q1069">
        <f>INDEX('Grade 3'!$A$4:$AK$1252,$B1069,($C1069*8-3+4))</f>
        <v>31.182795698924732</v>
      </c>
      <c r="R1069">
        <f>INDEX('Grade 3'!$A$4:$AK$1252,$B1069,($C1069*8-2+4))</f>
        <v>20.43010752688172</v>
      </c>
      <c r="S1069">
        <f>INDEX('Grade 3'!$A$4:$AK$1252,$B1069,($C1069*8-1+4))</f>
        <v>93.548387096774192</v>
      </c>
      <c r="T1069">
        <f>INDEX('Grade 3'!$A$4:$AK$1252,$B1069,($C1069*8-0+4))</f>
        <v>51.612903225806448</v>
      </c>
      <c r="U1069" t="str">
        <f>INDEX('Grade 3'!$A$4:$AK$1252,$B1069,37)</f>
        <v>Metro</v>
      </c>
    </row>
    <row r="1070" spans="1:21">
      <c r="A1070">
        <f t="shared" si="49"/>
        <v>1069</v>
      </c>
      <c r="B1070">
        <f t="shared" si="50"/>
        <v>268</v>
      </c>
      <c r="C1070">
        <f t="shared" si="51"/>
        <v>1</v>
      </c>
      <c r="D1070">
        <f>INDEX('Grade 3'!$A$4:$AK$1252,$B1070,1)</f>
        <v>633</v>
      </c>
      <c r="E1070">
        <f>INDEX('Grade 3'!$A$4:$AK$1252,$B1070,2)</f>
        <v>391</v>
      </c>
      <c r="F1070" t="str">
        <f>INDEX('Grade 3'!$A$4:$AK$1252,$B1070,3)</f>
        <v>COBB COUNTY</v>
      </c>
      <c r="G1070" t="str">
        <f>INDEX('Grade 3'!$A$4:$AK$1252,$B1070,4)</f>
        <v>NICHOLSON ELEMENTARY SCHOOL</v>
      </c>
      <c r="H1070" t="str">
        <f ca="1">StaticValues!$A$8</f>
        <v>2016</v>
      </c>
      <c r="I1070" t="str">
        <f ca="1">StaticValues!$B$8</f>
        <v>Spring</v>
      </c>
      <c r="J1070" t="str">
        <f ca="1">StaticValues!$C$8</f>
        <v>EOG</v>
      </c>
      <c r="K1070" t="str">
        <f ca="1">StaticValues!$D$8</f>
        <v>3</v>
      </c>
      <c r="L1070" t="str">
        <f>INDEX('Grade 3'!E$2:AJ$2,1,((8*C1070)-7))</f>
        <v>English Language Arts</v>
      </c>
      <c r="M1070">
        <f>INDEX('Grade 3'!$A$4:$AK$1252,$B1070,($C1070*8-7+4))</f>
        <v>101</v>
      </c>
      <c r="N1070">
        <f>INDEX('Grade 3'!$A$4:$AK$1252,$B1070,($C1070*8-6+4))</f>
        <v>532</v>
      </c>
      <c r="O1070">
        <f>INDEX('Grade 3'!$A$4:$AK$1252,$B1070,($C1070*8-5+4))</f>
        <v>16.831683168316832</v>
      </c>
      <c r="P1070">
        <f>INDEX('Grade 3'!$A$4:$AK$1252,$B1070,($C1070*8-4+4))</f>
        <v>26.732673267326732</v>
      </c>
      <c r="Q1070">
        <f>INDEX('Grade 3'!$A$4:$AK$1252,$B1070,($C1070*8-3+4))</f>
        <v>36.633663366336634</v>
      </c>
      <c r="R1070">
        <f>INDEX('Grade 3'!$A$4:$AK$1252,$B1070,($C1070*8-2+4))</f>
        <v>19.801980198019802</v>
      </c>
      <c r="S1070">
        <f>INDEX('Grade 3'!$A$4:$AK$1252,$B1070,($C1070*8-1+4))</f>
        <v>83.168316831683171</v>
      </c>
      <c r="T1070">
        <f>INDEX('Grade 3'!$A$4:$AK$1252,$B1070,($C1070*8-0+4))</f>
        <v>56.435643564356432</v>
      </c>
      <c r="U1070" t="str">
        <f>INDEX('Grade 3'!$A$4:$AK$1252,$B1070,37)</f>
        <v>Metro</v>
      </c>
    </row>
    <row r="1071" spans="1:21">
      <c r="A1071">
        <f t="shared" si="49"/>
        <v>1070</v>
      </c>
      <c r="B1071">
        <f t="shared" si="50"/>
        <v>268</v>
      </c>
      <c r="C1071">
        <f t="shared" si="51"/>
        <v>2</v>
      </c>
      <c r="D1071">
        <f>INDEX('Grade 3'!$A$4:$AK$1252,$B1071,1)</f>
        <v>633</v>
      </c>
      <c r="E1071">
        <f>INDEX('Grade 3'!$A$4:$AK$1252,$B1071,2)</f>
        <v>391</v>
      </c>
      <c r="F1071" t="str">
        <f>INDEX('Grade 3'!$A$4:$AK$1252,$B1071,3)</f>
        <v>COBB COUNTY</v>
      </c>
      <c r="G1071" t="str">
        <f>INDEX('Grade 3'!$A$4:$AK$1252,$B1071,4)</f>
        <v>NICHOLSON ELEMENTARY SCHOOL</v>
      </c>
      <c r="H1071" t="str">
        <f ca="1">StaticValues!$A$8</f>
        <v>2016</v>
      </c>
      <c r="I1071" t="str">
        <f ca="1">StaticValues!$B$8</f>
        <v>Spring</v>
      </c>
      <c r="J1071" t="str">
        <f ca="1">StaticValues!$C$8</f>
        <v>EOG</v>
      </c>
      <c r="K1071" t="str">
        <f ca="1">StaticValues!$D$8</f>
        <v>3</v>
      </c>
      <c r="L1071" t="str">
        <f>INDEX('Grade 3'!E$2:AJ$2,1,((8*C1071)-7))</f>
        <v>Mathematics</v>
      </c>
      <c r="M1071">
        <f>INDEX('Grade 3'!$A$4:$AK$1252,$B1071,($C1071*8-7+4))</f>
        <v>101</v>
      </c>
      <c r="N1071">
        <f>INDEX('Grade 3'!$A$4:$AK$1252,$B1071,($C1071*8-6+4))</f>
        <v>532.10891089108907</v>
      </c>
      <c r="O1071">
        <f>INDEX('Grade 3'!$A$4:$AK$1252,$B1071,($C1071*8-5+4))</f>
        <v>14.851485148514852</v>
      </c>
      <c r="P1071">
        <f>INDEX('Grade 3'!$A$4:$AK$1252,$B1071,($C1071*8-4+4))</f>
        <v>30.693069306930692</v>
      </c>
      <c r="Q1071">
        <f>INDEX('Grade 3'!$A$4:$AK$1252,$B1071,($C1071*8-3+4))</f>
        <v>39.603960396039604</v>
      </c>
      <c r="R1071">
        <f>INDEX('Grade 3'!$A$4:$AK$1252,$B1071,($C1071*8-2+4))</f>
        <v>14.851485148514852</v>
      </c>
      <c r="S1071">
        <f>INDEX('Grade 3'!$A$4:$AK$1252,$B1071,($C1071*8-1+4))</f>
        <v>85.148514851485146</v>
      </c>
      <c r="T1071">
        <f>INDEX('Grade 3'!$A$4:$AK$1252,$B1071,($C1071*8-0+4))</f>
        <v>54.455445544554458</v>
      </c>
      <c r="U1071" t="str">
        <f>INDEX('Grade 3'!$A$4:$AK$1252,$B1071,37)</f>
        <v>Metro</v>
      </c>
    </row>
    <row r="1072" spans="1:21">
      <c r="A1072">
        <f t="shared" si="49"/>
        <v>1071</v>
      </c>
      <c r="B1072">
        <f t="shared" si="50"/>
        <v>268</v>
      </c>
      <c r="C1072">
        <f t="shared" si="51"/>
        <v>3</v>
      </c>
      <c r="D1072">
        <f>INDEX('Grade 3'!$A$4:$AK$1252,$B1072,1)</f>
        <v>633</v>
      </c>
      <c r="E1072">
        <f>INDEX('Grade 3'!$A$4:$AK$1252,$B1072,2)</f>
        <v>391</v>
      </c>
      <c r="F1072" t="str">
        <f>INDEX('Grade 3'!$A$4:$AK$1252,$B1072,3)</f>
        <v>COBB COUNTY</v>
      </c>
      <c r="G1072" t="str">
        <f>INDEX('Grade 3'!$A$4:$AK$1252,$B1072,4)</f>
        <v>NICHOLSON ELEMENTARY SCHOOL</v>
      </c>
      <c r="H1072" t="str">
        <f ca="1">StaticValues!$A$8</f>
        <v>2016</v>
      </c>
      <c r="I1072" t="str">
        <f ca="1">StaticValues!$B$8</f>
        <v>Spring</v>
      </c>
      <c r="J1072" t="str">
        <f ca="1">StaticValues!$C$8</f>
        <v>EOG</v>
      </c>
      <c r="K1072" t="str">
        <f ca="1">StaticValues!$D$8</f>
        <v>3</v>
      </c>
      <c r="L1072" t="str">
        <f>INDEX('Grade 3'!E$2:AJ$2,1,((8*C1072)-7))</f>
        <v>Science</v>
      </c>
      <c r="M1072">
        <f>INDEX('Grade 3'!$A$4:$AK$1252,$B1072,($C1072*8-7+4))</f>
        <v>101</v>
      </c>
      <c r="N1072">
        <f>INDEX('Grade 3'!$A$4:$AK$1252,$B1072,($C1072*8-6+4))</f>
        <v>528.89108910891093</v>
      </c>
      <c r="O1072">
        <f>INDEX('Grade 3'!$A$4:$AK$1252,$B1072,($C1072*8-5+4))</f>
        <v>6.9306930693069306</v>
      </c>
      <c r="P1072">
        <f>INDEX('Grade 3'!$A$4:$AK$1252,$B1072,($C1072*8-4+4))</f>
        <v>37.623762376237622</v>
      </c>
      <c r="Q1072">
        <f>INDEX('Grade 3'!$A$4:$AK$1252,$B1072,($C1072*8-3+4))</f>
        <v>42.574257425742573</v>
      </c>
      <c r="R1072">
        <f>INDEX('Grade 3'!$A$4:$AK$1252,$B1072,($C1072*8-2+4))</f>
        <v>12.871287128712872</v>
      </c>
      <c r="S1072">
        <f>INDEX('Grade 3'!$A$4:$AK$1252,$B1072,($C1072*8-1+4))</f>
        <v>93.069306930693074</v>
      </c>
      <c r="T1072">
        <f>INDEX('Grade 3'!$A$4:$AK$1252,$B1072,($C1072*8-0+4))</f>
        <v>55.445544554455445</v>
      </c>
      <c r="U1072" t="str">
        <f>INDEX('Grade 3'!$A$4:$AK$1252,$B1072,37)</f>
        <v>Metro</v>
      </c>
    </row>
    <row r="1073" spans="1:21">
      <c r="A1073">
        <f t="shared" si="49"/>
        <v>1072</v>
      </c>
      <c r="B1073">
        <f t="shared" si="50"/>
        <v>268</v>
      </c>
      <c r="C1073">
        <f t="shared" si="51"/>
        <v>4</v>
      </c>
      <c r="D1073">
        <f>INDEX('Grade 3'!$A$4:$AK$1252,$B1073,1)</f>
        <v>633</v>
      </c>
      <c r="E1073">
        <f>INDEX('Grade 3'!$A$4:$AK$1252,$B1073,2)</f>
        <v>391</v>
      </c>
      <c r="F1073" t="str">
        <f>INDEX('Grade 3'!$A$4:$AK$1252,$B1073,3)</f>
        <v>COBB COUNTY</v>
      </c>
      <c r="G1073" t="str">
        <f>INDEX('Grade 3'!$A$4:$AK$1252,$B1073,4)</f>
        <v>NICHOLSON ELEMENTARY SCHOOL</v>
      </c>
      <c r="H1073" t="str">
        <f ca="1">StaticValues!$A$8</f>
        <v>2016</v>
      </c>
      <c r="I1073" t="str">
        <f ca="1">StaticValues!$B$8</f>
        <v>Spring</v>
      </c>
      <c r="J1073" t="str">
        <f ca="1">StaticValues!$C$8</f>
        <v>EOG</v>
      </c>
      <c r="K1073" t="str">
        <f ca="1">StaticValues!$D$8</f>
        <v>3</v>
      </c>
      <c r="L1073" t="str">
        <f>INDEX('Grade 3'!E$2:AJ$2,1,((8*C1073)-7))</f>
        <v>Social Studies</v>
      </c>
      <c r="M1073">
        <f>INDEX('Grade 3'!$A$4:$AK$1252,$B1073,($C1073*8-7+4))</f>
        <v>101</v>
      </c>
      <c r="N1073">
        <f>INDEX('Grade 3'!$A$4:$AK$1252,$B1073,($C1073*8-6+4))</f>
        <v>528.22772277227727</v>
      </c>
      <c r="O1073">
        <f>INDEX('Grade 3'!$A$4:$AK$1252,$B1073,($C1073*8-5+4))</f>
        <v>6.9306930693069306</v>
      </c>
      <c r="P1073">
        <f>INDEX('Grade 3'!$A$4:$AK$1252,$B1073,($C1073*8-4+4))</f>
        <v>44.554455445544555</v>
      </c>
      <c r="Q1073">
        <f>INDEX('Grade 3'!$A$4:$AK$1252,$B1073,($C1073*8-3+4))</f>
        <v>24.752475247524753</v>
      </c>
      <c r="R1073">
        <f>INDEX('Grade 3'!$A$4:$AK$1252,$B1073,($C1073*8-2+4))</f>
        <v>23.762376237623762</v>
      </c>
      <c r="S1073">
        <f>INDEX('Grade 3'!$A$4:$AK$1252,$B1073,($C1073*8-1+4))</f>
        <v>93.069306930693074</v>
      </c>
      <c r="T1073">
        <f>INDEX('Grade 3'!$A$4:$AK$1252,$B1073,($C1073*8-0+4))</f>
        <v>48.514851485148512</v>
      </c>
      <c r="U1073" t="str">
        <f>INDEX('Grade 3'!$A$4:$AK$1252,$B1073,37)</f>
        <v>Metro</v>
      </c>
    </row>
    <row r="1074" spans="1:21">
      <c r="A1074">
        <f t="shared" si="49"/>
        <v>1073</v>
      </c>
      <c r="B1074">
        <f t="shared" si="50"/>
        <v>269</v>
      </c>
      <c r="C1074">
        <f t="shared" si="51"/>
        <v>1</v>
      </c>
      <c r="D1074">
        <f>INDEX('Grade 3'!$A$4:$AK$1252,$B1074,1)</f>
        <v>633</v>
      </c>
      <c r="E1074">
        <f>INDEX('Grade 3'!$A$4:$AK$1252,$B1074,2)</f>
        <v>397</v>
      </c>
      <c r="F1074" t="str">
        <f>INDEX('Grade 3'!$A$4:$AK$1252,$B1074,3)</f>
        <v>COBB COUNTY</v>
      </c>
      <c r="G1074" t="str">
        <f>INDEX('Grade 3'!$A$4:$AK$1252,$B1074,4)</f>
        <v>GREEN ACRES ELEMENTARY SCHOOL</v>
      </c>
      <c r="H1074" t="str">
        <f ca="1">StaticValues!$A$8</f>
        <v>2016</v>
      </c>
      <c r="I1074" t="str">
        <f ca="1">StaticValues!$B$8</f>
        <v>Spring</v>
      </c>
      <c r="J1074" t="str">
        <f ca="1">StaticValues!$C$8</f>
        <v>EOG</v>
      </c>
      <c r="K1074" t="str">
        <f ca="1">StaticValues!$D$8</f>
        <v>3</v>
      </c>
      <c r="L1074" t="str">
        <f>INDEX('Grade 3'!E$2:AJ$2,1,((8*C1074)-7))</f>
        <v>English Language Arts</v>
      </c>
      <c r="M1074">
        <f>INDEX('Grade 3'!$A$4:$AK$1252,$B1074,($C1074*8-7+4))</f>
        <v>140</v>
      </c>
      <c r="N1074">
        <f>INDEX('Grade 3'!$A$4:$AK$1252,$B1074,($C1074*8-6+4))</f>
        <v>466.1142857142857</v>
      </c>
      <c r="O1074">
        <f>INDEX('Grade 3'!$A$4:$AK$1252,$B1074,($C1074*8-5+4))</f>
        <v>59.285714285714285</v>
      </c>
      <c r="P1074">
        <f>INDEX('Grade 3'!$A$4:$AK$1252,$B1074,($C1074*8-4+4))</f>
        <v>29.285714285714285</v>
      </c>
      <c r="Q1074">
        <f>INDEX('Grade 3'!$A$4:$AK$1252,$B1074,($C1074*8-3+4))</f>
        <v>11.428571428571429</v>
      </c>
      <c r="R1074">
        <f>INDEX('Grade 3'!$A$4:$AK$1252,$B1074,($C1074*8-2+4))</f>
        <v>0</v>
      </c>
      <c r="S1074">
        <f>INDEX('Grade 3'!$A$4:$AK$1252,$B1074,($C1074*8-1+4))</f>
        <v>40.714285714285715</v>
      </c>
      <c r="T1074">
        <f>INDEX('Grade 3'!$A$4:$AK$1252,$B1074,($C1074*8-0+4))</f>
        <v>11.428571428571429</v>
      </c>
      <c r="U1074" t="str">
        <f>INDEX('Grade 3'!$A$4:$AK$1252,$B1074,37)</f>
        <v>Metro</v>
      </c>
    </row>
    <row r="1075" spans="1:21">
      <c r="A1075">
        <f t="shared" si="49"/>
        <v>1074</v>
      </c>
      <c r="B1075">
        <f t="shared" si="50"/>
        <v>269</v>
      </c>
      <c r="C1075">
        <f t="shared" si="51"/>
        <v>2</v>
      </c>
      <c r="D1075">
        <f>INDEX('Grade 3'!$A$4:$AK$1252,$B1075,1)</f>
        <v>633</v>
      </c>
      <c r="E1075">
        <f>INDEX('Grade 3'!$A$4:$AK$1252,$B1075,2)</f>
        <v>397</v>
      </c>
      <c r="F1075" t="str">
        <f>INDEX('Grade 3'!$A$4:$AK$1252,$B1075,3)</f>
        <v>COBB COUNTY</v>
      </c>
      <c r="G1075" t="str">
        <f>INDEX('Grade 3'!$A$4:$AK$1252,$B1075,4)</f>
        <v>GREEN ACRES ELEMENTARY SCHOOL</v>
      </c>
      <c r="H1075" t="str">
        <f ca="1">StaticValues!$A$8</f>
        <v>2016</v>
      </c>
      <c r="I1075" t="str">
        <f ca="1">StaticValues!$B$8</f>
        <v>Spring</v>
      </c>
      <c r="J1075" t="str">
        <f ca="1">StaticValues!$C$8</f>
        <v>EOG</v>
      </c>
      <c r="K1075" t="str">
        <f ca="1">StaticValues!$D$8</f>
        <v>3</v>
      </c>
      <c r="L1075" t="str">
        <f>INDEX('Grade 3'!E$2:AJ$2,1,((8*C1075)-7))</f>
        <v>Mathematics</v>
      </c>
      <c r="M1075">
        <f>INDEX('Grade 3'!$A$4:$AK$1252,$B1075,($C1075*8-7+4))</f>
        <v>139</v>
      </c>
      <c r="N1075">
        <f>INDEX('Grade 3'!$A$4:$AK$1252,$B1075,($C1075*8-6+4))</f>
        <v>493.10791366906477</v>
      </c>
      <c r="O1075">
        <f>INDEX('Grade 3'!$A$4:$AK$1252,$B1075,($C1075*8-5+4))</f>
        <v>31.654676258992804</v>
      </c>
      <c r="P1075">
        <f>INDEX('Grade 3'!$A$4:$AK$1252,$B1075,($C1075*8-4+4))</f>
        <v>52.517985611510788</v>
      </c>
      <c r="Q1075">
        <f>INDEX('Grade 3'!$A$4:$AK$1252,$B1075,($C1075*8-3+4))</f>
        <v>15.107913669064748</v>
      </c>
      <c r="R1075">
        <f>INDEX('Grade 3'!$A$4:$AK$1252,$B1075,($C1075*8-2+4))</f>
        <v>0.71942446043165464</v>
      </c>
      <c r="S1075">
        <f>INDEX('Grade 3'!$A$4:$AK$1252,$B1075,($C1075*8-1+4))</f>
        <v>68.345323741007192</v>
      </c>
      <c r="T1075">
        <f>INDEX('Grade 3'!$A$4:$AK$1252,$B1075,($C1075*8-0+4))</f>
        <v>15.827338129496402</v>
      </c>
      <c r="U1075" t="str">
        <f>INDEX('Grade 3'!$A$4:$AK$1252,$B1075,37)</f>
        <v>Metro</v>
      </c>
    </row>
    <row r="1076" spans="1:21">
      <c r="A1076">
        <f t="shared" si="49"/>
        <v>1075</v>
      </c>
      <c r="B1076">
        <f t="shared" si="50"/>
        <v>269</v>
      </c>
      <c r="C1076">
        <f t="shared" si="51"/>
        <v>3</v>
      </c>
      <c r="D1076">
        <f>INDEX('Grade 3'!$A$4:$AK$1252,$B1076,1)</f>
        <v>633</v>
      </c>
      <c r="E1076">
        <f>INDEX('Grade 3'!$A$4:$AK$1252,$B1076,2)</f>
        <v>397</v>
      </c>
      <c r="F1076" t="str">
        <f>INDEX('Grade 3'!$A$4:$AK$1252,$B1076,3)</f>
        <v>COBB COUNTY</v>
      </c>
      <c r="G1076" t="str">
        <f>INDEX('Grade 3'!$A$4:$AK$1252,$B1076,4)</f>
        <v>GREEN ACRES ELEMENTARY SCHOOL</v>
      </c>
      <c r="H1076" t="str">
        <f ca="1">StaticValues!$A$8</f>
        <v>2016</v>
      </c>
      <c r="I1076" t="str">
        <f ca="1">StaticValues!$B$8</f>
        <v>Spring</v>
      </c>
      <c r="J1076" t="str">
        <f ca="1">StaticValues!$C$8</f>
        <v>EOG</v>
      </c>
      <c r="K1076" t="str">
        <f ca="1">StaticValues!$D$8</f>
        <v>3</v>
      </c>
      <c r="L1076" t="str">
        <f>INDEX('Grade 3'!E$2:AJ$2,1,((8*C1076)-7))</f>
        <v>Science</v>
      </c>
      <c r="M1076">
        <f>INDEX('Grade 3'!$A$4:$AK$1252,$B1076,($C1076*8-7+4))</f>
        <v>139</v>
      </c>
      <c r="N1076">
        <f>INDEX('Grade 3'!$A$4:$AK$1252,$B1076,($C1076*8-6+4))</f>
        <v>475.68345323741005</v>
      </c>
      <c r="O1076">
        <f>INDEX('Grade 3'!$A$4:$AK$1252,$B1076,($C1076*8-5+4))</f>
        <v>53.237410071942449</v>
      </c>
      <c r="P1076">
        <f>INDEX('Grade 3'!$A$4:$AK$1252,$B1076,($C1076*8-4+4))</f>
        <v>38.848920863309353</v>
      </c>
      <c r="Q1076">
        <f>INDEX('Grade 3'!$A$4:$AK$1252,$B1076,($C1076*8-3+4))</f>
        <v>7.9136690647482011</v>
      </c>
      <c r="R1076">
        <f>INDEX('Grade 3'!$A$4:$AK$1252,$B1076,($C1076*8-2+4))</f>
        <v>0</v>
      </c>
      <c r="S1076">
        <f>INDEX('Grade 3'!$A$4:$AK$1252,$B1076,($C1076*8-1+4))</f>
        <v>46.762589928057551</v>
      </c>
      <c r="T1076">
        <f>INDEX('Grade 3'!$A$4:$AK$1252,$B1076,($C1076*8-0+4))</f>
        <v>7.9136690647482011</v>
      </c>
      <c r="U1076" t="str">
        <f>INDEX('Grade 3'!$A$4:$AK$1252,$B1076,37)</f>
        <v>Metro</v>
      </c>
    </row>
    <row r="1077" spans="1:21">
      <c r="A1077">
        <f t="shared" si="49"/>
        <v>1076</v>
      </c>
      <c r="B1077">
        <f t="shared" si="50"/>
        <v>269</v>
      </c>
      <c r="C1077">
        <f t="shared" si="51"/>
        <v>4</v>
      </c>
      <c r="D1077">
        <f>INDEX('Grade 3'!$A$4:$AK$1252,$B1077,1)</f>
        <v>633</v>
      </c>
      <c r="E1077">
        <f>INDEX('Grade 3'!$A$4:$AK$1252,$B1077,2)</f>
        <v>397</v>
      </c>
      <c r="F1077" t="str">
        <f>INDEX('Grade 3'!$A$4:$AK$1252,$B1077,3)</f>
        <v>COBB COUNTY</v>
      </c>
      <c r="G1077" t="str">
        <f>INDEX('Grade 3'!$A$4:$AK$1252,$B1077,4)</f>
        <v>GREEN ACRES ELEMENTARY SCHOOL</v>
      </c>
      <c r="H1077" t="str">
        <f ca="1">StaticValues!$A$8</f>
        <v>2016</v>
      </c>
      <c r="I1077" t="str">
        <f ca="1">StaticValues!$B$8</f>
        <v>Spring</v>
      </c>
      <c r="J1077" t="str">
        <f ca="1">StaticValues!$C$8</f>
        <v>EOG</v>
      </c>
      <c r="K1077" t="str">
        <f ca="1">StaticValues!$D$8</f>
        <v>3</v>
      </c>
      <c r="L1077" t="str">
        <f>INDEX('Grade 3'!E$2:AJ$2,1,((8*C1077)-7))</f>
        <v>Social Studies</v>
      </c>
      <c r="M1077">
        <f>INDEX('Grade 3'!$A$4:$AK$1252,$B1077,($C1077*8-7+4))</f>
        <v>139</v>
      </c>
      <c r="N1077">
        <f>INDEX('Grade 3'!$A$4:$AK$1252,$B1077,($C1077*8-6+4))</f>
        <v>474.05755395683451</v>
      </c>
      <c r="O1077">
        <f>INDEX('Grade 3'!$A$4:$AK$1252,$B1077,($C1077*8-5+4))</f>
        <v>48.201438848920866</v>
      </c>
      <c r="P1077">
        <f>INDEX('Grade 3'!$A$4:$AK$1252,$B1077,($C1077*8-4+4))</f>
        <v>46.762589928057551</v>
      </c>
      <c r="Q1077">
        <f>INDEX('Grade 3'!$A$4:$AK$1252,$B1077,($C1077*8-3+4))</f>
        <v>5.0359712230215825</v>
      </c>
      <c r="R1077">
        <f>INDEX('Grade 3'!$A$4:$AK$1252,$B1077,($C1077*8-2+4))</f>
        <v>0</v>
      </c>
      <c r="S1077">
        <f>INDEX('Grade 3'!$A$4:$AK$1252,$B1077,($C1077*8-1+4))</f>
        <v>51.798561151079134</v>
      </c>
      <c r="T1077">
        <f>INDEX('Grade 3'!$A$4:$AK$1252,$B1077,($C1077*8-0+4))</f>
        <v>5.0359712230215825</v>
      </c>
      <c r="U1077" t="str">
        <f>INDEX('Grade 3'!$A$4:$AK$1252,$B1077,37)</f>
        <v>Metro</v>
      </c>
    </row>
    <row r="1078" spans="1:21">
      <c r="A1078">
        <f t="shared" si="49"/>
        <v>1077</v>
      </c>
      <c r="B1078">
        <f t="shared" si="50"/>
        <v>270</v>
      </c>
      <c r="C1078">
        <f t="shared" si="51"/>
        <v>1</v>
      </c>
      <c r="D1078">
        <f>INDEX('Grade 3'!$A$4:$AK$1252,$B1078,1)</f>
        <v>633</v>
      </c>
      <c r="E1078">
        <f>INDEX('Grade 3'!$A$4:$AK$1252,$B1078,2)</f>
        <v>398</v>
      </c>
      <c r="F1078" t="str">
        <f>INDEX('Grade 3'!$A$4:$AK$1252,$B1078,3)</f>
        <v>COBB COUNTY</v>
      </c>
      <c r="G1078" t="str">
        <f>INDEX('Grade 3'!$A$4:$AK$1252,$B1078,4)</f>
        <v>SANDERS ELEMENTARY SCHOOL</v>
      </c>
      <c r="H1078" t="str">
        <f ca="1">StaticValues!$A$8</f>
        <v>2016</v>
      </c>
      <c r="I1078" t="str">
        <f ca="1">StaticValues!$B$8</f>
        <v>Spring</v>
      </c>
      <c r="J1078" t="str">
        <f ca="1">StaticValues!$C$8</f>
        <v>EOG</v>
      </c>
      <c r="K1078" t="str">
        <f ca="1">StaticValues!$D$8</f>
        <v>3</v>
      </c>
      <c r="L1078" t="str">
        <f>INDEX('Grade 3'!E$2:AJ$2,1,((8*C1078)-7))</f>
        <v>English Language Arts</v>
      </c>
      <c r="M1078">
        <f>INDEX('Grade 3'!$A$4:$AK$1252,$B1078,($C1078*8-7+4))</f>
        <v>122</v>
      </c>
      <c r="N1078">
        <f>INDEX('Grade 3'!$A$4:$AK$1252,$B1078,($C1078*8-6+4))</f>
        <v>483.85245901639342</v>
      </c>
      <c r="O1078">
        <f>INDEX('Grade 3'!$A$4:$AK$1252,$B1078,($C1078*8-5+4))</f>
        <v>45.081967213114751</v>
      </c>
      <c r="P1078">
        <f>INDEX('Grade 3'!$A$4:$AK$1252,$B1078,($C1078*8-4+4))</f>
        <v>32.786885245901637</v>
      </c>
      <c r="Q1078">
        <f>INDEX('Grade 3'!$A$4:$AK$1252,$B1078,($C1078*8-3+4))</f>
        <v>21.311475409836067</v>
      </c>
      <c r="R1078">
        <f>INDEX('Grade 3'!$A$4:$AK$1252,$B1078,($C1078*8-2+4))</f>
        <v>0.81967213114754101</v>
      </c>
      <c r="S1078">
        <f>INDEX('Grade 3'!$A$4:$AK$1252,$B1078,($C1078*8-1+4))</f>
        <v>54.918032786885249</v>
      </c>
      <c r="T1078">
        <f>INDEX('Grade 3'!$A$4:$AK$1252,$B1078,($C1078*8-0+4))</f>
        <v>22.131147540983605</v>
      </c>
      <c r="U1078" t="str">
        <f>INDEX('Grade 3'!$A$4:$AK$1252,$B1078,37)</f>
        <v>Metro</v>
      </c>
    </row>
    <row r="1079" spans="1:21">
      <c r="A1079">
        <f t="shared" si="49"/>
        <v>1078</v>
      </c>
      <c r="B1079">
        <f t="shared" si="50"/>
        <v>270</v>
      </c>
      <c r="C1079">
        <f t="shared" si="51"/>
        <v>2</v>
      </c>
      <c r="D1079">
        <f>INDEX('Grade 3'!$A$4:$AK$1252,$B1079,1)</f>
        <v>633</v>
      </c>
      <c r="E1079">
        <f>INDEX('Grade 3'!$A$4:$AK$1252,$B1079,2)</f>
        <v>398</v>
      </c>
      <c r="F1079" t="str">
        <f>INDEX('Grade 3'!$A$4:$AK$1252,$B1079,3)</f>
        <v>COBB COUNTY</v>
      </c>
      <c r="G1079" t="str">
        <f>INDEX('Grade 3'!$A$4:$AK$1252,$B1079,4)</f>
        <v>SANDERS ELEMENTARY SCHOOL</v>
      </c>
      <c r="H1079" t="str">
        <f ca="1">StaticValues!$A$8</f>
        <v>2016</v>
      </c>
      <c r="I1079" t="str">
        <f ca="1">StaticValues!$B$8</f>
        <v>Spring</v>
      </c>
      <c r="J1079" t="str">
        <f ca="1">StaticValues!$C$8</f>
        <v>EOG</v>
      </c>
      <c r="K1079" t="str">
        <f ca="1">StaticValues!$D$8</f>
        <v>3</v>
      </c>
      <c r="L1079" t="str">
        <f>INDEX('Grade 3'!E$2:AJ$2,1,((8*C1079)-7))</f>
        <v>Mathematics</v>
      </c>
      <c r="M1079">
        <f>INDEX('Grade 3'!$A$4:$AK$1252,$B1079,($C1079*8-7+4))</f>
        <v>122</v>
      </c>
      <c r="N1079">
        <f>INDEX('Grade 3'!$A$4:$AK$1252,$B1079,($C1079*8-6+4))</f>
        <v>500.36065573770492</v>
      </c>
      <c r="O1079">
        <f>INDEX('Grade 3'!$A$4:$AK$1252,$B1079,($C1079*8-5+4))</f>
        <v>31.967213114754099</v>
      </c>
      <c r="P1079">
        <f>INDEX('Grade 3'!$A$4:$AK$1252,$B1079,($C1079*8-4+4))</f>
        <v>38.524590163934427</v>
      </c>
      <c r="Q1079">
        <f>INDEX('Grade 3'!$A$4:$AK$1252,$B1079,($C1079*8-3+4))</f>
        <v>24.590163934426229</v>
      </c>
      <c r="R1079">
        <f>INDEX('Grade 3'!$A$4:$AK$1252,$B1079,($C1079*8-2+4))</f>
        <v>4.918032786885246</v>
      </c>
      <c r="S1079">
        <f>INDEX('Grade 3'!$A$4:$AK$1252,$B1079,($C1079*8-1+4))</f>
        <v>68.032786885245898</v>
      </c>
      <c r="T1079">
        <f>INDEX('Grade 3'!$A$4:$AK$1252,$B1079,($C1079*8-0+4))</f>
        <v>29.508196721311474</v>
      </c>
      <c r="U1079" t="str">
        <f>INDEX('Grade 3'!$A$4:$AK$1252,$B1079,37)</f>
        <v>Metro</v>
      </c>
    </row>
    <row r="1080" spans="1:21">
      <c r="A1080">
        <f t="shared" si="49"/>
        <v>1079</v>
      </c>
      <c r="B1080">
        <f t="shared" si="50"/>
        <v>270</v>
      </c>
      <c r="C1080">
        <f t="shared" si="51"/>
        <v>3</v>
      </c>
      <c r="D1080">
        <f>INDEX('Grade 3'!$A$4:$AK$1252,$B1080,1)</f>
        <v>633</v>
      </c>
      <c r="E1080">
        <f>INDEX('Grade 3'!$A$4:$AK$1252,$B1080,2)</f>
        <v>398</v>
      </c>
      <c r="F1080" t="str">
        <f>INDEX('Grade 3'!$A$4:$AK$1252,$B1080,3)</f>
        <v>COBB COUNTY</v>
      </c>
      <c r="G1080" t="str">
        <f>INDEX('Grade 3'!$A$4:$AK$1252,$B1080,4)</f>
        <v>SANDERS ELEMENTARY SCHOOL</v>
      </c>
      <c r="H1080" t="str">
        <f ca="1">StaticValues!$A$8</f>
        <v>2016</v>
      </c>
      <c r="I1080" t="str">
        <f ca="1">StaticValues!$B$8</f>
        <v>Spring</v>
      </c>
      <c r="J1080" t="str">
        <f ca="1">StaticValues!$C$8</f>
        <v>EOG</v>
      </c>
      <c r="K1080" t="str">
        <f ca="1">StaticValues!$D$8</f>
        <v>3</v>
      </c>
      <c r="L1080" t="str">
        <f>INDEX('Grade 3'!E$2:AJ$2,1,((8*C1080)-7))</f>
        <v>Science</v>
      </c>
      <c r="M1080">
        <f>INDEX('Grade 3'!$A$4:$AK$1252,$B1080,($C1080*8-7+4))</f>
        <v>122</v>
      </c>
      <c r="N1080">
        <f>INDEX('Grade 3'!$A$4:$AK$1252,$B1080,($C1080*8-6+4))</f>
        <v>485.18032786885249</v>
      </c>
      <c r="O1080">
        <f>INDEX('Grade 3'!$A$4:$AK$1252,$B1080,($C1080*8-5+4))</f>
        <v>45.081967213114751</v>
      </c>
      <c r="P1080">
        <f>INDEX('Grade 3'!$A$4:$AK$1252,$B1080,($C1080*8-4+4))</f>
        <v>43.442622950819676</v>
      </c>
      <c r="Q1080">
        <f>INDEX('Grade 3'!$A$4:$AK$1252,$B1080,($C1080*8-3+4))</f>
        <v>10.655737704918034</v>
      </c>
      <c r="R1080">
        <f>INDEX('Grade 3'!$A$4:$AK$1252,$B1080,($C1080*8-2+4))</f>
        <v>0.81967213114754101</v>
      </c>
      <c r="S1080">
        <f>INDEX('Grade 3'!$A$4:$AK$1252,$B1080,($C1080*8-1+4))</f>
        <v>54.918032786885249</v>
      </c>
      <c r="T1080">
        <f>INDEX('Grade 3'!$A$4:$AK$1252,$B1080,($C1080*8-0+4))</f>
        <v>11.475409836065573</v>
      </c>
      <c r="U1080" t="str">
        <f>INDEX('Grade 3'!$A$4:$AK$1252,$B1080,37)</f>
        <v>Metro</v>
      </c>
    </row>
    <row r="1081" spans="1:21">
      <c r="A1081">
        <f t="shared" si="49"/>
        <v>1080</v>
      </c>
      <c r="B1081">
        <f t="shared" si="50"/>
        <v>270</v>
      </c>
      <c r="C1081">
        <f t="shared" si="51"/>
        <v>4</v>
      </c>
      <c r="D1081">
        <f>INDEX('Grade 3'!$A$4:$AK$1252,$B1081,1)</f>
        <v>633</v>
      </c>
      <c r="E1081">
        <f>INDEX('Grade 3'!$A$4:$AK$1252,$B1081,2)</f>
        <v>398</v>
      </c>
      <c r="F1081" t="str">
        <f>INDEX('Grade 3'!$A$4:$AK$1252,$B1081,3)</f>
        <v>COBB COUNTY</v>
      </c>
      <c r="G1081" t="str">
        <f>INDEX('Grade 3'!$A$4:$AK$1252,$B1081,4)</f>
        <v>SANDERS ELEMENTARY SCHOOL</v>
      </c>
      <c r="H1081" t="str">
        <f ca="1">StaticValues!$A$8</f>
        <v>2016</v>
      </c>
      <c r="I1081" t="str">
        <f ca="1">StaticValues!$B$8</f>
        <v>Spring</v>
      </c>
      <c r="J1081" t="str">
        <f ca="1">StaticValues!$C$8</f>
        <v>EOG</v>
      </c>
      <c r="K1081" t="str">
        <f ca="1">StaticValues!$D$8</f>
        <v>3</v>
      </c>
      <c r="L1081" t="str">
        <f>INDEX('Grade 3'!E$2:AJ$2,1,((8*C1081)-7))</f>
        <v>Social Studies</v>
      </c>
      <c r="M1081">
        <f>INDEX('Grade 3'!$A$4:$AK$1252,$B1081,($C1081*8-7+4))</f>
        <v>122</v>
      </c>
      <c r="N1081">
        <f>INDEX('Grade 3'!$A$4:$AK$1252,$B1081,($C1081*8-6+4))</f>
        <v>480.15573770491801</v>
      </c>
      <c r="O1081">
        <f>INDEX('Grade 3'!$A$4:$AK$1252,$B1081,($C1081*8-5+4))</f>
        <v>45.081967213114751</v>
      </c>
      <c r="P1081">
        <f>INDEX('Grade 3'!$A$4:$AK$1252,$B1081,($C1081*8-4+4))</f>
        <v>48.360655737704917</v>
      </c>
      <c r="Q1081">
        <f>INDEX('Grade 3'!$A$4:$AK$1252,$B1081,($C1081*8-3+4))</f>
        <v>4.918032786885246</v>
      </c>
      <c r="R1081">
        <f>INDEX('Grade 3'!$A$4:$AK$1252,$B1081,($C1081*8-2+4))</f>
        <v>1.639344262295082</v>
      </c>
      <c r="S1081">
        <f>INDEX('Grade 3'!$A$4:$AK$1252,$B1081,($C1081*8-1+4))</f>
        <v>54.918032786885249</v>
      </c>
      <c r="T1081">
        <f>INDEX('Grade 3'!$A$4:$AK$1252,$B1081,($C1081*8-0+4))</f>
        <v>6.557377049180328</v>
      </c>
      <c r="U1081" t="str">
        <f>INDEX('Grade 3'!$A$4:$AK$1252,$B1081,37)</f>
        <v>Metro</v>
      </c>
    </row>
    <row r="1082" spans="1:21">
      <c r="A1082">
        <f t="shared" si="49"/>
        <v>1081</v>
      </c>
      <c r="B1082">
        <f t="shared" si="50"/>
        <v>271</v>
      </c>
      <c r="C1082">
        <f t="shared" si="51"/>
        <v>1</v>
      </c>
      <c r="D1082">
        <f>INDEX('Grade 3'!$A$4:$AK$1252,$B1082,1)</f>
        <v>633</v>
      </c>
      <c r="E1082">
        <f>INDEX('Grade 3'!$A$4:$AK$1252,$B1082,2)</f>
        <v>399</v>
      </c>
      <c r="F1082" t="str">
        <f>INDEX('Grade 3'!$A$4:$AK$1252,$B1082,3)</f>
        <v>COBB COUNTY</v>
      </c>
      <c r="G1082" t="str">
        <f>INDEX('Grade 3'!$A$4:$AK$1252,$B1082,4)</f>
        <v>BLACKWELL ELEMENTARY SCHOOL</v>
      </c>
      <c r="H1082" t="str">
        <f ca="1">StaticValues!$A$8</f>
        <v>2016</v>
      </c>
      <c r="I1082" t="str">
        <f ca="1">StaticValues!$B$8</f>
        <v>Spring</v>
      </c>
      <c r="J1082" t="str">
        <f ca="1">StaticValues!$C$8</f>
        <v>EOG</v>
      </c>
      <c r="K1082" t="str">
        <f ca="1">StaticValues!$D$8</f>
        <v>3</v>
      </c>
      <c r="L1082" t="str">
        <f>INDEX('Grade 3'!E$2:AJ$2,1,((8*C1082)-7))</f>
        <v>English Language Arts</v>
      </c>
      <c r="M1082">
        <f>INDEX('Grade 3'!$A$4:$AK$1252,$B1082,($C1082*8-7+4))</f>
        <v>129</v>
      </c>
      <c r="N1082">
        <f>INDEX('Grade 3'!$A$4:$AK$1252,$B1082,($C1082*8-6+4))</f>
        <v>516.83720930232562</v>
      </c>
      <c r="O1082">
        <f>INDEX('Grade 3'!$A$4:$AK$1252,$B1082,($C1082*8-5+4))</f>
        <v>24.031007751937985</v>
      </c>
      <c r="P1082">
        <f>INDEX('Grade 3'!$A$4:$AK$1252,$B1082,($C1082*8-4+4))</f>
        <v>28.68217054263566</v>
      </c>
      <c r="Q1082">
        <f>INDEX('Grade 3'!$A$4:$AK$1252,$B1082,($C1082*8-3+4))</f>
        <v>41.085271317829459</v>
      </c>
      <c r="R1082">
        <f>INDEX('Grade 3'!$A$4:$AK$1252,$B1082,($C1082*8-2+4))</f>
        <v>6.2015503875968996</v>
      </c>
      <c r="S1082">
        <f>INDEX('Grade 3'!$A$4:$AK$1252,$B1082,($C1082*8-1+4))</f>
        <v>75.968992248062023</v>
      </c>
      <c r="T1082">
        <f>INDEX('Grade 3'!$A$4:$AK$1252,$B1082,($C1082*8-0+4))</f>
        <v>47.286821705426355</v>
      </c>
      <c r="U1082" t="str">
        <f>INDEX('Grade 3'!$A$4:$AK$1252,$B1082,37)</f>
        <v>Metro</v>
      </c>
    </row>
    <row r="1083" spans="1:21">
      <c r="A1083">
        <f t="shared" si="49"/>
        <v>1082</v>
      </c>
      <c r="B1083">
        <f t="shared" si="50"/>
        <v>271</v>
      </c>
      <c r="C1083">
        <f t="shared" si="51"/>
        <v>2</v>
      </c>
      <c r="D1083">
        <f>INDEX('Grade 3'!$A$4:$AK$1252,$B1083,1)</f>
        <v>633</v>
      </c>
      <c r="E1083">
        <f>INDEX('Grade 3'!$A$4:$AK$1252,$B1083,2)</f>
        <v>399</v>
      </c>
      <c r="F1083" t="str">
        <f>INDEX('Grade 3'!$A$4:$AK$1252,$B1083,3)</f>
        <v>COBB COUNTY</v>
      </c>
      <c r="G1083" t="str">
        <f>INDEX('Grade 3'!$A$4:$AK$1252,$B1083,4)</f>
        <v>BLACKWELL ELEMENTARY SCHOOL</v>
      </c>
      <c r="H1083" t="str">
        <f ca="1">StaticValues!$A$8</f>
        <v>2016</v>
      </c>
      <c r="I1083" t="str">
        <f ca="1">StaticValues!$B$8</f>
        <v>Spring</v>
      </c>
      <c r="J1083" t="str">
        <f ca="1">StaticValues!$C$8</f>
        <v>EOG</v>
      </c>
      <c r="K1083" t="str">
        <f ca="1">StaticValues!$D$8</f>
        <v>3</v>
      </c>
      <c r="L1083" t="str">
        <f>INDEX('Grade 3'!E$2:AJ$2,1,((8*C1083)-7))</f>
        <v>Mathematics</v>
      </c>
      <c r="M1083">
        <f>INDEX('Grade 3'!$A$4:$AK$1252,$B1083,($C1083*8-7+4))</f>
        <v>129</v>
      </c>
      <c r="N1083">
        <f>INDEX('Grade 3'!$A$4:$AK$1252,$B1083,($C1083*8-6+4))</f>
        <v>523.53488372093022</v>
      </c>
      <c r="O1083">
        <f>INDEX('Grade 3'!$A$4:$AK$1252,$B1083,($C1083*8-5+4))</f>
        <v>15.503875968992247</v>
      </c>
      <c r="P1083">
        <f>INDEX('Grade 3'!$A$4:$AK$1252,$B1083,($C1083*8-4+4))</f>
        <v>38.759689922480618</v>
      </c>
      <c r="Q1083">
        <f>INDEX('Grade 3'!$A$4:$AK$1252,$B1083,($C1083*8-3+4))</f>
        <v>34.108527131782942</v>
      </c>
      <c r="R1083">
        <f>INDEX('Grade 3'!$A$4:$AK$1252,$B1083,($C1083*8-2+4))</f>
        <v>11.627906976744185</v>
      </c>
      <c r="S1083">
        <f>INDEX('Grade 3'!$A$4:$AK$1252,$B1083,($C1083*8-1+4))</f>
        <v>84.496124031007753</v>
      </c>
      <c r="T1083">
        <f>INDEX('Grade 3'!$A$4:$AK$1252,$B1083,($C1083*8-0+4))</f>
        <v>45.736434108527135</v>
      </c>
      <c r="U1083" t="str">
        <f>INDEX('Grade 3'!$A$4:$AK$1252,$B1083,37)</f>
        <v>Metro</v>
      </c>
    </row>
    <row r="1084" spans="1:21">
      <c r="A1084">
        <f t="shared" si="49"/>
        <v>1083</v>
      </c>
      <c r="B1084">
        <f t="shared" si="50"/>
        <v>271</v>
      </c>
      <c r="C1084">
        <f t="shared" si="51"/>
        <v>3</v>
      </c>
      <c r="D1084">
        <f>INDEX('Grade 3'!$A$4:$AK$1252,$B1084,1)</f>
        <v>633</v>
      </c>
      <c r="E1084">
        <f>INDEX('Grade 3'!$A$4:$AK$1252,$B1084,2)</f>
        <v>399</v>
      </c>
      <c r="F1084" t="str">
        <f>INDEX('Grade 3'!$A$4:$AK$1252,$B1084,3)</f>
        <v>COBB COUNTY</v>
      </c>
      <c r="G1084" t="str">
        <f>INDEX('Grade 3'!$A$4:$AK$1252,$B1084,4)</f>
        <v>BLACKWELL ELEMENTARY SCHOOL</v>
      </c>
      <c r="H1084" t="str">
        <f ca="1">StaticValues!$A$8</f>
        <v>2016</v>
      </c>
      <c r="I1084" t="str">
        <f ca="1">StaticValues!$B$8</f>
        <v>Spring</v>
      </c>
      <c r="J1084" t="str">
        <f ca="1">StaticValues!$C$8</f>
        <v>EOG</v>
      </c>
      <c r="K1084" t="str">
        <f ca="1">StaticValues!$D$8</f>
        <v>3</v>
      </c>
      <c r="L1084" t="str">
        <f>INDEX('Grade 3'!E$2:AJ$2,1,((8*C1084)-7))</f>
        <v>Science</v>
      </c>
      <c r="M1084">
        <f>INDEX('Grade 3'!$A$4:$AK$1252,$B1084,($C1084*8-7+4))</f>
        <v>129</v>
      </c>
      <c r="N1084">
        <f>INDEX('Grade 3'!$A$4:$AK$1252,$B1084,($C1084*8-6+4))</f>
        <v>518.1317829457364</v>
      </c>
      <c r="O1084">
        <f>INDEX('Grade 3'!$A$4:$AK$1252,$B1084,($C1084*8-5+4))</f>
        <v>13.953488372093023</v>
      </c>
      <c r="P1084">
        <f>INDEX('Grade 3'!$A$4:$AK$1252,$B1084,($C1084*8-4+4))</f>
        <v>41.860465116279073</v>
      </c>
      <c r="Q1084">
        <f>INDEX('Grade 3'!$A$4:$AK$1252,$B1084,($C1084*8-3+4))</f>
        <v>34.883720930232556</v>
      </c>
      <c r="R1084">
        <f>INDEX('Grade 3'!$A$4:$AK$1252,$B1084,($C1084*8-2+4))</f>
        <v>9.3023255813953494</v>
      </c>
      <c r="S1084">
        <f>INDEX('Grade 3'!$A$4:$AK$1252,$B1084,($C1084*8-1+4))</f>
        <v>86.04651162790698</v>
      </c>
      <c r="T1084">
        <f>INDEX('Grade 3'!$A$4:$AK$1252,$B1084,($C1084*8-0+4))</f>
        <v>44.186046511627907</v>
      </c>
      <c r="U1084" t="str">
        <f>INDEX('Grade 3'!$A$4:$AK$1252,$B1084,37)</f>
        <v>Metro</v>
      </c>
    </row>
    <row r="1085" spans="1:21">
      <c r="A1085">
        <f t="shared" si="49"/>
        <v>1084</v>
      </c>
      <c r="B1085">
        <f t="shared" si="50"/>
        <v>271</v>
      </c>
      <c r="C1085">
        <f t="shared" si="51"/>
        <v>4</v>
      </c>
      <c r="D1085">
        <f>INDEX('Grade 3'!$A$4:$AK$1252,$B1085,1)</f>
        <v>633</v>
      </c>
      <c r="E1085">
        <f>INDEX('Grade 3'!$A$4:$AK$1252,$B1085,2)</f>
        <v>399</v>
      </c>
      <c r="F1085" t="str">
        <f>INDEX('Grade 3'!$A$4:$AK$1252,$B1085,3)</f>
        <v>COBB COUNTY</v>
      </c>
      <c r="G1085" t="str">
        <f>INDEX('Grade 3'!$A$4:$AK$1252,$B1085,4)</f>
        <v>BLACKWELL ELEMENTARY SCHOOL</v>
      </c>
      <c r="H1085" t="str">
        <f ca="1">StaticValues!$A$8</f>
        <v>2016</v>
      </c>
      <c r="I1085" t="str">
        <f ca="1">StaticValues!$B$8</f>
        <v>Spring</v>
      </c>
      <c r="J1085" t="str">
        <f ca="1">StaticValues!$C$8</f>
        <v>EOG</v>
      </c>
      <c r="K1085" t="str">
        <f ca="1">StaticValues!$D$8</f>
        <v>3</v>
      </c>
      <c r="L1085" t="str">
        <f>INDEX('Grade 3'!E$2:AJ$2,1,((8*C1085)-7))</f>
        <v>Social Studies</v>
      </c>
      <c r="M1085">
        <f>INDEX('Grade 3'!$A$4:$AK$1252,$B1085,($C1085*8-7+4))</f>
        <v>129</v>
      </c>
      <c r="N1085">
        <f>INDEX('Grade 3'!$A$4:$AK$1252,$B1085,($C1085*8-6+4))</f>
        <v>511.3565891472868</v>
      </c>
      <c r="O1085">
        <f>INDEX('Grade 3'!$A$4:$AK$1252,$B1085,($C1085*8-5+4))</f>
        <v>11.627906976744185</v>
      </c>
      <c r="P1085">
        <f>INDEX('Grade 3'!$A$4:$AK$1252,$B1085,($C1085*8-4+4))</f>
        <v>54.263565891472865</v>
      </c>
      <c r="Q1085">
        <f>INDEX('Grade 3'!$A$4:$AK$1252,$B1085,($C1085*8-3+4))</f>
        <v>29.45736434108527</v>
      </c>
      <c r="R1085">
        <f>INDEX('Grade 3'!$A$4:$AK$1252,$B1085,($C1085*8-2+4))</f>
        <v>4.6511627906976747</v>
      </c>
      <c r="S1085">
        <f>INDEX('Grade 3'!$A$4:$AK$1252,$B1085,($C1085*8-1+4))</f>
        <v>88.372093023255815</v>
      </c>
      <c r="T1085">
        <f>INDEX('Grade 3'!$A$4:$AK$1252,$B1085,($C1085*8-0+4))</f>
        <v>34.108527131782942</v>
      </c>
      <c r="U1085" t="str">
        <f>INDEX('Grade 3'!$A$4:$AK$1252,$B1085,37)</f>
        <v>Metro</v>
      </c>
    </row>
    <row r="1086" spans="1:21">
      <c r="A1086">
        <f t="shared" si="49"/>
        <v>1085</v>
      </c>
      <c r="B1086">
        <f t="shared" si="50"/>
        <v>272</v>
      </c>
      <c r="C1086">
        <f t="shared" si="51"/>
        <v>1</v>
      </c>
      <c r="D1086">
        <f>INDEX('Grade 3'!$A$4:$AK$1252,$B1086,1)</f>
        <v>633</v>
      </c>
      <c r="E1086">
        <f>INDEX('Grade 3'!$A$4:$AK$1252,$B1086,2)</f>
        <v>402</v>
      </c>
      <c r="F1086" t="str">
        <f>INDEX('Grade 3'!$A$4:$AK$1252,$B1086,3)</f>
        <v>COBB COUNTY</v>
      </c>
      <c r="G1086" t="str">
        <f>INDEX('Grade 3'!$A$4:$AK$1252,$B1086,4)</f>
        <v>HENDRICKS ELEMENTARY SCHOOL</v>
      </c>
      <c r="H1086" t="str">
        <f ca="1">StaticValues!$A$8</f>
        <v>2016</v>
      </c>
      <c r="I1086" t="str">
        <f ca="1">StaticValues!$B$8</f>
        <v>Spring</v>
      </c>
      <c r="J1086" t="str">
        <f ca="1">StaticValues!$C$8</f>
        <v>EOG</v>
      </c>
      <c r="K1086" t="str">
        <f ca="1">StaticValues!$D$8</f>
        <v>3</v>
      </c>
      <c r="L1086" t="str">
        <f>INDEX('Grade 3'!E$2:AJ$2,1,((8*C1086)-7))</f>
        <v>English Language Arts</v>
      </c>
      <c r="M1086">
        <f>INDEX('Grade 3'!$A$4:$AK$1252,$B1086,($C1086*8-7+4))</f>
        <v>92</v>
      </c>
      <c r="N1086">
        <f>INDEX('Grade 3'!$A$4:$AK$1252,$B1086,($C1086*8-6+4))</f>
        <v>497.89130434782606</v>
      </c>
      <c r="O1086">
        <f>INDEX('Grade 3'!$A$4:$AK$1252,$B1086,($C1086*8-5+4))</f>
        <v>31.521739130434781</v>
      </c>
      <c r="P1086">
        <f>INDEX('Grade 3'!$A$4:$AK$1252,$B1086,($C1086*8-4+4))</f>
        <v>36.956521739130437</v>
      </c>
      <c r="Q1086">
        <f>INDEX('Grade 3'!$A$4:$AK$1252,$B1086,($C1086*8-3+4))</f>
        <v>29.347826086956523</v>
      </c>
      <c r="R1086">
        <f>INDEX('Grade 3'!$A$4:$AK$1252,$B1086,($C1086*8-2+4))</f>
        <v>2.1739130434782608</v>
      </c>
      <c r="S1086">
        <f>INDEX('Grade 3'!$A$4:$AK$1252,$B1086,($C1086*8-1+4))</f>
        <v>68.478260869565219</v>
      </c>
      <c r="T1086">
        <f>INDEX('Grade 3'!$A$4:$AK$1252,$B1086,($C1086*8-0+4))</f>
        <v>31.521739130434781</v>
      </c>
      <c r="U1086" t="str">
        <f>INDEX('Grade 3'!$A$4:$AK$1252,$B1086,37)</f>
        <v>Metro</v>
      </c>
    </row>
    <row r="1087" spans="1:21">
      <c r="A1087">
        <f t="shared" si="49"/>
        <v>1086</v>
      </c>
      <c r="B1087">
        <f t="shared" si="50"/>
        <v>272</v>
      </c>
      <c r="C1087">
        <f t="shared" si="51"/>
        <v>2</v>
      </c>
      <c r="D1087">
        <f>INDEX('Grade 3'!$A$4:$AK$1252,$B1087,1)</f>
        <v>633</v>
      </c>
      <c r="E1087">
        <f>INDEX('Grade 3'!$A$4:$AK$1252,$B1087,2)</f>
        <v>402</v>
      </c>
      <c r="F1087" t="str">
        <f>INDEX('Grade 3'!$A$4:$AK$1252,$B1087,3)</f>
        <v>COBB COUNTY</v>
      </c>
      <c r="G1087" t="str">
        <f>INDEX('Grade 3'!$A$4:$AK$1252,$B1087,4)</f>
        <v>HENDRICKS ELEMENTARY SCHOOL</v>
      </c>
      <c r="H1087" t="str">
        <f ca="1">StaticValues!$A$8</f>
        <v>2016</v>
      </c>
      <c r="I1087" t="str">
        <f ca="1">StaticValues!$B$8</f>
        <v>Spring</v>
      </c>
      <c r="J1087" t="str">
        <f ca="1">StaticValues!$C$8</f>
        <v>EOG</v>
      </c>
      <c r="K1087" t="str">
        <f ca="1">StaticValues!$D$8</f>
        <v>3</v>
      </c>
      <c r="L1087" t="str">
        <f>INDEX('Grade 3'!E$2:AJ$2,1,((8*C1087)-7))</f>
        <v>Mathematics</v>
      </c>
      <c r="M1087">
        <f>INDEX('Grade 3'!$A$4:$AK$1252,$B1087,($C1087*8-7+4))</f>
        <v>90</v>
      </c>
      <c r="N1087">
        <f>INDEX('Grade 3'!$A$4:$AK$1252,$B1087,($C1087*8-6+4))</f>
        <v>509.9</v>
      </c>
      <c r="O1087">
        <f>INDEX('Grade 3'!$A$4:$AK$1252,$B1087,($C1087*8-5+4))</f>
        <v>21.111111111111111</v>
      </c>
      <c r="P1087">
        <f>INDEX('Grade 3'!$A$4:$AK$1252,$B1087,($C1087*8-4+4))</f>
        <v>44.444444444444443</v>
      </c>
      <c r="Q1087">
        <f>INDEX('Grade 3'!$A$4:$AK$1252,$B1087,($C1087*8-3+4))</f>
        <v>27.777777777777779</v>
      </c>
      <c r="R1087">
        <f>INDEX('Grade 3'!$A$4:$AK$1252,$B1087,($C1087*8-2+4))</f>
        <v>6.666666666666667</v>
      </c>
      <c r="S1087">
        <f>INDEX('Grade 3'!$A$4:$AK$1252,$B1087,($C1087*8-1+4))</f>
        <v>78.888888888888886</v>
      </c>
      <c r="T1087">
        <f>INDEX('Grade 3'!$A$4:$AK$1252,$B1087,($C1087*8-0+4))</f>
        <v>34.444444444444443</v>
      </c>
      <c r="U1087" t="str">
        <f>INDEX('Grade 3'!$A$4:$AK$1252,$B1087,37)</f>
        <v>Metro</v>
      </c>
    </row>
    <row r="1088" spans="1:21">
      <c r="A1088">
        <f t="shared" si="49"/>
        <v>1087</v>
      </c>
      <c r="B1088">
        <f t="shared" si="50"/>
        <v>272</v>
      </c>
      <c r="C1088">
        <f t="shared" si="51"/>
        <v>3</v>
      </c>
      <c r="D1088">
        <f>INDEX('Grade 3'!$A$4:$AK$1252,$B1088,1)</f>
        <v>633</v>
      </c>
      <c r="E1088">
        <f>INDEX('Grade 3'!$A$4:$AK$1252,$B1088,2)</f>
        <v>402</v>
      </c>
      <c r="F1088" t="str">
        <f>INDEX('Grade 3'!$A$4:$AK$1252,$B1088,3)</f>
        <v>COBB COUNTY</v>
      </c>
      <c r="G1088" t="str">
        <f>INDEX('Grade 3'!$A$4:$AK$1252,$B1088,4)</f>
        <v>HENDRICKS ELEMENTARY SCHOOL</v>
      </c>
      <c r="H1088" t="str">
        <f ca="1">StaticValues!$A$8</f>
        <v>2016</v>
      </c>
      <c r="I1088" t="str">
        <f ca="1">StaticValues!$B$8</f>
        <v>Spring</v>
      </c>
      <c r="J1088" t="str">
        <f ca="1">StaticValues!$C$8</f>
        <v>EOG</v>
      </c>
      <c r="K1088" t="str">
        <f ca="1">StaticValues!$D$8</f>
        <v>3</v>
      </c>
      <c r="L1088" t="str">
        <f>INDEX('Grade 3'!E$2:AJ$2,1,((8*C1088)-7))</f>
        <v>Science</v>
      </c>
      <c r="M1088">
        <f>INDEX('Grade 3'!$A$4:$AK$1252,$B1088,($C1088*8-7+4))</f>
        <v>90</v>
      </c>
      <c r="N1088">
        <f>INDEX('Grade 3'!$A$4:$AK$1252,$B1088,($C1088*8-6+4))</f>
        <v>502.55555555555554</v>
      </c>
      <c r="O1088">
        <f>INDEX('Grade 3'!$A$4:$AK$1252,$B1088,($C1088*8-5+4))</f>
        <v>24.444444444444443</v>
      </c>
      <c r="P1088">
        <f>INDEX('Grade 3'!$A$4:$AK$1252,$B1088,($C1088*8-4+4))</f>
        <v>46.666666666666664</v>
      </c>
      <c r="Q1088">
        <f>INDEX('Grade 3'!$A$4:$AK$1252,$B1088,($C1088*8-3+4))</f>
        <v>23.333333333333332</v>
      </c>
      <c r="R1088">
        <f>INDEX('Grade 3'!$A$4:$AK$1252,$B1088,($C1088*8-2+4))</f>
        <v>5.5555555555555554</v>
      </c>
      <c r="S1088">
        <f>INDEX('Grade 3'!$A$4:$AK$1252,$B1088,($C1088*8-1+4))</f>
        <v>75.555555555555557</v>
      </c>
      <c r="T1088">
        <f>INDEX('Grade 3'!$A$4:$AK$1252,$B1088,($C1088*8-0+4))</f>
        <v>28.888888888888889</v>
      </c>
      <c r="U1088" t="str">
        <f>INDEX('Grade 3'!$A$4:$AK$1252,$B1088,37)</f>
        <v>Metro</v>
      </c>
    </row>
    <row r="1089" spans="1:21">
      <c r="A1089">
        <f t="shared" si="49"/>
        <v>1088</v>
      </c>
      <c r="B1089">
        <f t="shared" si="50"/>
        <v>272</v>
      </c>
      <c r="C1089">
        <f t="shared" si="51"/>
        <v>4</v>
      </c>
      <c r="D1089">
        <f>INDEX('Grade 3'!$A$4:$AK$1252,$B1089,1)</f>
        <v>633</v>
      </c>
      <c r="E1089">
        <f>INDEX('Grade 3'!$A$4:$AK$1252,$B1089,2)</f>
        <v>402</v>
      </c>
      <c r="F1089" t="str">
        <f>INDEX('Grade 3'!$A$4:$AK$1252,$B1089,3)</f>
        <v>COBB COUNTY</v>
      </c>
      <c r="G1089" t="str">
        <f>INDEX('Grade 3'!$A$4:$AK$1252,$B1089,4)</f>
        <v>HENDRICKS ELEMENTARY SCHOOL</v>
      </c>
      <c r="H1089" t="str">
        <f ca="1">StaticValues!$A$8</f>
        <v>2016</v>
      </c>
      <c r="I1089" t="str">
        <f ca="1">StaticValues!$B$8</f>
        <v>Spring</v>
      </c>
      <c r="J1089" t="str">
        <f ca="1">StaticValues!$C$8</f>
        <v>EOG</v>
      </c>
      <c r="K1089" t="str">
        <f ca="1">StaticValues!$D$8</f>
        <v>3</v>
      </c>
      <c r="L1089" t="str">
        <f>INDEX('Grade 3'!E$2:AJ$2,1,((8*C1089)-7))</f>
        <v>Social Studies</v>
      </c>
      <c r="M1089">
        <f>INDEX('Grade 3'!$A$4:$AK$1252,$B1089,($C1089*8-7+4))</f>
        <v>90</v>
      </c>
      <c r="N1089">
        <f>INDEX('Grade 3'!$A$4:$AK$1252,$B1089,($C1089*8-6+4))</f>
        <v>486.3</v>
      </c>
      <c r="O1089">
        <f>INDEX('Grade 3'!$A$4:$AK$1252,$B1089,($C1089*8-5+4))</f>
        <v>34.444444444444443</v>
      </c>
      <c r="P1089">
        <f>INDEX('Grade 3'!$A$4:$AK$1252,$B1089,($C1089*8-4+4))</f>
        <v>56.666666666666664</v>
      </c>
      <c r="Q1089">
        <f>INDEX('Grade 3'!$A$4:$AK$1252,$B1089,($C1089*8-3+4))</f>
        <v>8.8888888888888893</v>
      </c>
      <c r="R1089">
        <f>INDEX('Grade 3'!$A$4:$AK$1252,$B1089,($C1089*8-2+4))</f>
        <v>0</v>
      </c>
      <c r="S1089">
        <f>INDEX('Grade 3'!$A$4:$AK$1252,$B1089,($C1089*8-1+4))</f>
        <v>65.555555555555557</v>
      </c>
      <c r="T1089">
        <f>INDEX('Grade 3'!$A$4:$AK$1252,$B1089,($C1089*8-0+4))</f>
        <v>8.8888888888888893</v>
      </c>
      <c r="U1089" t="str">
        <f>INDEX('Grade 3'!$A$4:$AK$1252,$B1089,37)</f>
        <v>Metro</v>
      </c>
    </row>
    <row r="1090" spans="1:21">
      <c r="A1090">
        <f t="shared" si="49"/>
        <v>1089</v>
      </c>
      <c r="B1090">
        <f t="shared" si="50"/>
        <v>273</v>
      </c>
      <c r="C1090">
        <f t="shared" si="51"/>
        <v>1</v>
      </c>
      <c r="D1090">
        <f>INDEX('Grade 3'!$A$4:$AK$1252,$B1090,1)</f>
        <v>633</v>
      </c>
      <c r="E1090">
        <f>INDEX('Grade 3'!$A$4:$AK$1252,$B1090,2)</f>
        <v>478</v>
      </c>
      <c r="F1090" t="str">
        <f>INDEX('Grade 3'!$A$4:$AK$1252,$B1090,3)</f>
        <v>COBB COUNTY</v>
      </c>
      <c r="G1090" t="str">
        <f>INDEX('Grade 3'!$A$4:$AK$1252,$B1090,4)</f>
        <v>SOPE CREEK ELEMENTARY SCHOOL</v>
      </c>
      <c r="H1090" t="str">
        <f ca="1">StaticValues!$A$8</f>
        <v>2016</v>
      </c>
      <c r="I1090" t="str">
        <f ca="1">StaticValues!$B$8</f>
        <v>Spring</v>
      </c>
      <c r="J1090" t="str">
        <f ca="1">StaticValues!$C$8</f>
        <v>EOG</v>
      </c>
      <c r="K1090" t="str">
        <f ca="1">StaticValues!$D$8</f>
        <v>3</v>
      </c>
      <c r="L1090" t="str">
        <f>INDEX('Grade 3'!E$2:AJ$2,1,((8*C1090)-7))</f>
        <v>English Language Arts</v>
      </c>
      <c r="M1090">
        <f>INDEX('Grade 3'!$A$4:$AK$1252,$B1090,($C1090*8-7+4))</f>
        <v>200</v>
      </c>
      <c r="N1090">
        <f>INDEX('Grade 3'!$A$4:$AK$1252,$B1090,($C1090*8-6+4))</f>
        <v>555.27499999999998</v>
      </c>
      <c r="O1090">
        <f>INDEX('Grade 3'!$A$4:$AK$1252,$B1090,($C1090*8-5+4))</f>
        <v>5.5</v>
      </c>
      <c r="P1090">
        <f>INDEX('Grade 3'!$A$4:$AK$1252,$B1090,($C1090*8-4+4))</f>
        <v>20.5</v>
      </c>
      <c r="Q1090">
        <f>INDEX('Grade 3'!$A$4:$AK$1252,$B1090,($C1090*8-3+4))</f>
        <v>48.5</v>
      </c>
      <c r="R1090">
        <f>INDEX('Grade 3'!$A$4:$AK$1252,$B1090,($C1090*8-2+4))</f>
        <v>25.5</v>
      </c>
      <c r="S1090">
        <f>INDEX('Grade 3'!$A$4:$AK$1252,$B1090,($C1090*8-1+4))</f>
        <v>94.5</v>
      </c>
      <c r="T1090">
        <f>INDEX('Grade 3'!$A$4:$AK$1252,$B1090,($C1090*8-0+4))</f>
        <v>74</v>
      </c>
      <c r="U1090" t="str">
        <f>INDEX('Grade 3'!$A$4:$AK$1252,$B1090,37)</f>
        <v>Metro</v>
      </c>
    </row>
    <row r="1091" spans="1:21">
      <c r="A1091">
        <f t="shared" ref="A1091:A1154" si="52">ROW(A1090)</f>
        <v>1090</v>
      </c>
      <c r="B1091">
        <f t="shared" ref="B1091:B1154" si="53">CEILING(A1091/4,1)</f>
        <v>273</v>
      </c>
      <c r="C1091">
        <f t="shared" ref="C1091:C1154" si="54">IF(B1090&lt;&gt;B1091,1,C1090+1)</f>
        <v>2</v>
      </c>
      <c r="D1091">
        <f>INDEX('Grade 3'!$A$4:$AK$1252,$B1091,1)</f>
        <v>633</v>
      </c>
      <c r="E1091">
        <f>INDEX('Grade 3'!$A$4:$AK$1252,$B1091,2)</f>
        <v>478</v>
      </c>
      <c r="F1091" t="str">
        <f>INDEX('Grade 3'!$A$4:$AK$1252,$B1091,3)</f>
        <v>COBB COUNTY</v>
      </c>
      <c r="G1091" t="str">
        <f>INDEX('Grade 3'!$A$4:$AK$1252,$B1091,4)</f>
        <v>SOPE CREEK ELEMENTARY SCHOOL</v>
      </c>
      <c r="H1091" t="str">
        <f ca="1">StaticValues!$A$8</f>
        <v>2016</v>
      </c>
      <c r="I1091" t="str">
        <f ca="1">StaticValues!$B$8</f>
        <v>Spring</v>
      </c>
      <c r="J1091" t="str">
        <f ca="1">StaticValues!$C$8</f>
        <v>EOG</v>
      </c>
      <c r="K1091" t="str">
        <f ca="1">StaticValues!$D$8</f>
        <v>3</v>
      </c>
      <c r="L1091" t="str">
        <f>INDEX('Grade 3'!E$2:AJ$2,1,((8*C1091)-7))</f>
        <v>Mathematics</v>
      </c>
      <c r="M1091">
        <f>INDEX('Grade 3'!$A$4:$AK$1252,$B1091,($C1091*8-7+4))</f>
        <v>202</v>
      </c>
      <c r="N1091">
        <f>INDEX('Grade 3'!$A$4:$AK$1252,$B1091,($C1091*8-6+4))</f>
        <v>561.04455445544556</v>
      </c>
      <c r="O1091">
        <f>INDEX('Grade 3'!$A$4:$AK$1252,$B1091,($C1091*8-5+4))</f>
        <v>3.4653465346534653</v>
      </c>
      <c r="P1091">
        <f>INDEX('Grade 3'!$A$4:$AK$1252,$B1091,($C1091*8-4+4))</f>
        <v>17.326732673267326</v>
      </c>
      <c r="Q1091">
        <f>INDEX('Grade 3'!$A$4:$AK$1252,$B1091,($C1091*8-3+4))</f>
        <v>45.544554455445542</v>
      </c>
      <c r="R1091">
        <f>INDEX('Grade 3'!$A$4:$AK$1252,$B1091,($C1091*8-2+4))</f>
        <v>33.663366336633665</v>
      </c>
      <c r="S1091">
        <f>INDEX('Grade 3'!$A$4:$AK$1252,$B1091,($C1091*8-1+4))</f>
        <v>96.534653465346537</v>
      </c>
      <c r="T1091">
        <f>INDEX('Grade 3'!$A$4:$AK$1252,$B1091,($C1091*8-0+4))</f>
        <v>79.207920792079207</v>
      </c>
      <c r="U1091" t="str">
        <f>INDEX('Grade 3'!$A$4:$AK$1252,$B1091,37)</f>
        <v>Metro</v>
      </c>
    </row>
    <row r="1092" spans="1:21">
      <c r="A1092">
        <f t="shared" si="52"/>
        <v>1091</v>
      </c>
      <c r="B1092">
        <f t="shared" si="53"/>
        <v>273</v>
      </c>
      <c r="C1092">
        <f t="shared" si="54"/>
        <v>3</v>
      </c>
      <c r="D1092">
        <f>INDEX('Grade 3'!$A$4:$AK$1252,$B1092,1)</f>
        <v>633</v>
      </c>
      <c r="E1092">
        <f>INDEX('Grade 3'!$A$4:$AK$1252,$B1092,2)</f>
        <v>478</v>
      </c>
      <c r="F1092" t="str">
        <f>INDEX('Grade 3'!$A$4:$AK$1252,$B1092,3)</f>
        <v>COBB COUNTY</v>
      </c>
      <c r="G1092" t="str">
        <f>INDEX('Grade 3'!$A$4:$AK$1252,$B1092,4)</f>
        <v>SOPE CREEK ELEMENTARY SCHOOL</v>
      </c>
      <c r="H1092" t="str">
        <f ca="1">StaticValues!$A$8</f>
        <v>2016</v>
      </c>
      <c r="I1092" t="str">
        <f ca="1">StaticValues!$B$8</f>
        <v>Spring</v>
      </c>
      <c r="J1092" t="str">
        <f ca="1">StaticValues!$C$8</f>
        <v>EOG</v>
      </c>
      <c r="K1092" t="str">
        <f ca="1">StaticValues!$D$8</f>
        <v>3</v>
      </c>
      <c r="L1092" t="str">
        <f>INDEX('Grade 3'!E$2:AJ$2,1,((8*C1092)-7))</f>
        <v>Science</v>
      </c>
      <c r="M1092">
        <f>INDEX('Grade 3'!$A$4:$AK$1252,$B1092,($C1092*8-7+4))</f>
        <v>202</v>
      </c>
      <c r="N1092">
        <f>INDEX('Grade 3'!$A$4:$AK$1252,$B1092,($C1092*8-6+4))</f>
        <v>544.32673267326732</v>
      </c>
      <c r="O1092">
        <f>INDEX('Grade 3'!$A$4:$AK$1252,$B1092,($C1092*8-5+4))</f>
        <v>3.9603960396039604</v>
      </c>
      <c r="P1092">
        <f>INDEX('Grade 3'!$A$4:$AK$1252,$B1092,($C1092*8-4+4))</f>
        <v>26.732673267326732</v>
      </c>
      <c r="Q1092">
        <f>INDEX('Grade 3'!$A$4:$AK$1252,$B1092,($C1092*8-3+4))</f>
        <v>40.594059405940591</v>
      </c>
      <c r="R1092">
        <f>INDEX('Grade 3'!$A$4:$AK$1252,$B1092,($C1092*8-2+4))</f>
        <v>28.712871287128714</v>
      </c>
      <c r="S1092">
        <f>INDEX('Grade 3'!$A$4:$AK$1252,$B1092,($C1092*8-1+4))</f>
        <v>96.039603960396036</v>
      </c>
      <c r="T1092">
        <f>INDEX('Grade 3'!$A$4:$AK$1252,$B1092,($C1092*8-0+4))</f>
        <v>69.306930693069305</v>
      </c>
      <c r="U1092" t="str">
        <f>INDEX('Grade 3'!$A$4:$AK$1252,$B1092,37)</f>
        <v>Metro</v>
      </c>
    </row>
    <row r="1093" spans="1:21">
      <c r="A1093">
        <f t="shared" si="52"/>
        <v>1092</v>
      </c>
      <c r="B1093">
        <f t="shared" si="53"/>
        <v>273</v>
      </c>
      <c r="C1093">
        <f t="shared" si="54"/>
        <v>4</v>
      </c>
      <c r="D1093">
        <f>INDEX('Grade 3'!$A$4:$AK$1252,$B1093,1)</f>
        <v>633</v>
      </c>
      <c r="E1093">
        <f>INDEX('Grade 3'!$A$4:$AK$1252,$B1093,2)</f>
        <v>478</v>
      </c>
      <c r="F1093" t="str">
        <f>INDEX('Grade 3'!$A$4:$AK$1252,$B1093,3)</f>
        <v>COBB COUNTY</v>
      </c>
      <c r="G1093" t="str">
        <f>INDEX('Grade 3'!$A$4:$AK$1252,$B1093,4)</f>
        <v>SOPE CREEK ELEMENTARY SCHOOL</v>
      </c>
      <c r="H1093" t="str">
        <f ca="1">StaticValues!$A$8</f>
        <v>2016</v>
      </c>
      <c r="I1093" t="str">
        <f ca="1">StaticValues!$B$8</f>
        <v>Spring</v>
      </c>
      <c r="J1093" t="str">
        <f ca="1">StaticValues!$C$8</f>
        <v>EOG</v>
      </c>
      <c r="K1093" t="str">
        <f ca="1">StaticValues!$D$8</f>
        <v>3</v>
      </c>
      <c r="L1093" t="str">
        <f>INDEX('Grade 3'!E$2:AJ$2,1,((8*C1093)-7))</f>
        <v>Social Studies</v>
      </c>
      <c r="M1093">
        <f>INDEX('Grade 3'!$A$4:$AK$1252,$B1093,($C1093*8-7+4))</f>
        <v>200</v>
      </c>
      <c r="N1093">
        <f>INDEX('Grade 3'!$A$4:$AK$1252,$B1093,($C1093*8-6+4))</f>
        <v>539.60500000000002</v>
      </c>
      <c r="O1093">
        <f>INDEX('Grade 3'!$A$4:$AK$1252,$B1093,($C1093*8-5+4))</f>
        <v>3</v>
      </c>
      <c r="P1093">
        <f>INDEX('Grade 3'!$A$4:$AK$1252,$B1093,($C1093*8-4+4))</f>
        <v>35</v>
      </c>
      <c r="Q1093">
        <f>INDEX('Grade 3'!$A$4:$AK$1252,$B1093,($C1093*8-3+4))</f>
        <v>33</v>
      </c>
      <c r="R1093">
        <f>INDEX('Grade 3'!$A$4:$AK$1252,$B1093,($C1093*8-2+4))</f>
        <v>29</v>
      </c>
      <c r="S1093">
        <f>INDEX('Grade 3'!$A$4:$AK$1252,$B1093,($C1093*8-1+4))</f>
        <v>97</v>
      </c>
      <c r="T1093">
        <f>INDEX('Grade 3'!$A$4:$AK$1252,$B1093,($C1093*8-0+4))</f>
        <v>62</v>
      </c>
      <c r="U1093" t="str">
        <f>INDEX('Grade 3'!$A$4:$AK$1252,$B1093,37)</f>
        <v>Metro</v>
      </c>
    </row>
    <row r="1094" spans="1:21">
      <c r="A1094">
        <f t="shared" si="52"/>
        <v>1093</v>
      </c>
      <c r="B1094">
        <f t="shared" si="53"/>
        <v>274</v>
      </c>
      <c r="C1094">
        <f t="shared" si="54"/>
        <v>1</v>
      </c>
      <c r="D1094">
        <f>INDEX('Grade 3'!$A$4:$AK$1252,$B1094,1)</f>
        <v>633</v>
      </c>
      <c r="E1094">
        <f>INDEX('Grade 3'!$A$4:$AK$1252,$B1094,2)</f>
        <v>489</v>
      </c>
      <c r="F1094" t="str">
        <f>INDEX('Grade 3'!$A$4:$AK$1252,$B1094,3)</f>
        <v>COBB COUNTY</v>
      </c>
      <c r="G1094" t="str">
        <f>INDEX('Grade 3'!$A$4:$AK$1252,$B1094,4)</f>
        <v>POWDER SPRINGS ELEMENTARY SCHOOL</v>
      </c>
      <c r="H1094" t="str">
        <f ca="1">StaticValues!$A$8</f>
        <v>2016</v>
      </c>
      <c r="I1094" t="str">
        <f ca="1">StaticValues!$B$8</f>
        <v>Spring</v>
      </c>
      <c r="J1094" t="str">
        <f ca="1">StaticValues!$C$8</f>
        <v>EOG</v>
      </c>
      <c r="K1094" t="str">
        <f ca="1">StaticValues!$D$8</f>
        <v>3</v>
      </c>
      <c r="L1094" t="str">
        <f>INDEX('Grade 3'!E$2:AJ$2,1,((8*C1094)-7))</f>
        <v>English Language Arts</v>
      </c>
      <c r="M1094">
        <f>INDEX('Grade 3'!$A$4:$AK$1252,$B1094,($C1094*8-7+4))</f>
        <v>126</v>
      </c>
      <c r="N1094">
        <f>INDEX('Grade 3'!$A$4:$AK$1252,$B1094,($C1094*8-6+4))</f>
        <v>485.65873015873018</v>
      </c>
      <c r="O1094">
        <f>INDEX('Grade 3'!$A$4:$AK$1252,$B1094,($C1094*8-5+4))</f>
        <v>40.476190476190474</v>
      </c>
      <c r="P1094">
        <f>INDEX('Grade 3'!$A$4:$AK$1252,$B1094,($C1094*8-4+4))</f>
        <v>39.682539682539684</v>
      </c>
      <c r="Q1094">
        <f>INDEX('Grade 3'!$A$4:$AK$1252,$B1094,($C1094*8-3+4))</f>
        <v>18.253968253968253</v>
      </c>
      <c r="R1094">
        <f>INDEX('Grade 3'!$A$4:$AK$1252,$B1094,($C1094*8-2+4))</f>
        <v>1.5873015873015872</v>
      </c>
      <c r="S1094">
        <f>INDEX('Grade 3'!$A$4:$AK$1252,$B1094,($C1094*8-1+4))</f>
        <v>59.523809523809526</v>
      </c>
      <c r="T1094">
        <f>INDEX('Grade 3'!$A$4:$AK$1252,$B1094,($C1094*8-0+4))</f>
        <v>19.841269841269842</v>
      </c>
      <c r="U1094" t="str">
        <f>INDEX('Grade 3'!$A$4:$AK$1252,$B1094,37)</f>
        <v>Metro</v>
      </c>
    </row>
    <row r="1095" spans="1:21">
      <c r="A1095">
        <f t="shared" si="52"/>
        <v>1094</v>
      </c>
      <c r="B1095">
        <f t="shared" si="53"/>
        <v>274</v>
      </c>
      <c r="C1095">
        <f t="shared" si="54"/>
        <v>2</v>
      </c>
      <c r="D1095">
        <f>INDEX('Grade 3'!$A$4:$AK$1252,$B1095,1)</f>
        <v>633</v>
      </c>
      <c r="E1095">
        <f>INDEX('Grade 3'!$A$4:$AK$1252,$B1095,2)</f>
        <v>489</v>
      </c>
      <c r="F1095" t="str">
        <f>INDEX('Grade 3'!$A$4:$AK$1252,$B1095,3)</f>
        <v>COBB COUNTY</v>
      </c>
      <c r="G1095" t="str">
        <f>INDEX('Grade 3'!$A$4:$AK$1252,$B1095,4)</f>
        <v>POWDER SPRINGS ELEMENTARY SCHOOL</v>
      </c>
      <c r="H1095" t="str">
        <f ca="1">StaticValues!$A$8</f>
        <v>2016</v>
      </c>
      <c r="I1095" t="str">
        <f ca="1">StaticValues!$B$8</f>
        <v>Spring</v>
      </c>
      <c r="J1095" t="str">
        <f ca="1">StaticValues!$C$8</f>
        <v>EOG</v>
      </c>
      <c r="K1095" t="str">
        <f ca="1">StaticValues!$D$8</f>
        <v>3</v>
      </c>
      <c r="L1095" t="str">
        <f>INDEX('Grade 3'!E$2:AJ$2,1,((8*C1095)-7))</f>
        <v>Mathematics</v>
      </c>
      <c r="M1095">
        <f>INDEX('Grade 3'!$A$4:$AK$1252,$B1095,($C1095*8-7+4))</f>
        <v>127</v>
      </c>
      <c r="N1095">
        <f>INDEX('Grade 3'!$A$4:$AK$1252,$B1095,($C1095*8-6+4))</f>
        <v>497.8031496062992</v>
      </c>
      <c r="O1095">
        <f>INDEX('Grade 3'!$A$4:$AK$1252,$B1095,($C1095*8-5+4))</f>
        <v>29.133858267716537</v>
      </c>
      <c r="P1095">
        <f>INDEX('Grade 3'!$A$4:$AK$1252,$B1095,($C1095*8-4+4))</f>
        <v>50.393700787401578</v>
      </c>
      <c r="Q1095">
        <f>INDEX('Grade 3'!$A$4:$AK$1252,$B1095,($C1095*8-3+4))</f>
        <v>16.535433070866141</v>
      </c>
      <c r="R1095">
        <f>INDEX('Grade 3'!$A$4:$AK$1252,$B1095,($C1095*8-2+4))</f>
        <v>3.9370078740157481</v>
      </c>
      <c r="S1095">
        <f>INDEX('Grade 3'!$A$4:$AK$1252,$B1095,($C1095*8-1+4))</f>
        <v>70.866141732283467</v>
      </c>
      <c r="T1095">
        <f>INDEX('Grade 3'!$A$4:$AK$1252,$B1095,($C1095*8-0+4))</f>
        <v>20.472440944881889</v>
      </c>
      <c r="U1095" t="str">
        <f>INDEX('Grade 3'!$A$4:$AK$1252,$B1095,37)</f>
        <v>Metro</v>
      </c>
    </row>
    <row r="1096" spans="1:21">
      <c r="A1096">
        <f t="shared" si="52"/>
        <v>1095</v>
      </c>
      <c r="B1096">
        <f t="shared" si="53"/>
        <v>274</v>
      </c>
      <c r="C1096">
        <f t="shared" si="54"/>
        <v>3</v>
      </c>
      <c r="D1096">
        <f>INDEX('Grade 3'!$A$4:$AK$1252,$B1096,1)</f>
        <v>633</v>
      </c>
      <c r="E1096">
        <f>INDEX('Grade 3'!$A$4:$AK$1252,$B1096,2)</f>
        <v>489</v>
      </c>
      <c r="F1096" t="str">
        <f>INDEX('Grade 3'!$A$4:$AK$1252,$B1096,3)</f>
        <v>COBB COUNTY</v>
      </c>
      <c r="G1096" t="str">
        <f>INDEX('Grade 3'!$A$4:$AK$1252,$B1096,4)</f>
        <v>POWDER SPRINGS ELEMENTARY SCHOOL</v>
      </c>
      <c r="H1096" t="str">
        <f ca="1">StaticValues!$A$8</f>
        <v>2016</v>
      </c>
      <c r="I1096" t="str">
        <f ca="1">StaticValues!$B$8</f>
        <v>Spring</v>
      </c>
      <c r="J1096" t="str">
        <f ca="1">StaticValues!$C$8</f>
        <v>EOG</v>
      </c>
      <c r="K1096" t="str">
        <f ca="1">StaticValues!$D$8</f>
        <v>3</v>
      </c>
      <c r="L1096" t="str">
        <f>INDEX('Grade 3'!E$2:AJ$2,1,((8*C1096)-7))</f>
        <v>Science</v>
      </c>
      <c r="M1096">
        <f>INDEX('Grade 3'!$A$4:$AK$1252,$B1096,($C1096*8-7+4))</f>
        <v>126</v>
      </c>
      <c r="N1096">
        <f>INDEX('Grade 3'!$A$4:$AK$1252,$B1096,($C1096*8-6+4))</f>
        <v>489.76190476190476</v>
      </c>
      <c r="O1096">
        <f>INDEX('Grade 3'!$A$4:$AK$1252,$B1096,($C1096*8-5+4))</f>
        <v>40.476190476190474</v>
      </c>
      <c r="P1096">
        <f>INDEX('Grade 3'!$A$4:$AK$1252,$B1096,($C1096*8-4+4))</f>
        <v>43.650793650793652</v>
      </c>
      <c r="Q1096">
        <f>INDEX('Grade 3'!$A$4:$AK$1252,$B1096,($C1096*8-3+4))</f>
        <v>13.492063492063492</v>
      </c>
      <c r="R1096">
        <f>INDEX('Grade 3'!$A$4:$AK$1252,$B1096,($C1096*8-2+4))</f>
        <v>2.3809523809523809</v>
      </c>
      <c r="S1096">
        <f>INDEX('Grade 3'!$A$4:$AK$1252,$B1096,($C1096*8-1+4))</f>
        <v>59.523809523809526</v>
      </c>
      <c r="T1096">
        <f>INDEX('Grade 3'!$A$4:$AK$1252,$B1096,($C1096*8-0+4))</f>
        <v>15.873015873015873</v>
      </c>
      <c r="U1096" t="str">
        <f>INDEX('Grade 3'!$A$4:$AK$1252,$B1096,37)</f>
        <v>Metro</v>
      </c>
    </row>
    <row r="1097" spans="1:21">
      <c r="A1097">
        <f t="shared" si="52"/>
        <v>1096</v>
      </c>
      <c r="B1097">
        <f t="shared" si="53"/>
        <v>274</v>
      </c>
      <c r="C1097">
        <f t="shared" si="54"/>
        <v>4</v>
      </c>
      <c r="D1097">
        <f>INDEX('Grade 3'!$A$4:$AK$1252,$B1097,1)</f>
        <v>633</v>
      </c>
      <c r="E1097">
        <f>INDEX('Grade 3'!$A$4:$AK$1252,$B1097,2)</f>
        <v>489</v>
      </c>
      <c r="F1097" t="str">
        <f>INDEX('Grade 3'!$A$4:$AK$1252,$B1097,3)</f>
        <v>COBB COUNTY</v>
      </c>
      <c r="G1097" t="str">
        <f>INDEX('Grade 3'!$A$4:$AK$1252,$B1097,4)</f>
        <v>POWDER SPRINGS ELEMENTARY SCHOOL</v>
      </c>
      <c r="H1097" t="str">
        <f ca="1">StaticValues!$A$8</f>
        <v>2016</v>
      </c>
      <c r="I1097" t="str">
        <f ca="1">StaticValues!$B$8</f>
        <v>Spring</v>
      </c>
      <c r="J1097" t="str">
        <f ca="1">StaticValues!$C$8</f>
        <v>EOG</v>
      </c>
      <c r="K1097" t="str">
        <f ca="1">StaticValues!$D$8</f>
        <v>3</v>
      </c>
      <c r="L1097" t="str">
        <f>INDEX('Grade 3'!E$2:AJ$2,1,((8*C1097)-7))</f>
        <v>Social Studies</v>
      </c>
      <c r="M1097">
        <f>INDEX('Grade 3'!$A$4:$AK$1252,$B1097,($C1097*8-7+4))</f>
        <v>125</v>
      </c>
      <c r="N1097">
        <f>INDEX('Grade 3'!$A$4:$AK$1252,$B1097,($C1097*8-6+4))</f>
        <v>486.52800000000002</v>
      </c>
      <c r="O1097">
        <f>INDEX('Grade 3'!$A$4:$AK$1252,$B1097,($C1097*8-5+4))</f>
        <v>39.200000000000003</v>
      </c>
      <c r="P1097">
        <f>INDEX('Grade 3'!$A$4:$AK$1252,$B1097,($C1097*8-4+4))</f>
        <v>45.6</v>
      </c>
      <c r="Q1097">
        <f>INDEX('Grade 3'!$A$4:$AK$1252,$B1097,($C1097*8-3+4))</f>
        <v>12</v>
      </c>
      <c r="R1097">
        <f>INDEX('Grade 3'!$A$4:$AK$1252,$B1097,($C1097*8-2+4))</f>
        <v>3.2</v>
      </c>
      <c r="S1097">
        <f>INDEX('Grade 3'!$A$4:$AK$1252,$B1097,($C1097*8-1+4))</f>
        <v>60.8</v>
      </c>
      <c r="T1097">
        <f>INDEX('Grade 3'!$A$4:$AK$1252,$B1097,($C1097*8-0+4))</f>
        <v>15.2</v>
      </c>
      <c r="U1097" t="str">
        <f>INDEX('Grade 3'!$A$4:$AK$1252,$B1097,37)</f>
        <v>Metro</v>
      </c>
    </row>
    <row r="1098" spans="1:21">
      <c r="A1098">
        <f t="shared" si="52"/>
        <v>1097</v>
      </c>
      <c r="B1098">
        <f t="shared" si="53"/>
        <v>275</v>
      </c>
      <c r="C1098">
        <f t="shared" si="54"/>
        <v>1</v>
      </c>
      <c r="D1098">
        <f>INDEX('Grade 3'!$A$4:$AK$1252,$B1098,1)</f>
        <v>633</v>
      </c>
      <c r="E1098">
        <f>INDEX('Grade 3'!$A$4:$AK$1252,$B1098,2)</f>
        <v>491</v>
      </c>
      <c r="F1098" t="str">
        <f>INDEX('Grade 3'!$A$4:$AK$1252,$B1098,3)</f>
        <v>COBB COUNTY</v>
      </c>
      <c r="G1098" t="str">
        <f>INDEX('Grade 3'!$A$4:$AK$1252,$B1098,4)</f>
        <v>TIMBER RIDGE ELEMENTARY SCHOOL</v>
      </c>
      <c r="H1098" t="str">
        <f ca="1">StaticValues!$A$8</f>
        <v>2016</v>
      </c>
      <c r="I1098" t="str">
        <f ca="1">StaticValues!$B$8</f>
        <v>Spring</v>
      </c>
      <c r="J1098" t="str">
        <f ca="1">StaticValues!$C$8</f>
        <v>EOG</v>
      </c>
      <c r="K1098" t="str">
        <f ca="1">StaticValues!$D$8</f>
        <v>3</v>
      </c>
      <c r="L1098" t="str">
        <f>INDEX('Grade 3'!E$2:AJ$2,1,((8*C1098)-7))</f>
        <v>English Language Arts</v>
      </c>
      <c r="M1098">
        <f>INDEX('Grade 3'!$A$4:$AK$1252,$B1098,($C1098*8-7+4))</f>
        <v>112</v>
      </c>
      <c r="N1098">
        <f>INDEX('Grade 3'!$A$4:$AK$1252,$B1098,($C1098*8-6+4))</f>
        <v>555.69642857142856</v>
      </c>
      <c r="O1098">
        <f>INDEX('Grade 3'!$A$4:$AK$1252,$B1098,($C1098*8-5+4))</f>
        <v>6.25</v>
      </c>
      <c r="P1098">
        <f>INDEX('Grade 3'!$A$4:$AK$1252,$B1098,($C1098*8-4+4))</f>
        <v>22.321428571428573</v>
      </c>
      <c r="Q1098">
        <f>INDEX('Grade 3'!$A$4:$AK$1252,$B1098,($C1098*8-3+4))</f>
        <v>36.607142857142854</v>
      </c>
      <c r="R1098">
        <f>INDEX('Grade 3'!$A$4:$AK$1252,$B1098,($C1098*8-2+4))</f>
        <v>34.821428571428569</v>
      </c>
      <c r="S1098">
        <f>INDEX('Grade 3'!$A$4:$AK$1252,$B1098,($C1098*8-1+4))</f>
        <v>93.75</v>
      </c>
      <c r="T1098">
        <f>INDEX('Grade 3'!$A$4:$AK$1252,$B1098,($C1098*8-0+4))</f>
        <v>71.428571428571431</v>
      </c>
      <c r="U1098" t="str">
        <f>INDEX('Grade 3'!$A$4:$AK$1252,$B1098,37)</f>
        <v>Metro</v>
      </c>
    </row>
    <row r="1099" spans="1:21">
      <c r="A1099">
        <f t="shared" si="52"/>
        <v>1098</v>
      </c>
      <c r="B1099">
        <f t="shared" si="53"/>
        <v>275</v>
      </c>
      <c r="C1099">
        <f t="shared" si="54"/>
        <v>2</v>
      </c>
      <c r="D1099">
        <f>INDEX('Grade 3'!$A$4:$AK$1252,$B1099,1)</f>
        <v>633</v>
      </c>
      <c r="E1099">
        <f>INDEX('Grade 3'!$A$4:$AK$1252,$B1099,2)</f>
        <v>491</v>
      </c>
      <c r="F1099" t="str">
        <f>INDEX('Grade 3'!$A$4:$AK$1252,$B1099,3)</f>
        <v>COBB COUNTY</v>
      </c>
      <c r="G1099" t="str">
        <f>INDEX('Grade 3'!$A$4:$AK$1252,$B1099,4)</f>
        <v>TIMBER RIDGE ELEMENTARY SCHOOL</v>
      </c>
      <c r="H1099" t="str">
        <f ca="1">StaticValues!$A$8</f>
        <v>2016</v>
      </c>
      <c r="I1099" t="str">
        <f ca="1">StaticValues!$B$8</f>
        <v>Spring</v>
      </c>
      <c r="J1099" t="str">
        <f ca="1">StaticValues!$C$8</f>
        <v>EOG</v>
      </c>
      <c r="K1099" t="str">
        <f ca="1">StaticValues!$D$8</f>
        <v>3</v>
      </c>
      <c r="L1099" t="str">
        <f>INDEX('Grade 3'!E$2:AJ$2,1,((8*C1099)-7))</f>
        <v>Mathematics</v>
      </c>
      <c r="M1099">
        <f>INDEX('Grade 3'!$A$4:$AK$1252,$B1099,($C1099*8-7+4))</f>
        <v>112</v>
      </c>
      <c r="N1099">
        <f>INDEX('Grade 3'!$A$4:$AK$1252,$B1099,($C1099*8-6+4))</f>
        <v>541.57142857142856</v>
      </c>
      <c r="O1099">
        <f>INDEX('Grade 3'!$A$4:$AK$1252,$B1099,($C1099*8-5+4))</f>
        <v>4.4642857142857144</v>
      </c>
      <c r="P1099">
        <f>INDEX('Grade 3'!$A$4:$AK$1252,$B1099,($C1099*8-4+4))</f>
        <v>33.928571428571431</v>
      </c>
      <c r="Q1099">
        <f>INDEX('Grade 3'!$A$4:$AK$1252,$B1099,($C1099*8-3+4))</f>
        <v>44.642857142857146</v>
      </c>
      <c r="R1099">
        <f>INDEX('Grade 3'!$A$4:$AK$1252,$B1099,($C1099*8-2+4))</f>
        <v>16.964285714285715</v>
      </c>
      <c r="S1099">
        <f>INDEX('Grade 3'!$A$4:$AK$1252,$B1099,($C1099*8-1+4))</f>
        <v>95.535714285714292</v>
      </c>
      <c r="T1099">
        <f>INDEX('Grade 3'!$A$4:$AK$1252,$B1099,($C1099*8-0+4))</f>
        <v>61.607142857142854</v>
      </c>
      <c r="U1099" t="str">
        <f>INDEX('Grade 3'!$A$4:$AK$1252,$B1099,37)</f>
        <v>Metro</v>
      </c>
    </row>
    <row r="1100" spans="1:21">
      <c r="A1100">
        <f t="shared" si="52"/>
        <v>1099</v>
      </c>
      <c r="B1100">
        <f t="shared" si="53"/>
        <v>275</v>
      </c>
      <c r="C1100">
        <f t="shared" si="54"/>
        <v>3</v>
      </c>
      <c r="D1100">
        <f>INDEX('Grade 3'!$A$4:$AK$1252,$B1100,1)</f>
        <v>633</v>
      </c>
      <c r="E1100">
        <f>INDEX('Grade 3'!$A$4:$AK$1252,$B1100,2)</f>
        <v>491</v>
      </c>
      <c r="F1100" t="str">
        <f>INDEX('Grade 3'!$A$4:$AK$1252,$B1100,3)</f>
        <v>COBB COUNTY</v>
      </c>
      <c r="G1100" t="str">
        <f>INDEX('Grade 3'!$A$4:$AK$1252,$B1100,4)</f>
        <v>TIMBER RIDGE ELEMENTARY SCHOOL</v>
      </c>
      <c r="H1100" t="str">
        <f ca="1">StaticValues!$A$8</f>
        <v>2016</v>
      </c>
      <c r="I1100" t="str">
        <f ca="1">StaticValues!$B$8</f>
        <v>Spring</v>
      </c>
      <c r="J1100" t="str">
        <f ca="1">StaticValues!$C$8</f>
        <v>EOG</v>
      </c>
      <c r="K1100" t="str">
        <f ca="1">StaticValues!$D$8</f>
        <v>3</v>
      </c>
      <c r="L1100" t="str">
        <f>INDEX('Grade 3'!E$2:AJ$2,1,((8*C1100)-7))</f>
        <v>Science</v>
      </c>
      <c r="M1100">
        <f>INDEX('Grade 3'!$A$4:$AK$1252,$B1100,($C1100*8-7+4))</f>
        <v>111</v>
      </c>
      <c r="N1100">
        <f>INDEX('Grade 3'!$A$4:$AK$1252,$B1100,($C1100*8-6+4))</f>
        <v>539.25225225225222</v>
      </c>
      <c r="O1100">
        <f>INDEX('Grade 3'!$A$4:$AK$1252,$B1100,($C1100*8-5+4))</f>
        <v>7.2072072072072073</v>
      </c>
      <c r="P1100">
        <f>INDEX('Grade 3'!$A$4:$AK$1252,$B1100,($C1100*8-4+4))</f>
        <v>27.027027027027028</v>
      </c>
      <c r="Q1100">
        <f>INDEX('Grade 3'!$A$4:$AK$1252,$B1100,($C1100*8-3+4))</f>
        <v>45.045045045045043</v>
      </c>
      <c r="R1100">
        <f>INDEX('Grade 3'!$A$4:$AK$1252,$B1100,($C1100*8-2+4))</f>
        <v>20.72072072072072</v>
      </c>
      <c r="S1100">
        <f>INDEX('Grade 3'!$A$4:$AK$1252,$B1100,($C1100*8-1+4))</f>
        <v>92.792792792792795</v>
      </c>
      <c r="T1100">
        <f>INDEX('Grade 3'!$A$4:$AK$1252,$B1100,($C1100*8-0+4))</f>
        <v>65.765765765765764</v>
      </c>
      <c r="U1100" t="str">
        <f>INDEX('Grade 3'!$A$4:$AK$1252,$B1100,37)</f>
        <v>Metro</v>
      </c>
    </row>
    <row r="1101" spans="1:21">
      <c r="A1101">
        <f t="shared" si="52"/>
        <v>1100</v>
      </c>
      <c r="B1101">
        <f t="shared" si="53"/>
        <v>275</v>
      </c>
      <c r="C1101">
        <f t="shared" si="54"/>
        <v>4</v>
      </c>
      <c r="D1101">
        <f>INDEX('Grade 3'!$A$4:$AK$1252,$B1101,1)</f>
        <v>633</v>
      </c>
      <c r="E1101">
        <f>INDEX('Grade 3'!$A$4:$AK$1252,$B1101,2)</f>
        <v>491</v>
      </c>
      <c r="F1101" t="str">
        <f>INDEX('Grade 3'!$A$4:$AK$1252,$B1101,3)</f>
        <v>COBB COUNTY</v>
      </c>
      <c r="G1101" t="str">
        <f>INDEX('Grade 3'!$A$4:$AK$1252,$B1101,4)</f>
        <v>TIMBER RIDGE ELEMENTARY SCHOOL</v>
      </c>
      <c r="H1101" t="str">
        <f ca="1">StaticValues!$A$8</f>
        <v>2016</v>
      </c>
      <c r="I1101" t="str">
        <f ca="1">StaticValues!$B$8</f>
        <v>Spring</v>
      </c>
      <c r="J1101" t="str">
        <f ca="1">StaticValues!$C$8</f>
        <v>EOG</v>
      </c>
      <c r="K1101" t="str">
        <f ca="1">StaticValues!$D$8</f>
        <v>3</v>
      </c>
      <c r="L1101" t="str">
        <f>INDEX('Grade 3'!E$2:AJ$2,1,((8*C1101)-7))</f>
        <v>Social Studies</v>
      </c>
      <c r="M1101">
        <f>INDEX('Grade 3'!$A$4:$AK$1252,$B1101,($C1101*8-7+4))</f>
        <v>111</v>
      </c>
      <c r="N1101">
        <f>INDEX('Grade 3'!$A$4:$AK$1252,$B1101,($C1101*8-6+4))</f>
        <v>537.1351351351351</v>
      </c>
      <c r="O1101">
        <f>INDEX('Grade 3'!$A$4:$AK$1252,$B1101,($C1101*8-5+4))</f>
        <v>2.7027027027027026</v>
      </c>
      <c r="P1101">
        <f>INDEX('Grade 3'!$A$4:$AK$1252,$B1101,($C1101*8-4+4))</f>
        <v>37.837837837837839</v>
      </c>
      <c r="Q1101">
        <f>INDEX('Grade 3'!$A$4:$AK$1252,$B1101,($C1101*8-3+4))</f>
        <v>33.333333333333336</v>
      </c>
      <c r="R1101">
        <f>INDEX('Grade 3'!$A$4:$AK$1252,$B1101,($C1101*8-2+4))</f>
        <v>26.126126126126128</v>
      </c>
      <c r="S1101">
        <f>INDEX('Grade 3'!$A$4:$AK$1252,$B1101,($C1101*8-1+4))</f>
        <v>97.297297297297291</v>
      </c>
      <c r="T1101">
        <f>INDEX('Grade 3'!$A$4:$AK$1252,$B1101,($C1101*8-0+4))</f>
        <v>59.45945945945946</v>
      </c>
      <c r="U1101" t="str">
        <f>INDEX('Grade 3'!$A$4:$AK$1252,$B1101,37)</f>
        <v>Metro</v>
      </c>
    </row>
    <row r="1102" spans="1:21">
      <c r="A1102">
        <f t="shared" si="52"/>
        <v>1101</v>
      </c>
      <c r="B1102">
        <f t="shared" si="53"/>
        <v>276</v>
      </c>
      <c r="C1102">
        <f t="shared" si="54"/>
        <v>1</v>
      </c>
      <c r="D1102">
        <f>INDEX('Grade 3'!$A$4:$AK$1252,$B1102,1)</f>
        <v>633</v>
      </c>
      <c r="E1102">
        <f>INDEX('Grade 3'!$A$4:$AK$1252,$B1102,2)</f>
        <v>504</v>
      </c>
      <c r="F1102" t="str">
        <f>INDEX('Grade 3'!$A$4:$AK$1252,$B1102,3)</f>
        <v>COBB COUNTY</v>
      </c>
      <c r="G1102" t="str">
        <f>INDEX('Grade 3'!$A$4:$AK$1252,$B1102,4)</f>
        <v>BIG SHANTY ELEMENTARY SCHOOL</v>
      </c>
      <c r="H1102" t="str">
        <f ca="1">StaticValues!$A$8</f>
        <v>2016</v>
      </c>
      <c r="I1102" t="str">
        <f ca="1">StaticValues!$B$8</f>
        <v>Spring</v>
      </c>
      <c r="J1102" t="str">
        <f ca="1">StaticValues!$C$8</f>
        <v>EOG</v>
      </c>
      <c r="K1102" t="str">
        <f ca="1">StaticValues!$D$8</f>
        <v>3</v>
      </c>
      <c r="L1102" t="str">
        <f>INDEX('Grade 3'!E$2:AJ$2,1,((8*C1102)-7))</f>
        <v>English Language Arts</v>
      </c>
      <c r="M1102">
        <f>INDEX('Grade 3'!$A$4:$AK$1252,$B1102,($C1102*8-7+4))</f>
        <v>220</v>
      </c>
      <c r="N1102">
        <f>INDEX('Grade 3'!$A$4:$AK$1252,$B1102,($C1102*8-6+4))</f>
        <v>509.15</v>
      </c>
      <c r="O1102">
        <f>INDEX('Grade 3'!$A$4:$AK$1252,$B1102,($C1102*8-5+4))</f>
        <v>28.636363636363637</v>
      </c>
      <c r="P1102">
        <f>INDEX('Grade 3'!$A$4:$AK$1252,$B1102,($C1102*8-4+4))</f>
        <v>34.090909090909093</v>
      </c>
      <c r="Q1102">
        <f>INDEX('Grade 3'!$A$4:$AK$1252,$B1102,($C1102*8-3+4))</f>
        <v>29.09090909090909</v>
      </c>
      <c r="R1102">
        <f>INDEX('Grade 3'!$A$4:$AK$1252,$B1102,($C1102*8-2+4))</f>
        <v>8.1818181818181817</v>
      </c>
      <c r="S1102">
        <f>INDEX('Grade 3'!$A$4:$AK$1252,$B1102,($C1102*8-1+4))</f>
        <v>71.36363636363636</v>
      </c>
      <c r="T1102">
        <f>INDEX('Grade 3'!$A$4:$AK$1252,$B1102,($C1102*8-0+4))</f>
        <v>37.272727272727273</v>
      </c>
      <c r="U1102" t="str">
        <f>INDEX('Grade 3'!$A$4:$AK$1252,$B1102,37)</f>
        <v>Metro</v>
      </c>
    </row>
    <row r="1103" spans="1:21">
      <c r="A1103">
        <f t="shared" si="52"/>
        <v>1102</v>
      </c>
      <c r="B1103">
        <f t="shared" si="53"/>
        <v>276</v>
      </c>
      <c r="C1103">
        <f t="shared" si="54"/>
        <v>2</v>
      </c>
      <c r="D1103">
        <f>INDEX('Grade 3'!$A$4:$AK$1252,$B1103,1)</f>
        <v>633</v>
      </c>
      <c r="E1103">
        <f>INDEX('Grade 3'!$A$4:$AK$1252,$B1103,2)</f>
        <v>504</v>
      </c>
      <c r="F1103" t="str">
        <f>INDEX('Grade 3'!$A$4:$AK$1252,$B1103,3)</f>
        <v>COBB COUNTY</v>
      </c>
      <c r="G1103" t="str">
        <f>INDEX('Grade 3'!$A$4:$AK$1252,$B1103,4)</f>
        <v>BIG SHANTY ELEMENTARY SCHOOL</v>
      </c>
      <c r="H1103" t="str">
        <f ca="1">StaticValues!$A$8</f>
        <v>2016</v>
      </c>
      <c r="I1103" t="str">
        <f ca="1">StaticValues!$B$8</f>
        <v>Spring</v>
      </c>
      <c r="J1103" t="str">
        <f ca="1">StaticValues!$C$8</f>
        <v>EOG</v>
      </c>
      <c r="K1103" t="str">
        <f ca="1">StaticValues!$D$8</f>
        <v>3</v>
      </c>
      <c r="L1103" t="str">
        <f>INDEX('Grade 3'!E$2:AJ$2,1,((8*C1103)-7))</f>
        <v>Mathematics</v>
      </c>
      <c r="M1103">
        <f>INDEX('Grade 3'!$A$4:$AK$1252,$B1103,($C1103*8-7+4))</f>
        <v>220</v>
      </c>
      <c r="N1103">
        <f>INDEX('Grade 3'!$A$4:$AK$1252,$B1103,($C1103*8-6+4))</f>
        <v>520.41818181818178</v>
      </c>
      <c r="O1103">
        <f>INDEX('Grade 3'!$A$4:$AK$1252,$B1103,($C1103*8-5+4))</f>
        <v>15.454545454545455</v>
      </c>
      <c r="P1103">
        <f>INDEX('Grade 3'!$A$4:$AK$1252,$B1103,($C1103*8-4+4))</f>
        <v>42.272727272727273</v>
      </c>
      <c r="Q1103">
        <f>INDEX('Grade 3'!$A$4:$AK$1252,$B1103,($C1103*8-3+4))</f>
        <v>32.727272727272727</v>
      </c>
      <c r="R1103">
        <f>INDEX('Grade 3'!$A$4:$AK$1252,$B1103,($C1103*8-2+4))</f>
        <v>9.545454545454545</v>
      </c>
      <c r="S1103">
        <f>INDEX('Grade 3'!$A$4:$AK$1252,$B1103,($C1103*8-1+4))</f>
        <v>84.545454545454547</v>
      </c>
      <c r="T1103">
        <f>INDEX('Grade 3'!$A$4:$AK$1252,$B1103,($C1103*8-0+4))</f>
        <v>42.272727272727273</v>
      </c>
      <c r="U1103" t="str">
        <f>INDEX('Grade 3'!$A$4:$AK$1252,$B1103,37)</f>
        <v>Metro</v>
      </c>
    </row>
    <row r="1104" spans="1:21">
      <c r="A1104">
        <f t="shared" si="52"/>
        <v>1103</v>
      </c>
      <c r="B1104">
        <f t="shared" si="53"/>
        <v>276</v>
      </c>
      <c r="C1104">
        <f t="shared" si="54"/>
        <v>3</v>
      </c>
      <c r="D1104">
        <f>INDEX('Grade 3'!$A$4:$AK$1252,$B1104,1)</f>
        <v>633</v>
      </c>
      <c r="E1104">
        <f>INDEX('Grade 3'!$A$4:$AK$1252,$B1104,2)</f>
        <v>504</v>
      </c>
      <c r="F1104" t="str">
        <f>INDEX('Grade 3'!$A$4:$AK$1252,$B1104,3)</f>
        <v>COBB COUNTY</v>
      </c>
      <c r="G1104" t="str">
        <f>INDEX('Grade 3'!$A$4:$AK$1252,$B1104,4)</f>
        <v>BIG SHANTY ELEMENTARY SCHOOL</v>
      </c>
      <c r="H1104" t="str">
        <f ca="1">StaticValues!$A$8</f>
        <v>2016</v>
      </c>
      <c r="I1104" t="str">
        <f ca="1">StaticValues!$B$8</f>
        <v>Spring</v>
      </c>
      <c r="J1104" t="str">
        <f ca="1">StaticValues!$C$8</f>
        <v>EOG</v>
      </c>
      <c r="K1104" t="str">
        <f ca="1">StaticValues!$D$8</f>
        <v>3</v>
      </c>
      <c r="L1104" t="str">
        <f>INDEX('Grade 3'!E$2:AJ$2,1,((8*C1104)-7))</f>
        <v>Science</v>
      </c>
      <c r="M1104">
        <f>INDEX('Grade 3'!$A$4:$AK$1252,$B1104,($C1104*8-7+4))</f>
        <v>220</v>
      </c>
      <c r="N1104">
        <f>INDEX('Grade 3'!$A$4:$AK$1252,$B1104,($C1104*8-6+4))</f>
        <v>509.24545454545455</v>
      </c>
      <c r="O1104">
        <f>INDEX('Grade 3'!$A$4:$AK$1252,$B1104,($C1104*8-5+4))</f>
        <v>19.545454545454547</v>
      </c>
      <c r="P1104">
        <f>INDEX('Grade 3'!$A$4:$AK$1252,$B1104,($C1104*8-4+4))</f>
        <v>46.81818181818182</v>
      </c>
      <c r="Q1104">
        <f>INDEX('Grade 3'!$A$4:$AK$1252,$B1104,($C1104*8-3+4))</f>
        <v>25.454545454545453</v>
      </c>
      <c r="R1104">
        <f>INDEX('Grade 3'!$A$4:$AK$1252,$B1104,($C1104*8-2+4))</f>
        <v>8.1818181818181817</v>
      </c>
      <c r="S1104">
        <f>INDEX('Grade 3'!$A$4:$AK$1252,$B1104,($C1104*8-1+4))</f>
        <v>80.454545454545453</v>
      </c>
      <c r="T1104">
        <f>INDEX('Grade 3'!$A$4:$AK$1252,$B1104,($C1104*8-0+4))</f>
        <v>33.636363636363633</v>
      </c>
      <c r="U1104" t="str">
        <f>INDEX('Grade 3'!$A$4:$AK$1252,$B1104,37)</f>
        <v>Metro</v>
      </c>
    </row>
    <row r="1105" spans="1:21">
      <c r="A1105">
        <f t="shared" si="52"/>
        <v>1104</v>
      </c>
      <c r="B1105">
        <f t="shared" si="53"/>
        <v>276</v>
      </c>
      <c r="C1105">
        <f t="shared" si="54"/>
        <v>4</v>
      </c>
      <c r="D1105">
        <f>INDEX('Grade 3'!$A$4:$AK$1252,$B1105,1)</f>
        <v>633</v>
      </c>
      <c r="E1105">
        <f>INDEX('Grade 3'!$A$4:$AK$1252,$B1105,2)</f>
        <v>504</v>
      </c>
      <c r="F1105" t="str">
        <f>INDEX('Grade 3'!$A$4:$AK$1252,$B1105,3)</f>
        <v>COBB COUNTY</v>
      </c>
      <c r="G1105" t="str">
        <f>INDEX('Grade 3'!$A$4:$AK$1252,$B1105,4)</f>
        <v>BIG SHANTY ELEMENTARY SCHOOL</v>
      </c>
      <c r="H1105" t="str">
        <f ca="1">StaticValues!$A$8</f>
        <v>2016</v>
      </c>
      <c r="I1105" t="str">
        <f ca="1">StaticValues!$B$8</f>
        <v>Spring</v>
      </c>
      <c r="J1105" t="str">
        <f ca="1">StaticValues!$C$8</f>
        <v>EOG</v>
      </c>
      <c r="K1105" t="str">
        <f ca="1">StaticValues!$D$8</f>
        <v>3</v>
      </c>
      <c r="L1105" t="str">
        <f>INDEX('Grade 3'!E$2:AJ$2,1,((8*C1105)-7))</f>
        <v>Social Studies</v>
      </c>
      <c r="M1105">
        <f>INDEX('Grade 3'!$A$4:$AK$1252,$B1105,($C1105*8-7+4))</f>
        <v>220</v>
      </c>
      <c r="N1105">
        <f>INDEX('Grade 3'!$A$4:$AK$1252,$B1105,($C1105*8-6+4))</f>
        <v>501.26363636363635</v>
      </c>
      <c r="O1105">
        <f>INDEX('Grade 3'!$A$4:$AK$1252,$B1105,($C1105*8-5+4))</f>
        <v>24.09090909090909</v>
      </c>
      <c r="P1105">
        <f>INDEX('Grade 3'!$A$4:$AK$1252,$B1105,($C1105*8-4+4))</f>
        <v>50.909090909090907</v>
      </c>
      <c r="Q1105">
        <f>INDEX('Grade 3'!$A$4:$AK$1252,$B1105,($C1105*8-3+4))</f>
        <v>18.181818181818183</v>
      </c>
      <c r="R1105">
        <f>INDEX('Grade 3'!$A$4:$AK$1252,$B1105,($C1105*8-2+4))</f>
        <v>6.8181818181818183</v>
      </c>
      <c r="S1105">
        <f>INDEX('Grade 3'!$A$4:$AK$1252,$B1105,($C1105*8-1+4))</f>
        <v>75.909090909090907</v>
      </c>
      <c r="T1105">
        <f>INDEX('Grade 3'!$A$4:$AK$1252,$B1105,($C1105*8-0+4))</f>
        <v>25</v>
      </c>
      <c r="U1105" t="str">
        <f>INDEX('Grade 3'!$A$4:$AK$1252,$B1105,37)</f>
        <v>Metro</v>
      </c>
    </row>
    <row r="1106" spans="1:21">
      <c r="A1106">
        <f t="shared" si="52"/>
        <v>1105</v>
      </c>
      <c r="B1106">
        <f t="shared" si="53"/>
        <v>277</v>
      </c>
      <c r="C1106">
        <f t="shared" si="54"/>
        <v>1</v>
      </c>
      <c r="D1106">
        <f>INDEX('Grade 3'!$A$4:$AK$1252,$B1106,1)</f>
        <v>633</v>
      </c>
      <c r="E1106">
        <f>INDEX('Grade 3'!$A$4:$AK$1252,$B1106,2)</f>
        <v>592</v>
      </c>
      <c r="F1106" t="str">
        <f>INDEX('Grade 3'!$A$4:$AK$1252,$B1106,3)</f>
        <v>COBB COUNTY</v>
      </c>
      <c r="G1106" t="str">
        <f>INDEX('Grade 3'!$A$4:$AK$1252,$B1106,4)</f>
        <v>BRYANT ELEMENTARY SCHOOL</v>
      </c>
      <c r="H1106" t="str">
        <f ca="1">StaticValues!$A$8</f>
        <v>2016</v>
      </c>
      <c r="I1106" t="str">
        <f ca="1">StaticValues!$B$8</f>
        <v>Spring</v>
      </c>
      <c r="J1106" t="str">
        <f ca="1">StaticValues!$C$8</f>
        <v>EOG</v>
      </c>
      <c r="K1106" t="str">
        <f ca="1">StaticValues!$D$8</f>
        <v>3</v>
      </c>
      <c r="L1106" t="str">
        <f>INDEX('Grade 3'!E$2:AJ$2,1,((8*C1106)-7))</f>
        <v>English Language Arts</v>
      </c>
      <c r="M1106">
        <f>INDEX('Grade 3'!$A$4:$AK$1252,$B1106,($C1106*8-7+4))</f>
        <v>181</v>
      </c>
      <c r="N1106">
        <f>INDEX('Grade 3'!$A$4:$AK$1252,$B1106,($C1106*8-6+4))</f>
        <v>468.17679558011048</v>
      </c>
      <c r="O1106">
        <f>INDEX('Grade 3'!$A$4:$AK$1252,$B1106,($C1106*8-5+4))</f>
        <v>56.353591160220994</v>
      </c>
      <c r="P1106">
        <f>INDEX('Grade 3'!$A$4:$AK$1252,$B1106,($C1106*8-4+4))</f>
        <v>30.386740331491712</v>
      </c>
      <c r="Q1106">
        <f>INDEX('Grade 3'!$A$4:$AK$1252,$B1106,($C1106*8-3+4))</f>
        <v>12.154696132596685</v>
      </c>
      <c r="R1106">
        <f>INDEX('Grade 3'!$A$4:$AK$1252,$B1106,($C1106*8-2+4))</f>
        <v>1.1049723756906078</v>
      </c>
      <c r="S1106">
        <f>INDEX('Grade 3'!$A$4:$AK$1252,$B1106,($C1106*8-1+4))</f>
        <v>43.646408839779006</v>
      </c>
      <c r="T1106">
        <f>INDEX('Grade 3'!$A$4:$AK$1252,$B1106,($C1106*8-0+4))</f>
        <v>13.259668508287293</v>
      </c>
      <c r="U1106" t="str">
        <f>INDEX('Grade 3'!$A$4:$AK$1252,$B1106,37)</f>
        <v>Metro</v>
      </c>
    </row>
    <row r="1107" spans="1:21">
      <c r="A1107">
        <f t="shared" si="52"/>
        <v>1106</v>
      </c>
      <c r="B1107">
        <f t="shared" si="53"/>
        <v>277</v>
      </c>
      <c r="C1107">
        <f t="shared" si="54"/>
        <v>2</v>
      </c>
      <c r="D1107">
        <f>INDEX('Grade 3'!$A$4:$AK$1252,$B1107,1)</f>
        <v>633</v>
      </c>
      <c r="E1107">
        <f>INDEX('Grade 3'!$A$4:$AK$1252,$B1107,2)</f>
        <v>592</v>
      </c>
      <c r="F1107" t="str">
        <f>INDEX('Grade 3'!$A$4:$AK$1252,$B1107,3)</f>
        <v>COBB COUNTY</v>
      </c>
      <c r="G1107" t="str">
        <f>INDEX('Grade 3'!$A$4:$AK$1252,$B1107,4)</f>
        <v>BRYANT ELEMENTARY SCHOOL</v>
      </c>
      <c r="H1107" t="str">
        <f ca="1">StaticValues!$A$8</f>
        <v>2016</v>
      </c>
      <c r="I1107" t="str">
        <f ca="1">StaticValues!$B$8</f>
        <v>Spring</v>
      </c>
      <c r="J1107" t="str">
        <f ca="1">StaticValues!$C$8</f>
        <v>EOG</v>
      </c>
      <c r="K1107" t="str">
        <f ca="1">StaticValues!$D$8</f>
        <v>3</v>
      </c>
      <c r="L1107" t="str">
        <f>INDEX('Grade 3'!E$2:AJ$2,1,((8*C1107)-7))</f>
        <v>Mathematics</v>
      </c>
      <c r="M1107">
        <f>INDEX('Grade 3'!$A$4:$AK$1252,$B1107,($C1107*8-7+4))</f>
        <v>183</v>
      </c>
      <c r="N1107">
        <f>INDEX('Grade 3'!$A$4:$AK$1252,$B1107,($C1107*8-6+4))</f>
        <v>485.99453551912569</v>
      </c>
      <c r="O1107">
        <f>INDEX('Grade 3'!$A$4:$AK$1252,$B1107,($C1107*8-5+4))</f>
        <v>44.26229508196721</v>
      </c>
      <c r="P1107">
        <f>INDEX('Grade 3'!$A$4:$AK$1252,$B1107,($C1107*8-4+4))</f>
        <v>39.89071038251366</v>
      </c>
      <c r="Q1107">
        <f>INDEX('Grade 3'!$A$4:$AK$1252,$B1107,($C1107*8-3+4))</f>
        <v>14.754098360655737</v>
      </c>
      <c r="R1107">
        <f>INDEX('Grade 3'!$A$4:$AK$1252,$B1107,($C1107*8-2+4))</f>
        <v>1.0928961748633881</v>
      </c>
      <c r="S1107">
        <f>INDEX('Grade 3'!$A$4:$AK$1252,$B1107,($C1107*8-1+4))</f>
        <v>55.73770491803279</v>
      </c>
      <c r="T1107">
        <f>INDEX('Grade 3'!$A$4:$AK$1252,$B1107,($C1107*8-0+4))</f>
        <v>15.846994535519126</v>
      </c>
      <c r="U1107" t="str">
        <f>INDEX('Grade 3'!$A$4:$AK$1252,$B1107,37)</f>
        <v>Metro</v>
      </c>
    </row>
    <row r="1108" spans="1:21">
      <c r="A1108">
        <f t="shared" si="52"/>
        <v>1107</v>
      </c>
      <c r="B1108">
        <f t="shared" si="53"/>
        <v>277</v>
      </c>
      <c r="C1108">
        <f t="shared" si="54"/>
        <v>3</v>
      </c>
      <c r="D1108">
        <f>INDEX('Grade 3'!$A$4:$AK$1252,$B1108,1)</f>
        <v>633</v>
      </c>
      <c r="E1108">
        <f>INDEX('Grade 3'!$A$4:$AK$1252,$B1108,2)</f>
        <v>592</v>
      </c>
      <c r="F1108" t="str">
        <f>INDEX('Grade 3'!$A$4:$AK$1252,$B1108,3)</f>
        <v>COBB COUNTY</v>
      </c>
      <c r="G1108" t="str">
        <f>INDEX('Grade 3'!$A$4:$AK$1252,$B1108,4)</f>
        <v>BRYANT ELEMENTARY SCHOOL</v>
      </c>
      <c r="H1108" t="str">
        <f ca="1">StaticValues!$A$8</f>
        <v>2016</v>
      </c>
      <c r="I1108" t="str">
        <f ca="1">StaticValues!$B$8</f>
        <v>Spring</v>
      </c>
      <c r="J1108" t="str">
        <f ca="1">StaticValues!$C$8</f>
        <v>EOG</v>
      </c>
      <c r="K1108" t="str">
        <f ca="1">StaticValues!$D$8</f>
        <v>3</v>
      </c>
      <c r="L1108" t="str">
        <f>INDEX('Grade 3'!E$2:AJ$2,1,((8*C1108)-7))</f>
        <v>Science</v>
      </c>
      <c r="M1108">
        <f>INDEX('Grade 3'!$A$4:$AK$1252,$B1108,($C1108*8-7+4))</f>
        <v>182</v>
      </c>
      <c r="N1108">
        <f>INDEX('Grade 3'!$A$4:$AK$1252,$B1108,($C1108*8-6+4))</f>
        <v>477.73626373626371</v>
      </c>
      <c r="O1108">
        <f>INDEX('Grade 3'!$A$4:$AK$1252,$B1108,($C1108*8-5+4))</f>
        <v>51.098901098901102</v>
      </c>
      <c r="P1108">
        <f>INDEX('Grade 3'!$A$4:$AK$1252,$B1108,($C1108*8-4+4))</f>
        <v>39.560439560439562</v>
      </c>
      <c r="Q1108">
        <f>INDEX('Grade 3'!$A$4:$AK$1252,$B1108,($C1108*8-3+4))</f>
        <v>9.3406593406593412</v>
      </c>
      <c r="R1108">
        <f>INDEX('Grade 3'!$A$4:$AK$1252,$B1108,($C1108*8-2+4))</f>
        <v>0</v>
      </c>
      <c r="S1108">
        <f>INDEX('Grade 3'!$A$4:$AK$1252,$B1108,($C1108*8-1+4))</f>
        <v>48.901098901098898</v>
      </c>
      <c r="T1108">
        <f>INDEX('Grade 3'!$A$4:$AK$1252,$B1108,($C1108*8-0+4))</f>
        <v>9.3406593406593412</v>
      </c>
      <c r="U1108" t="str">
        <f>INDEX('Grade 3'!$A$4:$AK$1252,$B1108,37)</f>
        <v>Metro</v>
      </c>
    </row>
    <row r="1109" spans="1:21">
      <c r="A1109">
        <f t="shared" si="52"/>
        <v>1108</v>
      </c>
      <c r="B1109">
        <f t="shared" si="53"/>
        <v>277</v>
      </c>
      <c r="C1109">
        <f t="shared" si="54"/>
        <v>4</v>
      </c>
      <c r="D1109">
        <f>INDEX('Grade 3'!$A$4:$AK$1252,$B1109,1)</f>
        <v>633</v>
      </c>
      <c r="E1109">
        <f>INDEX('Grade 3'!$A$4:$AK$1252,$B1109,2)</f>
        <v>592</v>
      </c>
      <c r="F1109" t="str">
        <f>INDEX('Grade 3'!$A$4:$AK$1252,$B1109,3)</f>
        <v>COBB COUNTY</v>
      </c>
      <c r="G1109" t="str">
        <f>INDEX('Grade 3'!$A$4:$AK$1252,$B1109,4)</f>
        <v>BRYANT ELEMENTARY SCHOOL</v>
      </c>
      <c r="H1109" t="str">
        <f ca="1">StaticValues!$A$8</f>
        <v>2016</v>
      </c>
      <c r="I1109" t="str">
        <f ca="1">StaticValues!$B$8</f>
        <v>Spring</v>
      </c>
      <c r="J1109" t="str">
        <f ca="1">StaticValues!$C$8</f>
        <v>EOG</v>
      </c>
      <c r="K1109" t="str">
        <f ca="1">StaticValues!$D$8</f>
        <v>3</v>
      </c>
      <c r="L1109" t="str">
        <f>INDEX('Grade 3'!E$2:AJ$2,1,((8*C1109)-7))</f>
        <v>Social Studies</v>
      </c>
      <c r="M1109">
        <f>INDEX('Grade 3'!$A$4:$AK$1252,$B1109,($C1109*8-7+4))</f>
        <v>179</v>
      </c>
      <c r="N1109">
        <f>INDEX('Grade 3'!$A$4:$AK$1252,$B1109,($C1109*8-6+4))</f>
        <v>475.1117318435754</v>
      </c>
      <c r="O1109">
        <f>INDEX('Grade 3'!$A$4:$AK$1252,$B1109,($C1109*8-5+4))</f>
        <v>51.396648044692739</v>
      </c>
      <c r="P1109">
        <f>INDEX('Grade 3'!$A$4:$AK$1252,$B1109,($C1109*8-4+4))</f>
        <v>41.899441340782126</v>
      </c>
      <c r="Q1109">
        <f>INDEX('Grade 3'!$A$4:$AK$1252,$B1109,($C1109*8-3+4))</f>
        <v>6.1452513966480451</v>
      </c>
      <c r="R1109">
        <f>INDEX('Grade 3'!$A$4:$AK$1252,$B1109,($C1109*8-2+4))</f>
        <v>0.55865921787709494</v>
      </c>
      <c r="S1109">
        <f>INDEX('Grade 3'!$A$4:$AK$1252,$B1109,($C1109*8-1+4))</f>
        <v>48.603351955307261</v>
      </c>
      <c r="T1109">
        <f>INDEX('Grade 3'!$A$4:$AK$1252,$B1109,($C1109*8-0+4))</f>
        <v>6.7039106145251397</v>
      </c>
      <c r="U1109" t="str">
        <f>INDEX('Grade 3'!$A$4:$AK$1252,$B1109,37)</f>
        <v>Metro</v>
      </c>
    </row>
    <row r="1110" spans="1:21">
      <c r="A1110">
        <f t="shared" si="52"/>
        <v>1109</v>
      </c>
      <c r="B1110">
        <f t="shared" si="53"/>
        <v>278</v>
      </c>
      <c r="C1110">
        <f t="shared" si="54"/>
        <v>1</v>
      </c>
      <c r="D1110">
        <f>INDEX('Grade 3'!$A$4:$AK$1252,$B1110,1)</f>
        <v>633</v>
      </c>
      <c r="E1110">
        <f>INDEX('Grade 3'!$A$4:$AK$1252,$B1110,2)</f>
        <v>1052</v>
      </c>
      <c r="F1110" t="str">
        <f>INDEX('Grade 3'!$A$4:$AK$1252,$B1110,3)</f>
        <v>COBB COUNTY</v>
      </c>
      <c r="G1110" t="str">
        <f>INDEX('Grade 3'!$A$4:$AK$1252,$B1110,4)</f>
        <v>BELMONT HILLS ELEMENTARY SCHOOL</v>
      </c>
      <c r="H1110" t="str">
        <f ca="1">StaticValues!$A$8</f>
        <v>2016</v>
      </c>
      <c r="I1110" t="str">
        <f ca="1">StaticValues!$B$8</f>
        <v>Spring</v>
      </c>
      <c r="J1110" t="str">
        <f ca="1">StaticValues!$C$8</f>
        <v>EOG</v>
      </c>
      <c r="K1110" t="str">
        <f ca="1">StaticValues!$D$8</f>
        <v>3</v>
      </c>
      <c r="L1110" t="str">
        <f>INDEX('Grade 3'!E$2:AJ$2,1,((8*C1110)-7))</f>
        <v>English Language Arts</v>
      </c>
      <c r="M1110">
        <f>INDEX('Grade 3'!$A$4:$AK$1252,$B1110,($C1110*8-7+4))</f>
        <v>57</v>
      </c>
      <c r="N1110">
        <f>INDEX('Grade 3'!$A$4:$AK$1252,$B1110,($C1110*8-6+4))</f>
        <v>467.45614035087721</v>
      </c>
      <c r="O1110">
        <f>INDEX('Grade 3'!$A$4:$AK$1252,$B1110,($C1110*8-5+4))</f>
        <v>61.403508771929822</v>
      </c>
      <c r="P1110">
        <f>INDEX('Grade 3'!$A$4:$AK$1252,$B1110,($C1110*8-4+4))</f>
        <v>24.561403508771932</v>
      </c>
      <c r="Q1110">
        <f>INDEX('Grade 3'!$A$4:$AK$1252,$B1110,($C1110*8-3+4))</f>
        <v>10.526315789473685</v>
      </c>
      <c r="R1110">
        <f>INDEX('Grade 3'!$A$4:$AK$1252,$B1110,($C1110*8-2+4))</f>
        <v>3.5087719298245612</v>
      </c>
      <c r="S1110">
        <f>INDEX('Grade 3'!$A$4:$AK$1252,$B1110,($C1110*8-1+4))</f>
        <v>38.596491228070178</v>
      </c>
      <c r="T1110">
        <f>INDEX('Grade 3'!$A$4:$AK$1252,$B1110,($C1110*8-0+4))</f>
        <v>14.035087719298245</v>
      </c>
      <c r="U1110" t="str">
        <f>INDEX('Grade 3'!$A$4:$AK$1252,$B1110,37)</f>
        <v>Metro</v>
      </c>
    </row>
    <row r="1111" spans="1:21">
      <c r="A1111">
        <f t="shared" si="52"/>
        <v>1110</v>
      </c>
      <c r="B1111">
        <f t="shared" si="53"/>
        <v>278</v>
      </c>
      <c r="C1111">
        <f t="shared" si="54"/>
        <v>2</v>
      </c>
      <c r="D1111">
        <f>INDEX('Grade 3'!$A$4:$AK$1252,$B1111,1)</f>
        <v>633</v>
      </c>
      <c r="E1111">
        <f>INDEX('Grade 3'!$A$4:$AK$1252,$B1111,2)</f>
        <v>1052</v>
      </c>
      <c r="F1111" t="str">
        <f>INDEX('Grade 3'!$A$4:$AK$1252,$B1111,3)</f>
        <v>COBB COUNTY</v>
      </c>
      <c r="G1111" t="str">
        <f>INDEX('Grade 3'!$A$4:$AK$1252,$B1111,4)</f>
        <v>BELMONT HILLS ELEMENTARY SCHOOL</v>
      </c>
      <c r="H1111" t="str">
        <f ca="1">StaticValues!$A$8</f>
        <v>2016</v>
      </c>
      <c r="I1111" t="str">
        <f ca="1">StaticValues!$B$8</f>
        <v>Spring</v>
      </c>
      <c r="J1111" t="str">
        <f ca="1">StaticValues!$C$8</f>
        <v>EOG</v>
      </c>
      <c r="K1111" t="str">
        <f ca="1">StaticValues!$D$8</f>
        <v>3</v>
      </c>
      <c r="L1111" t="str">
        <f>INDEX('Grade 3'!E$2:AJ$2,1,((8*C1111)-7))</f>
        <v>Mathematics</v>
      </c>
      <c r="M1111">
        <f>INDEX('Grade 3'!$A$4:$AK$1252,$B1111,($C1111*8-7+4))</f>
        <v>57</v>
      </c>
      <c r="N1111">
        <f>INDEX('Grade 3'!$A$4:$AK$1252,$B1111,($C1111*8-6+4))</f>
        <v>491.64912280701753</v>
      </c>
      <c r="O1111">
        <f>INDEX('Grade 3'!$A$4:$AK$1252,$B1111,($C1111*8-5+4))</f>
        <v>33.333333333333336</v>
      </c>
      <c r="P1111">
        <f>INDEX('Grade 3'!$A$4:$AK$1252,$B1111,($C1111*8-4+4))</f>
        <v>49.122807017543863</v>
      </c>
      <c r="Q1111">
        <f>INDEX('Grade 3'!$A$4:$AK$1252,$B1111,($C1111*8-3+4))</f>
        <v>10.526315789473685</v>
      </c>
      <c r="R1111">
        <f>INDEX('Grade 3'!$A$4:$AK$1252,$B1111,($C1111*8-2+4))</f>
        <v>7.0175438596491224</v>
      </c>
      <c r="S1111">
        <f>INDEX('Grade 3'!$A$4:$AK$1252,$B1111,($C1111*8-1+4))</f>
        <v>66.666666666666671</v>
      </c>
      <c r="T1111">
        <f>INDEX('Grade 3'!$A$4:$AK$1252,$B1111,($C1111*8-0+4))</f>
        <v>17.543859649122808</v>
      </c>
      <c r="U1111" t="str">
        <f>INDEX('Grade 3'!$A$4:$AK$1252,$B1111,37)</f>
        <v>Metro</v>
      </c>
    </row>
    <row r="1112" spans="1:21">
      <c r="A1112">
        <f t="shared" si="52"/>
        <v>1111</v>
      </c>
      <c r="B1112">
        <f t="shared" si="53"/>
        <v>278</v>
      </c>
      <c r="C1112">
        <f t="shared" si="54"/>
        <v>3</v>
      </c>
      <c r="D1112">
        <f>INDEX('Grade 3'!$A$4:$AK$1252,$B1112,1)</f>
        <v>633</v>
      </c>
      <c r="E1112">
        <f>INDEX('Grade 3'!$A$4:$AK$1252,$B1112,2)</f>
        <v>1052</v>
      </c>
      <c r="F1112" t="str">
        <f>INDEX('Grade 3'!$A$4:$AK$1252,$B1112,3)</f>
        <v>COBB COUNTY</v>
      </c>
      <c r="G1112" t="str">
        <f>INDEX('Grade 3'!$A$4:$AK$1252,$B1112,4)</f>
        <v>BELMONT HILLS ELEMENTARY SCHOOL</v>
      </c>
      <c r="H1112" t="str">
        <f ca="1">StaticValues!$A$8</f>
        <v>2016</v>
      </c>
      <c r="I1112" t="str">
        <f ca="1">StaticValues!$B$8</f>
        <v>Spring</v>
      </c>
      <c r="J1112" t="str">
        <f ca="1">StaticValues!$C$8</f>
        <v>EOG</v>
      </c>
      <c r="K1112" t="str">
        <f ca="1">StaticValues!$D$8</f>
        <v>3</v>
      </c>
      <c r="L1112" t="str">
        <f>INDEX('Grade 3'!E$2:AJ$2,1,((8*C1112)-7))</f>
        <v>Science</v>
      </c>
      <c r="M1112">
        <f>INDEX('Grade 3'!$A$4:$AK$1252,$B1112,($C1112*8-7+4))</f>
        <v>57</v>
      </c>
      <c r="N1112">
        <f>INDEX('Grade 3'!$A$4:$AK$1252,$B1112,($C1112*8-6+4))</f>
        <v>478.78947368421052</v>
      </c>
      <c r="O1112">
        <f>INDEX('Grade 3'!$A$4:$AK$1252,$B1112,($C1112*8-5+4))</f>
        <v>52.631578947368418</v>
      </c>
      <c r="P1112">
        <f>INDEX('Grade 3'!$A$4:$AK$1252,$B1112,($C1112*8-4+4))</f>
        <v>36.842105263157897</v>
      </c>
      <c r="Q1112">
        <f>INDEX('Grade 3'!$A$4:$AK$1252,$B1112,($C1112*8-3+4))</f>
        <v>8.7719298245614041</v>
      </c>
      <c r="R1112">
        <f>INDEX('Grade 3'!$A$4:$AK$1252,$B1112,($C1112*8-2+4))</f>
        <v>1.7543859649122806</v>
      </c>
      <c r="S1112">
        <f>INDEX('Grade 3'!$A$4:$AK$1252,$B1112,($C1112*8-1+4))</f>
        <v>47.368421052631582</v>
      </c>
      <c r="T1112">
        <f>INDEX('Grade 3'!$A$4:$AK$1252,$B1112,($C1112*8-0+4))</f>
        <v>10.526315789473685</v>
      </c>
      <c r="U1112" t="str">
        <f>INDEX('Grade 3'!$A$4:$AK$1252,$B1112,37)</f>
        <v>Metro</v>
      </c>
    </row>
    <row r="1113" spans="1:21">
      <c r="A1113">
        <f t="shared" si="52"/>
        <v>1112</v>
      </c>
      <c r="B1113">
        <f t="shared" si="53"/>
        <v>278</v>
      </c>
      <c r="C1113">
        <f t="shared" si="54"/>
        <v>4</v>
      </c>
      <c r="D1113">
        <f>INDEX('Grade 3'!$A$4:$AK$1252,$B1113,1)</f>
        <v>633</v>
      </c>
      <c r="E1113">
        <f>INDEX('Grade 3'!$A$4:$AK$1252,$B1113,2)</f>
        <v>1052</v>
      </c>
      <c r="F1113" t="str">
        <f>INDEX('Grade 3'!$A$4:$AK$1252,$B1113,3)</f>
        <v>COBB COUNTY</v>
      </c>
      <c r="G1113" t="str">
        <f>INDEX('Grade 3'!$A$4:$AK$1252,$B1113,4)</f>
        <v>BELMONT HILLS ELEMENTARY SCHOOL</v>
      </c>
      <c r="H1113" t="str">
        <f ca="1">StaticValues!$A$8</f>
        <v>2016</v>
      </c>
      <c r="I1113" t="str">
        <f ca="1">StaticValues!$B$8</f>
        <v>Spring</v>
      </c>
      <c r="J1113" t="str">
        <f ca="1">StaticValues!$C$8</f>
        <v>EOG</v>
      </c>
      <c r="K1113" t="str">
        <f ca="1">StaticValues!$D$8</f>
        <v>3</v>
      </c>
      <c r="L1113" t="str">
        <f>INDEX('Grade 3'!E$2:AJ$2,1,((8*C1113)-7))</f>
        <v>Social Studies</v>
      </c>
      <c r="M1113">
        <f>INDEX('Grade 3'!$A$4:$AK$1252,$B1113,($C1113*8-7+4))</f>
        <v>57</v>
      </c>
      <c r="N1113">
        <f>INDEX('Grade 3'!$A$4:$AK$1252,$B1113,($C1113*8-6+4))</f>
        <v>483.38596491228071</v>
      </c>
      <c r="O1113">
        <f>INDEX('Grade 3'!$A$4:$AK$1252,$B1113,($C1113*8-5+4))</f>
        <v>38.596491228070178</v>
      </c>
      <c r="P1113">
        <f>INDEX('Grade 3'!$A$4:$AK$1252,$B1113,($C1113*8-4+4))</f>
        <v>47.368421052631582</v>
      </c>
      <c r="Q1113">
        <f>INDEX('Grade 3'!$A$4:$AK$1252,$B1113,($C1113*8-3+4))</f>
        <v>12.280701754385966</v>
      </c>
      <c r="R1113">
        <f>INDEX('Grade 3'!$A$4:$AK$1252,$B1113,($C1113*8-2+4))</f>
        <v>1.7543859649122806</v>
      </c>
      <c r="S1113">
        <f>INDEX('Grade 3'!$A$4:$AK$1252,$B1113,($C1113*8-1+4))</f>
        <v>61.403508771929822</v>
      </c>
      <c r="T1113">
        <f>INDEX('Grade 3'!$A$4:$AK$1252,$B1113,($C1113*8-0+4))</f>
        <v>14.035087719298245</v>
      </c>
      <c r="U1113" t="str">
        <f>INDEX('Grade 3'!$A$4:$AK$1252,$B1113,37)</f>
        <v>Metro</v>
      </c>
    </row>
    <row r="1114" spans="1:21">
      <c r="A1114">
        <f t="shared" si="52"/>
        <v>1113</v>
      </c>
      <c r="B1114">
        <f t="shared" si="53"/>
        <v>279</v>
      </c>
      <c r="C1114">
        <f t="shared" si="54"/>
        <v>1</v>
      </c>
      <c r="D1114">
        <f>INDEX('Grade 3'!$A$4:$AK$1252,$B1114,1)</f>
        <v>633</v>
      </c>
      <c r="E1114">
        <f>INDEX('Grade 3'!$A$4:$AK$1252,$B1114,2)</f>
        <v>1066</v>
      </c>
      <c r="F1114" t="str">
        <f>INDEX('Grade 3'!$A$4:$AK$1252,$B1114,3)</f>
        <v>COBB COUNTY</v>
      </c>
      <c r="G1114" t="str">
        <f>INDEX('Grade 3'!$A$4:$AK$1252,$B1114,4)</f>
        <v>NORTON PARK ELEMENTARY SCHOOL</v>
      </c>
      <c r="H1114" t="str">
        <f ca="1">StaticValues!$A$8</f>
        <v>2016</v>
      </c>
      <c r="I1114" t="str">
        <f ca="1">StaticValues!$B$8</f>
        <v>Spring</v>
      </c>
      <c r="J1114" t="str">
        <f ca="1">StaticValues!$C$8</f>
        <v>EOG</v>
      </c>
      <c r="K1114" t="str">
        <f ca="1">StaticValues!$D$8</f>
        <v>3</v>
      </c>
      <c r="L1114" t="str">
        <f>INDEX('Grade 3'!E$2:AJ$2,1,((8*C1114)-7))</f>
        <v>English Language Arts</v>
      </c>
      <c r="M1114">
        <f>INDEX('Grade 3'!$A$4:$AK$1252,$B1114,($C1114*8-7+4))</f>
        <v>152</v>
      </c>
      <c r="N1114">
        <f>INDEX('Grade 3'!$A$4:$AK$1252,$B1114,($C1114*8-6+4))</f>
        <v>482.63157894736844</v>
      </c>
      <c r="O1114">
        <f>INDEX('Grade 3'!$A$4:$AK$1252,$B1114,($C1114*8-5+4))</f>
        <v>48.684210526315788</v>
      </c>
      <c r="P1114">
        <f>INDEX('Grade 3'!$A$4:$AK$1252,$B1114,($C1114*8-4+4))</f>
        <v>30.921052631578949</v>
      </c>
      <c r="Q1114">
        <f>INDEX('Grade 3'!$A$4:$AK$1252,$B1114,($C1114*8-3+4))</f>
        <v>19.078947368421051</v>
      </c>
      <c r="R1114">
        <f>INDEX('Grade 3'!$A$4:$AK$1252,$B1114,($C1114*8-2+4))</f>
        <v>1.3157894736842106</v>
      </c>
      <c r="S1114">
        <f>INDEX('Grade 3'!$A$4:$AK$1252,$B1114,($C1114*8-1+4))</f>
        <v>51.315789473684212</v>
      </c>
      <c r="T1114">
        <f>INDEX('Grade 3'!$A$4:$AK$1252,$B1114,($C1114*8-0+4))</f>
        <v>20.394736842105264</v>
      </c>
      <c r="U1114" t="str">
        <f>INDEX('Grade 3'!$A$4:$AK$1252,$B1114,37)</f>
        <v>Metro</v>
      </c>
    </row>
    <row r="1115" spans="1:21">
      <c r="A1115">
        <f t="shared" si="52"/>
        <v>1114</v>
      </c>
      <c r="B1115">
        <f t="shared" si="53"/>
        <v>279</v>
      </c>
      <c r="C1115">
        <f t="shared" si="54"/>
        <v>2</v>
      </c>
      <c r="D1115">
        <f>INDEX('Grade 3'!$A$4:$AK$1252,$B1115,1)</f>
        <v>633</v>
      </c>
      <c r="E1115">
        <f>INDEX('Grade 3'!$A$4:$AK$1252,$B1115,2)</f>
        <v>1066</v>
      </c>
      <c r="F1115" t="str">
        <f>INDEX('Grade 3'!$A$4:$AK$1252,$B1115,3)</f>
        <v>COBB COUNTY</v>
      </c>
      <c r="G1115" t="str">
        <f>INDEX('Grade 3'!$A$4:$AK$1252,$B1115,4)</f>
        <v>NORTON PARK ELEMENTARY SCHOOL</v>
      </c>
      <c r="H1115" t="str">
        <f ca="1">StaticValues!$A$8</f>
        <v>2016</v>
      </c>
      <c r="I1115" t="str">
        <f ca="1">StaticValues!$B$8</f>
        <v>Spring</v>
      </c>
      <c r="J1115" t="str">
        <f ca="1">StaticValues!$C$8</f>
        <v>EOG</v>
      </c>
      <c r="K1115" t="str">
        <f ca="1">StaticValues!$D$8</f>
        <v>3</v>
      </c>
      <c r="L1115" t="str">
        <f>INDEX('Grade 3'!E$2:AJ$2,1,((8*C1115)-7))</f>
        <v>Mathematics</v>
      </c>
      <c r="M1115">
        <f>INDEX('Grade 3'!$A$4:$AK$1252,$B1115,($C1115*8-7+4))</f>
        <v>154</v>
      </c>
      <c r="N1115">
        <f>INDEX('Grade 3'!$A$4:$AK$1252,$B1115,($C1115*8-6+4))</f>
        <v>495.13636363636363</v>
      </c>
      <c r="O1115">
        <f>INDEX('Grade 3'!$A$4:$AK$1252,$B1115,($C1115*8-5+4))</f>
        <v>31.818181818181817</v>
      </c>
      <c r="P1115">
        <f>INDEX('Grade 3'!$A$4:$AK$1252,$B1115,($C1115*8-4+4))</f>
        <v>48.051948051948052</v>
      </c>
      <c r="Q1115">
        <f>INDEX('Grade 3'!$A$4:$AK$1252,$B1115,($C1115*8-3+4))</f>
        <v>18.181818181818183</v>
      </c>
      <c r="R1115">
        <f>INDEX('Grade 3'!$A$4:$AK$1252,$B1115,($C1115*8-2+4))</f>
        <v>1.948051948051948</v>
      </c>
      <c r="S1115">
        <f>INDEX('Grade 3'!$A$4:$AK$1252,$B1115,($C1115*8-1+4))</f>
        <v>68.181818181818187</v>
      </c>
      <c r="T1115">
        <f>INDEX('Grade 3'!$A$4:$AK$1252,$B1115,($C1115*8-0+4))</f>
        <v>20.129870129870131</v>
      </c>
      <c r="U1115" t="str">
        <f>INDEX('Grade 3'!$A$4:$AK$1252,$B1115,37)</f>
        <v>Metro</v>
      </c>
    </row>
    <row r="1116" spans="1:21">
      <c r="A1116">
        <f t="shared" si="52"/>
        <v>1115</v>
      </c>
      <c r="B1116">
        <f t="shared" si="53"/>
        <v>279</v>
      </c>
      <c r="C1116">
        <f t="shared" si="54"/>
        <v>3</v>
      </c>
      <c r="D1116">
        <f>INDEX('Grade 3'!$A$4:$AK$1252,$B1116,1)</f>
        <v>633</v>
      </c>
      <c r="E1116">
        <f>INDEX('Grade 3'!$A$4:$AK$1252,$B1116,2)</f>
        <v>1066</v>
      </c>
      <c r="F1116" t="str">
        <f>INDEX('Grade 3'!$A$4:$AK$1252,$B1116,3)</f>
        <v>COBB COUNTY</v>
      </c>
      <c r="G1116" t="str">
        <f>INDEX('Grade 3'!$A$4:$AK$1252,$B1116,4)</f>
        <v>NORTON PARK ELEMENTARY SCHOOL</v>
      </c>
      <c r="H1116" t="str">
        <f ca="1">StaticValues!$A$8</f>
        <v>2016</v>
      </c>
      <c r="I1116" t="str">
        <f ca="1">StaticValues!$B$8</f>
        <v>Spring</v>
      </c>
      <c r="J1116" t="str">
        <f ca="1">StaticValues!$C$8</f>
        <v>EOG</v>
      </c>
      <c r="K1116" t="str">
        <f ca="1">StaticValues!$D$8</f>
        <v>3</v>
      </c>
      <c r="L1116" t="str">
        <f>INDEX('Grade 3'!E$2:AJ$2,1,((8*C1116)-7))</f>
        <v>Science</v>
      </c>
      <c r="M1116">
        <f>INDEX('Grade 3'!$A$4:$AK$1252,$B1116,($C1116*8-7+4))</f>
        <v>153</v>
      </c>
      <c r="N1116">
        <f>INDEX('Grade 3'!$A$4:$AK$1252,$B1116,($C1116*8-6+4))</f>
        <v>489.94771241830063</v>
      </c>
      <c r="O1116">
        <f>INDEX('Grade 3'!$A$4:$AK$1252,$B1116,($C1116*8-5+4))</f>
        <v>36.601307189542482</v>
      </c>
      <c r="P1116">
        <f>INDEX('Grade 3'!$A$4:$AK$1252,$B1116,($C1116*8-4+4))</f>
        <v>50.326797385620914</v>
      </c>
      <c r="Q1116">
        <f>INDEX('Grade 3'!$A$4:$AK$1252,$B1116,($C1116*8-3+4))</f>
        <v>9.1503267973856204</v>
      </c>
      <c r="R1116">
        <f>INDEX('Grade 3'!$A$4:$AK$1252,$B1116,($C1116*8-2+4))</f>
        <v>3.9215686274509802</v>
      </c>
      <c r="S1116">
        <f>INDEX('Grade 3'!$A$4:$AK$1252,$B1116,($C1116*8-1+4))</f>
        <v>63.398692810457518</v>
      </c>
      <c r="T1116">
        <f>INDEX('Grade 3'!$A$4:$AK$1252,$B1116,($C1116*8-0+4))</f>
        <v>13.071895424836601</v>
      </c>
      <c r="U1116" t="str">
        <f>INDEX('Grade 3'!$A$4:$AK$1252,$B1116,37)</f>
        <v>Metro</v>
      </c>
    </row>
    <row r="1117" spans="1:21">
      <c r="A1117">
        <f t="shared" si="52"/>
        <v>1116</v>
      </c>
      <c r="B1117">
        <f t="shared" si="53"/>
        <v>279</v>
      </c>
      <c r="C1117">
        <f t="shared" si="54"/>
        <v>4</v>
      </c>
      <c r="D1117">
        <f>INDEX('Grade 3'!$A$4:$AK$1252,$B1117,1)</f>
        <v>633</v>
      </c>
      <c r="E1117">
        <f>INDEX('Grade 3'!$A$4:$AK$1252,$B1117,2)</f>
        <v>1066</v>
      </c>
      <c r="F1117" t="str">
        <f>INDEX('Grade 3'!$A$4:$AK$1252,$B1117,3)</f>
        <v>COBB COUNTY</v>
      </c>
      <c r="G1117" t="str">
        <f>INDEX('Grade 3'!$A$4:$AK$1252,$B1117,4)</f>
        <v>NORTON PARK ELEMENTARY SCHOOL</v>
      </c>
      <c r="H1117" t="str">
        <f ca="1">StaticValues!$A$8</f>
        <v>2016</v>
      </c>
      <c r="I1117" t="str">
        <f ca="1">StaticValues!$B$8</f>
        <v>Spring</v>
      </c>
      <c r="J1117" t="str">
        <f ca="1">StaticValues!$C$8</f>
        <v>EOG</v>
      </c>
      <c r="K1117" t="str">
        <f ca="1">StaticValues!$D$8</f>
        <v>3</v>
      </c>
      <c r="L1117" t="str">
        <f>INDEX('Grade 3'!E$2:AJ$2,1,((8*C1117)-7))</f>
        <v>Social Studies</v>
      </c>
      <c r="M1117">
        <f>INDEX('Grade 3'!$A$4:$AK$1252,$B1117,($C1117*8-7+4))</f>
        <v>151</v>
      </c>
      <c r="N1117">
        <f>INDEX('Grade 3'!$A$4:$AK$1252,$B1117,($C1117*8-6+4))</f>
        <v>489.35099337748346</v>
      </c>
      <c r="O1117">
        <f>INDEX('Grade 3'!$A$4:$AK$1252,$B1117,($C1117*8-5+4))</f>
        <v>37.748344370860927</v>
      </c>
      <c r="P1117">
        <f>INDEX('Grade 3'!$A$4:$AK$1252,$B1117,($C1117*8-4+4))</f>
        <v>47.019867549668874</v>
      </c>
      <c r="Q1117">
        <f>INDEX('Grade 3'!$A$4:$AK$1252,$B1117,($C1117*8-3+4))</f>
        <v>11.920529801324504</v>
      </c>
      <c r="R1117">
        <f>INDEX('Grade 3'!$A$4:$AK$1252,$B1117,($C1117*8-2+4))</f>
        <v>3.3112582781456954</v>
      </c>
      <c r="S1117">
        <f>INDEX('Grade 3'!$A$4:$AK$1252,$B1117,($C1117*8-1+4))</f>
        <v>62.251655629139073</v>
      </c>
      <c r="T1117">
        <f>INDEX('Grade 3'!$A$4:$AK$1252,$B1117,($C1117*8-0+4))</f>
        <v>15.231788079470199</v>
      </c>
      <c r="U1117" t="str">
        <f>INDEX('Grade 3'!$A$4:$AK$1252,$B1117,37)</f>
        <v>Metro</v>
      </c>
    </row>
    <row r="1118" spans="1:21">
      <c r="A1118">
        <f t="shared" si="52"/>
        <v>1117</v>
      </c>
      <c r="B1118">
        <f t="shared" si="53"/>
        <v>280</v>
      </c>
      <c r="C1118">
        <f t="shared" si="54"/>
        <v>1</v>
      </c>
      <c r="D1118">
        <f>INDEX('Grade 3'!$A$4:$AK$1252,$B1118,1)</f>
        <v>633</v>
      </c>
      <c r="E1118">
        <f>INDEX('Grade 3'!$A$4:$AK$1252,$B1118,2)</f>
        <v>1067</v>
      </c>
      <c r="F1118" t="str">
        <f>INDEX('Grade 3'!$A$4:$AK$1252,$B1118,3)</f>
        <v>COBB COUNTY</v>
      </c>
      <c r="G1118" t="str">
        <f>INDEX('Grade 3'!$A$4:$AK$1252,$B1118,4)</f>
        <v>POWERS FERRY ELEMENTARY SCHOOL</v>
      </c>
      <c r="H1118" t="str">
        <f ca="1">StaticValues!$A$8</f>
        <v>2016</v>
      </c>
      <c r="I1118" t="str">
        <f ca="1">StaticValues!$B$8</f>
        <v>Spring</v>
      </c>
      <c r="J1118" t="str">
        <f ca="1">StaticValues!$C$8</f>
        <v>EOG</v>
      </c>
      <c r="K1118" t="str">
        <f ca="1">StaticValues!$D$8</f>
        <v>3</v>
      </c>
      <c r="L1118" t="str">
        <f>INDEX('Grade 3'!E$2:AJ$2,1,((8*C1118)-7))</f>
        <v>English Language Arts</v>
      </c>
      <c r="M1118">
        <f>INDEX('Grade 3'!$A$4:$AK$1252,$B1118,($C1118*8-7+4))</f>
        <v>65</v>
      </c>
      <c r="N1118">
        <f>INDEX('Grade 3'!$A$4:$AK$1252,$B1118,($C1118*8-6+4))</f>
        <v>491.98461538461538</v>
      </c>
      <c r="O1118">
        <f>INDEX('Grade 3'!$A$4:$AK$1252,$B1118,($C1118*8-5+4))</f>
        <v>43.07692307692308</v>
      </c>
      <c r="P1118">
        <f>INDEX('Grade 3'!$A$4:$AK$1252,$B1118,($C1118*8-4+4))</f>
        <v>29.23076923076923</v>
      </c>
      <c r="Q1118">
        <f>INDEX('Grade 3'!$A$4:$AK$1252,$B1118,($C1118*8-3+4))</f>
        <v>24.615384615384617</v>
      </c>
      <c r="R1118">
        <f>INDEX('Grade 3'!$A$4:$AK$1252,$B1118,($C1118*8-2+4))</f>
        <v>3.0769230769230771</v>
      </c>
      <c r="S1118">
        <f>INDEX('Grade 3'!$A$4:$AK$1252,$B1118,($C1118*8-1+4))</f>
        <v>56.92307692307692</v>
      </c>
      <c r="T1118">
        <f>INDEX('Grade 3'!$A$4:$AK$1252,$B1118,($C1118*8-0+4))</f>
        <v>27.692307692307693</v>
      </c>
      <c r="U1118" t="str">
        <f>INDEX('Grade 3'!$A$4:$AK$1252,$B1118,37)</f>
        <v>Metro</v>
      </c>
    </row>
    <row r="1119" spans="1:21">
      <c r="A1119">
        <f t="shared" si="52"/>
        <v>1118</v>
      </c>
      <c r="B1119">
        <f t="shared" si="53"/>
        <v>280</v>
      </c>
      <c r="C1119">
        <f t="shared" si="54"/>
        <v>2</v>
      </c>
      <c r="D1119">
        <f>INDEX('Grade 3'!$A$4:$AK$1252,$B1119,1)</f>
        <v>633</v>
      </c>
      <c r="E1119">
        <f>INDEX('Grade 3'!$A$4:$AK$1252,$B1119,2)</f>
        <v>1067</v>
      </c>
      <c r="F1119" t="str">
        <f>INDEX('Grade 3'!$A$4:$AK$1252,$B1119,3)</f>
        <v>COBB COUNTY</v>
      </c>
      <c r="G1119" t="str">
        <f>INDEX('Grade 3'!$A$4:$AK$1252,$B1119,4)</f>
        <v>POWERS FERRY ELEMENTARY SCHOOL</v>
      </c>
      <c r="H1119" t="str">
        <f ca="1">StaticValues!$A$8</f>
        <v>2016</v>
      </c>
      <c r="I1119" t="str">
        <f ca="1">StaticValues!$B$8</f>
        <v>Spring</v>
      </c>
      <c r="J1119" t="str">
        <f ca="1">StaticValues!$C$8</f>
        <v>EOG</v>
      </c>
      <c r="K1119" t="str">
        <f ca="1">StaticValues!$D$8</f>
        <v>3</v>
      </c>
      <c r="L1119" t="str">
        <f>INDEX('Grade 3'!E$2:AJ$2,1,((8*C1119)-7))</f>
        <v>Mathematics</v>
      </c>
      <c r="M1119">
        <f>INDEX('Grade 3'!$A$4:$AK$1252,$B1119,($C1119*8-7+4))</f>
        <v>67</v>
      </c>
      <c r="N1119">
        <f>INDEX('Grade 3'!$A$4:$AK$1252,$B1119,($C1119*8-6+4))</f>
        <v>504.16417910447763</v>
      </c>
      <c r="O1119">
        <f>INDEX('Grade 3'!$A$4:$AK$1252,$B1119,($C1119*8-5+4))</f>
        <v>35.820895522388057</v>
      </c>
      <c r="P1119">
        <f>INDEX('Grade 3'!$A$4:$AK$1252,$B1119,($C1119*8-4+4))</f>
        <v>28.35820895522388</v>
      </c>
      <c r="Q1119">
        <f>INDEX('Grade 3'!$A$4:$AK$1252,$B1119,($C1119*8-3+4))</f>
        <v>32.835820895522389</v>
      </c>
      <c r="R1119">
        <f>INDEX('Grade 3'!$A$4:$AK$1252,$B1119,($C1119*8-2+4))</f>
        <v>2.9850746268656718</v>
      </c>
      <c r="S1119">
        <f>INDEX('Grade 3'!$A$4:$AK$1252,$B1119,($C1119*8-1+4))</f>
        <v>64.179104477611943</v>
      </c>
      <c r="T1119">
        <f>INDEX('Grade 3'!$A$4:$AK$1252,$B1119,($C1119*8-0+4))</f>
        <v>35.820895522388057</v>
      </c>
      <c r="U1119" t="str">
        <f>INDEX('Grade 3'!$A$4:$AK$1252,$B1119,37)</f>
        <v>Metro</v>
      </c>
    </row>
    <row r="1120" spans="1:21">
      <c r="A1120">
        <f t="shared" si="52"/>
        <v>1119</v>
      </c>
      <c r="B1120">
        <f t="shared" si="53"/>
        <v>280</v>
      </c>
      <c r="C1120">
        <f t="shared" si="54"/>
        <v>3</v>
      </c>
      <c r="D1120">
        <f>INDEX('Grade 3'!$A$4:$AK$1252,$B1120,1)</f>
        <v>633</v>
      </c>
      <c r="E1120">
        <f>INDEX('Grade 3'!$A$4:$AK$1252,$B1120,2)</f>
        <v>1067</v>
      </c>
      <c r="F1120" t="str">
        <f>INDEX('Grade 3'!$A$4:$AK$1252,$B1120,3)</f>
        <v>COBB COUNTY</v>
      </c>
      <c r="G1120" t="str">
        <f>INDEX('Grade 3'!$A$4:$AK$1252,$B1120,4)</f>
        <v>POWERS FERRY ELEMENTARY SCHOOL</v>
      </c>
      <c r="H1120" t="str">
        <f ca="1">StaticValues!$A$8</f>
        <v>2016</v>
      </c>
      <c r="I1120" t="str">
        <f ca="1">StaticValues!$B$8</f>
        <v>Spring</v>
      </c>
      <c r="J1120" t="str">
        <f ca="1">StaticValues!$C$8</f>
        <v>EOG</v>
      </c>
      <c r="K1120" t="str">
        <f ca="1">StaticValues!$D$8</f>
        <v>3</v>
      </c>
      <c r="L1120" t="str">
        <f>INDEX('Grade 3'!E$2:AJ$2,1,((8*C1120)-7))</f>
        <v>Science</v>
      </c>
      <c r="M1120">
        <f>INDEX('Grade 3'!$A$4:$AK$1252,$B1120,($C1120*8-7+4))</f>
        <v>67</v>
      </c>
      <c r="N1120">
        <f>INDEX('Grade 3'!$A$4:$AK$1252,$B1120,($C1120*8-6+4))</f>
        <v>486.56716417910445</v>
      </c>
      <c r="O1120">
        <f>INDEX('Grade 3'!$A$4:$AK$1252,$B1120,($C1120*8-5+4))</f>
        <v>44.776119402985074</v>
      </c>
      <c r="P1120">
        <f>INDEX('Grade 3'!$A$4:$AK$1252,$B1120,($C1120*8-4+4))</f>
        <v>37.313432835820898</v>
      </c>
      <c r="Q1120">
        <f>INDEX('Grade 3'!$A$4:$AK$1252,$B1120,($C1120*8-3+4))</f>
        <v>16.417910447761194</v>
      </c>
      <c r="R1120">
        <f>INDEX('Grade 3'!$A$4:$AK$1252,$B1120,($C1120*8-2+4))</f>
        <v>1.4925373134328359</v>
      </c>
      <c r="S1120">
        <f>INDEX('Grade 3'!$A$4:$AK$1252,$B1120,($C1120*8-1+4))</f>
        <v>55.223880597014926</v>
      </c>
      <c r="T1120">
        <f>INDEX('Grade 3'!$A$4:$AK$1252,$B1120,($C1120*8-0+4))</f>
        <v>17.910447761194028</v>
      </c>
      <c r="U1120" t="str">
        <f>INDEX('Grade 3'!$A$4:$AK$1252,$B1120,37)</f>
        <v>Metro</v>
      </c>
    </row>
    <row r="1121" spans="1:21">
      <c r="A1121">
        <f t="shared" si="52"/>
        <v>1120</v>
      </c>
      <c r="B1121">
        <f t="shared" si="53"/>
        <v>280</v>
      </c>
      <c r="C1121">
        <f t="shared" si="54"/>
        <v>4</v>
      </c>
      <c r="D1121">
        <f>INDEX('Grade 3'!$A$4:$AK$1252,$B1121,1)</f>
        <v>633</v>
      </c>
      <c r="E1121">
        <f>INDEX('Grade 3'!$A$4:$AK$1252,$B1121,2)</f>
        <v>1067</v>
      </c>
      <c r="F1121" t="str">
        <f>INDEX('Grade 3'!$A$4:$AK$1252,$B1121,3)</f>
        <v>COBB COUNTY</v>
      </c>
      <c r="G1121" t="str">
        <f>INDEX('Grade 3'!$A$4:$AK$1252,$B1121,4)</f>
        <v>POWERS FERRY ELEMENTARY SCHOOL</v>
      </c>
      <c r="H1121" t="str">
        <f ca="1">StaticValues!$A$8</f>
        <v>2016</v>
      </c>
      <c r="I1121" t="str">
        <f ca="1">StaticValues!$B$8</f>
        <v>Spring</v>
      </c>
      <c r="J1121" t="str">
        <f ca="1">StaticValues!$C$8</f>
        <v>EOG</v>
      </c>
      <c r="K1121" t="str">
        <f ca="1">StaticValues!$D$8</f>
        <v>3</v>
      </c>
      <c r="L1121" t="str">
        <f>INDEX('Grade 3'!E$2:AJ$2,1,((8*C1121)-7))</f>
        <v>Social Studies</v>
      </c>
      <c r="M1121">
        <f>INDEX('Grade 3'!$A$4:$AK$1252,$B1121,($C1121*8-7+4))</f>
        <v>64</v>
      </c>
      <c r="N1121">
        <f>INDEX('Grade 3'!$A$4:$AK$1252,$B1121,($C1121*8-6+4))</f>
        <v>488.984375</v>
      </c>
      <c r="O1121">
        <f>INDEX('Grade 3'!$A$4:$AK$1252,$B1121,($C1121*8-5+4))</f>
        <v>37.5</v>
      </c>
      <c r="P1121">
        <f>INDEX('Grade 3'!$A$4:$AK$1252,$B1121,($C1121*8-4+4))</f>
        <v>46.875</v>
      </c>
      <c r="Q1121">
        <f>INDEX('Grade 3'!$A$4:$AK$1252,$B1121,($C1121*8-3+4))</f>
        <v>14.0625</v>
      </c>
      <c r="R1121">
        <f>INDEX('Grade 3'!$A$4:$AK$1252,$B1121,($C1121*8-2+4))</f>
        <v>1.5625</v>
      </c>
      <c r="S1121">
        <f>INDEX('Grade 3'!$A$4:$AK$1252,$B1121,($C1121*8-1+4))</f>
        <v>62.5</v>
      </c>
      <c r="T1121">
        <f>INDEX('Grade 3'!$A$4:$AK$1252,$B1121,($C1121*8-0+4))</f>
        <v>15.625</v>
      </c>
      <c r="U1121" t="str">
        <f>INDEX('Grade 3'!$A$4:$AK$1252,$B1121,37)</f>
        <v>Metro</v>
      </c>
    </row>
    <row r="1122" spans="1:21">
      <c r="A1122">
        <f t="shared" si="52"/>
        <v>1121</v>
      </c>
      <c r="B1122">
        <f t="shared" si="53"/>
        <v>281</v>
      </c>
      <c r="C1122">
        <f t="shared" si="54"/>
        <v>1</v>
      </c>
      <c r="D1122">
        <f>INDEX('Grade 3'!$A$4:$AK$1252,$B1122,1)</f>
        <v>633</v>
      </c>
      <c r="E1122">
        <f>INDEX('Grade 3'!$A$4:$AK$1252,$B1122,2)</f>
        <v>2050</v>
      </c>
      <c r="F1122" t="str">
        <f>INDEX('Grade 3'!$A$4:$AK$1252,$B1122,3)</f>
        <v>COBB COUNTY</v>
      </c>
      <c r="G1122" t="str">
        <f>INDEX('Grade 3'!$A$4:$AK$1252,$B1122,4)</f>
        <v>ARGYLE ELEMENTARY SCHOOL</v>
      </c>
      <c r="H1122" t="str">
        <f ca="1">StaticValues!$A$8</f>
        <v>2016</v>
      </c>
      <c r="I1122" t="str">
        <f ca="1">StaticValues!$B$8</f>
        <v>Spring</v>
      </c>
      <c r="J1122" t="str">
        <f ca="1">StaticValues!$C$8</f>
        <v>EOG</v>
      </c>
      <c r="K1122" t="str">
        <f ca="1">StaticValues!$D$8</f>
        <v>3</v>
      </c>
      <c r="L1122" t="str">
        <f>INDEX('Grade 3'!E$2:AJ$2,1,((8*C1122)-7))</f>
        <v>English Language Arts</v>
      </c>
      <c r="M1122">
        <f>INDEX('Grade 3'!$A$4:$AK$1252,$B1122,($C1122*8-7+4))</f>
        <v>72</v>
      </c>
      <c r="N1122">
        <f>INDEX('Grade 3'!$A$4:$AK$1252,$B1122,($C1122*8-6+4))</f>
        <v>484.86111111111109</v>
      </c>
      <c r="O1122">
        <f>INDEX('Grade 3'!$A$4:$AK$1252,$B1122,($C1122*8-5+4))</f>
        <v>44.444444444444443</v>
      </c>
      <c r="P1122">
        <f>INDEX('Grade 3'!$A$4:$AK$1252,$B1122,($C1122*8-4+4))</f>
        <v>33.333333333333336</v>
      </c>
      <c r="Q1122">
        <f>INDEX('Grade 3'!$A$4:$AK$1252,$B1122,($C1122*8-3+4))</f>
        <v>19.444444444444443</v>
      </c>
      <c r="R1122">
        <f>INDEX('Grade 3'!$A$4:$AK$1252,$B1122,($C1122*8-2+4))</f>
        <v>2.7777777777777777</v>
      </c>
      <c r="S1122">
        <f>INDEX('Grade 3'!$A$4:$AK$1252,$B1122,($C1122*8-1+4))</f>
        <v>55.555555555555557</v>
      </c>
      <c r="T1122">
        <f>INDEX('Grade 3'!$A$4:$AK$1252,$B1122,($C1122*8-0+4))</f>
        <v>22.222222222222221</v>
      </c>
      <c r="U1122" t="str">
        <f>INDEX('Grade 3'!$A$4:$AK$1252,$B1122,37)</f>
        <v>Metro</v>
      </c>
    </row>
    <row r="1123" spans="1:21">
      <c r="A1123">
        <f t="shared" si="52"/>
        <v>1122</v>
      </c>
      <c r="B1123">
        <f t="shared" si="53"/>
        <v>281</v>
      </c>
      <c r="C1123">
        <f t="shared" si="54"/>
        <v>2</v>
      </c>
      <c r="D1123">
        <f>INDEX('Grade 3'!$A$4:$AK$1252,$B1123,1)</f>
        <v>633</v>
      </c>
      <c r="E1123">
        <f>INDEX('Grade 3'!$A$4:$AK$1252,$B1123,2)</f>
        <v>2050</v>
      </c>
      <c r="F1123" t="str">
        <f>INDEX('Grade 3'!$A$4:$AK$1252,$B1123,3)</f>
        <v>COBB COUNTY</v>
      </c>
      <c r="G1123" t="str">
        <f>INDEX('Grade 3'!$A$4:$AK$1252,$B1123,4)</f>
        <v>ARGYLE ELEMENTARY SCHOOL</v>
      </c>
      <c r="H1123" t="str">
        <f ca="1">StaticValues!$A$8</f>
        <v>2016</v>
      </c>
      <c r="I1123" t="str">
        <f ca="1">StaticValues!$B$8</f>
        <v>Spring</v>
      </c>
      <c r="J1123" t="str">
        <f ca="1">StaticValues!$C$8</f>
        <v>EOG</v>
      </c>
      <c r="K1123" t="str">
        <f ca="1">StaticValues!$D$8</f>
        <v>3</v>
      </c>
      <c r="L1123" t="str">
        <f>INDEX('Grade 3'!E$2:AJ$2,1,((8*C1123)-7))</f>
        <v>Mathematics</v>
      </c>
      <c r="M1123">
        <f>INDEX('Grade 3'!$A$4:$AK$1252,$B1123,($C1123*8-7+4))</f>
        <v>73</v>
      </c>
      <c r="N1123">
        <f>INDEX('Grade 3'!$A$4:$AK$1252,$B1123,($C1123*8-6+4))</f>
        <v>496.63013698630135</v>
      </c>
      <c r="O1123">
        <f>INDEX('Grade 3'!$A$4:$AK$1252,$B1123,($C1123*8-5+4))</f>
        <v>30.136986301369863</v>
      </c>
      <c r="P1123">
        <f>INDEX('Grade 3'!$A$4:$AK$1252,$B1123,($C1123*8-4+4))</f>
        <v>50.684931506849317</v>
      </c>
      <c r="Q1123">
        <f>INDEX('Grade 3'!$A$4:$AK$1252,$B1123,($C1123*8-3+4))</f>
        <v>17.80821917808219</v>
      </c>
      <c r="R1123">
        <f>INDEX('Grade 3'!$A$4:$AK$1252,$B1123,($C1123*8-2+4))</f>
        <v>1.3698630136986301</v>
      </c>
      <c r="S1123">
        <f>INDEX('Grade 3'!$A$4:$AK$1252,$B1123,($C1123*8-1+4))</f>
        <v>69.863013698630141</v>
      </c>
      <c r="T1123">
        <f>INDEX('Grade 3'!$A$4:$AK$1252,$B1123,($C1123*8-0+4))</f>
        <v>19.17808219178082</v>
      </c>
      <c r="U1123" t="str">
        <f>INDEX('Grade 3'!$A$4:$AK$1252,$B1123,37)</f>
        <v>Metro</v>
      </c>
    </row>
    <row r="1124" spans="1:21">
      <c r="A1124">
        <f t="shared" si="52"/>
        <v>1123</v>
      </c>
      <c r="B1124">
        <f t="shared" si="53"/>
        <v>281</v>
      </c>
      <c r="C1124">
        <f t="shared" si="54"/>
        <v>3</v>
      </c>
      <c r="D1124">
        <f>INDEX('Grade 3'!$A$4:$AK$1252,$B1124,1)</f>
        <v>633</v>
      </c>
      <c r="E1124">
        <f>INDEX('Grade 3'!$A$4:$AK$1252,$B1124,2)</f>
        <v>2050</v>
      </c>
      <c r="F1124" t="str">
        <f>INDEX('Grade 3'!$A$4:$AK$1252,$B1124,3)</f>
        <v>COBB COUNTY</v>
      </c>
      <c r="G1124" t="str">
        <f>INDEX('Grade 3'!$A$4:$AK$1252,$B1124,4)</f>
        <v>ARGYLE ELEMENTARY SCHOOL</v>
      </c>
      <c r="H1124" t="str">
        <f ca="1">StaticValues!$A$8</f>
        <v>2016</v>
      </c>
      <c r="I1124" t="str">
        <f ca="1">StaticValues!$B$8</f>
        <v>Spring</v>
      </c>
      <c r="J1124" t="str">
        <f ca="1">StaticValues!$C$8</f>
        <v>EOG</v>
      </c>
      <c r="K1124" t="str">
        <f ca="1">StaticValues!$D$8</f>
        <v>3</v>
      </c>
      <c r="L1124" t="str">
        <f>INDEX('Grade 3'!E$2:AJ$2,1,((8*C1124)-7))</f>
        <v>Science</v>
      </c>
      <c r="M1124">
        <f>INDEX('Grade 3'!$A$4:$AK$1252,$B1124,($C1124*8-7+4))</f>
        <v>73</v>
      </c>
      <c r="N1124">
        <f>INDEX('Grade 3'!$A$4:$AK$1252,$B1124,($C1124*8-6+4))</f>
        <v>491.04109589041099</v>
      </c>
      <c r="O1124">
        <f>INDEX('Grade 3'!$A$4:$AK$1252,$B1124,($C1124*8-5+4))</f>
        <v>32.876712328767127</v>
      </c>
      <c r="P1124">
        <f>INDEX('Grade 3'!$A$4:$AK$1252,$B1124,($C1124*8-4+4))</f>
        <v>53.424657534246577</v>
      </c>
      <c r="Q1124">
        <f>INDEX('Grade 3'!$A$4:$AK$1252,$B1124,($C1124*8-3+4))</f>
        <v>13.698630136986301</v>
      </c>
      <c r="R1124">
        <f>INDEX('Grade 3'!$A$4:$AK$1252,$B1124,($C1124*8-2+4))</f>
        <v>0</v>
      </c>
      <c r="S1124">
        <f>INDEX('Grade 3'!$A$4:$AK$1252,$B1124,($C1124*8-1+4))</f>
        <v>67.123287671232873</v>
      </c>
      <c r="T1124">
        <f>INDEX('Grade 3'!$A$4:$AK$1252,$B1124,($C1124*8-0+4))</f>
        <v>13.698630136986301</v>
      </c>
      <c r="U1124" t="str">
        <f>INDEX('Grade 3'!$A$4:$AK$1252,$B1124,37)</f>
        <v>Metro</v>
      </c>
    </row>
    <row r="1125" spans="1:21">
      <c r="A1125">
        <f t="shared" si="52"/>
        <v>1124</v>
      </c>
      <c r="B1125">
        <f t="shared" si="53"/>
        <v>281</v>
      </c>
      <c r="C1125">
        <f t="shared" si="54"/>
        <v>4</v>
      </c>
      <c r="D1125">
        <f>INDEX('Grade 3'!$A$4:$AK$1252,$B1125,1)</f>
        <v>633</v>
      </c>
      <c r="E1125">
        <f>INDEX('Grade 3'!$A$4:$AK$1252,$B1125,2)</f>
        <v>2050</v>
      </c>
      <c r="F1125" t="str">
        <f>INDEX('Grade 3'!$A$4:$AK$1252,$B1125,3)</f>
        <v>COBB COUNTY</v>
      </c>
      <c r="G1125" t="str">
        <f>INDEX('Grade 3'!$A$4:$AK$1252,$B1125,4)</f>
        <v>ARGYLE ELEMENTARY SCHOOL</v>
      </c>
      <c r="H1125" t="str">
        <f ca="1">StaticValues!$A$8</f>
        <v>2016</v>
      </c>
      <c r="I1125" t="str">
        <f ca="1">StaticValues!$B$8</f>
        <v>Spring</v>
      </c>
      <c r="J1125" t="str">
        <f ca="1">StaticValues!$C$8</f>
        <v>EOG</v>
      </c>
      <c r="K1125" t="str">
        <f ca="1">StaticValues!$D$8</f>
        <v>3</v>
      </c>
      <c r="L1125" t="str">
        <f>INDEX('Grade 3'!E$2:AJ$2,1,((8*C1125)-7))</f>
        <v>Social Studies</v>
      </c>
      <c r="M1125">
        <f>INDEX('Grade 3'!$A$4:$AK$1252,$B1125,($C1125*8-7+4))</f>
        <v>71</v>
      </c>
      <c r="N1125">
        <f>INDEX('Grade 3'!$A$4:$AK$1252,$B1125,($C1125*8-6+4))</f>
        <v>491.77464788732397</v>
      </c>
      <c r="O1125">
        <f>INDEX('Grade 3'!$A$4:$AK$1252,$B1125,($C1125*8-5+4))</f>
        <v>26.760563380281692</v>
      </c>
      <c r="P1125">
        <f>INDEX('Grade 3'!$A$4:$AK$1252,$B1125,($C1125*8-4+4))</f>
        <v>66.197183098591552</v>
      </c>
      <c r="Q1125">
        <f>INDEX('Grade 3'!$A$4:$AK$1252,$B1125,($C1125*8-3+4))</f>
        <v>5.6338028169014081</v>
      </c>
      <c r="R1125">
        <f>INDEX('Grade 3'!$A$4:$AK$1252,$B1125,($C1125*8-2+4))</f>
        <v>1.408450704225352</v>
      </c>
      <c r="S1125">
        <f>INDEX('Grade 3'!$A$4:$AK$1252,$B1125,($C1125*8-1+4))</f>
        <v>73.239436619718305</v>
      </c>
      <c r="T1125">
        <f>INDEX('Grade 3'!$A$4:$AK$1252,$B1125,($C1125*8-0+4))</f>
        <v>7.042253521126761</v>
      </c>
      <c r="U1125" t="str">
        <f>INDEX('Grade 3'!$A$4:$AK$1252,$B1125,37)</f>
        <v>Metro</v>
      </c>
    </row>
    <row r="1126" spans="1:21">
      <c r="A1126">
        <f t="shared" si="52"/>
        <v>1125</v>
      </c>
      <c r="B1126">
        <f t="shared" si="53"/>
        <v>282</v>
      </c>
      <c r="C1126">
        <f t="shared" si="54"/>
        <v>1</v>
      </c>
      <c r="D1126">
        <f>INDEX('Grade 3'!$A$4:$AK$1252,$B1126,1)</f>
        <v>633</v>
      </c>
      <c r="E1126">
        <f>INDEX('Grade 3'!$A$4:$AK$1252,$B1126,2)</f>
        <v>2062</v>
      </c>
      <c r="F1126" t="str">
        <f>INDEX('Grade 3'!$A$4:$AK$1252,$B1126,3)</f>
        <v>COBB COUNTY</v>
      </c>
      <c r="G1126" t="str">
        <f>INDEX('Grade 3'!$A$4:$AK$1252,$B1126,4)</f>
        <v>KING SPRINGS ELEMENTARY SCHOOL</v>
      </c>
      <c r="H1126" t="str">
        <f ca="1">StaticValues!$A$8</f>
        <v>2016</v>
      </c>
      <c r="I1126" t="str">
        <f ca="1">StaticValues!$B$8</f>
        <v>Spring</v>
      </c>
      <c r="J1126" t="str">
        <f ca="1">StaticValues!$C$8</f>
        <v>EOG</v>
      </c>
      <c r="K1126" t="str">
        <f ca="1">StaticValues!$D$8</f>
        <v>3</v>
      </c>
      <c r="L1126" t="str">
        <f>INDEX('Grade 3'!E$2:AJ$2,1,((8*C1126)-7))</f>
        <v>English Language Arts</v>
      </c>
      <c r="M1126">
        <f>INDEX('Grade 3'!$A$4:$AK$1252,$B1126,($C1126*8-7+4))</f>
        <v>146</v>
      </c>
      <c r="N1126">
        <f>INDEX('Grade 3'!$A$4:$AK$1252,$B1126,($C1126*8-6+4))</f>
        <v>537.95890410958907</v>
      </c>
      <c r="O1126">
        <f>INDEX('Grade 3'!$A$4:$AK$1252,$B1126,($C1126*8-5+4))</f>
        <v>15.753424657534246</v>
      </c>
      <c r="P1126">
        <f>INDEX('Grade 3'!$A$4:$AK$1252,$B1126,($C1126*8-4+4))</f>
        <v>24.657534246575342</v>
      </c>
      <c r="Q1126">
        <f>INDEX('Grade 3'!$A$4:$AK$1252,$B1126,($C1126*8-3+4))</f>
        <v>36.986301369863014</v>
      </c>
      <c r="R1126">
        <f>INDEX('Grade 3'!$A$4:$AK$1252,$B1126,($C1126*8-2+4))</f>
        <v>22.602739726027398</v>
      </c>
      <c r="S1126">
        <f>INDEX('Grade 3'!$A$4:$AK$1252,$B1126,($C1126*8-1+4))</f>
        <v>84.246575342465746</v>
      </c>
      <c r="T1126">
        <f>INDEX('Grade 3'!$A$4:$AK$1252,$B1126,($C1126*8-0+4))</f>
        <v>59.589041095890408</v>
      </c>
      <c r="U1126" t="str">
        <f>INDEX('Grade 3'!$A$4:$AK$1252,$B1126,37)</f>
        <v>Metro</v>
      </c>
    </row>
    <row r="1127" spans="1:21">
      <c r="A1127">
        <f t="shared" si="52"/>
        <v>1126</v>
      </c>
      <c r="B1127">
        <f t="shared" si="53"/>
        <v>282</v>
      </c>
      <c r="C1127">
        <f t="shared" si="54"/>
        <v>2</v>
      </c>
      <c r="D1127">
        <f>INDEX('Grade 3'!$A$4:$AK$1252,$B1127,1)</f>
        <v>633</v>
      </c>
      <c r="E1127">
        <f>INDEX('Grade 3'!$A$4:$AK$1252,$B1127,2)</f>
        <v>2062</v>
      </c>
      <c r="F1127" t="str">
        <f>INDEX('Grade 3'!$A$4:$AK$1252,$B1127,3)</f>
        <v>COBB COUNTY</v>
      </c>
      <c r="G1127" t="str">
        <f>INDEX('Grade 3'!$A$4:$AK$1252,$B1127,4)</f>
        <v>KING SPRINGS ELEMENTARY SCHOOL</v>
      </c>
      <c r="H1127" t="str">
        <f ca="1">StaticValues!$A$8</f>
        <v>2016</v>
      </c>
      <c r="I1127" t="str">
        <f ca="1">StaticValues!$B$8</f>
        <v>Spring</v>
      </c>
      <c r="J1127" t="str">
        <f ca="1">StaticValues!$C$8</f>
        <v>EOG</v>
      </c>
      <c r="K1127" t="str">
        <f ca="1">StaticValues!$D$8</f>
        <v>3</v>
      </c>
      <c r="L1127" t="str">
        <f>INDEX('Grade 3'!E$2:AJ$2,1,((8*C1127)-7))</f>
        <v>Mathematics</v>
      </c>
      <c r="M1127">
        <f>INDEX('Grade 3'!$A$4:$AK$1252,$B1127,($C1127*8-7+4))</f>
        <v>145</v>
      </c>
      <c r="N1127">
        <f>INDEX('Grade 3'!$A$4:$AK$1252,$B1127,($C1127*8-6+4))</f>
        <v>541.17931034482763</v>
      </c>
      <c r="O1127">
        <f>INDEX('Grade 3'!$A$4:$AK$1252,$B1127,($C1127*8-5+4))</f>
        <v>8.2758620689655178</v>
      </c>
      <c r="P1127">
        <f>INDEX('Grade 3'!$A$4:$AK$1252,$B1127,($C1127*8-4+4))</f>
        <v>27.586206896551722</v>
      </c>
      <c r="Q1127">
        <f>INDEX('Grade 3'!$A$4:$AK$1252,$B1127,($C1127*8-3+4))</f>
        <v>45.517241379310342</v>
      </c>
      <c r="R1127">
        <f>INDEX('Grade 3'!$A$4:$AK$1252,$B1127,($C1127*8-2+4))</f>
        <v>18.620689655172413</v>
      </c>
      <c r="S1127">
        <f>INDEX('Grade 3'!$A$4:$AK$1252,$B1127,($C1127*8-1+4))</f>
        <v>91.724137931034477</v>
      </c>
      <c r="T1127">
        <f>INDEX('Grade 3'!$A$4:$AK$1252,$B1127,($C1127*8-0+4))</f>
        <v>64.137931034482762</v>
      </c>
      <c r="U1127" t="str">
        <f>INDEX('Grade 3'!$A$4:$AK$1252,$B1127,37)</f>
        <v>Metro</v>
      </c>
    </row>
    <row r="1128" spans="1:21">
      <c r="A1128">
        <f t="shared" si="52"/>
        <v>1127</v>
      </c>
      <c r="B1128">
        <f t="shared" si="53"/>
        <v>282</v>
      </c>
      <c r="C1128">
        <f t="shared" si="54"/>
        <v>3</v>
      </c>
      <c r="D1128">
        <f>INDEX('Grade 3'!$A$4:$AK$1252,$B1128,1)</f>
        <v>633</v>
      </c>
      <c r="E1128">
        <f>INDEX('Grade 3'!$A$4:$AK$1252,$B1128,2)</f>
        <v>2062</v>
      </c>
      <c r="F1128" t="str">
        <f>INDEX('Grade 3'!$A$4:$AK$1252,$B1128,3)</f>
        <v>COBB COUNTY</v>
      </c>
      <c r="G1128" t="str">
        <f>INDEX('Grade 3'!$A$4:$AK$1252,$B1128,4)</f>
        <v>KING SPRINGS ELEMENTARY SCHOOL</v>
      </c>
      <c r="H1128" t="str">
        <f ca="1">StaticValues!$A$8</f>
        <v>2016</v>
      </c>
      <c r="I1128" t="str">
        <f ca="1">StaticValues!$B$8</f>
        <v>Spring</v>
      </c>
      <c r="J1128" t="str">
        <f ca="1">StaticValues!$C$8</f>
        <v>EOG</v>
      </c>
      <c r="K1128" t="str">
        <f ca="1">StaticValues!$D$8</f>
        <v>3</v>
      </c>
      <c r="L1128" t="str">
        <f>INDEX('Grade 3'!E$2:AJ$2,1,((8*C1128)-7))</f>
        <v>Science</v>
      </c>
      <c r="M1128">
        <f>INDEX('Grade 3'!$A$4:$AK$1252,$B1128,($C1128*8-7+4))</f>
        <v>143</v>
      </c>
      <c r="N1128">
        <f>INDEX('Grade 3'!$A$4:$AK$1252,$B1128,($C1128*8-6+4))</f>
        <v>527.53146853146848</v>
      </c>
      <c r="O1128">
        <f>INDEX('Grade 3'!$A$4:$AK$1252,$B1128,($C1128*8-5+4))</f>
        <v>12.587412587412587</v>
      </c>
      <c r="P1128">
        <f>INDEX('Grade 3'!$A$4:$AK$1252,$B1128,($C1128*8-4+4))</f>
        <v>39.16083916083916</v>
      </c>
      <c r="Q1128">
        <f>INDEX('Grade 3'!$A$4:$AK$1252,$B1128,($C1128*8-3+4))</f>
        <v>29.37062937062937</v>
      </c>
      <c r="R1128">
        <f>INDEX('Grade 3'!$A$4:$AK$1252,$B1128,($C1128*8-2+4))</f>
        <v>18.88111888111888</v>
      </c>
      <c r="S1128">
        <f>INDEX('Grade 3'!$A$4:$AK$1252,$B1128,($C1128*8-1+4))</f>
        <v>87.412587412587413</v>
      </c>
      <c r="T1128">
        <f>INDEX('Grade 3'!$A$4:$AK$1252,$B1128,($C1128*8-0+4))</f>
        <v>48.251748251748253</v>
      </c>
      <c r="U1128" t="str">
        <f>INDEX('Grade 3'!$A$4:$AK$1252,$B1128,37)</f>
        <v>Metro</v>
      </c>
    </row>
    <row r="1129" spans="1:21">
      <c r="A1129">
        <f t="shared" si="52"/>
        <v>1128</v>
      </c>
      <c r="B1129">
        <f t="shared" si="53"/>
        <v>282</v>
      </c>
      <c r="C1129">
        <f t="shared" si="54"/>
        <v>4</v>
      </c>
      <c r="D1129">
        <f>INDEX('Grade 3'!$A$4:$AK$1252,$B1129,1)</f>
        <v>633</v>
      </c>
      <c r="E1129">
        <f>INDEX('Grade 3'!$A$4:$AK$1252,$B1129,2)</f>
        <v>2062</v>
      </c>
      <c r="F1129" t="str">
        <f>INDEX('Grade 3'!$A$4:$AK$1252,$B1129,3)</f>
        <v>COBB COUNTY</v>
      </c>
      <c r="G1129" t="str">
        <f>INDEX('Grade 3'!$A$4:$AK$1252,$B1129,4)</f>
        <v>KING SPRINGS ELEMENTARY SCHOOL</v>
      </c>
      <c r="H1129" t="str">
        <f ca="1">StaticValues!$A$8</f>
        <v>2016</v>
      </c>
      <c r="I1129" t="str">
        <f ca="1">StaticValues!$B$8</f>
        <v>Spring</v>
      </c>
      <c r="J1129" t="str">
        <f ca="1">StaticValues!$C$8</f>
        <v>EOG</v>
      </c>
      <c r="K1129" t="str">
        <f ca="1">StaticValues!$D$8</f>
        <v>3</v>
      </c>
      <c r="L1129" t="str">
        <f>INDEX('Grade 3'!E$2:AJ$2,1,((8*C1129)-7))</f>
        <v>Social Studies</v>
      </c>
      <c r="M1129">
        <f>INDEX('Grade 3'!$A$4:$AK$1252,$B1129,($C1129*8-7+4))</f>
        <v>143</v>
      </c>
      <c r="N1129">
        <f>INDEX('Grade 3'!$A$4:$AK$1252,$B1129,($C1129*8-6+4))</f>
        <v>528.23076923076928</v>
      </c>
      <c r="O1129">
        <f>INDEX('Grade 3'!$A$4:$AK$1252,$B1129,($C1129*8-5+4))</f>
        <v>5.5944055944055942</v>
      </c>
      <c r="P1129">
        <f>INDEX('Grade 3'!$A$4:$AK$1252,$B1129,($C1129*8-4+4))</f>
        <v>42.65734265734266</v>
      </c>
      <c r="Q1129">
        <f>INDEX('Grade 3'!$A$4:$AK$1252,$B1129,($C1129*8-3+4))</f>
        <v>27.972027972027973</v>
      </c>
      <c r="R1129">
        <f>INDEX('Grade 3'!$A$4:$AK$1252,$B1129,($C1129*8-2+4))</f>
        <v>23.776223776223777</v>
      </c>
      <c r="S1129">
        <f>INDEX('Grade 3'!$A$4:$AK$1252,$B1129,($C1129*8-1+4))</f>
        <v>94.4055944055944</v>
      </c>
      <c r="T1129">
        <f>INDEX('Grade 3'!$A$4:$AK$1252,$B1129,($C1129*8-0+4))</f>
        <v>51.748251748251747</v>
      </c>
      <c r="U1129" t="str">
        <f>INDEX('Grade 3'!$A$4:$AK$1252,$B1129,37)</f>
        <v>Metro</v>
      </c>
    </row>
    <row r="1130" spans="1:21">
      <c r="A1130">
        <f t="shared" si="52"/>
        <v>1129</v>
      </c>
      <c r="B1130">
        <f t="shared" si="53"/>
        <v>283</v>
      </c>
      <c r="C1130">
        <f t="shared" si="54"/>
        <v>1</v>
      </c>
      <c r="D1130">
        <f>INDEX('Grade 3'!$A$4:$AK$1252,$B1130,1)</f>
        <v>633</v>
      </c>
      <c r="E1130">
        <f>INDEX('Grade 3'!$A$4:$AK$1252,$B1130,2)</f>
        <v>3054</v>
      </c>
      <c r="F1130" t="str">
        <f>INDEX('Grade 3'!$A$4:$AK$1252,$B1130,3)</f>
        <v>COBB COUNTY</v>
      </c>
      <c r="G1130" t="str">
        <f>INDEX('Grade 3'!$A$4:$AK$1252,$B1130,4)</f>
        <v>CLAY ELEMENTARY SCHOOL</v>
      </c>
      <c r="H1130" t="str">
        <f ca="1">StaticValues!$A$8</f>
        <v>2016</v>
      </c>
      <c r="I1130" t="str">
        <f ca="1">StaticValues!$B$8</f>
        <v>Spring</v>
      </c>
      <c r="J1130" t="str">
        <f ca="1">StaticValues!$C$8</f>
        <v>EOG</v>
      </c>
      <c r="K1130" t="str">
        <f ca="1">StaticValues!$D$8</f>
        <v>3</v>
      </c>
      <c r="L1130" t="str">
        <f>INDEX('Grade 3'!E$2:AJ$2,1,((8*C1130)-7))</f>
        <v>English Language Arts</v>
      </c>
      <c r="M1130">
        <f>INDEX('Grade 3'!$A$4:$AK$1252,$B1130,($C1130*8-7+4))</f>
        <v>55</v>
      </c>
      <c r="N1130">
        <f>INDEX('Grade 3'!$A$4:$AK$1252,$B1130,($C1130*8-6+4))</f>
        <v>484.9818181818182</v>
      </c>
      <c r="O1130">
        <f>INDEX('Grade 3'!$A$4:$AK$1252,$B1130,($C1130*8-5+4))</f>
        <v>45.454545454545453</v>
      </c>
      <c r="P1130">
        <f>INDEX('Grade 3'!$A$4:$AK$1252,$B1130,($C1130*8-4+4))</f>
        <v>32.727272727272727</v>
      </c>
      <c r="Q1130">
        <f>INDEX('Grade 3'!$A$4:$AK$1252,$B1130,($C1130*8-3+4))</f>
        <v>21.818181818181817</v>
      </c>
      <c r="R1130">
        <f>INDEX('Grade 3'!$A$4:$AK$1252,$B1130,($C1130*8-2+4))</f>
        <v>0</v>
      </c>
      <c r="S1130">
        <f>INDEX('Grade 3'!$A$4:$AK$1252,$B1130,($C1130*8-1+4))</f>
        <v>54.545454545454547</v>
      </c>
      <c r="T1130">
        <f>INDEX('Grade 3'!$A$4:$AK$1252,$B1130,($C1130*8-0+4))</f>
        <v>21.818181818181817</v>
      </c>
      <c r="U1130" t="str">
        <f>INDEX('Grade 3'!$A$4:$AK$1252,$B1130,37)</f>
        <v>Metro</v>
      </c>
    </row>
    <row r="1131" spans="1:21">
      <c r="A1131">
        <f t="shared" si="52"/>
        <v>1130</v>
      </c>
      <c r="B1131">
        <f t="shared" si="53"/>
        <v>283</v>
      </c>
      <c r="C1131">
        <f t="shared" si="54"/>
        <v>2</v>
      </c>
      <c r="D1131">
        <f>INDEX('Grade 3'!$A$4:$AK$1252,$B1131,1)</f>
        <v>633</v>
      </c>
      <c r="E1131">
        <f>INDEX('Grade 3'!$A$4:$AK$1252,$B1131,2)</f>
        <v>3054</v>
      </c>
      <c r="F1131" t="str">
        <f>INDEX('Grade 3'!$A$4:$AK$1252,$B1131,3)</f>
        <v>COBB COUNTY</v>
      </c>
      <c r="G1131" t="str">
        <f>INDEX('Grade 3'!$A$4:$AK$1252,$B1131,4)</f>
        <v>CLAY ELEMENTARY SCHOOL</v>
      </c>
      <c r="H1131" t="str">
        <f ca="1">StaticValues!$A$8</f>
        <v>2016</v>
      </c>
      <c r="I1131" t="str">
        <f ca="1">StaticValues!$B$8</f>
        <v>Spring</v>
      </c>
      <c r="J1131" t="str">
        <f ca="1">StaticValues!$C$8</f>
        <v>EOG</v>
      </c>
      <c r="K1131" t="str">
        <f ca="1">StaticValues!$D$8</f>
        <v>3</v>
      </c>
      <c r="L1131" t="str">
        <f>INDEX('Grade 3'!E$2:AJ$2,1,((8*C1131)-7))</f>
        <v>Mathematics</v>
      </c>
      <c r="M1131">
        <f>INDEX('Grade 3'!$A$4:$AK$1252,$B1131,($C1131*8-7+4))</f>
        <v>57</v>
      </c>
      <c r="N1131">
        <f>INDEX('Grade 3'!$A$4:$AK$1252,$B1131,($C1131*8-6+4))</f>
        <v>497.85964912280701</v>
      </c>
      <c r="O1131">
        <f>INDEX('Grade 3'!$A$4:$AK$1252,$B1131,($C1131*8-5+4))</f>
        <v>29.82456140350877</v>
      </c>
      <c r="P1131">
        <f>INDEX('Grade 3'!$A$4:$AK$1252,$B1131,($C1131*8-4+4))</f>
        <v>43.859649122807021</v>
      </c>
      <c r="Q1131">
        <f>INDEX('Grade 3'!$A$4:$AK$1252,$B1131,($C1131*8-3+4))</f>
        <v>22.807017543859651</v>
      </c>
      <c r="R1131">
        <f>INDEX('Grade 3'!$A$4:$AK$1252,$B1131,($C1131*8-2+4))</f>
        <v>3.5087719298245612</v>
      </c>
      <c r="S1131">
        <f>INDEX('Grade 3'!$A$4:$AK$1252,$B1131,($C1131*8-1+4))</f>
        <v>70.175438596491233</v>
      </c>
      <c r="T1131">
        <f>INDEX('Grade 3'!$A$4:$AK$1252,$B1131,($C1131*8-0+4))</f>
        <v>26.315789473684209</v>
      </c>
      <c r="U1131" t="str">
        <f>INDEX('Grade 3'!$A$4:$AK$1252,$B1131,37)</f>
        <v>Metro</v>
      </c>
    </row>
    <row r="1132" spans="1:21">
      <c r="A1132">
        <f t="shared" si="52"/>
        <v>1131</v>
      </c>
      <c r="B1132">
        <f t="shared" si="53"/>
        <v>283</v>
      </c>
      <c r="C1132">
        <f t="shared" si="54"/>
        <v>3</v>
      </c>
      <c r="D1132">
        <f>INDEX('Grade 3'!$A$4:$AK$1252,$B1132,1)</f>
        <v>633</v>
      </c>
      <c r="E1132">
        <f>INDEX('Grade 3'!$A$4:$AK$1252,$B1132,2)</f>
        <v>3054</v>
      </c>
      <c r="F1132" t="str">
        <f>INDEX('Grade 3'!$A$4:$AK$1252,$B1132,3)</f>
        <v>COBB COUNTY</v>
      </c>
      <c r="G1132" t="str">
        <f>INDEX('Grade 3'!$A$4:$AK$1252,$B1132,4)</f>
        <v>CLAY ELEMENTARY SCHOOL</v>
      </c>
      <c r="H1132" t="str">
        <f ca="1">StaticValues!$A$8</f>
        <v>2016</v>
      </c>
      <c r="I1132" t="str">
        <f ca="1">StaticValues!$B$8</f>
        <v>Spring</v>
      </c>
      <c r="J1132" t="str">
        <f ca="1">StaticValues!$C$8</f>
        <v>EOG</v>
      </c>
      <c r="K1132" t="str">
        <f ca="1">StaticValues!$D$8</f>
        <v>3</v>
      </c>
      <c r="L1132" t="str">
        <f>INDEX('Grade 3'!E$2:AJ$2,1,((8*C1132)-7))</f>
        <v>Science</v>
      </c>
      <c r="M1132">
        <f>INDEX('Grade 3'!$A$4:$AK$1252,$B1132,($C1132*8-7+4))</f>
        <v>57</v>
      </c>
      <c r="N1132">
        <f>INDEX('Grade 3'!$A$4:$AK$1252,$B1132,($C1132*8-6+4))</f>
        <v>487.28070175438597</v>
      </c>
      <c r="O1132">
        <f>INDEX('Grade 3'!$A$4:$AK$1252,$B1132,($C1132*8-5+4))</f>
        <v>38.596491228070178</v>
      </c>
      <c r="P1132">
        <f>INDEX('Grade 3'!$A$4:$AK$1252,$B1132,($C1132*8-4+4))</f>
        <v>43.859649122807021</v>
      </c>
      <c r="Q1132">
        <f>INDEX('Grade 3'!$A$4:$AK$1252,$B1132,($C1132*8-3+4))</f>
        <v>15.789473684210526</v>
      </c>
      <c r="R1132">
        <f>INDEX('Grade 3'!$A$4:$AK$1252,$B1132,($C1132*8-2+4))</f>
        <v>1.7543859649122806</v>
      </c>
      <c r="S1132">
        <f>INDEX('Grade 3'!$A$4:$AK$1252,$B1132,($C1132*8-1+4))</f>
        <v>61.403508771929822</v>
      </c>
      <c r="T1132">
        <f>INDEX('Grade 3'!$A$4:$AK$1252,$B1132,($C1132*8-0+4))</f>
        <v>17.543859649122808</v>
      </c>
      <c r="U1132" t="str">
        <f>INDEX('Grade 3'!$A$4:$AK$1252,$B1132,37)</f>
        <v>Metro</v>
      </c>
    </row>
    <row r="1133" spans="1:21">
      <c r="A1133">
        <f t="shared" si="52"/>
        <v>1132</v>
      </c>
      <c r="B1133">
        <f t="shared" si="53"/>
        <v>283</v>
      </c>
      <c r="C1133">
        <f t="shared" si="54"/>
        <v>4</v>
      </c>
      <c r="D1133">
        <f>INDEX('Grade 3'!$A$4:$AK$1252,$B1133,1)</f>
        <v>633</v>
      </c>
      <c r="E1133">
        <f>INDEX('Grade 3'!$A$4:$AK$1252,$B1133,2)</f>
        <v>3054</v>
      </c>
      <c r="F1133" t="str">
        <f>INDEX('Grade 3'!$A$4:$AK$1252,$B1133,3)</f>
        <v>COBB COUNTY</v>
      </c>
      <c r="G1133" t="str">
        <f>INDEX('Grade 3'!$A$4:$AK$1252,$B1133,4)</f>
        <v>CLAY ELEMENTARY SCHOOL</v>
      </c>
      <c r="H1133" t="str">
        <f ca="1">StaticValues!$A$8</f>
        <v>2016</v>
      </c>
      <c r="I1133" t="str">
        <f ca="1">StaticValues!$B$8</f>
        <v>Spring</v>
      </c>
      <c r="J1133" t="str">
        <f ca="1">StaticValues!$C$8</f>
        <v>EOG</v>
      </c>
      <c r="K1133" t="str">
        <f ca="1">StaticValues!$D$8</f>
        <v>3</v>
      </c>
      <c r="L1133" t="str">
        <f>INDEX('Grade 3'!E$2:AJ$2,1,((8*C1133)-7))</f>
        <v>Social Studies</v>
      </c>
      <c r="M1133">
        <f>INDEX('Grade 3'!$A$4:$AK$1252,$B1133,($C1133*8-7+4))</f>
        <v>57</v>
      </c>
      <c r="N1133">
        <f>INDEX('Grade 3'!$A$4:$AK$1252,$B1133,($C1133*8-6+4))</f>
        <v>480.01754385964909</v>
      </c>
      <c r="O1133">
        <f>INDEX('Grade 3'!$A$4:$AK$1252,$B1133,($C1133*8-5+4))</f>
        <v>42.10526315789474</v>
      </c>
      <c r="P1133">
        <f>INDEX('Grade 3'!$A$4:$AK$1252,$B1133,($C1133*8-4+4))</f>
        <v>52.631578947368418</v>
      </c>
      <c r="Q1133">
        <f>INDEX('Grade 3'!$A$4:$AK$1252,$B1133,($C1133*8-3+4))</f>
        <v>5.2631578947368425</v>
      </c>
      <c r="R1133">
        <f>INDEX('Grade 3'!$A$4:$AK$1252,$B1133,($C1133*8-2+4))</f>
        <v>0</v>
      </c>
      <c r="S1133">
        <f>INDEX('Grade 3'!$A$4:$AK$1252,$B1133,($C1133*8-1+4))</f>
        <v>57.89473684210526</v>
      </c>
      <c r="T1133">
        <f>INDEX('Grade 3'!$A$4:$AK$1252,$B1133,($C1133*8-0+4))</f>
        <v>5.2631578947368425</v>
      </c>
      <c r="U1133" t="str">
        <f>INDEX('Grade 3'!$A$4:$AK$1252,$B1133,37)</f>
        <v>Metro</v>
      </c>
    </row>
    <row r="1134" spans="1:21">
      <c r="A1134">
        <f t="shared" si="52"/>
        <v>1133</v>
      </c>
      <c r="B1134">
        <f t="shared" si="53"/>
        <v>284</v>
      </c>
      <c r="C1134">
        <f t="shared" si="54"/>
        <v>1</v>
      </c>
      <c r="D1134">
        <f>INDEX('Grade 3'!$A$4:$AK$1252,$B1134,1)</f>
        <v>633</v>
      </c>
      <c r="E1134">
        <f>INDEX('Grade 3'!$A$4:$AK$1252,$B1134,2)</f>
        <v>3058</v>
      </c>
      <c r="F1134" t="str">
        <f>INDEX('Grade 3'!$A$4:$AK$1252,$B1134,3)</f>
        <v>COBB COUNTY</v>
      </c>
      <c r="G1134" t="str">
        <f>INDEX('Grade 3'!$A$4:$AK$1252,$B1134,4)</f>
        <v>FAIR OAKS ELEMENTARY SCHOOL</v>
      </c>
      <c r="H1134" t="str">
        <f ca="1">StaticValues!$A$8</f>
        <v>2016</v>
      </c>
      <c r="I1134" t="str">
        <f ca="1">StaticValues!$B$8</f>
        <v>Spring</v>
      </c>
      <c r="J1134" t="str">
        <f ca="1">StaticValues!$C$8</f>
        <v>EOG</v>
      </c>
      <c r="K1134" t="str">
        <f ca="1">StaticValues!$D$8</f>
        <v>3</v>
      </c>
      <c r="L1134" t="str">
        <f>INDEX('Grade 3'!E$2:AJ$2,1,((8*C1134)-7))</f>
        <v>English Language Arts</v>
      </c>
      <c r="M1134">
        <f>INDEX('Grade 3'!$A$4:$AK$1252,$B1134,($C1134*8-7+4))</f>
        <v>171</v>
      </c>
      <c r="N1134">
        <f>INDEX('Grade 3'!$A$4:$AK$1252,$B1134,($C1134*8-6+4))</f>
        <v>486.16374269005848</v>
      </c>
      <c r="O1134">
        <f>INDEX('Grade 3'!$A$4:$AK$1252,$B1134,($C1134*8-5+4))</f>
        <v>43.274853801169591</v>
      </c>
      <c r="P1134">
        <f>INDEX('Grade 3'!$A$4:$AK$1252,$B1134,($C1134*8-4+4))</f>
        <v>40.350877192982459</v>
      </c>
      <c r="Q1134">
        <f>INDEX('Grade 3'!$A$4:$AK$1252,$B1134,($C1134*8-3+4))</f>
        <v>15.2046783625731</v>
      </c>
      <c r="R1134">
        <f>INDEX('Grade 3'!$A$4:$AK$1252,$B1134,($C1134*8-2+4))</f>
        <v>1.1695906432748537</v>
      </c>
      <c r="S1134">
        <f>INDEX('Grade 3'!$A$4:$AK$1252,$B1134,($C1134*8-1+4))</f>
        <v>56.725146198830409</v>
      </c>
      <c r="T1134">
        <f>INDEX('Grade 3'!$A$4:$AK$1252,$B1134,($C1134*8-0+4))</f>
        <v>16.374269005847953</v>
      </c>
      <c r="U1134" t="str">
        <f>INDEX('Grade 3'!$A$4:$AK$1252,$B1134,37)</f>
        <v>Metro</v>
      </c>
    </row>
    <row r="1135" spans="1:21">
      <c r="A1135">
        <f t="shared" si="52"/>
        <v>1134</v>
      </c>
      <c r="B1135">
        <f t="shared" si="53"/>
        <v>284</v>
      </c>
      <c r="C1135">
        <f t="shared" si="54"/>
        <v>2</v>
      </c>
      <c r="D1135">
        <f>INDEX('Grade 3'!$A$4:$AK$1252,$B1135,1)</f>
        <v>633</v>
      </c>
      <c r="E1135">
        <f>INDEX('Grade 3'!$A$4:$AK$1252,$B1135,2)</f>
        <v>3058</v>
      </c>
      <c r="F1135" t="str">
        <f>INDEX('Grade 3'!$A$4:$AK$1252,$B1135,3)</f>
        <v>COBB COUNTY</v>
      </c>
      <c r="G1135" t="str">
        <f>INDEX('Grade 3'!$A$4:$AK$1252,$B1135,4)</f>
        <v>FAIR OAKS ELEMENTARY SCHOOL</v>
      </c>
      <c r="H1135" t="str">
        <f ca="1">StaticValues!$A$8</f>
        <v>2016</v>
      </c>
      <c r="I1135" t="str">
        <f ca="1">StaticValues!$B$8</f>
        <v>Spring</v>
      </c>
      <c r="J1135" t="str">
        <f ca="1">StaticValues!$C$8</f>
        <v>EOG</v>
      </c>
      <c r="K1135" t="str">
        <f ca="1">StaticValues!$D$8</f>
        <v>3</v>
      </c>
      <c r="L1135" t="str">
        <f>INDEX('Grade 3'!E$2:AJ$2,1,((8*C1135)-7))</f>
        <v>Mathematics</v>
      </c>
      <c r="M1135">
        <f>INDEX('Grade 3'!$A$4:$AK$1252,$B1135,($C1135*8-7+4))</f>
        <v>173</v>
      </c>
      <c r="N1135">
        <f>INDEX('Grade 3'!$A$4:$AK$1252,$B1135,($C1135*8-6+4))</f>
        <v>522.16763005780342</v>
      </c>
      <c r="O1135">
        <f>INDEX('Grade 3'!$A$4:$AK$1252,$B1135,($C1135*8-5+4))</f>
        <v>14.450867052023121</v>
      </c>
      <c r="P1135">
        <f>INDEX('Grade 3'!$A$4:$AK$1252,$B1135,($C1135*8-4+4))</f>
        <v>39.884393063583815</v>
      </c>
      <c r="Q1135">
        <f>INDEX('Grade 3'!$A$4:$AK$1252,$B1135,($C1135*8-3+4))</f>
        <v>36.994219653179194</v>
      </c>
      <c r="R1135">
        <f>INDEX('Grade 3'!$A$4:$AK$1252,$B1135,($C1135*8-2+4))</f>
        <v>8.6705202312138727</v>
      </c>
      <c r="S1135">
        <f>INDEX('Grade 3'!$A$4:$AK$1252,$B1135,($C1135*8-1+4))</f>
        <v>85.549132947976872</v>
      </c>
      <c r="T1135">
        <f>INDEX('Grade 3'!$A$4:$AK$1252,$B1135,($C1135*8-0+4))</f>
        <v>45.664739884393065</v>
      </c>
      <c r="U1135" t="str">
        <f>INDEX('Grade 3'!$A$4:$AK$1252,$B1135,37)</f>
        <v>Metro</v>
      </c>
    </row>
    <row r="1136" spans="1:21">
      <c r="A1136">
        <f t="shared" si="52"/>
        <v>1135</v>
      </c>
      <c r="B1136">
        <f t="shared" si="53"/>
        <v>284</v>
      </c>
      <c r="C1136">
        <f t="shared" si="54"/>
        <v>3</v>
      </c>
      <c r="D1136">
        <f>INDEX('Grade 3'!$A$4:$AK$1252,$B1136,1)</f>
        <v>633</v>
      </c>
      <c r="E1136">
        <f>INDEX('Grade 3'!$A$4:$AK$1252,$B1136,2)</f>
        <v>3058</v>
      </c>
      <c r="F1136" t="str">
        <f>INDEX('Grade 3'!$A$4:$AK$1252,$B1136,3)</f>
        <v>COBB COUNTY</v>
      </c>
      <c r="G1136" t="str">
        <f>INDEX('Grade 3'!$A$4:$AK$1252,$B1136,4)</f>
        <v>FAIR OAKS ELEMENTARY SCHOOL</v>
      </c>
      <c r="H1136" t="str">
        <f ca="1">StaticValues!$A$8</f>
        <v>2016</v>
      </c>
      <c r="I1136" t="str">
        <f ca="1">StaticValues!$B$8</f>
        <v>Spring</v>
      </c>
      <c r="J1136" t="str">
        <f ca="1">StaticValues!$C$8</f>
        <v>EOG</v>
      </c>
      <c r="K1136" t="str">
        <f ca="1">StaticValues!$D$8</f>
        <v>3</v>
      </c>
      <c r="L1136" t="str">
        <f>INDEX('Grade 3'!E$2:AJ$2,1,((8*C1136)-7))</f>
        <v>Science</v>
      </c>
      <c r="M1136">
        <f>INDEX('Grade 3'!$A$4:$AK$1252,$B1136,($C1136*8-7+4))</f>
        <v>173</v>
      </c>
      <c r="N1136">
        <f>INDEX('Grade 3'!$A$4:$AK$1252,$B1136,($C1136*8-6+4))</f>
        <v>495.34682080924853</v>
      </c>
      <c r="O1136">
        <f>INDEX('Grade 3'!$A$4:$AK$1252,$B1136,($C1136*8-5+4))</f>
        <v>30.057803468208093</v>
      </c>
      <c r="P1136">
        <f>INDEX('Grade 3'!$A$4:$AK$1252,$B1136,($C1136*8-4+4))</f>
        <v>53.75722543352601</v>
      </c>
      <c r="Q1136">
        <f>INDEX('Grade 3'!$A$4:$AK$1252,$B1136,($C1136*8-3+4))</f>
        <v>12.138728323699421</v>
      </c>
      <c r="R1136">
        <f>INDEX('Grade 3'!$A$4:$AK$1252,$B1136,($C1136*8-2+4))</f>
        <v>4.0462427745664744</v>
      </c>
      <c r="S1136">
        <f>INDEX('Grade 3'!$A$4:$AK$1252,$B1136,($C1136*8-1+4))</f>
        <v>69.942196531791907</v>
      </c>
      <c r="T1136">
        <f>INDEX('Grade 3'!$A$4:$AK$1252,$B1136,($C1136*8-0+4))</f>
        <v>16.184971098265898</v>
      </c>
      <c r="U1136" t="str">
        <f>INDEX('Grade 3'!$A$4:$AK$1252,$B1136,37)</f>
        <v>Metro</v>
      </c>
    </row>
    <row r="1137" spans="1:21">
      <c r="A1137">
        <f t="shared" si="52"/>
        <v>1136</v>
      </c>
      <c r="B1137">
        <f t="shared" si="53"/>
        <v>284</v>
      </c>
      <c r="C1137">
        <f t="shared" si="54"/>
        <v>4</v>
      </c>
      <c r="D1137">
        <f>INDEX('Grade 3'!$A$4:$AK$1252,$B1137,1)</f>
        <v>633</v>
      </c>
      <c r="E1137">
        <f>INDEX('Grade 3'!$A$4:$AK$1252,$B1137,2)</f>
        <v>3058</v>
      </c>
      <c r="F1137" t="str">
        <f>INDEX('Grade 3'!$A$4:$AK$1252,$B1137,3)</f>
        <v>COBB COUNTY</v>
      </c>
      <c r="G1137" t="str">
        <f>INDEX('Grade 3'!$A$4:$AK$1252,$B1137,4)</f>
        <v>FAIR OAKS ELEMENTARY SCHOOL</v>
      </c>
      <c r="H1137" t="str">
        <f ca="1">StaticValues!$A$8</f>
        <v>2016</v>
      </c>
      <c r="I1137" t="str">
        <f ca="1">StaticValues!$B$8</f>
        <v>Spring</v>
      </c>
      <c r="J1137" t="str">
        <f ca="1">StaticValues!$C$8</f>
        <v>EOG</v>
      </c>
      <c r="K1137" t="str">
        <f ca="1">StaticValues!$D$8</f>
        <v>3</v>
      </c>
      <c r="L1137" t="str">
        <f>INDEX('Grade 3'!E$2:AJ$2,1,((8*C1137)-7))</f>
        <v>Social Studies</v>
      </c>
      <c r="M1137">
        <f>INDEX('Grade 3'!$A$4:$AK$1252,$B1137,($C1137*8-7+4))</f>
        <v>171</v>
      </c>
      <c r="N1137">
        <f>INDEX('Grade 3'!$A$4:$AK$1252,$B1137,($C1137*8-6+4))</f>
        <v>485.12865497076024</v>
      </c>
      <c r="O1137">
        <f>INDEX('Grade 3'!$A$4:$AK$1252,$B1137,($C1137*8-5+4))</f>
        <v>38.011695906432749</v>
      </c>
      <c r="P1137">
        <f>INDEX('Grade 3'!$A$4:$AK$1252,$B1137,($C1137*8-4+4))</f>
        <v>56.725146198830409</v>
      </c>
      <c r="Q1137">
        <f>INDEX('Grade 3'!$A$4:$AK$1252,$B1137,($C1137*8-3+4))</f>
        <v>4.0935672514619883</v>
      </c>
      <c r="R1137">
        <f>INDEX('Grade 3'!$A$4:$AK$1252,$B1137,($C1137*8-2+4))</f>
        <v>1.1695906432748537</v>
      </c>
      <c r="S1137">
        <f>INDEX('Grade 3'!$A$4:$AK$1252,$B1137,($C1137*8-1+4))</f>
        <v>61.988304093567251</v>
      </c>
      <c r="T1137">
        <f>INDEX('Grade 3'!$A$4:$AK$1252,$B1137,($C1137*8-0+4))</f>
        <v>5.2631578947368425</v>
      </c>
      <c r="U1137" t="str">
        <f>INDEX('Grade 3'!$A$4:$AK$1252,$B1137,37)</f>
        <v>Metro</v>
      </c>
    </row>
    <row r="1138" spans="1:21">
      <c r="A1138">
        <f t="shared" si="52"/>
        <v>1137</v>
      </c>
      <c r="B1138">
        <f t="shared" si="53"/>
        <v>285</v>
      </c>
      <c r="C1138">
        <f t="shared" si="54"/>
        <v>1</v>
      </c>
      <c r="D1138">
        <f>INDEX('Grade 3'!$A$4:$AK$1252,$B1138,1)</f>
        <v>633</v>
      </c>
      <c r="E1138">
        <f>INDEX('Grade 3'!$A$4:$AK$1252,$B1138,2)</f>
        <v>3060</v>
      </c>
      <c r="F1138" t="str">
        <f>INDEX('Grade 3'!$A$4:$AK$1252,$B1138,3)</f>
        <v>COBB COUNTY</v>
      </c>
      <c r="G1138" t="str">
        <f>INDEX('Grade 3'!$A$4:$AK$1252,$B1138,4)</f>
        <v>HARMONY-LELAND ELEMENTARY SCHOOL</v>
      </c>
      <c r="H1138" t="str">
        <f ca="1">StaticValues!$A$8</f>
        <v>2016</v>
      </c>
      <c r="I1138" t="str">
        <f ca="1">StaticValues!$B$8</f>
        <v>Spring</v>
      </c>
      <c r="J1138" t="str">
        <f ca="1">StaticValues!$C$8</f>
        <v>EOG</v>
      </c>
      <c r="K1138" t="str">
        <f ca="1">StaticValues!$D$8</f>
        <v>3</v>
      </c>
      <c r="L1138" t="str">
        <f>INDEX('Grade 3'!E$2:AJ$2,1,((8*C1138)-7))</f>
        <v>English Language Arts</v>
      </c>
      <c r="M1138">
        <f>INDEX('Grade 3'!$A$4:$AK$1252,$B1138,($C1138*8-7+4))</f>
        <v>127</v>
      </c>
      <c r="N1138">
        <f>INDEX('Grade 3'!$A$4:$AK$1252,$B1138,($C1138*8-6+4))</f>
        <v>504.96850393700788</v>
      </c>
      <c r="O1138">
        <f>INDEX('Grade 3'!$A$4:$AK$1252,$B1138,($C1138*8-5+4))</f>
        <v>27.559055118110237</v>
      </c>
      <c r="P1138">
        <f>INDEX('Grade 3'!$A$4:$AK$1252,$B1138,($C1138*8-4+4))</f>
        <v>33.070866141732282</v>
      </c>
      <c r="Q1138">
        <f>INDEX('Grade 3'!$A$4:$AK$1252,$B1138,($C1138*8-3+4))</f>
        <v>33.85826771653543</v>
      </c>
      <c r="R1138">
        <f>INDEX('Grade 3'!$A$4:$AK$1252,$B1138,($C1138*8-2+4))</f>
        <v>5.5118110236220472</v>
      </c>
      <c r="S1138">
        <f>INDEX('Grade 3'!$A$4:$AK$1252,$B1138,($C1138*8-1+4))</f>
        <v>72.440944881889763</v>
      </c>
      <c r="T1138">
        <f>INDEX('Grade 3'!$A$4:$AK$1252,$B1138,($C1138*8-0+4))</f>
        <v>39.370078740157481</v>
      </c>
      <c r="U1138" t="str">
        <f>INDEX('Grade 3'!$A$4:$AK$1252,$B1138,37)</f>
        <v>Metro</v>
      </c>
    </row>
    <row r="1139" spans="1:21">
      <c r="A1139">
        <f t="shared" si="52"/>
        <v>1138</v>
      </c>
      <c r="B1139">
        <f t="shared" si="53"/>
        <v>285</v>
      </c>
      <c r="C1139">
        <f t="shared" si="54"/>
        <v>2</v>
      </c>
      <c r="D1139">
        <f>INDEX('Grade 3'!$A$4:$AK$1252,$B1139,1)</f>
        <v>633</v>
      </c>
      <c r="E1139">
        <f>INDEX('Grade 3'!$A$4:$AK$1252,$B1139,2)</f>
        <v>3060</v>
      </c>
      <c r="F1139" t="str">
        <f>INDEX('Grade 3'!$A$4:$AK$1252,$B1139,3)</f>
        <v>COBB COUNTY</v>
      </c>
      <c r="G1139" t="str">
        <f>INDEX('Grade 3'!$A$4:$AK$1252,$B1139,4)</f>
        <v>HARMONY-LELAND ELEMENTARY SCHOOL</v>
      </c>
      <c r="H1139" t="str">
        <f ca="1">StaticValues!$A$8</f>
        <v>2016</v>
      </c>
      <c r="I1139" t="str">
        <f ca="1">StaticValues!$B$8</f>
        <v>Spring</v>
      </c>
      <c r="J1139" t="str">
        <f ca="1">StaticValues!$C$8</f>
        <v>EOG</v>
      </c>
      <c r="K1139" t="str">
        <f ca="1">StaticValues!$D$8</f>
        <v>3</v>
      </c>
      <c r="L1139" t="str">
        <f>INDEX('Grade 3'!E$2:AJ$2,1,((8*C1139)-7))</f>
        <v>Mathematics</v>
      </c>
      <c r="M1139">
        <f>INDEX('Grade 3'!$A$4:$AK$1252,$B1139,($C1139*8-7+4))</f>
        <v>126</v>
      </c>
      <c r="N1139">
        <f>INDEX('Grade 3'!$A$4:$AK$1252,$B1139,($C1139*8-6+4))</f>
        <v>513.53174603174602</v>
      </c>
      <c r="O1139">
        <f>INDEX('Grade 3'!$A$4:$AK$1252,$B1139,($C1139*8-5+4))</f>
        <v>18.253968253968253</v>
      </c>
      <c r="P1139">
        <f>INDEX('Grade 3'!$A$4:$AK$1252,$B1139,($C1139*8-4+4))</f>
        <v>48.412698412698411</v>
      </c>
      <c r="Q1139">
        <f>INDEX('Grade 3'!$A$4:$AK$1252,$B1139,($C1139*8-3+4))</f>
        <v>25.396825396825395</v>
      </c>
      <c r="R1139">
        <f>INDEX('Grade 3'!$A$4:$AK$1252,$B1139,($C1139*8-2+4))</f>
        <v>7.9365079365079367</v>
      </c>
      <c r="S1139">
        <f>INDEX('Grade 3'!$A$4:$AK$1252,$B1139,($C1139*8-1+4))</f>
        <v>81.746031746031747</v>
      </c>
      <c r="T1139">
        <f>INDEX('Grade 3'!$A$4:$AK$1252,$B1139,($C1139*8-0+4))</f>
        <v>33.333333333333336</v>
      </c>
      <c r="U1139" t="str">
        <f>INDEX('Grade 3'!$A$4:$AK$1252,$B1139,37)</f>
        <v>Metro</v>
      </c>
    </row>
    <row r="1140" spans="1:21">
      <c r="A1140">
        <f t="shared" si="52"/>
        <v>1139</v>
      </c>
      <c r="B1140">
        <f t="shared" si="53"/>
        <v>285</v>
      </c>
      <c r="C1140">
        <f t="shared" si="54"/>
        <v>3</v>
      </c>
      <c r="D1140">
        <f>INDEX('Grade 3'!$A$4:$AK$1252,$B1140,1)</f>
        <v>633</v>
      </c>
      <c r="E1140">
        <f>INDEX('Grade 3'!$A$4:$AK$1252,$B1140,2)</f>
        <v>3060</v>
      </c>
      <c r="F1140" t="str">
        <f>INDEX('Grade 3'!$A$4:$AK$1252,$B1140,3)</f>
        <v>COBB COUNTY</v>
      </c>
      <c r="G1140" t="str">
        <f>INDEX('Grade 3'!$A$4:$AK$1252,$B1140,4)</f>
        <v>HARMONY-LELAND ELEMENTARY SCHOOL</v>
      </c>
      <c r="H1140" t="str">
        <f ca="1">StaticValues!$A$8</f>
        <v>2016</v>
      </c>
      <c r="I1140" t="str">
        <f ca="1">StaticValues!$B$8</f>
        <v>Spring</v>
      </c>
      <c r="J1140" t="str">
        <f ca="1">StaticValues!$C$8</f>
        <v>EOG</v>
      </c>
      <c r="K1140" t="str">
        <f ca="1">StaticValues!$D$8</f>
        <v>3</v>
      </c>
      <c r="L1140" t="str">
        <f>INDEX('Grade 3'!E$2:AJ$2,1,((8*C1140)-7))</f>
        <v>Science</v>
      </c>
      <c r="M1140">
        <f>INDEX('Grade 3'!$A$4:$AK$1252,$B1140,($C1140*8-7+4))</f>
        <v>126</v>
      </c>
      <c r="N1140">
        <f>INDEX('Grade 3'!$A$4:$AK$1252,$B1140,($C1140*8-6+4))</f>
        <v>499.26190476190476</v>
      </c>
      <c r="O1140">
        <f>INDEX('Grade 3'!$A$4:$AK$1252,$B1140,($C1140*8-5+4))</f>
        <v>30.952380952380953</v>
      </c>
      <c r="P1140">
        <f>INDEX('Grade 3'!$A$4:$AK$1252,$B1140,($C1140*8-4+4))</f>
        <v>45.238095238095241</v>
      </c>
      <c r="Q1140">
        <f>INDEX('Grade 3'!$A$4:$AK$1252,$B1140,($C1140*8-3+4))</f>
        <v>19.841269841269842</v>
      </c>
      <c r="R1140">
        <f>INDEX('Grade 3'!$A$4:$AK$1252,$B1140,($C1140*8-2+4))</f>
        <v>3.9682539682539684</v>
      </c>
      <c r="S1140">
        <f>INDEX('Grade 3'!$A$4:$AK$1252,$B1140,($C1140*8-1+4))</f>
        <v>69.047619047619051</v>
      </c>
      <c r="T1140">
        <f>INDEX('Grade 3'!$A$4:$AK$1252,$B1140,($C1140*8-0+4))</f>
        <v>23.80952380952381</v>
      </c>
      <c r="U1140" t="str">
        <f>INDEX('Grade 3'!$A$4:$AK$1252,$B1140,37)</f>
        <v>Metro</v>
      </c>
    </row>
    <row r="1141" spans="1:21">
      <c r="A1141">
        <f t="shared" si="52"/>
        <v>1140</v>
      </c>
      <c r="B1141">
        <f t="shared" si="53"/>
        <v>285</v>
      </c>
      <c r="C1141">
        <f t="shared" si="54"/>
        <v>4</v>
      </c>
      <c r="D1141">
        <f>INDEX('Grade 3'!$A$4:$AK$1252,$B1141,1)</f>
        <v>633</v>
      </c>
      <c r="E1141">
        <f>INDEX('Grade 3'!$A$4:$AK$1252,$B1141,2)</f>
        <v>3060</v>
      </c>
      <c r="F1141" t="str">
        <f>INDEX('Grade 3'!$A$4:$AK$1252,$B1141,3)</f>
        <v>COBB COUNTY</v>
      </c>
      <c r="G1141" t="str">
        <f>INDEX('Grade 3'!$A$4:$AK$1252,$B1141,4)</f>
        <v>HARMONY-LELAND ELEMENTARY SCHOOL</v>
      </c>
      <c r="H1141" t="str">
        <f ca="1">StaticValues!$A$8</f>
        <v>2016</v>
      </c>
      <c r="I1141" t="str">
        <f ca="1">StaticValues!$B$8</f>
        <v>Spring</v>
      </c>
      <c r="J1141" t="str">
        <f ca="1">StaticValues!$C$8</f>
        <v>EOG</v>
      </c>
      <c r="K1141" t="str">
        <f ca="1">StaticValues!$D$8</f>
        <v>3</v>
      </c>
      <c r="L1141" t="str">
        <f>INDEX('Grade 3'!E$2:AJ$2,1,((8*C1141)-7))</f>
        <v>Social Studies</v>
      </c>
      <c r="M1141">
        <f>INDEX('Grade 3'!$A$4:$AK$1252,$B1141,($C1141*8-7+4))</f>
        <v>126</v>
      </c>
      <c r="N1141">
        <f>INDEX('Grade 3'!$A$4:$AK$1252,$B1141,($C1141*8-6+4))</f>
        <v>498.48412698412699</v>
      </c>
      <c r="O1141">
        <f>INDEX('Grade 3'!$A$4:$AK$1252,$B1141,($C1141*8-5+4))</f>
        <v>25.396825396825395</v>
      </c>
      <c r="P1141">
        <f>INDEX('Grade 3'!$A$4:$AK$1252,$B1141,($C1141*8-4+4))</f>
        <v>58.730158730158728</v>
      </c>
      <c r="Q1141">
        <f>INDEX('Grade 3'!$A$4:$AK$1252,$B1141,($C1141*8-3+4))</f>
        <v>9.5238095238095237</v>
      </c>
      <c r="R1141">
        <f>INDEX('Grade 3'!$A$4:$AK$1252,$B1141,($C1141*8-2+4))</f>
        <v>6.3492063492063489</v>
      </c>
      <c r="S1141">
        <f>INDEX('Grade 3'!$A$4:$AK$1252,$B1141,($C1141*8-1+4))</f>
        <v>74.603174603174608</v>
      </c>
      <c r="T1141">
        <f>INDEX('Grade 3'!$A$4:$AK$1252,$B1141,($C1141*8-0+4))</f>
        <v>15.873015873015873</v>
      </c>
      <c r="U1141" t="str">
        <f>INDEX('Grade 3'!$A$4:$AK$1252,$B1141,37)</f>
        <v>Metro</v>
      </c>
    </row>
    <row r="1142" spans="1:21">
      <c r="A1142">
        <f t="shared" si="52"/>
        <v>1141</v>
      </c>
      <c r="B1142">
        <f t="shared" si="53"/>
        <v>286</v>
      </c>
      <c r="C1142">
        <f t="shared" si="54"/>
        <v>1</v>
      </c>
      <c r="D1142">
        <f>INDEX('Grade 3'!$A$4:$AK$1252,$B1142,1)</f>
        <v>633</v>
      </c>
      <c r="E1142">
        <f>INDEX('Grade 3'!$A$4:$AK$1252,$B1142,2)</f>
        <v>3062</v>
      </c>
      <c r="F1142" t="str">
        <f>INDEX('Grade 3'!$A$4:$AK$1252,$B1142,3)</f>
        <v>COBB COUNTY</v>
      </c>
      <c r="G1142" t="str">
        <f>INDEX('Grade 3'!$A$4:$AK$1252,$B1142,4)</f>
        <v>LABELLE ELEMENTARY SCHOOL</v>
      </c>
      <c r="H1142" t="str">
        <f ca="1">StaticValues!$A$8</f>
        <v>2016</v>
      </c>
      <c r="I1142" t="str">
        <f ca="1">StaticValues!$B$8</f>
        <v>Spring</v>
      </c>
      <c r="J1142" t="str">
        <f ca="1">StaticValues!$C$8</f>
        <v>EOG</v>
      </c>
      <c r="K1142" t="str">
        <f ca="1">StaticValues!$D$8</f>
        <v>3</v>
      </c>
      <c r="L1142" t="str">
        <f>INDEX('Grade 3'!E$2:AJ$2,1,((8*C1142)-7))</f>
        <v>English Language Arts</v>
      </c>
      <c r="M1142">
        <f>INDEX('Grade 3'!$A$4:$AK$1252,$B1142,($C1142*8-7+4))</f>
        <v>89</v>
      </c>
      <c r="N1142">
        <f>INDEX('Grade 3'!$A$4:$AK$1252,$B1142,($C1142*8-6+4))</f>
        <v>492.03370786516854</v>
      </c>
      <c r="O1142">
        <f>INDEX('Grade 3'!$A$4:$AK$1252,$B1142,($C1142*8-5+4))</f>
        <v>25.842696629213481</v>
      </c>
      <c r="P1142">
        <f>INDEX('Grade 3'!$A$4:$AK$1252,$B1142,($C1142*8-4+4))</f>
        <v>58.426966292134829</v>
      </c>
      <c r="Q1142">
        <f>INDEX('Grade 3'!$A$4:$AK$1252,$B1142,($C1142*8-3+4))</f>
        <v>15.730337078651685</v>
      </c>
      <c r="R1142">
        <f>INDEX('Grade 3'!$A$4:$AK$1252,$B1142,($C1142*8-2+4))</f>
        <v>0</v>
      </c>
      <c r="S1142">
        <f>INDEX('Grade 3'!$A$4:$AK$1252,$B1142,($C1142*8-1+4))</f>
        <v>74.157303370786522</v>
      </c>
      <c r="T1142">
        <f>INDEX('Grade 3'!$A$4:$AK$1252,$B1142,($C1142*8-0+4))</f>
        <v>15.730337078651685</v>
      </c>
      <c r="U1142" t="str">
        <f>INDEX('Grade 3'!$A$4:$AK$1252,$B1142,37)</f>
        <v>Metro</v>
      </c>
    </row>
    <row r="1143" spans="1:21">
      <c r="A1143">
        <f t="shared" si="52"/>
        <v>1142</v>
      </c>
      <c r="B1143">
        <f t="shared" si="53"/>
        <v>286</v>
      </c>
      <c r="C1143">
        <f t="shared" si="54"/>
        <v>2</v>
      </c>
      <c r="D1143">
        <f>INDEX('Grade 3'!$A$4:$AK$1252,$B1143,1)</f>
        <v>633</v>
      </c>
      <c r="E1143">
        <f>INDEX('Grade 3'!$A$4:$AK$1252,$B1143,2)</f>
        <v>3062</v>
      </c>
      <c r="F1143" t="str">
        <f>INDEX('Grade 3'!$A$4:$AK$1252,$B1143,3)</f>
        <v>COBB COUNTY</v>
      </c>
      <c r="G1143" t="str">
        <f>INDEX('Grade 3'!$A$4:$AK$1252,$B1143,4)</f>
        <v>LABELLE ELEMENTARY SCHOOL</v>
      </c>
      <c r="H1143" t="str">
        <f ca="1">StaticValues!$A$8</f>
        <v>2016</v>
      </c>
      <c r="I1143" t="str">
        <f ca="1">StaticValues!$B$8</f>
        <v>Spring</v>
      </c>
      <c r="J1143" t="str">
        <f ca="1">StaticValues!$C$8</f>
        <v>EOG</v>
      </c>
      <c r="K1143" t="str">
        <f ca="1">StaticValues!$D$8</f>
        <v>3</v>
      </c>
      <c r="L1143" t="str">
        <f>INDEX('Grade 3'!E$2:AJ$2,1,((8*C1143)-7))</f>
        <v>Mathematics</v>
      </c>
      <c r="M1143">
        <f>INDEX('Grade 3'!$A$4:$AK$1252,$B1143,($C1143*8-7+4))</f>
        <v>89</v>
      </c>
      <c r="N1143">
        <f>INDEX('Grade 3'!$A$4:$AK$1252,$B1143,($C1143*8-6+4))</f>
        <v>505.60674157303373</v>
      </c>
      <c r="O1143">
        <f>INDEX('Grade 3'!$A$4:$AK$1252,$B1143,($C1143*8-5+4))</f>
        <v>21.348314606741575</v>
      </c>
      <c r="P1143">
        <f>INDEX('Grade 3'!$A$4:$AK$1252,$B1143,($C1143*8-4+4))</f>
        <v>48.314606741573037</v>
      </c>
      <c r="Q1143">
        <f>INDEX('Grade 3'!$A$4:$AK$1252,$B1143,($C1143*8-3+4))</f>
        <v>30.337078651685392</v>
      </c>
      <c r="R1143">
        <f>INDEX('Grade 3'!$A$4:$AK$1252,$B1143,($C1143*8-2+4))</f>
        <v>0</v>
      </c>
      <c r="S1143">
        <f>INDEX('Grade 3'!$A$4:$AK$1252,$B1143,($C1143*8-1+4))</f>
        <v>78.651685393258433</v>
      </c>
      <c r="T1143">
        <f>INDEX('Grade 3'!$A$4:$AK$1252,$B1143,($C1143*8-0+4))</f>
        <v>30.337078651685392</v>
      </c>
      <c r="U1143" t="str">
        <f>INDEX('Grade 3'!$A$4:$AK$1252,$B1143,37)</f>
        <v>Metro</v>
      </c>
    </row>
    <row r="1144" spans="1:21">
      <c r="A1144">
        <f t="shared" si="52"/>
        <v>1143</v>
      </c>
      <c r="B1144">
        <f t="shared" si="53"/>
        <v>286</v>
      </c>
      <c r="C1144">
        <f t="shared" si="54"/>
        <v>3</v>
      </c>
      <c r="D1144">
        <f>INDEX('Grade 3'!$A$4:$AK$1252,$B1144,1)</f>
        <v>633</v>
      </c>
      <c r="E1144">
        <f>INDEX('Grade 3'!$A$4:$AK$1252,$B1144,2)</f>
        <v>3062</v>
      </c>
      <c r="F1144" t="str">
        <f>INDEX('Grade 3'!$A$4:$AK$1252,$B1144,3)</f>
        <v>COBB COUNTY</v>
      </c>
      <c r="G1144" t="str">
        <f>INDEX('Grade 3'!$A$4:$AK$1252,$B1144,4)</f>
        <v>LABELLE ELEMENTARY SCHOOL</v>
      </c>
      <c r="H1144" t="str">
        <f ca="1">StaticValues!$A$8</f>
        <v>2016</v>
      </c>
      <c r="I1144" t="str">
        <f ca="1">StaticValues!$B$8</f>
        <v>Spring</v>
      </c>
      <c r="J1144" t="str">
        <f ca="1">StaticValues!$C$8</f>
        <v>EOG</v>
      </c>
      <c r="K1144" t="str">
        <f ca="1">StaticValues!$D$8</f>
        <v>3</v>
      </c>
      <c r="L1144" t="str">
        <f>INDEX('Grade 3'!E$2:AJ$2,1,((8*C1144)-7))</f>
        <v>Science</v>
      </c>
      <c r="M1144">
        <f>INDEX('Grade 3'!$A$4:$AK$1252,$B1144,($C1144*8-7+4))</f>
        <v>89</v>
      </c>
      <c r="N1144">
        <f>INDEX('Grade 3'!$A$4:$AK$1252,$B1144,($C1144*8-6+4))</f>
        <v>492.08988764044943</v>
      </c>
      <c r="O1144">
        <f>INDEX('Grade 3'!$A$4:$AK$1252,$B1144,($C1144*8-5+4))</f>
        <v>24.719101123595507</v>
      </c>
      <c r="P1144">
        <f>INDEX('Grade 3'!$A$4:$AK$1252,$B1144,($C1144*8-4+4))</f>
        <v>59.550561797752806</v>
      </c>
      <c r="Q1144">
        <f>INDEX('Grade 3'!$A$4:$AK$1252,$B1144,($C1144*8-3+4))</f>
        <v>15.730337078651685</v>
      </c>
      <c r="R1144">
        <f>INDEX('Grade 3'!$A$4:$AK$1252,$B1144,($C1144*8-2+4))</f>
        <v>0</v>
      </c>
      <c r="S1144">
        <f>INDEX('Grade 3'!$A$4:$AK$1252,$B1144,($C1144*8-1+4))</f>
        <v>75.280898876404493</v>
      </c>
      <c r="T1144">
        <f>INDEX('Grade 3'!$A$4:$AK$1252,$B1144,($C1144*8-0+4))</f>
        <v>15.730337078651685</v>
      </c>
      <c r="U1144" t="str">
        <f>INDEX('Grade 3'!$A$4:$AK$1252,$B1144,37)</f>
        <v>Metro</v>
      </c>
    </row>
    <row r="1145" spans="1:21">
      <c r="A1145">
        <f t="shared" si="52"/>
        <v>1144</v>
      </c>
      <c r="B1145">
        <f t="shared" si="53"/>
        <v>286</v>
      </c>
      <c r="C1145">
        <f t="shared" si="54"/>
        <v>4</v>
      </c>
      <c r="D1145">
        <f>INDEX('Grade 3'!$A$4:$AK$1252,$B1145,1)</f>
        <v>633</v>
      </c>
      <c r="E1145">
        <f>INDEX('Grade 3'!$A$4:$AK$1252,$B1145,2)</f>
        <v>3062</v>
      </c>
      <c r="F1145" t="str">
        <f>INDEX('Grade 3'!$A$4:$AK$1252,$B1145,3)</f>
        <v>COBB COUNTY</v>
      </c>
      <c r="G1145" t="str">
        <f>INDEX('Grade 3'!$A$4:$AK$1252,$B1145,4)</f>
        <v>LABELLE ELEMENTARY SCHOOL</v>
      </c>
      <c r="H1145" t="str">
        <f ca="1">StaticValues!$A$8</f>
        <v>2016</v>
      </c>
      <c r="I1145" t="str">
        <f ca="1">StaticValues!$B$8</f>
        <v>Spring</v>
      </c>
      <c r="J1145" t="str">
        <f ca="1">StaticValues!$C$8</f>
        <v>EOG</v>
      </c>
      <c r="K1145" t="str">
        <f ca="1">StaticValues!$D$8</f>
        <v>3</v>
      </c>
      <c r="L1145" t="str">
        <f>INDEX('Grade 3'!E$2:AJ$2,1,((8*C1145)-7))</f>
        <v>Social Studies</v>
      </c>
      <c r="M1145">
        <f>INDEX('Grade 3'!$A$4:$AK$1252,$B1145,($C1145*8-7+4))</f>
        <v>89</v>
      </c>
      <c r="N1145">
        <f>INDEX('Grade 3'!$A$4:$AK$1252,$B1145,($C1145*8-6+4))</f>
        <v>484.53932584269666</v>
      </c>
      <c r="O1145">
        <f>INDEX('Grade 3'!$A$4:$AK$1252,$B1145,($C1145*8-5+4))</f>
        <v>31.460674157303369</v>
      </c>
      <c r="P1145">
        <f>INDEX('Grade 3'!$A$4:$AK$1252,$B1145,($C1145*8-4+4))</f>
        <v>59.550561797752806</v>
      </c>
      <c r="Q1145">
        <f>INDEX('Grade 3'!$A$4:$AK$1252,$B1145,($C1145*8-3+4))</f>
        <v>8.9887640449438209</v>
      </c>
      <c r="R1145">
        <f>INDEX('Grade 3'!$A$4:$AK$1252,$B1145,($C1145*8-2+4))</f>
        <v>0</v>
      </c>
      <c r="S1145">
        <f>INDEX('Grade 3'!$A$4:$AK$1252,$B1145,($C1145*8-1+4))</f>
        <v>68.539325842696627</v>
      </c>
      <c r="T1145">
        <f>INDEX('Grade 3'!$A$4:$AK$1252,$B1145,($C1145*8-0+4))</f>
        <v>8.9887640449438209</v>
      </c>
      <c r="U1145" t="str">
        <f>INDEX('Grade 3'!$A$4:$AK$1252,$B1145,37)</f>
        <v>Metro</v>
      </c>
    </row>
    <row r="1146" spans="1:21">
      <c r="A1146">
        <f t="shared" si="52"/>
        <v>1145</v>
      </c>
      <c r="B1146">
        <f t="shared" si="53"/>
        <v>287</v>
      </c>
      <c r="C1146">
        <f t="shared" si="54"/>
        <v>1</v>
      </c>
      <c r="D1146">
        <f>INDEX('Grade 3'!$A$4:$AK$1252,$B1146,1)</f>
        <v>633</v>
      </c>
      <c r="E1146">
        <f>INDEX('Grade 3'!$A$4:$AK$1252,$B1146,2)</f>
        <v>3064</v>
      </c>
      <c r="F1146" t="str">
        <f>INDEX('Grade 3'!$A$4:$AK$1252,$B1146,3)</f>
        <v>COBB COUNTY</v>
      </c>
      <c r="G1146" t="str">
        <f>INDEX('Grade 3'!$A$4:$AK$1252,$B1146,4)</f>
        <v>MILFORD ELEMENTARY SCHOOL</v>
      </c>
      <c r="H1146" t="str">
        <f ca="1">StaticValues!$A$8</f>
        <v>2016</v>
      </c>
      <c r="I1146" t="str">
        <f ca="1">StaticValues!$B$8</f>
        <v>Spring</v>
      </c>
      <c r="J1146" t="str">
        <f ca="1">StaticValues!$C$8</f>
        <v>EOG</v>
      </c>
      <c r="K1146" t="str">
        <f ca="1">StaticValues!$D$8</f>
        <v>3</v>
      </c>
      <c r="L1146" t="str">
        <f>INDEX('Grade 3'!E$2:AJ$2,1,((8*C1146)-7))</f>
        <v>English Language Arts</v>
      </c>
      <c r="M1146">
        <f>INDEX('Grade 3'!$A$4:$AK$1252,$B1146,($C1146*8-7+4))</f>
        <v>78</v>
      </c>
      <c r="N1146">
        <f>INDEX('Grade 3'!$A$4:$AK$1252,$B1146,($C1146*8-6+4))</f>
        <v>489.96153846153845</v>
      </c>
      <c r="O1146">
        <f>INDEX('Grade 3'!$A$4:$AK$1252,$B1146,($C1146*8-5+4))</f>
        <v>43.589743589743591</v>
      </c>
      <c r="P1146">
        <f>INDEX('Grade 3'!$A$4:$AK$1252,$B1146,($C1146*8-4+4))</f>
        <v>28.205128205128204</v>
      </c>
      <c r="Q1146">
        <f>INDEX('Grade 3'!$A$4:$AK$1252,$B1146,($C1146*8-3+4))</f>
        <v>21.794871794871796</v>
      </c>
      <c r="R1146">
        <f>INDEX('Grade 3'!$A$4:$AK$1252,$B1146,($C1146*8-2+4))</f>
        <v>6.4102564102564106</v>
      </c>
      <c r="S1146">
        <f>INDEX('Grade 3'!$A$4:$AK$1252,$B1146,($C1146*8-1+4))</f>
        <v>56.410256410256409</v>
      </c>
      <c r="T1146">
        <f>INDEX('Grade 3'!$A$4:$AK$1252,$B1146,($C1146*8-0+4))</f>
        <v>28.205128205128204</v>
      </c>
      <c r="U1146" t="str">
        <f>INDEX('Grade 3'!$A$4:$AK$1252,$B1146,37)</f>
        <v>Metro</v>
      </c>
    </row>
    <row r="1147" spans="1:21">
      <c r="A1147">
        <f t="shared" si="52"/>
        <v>1146</v>
      </c>
      <c r="B1147">
        <f t="shared" si="53"/>
        <v>287</v>
      </c>
      <c r="C1147">
        <f t="shared" si="54"/>
        <v>2</v>
      </c>
      <c r="D1147">
        <f>INDEX('Grade 3'!$A$4:$AK$1252,$B1147,1)</f>
        <v>633</v>
      </c>
      <c r="E1147">
        <f>INDEX('Grade 3'!$A$4:$AK$1252,$B1147,2)</f>
        <v>3064</v>
      </c>
      <c r="F1147" t="str">
        <f>INDEX('Grade 3'!$A$4:$AK$1252,$B1147,3)</f>
        <v>COBB COUNTY</v>
      </c>
      <c r="G1147" t="str">
        <f>INDEX('Grade 3'!$A$4:$AK$1252,$B1147,4)</f>
        <v>MILFORD ELEMENTARY SCHOOL</v>
      </c>
      <c r="H1147" t="str">
        <f ca="1">StaticValues!$A$8</f>
        <v>2016</v>
      </c>
      <c r="I1147" t="str">
        <f ca="1">StaticValues!$B$8</f>
        <v>Spring</v>
      </c>
      <c r="J1147" t="str">
        <f ca="1">StaticValues!$C$8</f>
        <v>EOG</v>
      </c>
      <c r="K1147" t="str">
        <f ca="1">StaticValues!$D$8</f>
        <v>3</v>
      </c>
      <c r="L1147" t="str">
        <f>INDEX('Grade 3'!E$2:AJ$2,1,((8*C1147)-7))</f>
        <v>Mathematics</v>
      </c>
      <c r="M1147">
        <f>INDEX('Grade 3'!$A$4:$AK$1252,$B1147,($C1147*8-7+4))</f>
        <v>76</v>
      </c>
      <c r="N1147">
        <f>INDEX('Grade 3'!$A$4:$AK$1252,$B1147,($C1147*8-6+4))</f>
        <v>512.47368421052636</v>
      </c>
      <c r="O1147">
        <f>INDEX('Grade 3'!$A$4:$AK$1252,$B1147,($C1147*8-5+4))</f>
        <v>22.368421052631579</v>
      </c>
      <c r="P1147">
        <f>INDEX('Grade 3'!$A$4:$AK$1252,$B1147,($C1147*8-4+4))</f>
        <v>39.473684210526315</v>
      </c>
      <c r="Q1147">
        <f>INDEX('Grade 3'!$A$4:$AK$1252,$B1147,($C1147*8-3+4))</f>
        <v>34.210526315789473</v>
      </c>
      <c r="R1147">
        <f>INDEX('Grade 3'!$A$4:$AK$1252,$B1147,($C1147*8-2+4))</f>
        <v>3.9473684210526314</v>
      </c>
      <c r="S1147">
        <f>INDEX('Grade 3'!$A$4:$AK$1252,$B1147,($C1147*8-1+4))</f>
        <v>77.631578947368425</v>
      </c>
      <c r="T1147">
        <f>INDEX('Grade 3'!$A$4:$AK$1252,$B1147,($C1147*8-0+4))</f>
        <v>38.157894736842103</v>
      </c>
      <c r="U1147" t="str">
        <f>INDEX('Grade 3'!$A$4:$AK$1252,$B1147,37)</f>
        <v>Metro</v>
      </c>
    </row>
    <row r="1148" spans="1:21">
      <c r="A1148">
        <f t="shared" si="52"/>
        <v>1147</v>
      </c>
      <c r="B1148">
        <f t="shared" si="53"/>
        <v>287</v>
      </c>
      <c r="C1148">
        <f t="shared" si="54"/>
        <v>3</v>
      </c>
      <c r="D1148">
        <f>INDEX('Grade 3'!$A$4:$AK$1252,$B1148,1)</f>
        <v>633</v>
      </c>
      <c r="E1148">
        <f>INDEX('Grade 3'!$A$4:$AK$1252,$B1148,2)</f>
        <v>3064</v>
      </c>
      <c r="F1148" t="str">
        <f>INDEX('Grade 3'!$A$4:$AK$1252,$B1148,3)</f>
        <v>COBB COUNTY</v>
      </c>
      <c r="G1148" t="str">
        <f>INDEX('Grade 3'!$A$4:$AK$1252,$B1148,4)</f>
        <v>MILFORD ELEMENTARY SCHOOL</v>
      </c>
      <c r="H1148" t="str">
        <f ca="1">StaticValues!$A$8</f>
        <v>2016</v>
      </c>
      <c r="I1148" t="str">
        <f ca="1">StaticValues!$B$8</f>
        <v>Spring</v>
      </c>
      <c r="J1148" t="str">
        <f ca="1">StaticValues!$C$8</f>
        <v>EOG</v>
      </c>
      <c r="K1148" t="str">
        <f ca="1">StaticValues!$D$8</f>
        <v>3</v>
      </c>
      <c r="L1148" t="str">
        <f>INDEX('Grade 3'!E$2:AJ$2,1,((8*C1148)-7))</f>
        <v>Science</v>
      </c>
      <c r="M1148">
        <f>INDEX('Grade 3'!$A$4:$AK$1252,$B1148,($C1148*8-7+4))</f>
        <v>76</v>
      </c>
      <c r="N1148">
        <f>INDEX('Grade 3'!$A$4:$AK$1252,$B1148,($C1148*8-6+4))</f>
        <v>492.31578947368422</v>
      </c>
      <c r="O1148">
        <f>INDEX('Grade 3'!$A$4:$AK$1252,$B1148,($C1148*8-5+4))</f>
        <v>35.526315789473685</v>
      </c>
      <c r="P1148">
        <f>INDEX('Grade 3'!$A$4:$AK$1252,$B1148,($C1148*8-4+4))</f>
        <v>43.421052631578945</v>
      </c>
      <c r="Q1148">
        <f>INDEX('Grade 3'!$A$4:$AK$1252,$B1148,($C1148*8-3+4))</f>
        <v>19.736842105263158</v>
      </c>
      <c r="R1148">
        <f>INDEX('Grade 3'!$A$4:$AK$1252,$B1148,($C1148*8-2+4))</f>
        <v>1.3157894736842106</v>
      </c>
      <c r="S1148">
        <f>INDEX('Grade 3'!$A$4:$AK$1252,$B1148,($C1148*8-1+4))</f>
        <v>64.473684210526315</v>
      </c>
      <c r="T1148">
        <f>INDEX('Grade 3'!$A$4:$AK$1252,$B1148,($C1148*8-0+4))</f>
        <v>21.05263157894737</v>
      </c>
      <c r="U1148" t="str">
        <f>INDEX('Grade 3'!$A$4:$AK$1252,$B1148,37)</f>
        <v>Metro</v>
      </c>
    </row>
    <row r="1149" spans="1:21">
      <c r="A1149">
        <f t="shared" si="52"/>
        <v>1148</v>
      </c>
      <c r="B1149">
        <f t="shared" si="53"/>
        <v>287</v>
      </c>
      <c r="C1149">
        <f t="shared" si="54"/>
        <v>4</v>
      </c>
      <c r="D1149">
        <f>INDEX('Grade 3'!$A$4:$AK$1252,$B1149,1)</f>
        <v>633</v>
      </c>
      <c r="E1149">
        <f>INDEX('Grade 3'!$A$4:$AK$1252,$B1149,2)</f>
        <v>3064</v>
      </c>
      <c r="F1149" t="str">
        <f>INDEX('Grade 3'!$A$4:$AK$1252,$B1149,3)</f>
        <v>COBB COUNTY</v>
      </c>
      <c r="G1149" t="str">
        <f>INDEX('Grade 3'!$A$4:$AK$1252,$B1149,4)</f>
        <v>MILFORD ELEMENTARY SCHOOL</v>
      </c>
      <c r="H1149" t="str">
        <f ca="1">StaticValues!$A$8</f>
        <v>2016</v>
      </c>
      <c r="I1149" t="str">
        <f ca="1">StaticValues!$B$8</f>
        <v>Spring</v>
      </c>
      <c r="J1149" t="str">
        <f ca="1">StaticValues!$C$8</f>
        <v>EOG</v>
      </c>
      <c r="K1149" t="str">
        <f ca="1">StaticValues!$D$8</f>
        <v>3</v>
      </c>
      <c r="L1149" t="str">
        <f>INDEX('Grade 3'!E$2:AJ$2,1,((8*C1149)-7))</f>
        <v>Social Studies</v>
      </c>
      <c r="M1149">
        <f>INDEX('Grade 3'!$A$4:$AK$1252,$B1149,($C1149*8-7+4))</f>
        <v>76</v>
      </c>
      <c r="N1149">
        <f>INDEX('Grade 3'!$A$4:$AK$1252,$B1149,($C1149*8-6+4))</f>
        <v>486.73684210526318</v>
      </c>
      <c r="O1149">
        <f>INDEX('Grade 3'!$A$4:$AK$1252,$B1149,($C1149*8-5+4))</f>
        <v>36.842105263157897</v>
      </c>
      <c r="P1149">
        <f>INDEX('Grade 3'!$A$4:$AK$1252,$B1149,($C1149*8-4+4))</f>
        <v>51.315789473684212</v>
      </c>
      <c r="Q1149">
        <f>INDEX('Grade 3'!$A$4:$AK$1252,$B1149,($C1149*8-3+4))</f>
        <v>10.526315789473685</v>
      </c>
      <c r="R1149">
        <f>INDEX('Grade 3'!$A$4:$AK$1252,$B1149,($C1149*8-2+4))</f>
        <v>1.3157894736842106</v>
      </c>
      <c r="S1149">
        <f>INDEX('Grade 3'!$A$4:$AK$1252,$B1149,($C1149*8-1+4))</f>
        <v>63.157894736842103</v>
      </c>
      <c r="T1149">
        <f>INDEX('Grade 3'!$A$4:$AK$1252,$B1149,($C1149*8-0+4))</f>
        <v>11.842105263157896</v>
      </c>
      <c r="U1149" t="str">
        <f>INDEX('Grade 3'!$A$4:$AK$1252,$B1149,37)</f>
        <v>Metro</v>
      </c>
    </row>
    <row r="1150" spans="1:21">
      <c r="A1150">
        <f t="shared" si="52"/>
        <v>1149</v>
      </c>
      <c r="B1150">
        <f t="shared" si="53"/>
        <v>288</v>
      </c>
      <c r="C1150">
        <f t="shared" si="54"/>
        <v>1</v>
      </c>
      <c r="D1150">
        <f>INDEX('Grade 3'!$A$4:$AK$1252,$B1150,1)</f>
        <v>633</v>
      </c>
      <c r="E1150">
        <f>INDEX('Grade 3'!$A$4:$AK$1252,$B1150,2)</f>
        <v>3067</v>
      </c>
      <c r="F1150" t="str">
        <f>INDEX('Grade 3'!$A$4:$AK$1252,$B1150,3)</f>
        <v>COBB COUNTY</v>
      </c>
      <c r="G1150" t="str">
        <f>INDEX('Grade 3'!$A$4:$AK$1252,$B1150,4)</f>
        <v>RUSSELL ELEMENTARY SCHOOL</v>
      </c>
      <c r="H1150" t="str">
        <f ca="1">StaticValues!$A$8</f>
        <v>2016</v>
      </c>
      <c r="I1150" t="str">
        <f ca="1">StaticValues!$B$8</f>
        <v>Spring</v>
      </c>
      <c r="J1150" t="str">
        <f ca="1">StaticValues!$C$8</f>
        <v>EOG</v>
      </c>
      <c r="K1150" t="str">
        <f ca="1">StaticValues!$D$8</f>
        <v>3</v>
      </c>
      <c r="L1150" t="str">
        <f>INDEX('Grade 3'!E$2:AJ$2,1,((8*C1150)-7))</f>
        <v>English Language Arts</v>
      </c>
      <c r="M1150">
        <f>INDEX('Grade 3'!$A$4:$AK$1252,$B1150,($C1150*8-7+4))</f>
        <v>98</v>
      </c>
      <c r="N1150">
        <f>INDEX('Grade 3'!$A$4:$AK$1252,$B1150,($C1150*8-6+4))</f>
        <v>490.4795918367347</v>
      </c>
      <c r="O1150">
        <f>INDEX('Grade 3'!$A$4:$AK$1252,$B1150,($C1150*8-5+4))</f>
        <v>35.714285714285715</v>
      </c>
      <c r="P1150">
        <f>INDEX('Grade 3'!$A$4:$AK$1252,$B1150,($C1150*8-4+4))</f>
        <v>45.918367346938773</v>
      </c>
      <c r="Q1150">
        <f>INDEX('Grade 3'!$A$4:$AK$1252,$B1150,($C1150*8-3+4))</f>
        <v>14.285714285714286</v>
      </c>
      <c r="R1150">
        <f>INDEX('Grade 3'!$A$4:$AK$1252,$B1150,($C1150*8-2+4))</f>
        <v>4.0816326530612246</v>
      </c>
      <c r="S1150">
        <f>INDEX('Grade 3'!$A$4:$AK$1252,$B1150,($C1150*8-1+4))</f>
        <v>64.285714285714292</v>
      </c>
      <c r="T1150">
        <f>INDEX('Grade 3'!$A$4:$AK$1252,$B1150,($C1150*8-0+4))</f>
        <v>18.367346938775512</v>
      </c>
      <c r="U1150" t="str">
        <f>INDEX('Grade 3'!$A$4:$AK$1252,$B1150,37)</f>
        <v>Metro</v>
      </c>
    </row>
    <row r="1151" spans="1:21">
      <c r="A1151">
        <f t="shared" si="52"/>
        <v>1150</v>
      </c>
      <c r="B1151">
        <f t="shared" si="53"/>
        <v>288</v>
      </c>
      <c r="C1151">
        <f t="shared" si="54"/>
        <v>2</v>
      </c>
      <c r="D1151">
        <f>INDEX('Grade 3'!$A$4:$AK$1252,$B1151,1)</f>
        <v>633</v>
      </c>
      <c r="E1151">
        <f>INDEX('Grade 3'!$A$4:$AK$1252,$B1151,2)</f>
        <v>3067</v>
      </c>
      <c r="F1151" t="str">
        <f>INDEX('Grade 3'!$A$4:$AK$1252,$B1151,3)</f>
        <v>COBB COUNTY</v>
      </c>
      <c r="G1151" t="str">
        <f>INDEX('Grade 3'!$A$4:$AK$1252,$B1151,4)</f>
        <v>RUSSELL ELEMENTARY SCHOOL</v>
      </c>
      <c r="H1151" t="str">
        <f ca="1">StaticValues!$A$8</f>
        <v>2016</v>
      </c>
      <c r="I1151" t="str">
        <f ca="1">StaticValues!$B$8</f>
        <v>Spring</v>
      </c>
      <c r="J1151" t="str">
        <f ca="1">StaticValues!$C$8</f>
        <v>EOG</v>
      </c>
      <c r="K1151" t="str">
        <f ca="1">StaticValues!$D$8</f>
        <v>3</v>
      </c>
      <c r="L1151" t="str">
        <f>INDEX('Grade 3'!E$2:AJ$2,1,((8*C1151)-7))</f>
        <v>Mathematics</v>
      </c>
      <c r="M1151">
        <f>INDEX('Grade 3'!$A$4:$AK$1252,$B1151,($C1151*8-7+4))</f>
        <v>99</v>
      </c>
      <c r="N1151">
        <f>INDEX('Grade 3'!$A$4:$AK$1252,$B1151,($C1151*8-6+4))</f>
        <v>492.46464646464648</v>
      </c>
      <c r="O1151">
        <f>INDEX('Grade 3'!$A$4:$AK$1252,$B1151,($C1151*8-5+4))</f>
        <v>33.333333333333336</v>
      </c>
      <c r="P1151">
        <f>INDEX('Grade 3'!$A$4:$AK$1252,$B1151,($C1151*8-4+4))</f>
        <v>45.454545454545453</v>
      </c>
      <c r="Q1151">
        <f>INDEX('Grade 3'!$A$4:$AK$1252,$B1151,($C1151*8-3+4))</f>
        <v>19.19191919191919</v>
      </c>
      <c r="R1151">
        <f>INDEX('Grade 3'!$A$4:$AK$1252,$B1151,($C1151*8-2+4))</f>
        <v>2.0202020202020203</v>
      </c>
      <c r="S1151">
        <f>INDEX('Grade 3'!$A$4:$AK$1252,$B1151,($C1151*8-1+4))</f>
        <v>66.666666666666671</v>
      </c>
      <c r="T1151">
        <f>INDEX('Grade 3'!$A$4:$AK$1252,$B1151,($C1151*8-0+4))</f>
        <v>21.212121212121211</v>
      </c>
      <c r="U1151" t="str">
        <f>INDEX('Grade 3'!$A$4:$AK$1252,$B1151,37)</f>
        <v>Metro</v>
      </c>
    </row>
    <row r="1152" spans="1:21">
      <c r="A1152">
        <f t="shared" si="52"/>
        <v>1151</v>
      </c>
      <c r="B1152">
        <f t="shared" si="53"/>
        <v>288</v>
      </c>
      <c r="C1152">
        <f t="shared" si="54"/>
        <v>3</v>
      </c>
      <c r="D1152">
        <f>INDEX('Grade 3'!$A$4:$AK$1252,$B1152,1)</f>
        <v>633</v>
      </c>
      <c r="E1152">
        <f>INDEX('Grade 3'!$A$4:$AK$1252,$B1152,2)</f>
        <v>3067</v>
      </c>
      <c r="F1152" t="str">
        <f>INDEX('Grade 3'!$A$4:$AK$1252,$B1152,3)</f>
        <v>COBB COUNTY</v>
      </c>
      <c r="G1152" t="str">
        <f>INDEX('Grade 3'!$A$4:$AK$1252,$B1152,4)</f>
        <v>RUSSELL ELEMENTARY SCHOOL</v>
      </c>
      <c r="H1152" t="str">
        <f ca="1">StaticValues!$A$8</f>
        <v>2016</v>
      </c>
      <c r="I1152" t="str">
        <f ca="1">StaticValues!$B$8</f>
        <v>Spring</v>
      </c>
      <c r="J1152" t="str">
        <f ca="1">StaticValues!$C$8</f>
        <v>EOG</v>
      </c>
      <c r="K1152" t="str">
        <f ca="1">StaticValues!$D$8</f>
        <v>3</v>
      </c>
      <c r="L1152" t="str">
        <f>INDEX('Grade 3'!E$2:AJ$2,1,((8*C1152)-7))</f>
        <v>Science</v>
      </c>
      <c r="M1152">
        <f>INDEX('Grade 3'!$A$4:$AK$1252,$B1152,($C1152*8-7+4))</f>
        <v>99</v>
      </c>
      <c r="N1152">
        <f>INDEX('Grade 3'!$A$4:$AK$1252,$B1152,($C1152*8-6+4))</f>
        <v>491.35353535353534</v>
      </c>
      <c r="O1152">
        <f>INDEX('Grade 3'!$A$4:$AK$1252,$B1152,($C1152*8-5+4))</f>
        <v>31.313131313131311</v>
      </c>
      <c r="P1152">
        <f>INDEX('Grade 3'!$A$4:$AK$1252,$B1152,($C1152*8-4+4))</f>
        <v>53.535353535353536</v>
      </c>
      <c r="Q1152">
        <f>INDEX('Grade 3'!$A$4:$AK$1252,$B1152,($C1152*8-3+4))</f>
        <v>13.131313131313131</v>
      </c>
      <c r="R1152">
        <f>INDEX('Grade 3'!$A$4:$AK$1252,$B1152,($C1152*8-2+4))</f>
        <v>2.0202020202020203</v>
      </c>
      <c r="S1152">
        <f>INDEX('Grade 3'!$A$4:$AK$1252,$B1152,($C1152*8-1+4))</f>
        <v>68.686868686868692</v>
      </c>
      <c r="T1152">
        <f>INDEX('Grade 3'!$A$4:$AK$1252,$B1152,($C1152*8-0+4))</f>
        <v>15.151515151515152</v>
      </c>
      <c r="U1152" t="str">
        <f>INDEX('Grade 3'!$A$4:$AK$1252,$B1152,37)</f>
        <v>Metro</v>
      </c>
    </row>
    <row r="1153" spans="1:21">
      <c r="A1153">
        <f t="shared" si="52"/>
        <v>1152</v>
      </c>
      <c r="B1153">
        <f t="shared" si="53"/>
        <v>288</v>
      </c>
      <c r="C1153">
        <f t="shared" si="54"/>
        <v>4</v>
      </c>
      <c r="D1153">
        <f>INDEX('Grade 3'!$A$4:$AK$1252,$B1153,1)</f>
        <v>633</v>
      </c>
      <c r="E1153">
        <f>INDEX('Grade 3'!$A$4:$AK$1252,$B1153,2)</f>
        <v>3067</v>
      </c>
      <c r="F1153" t="str">
        <f>INDEX('Grade 3'!$A$4:$AK$1252,$B1153,3)</f>
        <v>COBB COUNTY</v>
      </c>
      <c r="G1153" t="str">
        <f>INDEX('Grade 3'!$A$4:$AK$1252,$B1153,4)</f>
        <v>RUSSELL ELEMENTARY SCHOOL</v>
      </c>
      <c r="H1153" t="str">
        <f ca="1">StaticValues!$A$8</f>
        <v>2016</v>
      </c>
      <c r="I1153" t="str">
        <f ca="1">StaticValues!$B$8</f>
        <v>Spring</v>
      </c>
      <c r="J1153" t="str">
        <f ca="1">StaticValues!$C$8</f>
        <v>EOG</v>
      </c>
      <c r="K1153" t="str">
        <f ca="1">StaticValues!$D$8</f>
        <v>3</v>
      </c>
      <c r="L1153" t="str">
        <f>INDEX('Grade 3'!E$2:AJ$2,1,((8*C1153)-7))</f>
        <v>Social Studies</v>
      </c>
      <c r="M1153">
        <f>INDEX('Grade 3'!$A$4:$AK$1252,$B1153,($C1153*8-7+4))</f>
        <v>99</v>
      </c>
      <c r="N1153">
        <f>INDEX('Grade 3'!$A$4:$AK$1252,$B1153,($C1153*8-6+4))</f>
        <v>482.17171717171715</v>
      </c>
      <c r="O1153">
        <f>INDEX('Grade 3'!$A$4:$AK$1252,$B1153,($C1153*8-5+4))</f>
        <v>40.404040404040401</v>
      </c>
      <c r="P1153">
        <f>INDEX('Grade 3'!$A$4:$AK$1252,$B1153,($C1153*8-4+4))</f>
        <v>53.535353535353536</v>
      </c>
      <c r="Q1153">
        <f>INDEX('Grade 3'!$A$4:$AK$1252,$B1153,($C1153*8-3+4))</f>
        <v>6.0606060606060606</v>
      </c>
      <c r="R1153">
        <f>INDEX('Grade 3'!$A$4:$AK$1252,$B1153,($C1153*8-2+4))</f>
        <v>0</v>
      </c>
      <c r="S1153">
        <f>INDEX('Grade 3'!$A$4:$AK$1252,$B1153,($C1153*8-1+4))</f>
        <v>59.595959595959599</v>
      </c>
      <c r="T1153">
        <f>INDEX('Grade 3'!$A$4:$AK$1252,$B1153,($C1153*8-0+4))</f>
        <v>6.0606060606060606</v>
      </c>
      <c r="U1153" t="str">
        <f>INDEX('Grade 3'!$A$4:$AK$1252,$B1153,37)</f>
        <v>Metro</v>
      </c>
    </row>
    <row r="1154" spans="1:21">
      <c r="A1154">
        <f t="shared" si="52"/>
        <v>1153</v>
      </c>
      <c r="B1154">
        <f t="shared" si="53"/>
        <v>289</v>
      </c>
      <c r="C1154">
        <f t="shared" si="54"/>
        <v>1</v>
      </c>
      <c r="D1154">
        <f>INDEX('Grade 3'!$A$4:$AK$1252,$B1154,1)</f>
        <v>633</v>
      </c>
      <c r="E1154">
        <f>INDEX('Grade 3'!$A$4:$AK$1252,$B1154,2)</f>
        <v>3556</v>
      </c>
      <c r="F1154" t="str">
        <f>INDEX('Grade 3'!$A$4:$AK$1252,$B1154,3)</f>
        <v>COBB COUNTY</v>
      </c>
      <c r="G1154" t="str">
        <f>INDEX('Grade 3'!$A$4:$AK$1252,$B1154,4)</f>
        <v>COMPTON ELEMENTARY SCHOOL</v>
      </c>
      <c r="H1154" t="str">
        <f ca="1">StaticValues!$A$8</f>
        <v>2016</v>
      </c>
      <c r="I1154" t="str">
        <f ca="1">StaticValues!$B$8</f>
        <v>Spring</v>
      </c>
      <c r="J1154" t="str">
        <f ca="1">StaticValues!$C$8</f>
        <v>EOG</v>
      </c>
      <c r="K1154" t="str">
        <f ca="1">StaticValues!$D$8</f>
        <v>3</v>
      </c>
      <c r="L1154" t="str">
        <f>INDEX('Grade 3'!E$2:AJ$2,1,((8*C1154)-7))</f>
        <v>English Language Arts</v>
      </c>
      <c r="M1154">
        <f>INDEX('Grade 3'!$A$4:$AK$1252,$B1154,($C1154*8-7+4))</f>
        <v>113</v>
      </c>
      <c r="N1154">
        <f>INDEX('Grade 3'!$A$4:$AK$1252,$B1154,($C1154*8-6+4))</f>
        <v>484.7079646017699</v>
      </c>
      <c r="O1154">
        <f>INDEX('Grade 3'!$A$4:$AK$1252,$B1154,($C1154*8-5+4))</f>
        <v>42.477876106194692</v>
      </c>
      <c r="P1154">
        <f>INDEX('Grade 3'!$A$4:$AK$1252,$B1154,($C1154*8-4+4))</f>
        <v>37.168141592920357</v>
      </c>
      <c r="Q1154">
        <f>INDEX('Grade 3'!$A$4:$AK$1252,$B1154,($C1154*8-3+4))</f>
        <v>16.814159292035399</v>
      </c>
      <c r="R1154">
        <f>INDEX('Grade 3'!$A$4:$AK$1252,$B1154,($C1154*8-2+4))</f>
        <v>3.5398230088495577</v>
      </c>
      <c r="S1154">
        <f>INDEX('Grade 3'!$A$4:$AK$1252,$B1154,($C1154*8-1+4))</f>
        <v>57.522123893805308</v>
      </c>
      <c r="T1154">
        <f>INDEX('Grade 3'!$A$4:$AK$1252,$B1154,($C1154*8-0+4))</f>
        <v>20.353982300884955</v>
      </c>
      <c r="U1154" t="str">
        <f>INDEX('Grade 3'!$A$4:$AK$1252,$B1154,37)</f>
        <v>Metro</v>
      </c>
    </row>
    <row r="1155" spans="1:21">
      <c r="A1155">
        <f t="shared" ref="A1155:A1218" si="55">ROW(A1154)</f>
        <v>1154</v>
      </c>
      <c r="B1155">
        <f t="shared" ref="B1155:B1218" si="56">CEILING(A1155/4,1)</f>
        <v>289</v>
      </c>
      <c r="C1155">
        <f t="shared" ref="C1155:C1218" si="57">IF(B1154&lt;&gt;B1155,1,C1154+1)</f>
        <v>2</v>
      </c>
      <c r="D1155">
        <f>INDEX('Grade 3'!$A$4:$AK$1252,$B1155,1)</f>
        <v>633</v>
      </c>
      <c r="E1155">
        <f>INDEX('Grade 3'!$A$4:$AK$1252,$B1155,2)</f>
        <v>3556</v>
      </c>
      <c r="F1155" t="str">
        <f>INDEX('Grade 3'!$A$4:$AK$1252,$B1155,3)</f>
        <v>COBB COUNTY</v>
      </c>
      <c r="G1155" t="str">
        <f>INDEX('Grade 3'!$A$4:$AK$1252,$B1155,4)</f>
        <v>COMPTON ELEMENTARY SCHOOL</v>
      </c>
      <c r="H1155" t="str">
        <f ca="1">StaticValues!$A$8</f>
        <v>2016</v>
      </c>
      <c r="I1155" t="str">
        <f ca="1">StaticValues!$B$8</f>
        <v>Spring</v>
      </c>
      <c r="J1155" t="str">
        <f ca="1">StaticValues!$C$8</f>
        <v>EOG</v>
      </c>
      <c r="K1155" t="str">
        <f ca="1">StaticValues!$D$8</f>
        <v>3</v>
      </c>
      <c r="L1155" t="str">
        <f>INDEX('Grade 3'!E$2:AJ$2,1,((8*C1155)-7))</f>
        <v>Mathematics</v>
      </c>
      <c r="M1155">
        <f>INDEX('Grade 3'!$A$4:$AK$1252,$B1155,($C1155*8-7+4))</f>
        <v>113</v>
      </c>
      <c r="N1155">
        <f>INDEX('Grade 3'!$A$4:$AK$1252,$B1155,($C1155*8-6+4))</f>
        <v>495.51327433628319</v>
      </c>
      <c r="O1155">
        <f>INDEX('Grade 3'!$A$4:$AK$1252,$B1155,($C1155*8-5+4))</f>
        <v>35.398230088495573</v>
      </c>
      <c r="P1155">
        <f>INDEX('Grade 3'!$A$4:$AK$1252,$B1155,($C1155*8-4+4))</f>
        <v>41.592920353982301</v>
      </c>
      <c r="Q1155">
        <f>INDEX('Grade 3'!$A$4:$AK$1252,$B1155,($C1155*8-3+4))</f>
        <v>21.238938053097346</v>
      </c>
      <c r="R1155">
        <f>INDEX('Grade 3'!$A$4:$AK$1252,$B1155,($C1155*8-2+4))</f>
        <v>1.7699115044247788</v>
      </c>
      <c r="S1155">
        <f>INDEX('Grade 3'!$A$4:$AK$1252,$B1155,($C1155*8-1+4))</f>
        <v>64.601769911504419</v>
      </c>
      <c r="T1155">
        <f>INDEX('Grade 3'!$A$4:$AK$1252,$B1155,($C1155*8-0+4))</f>
        <v>23.008849557522122</v>
      </c>
      <c r="U1155" t="str">
        <f>INDEX('Grade 3'!$A$4:$AK$1252,$B1155,37)</f>
        <v>Metro</v>
      </c>
    </row>
    <row r="1156" spans="1:21">
      <c r="A1156">
        <f t="shared" si="55"/>
        <v>1155</v>
      </c>
      <c r="B1156">
        <f t="shared" si="56"/>
        <v>289</v>
      </c>
      <c r="C1156">
        <f t="shared" si="57"/>
        <v>3</v>
      </c>
      <c r="D1156">
        <f>INDEX('Grade 3'!$A$4:$AK$1252,$B1156,1)</f>
        <v>633</v>
      </c>
      <c r="E1156">
        <f>INDEX('Grade 3'!$A$4:$AK$1252,$B1156,2)</f>
        <v>3556</v>
      </c>
      <c r="F1156" t="str">
        <f>INDEX('Grade 3'!$A$4:$AK$1252,$B1156,3)</f>
        <v>COBB COUNTY</v>
      </c>
      <c r="G1156" t="str">
        <f>INDEX('Grade 3'!$A$4:$AK$1252,$B1156,4)</f>
        <v>COMPTON ELEMENTARY SCHOOL</v>
      </c>
      <c r="H1156" t="str">
        <f ca="1">StaticValues!$A$8</f>
        <v>2016</v>
      </c>
      <c r="I1156" t="str">
        <f ca="1">StaticValues!$B$8</f>
        <v>Spring</v>
      </c>
      <c r="J1156" t="str">
        <f ca="1">StaticValues!$C$8</f>
        <v>EOG</v>
      </c>
      <c r="K1156" t="str">
        <f ca="1">StaticValues!$D$8</f>
        <v>3</v>
      </c>
      <c r="L1156" t="str">
        <f>INDEX('Grade 3'!E$2:AJ$2,1,((8*C1156)-7))</f>
        <v>Science</v>
      </c>
      <c r="M1156">
        <f>INDEX('Grade 3'!$A$4:$AK$1252,$B1156,($C1156*8-7+4))</f>
        <v>113</v>
      </c>
      <c r="N1156">
        <f>INDEX('Grade 3'!$A$4:$AK$1252,$B1156,($C1156*8-6+4))</f>
        <v>489.78761061946904</v>
      </c>
      <c r="O1156">
        <f>INDEX('Grade 3'!$A$4:$AK$1252,$B1156,($C1156*8-5+4))</f>
        <v>37.168141592920357</v>
      </c>
      <c r="P1156">
        <f>INDEX('Grade 3'!$A$4:$AK$1252,$B1156,($C1156*8-4+4))</f>
        <v>45.13274336283186</v>
      </c>
      <c r="Q1156">
        <f>INDEX('Grade 3'!$A$4:$AK$1252,$B1156,($C1156*8-3+4))</f>
        <v>15.044247787610619</v>
      </c>
      <c r="R1156">
        <f>INDEX('Grade 3'!$A$4:$AK$1252,$B1156,($C1156*8-2+4))</f>
        <v>2.6548672566371683</v>
      </c>
      <c r="S1156">
        <f>INDEX('Grade 3'!$A$4:$AK$1252,$B1156,($C1156*8-1+4))</f>
        <v>62.831858407079643</v>
      </c>
      <c r="T1156">
        <f>INDEX('Grade 3'!$A$4:$AK$1252,$B1156,($C1156*8-0+4))</f>
        <v>17.699115044247787</v>
      </c>
      <c r="U1156" t="str">
        <f>INDEX('Grade 3'!$A$4:$AK$1252,$B1156,37)</f>
        <v>Metro</v>
      </c>
    </row>
    <row r="1157" spans="1:21">
      <c r="A1157">
        <f t="shared" si="55"/>
        <v>1156</v>
      </c>
      <c r="B1157">
        <f t="shared" si="56"/>
        <v>289</v>
      </c>
      <c r="C1157">
        <f t="shared" si="57"/>
        <v>4</v>
      </c>
      <c r="D1157">
        <f>INDEX('Grade 3'!$A$4:$AK$1252,$B1157,1)</f>
        <v>633</v>
      </c>
      <c r="E1157">
        <f>INDEX('Grade 3'!$A$4:$AK$1252,$B1157,2)</f>
        <v>3556</v>
      </c>
      <c r="F1157" t="str">
        <f>INDEX('Grade 3'!$A$4:$AK$1252,$B1157,3)</f>
        <v>COBB COUNTY</v>
      </c>
      <c r="G1157" t="str">
        <f>INDEX('Grade 3'!$A$4:$AK$1252,$B1157,4)</f>
        <v>COMPTON ELEMENTARY SCHOOL</v>
      </c>
      <c r="H1157" t="str">
        <f ca="1">StaticValues!$A$8</f>
        <v>2016</v>
      </c>
      <c r="I1157" t="str">
        <f ca="1">StaticValues!$B$8</f>
        <v>Spring</v>
      </c>
      <c r="J1157" t="str">
        <f ca="1">StaticValues!$C$8</f>
        <v>EOG</v>
      </c>
      <c r="K1157" t="str">
        <f ca="1">StaticValues!$D$8</f>
        <v>3</v>
      </c>
      <c r="L1157" t="str">
        <f>INDEX('Grade 3'!E$2:AJ$2,1,((8*C1157)-7))</f>
        <v>Social Studies</v>
      </c>
      <c r="M1157">
        <f>INDEX('Grade 3'!$A$4:$AK$1252,$B1157,($C1157*8-7+4))</f>
        <v>113</v>
      </c>
      <c r="N1157">
        <f>INDEX('Grade 3'!$A$4:$AK$1252,$B1157,($C1157*8-6+4))</f>
        <v>470.81415929203541</v>
      </c>
      <c r="O1157">
        <f>INDEX('Grade 3'!$A$4:$AK$1252,$B1157,($C1157*8-5+4))</f>
        <v>60.176991150442475</v>
      </c>
      <c r="P1157">
        <f>INDEX('Grade 3'!$A$4:$AK$1252,$B1157,($C1157*8-4+4))</f>
        <v>36.283185840707965</v>
      </c>
      <c r="Q1157">
        <f>INDEX('Grade 3'!$A$4:$AK$1252,$B1157,($C1157*8-3+4))</f>
        <v>2.6548672566371683</v>
      </c>
      <c r="R1157">
        <f>INDEX('Grade 3'!$A$4:$AK$1252,$B1157,($C1157*8-2+4))</f>
        <v>0.88495575221238942</v>
      </c>
      <c r="S1157">
        <f>INDEX('Grade 3'!$A$4:$AK$1252,$B1157,($C1157*8-1+4))</f>
        <v>39.823008849557525</v>
      </c>
      <c r="T1157">
        <f>INDEX('Grade 3'!$A$4:$AK$1252,$B1157,($C1157*8-0+4))</f>
        <v>3.5398230088495577</v>
      </c>
      <c r="U1157" t="str">
        <f>INDEX('Grade 3'!$A$4:$AK$1252,$B1157,37)</f>
        <v>Metro</v>
      </c>
    </row>
    <row r="1158" spans="1:21">
      <c r="A1158">
        <f t="shared" si="55"/>
        <v>1157</v>
      </c>
      <c r="B1158">
        <f t="shared" si="56"/>
        <v>290</v>
      </c>
      <c r="C1158">
        <f t="shared" si="57"/>
        <v>1</v>
      </c>
      <c r="D1158">
        <f>INDEX('Grade 3'!$A$4:$AK$1252,$B1158,1)</f>
        <v>633</v>
      </c>
      <c r="E1158">
        <f>INDEX('Grade 3'!$A$4:$AK$1252,$B1158,2)</f>
        <v>4068</v>
      </c>
      <c r="F1158" t="str">
        <f>INDEX('Grade 3'!$A$4:$AK$1252,$B1158,3)</f>
        <v>COBB COUNTY</v>
      </c>
      <c r="G1158" t="str">
        <f>INDEX('Grade 3'!$A$4:$AK$1252,$B1158,4)</f>
        <v>TEASLEY ELEMENTARY SCHOOL</v>
      </c>
      <c r="H1158" t="str">
        <f ca="1">StaticValues!$A$8</f>
        <v>2016</v>
      </c>
      <c r="I1158" t="str">
        <f ca="1">StaticValues!$B$8</f>
        <v>Spring</v>
      </c>
      <c r="J1158" t="str">
        <f ca="1">StaticValues!$C$8</f>
        <v>EOG</v>
      </c>
      <c r="K1158" t="str">
        <f ca="1">StaticValues!$D$8</f>
        <v>3</v>
      </c>
      <c r="L1158" t="str">
        <f>INDEX('Grade 3'!E$2:AJ$2,1,((8*C1158)-7))</f>
        <v>English Language Arts</v>
      </c>
      <c r="M1158">
        <f>INDEX('Grade 3'!$A$4:$AK$1252,$B1158,($C1158*8-7+4))</f>
        <v>140</v>
      </c>
      <c r="N1158">
        <f>INDEX('Grade 3'!$A$4:$AK$1252,$B1158,($C1158*8-6+4))</f>
        <v>530.17857142857144</v>
      </c>
      <c r="O1158">
        <f>INDEX('Grade 3'!$A$4:$AK$1252,$B1158,($C1158*8-5+4))</f>
        <v>15</v>
      </c>
      <c r="P1158">
        <f>INDEX('Grade 3'!$A$4:$AK$1252,$B1158,($C1158*8-4+4))</f>
        <v>31.428571428571427</v>
      </c>
      <c r="Q1158">
        <f>INDEX('Grade 3'!$A$4:$AK$1252,$B1158,($C1158*8-3+4))</f>
        <v>37.142857142857146</v>
      </c>
      <c r="R1158">
        <f>INDEX('Grade 3'!$A$4:$AK$1252,$B1158,($C1158*8-2+4))</f>
        <v>16.428571428571427</v>
      </c>
      <c r="S1158">
        <f>INDEX('Grade 3'!$A$4:$AK$1252,$B1158,($C1158*8-1+4))</f>
        <v>85</v>
      </c>
      <c r="T1158">
        <f>INDEX('Grade 3'!$A$4:$AK$1252,$B1158,($C1158*8-0+4))</f>
        <v>53.571428571428569</v>
      </c>
      <c r="U1158" t="str">
        <f>INDEX('Grade 3'!$A$4:$AK$1252,$B1158,37)</f>
        <v>Metro</v>
      </c>
    </row>
    <row r="1159" spans="1:21">
      <c r="A1159">
        <f t="shared" si="55"/>
        <v>1158</v>
      </c>
      <c r="B1159">
        <f t="shared" si="56"/>
        <v>290</v>
      </c>
      <c r="C1159">
        <f t="shared" si="57"/>
        <v>2</v>
      </c>
      <c r="D1159">
        <f>INDEX('Grade 3'!$A$4:$AK$1252,$B1159,1)</f>
        <v>633</v>
      </c>
      <c r="E1159">
        <f>INDEX('Grade 3'!$A$4:$AK$1252,$B1159,2)</f>
        <v>4068</v>
      </c>
      <c r="F1159" t="str">
        <f>INDEX('Grade 3'!$A$4:$AK$1252,$B1159,3)</f>
        <v>COBB COUNTY</v>
      </c>
      <c r="G1159" t="str">
        <f>INDEX('Grade 3'!$A$4:$AK$1252,$B1159,4)</f>
        <v>TEASLEY ELEMENTARY SCHOOL</v>
      </c>
      <c r="H1159" t="str">
        <f ca="1">StaticValues!$A$8</f>
        <v>2016</v>
      </c>
      <c r="I1159" t="str">
        <f ca="1">StaticValues!$B$8</f>
        <v>Spring</v>
      </c>
      <c r="J1159" t="str">
        <f ca="1">StaticValues!$C$8</f>
        <v>EOG</v>
      </c>
      <c r="K1159" t="str">
        <f ca="1">StaticValues!$D$8</f>
        <v>3</v>
      </c>
      <c r="L1159" t="str">
        <f>INDEX('Grade 3'!E$2:AJ$2,1,((8*C1159)-7))</f>
        <v>Mathematics</v>
      </c>
      <c r="M1159">
        <f>INDEX('Grade 3'!$A$4:$AK$1252,$B1159,($C1159*8-7+4))</f>
        <v>140</v>
      </c>
      <c r="N1159">
        <f>INDEX('Grade 3'!$A$4:$AK$1252,$B1159,($C1159*8-6+4))</f>
        <v>533.98571428571427</v>
      </c>
      <c r="O1159">
        <f>INDEX('Grade 3'!$A$4:$AK$1252,$B1159,($C1159*8-5+4))</f>
        <v>11.428571428571429</v>
      </c>
      <c r="P1159">
        <f>INDEX('Grade 3'!$A$4:$AK$1252,$B1159,($C1159*8-4+4))</f>
        <v>34.285714285714285</v>
      </c>
      <c r="Q1159">
        <f>INDEX('Grade 3'!$A$4:$AK$1252,$B1159,($C1159*8-3+4))</f>
        <v>36.428571428571431</v>
      </c>
      <c r="R1159">
        <f>INDEX('Grade 3'!$A$4:$AK$1252,$B1159,($C1159*8-2+4))</f>
        <v>17.857142857142858</v>
      </c>
      <c r="S1159">
        <f>INDEX('Grade 3'!$A$4:$AK$1252,$B1159,($C1159*8-1+4))</f>
        <v>88.571428571428569</v>
      </c>
      <c r="T1159">
        <f>INDEX('Grade 3'!$A$4:$AK$1252,$B1159,($C1159*8-0+4))</f>
        <v>54.285714285714285</v>
      </c>
      <c r="U1159" t="str">
        <f>INDEX('Grade 3'!$A$4:$AK$1252,$B1159,37)</f>
        <v>Metro</v>
      </c>
    </row>
    <row r="1160" spans="1:21">
      <c r="A1160">
        <f t="shared" si="55"/>
        <v>1159</v>
      </c>
      <c r="B1160">
        <f t="shared" si="56"/>
        <v>290</v>
      </c>
      <c r="C1160">
        <f t="shared" si="57"/>
        <v>3</v>
      </c>
      <c r="D1160">
        <f>INDEX('Grade 3'!$A$4:$AK$1252,$B1160,1)</f>
        <v>633</v>
      </c>
      <c r="E1160">
        <f>INDEX('Grade 3'!$A$4:$AK$1252,$B1160,2)</f>
        <v>4068</v>
      </c>
      <c r="F1160" t="str">
        <f>INDEX('Grade 3'!$A$4:$AK$1252,$B1160,3)</f>
        <v>COBB COUNTY</v>
      </c>
      <c r="G1160" t="str">
        <f>INDEX('Grade 3'!$A$4:$AK$1252,$B1160,4)</f>
        <v>TEASLEY ELEMENTARY SCHOOL</v>
      </c>
      <c r="H1160" t="str">
        <f ca="1">StaticValues!$A$8</f>
        <v>2016</v>
      </c>
      <c r="I1160" t="str">
        <f ca="1">StaticValues!$B$8</f>
        <v>Spring</v>
      </c>
      <c r="J1160" t="str">
        <f ca="1">StaticValues!$C$8</f>
        <v>EOG</v>
      </c>
      <c r="K1160" t="str">
        <f ca="1">StaticValues!$D$8</f>
        <v>3</v>
      </c>
      <c r="L1160" t="str">
        <f>INDEX('Grade 3'!E$2:AJ$2,1,((8*C1160)-7))</f>
        <v>Science</v>
      </c>
      <c r="M1160">
        <f>INDEX('Grade 3'!$A$4:$AK$1252,$B1160,($C1160*8-7+4))</f>
        <v>140</v>
      </c>
      <c r="N1160">
        <f>INDEX('Grade 3'!$A$4:$AK$1252,$B1160,($C1160*8-6+4))</f>
        <v>514.01428571428573</v>
      </c>
      <c r="O1160">
        <f>INDEX('Grade 3'!$A$4:$AK$1252,$B1160,($C1160*8-5+4))</f>
        <v>18.571428571428573</v>
      </c>
      <c r="P1160">
        <f>INDEX('Grade 3'!$A$4:$AK$1252,$B1160,($C1160*8-4+4))</f>
        <v>41.428571428571431</v>
      </c>
      <c r="Q1160">
        <f>INDEX('Grade 3'!$A$4:$AK$1252,$B1160,($C1160*8-3+4))</f>
        <v>28.571428571428573</v>
      </c>
      <c r="R1160">
        <f>INDEX('Grade 3'!$A$4:$AK$1252,$B1160,($C1160*8-2+4))</f>
        <v>11.428571428571429</v>
      </c>
      <c r="S1160">
        <f>INDEX('Grade 3'!$A$4:$AK$1252,$B1160,($C1160*8-1+4))</f>
        <v>81.428571428571431</v>
      </c>
      <c r="T1160">
        <f>INDEX('Grade 3'!$A$4:$AK$1252,$B1160,($C1160*8-0+4))</f>
        <v>40</v>
      </c>
      <c r="U1160" t="str">
        <f>INDEX('Grade 3'!$A$4:$AK$1252,$B1160,37)</f>
        <v>Metro</v>
      </c>
    </row>
    <row r="1161" spans="1:21">
      <c r="A1161">
        <f t="shared" si="55"/>
        <v>1160</v>
      </c>
      <c r="B1161">
        <f t="shared" si="56"/>
        <v>290</v>
      </c>
      <c r="C1161">
        <f t="shared" si="57"/>
        <v>4</v>
      </c>
      <c r="D1161">
        <f>INDEX('Grade 3'!$A$4:$AK$1252,$B1161,1)</f>
        <v>633</v>
      </c>
      <c r="E1161">
        <f>INDEX('Grade 3'!$A$4:$AK$1252,$B1161,2)</f>
        <v>4068</v>
      </c>
      <c r="F1161" t="str">
        <f>INDEX('Grade 3'!$A$4:$AK$1252,$B1161,3)</f>
        <v>COBB COUNTY</v>
      </c>
      <c r="G1161" t="str">
        <f>INDEX('Grade 3'!$A$4:$AK$1252,$B1161,4)</f>
        <v>TEASLEY ELEMENTARY SCHOOL</v>
      </c>
      <c r="H1161" t="str">
        <f ca="1">StaticValues!$A$8</f>
        <v>2016</v>
      </c>
      <c r="I1161" t="str">
        <f ca="1">StaticValues!$B$8</f>
        <v>Spring</v>
      </c>
      <c r="J1161" t="str">
        <f ca="1">StaticValues!$C$8</f>
        <v>EOG</v>
      </c>
      <c r="K1161" t="str">
        <f ca="1">StaticValues!$D$8</f>
        <v>3</v>
      </c>
      <c r="L1161" t="str">
        <f>INDEX('Grade 3'!E$2:AJ$2,1,((8*C1161)-7))</f>
        <v>Social Studies</v>
      </c>
      <c r="M1161">
        <f>INDEX('Grade 3'!$A$4:$AK$1252,$B1161,($C1161*8-7+4))</f>
        <v>140</v>
      </c>
      <c r="N1161">
        <f>INDEX('Grade 3'!$A$4:$AK$1252,$B1161,($C1161*8-6+4))</f>
        <v>517.29285714285709</v>
      </c>
      <c r="O1161">
        <f>INDEX('Grade 3'!$A$4:$AK$1252,$B1161,($C1161*8-5+4))</f>
        <v>13.571428571428571</v>
      </c>
      <c r="P1161">
        <f>INDEX('Grade 3'!$A$4:$AK$1252,$B1161,($C1161*8-4+4))</f>
        <v>47.857142857142854</v>
      </c>
      <c r="Q1161">
        <f>INDEX('Grade 3'!$A$4:$AK$1252,$B1161,($C1161*8-3+4))</f>
        <v>25</v>
      </c>
      <c r="R1161">
        <f>INDEX('Grade 3'!$A$4:$AK$1252,$B1161,($C1161*8-2+4))</f>
        <v>13.571428571428571</v>
      </c>
      <c r="S1161">
        <f>INDEX('Grade 3'!$A$4:$AK$1252,$B1161,($C1161*8-1+4))</f>
        <v>86.428571428571431</v>
      </c>
      <c r="T1161">
        <f>INDEX('Grade 3'!$A$4:$AK$1252,$B1161,($C1161*8-0+4))</f>
        <v>38.571428571428569</v>
      </c>
      <c r="U1161" t="str">
        <f>INDEX('Grade 3'!$A$4:$AK$1252,$B1161,37)</f>
        <v>Metro</v>
      </c>
    </row>
    <row r="1162" spans="1:21">
      <c r="A1162">
        <f t="shared" si="55"/>
        <v>1161</v>
      </c>
      <c r="B1162">
        <f t="shared" si="56"/>
        <v>291</v>
      </c>
      <c r="C1162">
        <f t="shared" si="57"/>
        <v>1</v>
      </c>
      <c r="D1162">
        <f>INDEX('Grade 3'!$A$4:$AK$1252,$B1162,1)</f>
        <v>633</v>
      </c>
      <c r="E1162">
        <f>INDEX('Grade 3'!$A$4:$AK$1252,$B1162,2)</f>
        <v>4560</v>
      </c>
      <c r="F1162" t="str">
        <f>INDEX('Grade 3'!$A$4:$AK$1252,$B1162,3)</f>
        <v>COBB COUNTY</v>
      </c>
      <c r="G1162" t="str">
        <f>INDEX('Grade 3'!$A$4:$AK$1252,$B1162,4)</f>
        <v>HOLLYDALE ELEMENTARY SCHOOL</v>
      </c>
      <c r="H1162" t="str">
        <f ca="1">StaticValues!$A$8</f>
        <v>2016</v>
      </c>
      <c r="I1162" t="str">
        <f ca="1">StaticValues!$B$8</f>
        <v>Spring</v>
      </c>
      <c r="J1162" t="str">
        <f ca="1">StaticValues!$C$8</f>
        <v>EOG</v>
      </c>
      <c r="K1162" t="str">
        <f ca="1">StaticValues!$D$8</f>
        <v>3</v>
      </c>
      <c r="L1162" t="str">
        <f>INDEX('Grade 3'!E$2:AJ$2,1,((8*C1162)-7))</f>
        <v>English Language Arts</v>
      </c>
      <c r="M1162">
        <f>INDEX('Grade 3'!$A$4:$AK$1252,$B1162,($C1162*8-7+4))</f>
        <v>124</v>
      </c>
      <c r="N1162">
        <f>INDEX('Grade 3'!$A$4:$AK$1252,$B1162,($C1162*8-6+4))</f>
        <v>480.78225806451616</v>
      </c>
      <c r="O1162">
        <f>INDEX('Grade 3'!$A$4:$AK$1252,$B1162,($C1162*8-5+4))</f>
        <v>46.774193548387096</v>
      </c>
      <c r="P1162">
        <f>INDEX('Grade 3'!$A$4:$AK$1252,$B1162,($C1162*8-4+4))</f>
        <v>35.483870967741936</v>
      </c>
      <c r="Q1162">
        <f>INDEX('Grade 3'!$A$4:$AK$1252,$B1162,($C1162*8-3+4))</f>
        <v>13.709677419354838</v>
      </c>
      <c r="R1162">
        <f>INDEX('Grade 3'!$A$4:$AK$1252,$B1162,($C1162*8-2+4))</f>
        <v>4.032258064516129</v>
      </c>
      <c r="S1162">
        <f>INDEX('Grade 3'!$A$4:$AK$1252,$B1162,($C1162*8-1+4))</f>
        <v>53.225806451612904</v>
      </c>
      <c r="T1162">
        <f>INDEX('Grade 3'!$A$4:$AK$1252,$B1162,($C1162*8-0+4))</f>
        <v>17.741935483870968</v>
      </c>
      <c r="U1162" t="str">
        <f>INDEX('Grade 3'!$A$4:$AK$1252,$B1162,37)</f>
        <v>Metro</v>
      </c>
    </row>
    <row r="1163" spans="1:21">
      <c r="A1163">
        <f t="shared" si="55"/>
        <v>1162</v>
      </c>
      <c r="B1163">
        <f t="shared" si="56"/>
        <v>291</v>
      </c>
      <c r="C1163">
        <f t="shared" si="57"/>
        <v>2</v>
      </c>
      <c r="D1163">
        <f>INDEX('Grade 3'!$A$4:$AK$1252,$B1163,1)</f>
        <v>633</v>
      </c>
      <c r="E1163">
        <f>INDEX('Grade 3'!$A$4:$AK$1252,$B1163,2)</f>
        <v>4560</v>
      </c>
      <c r="F1163" t="str">
        <f>INDEX('Grade 3'!$A$4:$AK$1252,$B1163,3)</f>
        <v>COBB COUNTY</v>
      </c>
      <c r="G1163" t="str">
        <f>INDEX('Grade 3'!$A$4:$AK$1252,$B1163,4)</f>
        <v>HOLLYDALE ELEMENTARY SCHOOL</v>
      </c>
      <c r="H1163" t="str">
        <f ca="1">StaticValues!$A$8</f>
        <v>2016</v>
      </c>
      <c r="I1163" t="str">
        <f ca="1">StaticValues!$B$8</f>
        <v>Spring</v>
      </c>
      <c r="J1163" t="str">
        <f ca="1">StaticValues!$C$8</f>
        <v>EOG</v>
      </c>
      <c r="K1163" t="str">
        <f ca="1">StaticValues!$D$8</f>
        <v>3</v>
      </c>
      <c r="L1163" t="str">
        <f>INDEX('Grade 3'!E$2:AJ$2,1,((8*C1163)-7))</f>
        <v>Mathematics</v>
      </c>
      <c r="M1163">
        <f>INDEX('Grade 3'!$A$4:$AK$1252,$B1163,($C1163*8-7+4))</f>
        <v>124</v>
      </c>
      <c r="N1163">
        <f>INDEX('Grade 3'!$A$4:$AK$1252,$B1163,($C1163*8-6+4))</f>
        <v>491.86290322580646</v>
      </c>
      <c r="O1163">
        <f>INDEX('Grade 3'!$A$4:$AK$1252,$B1163,($C1163*8-5+4))</f>
        <v>41.12903225806452</v>
      </c>
      <c r="P1163">
        <f>INDEX('Grade 3'!$A$4:$AK$1252,$B1163,($C1163*8-4+4))</f>
        <v>37.096774193548384</v>
      </c>
      <c r="Q1163">
        <f>INDEX('Grade 3'!$A$4:$AK$1252,$B1163,($C1163*8-3+4))</f>
        <v>20.161290322580644</v>
      </c>
      <c r="R1163">
        <f>INDEX('Grade 3'!$A$4:$AK$1252,$B1163,($C1163*8-2+4))</f>
        <v>1.6129032258064515</v>
      </c>
      <c r="S1163">
        <f>INDEX('Grade 3'!$A$4:$AK$1252,$B1163,($C1163*8-1+4))</f>
        <v>58.87096774193548</v>
      </c>
      <c r="T1163">
        <f>INDEX('Grade 3'!$A$4:$AK$1252,$B1163,($C1163*8-0+4))</f>
        <v>21.774193548387096</v>
      </c>
      <c r="U1163" t="str">
        <f>INDEX('Grade 3'!$A$4:$AK$1252,$B1163,37)</f>
        <v>Metro</v>
      </c>
    </row>
    <row r="1164" spans="1:21">
      <c r="A1164">
        <f t="shared" si="55"/>
        <v>1163</v>
      </c>
      <c r="B1164">
        <f t="shared" si="56"/>
        <v>291</v>
      </c>
      <c r="C1164">
        <f t="shared" si="57"/>
        <v>3</v>
      </c>
      <c r="D1164">
        <f>INDEX('Grade 3'!$A$4:$AK$1252,$B1164,1)</f>
        <v>633</v>
      </c>
      <c r="E1164">
        <f>INDEX('Grade 3'!$A$4:$AK$1252,$B1164,2)</f>
        <v>4560</v>
      </c>
      <c r="F1164" t="str">
        <f>INDEX('Grade 3'!$A$4:$AK$1252,$B1164,3)</f>
        <v>COBB COUNTY</v>
      </c>
      <c r="G1164" t="str">
        <f>INDEX('Grade 3'!$A$4:$AK$1252,$B1164,4)</f>
        <v>HOLLYDALE ELEMENTARY SCHOOL</v>
      </c>
      <c r="H1164" t="str">
        <f ca="1">StaticValues!$A$8</f>
        <v>2016</v>
      </c>
      <c r="I1164" t="str">
        <f ca="1">StaticValues!$B$8</f>
        <v>Spring</v>
      </c>
      <c r="J1164" t="str">
        <f ca="1">StaticValues!$C$8</f>
        <v>EOG</v>
      </c>
      <c r="K1164" t="str">
        <f ca="1">StaticValues!$D$8</f>
        <v>3</v>
      </c>
      <c r="L1164" t="str">
        <f>INDEX('Grade 3'!E$2:AJ$2,1,((8*C1164)-7))</f>
        <v>Science</v>
      </c>
      <c r="M1164">
        <f>INDEX('Grade 3'!$A$4:$AK$1252,$B1164,($C1164*8-7+4))</f>
        <v>124</v>
      </c>
      <c r="N1164">
        <f>INDEX('Grade 3'!$A$4:$AK$1252,$B1164,($C1164*8-6+4))</f>
        <v>484.23387096774195</v>
      </c>
      <c r="O1164">
        <f>INDEX('Grade 3'!$A$4:$AK$1252,$B1164,($C1164*8-5+4))</f>
        <v>44.354838709677416</v>
      </c>
      <c r="P1164">
        <f>INDEX('Grade 3'!$A$4:$AK$1252,$B1164,($C1164*8-4+4))</f>
        <v>41.935483870967744</v>
      </c>
      <c r="Q1164">
        <f>INDEX('Grade 3'!$A$4:$AK$1252,$B1164,($C1164*8-3+4))</f>
        <v>12.096774193548388</v>
      </c>
      <c r="R1164">
        <f>INDEX('Grade 3'!$A$4:$AK$1252,$B1164,($C1164*8-2+4))</f>
        <v>1.6129032258064515</v>
      </c>
      <c r="S1164">
        <f>INDEX('Grade 3'!$A$4:$AK$1252,$B1164,($C1164*8-1+4))</f>
        <v>55.645161290322584</v>
      </c>
      <c r="T1164">
        <f>INDEX('Grade 3'!$A$4:$AK$1252,$B1164,($C1164*8-0+4))</f>
        <v>13.709677419354838</v>
      </c>
      <c r="U1164" t="str">
        <f>INDEX('Grade 3'!$A$4:$AK$1252,$B1164,37)</f>
        <v>Metro</v>
      </c>
    </row>
    <row r="1165" spans="1:21">
      <c r="A1165">
        <f t="shared" si="55"/>
        <v>1164</v>
      </c>
      <c r="B1165">
        <f t="shared" si="56"/>
        <v>291</v>
      </c>
      <c r="C1165">
        <f t="shared" si="57"/>
        <v>4</v>
      </c>
      <c r="D1165">
        <f>INDEX('Grade 3'!$A$4:$AK$1252,$B1165,1)</f>
        <v>633</v>
      </c>
      <c r="E1165">
        <f>INDEX('Grade 3'!$A$4:$AK$1252,$B1165,2)</f>
        <v>4560</v>
      </c>
      <c r="F1165" t="str">
        <f>INDEX('Grade 3'!$A$4:$AK$1252,$B1165,3)</f>
        <v>COBB COUNTY</v>
      </c>
      <c r="G1165" t="str">
        <f>INDEX('Grade 3'!$A$4:$AK$1252,$B1165,4)</f>
        <v>HOLLYDALE ELEMENTARY SCHOOL</v>
      </c>
      <c r="H1165" t="str">
        <f ca="1">StaticValues!$A$8</f>
        <v>2016</v>
      </c>
      <c r="I1165" t="str">
        <f ca="1">StaticValues!$B$8</f>
        <v>Spring</v>
      </c>
      <c r="J1165" t="str">
        <f ca="1">StaticValues!$C$8</f>
        <v>EOG</v>
      </c>
      <c r="K1165" t="str">
        <f ca="1">StaticValues!$D$8</f>
        <v>3</v>
      </c>
      <c r="L1165" t="str">
        <f>INDEX('Grade 3'!E$2:AJ$2,1,((8*C1165)-7))</f>
        <v>Social Studies</v>
      </c>
      <c r="M1165">
        <f>INDEX('Grade 3'!$A$4:$AK$1252,$B1165,($C1165*8-7+4))</f>
        <v>124</v>
      </c>
      <c r="N1165">
        <f>INDEX('Grade 3'!$A$4:$AK$1252,$B1165,($C1165*8-6+4))</f>
        <v>478.80645161290323</v>
      </c>
      <c r="O1165">
        <f>INDEX('Grade 3'!$A$4:$AK$1252,$B1165,($C1165*8-5+4))</f>
        <v>45.161290322580648</v>
      </c>
      <c r="P1165">
        <f>INDEX('Grade 3'!$A$4:$AK$1252,$B1165,($C1165*8-4+4))</f>
        <v>47.58064516129032</v>
      </c>
      <c r="Q1165">
        <f>INDEX('Grade 3'!$A$4:$AK$1252,$B1165,($C1165*8-3+4))</f>
        <v>7.258064516129032</v>
      </c>
      <c r="R1165">
        <f>INDEX('Grade 3'!$A$4:$AK$1252,$B1165,($C1165*8-2+4))</f>
        <v>0</v>
      </c>
      <c r="S1165">
        <f>INDEX('Grade 3'!$A$4:$AK$1252,$B1165,($C1165*8-1+4))</f>
        <v>54.838709677419352</v>
      </c>
      <c r="T1165">
        <f>INDEX('Grade 3'!$A$4:$AK$1252,$B1165,($C1165*8-0+4))</f>
        <v>7.258064516129032</v>
      </c>
      <c r="U1165" t="str">
        <f>INDEX('Grade 3'!$A$4:$AK$1252,$B1165,37)</f>
        <v>Metro</v>
      </c>
    </row>
    <row r="1166" spans="1:21">
      <c r="A1166">
        <f t="shared" si="55"/>
        <v>1165</v>
      </c>
      <c r="B1166">
        <f t="shared" si="56"/>
        <v>292</v>
      </c>
      <c r="C1166">
        <f t="shared" si="57"/>
        <v>1</v>
      </c>
      <c r="D1166">
        <f>INDEX('Grade 3'!$A$4:$AK$1252,$B1166,1)</f>
        <v>633</v>
      </c>
      <c r="E1166">
        <f>INDEX('Grade 3'!$A$4:$AK$1252,$B1166,2)</f>
        <v>5050</v>
      </c>
      <c r="F1166" t="str">
        <f>INDEX('Grade 3'!$A$4:$AK$1252,$B1166,3)</f>
        <v>COBB COUNTY</v>
      </c>
      <c r="G1166" t="str">
        <f>INDEX('Grade 3'!$A$4:$AK$1252,$B1166,4)</f>
        <v>BELLS FERRY ELEMENTARY SCHOOL</v>
      </c>
      <c r="H1166" t="str">
        <f ca="1">StaticValues!$A$8</f>
        <v>2016</v>
      </c>
      <c r="I1166" t="str">
        <f ca="1">StaticValues!$B$8</f>
        <v>Spring</v>
      </c>
      <c r="J1166" t="str">
        <f ca="1">StaticValues!$C$8</f>
        <v>EOG</v>
      </c>
      <c r="K1166" t="str">
        <f ca="1">StaticValues!$D$8</f>
        <v>3</v>
      </c>
      <c r="L1166" t="str">
        <f>INDEX('Grade 3'!E$2:AJ$2,1,((8*C1166)-7))</f>
        <v>English Language Arts</v>
      </c>
      <c r="M1166">
        <f>INDEX('Grade 3'!$A$4:$AK$1252,$B1166,($C1166*8-7+4))</f>
        <v>112</v>
      </c>
      <c r="N1166">
        <f>INDEX('Grade 3'!$A$4:$AK$1252,$B1166,($C1166*8-6+4))</f>
        <v>526.08035714285711</v>
      </c>
      <c r="O1166">
        <f>INDEX('Grade 3'!$A$4:$AK$1252,$B1166,($C1166*8-5+4))</f>
        <v>15.178571428571429</v>
      </c>
      <c r="P1166">
        <f>INDEX('Grade 3'!$A$4:$AK$1252,$B1166,($C1166*8-4+4))</f>
        <v>29.464285714285715</v>
      </c>
      <c r="Q1166">
        <f>INDEX('Grade 3'!$A$4:$AK$1252,$B1166,($C1166*8-3+4))</f>
        <v>41.964285714285715</v>
      </c>
      <c r="R1166">
        <f>INDEX('Grade 3'!$A$4:$AK$1252,$B1166,($C1166*8-2+4))</f>
        <v>13.392857142857142</v>
      </c>
      <c r="S1166">
        <f>INDEX('Grade 3'!$A$4:$AK$1252,$B1166,($C1166*8-1+4))</f>
        <v>84.821428571428569</v>
      </c>
      <c r="T1166">
        <f>INDEX('Grade 3'!$A$4:$AK$1252,$B1166,($C1166*8-0+4))</f>
        <v>55.357142857142854</v>
      </c>
      <c r="U1166" t="str">
        <f>INDEX('Grade 3'!$A$4:$AK$1252,$B1166,37)</f>
        <v>Metro</v>
      </c>
    </row>
    <row r="1167" spans="1:21">
      <c r="A1167">
        <f t="shared" si="55"/>
        <v>1166</v>
      </c>
      <c r="B1167">
        <f t="shared" si="56"/>
        <v>292</v>
      </c>
      <c r="C1167">
        <f t="shared" si="57"/>
        <v>2</v>
      </c>
      <c r="D1167">
        <f>INDEX('Grade 3'!$A$4:$AK$1252,$B1167,1)</f>
        <v>633</v>
      </c>
      <c r="E1167">
        <f>INDEX('Grade 3'!$A$4:$AK$1252,$B1167,2)</f>
        <v>5050</v>
      </c>
      <c r="F1167" t="str">
        <f>INDEX('Grade 3'!$A$4:$AK$1252,$B1167,3)</f>
        <v>COBB COUNTY</v>
      </c>
      <c r="G1167" t="str">
        <f>INDEX('Grade 3'!$A$4:$AK$1252,$B1167,4)</f>
        <v>BELLS FERRY ELEMENTARY SCHOOL</v>
      </c>
      <c r="H1167" t="str">
        <f ca="1">StaticValues!$A$8</f>
        <v>2016</v>
      </c>
      <c r="I1167" t="str">
        <f ca="1">StaticValues!$B$8</f>
        <v>Spring</v>
      </c>
      <c r="J1167" t="str">
        <f ca="1">StaticValues!$C$8</f>
        <v>EOG</v>
      </c>
      <c r="K1167" t="str">
        <f ca="1">StaticValues!$D$8</f>
        <v>3</v>
      </c>
      <c r="L1167" t="str">
        <f>INDEX('Grade 3'!E$2:AJ$2,1,((8*C1167)-7))</f>
        <v>Mathematics</v>
      </c>
      <c r="M1167">
        <f>INDEX('Grade 3'!$A$4:$AK$1252,$B1167,($C1167*8-7+4))</f>
        <v>113</v>
      </c>
      <c r="N1167">
        <f>INDEX('Grade 3'!$A$4:$AK$1252,$B1167,($C1167*8-6+4))</f>
        <v>535.06194690265488</v>
      </c>
      <c r="O1167">
        <f>INDEX('Grade 3'!$A$4:$AK$1252,$B1167,($C1167*8-5+4))</f>
        <v>12.389380530973451</v>
      </c>
      <c r="P1167">
        <f>INDEX('Grade 3'!$A$4:$AK$1252,$B1167,($C1167*8-4+4))</f>
        <v>29.20353982300885</v>
      </c>
      <c r="Q1167">
        <f>INDEX('Grade 3'!$A$4:$AK$1252,$B1167,($C1167*8-3+4))</f>
        <v>43.362831858407077</v>
      </c>
      <c r="R1167">
        <f>INDEX('Grade 3'!$A$4:$AK$1252,$B1167,($C1167*8-2+4))</f>
        <v>15.044247787610619</v>
      </c>
      <c r="S1167">
        <f>INDEX('Grade 3'!$A$4:$AK$1252,$B1167,($C1167*8-1+4))</f>
        <v>87.610619469026545</v>
      </c>
      <c r="T1167">
        <f>INDEX('Grade 3'!$A$4:$AK$1252,$B1167,($C1167*8-0+4))</f>
        <v>58.407079646017699</v>
      </c>
      <c r="U1167" t="str">
        <f>INDEX('Grade 3'!$A$4:$AK$1252,$B1167,37)</f>
        <v>Metro</v>
      </c>
    </row>
    <row r="1168" spans="1:21">
      <c r="A1168">
        <f t="shared" si="55"/>
        <v>1167</v>
      </c>
      <c r="B1168">
        <f t="shared" si="56"/>
        <v>292</v>
      </c>
      <c r="C1168">
        <f t="shared" si="57"/>
        <v>3</v>
      </c>
      <c r="D1168">
        <f>INDEX('Grade 3'!$A$4:$AK$1252,$B1168,1)</f>
        <v>633</v>
      </c>
      <c r="E1168">
        <f>INDEX('Grade 3'!$A$4:$AK$1252,$B1168,2)</f>
        <v>5050</v>
      </c>
      <c r="F1168" t="str">
        <f>INDEX('Grade 3'!$A$4:$AK$1252,$B1168,3)</f>
        <v>COBB COUNTY</v>
      </c>
      <c r="G1168" t="str">
        <f>INDEX('Grade 3'!$A$4:$AK$1252,$B1168,4)</f>
        <v>BELLS FERRY ELEMENTARY SCHOOL</v>
      </c>
      <c r="H1168" t="str">
        <f ca="1">StaticValues!$A$8</f>
        <v>2016</v>
      </c>
      <c r="I1168" t="str">
        <f ca="1">StaticValues!$B$8</f>
        <v>Spring</v>
      </c>
      <c r="J1168" t="str">
        <f ca="1">StaticValues!$C$8</f>
        <v>EOG</v>
      </c>
      <c r="K1168" t="str">
        <f ca="1">StaticValues!$D$8</f>
        <v>3</v>
      </c>
      <c r="L1168" t="str">
        <f>INDEX('Grade 3'!E$2:AJ$2,1,((8*C1168)-7))</f>
        <v>Science</v>
      </c>
      <c r="M1168">
        <f>INDEX('Grade 3'!$A$4:$AK$1252,$B1168,($C1168*8-7+4))</f>
        <v>112</v>
      </c>
      <c r="N1168">
        <f>INDEX('Grade 3'!$A$4:$AK$1252,$B1168,($C1168*8-6+4))</f>
        <v>522.77678571428567</v>
      </c>
      <c r="O1168">
        <f>INDEX('Grade 3'!$A$4:$AK$1252,$B1168,($C1168*8-5+4))</f>
        <v>8.0357142857142865</v>
      </c>
      <c r="P1168">
        <f>INDEX('Grade 3'!$A$4:$AK$1252,$B1168,($C1168*8-4+4))</f>
        <v>48.214285714285715</v>
      </c>
      <c r="Q1168">
        <f>INDEX('Grade 3'!$A$4:$AK$1252,$B1168,($C1168*8-3+4))</f>
        <v>29.464285714285715</v>
      </c>
      <c r="R1168">
        <f>INDEX('Grade 3'!$A$4:$AK$1252,$B1168,($C1168*8-2+4))</f>
        <v>14.285714285714286</v>
      </c>
      <c r="S1168">
        <f>INDEX('Grade 3'!$A$4:$AK$1252,$B1168,($C1168*8-1+4))</f>
        <v>91.964285714285708</v>
      </c>
      <c r="T1168">
        <f>INDEX('Grade 3'!$A$4:$AK$1252,$B1168,($C1168*8-0+4))</f>
        <v>43.75</v>
      </c>
      <c r="U1168" t="str">
        <f>INDEX('Grade 3'!$A$4:$AK$1252,$B1168,37)</f>
        <v>Metro</v>
      </c>
    </row>
    <row r="1169" spans="1:21">
      <c r="A1169">
        <f t="shared" si="55"/>
        <v>1168</v>
      </c>
      <c r="B1169">
        <f t="shared" si="56"/>
        <v>292</v>
      </c>
      <c r="C1169">
        <f t="shared" si="57"/>
        <v>4</v>
      </c>
      <c r="D1169">
        <f>INDEX('Grade 3'!$A$4:$AK$1252,$B1169,1)</f>
        <v>633</v>
      </c>
      <c r="E1169">
        <f>INDEX('Grade 3'!$A$4:$AK$1252,$B1169,2)</f>
        <v>5050</v>
      </c>
      <c r="F1169" t="str">
        <f>INDEX('Grade 3'!$A$4:$AK$1252,$B1169,3)</f>
        <v>COBB COUNTY</v>
      </c>
      <c r="G1169" t="str">
        <f>INDEX('Grade 3'!$A$4:$AK$1252,$B1169,4)</f>
        <v>BELLS FERRY ELEMENTARY SCHOOL</v>
      </c>
      <c r="H1169" t="str">
        <f ca="1">StaticValues!$A$8</f>
        <v>2016</v>
      </c>
      <c r="I1169" t="str">
        <f ca="1">StaticValues!$B$8</f>
        <v>Spring</v>
      </c>
      <c r="J1169" t="str">
        <f ca="1">StaticValues!$C$8</f>
        <v>EOG</v>
      </c>
      <c r="K1169" t="str">
        <f ca="1">StaticValues!$D$8</f>
        <v>3</v>
      </c>
      <c r="L1169" t="str">
        <f>INDEX('Grade 3'!E$2:AJ$2,1,((8*C1169)-7))</f>
        <v>Social Studies</v>
      </c>
      <c r="M1169">
        <f>INDEX('Grade 3'!$A$4:$AK$1252,$B1169,($C1169*8-7+4))</f>
        <v>111</v>
      </c>
      <c r="N1169">
        <f>INDEX('Grade 3'!$A$4:$AK$1252,$B1169,($C1169*8-6+4))</f>
        <v>528.27027027027032</v>
      </c>
      <c r="O1169">
        <f>INDEX('Grade 3'!$A$4:$AK$1252,$B1169,($C1169*8-5+4))</f>
        <v>11.711711711711711</v>
      </c>
      <c r="P1169">
        <f>INDEX('Grade 3'!$A$4:$AK$1252,$B1169,($C1169*8-4+4))</f>
        <v>37.837837837837839</v>
      </c>
      <c r="Q1169">
        <f>INDEX('Grade 3'!$A$4:$AK$1252,$B1169,($C1169*8-3+4))</f>
        <v>28.828828828828829</v>
      </c>
      <c r="R1169">
        <f>INDEX('Grade 3'!$A$4:$AK$1252,$B1169,($C1169*8-2+4))</f>
        <v>21.621621621621621</v>
      </c>
      <c r="S1169">
        <f>INDEX('Grade 3'!$A$4:$AK$1252,$B1169,($C1169*8-1+4))</f>
        <v>88.288288288288285</v>
      </c>
      <c r="T1169">
        <f>INDEX('Grade 3'!$A$4:$AK$1252,$B1169,($C1169*8-0+4))</f>
        <v>50.450450450450454</v>
      </c>
      <c r="U1169" t="str">
        <f>INDEX('Grade 3'!$A$4:$AK$1252,$B1169,37)</f>
        <v>Metro</v>
      </c>
    </row>
    <row r="1170" spans="1:21">
      <c r="A1170">
        <f t="shared" si="55"/>
        <v>1169</v>
      </c>
      <c r="B1170">
        <f t="shared" si="56"/>
        <v>293</v>
      </c>
      <c r="C1170">
        <f t="shared" si="57"/>
        <v>1</v>
      </c>
      <c r="D1170">
        <f>INDEX('Grade 3'!$A$4:$AK$1252,$B1170,1)</f>
        <v>633</v>
      </c>
      <c r="E1170">
        <f>INDEX('Grade 3'!$A$4:$AK$1252,$B1170,2)</f>
        <v>5052</v>
      </c>
      <c r="F1170" t="str">
        <f>INDEX('Grade 3'!$A$4:$AK$1252,$B1170,3)</f>
        <v>COBB COUNTY</v>
      </c>
      <c r="G1170" t="str">
        <f>INDEX('Grade 3'!$A$4:$AK$1252,$B1170,4)</f>
        <v>BRUMBY ELEMENTARY SCHOOL</v>
      </c>
      <c r="H1170" t="str">
        <f ca="1">StaticValues!$A$8</f>
        <v>2016</v>
      </c>
      <c r="I1170" t="str">
        <f ca="1">StaticValues!$B$8</f>
        <v>Spring</v>
      </c>
      <c r="J1170" t="str">
        <f ca="1">StaticValues!$C$8</f>
        <v>EOG</v>
      </c>
      <c r="K1170" t="str">
        <f ca="1">StaticValues!$D$8</f>
        <v>3</v>
      </c>
      <c r="L1170" t="str">
        <f>INDEX('Grade 3'!E$2:AJ$2,1,((8*C1170)-7))</f>
        <v>English Language Arts</v>
      </c>
      <c r="M1170">
        <f>INDEX('Grade 3'!$A$4:$AK$1252,$B1170,($C1170*8-7+4))</f>
        <v>179</v>
      </c>
      <c r="N1170">
        <f>INDEX('Grade 3'!$A$4:$AK$1252,$B1170,($C1170*8-6+4))</f>
        <v>491.54748603351953</v>
      </c>
      <c r="O1170">
        <f>INDEX('Grade 3'!$A$4:$AK$1252,$B1170,($C1170*8-5+4))</f>
        <v>40.782122905027933</v>
      </c>
      <c r="P1170">
        <f>INDEX('Grade 3'!$A$4:$AK$1252,$B1170,($C1170*8-4+4))</f>
        <v>34.63687150837989</v>
      </c>
      <c r="Q1170">
        <f>INDEX('Grade 3'!$A$4:$AK$1252,$B1170,($C1170*8-3+4))</f>
        <v>21.229050279329609</v>
      </c>
      <c r="R1170">
        <f>INDEX('Grade 3'!$A$4:$AK$1252,$B1170,($C1170*8-2+4))</f>
        <v>3.3519553072625698</v>
      </c>
      <c r="S1170">
        <f>INDEX('Grade 3'!$A$4:$AK$1252,$B1170,($C1170*8-1+4))</f>
        <v>59.217877094972067</v>
      </c>
      <c r="T1170">
        <f>INDEX('Grade 3'!$A$4:$AK$1252,$B1170,($C1170*8-0+4))</f>
        <v>24.58100558659218</v>
      </c>
      <c r="U1170" t="str">
        <f>INDEX('Grade 3'!$A$4:$AK$1252,$B1170,37)</f>
        <v>Metro</v>
      </c>
    </row>
    <row r="1171" spans="1:21">
      <c r="A1171">
        <f t="shared" si="55"/>
        <v>1170</v>
      </c>
      <c r="B1171">
        <f t="shared" si="56"/>
        <v>293</v>
      </c>
      <c r="C1171">
        <f t="shared" si="57"/>
        <v>2</v>
      </c>
      <c r="D1171">
        <f>INDEX('Grade 3'!$A$4:$AK$1252,$B1171,1)</f>
        <v>633</v>
      </c>
      <c r="E1171">
        <f>INDEX('Grade 3'!$A$4:$AK$1252,$B1171,2)</f>
        <v>5052</v>
      </c>
      <c r="F1171" t="str">
        <f>INDEX('Grade 3'!$A$4:$AK$1252,$B1171,3)</f>
        <v>COBB COUNTY</v>
      </c>
      <c r="G1171" t="str">
        <f>INDEX('Grade 3'!$A$4:$AK$1252,$B1171,4)</f>
        <v>BRUMBY ELEMENTARY SCHOOL</v>
      </c>
      <c r="H1171" t="str">
        <f ca="1">StaticValues!$A$8</f>
        <v>2016</v>
      </c>
      <c r="I1171" t="str">
        <f ca="1">StaticValues!$B$8</f>
        <v>Spring</v>
      </c>
      <c r="J1171" t="str">
        <f ca="1">StaticValues!$C$8</f>
        <v>EOG</v>
      </c>
      <c r="K1171" t="str">
        <f ca="1">StaticValues!$D$8</f>
        <v>3</v>
      </c>
      <c r="L1171" t="str">
        <f>INDEX('Grade 3'!E$2:AJ$2,1,((8*C1171)-7))</f>
        <v>Mathematics</v>
      </c>
      <c r="M1171">
        <f>INDEX('Grade 3'!$A$4:$AK$1252,$B1171,($C1171*8-7+4))</f>
        <v>182</v>
      </c>
      <c r="N1171">
        <f>INDEX('Grade 3'!$A$4:$AK$1252,$B1171,($C1171*8-6+4))</f>
        <v>501.07142857142856</v>
      </c>
      <c r="O1171">
        <f>INDEX('Grade 3'!$A$4:$AK$1252,$B1171,($C1171*8-5+4))</f>
        <v>26.373626373626372</v>
      </c>
      <c r="P1171">
        <f>INDEX('Grade 3'!$A$4:$AK$1252,$B1171,($C1171*8-4+4))</f>
        <v>48.901098901098898</v>
      </c>
      <c r="Q1171">
        <f>INDEX('Grade 3'!$A$4:$AK$1252,$B1171,($C1171*8-3+4))</f>
        <v>19.780219780219781</v>
      </c>
      <c r="R1171">
        <f>INDEX('Grade 3'!$A$4:$AK$1252,$B1171,($C1171*8-2+4))</f>
        <v>4.9450549450549453</v>
      </c>
      <c r="S1171">
        <f>INDEX('Grade 3'!$A$4:$AK$1252,$B1171,($C1171*8-1+4))</f>
        <v>73.626373626373621</v>
      </c>
      <c r="T1171">
        <f>INDEX('Grade 3'!$A$4:$AK$1252,$B1171,($C1171*8-0+4))</f>
        <v>24.725274725274726</v>
      </c>
      <c r="U1171" t="str">
        <f>INDEX('Grade 3'!$A$4:$AK$1252,$B1171,37)</f>
        <v>Metro</v>
      </c>
    </row>
    <row r="1172" spans="1:21">
      <c r="A1172">
        <f t="shared" si="55"/>
        <v>1171</v>
      </c>
      <c r="B1172">
        <f t="shared" si="56"/>
        <v>293</v>
      </c>
      <c r="C1172">
        <f t="shared" si="57"/>
        <v>3</v>
      </c>
      <c r="D1172">
        <f>INDEX('Grade 3'!$A$4:$AK$1252,$B1172,1)</f>
        <v>633</v>
      </c>
      <c r="E1172">
        <f>INDEX('Grade 3'!$A$4:$AK$1252,$B1172,2)</f>
        <v>5052</v>
      </c>
      <c r="F1172" t="str">
        <f>INDEX('Grade 3'!$A$4:$AK$1252,$B1172,3)</f>
        <v>COBB COUNTY</v>
      </c>
      <c r="G1172" t="str">
        <f>INDEX('Grade 3'!$A$4:$AK$1252,$B1172,4)</f>
        <v>BRUMBY ELEMENTARY SCHOOL</v>
      </c>
      <c r="H1172" t="str">
        <f ca="1">StaticValues!$A$8</f>
        <v>2016</v>
      </c>
      <c r="I1172" t="str">
        <f ca="1">StaticValues!$B$8</f>
        <v>Spring</v>
      </c>
      <c r="J1172" t="str">
        <f ca="1">StaticValues!$C$8</f>
        <v>EOG</v>
      </c>
      <c r="K1172" t="str">
        <f ca="1">StaticValues!$D$8</f>
        <v>3</v>
      </c>
      <c r="L1172" t="str">
        <f>INDEX('Grade 3'!E$2:AJ$2,1,((8*C1172)-7))</f>
        <v>Science</v>
      </c>
      <c r="M1172">
        <f>INDEX('Grade 3'!$A$4:$AK$1252,$B1172,($C1172*8-7+4))</f>
        <v>182</v>
      </c>
      <c r="N1172">
        <f>INDEX('Grade 3'!$A$4:$AK$1252,$B1172,($C1172*8-6+4))</f>
        <v>490.0934065934066</v>
      </c>
      <c r="O1172">
        <f>INDEX('Grade 3'!$A$4:$AK$1252,$B1172,($C1172*8-5+4))</f>
        <v>40.109890109890109</v>
      </c>
      <c r="P1172">
        <f>INDEX('Grade 3'!$A$4:$AK$1252,$B1172,($C1172*8-4+4))</f>
        <v>40.659340659340657</v>
      </c>
      <c r="Q1172">
        <f>INDEX('Grade 3'!$A$4:$AK$1252,$B1172,($C1172*8-3+4))</f>
        <v>15.384615384615385</v>
      </c>
      <c r="R1172">
        <f>INDEX('Grade 3'!$A$4:$AK$1252,$B1172,($C1172*8-2+4))</f>
        <v>3.8461538461538463</v>
      </c>
      <c r="S1172">
        <f>INDEX('Grade 3'!$A$4:$AK$1252,$B1172,($C1172*8-1+4))</f>
        <v>59.890109890109891</v>
      </c>
      <c r="T1172">
        <f>INDEX('Grade 3'!$A$4:$AK$1252,$B1172,($C1172*8-0+4))</f>
        <v>19.23076923076923</v>
      </c>
      <c r="U1172" t="str">
        <f>INDEX('Grade 3'!$A$4:$AK$1252,$B1172,37)</f>
        <v>Metro</v>
      </c>
    </row>
    <row r="1173" spans="1:21">
      <c r="A1173">
        <f t="shared" si="55"/>
        <v>1172</v>
      </c>
      <c r="B1173">
        <f t="shared" si="56"/>
        <v>293</v>
      </c>
      <c r="C1173">
        <f t="shared" si="57"/>
        <v>4</v>
      </c>
      <c r="D1173">
        <f>INDEX('Grade 3'!$A$4:$AK$1252,$B1173,1)</f>
        <v>633</v>
      </c>
      <c r="E1173">
        <f>INDEX('Grade 3'!$A$4:$AK$1252,$B1173,2)</f>
        <v>5052</v>
      </c>
      <c r="F1173" t="str">
        <f>INDEX('Grade 3'!$A$4:$AK$1252,$B1173,3)</f>
        <v>COBB COUNTY</v>
      </c>
      <c r="G1173" t="str">
        <f>INDEX('Grade 3'!$A$4:$AK$1252,$B1173,4)</f>
        <v>BRUMBY ELEMENTARY SCHOOL</v>
      </c>
      <c r="H1173" t="str">
        <f ca="1">StaticValues!$A$8</f>
        <v>2016</v>
      </c>
      <c r="I1173" t="str">
        <f ca="1">StaticValues!$B$8</f>
        <v>Spring</v>
      </c>
      <c r="J1173" t="str">
        <f ca="1">StaticValues!$C$8</f>
        <v>EOG</v>
      </c>
      <c r="K1173" t="str">
        <f ca="1">StaticValues!$D$8</f>
        <v>3</v>
      </c>
      <c r="L1173" t="str">
        <f>INDEX('Grade 3'!E$2:AJ$2,1,((8*C1173)-7))</f>
        <v>Social Studies</v>
      </c>
      <c r="M1173">
        <f>INDEX('Grade 3'!$A$4:$AK$1252,$B1173,($C1173*8-7+4))</f>
        <v>178</v>
      </c>
      <c r="N1173">
        <f>INDEX('Grade 3'!$A$4:$AK$1252,$B1173,($C1173*8-6+4))</f>
        <v>491.67977528089887</v>
      </c>
      <c r="O1173">
        <f>INDEX('Grade 3'!$A$4:$AK$1252,$B1173,($C1173*8-5+4))</f>
        <v>31.460674157303369</v>
      </c>
      <c r="P1173">
        <f>INDEX('Grade 3'!$A$4:$AK$1252,$B1173,($C1173*8-4+4))</f>
        <v>52.247191011235955</v>
      </c>
      <c r="Q1173">
        <f>INDEX('Grade 3'!$A$4:$AK$1252,$B1173,($C1173*8-3+4))</f>
        <v>11.797752808988765</v>
      </c>
      <c r="R1173">
        <f>INDEX('Grade 3'!$A$4:$AK$1252,$B1173,($C1173*8-2+4))</f>
        <v>4.4943820224719104</v>
      </c>
      <c r="S1173">
        <f>INDEX('Grade 3'!$A$4:$AK$1252,$B1173,($C1173*8-1+4))</f>
        <v>68.539325842696627</v>
      </c>
      <c r="T1173">
        <f>INDEX('Grade 3'!$A$4:$AK$1252,$B1173,($C1173*8-0+4))</f>
        <v>16.292134831460675</v>
      </c>
      <c r="U1173" t="str">
        <f>INDEX('Grade 3'!$A$4:$AK$1252,$B1173,37)</f>
        <v>Metro</v>
      </c>
    </row>
    <row r="1174" spans="1:21">
      <c r="A1174">
        <f t="shared" si="55"/>
        <v>1173</v>
      </c>
      <c r="B1174">
        <f t="shared" si="56"/>
        <v>294</v>
      </c>
      <c r="C1174">
        <f t="shared" si="57"/>
        <v>1</v>
      </c>
      <c r="D1174">
        <f>INDEX('Grade 3'!$A$4:$AK$1252,$B1174,1)</f>
        <v>633</v>
      </c>
      <c r="E1174">
        <f>INDEX('Grade 3'!$A$4:$AK$1252,$B1174,2)</f>
        <v>5056</v>
      </c>
      <c r="F1174" t="str">
        <f>INDEX('Grade 3'!$A$4:$AK$1252,$B1174,3)</f>
        <v>COBB COUNTY</v>
      </c>
      <c r="G1174" t="str">
        <f>INDEX('Grade 3'!$A$4:$AK$1252,$B1174,4)</f>
        <v>DUE WEST ELEMENTARY SCHOOL</v>
      </c>
      <c r="H1174" t="str">
        <f ca="1">StaticValues!$A$8</f>
        <v>2016</v>
      </c>
      <c r="I1174" t="str">
        <f ca="1">StaticValues!$B$8</f>
        <v>Spring</v>
      </c>
      <c r="J1174" t="str">
        <f ca="1">StaticValues!$C$8</f>
        <v>EOG</v>
      </c>
      <c r="K1174" t="str">
        <f ca="1">StaticValues!$D$8</f>
        <v>3</v>
      </c>
      <c r="L1174" t="str">
        <f>INDEX('Grade 3'!E$2:AJ$2,1,((8*C1174)-7))</f>
        <v>English Language Arts</v>
      </c>
      <c r="M1174">
        <f>INDEX('Grade 3'!$A$4:$AK$1252,$B1174,($C1174*8-7+4))</f>
        <v>116</v>
      </c>
      <c r="N1174">
        <f>INDEX('Grade 3'!$A$4:$AK$1252,$B1174,($C1174*8-6+4))</f>
        <v>542.84482758620686</v>
      </c>
      <c r="O1174">
        <f>INDEX('Grade 3'!$A$4:$AK$1252,$B1174,($C1174*8-5+4))</f>
        <v>9.4827586206896548</v>
      </c>
      <c r="P1174">
        <f>INDEX('Grade 3'!$A$4:$AK$1252,$B1174,($C1174*8-4+4))</f>
        <v>25</v>
      </c>
      <c r="Q1174">
        <f>INDEX('Grade 3'!$A$4:$AK$1252,$B1174,($C1174*8-3+4))</f>
        <v>38.793103448275865</v>
      </c>
      <c r="R1174">
        <f>INDEX('Grade 3'!$A$4:$AK$1252,$B1174,($C1174*8-2+4))</f>
        <v>26.724137931034484</v>
      </c>
      <c r="S1174">
        <f>INDEX('Grade 3'!$A$4:$AK$1252,$B1174,($C1174*8-1+4))</f>
        <v>90.517241379310349</v>
      </c>
      <c r="T1174">
        <f>INDEX('Grade 3'!$A$4:$AK$1252,$B1174,($C1174*8-0+4))</f>
        <v>65.517241379310349</v>
      </c>
      <c r="U1174" t="str">
        <f>INDEX('Grade 3'!$A$4:$AK$1252,$B1174,37)</f>
        <v>Metro</v>
      </c>
    </row>
    <row r="1175" spans="1:21">
      <c r="A1175">
        <f t="shared" si="55"/>
        <v>1174</v>
      </c>
      <c r="B1175">
        <f t="shared" si="56"/>
        <v>294</v>
      </c>
      <c r="C1175">
        <f t="shared" si="57"/>
        <v>2</v>
      </c>
      <c r="D1175">
        <f>INDEX('Grade 3'!$A$4:$AK$1252,$B1175,1)</f>
        <v>633</v>
      </c>
      <c r="E1175">
        <f>INDEX('Grade 3'!$A$4:$AK$1252,$B1175,2)</f>
        <v>5056</v>
      </c>
      <c r="F1175" t="str">
        <f>INDEX('Grade 3'!$A$4:$AK$1252,$B1175,3)</f>
        <v>COBB COUNTY</v>
      </c>
      <c r="G1175" t="str">
        <f>INDEX('Grade 3'!$A$4:$AK$1252,$B1175,4)</f>
        <v>DUE WEST ELEMENTARY SCHOOL</v>
      </c>
      <c r="H1175" t="str">
        <f ca="1">StaticValues!$A$8</f>
        <v>2016</v>
      </c>
      <c r="I1175" t="str">
        <f ca="1">StaticValues!$B$8</f>
        <v>Spring</v>
      </c>
      <c r="J1175" t="str">
        <f ca="1">StaticValues!$C$8</f>
        <v>EOG</v>
      </c>
      <c r="K1175" t="str">
        <f ca="1">StaticValues!$D$8</f>
        <v>3</v>
      </c>
      <c r="L1175" t="str">
        <f>INDEX('Grade 3'!E$2:AJ$2,1,((8*C1175)-7))</f>
        <v>Mathematics</v>
      </c>
      <c r="M1175">
        <f>INDEX('Grade 3'!$A$4:$AK$1252,$B1175,($C1175*8-7+4))</f>
        <v>117</v>
      </c>
      <c r="N1175">
        <f>INDEX('Grade 3'!$A$4:$AK$1252,$B1175,($C1175*8-6+4))</f>
        <v>545.37606837606836</v>
      </c>
      <c r="O1175">
        <f>INDEX('Grade 3'!$A$4:$AK$1252,$B1175,($C1175*8-5+4))</f>
        <v>8.5470085470085468</v>
      </c>
      <c r="P1175">
        <f>INDEX('Grade 3'!$A$4:$AK$1252,$B1175,($C1175*8-4+4))</f>
        <v>23.076923076923077</v>
      </c>
      <c r="Q1175">
        <f>INDEX('Grade 3'!$A$4:$AK$1252,$B1175,($C1175*8-3+4))</f>
        <v>43.589743589743591</v>
      </c>
      <c r="R1175">
        <f>INDEX('Grade 3'!$A$4:$AK$1252,$B1175,($C1175*8-2+4))</f>
        <v>24.786324786324787</v>
      </c>
      <c r="S1175">
        <f>INDEX('Grade 3'!$A$4:$AK$1252,$B1175,($C1175*8-1+4))</f>
        <v>91.452991452991455</v>
      </c>
      <c r="T1175">
        <f>INDEX('Grade 3'!$A$4:$AK$1252,$B1175,($C1175*8-0+4))</f>
        <v>68.376068376068375</v>
      </c>
      <c r="U1175" t="str">
        <f>INDEX('Grade 3'!$A$4:$AK$1252,$B1175,37)</f>
        <v>Metro</v>
      </c>
    </row>
    <row r="1176" spans="1:21">
      <c r="A1176">
        <f t="shared" si="55"/>
        <v>1175</v>
      </c>
      <c r="B1176">
        <f t="shared" si="56"/>
        <v>294</v>
      </c>
      <c r="C1176">
        <f t="shared" si="57"/>
        <v>3</v>
      </c>
      <c r="D1176">
        <f>INDEX('Grade 3'!$A$4:$AK$1252,$B1176,1)</f>
        <v>633</v>
      </c>
      <c r="E1176">
        <f>INDEX('Grade 3'!$A$4:$AK$1252,$B1176,2)</f>
        <v>5056</v>
      </c>
      <c r="F1176" t="str">
        <f>INDEX('Grade 3'!$A$4:$AK$1252,$B1176,3)</f>
        <v>COBB COUNTY</v>
      </c>
      <c r="G1176" t="str">
        <f>INDEX('Grade 3'!$A$4:$AK$1252,$B1176,4)</f>
        <v>DUE WEST ELEMENTARY SCHOOL</v>
      </c>
      <c r="H1176" t="str">
        <f ca="1">StaticValues!$A$8</f>
        <v>2016</v>
      </c>
      <c r="I1176" t="str">
        <f ca="1">StaticValues!$B$8</f>
        <v>Spring</v>
      </c>
      <c r="J1176" t="str">
        <f ca="1">StaticValues!$C$8</f>
        <v>EOG</v>
      </c>
      <c r="K1176" t="str">
        <f ca="1">StaticValues!$D$8</f>
        <v>3</v>
      </c>
      <c r="L1176" t="str">
        <f>INDEX('Grade 3'!E$2:AJ$2,1,((8*C1176)-7))</f>
        <v>Science</v>
      </c>
      <c r="M1176">
        <f>INDEX('Grade 3'!$A$4:$AK$1252,$B1176,($C1176*8-7+4))</f>
        <v>117</v>
      </c>
      <c r="N1176">
        <f>INDEX('Grade 3'!$A$4:$AK$1252,$B1176,($C1176*8-6+4))</f>
        <v>531.84615384615381</v>
      </c>
      <c r="O1176">
        <f>INDEX('Grade 3'!$A$4:$AK$1252,$B1176,($C1176*8-5+4))</f>
        <v>8.5470085470085468</v>
      </c>
      <c r="P1176">
        <f>INDEX('Grade 3'!$A$4:$AK$1252,$B1176,($C1176*8-4+4))</f>
        <v>28.205128205128204</v>
      </c>
      <c r="Q1176">
        <f>INDEX('Grade 3'!$A$4:$AK$1252,$B1176,($C1176*8-3+4))</f>
        <v>42.735042735042732</v>
      </c>
      <c r="R1176">
        <f>INDEX('Grade 3'!$A$4:$AK$1252,$B1176,($C1176*8-2+4))</f>
        <v>20.512820512820515</v>
      </c>
      <c r="S1176">
        <f>INDEX('Grade 3'!$A$4:$AK$1252,$B1176,($C1176*8-1+4))</f>
        <v>91.452991452991455</v>
      </c>
      <c r="T1176">
        <f>INDEX('Grade 3'!$A$4:$AK$1252,$B1176,($C1176*8-0+4))</f>
        <v>63.247863247863251</v>
      </c>
      <c r="U1176" t="str">
        <f>INDEX('Grade 3'!$A$4:$AK$1252,$B1176,37)</f>
        <v>Metro</v>
      </c>
    </row>
    <row r="1177" spans="1:21">
      <c r="A1177">
        <f t="shared" si="55"/>
        <v>1176</v>
      </c>
      <c r="B1177">
        <f t="shared" si="56"/>
        <v>294</v>
      </c>
      <c r="C1177">
        <f t="shared" si="57"/>
        <v>4</v>
      </c>
      <c r="D1177">
        <f>INDEX('Grade 3'!$A$4:$AK$1252,$B1177,1)</f>
        <v>633</v>
      </c>
      <c r="E1177">
        <f>INDEX('Grade 3'!$A$4:$AK$1252,$B1177,2)</f>
        <v>5056</v>
      </c>
      <c r="F1177" t="str">
        <f>INDEX('Grade 3'!$A$4:$AK$1252,$B1177,3)</f>
        <v>COBB COUNTY</v>
      </c>
      <c r="G1177" t="str">
        <f>INDEX('Grade 3'!$A$4:$AK$1252,$B1177,4)</f>
        <v>DUE WEST ELEMENTARY SCHOOL</v>
      </c>
      <c r="H1177" t="str">
        <f ca="1">StaticValues!$A$8</f>
        <v>2016</v>
      </c>
      <c r="I1177" t="str">
        <f ca="1">StaticValues!$B$8</f>
        <v>Spring</v>
      </c>
      <c r="J1177" t="str">
        <f ca="1">StaticValues!$C$8</f>
        <v>EOG</v>
      </c>
      <c r="K1177" t="str">
        <f ca="1">StaticValues!$D$8</f>
        <v>3</v>
      </c>
      <c r="L1177" t="str">
        <f>INDEX('Grade 3'!E$2:AJ$2,1,((8*C1177)-7))</f>
        <v>Social Studies</v>
      </c>
      <c r="M1177">
        <f>INDEX('Grade 3'!$A$4:$AK$1252,$B1177,($C1177*8-7+4))</f>
        <v>116</v>
      </c>
      <c r="N1177">
        <f>INDEX('Grade 3'!$A$4:$AK$1252,$B1177,($C1177*8-6+4))</f>
        <v>534.73275862068965</v>
      </c>
      <c r="O1177">
        <f>INDEX('Grade 3'!$A$4:$AK$1252,$B1177,($C1177*8-5+4))</f>
        <v>6.0344827586206895</v>
      </c>
      <c r="P1177">
        <f>INDEX('Grade 3'!$A$4:$AK$1252,$B1177,($C1177*8-4+4))</f>
        <v>31.896551724137932</v>
      </c>
      <c r="Q1177">
        <f>INDEX('Grade 3'!$A$4:$AK$1252,$B1177,($C1177*8-3+4))</f>
        <v>39.655172413793103</v>
      </c>
      <c r="R1177">
        <f>INDEX('Grade 3'!$A$4:$AK$1252,$B1177,($C1177*8-2+4))</f>
        <v>22.413793103448278</v>
      </c>
      <c r="S1177">
        <f>INDEX('Grade 3'!$A$4:$AK$1252,$B1177,($C1177*8-1+4))</f>
        <v>93.965517241379317</v>
      </c>
      <c r="T1177">
        <f>INDEX('Grade 3'!$A$4:$AK$1252,$B1177,($C1177*8-0+4))</f>
        <v>62.068965517241381</v>
      </c>
      <c r="U1177" t="str">
        <f>INDEX('Grade 3'!$A$4:$AK$1252,$B1177,37)</f>
        <v>Metro</v>
      </c>
    </row>
    <row r="1178" spans="1:21">
      <c r="A1178">
        <f t="shared" si="55"/>
        <v>1177</v>
      </c>
      <c r="B1178">
        <f t="shared" si="56"/>
        <v>295</v>
      </c>
      <c r="C1178">
        <f t="shared" si="57"/>
        <v>1</v>
      </c>
      <c r="D1178">
        <f>INDEX('Grade 3'!$A$4:$AK$1252,$B1178,1)</f>
        <v>633</v>
      </c>
      <c r="E1178">
        <f>INDEX('Grade 3'!$A$4:$AK$1252,$B1178,2)</f>
        <v>5067</v>
      </c>
      <c r="F1178" t="str">
        <f>INDEX('Grade 3'!$A$4:$AK$1252,$B1178,3)</f>
        <v>COBB COUNTY</v>
      </c>
      <c r="G1178" t="str">
        <f>INDEX('Grade 3'!$A$4:$AK$1252,$B1178,4)</f>
        <v>SEDALIA PARK ELEMENTARY SCHOOL</v>
      </c>
      <c r="H1178" t="str">
        <f ca="1">StaticValues!$A$8</f>
        <v>2016</v>
      </c>
      <c r="I1178" t="str">
        <f ca="1">StaticValues!$B$8</f>
        <v>Spring</v>
      </c>
      <c r="J1178" t="str">
        <f ca="1">StaticValues!$C$8</f>
        <v>EOG</v>
      </c>
      <c r="K1178" t="str">
        <f ca="1">StaticValues!$D$8</f>
        <v>3</v>
      </c>
      <c r="L1178" t="str">
        <f>INDEX('Grade 3'!E$2:AJ$2,1,((8*C1178)-7))</f>
        <v>English Language Arts</v>
      </c>
      <c r="M1178">
        <f>INDEX('Grade 3'!$A$4:$AK$1252,$B1178,($C1178*8-7+4))</f>
        <v>141</v>
      </c>
      <c r="N1178">
        <f>INDEX('Grade 3'!$A$4:$AK$1252,$B1178,($C1178*8-6+4))</f>
        <v>510.69503546099293</v>
      </c>
      <c r="O1178">
        <f>INDEX('Grade 3'!$A$4:$AK$1252,$B1178,($C1178*8-5+4))</f>
        <v>30.49645390070922</v>
      </c>
      <c r="P1178">
        <f>INDEX('Grade 3'!$A$4:$AK$1252,$B1178,($C1178*8-4+4))</f>
        <v>29.078014184397162</v>
      </c>
      <c r="Q1178">
        <f>INDEX('Grade 3'!$A$4:$AK$1252,$B1178,($C1178*8-3+4))</f>
        <v>29.787234042553191</v>
      </c>
      <c r="R1178">
        <f>INDEX('Grade 3'!$A$4:$AK$1252,$B1178,($C1178*8-2+4))</f>
        <v>10.638297872340425</v>
      </c>
      <c r="S1178">
        <f>INDEX('Grade 3'!$A$4:$AK$1252,$B1178,($C1178*8-1+4))</f>
        <v>69.503546099290787</v>
      </c>
      <c r="T1178">
        <f>INDEX('Grade 3'!$A$4:$AK$1252,$B1178,($C1178*8-0+4))</f>
        <v>40.425531914893618</v>
      </c>
      <c r="U1178" t="str">
        <f>INDEX('Grade 3'!$A$4:$AK$1252,$B1178,37)</f>
        <v>Metro</v>
      </c>
    </row>
    <row r="1179" spans="1:21">
      <c r="A1179">
        <f t="shared" si="55"/>
        <v>1178</v>
      </c>
      <c r="B1179">
        <f t="shared" si="56"/>
        <v>295</v>
      </c>
      <c r="C1179">
        <f t="shared" si="57"/>
        <v>2</v>
      </c>
      <c r="D1179">
        <f>INDEX('Grade 3'!$A$4:$AK$1252,$B1179,1)</f>
        <v>633</v>
      </c>
      <c r="E1179">
        <f>INDEX('Grade 3'!$A$4:$AK$1252,$B1179,2)</f>
        <v>5067</v>
      </c>
      <c r="F1179" t="str">
        <f>INDEX('Grade 3'!$A$4:$AK$1252,$B1179,3)</f>
        <v>COBB COUNTY</v>
      </c>
      <c r="G1179" t="str">
        <f>INDEX('Grade 3'!$A$4:$AK$1252,$B1179,4)</f>
        <v>SEDALIA PARK ELEMENTARY SCHOOL</v>
      </c>
      <c r="H1179" t="str">
        <f ca="1">StaticValues!$A$8</f>
        <v>2016</v>
      </c>
      <c r="I1179" t="str">
        <f ca="1">StaticValues!$B$8</f>
        <v>Spring</v>
      </c>
      <c r="J1179" t="str">
        <f ca="1">StaticValues!$C$8</f>
        <v>EOG</v>
      </c>
      <c r="K1179" t="str">
        <f ca="1">StaticValues!$D$8</f>
        <v>3</v>
      </c>
      <c r="L1179" t="str">
        <f>INDEX('Grade 3'!E$2:AJ$2,1,((8*C1179)-7))</f>
        <v>Mathematics</v>
      </c>
      <c r="M1179">
        <f>INDEX('Grade 3'!$A$4:$AK$1252,$B1179,($C1179*8-7+4))</f>
        <v>142</v>
      </c>
      <c r="N1179">
        <f>INDEX('Grade 3'!$A$4:$AK$1252,$B1179,($C1179*8-6+4))</f>
        <v>528.56338028169012</v>
      </c>
      <c r="O1179">
        <f>INDEX('Grade 3'!$A$4:$AK$1252,$B1179,($C1179*8-5+4))</f>
        <v>11.971830985915492</v>
      </c>
      <c r="P1179">
        <f>INDEX('Grade 3'!$A$4:$AK$1252,$B1179,($C1179*8-4+4))</f>
        <v>36.619718309859152</v>
      </c>
      <c r="Q1179">
        <f>INDEX('Grade 3'!$A$4:$AK$1252,$B1179,($C1179*8-3+4))</f>
        <v>36.619718309859152</v>
      </c>
      <c r="R1179">
        <f>INDEX('Grade 3'!$A$4:$AK$1252,$B1179,($C1179*8-2+4))</f>
        <v>14.788732394366198</v>
      </c>
      <c r="S1179">
        <f>INDEX('Grade 3'!$A$4:$AK$1252,$B1179,($C1179*8-1+4))</f>
        <v>88.028169014084511</v>
      </c>
      <c r="T1179">
        <f>INDEX('Grade 3'!$A$4:$AK$1252,$B1179,($C1179*8-0+4))</f>
        <v>51.408450704225352</v>
      </c>
      <c r="U1179" t="str">
        <f>INDEX('Grade 3'!$A$4:$AK$1252,$B1179,37)</f>
        <v>Metro</v>
      </c>
    </row>
    <row r="1180" spans="1:21">
      <c r="A1180">
        <f t="shared" si="55"/>
        <v>1179</v>
      </c>
      <c r="B1180">
        <f t="shared" si="56"/>
        <v>295</v>
      </c>
      <c r="C1180">
        <f t="shared" si="57"/>
        <v>3</v>
      </c>
      <c r="D1180">
        <f>INDEX('Grade 3'!$A$4:$AK$1252,$B1180,1)</f>
        <v>633</v>
      </c>
      <c r="E1180">
        <f>INDEX('Grade 3'!$A$4:$AK$1252,$B1180,2)</f>
        <v>5067</v>
      </c>
      <c r="F1180" t="str">
        <f>INDEX('Grade 3'!$A$4:$AK$1252,$B1180,3)</f>
        <v>COBB COUNTY</v>
      </c>
      <c r="G1180" t="str">
        <f>INDEX('Grade 3'!$A$4:$AK$1252,$B1180,4)</f>
        <v>SEDALIA PARK ELEMENTARY SCHOOL</v>
      </c>
      <c r="H1180" t="str">
        <f ca="1">StaticValues!$A$8</f>
        <v>2016</v>
      </c>
      <c r="I1180" t="str">
        <f ca="1">StaticValues!$B$8</f>
        <v>Spring</v>
      </c>
      <c r="J1180" t="str">
        <f ca="1">StaticValues!$C$8</f>
        <v>EOG</v>
      </c>
      <c r="K1180" t="str">
        <f ca="1">StaticValues!$D$8</f>
        <v>3</v>
      </c>
      <c r="L1180" t="str">
        <f>INDEX('Grade 3'!E$2:AJ$2,1,((8*C1180)-7))</f>
        <v>Science</v>
      </c>
      <c r="M1180">
        <f>INDEX('Grade 3'!$A$4:$AK$1252,$B1180,($C1180*8-7+4))</f>
        <v>141</v>
      </c>
      <c r="N1180">
        <f>INDEX('Grade 3'!$A$4:$AK$1252,$B1180,($C1180*8-6+4))</f>
        <v>509.25531914893617</v>
      </c>
      <c r="O1180">
        <f>INDEX('Grade 3'!$A$4:$AK$1252,$B1180,($C1180*8-5+4))</f>
        <v>22.695035460992909</v>
      </c>
      <c r="P1180">
        <f>INDEX('Grade 3'!$A$4:$AK$1252,$B1180,($C1180*8-4+4))</f>
        <v>40.425531914893618</v>
      </c>
      <c r="Q1180">
        <f>INDEX('Grade 3'!$A$4:$AK$1252,$B1180,($C1180*8-3+4))</f>
        <v>29.078014184397162</v>
      </c>
      <c r="R1180">
        <f>INDEX('Grade 3'!$A$4:$AK$1252,$B1180,($C1180*8-2+4))</f>
        <v>7.8014184397163122</v>
      </c>
      <c r="S1180">
        <f>INDEX('Grade 3'!$A$4:$AK$1252,$B1180,($C1180*8-1+4))</f>
        <v>77.304964539007088</v>
      </c>
      <c r="T1180">
        <f>INDEX('Grade 3'!$A$4:$AK$1252,$B1180,($C1180*8-0+4))</f>
        <v>36.879432624113477</v>
      </c>
      <c r="U1180" t="str">
        <f>INDEX('Grade 3'!$A$4:$AK$1252,$B1180,37)</f>
        <v>Metro</v>
      </c>
    </row>
    <row r="1181" spans="1:21">
      <c r="A1181">
        <f t="shared" si="55"/>
        <v>1180</v>
      </c>
      <c r="B1181">
        <f t="shared" si="56"/>
        <v>295</v>
      </c>
      <c r="C1181">
        <f t="shared" si="57"/>
        <v>4</v>
      </c>
      <c r="D1181">
        <f>INDEX('Grade 3'!$A$4:$AK$1252,$B1181,1)</f>
        <v>633</v>
      </c>
      <c r="E1181">
        <f>INDEX('Grade 3'!$A$4:$AK$1252,$B1181,2)</f>
        <v>5067</v>
      </c>
      <c r="F1181" t="str">
        <f>INDEX('Grade 3'!$A$4:$AK$1252,$B1181,3)</f>
        <v>COBB COUNTY</v>
      </c>
      <c r="G1181" t="str">
        <f>INDEX('Grade 3'!$A$4:$AK$1252,$B1181,4)</f>
        <v>SEDALIA PARK ELEMENTARY SCHOOL</v>
      </c>
      <c r="H1181" t="str">
        <f ca="1">StaticValues!$A$8</f>
        <v>2016</v>
      </c>
      <c r="I1181" t="str">
        <f ca="1">StaticValues!$B$8</f>
        <v>Spring</v>
      </c>
      <c r="J1181" t="str">
        <f ca="1">StaticValues!$C$8</f>
        <v>EOG</v>
      </c>
      <c r="K1181" t="str">
        <f ca="1">StaticValues!$D$8</f>
        <v>3</v>
      </c>
      <c r="L1181" t="str">
        <f>INDEX('Grade 3'!E$2:AJ$2,1,((8*C1181)-7))</f>
        <v>Social Studies</v>
      </c>
      <c r="M1181">
        <f>INDEX('Grade 3'!$A$4:$AK$1252,$B1181,($C1181*8-7+4))</f>
        <v>139</v>
      </c>
      <c r="N1181">
        <f>INDEX('Grade 3'!$A$4:$AK$1252,$B1181,($C1181*8-6+4))</f>
        <v>510.01438848920861</v>
      </c>
      <c r="O1181">
        <f>INDEX('Grade 3'!$A$4:$AK$1252,$B1181,($C1181*8-5+4))</f>
        <v>20.863309352517987</v>
      </c>
      <c r="P1181">
        <f>INDEX('Grade 3'!$A$4:$AK$1252,$B1181,($C1181*8-4+4))</f>
        <v>47.482014388489212</v>
      </c>
      <c r="Q1181">
        <f>INDEX('Grade 3'!$A$4:$AK$1252,$B1181,($C1181*8-3+4))</f>
        <v>18.705035971223023</v>
      </c>
      <c r="R1181">
        <f>INDEX('Grade 3'!$A$4:$AK$1252,$B1181,($C1181*8-2+4))</f>
        <v>12.949640287769784</v>
      </c>
      <c r="S1181">
        <f>INDEX('Grade 3'!$A$4:$AK$1252,$B1181,($C1181*8-1+4))</f>
        <v>79.136690647482013</v>
      </c>
      <c r="T1181">
        <f>INDEX('Grade 3'!$A$4:$AK$1252,$B1181,($C1181*8-0+4))</f>
        <v>31.654676258992804</v>
      </c>
      <c r="U1181" t="str">
        <f>INDEX('Grade 3'!$A$4:$AK$1252,$B1181,37)</f>
        <v>Metro</v>
      </c>
    </row>
    <row r="1182" spans="1:21">
      <c r="A1182">
        <f t="shared" si="55"/>
        <v>1181</v>
      </c>
      <c r="B1182">
        <f t="shared" si="56"/>
        <v>296</v>
      </c>
      <c r="C1182">
        <f t="shared" si="57"/>
        <v>1</v>
      </c>
      <c r="D1182">
        <f>INDEX('Grade 3'!$A$4:$AK$1252,$B1182,1)</f>
        <v>633</v>
      </c>
      <c r="E1182">
        <f>INDEX('Grade 3'!$A$4:$AK$1252,$B1182,2)</f>
        <v>5068</v>
      </c>
      <c r="F1182" t="str">
        <f>INDEX('Grade 3'!$A$4:$AK$1252,$B1182,3)</f>
        <v>COBB COUNTY</v>
      </c>
      <c r="G1182" t="str">
        <f>INDEX('Grade 3'!$A$4:$AK$1252,$B1182,4)</f>
        <v>EASTVALLEY ELEMENTARY SCHOOL</v>
      </c>
      <c r="H1182" t="str">
        <f ca="1">StaticValues!$A$8</f>
        <v>2016</v>
      </c>
      <c r="I1182" t="str">
        <f ca="1">StaticValues!$B$8</f>
        <v>Spring</v>
      </c>
      <c r="J1182" t="str">
        <f ca="1">StaticValues!$C$8</f>
        <v>EOG</v>
      </c>
      <c r="K1182" t="str">
        <f ca="1">StaticValues!$D$8</f>
        <v>3</v>
      </c>
      <c r="L1182" t="str">
        <f>INDEX('Grade 3'!E$2:AJ$2,1,((8*C1182)-7))</f>
        <v>English Language Arts</v>
      </c>
      <c r="M1182">
        <f>INDEX('Grade 3'!$A$4:$AK$1252,$B1182,($C1182*8-7+4))</f>
        <v>125</v>
      </c>
      <c r="N1182">
        <f>INDEX('Grade 3'!$A$4:$AK$1252,$B1182,($C1182*8-6+4))</f>
        <v>533.928</v>
      </c>
      <c r="O1182">
        <f>INDEX('Grade 3'!$A$4:$AK$1252,$B1182,($C1182*8-5+4))</f>
        <v>12</v>
      </c>
      <c r="P1182">
        <f>INDEX('Grade 3'!$A$4:$AK$1252,$B1182,($C1182*8-4+4))</f>
        <v>32.799999999999997</v>
      </c>
      <c r="Q1182">
        <f>INDEX('Grade 3'!$A$4:$AK$1252,$B1182,($C1182*8-3+4))</f>
        <v>38.4</v>
      </c>
      <c r="R1182">
        <f>INDEX('Grade 3'!$A$4:$AK$1252,$B1182,($C1182*8-2+4))</f>
        <v>16.8</v>
      </c>
      <c r="S1182">
        <f>INDEX('Grade 3'!$A$4:$AK$1252,$B1182,($C1182*8-1+4))</f>
        <v>88</v>
      </c>
      <c r="T1182">
        <f>INDEX('Grade 3'!$A$4:$AK$1252,$B1182,($C1182*8-0+4))</f>
        <v>55.2</v>
      </c>
      <c r="U1182" t="str">
        <f>INDEX('Grade 3'!$A$4:$AK$1252,$B1182,37)</f>
        <v>Metro</v>
      </c>
    </row>
    <row r="1183" spans="1:21">
      <c r="A1183">
        <f t="shared" si="55"/>
        <v>1182</v>
      </c>
      <c r="B1183">
        <f t="shared" si="56"/>
        <v>296</v>
      </c>
      <c r="C1183">
        <f t="shared" si="57"/>
        <v>2</v>
      </c>
      <c r="D1183">
        <f>INDEX('Grade 3'!$A$4:$AK$1252,$B1183,1)</f>
        <v>633</v>
      </c>
      <c r="E1183">
        <f>INDEX('Grade 3'!$A$4:$AK$1252,$B1183,2)</f>
        <v>5068</v>
      </c>
      <c r="F1183" t="str">
        <f>INDEX('Grade 3'!$A$4:$AK$1252,$B1183,3)</f>
        <v>COBB COUNTY</v>
      </c>
      <c r="G1183" t="str">
        <f>INDEX('Grade 3'!$A$4:$AK$1252,$B1183,4)</f>
        <v>EASTVALLEY ELEMENTARY SCHOOL</v>
      </c>
      <c r="H1183" t="str">
        <f ca="1">StaticValues!$A$8</f>
        <v>2016</v>
      </c>
      <c r="I1183" t="str">
        <f ca="1">StaticValues!$B$8</f>
        <v>Spring</v>
      </c>
      <c r="J1183" t="str">
        <f ca="1">StaticValues!$C$8</f>
        <v>EOG</v>
      </c>
      <c r="K1183" t="str">
        <f ca="1">StaticValues!$D$8</f>
        <v>3</v>
      </c>
      <c r="L1183" t="str">
        <f>INDEX('Grade 3'!E$2:AJ$2,1,((8*C1183)-7))</f>
        <v>Mathematics</v>
      </c>
      <c r="M1183">
        <f>INDEX('Grade 3'!$A$4:$AK$1252,$B1183,($C1183*8-7+4))</f>
        <v>127</v>
      </c>
      <c r="N1183">
        <f>INDEX('Grade 3'!$A$4:$AK$1252,$B1183,($C1183*8-6+4))</f>
        <v>537.44094488188978</v>
      </c>
      <c r="O1183">
        <f>INDEX('Grade 3'!$A$4:$AK$1252,$B1183,($C1183*8-5+4))</f>
        <v>2.3622047244094486</v>
      </c>
      <c r="P1183">
        <f>INDEX('Grade 3'!$A$4:$AK$1252,$B1183,($C1183*8-4+4))</f>
        <v>40.944881889763778</v>
      </c>
      <c r="Q1183">
        <f>INDEX('Grade 3'!$A$4:$AK$1252,$B1183,($C1183*8-3+4))</f>
        <v>41.732283464566926</v>
      </c>
      <c r="R1183">
        <f>INDEX('Grade 3'!$A$4:$AK$1252,$B1183,($C1183*8-2+4))</f>
        <v>14.960629921259843</v>
      </c>
      <c r="S1183">
        <f>INDEX('Grade 3'!$A$4:$AK$1252,$B1183,($C1183*8-1+4))</f>
        <v>97.637795275590548</v>
      </c>
      <c r="T1183">
        <f>INDEX('Grade 3'!$A$4:$AK$1252,$B1183,($C1183*8-0+4))</f>
        <v>56.69291338582677</v>
      </c>
      <c r="U1183" t="str">
        <f>INDEX('Grade 3'!$A$4:$AK$1252,$B1183,37)</f>
        <v>Metro</v>
      </c>
    </row>
    <row r="1184" spans="1:21">
      <c r="A1184">
        <f t="shared" si="55"/>
        <v>1183</v>
      </c>
      <c r="B1184">
        <f t="shared" si="56"/>
        <v>296</v>
      </c>
      <c r="C1184">
        <f t="shared" si="57"/>
        <v>3</v>
      </c>
      <c r="D1184">
        <f>INDEX('Grade 3'!$A$4:$AK$1252,$B1184,1)</f>
        <v>633</v>
      </c>
      <c r="E1184">
        <f>INDEX('Grade 3'!$A$4:$AK$1252,$B1184,2)</f>
        <v>5068</v>
      </c>
      <c r="F1184" t="str">
        <f>INDEX('Grade 3'!$A$4:$AK$1252,$B1184,3)</f>
        <v>COBB COUNTY</v>
      </c>
      <c r="G1184" t="str">
        <f>INDEX('Grade 3'!$A$4:$AK$1252,$B1184,4)</f>
        <v>EASTVALLEY ELEMENTARY SCHOOL</v>
      </c>
      <c r="H1184" t="str">
        <f ca="1">StaticValues!$A$8</f>
        <v>2016</v>
      </c>
      <c r="I1184" t="str">
        <f ca="1">StaticValues!$B$8</f>
        <v>Spring</v>
      </c>
      <c r="J1184" t="str">
        <f ca="1">StaticValues!$C$8</f>
        <v>EOG</v>
      </c>
      <c r="K1184" t="str">
        <f ca="1">StaticValues!$D$8</f>
        <v>3</v>
      </c>
      <c r="L1184" t="str">
        <f>INDEX('Grade 3'!E$2:AJ$2,1,((8*C1184)-7))</f>
        <v>Science</v>
      </c>
      <c r="M1184">
        <f>INDEX('Grade 3'!$A$4:$AK$1252,$B1184,($C1184*8-7+4))</f>
        <v>127</v>
      </c>
      <c r="N1184">
        <f>INDEX('Grade 3'!$A$4:$AK$1252,$B1184,($C1184*8-6+4))</f>
        <v>523.91338582677167</v>
      </c>
      <c r="O1184">
        <f>INDEX('Grade 3'!$A$4:$AK$1252,$B1184,($C1184*8-5+4))</f>
        <v>9.4488188976377945</v>
      </c>
      <c r="P1184">
        <f>INDEX('Grade 3'!$A$4:$AK$1252,$B1184,($C1184*8-4+4))</f>
        <v>35.433070866141733</v>
      </c>
      <c r="Q1184">
        <f>INDEX('Grade 3'!$A$4:$AK$1252,$B1184,($C1184*8-3+4))</f>
        <v>41.732283464566926</v>
      </c>
      <c r="R1184">
        <f>INDEX('Grade 3'!$A$4:$AK$1252,$B1184,($C1184*8-2+4))</f>
        <v>13.385826771653543</v>
      </c>
      <c r="S1184">
        <f>INDEX('Grade 3'!$A$4:$AK$1252,$B1184,($C1184*8-1+4))</f>
        <v>90.551181102362207</v>
      </c>
      <c r="T1184">
        <f>INDEX('Grade 3'!$A$4:$AK$1252,$B1184,($C1184*8-0+4))</f>
        <v>55.118110236220474</v>
      </c>
      <c r="U1184" t="str">
        <f>INDEX('Grade 3'!$A$4:$AK$1252,$B1184,37)</f>
        <v>Metro</v>
      </c>
    </row>
    <row r="1185" spans="1:21">
      <c r="A1185">
        <f t="shared" si="55"/>
        <v>1184</v>
      </c>
      <c r="B1185">
        <f t="shared" si="56"/>
        <v>296</v>
      </c>
      <c r="C1185">
        <f t="shared" si="57"/>
        <v>4</v>
      </c>
      <c r="D1185">
        <f>INDEX('Grade 3'!$A$4:$AK$1252,$B1185,1)</f>
        <v>633</v>
      </c>
      <c r="E1185">
        <f>INDEX('Grade 3'!$A$4:$AK$1252,$B1185,2)</f>
        <v>5068</v>
      </c>
      <c r="F1185" t="str">
        <f>INDEX('Grade 3'!$A$4:$AK$1252,$B1185,3)</f>
        <v>COBB COUNTY</v>
      </c>
      <c r="G1185" t="str">
        <f>INDEX('Grade 3'!$A$4:$AK$1252,$B1185,4)</f>
        <v>EASTVALLEY ELEMENTARY SCHOOL</v>
      </c>
      <c r="H1185" t="str">
        <f ca="1">StaticValues!$A$8</f>
        <v>2016</v>
      </c>
      <c r="I1185" t="str">
        <f ca="1">StaticValues!$B$8</f>
        <v>Spring</v>
      </c>
      <c r="J1185" t="str">
        <f ca="1">StaticValues!$C$8</f>
        <v>EOG</v>
      </c>
      <c r="K1185" t="str">
        <f ca="1">StaticValues!$D$8</f>
        <v>3</v>
      </c>
      <c r="L1185" t="str">
        <f>INDEX('Grade 3'!E$2:AJ$2,1,((8*C1185)-7))</f>
        <v>Social Studies</v>
      </c>
      <c r="M1185">
        <f>INDEX('Grade 3'!$A$4:$AK$1252,$B1185,($C1185*8-7+4))</f>
        <v>125</v>
      </c>
      <c r="N1185">
        <f>INDEX('Grade 3'!$A$4:$AK$1252,$B1185,($C1185*8-6+4))</f>
        <v>514.05600000000004</v>
      </c>
      <c r="O1185">
        <f>INDEX('Grade 3'!$A$4:$AK$1252,$B1185,($C1185*8-5+4))</f>
        <v>11.2</v>
      </c>
      <c r="P1185">
        <f>INDEX('Grade 3'!$A$4:$AK$1252,$B1185,($C1185*8-4+4))</f>
        <v>54.4</v>
      </c>
      <c r="Q1185">
        <f>INDEX('Grade 3'!$A$4:$AK$1252,$B1185,($C1185*8-3+4))</f>
        <v>24</v>
      </c>
      <c r="R1185">
        <f>INDEX('Grade 3'!$A$4:$AK$1252,$B1185,($C1185*8-2+4))</f>
        <v>10.4</v>
      </c>
      <c r="S1185">
        <f>INDEX('Grade 3'!$A$4:$AK$1252,$B1185,($C1185*8-1+4))</f>
        <v>88.8</v>
      </c>
      <c r="T1185">
        <f>INDEX('Grade 3'!$A$4:$AK$1252,$B1185,($C1185*8-0+4))</f>
        <v>34.4</v>
      </c>
      <c r="U1185" t="str">
        <f>INDEX('Grade 3'!$A$4:$AK$1252,$B1185,37)</f>
        <v>Metro</v>
      </c>
    </row>
    <row r="1186" spans="1:21">
      <c r="A1186">
        <f t="shared" si="55"/>
        <v>1185</v>
      </c>
      <c r="B1186">
        <f t="shared" si="56"/>
        <v>297</v>
      </c>
      <c r="C1186">
        <f t="shared" si="57"/>
        <v>1</v>
      </c>
      <c r="D1186">
        <f>INDEX('Grade 3'!$A$4:$AK$1252,$B1186,1)</f>
        <v>634</v>
      </c>
      <c r="E1186">
        <f>INDEX('Grade 3'!$A$4:$AK$1252,$B1186,2)</f>
        <v>100</v>
      </c>
      <c r="F1186" t="str">
        <f>INDEX('Grade 3'!$A$4:$AK$1252,$B1186,3)</f>
        <v>COFFEE COUNTY</v>
      </c>
      <c r="G1186" t="str">
        <f>INDEX('Grade 3'!$A$4:$AK$1252,$B1186,4)</f>
        <v>INDIAN CREEK ELEMENTARY</v>
      </c>
      <c r="H1186" t="str">
        <f ca="1">StaticValues!$A$8</f>
        <v>2016</v>
      </c>
      <c r="I1186" t="str">
        <f ca="1">StaticValues!$B$8</f>
        <v>Spring</v>
      </c>
      <c r="J1186" t="str">
        <f ca="1">StaticValues!$C$8</f>
        <v>EOG</v>
      </c>
      <c r="K1186" t="str">
        <f ca="1">StaticValues!$D$8</f>
        <v>3</v>
      </c>
      <c r="L1186" t="str">
        <f>INDEX('Grade 3'!E$2:AJ$2,1,((8*C1186)-7))</f>
        <v>English Language Arts</v>
      </c>
      <c r="M1186">
        <f>INDEX('Grade 3'!$A$4:$AK$1252,$B1186,($C1186*8-7+4))</f>
        <v>112</v>
      </c>
      <c r="N1186">
        <f>INDEX('Grade 3'!$A$4:$AK$1252,$B1186,($C1186*8-6+4))</f>
        <v>512.51785714285711</v>
      </c>
      <c r="O1186">
        <f>INDEX('Grade 3'!$A$4:$AK$1252,$B1186,($C1186*8-5+4))</f>
        <v>27.678571428571427</v>
      </c>
      <c r="P1186">
        <f>INDEX('Grade 3'!$A$4:$AK$1252,$B1186,($C1186*8-4+4))</f>
        <v>29.464285714285715</v>
      </c>
      <c r="Q1186">
        <f>INDEX('Grade 3'!$A$4:$AK$1252,$B1186,($C1186*8-3+4))</f>
        <v>33.035714285714285</v>
      </c>
      <c r="R1186">
        <f>INDEX('Grade 3'!$A$4:$AK$1252,$B1186,($C1186*8-2+4))</f>
        <v>9.8214285714285712</v>
      </c>
      <c r="S1186">
        <f>INDEX('Grade 3'!$A$4:$AK$1252,$B1186,($C1186*8-1+4))</f>
        <v>72.321428571428569</v>
      </c>
      <c r="T1186">
        <f>INDEX('Grade 3'!$A$4:$AK$1252,$B1186,($C1186*8-0+4))</f>
        <v>42.857142857142854</v>
      </c>
      <c r="U1186" t="str">
        <f>INDEX('Grade 3'!$A$4:$AK$1252,$B1186,37)</f>
        <v>Okefenokee</v>
      </c>
    </row>
    <row r="1187" spans="1:21">
      <c r="A1187">
        <f t="shared" si="55"/>
        <v>1186</v>
      </c>
      <c r="B1187">
        <f t="shared" si="56"/>
        <v>297</v>
      </c>
      <c r="C1187">
        <f t="shared" si="57"/>
        <v>2</v>
      </c>
      <c r="D1187">
        <f>INDEX('Grade 3'!$A$4:$AK$1252,$B1187,1)</f>
        <v>634</v>
      </c>
      <c r="E1187">
        <f>INDEX('Grade 3'!$A$4:$AK$1252,$B1187,2)</f>
        <v>100</v>
      </c>
      <c r="F1187" t="str">
        <f>INDEX('Grade 3'!$A$4:$AK$1252,$B1187,3)</f>
        <v>COFFEE COUNTY</v>
      </c>
      <c r="G1187" t="str">
        <f>INDEX('Grade 3'!$A$4:$AK$1252,$B1187,4)</f>
        <v>INDIAN CREEK ELEMENTARY</v>
      </c>
      <c r="H1187" t="str">
        <f ca="1">StaticValues!$A$8</f>
        <v>2016</v>
      </c>
      <c r="I1187" t="str">
        <f ca="1">StaticValues!$B$8</f>
        <v>Spring</v>
      </c>
      <c r="J1187" t="str">
        <f ca="1">StaticValues!$C$8</f>
        <v>EOG</v>
      </c>
      <c r="K1187" t="str">
        <f ca="1">StaticValues!$D$8</f>
        <v>3</v>
      </c>
      <c r="L1187" t="str">
        <f>INDEX('Grade 3'!E$2:AJ$2,1,((8*C1187)-7))</f>
        <v>Mathematics</v>
      </c>
      <c r="M1187">
        <f>INDEX('Grade 3'!$A$4:$AK$1252,$B1187,($C1187*8-7+4))</f>
        <v>112</v>
      </c>
      <c r="N1187">
        <f>INDEX('Grade 3'!$A$4:$AK$1252,$B1187,($C1187*8-6+4))</f>
        <v>516.76785714285711</v>
      </c>
      <c r="O1187">
        <f>INDEX('Grade 3'!$A$4:$AK$1252,$B1187,($C1187*8-5+4))</f>
        <v>22.321428571428573</v>
      </c>
      <c r="P1187">
        <f>INDEX('Grade 3'!$A$4:$AK$1252,$B1187,($C1187*8-4+4))</f>
        <v>41.071428571428569</v>
      </c>
      <c r="Q1187">
        <f>INDEX('Grade 3'!$A$4:$AK$1252,$B1187,($C1187*8-3+4))</f>
        <v>26.785714285714285</v>
      </c>
      <c r="R1187">
        <f>INDEX('Grade 3'!$A$4:$AK$1252,$B1187,($C1187*8-2+4))</f>
        <v>9.8214285714285712</v>
      </c>
      <c r="S1187">
        <f>INDEX('Grade 3'!$A$4:$AK$1252,$B1187,($C1187*8-1+4))</f>
        <v>77.678571428571431</v>
      </c>
      <c r="T1187">
        <f>INDEX('Grade 3'!$A$4:$AK$1252,$B1187,($C1187*8-0+4))</f>
        <v>36.607142857142854</v>
      </c>
      <c r="U1187" t="str">
        <f>INDEX('Grade 3'!$A$4:$AK$1252,$B1187,37)</f>
        <v>Okefenokee</v>
      </c>
    </row>
    <row r="1188" spans="1:21">
      <c r="A1188">
        <f t="shared" si="55"/>
        <v>1187</v>
      </c>
      <c r="B1188">
        <f t="shared" si="56"/>
        <v>297</v>
      </c>
      <c r="C1188">
        <f t="shared" si="57"/>
        <v>3</v>
      </c>
      <c r="D1188">
        <f>INDEX('Grade 3'!$A$4:$AK$1252,$B1188,1)</f>
        <v>634</v>
      </c>
      <c r="E1188">
        <f>INDEX('Grade 3'!$A$4:$AK$1252,$B1188,2)</f>
        <v>100</v>
      </c>
      <c r="F1188" t="str">
        <f>INDEX('Grade 3'!$A$4:$AK$1252,$B1188,3)</f>
        <v>COFFEE COUNTY</v>
      </c>
      <c r="G1188" t="str">
        <f>INDEX('Grade 3'!$A$4:$AK$1252,$B1188,4)</f>
        <v>INDIAN CREEK ELEMENTARY</v>
      </c>
      <c r="H1188" t="str">
        <f ca="1">StaticValues!$A$8</f>
        <v>2016</v>
      </c>
      <c r="I1188" t="str">
        <f ca="1">StaticValues!$B$8</f>
        <v>Spring</v>
      </c>
      <c r="J1188" t="str">
        <f ca="1">StaticValues!$C$8</f>
        <v>EOG</v>
      </c>
      <c r="K1188" t="str">
        <f ca="1">StaticValues!$D$8</f>
        <v>3</v>
      </c>
      <c r="L1188" t="str">
        <f>INDEX('Grade 3'!E$2:AJ$2,1,((8*C1188)-7))</f>
        <v>Science</v>
      </c>
      <c r="M1188">
        <f>INDEX('Grade 3'!$A$4:$AK$1252,$B1188,($C1188*8-7+4))</f>
        <v>112</v>
      </c>
      <c r="N1188">
        <f>INDEX('Grade 3'!$A$4:$AK$1252,$B1188,($C1188*8-6+4))</f>
        <v>512.65178571428567</v>
      </c>
      <c r="O1188">
        <f>INDEX('Grade 3'!$A$4:$AK$1252,$B1188,($C1188*8-5+4))</f>
        <v>16.964285714285715</v>
      </c>
      <c r="P1188">
        <f>INDEX('Grade 3'!$A$4:$AK$1252,$B1188,($C1188*8-4+4))</f>
        <v>41.964285714285715</v>
      </c>
      <c r="Q1188">
        <f>INDEX('Grade 3'!$A$4:$AK$1252,$B1188,($C1188*8-3+4))</f>
        <v>33.035714285714285</v>
      </c>
      <c r="R1188">
        <f>INDEX('Grade 3'!$A$4:$AK$1252,$B1188,($C1188*8-2+4))</f>
        <v>8.0357142857142865</v>
      </c>
      <c r="S1188">
        <f>INDEX('Grade 3'!$A$4:$AK$1252,$B1188,($C1188*8-1+4))</f>
        <v>83.035714285714292</v>
      </c>
      <c r="T1188">
        <f>INDEX('Grade 3'!$A$4:$AK$1252,$B1188,($C1188*8-0+4))</f>
        <v>41.071428571428569</v>
      </c>
      <c r="U1188" t="str">
        <f>INDEX('Grade 3'!$A$4:$AK$1252,$B1188,37)</f>
        <v>Okefenokee</v>
      </c>
    </row>
    <row r="1189" spans="1:21">
      <c r="A1189">
        <f t="shared" si="55"/>
        <v>1188</v>
      </c>
      <c r="B1189">
        <f t="shared" si="56"/>
        <v>297</v>
      </c>
      <c r="C1189">
        <f t="shared" si="57"/>
        <v>4</v>
      </c>
      <c r="D1189">
        <f>INDEX('Grade 3'!$A$4:$AK$1252,$B1189,1)</f>
        <v>634</v>
      </c>
      <c r="E1189">
        <f>INDEX('Grade 3'!$A$4:$AK$1252,$B1189,2)</f>
        <v>100</v>
      </c>
      <c r="F1189" t="str">
        <f>INDEX('Grade 3'!$A$4:$AK$1252,$B1189,3)</f>
        <v>COFFEE COUNTY</v>
      </c>
      <c r="G1189" t="str">
        <f>INDEX('Grade 3'!$A$4:$AK$1252,$B1189,4)</f>
        <v>INDIAN CREEK ELEMENTARY</v>
      </c>
      <c r="H1189" t="str">
        <f ca="1">StaticValues!$A$8</f>
        <v>2016</v>
      </c>
      <c r="I1189" t="str">
        <f ca="1">StaticValues!$B$8</f>
        <v>Spring</v>
      </c>
      <c r="J1189" t="str">
        <f ca="1">StaticValues!$C$8</f>
        <v>EOG</v>
      </c>
      <c r="K1189" t="str">
        <f ca="1">StaticValues!$D$8</f>
        <v>3</v>
      </c>
      <c r="L1189" t="str">
        <f>INDEX('Grade 3'!E$2:AJ$2,1,((8*C1189)-7))</f>
        <v>Social Studies</v>
      </c>
      <c r="M1189">
        <f>INDEX('Grade 3'!$A$4:$AK$1252,$B1189,($C1189*8-7+4))</f>
        <v>112</v>
      </c>
      <c r="N1189">
        <f>INDEX('Grade 3'!$A$4:$AK$1252,$B1189,($C1189*8-6+4))</f>
        <v>515.55357142857144</v>
      </c>
      <c r="O1189">
        <f>INDEX('Grade 3'!$A$4:$AK$1252,$B1189,($C1189*8-5+4))</f>
        <v>17.857142857142858</v>
      </c>
      <c r="P1189">
        <f>INDEX('Grade 3'!$A$4:$AK$1252,$B1189,($C1189*8-4+4))</f>
        <v>41.964285714285715</v>
      </c>
      <c r="Q1189">
        <f>INDEX('Grade 3'!$A$4:$AK$1252,$B1189,($C1189*8-3+4))</f>
        <v>24.107142857142858</v>
      </c>
      <c r="R1189">
        <f>INDEX('Grade 3'!$A$4:$AK$1252,$B1189,($C1189*8-2+4))</f>
        <v>16.071428571428573</v>
      </c>
      <c r="S1189">
        <f>INDEX('Grade 3'!$A$4:$AK$1252,$B1189,($C1189*8-1+4))</f>
        <v>82.142857142857139</v>
      </c>
      <c r="T1189">
        <f>INDEX('Grade 3'!$A$4:$AK$1252,$B1189,($C1189*8-0+4))</f>
        <v>40.178571428571431</v>
      </c>
      <c r="U1189" t="str">
        <f>INDEX('Grade 3'!$A$4:$AK$1252,$B1189,37)</f>
        <v>Okefenokee</v>
      </c>
    </row>
    <row r="1190" spans="1:21">
      <c r="A1190">
        <f t="shared" si="55"/>
        <v>1189</v>
      </c>
      <c r="B1190">
        <f t="shared" si="56"/>
        <v>298</v>
      </c>
      <c r="C1190">
        <f t="shared" si="57"/>
        <v>1</v>
      </c>
      <c r="D1190">
        <f>INDEX('Grade 3'!$A$4:$AK$1252,$B1190,1)</f>
        <v>634</v>
      </c>
      <c r="E1190">
        <f>INDEX('Grade 3'!$A$4:$AK$1252,$B1190,2)</f>
        <v>102</v>
      </c>
      <c r="F1190" t="str">
        <f>INDEX('Grade 3'!$A$4:$AK$1252,$B1190,3)</f>
        <v>COFFEE COUNTY</v>
      </c>
      <c r="G1190" t="str">
        <f>INDEX('Grade 3'!$A$4:$AK$1252,$B1190,4)</f>
        <v>AMBROSE ELEMENTARY SCHOOL</v>
      </c>
      <c r="H1190" t="str">
        <f ca="1">StaticValues!$A$8</f>
        <v>2016</v>
      </c>
      <c r="I1190" t="str">
        <f ca="1">StaticValues!$B$8</f>
        <v>Spring</v>
      </c>
      <c r="J1190" t="str">
        <f ca="1">StaticValues!$C$8</f>
        <v>EOG</v>
      </c>
      <c r="K1190" t="str">
        <f ca="1">StaticValues!$D$8</f>
        <v>3</v>
      </c>
      <c r="L1190" t="str">
        <f>INDEX('Grade 3'!E$2:AJ$2,1,((8*C1190)-7))</f>
        <v>English Language Arts</v>
      </c>
      <c r="M1190">
        <f>INDEX('Grade 3'!$A$4:$AK$1252,$B1190,($C1190*8-7+4))</f>
        <v>67</v>
      </c>
      <c r="N1190">
        <f>INDEX('Grade 3'!$A$4:$AK$1252,$B1190,($C1190*8-6+4))</f>
        <v>487.26865671641792</v>
      </c>
      <c r="O1190">
        <f>INDEX('Grade 3'!$A$4:$AK$1252,$B1190,($C1190*8-5+4))</f>
        <v>44.776119402985074</v>
      </c>
      <c r="P1190">
        <f>INDEX('Grade 3'!$A$4:$AK$1252,$B1190,($C1190*8-4+4))</f>
        <v>37.313432835820898</v>
      </c>
      <c r="Q1190">
        <f>INDEX('Grade 3'!$A$4:$AK$1252,$B1190,($C1190*8-3+4))</f>
        <v>16.417910447761194</v>
      </c>
      <c r="R1190">
        <f>INDEX('Grade 3'!$A$4:$AK$1252,$B1190,($C1190*8-2+4))</f>
        <v>1.4925373134328359</v>
      </c>
      <c r="S1190">
        <f>INDEX('Grade 3'!$A$4:$AK$1252,$B1190,($C1190*8-1+4))</f>
        <v>55.223880597014926</v>
      </c>
      <c r="T1190">
        <f>INDEX('Grade 3'!$A$4:$AK$1252,$B1190,($C1190*8-0+4))</f>
        <v>17.910447761194028</v>
      </c>
      <c r="U1190" t="str">
        <f>INDEX('Grade 3'!$A$4:$AK$1252,$B1190,37)</f>
        <v>Okefenokee</v>
      </c>
    </row>
    <row r="1191" spans="1:21">
      <c r="A1191">
        <f t="shared" si="55"/>
        <v>1190</v>
      </c>
      <c r="B1191">
        <f t="shared" si="56"/>
        <v>298</v>
      </c>
      <c r="C1191">
        <f t="shared" si="57"/>
        <v>2</v>
      </c>
      <c r="D1191">
        <f>INDEX('Grade 3'!$A$4:$AK$1252,$B1191,1)</f>
        <v>634</v>
      </c>
      <c r="E1191">
        <f>INDEX('Grade 3'!$A$4:$AK$1252,$B1191,2)</f>
        <v>102</v>
      </c>
      <c r="F1191" t="str">
        <f>INDEX('Grade 3'!$A$4:$AK$1252,$B1191,3)</f>
        <v>COFFEE COUNTY</v>
      </c>
      <c r="G1191" t="str">
        <f>INDEX('Grade 3'!$A$4:$AK$1252,$B1191,4)</f>
        <v>AMBROSE ELEMENTARY SCHOOL</v>
      </c>
      <c r="H1191" t="str">
        <f ca="1">StaticValues!$A$8</f>
        <v>2016</v>
      </c>
      <c r="I1191" t="str">
        <f ca="1">StaticValues!$B$8</f>
        <v>Spring</v>
      </c>
      <c r="J1191" t="str">
        <f ca="1">StaticValues!$C$8</f>
        <v>EOG</v>
      </c>
      <c r="K1191" t="str">
        <f ca="1">StaticValues!$D$8</f>
        <v>3</v>
      </c>
      <c r="L1191" t="str">
        <f>INDEX('Grade 3'!E$2:AJ$2,1,((8*C1191)-7))</f>
        <v>Mathematics</v>
      </c>
      <c r="M1191">
        <f>INDEX('Grade 3'!$A$4:$AK$1252,$B1191,($C1191*8-7+4))</f>
        <v>67</v>
      </c>
      <c r="N1191">
        <f>INDEX('Grade 3'!$A$4:$AK$1252,$B1191,($C1191*8-6+4))</f>
        <v>517.47761194029852</v>
      </c>
      <c r="O1191">
        <f>INDEX('Grade 3'!$A$4:$AK$1252,$B1191,($C1191*8-5+4))</f>
        <v>10.447761194029852</v>
      </c>
      <c r="P1191">
        <f>INDEX('Grade 3'!$A$4:$AK$1252,$B1191,($C1191*8-4+4))</f>
        <v>52.238805970149251</v>
      </c>
      <c r="Q1191">
        <f>INDEX('Grade 3'!$A$4:$AK$1252,$B1191,($C1191*8-3+4))</f>
        <v>28.35820895522388</v>
      </c>
      <c r="R1191">
        <f>INDEX('Grade 3'!$A$4:$AK$1252,$B1191,($C1191*8-2+4))</f>
        <v>8.9552238805970141</v>
      </c>
      <c r="S1191">
        <f>INDEX('Grade 3'!$A$4:$AK$1252,$B1191,($C1191*8-1+4))</f>
        <v>89.552238805970148</v>
      </c>
      <c r="T1191">
        <f>INDEX('Grade 3'!$A$4:$AK$1252,$B1191,($C1191*8-0+4))</f>
        <v>37.313432835820898</v>
      </c>
      <c r="U1191" t="str">
        <f>INDEX('Grade 3'!$A$4:$AK$1252,$B1191,37)</f>
        <v>Okefenokee</v>
      </c>
    </row>
    <row r="1192" spans="1:21">
      <c r="A1192">
        <f t="shared" si="55"/>
        <v>1191</v>
      </c>
      <c r="B1192">
        <f t="shared" si="56"/>
        <v>298</v>
      </c>
      <c r="C1192">
        <f t="shared" si="57"/>
        <v>3</v>
      </c>
      <c r="D1192">
        <f>INDEX('Grade 3'!$A$4:$AK$1252,$B1192,1)</f>
        <v>634</v>
      </c>
      <c r="E1192">
        <f>INDEX('Grade 3'!$A$4:$AK$1252,$B1192,2)</f>
        <v>102</v>
      </c>
      <c r="F1192" t="str">
        <f>INDEX('Grade 3'!$A$4:$AK$1252,$B1192,3)</f>
        <v>COFFEE COUNTY</v>
      </c>
      <c r="G1192" t="str">
        <f>INDEX('Grade 3'!$A$4:$AK$1252,$B1192,4)</f>
        <v>AMBROSE ELEMENTARY SCHOOL</v>
      </c>
      <c r="H1192" t="str">
        <f ca="1">StaticValues!$A$8</f>
        <v>2016</v>
      </c>
      <c r="I1192" t="str">
        <f ca="1">StaticValues!$B$8</f>
        <v>Spring</v>
      </c>
      <c r="J1192" t="str">
        <f ca="1">StaticValues!$C$8</f>
        <v>EOG</v>
      </c>
      <c r="K1192" t="str">
        <f ca="1">StaticValues!$D$8</f>
        <v>3</v>
      </c>
      <c r="L1192" t="str">
        <f>INDEX('Grade 3'!E$2:AJ$2,1,((8*C1192)-7))</f>
        <v>Science</v>
      </c>
      <c r="M1192">
        <f>INDEX('Grade 3'!$A$4:$AK$1252,$B1192,($C1192*8-7+4))</f>
        <v>67</v>
      </c>
      <c r="N1192">
        <f>INDEX('Grade 3'!$A$4:$AK$1252,$B1192,($C1192*8-6+4))</f>
        <v>505.28358208955223</v>
      </c>
      <c r="O1192">
        <f>INDEX('Grade 3'!$A$4:$AK$1252,$B1192,($C1192*8-5+4))</f>
        <v>13.432835820895523</v>
      </c>
      <c r="P1192">
        <f>INDEX('Grade 3'!$A$4:$AK$1252,$B1192,($C1192*8-4+4))</f>
        <v>65.671641791044777</v>
      </c>
      <c r="Q1192">
        <f>INDEX('Grade 3'!$A$4:$AK$1252,$B1192,($C1192*8-3+4))</f>
        <v>16.417910447761194</v>
      </c>
      <c r="R1192">
        <f>INDEX('Grade 3'!$A$4:$AK$1252,$B1192,($C1192*8-2+4))</f>
        <v>4.4776119402985071</v>
      </c>
      <c r="S1192">
        <f>INDEX('Grade 3'!$A$4:$AK$1252,$B1192,($C1192*8-1+4))</f>
        <v>86.567164179104481</v>
      </c>
      <c r="T1192">
        <f>INDEX('Grade 3'!$A$4:$AK$1252,$B1192,($C1192*8-0+4))</f>
        <v>20.895522388059703</v>
      </c>
      <c r="U1192" t="str">
        <f>INDEX('Grade 3'!$A$4:$AK$1252,$B1192,37)</f>
        <v>Okefenokee</v>
      </c>
    </row>
    <row r="1193" spans="1:21">
      <c r="A1193">
        <f t="shared" si="55"/>
        <v>1192</v>
      </c>
      <c r="B1193">
        <f t="shared" si="56"/>
        <v>298</v>
      </c>
      <c r="C1193">
        <f t="shared" si="57"/>
        <v>4</v>
      </c>
      <c r="D1193">
        <f>INDEX('Grade 3'!$A$4:$AK$1252,$B1193,1)</f>
        <v>634</v>
      </c>
      <c r="E1193">
        <f>INDEX('Grade 3'!$A$4:$AK$1252,$B1193,2)</f>
        <v>102</v>
      </c>
      <c r="F1193" t="str">
        <f>INDEX('Grade 3'!$A$4:$AK$1252,$B1193,3)</f>
        <v>COFFEE COUNTY</v>
      </c>
      <c r="G1193" t="str">
        <f>INDEX('Grade 3'!$A$4:$AK$1252,$B1193,4)</f>
        <v>AMBROSE ELEMENTARY SCHOOL</v>
      </c>
      <c r="H1193" t="str">
        <f ca="1">StaticValues!$A$8</f>
        <v>2016</v>
      </c>
      <c r="I1193" t="str">
        <f ca="1">StaticValues!$B$8</f>
        <v>Spring</v>
      </c>
      <c r="J1193" t="str">
        <f ca="1">StaticValues!$C$8</f>
        <v>EOG</v>
      </c>
      <c r="K1193" t="str">
        <f ca="1">StaticValues!$D$8</f>
        <v>3</v>
      </c>
      <c r="L1193" t="str">
        <f>INDEX('Grade 3'!E$2:AJ$2,1,((8*C1193)-7))</f>
        <v>Social Studies</v>
      </c>
      <c r="M1193">
        <f>INDEX('Grade 3'!$A$4:$AK$1252,$B1193,($C1193*8-7+4))</f>
        <v>67</v>
      </c>
      <c r="N1193">
        <f>INDEX('Grade 3'!$A$4:$AK$1252,$B1193,($C1193*8-6+4))</f>
        <v>514.68656716417911</v>
      </c>
      <c r="O1193">
        <f>INDEX('Grade 3'!$A$4:$AK$1252,$B1193,($C1193*8-5+4))</f>
        <v>11.940298507462687</v>
      </c>
      <c r="P1193">
        <f>INDEX('Grade 3'!$A$4:$AK$1252,$B1193,($C1193*8-4+4))</f>
        <v>53.731343283582092</v>
      </c>
      <c r="Q1193">
        <f>INDEX('Grade 3'!$A$4:$AK$1252,$B1193,($C1193*8-3+4))</f>
        <v>20.895522388059703</v>
      </c>
      <c r="R1193">
        <f>INDEX('Grade 3'!$A$4:$AK$1252,$B1193,($C1193*8-2+4))</f>
        <v>13.432835820895523</v>
      </c>
      <c r="S1193">
        <f>INDEX('Grade 3'!$A$4:$AK$1252,$B1193,($C1193*8-1+4))</f>
        <v>88.059701492537314</v>
      </c>
      <c r="T1193">
        <f>INDEX('Grade 3'!$A$4:$AK$1252,$B1193,($C1193*8-0+4))</f>
        <v>34.328358208955223</v>
      </c>
      <c r="U1193" t="str">
        <f>INDEX('Grade 3'!$A$4:$AK$1252,$B1193,37)</f>
        <v>Okefenokee</v>
      </c>
    </row>
    <row r="1194" spans="1:21">
      <c r="A1194">
        <f t="shared" si="55"/>
        <v>1193</v>
      </c>
      <c r="B1194">
        <f t="shared" si="56"/>
        <v>299</v>
      </c>
      <c r="C1194">
        <f t="shared" si="57"/>
        <v>1</v>
      </c>
      <c r="D1194">
        <f>INDEX('Grade 3'!$A$4:$AK$1252,$B1194,1)</f>
        <v>634</v>
      </c>
      <c r="E1194">
        <f>INDEX('Grade 3'!$A$4:$AK$1252,$B1194,2)</f>
        <v>182</v>
      </c>
      <c r="F1194" t="str">
        <f>INDEX('Grade 3'!$A$4:$AK$1252,$B1194,3)</f>
        <v>COFFEE COUNTY</v>
      </c>
      <c r="G1194" t="str">
        <f>INDEX('Grade 3'!$A$4:$AK$1252,$B1194,4)</f>
        <v>SATILLA ELEMENTARY SCHOOL</v>
      </c>
      <c r="H1194" t="str">
        <f ca="1">StaticValues!$A$8</f>
        <v>2016</v>
      </c>
      <c r="I1194" t="str">
        <f ca="1">StaticValues!$B$8</f>
        <v>Spring</v>
      </c>
      <c r="J1194" t="str">
        <f ca="1">StaticValues!$C$8</f>
        <v>EOG</v>
      </c>
      <c r="K1194" t="str">
        <f ca="1">StaticValues!$D$8</f>
        <v>3</v>
      </c>
      <c r="L1194" t="str">
        <f>INDEX('Grade 3'!E$2:AJ$2,1,((8*C1194)-7))</f>
        <v>English Language Arts</v>
      </c>
      <c r="M1194">
        <f>INDEX('Grade 3'!$A$4:$AK$1252,$B1194,($C1194*8-7+4))</f>
        <v>102</v>
      </c>
      <c r="N1194">
        <f>INDEX('Grade 3'!$A$4:$AK$1252,$B1194,($C1194*8-6+4))</f>
        <v>484.61764705882354</v>
      </c>
      <c r="O1194">
        <f>INDEX('Grade 3'!$A$4:$AK$1252,$B1194,($C1194*8-5+4))</f>
        <v>40.196078431372548</v>
      </c>
      <c r="P1194">
        <f>INDEX('Grade 3'!$A$4:$AK$1252,$B1194,($C1194*8-4+4))</f>
        <v>50</v>
      </c>
      <c r="Q1194">
        <f>INDEX('Grade 3'!$A$4:$AK$1252,$B1194,($C1194*8-3+4))</f>
        <v>8.8235294117647065</v>
      </c>
      <c r="R1194">
        <f>INDEX('Grade 3'!$A$4:$AK$1252,$B1194,($C1194*8-2+4))</f>
        <v>0.98039215686274506</v>
      </c>
      <c r="S1194">
        <f>INDEX('Grade 3'!$A$4:$AK$1252,$B1194,($C1194*8-1+4))</f>
        <v>59.803921568627452</v>
      </c>
      <c r="T1194">
        <f>INDEX('Grade 3'!$A$4:$AK$1252,$B1194,($C1194*8-0+4))</f>
        <v>9.8039215686274517</v>
      </c>
      <c r="U1194" t="str">
        <f>INDEX('Grade 3'!$A$4:$AK$1252,$B1194,37)</f>
        <v>Okefenokee</v>
      </c>
    </row>
    <row r="1195" spans="1:21">
      <c r="A1195">
        <f t="shared" si="55"/>
        <v>1194</v>
      </c>
      <c r="B1195">
        <f t="shared" si="56"/>
        <v>299</v>
      </c>
      <c r="C1195">
        <f t="shared" si="57"/>
        <v>2</v>
      </c>
      <c r="D1195">
        <f>INDEX('Grade 3'!$A$4:$AK$1252,$B1195,1)</f>
        <v>634</v>
      </c>
      <c r="E1195">
        <f>INDEX('Grade 3'!$A$4:$AK$1252,$B1195,2)</f>
        <v>182</v>
      </c>
      <c r="F1195" t="str">
        <f>INDEX('Grade 3'!$A$4:$AK$1252,$B1195,3)</f>
        <v>COFFEE COUNTY</v>
      </c>
      <c r="G1195" t="str">
        <f>INDEX('Grade 3'!$A$4:$AK$1252,$B1195,4)</f>
        <v>SATILLA ELEMENTARY SCHOOL</v>
      </c>
      <c r="H1195" t="str">
        <f ca="1">StaticValues!$A$8</f>
        <v>2016</v>
      </c>
      <c r="I1195" t="str">
        <f ca="1">StaticValues!$B$8</f>
        <v>Spring</v>
      </c>
      <c r="J1195" t="str">
        <f ca="1">StaticValues!$C$8</f>
        <v>EOG</v>
      </c>
      <c r="K1195" t="str">
        <f ca="1">StaticValues!$D$8</f>
        <v>3</v>
      </c>
      <c r="L1195" t="str">
        <f>INDEX('Grade 3'!E$2:AJ$2,1,((8*C1195)-7))</f>
        <v>Mathematics</v>
      </c>
      <c r="M1195">
        <f>INDEX('Grade 3'!$A$4:$AK$1252,$B1195,($C1195*8-7+4))</f>
        <v>103</v>
      </c>
      <c r="N1195">
        <f>INDEX('Grade 3'!$A$4:$AK$1252,$B1195,($C1195*8-6+4))</f>
        <v>512.85436893203882</v>
      </c>
      <c r="O1195">
        <f>INDEX('Grade 3'!$A$4:$AK$1252,$B1195,($C1195*8-5+4))</f>
        <v>7.766990291262136</v>
      </c>
      <c r="P1195">
        <f>INDEX('Grade 3'!$A$4:$AK$1252,$B1195,($C1195*8-4+4))</f>
        <v>62.135922330097088</v>
      </c>
      <c r="Q1195">
        <f>INDEX('Grade 3'!$A$4:$AK$1252,$B1195,($C1195*8-3+4))</f>
        <v>28.155339805825243</v>
      </c>
      <c r="R1195">
        <f>INDEX('Grade 3'!$A$4:$AK$1252,$B1195,($C1195*8-2+4))</f>
        <v>1.941747572815534</v>
      </c>
      <c r="S1195">
        <f>INDEX('Grade 3'!$A$4:$AK$1252,$B1195,($C1195*8-1+4))</f>
        <v>92.233009708737868</v>
      </c>
      <c r="T1195">
        <f>INDEX('Grade 3'!$A$4:$AK$1252,$B1195,($C1195*8-0+4))</f>
        <v>30.097087378640776</v>
      </c>
      <c r="U1195" t="str">
        <f>INDEX('Grade 3'!$A$4:$AK$1252,$B1195,37)</f>
        <v>Okefenokee</v>
      </c>
    </row>
    <row r="1196" spans="1:21">
      <c r="A1196">
        <f t="shared" si="55"/>
        <v>1195</v>
      </c>
      <c r="B1196">
        <f t="shared" si="56"/>
        <v>299</v>
      </c>
      <c r="C1196">
        <f t="shared" si="57"/>
        <v>3</v>
      </c>
      <c r="D1196">
        <f>INDEX('Grade 3'!$A$4:$AK$1252,$B1196,1)</f>
        <v>634</v>
      </c>
      <c r="E1196">
        <f>INDEX('Grade 3'!$A$4:$AK$1252,$B1196,2)</f>
        <v>182</v>
      </c>
      <c r="F1196" t="str">
        <f>INDEX('Grade 3'!$A$4:$AK$1252,$B1196,3)</f>
        <v>COFFEE COUNTY</v>
      </c>
      <c r="G1196" t="str">
        <f>INDEX('Grade 3'!$A$4:$AK$1252,$B1196,4)</f>
        <v>SATILLA ELEMENTARY SCHOOL</v>
      </c>
      <c r="H1196" t="str">
        <f ca="1">StaticValues!$A$8</f>
        <v>2016</v>
      </c>
      <c r="I1196" t="str">
        <f ca="1">StaticValues!$B$8</f>
        <v>Spring</v>
      </c>
      <c r="J1196" t="str">
        <f ca="1">StaticValues!$C$8</f>
        <v>EOG</v>
      </c>
      <c r="K1196" t="str">
        <f ca="1">StaticValues!$D$8</f>
        <v>3</v>
      </c>
      <c r="L1196" t="str">
        <f>INDEX('Grade 3'!E$2:AJ$2,1,((8*C1196)-7))</f>
        <v>Science</v>
      </c>
      <c r="M1196">
        <f>INDEX('Grade 3'!$A$4:$AK$1252,$B1196,($C1196*8-7+4))</f>
        <v>103</v>
      </c>
      <c r="N1196">
        <f>INDEX('Grade 3'!$A$4:$AK$1252,$B1196,($C1196*8-6+4))</f>
        <v>502.82524271844659</v>
      </c>
      <c r="O1196">
        <f>INDEX('Grade 3'!$A$4:$AK$1252,$B1196,($C1196*8-5+4))</f>
        <v>10.679611650485437</v>
      </c>
      <c r="P1196">
        <f>INDEX('Grade 3'!$A$4:$AK$1252,$B1196,($C1196*8-4+4))</f>
        <v>73.786407766990294</v>
      </c>
      <c r="Q1196">
        <f>INDEX('Grade 3'!$A$4:$AK$1252,$B1196,($C1196*8-3+4))</f>
        <v>14.563106796116505</v>
      </c>
      <c r="R1196">
        <f>INDEX('Grade 3'!$A$4:$AK$1252,$B1196,($C1196*8-2+4))</f>
        <v>0.970873786407767</v>
      </c>
      <c r="S1196">
        <f>INDEX('Grade 3'!$A$4:$AK$1252,$B1196,($C1196*8-1+4))</f>
        <v>89.320388349514559</v>
      </c>
      <c r="T1196">
        <f>INDEX('Grade 3'!$A$4:$AK$1252,$B1196,($C1196*8-0+4))</f>
        <v>15.533980582524272</v>
      </c>
      <c r="U1196" t="str">
        <f>INDEX('Grade 3'!$A$4:$AK$1252,$B1196,37)</f>
        <v>Okefenokee</v>
      </c>
    </row>
    <row r="1197" spans="1:21">
      <c r="A1197">
        <f t="shared" si="55"/>
        <v>1196</v>
      </c>
      <c r="B1197">
        <f t="shared" si="56"/>
        <v>299</v>
      </c>
      <c r="C1197">
        <f t="shared" si="57"/>
        <v>4</v>
      </c>
      <c r="D1197">
        <f>INDEX('Grade 3'!$A$4:$AK$1252,$B1197,1)</f>
        <v>634</v>
      </c>
      <c r="E1197">
        <f>INDEX('Grade 3'!$A$4:$AK$1252,$B1197,2)</f>
        <v>182</v>
      </c>
      <c r="F1197" t="str">
        <f>INDEX('Grade 3'!$A$4:$AK$1252,$B1197,3)</f>
        <v>COFFEE COUNTY</v>
      </c>
      <c r="G1197" t="str">
        <f>INDEX('Grade 3'!$A$4:$AK$1252,$B1197,4)</f>
        <v>SATILLA ELEMENTARY SCHOOL</v>
      </c>
      <c r="H1197" t="str">
        <f ca="1">StaticValues!$A$8</f>
        <v>2016</v>
      </c>
      <c r="I1197" t="str">
        <f ca="1">StaticValues!$B$8</f>
        <v>Spring</v>
      </c>
      <c r="J1197" t="str">
        <f ca="1">StaticValues!$C$8</f>
        <v>EOG</v>
      </c>
      <c r="K1197" t="str">
        <f ca="1">StaticValues!$D$8</f>
        <v>3</v>
      </c>
      <c r="L1197" t="str">
        <f>INDEX('Grade 3'!E$2:AJ$2,1,((8*C1197)-7))</f>
        <v>Social Studies</v>
      </c>
      <c r="M1197">
        <f>INDEX('Grade 3'!$A$4:$AK$1252,$B1197,($C1197*8-7+4))</f>
        <v>103</v>
      </c>
      <c r="N1197">
        <f>INDEX('Grade 3'!$A$4:$AK$1252,$B1197,($C1197*8-6+4))</f>
        <v>501.39805825242718</v>
      </c>
      <c r="O1197">
        <f>INDEX('Grade 3'!$A$4:$AK$1252,$B1197,($C1197*8-5+4))</f>
        <v>21.359223300970875</v>
      </c>
      <c r="P1197">
        <f>INDEX('Grade 3'!$A$4:$AK$1252,$B1197,($C1197*8-4+4))</f>
        <v>57.28155339805825</v>
      </c>
      <c r="Q1197">
        <f>INDEX('Grade 3'!$A$4:$AK$1252,$B1197,($C1197*8-3+4))</f>
        <v>19.417475728155338</v>
      </c>
      <c r="R1197">
        <f>INDEX('Grade 3'!$A$4:$AK$1252,$B1197,($C1197*8-2+4))</f>
        <v>1.941747572815534</v>
      </c>
      <c r="S1197">
        <f>INDEX('Grade 3'!$A$4:$AK$1252,$B1197,($C1197*8-1+4))</f>
        <v>78.640776699029132</v>
      </c>
      <c r="T1197">
        <f>INDEX('Grade 3'!$A$4:$AK$1252,$B1197,($C1197*8-0+4))</f>
        <v>21.359223300970875</v>
      </c>
      <c r="U1197" t="str">
        <f>INDEX('Grade 3'!$A$4:$AK$1252,$B1197,37)</f>
        <v>Okefenokee</v>
      </c>
    </row>
    <row r="1198" spans="1:21">
      <c r="A1198">
        <f t="shared" si="55"/>
        <v>1197</v>
      </c>
      <c r="B1198">
        <f t="shared" si="56"/>
        <v>300</v>
      </c>
      <c r="C1198">
        <f t="shared" si="57"/>
        <v>1</v>
      </c>
      <c r="D1198">
        <f>INDEX('Grade 3'!$A$4:$AK$1252,$B1198,1)</f>
        <v>634</v>
      </c>
      <c r="E1198">
        <f>INDEX('Grade 3'!$A$4:$AK$1252,$B1198,2)</f>
        <v>191</v>
      </c>
      <c r="F1198" t="str">
        <f>INDEX('Grade 3'!$A$4:$AK$1252,$B1198,3)</f>
        <v>COFFEE COUNTY</v>
      </c>
      <c r="G1198" t="str">
        <f>INDEX('Grade 3'!$A$4:$AK$1252,$B1198,4)</f>
        <v>BROXTON-MARY HAYES ELEMENTARY</v>
      </c>
      <c r="H1198" t="str">
        <f ca="1">StaticValues!$A$8</f>
        <v>2016</v>
      </c>
      <c r="I1198" t="str">
        <f ca="1">StaticValues!$B$8</f>
        <v>Spring</v>
      </c>
      <c r="J1198" t="str">
        <f ca="1">StaticValues!$C$8</f>
        <v>EOG</v>
      </c>
      <c r="K1198" t="str">
        <f ca="1">StaticValues!$D$8</f>
        <v>3</v>
      </c>
      <c r="L1198" t="str">
        <f>INDEX('Grade 3'!E$2:AJ$2,1,((8*C1198)-7))</f>
        <v>English Language Arts</v>
      </c>
      <c r="M1198">
        <f>INDEX('Grade 3'!$A$4:$AK$1252,$B1198,($C1198*8-7+4))</f>
        <v>46</v>
      </c>
      <c r="N1198">
        <f>INDEX('Grade 3'!$A$4:$AK$1252,$B1198,($C1198*8-6+4))</f>
        <v>480.13043478260869</v>
      </c>
      <c r="O1198">
        <f>INDEX('Grade 3'!$A$4:$AK$1252,$B1198,($C1198*8-5+4))</f>
        <v>52.173913043478258</v>
      </c>
      <c r="P1198">
        <f>INDEX('Grade 3'!$A$4:$AK$1252,$B1198,($C1198*8-4+4))</f>
        <v>32.608695652173914</v>
      </c>
      <c r="Q1198">
        <f>INDEX('Grade 3'!$A$4:$AK$1252,$B1198,($C1198*8-3+4))</f>
        <v>13.043478260869565</v>
      </c>
      <c r="R1198">
        <f>INDEX('Grade 3'!$A$4:$AK$1252,$B1198,($C1198*8-2+4))</f>
        <v>2.1739130434782608</v>
      </c>
      <c r="S1198">
        <f>INDEX('Grade 3'!$A$4:$AK$1252,$B1198,($C1198*8-1+4))</f>
        <v>47.826086956521742</v>
      </c>
      <c r="T1198">
        <f>INDEX('Grade 3'!$A$4:$AK$1252,$B1198,($C1198*8-0+4))</f>
        <v>15.217391304347826</v>
      </c>
      <c r="U1198" t="str">
        <f>INDEX('Grade 3'!$A$4:$AK$1252,$B1198,37)</f>
        <v>Okefenokee</v>
      </c>
    </row>
    <row r="1199" spans="1:21">
      <c r="A1199">
        <f t="shared" si="55"/>
        <v>1198</v>
      </c>
      <c r="B1199">
        <f t="shared" si="56"/>
        <v>300</v>
      </c>
      <c r="C1199">
        <f t="shared" si="57"/>
        <v>2</v>
      </c>
      <c r="D1199">
        <f>INDEX('Grade 3'!$A$4:$AK$1252,$B1199,1)</f>
        <v>634</v>
      </c>
      <c r="E1199">
        <f>INDEX('Grade 3'!$A$4:$AK$1252,$B1199,2)</f>
        <v>191</v>
      </c>
      <c r="F1199" t="str">
        <f>INDEX('Grade 3'!$A$4:$AK$1252,$B1199,3)</f>
        <v>COFFEE COUNTY</v>
      </c>
      <c r="G1199" t="str">
        <f>INDEX('Grade 3'!$A$4:$AK$1252,$B1199,4)</f>
        <v>BROXTON-MARY HAYES ELEMENTARY</v>
      </c>
      <c r="H1199" t="str">
        <f ca="1">StaticValues!$A$8</f>
        <v>2016</v>
      </c>
      <c r="I1199" t="str">
        <f ca="1">StaticValues!$B$8</f>
        <v>Spring</v>
      </c>
      <c r="J1199" t="str">
        <f ca="1">StaticValues!$C$8</f>
        <v>EOG</v>
      </c>
      <c r="K1199" t="str">
        <f ca="1">StaticValues!$D$8</f>
        <v>3</v>
      </c>
      <c r="L1199" t="str">
        <f>INDEX('Grade 3'!E$2:AJ$2,1,((8*C1199)-7))</f>
        <v>Mathematics</v>
      </c>
      <c r="M1199">
        <f>INDEX('Grade 3'!$A$4:$AK$1252,$B1199,($C1199*8-7+4))</f>
        <v>46</v>
      </c>
      <c r="N1199">
        <f>INDEX('Grade 3'!$A$4:$AK$1252,$B1199,($C1199*8-6+4))</f>
        <v>508.47826086956519</v>
      </c>
      <c r="O1199">
        <f>INDEX('Grade 3'!$A$4:$AK$1252,$B1199,($C1199*8-5+4))</f>
        <v>13.043478260869565</v>
      </c>
      <c r="P1199">
        <f>INDEX('Grade 3'!$A$4:$AK$1252,$B1199,($C1199*8-4+4))</f>
        <v>63.043478260869563</v>
      </c>
      <c r="Q1199">
        <f>INDEX('Grade 3'!$A$4:$AK$1252,$B1199,($C1199*8-3+4))</f>
        <v>19.565217391304348</v>
      </c>
      <c r="R1199">
        <f>INDEX('Grade 3'!$A$4:$AK$1252,$B1199,($C1199*8-2+4))</f>
        <v>4.3478260869565215</v>
      </c>
      <c r="S1199">
        <f>INDEX('Grade 3'!$A$4:$AK$1252,$B1199,($C1199*8-1+4))</f>
        <v>86.956521739130437</v>
      </c>
      <c r="T1199">
        <f>INDEX('Grade 3'!$A$4:$AK$1252,$B1199,($C1199*8-0+4))</f>
        <v>23.913043478260871</v>
      </c>
      <c r="U1199" t="str">
        <f>INDEX('Grade 3'!$A$4:$AK$1252,$B1199,37)</f>
        <v>Okefenokee</v>
      </c>
    </row>
    <row r="1200" spans="1:21">
      <c r="A1200">
        <f t="shared" si="55"/>
        <v>1199</v>
      </c>
      <c r="B1200">
        <f t="shared" si="56"/>
        <v>300</v>
      </c>
      <c r="C1200">
        <f t="shared" si="57"/>
        <v>3</v>
      </c>
      <c r="D1200">
        <f>INDEX('Grade 3'!$A$4:$AK$1252,$B1200,1)</f>
        <v>634</v>
      </c>
      <c r="E1200">
        <f>INDEX('Grade 3'!$A$4:$AK$1252,$B1200,2)</f>
        <v>191</v>
      </c>
      <c r="F1200" t="str">
        <f>INDEX('Grade 3'!$A$4:$AK$1252,$B1200,3)</f>
        <v>COFFEE COUNTY</v>
      </c>
      <c r="G1200" t="str">
        <f>INDEX('Grade 3'!$A$4:$AK$1252,$B1200,4)</f>
        <v>BROXTON-MARY HAYES ELEMENTARY</v>
      </c>
      <c r="H1200" t="str">
        <f ca="1">StaticValues!$A$8</f>
        <v>2016</v>
      </c>
      <c r="I1200" t="str">
        <f ca="1">StaticValues!$B$8</f>
        <v>Spring</v>
      </c>
      <c r="J1200" t="str">
        <f ca="1">StaticValues!$C$8</f>
        <v>EOG</v>
      </c>
      <c r="K1200" t="str">
        <f ca="1">StaticValues!$D$8</f>
        <v>3</v>
      </c>
      <c r="L1200" t="str">
        <f>INDEX('Grade 3'!E$2:AJ$2,1,((8*C1200)-7))</f>
        <v>Science</v>
      </c>
      <c r="M1200">
        <f>INDEX('Grade 3'!$A$4:$AK$1252,$B1200,($C1200*8-7+4))</f>
        <v>46</v>
      </c>
      <c r="N1200">
        <f>INDEX('Grade 3'!$A$4:$AK$1252,$B1200,($C1200*8-6+4))</f>
        <v>503.08695652173913</v>
      </c>
      <c r="O1200">
        <f>INDEX('Grade 3'!$A$4:$AK$1252,$B1200,($C1200*8-5+4))</f>
        <v>19.565217391304348</v>
      </c>
      <c r="P1200">
        <f>INDEX('Grade 3'!$A$4:$AK$1252,$B1200,($C1200*8-4+4))</f>
        <v>56.521739130434781</v>
      </c>
      <c r="Q1200">
        <f>INDEX('Grade 3'!$A$4:$AK$1252,$B1200,($C1200*8-3+4))</f>
        <v>19.565217391304348</v>
      </c>
      <c r="R1200">
        <f>INDEX('Grade 3'!$A$4:$AK$1252,$B1200,($C1200*8-2+4))</f>
        <v>4.3478260869565215</v>
      </c>
      <c r="S1200">
        <f>INDEX('Grade 3'!$A$4:$AK$1252,$B1200,($C1200*8-1+4))</f>
        <v>80.434782608695656</v>
      </c>
      <c r="T1200">
        <f>INDEX('Grade 3'!$A$4:$AK$1252,$B1200,($C1200*8-0+4))</f>
        <v>23.913043478260871</v>
      </c>
      <c r="U1200" t="str">
        <f>INDEX('Grade 3'!$A$4:$AK$1252,$B1200,37)</f>
        <v>Okefenokee</v>
      </c>
    </row>
    <row r="1201" spans="1:21">
      <c r="A1201">
        <f t="shared" si="55"/>
        <v>1200</v>
      </c>
      <c r="B1201">
        <f t="shared" si="56"/>
        <v>300</v>
      </c>
      <c r="C1201">
        <f t="shared" si="57"/>
        <v>4</v>
      </c>
      <c r="D1201">
        <f>INDEX('Grade 3'!$A$4:$AK$1252,$B1201,1)</f>
        <v>634</v>
      </c>
      <c r="E1201">
        <f>INDEX('Grade 3'!$A$4:$AK$1252,$B1201,2)</f>
        <v>191</v>
      </c>
      <c r="F1201" t="str">
        <f>INDEX('Grade 3'!$A$4:$AK$1252,$B1201,3)</f>
        <v>COFFEE COUNTY</v>
      </c>
      <c r="G1201" t="str">
        <f>INDEX('Grade 3'!$A$4:$AK$1252,$B1201,4)</f>
        <v>BROXTON-MARY HAYES ELEMENTARY</v>
      </c>
      <c r="H1201" t="str">
        <f ca="1">StaticValues!$A$8</f>
        <v>2016</v>
      </c>
      <c r="I1201" t="str">
        <f ca="1">StaticValues!$B$8</f>
        <v>Spring</v>
      </c>
      <c r="J1201" t="str">
        <f ca="1">StaticValues!$C$8</f>
        <v>EOG</v>
      </c>
      <c r="K1201" t="str">
        <f ca="1">StaticValues!$D$8</f>
        <v>3</v>
      </c>
      <c r="L1201" t="str">
        <f>INDEX('Grade 3'!E$2:AJ$2,1,((8*C1201)-7))</f>
        <v>Social Studies</v>
      </c>
      <c r="M1201">
        <f>INDEX('Grade 3'!$A$4:$AK$1252,$B1201,($C1201*8-7+4))</f>
        <v>46</v>
      </c>
      <c r="N1201">
        <f>INDEX('Grade 3'!$A$4:$AK$1252,$B1201,($C1201*8-6+4))</f>
        <v>490.52173913043481</v>
      </c>
      <c r="O1201">
        <f>INDEX('Grade 3'!$A$4:$AK$1252,$B1201,($C1201*8-5+4))</f>
        <v>32.608695652173914</v>
      </c>
      <c r="P1201">
        <f>INDEX('Grade 3'!$A$4:$AK$1252,$B1201,($C1201*8-4+4))</f>
        <v>54.347826086956523</v>
      </c>
      <c r="Q1201">
        <f>INDEX('Grade 3'!$A$4:$AK$1252,$B1201,($C1201*8-3+4))</f>
        <v>8.695652173913043</v>
      </c>
      <c r="R1201">
        <f>INDEX('Grade 3'!$A$4:$AK$1252,$B1201,($C1201*8-2+4))</f>
        <v>4.3478260869565215</v>
      </c>
      <c r="S1201">
        <f>INDEX('Grade 3'!$A$4:$AK$1252,$B1201,($C1201*8-1+4))</f>
        <v>67.391304347826093</v>
      </c>
      <c r="T1201">
        <f>INDEX('Grade 3'!$A$4:$AK$1252,$B1201,($C1201*8-0+4))</f>
        <v>13.043478260869565</v>
      </c>
      <c r="U1201" t="str">
        <f>INDEX('Grade 3'!$A$4:$AK$1252,$B1201,37)</f>
        <v>Okefenokee</v>
      </c>
    </row>
    <row r="1202" spans="1:21">
      <c r="A1202">
        <f t="shared" si="55"/>
        <v>1201</v>
      </c>
      <c r="B1202">
        <f t="shared" si="56"/>
        <v>301</v>
      </c>
      <c r="C1202">
        <f t="shared" si="57"/>
        <v>1</v>
      </c>
      <c r="D1202">
        <f>INDEX('Grade 3'!$A$4:$AK$1252,$B1202,1)</f>
        <v>634</v>
      </c>
      <c r="E1202">
        <f>INDEX('Grade 3'!$A$4:$AK$1252,$B1202,2)</f>
        <v>282</v>
      </c>
      <c r="F1202" t="str">
        <f>INDEX('Grade 3'!$A$4:$AK$1252,$B1202,3)</f>
        <v>COFFEE COUNTY</v>
      </c>
      <c r="G1202" t="str">
        <f>INDEX('Grade 3'!$A$4:$AK$1252,$B1202,4)</f>
        <v>EASTSIDE ELEMENTARY SCHOOL</v>
      </c>
      <c r="H1202" t="str">
        <f ca="1">StaticValues!$A$8</f>
        <v>2016</v>
      </c>
      <c r="I1202" t="str">
        <f ca="1">StaticValues!$B$8</f>
        <v>Spring</v>
      </c>
      <c r="J1202" t="str">
        <f ca="1">StaticValues!$C$8</f>
        <v>EOG</v>
      </c>
      <c r="K1202" t="str">
        <f ca="1">StaticValues!$D$8</f>
        <v>3</v>
      </c>
      <c r="L1202" t="str">
        <f>INDEX('Grade 3'!E$2:AJ$2,1,((8*C1202)-7))</f>
        <v>English Language Arts</v>
      </c>
      <c r="M1202">
        <f>INDEX('Grade 3'!$A$4:$AK$1252,$B1202,($C1202*8-7+4))</f>
        <v>120</v>
      </c>
      <c r="N1202">
        <f>INDEX('Grade 3'!$A$4:$AK$1252,$B1202,($C1202*8-6+4))</f>
        <v>497.7</v>
      </c>
      <c r="O1202">
        <f>INDEX('Grade 3'!$A$4:$AK$1252,$B1202,($C1202*8-5+4))</f>
        <v>31.666666666666668</v>
      </c>
      <c r="P1202">
        <f>INDEX('Grade 3'!$A$4:$AK$1252,$B1202,($C1202*8-4+4))</f>
        <v>40</v>
      </c>
      <c r="Q1202">
        <f>INDEX('Grade 3'!$A$4:$AK$1252,$B1202,($C1202*8-3+4))</f>
        <v>24.166666666666668</v>
      </c>
      <c r="R1202">
        <f>INDEX('Grade 3'!$A$4:$AK$1252,$B1202,($C1202*8-2+4))</f>
        <v>4.166666666666667</v>
      </c>
      <c r="S1202">
        <f>INDEX('Grade 3'!$A$4:$AK$1252,$B1202,($C1202*8-1+4))</f>
        <v>68.333333333333329</v>
      </c>
      <c r="T1202">
        <f>INDEX('Grade 3'!$A$4:$AK$1252,$B1202,($C1202*8-0+4))</f>
        <v>28.333333333333332</v>
      </c>
      <c r="U1202" t="str">
        <f>INDEX('Grade 3'!$A$4:$AK$1252,$B1202,37)</f>
        <v>Okefenokee</v>
      </c>
    </row>
    <row r="1203" spans="1:21">
      <c r="A1203">
        <f t="shared" si="55"/>
        <v>1202</v>
      </c>
      <c r="B1203">
        <f t="shared" si="56"/>
        <v>301</v>
      </c>
      <c r="C1203">
        <f t="shared" si="57"/>
        <v>2</v>
      </c>
      <c r="D1203">
        <f>INDEX('Grade 3'!$A$4:$AK$1252,$B1203,1)</f>
        <v>634</v>
      </c>
      <c r="E1203">
        <f>INDEX('Grade 3'!$A$4:$AK$1252,$B1203,2)</f>
        <v>282</v>
      </c>
      <c r="F1203" t="str">
        <f>INDEX('Grade 3'!$A$4:$AK$1252,$B1203,3)</f>
        <v>COFFEE COUNTY</v>
      </c>
      <c r="G1203" t="str">
        <f>INDEX('Grade 3'!$A$4:$AK$1252,$B1203,4)</f>
        <v>EASTSIDE ELEMENTARY SCHOOL</v>
      </c>
      <c r="H1203" t="str">
        <f ca="1">StaticValues!$A$8</f>
        <v>2016</v>
      </c>
      <c r="I1203" t="str">
        <f ca="1">StaticValues!$B$8</f>
        <v>Spring</v>
      </c>
      <c r="J1203" t="str">
        <f ca="1">StaticValues!$C$8</f>
        <v>EOG</v>
      </c>
      <c r="K1203" t="str">
        <f ca="1">StaticValues!$D$8</f>
        <v>3</v>
      </c>
      <c r="L1203" t="str">
        <f>INDEX('Grade 3'!E$2:AJ$2,1,((8*C1203)-7))</f>
        <v>Mathematics</v>
      </c>
      <c r="M1203">
        <f>INDEX('Grade 3'!$A$4:$AK$1252,$B1203,($C1203*8-7+4))</f>
        <v>120</v>
      </c>
      <c r="N1203">
        <f>INDEX('Grade 3'!$A$4:$AK$1252,$B1203,($C1203*8-6+4))</f>
        <v>512.25833333333333</v>
      </c>
      <c r="O1203">
        <f>INDEX('Grade 3'!$A$4:$AK$1252,$B1203,($C1203*8-5+4))</f>
        <v>15.833333333333334</v>
      </c>
      <c r="P1203">
        <f>INDEX('Grade 3'!$A$4:$AK$1252,$B1203,($C1203*8-4+4))</f>
        <v>53.333333333333336</v>
      </c>
      <c r="Q1203">
        <f>INDEX('Grade 3'!$A$4:$AK$1252,$B1203,($C1203*8-3+4))</f>
        <v>24.166666666666668</v>
      </c>
      <c r="R1203">
        <f>INDEX('Grade 3'!$A$4:$AK$1252,$B1203,($C1203*8-2+4))</f>
        <v>6.666666666666667</v>
      </c>
      <c r="S1203">
        <f>INDEX('Grade 3'!$A$4:$AK$1252,$B1203,($C1203*8-1+4))</f>
        <v>84.166666666666671</v>
      </c>
      <c r="T1203">
        <f>INDEX('Grade 3'!$A$4:$AK$1252,$B1203,($C1203*8-0+4))</f>
        <v>30.833333333333332</v>
      </c>
      <c r="U1203" t="str">
        <f>INDEX('Grade 3'!$A$4:$AK$1252,$B1203,37)</f>
        <v>Okefenokee</v>
      </c>
    </row>
    <row r="1204" spans="1:21">
      <c r="A1204">
        <f t="shared" si="55"/>
        <v>1203</v>
      </c>
      <c r="B1204">
        <f t="shared" si="56"/>
        <v>301</v>
      </c>
      <c r="C1204">
        <f t="shared" si="57"/>
        <v>3</v>
      </c>
      <c r="D1204">
        <f>INDEX('Grade 3'!$A$4:$AK$1252,$B1204,1)</f>
        <v>634</v>
      </c>
      <c r="E1204">
        <f>INDEX('Grade 3'!$A$4:$AK$1252,$B1204,2)</f>
        <v>282</v>
      </c>
      <c r="F1204" t="str">
        <f>INDEX('Grade 3'!$A$4:$AK$1252,$B1204,3)</f>
        <v>COFFEE COUNTY</v>
      </c>
      <c r="G1204" t="str">
        <f>INDEX('Grade 3'!$A$4:$AK$1252,$B1204,4)</f>
        <v>EASTSIDE ELEMENTARY SCHOOL</v>
      </c>
      <c r="H1204" t="str">
        <f ca="1">StaticValues!$A$8</f>
        <v>2016</v>
      </c>
      <c r="I1204" t="str">
        <f ca="1">StaticValues!$B$8</f>
        <v>Spring</v>
      </c>
      <c r="J1204" t="str">
        <f ca="1">StaticValues!$C$8</f>
        <v>EOG</v>
      </c>
      <c r="K1204" t="str">
        <f ca="1">StaticValues!$D$8</f>
        <v>3</v>
      </c>
      <c r="L1204" t="str">
        <f>INDEX('Grade 3'!E$2:AJ$2,1,((8*C1204)-7))</f>
        <v>Science</v>
      </c>
      <c r="M1204">
        <f>INDEX('Grade 3'!$A$4:$AK$1252,$B1204,($C1204*8-7+4))</f>
        <v>120</v>
      </c>
      <c r="N1204">
        <f>INDEX('Grade 3'!$A$4:$AK$1252,$B1204,($C1204*8-6+4))</f>
        <v>506.76666666666665</v>
      </c>
      <c r="O1204">
        <f>INDEX('Grade 3'!$A$4:$AK$1252,$B1204,($C1204*8-5+4))</f>
        <v>18.333333333333332</v>
      </c>
      <c r="P1204">
        <f>INDEX('Grade 3'!$A$4:$AK$1252,$B1204,($C1204*8-4+4))</f>
        <v>56.666666666666664</v>
      </c>
      <c r="Q1204">
        <f>INDEX('Grade 3'!$A$4:$AK$1252,$B1204,($C1204*8-3+4))</f>
        <v>18.333333333333332</v>
      </c>
      <c r="R1204">
        <f>INDEX('Grade 3'!$A$4:$AK$1252,$B1204,($C1204*8-2+4))</f>
        <v>6.666666666666667</v>
      </c>
      <c r="S1204">
        <f>INDEX('Grade 3'!$A$4:$AK$1252,$B1204,($C1204*8-1+4))</f>
        <v>81.666666666666671</v>
      </c>
      <c r="T1204">
        <f>INDEX('Grade 3'!$A$4:$AK$1252,$B1204,($C1204*8-0+4))</f>
        <v>25</v>
      </c>
      <c r="U1204" t="str">
        <f>INDEX('Grade 3'!$A$4:$AK$1252,$B1204,37)</f>
        <v>Okefenokee</v>
      </c>
    </row>
    <row r="1205" spans="1:21">
      <c r="A1205">
        <f t="shared" si="55"/>
        <v>1204</v>
      </c>
      <c r="B1205">
        <f t="shared" si="56"/>
        <v>301</v>
      </c>
      <c r="C1205">
        <f t="shared" si="57"/>
        <v>4</v>
      </c>
      <c r="D1205">
        <f>INDEX('Grade 3'!$A$4:$AK$1252,$B1205,1)</f>
        <v>634</v>
      </c>
      <c r="E1205">
        <f>INDEX('Grade 3'!$A$4:$AK$1252,$B1205,2)</f>
        <v>282</v>
      </c>
      <c r="F1205" t="str">
        <f>INDEX('Grade 3'!$A$4:$AK$1252,$B1205,3)</f>
        <v>COFFEE COUNTY</v>
      </c>
      <c r="G1205" t="str">
        <f>INDEX('Grade 3'!$A$4:$AK$1252,$B1205,4)</f>
        <v>EASTSIDE ELEMENTARY SCHOOL</v>
      </c>
      <c r="H1205" t="str">
        <f ca="1">StaticValues!$A$8</f>
        <v>2016</v>
      </c>
      <c r="I1205" t="str">
        <f ca="1">StaticValues!$B$8</f>
        <v>Spring</v>
      </c>
      <c r="J1205" t="str">
        <f ca="1">StaticValues!$C$8</f>
        <v>EOG</v>
      </c>
      <c r="K1205" t="str">
        <f ca="1">StaticValues!$D$8</f>
        <v>3</v>
      </c>
      <c r="L1205" t="str">
        <f>INDEX('Grade 3'!E$2:AJ$2,1,((8*C1205)-7))</f>
        <v>Social Studies</v>
      </c>
      <c r="M1205">
        <f>INDEX('Grade 3'!$A$4:$AK$1252,$B1205,($C1205*8-7+4))</f>
        <v>120</v>
      </c>
      <c r="N1205">
        <f>INDEX('Grade 3'!$A$4:$AK$1252,$B1205,($C1205*8-6+4))</f>
        <v>501.49166666666667</v>
      </c>
      <c r="O1205">
        <f>INDEX('Grade 3'!$A$4:$AK$1252,$B1205,($C1205*8-5+4))</f>
        <v>21.666666666666668</v>
      </c>
      <c r="P1205">
        <f>INDEX('Grade 3'!$A$4:$AK$1252,$B1205,($C1205*8-4+4))</f>
        <v>52.5</v>
      </c>
      <c r="Q1205">
        <f>INDEX('Grade 3'!$A$4:$AK$1252,$B1205,($C1205*8-3+4))</f>
        <v>22.5</v>
      </c>
      <c r="R1205">
        <f>INDEX('Grade 3'!$A$4:$AK$1252,$B1205,($C1205*8-2+4))</f>
        <v>3.3333333333333335</v>
      </c>
      <c r="S1205">
        <f>INDEX('Grade 3'!$A$4:$AK$1252,$B1205,($C1205*8-1+4))</f>
        <v>78.333333333333329</v>
      </c>
      <c r="T1205">
        <f>INDEX('Grade 3'!$A$4:$AK$1252,$B1205,($C1205*8-0+4))</f>
        <v>25.833333333333332</v>
      </c>
      <c r="U1205" t="str">
        <f>INDEX('Grade 3'!$A$4:$AK$1252,$B1205,37)</f>
        <v>Okefenokee</v>
      </c>
    </row>
    <row r="1206" spans="1:21">
      <c r="A1206">
        <f t="shared" si="55"/>
        <v>1205</v>
      </c>
      <c r="B1206">
        <f t="shared" si="56"/>
        <v>302</v>
      </c>
      <c r="C1206">
        <f t="shared" si="57"/>
        <v>1</v>
      </c>
      <c r="D1206">
        <f>INDEX('Grade 3'!$A$4:$AK$1252,$B1206,1)</f>
        <v>634</v>
      </c>
      <c r="E1206">
        <f>INDEX('Grade 3'!$A$4:$AK$1252,$B1206,2)</f>
        <v>291</v>
      </c>
      <c r="F1206" t="str">
        <f>INDEX('Grade 3'!$A$4:$AK$1252,$B1206,3)</f>
        <v>COFFEE COUNTY</v>
      </c>
      <c r="G1206" t="str">
        <f>INDEX('Grade 3'!$A$4:$AK$1252,$B1206,4)</f>
        <v>NICHOLLS ELEMENTARY SCHOOL</v>
      </c>
      <c r="H1206" t="str">
        <f ca="1">StaticValues!$A$8</f>
        <v>2016</v>
      </c>
      <c r="I1206" t="str">
        <f ca="1">StaticValues!$B$8</f>
        <v>Spring</v>
      </c>
      <c r="J1206" t="str">
        <f ca="1">StaticValues!$C$8</f>
        <v>EOG</v>
      </c>
      <c r="K1206" t="str">
        <f ca="1">StaticValues!$D$8</f>
        <v>3</v>
      </c>
      <c r="L1206" t="str">
        <f>INDEX('Grade 3'!E$2:AJ$2,1,((8*C1206)-7))</f>
        <v>English Language Arts</v>
      </c>
      <c r="M1206">
        <f>INDEX('Grade 3'!$A$4:$AK$1252,$B1206,($C1206*8-7+4))</f>
        <v>53</v>
      </c>
      <c r="N1206">
        <f>INDEX('Grade 3'!$A$4:$AK$1252,$B1206,($C1206*8-6+4))</f>
        <v>488.8679245283019</v>
      </c>
      <c r="O1206">
        <f>INDEX('Grade 3'!$A$4:$AK$1252,$B1206,($C1206*8-5+4))</f>
        <v>45.283018867924525</v>
      </c>
      <c r="P1206">
        <f>INDEX('Grade 3'!$A$4:$AK$1252,$B1206,($C1206*8-4+4))</f>
        <v>26.415094339622641</v>
      </c>
      <c r="Q1206">
        <f>INDEX('Grade 3'!$A$4:$AK$1252,$B1206,($C1206*8-3+4))</f>
        <v>24.528301886792452</v>
      </c>
      <c r="R1206">
        <f>INDEX('Grade 3'!$A$4:$AK$1252,$B1206,($C1206*8-2+4))</f>
        <v>3.7735849056603774</v>
      </c>
      <c r="S1206">
        <f>INDEX('Grade 3'!$A$4:$AK$1252,$B1206,($C1206*8-1+4))</f>
        <v>54.716981132075475</v>
      </c>
      <c r="T1206">
        <f>INDEX('Grade 3'!$A$4:$AK$1252,$B1206,($C1206*8-0+4))</f>
        <v>28.30188679245283</v>
      </c>
      <c r="U1206" t="str">
        <f>INDEX('Grade 3'!$A$4:$AK$1252,$B1206,37)</f>
        <v>Okefenokee</v>
      </c>
    </row>
    <row r="1207" spans="1:21">
      <c r="A1207">
        <f t="shared" si="55"/>
        <v>1206</v>
      </c>
      <c r="B1207">
        <f t="shared" si="56"/>
        <v>302</v>
      </c>
      <c r="C1207">
        <f t="shared" si="57"/>
        <v>2</v>
      </c>
      <c r="D1207">
        <f>INDEX('Grade 3'!$A$4:$AK$1252,$B1207,1)</f>
        <v>634</v>
      </c>
      <c r="E1207">
        <f>INDEX('Grade 3'!$A$4:$AK$1252,$B1207,2)</f>
        <v>291</v>
      </c>
      <c r="F1207" t="str">
        <f>INDEX('Grade 3'!$A$4:$AK$1252,$B1207,3)</f>
        <v>COFFEE COUNTY</v>
      </c>
      <c r="G1207" t="str">
        <f>INDEX('Grade 3'!$A$4:$AK$1252,$B1207,4)</f>
        <v>NICHOLLS ELEMENTARY SCHOOL</v>
      </c>
      <c r="H1207" t="str">
        <f ca="1">StaticValues!$A$8</f>
        <v>2016</v>
      </c>
      <c r="I1207" t="str">
        <f ca="1">StaticValues!$B$8</f>
        <v>Spring</v>
      </c>
      <c r="J1207" t="str">
        <f ca="1">StaticValues!$C$8</f>
        <v>EOG</v>
      </c>
      <c r="K1207" t="str">
        <f ca="1">StaticValues!$D$8</f>
        <v>3</v>
      </c>
      <c r="L1207" t="str">
        <f>INDEX('Grade 3'!E$2:AJ$2,1,((8*C1207)-7))</f>
        <v>Mathematics</v>
      </c>
      <c r="M1207">
        <f>INDEX('Grade 3'!$A$4:$AK$1252,$B1207,($C1207*8-7+4))</f>
        <v>53</v>
      </c>
      <c r="N1207">
        <f>INDEX('Grade 3'!$A$4:$AK$1252,$B1207,($C1207*8-6+4))</f>
        <v>506.62264150943395</v>
      </c>
      <c r="O1207">
        <f>INDEX('Grade 3'!$A$4:$AK$1252,$B1207,($C1207*8-5+4))</f>
        <v>22.641509433962263</v>
      </c>
      <c r="P1207">
        <f>INDEX('Grade 3'!$A$4:$AK$1252,$B1207,($C1207*8-4+4))</f>
        <v>49.056603773584904</v>
      </c>
      <c r="Q1207">
        <f>INDEX('Grade 3'!$A$4:$AK$1252,$B1207,($C1207*8-3+4))</f>
        <v>24.528301886792452</v>
      </c>
      <c r="R1207">
        <f>INDEX('Grade 3'!$A$4:$AK$1252,$B1207,($C1207*8-2+4))</f>
        <v>3.7735849056603774</v>
      </c>
      <c r="S1207">
        <f>INDEX('Grade 3'!$A$4:$AK$1252,$B1207,($C1207*8-1+4))</f>
        <v>77.35849056603773</v>
      </c>
      <c r="T1207">
        <f>INDEX('Grade 3'!$A$4:$AK$1252,$B1207,($C1207*8-0+4))</f>
        <v>28.30188679245283</v>
      </c>
      <c r="U1207" t="str">
        <f>INDEX('Grade 3'!$A$4:$AK$1252,$B1207,37)</f>
        <v>Okefenokee</v>
      </c>
    </row>
    <row r="1208" spans="1:21">
      <c r="A1208">
        <f t="shared" si="55"/>
        <v>1207</v>
      </c>
      <c r="B1208">
        <f t="shared" si="56"/>
        <v>302</v>
      </c>
      <c r="C1208">
        <f t="shared" si="57"/>
        <v>3</v>
      </c>
      <c r="D1208">
        <f>INDEX('Grade 3'!$A$4:$AK$1252,$B1208,1)</f>
        <v>634</v>
      </c>
      <c r="E1208">
        <f>INDEX('Grade 3'!$A$4:$AK$1252,$B1208,2)</f>
        <v>291</v>
      </c>
      <c r="F1208" t="str">
        <f>INDEX('Grade 3'!$A$4:$AK$1252,$B1208,3)</f>
        <v>COFFEE COUNTY</v>
      </c>
      <c r="G1208" t="str">
        <f>INDEX('Grade 3'!$A$4:$AK$1252,$B1208,4)</f>
        <v>NICHOLLS ELEMENTARY SCHOOL</v>
      </c>
      <c r="H1208" t="str">
        <f ca="1">StaticValues!$A$8</f>
        <v>2016</v>
      </c>
      <c r="I1208" t="str">
        <f ca="1">StaticValues!$B$8</f>
        <v>Spring</v>
      </c>
      <c r="J1208" t="str">
        <f ca="1">StaticValues!$C$8</f>
        <v>EOG</v>
      </c>
      <c r="K1208" t="str">
        <f ca="1">StaticValues!$D$8</f>
        <v>3</v>
      </c>
      <c r="L1208" t="str">
        <f>INDEX('Grade 3'!E$2:AJ$2,1,((8*C1208)-7))</f>
        <v>Science</v>
      </c>
      <c r="M1208">
        <f>INDEX('Grade 3'!$A$4:$AK$1252,$B1208,($C1208*8-7+4))</f>
        <v>53</v>
      </c>
      <c r="N1208">
        <f>INDEX('Grade 3'!$A$4:$AK$1252,$B1208,($C1208*8-6+4))</f>
        <v>506.64150943396226</v>
      </c>
      <c r="O1208">
        <f>INDEX('Grade 3'!$A$4:$AK$1252,$B1208,($C1208*8-5+4))</f>
        <v>32.075471698113205</v>
      </c>
      <c r="P1208">
        <f>INDEX('Grade 3'!$A$4:$AK$1252,$B1208,($C1208*8-4+4))</f>
        <v>32.075471698113205</v>
      </c>
      <c r="Q1208">
        <f>INDEX('Grade 3'!$A$4:$AK$1252,$B1208,($C1208*8-3+4))</f>
        <v>26.415094339622641</v>
      </c>
      <c r="R1208">
        <f>INDEX('Grade 3'!$A$4:$AK$1252,$B1208,($C1208*8-2+4))</f>
        <v>9.433962264150944</v>
      </c>
      <c r="S1208">
        <f>INDEX('Grade 3'!$A$4:$AK$1252,$B1208,($C1208*8-1+4))</f>
        <v>67.924528301886795</v>
      </c>
      <c r="T1208">
        <f>INDEX('Grade 3'!$A$4:$AK$1252,$B1208,($C1208*8-0+4))</f>
        <v>35.849056603773583</v>
      </c>
      <c r="U1208" t="str">
        <f>INDEX('Grade 3'!$A$4:$AK$1252,$B1208,37)</f>
        <v>Okefenokee</v>
      </c>
    </row>
    <row r="1209" spans="1:21">
      <c r="A1209">
        <f t="shared" si="55"/>
        <v>1208</v>
      </c>
      <c r="B1209">
        <f t="shared" si="56"/>
        <v>302</v>
      </c>
      <c r="C1209">
        <f t="shared" si="57"/>
        <v>4</v>
      </c>
      <c r="D1209">
        <f>INDEX('Grade 3'!$A$4:$AK$1252,$B1209,1)</f>
        <v>634</v>
      </c>
      <c r="E1209">
        <f>INDEX('Grade 3'!$A$4:$AK$1252,$B1209,2)</f>
        <v>291</v>
      </c>
      <c r="F1209" t="str">
        <f>INDEX('Grade 3'!$A$4:$AK$1252,$B1209,3)</f>
        <v>COFFEE COUNTY</v>
      </c>
      <c r="G1209" t="str">
        <f>INDEX('Grade 3'!$A$4:$AK$1252,$B1209,4)</f>
        <v>NICHOLLS ELEMENTARY SCHOOL</v>
      </c>
      <c r="H1209" t="str">
        <f ca="1">StaticValues!$A$8</f>
        <v>2016</v>
      </c>
      <c r="I1209" t="str">
        <f ca="1">StaticValues!$B$8</f>
        <v>Spring</v>
      </c>
      <c r="J1209" t="str">
        <f ca="1">StaticValues!$C$8</f>
        <v>EOG</v>
      </c>
      <c r="K1209" t="str">
        <f ca="1">StaticValues!$D$8</f>
        <v>3</v>
      </c>
      <c r="L1209" t="str">
        <f>INDEX('Grade 3'!E$2:AJ$2,1,((8*C1209)-7))</f>
        <v>Social Studies</v>
      </c>
      <c r="M1209">
        <f>INDEX('Grade 3'!$A$4:$AK$1252,$B1209,($C1209*8-7+4))</f>
        <v>53</v>
      </c>
      <c r="N1209">
        <f>INDEX('Grade 3'!$A$4:$AK$1252,$B1209,($C1209*8-6+4))</f>
        <v>510.45283018867923</v>
      </c>
      <c r="O1209">
        <f>INDEX('Grade 3'!$A$4:$AK$1252,$B1209,($C1209*8-5+4))</f>
        <v>20.754716981132077</v>
      </c>
      <c r="P1209">
        <f>INDEX('Grade 3'!$A$4:$AK$1252,$B1209,($C1209*8-4+4))</f>
        <v>47.169811320754718</v>
      </c>
      <c r="Q1209">
        <f>INDEX('Grade 3'!$A$4:$AK$1252,$B1209,($C1209*8-3+4))</f>
        <v>16.981132075471699</v>
      </c>
      <c r="R1209">
        <f>INDEX('Grade 3'!$A$4:$AK$1252,$B1209,($C1209*8-2+4))</f>
        <v>15.09433962264151</v>
      </c>
      <c r="S1209">
        <f>INDEX('Grade 3'!$A$4:$AK$1252,$B1209,($C1209*8-1+4))</f>
        <v>79.245283018867923</v>
      </c>
      <c r="T1209">
        <f>INDEX('Grade 3'!$A$4:$AK$1252,$B1209,($C1209*8-0+4))</f>
        <v>32.075471698113205</v>
      </c>
      <c r="U1209" t="str">
        <f>INDEX('Grade 3'!$A$4:$AK$1252,$B1209,37)</f>
        <v>Okefenokee</v>
      </c>
    </row>
    <row r="1210" spans="1:21">
      <c r="A1210">
        <f t="shared" si="55"/>
        <v>1209</v>
      </c>
      <c r="B1210">
        <f t="shared" si="56"/>
        <v>303</v>
      </c>
      <c r="C1210">
        <f t="shared" si="57"/>
        <v>1</v>
      </c>
      <c r="D1210">
        <f>INDEX('Grade 3'!$A$4:$AK$1252,$B1210,1)</f>
        <v>634</v>
      </c>
      <c r="E1210">
        <f>INDEX('Grade 3'!$A$4:$AK$1252,$B1210,2)</f>
        <v>3052</v>
      </c>
      <c r="F1210" t="str">
        <f>INDEX('Grade 3'!$A$4:$AK$1252,$B1210,3)</f>
        <v>COFFEE COUNTY</v>
      </c>
      <c r="G1210" t="str">
        <f>INDEX('Grade 3'!$A$4:$AK$1252,$B1210,4)</f>
        <v>WEST GREEN ELEMENTARY SCHOOL</v>
      </c>
      <c r="H1210" t="str">
        <f ca="1">StaticValues!$A$8</f>
        <v>2016</v>
      </c>
      <c r="I1210" t="str">
        <f ca="1">StaticValues!$B$8</f>
        <v>Spring</v>
      </c>
      <c r="J1210" t="str">
        <f ca="1">StaticValues!$C$8</f>
        <v>EOG</v>
      </c>
      <c r="K1210" t="str">
        <f ca="1">StaticValues!$D$8</f>
        <v>3</v>
      </c>
      <c r="L1210" t="str">
        <f>INDEX('Grade 3'!E$2:AJ$2,1,((8*C1210)-7))</f>
        <v>English Language Arts</v>
      </c>
      <c r="M1210">
        <f>INDEX('Grade 3'!$A$4:$AK$1252,$B1210,($C1210*8-7+4))</f>
        <v>53</v>
      </c>
      <c r="N1210">
        <f>INDEX('Grade 3'!$A$4:$AK$1252,$B1210,($C1210*8-6+4))</f>
        <v>485.79245283018867</v>
      </c>
      <c r="O1210">
        <f>INDEX('Grade 3'!$A$4:$AK$1252,$B1210,($C1210*8-5+4))</f>
        <v>39.622641509433961</v>
      </c>
      <c r="P1210">
        <f>INDEX('Grade 3'!$A$4:$AK$1252,$B1210,($C1210*8-4+4))</f>
        <v>43.39622641509434</v>
      </c>
      <c r="Q1210">
        <f>INDEX('Grade 3'!$A$4:$AK$1252,$B1210,($C1210*8-3+4))</f>
        <v>16.981132075471699</v>
      </c>
      <c r="R1210">
        <f>INDEX('Grade 3'!$A$4:$AK$1252,$B1210,($C1210*8-2+4))</f>
        <v>0</v>
      </c>
      <c r="S1210">
        <f>INDEX('Grade 3'!$A$4:$AK$1252,$B1210,($C1210*8-1+4))</f>
        <v>60.377358490566039</v>
      </c>
      <c r="T1210">
        <f>INDEX('Grade 3'!$A$4:$AK$1252,$B1210,($C1210*8-0+4))</f>
        <v>16.981132075471699</v>
      </c>
      <c r="U1210" t="str">
        <f>INDEX('Grade 3'!$A$4:$AK$1252,$B1210,37)</f>
        <v>Okefenokee</v>
      </c>
    </row>
    <row r="1211" spans="1:21">
      <c r="A1211">
        <f t="shared" si="55"/>
        <v>1210</v>
      </c>
      <c r="B1211">
        <f t="shared" si="56"/>
        <v>303</v>
      </c>
      <c r="C1211">
        <f t="shared" si="57"/>
        <v>2</v>
      </c>
      <c r="D1211">
        <f>INDEX('Grade 3'!$A$4:$AK$1252,$B1211,1)</f>
        <v>634</v>
      </c>
      <c r="E1211">
        <f>INDEX('Grade 3'!$A$4:$AK$1252,$B1211,2)</f>
        <v>3052</v>
      </c>
      <c r="F1211" t="str">
        <f>INDEX('Grade 3'!$A$4:$AK$1252,$B1211,3)</f>
        <v>COFFEE COUNTY</v>
      </c>
      <c r="G1211" t="str">
        <f>INDEX('Grade 3'!$A$4:$AK$1252,$B1211,4)</f>
        <v>WEST GREEN ELEMENTARY SCHOOL</v>
      </c>
      <c r="H1211" t="str">
        <f ca="1">StaticValues!$A$8</f>
        <v>2016</v>
      </c>
      <c r="I1211" t="str">
        <f ca="1">StaticValues!$B$8</f>
        <v>Spring</v>
      </c>
      <c r="J1211" t="str">
        <f ca="1">StaticValues!$C$8</f>
        <v>EOG</v>
      </c>
      <c r="K1211" t="str">
        <f ca="1">StaticValues!$D$8</f>
        <v>3</v>
      </c>
      <c r="L1211" t="str">
        <f>INDEX('Grade 3'!E$2:AJ$2,1,((8*C1211)-7))</f>
        <v>Mathematics</v>
      </c>
      <c r="M1211">
        <f>INDEX('Grade 3'!$A$4:$AK$1252,$B1211,($C1211*8-7+4))</f>
        <v>55</v>
      </c>
      <c r="N1211">
        <f>INDEX('Grade 3'!$A$4:$AK$1252,$B1211,($C1211*8-6+4))</f>
        <v>506.65454545454543</v>
      </c>
      <c r="O1211">
        <f>INDEX('Grade 3'!$A$4:$AK$1252,$B1211,($C1211*8-5+4))</f>
        <v>27.272727272727273</v>
      </c>
      <c r="P1211">
        <f>INDEX('Grade 3'!$A$4:$AK$1252,$B1211,($C1211*8-4+4))</f>
        <v>41.81818181818182</v>
      </c>
      <c r="Q1211">
        <f>INDEX('Grade 3'!$A$4:$AK$1252,$B1211,($C1211*8-3+4))</f>
        <v>23.636363636363637</v>
      </c>
      <c r="R1211">
        <f>INDEX('Grade 3'!$A$4:$AK$1252,$B1211,($C1211*8-2+4))</f>
        <v>7.2727272727272725</v>
      </c>
      <c r="S1211">
        <f>INDEX('Grade 3'!$A$4:$AK$1252,$B1211,($C1211*8-1+4))</f>
        <v>72.727272727272734</v>
      </c>
      <c r="T1211">
        <f>INDEX('Grade 3'!$A$4:$AK$1252,$B1211,($C1211*8-0+4))</f>
        <v>30.90909090909091</v>
      </c>
      <c r="U1211" t="str">
        <f>INDEX('Grade 3'!$A$4:$AK$1252,$B1211,37)</f>
        <v>Okefenokee</v>
      </c>
    </row>
    <row r="1212" spans="1:21">
      <c r="A1212">
        <f t="shared" si="55"/>
        <v>1211</v>
      </c>
      <c r="B1212">
        <f t="shared" si="56"/>
        <v>303</v>
      </c>
      <c r="C1212">
        <f t="shared" si="57"/>
        <v>3</v>
      </c>
      <c r="D1212">
        <f>INDEX('Grade 3'!$A$4:$AK$1252,$B1212,1)</f>
        <v>634</v>
      </c>
      <c r="E1212">
        <f>INDEX('Grade 3'!$A$4:$AK$1252,$B1212,2)</f>
        <v>3052</v>
      </c>
      <c r="F1212" t="str">
        <f>INDEX('Grade 3'!$A$4:$AK$1252,$B1212,3)</f>
        <v>COFFEE COUNTY</v>
      </c>
      <c r="G1212" t="str">
        <f>INDEX('Grade 3'!$A$4:$AK$1252,$B1212,4)</f>
        <v>WEST GREEN ELEMENTARY SCHOOL</v>
      </c>
      <c r="H1212" t="str">
        <f ca="1">StaticValues!$A$8</f>
        <v>2016</v>
      </c>
      <c r="I1212" t="str">
        <f ca="1">StaticValues!$B$8</f>
        <v>Spring</v>
      </c>
      <c r="J1212" t="str">
        <f ca="1">StaticValues!$C$8</f>
        <v>EOG</v>
      </c>
      <c r="K1212" t="str">
        <f ca="1">StaticValues!$D$8</f>
        <v>3</v>
      </c>
      <c r="L1212" t="str">
        <f>INDEX('Grade 3'!E$2:AJ$2,1,((8*C1212)-7))</f>
        <v>Science</v>
      </c>
      <c r="M1212">
        <f>INDEX('Grade 3'!$A$4:$AK$1252,$B1212,($C1212*8-7+4))</f>
        <v>55</v>
      </c>
      <c r="N1212">
        <f>INDEX('Grade 3'!$A$4:$AK$1252,$B1212,($C1212*8-6+4))</f>
        <v>504.4</v>
      </c>
      <c r="O1212">
        <f>INDEX('Grade 3'!$A$4:$AK$1252,$B1212,($C1212*8-5+4))</f>
        <v>20</v>
      </c>
      <c r="P1212">
        <f>INDEX('Grade 3'!$A$4:$AK$1252,$B1212,($C1212*8-4+4))</f>
        <v>54.545454545454547</v>
      </c>
      <c r="Q1212">
        <f>INDEX('Grade 3'!$A$4:$AK$1252,$B1212,($C1212*8-3+4))</f>
        <v>16.363636363636363</v>
      </c>
      <c r="R1212">
        <f>INDEX('Grade 3'!$A$4:$AK$1252,$B1212,($C1212*8-2+4))</f>
        <v>9.0909090909090917</v>
      </c>
      <c r="S1212">
        <f>INDEX('Grade 3'!$A$4:$AK$1252,$B1212,($C1212*8-1+4))</f>
        <v>80</v>
      </c>
      <c r="T1212">
        <f>INDEX('Grade 3'!$A$4:$AK$1252,$B1212,($C1212*8-0+4))</f>
        <v>25.454545454545453</v>
      </c>
      <c r="U1212" t="str">
        <f>INDEX('Grade 3'!$A$4:$AK$1252,$B1212,37)</f>
        <v>Okefenokee</v>
      </c>
    </row>
    <row r="1213" spans="1:21">
      <c r="A1213">
        <f t="shared" si="55"/>
        <v>1212</v>
      </c>
      <c r="B1213">
        <f t="shared" si="56"/>
        <v>303</v>
      </c>
      <c r="C1213">
        <f t="shared" si="57"/>
        <v>4</v>
      </c>
      <c r="D1213">
        <f>INDEX('Grade 3'!$A$4:$AK$1252,$B1213,1)</f>
        <v>634</v>
      </c>
      <c r="E1213">
        <f>INDEX('Grade 3'!$A$4:$AK$1252,$B1213,2)</f>
        <v>3052</v>
      </c>
      <c r="F1213" t="str">
        <f>INDEX('Grade 3'!$A$4:$AK$1252,$B1213,3)</f>
        <v>COFFEE COUNTY</v>
      </c>
      <c r="G1213" t="str">
        <f>INDEX('Grade 3'!$A$4:$AK$1252,$B1213,4)</f>
        <v>WEST GREEN ELEMENTARY SCHOOL</v>
      </c>
      <c r="H1213" t="str">
        <f ca="1">StaticValues!$A$8</f>
        <v>2016</v>
      </c>
      <c r="I1213" t="str">
        <f ca="1">StaticValues!$B$8</f>
        <v>Spring</v>
      </c>
      <c r="J1213" t="str">
        <f ca="1">StaticValues!$C$8</f>
        <v>EOG</v>
      </c>
      <c r="K1213" t="str">
        <f ca="1">StaticValues!$D$8</f>
        <v>3</v>
      </c>
      <c r="L1213" t="str">
        <f>INDEX('Grade 3'!E$2:AJ$2,1,((8*C1213)-7))</f>
        <v>Social Studies</v>
      </c>
      <c r="M1213">
        <f>INDEX('Grade 3'!$A$4:$AK$1252,$B1213,($C1213*8-7+4))</f>
        <v>53</v>
      </c>
      <c r="N1213">
        <f>INDEX('Grade 3'!$A$4:$AK$1252,$B1213,($C1213*8-6+4))</f>
        <v>510.8679245283019</v>
      </c>
      <c r="O1213">
        <f>INDEX('Grade 3'!$A$4:$AK$1252,$B1213,($C1213*8-5+4))</f>
        <v>16.981132075471699</v>
      </c>
      <c r="P1213">
        <f>INDEX('Grade 3'!$A$4:$AK$1252,$B1213,($C1213*8-4+4))</f>
        <v>50.943396226415096</v>
      </c>
      <c r="Q1213">
        <f>INDEX('Grade 3'!$A$4:$AK$1252,$B1213,($C1213*8-3+4))</f>
        <v>22.641509433962263</v>
      </c>
      <c r="R1213">
        <f>INDEX('Grade 3'!$A$4:$AK$1252,$B1213,($C1213*8-2+4))</f>
        <v>9.433962264150944</v>
      </c>
      <c r="S1213">
        <f>INDEX('Grade 3'!$A$4:$AK$1252,$B1213,($C1213*8-1+4))</f>
        <v>83.018867924528308</v>
      </c>
      <c r="T1213">
        <f>INDEX('Grade 3'!$A$4:$AK$1252,$B1213,($C1213*8-0+4))</f>
        <v>32.075471698113205</v>
      </c>
      <c r="U1213" t="str">
        <f>INDEX('Grade 3'!$A$4:$AK$1252,$B1213,37)</f>
        <v>Okefenokee</v>
      </c>
    </row>
    <row r="1214" spans="1:21">
      <c r="A1214">
        <f t="shared" si="55"/>
        <v>1213</v>
      </c>
      <c r="B1214">
        <f t="shared" si="56"/>
        <v>304</v>
      </c>
      <c r="C1214">
        <f t="shared" si="57"/>
        <v>1</v>
      </c>
      <c r="D1214">
        <f>INDEX('Grade 3'!$A$4:$AK$1252,$B1214,1)</f>
        <v>634</v>
      </c>
      <c r="E1214">
        <f>INDEX('Grade 3'!$A$4:$AK$1252,$B1214,2)</f>
        <v>5050</v>
      </c>
      <c r="F1214" t="str">
        <f>INDEX('Grade 3'!$A$4:$AK$1252,$B1214,3)</f>
        <v>COFFEE COUNTY</v>
      </c>
      <c r="G1214" t="str">
        <f>INDEX('Grade 3'!$A$4:$AK$1252,$B1214,4)</f>
        <v>WESTSIDE ELEMENTARY SCHOOL</v>
      </c>
      <c r="H1214" t="str">
        <f ca="1">StaticValues!$A$8</f>
        <v>2016</v>
      </c>
      <c r="I1214" t="str">
        <f ca="1">StaticValues!$B$8</f>
        <v>Spring</v>
      </c>
      <c r="J1214" t="str">
        <f ca="1">StaticValues!$C$8</f>
        <v>EOG</v>
      </c>
      <c r="K1214" t="str">
        <f ca="1">StaticValues!$D$8</f>
        <v>3</v>
      </c>
      <c r="L1214" t="str">
        <f>INDEX('Grade 3'!E$2:AJ$2,1,((8*C1214)-7))</f>
        <v>English Language Arts</v>
      </c>
      <c r="M1214">
        <f>INDEX('Grade 3'!$A$4:$AK$1252,$B1214,($C1214*8-7+4))</f>
        <v>88</v>
      </c>
      <c r="N1214">
        <f>INDEX('Grade 3'!$A$4:$AK$1252,$B1214,($C1214*8-6+4))</f>
        <v>489.20454545454544</v>
      </c>
      <c r="O1214">
        <f>INDEX('Grade 3'!$A$4:$AK$1252,$B1214,($C1214*8-5+4))</f>
        <v>44.31818181818182</v>
      </c>
      <c r="P1214">
        <f>INDEX('Grade 3'!$A$4:$AK$1252,$B1214,($C1214*8-4+4))</f>
        <v>30.681818181818183</v>
      </c>
      <c r="Q1214">
        <f>INDEX('Grade 3'!$A$4:$AK$1252,$B1214,($C1214*8-3+4))</f>
        <v>22.727272727272727</v>
      </c>
      <c r="R1214">
        <f>INDEX('Grade 3'!$A$4:$AK$1252,$B1214,($C1214*8-2+4))</f>
        <v>2.2727272727272729</v>
      </c>
      <c r="S1214">
        <f>INDEX('Grade 3'!$A$4:$AK$1252,$B1214,($C1214*8-1+4))</f>
        <v>55.68181818181818</v>
      </c>
      <c r="T1214">
        <f>INDEX('Grade 3'!$A$4:$AK$1252,$B1214,($C1214*8-0+4))</f>
        <v>25</v>
      </c>
      <c r="U1214" t="str">
        <f>INDEX('Grade 3'!$A$4:$AK$1252,$B1214,37)</f>
        <v>Okefenokee</v>
      </c>
    </row>
    <row r="1215" spans="1:21">
      <c r="A1215">
        <f t="shared" si="55"/>
        <v>1214</v>
      </c>
      <c r="B1215">
        <f t="shared" si="56"/>
        <v>304</v>
      </c>
      <c r="C1215">
        <f t="shared" si="57"/>
        <v>2</v>
      </c>
      <c r="D1215">
        <f>INDEX('Grade 3'!$A$4:$AK$1252,$B1215,1)</f>
        <v>634</v>
      </c>
      <c r="E1215">
        <f>INDEX('Grade 3'!$A$4:$AK$1252,$B1215,2)</f>
        <v>5050</v>
      </c>
      <c r="F1215" t="str">
        <f>INDEX('Grade 3'!$A$4:$AK$1252,$B1215,3)</f>
        <v>COFFEE COUNTY</v>
      </c>
      <c r="G1215" t="str">
        <f>INDEX('Grade 3'!$A$4:$AK$1252,$B1215,4)</f>
        <v>WESTSIDE ELEMENTARY SCHOOL</v>
      </c>
      <c r="H1215" t="str">
        <f ca="1">StaticValues!$A$8</f>
        <v>2016</v>
      </c>
      <c r="I1215" t="str">
        <f ca="1">StaticValues!$B$8</f>
        <v>Spring</v>
      </c>
      <c r="J1215" t="str">
        <f ca="1">StaticValues!$C$8</f>
        <v>EOG</v>
      </c>
      <c r="K1215" t="str">
        <f ca="1">StaticValues!$D$8</f>
        <v>3</v>
      </c>
      <c r="L1215" t="str">
        <f>INDEX('Grade 3'!E$2:AJ$2,1,((8*C1215)-7))</f>
        <v>Mathematics</v>
      </c>
      <c r="M1215">
        <f>INDEX('Grade 3'!$A$4:$AK$1252,$B1215,($C1215*8-7+4))</f>
        <v>88</v>
      </c>
      <c r="N1215">
        <f>INDEX('Grade 3'!$A$4:$AK$1252,$B1215,($C1215*8-6+4))</f>
        <v>502.82954545454544</v>
      </c>
      <c r="O1215">
        <f>INDEX('Grade 3'!$A$4:$AK$1252,$B1215,($C1215*8-5+4))</f>
        <v>15.909090909090908</v>
      </c>
      <c r="P1215">
        <f>INDEX('Grade 3'!$A$4:$AK$1252,$B1215,($C1215*8-4+4))</f>
        <v>62.5</v>
      </c>
      <c r="Q1215">
        <f>INDEX('Grade 3'!$A$4:$AK$1252,$B1215,($C1215*8-3+4))</f>
        <v>19.318181818181817</v>
      </c>
      <c r="R1215">
        <f>INDEX('Grade 3'!$A$4:$AK$1252,$B1215,($C1215*8-2+4))</f>
        <v>2.2727272727272729</v>
      </c>
      <c r="S1215">
        <f>INDEX('Grade 3'!$A$4:$AK$1252,$B1215,($C1215*8-1+4))</f>
        <v>84.090909090909093</v>
      </c>
      <c r="T1215">
        <f>INDEX('Grade 3'!$A$4:$AK$1252,$B1215,($C1215*8-0+4))</f>
        <v>21.59090909090909</v>
      </c>
      <c r="U1215" t="str">
        <f>INDEX('Grade 3'!$A$4:$AK$1252,$B1215,37)</f>
        <v>Okefenokee</v>
      </c>
    </row>
    <row r="1216" spans="1:21">
      <c r="A1216">
        <f t="shared" si="55"/>
        <v>1215</v>
      </c>
      <c r="B1216">
        <f t="shared" si="56"/>
        <v>304</v>
      </c>
      <c r="C1216">
        <f t="shared" si="57"/>
        <v>3</v>
      </c>
      <c r="D1216">
        <f>INDEX('Grade 3'!$A$4:$AK$1252,$B1216,1)</f>
        <v>634</v>
      </c>
      <c r="E1216">
        <f>INDEX('Grade 3'!$A$4:$AK$1252,$B1216,2)</f>
        <v>5050</v>
      </c>
      <c r="F1216" t="str">
        <f>INDEX('Grade 3'!$A$4:$AK$1252,$B1216,3)</f>
        <v>COFFEE COUNTY</v>
      </c>
      <c r="G1216" t="str">
        <f>INDEX('Grade 3'!$A$4:$AK$1252,$B1216,4)</f>
        <v>WESTSIDE ELEMENTARY SCHOOL</v>
      </c>
      <c r="H1216" t="str">
        <f ca="1">StaticValues!$A$8</f>
        <v>2016</v>
      </c>
      <c r="I1216" t="str">
        <f ca="1">StaticValues!$B$8</f>
        <v>Spring</v>
      </c>
      <c r="J1216" t="str">
        <f ca="1">StaticValues!$C$8</f>
        <v>EOG</v>
      </c>
      <c r="K1216" t="str">
        <f ca="1">StaticValues!$D$8</f>
        <v>3</v>
      </c>
      <c r="L1216" t="str">
        <f>INDEX('Grade 3'!E$2:AJ$2,1,((8*C1216)-7))</f>
        <v>Science</v>
      </c>
      <c r="M1216">
        <f>INDEX('Grade 3'!$A$4:$AK$1252,$B1216,($C1216*8-7+4))</f>
        <v>88</v>
      </c>
      <c r="N1216">
        <f>INDEX('Grade 3'!$A$4:$AK$1252,$B1216,($C1216*8-6+4))</f>
        <v>500.21590909090907</v>
      </c>
      <c r="O1216">
        <f>INDEX('Grade 3'!$A$4:$AK$1252,$B1216,($C1216*8-5+4))</f>
        <v>29.545454545454547</v>
      </c>
      <c r="P1216">
        <f>INDEX('Grade 3'!$A$4:$AK$1252,$B1216,($C1216*8-4+4))</f>
        <v>46.590909090909093</v>
      </c>
      <c r="Q1216">
        <f>INDEX('Grade 3'!$A$4:$AK$1252,$B1216,($C1216*8-3+4))</f>
        <v>19.318181818181817</v>
      </c>
      <c r="R1216">
        <f>INDEX('Grade 3'!$A$4:$AK$1252,$B1216,($C1216*8-2+4))</f>
        <v>4.5454545454545459</v>
      </c>
      <c r="S1216">
        <f>INDEX('Grade 3'!$A$4:$AK$1252,$B1216,($C1216*8-1+4))</f>
        <v>70.454545454545453</v>
      </c>
      <c r="T1216">
        <f>INDEX('Grade 3'!$A$4:$AK$1252,$B1216,($C1216*8-0+4))</f>
        <v>23.863636363636363</v>
      </c>
      <c r="U1216" t="str">
        <f>INDEX('Grade 3'!$A$4:$AK$1252,$B1216,37)</f>
        <v>Okefenokee</v>
      </c>
    </row>
    <row r="1217" spans="1:21">
      <c r="A1217">
        <f t="shared" si="55"/>
        <v>1216</v>
      </c>
      <c r="B1217">
        <f t="shared" si="56"/>
        <v>304</v>
      </c>
      <c r="C1217">
        <f t="shared" si="57"/>
        <v>4</v>
      </c>
      <c r="D1217">
        <f>INDEX('Grade 3'!$A$4:$AK$1252,$B1217,1)</f>
        <v>634</v>
      </c>
      <c r="E1217">
        <f>INDEX('Grade 3'!$A$4:$AK$1252,$B1217,2)</f>
        <v>5050</v>
      </c>
      <c r="F1217" t="str">
        <f>INDEX('Grade 3'!$A$4:$AK$1252,$B1217,3)</f>
        <v>COFFEE COUNTY</v>
      </c>
      <c r="G1217" t="str">
        <f>INDEX('Grade 3'!$A$4:$AK$1252,$B1217,4)</f>
        <v>WESTSIDE ELEMENTARY SCHOOL</v>
      </c>
      <c r="H1217" t="str">
        <f ca="1">StaticValues!$A$8</f>
        <v>2016</v>
      </c>
      <c r="I1217" t="str">
        <f ca="1">StaticValues!$B$8</f>
        <v>Spring</v>
      </c>
      <c r="J1217" t="str">
        <f ca="1">StaticValues!$C$8</f>
        <v>EOG</v>
      </c>
      <c r="K1217" t="str">
        <f ca="1">StaticValues!$D$8</f>
        <v>3</v>
      </c>
      <c r="L1217" t="str">
        <f>INDEX('Grade 3'!E$2:AJ$2,1,((8*C1217)-7))</f>
        <v>Social Studies</v>
      </c>
      <c r="M1217">
        <f>INDEX('Grade 3'!$A$4:$AK$1252,$B1217,($C1217*8-7+4))</f>
        <v>88</v>
      </c>
      <c r="N1217">
        <f>INDEX('Grade 3'!$A$4:$AK$1252,$B1217,($C1217*8-6+4))</f>
        <v>496.31818181818181</v>
      </c>
      <c r="O1217">
        <f>INDEX('Grade 3'!$A$4:$AK$1252,$B1217,($C1217*8-5+4))</f>
        <v>25</v>
      </c>
      <c r="P1217">
        <f>INDEX('Grade 3'!$A$4:$AK$1252,$B1217,($C1217*8-4+4))</f>
        <v>55.68181818181818</v>
      </c>
      <c r="Q1217">
        <f>INDEX('Grade 3'!$A$4:$AK$1252,$B1217,($C1217*8-3+4))</f>
        <v>17.045454545454547</v>
      </c>
      <c r="R1217">
        <f>INDEX('Grade 3'!$A$4:$AK$1252,$B1217,($C1217*8-2+4))</f>
        <v>2.2727272727272729</v>
      </c>
      <c r="S1217">
        <f>INDEX('Grade 3'!$A$4:$AK$1252,$B1217,($C1217*8-1+4))</f>
        <v>75</v>
      </c>
      <c r="T1217">
        <f>INDEX('Grade 3'!$A$4:$AK$1252,$B1217,($C1217*8-0+4))</f>
        <v>19.318181818181817</v>
      </c>
      <c r="U1217" t="str">
        <f>INDEX('Grade 3'!$A$4:$AK$1252,$B1217,37)</f>
        <v>Okefenokee</v>
      </c>
    </row>
    <row r="1218" spans="1:21">
      <c r="A1218">
        <f t="shared" si="55"/>
        <v>1217</v>
      </c>
      <c r="B1218">
        <f t="shared" si="56"/>
        <v>305</v>
      </c>
      <c r="C1218">
        <f t="shared" si="57"/>
        <v>1</v>
      </c>
      <c r="D1218">
        <f>INDEX('Grade 3'!$A$4:$AK$1252,$B1218,1)</f>
        <v>635</v>
      </c>
      <c r="E1218">
        <f>INDEX('Grade 3'!$A$4:$AK$1252,$B1218,2)</f>
        <v>178</v>
      </c>
      <c r="F1218" t="str">
        <f>INDEX('Grade 3'!$A$4:$AK$1252,$B1218,3)</f>
        <v>COLQUITT COUNTY</v>
      </c>
      <c r="G1218" t="str">
        <f>INDEX('Grade 3'!$A$4:$AK$1252,$B1218,4)</f>
        <v>DOERUN ELEMENTARY SCHOOL</v>
      </c>
      <c r="H1218" t="str">
        <f ca="1">StaticValues!$A$8</f>
        <v>2016</v>
      </c>
      <c r="I1218" t="str">
        <f ca="1">StaticValues!$B$8</f>
        <v>Spring</v>
      </c>
      <c r="J1218" t="str">
        <f ca="1">StaticValues!$C$8</f>
        <v>EOG</v>
      </c>
      <c r="K1218" t="str">
        <f ca="1">StaticValues!$D$8</f>
        <v>3</v>
      </c>
      <c r="L1218" t="str">
        <f>INDEX('Grade 3'!E$2:AJ$2,1,((8*C1218)-7))</f>
        <v>English Language Arts</v>
      </c>
      <c r="M1218">
        <f>INDEX('Grade 3'!$A$4:$AK$1252,$B1218,($C1218*8-7+4))</f>
        <v>35</v>
      </c>
      <c r="N1218">
        <f>INDEX('Grade 3'!$A$4:$AK$1252,$B1218,($C1218*8-6+4))</f>
        <v>493.37142857142857</v>
      </c>
      <c r="O1218">
        <f>INDEX('Grade 3'!$A$4:$AK$1252,$B1218,($C1218*8-5+4))</f>
        <v>51.428571428571431</v>
      </c>
      <c r="P1218">
        <f>INDEX('Grade 3'!$A$4:$AK$1252,$B1218,($C1218*8-4+4))</f>
        <v>17.142857142857142</v>
      </c>
      <c r="Q1218">
        <f>INDEX('Grade 3'!$A$4:$AK$1252,$B1218,($C1218*8-3+4))</f>
        <v>28.571428571428573</v>
      </c>
      <c r="R1218">
        <f>INDEX('Grade 3'!$A$4:$AK$1252,$B1218,($C1218*8-2+4))</f>
        <v>2.8571428571428572</v>
      </c>
      <c r="S1218">
        <f>INDEX('Grade 3'!$A$4:$AK$1252,$B1218,($C1218*8-1+4))</f>
        <v>48.571428571428569</v>
      </c>
      <c r="T1218">
        <f>INDEX('Grade 3'!$A$4:$AK$1252,$B1218,($C1218*8-0+4))</f>
        <v>31.428571428571427</v>
      </c>
      <c r="U1218" t="str">
        <f>INDEX('Grade 3'!$A$4:$AK$1252,$B1218,37)</f>
        <v>Coastal Plains</v>
      </c>
    </row>
    <row r="1219" spans="1:21">
      <c r="A1219">
        <f t="shared" ref="A1219:A1282" si="58">ROW(A1218)</f>
        <v>1218</v>
      </c>
      <c r="B1219">
        <f t="shared" ref="B1219:B1282" si="59">CEILING(A1219/4,1)</f>
        <v>305</v>
      </c>
      <c r="C1219">
        <f t="shared" ref="C1219:C1282" si="60">IF(B1218&lt;&gt;B1219,1,C1218+1)</f>
        <v>2</v>
      </c>
      <c r="D1219">
        <f>INDEX('Grade 3'!$A$4:$AK$1252,$B1219,1)</f>
        <v>635</v>
      </c>
      <c r="E1219">
        <f>INDEX('Grade 3'!$A$4:$AK$1252,$B1219,2)</f>
        <v>178</v>
      </c>
      <c r="F1219" t="str">
        <f>INDEX('Grade 3'!$A$4:$AK$1252,$B1219,3)</f>
        <v>COLQUITT COUNTY</v>
      </c>
      <c r="G1219" t="str">
        <f>INDEX('Grade 3'!$A$4:$AK$1252,$B1219,4)</f>
        <v>DOERUN ELEMENTARY SCHOOL</v>
      </c>
      <c r="H1219" t="str">
        <f ca="1">StaticValues!$A$8</f>
        <v>2016</v>
      </c>
      <c r="I1219" t="str">
        <f ca="1">StaticValues!$B$8</f>
        <v>Spring</v>
      </c>
      <c r="J1219" t="str">
        <f ca="1">StaticValues!$C$8</f>
        <v>EOG</v>
      </c>
      <c r="K1219" t="str">
        <f ca="1">StaticValues!$D$8</f>
        <v>3</v>
      </c>
      <c r="L1219" t="str">
        <f>INDEX('Grade 3'!E$2:AJ$2,1,((8*C1219)-7))</f>
        <v>Mathematics</v>
      </c>
      <c r="M1219">
        <f>INDEX('Grade 3'!$A$4:$AK$1252,$B1219,($C1219*8-7+4))</f>
        <v>46</v>
      </c>
      <c r="N1219">
        <f>INDEX('Grade 3'!$A$4:$AK$1252,$B1219,($C1219*8-6+4))</f>
        <v>500.36956521739131</v>
      </c>
      <c r="O1219">
        <f>INDEX('Grade 3'!$A$4:$AK$1252,$B1219,($C1219*8-5+4))</f>
        <v>34.782608695652172</v>
      </c>
      <c r="P1219">
        <f>INDEX('Grade 3'!$A$4:$AK$1252,$B1219,($C1219*8-4+4))</f>
        <v>36.956521739130437</v>
      </c>
      <c r="Q1219">
        <f>INDEX('Grade 3'!$A$4:$AK$1252,$B1219,($C1219*8-3+4))</f>
        <v>26.086956521739129</v>
      </c>
      <c r="R1219">
        <f>INDEX('Grade 3'!$A$4:$AK$1252,$B1219,($C1219*8-2+4))</f>
        <v>2.1739130434782608</v>
      </c>
      <c r="S1219">
        <f>INDEX('Grade 3'!$A$4:$AK$1252,$B1219,($C1219*8-1+4))</f>
        <v>65.217391304347828</v>
      </c>
      <c r="T1219">
        <f>INDEX('Grade 3'!$A$4:$AK$1252,$B1219,($C1219*8-0+4))</f>
        <v>28.260869565217391</v>
      </c>
      <c r="U1219" t="str">
        <f>INDEX('Grade 3'!$A$4:$AK$1252,$B1219,37)</f>
        <v>Coastal Plains</v>
      </c>
    </row>
    <row r="1220" spans="1:21">
      <c r="A1220">
        <f t="shared" si="58"/>
        <v>1219</v>
      </c>
      <c r="B1220">
        <f t="shared" si="59"/>
        <v>305</v>
      </c>
      <c r="C1220">
        <f t="shared" si="60"/>
        <v>3</v>
      </c>
      <c r="D1220">
        <f>INDEX('Grade 3'!$A$4:$AK$1252,$B1220,1)</f>
        <v>635</v>
      </c>
      <c r="E1220">
        <f>INDEX('Grade 3'!$A$4:$AK$1252,$B1220,2)</f>
        <v>178</v>
      </c>
      <c r="F1220" t="str">
        <f>INDEX('Grade 3'!$A$4:$AK$1252,$B1220,3)</f>
        <v>COLQUITT COUNTY</v>
      </c>
      <c r="G1220" t="str">
        <f>INDEX('Grade 3'!$A$4:$AK$1252,$B1220,4)</f>
        <v>DOERUN ELEMENTARY SCHOOL</v>
      </c>
      <c r="H1220" t="str">
        <f ca="1">StaticValues!$A$8</f>
        <v>2016</v>
      </c>
      <c r="I1220" t="str">
        <f ca="1">StaticValues!$B$8</f>
        <v>Spring</v>
      </c>
      <c r="J1220" t="str">
        <f ca="1">StaticValues!$C$8</f>
        <v>EOG</v>
      </c>
      <c r="K1220" t="str">
        <f ca="1">StaticValues!$D$8</f>
        <v>3</v>
      </c>
      <c r="L1220" t="str">
        <f>INDEX('Grade 3'!E$2:AJ$2,1,((8*C1220)-7))</f>
        <v>Science</v>
      </c>
      <c r="M1220">
        <f>INDEX('Grade 3'!$A$4:$AK$1252,$B1220,($C1220*8-7+4))</f>
        <v>46</v>
      </c>
      <c r="N1220">
        <f>INDEX('Grade 3'!$A$4:$AK$1252,$B1220,($C1220*8-6+4))</f>
        <v>491.76086956521738</v>
      </c>
      <c r="O1220">
        <f>INDEX('Grade 3'!$A$4:$AK$1252,$B1220,($C1220*8-5+4))</f>
        <v>41.304347826086953</v>
      </c>
      <c r="P1220">
        <f>INDEX('Grade 3'!$A$4:$AK$1252,$B1220,($C1220*8-4+4))</f>
        <v>41.304347826086953</v>
      </c>
      <c r="Q1220">
        <f>INDEX('Grade 3'!$A$4:$AK$1252,$B1220,($C1220*8-3+4))</f>
        <v>15.217391304347826</v>
      </c>
      <c r="R1220">
        <f>INDEX('Grade 3'!$A$4:$AK$1252,$B1220,($C1220*8-2+4))</f>
        <v>2.1739130434782608</v>
      </c>
      <c r="S1220">
        <f>INDEX('Grade 3'!$A$4:$AK$1252,$B1220,($C1220*8-1+4))</f>
        <v>58.695652173913047</v>
      </c>
      <c r="T1220">
        <f>INDEX('Grade 3'!$A$4:$AK$1252,$B1220,($C1220*8-0+4))</f>
        <v>17.391304347826086</v>
      </c>
      <c r="U1220" t="str">
        <f>INDEX('Grade 3'!$A$4:$AK$1252,$B1220,37)</f>
        <v>Coastal Plains</v>
      </c>
    </row>
    <row r="1221" spans="1:21">
      <c r="A1221">
        <f t="shared" si="58"/>
        <v>1220</v>
      </c>
      <c r="B1221">
        <f t="shared" si="59"/>
        <v>305</v>
      </c>
      <c r="C1221">
        <f t="shared" si="60"/>
        <v>4</v>
      </c>
      <c r="D1221">
        <f>INDEX('Grade 3'!$A$4:$AK$1252,$B1221,1)</f>
        <v>635</v>
      </c>
      <c r="E1221">
        <f>INDEX('Grade 3'!$A$4:$AK$1252,$B1221,2)</f>
        <v>178</v>
      </c>
      <c r="F1221" t="str">
        <f>INDEX('Grade 3'!$A$4:$AK$1252,$B1221,3)</f>
        <v>COLQUITT COUNTY</v>
      </c>
      <c r="G1221" t="str">
        <f>INDEX('Grade 3'!$A$4:$AK$1252,$B1221,4)</f>
        <v>DOERUN ELEMENTARY SCHOOL</v>
      </c>
      <c r="H1221" t="str">
        <f ca="1">StaticValues!$A$8</f>
        <v>2016</v>
      </c>
      <c r="I1221" t="str">
        <f ca="1">StaticValues!$B$8</f>
        <v>Spring</v>
      </c>
      <c r="J1221" t="str">
        <f ca="1">StaticValues!$C$8</f>
        <v>EOG</v>
      </c>
      <c r="K1221" t="str">
        <f ca="1">StaticValues!$D$8</f>
        <v>3</v>
      </c>
      <c r="L1221" t="str">
        <f>INDEX('Grade 3'!E$2:AJ$2,1,((8*C1221)-7))</f>
        <v>Social Studies</v>
      </c>
      <c r="M1221">
        <f>INDEX('Grade 3'!$A$4:$AK$1252,$B1221,($C1221*8-7+4))</f>
        <v>46</v>
      </c>
      <c r="N1221">
        <f>INDEX('Grade 3'!$A$4:$AK$1252,$B1221,($C1221*8-6+4))</f>
        <v>484.47826086956519</v>
      </c>
      <c r="O1221">
        <f>INDEX('Grade 3'!$A$4:$AK$1252,$B1221,($C1221*8-5+4))</f>
        <v>45.652173913043477</v>
      </c>
      <c r="P1221">
        <f>INDEX('Grade 3'!$A$4:$AK$1252,$B1221,($C1221*8-4+4))</f>
        <v>43.478260869565219</v>
      </c>
      <c r="Q1221">
        <f>INDEX('Grade 3'!$A$4:$AK$1252,$B1221,($C1221*8-3+4))</f>
        <v>8.695652173913043</v>
      </c>
      <c r="R1221">
        <f>INDEX('Grade 3'!$A$4:$AK$1252,$B1221,($C1221*8-2+4))</f>
        <v>2.1739130434782608</v>
      </c>
      <c r="S1221">
        <f>INDEX('Grade 3'!$A$4:$AK$1252,$B1221,($C1221*8-1+4))</f>
        <v>54.347826086956523</v>
      </c>
      <c r="T1221">
        <f>INDEX('Grade 3'!$A$4:$AK$1252,$B1221,($C1221*8-0+4))</f>
        <v>10.869565217391305</v>
      </c>
      <c r="U1221" t="str">
        <f>INDEX('Grade 3'!$A$4:$AK$1252,$B1221,37)</f>
        <v>Coastal Plains</v>
      </c>
    </row>
    <row r="1222" spans="1:21">
      <c r="A1222">
        <f t="shared" si="58"/>
        <v>1221</v>
      </c>
      <c r="B1222">
        <f t="shared" si="59"/>
        <v>306</v>
      </c>
      <c r="C1222">
        <f t="shared" si="60"/>
        <v>1</v>
      </c>
      <c r="D1222">
        <f>INDEX('Grade 3'!$A$4:$AK$1252,$B1222,1)</f>
        <v>635</v>
      </c>
      <c r="E1222">
        <f>INDEX('Grade 3'!$A$4:$AK$1252,$B1222,2)</f>
        <v>187</v>
      </c>
      <c r="F1222" t="str">
        <f>INDEX('Grade 3'!$A$4:$AK$1252,$B1222,3)</f>
        <v>COLQUITT COUNTY</v>
      </c>
      <c r="G1222" t="str">
        <f>INDEX('Grade 3'!$A$4:$AK$1252,$B1222,4)</f>
        <v>ODOM ELEMENTARY SCHOOL</v>
      </c>
      <c r="H1222" t="str">
        <f ca="1">StaticValues!$A$8</f>
        <v>2016</v>
      </c>
      <c r="I1222" t="str">
        <f ca="1">StaticValues!$B$8</f>
        <v>Spring</v>
      </c>
      <c r="J1222" t="str">
        <f ca="1">StaticValues!$C$8</f>
        <v>EOG</v>
      </c>
      <c r="K1222" t="str">
        <f ca="1">StaticValues!$D$8</f>
        <v>3</v>
      </c>
      <c r="L1222" t="str">
        <f>INDEX('Grade 3'!E$2:AJ$2,1,((8*C1222)-7))</f>
        <v>English Language Arts</v>
      </c>
      <c r="M1222">
        <f>INDEX('Grade 3'!$A$4:$AK$1252,$B1222,($C1222*8-7+4))</f>
        <v>83</v>
      </c>
      <c r="N1222">
        <f>INDEX('Grade 3'!$A$4:$AK$1252,$B1222,($C1222*8-6+4))</f>
        <v>482.67469879518075</v>
      </c>
      <c r="O1222">
        <f>INDEX('Grade 3'!$A$4:$AK$1252,$B1222,($C1222*8-5+4))</f>
        <v>46.987951807228917</v>
      </c>
      <c r="P1222">
        <f>INDEX('Grade 3'!$A$4:$AK$1252,$B1222,($C1222*8-4+4))</f>
        <v>32.53012048192771</v>
      </c>
      <c r="Q1222">
        <f>INDEX('Grade 3'!$A$4:$AK$1252,$B1222,($C1222*8-3+4))</f>
        <v>19.277108433734941</v>
      </c>
      <c r="R1222">
        <f>INDEX('Grade 3'!$A$4:$AK$1252,$B1222,($C1222*8-2+4))</f>
        <v>1.2048192771084338</v>
      </c>
      <c r="S1222">
        <f>INDEX('Grade 3'!$A$4:$AK$1252,$B1222,($C1222*8-1+4))</f>
        <v>53.012048192771083</v>
      </c>
      <c r="T1222">
        <f>INDEX('Grade 3'!$A$4:$AK$1252,$B1222,($C1222*8-0+4))</f>
        <v>20.481927710843372</v>
      </c>
      <c r="U1222" t="str">
        <f>INDEX('Grade 3'!$A$4:$AK$1252,$B1222,37)</f>
        <v>Coastal Plains</v>
      </c>
    </row>
    <row r="1223" spans="1:21">
      <c r="A1223">
        <f t="shared" si="58"/>
        <v>1222</v>
      </c>
      <c r="B1223">
        <f t="shared" si="59"/>
        <v>306</v>
      </c>
      <c r="C1223">
        <f t="shared" si="60"/>
        <v>2</v>
      </c>
      <c r="D1223">
        <f>INDEX('Grade 3'!$A$4:$AK$1252,$B1223,1)</f>
        <v>635</v>
      </c>
      <c r="E1223">
        <f>INDEX('Grade 3'!$A$4:$AK$1252,$B1223,2)</f>
        <v>187</v>
      </c>
      <c r="F1223" t="str">
        <f>INDEX('Grade 3'!$A$4:$AK$1252,$B1223,3)</f>
        <v>COLQUITT COUNTY</v>
      </c>
      <c r="G1223" t="str">
        <f>INDEX('Grade 3'!$A$4:$AK$1252,$B1223,4)</f>
        <v>ODOM ELEMENTARY SCHOOL</v>
      </c>
      <c r="H1223" t="str">
        <f ca="1">StaticValues!$A$8</f>
        <v>2016</v>
      </c>
      <c r="I1223" t="str">
        <f ca="1">StaticValues!$B$8</f>
        <v>Spring</v>
      </c>
      <c r="J1223" t="str">
        <f ca="1">StaticValues!$C$8</f>
        <v>EOG</v>
      </c>
      <c r="K1223" t="str">
        <f ca="1">StaticValues!$D$8</f>
        <v>3</v>
      </c>
      <c r="L1223" t="str">
        <f>INDEX('Grade 3'!E$2:AJ$2,1,((8*C1223)-7))</f>
        <v>Mathematics</v>
      </c>
      <c r="M1223">
        <f>INDEX('Grade 3'!$A$4:$AK$1252,$B1223,($C1223*8-7+4))</f>
        <v>84</v>
      </c>
      <c r="N1223">
        <f>INDEX('Grade 3'!$A$4:$AK$1252,$B1223,($C1223*8-6+4))</f>
        <v>500.16666666666669</v>
      </c>
      <c r="O1223">
        <f>INDEX('Grade 3'!$A$4:$AK$1252,$B1223,($C1223*8-5+4))</f>
        <v>28.571428571428573</v>
      </c>
      <c r="P1223">
        <f>INDEX('Grade 3'!$A$4:$AK$1252,$B1223,($C1223*8-4+4))</f>
        <v>44.047619047619051</v>
      </c>
      <c r="Q1223">
        <f>INDEX('Grade 3'!$A$4:$AK$1252,$B1223,($C1223*8-3+4))</f>
        <v>22.61904761904762</v>
      </c>
      <c r="R1223">
        <f>INDEX('Grade 3'!$A$4:$AK$1252,$B1223,($C1223*8-2+4))</f>
        <v>4.7619047619047619</v>
      </c>
      <c r="S1223">
        <f>INDEX('Grade 3'!$A$4:$AK$1252,$B1223,($C1223*8-1+4))</f>
        <v>71.428571428571431</v>
      </c>
      <c r="T1223">
        <f>INDEX('Grade 3'!$A$4:$AK$1252,$B1223,($C1223*8-0+4))</f>
        <v>27.38095238095238</v>
      </c>
      <c r="U1223" t="str">
        <f>INDEX('Grade 3'!$A$4:$AK$1252,$B1223,37)</f>
        <v>Coastal Plains</v>
      </c>
    </row>
    <row r="1224" spans="1:21">
      <c r="A1224">
        <f t="shared" si="58"/>
        <v>1223</v>
      </c>
      <c r="B1224">
        <f t="shared" si="59"/>
        <v>306</v>
      </c>
      <c r="C1224">
        <f t="shared" si="60"/>
        <v>3</v>
      </c>
      <c r="D1224">
        <f>INDEX('Grade 3'!$A$4:$AK$1252,$B1224,1)</f>
        <v>635</v>
      </c>
      <c r="E1224">
        <f>INDEX('Grade 3'!$A$4:$AK$1252,$B1224,2)</f>
        <v>187</v>
      </c>
      <c r="F1224" t="str">
        <f>INDEX('Grade 3'!$A$4:$AK$1252,$B1224,3)</f>
        <v>COLQUITT COUNTY</v>
      </c>
      <c r="G1224" t="str">
        <f>INDEX('Grade 3'!$A$4:$AK$1252,$B1224,4)</f>
        <v>ODOM ELEMENTARY SCHOOL</v>
      </c>
      <c r="H1224" t="str">
        <f ca="1">StaticValues!$A$8</f>
        <v>2016</v>
      </c>
      <c r="I1224" t="str">
        <f ca="1">StaticValues!$B$8</f>
        <v>Spring</v>
      </c>
      <c r="J1224" t="str">
        <f ca="1">StaticValues!$C$8</f>
        <v>EOG</v>
      </c>
      <c r="K1224" t="str">
        <f ca="1">StaticValues!$D$8</f>
        <v>3</v>
      </c>
      <c r="L1224" t="str">
        <f>INDEX('Grade 3'!E$2:AJ$2,1,((8*C1224)-7))</f>
        <v>Science</v>
      </c>
      <c r="M1224">
        <f>INDEX('Grade 3'!$A$4:$AK$1252,$B1224,($C1224*8-7+4))</f>
        <v>84</v>
      </c>
      <c r="N1224">
        <f>INDEX('Grade 3'!$A$4:$AK$1252,$B1224,($C1224*8-6+4))</f>
        <v>498.63095238095241</v>
      </c>
      <c r="O1224">
        <f>INDEX('Grade 3'!$A$4:$AK$1252,$B1224,($C1224*8-5+4))</f>
        <v>28.571428571428573</v>
      </c>
      <c r="P1224">
        <f>INDEX('Grade 3'!$A$4:$AK$1252,$B1224,($C1224*8-4+4))</f>
        <v>50</v>
      </c>
      <c r="Q1224">
        <f>INDEX('Grade 3'!$A$4:$AK$1252,$B1224,($C1224*8-3+4))</f>
        <v>20.238095238095237</v>
      </c>
      <c r="R1224">
        <f>INDEX('Grade 3'!$A$4:$AK$1252,$B1224,($C1224*8-2+4))</f>
        <v>1.1904761904761905</v>
      </c>
      <c r="S1224">
        <f>INDEX('Grade 3'!$A$4:$AK$1252,$B1224,($C1224*8-1+4))</f>
        <v>71.428571428571431</v>
      </c>
      <c r="T1224">
        <f>INDEX('Grade 3'!$A$4:$AK$1252,$B1224,($C1224*8-0+4))</f>
        <v>21.428571428571427</v>
      </c>
      <c r="U1224" t="str">
        <f>INDEX('Grade 3'!$A$4:$AK$1252,$B1224,37)</f>
        <v>Coastal Plains</v>
      </c>
    </row>
    <row r="1225" spans="1:21">
      <c r="A1225">
        <f t="shared" si="58"/>
        <v>1224</v>
      </c>
      <c r="B1225">
        <f t="shared" si="59"/>
        <v>306</v>
      </c>
      <c r="C1225">
        <f t="shared" si="60"/>
        <v>4</v>
      </c>
      <c r="D1225">
        <f>INDEX('Grade 3'!$A$4:$AK$1252,$B1225,1)</f>
        <v>635</v>
      </c>
      <c r="E1225">
        <f>INDEX('Grade 3'!$A$4:$AK$1252,$B1225,2)</f>
        <v>187</v>
      </c>
      <c r="F1225" t="str">
        <f>INDEX('Grade 3'!$A$4:$AK$1252,$B1225,3)</f>
        <v>COLQUITT COUNTY</v>
      </c>
      <c r="G1225" t="str">
        <f>INDEX('Grade 3'!$A$4:$AK$1252,$B1225,4)</f>
        <v>ODOM ELEMENTARY SCHOOL</v>
      </c>
      <c r="H1225" t="str">
        <f ca="1">StaticValues!$A$8</f>
        <v>2016</v>
      </c>
      <c r="I1225" t="str">
        <f ca="1">StaticValues!$B$8</f>
        <v>Spring</v>
      </c>
      <c r="J1225" t="str">
        <f ca="1">StaticValues!$C$8</f>
        <v>EOG</v>
      </c>
      <c r="K1225" t="str">
        <f ca="1">StaticValues!$D$8</f>
        <v>3</v>
      </c>
      <c r="L1225" t="str">
        <f>INDEX('Grade 3'!E$2:AJ$2,1,((8*C1225)-7))</f>
        <v>Social Studies</v>
      </c>
      <c r="M1225">
        <f>INDEX('Grade 3'!$A$4:$AK$1252,$B1225,($C1225*8-7+4))</f>
        <v>84</v>
      </c>
      <c r="N1225">
        <f>INDEX('Grade 3'!$A$4:$AK$1252,$B1225,($C1225*8-6+4))</f>
        <v>495.53571428571428</v>
      </c>
      <c r="O1225">
        <f>INDEX('Grade 3'!$A$4:$AK$1252,$B1225,($C1225*8-5+4))</f>
        <v>27.38095238095238</v>
      </c>
      <c r="P1225">
        <f>INDEX('Grade 3'!$A$4:$AK$1252,$B1225,($C1225*8-4+4))</f>
        <v>51.19047619047619</v>
      </c>
      <c r="Q1225">
        <f>INDEX('Grade 3'!$A$4:$AK$1252,$B1225,($C1225*8-3+4))</f>
        <v>16.666666666666668</v>
      </c>
      <c r="R1225">
        <f>INDEX('Grade 3'!$A$4:$AK$1252,$B1225,($C1225*8-2+4))</f>
        <v>4.7619047619047619</v>
      </c>
      <c r="S1225">
        <f>INDEX('Grade 3'!$A$4:$AK$1252,$B1225,($C1225*8-1+4))</f>
        <v>72.61904761904762</v>
      </c>
      <c r="T1225">
        <f>INDEX('Grade 3'!$A$4:$AK$1252,$B1225,($C1225*8-0+4))</f>
        <v>21.428571428571427</v>
      </c>
      <c r="U1225" t="str">
        <f>INDEX('Grade 3'!$A$4:$AK$1252,$B1225,37)</f>
        <v>Coastal Plains</v>
      </c>
    </row>
    <row r="1226" spans="1:21">
      <c r="A1226">
        <f t="shared" si="58"/>
        <v>1225</v>
      </c>
      <c r="B1226">
        <f t="shared" si="59"/>
        <v>307</v>
      </c>
      <c r="C1226">
        <f t="shared" si="60"/>
        <v>1</v>
      </c>
      <c r="D1226">
        <f>INDEX('Grade 3'!$A$4:$AK$1252,$B1226,1)</f>
        <v>635</v>
      </c>
      <c r="E1226">
        <f>INDEX('Grade 3'!$A$4:$AK$1252,$B1226,2)</f>
        <v>278</v>
      </c>
      <c r="F1226" t="str">
        <f>INDEX('Grade 3'!$A$4:$AK$1252,$B1226,3)</f>
        <v>COLQUITT COUNTY</v>
      </c>
      <c r="G1226" t="str">
        <f>INDEX('Grade 3'!$A$4:$AK$1252,$B1226,4)</f>
        <v>NORMAN PARK ELEMENTARY SCHOOL</v>
      </c>
      <c r="H1226" t="str">
        <f ca="1">StaticValues!$A$8</f>
        <v>2016</v>
      </c>
      <c r="I1226" t="str">
        <f ca="1">StaticValues!$B$8</f>
        <v>Spring</v>
      </c>
      <c r="J1226" t="str">
        <f ca="1">StaticValues!$C$8</f>
        <v>EOG</v>
      </c>
      <c r="K1226" t="str">
        <f ca="1">StaticValues!$D$8</f>
        <v>3</v>
      </c>
      <c r="L1226" t="str">
        <f>INDEX('Grade 3'!E$2:AJ$2,1,((8*C1226)-7))</f>
        <v>English Language Arts</v>
      </c>
      <c r="M1226">
        <f>INDEX('Grade 3'!$A$4:$AK$1252,$B1226,($C1226*8-7+4))</f>
        <v>93</v>
      </c>
      <c r="N1226">
        <f>INDEX('Grade 3'!$A$4:$AK$1252,$B1226,($C1226*8-6+4))</f>
        <v>484.48387096774195</v>
      </c>
      <c r="O1226">
        <f>INDEX('Grade 3'!$A$4:$AK$1252,$B1226,($C1226*8-5+4))</f>
        <v>46.236559139784944</v>
      </c>
      <c r="P1226">
        <f>INDEX('Grade 3'!$A$4:$AK$1252,$B1226,($C1226*8-4+4))</f>
        <v>34.408602150537632</v>
      </c>
      <c r="Q1226">
        <f>INDEX('Grade 3'!$A$4:$AK$1252,$B1226,($C1226*8-3+4))</f>
        <v>16.129032258064516</v>
      </c>
      <c r="R1226">
        <f>INDEX('Grade 3'!$A$4:$AK$1252,$B1226,($C1226*8-2+4))</f>
        <v>3.225806451612903</v>
      </c>
      <c r="S1226">
        <f>INDEX('Grade 3'!$A$4:$AK$1252,$B1226,($C1226*8-1+4))</f>
        <v>53.763440860215056</v>
      </c>
      <c r="T1226">
        <f>INDEX('Grade 3'!$A$4:$AK$1252,$B1226,($C1226*8-0+4))</f>
        <v>19.35483870967742</v>
      </c>
      <c r="U1226" t="str">
        <f>INDEX('Grade 3'!$A$4:$AK$1252,$B1226,37)</f>
        <v>Coastal Plains</v>
      </c>
    </row>
    <row r="1227" spans="1:21">
      <c r="A1227">
        <f t="shared" si="58"/>
        <v>1226</v>
      </c>
      <c r="B1227">
        <f t="shared" si="59"/>
        <v>307</v>
      </c>
      <c r="C1227">
        <f t="shared" si="60"/>
        <v>2</v>
      </c>
      <c r="D1227">
        <f>INDEX('Grade 3'!$A$4:$AK$1252,$B1227,1)</f>
        <v>635</v>
      </c>
      <c r="E1227">
        <f>INDEX('Grade 3'!$A$4:$AK$1252,$B1227,2)</f>
        <v>278</v>
      </c>
      <c r="F1227" t="str">
        <f>INDEX('Grade 3'!$A$4:$AK$1252,$B1227,3)</f>
        <v>COLQUITT COUNTY</v>
      </c>
      <c r="G1227" t="str">
        <f>INDEX('Grade 3'!$A$4:$AK$1252,$B1227,4)</f>
        <v>NORMAN PARK ELEMENTARY SCHOOL</v>
      </c>
      <c r="H1227" t="str">
        <f ca="1">StaticValues!$A$8</f>
        <v>2016</v>
      </c>
      <c r="I1227" t="str">
        <f ca="1">StaticValues!$B$8</f>
        <v>Spring</v>
      </c>
      <c r="J1227" t="str">
        <f ca="1">StaticValues!$C$8</f>
        <v>EOG</v>
      </c>
      <c r="K1227" t="str">
        <f ca="1">StaticValues!$D$8</f>
        <v>3</v>
      </c>
      <c r="L1227" t="str">
        <f>INDEX('Grade 3'!E$2:AJ$2,1,((8*C1227)-7))</f>
        <v>Mathematics</v>
      </c>
      <c r="M1227">
        <f>INDEX('Grade 3'!$A$4:$AK$1252,$B1227,($C1227*8-7+4))</f>
        <v>93</v>
      </c>
      <c r="N1227">
        <f>INDEX('Grade 3'!$A$4:$AK$1252,$B1227,($C1227*8-6+4))</f>
        <v>508.68817204301075</v>
      </c>
      <c r="O1227">
        <f>INDEX('Grade 3'!$A$4:$AK$1252,$B1227,($C1227*8-5+4))</f>
        <v>20.43010752688172</v>
      </c>
      <c r="P1227">
        <f>INDEX('Grade 3'!$A$4:$AK$1252,$B1227,($C1227*8-4+4))</f>
        <v>44.086021505376344</v>
      </c>
      <c r="Q1227">
        <f>INDEX('Grade 3'!$A$4:$AK$1252,$B1227,($C1227*8-3+4))</f>
        <v>32.258064516129032</v>
      </c>
      <c r="R1227">
        <f>INDEX('Grade 3'!$A$4:$AK$1252,$B1227,($C1227*8-2+4))</f>
        <v>3.225806451612903</v>
      </c>
      <c r="S1227">
        <f>INDEX('Grade 3'!$A$4:$AK$1252,$B1227,($C1227*8-1+4))</f>
        <v>79.569892473118273</v>
      </c>
      <c r="T1227">
        <f>INDEX('Grade 3'!$A$4:$AK$1252,$B1227,($C1227*8-0+4))</f>
        <v>35.483870967741936</v>
      </c>
      <c r="U1227" t="str">
        <f>INDEX('Grade 3'!$A$4:$AK$1252,$B1227,37)</f>
        <v>Coastal Plains</v>
      </c>
    </row>
    <row r="1228" spans="1:21">
      <c r="A1228">
        <f t="shared" si="58"/>
        <v>1227</v>
      </c>
      <c r="B1228">
        <f t="shared" si="59"/>
        <v>307</v>
      </c>
      <c r="C1228">
        <f t="shared" si="60"/>
        <v>3</v>
      </c>
      <c r="D1228">
        <f>INDEX('Grade 3'!$A$4:$AK$1252,$B1228,1)</f>
        <v>635</v>
      </c>
      <c r="E1228">
        <f>INDEX('Grade 3'!$A$4:$AK$1252,$B1228,2)</f>
        <v>278</v>
      </c>
      <c r="F1228" t="str">
        <f>INDEX('Grade 3'!$A$4:$AK$1252,$B1228,3)</f>
        <v>COLQUITT COUNTY</v>
      </c>
      <c r="G1228" t="str">
        <f>INDEX('Grade 3'!$A$4:$AK$1252,$B1228,4)</f>
        <v>NORMAN PARK ELEMENTARY SCHOOL</v>
      </c>
      <c r="H1228" t="str">
        <f ca="1">StaticValues!$A$8</f>
        <v>2016</v>
      </c>
      <c r="I1228" t="str">
        <f ca="1">StaticValues!$B$8</f>
        <v>Spring</v>
      </c>
      <c r="J1228" t="str">
        <f ca="1">StaticValues!$C$8</f>
        <v>EOG</v>
      </c>
      <c r="K1228" t="str">
        <f ca="1">StaticValues!$D$8</f>
        <v>3</v>
      </c>
      <c r="L1228" t="str">
        <f>INDEX('Grade 3'!E$2:AJ$2,1,((8*C1228)-7))</f>
        <v>Science</v>
      </c>
      <c r="M1228">
        <f>INDEX('Grade 3'!$A$4:$AK$1252,$B1228,($C1228*8-7+4))</f>
        <v>92</v>
      </c>
      <c r="N1228">
        <f>INDEX('Grade 3'!$A$4:$AK$1252,$B1228,($C1228*8-6+4))</f>
        <v>498.95652173913044</v>
      </c>
      <c r="O1228">
        <f>INDEX('Grade 3'!$A$4:$AK$1252,$B1228,($C1228*8-5+4))</f>
        <v>26.086956521739129</v>
      </c>
      <c r="P1228">
        <f>INDEX('Grade 3'!$A$4:$AK$1252,$B1228,($C1228*8-4+4))</f>
        <v>51.086956521739133</v>
      </c>
      <c r="Q1228">
        <f>INDEX('Grade 3'!$A$4:$AK$1252,$B1228,($C1228*8-3+4))</f>
        <v>17.391304347826086</v>
      </c>
      <c r="R1228">
        <f>INDEX('Grade 3'!$A$4:$AK$1252,$B1228,($C1228*8-2+4))</f>
        <v>5.4347826086956523</v>
      </c>
      <c r="S1228">
        <f>INDEX('Grade 3'!$A$4:$AK$1252,$B1228,($C1228*8-1+4))</f>
        <v>73.913043478260875</v>
      </c>
      <c r="T1228">
        <f>INDEX('Grade 3'!$A$4:$AK$1252,$B1228,($C1228*8-0+4))</f>
        <v>22.826086956521738</v>
      </c>
      <c r="U1228" t="str">
        <f>INDEX('Grade 3'!$A$4:$AK$1252,$B1228,37)</f>
        <v>Coastal Plains</v>
      </c>
    </row>
    <row r="1229" spans="1:21">
      <c r="A1229">
        <f t="shared" si="58"/>
        <v>1228</v>
      </c>
      <c r="B1229">
        <f t="shared" si="59"/>
        <v>307</v>
      </c>
      <c r="C1229">
        <f t="shared" si="60"/>
        <v>4</v>
      </c>
      <c r="D1229">
        <f>INDEX('Grade 3'!$A$4:$AK$1252,$B1229,1)</f>
        <v>635</v>
      </c>
      <c r="E1229">
        <f>INDEX('Grade 3'!$A$4:$AK$1252,$B1229,2)</f>
        <v>278</v>
      </c>
      <c r="F1229" t="str">
        <f>INDEX('Grade 3'!$A$4:$AK$1252,$B1229,3)</f>
        <v>COLQUITT COUNTY</v>
      </c>
      <c r="G1229" t="str">
        <f>INDEX('Grade 3'!$A$4:$AK$1252,$B1229,4)</f>
        <v>NORMAN PARK ELEMENTARY SCHOOL</v>
      </c>
      <c r="H1229" t="str">
        <f ca="1">StaticValues!$A$8</f>
        <v>2016</v>
      </c>
      <c r="I1229" t="str">
        <f ca="1">StaticValues!$B$8</f>
        <v>Spring</v>
      </c>
      <c r="J1229" t="str">
        <f ca="1">StaticValues!$C$8</f>
        <v>EOG</v>
      </c>
      <c r="K1229" t="str">
        <f ca="1">StaticValues!$D$8</f>
        <v>3</v>
      </c>
      <c r="L1229" t="str">
        <f>INDEX('Grade 3'!E$2:AJ$2,1,((8*C1229)-7))</f>
        <v>Social Studies</v>
      </c>
      <c r="M1229">
        <f>INDEX('Grade 3'!$A$4:$AK$1252,$B1229,($C1229*8-7+4))</f>
        <v>92</v>
      </c>
      <c r="N1229">
        <f>INDEX('Grade 3'!$A$4:$AK$1252,$B1229,($C1229*8-6+4))</f>
        <v>496</v>
      </c>
      <c r="O1229">
        <f>INDEX('Grade 3'!$A$4:$AK$1252,$B1229,($C1229*8-5+4))</f>
        <v>22.826086956521738</v>
      </c>
      <c r="P1229">
        <f>INDEX('Grade 3'!$A$4:$AK$1252,$B1229,($C1229*8-4+4))</f>
        <v>57.608695652173914</v>
      </c>
      <c r="Q1229">
        <f>INDEX('Grade 3'!$A$4:$AK$1252,$B1229,($C1229*8-3+4))</f>
        <v>17.391304347826086</v>
      </c>
      <c r="R1229">
        <f>INDEX('Grade 3'!$A$4:$AK$1252,$B1229,($C1229*8-2+4))</f>
        <v>2.1739130434782608</v>
      </c>
      <c r="S1229">
        <f>INDEX('Grade 3'!$A$4:$AK$1252,$B1229,($C1229*8-1+4))</f>
        <v>77.173913043478265</v>
      </c>
      <c r="T1229">
        <f>INDEX('Grade 3'!$A$4:$AK$1252,$B1229,($C1229*8-0+4))</f>
        <v>19.565217391304348</v>
      </c>
      <c r="U1229" t="str">
        <f>INDEX('Grade 3'!$A$4:$AK$1252,$B1229,37)</f>
        <v>Coastal Plains</v>
      </c>
    </row>
    <row r="1230" spans="1:21">
      <c r="A1230">
        <f t="shared" si="58"/>
        <v>1229</v>
      </c>
      <c r="B1230">
        <f t="shared" si="59"/>
        <v>308</v>
      </c>
      <c r="C1230">
        <f t="shared" si="60"/>
        <v>1</v>
      </c>
      <c r="D1230">
        <f>INDEX('Grade 3'!$A$4:$AK$1252,$B1230,1)</f>
        <v>635</v>
      </c>
      <c r="E1230">
        <f>INDEX('Grade 3'!$A$4:$AK$1252,$B1230,2)</f>
        <v>2052</v>
      </c>
      <c r="F1230" t="str">
        <f>INDEX('Grade 3'!$A$4:$AK$1252,$B1230,3)</f>
        <v>COLQUITT COUNTY</v>
      </c>
      <c r="G1230" t="str">
        <f>INDEX('Grade 3'!$A$4:$AK$1252,$B1230,4)</f>
        <v>FUNSTON ELEMENTARY SCHOOL</v>
      </c>
      <c r="H1230" t="str">
        <f ca="1">StaticValues!$A$8</f>
        <v>2016</v>
      </c>
      <c r="I1230" t="str">
        <f ca="1">StaticValues!$B$8</f>
        <v>Spring</v>
      </c>
      <c r="J1230" t="str">
        <f ca="1">StaticValues!$C$8</f>
        <v>EOG</v>
      </c>
      <c r="K1230" t="str">
        <f ca="1">StaticValues!$D$8</f>
        <v>3</v>
      </c>
      <c r="L1230" t="str">
        <f>INDEX('Grade 3'!E$2:AJ$2,1,((8*C1230)-7))</f>
        <v>English Language Arts</v>
      </c>
      <c r="M1230">
        <f>INDEX('Grade 3'!$A$4:$AK$1252,$B1230,($C1230*8-7+4))</f>
        <v>57</v>
      </c>
      <c r="N1230">
        <f>INDEX('Grade 3'!$A$4:$AK$1252,$B1230,($C1230*8-6+4))</f>
        <v>472.24561403508773</v>
      </c>
      <c r="O1230">
        <f>INDEX('Grade 3'!$A$4:$AK$1252,$B1230,($C1230*8-5+4))</f>
        <v>59.649122807017541</v>
      </c>
      <c r="P1230">
        <f>INDEX('Grade 3'!$A$4:$AK$1252,$B1230,($C1230*8-4+4))</f>
        <v>29.82456140350877</v>
      </c>
      <c r="Q1230">
        <f>INDEX('Grade 3'!$A$4:$AK$1252,$B1230,($C1230*8-3+4))</f>
        <v>10.526315789473685</v>
      </c>
      <c r="R1230">
        <f>INDEX('Grade 3'!$A$4:$AK$1252,$B1230,($C1230*8-2+4))</f>
        <v>0</v>
      </c>
      <c r="S1230">
        <f>INDEX('Grade 3'!$A$4:$AK$1252,$B1230,($C1230*8-1+4))</f>
        <v>40.350877192982459</v>
      </c>
      <c r="T1230">
        <f>INDEX('Grade 3'!$A$4:$AK$1252,$B1230,($C1230*8-0+4))</f>
        <v>10.526315789473685</v>
      </c>
      <c r="U1230" t="str">
        <f>INDEX('Grade 3'!$A$4:$AK$1252,$B1230,37)</f>
        <v>Coastal Plains</v>
      </c>
    </row>
    <row r="1231" spans="1:21">
      <c r="A1231">
        <f t="shared" si="58"/>
        <v>1230</v>
      </c>
      <c r="B1231">
        <f t="shared" si="59"/>
        <v>308</v>
      </c>
      <c r="C1231">
        <f t="shared" si="60"/>
        <v>2</v>
      </c>
      <c r="D1231">
        <f>INDEX('Grade 3'!$A$4:$AK$1252,$B1231,1)</f>
        <v>635</v>
      </c>
      <c r="E1231">
        <f>INDEX('Grade 3'!$A$4:$AK$1252,$B1231,2)</f>
        <v>2052</v>
      </c>
      <c r="F1231" t="str">
        <f>INDEX('Grade 3'!$A$4:$AK$1252,$B1231,3)</f>
        <v>COLQUITT COUNTY</v>
      </c>
      <c r="G1231" t="str">
        <f>INDEX('Grade 3'!$A$4:$AK$1252,$B1231,4)</f>
        <v>FUNSTON ELEMENTARY SCHOOL</v>
      </c>
      <c r="H1231" t="str">
        <f ca="1">StaticValues!$A$8</f>
        <v>2016</v>
      </c>
      <c r="I1231" t="str">
        <f ca="1">StaticValues!$B$8</f>
        <v>Spring</v>
      </c>
      <c r="J1231" t="str">
        <f ca="1">StaticValues!$C$8</f>
        <v>EOG</v>
      </c>
      <c r="K1231" t="str">
        <f ca="1">StaticValues!$D$8</f>
        <v>3</v>
      </c>
      <c r="L1231" t="str">
        <f>INDEX('Grade 3'!E$2:AJ$2,1,((8*C1231)-7))</f>
        <v>Mathematics</v>
      </c>
      <c r="M1231">
        <f>INDEX('Grade 3'!$A$4:$AK$1252,$B1231,($C1231*8-7+4))</f>
        <v>57</v>
      </c>
      <c r="N1231">
        <f>INDEX('Grade 3'!$A$4:$AK$1252,$B1231,($C1231*8-6+4))</f>
        <v>511.07017543859649</v>
      </c>
      <c r="O1231">
        <f>INDEX('Grade 3'!$A$4:$AK$1252,$B1231,($C1231*8-5+4))</f>
        <v>19.298245614035089</v>
      </c>
      <c r="P1231">
        <f>INDEX('Grade 3'!$A$4:$AK$1252,$B1231,($C1231*8-4+4))</f>
        <v>47.368421052631582</v>
      </c>
      <c r="Q1231">
        <f>INDEX('Grade 3'!$A$4:$AK$1252,$B1231,($C1231*8-3+4))</f>
        <v>28.07017543859649</v>
      </c>
      <c r="R1231">
        <f>INDEX('Grade 3'!$A$4:$AK$1252,$B1231,($C1231*8-2+4))</f>
        <v>5.2631578947368425</v>
      </c>
      <c r="S1231">
        <f>INDEX('Grade 3'!$A$4:$AK$1252,$B1231,($C1231*8-1+4))</f>
        <v>80.701754385964918</v>
      </c>
      <c r="T1231">
        <f>INDEX('Grade 3'!$A$4:$AK$1252,$B1231,($C1231*8-0+4))</f>
        <v>33.333333333333336</v>
      </c>
      <c r="U1231" t="str">
        <f>INDEX('Grade 3'!$A$4:$AK$1252,$B1231,37)</f>
        <v>Coastal Plains</v>
      </c>
    </row>
    <row r="1232" spans="1:21">
      <c r="A1232">
        <f t="shared" si="58"/>
        <v>1231</v>
      </c>
      <c r="B1232">
        <f t="shared" si="59"/>
        <v>308</v>
      </c>
      <c r="C1232">
        <f t="shared" si="60"/>
        <v>3</v>
      </c>
      <c r="D1232">
        <f>INDEX('Grade 3'!$A$4:$AK$1252,$B1232,1)</f>
        <v>635</v>
      </c>
      <c r="E1232">
        <f>INDEX('Grade 3'!$A$4:$AK$1252,$B1232,2)</f>
        <v>2052</v>
      </c>
      <c r="F1232" t="str">
        <f>INDEX('Grade 3'!$A$4:$AK$1252,$B1232,3)</f>
        <v>COLQUITT COUNTY</v>
      </c>
      <c r="G1232" t="str">
        <f>INDEX('Grade 3'!$A$4:$AK$1252,$B1232,4)</f>
        <v>FUNSTON ELEMENTARY SCHOOL</v>
      </c>
      <c r="H1232" t="str">
        <f ca="1">StaticValues!$A$8</f>
        <v>2016</v>
      </c>
      <c r="I1232" t="str">
        <f ca="1">StaticValues!$B$8</f>
        <v>Spring</v>
      </c>
      <c r="J1232" t="str">
        <f ca="1">StaticValues!$C$8</f>
        <v>EOG</v>
      </c>
      <c r="K1232" t="str">
        <f ca="1">StaticValues!$D$8</f>
        <v>3</v>
      </c>
      <c r="L1232" t="str">
        <f>INDEX('Grade 3'!E$2:AJ$2,1,((8*C1232)-7))</f>
        <v>Science</v>
      </c>
      <c r="M1232">
        <f>INDEX('Grade 3'!$A$4:$AK$1252,$B1232,($C1232*8-7+4))</f>
        <v>57</v>
      </c>
      <c r="N1232">
        <f>INDEX('Grade 3'!$A$4:$AK$1252,$B1232,($C1232*8-6+4))</f>
        <v>494.26315789473682</v>
      </c>
      <c r="O1232">
        <f>INDEX('Grade 3'!$A$4:$AK$1252,$B1232,($C1232*8-5+4))</f>
        <v>24.561403508771932</v>
      </c>
      <c r="P1232">
        <f>INDEX('Grade 3'!$A$4:$AK$1252,$B1232,($C1232*8-4+4))</f>
        <v>57.89473684210526</v>
      </c>
      <c r="Q1232">
        <f>INDEX('Grade 3'!$A$4:$AK$1252,$B1232,($C1232*8-3+4))</f>
        <v>17.543859649122808</v>
      </c>
      <c r="R1232">
        <f>INDEX('Grade 3'!$A$4:$AK$1252,$B1232,($C1232*8-2+4))</f>
        <v>0</v>
      </c>
      <c r="S1232">
        <f>INDEX('Grade 3'!$A$4:$AK$1252,$B1232,($C1232*8-1+4))</f>
        <v>75.438596491228068</v>
      </c>
      <c r="T1232">
        <f>INDEX('Grade 3'!$A$4:$AK$1252,$B1232,($C1232*8-0+4))</f>
        <v>17.543859649122808</v>
      </c>
      <c r="U1232" t="str">
        <f>INDEX('Grade 3'!$A$4:$AK$1252,$B1232,37)</f>
        <v>Coastal Plains</v>
      </c>
    </row>
    <row r="1233" spans="1:21">
      <c r="A1233">
        <f t="shared" si="58"/>
        <v>1232</v>
      </c>
      <c r="B1233">
        <f t="shared" si="59"/>
        <v>308</v>
      </c>
      <c r="C1233">
        <f t="shared" si="60"/>
        <v>4</v>
      </c>
      <c r="D1233">
        <f>INDEX('Grade 3'!$A$4:$AK$1252,$B1233,1)</f>
        <v>635</v>
      </c>
      <c r="E1233">
        <f>INDEX('Grade 3'!$A$4:$AK$1252,$B1233,2)</f>
        <v>2052</v>
      </c>
      <c r="F1233" t="str">
        <f>INDEX('Grade 3'!$A$4:$AK$1252,$B1233,3)</f>
        <v>COLQUITT COUNTY</v>
      </c>
      <c r="G1233" t="str">
        <f>INDEX('Grade 3'!$A$4:$AK$1252,$B1233,4)</f>
        <v>FUNSTON ELEMENTARY SCHOOL</v>
      </c>
      <c r="H1233" t="str">
        <f ca="1">StaticValues!$A$8</f>
        <v>2016</v>
      </c>
      <c r="I1233" t="str">
        <f ca="1">StaticValues!$B$8</f>
        <v>Spring</v>
      </c>
      <c r="J1233" t="str">
        <f ca="1">StaticValues!$C$8</f>
        <v>EOG</v>
      </c>
      <c r="K1233" t="str">
        <f ca="1">StaticValues!$D$8</f>
        <v>3</v>
      </c>
      <c r="L1233" t="str">
        <f>INDEX('Grade 3'!E$2:AJ$2,1,((8*C1233)-7))</f>
        <v>Social Studies</v>
      </c>
      <c r="M1233">
        <f>INDEX('Grade 3'!$A$4:$AK$1252,$B1233,($C1233*8-7+4))</f>
        <v>57</v>
      </c>
      <c r="N1233">
        <f>INDEX('Grade 3'!$A$4:$AK$1252,$B1233,($C1233*8-6+4))</f>
        <v>485.85964912280701</v>
      </c>
      <c r="O1233">
        <f>INDEX('Grade 3'!$A$4:$AK$1252,$B1233,($C1233*8-5+4))</f>
        <v>28.07017543859649</v>
      </c>
      <c r="P1233">
        <f>INDEX('Grade 3'!$A$4:$AK$1252,$B1233,($C1233*8-4+4))</f>
        <v>63.157894736842103</v>
      </c>
      <c r="Q1233">
        <f>INDEX('Grade 3'!$A$4:$AK$1252,$B1233,($C1233*8-3+4))</f>
        <v>8.7719298245614041</v>
      </c>
      <c r="R1233">
        <f>INDEX('Grade 3'!$A$4:$AK$1252,$B1233,($C1233*8-2+4))</f>
        <v>0</v>
      </c>
      <c r="S1233">
        <f>INDEX('Grade 3'!$A$4:$AK$1252,$B1233,($C1233*8-1+4))</f>
        <v>71.929824561403507</v>
      </c>
      <c r="T1233">
        <f>INDEX('Grade 3'!$A$4:$AK$1252,$B1233,($C1233*8-0+4))</f>
        <v>8.7719298245614041</v>
      </c>
      <c r="U1233" t="str">
        <f>INDEX('Grade 3'!$A$4:$AK$1252,$B1233,37)</f>
        <v>Coastal Plains</v>
      </c>
    </row>
    <row r="1234" spans="1:21">
      <c r="A1234">
        <f t="shared" si="58"/>
        <v>1233</v>
      </c>
      <c r="B1234">
        <f t="shared" si="59"/>
        <v>309</v>
      </c>
      <c r="C1234">
        <f t="shared" si="60"/>
        <v>1</v>
      </c>
      <c r="D1234">
        <f>INDEX('Grade 3'!$A$4:$AK$1252,$B1234,1)</f>
        <v>635</v>
      </c>
      <c r="E1234">
        <f>INDEX('Grade 3'!$A$4:$AK$1252,$B1234,2)</f>
        <v>2056</v>
      </c>
      <c r="F1234" t="str">
        <f>INDEX('Grade 3'!$A$4:$AK$1252,$B1234,3)</f>
        <v>COLQUITT COUNTY</v>
      </c>
      <c r="G1234" t="str">
        <f>INDEX('Grade 3'!$A$4:$AK$1252,$B1234,4)</f>
        <v>WRIGHT ELEMENTARY SCHOOL</v>
      </c>
      <c r="H1234" t="str">
        <f ca="1">StaticValues!$A$8</f>
        <v>2016</v>
      </c>
      <c r="I1234" t="str">
        <f ca="1">StaticValues!$B$8</f>
        <v>Spring</v>
      </c>
      <c r="J1234" t="str">
        <f ca="1">StaticValues!$C$8</f>
        <v>EOG</v>
      </c>
      <c r="K1234" t="str">
        <f ca="1">StaticValues!$D$8</f>
        <v>3</v>
      </c>
      <c r="L1234" t="str">
        <f>INDEX('Grade 3'!E$2:AJ$2,1,((8*C1234)-7))</f>
        <v>English Language Arts</v>
      </c>
      <c r="M1234">
        <f>INDEX('Grade 3'!$A$4:$AK$1252,$B1234,($C1234*8-7+4))</f>
        <v>102</v>
      </c>
      <c r="N1234">
        <f>INDEX('Grade 3'!$A$4:$AK$1252,$B1234,($C1234*8-6+4))</f>
        <v>506.86274509803923</v>
      </c>
      <c r="O1234">
        <f>INDEX('Grade 3'!$A$4:$AK$1252,$B1234,($C1234*8-5+4))</f>
        <v>23.529411764705884</v>
      </c>
      <c r="P1234">
        <f>INDEX('Grade 3'!$A$4:$AK$1252,$B1234,($C1234*8-4+4))</f>
        <v>38.235294117647058</v>
      </c>
      <c r="Q1234">
        <f>INDEX('Grade 3'!$A$4:$AK$1252,$B1234,($C1234*8-3+4))</f>
        <v>35.294117647058826</v>
      </c>
      <c r="R1234">
        <f>INDEX('Grade 3'!$A$4:$AK$1252,$B1234,($C1234*8-2+4))</f>
        <v>2.9411764705882355</v>
      </c>
      <c r="S1234">
        <f>INDEX('Grade 3'!$A$4:$AK$1252,$B1234,($C1234*8-1+4))</f>
        <v>76.470588235294116</v>
      </c>
      <c r="T1234">
        <f>INDEX('Grade 3'!$A$4:$AK$1252,$B1234,($C1234*8-0+4))</f>
        <v>38.235294117647058</v>
      </c>
      <c r="U1234" t="str">
        <f>INDEX('Grade 3'!$A$4:$AK$1252,$B1234,37)</f>
        <v>Coastal Plains</v>
      </c>
    </row>
    <row r="1235" spans="1:21">
      <c r="A1235">
        <f t="shared" si="58"/>
        <v>1234</v>
      </c>
      <c r="B1235">
        <f t="shared" si="59"/>
        <v>309</v>
      </c>
      <c r="C1235">
        <f t="shared" si="60"/>
        <v>2</v>
      </c>
      <c r="D1235">
        <f>INDEX('Grade 3'!$A$4:$AK$1252,$B1235,1)</f>
        <v>635</v>
      </c>
      <c r="E1235">
        <f>INDEX('Grade 3'!$A$4:$AK$1252,$B1235,2)</f>
        <v>2056</v>
      </c>
      <c r="F1235" t="str">
        <f>INDEX('Grade 3'!$A$4:$AK$1252,$B1235,3)</f>
        <v>COLQUITT COUNTY</v>
      </c>
      <c r="G1235" t="str">
        <f>INDEX('Grade 3'!$A$4:$AK$1252,$B1235,4)</f>
        <v>WRIGHT ELEMENTARY SCHOOL</v>
      </c>
      <c r="H1235" t="str">
        <f ca="1">StaticValues!$A$8</f>
        <v>2016</v>
      </c>
      <c r="I1235" t="str">
        <f ca="1">StaticValues!$B$8</f>
        <v>Spring</v>
      </c>
      <c r="J1235" t="str">
        <f ca="1">StaticValues!$C$8</f>
        <v>EOG</v>
      </c>
      <c r="K1235" t="str">
        <f ca="1">StaticValues!$D$8</f>
        <v>3</v>
      </c>
      <c r="L1235" t="str">
        <f>INDEX('Grade 3'!E$2:AJ$2,1,((8*C1235)-7))</f>
        <v>Mathematics</v>
      </c>
      <c r="M1235">
        <f>INDEX('Grade 3'!$A$4:$AK$1252,$B1235,($C1235*8-7+4))</f>
        <v>102</v>
      </c>
      <c r="N1235">
        <f>INDEX('Grade 3'!$A$4:$AK$1252,$B1235,($C1235*8-6+4))</f>
        <v>525.99019607843138</v>
      </c>
      <c r="O1235">
        <f>INDEX('Grade 3'!$A$4:$AK$1252,$B1235,($C1235*8-5+4))</f>
        <v>15.686274509803921</v>
      </c>
      <c r="P1235">
        <f>INDEX('Grade 3'!$A$4:$AK$1252,$B1235,($C1235*8-4+4))</f>
        <v>37.254901960784316</v>
      </c>
      <c r="Q1235">
        <f>INDEX('Grade 3'!$A$4:$AK$1252,$B1235,($C1235*8-3+4))</f>
        <v>34.313725490196077</v>
      </c>
      <c r="R1235">
        <f>INDEX('Grade 3'!$A$4:$AK$1252,$B1235,($C1235*8-2+4))</f>
        <v>12.745098039215685</v>
      </c>
      <c r="S1235">
        <f>INDEX('Grade 3'!$A$4:$AK$1252,$B1235,($C1235*8-1+4))</f>
        <v>84.313725490196077</v>
      </c>
      <c r="T1235">
        <f>INDEX('Grade 3'!$A$4:$AK$1252,$B1235,($C1235*8-0+4))</f>
        <v>47.058823529411768</v>
      </c>
      <c r="U1235" t="str">
        <f>INDEX('Grade 3'!$A$4:$AK$1252,$B1235,37)</f>
        <v>Coastal Plains</v>
      </c>
    </row>
    <row r="1236" spans="1:21">
      <c r="A1236">
        <f t="shared" si="58"/>
        <v>1235</v>
      </c>
      <c r="B1236">
        <f t="shared" si="59"/>
        <v>309</v>
      </c>
      <c r="C1236">
        <f t="shared" si="60"/>
        <v>3</v>
      </c>
      <c r="D1236">
        <f>INDEX('Grade 3'!$A$4:$AK$1252,$B1236,1)</f>
        <v>635</v>
      </c>
      <c r="E1236">
        <f>INDEX('Grade 3'!$A$4:$AK$1252,$B1236,2)</f>
        <v>2056</v>
      </c>
      <c r="F1236" t="str">
        <f>INDEX('Grade 3'!$A$4:$AK$1252,$B1236,3)</f>
        <v>COLQUITT COUNTY</v>
      </c>
      <c r="G1236" t="str">
        <f>INDEX('Grade 3'!$A$4:$AK$1252,$B1236,4)</f>
        <v>WRIGHT ELEMENTARY SCHOOL</v>
      </c>
      <c r="H1236" t="str">
        <f ca="1">StaticValues!$A$8</f>
        <v>2016</v>
      </c>
      <c r="I1236" t="str">
        <f ca="1">StaticValues!$B$8</f>
        <v>Spring</v>
      </c>
      <c r="J1236" t="str">
        <f ca="1">StaticValues!$C$8</f>
        <v>EOG</v>
      </c>
      <c r="K1236" t="str">
        <f ca="1">StaticValues!$D$8</f>
        <v>3</v>
      </c>
      <c r="L1236" t="str">
        <f>INDEX('Grade 3'!E$2:AJ$2,1,((8*C1236)-7))</f>
        <v>Science</v>
      </c>
      <c r="M1236">
        <f>INDEX('Grade 3'!$A$4:$AK$1252,$B1236,($C1236*8-7+4))</f>
        <v>102</v>
      </c>
      <c r="N1236">
        <f>INDEX('Grade 3'!$A$4:$AK$1252,$B1236,($C1236*8-6+4))</f>
        <v>514.51960784313724</v>
      </c>
      <c r="O1236">
        <f>INDEX('Grade 3'!$A$4:$AK$1252,$B1236,($C1236*8-5+4))</f>
        <v>15.686274509803921</v>
      </c>
      <c r="P1236">
        <f>INDEX('Grade 3'!$A$4:$AK$1252,$B1236,($C1236*8-4+4))</f>
        <v>42.156862745098039</v>
      </c>
      <c r="Q1236">
        <f>INDEX('Grade 3'!$A$4:$AK$1252,$B1236,($C1236*8-3+4))</f>
        <v>36.274509803921568</v>
      </c>
      <c r="R1236">
        <f>INDEX('Grade 3'!$A$4:$AK$1252,$B1236,($C1236*8-2+4))</f>
        <v>5.882352941176471</v>
      </c>
      <c r="S1236">
        <f>INDEX('Grade 3'!$A$4:$AK$1252,$B1236,($C1236*8-1+4))</f>
        <v>84.313725490196077</v>
      </c>
      <c r="T1236">
        <f>INDEX('Grade 3'!$A$4:$AK$1252,$B1236,($C1236*8-0+4))</f>
        <v>42.156862745098039</v>
      </c>
      <c r="U1236" t="str">
        <f>INDEX('Grade 3'!$A$4:$AK$1252,$B1236,37)</f>
        <v>Coastal Plains</v>
      </c>
    </row>
    <row r="1237" spans="1:21">
      <c r="A1237">
        <f t="shared" si="58"/>
        <v>1236</v>
      </c>
      <c r="B1237">
        <f t="shared" si="59"/>
        <v>309</v>
      </c>
      <c r="C1237">
        <f t="shared" si="60"/>
        <v>4</v>
      </c>
      <c r="D1237">
        <f>INDEX('Grade 3'!$A$4:$AK$1252,$B1237,1)</f>
        <v>635</v>
      </c>
      <c r="E1237">
        <f>INDEX('Grade 3'!$A$4:$AK$1252,$B1237,2)</f>
        <v>2056</v>
      </c>
      <c r="F1237" t="str">
        <f>INDEX('Grade 3'!$A$4:$AK$1252,$B1237,3)</f>
        <v>COLQUITT COUNTY</v>
      </c>
      <c r="G1237" t="str">
        <f>INDEX('Grade 3'!$A$4:$AK$1252,$B1237,4)</f>
        <v>WRIGHT ELEMENTARY SCHOOL</v>
      </c>
      <c r="H1237" t="str">
        <f ca="1">StaticValues!$A$8</f>
        <v>2016</v>
      </c>
      <c r="I1237" t="str">
        <f ca="1">StaticValues!$B$8</f>
        <v>Spring</v>
      </c>
      <c r="J1237" t="str">
        <f ca="1">StaticValues!$C$8</f>
        <v>EOG</v>
      </c>
      <c r="K1237" t="str">
        <f ca="1">StaticValues!$D$8</f>
        <v>3</v>
      </c>
      <c r="L1237" t="str">
        <f>INDEX('Grade 3'!E$2:AJ$2,1,((8*C1237)-7))</f>
        <v>Social Studies</v>
      </c>
      <c r="M1237">
        <f>INDEX('Grade 3'!$A$4:$AK$1252,$B1237,($C1237*8-7+4))</f>
        <v>102</v>
      </c>
      <c r="N1237">
        <f>INDEX('Grade 3'!$A$4:$AK$1252,$B1237,($C1237*8-6+4))</f>
        <v>516.43137254901956</v>
      </c>
      <c r="O1237">
        <f>INDEX('Grade 3'!$A$4:$AK$1252,$B1237,($C1237*8-5+4))</f>
        <v>8.8235294117647065</v>
      </c>
      <c r="P1237">
        <f>INDEX('Grade 3'!$A$4:$AK$1252,$B1237,($C1237*8-4+4))</f>
        <v>53.921568627450981</v>
      </c>
      <c r="Q1237">
        <f>INDEX('Grade 3'!$A$4:$AK$1252,$B1237,($C1237*8-3+4))</f>
        <v>24.509803921568629</v>
      </c>
      <c r="R1237">
        <f>INDEX('Grade 3'!$A$4:$AK$1252,$B1237,($C1237*8-2+4))</f>
        <v>12.745098039215685</v>
      </c>
      <c r="S1237">
        <f>INDEX('Grade 3'!$A$4:$AK$1252,$B1237,($C1237*8-1+4))</f>
        <v>91.17647058823529</v>
      </c>
      <c r="T1237">
        <f>INDEX('Grade 3'!$A$4:$AK$1252,$B1237,($C1237*8-0+4))</f>
        <v>37.254901960784316</v>
      </c>
      <c r="U1237" t="str">
        <f>INDEX('Grade 3'!$A$4:$AK$1252,$B1237,37)</f>
        <v>Coastal Plains</v>
      </c>
    </row>
    <row r="1238" spans="1:21">
      <c r="A1238">
        <f t="shared" si="58"/>
        <v>1237</v>
      </c>
      <c r="B1238">
        <f t="shared" si="59"/>
        <v>310</v>
      </c>
      <c r="C1238">
        <f t="shared" si="60"/>
        <v>1</v>
      </c>
      <c r="D1238">
        <f>INDEX('Grade 3'!$A$4:$AK$1252,$B1238,1)</f>
        <v>635</v>
      </c>
      <c r="E1238">
        <f>INDEX('Grade 3'!$A$4:$AK$1252,$B1238,2)</f>
        <v>3050</v>
      </c>
      <c r="F1238" t="str">
        <f>INDEX('Grade 3'!$A$4:$AK$1252,$B1238,3)</f>
        <v>COLQUITT COUNTY</v>
      </c>
      <c r="G1238" t="str">
        <f>INDEX('Grade 3'!$A$4:$AK$1252,$B1238,4)</f>
        <v>STRINGFELLOW ELEMENTARY SCHOOL</v>
      </c>
      <c r="H1238" t="str">
        <f ca="1">StaticValues!$A$8</f>
        <v>2016</v>
      </c>
      <c r="I1238" t="str">
        <f ca="1">StaticValues!$B$8</f>
        <v>Spring</v>
      </c>
      <c r="J1238" t="str">
        <f ca="1">StaticValues!$C$8</f>
        <v>EOG</v>
      </c>
      <c r="K1238" t="str">
        <f ca="1">StaticValues!$D$8</f>
        <v>3</v>
      </c>
      <c r="L1238" t="str">
        <f>INDEX('Grade 3'!E$2:AJ$2,1,((8*C1238)-7))</f>
        <v>English Language Arts</v>
      </c>
      <c r="M1238">
        <f>INDEX('Grade 3'!$A$4:$AK$1252,$B1238,($C1238*8-7+4))</f>
        <v>52</v>
      </c>
      <c r="N1238">
        <f>INDEX('Grade 3'!$A$4:$AK$1252,$B1238,($C1238*8-6+4))</f>
        <v>480.01923076923077</v>
      </c>
      <c r="O1238">
        <f>INDEX('Grade 3'!$A$4:$AK$1252,$B1238,($C1238*8-5+4))</f>
        <v>50</v>
      </c>
      <c r="P1238">
        <f>INDEX('Grade 3'!$A$4:$AK$1252,$B1238,($C1238*8-4+4))</f>
        <v>28.846153846153847</v>
      </c>
      <c r="Q1238">
        <f>INDEX('Grade 3'!$A$4:$AK$1252,$B1238,($C1238*8-3+4))</f>
        <v>21.153846153846153</v>
      </c>
      <c r="R1238">
        <f>INDEX('Grade 3'!$A$4:$AK$1252,$B1238,($C1238*8-2+4))</f>
        <v>0</v>
      </c>
      <c r="S1238">
        <f>INDEX('Grade 3'!$A$4:$AK$1252,$B1238,($C1238*8-1+4))</f>
        <v>50</v>
      </c>
      <c r="T1238">
        <f>INDEX('Grade 3'!$A$4:$AK$1252,$B1238,($C1238*8-0+4))</f>
        <v>21.153846153846153</v>
      </c>
      <c r="U1238" t="str">
        <f>INDEX('Grade 3'!$A$4:$AK$1252,$B1238,37)</f>
        <v>Coastal Plains</v>
      </c>
    </row>
    <row r="1239" spans="1:21">
      <c r="A1239">
        <f t="shared" si="58"/>
        <v>1238</v>
      </c>
      <c r="B1239">
        <f t="shared" si="59"/>
        <v>310</v>
      </c>
      <c r="C1239">
        <f t="shared" si="60"/>
        <v>2</v>
      </c>
      <c r="D1239">
        <f>INDEX('Grade 3'!$A$4:$AK$1252,$B1239,1)</f>
        <v>635</v>
      </c>
      <c r="E1239">
        <f>INDEX('Grade 3'!$A$4:$AK$1252,$B1239,2)</f>
        <v>3050</v>
      </c>
      <c r="F1239" t="str">
        <f>INDEX('Grade 3'!$A$4:$AK$1252,$B1239,3)</f>
        <v>COLQUITT COUNTY</v>
      </c>
      <c r="G1239" t="str">
        <f>INDEX('Grade 3'!$A$4:$AK$1252,$B1239,4)</f>
        <v>STRINGFELLOW ELEMENTARY SCHOOL</v>
      </c>
      <c r="H1239" t="str">
        <f ca="1">StaticValues!$A$8</f>
        <v>2016</v>
      </c>
      <c r="I1239" t="str">
        <f ca="1">StaticValues!$B$8</f>
        <v>Spring</v>
      </c>
      <c r="J1239" t="str">
        <f ca="1">StaticValues!$C$8</f>
        <v>EOG</v>
      </c>
      <c r="K1239" t="str">
        <f ca="1">StaticValues!$D$8</f>
        <v>3</v>
      </c>
      <c r="L1239" t="str">
        <f>INDEX('Grade 3'!E$2:AJ$2,1,((8*C1239)-7))</f>
        <v>Mathematics</v>
      </c>
      <c r="M1239">
        <f>INDEX('Grade 3'!$A$4:$AK$1252,$B1239,($C1239*8-7+4))</f>
        <v>53</v>
      </c>
      <c r="N1239">
        <f>INDEX('Grade 3'!$A$4:$AK$1252,$B1239,($C1239*8-6+4))</f>
        <v>500.77358490566036</v>
      </c>
      <c r="O1239">
        <f>INDEX('Grade 3'!$A$4:$AK$1252,$B1239,($C1239*8-5+4))</f>
        <v>32.075471698113205</v>
      </c>
      <c r="P1239">
        <f>INDEX('Grade 3'!$A$4:$AK$1252,$B1239,($C1239*8-4+4))</f>
        <v>45.283018867924525</v>
      </c>
      <c r="Q1239">
        <f>INDEX('Grade 3'!$A$4:$AK$1252,$B1239,($C1239*8-3+4))</f>
        <v>16.981132075471699</v>
      </c>
      <c r="R1239">
        <f>INDEX('Grade 3'!$A$4:$AK$1252,$B1239,($C1239*8-2+4))</f>
        <v>5.6603773584905657</v>
      </c>
      <c r="S1239">
        <f>INDEX('Grade 3'!$A$4:$AK$1252,$B1239,($C1239*8-1+4))</f>
        <v>67.924528301886795</v>
      </c>
      <c r="T1239">
        <f>INDEX('Grade 3'!$A$4:$AK$1252,$B1239,($C1239*8-0+4))</f>
        <v>22.641509433962263</v>
      </c>
      <c r="U1239" t="str">
        <f>INDEX('Grade 3'!$A$4:$AK$1252,$B1239,37)</f>
        <v>Coastal Plains</v>
      </c>
    </row>
    <row r="1240" spans="1:21">
      <c r="A1240">
        <f t="shared" si="58"/>
        <v>1239</v>
      </c>
      <c r="B1240">
        <f t="shared" si="59"/>
        <v>310</v>
      </c>
      <c r="C1240">
        <f t="shared" si="60"/>
        <v>3</v>
      </c>
      <c r="D1240">
        <f>INDEX('Grade 3'!$A$4:$AK$1252,$B1240,1)</f>
        <v>635</v>
      </c>
      <c r="E1240">
        <f>INDEX('Grade 3'!$A$4:$AK$1252,$B1240,2)</f>
        <v>3050</v>
      </c>
      <c r="F1240" t="str">
        <f>INDEX('Grade 3'!$A$4:$AK$1252,$B1240,3)</f>
        <v>COLQUITT COUNTY</v>
      </c>
      <c r="G1240" t="str">
        <f>INDEX('Grade 3'!$A$4:$AK$1252,$B1240,4)</f>
        <v>STRINGFELLOW ELEMENTARY SCHOOL</v>
      </c>
      <c r="H1240" t="str">
        <f ca="1">StaticValues!$A$8</f>
        <v>2016</v>
      </c>
      <c r="I1240" t="str">
        <f ca="1">StaticValues!$B$8</f>
        <v>Spring</v>
      </c>
      <c r="J1240" t="str">
        <f ca="1">StaticValues!$C$8</f>
        <v>EOG</v>
      </c>
      <c r="K1240" t="str">
        <f ca="1">StaticValues!$D$8</f>
        <v>3</v>
      </c>
      <c r="L1240" t="str">
        <f>INDEX('Grade 3'!E$2:AJ$2,1,((8*C1240)-7))</f>
        <v>Science</v>
      </c>
      <c r="M1240">
        <f>INDEX('Grade 3'!$A$4:$AK$1252,$B1240,($C1240*8-7+4))</f>
        <v>53</v>
      </c>
      <c r="N1240">
        <f>INDEX('Grade 3'!$A$4:$AK$1252,$B1240,($C1240*8-6+4))</f>
        <v>478.79245283018867</v>
      </c>
      <c r="O1240">
        <f>INDEX('Grade 3'!$A$4:$AK$1252,$B1240,($C1240*8-5+4))</f>
        <v>47.169811320754718</v>
      </c>
      <c r="P1240">
        <f>INDEX('Grade 3'!$A$4:$AK$1252,$B1240,($C1240*8-4+4))</f>
        <v>47.169811320754718</v>
      </c>
      <c r="Q1240">
        <f>INDEX('Grade 3'!$A$4:$AK$1252,$B1240,($C1240*8-3+4))</f>
        <v>5.6603773584905657</v>
      </c>
      <c r="R1240">
        <f>INDEX('Grade 3'!$A$4:$AK$1252,$B1240,($C1240*8-2+4))</f>
        <v>0</v>
      </c>
      <c r="S1240">
        <f>INDEX('Grade 3'!$A$4:$AK$1252,$B1240,($C1240*8-1+4))</f>
        <v>52.830188679245282</v>
      </c>
      <c r="T1240">
        <f>INDEX('Grade 3'!$A$4:$AK$1252,$B1240,($C1240*8-0+4))</f>
        <v>5.6603773584905657</v>
      </c>
      <c r="U1240" t="str">
        <f>INDEX('Grade 3'!$A$4:$AK$1252,$B1240,37)</f>
        <v>Coastal Plains</v>
      </c>
    </row>
    <row r="1241" spans="1:21">
      <c r="A1241">
        <f t="shared" si="58"/>
        <v>1240</v>
      </c>
      <c r="B1241">
        <f t="shared" si="59"/>
        <v>310</v>
      </c>
      <c r="C1241">
        <f t="shared" si="60"/>
        <v>4</v>
      </c>
      <c r="D1241">
        <f>INDEX('Grade 3'!$A$4:$AK$1252,$B1241,1)</f>
        <v>635</v>
      </c>
      <c r="E1241">
        <f>INDEX('Grade 3'!$A$4:$AK$1252,$B1241,2)</f>
        <v>3050</v>
      </c>
      <c r="F1241" t="str">
        <f>INDEX('Grade 3'!$A$4:$AK$1252,$B1241,3)</f>
        <v>COLQUITT COUNTY</v>
      </c>
      <c r="G1241" t="str">
        <f>INDEX('Grade 3'!$A$4:$AK$1252,$B1241,4)</f>
        <v>STRINGFELLOW ELEMENTARY SCHOOL</v>
      </c>
      <c r="H1241" t="str">
        <f ca="1">StaticValues!$A$8</f>
        <v>2016</v>
      </c>
      <c r="I1241" t="str">
        <f ca="1">StaticValues!$B$8</f>
        <v>Spring</v>
      </c>
      <c r="J1241" t="str">
        <f ca="1">StaticValues!$C$8</f>
        <v>EOG</v>
      </c>
      <c r="K1241" t="str">
        <f ca="1">StaticValues!$D$8</f>
        <v>3</v>
      </c>
      <c r="L1241" t="str">
        <f>INDEX('Grade 3'!E$2:AJ$2,1,((8*C1241)-7))</f>
        <v>Social Studies</v>
      </c>
      <c r="M1241">
        <f>INDEX('Grade 3'!$A$4:$AK$1252,$B1241,($C1241*8-7+4))</f>
        <v>52</v>
      </c>
      <c r="N1241">
        <f>INDEX('Grade 3'!$A$4:$AK$1252,$B1241,($C1241*8-6+4))</f>
        <v>482.19230769230768</v>
      </c>
      <c r="O1241">
        <f>INDEX('Grade 3'!$A$4:$AK$1252,$B1241,($C1241*8-5+4))</f>
        <v>44.230769230769234</v>
      </c>
      <c r="P1241">
        <f>INDEX('Grade 3'!$A$4:$AK$1252,$B1241,($C1241*8-4+4))</f>
        <v>55.769230769230766</v>
      </c>
      <c r="Q1241">
        <f>INDEX('Grade 3'!$A$4:$AK$1252,$B1241,($C1241*8-3+4))</f>
        <v>0</v>
      </c>
      <c r="R1241">
        <f>INDEX('Grade 3'!$A$4:$AK$1252,$B1241,($C1241*8-2+4))</f>
        <v>0</v>
      </c>
      <c r="S1241">
        <f>INDEX('Grade 3'!$A$4:$AK$1252,$B1241,($C1241*8-1+4))</f>
        <v>55.769230769230766</v>
      </c>
      <c r="T1241">
        <f>INDEX('Grade 3'!$A$4:$AK$1252,$B1241,($C1241*8-0+4))</f>
        <v>0</v>
      </c>
      <c r="U1241" t="str">
        <f>INDEX('Grade 3'!$A$4:$AK$1252,$B1241,37)</f>
        <v>Coastal Plains</v>
      </c>
    </row>
    <row r="1242" spans="1:21">
      <c r="A1242">
        <f t="shared" si="58"/>
        <v>1241</v>
      </c>
      <c r="B1242">
        <f t="shared" si="59"/>
        <v>311</v>
      </c>
      <c r="C1242">
        <f t="shared" si="60"/>
        <v>1</v>
      </c>
      <c r="D1242">
        <f>INDEX('Grade 3'!$A$4:$AK$1252,$B1242,1)</f>
        <v>635</v>
      </c>
      <c r="E1242">
        <f>INDEX('Grade 3'!$A$4:$AK$1252,$B1242,2)</f>
        <v>3054</v>
      </c>
      <c r="F1242" t="str">
        <f>INDEX('Grade 3'!$A$4:$AK$1252,$B1242,3)</f>
        <v>COLQUITT COUNTY</v>
      </c>
      <c r="G1242" t="str">
        <f>INDEX('Grade 3'!$A$4:$AK$1252,$B1242,4)</f>
        <v>OKAPILCO ELEMENTARY SCHOOL</v>
      </c>
      <c r="H1242" t="str">
        <f ca="1">StaticValues!$A$8</f>
        <v>2016</v>
      </c>
      <c r="I1242" t="str">
        <f ca="1">StaticValues!$B$8</f>
        <v>Spring</v>
      </c>
      <c r="J1242" t="str">
        <f ca="1">StaticValues!$C$8</f>
        <v>EOG</v>
      </c>
      <c r="K1242" t="str">
        <f ca="1">StaticValues!$D$8</f>
        <v>3</v>
      </c>
      <c r="L1242" t="str">
        <f>INDEX('Grade 3'!E$2:AJ$2,1,((8*C1242)-7))</f>
        <v>English Language Arts</v>
      </c>
      <c r="M1242">
        <f>INDEX('Grade 3'!$A$4:$AK$1252,$B1242,($C1242*8-7+4))</f>
        <v>81</v>
      </c>
      <c r="N1242">
        <f>INDEX('Grade 3'!$A$4:$AK$1252,$B1242,($C1242*8-6+4))</f>
        <v>477.67901234567898</v>
      </c>
      <c r="O1242">
        <f>INDEX('Grade 3'!$A$4:$AK$1252,$B1242,($C1242*8-5+4))</f>
        <v>48.148148148148145</v>
      </c>
      <c r="P1242">
        <f>INDEX('Grade 3'!$A$4:$AK$1252,$B1242,($C1242*8-4+4))</f>
        <v>37.037037037037038</v>
      </c>
      <c r="Q1242">
        <f>INDEX('Grade 3'!$A$4:$AK$1252,$B1242,($C1242*8-3+4))</f>
        <v>12.345679012345679</v>
      </c>
      <c r="R1242">
        <f>INDEX('Grade 3'!$A$4:$AK$1252,$B1242,($C1242*8-2+4))</f>
        <v>2.4691358024691357</v>
      </c>
      <c r="S1242">
        <f>INDEX('Grade 3'!$A$4:$AK$1252,$B1242,($C1242*8-1+4))</f>
        <v>51.851851851851855</v>
      </c>
      <c r="T1242">
        <f>INDEX('Grade 3'!$A$4:$AK$1252,$B1242,($C1242*8-0+4))</f>
        <v>14.814814814814815</v>
      </c>
      <c r="U1242" t="str">
        <f>INDEX('Grade 3'!$A$4:$AK$1252,$B1242,37)</f>
        <v>Coastal Plains</v>
      </c>
    </row>
    <row r="1243" spans="1:21">
      <c r="A1243">
        <f t="shared" si="58"/>
        <v>1242</v>
      </c>
      <c r="B1243">
        <f t="shared" si="59"/>
        <v>311</v>
      </c>
      <c r="C1243">
        <f t="shared" si="60"/>
        <v>2</v>
      </c>
      <c r="D1243">
        <f>INDEX('Grade 3'!$A$4:$AK$1252,$B1243,1)</f>
        <v>635</v>
      </c>
      <c r="E1243">
        <f>INDEX('Grade 3'!$A$4:$AK$1252,$B1243,2)</f>
        <v>3054</v>
      </c>
      <c r="F1243" t="str">
        <f>INDEX('Grade 3'!$A$4:$AK$1252,$B1243,3)</f>
        <v>COLQUITT COUNTY</v>
      </c>
      <c r="G1243" t="str">
        <f>INDEX('Grade 3'!$A$4:$AK$1252,$B1243,4)</f>
        <v>OKAPILCO ELEMENTARY SCHOOL</v>
      </c>
      <c r="H1243" t="str">
        <f ca="1">StaticValues!$A$8</f>
        <v>2016</v>
      </c>
      <c r="I1243" t="str">
        <f ca="1">StaticValues!$B$8</f>
        <v>Spring</v>
      </c>
      <c r="J1243" t="str">
        <f ca="1">StaticValues!$C$8</f>
        <v>EOG</v>
      </c>
      <c r="K1243" t="str">
        <f ca="1">StaticValues!$D$8</f>
        <v>3</v>
      </c>
      <c r="L1243" t="str">
        <f>INDEX('Grade 3'!E$2:AJ$2,1,((8*C1243)-7))</f>
        <v>Mathematics</v>
      </c>
      <c r="M1243">
        <f>INDEX('Grade 3'!$A$4:$AK$1252,$B1243,($C1243*8-7+4))</f>
        <v>81</v>
      </c>
      <c r="N1243">
        <f>INDEX('Grade 3'!$A$4:$AK$1252,$B1243,($C1243*8-6+4))</f>
        <v>498.22222222222223</v>
      </c>
      <c r="O1243">
        <f>INDEX('Grade 3'!$A$4:$AK$1252,$B1243,($C1243*8-5+4))</f>
        <v>34.567901234567898</v>
      </c>
      <c r="P1243">
        <f>INDEX('Grade 3'!$A$4:$AK$1252,$B1243,($C1243*8-4+4))</f>
        <v>43.209876543209873</v>
      </c>
      <c r="Q1243">
        <f>INDEX('Grade 3'!$A$4:$AK$1252,$B1243,($C1243*8-3+4))</f>
        <v>17.283950617283949</v>
      </c>
      <c r="R1243">
        <f>INDEX('Grade 3'!$A$4:$AK$1252,$B1243,($C1243*8-2+4))</f>
        <v>4.9382716049382713</v>
      </c>
      <c r="S1243">
        <f>INDEX('Grade 3'!$A$4:$AK$1252,$B1243,($C1243*8-1+4))</f>
        <v>65.432098765432102</v>
      </c>
      <c r="T1243">
        <f>INDEX('Grade 3'!$A$4:$AK$1252,$B1243,($C1243*8-0+4))</f>
        <v>22.222222222222221</v>
      </c>
      <c r="U1243" t="str">
        <f>INDEX('Grade 3'!$A$4:$AK$1252,$B1243,37)</f>
        <v>Coastal Plains</v>
      </c>
    </row>
    <row r="1244" spans="1:21">
      <c r="A1244">
        <f t="shared" si="58"/>
        <v>1243</v>
      </c>
      <c r="B1244">
        <f t="shared" si="59"/>
        <v>311</v>
      </c>
      <c r="C1244">
        <f t="shared" si="60"/>
        <v>3</v>
      </c>
      <c r="D1244">
        <f>INDEX('Grade 3'!$A$4:$AK$1252,$B1244,1)</f>
        <v>635</v>
      </c>
      <c r="E1244">
        <f>INDEX('Grade 3'!$A$4:$AK$1252,$B1244,2)</f>
        <v>3054</v>
      </c>
      <c r="F1244" t="str">
        <f>INDEX('Grade 3'!$A$4:$AK$1252,$B1244,3)</f>
        <v>COLQUITT COUNTY</v>
      </c>
      <c r="G1244" t="str">
        <f>INDEX('Grade 3'!$A$4:$AK$1252,$B1244,4)</f>
        <v>OKAPILCO ELEMENTARY SCHOOL</v>
      </c>
      <c r="H1244" t="str">
        <f ca="1">StaticValues!$A$8</f>
        <v>2016</v>
      </c>
      <c r="I1244" t="str">
        <f ca="1">StaticValues!$B$8</f>
        <v>Spring</v>
      </c>
      <c r="J1244" t="str">
        <f ca="1">StaticValues!$C$8</f>
        <v>EOG</v>
      </c>
      <c r="K1244" t="str">
        <f ca="1">StaticValues!$D$8</f>
        <v>3</v>
      </c>
      <c r="L1244" t="str">
        <f>INDEX('Grade 3'!E$2:AJ$2,1,((8*C1244)-7))</f>
        <v>Science</v>
      </c>
      <c r="M1244">
        <f>INDEX('Grade 3'!$A$4:$AK$1252,$B1244,($C1244*8-7+4))</f>
        <v>81</v>
      </c>
      <c r="N1244">
        <f>INDEX('Grade 3'!$A$4:$AK$1252,$B1244,($C1244*8-6+4))</f>
        <v>485.69135802469134</v>
      </c>
      <c r="O1244">
        <f>INDEX('Grade 3'!$A$4:$AK$1252,$B1244,($C1244*8-5+4))</f>
        <v>43.209876543209873</v>
      </c>
      <c r="P1244">
        <f>INDEX('Grade 3'!$A$4:$AK$1252,$B1244,($C1244*8-4+4))</f>
        <v>45.679012345679013</v>
      </c>
      <c r="Q1244">
        <f>INDEX('Grade 3'!$A$4:$AK$1252,$B1244,($C1244*8-3+4))</f>
        <v>9.8765432098765427</v>
      </c>
      <c r="R1244">
        <f>INDEX('Grade 3'!$A$4:$AK$1252,$B1244,($C1244*8-2+4))</f>
        <v>1.2345679012345678</v>
      </c>
      <c r="S1244">
        <f>INDEX('Grade 3'!$A$4:$AK$1252,$B1244,($C1244*8-1+4))</f>
        <v>56.790123456790127</v>
      </c>
      <c r="T1244">
        <f>INDEX('Grade 3'!$A$4:$AK$1252,$B1244,($C1244*8-0+4))</f>
        <v>11.111111111111111</v>
      </c>
      <c r="U1244" t="str">
        <f>INDEX('Grade 3'!$A$4:$AK$1252,$B1244,37)</f>
        <v>Coastal Plains</v>
      </c>
    </row>
    <row r="1245" spans="1:21">
      <c r="A1245">
        <f t="shared" si="58"/>
        <v>1244</v>
      </c>
      <c r="B1245">
        <f t="shared" si="59"/>
        <v>311</v>
      </c>
      <c r="C1245">
        <f t="shared" si="60"/>
        <v>4</v>
      </c>
      <c r="D1245">
        <f>INDEX('Grade 3'!$A$4:$AK$1252,$B1245,1)</f>
        <v>635</v>
      </c>
      <c r="E1245">
        <f>INDEX('Grade 3'!$A$4:$AK$1252,$B1245,2)</f>
        <v>3054</v>
      </c>
      <c r="F1245" t="str">
        <f>INDEX('Grade 3'!$A$4:$AK$1252,$B1245,3)</f>
        <v>COLQUITT COUNTY</v>
      </c>
      <c r="G1245" t="str">
        <f>INDEX('Grade 3'!$A$4:$AK$1252,$B1245,4)</f>
        <v>OKAPILCO ELEMENTARY SCHOOL</v>
      </c>
      <c r="H1245" t="str">
        <f ca="1">StaticValues!$A$8</f>
        <v>2016</v>
      </c>
      <c r="I1245" t="str">
        <f ca="1">StaticValues!$B$8</f>
        <v>Spring</v>
      </c>
      <c r="J1245" t="str">
        <f ca="1">StaticValues!$C$8</f>
        <v>EOG</v>
      </c>
      <c r="K1245" t="str">
        <f ca="1">StaticValues!$D$8</f>
        <v>3</v>
      </c>
      <c r="L1245" t="str">
        <f>INDEX('Grade 3'!E$2:AJ$2,1,((8*C1245)-7))</f>
        <v>Social Studies</v>
      </c>
      <c r="M1245">
        <f>INDEX('Grade 3'!$A$4:$AK$1252,$B1245,($C1245*8-7+4))</f>
        <v>81</v>
      </c>
      <c r="N1245">
        <f>INDEX('Grade 3'!$A$4:$AK$1252,$B1245,($C1245*8-6+4))</f>
        <v>483.23456790123458</v>
      </c>
      <c r="O1245">
        <f>INDEX('Grade 3'!$A$4:$AK$1252,$B1245,($C1245*8-5+4))</f>
        <v>46.913580246913583</v>
      </c>
      <c r="P1245">
        <f>INDEX('Grade 3'!$A$4:$AK$1252,$B1245,($C1245*8-4+4))</f>
        <v>41.97530864197531</v>
      </c>
      <c r="Q1245">
        <f>INDEX('Grade 3'!$A$4:$AK$1252,$B1245,($C1245*8-3+4))</f>
        <v>9.8765432098765427</v>
      </c>
      <c r="R1245">
        <f>INDEX('Grade 3'!$A$4:$AK$1252,$B1245,($C1245*8-2+4))</f>
        <v>1.2345679012345678</v>
      </c>
      <c r="S1245">
        <f>INDEX('Grade 3'!$A$4:$AK$1252,$B1245,($C1245*8-1+4))</f>
        <v>53.086419753086417</v>
      </c>
      <c r="T1245">
        <f>INDEX('Grade 3'!$A$4:$AK$1252,$B1245,($C1245*8-0+4))</f>
        <v>11.111111111111111</v>
      </c>
      <c r="U1245" t="str">
        <f>INDEX('Grade 3'!$A$4:$AK$1252,$B1245,37)</f>
        <v>Coastal Plains</v>
      </c>
    </row>
    <row r="1246" spans="1:21">
      <c r="A1246">
        <f t="shared" si="58"/>
        <v>1245</v>
      </c>
      <c r="B1246">
        <f t="shared" si="59"/>
        <v>312</v>
      </c>
      <c r="C1246">
        <f t="shared" si="60"/>
        <v>1</v>
      </c>
      <c r="D1246">
        <f>INDEX('Grade 3'!$A$4:$AK$1252,$B1246,1)</f>
        <v>635</v>
      </c>
      <c r="E1246">
        <f>INDEX('Grade 3'!$A$4:$AK$1252,$B1246,2)</f>
        <v>4050</v>
      </c>
      <c r="F1246" t="str">
        <f>INDEX('Grade 3'!$A$4:$AK$1252,$B1246,3)</f>
        <v>COLQUITT COUNTY</v>
      </c>
      <c r="G1246" t="str">
        <f>INDEX('Grade 3'!$A$4:$AK$1252,$B1246,4)</f>
        <v>COX ELEMENTARY SCHOOL</v>
      </c>
      <c r="H1246" t="str">
        <f ca="1">StaticValues!$A$8</f>
        <v>2016</v>
      </c>
      <c r="I1246" t="str">
        <f ca="1">StaticValues!$B$8</f>
        <v>Spring</v>
      </c>
      <c r="J1246" t="str">
        <f ca="1">StaticValues!$C$8</f>
        <v>EOG</v>
      </c>
      <c r="K1246" t="str">
        <f ca="1">StaticValues!$D$8</f>
        <v>3</v>
      </c>
      <c r="L1246" t="str">
        <f>INDEX('Grade 3'!E$2:AJ$2,1,((8*C1246)-7))</f>
        <v>English Language Arts</v>
      </c>
      <c r="M1246">
        <f>INDEX('Grade 3'!$A$4:$AK$1252,$B1246,($C1246*8-7+4))</f>
        <v>69</v>
      </c>
      <c r="N1246">
        <f>INDEX('Grade 3'!$A$4:$AK$1252,$B1246,($C1246*8-6+4))</f>
        <v>462.07246376811594</v>
      </c>
      <c r="O1246">
        <f>INDEX('Grade 3'!$A$4:$AK$1252,$B1246,($C1246*8-5+4))</f>
        <v>60.869565217391305</v>
      </c>
      <c r="P1246">
        <f>INDEX('Grade 3'!$A$4:$AK$1252,$B1246,($C1246*8-4+4))</f>
        <v>34.782608695652172</v>
      </c>
      <c r="Q1246">
        <f>INDEX('Grade 3'!$A$4:$AK$1252,$B1246,($C1246*8-3+4))</f>
        <v>4.3478260869565215</v>
      </c>
      <c r="R1246">
        <f>INDEX('Grade 3'!$A$4:$AK$1252,$B1246,($C1246*8-2+4))</f>
        <v>0</v>
      </c>
      <c r="S1246">
        <f>INDEX('Grade 3'!$A$4:$AK$1252,$B1246,($C1246*8-1+4))</f>
        <v>39.130434782608695</v>
      </c>
      <c r="T1246">
        <f>INDEX('Grade 3'!$A$4:$AK$1252,$B1246,($C1246*8-0+4))</f>
        <v>4.3478260869565215</v>
      </c>
      <c r="U1246" t="str">
        <f>INDEX('Grade 3'!$A$4:$AK$1252,$B1246,37)</f>
        <v>Coastal Plains</v>
      </c>
    </row>
    <row r="1247" spans="1:21">
      <c r="A1247">
        <f t="shared" si="58"/>
        <v>1246</v>
      </c>
      <c r="B1247">
        <f t="shared" si="59"/>
        <v>312</v>
      </c>
      <c r="C1247">
        <f t="shared" si="60"/>
        <v>2</v>
      </c>
      <c r="D1247">
        <f>INDEX('Grade 3'!$A$4:$AK$1252,$B1247,1)</f>
        <v>635</v>
      </c>
      <c r="E1247">
        <f>INDEX('Grade 3'!$A$4:$AK$1252,$B1247,2)</f>
        <v>4050</v>
      </c>
      <c r="F1247" t="str">
        <f>INDEX('Grade 3'!$A$4:$AK$1252,$B1247,3)</f>
        <v>COLQUITT COUNTY</v>
      </c>
      <c r="G1247" t="str">
        <f>INDEX('Grade 3'!$A$4:$AK$1252,$B1247,4)</f>
        <v>COX ELEMENTARY SCHOOL</v>
      </c>
      <c r="H1247" t="str">
        <f ca="1">StaticValues!$A$8</f>
        <v>2016</v>
      </c>
      <c r="I1247" t="str">
        <f ca="1">StaticValues!$B$8</f>
        <v>Spring</v>
      </c>
      <c r="J1247" t="str">
        <f ca="1">StaticValues!$C$8</f>
        <v>EOG</v>
      </c>
      <c r="K1247" t="str">
        <f ca="1">StaticValues!$D$8</f>
        <v>3</v>
      </c>
      <c r="L1247" t="str">
        <f>INDEX('Grade 3'!E$2:AJ$2,1,((8*C1247)-7))</f>
        <v>Mathematics</v>
      </c>
      <c r="M1247">
        <f>INDEX('Grade 3'!$A$4:$AK$1252,$B1247,($C1247*8-7+4))</f>
        <v>70</v>
      </c>
      <c r="N1247">
        <f>INDEX('Grade 3'!$A$4:$AK$1252,$B1247,($C1247*8-6+4))</f>
        <v>490.8</v>
      </c>
      <c r="O1247">
        <f>INDEX('Grade 3'!$A$4:$AK$1252,$B1247,($C1247*8-5+4))</f>
        <v>31.428571428571427</v>
      </c>
      <c r="P1247">
        <f>INDEX('Grade 3'!$A$4:$AK$1252,$B1247,($C1247*8-4+4))</f>
        <v>60</v>
      </c>
      <c r="Q1247">
        <f>INDEX('Grade 3'!$A$4:$AK$1252,$B1247,($C1247*8-3+4))</f>
        <v>8.5714285714285712</v>
      </c>
      <c r="R1247">
        <f>INDEX('Grade 3'!$A$4:$AK$1252,$B1247,($C1247*8-2+4))</f>
        <v>0</v>
      </c>
      <c r="S1247">
        <f>INDEX('Grade 3'!$A$4:$AK$1252,$B1247,($C1247*8-1+4))</f>
        <v>68.571428571428569</v>
      </c>
      <c r="T1247">
        <f>INDEX('Grade 3'!$A$4:$AK$1252,$B1247,($C1247*8-0+4))</f>
        <v>8.5714285714285712</v>
      </c>
      <c r="U1247" t="str">
        <f>INDEX('Grade 3'!$A$4:$AK$1252,$B1247,37)</f>
        <v>Coastal Plains</v>
      </c>
    </row>
    <row r="1248" spans="1:21">
      <c r="A1248">
        <f t="shared" si="58"/>
        <v>1247</v>
      </c>
      <c r="B1248">
        <f t="shared" si="59"/>
        <v>312</v>
      </c>
      <c r="C1248">
        <f t="shared" si="60"/>
        <v>3</v>
      </c>
      <c r="D1248">
        <f>INDEX('Grade 3'!$A$4:$AK$1252,$B1248,1)</f>
        <v>635</v>
      </c>
      <c r="E1248">
        <f>INDEX('Grade 3'!$A$4:$AK$1252,$B1248,2)</f>
        <v>4050</v>
      </c>
      <c r="F1248" t="str">
        <f>INDEX('Grade 3'!$A$4:$AK$1252,$B1248,3)</f>
        <v>COLQUITT COUNTY</v>
      </c>
      <c r="G1248" t="str">
        <f>INDEX('Grade 3'!$A$4:$AK$1252,$B1248,4)</f>
        <v>COX ELEMENTARY SCHOOL</v>
      </c>
      <c r="H1248" t="str">
        <f ca="1">StaticValues!$A$8</f>
        <v>2016</v>
      </c>
      <c r="I1248" t="str">
        <f ca="1">StaticValues!$B$8</f>
        <v>Spring</v>
      </c>
      <c r="J1248" t="str">
        <f ca="1">StaticValues!$C$8</f>
        <v>EOG</v>
      </c>
      <c r="K1248" t="str">
        <f ca="1">StaticValues!$D$8</f>
        <v>3</v>
      </c>
      <c r="L1248" t="str">
        <f>INDEX('Grade 3'!E$2:AJ$2,1,((8*C1248)-7))</f>
        <v>Science</v>
      </c>
      <c r="M1248">
        <f>INDEX('Grade 3'!$A$4:$AK$1252,$B1248,($C1248*8-7+4))</f>
        <v>70</v>
      </c>
      <c r="N1248">
        <f>INDEX('Grade 3'!$A$4:$AK$1252,$B1248,($C1248*8-6+4))</f>
        <v>475</v>
      </c>
      <c r="O1248">
        <f>INDEX('Grade 3'!$A$4:$AK$1252,$B1248,($C1248*8-5+4))</f>
        <v>50</v>
      </c>
      <c r="P1248">
        <f>INDEX('Grade 3'!$A$4:$AK$1252,$B1248,($C1248*8-4+4))</f>
        <v>47.142857142857146</v>
      </c>
      <c r="Q1248">
        <f>INDEX('Grade 3'!$A$4:$AK$1252,$B1248,($C1248*8-3+4))</f>
        <v>2.8571428571428572</v>
      </c>
      <c r="R1248">
        <f>INDEX('Grade 3'!$A$4:$AK$1252,$B1248,($C1248*8-2+4))</f>
        <v>0</v>
      </c>
      <c r="S1248">
        <f>INDEX('Grade 3'!$A$4:$AK$1252,$B1248,($C1248*8-1+4))</f>
        <v>50</v>
      </c>
      <c r="T1248">
        <f>INDEX('Grade 3'!$A$4:$AK$1252,$B1248,($C1248*8-0+4))</f>
        <v>2.8571428571428572</v>
      </c>
      <c r="U1248" t="str">
        <f>INDEX('Grade 3'!$A$4:$AK$1252,$B1248,37)</f>
        <v>Coastal Plains</v>
      </c>
    </row>
    <row r="1249" spans="1:21">
      <c r="A1249">
        <f t="shared" si="58"/>
        <v>1248</v>
      </c>
      <c r="B1249">
        <f t="shared" si="59"/>
        <v>312</v>
      </c>
      <c r="C1249">
        <f t="shared" si="60"/>
        <v>4</v>
      </c>
      <c r="D1249">
        <f>INDEX('Grade 3'!$A$4:$AK$1252,$B1249,1)</f>
        <v>635</v>
      </c>
      <c r="E1249">
        <f>INDEX('Grade 3'!$A$4:$AK$1252,$B1249,2)</f>
        <v>4050</v>
      </c>
      <c r="F1249" t="str">
        <f>INDEX('Grade 3'!$A$4:$AK$1252,$B1249,3)</f>
        <v>COLQUITT COUNTY</v>
      </c>
      <c r="G1249" t="str">
        <f>INDEX('Grade 3'!$A$4:$AK$1252,$B1249,4)</f>
        <v>COX ELEMENTARY SCHOOL</v>
      </c>
      <c r="H1249" t="str">
        <f ca="1">StaticValues!$A$8</f>
        <v>2016</v>
      </c>
      <c r="I1249" t="str">
        <f ca="1">StaticValues!$B$8</f>
        <v>Spring</v>
      </c>
      <c r="J1249" t="str">
        <f ca="1">StaticValues!$C$8</f>
        <v>EOG</v>
      </c>
      <c r="K1249" t="str">
        <f ca="1">StaticValues!$D$8</f>
        <v>3</v>
      </c>
      <c r="L1249" t="str">
        <f>INDEX('Grade 3'!E$2:AJ$2,1,((8*C1249)-7))</f>
        <v>Social Studies</v>
      </c>
      <c r="M1249">
        <f>INDEX('Grade 3'!$A$4:$AK$1252,$B1249,($C1249*8-7+4))</f>
        <v>69</v>
      </c>
      <c r="N1249">
        <f>INDEX('Grade 3'!$A$4:$AK$1252,$B1249,($C1249*8-6+4))</f>
        <v>473.89855072463769</v>
      </c>
      <c r="O1249">
        <f>INDEX('Grade 3'!$A$4:$AK$1252,$B1249,($C1249*8-5+4))</f>
        <v>53.623188405797102</v>
      </c>
      <c r="P1249">
        <f>INDEX('Grade 3'!$A$4:$AK$1252,$B1249,($C1249*8-4+4))</f>
        <v>39.130434782608695</v>
      </c>
      <c r="Q1249">
        <f>INDEX('Grade 3'!$A$4:$AK$1252,$B1249,($C1249*8-3+4))</f>
        <v>7.2463768115942031</v>
      </c>
      <c r="R1249">
        <f>INDEX('Grade 3'!$A$4:$AK$1252,$B1249,($C1249*8-2+4))</f>
        <v>0</v>
      </c>
      <c r="S1249">
        <f>INDEX('Grade 3'!$A$4:$AK$1252,$B1249,($C1249*8-1+4))</f>
        <v>46.376811594202898</v>
      </c>
      <c r="T1249">
        <f>INDEX('Grade 3'!$A$4:$AK$1252,$B1249,($C1249*8-0+4))</f>
        <v>7.2463768115942031</v>
      </c>
      <c r="U1249" t="str">
        <f>INDEX('Grade 3'!$A$4:$AK$1252,$B1249,37)</f>
        <v>Coastal Plains</v>
      </c>
    </row>
    <row r="1250" spans="1:21">
      <c r="A1250">
        <f t="shared" si="58"/>
        <v>1249</v>
      </c>
      <c r="B1250">
        <f t="shared" si="59"/>
        <v>313</v>
      </c>
      <c r="C1250">
        <f t="shared" si="60"/>
        <v>1</v>
      </c>
      <c r="D1250">
        <f>INDEX('Grade 3'!$A$4:$AK$1252,$B1250,1)</f>
        <v>635</v>
      </c>
      <c r="E1250">
        <f>INDEX('Grade 3'!$A$4:$AK$1252,$B1250,2)</f>
        <v>4052</v>
      </c>
      <c r="F1250" t="str">
        <f>INDEX('Grade 3'!$A$4:$AK$1252,$B1250,3)</f>
        <v>COLQUITT COUNTY</v>
      </c>
      <c r="G1250" t="str">
        <f>INDEX('Grade 3'!$A$4:$AK$1252,$B1250,4)</f>
        <v>HAMILTON ELEMENTARY SCHOOL</v>
      </c>
      <c r="H1250" t="str">
        <f ca="1">StaticValues!$A$8</f>
        <v>2016</v>
      </c>
      <c r="I1250" t="str">
        <f ca="1">StaticValues!$B$8</f>
        <v>Spring</v>
      </c>
      <c r="J1250" t="str">
        <f ca="1">StaticValues!$C$8</f>
        <v>EOG</v>
      </c>
      <c r="K1250" t="str">
        <f ca="1">StaticValues!$D$8</f>
        <v>3</v>
      </c>
      <c r="L1250" t="str">
        <f>INDEX('Grade 3'!E$2:AJ$2,1,((8*C1250)-7))</f>
        <v>English Language Arts</v>
      </c>
      <c r="M1250">
        <f>INDEX('Grade 3'!$A$4:$AK$1252,$B1250,($C1250*8-7+4))</f>
        <v>50</v>
      </c>
      <c r="N1250">
        <f>INDEX('Grade 3'!$A$4:$AK$1252,$B1250,($C1250*8-6+4))</f>
        <v>498.02</v>
      </c>
      <c r="O1250">
        <f>INDEX('Grade 3'!$A$4:$AK$1252,$B1250,($C1250*8-5+4))</f>
        <v>34</v>
      </c>
      <c r="P1250">
        <f>INDEX('Grade 3'!$A$4:$AK$1252,$B1250,($C1250*8-4+4))</f>
        <v>42</v>
      </c>
      <c r="Q1250">
        <f>INDEX('Grade 3'!$A$4:$AK$1252,$B1250,($C1250*8-3+4))</f>
        <v>18</v>
      </c>
      <c r="R1250">
        <f>INDEX('Grade 3'!$A$4:$AK$1252,$B1250,($C1250*8-2+4))</f>
        <v>6</v>
      </c>
      <c r="S1250">
        <f>INDEX('Grade 3'!$A$4:$AK$1252,$B1250,($C1250*8-1+4))</f>
        <v>66</v>
      </c>
      <c r="T1250">
        <f>INDEX('Grade 3'!$A$4:$AK$1252,$B1250,($C1250*8-0+4))</f>
        <v>24</v>
      </c>
      <c r="U1250" t="str">
        <f>INDEX('Grade 3'!$A$4:$AK$1252,$B1250,37)</f>
        <v>Coastal Plains</v>
      </c>
    </row>
    <row r="1251" spans="1:21">
      <c r="A1251">
        <f t="shared" si="58"/>
        <v>1250</v>
      </c>
      <c r="B1251">
        <f t="shared" si="59"/>
        <v>313</v>
      </c>
      <c r="C1251">
        <f t="shared" si="60"/>
        <v>2</v>
      </c>
      <c r="D1251">
        <f>INDEX('Grade 3'!$A$4:$AK$1252,$B1251,1)</f>
        <v>635</v>
      </c>
      <c r="E1251">
        <f>INDEX('Grade 3'!$A$4:$AK$1252,$B1251,2)</f>
        <v>4052</v>
      </c>
      <c r="F1251" t="str">
        <f>INDEX('Grade 3'!$A$4:$AK$1252,$B1251,3)</f>
        <v>COLQUITT COUNTY</v>
      </c>
      <c r="G1251" t="str">
        <f>INDEX('Grade 3'!$A$4:$AK$1252,$B1251,4)</f>
        <v>HAMILTON ELEMENTARY SCHOOL</v>
      </c>
      <c r="H1251" t="str">
        <f ca="1">StaticValues!$A$8</f>
        <v>2016</v>
      </c>
      <c r="I1251" t="str">
        <f ca="1">StaticValues!$B$8</f>
        <v>Spring</v>
      </c>
      <c r="J1251" t="str">
        <f ca="1">StaticValues!$C$8</f>
        <v>EOG</v>
      </c>
      <c r="K1251" t="str">
        <f ca="1">StaticValues!$D$8</f>
        <v>3</v>
      </c>
      <c r="L1251" t="str">
        <f>INDEX('Grade 3'!E$2:AJ$2,1,((8*C1251)-7))</f>
        <v>Mathematics</v>
      </c>
      <c r="M1251">
        <f>INDEX('Grade 3'!$A$4:$AK$1252,$B1251,($C1251*8-7+4))</f>
        <v>50</v>
      </c>
      <c r="N1251">
        <f>INDEX('Grade 3'!$A$4:$AK$1252,$B1251,($C1251*8-6+4))</f>
        <v>509.4</v>
      </c>
      <c r="O1251">
        <f>INDEX('Grade 3'!$A$4:$AK$1252,$B1251,($C1251*8-5+4))</f>
        <v>26</v>
      </c>
      <c r="P1251">
        <f>INDEX('Grade 3'!$A$4:$AK$1252,$B1251,($C1251*8-4+4))</f>
        <v>38</v>
      </c>
      <c r="Q1251">
        <f>INDEX('Grade 3'!$A$4:$AK$1252,$B1251,($C1251*8-3+4))</f>
        <v>26</v>
      </c>
      <c r="R1251">
        <f>INDEX('Grade 3'!$A$4:$AK$1252,$B1251,($C1251*8-2+4))</f>
        <v>10</v>
      </c>
      <c r="S1251">
        <f>INDEX('Grade 3'!$A$4:$AK$1252,$B1251,($C1251*8-1+4))</f>
        <v>74</v>
      </c>
      <c r="T1251">
        <f>INDEX('Grade 3'!$A$4:$AK$1252,$B1251,($C1251*8-0+4))</f>
        <v>36</v>
      </c>
      <c r="U1251" t="str">
        <f>INDEX('Grade 3'!$A$4:$AK$1252,$B1251,37)</f>
        <v>Coastal Plains</v>
      </c>
    </row>
    <row r="1252" spans="1:21">
      <c r="A1252">
        <f t="shared" si="58"/>
        <v>1251</v>
      </c>
      <c r="B1252">
        <f t="shared" si="59"/>
        <v>313</v>
      </c>
      <c r="C1252">
        <f t="shared" si="60"/>
        <v>3</v>
      </c>
      <c r="D1252">
        <f>INDEX('Grade 3'!$A$4:$AK$1252,$B1252,1)</f>
        <v>635</v>
      </c>
      <c r="E1252">
        <f>INDEX('Grade 3'!$A$4:$AK$1252,$B1252,2)</f>
        <v>4052</v>
      </c>
      <c r="F1252" t="str">
        <f>INDEX('Grade 3'!$A$4:$AK$1252,$B1252,3)</f>
        <v>COLQUITT COUNTY</v>
      </c>
      <c r="G1252" t="str">
        <f>INDEX('Grade 3'!$A$4:$AK$1252,$B1252,4)</f>
        <v>HAMILTON ELEMENTARY SCHOOL</v>
      </c>
      <c r="H1252" t="str">
        <f ca="1">StaticValues!$A$8</f>
        <v>2016</v>
      </c>
      <c r="I1252" t="str">
        <f ca="1">StaticValues!$B$8</f>
        <v>Spring</v>
      </c>
      <c r="J1252" t="str">
        <f ca="1">StaticValues!$C$8</f>
        <v>EOG</v>
      </c>
      <c r="K1252" t="str">
        <f ca="1">StaticValues!$D$8</f>
        <v>3</v>
      </c>
      <c r="L1252" t="str">
        <f>INDEX('Grade 3'!E$2:AJ$2,1,((8*C1252)-7))</f>
        <v>Science</v>
      </c>
      <c r="M1252">
        <f>INDEX('Grade 3'!$A$4:$AK$1252,$B1252,($C1252*8-7+4))</f>
        <v>50</v>
      </c>
      <c r="N1252">
        <f>INDEX('Grade 3'!$A$4:$AK$1252,$B1252,($C1252*8-6+4))</f>
        <v>508.4</v>
      </c>
      <c r="O1252">
        <f>INDEX('Grade 3'!$A$4:$AK$1252,$B1252,($C1252*8-5+4))</f>
        <v>20</v>
      </c>
      <c r="P1252">
        <f>INDEX('Grade 3'!$A$4:$AK$1252,$B1252,($C1252*8-4+4))</f>
        <v>46</v>
      </c>
      <c r="Q1252">
        <f>INDEX('Grade 3'!$A$4:$AK$1252,$B1252,($C1252*8-3+4))</f>
        <v>26</v>
      </c>
      <c r="R1252">
        <f>INDEX('Grade 3'!$A$4:$AK$1252,$B1252,($C1252*8-2+4))</f>
        <v>8</v>
      </c>
      <c r="S1252">
        <f>INDEX('Grade 3'!$A$4:$AK$1252,$B1252,($C1252*8-1+4))</f>
        <v>80</v>
      </c>
      <c r="T1252">
        <f>INDEX('Grade 3'!$A$4:$AK$1252,$B1252,($C1252*8-0+4))</f>
        <v>34</v>
      </c>
      <c r="U1252" t="str">
        <f>INDEX('Grade 3'!$A$4:$AK$1252,$B1252,37)</f>
        <v>Coastal Plains</v>
      </c>
    </row>
    <row r="1253" spans="1:21">
      <c r="A1253">
        <f t="shared" si="58"/>
        <v>1252</v>
      </c>
      <c r="B1253">
        <f t="shared" si="59"/>
        <v>313</v>
      </c>
      <c r="C1253">
        <f t="shared" si="60"/>
        <v>4</v>
      </c>
      <c r="D1253">
        <f>INDEX('Grade 3'!$A$4:$AK$1252,$B1253,1)</f>
        <v>635</v>
      </c>
      <c r="E1253">
        <f>INDEX('Grade 3'!$A$4:$AK$1252,$B1253,2)</f>
        <v>4052</v>
      </c>
      <c r="F1253" t="str">
        <f>INDEX('Grade 3'!$A$4:$AK$1252,$B1253,3)</f>
        <v>COLQUITT COUNTY</v>
      </c>
      <c r="G1253" t="str">
        <f>INDEX('Grade 3'!$A$4:$AK$1252,$B1253,4)</f>
        <v>HAMILTON ELEMENTARY SCHOOL</v>
      </c>
      <c r="H1253" t="str">
        <f ca="1">StaticValues!$A$8</f>
        <v>2016</v>
      </c>
      <c r="I1253" t="str">
        <f ca="1">StaticValues!$B$8</f>
        <v>Spring</v>
      </c>
      <c r="J1253" t="str">
        <f ca="1">StaticValues!$C$8</f>
        <v>EOG</v>
      </c>
      <c r="K1253" t="str">
        <f ca="1">StaticValues!$D$8</f>
        <v>3</v>
      </c>
      <c r="L1253" t="str">
        <f>INDEX('Grade 3'!E$2:AJ$2,1,((8*C1253)-7))</f>
        <v>Social Studies</v>
      </c>
      <c r="M1253">
        <f>INDEX('Grade 3'!$A$4:$AK$1252,$B1253,($C1253*8-7+4))</f>
        <v>50</v>
      </c>
      <c r="N1253">
        <f>INDEX('Grade 3'!$A$4:$AK$1252,$B1253,($C1253*8-6+4))</f>
        <v>493.88</v>
      </c>
      <c r="O1253">
        <f>INDEX('Grade 3'!$A$4:$AK$1252,$B1253,($C1253*8-5+4))</f>
        <v>26</v>
      </c>
      <c r="P1253">
        <f>INDEX('Grade 3'!$A$4:$AK$1252,$B1253,($C1253*8-4+4))</f>
        <v>64</v>
      </c>
      <c r="Q1253">
        <f>INDEX('Grade 3'!$A$4:$AK$1252,$B1253,($C1253*8-3+4))</f>
        <v>8</v>
      </c>
      <c r="R1253">
        <f>INDEX('Grade 3'!$A$4:$AK$1252,$B1253,($C1253*8-2+4))</f>
        <v>2</v>
      </c>
      <c r="S1253">
        <f>INDEX('Grade 3'!$A$4:$AK$1252,$B1253,($C1253*8-1+4))</f>
        <v>74</v>
      </c>
      <c r="T1253">
        <f>INDEX('Grade 3'!$A$4:$AK$1252,$B1253,($C1253*8-0+4))</f>
        <v>10</v>
      </c>
      <c r="U1253" t="str">
        <f>INDEX('Grade 3'!$A$4:$AK$1252,$B1253,37)</f>
        <v>Coastal Plains</v>
      </c>
    </row>
    <row r="1254" spans="1:21">
      <c r="A1254">
        <f t="shared" si="58"/>
        <v>1253</v>
      </c>
      <c r="B1254">
        <f t="shared" si="59"/>
        <v>314</v>
      </c>
      <c r="C1254">
        <f t="shared" si="60"/>
        <v>1</v>
      </c>
      <c r="D1254">
        <f>INDEX('Grade 3'!$A$4:$AK$1252,$B1254,1)</f>
        <v>635</v>
      </c>
      <c r="E1254">
        <f>INDEX('Grade 3'!$A$4:$AK$1252,$B1254,2)</f>
        <v>5054</v>
      </c>
      <c r="F1254" t="str">
        <f>INDEX('Grade 3'!$A$4:$AK$1252,$B1254,3)</f>
        <v>COLQUITT COUNTY</v>
      </c>
      <c r="G1254" t="str">
        <f>INDEX('Grade 3'!$A$4:$AK$1252,$B1254,4)</f>
        <v>SUNSET ELEMENTARY SCHOOL</v>
      </c>
      <c r="H1254" t="str">
        <f ca="1">StaticValues!$A$8</f>
        <v>2016</v>
      </c>
      <c r="I1254" t="str">
        <f ca="1">StaticValues!$B$8</f>
        <v>Spring</v>
      </c>
      <c r="J1254" t="str">
        <f ca="1">StaticValues!$C$8</f>
        <v>EOG</v>
      </c>
      <c r="K1254" t="str">
        <f ca="1">StaticValues!$D$8</f>
        <v>3</v>
      </c>
      <c r="L1254" t="str">
        <f>INDEX('Grade 3'!E$2:AJ$2,1,((8*C1254)-7))</f>
        <v>English Language Arts</v>
      </c>
      <c r="M1254">
        <f>INDEX('Grade 3'!$A$4:$AK$1252,$B1254,($C1254*8-7+4))</f>
        <v>95</v>
      </c>
      <c r="N1254">
        <f>INDEX('Grade 3'!$A$4:$AK$1252,$B1254,($C1254*8-6+4))</f>
        <v>491.11578947368423</v>
      </c>
      <c r="O1254">
        <f>INDEX('Grade 3'!$A$4:$AK$1252,$B1254,($C1254*8-5+4))</f>
        <v>37.89473684210526</v>
      </c>
      <c r="P1254">
        <f>INDEX('Grade 3'!$A$4:$AK$1252,$B1254,($C1254*8-4+4))</f>
        <v>41.05263157894737</v>
      </c>
      <c r="Q1254">
        <f>INDEX('Grade 3'!$A$4:$AK$1252,$B1254,($C1254*8-3+4))</f>
        <v>16.842105263157894</v>
      </c>
      <c r="R1254">
        <f>INDEX('Grade 3'!$A$4:$AK$1252,$B1254,($C1254*8-2+4))</f>
        <v>4.2105263157894735</v>
      </c>
      <c r="S1254">
        <f>INDEX('Grade 3'!$A$4:$AK$1252,$B1254,($C1254*8-1+4))</f>
        <v>62.10526315789474</v>
      </c>
      <c r="T1254">
        <f>INDEX('Grade 3'!$A$4:$AK$1252,$B1254,($C1254*8-0+4))</f>
        <v>21.05263157894737</v>
      </c>
      <c r="U1254" t="str">
        <f>INDEX('Grade 3'!$A$4:$AK$1252,$B1254,37)</f>
        <v>Coastal Plains</v>
      </c>
    </row>
    <row r="1255" spans="1:21">
      <c r="A1255">
        <f t="shared" si="58"/>
        <v>1254</v>
      </c>
      <c r="B1255">
        <f t="shared" si="59"/>
        <v>314</v>
      </c>
      <c r="C1255">
        <f t="shared" si="60"/>
        <v>2</v>
      </c>
      <c r="D1255">
        <f>INDEX('Grade 3'!$A$4:$AK$1252,$B1255,1)</f>
        <v>635</v>
      </c>
      <c r="E1255">
        <f>INDEX('Grade 3'!$A$4:$AK$1252,$B1255,2)</f>
        <v>5054</v>
      </c>
      <c r="F1255" t="str">
        <f>INDEX('Grade 3'!$A$4:$AK$1252,$B1255,3)</f>
        <v>COLQUITT COUNTY</v>
      </c>
      <c r="G1255" t="str">
        <f>INDEX('Grade 3'!$A$4:$AK$1252,$B1255,4)</f>
        <v>SUNSET ELEMENTARY SCHOOL</v>
      </c>
      <c r="H1255" t="str">
        <f ca="1">StaticValues!$A$8</f>
        <v>2016</v>
      </c>
      <c r="I1255" t="str">
        <f ca="1">StaticValues!$B$8</f>
        <v>Spring</v>
      </c>
      <c r="J1255" t="str">
        <f ca="1">StaticValues!$C$8</f>
        <v>EOG</v>
      </c>
      <c r="K1255" t="str">
        <f ca="1">StaticValues!$D$8</f>
        <v>3</v>
      </c>
      <c r="L1255" t="str">
        <f>INDEX('Grade 3'!E$2:AJ$2,1,((8*C1255)-7))</f>
        <v>Mathematics</v>
      </c>
      <c r="M1255">
        <f>INDEX('Grade 3'!$A$4:$AK$1252,$B1255,($C1255*8-7+4))</f>
        <v>95</v>
      </c>
      <c r="N1255">
        <f>INDEX('Grade 3'!$A$4:$AK$1252,$B1255,($C1255*8-6+4))</f>
        <v>519.16842105263163</v>
      </c>
      <c r="O1255">
        <f>INDEX('Grade 3'!$A$4:$AK$1252,$B1255,($C1255*8-5+4))</f>
        <v>9.473684210526315</v>
      </c>
      <c r="P1255">
        <f>INDEX('Grade 3'!$A$4:$AK$1252,$B1255,($C1255*8-4+4))</f>
        <v>50.526315789473685</v>
      </c>
      <c r="Q1255">
        <f>INDEX('Grade 3'!$A$4:$AK$1252,$B1255,($C1255*8-3+4))</f>
        <v>31.578947368421051</v>
      </c>
      <c r="R1255">
        <f>INDEX('Grade 3'!$A$4:$AK$1252,$B1255,($C1255*8-2+4))</f>
        <v>8.4210526315789469</v>
      </c>
      <c r="S1255">
        <f>INDEX('Grade 3'!$A$4:$AK$1252,$B1255,($C1255*8-1+4))</f>
        <v>90.526315789473685</v>
      </c>
      <c r="T1255">
        <f>INDEX('Grade 3'!$A$4:$AK$1252,$B1255,($C1255*8-0+4))</f>
        <v>40</v>
      </c>
      <c r="U1255" t="str">
        <f>INDEX('Grade 3'!$A$4:$AK$1252,$B1255,37)</f>
        <v>Coastal Plains</v>
      </c>
    </row>
    <row r="1256" spans="1:21">
      <c r="A1256">
        <f t="shared" si="58"/>
        <v>1255</v>
      </c>
      <c r="B1256">
        <f t="shared" si="59"/>
        <v>314</v>
      </c>
      <c r="C1256">
        <f t="shared" si="60"/>
        <v>3</v>
      </c>
      <c r="D1256">
        <f>INDEX('Grade 3'!$A$4:$AK$1252,$B1256,1)</f>
        <v>635</v>
      </c>
      <c r="E1256">
        <f>INDEX('Grade 3'!$A$4:$AK$1252,$B1256,2)</f>
        <v>5054</v>
      </c>
      <c r="F1256" t="str">
        <f>INDEX('Grade 3'!$A$4:$AK$1252,$B1256,3)</f>
        <v>COLQUITT COUNTY</v>
      </c>
      <c r="G1256" t="str">
        <f>INDEX('Grade 3'!$A$4:$AK$1252,$B1256,4)</f>
        <v>SUNSET ELEMENTARY SCHOOL</v>
      </c>
      <c r="H1256" t="str">
        <f ca="1">StaticValues!$A$8</f>
        <v>2016</v>
      </c>
      <c r="I1256" t="str">
        <f ca="1">StaticValues!$B$8</f>
        <v>Spring</v>
      </c>
      <c r="J1256" t="str">
        <f ca="1">StaticValues!$C$8</f>
        <v>EOG</v>
      </c>
      <c r="K1256" t="str">
        <f ca="1">StaticValues!$D$8</f>
        <v>3</v>
      </c>
      <c r="L1256" t="str">
        <f>INDEX('Grade 3'!E$2:AJ$2,1,((8*C1256)-7))</f>
        <v>Science</v>
      </c>
      <c r="M1256">
        <f>INDEX('Grade 3'!$A$4:$AK$1252,$B1256,($C1256*8-7+4))</f>
        <v>95</v>
      </c>
      <c r="N1256">
        <f>INDEX('Grade 3'!$A$4:$AK$1252,$B1256,($C1256*8-6+4))</f>
        <v>495.67368421052629</v>
      </c>
      <c r="O1256">
        <f>INDEX('Grade 3'!$A$4:$AK$1252,$B1256,($C1256*8-5+4))</f>
        <v>27.368421052631579</v>
      </c>
      <c r="P1256">
        <f>INDEX('Grade 3'!$A$4:$AK$1252,$B1256,($C1256*8-4+4))</f>
        <v>55.789473684210527</v>
      </c>
      <c r="Q1256">
        <f>INDEX('Grade 3'!$A$4:$AK$1252,$B1256,($C1256*8-3+4))</f>
        <v>14.736842105263158</v>
      </c>
      <c r="R1256">
        <f>INDEX('Grade 3'!$A$4:$AK$1252,$B1256,($C1256*8-2+4))</f>
        <v>2.1052631578947367</v>
      </c>
      <c r="S1256">
        <f>INDEX('Grade 3'!$A$4:$AK$1252,$B1256,($C1256*8-1+4))</f>
        <v>72.631578947368425</v>
      </c>
      <c r="T1256">
        <f>INDEX('Grade 3'!$A$4:$AK$1252,$B1256,($C1256*8-0+4))</f>
        <v>16.842105263157894</v>
      </c>
      <c r="U1256" t="str">
        <f>INDEX('Grade 3'!$A$4:$AK$1252,$B1256,37)</f>
        <v>Coastal Plains</v>
      </c>
    </row>
    <row r="1257" spans="1:21">
      <c r="A1257">
        <f t="shared" si="58"/>
        <v>1256</v>
      </c>
      <c r="B1257">
        <f t="shared" si="59"/>
        <v>314</v>
      </c>
      <c r="C1257">
        <f t="shared" si="60"/>
        <v>4</v>
      </c>
      <c r="D1257">
        <f>INDEX('Grade 3'!$A$4:$AK$1252,$B1257,1)</f>
        <v>635</v>
      </c>
      <c r="E1257">
        <f>INDEX('Grade 3'!$A$4:$AK$1252,$B1257,2)</f>
        <v>5054</v>
      </c>
      <c r="F1257" t="str">
        <f>INDEX('Grade 3'!$A$4:$AK$1252,$B1257,3)</f>
        <v>COLQUITT COUNTY</v>
      </c>
      <c r="G1257" t="str">
        <f>INDEX('Grade 3'!$A$4:$AK$1252,$B1257,4)</f>
        <v>SUNSET ELEMENTARY SCHOOL</v>
      </c>
      <c r="H1257" t="str">
        <f ca="1">StaticValues!$A$8</f>
        <v>2016</v>
      </c>
      <c r="I1257" t="str">
        <f ca="1">StaticValues!$B$8</f>
        <v>Spring</v>
      </c>
      <c r="J1257" t="str">
        <f ca="1">StaticValues!$C$8</f>
        <v>EOG</v>
      </c>
      <c r="K1257" t="str">
        <f ca="1">StaticValues!$D$8</f>
        <v>3</v>
      </c>
      <c r="L1257" t="str">
        <f>INDEX('Grade 3'!E$2:AJ$2,1,((8*C1257)-7))</f>
        <v>Social Studies</v>
      </c>
      <c r="M1257">
        <f>INDEX('Grade 3'!$A$4:$AK$1252,$B1257,($C1257*8-7+4))</f>
        <v>94</v>
      </c>
      <c r="N1257">
        <f>INDEX('Grade 3'!$A$4:$AK$1252,$B1257,($C1257*8-6+4))</f>
        <v>490.78723404255317</v>
      </c>
      <c r="O1257">
        <f>INDEX('Grade 3'!$A$4:$AK$1252,$B1257,($C1257*8-5+4))</f>
        <v>29.787234042553191</v>
      </c>
      <c r="P1257">
        <f>INDEX('Grade 3'!$A$4:$AK$1252,$B1257,($C1257*8-4+4))</f>
        <v>61.702127659574465</v>
      </c>
      <c r="Q1257">
        <f>INDEX('Grade 3'!$A$4:$AK$1252,$B1257,($C1257*8-3+4))</f>
        <v>3.1914893617021276</v>
      </c>
      <c r="R1257">
        <f>INDEX('Grade 3'!$A$4:$AK$1252,$B1257,($C1257*8-2+4))</f>
        <v>5.3191489361702127</v>
      </c>
      <c r="S1257">
        <f>INDEX('Grade 3'!$A$4:$AK$1252,$B1257,($C1257*8-1+4))</f>
        <v>70.212765957446805</v>
      </c>
      <c r="T1257">
        <f>INDEX('Grade 3'!$A$4:$AK$1252,$B1257,($C1257*8-0+4))</f>
        <v>8.5106382978723403</v>
      </c>
      <c r="U1257" t="str">
        <f>INDEX('Grade 3'!$A$4:$AK$1252,$B1257,37)</f>
        <v>Coastal Plains</v>
      </c>
    </row>
    <row r="1258" spans="1:21">
      <c r="A1258">
        <f t="shared" si="58"/>
        <v>1257</v>
      </c>
      <c r="B1258">
        <f t="shared" si="59"/>
        <v>315</v>
      </c>
      <c r="C1258">
        <f t="shared" si="60"/>
        <v>1</v>
      </c>
      <c r="D1258">
        <f>INDEX('Grade 3'!$A$4:$AK$1252,$B1258,1)</f>
        <v>636</v>
      </c>
      <c r="E1258">
        <f>INDEX('Grade 3'!$A$4:$AK$1252,$B1258,2)</f>
        <v>102</v>
      </c>
      <c r="F1258" t="str">
        <f>INDEX('Grade 3'!$A$4:$AK$1252,$B1258,3)</f>
        <v>COLUMBIA COUNTY</v>
      </c>
      <c r="G1258" t="str">
        <f>INDEX('Grade 3'!$A$4:$AK$1252,$B1258,4)</f>
        <v>LEWISTON ELEMENTARY SCHOOL</v>
      </c>
      <c r="H1258" t="str">
        <f ca="1">StaticValues!$A$8</f>
        <v>2016</v>
      </c>
      <c r="I1258" t="str">
        <f ca="1">StaticValues!$B$8</f>
        <v>Spring</v>
      </c>
      <c r="J1258" t="str">
        <f ca="1">StaticValues!$C$8</f>
        <v>EOG</v>
      </c>
      <c r="K1258" t="str">
        <f ca="1">StaticValues!$D$8</f>
        <v>3</v>
      </c>
      <c r="L1258" t="str">
        <f>INDEX('Grade 3'!E$2:AJ$2,1,((8*C1258)-7))</f>
        <v>English Language Arts</v>
      </c>
      <c r="M1258">
        <f>INDEX('Grade 3'!$A$4:$AK$1252,$B1258,($C1258*8-7+4))</f>
        <v>113</v>
      </c>
      <c r="N1258">
        <f>INDEX('Grade 3'!$A$4:$AK$1252,$B1258,($C1258*8-6+4))</f>
        <v>535.6548672566372</v>
      </c>
      <c r="O1258">
        <f>INDEX('Grade 3'!$A$4:$AK$1252,$B1258,($C1258*8-5+4))</f>
        <v>14.159292035398231</v>
      </c>
      <c r="P1258">
        <f>INDEX('Grade 3'!$A$4:$AK$1252,$B1258,($C1258*8-4+4))</f>
        <v>28.318584070796462</v>
      </c>
      <c r="Q1258">
        <f>INDEX('Grade 3'!$A$4:$AK$1252,$B1258,($C1258*8-3+4))</f>
        <v>37.168141592920357</v>
      </c>
      <c r="R1258">
        <f>INDEX('Grade 3'!$A$4:$AK$1252,$B1258,($C1258*8-2+4))</f>
        <v>20.353982300884955</v>
      </c>
      <c r="S1258">
        <f>INDEX('Grade 3'!$A$4:$AK$1252,$B1258,($C1258*8-1+4))</f>
        <v>85.840707964601776</v>
      </c>
      <c r="T1258">
        <f>INDEX('Grade 3'!$A$4:$AK$1252,$B1258,($C1258*8-0+4))</f>
        <v>57.522123893805308</v>
      </c>
      <c r="U1258" t="str">
        <f>INDEX('Grade 3'!$A$4:$AK$1252,$B1258,37)</f>
        <v>Central Savannah Riv</v>
      </c>
    </row>
    <row r="1259" spans="1:21">
      <c r="A1259">
        <f t="shared" si="58"/>
        <v>1258</v>
      </c>
      <c r="B1259">
        <f t="shared" si="59"/>
        <v>315</v>
      </c>
      <c r="C1259">
        <f t="shared" si="60"/>
        <v>2</v>
      </c>
      <c r="D1259">
        <f>INDEX('Grade 3'!$A$4:$AK$1252,$B1259,1)</f>
        <v>636</v>
      </c>
      <c r="E1259">
        <f>INDEX('Grade 3'!$A$4:$AK$1252,$B1259,2)</f>
        <v>102</v>
      </c>
      <c r="F1259" t="str">
        <f>INDEX('Grade 3'!$A$4:$AK$1252,$B1259,3)</f>
        <v>COLUMBIA COUNTY</v>
      </c>
      <c r="G1259" t="str">
        <f>INDEX('Grade 3'!$A$4:$AK$1252,$B1259,4)</f>
        <v>LEWISTON ELEMENTARY SCHOOL</v>
      </c>
      <c r="H1259" t="str">
        <f ca="1">StaticValues!$A$8</f>
        <v>2016</v>
      </c>
      <c r="I1259" t="str">
        <f ca="1">StaticValues!$B$8</f>
        <v>Spring</v>
      </c>
      <c r="J1259" t="str">
        <f ca="1">StaticValues!$C$8</f>
        <v>EOG</v>
      </c>
      <c r="K1259" t="str">
        <f ca="1">StaticValues!$D$8</f>
        <v>3</v>
      </c>
      <c r="L1259" t="str">
        <f>INDEX('Grade 3'!E$2:AJ$2,1,((8*C1259)-7))</f>
        <v>Mathematics</v>
      </c>
      <c r="M1259">
        <f>INDEX('Grade 3'!$A$4:$AK$1252,$B1259,($C1259*8-7+4))</f>
        <v>113</v>
      </c>
      <c r="N1259">
        <f>INDEX('Grade 3'!$A$4:$AK$1252,$B1259,($C1259*8-6+4))</f>
        <v>533</v>
      </c>
      <c r="O1259">
        <f>INDEX('Grade 3'!$A$4:$AK$1252,$B1259,($C1259*8-5+4))</f>
        <v>6.1946902654867255</v>
      </c>
      <c r="P1259">
        <f>INDEX('Grade 3'!$A$4:$AK$1252,$B1259,($C1259*8-4+4))</f>
        <v>35.398230088495573</v>
      </c>
      <c r="Q1259">
        <f>INDEX('Grade 3'!$A$4:$AK$1252,$B1259,($C1259*8-3+4))</f>
        <v>46.017699115044245</v>
      </c>
      <c r="R1259">
        <f>INDEX('Grade 3'!$A$4:$AK$1252,$B1259,($C1259*8-2+4))</f>
        <v>12.389380530973451</v>
      </c>
      <c r="S1259">
        <f>INDEX('Grade 3'!$A$4:$AK$1252,$B1259,($C1259*8-1+4))</f>
        <v>93.805309734513273</v>
      </c>
      <c r="T1259">
        <f>INDEX('Grade 3'!$A$4:$AK$1252,$B1259,($C1259*8-0+4))</f>
        <v>58.407079646017699</v>
      </c>
      <c r="U1259" t="str">
        <f>INDEX('Grade 3'!$A$4:$AK$1252,$B1259,37)</f>
        <v>Central Savannah Riv</v>
      </c>
    </row>
    <row r="1260" spans="1:21">
      <c r="A1260">
        <f t="shared" si="58"/>
        <v>1259</v>
      </c>
      <c r="B1260">
        <f t="shared" si="59"/>
        <v>315</v>
      </c>
      <c r="C1260">
        <f t="shared" si="60"/>
        <v>3</v>
      </c>
      <c r="D1260">
        <f>INDEX('Grade 3'!$A$4:$AK$1252,$B1260,1)</f>
        <v>636</v>
      </c>
      <c r="E1260">
        <f>INDEX('Grade 3'!$A$4:$AK$1252,$B1260,2)</f>
        <v>102</v>
      </c>
      <c r="F1260" t="str">
        <f>INDEX('Grade 3'!$A$4:$AK$1252,$B1260,3)</f>
        <v>COLUMBIA COUNTY</v>
      </c>
      <c r="G1260" t="str">
        <f>INDEX('Grade 3'!$A$4:$AK$1252,$B1260,4)</f>
        <v>LEWISTON ELEMENTARY SCHOOL</v>
      </c>
      <c r="H1260" t="str">
        <f ca="1">StaticValues!$A$8</f>
        <v>2016</v>
      </c>
      <c r="I1260" t="str">
        <f ca="1">StaticValues!$B$8</f>
        <v>Spring</v>
      </c>
      <c r="J1260" t="str">
        <f ca="1">StaticValues!$C$8</f>
        <v>EOG</v>
      </c>
      <c r="K1260" t="str">
        <f ca="1">StaticValues!$D$8</f>
        <v>3</v>
      </c>
      <c r="L1260" t="str">
        <f>INDEX('Grade 3'!E$2:AJ$2,1,((8*C1260)-7))</f>
        <v>Science</v>
      </c>
      <c r="M1260">
        <f>INDEX('Grade 3'!$A$4:$AK$1252,$B1260,($C1260*8-7+4))</f>
        <v>113</v>
      </c>
      <c r="N1260">
        <f>INDEX('Grade 3'!$A$4:$AK$1252,$B1260,($C1260*8-6+4))</f>
        <v>525.14159292035401</v>
      </c>
      <c r="O1260">
        <f>INDEX('Grade 3'!$A$4:$AK$1252,$B1260,($C1260*8-5+4))</f>
        <v>12.389380530973451</v>
      </c>
      <c r="P1260">
        <f>INDEX('Grade 3'!$A$4:$AK$1252,$B1260,($C1260*8-4+4))</f>
        <v>38.053097345132741</v>
      </c>
      <c r="Q1260">
        <f>INDEX('Grade 3'!$A$4:$AK$1252,$B1260,($C1260*8-3+4))</f>
        <v>30.973451327433629</v>
      </c>
      <c r="R1260">
        <f>INDEX('Grade 3'!$A$4:$AK$1252,$B1260,($C1260*8-2+4))</f>
        <v>18.584070796460178</v>
      </c>
      <c r="S1260">
        <f>INDEX('Grade 3'!$A$4:$AK$1252,$B1260,($C1260*8-1+4))</f>
        <v>87.610619469026545</v>
      </c>
      <c r="T1260">
        <f>INDEX('Grade 3'!$A$4:$AK$1252,$B1260,($C1260*8-0+4))</f>
        <v>49.557522123893804</v>
      </c>
      <c r="U1260" t="str">
        <f>INDEX('Grade 3'!$A$4:$AK$1252,$B1260,37)</f>
        <v>Central Savannah Riv</v>
      </c>
    </row>
    <row r="1261" spans="1:21">
      <c r="A1261">
        <f t="shared" si="58"/>
        <v>1260</v>
      </c>
      <c r="B1261">
        <f t="shared" si="59"/>
        <v>315</v>
      </c>
      <c r="C1261">
        <f t="shared" si="60"/>
        <v>4</v>
      </c>
      <c r="D1261">
        <f>INDEX('Grade 3'!$A$4:$AK$1252,$B1261,1)</f>
        <v>636</v>
      </c>
      <c r="E1261">
        <f>INDEX('Grade 3'!$A$4:$AK$1252,$B1261,2)</f>
        <v>102</v>
      </c>
      <c r="F1261" t="str">
        <f>INDEX('Grade 3'!$A$4:$AK$1252,$B1261,3)</f>
        <v>COLUMBIA COUNTY</v>
      </c>
      <c r="G1261" t="str">
        <f>INDEX('Grade 3'!$A$4:$AK$1252,$B1261,4)</f>
        <v>LEWISTON ELEMENTARY SCHOOL</v>
      </c>
      <c r="H1261" t="str">
        <f ca="1">StaticValues!$A$8</f>
        <v>2016</v>
      </c>
      <c r="I1261" t="str">
        <f ca="1">StaticValues!$B$8</f>
        <v>Spring</v>
      </c>
      <c r="J1261" t="str">
        <f ca="1">StaticValues!$C$8</f>
        <v>EOG</v>
      </c>
      <c r="K1261" t="str">
        <f ca="1">StaticValues!$D$8</f>
        <v>3</v>
      </c>
      <c r="L1261" t="str">
        <f>INDEX('Grade 3'!E$2:AJ$2,1,((8*C1261)-7))</f>
        <v>Social Studies</v>
      </c>
      <c r="M1261">
        <f>INDEX('Grade 3'!$A$4:$AK$1252,$B1261,($C1261*8-7+4))</f>
        <v>113</v>
      </c>
      <c r="N1261">
        <f>INDEX('Grade 3'!$A$4:$AK$1252,$B1261,($C1261*8-6+4))</f>
        <v>516.42477876106193</v>
      </c>
      <c r="O1261">
        <f>INDEX('Grade 3'!$A$4:$AK$1252,$B1261,($C1261*8-5+4))</f>
        <v>11.504424778761061</v>
      </c>
      <c r="P1261">
        <f>INDEX('Grade 3'!$A$4:$AK$1252,$B1261,($C1261*8-4+4))</f>
        <v>50.442477876106196</v>
      </c>
      <c r="Q1261">
        <f>INDEX('Grade 3'!$A$4:$AK$1252,$B1261,($C1261*8-3+4))</f>
        <v>22.123893805309734</v>
      </c>
      <c r="R1261">
        <f>INDEX('Grade 3'!$A$4:$AK$1252,$B1261,($C1261*8-2+4))</f>
        <v>15.929203539823009</v>
      </c>
      <c r="S1261">
        <f>INDEX('Grade 3'!$A$4:$AK$1252,$B1261,($C1261*8-1+4))</f>
        <v>88.495575221238937</v>
      </c>
      <c r="T1261">
        <f>INDEX('Grade 3'!$A$4:$AK$1252,$B1261,($C1261*8-0+4))</f>
        <v>38.053097345132741</v>
      </c>
      <c r="U1261" t="str">
        <f>INDEX('Grade 3'!$A$4:$AK$1252,$B1261,37)</f>
        <v>Central Savannah Riv</v>
      </c>
    </row>
    <row r="1262" spans="1:21">
      <c r="A1262">
        <f t="shared" si="58"/>
        <v>1261</v>
      </c>
      <c r="B1262">
        <f t="shared" si="59"/>
        <v>316</v>
      </c>
      <c r="C1262">
        <f t="shared" si="60"/>
        <v>1</v>
      </c>
      <c r="D1262">
        <f>INDEX('Grade 3'!$A$4:$AK$1252,$B1262,1)</f>
        <v>636</v>
      </c>
      <c r="E1262">
        <f>INDEX('Grade 3'!$A$4:$AK$1252,$B1262,2)</f>
        <v>106</v>
      </c>
      <c r="F1262" t="str">
        <f>INDEX('Grade 3'!$A$4:$AK$1252,$B1262,3)</f>
        <v>COLUMBIA COUNTY</v>
      </c>
      <c r="G1262" t="str">
        <f>INDEX('Grade 3'!$A$4:$AK$1252,$B1262,4)</f>
        <v>RIVER RIDGE ELEMENTARY</v>
      </c>
      <c r="H1262" t="str">
        <f ca="1">StaticValues!$A$8</f>
        <v>2016</v>
      </c>
      <c r="I1262" t="str">
        <f ca="1">StaticValues!$B$8</f>
        <v>Spring</v>
      </c>
      <c r="J1262" t="str">
        <f ca="1">StaticValues!$C$8</f>
        <v>EOG</v>
      </c>
      <c r="K1262" t="str">
        <f ca="1">StaticValues!$D$8</f>
        <v>3</v>
      </c>
      <c r="L1262" t="str">
        <f>INDEX('Grade 3'!E$2:AJ$2,1,((8*C1262)-7))</f>
        <v>English Language Arts</v>
      </c>
      <c r="M1262">
        <f>INDEX('Grade 3'!$A$4:$AK$1252,$B1262,($C1262*8-7+4))</f>
        <v>116</v>
      </c>
      <c r="N1262">
        <f>INDEX('Grade 3'!$A$4:$AK$1252,$B1262,($C1262*8-6+4))</f>
        <v>542.9655172413793</v>
      </c>
      <c r="O1262">
        <f>INDEX('Grade 3'!$A$4:$AK$1252,$B1262,($C1262*8-5+4))</f>
        <v>6.8965517241379306</v>
      </c>
      <c r="P1262">
        <f>INDEX('Grade 3'!$A$4:$AK$1252,$B1262,($C1262*8-4+4))</f>
        <v>24.137931034482758</v>
      </c>
      <c r="Q1262">
        <f>INDEX('Grade 3'!$A$4:$AK$1252,$B1262,($C1262*8-3+4))</f>
        <v>50.862068965517238</v>
      </c>
      <c r="R1262">
        <f>INDEX('Grade 3'!$A$4:$AK$1252,$B1262,($C1262*8-2+4))</f>
        <v>18.103448275862068</v>
      </c>
      <c r="S1262">
        <f>INDEX('Grade 3'!$A$4:$AK$1252,$B1262,($C1262*8-1+4))</f>
        <v>93.103448275862064</v>
      </c>
      <c r="T1262">
        <f>INDEX('Grade 3'!$A$4:$AK$1252,$B1262,($C1262*8-0+4))</f>
        <v>68.965517241379317</v>
      </c>
      <c r="U1262" t="str">
        <f>INDEX('Grade 3'!$A$4:$AK$1252,$B1262,37)</f>
        <v>Central Savannah Riv</v>
      </c>
    </row>
    <row r="1263" spans="1:21">
      <c r="A1263">
        <f t="shared" si="58"/>
        <v>1262</v>
      </c>
      <c r="B1263">
        <f t="shared" si="59"/>
        <v>316</v>
      </c>
      <c r="C1263">
        <f t="shared" si="60"/>
        <v>2</v>
      </c>
      <c r="D1263">
        <f>INDEX('Grade 3'!$A$4:$AK$1252,$B1263,1)</f>
        <v>636</v>
      </c>
      <c r="E1263">
        <f>INDEX('Grade 3'!$A$4:$AK$1252,$B1263,2)</f>
        <v>106</v>
      </c>
      <c r="F1263" t="str">
        <f>INDEX('Grade 3'!$A$4:$AK$1252,$B1263,3)</f>
        <v>COLUMBIA COUNTY</v>
      </c>
      <c r="G1263" t="str">
        <f>INDEX('Grade 3'!$A$4:$AK$1252,$B1263,4)</f>
        <v>RIVER RIDGE ELEMENTARY</v>
      </c>
      <c r="H1263" t="str">
        <f ca="1">StaticValues!$A$8</f>
        <v>2016</v>
      </c>
      <c r="I1263" t="str">
        <f ca="1">StaticValues!$B$8</f>
        <v>Spring</v>
      </c>
      <c r="J1263" t="str">
        <f ca="1">StaticValues!$C$8</f>
        <v>EOG</v>
      </c>
      <c r="K1263" t="str">
        <f ca="1">StaticValues!$D$8</f>
        <v>3</v>
      </c>
      <c r="L1263" t="str">
        <f>INDEX('Grade 3'!E$2:AJ$2,1,((8*C1263)-7))</f>
        <v>Mathematics</v>
      </c>
      <c r="M1263">
        <f>INDEX('Grade 3'!$A$4:$AK$1252,$B1263,($C1263*8-7+4))</f>
        <v>116</v>
      </c>
      <c r="N1263">
        <f>INDEX('Grade 3'!$A$4:$AK$1252,$B1263,($C1263*8-6+4))</f>
        <v>543.06896551724139</v>
      </c>
      <c r="O1263">
        <f>INDEX('Grade 3'!$A$4:$AK$1252,$B1263,($C1263*8-5+4))</f>
        <v>6.8965517241379306</v>
      </c>
      <c r="P1263">
        <f>INDEX('Grade 3'!$A$4:$AK$1252,$B1263,($C1263*8-4+4))</f>
        <v>25</v>
      </c>
      <c r="Q1263">
        <f>INDEX('Grade 3'!$A$4:$AK$1252,$B1263,($C1263*8-3+4))</f>
        <v>46.551724137931032</v>
      </c>
      <c r="R1263">
        <f>INDEX('Grade 3'!$A$4:$AK$1252,$B1263,($C1263*8-2+4))</f>
        <v>21.551724137931036</v>
      </c>
      <c r="S1263">
        <f>INDEX('Grade 3'!$A$4:$AK$1252,$B1263,($C1263*8-1+4))</f>
        <v>93.103448275862064</v>
      </c>
      <c r="T1263">
        <f>INDEX('Grade 3'!$A$4:$AK$1252,$B1263,($C1263*8-0+4))</f>
        <v>68.103448275862064</v>
      </c>
      <c r="U1263" t="str">
        <f>INDEX('Grade 3'!$A$4:$AK$1252,$B1263,37)</f>
        <v>Central Savannah Riv</v>
      </c>
    </row>
    <row r="1264" spans="1:21">
      <c r="A1264">
        <f t="shared" si="58"/>
        <v>1263</v>
      </c>
      <c r="B1264">
        <f t="shared" si="59"/>
        <v>316</v>
      </c>
      <c r="C1264">
        <f t="shared" si="60"/>
        <v>3</v>
      </c>
      <c r="D1264">
        <f>INDEX('Grade 3'!$A$4:$AK$1252,$B1264,1)</f>
        <v>636</v>
      </c>
      <c r="E1264">
        <f>INDEX('Grade 3'!$A$4:$AK$1252,$B1264,2)</f>
        <v>106</v>
      </c>
      <c r="F1264" t="str">
        <f>INDEX('Grade 3'!$A$4:$AK$1252,$B1264,3)</f>
        <v>COLUMBIA COUNTY</v>
      </c>
      <c r="G1264" t="str">
        <f>INDEX('Grade 3'!$A$4:$AK$1252,$B1264,4)</f>
        <v>RIVER RIDGE ELEMENTARY</v>
      </c>
      <c r="H1264" t="str">
        <f ca="1">StaticValues!$A$8</f>
        <v>2016</v>
      </c>
      <c r="I1264" t="str">
        <f ca="1">StaticValues!$B$8</f>
        <v>Spring</v>
      </c>
      <c r="J1264" t="str">
        <f ca="1">StaticValues!$C$8</f>
        <v>EOG</v>
      </c>
      <c r="K1264" t="str">
        <f ca="1">StaticValues!$D$8</f>
        <v>3</v>
      </c>
      <c r="L1264" t="str">
        <f>INDEX('Grade 3'!E$2:AJ$2,1,((8*C1264)-7))</f>
        <v>Science</v>
      </c>
      <c r="M1264">
        <f>INDEX('Grade 3'!$A$4:$AK$1252,$B1264,($C1264*8-7+4))</f>
        <v>116</v>
      </c>
      <c r="N1264">
        <f>INDEX('Grade 3'!$A$4:$AK$1252,$B1264,($C1264*8-6+4))</f>
        <v>541.62068965517244</v>
      </c>
      <c r="O1264">
        <f>INDEX('Grade 3'!$A$4:$AK$1252,$B1264,($C1264*8-5+4))</f>
        <v>7.7586206896551726</v>
      </c>
      <c r="P1264">
        <f>INDEX('Grade 3'!$A$4:$AK$1252,$B1264,($C1264*8-4+4))</f>
        <v>23.275862068965516</v>
      </c>
      <c r="Q1264">
        <f>INDEX('Grade 3'!$A$4:$AK$1252,$B1264,($C1264*8-3+4))</f>
        <v>40.517241379310342</v>
      </c>
      <c r="R1264">
        <f>INDEX('Grade 3'!$A$4:$AK$1252,$B1264,($C1264*8-2+4))</f>
        <v>28.448275862068964</v>
      </c>
      <c r="S1264">
        <f>INDEX('Grade 3'!$A$4:$AK$1252,$B1264,($C1264*8-1+4))</f>
        <v>92.241379310344826</v>
      </c>
      <c r="T1264">
        <f>INDEX('Grade 3'!$A$4:$AK$1252,$B1264,($C1264*8-0+4))</f>
        <v>68.965517241379317</v>
      </c>
      <c r="U1264" t="str">
        <f>INDEX('Grade 3'!$A$4:$AK$1252,$B1264,37)</f>
        <v>Central Savannah Riv</v>
      </c>
    </row>
    <row r="1265" spans="1:21">
      <c r="A1265">
        <f t="shared" si="58"/>
        <v>1264</v>
      </c>
      <c r="B1265">
        <f t="shared" si="59"/>
        <v>316</v>
      </c>
      <c r="C1265">
        <f t="shared" si="60"/>
        <v>4</v>
      </c>
      <c r="D1265">
        <f>INDEX('Grade 3'!$A$4:$AK$1252,$B1265,1)</f>
        <v>636</v>
      </c>
      <c r="E1265">
        <f>INDEX('Grade 3'!$A$4:$AK$1252,$B1265,2)</f>
        <v>106</v>
      </c>
      <c r="F1265" t="str">
        <f>INDEX('Grade 3'!$A$4:$AK$1252,$B1265,3)</f>
        <v>COLUMBIA COUNTY</v>
      </c>
      <c r="G1265" t="str">
        <f>INDEX('Grade 3'!$A$4:$AK$1252,$B1265,4)</f>
        <v>RIVER RIDGE ELEMENTARY</v>
      </c>
      <c r="H1265" t="str">
        <f ca="1">StaticValues!$A$8</f>
        <v>2016</v>
      </c>
      <c r="I1265" t="str">
        <f ca="1">StaticValues!$B$8</f>
        <v>Spring</v>
      </c>
      <c r="J1265" t="str">
        <f ca="1">StaticValues!$C$8</f>
        <v>EOG</v>
      </c>
      <c r="K1265" t="str">
        <f ca="1">StaticValues!$D$8</f>
        <v>3</v>
      </c>
      <c r="L1265" t="str">
        <f>INDEX('Grade 3'!E$2:AJ$2,1,((8*C1265)-7))</f>
        <v>Social Studies</v>
      </c>
      <c r="M1265">
        <f>INDEX('Grade 3'!$A$4:$AK$1252,$B1265,($C1265*8-7+4))</f>
        <v>116</v>
      </c>
      <c r="N1265">
        <f>INDEX('Grade 3'!$A$4:$AK$1252,$B1265,($C1265*8-6+4))</f>
        <v>541.06034482758616</v>
      </c>
      <c r="O1265">
        <f>INDEX('Grade 3'!$A$4:$AK$1252,$B1265,($C1265*8-5+4))</f>
        <v>4.3103448275862073</v>
      </c>
      <c r="P1265">
        <f>INDEX('Grade 3'!$A$4:$AK$1252,$B1265,($C1265*8-4+4))</f>
        <v>30.172413793103448</v>
      </c>
      <c r="Q1265">
        <f>INDEX('Grade 3'!$A$4:$AK$1252,$B1265,($C1265*8-3+4))</f>
        <v>34.482758620689658</v>
      </c>
      <c r="R1265">
        <f>INDEX('Grade 3'!$A$4:$AK$1252,$B1265,($C1265*8-2+4))</f>
        <v>31.03448275862069</v>
      </c>
      <c r="S1265">
        <f>INDEX('Grade 3'!$A$4:$AK$1252,$B1265,($C1265*8-1+4))</f>
        <v>95.689655172413794</v>
      </c>
      <c r="T1265">
        <f>INDEX('Grade 3'!$A$4:$AK$1252,$B1265,($C1265*8-0+4))</f>
        <v>65.517241379310349</v>
      </c>
      <c r="U1265" t="str">
        <f>INDEX('Grade 3'!$A$4:$AK$1252,$B1265,37)</f>
        <v>Central Savannah Riv</v>
      </c>
    </row>
    <row r="1266" spans="1:21">
      <c r="A1266">
        <f t="shared" si="58"/>
        <v>1265</v>
      </c>
      <c r="B1266">
        <f t="shared" si="59"/>
        <v>317</v>
      </c>
      <c r="C1266">
        <f t="shared" si="60"/>
        <v>1</v>
      </c>
      <c r="D1266">
        <f>INDEX('Grade 3'!$A$4:$AK$1252,$B1266,1)</f>
        <v>636</v>
      </c>
      <c r="E1266">
        <f>INDEX('Grade 3'!$A$4:$AK$1252,$B1266,2)</f>
        <v>173</v>
      </c>
      <c r="F1266" t="str">
        <f>INDEX('Grade 3'!$A$4:$AK$1252,$B1266,3)</f>
        <v>COLUMBIA COUNTY</v>
      </c>
      <c r="G1266" t="str">
        <f>INDEX('Grade 3'!$A$4:$AK$1252,$B1266,4)</f>
        <v>WESTMONT ELEMENTARY SCHOOL</v>
      </c>
      <c r="H1266" t="str">
        <f ca="1">StaticValues!$A$8</f>
        <v>2016</v>
      </c>
      <c r="I1266" t="str">
        <f ca="1">StaticValues!$B$8</f>
        <v>Spring</v>
      </c>
      <c r="J1266" t="str">
        <f ca="1">StaticValues!$C$8</f>
        <v>EOG</v>
      </c>
      <c r="K1266" t="str">
        <f ca="1">StaticValues!$D$8</f>
        <v>3</v>
      </c>
      <c r="L1266" t="str">
        <f>INDEX('Grade 3'!E$2:AJ$2,1,((8*C1266)-7))</f>
        <v>English Language Arts</v>
      </c>
      <c r="M1266">
        <f>INDEX('Grade 3'!$A$4:$AK$1252,$B1266,($C1266*8-7+4))</f>
        <v>97</v>
      </c>
      <c r="N1266">
        <f>INDEX('Grade 3'!$A$4:$AK$1252,$B1266,($C1266*8-6+4))</f>
        <v>529.61855670103091</v>
      </c>
      <c r="O1266">
        <f>INDEX('Grade 3'!$A$4:$AK$1252,$B1266,($C1266*8-5+4))</f>
        <v>12.371134020618557</v>
      </c>
      <c r="P1266">
        <f>INDEX('Grade 3'!$A$4:$AK$1252,$B1266,($C1266*8-4+4))</f>
        <v>32.989690721649481</v>
      </c>
      <c r="Q1266">
        <f>INDEX('Grade 3'!$A$4:$AK$1252,$B1266,($C1266*8-3+4))</f>
        <v>39.175257731958766</v>
      </c>
      <c r="R1266">
        <f>INDEX('Grade 3'!$A$4:$AK$1252,$B1266,($C1266*8-2+4))</f>
        <v>15.463917525773196</v>
      </c>
      <c r="S1266">
        <f>INDEX('Grade 3'!$A$4:$AK$1252,$B1266,($C1266*8-1+4))</f>
        <v>87.628865979381445</v>
      </c>
      <c r="T1266">
        <f>INDEX('Grade 3'!$A$4:$AK$1252,$B1266,($C1266*8-0+4))</f>
        <v>54.639175257731956</v>
      </c>
      <c r="U1266" t="str">
        <f>INDEX('Grade 3'!$A$4:$AK$1252,$B1266,37)</f>
        <v>Central Savannah Riv</v>
      </c>
    </row>
    <row r="1267" spans="1:21">
      <c r="A1267">
        <f t="shared" si="58"/>
        <v>1266</v>
      </c>
      <c r="B1267">
        <f t="shared" si="59"/>
        <v>317</v>
      </c>
      <c r="C1267">
        <f t="shared" si="60"/>
        <v>2</v>
      </c>
      <c r="D1267">
        <f>INDEX('Grade 3'!$A$4:$AK$1252,$B1267,1)</f>
        <v>636</v>
      </c>
      <c r="E1267">
        <f>INDEX('Grade 3'!$A$4:$AK$1252,$B1267,2)</f>
        <v>173</v>
      </c>
      <c r="F1267" t="str">
        <f>INDEX('Grade 3'!$A$4:$AK$1252,$B1267,3)</f>
        <v>COLUMBIA COUNTY</v>
      </c>
      <c r="G1267" t="str">
        <f>INDEX('Grade 3'!$A$4:$AK$1252,$B1267,4)</f>
        <v>WESTMONT ELEMENTARY SCHOOL</v>
      </c>
      <c r="H1267" t="str">
        <f ca="1">StaticValues!$A$8</f>
        <v>2016</v>
      </c>
      <c r="I1267" t="str">
        <f ca="1">StaticValues!$B$8</f>
        <v>Spring</v>
      </c>
      <c r="J1267" t="str">
        <f ca="1">StaticValues!$C$8</f>
        <v>EOG</v>
      </c>
      <c r="K1267" t="str">
        <f ca="1">StaticValues!$D$8</f>
        <v>3</v>
      </c>
      <c r="L1267" t="str">
        <f>INDEX('Grade 3'!E$2:AJ$2,1,((8*C1267)-7))</f>
        <v>Mathematics</v>
      </c>
      <c r="M1267">
        <f>INDEX('Grade 3'!$A$4:$AK$1252,$B1267,($C1267*8-7+4))</f>
        <v>97</v>
      </c>
      <c r="N1267">
        <f>INDEX('Grade 3'!$A$4:$AK$1252,$B1267,($C1267*8-6+4))</f>
        <v>531.10309278350519</v>
      </c>
      <c r="O1267">
        <f>INDEX('Grade 3'!$A$4:$AK$1252,$B1267,($C1267*8-5+4))</f>
        <v>10.309278350515465</v>
      </c>
      <c r="P1267">
        <f>INDEX('Grade 3'!$A$4:$AK$1252,$B1267,($C1267*8-4+4))</f>
        <v>31.958762886597938</v>
      </c>
      <c r="Q1267">
        <f>INDEX('Grade 3'!$A$4:$AK$1252,$B1267,($C1267*8-3+4))</f>
        <v>48.453608247422679</v>
      </c>
      <c r="R1267">
        <f>INDEX('Grade 3'!$A$4:$AK$1252,$B1267,($C1267*8-2+4))</f>
        <v>9.2783505154639183</v>
      </c>
      <c r="S1267">
        <f>INDEX('Grade 3'!$A$4:$AK$1252,$B1267,($C1267*8-1+4))</f>
        <v>89.69072164948453</v>
      </c>
      <c r="T1267">
        <f>INDEX('Grade 3'!$A$4:$AK$1252,$B1267,($C1267*8-0+4))</f>
        <v>57.731958762886599</v>
      </c>
      <c r="U1267" t="str">
        <f>INDEX('Grade 3'!$A$4:$AK$1252,$B1267,37)</f>
        <v>Central Savannah Riv</v>
      </c>
    </row>
    <row r="1268" spans="1:21">
      <c r="A1268">
        <f t="shared" si="58"/>
        <v>1267</v>
      </c>
      <c r="B1268">
        <f t="shared" si="59"/>
        <v>317</v>
      </c>
      <c r="C1268">
        <f t="shared" si="60"/>
        <v>3</v>
      </c>
      <c r="D1268">
        <f>INDEX('Grade 3'!$A$4:$AK$1252,$B1268,1)</f>
        <v>636</v>
      </c>
      <c r="E1268">
        <f>INDEX('Grade 3'!$A$4:$AK$1252,$B1268,2)</f>
        <v>173</v>
      </c>
      <c r="F1268" t="str">
        <f>INDEX('Grade 3'!$A$4:$AK$1252,$B1268,3)</f>
        <v>COLUMBIA COUNTY</v>
      </c>
      <c r="G1268" t="str">
        <f>INDEX('Grade 3'!$A$4:$AK$1252,$B1268,4)</f>
        <v>WESTMONT ELEMENTARY SCHOOL</v>
      </c>
      <c r="H1268" t="str">
        <f ca="1">StaticValues!$A$8</f>
        <v>2016</v>
      </c>
      <c r="I1268" t="str">
        <f ca="1">StaticValues!$B$8</f>
        <v>Spring</v>
      </c>
      <c r="J1268" t="str">
        <f ca="1">StaticValues!$C$8</f>
        <v>EOG</v>
      </c>
      <c r="K1268" t="str">
        <f ca="1">StaticValues!$D$8</f>
        <v>3</v>
      </c>
      <c r="L1268" t="str">
        <f>INDEX('Grade 3'!E$2:AJ$2,1,((8*C1268)-7))</f>
        <v>Science</v>
      </c>
      <c r="M1268">
        <f>INDEX('Grade 3'!$A$4:$AK$1252,$B1268,($C1268*8-7+4))</f>
        <v>97</v>
      </c>
      <c r="N1268">
        <f>INDEX('Grade 3'!$A$4:$AK$1252,$B1268,($C1268*8-6+4))</f>
        <v>530.68041237113403</v>
      </c>
      <c r="O1268">
        <f>INDEX('Grade 3'!$A$4:$AK$1252,$B1268,($C1268*8-5+4))</f>
        <v>11.340206185567011</v>
      </c>
      <c r="P1268">
        <f>INDEX('Grade 3'!$A$4:$AK$1252,$B1268,($C1268*8-4+4))</f>
        <v>36.082474226804123</v>
      </c>
      <c r="Q1268">
        <f>INDEX('Grade 3'!$A$4:$AK$1252,$B1268,($C1268*8-3+4))</f>
        <v>35.051546391752581</v>
      </c>
      <c r="R1268">
        <f>INDEX('Grade 3'!$A$4:$AK$1252,$B1268,($C1268*8-2+4))</f>
        <v>17.52577319587629</v>
      </c>
      <c r="S1268">
        <f>INDEX('Grade 3'!$A$4:$AK$1252,$B1268,($C1268*8-1+4))</f>
        <v>88.659793814432987</v>
      </c>
      <c r="T1268">
        <f>INDEX('Grade 3'!$A$4:$AK$1252,$B1268,($C1268*8-0+4))</f>
        <v>52.577319587628864</v>
      </c>
      <c r="U1268" t="str">
        <f>INDEX('Grade 3'!$A$4:$AK$1252,$B1268,37)</f>
        <v>Central Savannah Riv</v>
      </c>
    </row>
    <row r="1269" spans="1:21">
      <c r="A1269">
        <f t="shared" si="58"/>
        <v>1268</v>
      </c>
      <c r="B1269">
        <f t="shared" si="59"/>
        <v>317</v>
      </c>
      <c r="C1269">
        <f t="shared" si="60"/>
        <v>4</v>
      </c>
      <c r="D1269">
        <f>INDEX('Grade 3'!$A$4:$AK$1252,$B1269,1)</f>
        <v>636</v>
      </c>
      <c r="E1269">
        <f>INDEX('Grade 3'!$A$4:$AK$1252,$B1269,2)</f>
        <v>173</v>
      </c>
      <c r="F1269" t="str">
        <f>INDEX('Grade 3'!$A$4:$AK$1252,$B1269,3)</f>
        <v>COLUMBIA COUNTY</v>
      </c>
      <c r="G1269" t="str">
        <f>INDEX('Grade 3'!$A$4:$AK$1252,$B1269,4)</f>
        <v>WESTMONT ELEMENTARY SCHOOL</v>
      </c>
      <c r="H1269" t="str">
        <f ca="1">StaticValues!$A$8</f>
        <v>2016</v>
      </c>
      <c r="I1269" t="str">
        <f ca="1">StaticValues!$B$8</f>
        <v>Spring</v>
      </c>
      <c r="J1269" t="str">
        <f ca="1">StaticValues!$C$8</f>
        <v>EOG</v>
      </c>
      <c r="K1269" t="str">
        <f ca="1">StaticValues!$D$8</f>
        <v>3</v>
      </c>
      <c r="L1269" t="str">
        <f>INDEX('Grade 3'!E$2:AJ$2,1,((8*C1269)-7))</f>
        <v>Social Studies</v>
      </c>
      <c r="M1269">
        <f>INDEX('Grade 3'!$A$4:$AK$1252,$B1269,($C1269*8-7+4))</f>
        <v>97</v>
      </c>
      <c r="N1269">
        <f>INDEX('Grade 3'!$A$4:$AK$1252,$B1269,($C1269*8-6+4))</f>
        <v>523.2783505154639</v>
      </c>
      <c r="O1269">
        <f>INDEX('Grade 3'!$A$4:$AK$1252,$B1269,($C1269*8-5+4))</f>
        <v>10.309278350515465</v>
      </c>
      <c r="P1269">
        <f>INDEX('Grade 3'!$A$4:$AK$1252,$B1269,($C1269*8-4+4))</f>
        <v>41.237113402061858</v>
      </c>
      <c r="Q1269">
        <f>INDEX('Grade 3'!$A$4:$AK$1252,$B1269,($C1269*8-3+4))</f>
        <v>34.020618556701031</v>
      </c>
      <c r="R1269">
        <f>INDEX('Grade 3'!$A$4:$AK$1252,$B1269,($C1269*8-2+4))</f>
        <v>14.43298969072165</v>
      </c>
      <c r="S1269">
        <f>INDEX('Grade 3'!$A$4:$AK$1252,$B1269,($C1269*8-1+4))</f>
        <v>89.69072164948453</v>
      </c>
      <c r="T1269">
        <f>INDEX('Grade 3'!$A$4:$AK$1252,$B1269,($C1269*8-0+4))</f>
        <v>48.453608247422679</v>
      </c>
      <c r="U1269" t="str">
        <f>INDEX('Grade 3'!$A$4:$AK$1252,$B1269,37)</f>
        <v>Central Savannah Riv</v>
      </c>
    </row>
    <row r="1270" spans="1:21">
      <c r="A1270">
        <f t="shared" si="58"/>
        <v>1269</v>
      </c>
      <c r="B1270">
        <f t="shared" si="59"/>
        <v>318</v>
      </c>
      <c r="C1270">
        <f t="shared" si="60"/>
        <v>1</v>
      </c>
      <c r="D1270">
        <f>INDEX('Grade 3'!$A$4:$AK$1252,$B1270,1)</f>
        <v>636</v>
      </c>
      <c r="E1270">
        <f>INDEX('Grade 3'!$A$4:$AK$1252,$B1270,2)</f>
        <v>186</v>
      </c>
      <c r="F1270" t="str">
        <f>INDEX('Grade 3'!$A$4:$AK$1252,$B1270,3)</f>
        <v>COLUMBIA COUNTY</v>
      </c>
      <c r="G1270" t="str">
        <f>INDEX('Grade 3'!$A$4:$AK$1252,$B1270,4)</f>
        <v>EVANS ELEMENTARY SCHOOL</v>
      </c>
      <c r="H1270" t="str">
        <f ca="1">StaticValues!$A$8</f>
        <v>2016</v>
      </c>
      <c r="I1270" t="str">
        <f ca="1">StaticValues!$B$8</f>
        <v>Spring</v>
      </c>
      <c r="J1270" t="str">
        <f ca="1">StaticValues!$C$8</f>
        <v>EOG</v>
      </c>
      <c r="K1270" t="str">
        <f ca="1">StaticValues!$D$8</f>
        <v>3</v>
      </c>
      <c r="L1270" t="str">
        <f>INDEX('Grade 3'!E$2:AJ$2,1,((8*C1270)-7))</f>
        <v>English Language Arts</v>
      </c>
      <c r="M1270">
        <f>INDEX('Grade 3'!$A$4:$AK$1252,$B1270,($C1270*8-7+4))</f>
        <v>127</v>
      </c>
      <c r="N1270">
        <f>INDEX('Grade 3'!$A$4:$AK$1252,$B1270,($C1270*8-6+4))</f>
        <v>528.36220472440948</v>
      </c>
      <c r="O1270">
        <f>INDEX('Grade 3'!$A$4:$AK$1252,$B1270,($C1270*8-5+4))</f>
        <v>17.322834645669293</v>
      </c>
      <c r="P1270">
        <f>INDEX('Grade 3'!$A$4:$AK$1252,$B1270,($C1270*8-4+4))</f>
        <v>32.283464566929133</v>
      </c>
      <c r="Q1270">
        <f>INDEX('Grade 3'!$A$4:$AK$1252,$B1270,($C1270*8-3+4))</f>
        <v>33.85826771653543</v>
      </c>
      <c r="R1270">
        <f>INDEX('Grade 3'!$A$4:$AK$1252,$B1270,($C1270*8-2+4))</f>
        <v>16.535433070866141</v>
      </c>
      <c r="S1270">
        <f>INDEX('Grade 3'!$A$4:$AK$1252,$B1270,($C1270*8-1+4))</f>
        <v>82.677165354330711</v>
      </c>
      <c r="T1270">
        <f>INDEX('Grade 3'!$A$4:$AK$1252,$B1270,($C1270*8-0+4))</f>
        <v>50.393700787401578</v>
      </c>
      <c r="U1270" t="str">
        <f>INDEX('Grade 3'!$A$4:$AK$1252,$B1270,37)</f>
        <v>Central Savannah Riv</v>
      </c>
    </row>
    <row r="1271" spans="1:21">
      <c r="A1271">
        <f t="shared" si="58"/>
        <v>1270</v>
      </c>
      <c r="B1271">
        <f t="shared" si="59"/>
        <v>318</v>
      </c>
      <c r="C1271">
        <f t="shared" si="60"/>
        <v>2</v>
      </c>
      <c r="D1271">
        <f>INDEX('Grade 3'!$A$4:$AK$1252,$B1271,1)</f>
        <v>636</v>
      </c>
      <c r="E1271">
        <f>INDEX('Grade 3'!$A$4:$AK$1252,$B1271,2)</f>
        <v>186</v>
      </c>
      <c r="F1271" t="str">
        <f>INDEX('Grade 3'!$A$4:$AK$1252,$B1271,3)</f>
        <v>COLUMBIA COUNTY</v>
      </c>
      <c r="G1271" t="str">
        <f>INDEX('Grade 3'!$A$4:$AK$1252,$B1271,4)</f>
        <v>EVANS ELEMENTARY SCHOOL</v>
      </c>
      <c r="H1271" t="str">
        <f ca="1">StaticValues!$A$8</f>
        <v>2016</v>
      </c>
      <c r="I1271" t="str">
        <f ca="1">StaticValues!$B$8</f>
        <v>Spring</v>
      </c>
      <c r="J1271" t="str">
        <f ca="1">StaticValues!$C$8</f>
        <v>EOG</v>
      </c>
      <c r="K1271" t="str">
        <f ca="1">StaticValues!$D$8</f>
        <v>3</v>
      </c>
      <c r="L1271" t="str">
        <f>INDEX('Grade 3'!E$2:AJ$2,1,((8*C1271)-7))</f>
        <v>Mathematics</v>
      </c>
      <c r="M1271">
        <f>INDEX('Grade 3'!$A$4:$AK$1252,$B1271,($C1271*8-7+4))</f>
        <v>127</v>
      </c>
      <c r="N1271">
        <f>INDEX('Grade 3'!$A$4:$AK$1252,$B1271,($C1271*8-6+4))</f>
        <v>539.06299212598424</v>
      </c>
      <c r="O1271">
        <f>INDEX('Grade 3'!$A$4:$AK$1252,$B1271,($C1271*8-5+4))</f>
        <v>8.6614173228346463</v>
      </c>
      <c r="P1271">
        <f>INDEX('Grade 3'!$A$4:$AK$1252,$B1271,($C1271*8-4+4))</f>
        <v>22.047244094488189</v>
      </c>
      <c r="Q1271">
        <f>INDEX('Grade 3'!$A$4:$AK$1252,$B1271,($C1271*8-3+4))</f>
        <v>55.118110236220474</v>
      </c>
      <c r="R1271">
        <f>INDEX('Grade 3'!$A$4:$AK$1252,$B1271,($C1271*8-2+4))</f>
        <v>14.173228346456693</v>
      </c>
      <c r="S1271">
        <f>INDEX('Grade 3'!$A$4:$AK$1252,$B1271,($C1271*8-1+4))</f>
        <v>91.338582677165348</v>
      </c>
      <c r="T1271">
        <f>INDEX('Grade 3'!$A$4:$AK$1252,$B1271,($C1271*8-0+4))</f>
        <v>69.29133858267717</v>
      </c>
      <c r="U1271" t="str">
        <f>INDEX('Grade 3'!$A$4:$AK$1252,$B1271,37)</f>
        <v>Central Savannah Riv</v>
      </c>
    </row>
    <row r="1272" spans="1:21">
      <c r="A1272">
        <f t="shared" si="58"/>
        <v>1271</v>
      </c>
      <c r="B1272">
        <f t="shared" si="59"/>
        <v>318</v>
      </c>
      <c r="C1272">
        <f t="shared" si="60"/>
        <v>3</v>
      </c>
      <c r="D1272">
        <f>INDEX('Grade 3'!$A$4:$AK$1252,$B1272,1)</f>
        <v>636</v>
      </c>
      <c r="E1272">
        <f>INDEX('Grade 3'!$A$4:$AK$1252,$B1272,2)</f>
        <v>186</v>
      </c>
      <c r="F1272" t="str">
        <f>INDEX('Grade 3'!$A$4:$AK$1252,$B1272,3)</f>
        <v>COLUMBIA COUNTY</v>
      </c>
      <c r="G1272" t="str">
        <f>INDEX('Grade 3'!$A$4:$AK$1252,$B1272,4)</f>
        <v>EVANS ELEMENTARY SCHOOL</v>
      </c>
      <c r="H1272" t="str">
        <f ca="1">StaticValues!$A$8</f>
        <v>2016</v>
      </c>
      <c r="I1272" t="str">
        <f ca="1">StaticValues!$B$8</f>
        <v>Spring</v>
      </c>
      <c r="J1272" t="str">
        <f ca="1">StaticValues!$C$8</f>
        <v>EOG</v>
      </c>
      <c r="K1272" t="str">
        <f ca="1">StaticValues!$D$8</f>
        <v>3</v>
      </c>
      <c r="L1272" t="str">
        <f>INDEX('Grade 3'!E$2:AJ$2,1,((8*C1272)-7))</f>
        <v>Science</v>
      </c>
      <c r="M1272">
        <f>INDEX('Grade 3'!$A$4:$AK$1252,$B1272,($C1272*8-7+4))</f>
        <v>127</v>
      </c>
      <c r="N1272">
        <f>INDEX('Grade 3'!$A$4:$AK$1252,$B1272,($C1272*8-6+4))</f>
        <v>535.63779527559052</v>
      </c>
      <c r="O1272">
        <f>INDEX('Grade 3'!$A$4:$AK$1252,$B1272,($C1272*8-5+4))</f>
        <v>5.5118110236220472</v>
      </c>
      <c r="P1272">
        <f>INDEX('Grade 3'!$A$4:$AK$1252,$B1272,($C1272*8-4+4))</f>
        <v>35.433070866141733</v>
      </c>
      <c r="Q1272">
        <f>INDEX('Grade 3'!$A$4:$AK$1252,$B1272,($C1272*8-3+4))</f>
        <v>37.00787401574803</v>
      </c>
      <c r="R1272">
        <f>INDEX('Grade 3'!$A$4:$AK$1252,$B1272,($C1272*8-2+4))</f>
        <v>22.047244094488189</v>
      </c>
      <c r="S1272">
        <f>INDEX('Grade 3'!$A$4:$AK$1252,$B1272,($C1272*8-1+4))</f>
        <v>94.488188976377955</v>
      </c>
      <c r="T1272">
        <f>INDEX('Grade 3'!$A$4:$AK$1252,$B1272,($C1272*8-0+4))</f>
        <v>59.055118110236222</v>
      </c>
      <c r="U1272" t="str">
        <f>INDEX('Grade 3'!$A$4:$AK$1252,$B1272,37)</f>
        <v>Central Savannah Riv</v>
      </c>
    </row>
    <row r="1273" spans="1:21">
      <c r="A1273">
        <f t="shared" si="58"/>
        <v>1272</v>
      </c>
      <c r="B1273">
        <f t="shared" si="59"/>
        <v>318</v>
      </c>
      <c r="C1273">
        <f t="shared" si="60"/>
        <v>4</v>
      </c>
      <c r="D1273">
        <f>INDEX('Grade 3'!$A$4:$AK$1252,$B1273,1)</f>
        <v>636</v>
      </c>
      <c r="E1273">
        <f>INDEX('Grade 3'!$A$4:$AK$1252,$B1273,2)</f>
        <v>186</v>
      </c>
      <c r="F1273" t="str">
        <f>INDEX('Grade 3'!$A$4:$AK$1252,$B1273,3)</f>
        <v>COLUMBIA COUNTY</v>
      </c>
      <c r="G1273" t="str">
        <f>INDEX('Grade 3'!$A$4:$AK$1252,$B1273,4)</f>
        <v>EVANS ELEMENTARY SCHOOL</v>
      </c>
      <c r="H1273" t="str">
        <f ca="1">StaticValues!$A$8</f>
        <v>2016</v>
      </c>
      <c r="I1273" t="str">
        <f ca="1">StaticValues!$B$8</f>
        <v>Spring</v>
      </c>
      <c r="J1273" t="str">
        <f ca="1">StaticValues!$C$8</f>
        <v>EOG</v>
      </c>
      <c r="K1273" t="str">
        <f ca="1">StaticValues!$D$8</f>
        <v>3</v>
      </c>
      <c r="L1273" t="str">
        <f>INDEX('Grade 3'!E$2:AJ$2,1,((8*C1273)-7))</f>
        <v>Social Studies</v>
      </c>
      <c r="M1273">
        <f>INDEX('Grade 3'!$A$4:$AK$1252,$B1273,($C1273*8-7+4))</f>
        <v>127</v>
      </c>
      <c r="N1273">
        <f>INDEX('Grade 3'!$A$4:$AK$1252,$B1273,($C1273*8-6+4))</f>
        <v>519.19685039370074</v>
      </c>
      <c r="O1273">
        <f>INDEX('Grade 3'!$A$4:$AK$1252,$B1273,($C1273*8-5+4))</f>
        <v>11.023622047244094</v>
      </c>
      <c r="P1273">
        <f>INDEX('Grade 3'!$A$4:$AK$1252,$B1273,($C1273*8-4+4))</f>
        <v>45.669291338582674</v>
      </c>
      <c r="Q1273">
        <f>INDEX('Grade 3'!$A$4:$AK$1252,$B1273,($C1273*8-3+4))</f>
        <v>32.283464566929133</v>
      </c>
      <c r="R1273">
        <f>INDEX('Grade 3'!$A$4:$AK$1252,$B1273,($C1273*8-2+4))</f>
        <v>11.023622047244094</v>
      </c>
      <c r="S1273">
        <f>INDEX('Grade 3'!$A$4:$AK$1252,$B1273,($C1273*8-1+4))</f>
        <v>88.976377952755911</v>
      </c>
      <c r="T1273">
        <f>INDEX('Grade 3'!$A$4:$AK$1252,$B1273,($C1273*8-0+4))</f>
        <v>43.30708661417323</v>
      </c>
      <c r="U1273" t="str">
        <f>INDEX('Grade 3'!$A$4:$AK$1252,$B1273,37)</f>
        <v>Central Savannah Riv</v>
      </c>
    </row>
    <row r="1274" spans="1:21">
      <c r="A1274">
        <f t="shared" si="58"/>
        <v>1273</v>
      </c>
      <c r="B1274">
        <f t="shared" si="59"/>
        <v>319</v>
      </c>
      <c r="C1274">
        <f t="shared" si="60"/>
        <v>1</v>
      </c>
      <c r="D1274">
        <f>INDEX('Grade 3'!$A$4:$AK$1252,$B1274,1)</f>
        <v>636</v>
      </c>
      <c r="E1274">
        <f>INDEX('Grade 3'!$A$4:$AK$1252,$B1274,2)</f>
        <v>188</v>
      </c>
      <c r="F1274" t="str">
        <f>INDEX('Grade 3'!$A$4:$AK$1252,$B1274,3)</f>
        <v>COLUMBIA COUNTY</v>
      </c>
      <c r="G1274" t="str">
        <f>INDEX('Grade 3'!$A$4:$AK$1252,$B1274,4)</f>
        <v>BLUE RIDGE ELEMENTARY SCHOOL</v>
      </c>
      <c r="H1274" t="str">
        <f ca="1">StaticValues!$A$8</f>
        <v>2016</v>
      </c>
      <c r="I1274" t="str">
        <f ca="1">StaticValues!$B$8</f>
        <v>Spring</v>
      </c>
      <c r="J1274" t="str">
        <f ca="1">StaticValues!$C$8</f>
        <v>EOG</v>
      </c>
      <c r="K1274" t="str">
        <f ca="1">StaticValues!$D$8</f>
        <v>3</v>
      </c>
      <c r="L1274" t="str">
        <f>INDEX('Grade 3'!E$2:AJ$2,1,((8*C1274)-7))</f>
        <v>English Language Arts</v>
      </c>
      <c r="M1274">
        <f>INDEX('Grade 3'!$A$4:$AK$1252,$B1274,($C1274*8-7+4))</f>
        <v>97</v>
      </c>
      <c r="N1274">
        <f>INDEX('Grade 3'!$A$4:$AK$1252,$B1274,($C1274*8-6+4))</f>
        <v>529.06185567010311</v>
      </c>
      <c r="O1274">
        <f>INDEX('Grade 3'!$A$4:$AK$1252,$B1274,($C1274*8-5+4))</f>
        <v>15.463917525773196</v>
      </c>
      <c r="P1274">
        <f>INDEX('Grade 3'!$A$4:$AK$1252,$B1274,($C1274*8-4+4))</f>
        <v>36.082474226804123</v>
      </c>
      <c r="Q1274">
        <f>INDEX('Grade 3'!$A$4:$AK$1252,$B1274,($C1274*8-3+4))</f>
        <v>30.927835051546392</v>
      </c>
      <c r="R1274">
        <f>INDEX('Grade 3'!$A$4:$AK$1252,$B1274,($C1274*8-2+4))</f>
        <v>17.52577319587629</v>
      </c>
      <c r="S1274">
        <f>INDEX('Grade 3'!$A$4:$AK$1252,$B1274,($C1274*8-1+4))</f>
        <v>84.536082474226802</v>
      </c>
      <c r="T1274">
        <f>INDEX('Grade 3'!$A$4:$AK$1252,$B1274,($C1274*8-0+4))</f>
        <v>48.453608247422679</v>
      </c>
      <c r="U1274" t="str">
        <f>INDEX('Grade 3'!$A$4:$AK$1252,$B1274,37)</f>
        <v>Central Savannah Riv</v>
      </c>
    </row>
    <row r="1275" spans="1:21">
      <c r="A1275">
        <f t="shared" si="58"/>
        <v>1274</v>
      </c>
      <c r="B1275">
        <f t="shared" si="59"/>
        <v>319</v>
      </c>
      <c r="C1275">
        <f t="shared" si="60"/>
        <v>2</v>
      </c>
      <c r="D1275">
        <f>INDEX('Grade 3'!$A$4:$AK$1252,$B1275,1)</f>
        <v>636</v>
      </c>
      <c r="E1275">
        <f>INDEX('Grade 3'!$A$4:$AK$1252,$B1275,2)</f>
        <v>188</v>
      </c>
      <c r="F1275" t="str">
        <f>INDEX('Grade 3'!$A$4:$AK$1252,$B1275,3)</f>
        <v>COLUMBIA COUNTY</v>
      </c>
      <c r="G1275" t="str">
        <f>INDEX('Grade 3'!$A$4:$AK$1252,$B1275,4)</f>
        <v>BLUE RIDGE ELEMENTARY SCHOOL</v>
      </c>
      <c r="H1275" t="str">
        <f ca="1">StaticValues!$A$8</f>
        <v>2016</v>
      </c>
      <c r="I1275" t="str">
        <f ca="1">StaticValues!$B$8</f>
        <v>Spring</v>
      </c>
      <c r="J1275" t="str">
        <f ca="1">StaticValues!$C$8</f>
        <v>EOG</v>
      </c>
      <c r="K1275" t="str">
        <f ca="1">StaticValues!$D$8</f>
        <v>3</v>
      </c>
      <c r="L1275" t="str">
        <f>INDEX('Grade 3'!E$2:AJ$2,1,((8*C1275)-7))</f>
        <v>Mathematics</v>
      </c>
      <c r="M1275">
        <f>INDEX('Grade 3'!$A$4:$AK$1252,$B1275,($C1275*8-7+4))</f>
        <v>97</v>
      </c>
      <c r="N1275">
        <f>INDEX('Grade 3'!$A$4:$AK$1252,$B1275,($C1275*8-6+4))</f>
        <v>549.43298969072168</v>
      </c>
      <c r="O1275">
        <f>INDEX('Grade 3'!$A$4:$AK$1252,$B1275,($C1275*8-5+4))</f>
        <v>6.1855670103092786</v>
      </c>
      <c r="P1275">
        <f>INDEX('Grade 3'!$A$4:$AK$1252,$B1275,($C1275*8-4+4))</f>
        <v>18.556701030927837</v>
      </c>
      <c r="Q1275">
        <f>INDEX('Grade 3'!$A$4:$AK$1252,$B1275,($C1275*8-3+4))</f>
        <v>53.608247422680414</v>
      </c>
      <c r="R1275">
        <f>INDEX('Grade 3'!$A$4:$AK$1252,$B1275,($C1275*8-2+4))</f>
        <v>21.649484536082475</v>
      </c>
      <c r="S1275">
        <f>INDEX('Grade 3'!$A$4:$AK$1252,$B1275,($C1275*8-1+4))</f>
        <v>93.814432989690715</v>
      </c>
      <c r="T1275">
        <f>INDEX('Grade 3'!$A$4:$AK$1252,$B1275,($C1275*8-0+4))</f>
        <v>75.257731958762889</v>
      </c>
      <c r="U1275" t="str">
        <f>INDEX('Grade 3'!$A$4:$AK$1252,$B1275,37)</f>
        <v>Central Savannah Riv</v>
      </c>
    </row>
    <row r="1276" spans="1:21">
      <c r="A1276">
        <f t="shared" si="58"/>
        <v>1275</v>
      </c>
      <c r="B1276">
        <f t="shared" si="59"/>
        <v>319</v>
      </c>
      <c r="C1276">
        <f t="shared" si="60"/>
        <v>3</v>
      </c>
      <c r="D1276">
        <f>INDEX('Grade 3'!$A$4:$AK$1252,$B1276,1)</f>
        <v>636</v>
      </c>
      <c r="E1276">
        <f>INDEX('Grade 3'!$A$4:$AK$1252,$B1276,2)</f>
        <v>188</v>
      </c>
      <c r="F1276" t="str">
        <f>INDEX('Grade 3'!$A$4:$AK$1252,$B1276,3)</f>
        <v>COLUMBIA COUNTY</v>
      </c>
      <c r="G1276" t="str">
        <f>INDEX('Grade 3'!$A$4:$AK$1252,$B1276,4)</f>
        <v>BLUE RIDGE ELEMENTARY SCHOOL</v>
      </c>
      <c r="H1276" t="str">
        <f ca="1">StaticValues!$A$8</f>
        <v>2016</v>
      </c>
      <c r="I1276" t="str">
        <f ca="1">StaticValues!$B$8</f>
        <v>Spring</v>
      </c>
      <c r="J1276" t="str">
        <f ca="1">StaticValues!$C$8</f>
        <v>EOG</v>
      </c>
      <c r="K1276" t="str">
        <f ca="1">StaticValues!$D$8</f>
        <v>3</v>
      </c>
      <c r="L1276" t="str">
        <f>INDEX('Grade 3'!E$2:AJ$2,1,((8*C1276)-7))</f>
        <v>Science</v>
      </c>
      <c r="M1276">
        <f>INDEX('Grade 3'!$A$4:$AK$1252,$B1276,($C1276*8-7+4))</f>
        <v>97</v>
      </c>
      <c r="N1276">
        <f>INDEX('Grade 3'!$A$4:$AK$1252,$B1276,($C1276*8-6+4))</f>
        <v>534.25773195876286</v>
      </c>
      <c r="O1276">
        <f>INDEX('Grade 3'!$A$4:$AK$1252,$B1276,($C1276*8-5+4))</f>
        <v>6.1855670103092786</v>
      </c>
      <c r="P1276">
        <f>INDEX('Grade 3'!$A$4:$AK$1252,$B1276,($C1276*8-4+4))</f>
        <v>34.020618556701031</v>
      </c>
      <c r="Q1276">
        <f>INDEX('Grade 3'!$A$4:$AK$1252,$B1276,($C1276*8-3+4))</f>
        <v>44.329896907216494</v>
      </c>
      <c r="R1276">
        <f>INDEX('Grade 3'!$A$4:$AK$1252,$B1276,($C1276*8-2+4))</f>
        <v>15.463917525773196</v>
      </c>
      <c r="S1276">
        <f>INDEX('Grade 3'!$A$4:$AK$1252,$B1276,($C1276*8-1+4))</f>
        <v>93.814432989690715</v>
      </c>
      <c r="T1276">
        <f>INDEX('Grade 3'!$A$4:$AK$1252,$B1276,($C1276*8-0+4))</f>
        <v>59.793814432989691</v>
      </c>
      <c r="U1276" t="str">
        <f>INDEX('Grade 3'!$A$4:$AK$1252,$B1276,37)</f>
        <v>Central Savannah Riv</v>
      </c>
    </row>
    <row r="1277" spans="1:21">
      <c r="A1277">
        <f t="shared" si="58"/>
        <v>1276</v>
      </c>
      <c r="B1277">
        <f t="shared" si="59"/>
        <v>319</v>
      </c>
      <c r="C1277">
        <f t="shared" si="60"/>
        <v>4</v>
      </c>
      <c r="D1277">
        <f>INDEX('Grade 3'!$A$4:$AK$1252,$B1277,1)</f>
        <v>636</v>
      </c>
      <c r="E1277">
        <f>INDEX('Grade 3'!$A$4:$AK$1252,$B1277,2)</f>
        <v>188</v>
      </c>
      <c r="F1277" t="str">
        <f>INDEX('Grade 3'!$A$4:$AK$1252,$B1277,3)</f>
        <v>COLUMBIA COUNTY</v>
      </c>
      <c r="G1277" t="str">
        <f>INDEX('Grade 3'!$A$4:$AK$1252,$B1277,4)</f>
        <v>BLUE RIDGE ELEMENTARY SCHOOL</v>
      </c>
      <c r="H1277" t="str">
        <f ca="1">StaticValues!$A$8</f>
        <v>2016</v>
      </c>
      <c r="I1277" t="str">
        <f ca="1">StaticValues!$B$8</f>
        <v>Spring</v>
      </c>
      <c r="J1277" t="str">
        <f ca="1">StaticValues!$C$8</f>
        <v>EOG</v>
      </c>
      <c r="K1277" t="str">
        <f ca="1">StaticValues!$D$8</f>
        <v>3</v>
      </c>
      <c r="L1277" t="str">
        <f>INDEX('Grade 3'!E$2:AJ$2,1,((8*C1277)-7))</f>
        <v>Social Studies</v>
      </c>
      <c r="M1277">
        <f>INDEX('Grade 3'!$A$4:$AK$1252,$B1277,($C1277*8-7+4))</f>
        <v>97</v>
      </c>
      <c r="N1277">
        <f>INDEX('Grade 3'!$A$4:$AK$1252,$B1277,($C1277*8-6+4))</f>
        <v>530.46391752577324</v>
      </c>
      <c r="O1277">
        <f>INDEX('Grade 3'!$A$4:$AK$1252,$B1277,($C1277*8-5+4))</f>
        <v>5.1546391752577323</v>
      </c>
      <c r="P1277">
        <f>INDEX('Grade 3'!$A$4:$AK$1252,$B1277,($C1277*8-4+4))</f>
        <v>43.298969072164951</v>
      </c>
      <c r="Q1277">
        <f>INDEX('Grade 3'!$A$4:$AK$1252,$B1277,($C1277*8-3+4))</f>
        <v>32.989690721649481</v>
      </c>
      <c r="R1277">
        <f>INDEX('Grade 3'!$A$4:$AK$1252,$B1277,($C1277*8-2+4))</f>
        <v>18.556701030927837</v>
      </c>
      <c r="S1277">
        <f>INDEX('Grade 3'!$A$4:$AK$1252,$B1277,($C1277*8-1+4))</f>
        <v>94.845360824742272</v>
      </c>
      <c r="T1277">
        <f>INDEX('Grade 3'!$A$4:$AK$1252,$B1277,($C1277*8-0+4))</f>
        <v>51.546391752577321</v>
      </c>
      <c r="U1277" t="str">
        <f>INDEX('Grade 3'!$A$4:$AK$1252,$B1277,37)</f>
        <v>Central Savannah Riv</v>
      </c>
    </row>
    <row r="1278" spans="1:21">
      <c r="A1278">
        <f t="shared" si="58"/>
        <v>1277</v>
      </c>
      <c r="B1278">
        <f t="shared" si="59"/>
        <v>320</v>
      </c>
      <c r="C1278">
        <f t="shared" si="60"/>
        <v>1</v>
      </c>
      <c r="D1278">
        <f>INDEX('Grade 3'!$A$4:$AK$1252,$B1278,1)</f>
        <v>636</v>
      </c>
      <c r="E1278">
        <f>INDEX('Grade 3'!$A$4:$AK$1252,$B1278,2)</f>
        <v>190</v>
      </c>
      <c r="F1278" t="str">
        <f>INDEX('Grade 3'!$A$4:$AK$1252,$B1278,3)</f>
        <v>COLUMBIA COUNTY</v>
      </c>
      <c r="G1278" t="str">
        <f>INDEX('Grade 3'!$A$4:$AK$1252,$B1278,4)</f>
        <v>BROOKWOOD ELEMENTARY SCHOOL</v>
      </c>
      <c r="H1278" t="str">
        <f ca="1">StaticValues!$A$8</f>
        <v>2016</v>
      </c>
      <c r="I1278" t="str">
        <f ca="1">StaticValues!$B$8</f>
        <v>Spring</v>
      </c>
      <c r="J1278" t="str">
        <f ca="1">StaticValues!$C$8</f>
        <v>EOG</v>
      </c>
      <c r="K1278" t="str">
        <f ca="1">StaticValues!$D$8</f>
        <v>3</v>
      </c>
      <c r="L1278" t="str">
        <f>INDEX('Grade 3'!E$2:AJ$2,1,((8*C1278)-7))</f>
        <v>English Language Arts</v>
      </c>
      <c r="M1278">
        <f>INDEX('Grade 3'!$A$4:$AK$1252,$B1278,($C1278*8-7+4))</f>
        <v>102</v>
      </c>
      <c r="N1278">
        <f>INDEX('Grade 3'!$A$4:$AK$1252,$B1278,($C1278*8-6+4))</f>
        <v>513.36274509803923</v>
      </c>
      <c r="O1278">
        <f>INDEX('Grade 3'!$A$4:$AK$1252,$B1278,($C1278*8-5+4))</f>
        <v>28.431372549019606</v>
      </c>
      <c r="P1278">
        <f>INDEX('Grade 3'!$A$4:$AK$1252,$B1278,($C1278*8-4+4))</f>
        <v>30.392156862745097</v>
      </c>
      <c r="Q1278">
        <f>INDEX('Grade 3'!$A$4:$AK$1252,$B1278,($C1278*8-3+4))</f>
        <v>31.372549019607842</v>
      </c>
      <c r="R1278">
        <f>INDEX('Grade 3'!$A$4:$AK$1252,$B1278,($C1278*8-2+4))</f>
        <v>9.8039215686274517</v>
      </c>
      <c r="S1278">
        <f>INDEX('Grade 3'!$A$4:$AK$1252,$B1278,($C1278*8-1+4))</f>
        <v>71.568627450980387</v>
      </c>
      <c r="T1278">
        <f>INDEX('Grade 3'!$A$4:$AK$1252,$B1278,($C1278*8-0+4))</f>
        <v>41.176470588235297</v>
      </c>
      <c r="U1278" t="str">
        <f>INDEX('Grade 3'!$A$4:$AK$1252,$B1278,37)</f>
        <v>Central Savannah Riv</v>
      </c>
    </row>
    <row r="1279" spans="1:21">
      <c r="A1279">
        <f t="shared" si="58"/>
        <v>1278</v>
      </c>
      <c r="B1279">
        <f t="shared" si="59"/>
        <v>320</v>
      </c>
      <c r="C1279">
        <f t="shared" si="60"/>
        <v>2</v>
      </c>
      <c r="D1279">
        <f>INDEX('Grade 3'!$A$4:$AK$1252,$B1279,1)</f>
        <v>636</v>
      </c>
      <c r="E1279">
        <f>INDEX('Grade 3'!$A$4:$AK$1252,$B1279,2)</f>
        <v>190</v>
      </c>
      <c r="F1279" t="str">
        <f>INDEX('Grade 3'!$A$4:$AK$1252,$B1279,3)</f>
        <v>COLUMBIA COUNTY</v>
      </c>
      <c r="G1279" t="str">
        <f>INDEX('Grade 3'!$A$4:$AK$1252,$B1279,4)</f>
        <v>BROOKWOOD ELEMENTARY SCHOOL</v>
      </c>
      <c r="H1279" t="str">
        <f ca="1">StaticValues!$A$8</f>
        <v>2016</v>
      </c>
      <c r="I1279" t="str">
        <f ca="1">StaticValues!$B$8</f>
        <v>Spring</v>
      </c>
      <c r="J1279" t="str">
        <f ca="1">StaticValues!$C$8</f>
        <v>EOG</v>
      </c>
      <c r="K1279" t="str">
        <f ca="1">StaticValues!$D$8</f>
        <v>3</v>
      </c>
      <c r="L1279" t="str">
        <f>INDEX('Grade 3'!E$2:AJ$2,1,((8*C1279)-7))</f>
        <v>Mathematics</v>
      </c>
      <c r="M1279">
        <f>INDEX('Grade 3'!$A$4:$AK$1252,$B1279,($C1279*8-7+4))</f>
        <v>103</v>
      </c>
      <c r="N1279">
        <f>INDEX('Grade 3'!$A$4:$AK$1252,$B1279,($C1279*8-6+4))</f>
        <v>531.15533980582529</v>
      </c>
      <c r="O1279">
        <f>INDEX('Grade 3'!$A$4:$AK$1252,$B1279,($C1279*8-5+4))</f>
        <v>8.7378640776699026</v>
      </c>
      <c r="P1279">
        <f>INDEX('Grade 3'!$A$4:$AK$1252,$B1279,($C1279*8-4+4))</f>
        <v>36.893203883495147</v>
      </c>
      <c r="Q1279">
        <f>INDEX('Grade 3'!$A$4:$AK$1252,$B1279,($C1279*8-3+4))</f>
        <v>45.631067961165051</v>
      </c>
      <c r="R1279">
        <f>INDEX('Grade 3'!$A$4:$AK$1252,$B1279,($C1279*8-2+4))</f>
        <v>8.7378640776699026</v>
      </c>
      <c r="S1279">
        <f>INDEX('Grade 3'!$A$4:$AK$1252,$B1279,($C1279*8-1+4))</f>
        <v>91.262135922330103</v>
      </c>
      <c r="T1279">
        <f>INDEX('Grade 3'!$A$4:$AK$1252,$B1279,($C1279*8-0+4))</f>
        <v>54.368932038834949</v>
      </c>
      <c r="U1279" t="str">
        <f>INDEX('Grade 3'!$A$4:$AK$1252,$B1279,37)</f>
        <v>Central Savannah Riv</v>
      </c>
    </row>
    <row r="1280" spans="1:21">
      <c r="A1280">
        <f t="shared" si="58"/>
        <v>1279</v>
      </c>
      <c r="B1280">
        <f t="shared" si="59"/>
        <v>320</v>
      </c>
      <c r="C1280">
        <f t="shared" si="60"/>
        <v>3</v>
      </c>
      <c r="D1280">
        <f>INDEX('Grade 3'!$A$4:$AK$1252,$B1280,1)</f>
        <v>636</v>
      </c>
      <c r="E1280">
        <f>INDEX('Grade 3'!$A$4:$AK$1252,$B1280,2)</f>
        <v>190</v>
      </c>
      <c r="F1280" t="str">
        <f>INDEX('Grade 3'!$A$4:$AK$1252,$B1280,3)</f>
        <v>COLUMBIA COUNTY</v>
      </c>
      <c r="G1280" t="str">
        <f>INDEX('Grade 3'!$A$4:$AK$1252,$B1280,4)</f>
        <v>BROOKWOOD ELEMENTARY SCHOOL</v>
      </c>
      <c r="H1280" t="str">
        <f ca="1">StaticValues!$A$8</f>
        <v>2016</v>
      </c>
      <c r="I1280" t="str">
        <f ca="1">StaticValues!$B$8</f>
        <v>Spring</v>
      </c>
      <c r="J1280" t="str">
        <f ca="1">StaticValues!$C$8</f>
        <v>EOG</v>
      </c>
      <c r="K1280" t="str">
        <f ca="1">StaticValues!$D$8</f>
        <v>3</v>
      </c>
      <c r="L1280" t="str">
        <f>INDEX('Grade 3'!E$2:AJ$2,1,((8*C1280)-7))</f>
        <v>Science</v>
      </c>
      <c r="M1280">
        <f>INDEX('Grade 3'!$A$4:$AK$1252,$B1280,($C1280*8-7+4))</f>
        <v>103</v>
      </c>
      <c r="N1280">
        <f>INDEX('Grade 3'!$A$4:$AK$1252,$B1280,($C1280*8-6+4))</f>
        <v>523.03883495145635</v>
      </c>
      <c r="O1280">
        <f>INDEX('Grade 3'!$A$4:$AK$1252,$B1280,($C1280*8-5+4))</f>
        <v>15.533980582524272</v>
      </c>
      <c r="P1280">
        <f>INDEX('Grade 3'!$A$4:$AK$1252,$B1280,($C1280*8-4+4))</f>
        <v>34.95145631067961</v>
      </c>
      <c r="Q1280">
        <f>INDEX('Grade 3'!$A$4:$AK$1252,$B1280,($C1280*8-3+4))</f>
        <v>33.009708737864081</v>
      </c>
      <c r="R1280">
        <f>INDEX('Grade 3'!$A$4:$AK$1252,$B1280,($C1280*8-2+4))</f>
        <v>16.50485436893204</v>
      </c>
      <c r="S1280">
        <f>INDEX('Grade 3'!$A$4:$AK$1252,$B1280,($C1280*8-1+4))</f>
        <v>84.466019417475735</v>
      </c>
      <c r="T1280">
        <f>INDEX('Grade 3'!$A$4:$AK$1252,$B1280,($C1280*8-0+4))</f>
        <v>49.514563106796118</v>
      </c>
      <c r="U1280" t="str">
        <f>INDEX('Grade 3'!$A$4:$AK$1252,$B1280,37)</f>
        <v>Central Savannah Riv</v>
      </c>
    </row>
    <row r="1281" spans="1:21">
      <c r="A1281">
        <f t="shared" si="58"/>
        <v>1280</v>
      </c>
      <c r="B1281">
        <f t="shared" si="59"/>
        <v>320</v>
      </c>
      <c r="C1281">
        <f t="shared" si="60"/>
        <v>4</v>
      </c>
      <c r="D1281">
        <f>INDEX('Grade 3'!$A$4:$AK$1252,$B1281,1)</f>
        <v>636</v>
      </c>
      <c r="E1281">
        <f>INDEX('Grade 3'!$A$4:$AK$1252,$B1281,2)</f>
        <v>190</v>
      </c>
      <c r="F1281" t="str">
        <f>INDEX('Grade 3'!$A$4:$AK$1252,$B1281,3)</f>
        <v>COLUMBIA COUNTY</v>
      </c>
      <c r="G1281" t="str">
        <f>INDEX('Grade 3'!$A$4:$AK$1252,$B1281,4)</f>
        <v>BROOKWOOD ELEMENTARY SCHOOL</v>
      </c>
      <c r="H1281" t="str">
        <f ca="1">StaticValues!$A$8</f>
        <v>2016</v>
      </c>
      <c r="I1281" t="str">
        <f ca="1">StaticValues!$B$8</f>
        <v>Spring</v>
      </c>
      <c r="J1281" t="str">
        <f ca="1">StaticValues!$C$8</f>
        <v>EOG</v>
      </c>
      <c r="K1281" t="str">
        <f ca="1">StaticValues!$D$8</f>
        <v>3</v>
      </c>
      <c r="L1281" t="str">
        <f>INDEX('Grade 3'!E$2:AJ$2,1,((8*C1281)-7))</f>
        <v>Social Studies</v>
      </c>
      <c r="M1281">
        <f>INDEX('Grade 3'!$A$4:$AK$1252,$B1281,($C1281*8-7+4))</f>
        <v>101</v>
      </c>
      <c r="N1281">
        <f>INDEX('Grade 3'!$A$4:$AK$1252,$B1281,($C1281*8-6+4))</f>
        <v>510.8217821782178</v>
      </c>
      <c r="O1281">
        <f>INDEX('Grade 3'!$A$4:$AK$1252,$B1281,($C1281*8-5+4))</f>
        <v>17.821782178217823</v>
      </c>
      <c r="P1281">
        <f>INDEX('Grade 3'!$A$4:$AK$1252,$B1281,($C1281*8-4+4))</f>
        <v>51.485148514851488</v>
      </c>
      <c r="Q1281">
        <f>INDEX('Grade 3'!$A$4:$AK$1252,$B1281,($C1281*8-3+4))</f>
        <v>17.821782178217823</v>
      </c>
      <c r="R1281">
        <f>INDEX('Grade 3'!$A$4:$AK$1252,$B1281,($C1281*8-2+4))</f>
        <v>12.871287128712872</v>
      </c>
      <c r="S1281">
        <f>INDEX('Grade 3'!$A$4:$AK$1252,$B1281,($C1281*8-1+4))</f>
        <v>82.178217821782184</v>
      </c>
      <c r="T1281">
        <f>INDEX('Grade 3'!$A$4:$AK$1252,$B1281,($C1281*8-0+4))</f>
        <v>30.693069306930692</v>
      </c>
      <c r="U1281" t="str">
        <f>INDEX('Grade 3'!$A$4:$AK$1252,$B1281,37)</f>
        <v>Central Savannah Riv</v>
      </c>
    </row>
    <row r="1282" spans="1:21">
      <c r="A1282">
        <f t="shared" si="58"/>
        <v>1281</v>
      </c>
      <c r="B1282">
        <f t="shared" si="59"/>
        <v>321</v>
      </c>
      <c r="C1282">
        <f t="shared" si="60"/>
        <v>1</v>
      </c>
      <c r="D1282">
        <f>INDEX('Grade 3'!$A$4:$AK$1252,$B1282,1)</f>
        <v>636</v>
      </c>
      <c r="E1282">
        <f>INDEX('Grade 3'!$A$4:$AK$1252,$B1282,2)</f>
        <v>192</v>
      </c>
      <c r="F1282" t="str">
        <f>INDEX('Grade 3'!$A$4:$AK$1252,$B1282,3)</f>
        <v>COLUMBIA COUNTY</v>
      </c>
      <c r="G1282" t="str">
        <f>INDEX('Grade 3'!$A$4:$AK$1252,$B1282,4)</f>
        <v>STEVENS CREEK ELEMENTARY SCHOOL</v>
      </c>
      <c r="H1282" t="str">
        <f ca="1">StaticValues!$A$8</f>
        <v>2016</v>
      </c>
      <c r="I1282" t="str">
        <f ca="1">StaticValues!$B$8</f>
        <v>Spring</v>
      </c>
      <c r="J1282" t="str">
        <f ca="1">StaticValues!$C$8</f>
        <v>EOG</v>
      </c>
      <c r="K1282" t="str">
        <f ca="1">StaticValues!$D$8</f>
        <v>3</v>
      </c>
      <c r="L1282" t="str">
        <f>INDEX('Grade 3'!E$2:AJ$2,1,((8*C1282)-7))</f>
        <v>English Language Arts</v>
      </c>
      <c r="M1282">
        <f>INDEX('Grade 3'!$A$4:$AK$1252,$B1282,($C1282*8-7+4))</f>
        <v>142</v>
      </c>
      <c r="N1282">
        <f>INDEX('Grade 3'!$A$4:$AK$1252,$B1282,($C1282*8-6+4))</f>
        <v>541.19014084507046</v>
      </c>
      <c r="O1282">
        <f>INDEX('Grade 3'!$A$4:$AK$1252,$B1282,($C1282*8-5+4))</f>
        <v>9.1549295774647881</v>
      </c>
      <c r="P1282">
        <f>INDEX('Grade 3'!$A$4:$AK$1252,$B1282,($C1282*8-4+4))</f>
        <v>28.169014084507044</v>
      </c>
      <c r="Q1282">
        <f>INDEX('Grade 3'!$A$4:$AK$1252,$B1282,($C1282*8-3+4))</f>
        <v>43.661971830985912</v>
      </c>
      <c r="R1282">
        <f>INDEX('Grade 3'!$A$4:$AK$1252,$B1282,($C1282*8-2+4))</f>
        <v>19.014084507042252</v>
      </c>
      <c r="S1282">
        <f>INDEX('Grade 3'!$A$4:$AK$1252,$B1282,($C1282*8-1+4))</f>
        <v>90.845070422535215</v>
      </c>
      <c r="T1282">
        <f>INDEX('Grade 3'!$A$4:$AK$1252,$B1282,($C1282*8-0+4))</f>
        <v>62.676056338028168</v>
      </c>
      <c r="U1282" t="str">
        <f>INDEX('Grade 3'!$A$4:$AK$1252,$B1282,37)</f>
        <v>Central Savannah Riv</v>
      </c>
    </row>
    <row r="1283" spans="1:21">
      <c r="A1283">
        <f t="shared" ref="A1283:A1346" si="61">ROW(A1282)</f>
        <v>1282</v>
      </c>
      <c r="B1283">
        <f t="shared" ref="B1283:B1346" si="62">CEILING(A1283/4,1)</f>
        <v>321</v>
      </c>
      <c r="C1283">
        <f t="shared" ref="C1283:C1346" si="63">IF(B1282&lt;&gt;B1283,1,C1282+1)</f>
        <v>2</v>
      </c>
      <c r="D1283">
        <f>INDEX('Grade 3'!$A$4:$AK$1252,$B1283,1)</f>
        <v>636</v>
      </c>
      <c r="E1283">
        <f>INDEX('Grade 3'!$A$4:$AK$1252,$B1283,2)</f>
        <v>192</v>
      </c>
      <c r="F1283" t="str">
        <f>INDEX('Grade 3'!$A$4:$AK$1252,$B1283,3)</f>
        <v>COLUMBIA COUNTY</v>
      </c>
      <c r="G1283" t="str">
        <f>INDEX('Grade 3'!$A$4:$AK$1252,$B1283,4)</f>
        <v>STEVENS CREEK ELEMENTARY SCHOOL</v>
      </c>
      <c r="H1283" t="str">
        <f ca="1">StaticValues!$A$8</f>
        <v>2016</v>
      </c>
      <c r="I1283" t="str">
        <f ca="1">StaticValues!$B$8</f>
        <v>Spring</v>
      </c>
      <c r="J1283" t="str">
        <f ca="1">StaticValues!$C$8</f>
        <v>EOG</v>
      </c>
      <c r="K1283" t="str">
        <f ca="1">StaticValues!$D$8</f>
        <v>3</v>
      </c>
      <c r="L1283" t="str">
        <f>INDEX('Grade 3'!E$2:AJ$2,1,((8*C1283)-7))</f>
        <v>Mathematics</v>
      </c>
      <c r="M1283">
        <f>INDEX('Grade 3'!$A$4:$AK$1252,$B1283,($C1283*8-7+4))</f>
        <v>141</v>
      </c>
      <c r="N1283">
        <f>INDEX('Grade 3'!$A$4:$AK$1252,$B1283,($C1283*8-6+4))</f>
        <v>556.79432624113474</v>
      </c>
      <c r="O1283">
        <f>INDEX('Grade 3'!$A$4:$AK$1252,$B1283,($C1283*8-5+4))</f>
        <v>4.2553191489361701</v>
      </c>
      <c r="P1283">
        <f>INDEX('Grade 3'!$A$4:$AK$1252,$B1283,($C1283*8-4+4))</f>
        <v>19.858156028368793</v>
      </c>
      <c r="Q1283">
        <f>INDEX('Grade 3'!$A$4:$AK$1252,$B1283,($C1283*8-3+4))</f>
        <v>46.099290780141843</v>
      </c>
      <c r="R1283">
        <f>INDEX('Grade 3'!$A$4:$AK$1252,$B1283,($C1283*8-2+4))</f>
        <v>29.787234042553191</v>
      </c>
      <c r="S1283">
        <f>INDEX('Grade 3'!$A$4:$AK$1252,$B1283,($C1283*8-1+4))</f>
        <v>95.744680851063833</v>
      </c>
      <c r="T1283">
        <f>INDEX('Grade 3'!$A$4:$AK$1252,$B1283,($C1283*8-0+4))</f>
        <v>75.886524822695037</v>
      </c>
      <c r="U1283" t="str">
        <f>INDEX('Grade 3'!$A$4:$AK$1252,$B1283,37)</f>
        <v>Central Savannah Riv</v>
      </c>
    </row>
    <row r="1284" spans="1:21">
      <c r="A1284">
        <f t="shared" si="61"/>
        <v>1283</v>
      </c>
      <c r="B1284">
        <f t="shared" si="62"/>
        <v>321</v>
      </c>
      <c r="C1284">
        <f t="shared" si="63"/>
        <v>3</v>
      </c>
      <c r="D1284">
        <f>INDEX('Grade 3'!$A$4:$AK$1252,$B1284,1)</f>
        <v>636</v>
      </c>
      <c r="E1284">
        <f>INDEX('Grade 3'!$A$4:$AK$1252,$B1284,2)</f>
        <v>192</v>
      </c>
      <c r="F1284" t="str">
        <f>INDEX('Grade 3'!$A$4:$AK$1252,$B1284,3)</f>
        <v>COLUMBIA COUNTY</v>
      </c>
      <c r="G1284" t="str">
        <f>INDEX('Grade 3'!$A$4:$AK$1252,$B1284,4)</f>
        <v>STEVENS CREEK ELEMENTARY SCHOOL</v>
      </c>
      <c r="H1284" t="str">
        <f ca="1">StaticValues!$A$8</f>
        <v>2016</v>
      </c>
      <c r="I1284" t="str">
        <f ca="1">StaticValues!$B$8</f>
        <v>Spring</v>
      </c>
      <c r="J1284" t="str">
        <f ca="1">StaticValues!$C$8</f>
        <v>EOG</v>
      </c>
      <c r="K1284" t="str">
        <f ca="1">StaticValues!$D$8</f>
        <v>3</v>
      </c>
      <c r="L1284" t="str">
        <f>INDEX('Grade 3'!E$2:AJ$2,1,((8*C1284)-7))</f>
        <v>Science</v>
      </c>
      <c r="M1284">
        <f>INDEX('Grade 3'!$A$4:$AK$1252,$B1284,($C1284*8-7+4))</f>
        <v>142</v>
      </c>
      <c r="N1284">
        <f>INDEX('Grade 3'!$A$4:$AK$1252,$B1284,($C1284*8-6+4))</f>
        <v>549.47183098591552</v>
      </c>
      <c r="O1284">
        <f>INDEX('Grade 3'!$A$4:$AK$1252,$B1284,($C1284*8-5+4))</f>
        <v>4.225352112676056</v>
      </c>
      <c r="P1284">
        <f>INDEX('Grade 3'!$A$4:$AK$1252,$B1284,($C1284*8-4+4))</f>
        <v>21.830985915492956</v>
      </c>
      <c r="Q1284">
        <f>INDEX('Grade 3'!$A$4:$AK$1252,$B1284,($C1284*8-3+4))</f>
        <v>37.323943661971832</v>
      </c>
      <c r="R1284">
        <f>INDEX('Grade 3'!$A$4:$AK$1252,$B1284,($C1284*8-2+4))</f>
        <v>36.619718309859152</v>
      </c>
      <c r="S1284">
        <f>INDEX('Grade 3'!$A$4:$AK$1252,$B1284,($C1284*8-1+4))</f>
        <v>95.774647887323937</v>
      </c>
      <c r="T1284">
        <f>INDEX('Grade 3'!$A$4:$AK$1252,$B1284,($C1284*8-0+4))</f>
        <v>73.943661971830991</v>
      </c>
      <c r="U1284" t="str">
        <f>INDEX('Grade 3'!$A$4:$AK$1252,$B1284,37)</f>
        <v>Central Savannah Riv</v>
      </c>
    </row>
    <row r="1285" spans="1:21">
      <c r="A1285">
        <f t="shared" si="61"/>
        <v>1284</v>
      </c>
      <c r="B1285">
        <f t="shared" si="62"/>
        <v>321</v>
      </c>
      <c r="C1285">
        <f t="shared" si="63"/>
        <v>4</v>
      </c>
      <c r="D1285">
        <f>INDEX('Grade 3'!$A$4:$AK$1252,$B1285,1)</f>
        <v>636</v>
      </c>
      <c r="E1285">
        <f>INDEX('Grade 3'!$A$4:$AK$1252,$B1285,2)</f>
        <v>192</v>
      </c>
      <c r="F1285" t="str">
        <f>INDEX('Grade 3'!$A$4:$AK$1252,$B1285,3)</f>
        <v>COLUMBIA COUNTY</v>
      </c>
      <c r="G1285" t="str">
        <f>INDEX('Grade 3'!$A$4:$AK$1252,$B1285,4)</f>
        <v>STEVENS CREEK ELEMENTARY SCHOOL</v>
      </c>
      <c r="H1285" t="str">
        <f ca="1">StaticValues!$A$8</f>
        <v>2016</v>
      </c>
      <c r="I1285" t="str">
        <f ca="1">StaticValues!$B$8</f>
        <v>Spring</v>
      </c>
      <c r="J1285" t="str">
        <f ca="1">StaticValues!$C$8</f>
        <v>EOG</v>
      </c>
      <c r="K1285" t="str">
        <f ca="1">StaticValues!$D$8</f>
        <v>3</v>
      </c>
      <c r="L1285" t="str">
        <f>INDEX('Grade 3'!E$2:AJ$2,1,((8*C1285)-7))</f>
        <v>Social Studies</v>
      </c>
      <c r="M1285">
        <f>INDEX('Grade 3'!$A$4:$AK$1252,$B1285,($C1285*8-7+4))</f>
        <v>142</v>
      </c>
      <c r="N1285">
        <f>INDEX('Grade 3'!$A$4:$AK$1252,$B1285,($C1285*8-6+4))</f>
        <v>537.71830985915494</v>
      </c>
      <c r="O1285">
        <f>INDEX('Grade 3'!$A$4:$AK$1252,$B1285,($C1285*8-5+4))</f>
        <v>7.746478873239437</v>
      </c>
      <c r="P1285">
        <f>INDEX('Grade 3'!$A$4:$AK$1252,$B1285,($C1285*8-4+4))</f>
        <v>33.802816901408448</v>
      </c>
      <c r="Q1285">
        <f>INDEX('Grade 3'!$A$4:$AK$1252,$B1285,($C1285*8-3+4))</f>
        <v>28.169014084507044</v>
      </c>
      <c r="R1285">
        <f>INDEX('Grade 3'!$A$4:$AK$1252,$B1285,($C1285*8-2+4))</f>
        <v>30.281690140845072</v>
      </c>
      <c r="S1285">
        <f>INDEX('Grade 3'!$A$4:$AK$1252,$B1285,($C1285*8-1+4))</f>
        <v>92.25352112676056</v>
      </c>
      <c r="T1285">
        <f>INDEX('Grade 3'!$A$4:$AK$1252,$B1285,($C1285*8-0+4))</f>
        <v>58.450704225352112</v>
      </c>
      <c r="U1285" t="str">
        <f>INDEX('Grade 3'!$A$4:$AK$1252,$B1285,37)</f>
        <v>Central Savannah Riv</v>
      </c>
    </row>
    <row r="1286" spans="1:21">
      <c r="A1286">
        <f t="shared" si="61"/>
        <v>1285</v>
      </c>
      <c r="B1286">
        <f t="shared" si="62"/>
        <v>322</v>
      </c>
      <c r="C1286">
        <f t="shared" si="63"/>
        <v>1</v>
      </c>
      <c r="D1286">
        <f>INDEX('Grade 3'!$A$4:$AK$1252,$B1286,1)</f>
        <v>636</v>
      </c>
      <c r="E1286">
        <f>INDEX('Grade 3'!$A$4:$AK$1252,$B1286,2)</f>
        <v>194</v>
      </c>
      <c r="F1286" t="str">
        <f>INDEX('Grade 3'!$A$4:$AK$1252,$B1286,3)</f>
        <v>COLUMBIA COUNTY</v>
      </c>
      <c r="G1286" t="str">
        <f>INDEX('Grade 3'!$A$4:$AK$1252,$B1286,4)</f>
        <v>RIVERSIDE ELEMENTARY SCHOOL</v>
      </c>
      <c r="H1286" t="str">
        <f ca="1">StaticValues!$A$8</f>
        <v>2016</v>
      </c>
      <c r="I1286" t="str">
        <f ca="1">StaticValues!$B$8</f>
        <v>Spring</v>
      </c>
      <c r="J1286" t="str">
        <f ca="1">StaticValues!$C$8</f>
        <v>EOG</v>
      </c>
      <c r="K1286" t="str">
        <f ca="1">StaticValues!$D$8</f>
        <v>3</v>
      </c>
      <c r="L1286" t="str">
        <f>INDEX('Grade 3'!E$2:AJ$2,1,((8*C1286)-7))</f>
        <v>English Language Arts</v>
      </c>
      <c r="M1286">
        <f>INDEX('Grade 3'!$A$4:$AK$1252,$B1286,($C1286*8-7+4))</f>
        <v>130</v>
      </c>
      <c r="N1286">
        <f>INDEX('Grade 3'!$A$4:$AK$1252,$B1286,($C1286*8-6+4))</f>
        <v>539.73076923076928</v>
      </c>
      <c r="O1286">
        <f>INDEX('Grade 3'!$A$4:$AK$1252,$B1286,($C1286*8-5+4))</f>
        <v>12.307692307692308</v>
      </c>
      <c r="P1286">
        <f>INDEX('Grade 3'!$A$4:$AK$1252,$B1286,($C1286*8-4+4))</f>
        <v>30</v>
      </c>
      <c r="Q1286">
        <f>INDEX('Grade 3'!$A$4:$AK$1252,$B1286,($C1286*8-3+4))</f>
        <v>38.46153846153846</v>
      </c>
      <c r="R1286">
        <f>INDEX('Grade 3'!$A$4:$AK$1252,$B1286,($C1286*8-2+4))</f>
        <v>19.23076923076923</v>
      </c>
      <c r="S1286">
        <f>INDEX('Grade 3'!$A$4:$AK$1252,$B1286,($C1286*8-1+4))</f>
        <v>87.692307692307693</v>
      </c>
      <c r="T1286">
        <f>INDEX('Grade 3'!$A$4:$AK$1252,$B1286,($C1286*8-0+4))</f>
        <v>57.692307692307693</v>
      </c>
      <c r="U1286" t="str">
        <f>INDEX('Grade 3'!$A$4:$AK$1252,$B1286,37)</f>
        <v>Central Savannah Riv</v>
      </c>
    </row>
    <row r="1287" spans="1:21">
      <c r="A1287">
        <f t="shared" si="61"/>
        <v>1286</v>
      </c>
      <c r="B1287">
        <f t="shared" si="62"/>
        <v>322</v>
      </c>
      <c r="C1287">
        <f t="shared" si="63"/>
        <v>2</v>
      </c>
      <c r="D1287">
        <f>INDEX('Grade 3'!$A$4:$AK$1252,$B1287,1)</f>
        <v>636</v>
      </c>
      <c r="E1287">
        <f>INDEX('Grade 3'!$A$4:$AK$1252,$B1287,2)</f>
        <v>194</v>
      </c>
      <c r="F1287" t="str">
        <f>INDEX('Grade 3'!$A$4:$AK$1252,$B1287,3)</f>
        <v>COLUMBIA COUNTY</v>
      </c>
      <c r="G1287" t="str">
        <f>INDEX('Grade 3'!$A$4:$AK$1252,$B1287,4)</f>
        <v>RIVERSIDE ELEMENTARY SCHOOL</v>
      </c>
      <c r="H1287" t="str">
        <f ca="1">StaticValues!$A$8</f>
        <v>2016</v>
      </c>
      <c r="I1287" t="str">
        <f ca="1">StaticValues!$B$8</f>
        <v>Spring</v>
      </c>
      <c r="J1287" t="str">
        <f ca="1">StaticValues!$C$8</f>
        <v>EOG</v>
      </c>
      <c r="K1287" t="str">
        <f ca="1">StaticValues!$D$8</f>
        <v>3</v>
      </c>
      <c r="L1287" t="str">
        <f>INDEX('Grade 3'!E$2:AJ$2,1,((8*C1287)-7))</f>
        <v>Mathematics</v>
      </c>
      <c r="M1287">
        <f>INDEX('Grade 3'!$A$4:$AK$1252,$B1287,($C1287*8-7+4))</f>
        <v>130</v>
      </c>
      <c r="N1287">
        <f>INDEX('Grade 3'!$A$4:$AK$1252,$B1287,($C1287*8-6+4))</f>
        <v>544.69230769230774</v>
      </c>
      <c r="O1287">
        <f>INDEX('Grade 3'!$A$4:$AK$1252,$B1287,($C1287*8-5+4))</f>
        <v>5.384615384615385</v>
      </c>
      <c r="P1287">
        <f>INDEX('Grade 3'!$A$4:$AK$1252,$B1287,($C1287*8-4+4))</f>
        <v>32.307692307692307</v>
      </c>
      <c r="Q1287">
        <f>INDEX('Grade 3'!$A$4:$AK$1252,$B1287,($C1287*8-3+4))</f>
        <v>36.92307692307692</v>
      </c>
      <c r="R1287">
        <f>INDEX('Grade 3'!$A$4:$AK$1252,$B1287,($C1287*8-2+4))</f>
        <v>25.384615384615383</v>
      </c>
      <c r="S1287">
        <f>INDEX('Grade 3'!$A$4:$AK$1252,$B1287,($C1287*8-1+4))</f>
        <v>94.615384615384613</v>
      </c>
      <c r="T1287">
        <f>INDEX('Grade 3'!$A$4:$AK$1252,$B1287,($C1287*8-0+4))</f>
        <v>62.307692307692307</v>
      </c>
      <c r="U1287" t="str">
        <f>INDEX('Grade 3'!$A$4:$AK$1252,$B1287,37)</f>
        <v>Central Savannah Riv</v>
      </c>
    </row>
    <row r="1288" spans="1:21">
      <c r="A1288">
        <f t="shared" si="61"/>
        <v>1287</v>
      </c>
      <c r="B1288">
        <f t="shared" si="62"/>
        <v>322</v>
      </c>
      <c r="C1288">
        <f t="shared" si="63"/>
        <v>3</v>
      </c>
      <c r="D1288">
        <f>INDEX('Grade 3'!$A$4:$AK$1252,$B1288,1)</f>
        <v>636</v>
      </c>
      <c r="E1288">
        <f>INDEX('Grade 3'!$A$4:$AK$1252,$B1288,2)</f>
        <v>194</v>
      </c>
      <c r="F1288" t="str">
        <f>INDEX('Grade 3'!$A$4:$AK$1252,$B1288,3)</f>
        <v>COLUMBIA COUNTY</v>
      </c>
      <c r="G1288" t="str">
        <f>INDEX('Grade 3'!$A$4:$AK$1252,$B1288,4)</f>
        <v>RIVERSIDE ELEMENTARY SCHOOL</v>
      </c>
      <c r="H1288" t="str">
        <f ca="1">StaticValues!$A$8</f>
        <v>2016</v>
      </c>
      <c r="I1288" t="str">
        <f ca="1">StaticValues!$B$8</f>
        <v>Spring</v>
      </c>
      <c r="J1288" t="str">
        <f ca="1">StaticValues!$C$8</f>
        <v>EOG</v>
      </c>
      <c r="K1288" t="str">
        <f ca="1">StaticValues!$D$8</f>
        <v>3</v>
      </c>
      <c r="L1288" t="str">
        <f>INDEX('Grade 3'!E$2:AJ$2,1,((8*C1288)-7))</f>
        <v>Science</v>
      </c>
      <c r="M1288">
        <f>INDEX('Grade 3'!$A$4:$AK$1252,$B1288,($C1288*8-7+4))</f>
        <v>130</v>
      </c>
      <c r="N1288">
        <f>INDEX('Grade 3'!$A$4:$AK$1252,$B1288,($C1288*8-6+4))</f>
        <v>535.67692307692312</v>
      </c>
      <c r="O1288">
        <f>INDEX('Grade 3'!$A$4:$AK$1252,$B1288,($C1288*8-5+4))</f>
        <v>6.9230769230769234</v>
      </c>
      <c r="P1288">
        <f>INDEX('Grade 3'!$A$4:$AK$1252,$B1288,($C1288*8-4+4))</f>
        <v>35.384615384615387</v>
      </c>
      <c r="Q1288">
        <f>INDEX('Grade 3'!$A$4:$AK$1252,$B1288,($C1288*8-3+4))</f>
        <v>38.46153846153846</v>
      </c>
      <c r="R1288">
        <f>INDEX('Grade 3'!$A$4:$AK$1252,$B1288,($C1288*8-2+4))</f>
        <v>19.23076923076923</v>
      </c>
      <c r="S1288">
        <f>INDEX('Grade 3'!$A$4:$AK$1252,$B1288,($C1288*8-1+4))</f>
        <v>93.07692307692308</v>
      </c>
      <c r="T1288">
        <f>INDEX('Grade 3'!$A$4:$AK$1252,$B1288,($C1288*8-0+4))</f>
        <v>57.692307692307693</v>
      </c>
      <c r="U1288" t="str">
        <f>INDEX('Grade 3'!$A$4:$AK$1252,$B1288,37)</f>
        <v>Central Savannah Riv</v>
      </c>
    </row>
    <row r="1289" spans="1:21">
      <c r="A1289">
        <f t="shared" si="61"/>
        <v>1288</v>
      </c>
      <c r="B1289">
        <f t="shared" si="62"/>
        <v>322</v>
      </c>
      <c r="C1289">
        <f t="shared" si="63"/>
        <v>4</v>
      </c>
      <c r="D1289">
        <f>INDEX('Grade 3'!$A$4:$AK$1252,$B1289,1)</f>
        <v>636</v>
      </c>
      <c r="E1289">
        <f>INDEX('Grade 3'!$A$4:$AK$1252,$B1289,2)</f>
        <v>194</v>
      </c>
      <c r="F1289" t="str">
        <f>INDEX('Grade 3'!$A$4:$AK$1252,$B1289,3)</f>
        <v>COLUMBIA COUNTY</v>
      </c>
      <c r="G1289" t="str">
        <f>INDEX('Grade 3'!$A$4:$AK$1252,$B1289,4)</f>
        <v>RIVERSIDE ELEMENTARY SCHOOL</v>
      </c>
      <c r="H1289" t="str">
        <f ca="1">StaticValues!$A$8</f>
        <v>2016</v>
      </c>
      <c r="I1289" t="str">
        <f ca="1">StaticValues!$B$8</f>
        <v>Spring</v>
      </c>
      <c r="J1289" t="str">
        <f ca="1">StaticValues!$C$8</f>
        <v>EOG</v>
      </c>
      <c r="K1289" t="str">
        <f ca="1">StaticValues!$D$8</f>
        <v>3</v>
      </c>
      <c r="L1289" t="str">
        <f>INDEX('Grade 3'!E$2:AJ$2,1,((8*C1289)-7))</f>
        <v>Social Studies</v>
      </c>
      <c r="M1289">
        <f>INDEX('Grade 3'!$A$4:$AK$1252,$B1289,($C1289*8-7+4))</f>
        <v>130</v>
      </c>
      <c r="N1289">
        <f>INDEX('Grade 3'!$A$4:$AK$1252,$B1289,($C1289*8-6+4))</f>
        <v>530.79999999999995</v>
      </c>
      <c r="O1289">
        <f>INDEX('Grade 3'!$A$4:$AK$1252,$B1289,($C1289*8-5+4))</f>
        <v>7.6923076923076925</v>
      </c>
      <c r="P1289">
        <f>INDEX('Grade 3'!$A$4:$AK$1252,$B1289,($C1289*8-4+4))</f>
        <v>41.53846153846154</v>
      </c>
      <c r="Q1289">
        <f>INDEX('Grade 3'!$A$4:$AK$1252,$B1289,($C1289*8-3+4))</f>
        <v>26.923076923076923</v>
      </c>
      <c r="R1289">
        <f>INDEX('Grade 3'!$A$4:$AK$1252,$B1289,($C1289*8-2+4))</f>
        <v>23.846153846153847</v>
      </c>
      <c r="S1289">
        <f>INDEX('Grade 3'!$A$4:$AK$1252,$B1289,($C1289*8-1+4))</f>
        <v>92.307692307692307</v>
      </c>
      <c r="T1289">
        <f>INDEX('Grade 3'!$A$4:$AK$1252,$B1289,($C1289*8-0+4))</f>
        <v>50.769230769230766</v>
      </c>
      <c r="U1289" t="str">
        <f>INDEX('Grade 3'!$A$4:$AK$1252,$B1289,37)</f>
        <v>Central Savannah Riv</v>
      </c>
    </row>
    <row r="1290" spans="1:21">
      <c r="A1290">
        <f t="shared" si="61"/>
        <v>1289</v>
      </c>
      <c r="B1290">
        <f t="shared" si="62"/>
        <v>323</v>
      </c>
      <c r="C1290">
        <f t="shared" si="63"/>
        <v>1</v>
      </c>
      <c r="D1290">
        <f>INDEX('Grade 3'!$A$4:$AK$1252,$B1290,1)</f>
        <v>636</v>
      </c>
      <c r="E1290">
        <f>INDEX('Grade 3'!$A$4:$AK$1252,$B1290,2)</f>
        <v>208</v>
      </c>
      <c r="F1290" t="str">
        <f>INDEX('Grade 3'!$A$4:$AK$1252,$B1290,3)</f>
        <v>COLUMBIA COUNTY</v>
      </c>
      <c r="G1290" t="str">
        <f>INDEX('Grade 3'!$A$4:$AK$1252,$B1290,4)</f>
        <v>CEDAR RIDGE ELEMENTARY SCHOOL</v>
      </c>
      <c r="H1290" t="str">
        <f ca="1">StaticValues!$A$8</f>
        <v>2016</v>
      </c>
      <c r="I1290" t="str">
        <f ca="1">StaticValues!$B$8</f>
        <v>Spring</v>
      </c>
      <c r="J1290" t="str">
        <f ca="1">StaticValues!$C$8</f>
        <v>EOG</v>
      </c>
      <c r="K1290" t="str">
        <f ca="1">StaticValues!$D$8</f>
        <v>3</v>
      </c>
      <c r="L1290" t="str">
        <f>INDEX('Grade 3'!E$2:AJ$2,1,((8*C1290)-7))</f>
        <v>English Language Arts</v>
      </c>
      <c r="M1290">
        <f>INDEX('Grade 3'!$A$4:$AK$1252,$B1290,($C1290*8-7+4))</f>
        <v>163</v>
      </c>
      <c r="N1290">
        <f>INDEX('Grade 3'!$A$4:$AK$1252,$B1290,($C1290*8-6+4))</f>
        <v>514.58895705521468</v>
      </c>
      <c r="O1290">
        <f>INDEX('Grade 3'!$A$4:$AK$1252,$B1290,($C1290*8-5+4))</f>
        <v>22.699386503067483</v>
      </c>
      <c r="P1290">
        <f>INDEX('Grade 3'!$A$4:$AK$1252,$B1290,($C1290*8-4+4))</f>
        <v>33.128834355828218</v>
      </c>
      <c r="Q1290">
        <f>INDEX('Grade 3'!$A$4:$AK$1252,$B1290,($C1290*8-3+4))</f>
        <v>33.742331288343557</v>
      </c>
      <c r="R1290">
        <f>INDEX('Grade 3'!$A$4:$AK$1252,$B1290,($C1290*8-2+4))</f>
        <v>10.429447852760736</v>
      </c>
      <c r="S1290">
        <f>INDEX('Grade 3'!$A$4:$AK$1252,$B1290,($C1290*8-1+4))</f>
        <v>77.300613496932513</v>
      </c>
      <c r="T1290">
        <f>INDEX('Grade 3'!$A$4:$AK$1252,$B1290,($C1290*8-0+4))</f>
        <v>44.171779141104295</v>
      </c>
      <c r="U1290" t="str">
        <f>INDEX('Grade 3'!$A$4:$AK$1252,$B1290,37)</f>
        <v>Central Savannah Riv</v>
      </c>
    </row>
    <row r="1291" spans="1:21">
      <c r="A1291">
        <f t="shared" si="61"/>
        <v>1290</v>
      </c>
      <c r="B1291">
        <f t="shared" si="62"/>
        <v>323</v>
      </c>
      <c r="C1291">
        <f t="shared" si="63"/>
        <v>2</v>
      </c>
      <c r="D1291">
        <f>INDEX('Grade 3'!$A$4:$AK$1252,$B1291,1)</f>
        <v>636</v>
      </c>
      <c r="E1291">
        <f>INDEX('Grade 3'!$A$4:$AK$1252,$B1291,2)</f>
        <v>208</v>
      </c>
      <c r="F1291" t="str">
        <f>INDEX('Grade 3'!$A$4:$AK$1252,$B1291,3)</f>
        <v>COLUMBIA COUNTY</v>
      </c>
      <c r="G1291" t="str">
        <f>INDEX('Grade 3'!$A$4:$AK$1252,$B1291,4)</f>
        <v>CEDAR RIDGE ELEMENTARY SCHOOL</v>
      </c>
      <c r="H1291" t="str">
        <f ca="1">StaticValues!$A$8</f>
        <v>2016</v>
      </c>
      <c r="I1291" t="str">
        <f ca="1">StaticValues!$B$8</f>
        <v>Spring</v>
      </c>
      <c r="J1291" t="str">
        <f ca="1">StaticValues!$C$8</f>
        <v>EOG</v>
      </c>
      <c r="K1291" t="str">
        <f ca="1">StaticValues!$D$8</f>
        <v>3</v>
      </c>
      <c r="L1291" t="str">
        <f>INDEX('Grade 3'!E$2:AJ$2,1,((8*C1291)-7))</f>
        <v>Mathematics</v>
      </c>
      <c r="M1291">
        <f>INDEX('Grade 3'!$A$4:$AK$1252,$B1291,($C1291*8-7+4))</f>
        <v>163</v>
      </c>
      <c r="N1291">
        <f>INDEX('Grade 3'!$A$4:$AK$1252,$B1291,($C1291*8-6+4))</f>
        <v>534.25766871165649</v>
      </c>
      <c r="O1291">
        <f>INDEX('Grade 3'!$A$4:$AK$1252,$B1291,($C1291*8-5+4))</f>
        <v>4.9079754601226995</v>
      </c>
      <c r="P1291">
        <f>INDEX('Grade 3'!$A$4:$AK$1252,$B1291,($C1291*8-4+4))</f>
        <v>41.717791411042946</v>
      </c>
      <c r="Q1291">
        <f>INDEX('Grade 3'!$A$4:$AK$1252,$B1291,($C1291*8-3+4))</f>
        <v>38.036809815950917</v>
      </c>
      <c r="R1291">
        <f>INDEX('Grade 3'!$A$4:$AK$1252,$B1291,($C1291*8-2+4))</f>
        <v>15.337423312883436</v>
      </c>
      <c r="S1291">
        <f>INDEX('Grade 3'!$A$4:$AK$1252,$B1291,($C1291*8-1+4))</f>
        <v>95.092024539877301</v>
      </c>
      <c r="T1291">
        <f>INDEX('Grade 3'!$A$4:$AK$1252,$B1291,($C1291*8-0+4))</f>
        <v>53.374233128834355</v>
      </c>
      <c r="U1291" t="str">
        <f>INDEX('Grade 3'!$A$4:$AK$1252,$B1291,37)</f>
        <v>Central Savannah Riv</v>
      </c>
    </row>
    <row r="1292" spans="1:21">
      <c r="A1292">
        <f t="shared" si="61"/>
        <v>1291</v>
      </c>
      <c r="B1292">
        <f t="shared" si="62"/>
        <v>323</v>
      </c>
      <c r="C1292">
        <f t="shared" si="63"/>
        <v>3</v>
      </c>
      <c r="D1292">
        <f>INDEX('Grade 3'!$A$4:$AK$1252,$B1292,1)</f>
        <v>636</v>
      </c>
      <c r="E1292">
        <f>INDEX('Grade 3'!$A$4:$AK$1252,$B1292,2)</f>
        <v>208</v>
      </c>
      <c r="F1292" t="str">
        <f>INDEX('Grade 3'!$A$4:$AK$1252,$B1292,3)</f>
        <v>COLUMBIA COUNTY</v>
      </c>
      <c r="G1292" t="str">
        <f>INDEX('Grade 3'!$A$4:$AK$1252,$B1292,4)</f>
        <v>CEDAR RIDGE ELEMENTARY SCHOOL</v>
      </c>
      <c r="H1292" t="str">
        <f ca="1">StaticValues!$A$8</f>
        <v>2016</v>
      </c>
      <c r="I1292" t="str">
        <f ca="1">StaticValues!$B$8</f>
        <v>Spring</v>
      </c>
      <c r="J1292" t="str">
        <f ca="1">StaticValues!$C$8</f>
        <v>EOG</v>
      </c>
      <c r="K1292" t="str">
        <f ca="1">StaticValues!$D$8</f>
        <v>3</v>
      </c>
      <c r="L1292" t="str">
        <f>INDEX('Grade 3'!E$2:AJ$2,1,((8*C1292)-7))</f>
        <v>Science</v>
      </c>
      <c r="M1292">
        <f>INDEX('Grade 3'!$A$4:$AK$1252,$B1292,($C1292*8-7+4))</f>
        <v>163</v>
      </c>
      <c r="N1292">
        <f>INDEX('Grade 3'!$A$4:$AK$1252,$B1292,($C1292*8-6+4))</f>
        <v>525.18404907975457</v>
      </c>
      <c r="O1292">
        <f>INDEX('Grade 3'!$A$4:$AK$1252,$B1292,($C1292*8-5+4))</f>
        <v>9.2024539877300615</v>
      </c>
      <c r="P1292">
        <f>INDEX('Grade 3'!$A$4:$AK$1252,$B1292,($C1292*8-4+4))</f>
        <v>36.809815950920246</v>
      </c>
      <c r="Q1292">
        <f>INDEX('Grade 3'!$A$4:$AK$1252,$B1292,($C1292*8-3+4))</f>
        <v>39.877300613496935</v>
      </c>
      <c r="R1292">
        <f>INDEX('Grade 3'!$A$4:$AK$1252,$B1292,($C1292*8-2+4))</f>
        <v>14.110429447852761</v>
      </c>
      <c r="S1292">
        <f>INDEX('Grade 3'!$A$4:$AK$1252,$B1292,($C1292*8-1+4))</f>
        <v>90.797546012269933</v>
      </c>
      <c r="T1292">
        <f>INDEX('Grade 3'!$A$4:$AK$1252,$B1292,($C1292*8-0+4))</f>
        <v>53.987730061349694</v>
      </c>
      <c r="U1292" t="str">
        <f>INDEX('Grade 3'!$A$4:$AK$1252,$B1292,37)</f>
        <v>Central Savannah Riv</v>
      </c>
    </row>
    <row r="1293" spans="1:21">
      <c r="A1293">
        <f t="shared" si="61"/>
        <v>1292</v>
      </c>
      <c r="B1293">
        <f t="shared" si="62"/>
        <v>323</v>
      </c>
      <c r="C1293">
        <f t="shared" si="63"/>
        <v>4</v>
      </c>
      <c r="D1293">
        <f>INDEX('Grade 3'!$A$4:$AK$1252,$B1293,1)</f>
        <v>636</v>
      </c>
      <c r="E1293">
        <f>INDEX('Grade 3'!$A$4:$AK$1252,$B1293,2)</f>
        <v>208</v>
      </c>
      <c r="F1293" t="str">
        <f>INDEX('Grade 3'!$A$4:$AK$1252,$B1293,3)</f>
        <v>COLUMBIA COUNTY</v>
      </c>
      <c r="G1293" t="str">
        <f>INDEX('Grade 3'!$A$4:$AK$1252,$B1293,4)</f>
        <v>CEDAR RIDGE ELEMENTARY SCHOOL</v>
      </c>
      <c r="H1293" t="str">
        <f ca="1">StaticValues!$A$8</f>
        <v>2016</v>
      </c>
      <c r="I1293" t="str">
        <f ca="1">StaticValues!$B$8</f>
        <v>Spring</v>
      </c>
      <c r="J1293" t="str">
        <f ca="1">StaticValues!$C$8</f>
        <v>EOG</v>
      </c>
      <c r="K1293" t="str">
        <f ca="1">StaticValues!$D$8</f>
        <v>3</v>
      </c>
      <c r="L1293" t="str">
        <f>INDEX('Grade 3'!E$2:AJ$2,1,((8*C1293)-7))</f>
        <v>Social Studies</v>
      </c>
      <c r="M1293">
        <f>INDEX('Grade 3'!$A$4:$AK$1252,$B1293,($C1293*8-7+4))</f>
        <v>163</v>
      </c>
      <c r="N1293">
        <f>INDEX('Grade 3'!$A$4:$AK$1252,$B1293,($C1293*8-6+4))</f>
        <v>513.61349693251532</v>
      </c>
      <c r="O1293">
        <f>INDEX('Grade 3'!$A$4:$AK$1252,$B1293,($C1293*8-5+4))</f>
        <v>13.496932515337424</v>
      </c>
      <c r="P1293">
        <f>INDEX('Grade 3'!$A$4:$AK$1252,$B1293,($C1293*8-4+4))</f>
        <v>49.079754601226995</v>
      </c>
      <c r="Q1293">
        <f>INDEX('Grade 3'!$A$4:$AK$1252,$B1293,($C1293*8-3+4))</f>
        <v>25.153374233128833</v>
      </c>
      <c r="R1293">
        <f>INDEX('Grade 3'!$A$4:$AK$1252,$B1293,($C1293*8-2+4))</f>
        <v>12.269938650306749</v>
      </c>
      <c r="S1293">
        <f>INDEX('Grade 3'!$A$4:$AK$1252,$B1293,($C1293*8-1+4))</f>
        <v>86.50306748466258</v>
      </c>
      <c r="T1293">
        <f>INDEX('Grade 3'!$A$4:$AK$1252,$B1293,($C1293*8-0+4))</f>
        <v>37.423312883435585</v>
      </c>
      <c r="U1293" t="str">
        <f>INDEX('Grade 3'!$A$4:$AK$1252,$B1293,37)</f>
        <v>Central Savannah Riv</v>
      </c>
    </row>
    <row r="1294" spans="1:21">
      <c r="A1294">
        <f t="shared" si="61"/>
        <v>1293</v>
      </c>
      <c r="B1294">
        <f t="shared" si="62"/>
        <v>324</v>
      </c>
      <c r="C1294">
        <f t="shared" si="63"/>
        <v>1</v>
      </c>
      <c r="D1294">
        <f>INDEX('Grade 3'!$A$4:$AK$1252,$B1294,1)</f>
        <v>636</v>
      </c>
      <c r="E1294">
        <f>INDEX('Grade 3'!$A$4:$AK$1252,$B1294,2)</f>
        <v>212</v>
      </c>
      <c r="F1294" t="str">
        <f>INDEX('Grade 3'!$A$4:$AK$1252,$B1294,3)</f>
        <v>COLUMBIA COUNTY</v>
      </c>
      <c r="G1294" t="str">
        <f>INDEX('Grade 3'!$A$4:$AK$1252,$B1294,4)</f>
        <v>BAKER PLACE ELEMENTARY</v>
      </c>
      <c r="H1294" t="str">
        <f ca="1">StaticValues!$A$8</f>
        <v>2016</v>
      </c>
      <c r="I1294" t="str">
        <f ca="1">StaticValues!$B$8</f>
        <v>Spring</v>
      </c>
      <c r="J1294" t="str">
        <f ca="1">StaticValues!$C$8</f>
        <v>EOG</v>
      </c>
      <c r="K1294" t="str">
        <f ca="1">StaticValues!$D$8</f>
        <v>3</v>
      </c>
      <c r="L1294" t="str">
        <f>INDEX('Grade 3'!E$2:AJ$2,1,((8*C1294)-7))</f>
        <v>English Language Arts</v>
      </c>
      <c r="M1294">
        <f>INDEX('Grade 3'!$A$4:$AK$1252,$B1294,($C1294*8-7+4))</f>
        <v>157</v>
      </c>
      <c r="N1294">
        <f>INDEX('Grade 3'!$A$4:$AK$1252,$B1294,($C1294*8-6+4))</f>
        <v>520.26114649681529</v>
      </c>
      <c r="O1294">
        <f>INDEX('Grade 3'!$A$4:$AK$1252,$B1294,($C1294*8-5+4))</f>
        <v>23.566878980891719</v>
      </c>
      <c r="P1294">
        <f>INDEX('Grade 3'!$A$4:$AK$1252,$B1294,($C1294*8-4+4))</f>
        <v>30.573248407643312</v>
      </c>
      <c r="Q1294">
        <f>INDEX('Grade 3'!$A$4:$AK$1252,$B1294,($C1294*8-3+4))</f>
        <v>33.757961783439491</v>
      </c>
      <c r="R1294">
        <f>INDEX('Grade 3'!$A$4:$AK$1252,$B1294,($C1294*8-2+4))</f>
        <v>12.101910828025478</v>
      </c>
      <c r="S1294">
        <f>INDEX('Grade 3'!$A$4:$AK$1252,$B1294,($C1294*8-1+4))</f>
        <v>76.433121019108285</v>
      </c>
      <c r="T1294">
        <f>INDEX('Grade 3'!$A$4:$AK$1252,$B1294,($C1294*8-0+4))</f>
        <v>45.859872611464965</v>
      </c>
      <c r="U1294" t="str">
        <f>INDEX('Grade 3'!$A$4:$AK$1252,$B1294,37)</f>
        <v>Central Savannah Riv</v>
      </c>
    </row>
    <row r="1295" spans="1:21">
      <c r="A1295">
        <f t="shared" si="61"/>
        <v>1294</v>
      </c>
      <c r="B1295">
        <f t="shared" si="62"/>
        <v>324</v>
      </c>
      <c r="C1295">
        <f t="shared" si="63"/>
        <v>2</v>
      </c>
      <c r="D1295">
        <f>INDEX('Grade 3'!$A$4:$AK$1252,$B1295,1)</f>
        <v>636</v>
      </c>
      <c r="E1295">
        <f>INDEX('Grade 3'!$A$4:$AK$1252,$B1295,2)</f>
        <v>212</v>
      </c>
      <c r="F1295" t="str">
        <f>INDEX('Grade 3'!$A$4:$AK$1252,$B1295,3)</f>
        <v>COLUMBIA COUNTY</v>
      </c>
      <c r="G1295" t="str">
        <f>INDEX('Grade 3'!$A$4:$AK$1252,$B1295,4)</f>
        <v>BAKER PLACE ELEMENTARY</v>
      </c>
      <c r="H1295" t="str">
        <f ca="1">StaticValues!$A$8</f>
        <v>2016</v>
      </c>
      <c r="I1295" t="str">
        <f ca="1">StaticValues!$B$8</f>
        <v>Spring</v>
      </c>
      <c r="J1295" t="str">
        <f ca="1">StaticValues!$C$8</f>
        <v>EOG</v>
      </c>
      <c r="K1295" t="str">
        <f ca="1">StaticValues!$D$8</f>
        <v>3</v>
      </c>
      <c r="L1295" t="str">
        <f>INDEX('Grade 3'!E$2:AJ$2,1,((8*C1295)-7))</f>
        <v>Mathematics</v>
      </c>
      <c r="M1295">
        <f>INDEX('Grade 3'!$A$4:$AK$1252,$B1295,($C1295*8-7+4))</f>
        <v>157</v>
      </c>
      <c r="N1295">
        <f>INDEX('Grade 3'!$A$4:$AK$1252,$B1295,($C1295*8-6+4))</f>
        <v>530.97452229299358</v>
      </c>
      <c r="O1295">
        <f>INDEX('Grade 3'!$A$4:$AK$1252,$B1295,($C1295*8-5+4))</f>
        <v>8.2802547770700645</v>
      </c>
      <c r="P1295">
        <f>INDEX('Grade 3'!$A$4:$AK$1252,$B1295,($C1295*8-4+4))</f>
        <v>42.675159235668787</v>
      </c>
      <c r="Q1295">
        <f>INDEX('Grade 3'!$A$4:$AK$1252,$B1295,($C1295*8-3+4))</f>
        <v>35.668789808917197</v>
      </c>
      <c r="R1295">
        <f>INDEX('Grade 3'!$A$4:$AK$1252,$B1295,($C1295*8-2+4))</f>
        <v>13.375796178343949</v>
      </c>
      <c r="S1295">
        <f>INDEX('Grade 3'!$A$4:$AK$1252,$B1295,($C1295*8-1+4))</f>
        <v>91.71974522292993</v>
      </c>
      <c r="T1295">
        <f>INDEX('Grade 3'!$A$4:$AK$1252,$B1295,($C1295*8-0+4))</f>
        <v>49.044585987261144</v>
      </c>
      <c r="U1295" t="str">
        <f>INDEX('Grade 3'!$A$4:$AK$1252,$B1295,37)</f>
        <v>Central Savannah Riv</v>
      </c>
    </row>
    <row r="1296" spans="1:21">
      <c r="A1296">
        <f t="shared" si="61"/>
        <v>1295</v>
      </c>
      <c r="B1296">
        <f t="shared" si="62"/>
        <v>324</v>
      </c>
      <c r="C1296">
        <f t="shared" si="63"/>
        <v>3</v>
      </c>
      <c r="D1296">
        <f>INDEX('Grade 3'!$A$4:$AK$1252,$B1296,1)</f>
        <v>636</v>
      </c>
      <c r="E1296">
        <f>INDEX('Grade 3'!$A$4:$AK$1252,$B1296,2)</f>
        <v>212</v>
      </c>
      <c r="F1296" t="str">
        <f>INDEX('Grade 3'!$A$4:$AK$1252,$B1296,3)</f>
        <v>COLUMBIA COUNTY</v>
      </c>
      <c r="G1296" t="str">
        <f>INDEX('Grade 3'!$A$4:$AK$1252,$B1296,4)</f>
        <v>BAKER PLACE ELEMENTARY</v>
      </c>
      <c r="H1296" t="str">
        <f ca="1">StaticValues!$A$8</f>
        <v>2016</v>
      </c>
      <c r="I1296" t="str">
        <f ca="1">StaticValues!$B$8</f>
        <v>Spring</v>
      </c>
      <c r="J1296" t="str">
        <f ca="1">StaticValues!$C$8</f>
        <v>EOG</v>
      </c>
      <c r="K1296" t="str">
        <f ca="1">StaticValues!$D$8</f>
        <v>3</v>
      </c>
      <c r="L1296" t="str">
        <f>INDEX('Grade 3'!E$2:AJ$2,1,((8*C1296)-7))</f>
        <v>Science</v>
      </c>
      <c r="M1296">
        <f>INDEX('Grade 3'!$A$4:$AK$1252,$B1296,($C1296*8-7+4))</f>
        <v>157</v>
      </c>
      <c r="N1296">
        <f>INDEX('Grade 3'!$A$4:$AK$1252,$B1296,($C1296*8-6+4))</f>
        <v>527.47770700636943</v>
      </c>
      <c r="O1296">
        <f>INDEX('Grade 3'!$A$4:$AK$1252,$B1296,($C1296*8-5+4))</f>
        <v>11.464968152866241</v>
      </c>
      <c r="P1296">
        <f>INDEX('Grade 3'!$A$4:$AK$1252,$B1296,($C1296*8-4+4))</f>
        <v>35.668789808917197</v>
      </c>
      <c r="Q1296">
        <f>INDEX('Grade 3'!$A$4:$AK$1252,$B1296,($C1296*8-3+4))</f>
        <v>34.394904458598724</v>
      </c>
      <c r="R1296">
        <f>INDEX('Grade 3'!$A$4:$AK$1252,$B1296,($C1296*8-2+4))</f>
        <v>18.471337579617835</v>
      </c>
      <c r="S1296">
        <f>INDEX('Grade 3'!$A$4:$AK$1252,$B1296,($C1296*8-1+4))</f>
        <v>88.535031847133752</v>
      </c>
      <c r="T1296">
        <f>INDEX('Grade 3'!$A$4:$AK$1252,$B1296,($C1296*8-0+4))</f>
        <v>52.866242038216562</v>
      </c>
      <c r="U1296" t="str">
        <f>INDEX('Grade 3'!$A$4:$AK$1252,$B1296,37)</f>
        <v>Central Savannah Riv</v>
      </c>
    </row>
    <row r="1297" spans="1:21">
      <c r="A1297">
        <f t="shared" si="61"/>
        <v>1296</v>
      </c>
      <c r="B1297">
        <f t="shared" si="62"/>
        <v>324</v>
      </c>
      <c r="C1297">
        <f t="shared" si="63"/>
        <v>4</v>
      </c>
      <c r="D1297">
        <f>INDEX('Grade 3'!$A$4:$AK$1252,$B1297,1)</f>
        <v>636</v>
      </c>
      <c r="E1297">
        <f>INDEX('Grade 3'!$A$4:$AK$1252,$B1297,2)</f>
        <v>212</v>
      </c>
      <c r="F1297" t="str">
        <f>INDEX('Grade 3'!$A$4:$AK$1252,$B1297,3)</f>
        <v>COLUMBIA COUNTY</v>
      </c>
      <c r="G1297" t="str">
        <f>INDEX('Grade 3'!$A$4:$AK$1252,$B1297,4)</f>
        <v>BAKER PLACE ELEMENTARY</v>
      </c>
      <c r="H1297" t="str">
        <f ca="1">StaticValues!$A$8</f>
        <v>2016</v>
      </c>
      <c r="I1297" t="str">
        <f ca="1">StaticValues!$B$8</f>
        <v>Spring</v>
      </c>
      <c r="J1297" t="str">
        <f ca="1">StaticValues!$C$8</f>
        <v>EOG</v>
      </c>
      <c r="K1297" t="str">
        <f ca="1">StaticValues!$D$8</f>
        <v>3</v>
      </c>
      <c r="L1297" t="str">
        <f>INDEX('Grade 3'!E$2:AJ$2,1,((8*C1297)-7))</f>
        <v>Social Studies</v>
      </c>
      <c r="M1297">
        <f>INDEX('Grade 3'!$A$4:$AK$1252,$B1297,($C1297*8-7+4))</f>
        <v>157</v>
      </c>
      <c r="N1297">
        <f>INDEX('Grade 3'!$A$4:$AK$1252,$B1297,($C1297*8-6+4))</f>
        <v>524.47770700636943</v>
      </c>
      <c r="O1297">
        <f>INDEX('Grade 3'!$A$4:$AK$1252,$B1297,($C1297*8-5+4))</f>
        <v>8.2802547770700645</v>
      </c>
      <c r="P1297">
        <f>INDEX('Grade 3'!$A$4:$AK$1252,$B1297,($C1297*8-4+4))</f>
        <v>46.496815286624205</v>
      </c>
      <c r="Q1297">
        <f>INDEX('Grade 3'!$A$4:$AK$1252,$B1297,($C1297*8-3+4))</f>
        <v>29.936305732484076</v>
      </c>
      <c r="R1297">
        <f>INDEX('Grade 3'!$A$4:$AK$1252,$B1297,($C1297*8-2+4))</f>
        <v>15.286624203821656</v>
      </c>
      <c r="S1297">
        <f>INDEX('Grade 3'!$A$4:$AK$1252,$B1297,($C1297*8-1+4))</f>
        <v>91.71974522292993</v>
      </c>
      <c r="T1297">
        <f>INDEX('Grade 3'!$A$4:$AK$1252,$B1297,($C1297*8-0+4))</f>
        <v>45.222929936305732</v>
      </c>
      <c r="U1297" t="str">
        <f>INDEX('Grade 3'!$A$4:$AK$1252,$B1297,37)</f>
        <v>Central Savannah Riv</v>
      </c>
    </row>
    <row r="1298" spans="1:21">
      <c r="A1298">
        <f t="shared" si="61"/>
        <v>1297</v>
      </c>
      <c r="B1298">
        <f t="shared" si="62"/>
        <v>325</v>
      </c>
      <c r="C1298">
        <f t="shared" si="63"/>
        <v>1</v>
      </c>
      <c r="D1298">
        <f>INDEX('Grade 3'!$A$4:$AK$1252,$B1298,1)</f>
        <v>636</v>
      </c>
      <c r="E1298">
        <f>INDEX('Grade 3'!$A$4:$AK$1252,$B1298,2)</f>
        <v>297</v>
      </c>
      <c r="F1298" t="str">
        <f>INDEX('Grade 3'!$A$4:$AK$1252,$B1298,3)</f>
        <v>COLUMBIA COUNTY</v>
      </c>
      <c r="G1298" t="str">
        <f>INDEX('Grade 3'!$A$4:$AK$1252,$B1298,4)</f>
        <v>GREENBRIER ELEMENTARY SCHOOL</v>
      </c>
      <c r="H1298" t="str">
        <f ca="1">StaticValues!$A$8</f>
        <v>2016</v>
      </c>
      <c r="I1298" t="str">
        <f ca="1">StaticValues!$B$8</f>
        <v>Spring</v>
      </c>
      <c r="J1298" t="str">
        <f ca="1">StaticValues!$C$8</f>
        <v>EOG</v>
      </c>
      <c r="K1298" t="str">
        <f ca="1">StaticValues!$D$8</f>
        <v>3</v>
      </c>
      <c r="L1298" t="str">
        <f>INDEX('Grade 3'!E$2:AJ$2,1,((8*C1298)-7))</f>
        <v>English Language Arts</v>
      </c>
      <c r="M1298">
        <f>INDEX('Grade 3'!$A$4:$AK$1252,$B1298,($C1298*8-7+4))</f>
        <v>179</v>
      </c>
      <c r="N1298">
        <f>INDEX('Grade 3'!$A$4:$AK$1252,$B1298,($C1298*8-6+4))</f>
        <v>525.92178770949715</v>
      </c>
      <c r="O1298">
        <f>INDEX('Grade 3'!$A$4:$AK$1252,$B1298,($C1298*8-5+4))</f>
        <v>15.64245810055866</v>
      </c>
      <c r="P1298">
        <f>INDEX('Grade 3'!$A$4:$AK$1252,$B1298,($C1298*8-4+4))</f>
        <v>29.050279329608937</v>
      </c>
      <c r="Q1298">
        <f>INDEX('Grade 3'!$A$4:$AK$1252,$B1298,($C1298*8-3+4))</f>
        <v>44.134078212290504</v>
      </c>
      <c r="R1298">
        <f>INDEX('Grade 3'!$A$4:$AK$1252,$B1298,($C1298*8-2+4))</f>
        <v>11.173184357541899</v>
      </c>
      <c r="S1298">
        <f>INDEX('Grade 3'!$A$4:$AK$1252,$B1298,($C1298*8-1+4))</f>
        <v>84.357541899441344</v>
      </c>
      <c r="T1298">
        <f>INDEX('Grade 3'!$A$4:$AK$1252,$B1298,($C1298*8-0+4))</f>
        <v>55.307262569832403</v>
      </c>
      <c r="U1298" t="str">
        <f>INDEX('Grade 3'!$A$4:$AK$1252,$B1298,37)</f>
        <v>Central Savannah Riv</v>
      </c>
    </row>
    <row r="1299" spans="1:21">
      <c r="A1299">
        <f t="shared" si="61"/>
        <v>1298</v>
      </c>
      <c r="B1299">
        <f t="shared" si="62"/>
        <v>325</v>
      </c>
      <c r="C1299">
        <f t="shared" si="63"/>
        <v>2</v>
      </c>
      <c r="D1299">
        <f>INDEX('Grade 3'!$A$4:$AK$1252,$B1299,1)</f>
        <v>636</v>
      </c>
      <c r="E1299">
        <f>INDEX('Grade 3'!$A$4:$AK$1252,$B1299,2)</f>
        <v>297</v>
      </c>
      <c r="F1299" t="str">
        <f>INDEX('Grade 3'!$A$4:$AK$1252,$B1299,3)</f>
        <v>COLUMBIA COUNTY</v>
      </c>
      <c r="G1299" t="str">
        <f>INDEX('Grade 3'!$A$4:$AK$1252,$B1299,4)</f>
        <v>GREENBRIER ELEMENTARY SCHOOL</v>
      </c>
      <c r="H1299" t="str">
        <f ca="1">StaticValues!$A$8</f>
        <v>2016</v>
      </c>
      <c r="I1299" t="str">
        <f ca="1">StaticValues!$B$8</f>
        <v>Spring</v>
      </c>
      <c r="J1299" t="str">
        <f ca="1">StaticValues!$C$8</f>
        <v>EOG</v>
      </c>
      <c r="K1299" t="str">
        <f ca="1">StaticValues!$D$8</f>
        <v>3</v>
      </c>
      <c r="L1299" t="str">
        <f>INDEX('Grade 3'!E$2:AJ$2,1,((8*C1299)-7))</f>
        <v>Mathematics</v>
      </c>
      <c r="M1299">
        <f>INDEX('Grade 3'!$A$4:$AK$1252,$B1299,($C1299*8-7+4))</f>
        <v>179</v>
      </c>
      <c r="N1299">
        <f>INDEX('Grade 3'!$A$4:$AK$1252,$B1299,($C1299*8-6+4))</f>
        <v>539.99441340782118</v>
      </c>
      <c r="O1299">
        <f>INDEX('Grade 3'!$A$4:$AK$1252,$B1299,($C1299*8-5+4))</f>
        <v>4.4692737430167595</v>
      </c>
      <c r="P1299">
        <f>INDEX('Grade 3'!$A$4:$AK$1252,$B1299,($C1299*8-4+4))</f>
        <v>34.07821229050279</v>
      </c>
      <c r="Q1299">
        <f>INDEX('Grade 3'!$A$4:$AK$1252,$B1299,($C1299*8-3+4))</f>
        <v>46.368715083798882</v>
      </c>
      <c r="R1299">
        <f>INDEX('Grade 3'!$A$4:$AK$1252,$B1299,($C1299*8-2+4))</f>
        <v>15.083798882681565</v>
      </c>
      <c r="S1299">
        <f>INDEX('Grade 3'!$A$4:$AK$1252,$B1299,($C1299*8-1+4))</f>
        <v>95.530726256983243</v>
      </c>
      <c r="T1299">
        <f>INDEX('Grade 3'!$A$4:$AK$1252,$B1299,($C1299*8-0+4))</f>
        <v>61.452513966480446</v>
      </c>
      <c r="U1299" t="str">
        <f>INDEX('Grade 3'!$A$4:$AK$1252,$B1299,37)</f>
        <v>Central Savannah Riv</v>
      </c>
    </row>
    <row r="1300" spans="1:21">
      <c r="A1300">
        <f t="shared" si="61"/>
        <v>1299</v>
      </c>
      <c r="B1300">
        <f t="shared" si="62"/>
        <v>325</v>
      </c>
      <c r="C1300">
        <f t="shared" si="63"/>
        <v>3</v>
      </c>
      <c r="D1300">
        <f>INDEX('Grade 3'!$A$4:$AK$1252,$B1300,1)</f>
        <v>636</v>
      </c>
      <c r="E1300">
        <f>INDEX('Grade 3'!$A$4:$AK$1252,$B1300,2)</f>
        <v>297</v>
      </c>
      <c r="F1300" t="str">
        <f>INDEX('Grade 3'!$A$4:$AK$1252,$B1300,3)</f>
        <v>COLUMBIA COUNTY</v>
      </c>
      <c r="G1300" t="str">
        <f>INDEX('Grade 3'!$A$4:$AK$1252,$B1300,4)</f>
        <v>GREENBRIER ELEMENTARY SCHOOL</v>
      </c>
      <c r="H1300" t="str">
        <f ca="1">StaticValues!$A$8</f>
        <v>2016</v>
      </c>
      <c r="I1300" t="str">
        <f ca="1">StaticValues!$B$8</f>
        <v>Spring</v>
      </c>
      <c r="J1300" t="str">
        <f ca="1">StaticValues!$C$8</f>
        <v>EOG</v>
      </c>
      <c r="K1300" t="str">
        <f ca="1">StaticValues!$D$8</f>
        <v>3</v>
      </c>
      <c r="L1300" t="str">
        <f>INDEX('Grade 3'!E$2:AJ$2,1,((8*C1300)-7))</f>
        <v>Science</v>
      </c>
      <c r="M1300">
        <f>INDEX('Grade 3'!$A$4:$AK$1252,$B1300,($C1300*8-7+4))</f>
        <v>178</v>
      </c>
      <c r="N1300">
        <f>INDEX('Grade 3'!$A$4:$AK$1252,$B1300,($C1300*8-6+4))</f>
        <v>535.52247191011236</v>
      </c>
      <c r="O1300">
        <f>INDEX('Grade 3'!$A$4:$AK$1252,$B1300,($C1300*8-5+4))</f>
        <v>7.3033707865168536</v>
      </c>
      <c r="P1300">
        <f>INDEX('Grade 3'!$A$4:$AK$1252,$B1300,($C1300*8-4+4))</f>
        <v>33.707865168539328</v>
      </c>
      <c r="Q1300">
        <f>INDEX('Grade 3'!$A$4:$AK$1252,$B1300,($C1300*8-3+4))</f>
        <v>39.887640449438202</v>
      </c>
      <c r="R1300">
        <f>INDEX('Grade 3'!$A$4:$AK$1252,$B1300,($C1300*8-2+4))</f>
        <v>19.101123595505619</v>
      </c>
      <c r="S1300">
        <f>INDEX('Grade 3'!$A$4:$AK$1252,$B1300,($C1300*8-1+4))</f>
        <v>92.696629213483149</v>
      </c>
      <c r="T1300">
        <f>INDEX('Grade 3'!$A$4:$AK$1252,$B1300,($C1300*8-0+4))</f>
        <v>58.988764044943821</v>
      </c>
      <c r="U1300" t="str">
        <f>INDEX('Grade 3'!$A$4:$AK$1252,$B1300,37)</f>
        <v>Central Savannah Riv</v>
      </c>
    </row>
    <row r="1301" spans="1:21">
      <c r="A1301">
        <f t="shared" si="61"/>
        <v>1300</v>
      </c>
      <c r="B1301">
        <f t="shared" si="62"/>
        <v>325</v>
      </c>
      <c r="C1301">
        <f t="shared" si="63"/>
        <v>4</v>
      </c>
      <c r="D1301">
        <f>INDEX('Grade 3'!$A$4:$AK$1252,$B1301,1)</f>
        <v>636</v>
      </c>
      <c r="E1301">
        <f>INDEX('Grade 3'!$A$4:$AK$1252,$B1301,2)</f>
        <v>297</v>
      </c>
      <c r="F1301" t="str">
        <f>INDEX('Grade 3'!$A$4:$AK$1252,$B1301,3)</f>
        <v>COLUMBIA COUNTY</v>
      </c>
      <c r="G1301" t="str">
        <f>INDEX('Grade 3'!$A$4:$AK$1252,$B1301,4)</f>
        <v>GREENBRIER ELEMENTARY SCHOOL</v>
      </c>
      <c r="H1301" t="str">
        <f ca="1">StaticValues!$A$8</f>
        <v>2016</v>
      </c>
      <c r="I1301" t="str">
        <f ca="1">StaticValues!$B$8</f>
        <v>Spring</v>
      </c>
      <c r="J1301" t="str">
        <f ca="1">StaticValues!$C$8</f>
        <v>EOG</v>
      </c>
      <c r="K1301" t="str">
        <f ca="1">StaticValues!$D$8</f>
        <v>3</v>
      </c>
      <c r="L1301" t="str">
        <f>INDEX('Grade 3'!E$2:AJ$2,1,((8*C1301)-7))</f>
        <v>Social Studies</v>
      </c>
      <c r="M1301">
        <f>INDEX('Grade 3'!$A$4:$AK$1252,$B1301,($C1301*8-7+4))</f>
        <v>178</v>
      </c>
      <c r="N1301">
        <f>INDEX('Grade 3'!$A$4:$AK$1252,$B1301,($C1301*8-6+4))</f>
        <v>524.28651685393254</v>
      </c>
      <c r="O1301">
        <f>INDEX('Grade 3'!$A$4:$AK$1252,$B1301,($C1301*8-5+4))</f>
        <v>8.9887640449438209</v>
      </c>
      <c r="P1301">
        <f>INDEX('Grade 3'!$A$4:$AK$1252,$B1301,($C1301*8-4+4))</f>
        <v>43.258426966292134</v>
      </c>
      <c r="Q1301">
        <f>INDEX('Grade 3'!$A$4:$AK$1252,$B1301,($C1301*8-3+4))</f>
        <v>28.651685393258425</v>
      </c>
      <c r="R1301">
        <f>INDEX('Grade 3'!$A$4:$AK$1252,$B1301,($C1301*8-2+4))</f>
        <v>19.101123595505619</v>
      </c>
      <c r="S1301">
        <f>INDEX('Grade 3'!$A$4:$AK$1252,$B1301,($C1301*8-1+4))</f>
        <v>91.011235955056179</v>
      </c>
      <c r="T1301">
        <f>INDEX('Grade 3'!$A$4:$AK$1252,$B1301,($C1301*8-0+4))</f>
        <v>47.752808988764045</v>
      </c>
      <c r="U1301" t="str">
        <f>INDEX('Grade 3'!$A$4:$AK$1252,$B1301,37)</f>
        <v>Central Savannah Riv</v>
      </c>
    </row>
    <row r="1302" spans="1:21">
      <c r="A1302">
        <f t="shared" si="61"/>
        <v>1301</v>
      </c>
      <c r="B1302">
        <f t="shared" si="62"/>
        <v>326</v>
      </c>
      <c r="C1302">
        <f t="shared" si="63"/>
        <v>1</v>
      </c>
      <c r="D1302">
        <f>INDEX('Grade 3'!$A$4:$AK$1252,$B1302,1)</f>
        <v>636</v>
      </c>
      <c r="E1302">
        <f>INDEX('Grade 3'!$A$4:$AK$1252,$B1302,2)</f>
        <v>397</v>
      </c>
      <c r="F1302" t="str">
        <f>INDEX('Grade 3'!$A$4:$AK$1252,$B1302,3)</f>
        <v>COLUMBIA COUNTY</v>
      </c>
      <c r="G1302" t="str">
        <f>INDEX('Grade 3'!$A$4:$AK$1252,$B1302,4)</f>
        <v>EUCHEE CREEK ELEMENTARY SCHOOL</v>
      </c>
      <c r="H1302" t="str">
        <f ca="1">StaticValues!$A$8</f>
        <v>2016</v>
      </c>
      <c r="I1302" t="str">
        <f ca="1">StaticValues!$B$8</f>
        <v>Spring</v>
      </c>
      <c r="J1302" t="str">
        <f ca="1">StaticValues!$C$8</f>
        <v>EOG</v>
      </c>
      <c r="K1302" t="str">
        <f ca="1">StaticValues!$D$8</f>
        <v>3</v>
      </c>
      <c r="L1302" t="str">
        <f>INDEX('Grade 3'!E$2:AJ$2,1,((8*C1302)-7))</f>
        <v>English Language Arts</v>
      </c>
      <c r="M1302">
        <f>INDEX('Grade 3'!$A$4:$AK$1252,$B1302,($C1302*8-7+4))</f>
        <v>85</v>
      </c>
      <c r="N1302">
        <f>INDEX('Grade 3'!$A$4:$AK$1252,$B1302,($C1302*8-6+4))</f>
        <v>518.29411764705878</v>
      </c>
      <c r="O1302">
        <f>INDEX('Grade 3'!$A$4:$AK$1252,$B1302,($C1302*8-5+4))</f>
        <v>29.411764705882351</v>
      </c>
      <c r="P1302">
        <f>INDEX('Grade 3'!$A$4:$AK$1252,$B1302,($C1302*8-4+4))</f>
        <v>24.705882352941178</v>
      </c>
      <c r="Q1302">
        <f>INDEX('Grade 3'!$A$4:$AK$1252,$B1302,($C1302*8-3+4))</f>
        <v>31.764705882352942</v>
      </c>
      <c r="R1302">
        <f>INDEX('Grade 3'!$A$4:$AK$1252,$B1302,($C1302*8-2+4))</f>
        <v>14.117647058823529</v>
      </c>
      <c r="S1302">
        <f>INDEX('Grade 3'!$A$4:$AK$1252,$B1302,($C1302*8-1+4))</f>
        <v>70.588235294117652</v>
      </c>
      <c r="T1302">
        <f>INDEX('Grade 3'!$A$4:$AK$1252,$B1302,($C1302*8-0+4))</f>
        <v>45.882352941176471</v>
      </c>
      <c r="U1302" t="str">
        <f>INDEX('Grade 3'!$A$4:$AK$1252,$B1302,37)</f>
        <v>Central Savannah Riv</v>
      </c>
    </row>
    <row r="1303" spans="1:21">
      <c r="A1303">
        <f t="shared" si="61"/>
        <v>1302</v>
      </c>
      <c r="B1303">
        <f t="shared" si="62"/>
        <v>326</v>
      </c>
      <c r="C1303">
        <f t="shared" si="63"/>
        <v>2</v>
      </c>
      <c r="D1303">
        <f>INDEX('Grade 3'!$A$4:$AK$1252,$B1303,1)</f>
        <v>636</v>
      </c>
      <c r="E1303">
        <f>INDEX('Grade 3'!$A$4:$AK$1252,$B1303,2)</f>
        <v>397</v>
      </c>
      <c r="F1303" t="str">
        <f>INDEX('Grade 3'!$A$4:$AK$1252,$B1303,3)</f>
        <v>COLUMBIA COUNTY</v>
      </c>
      <c r="G1303" t="str">
        <f>INDEX('Grade 3'!$A$4:$AK$1252,$B1303,4)</f>
        <v>EUCHEE CREEK ELEMENTARY SCHOOL</v>
      </c>
      <c r="H1303" t="str">
        <f ca="1">StaticValues!$A$8</f>
        <v>2016</v>
      </c>
      <c r="I1303" t="str">
        <f ca="1">StaticValues!$B$8</f>
        <v>Spring</v>
      </c>
      <c r="J1303" t="str">
        <f ca="1">StaticValues!$C$8</f>
        <v>EOG</v>
      </c>
      <c r="K1303" t="str">
        <f ca="1">StaticValues!$D$8</f>
        <v>3</v>
      </c>
      <c r="L1303" t="str">
        <f>INDEX('Grade 3'!E$2:AJ$2,1,((8*C1303)-7))</f>
        <v>Mathematics</v>
      </c>
      <c r="M1303">
        <f>INDEX('Grade 3'!$A$4:$AK$1252,$B1303,($C1303*8-7+4))</f>
        <v>85</v>
      </c>
      <c r="N1303">
        <f>INDEX('Grade 3'!$A$4:$AK$1252,$B1303,($C1303*8-6+4))</f>
        <v>517.89411764705881</v>
      </c>
      <c r="O1303">
        <f>INDEX('Grade 3'!$A$4:$AK$1252,$B1303,($C1303*8-5+4))</f>
        <v>15.294117647058824</v>
      </c>
      <c r="P1303">
        <f>INDEX('Grade 3'!$A$4:$AK$1252,$B1303,($C1303*8-4+4))</f>
        <v>45.882352941176471</v>
      </c>
      <c r="Q1303">
        <f>INDEX('Grade 3'!$A$4:$AK$1252,$B1303,($C1303*8-3+4))</f>
        <v>28.235294117647058</v>
      </c>
      <c r="R1303">
        <f>INDEX('Grade 3'!$A$4:$AK$1252,$B1303,($C1303*8-2+4))</f>
        <v>10.588235294117647</v>
      </c>
      <c r="S1303">
        <f>INDEX('Grade 3'!$A$4:$AK$1252,$B1303,($C1303*8-1+4))</f>
        <v>84.705882352941174</v>
      </c>
      <c r="T1303">
        <f>INDEX('Grade 3'!$A$4:$AK$1252,$B1303,($C1303*8-0+4))</f>
        <v>38.823529411764703</v>
      </c>
      <c r="U1303" t="str">
        <f>INDEX('Grade 3'!$A$4:$AK$1252,$B1303,37)</f>
        <v>Central Savannah Riv</v>
      </c>
    </row>
    <row r="1304" spans="1:21">
      <c r="A1304">
        <f t="shared" si="61"/>
        <v>1303</v>
      </c>
      <c r="B1304">
        <f t="shared" si="62"/>
        <v>326</v>
      </c>
      <c r="C1304">
        <f t="shared" si="63"/>
        <v>3</v>
      </c>
      <c r="D1304">
        <f>INDEX('Grade 3'!$A$4:$AK$1252,$B1304,1)</f>
        <v>636</v>
      </c>
      <c r="E1304">
        <f>INDEX('Grade 3'!$A$4:$AK$1252,$B1304,2)</f>
        <v>397</v>
      </c>
      <c r="F1304" t="str">
        <f>INDEX('Grade 3'!$A$4:$AK$1252,$B1304,3)</f>
        <v>COLUMBIA COUNTY</v>
      </c>
      <c r="G1304" t="str">
        <f>INDEX('Grade 3'!$A$4:$AK$1252,$B1304,4)</f>
        <v>EUCHEE CREEK ELEMENTARY SCHOOL</v>
      </c>
      <c r="H1304" t="str">
        <f ca="1">StaticValues!$A$8</f>
        <v>2016</v>
      </c>
      <c r="I1304" t="str">
        <f ca="1">StaticValues!$B$8</f>
        <v>Spring</v>
      </c>
      <c r="J1304" t="str">
        <f ca="1">StaticValues!$C$8</f>
        <v>EOG</v>
      </c>
      <c r="K1304" t="str">
        <f ca="1">StaticValues!$D$8</f>
        <v>3</v>
      </c>
      <c r="L1304" t="str">
        <f>INDEX('Grade 3'!E$2:AJ$2,1,((8*C1304)-7))</f>
        <v>Science</v>
      </c>
      <c r="M1304">
        <f>INDEX('Grade 3'!$A$4:$AK$1252,$B1304,($C1304*8-7+4))</f>
        <v>85</v>
      </c>
      <c r="N1304">
        <f>INDEX('Grade 3'!$A$4:$AK$1252,$B1304,($C1304*8-6+4))</f>
        <v>515.44705882352946</v>
      </c>
      <c r="O1304">
        <f>INDEX('Grade 3'!$A$4:$AK$1252,$B1304,($C1304*8-5+4))</f>
        <v>14.117647058823529</v>
      </c>
      <c r="P1304">
        <f>INDEX('Grade 3'!$A$4:$AK$1252,$B1304,($C1304*8-4+4))</f>
        <v>40</v>
      </c>
      <c r="Q1304">
        <f>INDEX('Grade 3'!$A$4:$AK$1252,$B1304,($C1304*8-3+4))</f>
        <v>38.823529411764703</v>
      </c>
      <c r="R1304">
        <f>INDEX('Grade 3'!$A$4:$AK$1252,$B1304,($C1304*8-2+4))</f>
        <v>7.0588235294117645</v>
      </c>
      <c r="S1304">
        <f>INDEX('Grade 3'!$A$4:$AK$1252,$B1304,($C1304*8-1+4))</f>
        <v>85.882352941176464</v>
      </c>
      <c r="T1304">
        <f>INDEX('Grade 3'!$A$4:$AK$1252,$B1304,($C1304*8-0+4))</f>
        <v>45.882352941176471</v>
      </c>
      <c r="U1304" t="str">
        <f>INDEX('Grade 3'!$A$4:$AK$1252,$B1304,37)</f>
        <v>Central Savannah Riv</v>
      </c>
    </row>
    <row r="1305" spans="1:21">
      <c r="A1305">
        <f t="shared" si="61"/>
        <v>1304</v>
      </c>
      <c r="B1305">
        <f t="shared" si="62"/>
        <v>326</v>
      </c>
      <c r="C1305">
        <f t="shared" si="63"/>
        <v>4</v>
      </c>
      <c r="D1305">
        <f>INDEX('Grade 3'!$A$4:$AK$1252,$B1305,1)</f>
        <v>636</v>
      </c>
      <c r="E1305">
        <f>INDEX('Grade 3'!$A$4:$AK$1252,$B1305,2)</f>
        <v>397</v>
      </c>
      <c r="F1305" t="str">
        <f>INDEX('Grade 3'!$A$4:$AK$1252,$B1305,3)</f>
        <v>COLUMBIA COUNTY</v>
      </c>
      <c r="G1305" t="str">
        <f>INDEX('Grade 3'!$A$4:$AK$1252,$B1305,4)</f>
        <v>EUCHEE CREEK ELEMENTARY SCHOOL</v>
      </c>
      <c r="H1305" t="str">
        <f ca="1">StaticValues!$A$8</f>
        <v>2016</v>
      </c>
      <c r="I1305" t="str">
        <f ca="1">StaticValues!$B$8</f>
        <v>Spring</v>
      </c>
      <c r="J1305" t="str">
        <f ca="1">StaticValues!$C$8</f>
        <v>EOG</v>
      </c>
      <c r="K1305" t="str">
        <f ca="1">StaticValues!$D$8</f>
        <v>3</v>
      </c>
      <c r="L1305" t="str">
        <f>INDEX('Grade 3'!E$2:AJ$2,1,((8*C1305)-7))</f>
        <v>Social Studies</v>
      </c>
      <c r="M1305">
        <f>INDEX('Grade 3'!$A$4:$AK$1252,$B1305,($C1305*8-7+4))</f>
        <v>84</v>
      </c>
      <c r="N1305">
        <f>INDEX('Grade 3'!$A$4:$AK$1252,$B1305,($C1305*8-6+4))</f>
        <v>516.33333333333337</v>
      </c>
      <c r="O1305">
        <f>INDEX('Grade 3'!$A$4:$AK$1252,$B1305,($C1305*8-5+4))</f>
        <v>14.285714285714286</v>
      </c>
      <c r="P1305">
        <f>INDEX('Grade 3'!$A$4:$AK$1252,$B1305,($C1305*8-4+4))</f>
        <v>44.047619047619051</v>
      </c>
      <c r="Q1305">
        <f>INDEX('Grade 3'!$A$4:$AK$1252,$B1305,($C1305*8-3+4))</f>
        <v>33.333333333333336</v>
      </c>
      <c r="R1305">
        <f>INDEX('Grade 3'!$A$4:$AK$1252,$B1305,($C1305*8-2+4))</f>
        <v>8.3333333333333339</v>
      </c>
      <c r="S1305">
        <f>INDEX('Grade 3'!$A$4:$AK$1252,$B1305,($C1305*8-1+4))</f>
        <v>85.714285714285708</v>
      </c>
      <c r="T1305">
        <f>INDEX('Grade 3'!$A$4:$AK$1252,$B1305,($C1305*8-0+4))</f>
        <v>41.666666666666664</v>
      </c>
      <c r="U1305" t="str">
        <f>INDEX('Grade 3'!$A$4:$AK$1252,$B1305,37)</f>
        <v>Central Savannah Riv</v>
      </c>
    </row>
    <row r="1306" spans="1:21">
      <c r="A1306">
        <f t="shared" si="61"/>
        <v>1305</v>
      </c>
      <c r="B1306">
        <f t="shared" si="62"/>
        <v>327</v>
      </c>
      <c r="C1306">
        <f t="shared" si="63"/>
        <v>1</v>
      </c>
      <c r="D1306">
        <f>INDEX('Grade 3'!$A$4:$AK$1252,$B1306,1)</f>
        <v>636</v>
      </c>
      <c r="E1306">
        <f>INDEX('Grade 3'!$A$4:$AK$1252,$B1306,2)</f>
        <v>2052</v>
      </c>
      <c r="F1306" t="str">
        <f>INDEX('Grade 3'!$A$4:$AK$1252,$B1306,3)</f>
        <v>COLUMBIA COUNTY</v>
      </c>
      <c r="G1306" t="str">
        <f>INDEX('Grade 3'!$A$4:$AK$1252,$B1306,4)</f>
        <v>MARTINEZ ELEMENTARY SCHOOL</v>
      </c>
      <c r="H1306" t="str">
        <f ca="1">StaticValues!$A$8</f>
        <v>2016</v>
      </c>
      <c r="I1306" t="str">
        <f ca="1">StaticValues!$B$8</f>
        <v>Spring</v>
      </c>
      <c r="J1306" t="str">
        <f ca="1">StaticValues!$C$8</f>
        <v>EOG</v>
      </c>
      <c r="K1306" t="str">
        <f ca="1">StaticValues!$D$8</f>
        <v>3</v>
      </c>
      <c r="L1306" t="str">
        <f>INDEX('Grade 3'!E$2:AJ$2,1,((8*C1306)-7))</f>
        <v>English Language Arts</v>
      </c>
      <c r="M1306">
        <f>INDEX('Grade 3'!$A$4:$AK$1252,$B1306,($C1306*8-7+4))</f>
        <v>131</v>
      </c>
      <c r="N1306">
        <f>INDEX('Grade 3'!$A$4:$AK$1252,$B1306,($C1306*8-6+4))</f>
        <v>524.06106870229007</v>
      </c>
      <c r="O1306">
        <f>INDEX('Grade 3'!$A$4:$AK$1252,$B1306,($C1306*8-5+4))</f>
        <v>15.267175572519085</v>
      </c>
      <c r="P1306">
        <f>INDEX('Grade 3'!$A$4:$AK$1252,$B1306,($C1306*8-4+4))</f>
        <v>30.534351145038169</v>
      </c>
      <c r="Q1306">
        <f>INDEX('Grade 3'!$A$4:$AK$1252,$B1306,($C1306*8-3+4))</f>
        <v>44.274809160305345</v>
      </c>
      <c r="R1306">
        <f>INDEX('Grade 3'!$A$4:$AK$1252,$B1306,($C1306*8-2+4))</f>
        <v>9.9236641221374047</v>
      </c>
      <c r="S1306">
        <f>INDEX('Grade 3'!$A$4:$AK$1252,$B1306,($C1306*8-1+4))</f>
        <v>84.732824427480921</v>
      </c>
      <c r="T1306">
        <f>INDEX('Grade 3'!$A$4:$AK$1252,$B1306,($C1306*8-0+4))</f>
        <v>54.198473282442748</v>
      </c>
      <c r="U1306" t="str">
        <f>INDEX('Grade 3'!$A$4:$AK$1252,$B1306,37)</f>
        <v>Central Savannah Riv</v>
      </c>
    </row>
    <row r="1307" spans="1:21">
      <c r="A1307">
        <f t="shared" si="61"/>
        <v>1306</v>
      </c>
      <c r="B1307">
        <f t="shared" si="62"/>
        <v>327</v>
      </c>
      <c r="C1307">
        <f t="shared" si="63"/>
        <v>2</v>
      </c>
      <c r="D1307">
        <f>INDEX('Grade 3'!$A$4:$AK$1252,$B1307,1)</f>
        <v>636</v>
      </c>
      <c r="E1307">
        <f>INDEX('Grade 3'!$A$4:$AK$1252,$B1307,2)</f>
        <v>2052</v>
      </c>
      <c r="F1307" t="str">
        <f>INDEX('Grade 3'!$A$4:$AK$1252,$B1307,3)</f>
        <v>COLUMBIA COUNTY</v>
      </c>
      <c r="G1307" t="str">
        <f>INDEX('Grade 3'!$A$4:$AK$1252,$B1307,4)</f>
        <v>MARTINEZ ELEMENTARY SCHOOL</v>
      </c>
      <c r="H1307" t="str">
        <f ca="1">StaticValues!$A$8</f>
        <v>2016</v>
      </c>
      <c r="I1307" t="str">
        <f ca="1">StaticValues!$B$8</f>
        <v>Spring</v>
      </c>
      <c r="J1307" t="str">
        <f ca="1">StaticValues!$C$8</f>
        <v>EOG</v>
      </c>
      <c r="K1307" t="str">
        <f ca="1">StaticValues!$D$8</f>
        <v>3</v>
      </c>
      <c r="L1307" t="str">
        <f>INDEX('Grade 3'!E$2:AJ$2,1,((8*C1307)-7))</f>
        <v>Mathematics</v>
      </c>
      <c r="M1307">
        <f>INDEX('Grade 3'!$A$4:$AK$1252,$B1307,($C1307*8-7+4))</f>
        <v>131</v>
      </c>
      <c r="N1307">
        <f>INDEX('Grade 3'!$A$4:$AK$1252,$B1307,($C1307*8-6+4))</f>
        <v>535.83969465648852</v>
      </c>
      <c r="O1307">
        <f>INDEX('Grade 3'!$A$4:$AK$1252,$B1307,($C1307*8-5+4))</f>
        <v>9.1603053435114496</v>
      </c>
      <c r="P1307">
        <f>INDEX('Grade 3'!$A$4:$AK$1252,$B1307,($C1307*8-4+4))</f>
        <v>28.244274809160306</v>
      </c>
      <c r="Q1307">
        <f>INDEX('Grade 3'!$A$4:$AK$1252,$B1307,($C1307*8-3+4))</f>
        <v>48.091603053435115</v>
      </c>
      <c r="R1307">
        <f>INDEX('Grade 3'!$A$4:$AK$1252,$B1307,($C1307*8-2+4))</f>
        <v>14.503816793893129</v>
      </c>
      <c r="S1307">
        <f>INDEX('Grade 3'!$A$4:$AK$1252,$B1307,($C1307*8-1+4))</f>
        <v>90.839694656488547</v>
      </c>
      <c r="T1307">
        <f>INDEX('Grade 3'!$A$4:$AK$1252,$B1307,($C1307*8-0+4))</f>
        <v>62.595419847328245</v>
      </c>
      <c r="U1307" t="str">
        <f>INDEX('Grade 3'!$A$4:$AK$1252,$B1307,37)</f>
        <v>Central Savannah Riv</v>
      </c>
    </row>
    <row r="1308" spans="1:21">
      <c r="A1308">
        <f t="shared" si="61"/>
        <v>1307</v>
      </c>
      <c r="B1308">
        <f t="shared" si="62"/>
        <v>327</v>
      </c>
      <c r="C1308">
        <f t="shared" si="63"/>
        <v>3</v>
      </c>
      <c r="D1308">
        <f>INDEX('Grade 3'!$A$4:$AK$1252,$B1308,1)</f>
        <v>636</v>
      </c>
      <c r="E1308">
        <f>INDEX('Grade 3'!$A$4:$AK$1252,$B1308,2)</f>
        <v>2052</v>
      </c>
      <c r="F1308" t="str">
        <f>INDEX('Grade 3'!$A$4:$AK$1252,$B1308,3)</f>
        <v>COLUMBIA COUNTY</v>
      </c>
      <c r="G1308" t="str">
        <f>INDEX('Grade 3'!$A$4:$AK$1252,$B1308,4)</f>
        <v>MARTINEZ ELEMENTARY SCHOOL</v>
      </c>
      <c r="H1308" t="str">
        <f ca="1">StaticValues!$A$8</f>
        <v>2016</v>
      </c>
      <c r="I1308" t="str">
        <f ca="1">StaticValues!$B$8</f>
        <v>Spring</v>
      </c>
      <c r="J1308" t="str">
        <f ca="1">StaticValues!$C$8</f>
        <v>EOG</v>
      </c>
      <c r="K1308" t="str">
        <f ca="1">StaticValues!$D$8</f>
        <v>3</v>
      </c>
      <c r="L1308" t="str">
        <f>INDEX('Grade 3'!E$2:AJ$2,1,((8*C1308)-7))</f>
        <v>Science</v>
      </c>
      <c r="M1308">
        <f>INDEX('Grade 3'!$A$4:$AK$1252,$B1308,($C1308*8-7+4))</f>
        <v>131</v>
      </c>
      <c r="N1308">
        <f>INDEX('Grade 3'!$A$4:$AK$1252,$B1308,($C1308*8-6+4))</f>
        <v>527.30534351145036</v>
      </c>
      <c r="O1308">
        <f>INDEX('Grade 3'!$A$4:$AK$1252,$B1308,($C1308*8-5+4))</f>
        <v>12.977099236641221</v>
      </c>
      <c r="P1308">
        <f>INDEX('Grade 3'!$A$4:$AK$1252,$B1308,($C1308*8-4+4))</f>
        <v>32.061068702290079</v>
      </c>
      <c r="Q1308">
        <f>INDEX('Grade 3'!$A$4:$AK$1252,$B1308,($C1308*8-3+4))</f>
        <v>37.404580152671755</v>
      </c>
      <c r="R1308">
        <f>INDEX('Grade 3'!$A$4:$AK$1252,$B1308,($C1308*8-2+4))</f>
        <v>17.557251908396946</v>
      </c>
      <c r="S1308">
        <f>INDEX('Grade 3'!$A$4:$AK$1252,$B1308,($C1308*8-1+4))</f>
        <v>87.022900763358777</v>
      </c>
      <c r="T1308">
        <f>INDEX('Grade 3'!$A$4:$AK$1252,$B1308,($C1308*8-0+4))</f>
        <v>54.961832061068705</v>
      </c>
      <c r="U1308" t="str">
        <f>INDEX('Grade 3'!$A$4:$AK$1252,$B1308,37)</f>
        <v>Central Savannah Riv</v>
      </c>
    </row>
    <row r="1309" spans="1:21">
      <c r="A1309">
        <f t="shared" si="61"/>
        <v>1308</v>
      </c>
      <c r="B1309">
        <f t="shared" si="62"/>
        <v>327</v>
      </c>
      <c r="C1309">
        <f t="shared" si="63"/>
        <v>4</v>
      </c>
      <c r="D1309">
        <f>INDEX('Grade 3'!$A$4:$AK$1252,$B1309,1)</f>
        <v>636</v>
      </c>
      <c r="E1309">
        <f>INDEX('Grade 3'!$A$4:$AK$1252,$B1309,2)</f>
        <v>2052</v>
      </c>
      <c r="F1309" t="str">
        <f>INDEX('Grade 3'!$A$4:$AK$1252,$B1309,3)</f>
        <v>COLUMBIA COUNTY</v>
      </c>
      <c r="G1309" t="str">
        <f>INDEX('Grade 3'!$A$4:$AK$1252,$B1309,4)</f>
        <v>MARTINEZ ELEMENTARY SCHOOL</v>
      </c>
      <c r="H1309" t="str">
        <f ca="1">StaticValues!$A$8</f>
        <v>2016</v>
      </c>
      <c r="I1309" t="str">
        <f ca="1">StaticValues!$B$8</f>
        <v>Spring</v>
      </c>
      <c r="J1309" t="str">
        <f ca="1">StaticValues!$C$8</f>
        <v>EOG</v>
      </c>
      <c r="K1309" t="str">
        <f ca="1">StaticValues!$D$8</f>
        <v>3</v>
      </c>
      <c r="L1309" t="str">
        <f>INDEX('Grade 3'!E$2:AJ$2,1,((8*C1309)-7))</f>
        <v>Social Studies</v>
      </c>
      <c r="M1309">
        <f>INDEX('Grade 3'!$A$4:$AK$1252,$B1309,($C1309*8-7+4))</f>
        <v>131</v>
      </c>
      <c r="N1309">
        <f>INDEX('Grade 3'!$A$4:$AK$1252,$B1309,($C1309*8-6+4))</f>
        <v>521.64122137404581</v>
      </c>
      <c r="O1309">
        <f>INDEX('Grade 3'!$A$4:$AK$1252,$B1309,($C1309*8-5+4))</f>
        <v>10.687022900763358</v>
      </c>
      <c r="P1309">
        <f>INDEX('Grade 3'!$A$4:$AK$1252,$B1309,($C1309*8-4+4))</f>
        <v>46.564885496183209</v>
      </c>
      <c r="Q1309">
        <f>INDEX('Grade 3'!$A$4:$AK$1252,$B1309,($C1309*8-3+4))</f>
        <v>31.297709923664122</v>
      </c>
      <c r="R1309">
        <f>INDEX('Grade 3'!$A$4:$AK$1252,$B1309,($C1309*8-2+4))</f>
        <v>11.450381679389313</v>
      </c>
      <c r="S1309">
        <f>INDEX('Grade 3'!$A$4:$AK$1252,$B1309,($C1309*8-1+4))</f>
        <v>89.312977099236647</v>
      </c>
      <c r="T1309">
        <f>INDEX('Grade 3'!$A$4:$AK$1252,$B1309,($C1309*8-0+4))</f>
        <v>42.748091603053432</v>
      </c>
      <c r="U1309" t="str">
        <f>INDEX('Grade 3'!$A$4:$AK$1252,$B1309,37)</f>
        <v>Central Savannah Riv</v>
      </c>
    </row>
    <row r="1310" spans="1:21">
      <c r="A1310">
        <f t="shared" si="61"/>
        <v>1309</v>
      </c>
      <c r="B1310">
        <f t="shared" si="62"/>
        <v>328</v>
      </c>
      <c r="C1310">
        <f t="shared" si="63"/>
        <v>1</v>
      </c>
      <c r="D1310">
        <f>INDEX('Grade 3'!$A$4:$AK$1252,$B1310,1)</f>
        <v>636</v>
      </c>
      <c r="E1310">
        <f>INDEX('Grade 3'!$A$4:$AK$1252,$B1310,2)</f>
        <v>3052</v>
      </c>
      <c r="F1310" t="str">
        <f>INDEX('Grade 3'!$A$4:$AK$1252,$B1310,3)</f>
        <v>COLUMBIA COUNTY</v>
      </c>
      <c r="G1310" t="str">
        <f>INDEX('Grade 3'!$A$4:$AK$1252,$B1310,4)</f>
        <v>NORTH COLUMBIA ELEMENTARY SCHOOL</v>
      </c>
      <c r="H1310" t="str">
        <f ca="1">StaticValues!$A$8</f>
        <v>2016</v>
      </c>
      <c r="I1310" t="str">
        <f ca="1">StaticValues!$B$8</f>
        <v>Spring</v>
      </c>
      <c r="J1310" t="str">
        <f ca="1">StaticValues!$C$8</f>
        <v>EOG</v>
      </c>
      <c r="K1310" t="str">
        <f ca="1">StaticValues!$D$8</f>
        <v>3</v>
      </c>
      <c r="L1310" t="str">
        <f>INDEX('Grade 3'!E$2:AJ$2,1,((8*C1310)-7))</f>
        <v>English Language Arts</v>
      </c>
      <c r="M1310">
        <f>INDEX('Grade 3'!$A$4:$AK$1252,$B1310,($C1310*8-7+4))</f>
        <v>50</v>
      </c>
      <c r="N1310">
        <f>INDEX('Grade 3'!$A$4:$AK$1252,$B1310,($C1310*8-6+4))</f>
        <v>533.48</v>
      </c>
      <c r="O1310">
        <f>INDEX('Grade 3'!$A$4:$AK$1252,$B1310,($C1310*8-5+4))</f>
        <v>12</v>
      </c>
      <c r="P1310">
        <f>INDEX('Grade 3'!$A$4:$AK$1252,$B1310,($C1310*8-4+4))</f>
        <v>36</v>
      </c>
      <c r="Q1310">
        <f>INDEX('Grade 3'!$A$4:$AK$1252,$B1310,($C1310*8-3+4))</f>
        <v>38</v>
      </c>
      <c r="R1310">
        <f>INDEX('Grade 3'!$A$4:$AK$1252,$B1310,($C1310*8-2+4))</f>
        <v>14</v>
      </c>
      <c r="S1310">
        <f>INDEX('Grade 3'!$A$4:$AK$1252,$B1310,($C1310*8-1+4))</f>
        <v>88</v>
      </c>
      <c r="T1310">
        <f>INDEX('Grade 3'!$A$4:$AK$1252,$B1310,($C1310*8-0+4))</f>
        <v>52</v>
      </c>
      <c r="U1310" t="str">
        <f>INDEX('Grade 3'!$A$4:$AK$1252,$B1310,37)</f>
        <v>Central Savannah Riv</v>
      </c>
    </row>
    <row r="1311" spans="1:21">
      <c r="A1311">
        <f t="shared" si="61"/>
        <v>1310</v>
      </c>
      <c r="B1311">
        <f t="shared" si="62"/>
        <v>328</v>
      </c>
      <c r="C1311">
        <f t="shared" si="63"/>
        <v>2</v>
      </c>
      <c r="D1311">
        <f>INDEX('Grade 3'!$A$4:$AK$1252,$B1311,1)</f>
        <v>636</v>
      </c>
      <c r="E1311">
        <f>INDEX('Grade 3'!$A$4:$AK$1252,$B1311,2)</f>
        <v>3052</v>
      </c>
      <c r="F1311" t="str">
        <f>INDEX('Grade 3'!$A$4:$AK$1252,$B1311,3)</f>
        <v>COLUMBIA COUNTY</v>
      </c>
      <c r="G1311" t="str">
        <f>INDEX('Grade 3'!$A$4:$AK$1252,$B1311,4)</f>
        <v>NORTH COLUMBIA ELEMENTARY SCHOOL</v>
      </c>
      <c r="H1311" t="str">
        <f ca="1">StaticValues!$A$8</f>
        <v>2016</v>
      </c>
      <c r="I1311" t="str">
        <f ca="1">StaticValues!$B$8</f>
        <v>Spring</v>
      </c>
      <c r="J1311" t="str">
        <f ca="1">StaticValues!$C$8</f>
        <v>EOG</v>
      </c>
      <c r="K1311" t="str">
        <f ca="1">StaticValues!$D$8</f>
        <v>3</v>
      </c>
      <c r="L1311" t="str">
        <f>INDEX('Grade 3'!E$2:AJ$2,1,((8*C1311)-7))</f>
        <v>Mathematics</v>
      </c>
      <c r="M1311">
        <f>INDEX('Grade 3'!$A$4:$AK$1252,$B1311,($C1311*8-7+4))</f>
        <v>50</v>
      </c>
      <c r="N1311">
        <f>INDEX('Grade 3'!$A$4:$AK$1252,$B1311,($C1311*8-6+4))</f>
        <v>551.20000000000005</v>
      </c>
      <c r="O1311">
        <f>INDEX('Grade 3'!$A$4:$AK$1252,$B1311,($C1311*8-5+4))</f>
        <v>4</v>
      </c>
      <c r="P1311">
        <f>INDEX('Grade 3'!$A$4:$AK$1252,$B1311,($C1311*8-4+4))</f>
        <v>18</v>
      </c>
      <c r="Q1311">
        <f>INDEX('Grade 3'!$A$4:$AK$1252,$B1311,($C1311*8-3+4))</f>
        <v>54</v>
      </c>
      <c r="R1311">
        <f>INDEX('Grade 3'!$A$4:$AK$1252,$B1311,($C1311*8-2+4))</f>
        <v>24</v>
      </c>
      <c r="S1311">
        <f>INDEX('Grade 3'!$A$4:$AK$1252,$B1311,($C1311*8-1+4))</f>
        <v>96</v>
      </c>
      <c r="T1311">
        <f>INDEX('Grade 3'!$A$4:$AK$1252,$B1311,($C1311*8-0+4))</f>
        <v>78</v>
      </c>
      <c r="U1311" t="str">
        <f>INDEX('Grade 3'!$A$4:$AK$1252,$B1311,37)</f>
        <v>Central Savannah Riv</v>
      </c>
    </row>
    <row r="1312" spans="1:21">
      <c r="A1312">
        <f t="shared" si="61"/>
        <v>1311</v>
      </c>
      <c r="B1312">
        <f t="shared" si="62"/>
        <v>328</v>
      </c>
      <c r="C1312">
        <f t="shared" si="63"/>
        <v>3</v>
      </c>
      <c r="D1312">
        <f>INDEX('Grade 3'!$A$4:$AK$1252,$B1312,1)</f>
        <v>636</v>
      </c>
      <c r="E1312">
        <f>INDEX('Grade 3'!$A$4:$AK$1252,$B1312,2)</f>
        <v>3052</v>
      </c>
      <c r="F1312" t="str">
        <f>INDEX('Grade 3'!$A$4:$AK$1252,$B1312,3)</f>
        <v>COLUMBIA COUNTY</v>
      </c>
      <c r="G1312" t="str">
        <f>INDEX('Grade 3'!$A$4:$AK$1252,$B1312,4)</f>
        <v>NORTH COLUMBIA ELEMENTARY SCHOOL</v>
      </c>
      <c r="H1312" t="str">
        <f ca="1">StaticValues!$A$8</f>
        <v>2016</v>
      </c>
      <c r="I1312" t="str">
        <f ca="1">StaticValues!$B$8</f>
        <v>Spring</v>
      </c>
      <c r="J1312" t="str">
        <f ca="1">StaticValues!$C$8</f>
        <v>EOG</v>
      </c>
      <c r="K1312" t="str">
        <f ca="1">StaticValues!$D$8</f>
        <v>3</v>
      </c>
      <c r="L1312" t="str">
        <f>INDEX('Grade 3'!E$2:AJ$2,1,((8*C1312)-7))</f>
        <v>Science</v>
      </c>
      <c r="M1312">
        <f>INDEX('Grade 3'!$A$4:$AK$1252,$B1312,($C1312*8-7+4))</f>
        <v>50</v>
      </c>
      <c r="N1312">
        <f>INDEX('Grade 3'!$A$4:$AK$1252,$B1312,($C1312*8-6+4))</f>
        <v>540</v>
      </c>
      <c r="O1312">
        <f>INDEX('Grade 3'!$A$4:$AK$1252,$B1312,($C1312*8-5+4))</f>
        <v>6</v>
      </c>
      <c r="P1312">
        <f>INDEX('Grade 3'!$A$4:$AK$1252,$B1312,($C1312*8-4+4))</f>
        <v>32</v>
      </c>
      <c r="Q1312">
        <f>INDEX('Grade 3'!$A$4:$AK$1252,$B1312,($C1312*8-3+4))</f>
        <v>38</v>
      </c>
      <c r="R1312">
        <f>INDEX('Grade 3'!$A$4:$AK$1252,$B1312,($C1312*8-2+4))</f>
        <v>24</v>
      </c>
      <c r="S1312">
        <f>INDEX('Grade 3'!$A$4:$AK$1252,$B1312,($C1312*8-1+4))</f>
        <v>94</v>
      </c>
      <c r="T1312">
        <f>INDEX('Grade 3'!$A$4:$AK$1252,$B1312,($C1312*8-0+4))</f>
        <v>62</v>
      </c>
      <c r="U1312" t="str">
        <f>INDEX('Grade 3'!$A$4:$AK$1252,$B1312,37)</f>
        <v>Central Savannah Riv</v>
      </c>
    </row>
    <row r="1313" spans="1:21">
      <c r="A1313">
        <f t="shared" si="61"/>
        <v>1312</v>
      </c>
      <c r="B1313">
        <f t="shared" si="62"/>
        <v>328</v>
      </c>
      <c r="C1313">
        <f t="shared" si="63"/>
        <v>4</v>
      </c>
      <c r="D1313">
        <f>INDEX('Grade 3'!$A$4:$AK$1252,$B1313,1)</f>
        <v>636</v>
      </c>
      <c r="E1313">
        <f>INDEX('Grade 3'!$A$4:$AK$1252,$B1313,2)</f>
        <v>3052</v>
      </c>
      <c r="F1313" t="str">
        <f>INDEX('Grade 3'!$A$4:$AK$1252,$B1313,3)</f>
        <v>COLUMBIA COUNTY</v>
      </c>
      <c r="G1313" t="str">
        <f>INDEX('Grade 3'!$A$4:$AK$1252,$B1313,4)</f>
        <v>NORTH COLUMBIA ELEMENTARY SCHOOL</v>
      </c>
      <c r="H1313" t="str">
        <f ca="1">StaticValues!$A$8</f>
        <v>2016</v>
      </c>
      <c r="I1313" t="str">
        <f ca="1">StaticValues!$B$8</f>
        <v>Spring</v>
      </c>
      <c r="J1313" t="str">
        <f ca="1">StaticValues!$C$8</f>
        <v>EOG</v>
      </c>
      <c r="K1313" t="str">
        <f ca="1">StaticValues!$D$8</f>
        <v>3</v>
      </c>
      <c r="L1313" t="str">
        <f>INDEX('Grade 3'!E$2:AJ$2,1,((8*C1313)-7))</f>
        <v>Social Studies</v>
      </c>
      <c r="M1313">
        <f>INDEX('Grade 3'!$A$4:$AK$1252,$B1313,($C1313*8-7+4))</f>
        <v>50</v>
      </c>
      <c r="N1313">
        <f>INDEX('Grade 3'!$A$4:$AK$1252,$B1313,($C1313*8-6+4))</f>
        <v>550.74</v>
      </c>
      <c r="O1313">
        <f>INDEX('Grade 3'!$A$4:$AK$1252,$B1313,($C1313*8-5+4))</f>
        <v>4</v>
      </c>
      <c r="P1313">
        <f>INDEX('Grade 3'!$A$4:$AK$1252,$B1313,($C1313*8-4+4))</f>
        <v>24</v>
      </c>
      <c r="Q1313">
        <f>INDEX('Grade 3'!$A$4:$AK$1252,$B1313,($C1313*8-3+4))</f>
        <v>34</v>
      </c>
      <c r="R1313">
        <f>INDEX('Grade 3'!$A$4:$AK$1252,$B1313,($C1313*8-2+4))</f>
        <v>38</v>
      </c>
      <c r="S1313">
        <f>INDEX('Grade 3'!$A$4:$AK$1252,$B1313,($C1313*8-1+4))</f>
        <v>96</v>
      </c>
      <c r="T1313">
        <f>INDEX('Grade 3'!$A$4:$AK$1252,$B1313,($C1313*8-0+4))</f>
        <v>72</v>
      </c>
      <c r="U1313" t="str">
        <f>INDEX('Grade 3'!$A$4:$AK$1252,$B1313,37)</f>
        <v>Central Savannah Riv</v>
      </c>
    </row>
    <row r="1314" spans="1:21">
      <c r="A1314">
        <f t="shared" si="61"/>
        <v>1313</v>
      </c>
      <c r="B1314">
        <f t="shared" si="62"/>
        <v>329</v>
      </c>
      <c r="C1314">
        <f t="shared" si="63"/>
        <v>1</v>
      </c>
      <c r="D1314">
        <f>INDEX('Grade 3'!$A$4:$AK$1252,$B1314,1)</f>
        <v>636</v>
      </c>
      <c r="E1314">
        <f>INDEX('Grade 3'!$A$4:$AK$1252,$B1314,2)</f>
        <v>4052</v>
      </c>
      <c r="F1314" t="str">
        <f>INDEX('Grade 3'!$A$4:$AK$1252,$B1314,3)</f>
        <v>COLUMBIA COUNTY</v>
      </c>
      <c r="G1314" t="str">
        <f>INDEX('Grade 3'!$A$4:$AK$1252,$B1314,4)</f>
        <v>NORTH HARLEM ELEMENTARY SCHOOL</v>
      </c>
      <c r="H1314" t="str">
        <f ca="1">StaticValues!$A$8</f>
        <v>2016</v>
      </c>
      <c r="I1314" t="str">
        <f ca="1">StaticValues!$B$8</f>
        <v>Spring</v>
      </c>
      <c r="J1314" t="str">
        <f ca="1">StaticValues!$C$8</f>
        <v>EOG</v>
      </c>
      <c r="K1314" t="str">
        <f ca="1">StaticValues!$D$8</f>
        <v>3</v>
      </c>
      <c r="L1314" t="str">
        <f>INDEX('Grade 3'!E$2:AJ$2,1,((8*C1314)-7))</f>
        <v>English Language Arts</v>
      </c>
      <c r="M1314">
        <f>INDEX('Grade 3'!$A$4:$AK$1252,$B1314,($C1314*8-7+4))</f>
        <v>94</v>
      </c>
      <c r="N1314">
        <f>INDEX('Grade 3'!$A$4:$AK$1252,$B1314,($C1314*8-6+4))</f>
        <v>498.51063829787233</v>
      </c>
      <c r="O1314">
        <f>INDEX('Grade 3'!$A$4:$AK$1252,$B1314,($C1314*8-5+4))</f>
        <v>40.425531914893618</v>
      </c>
      <c r="P1314">
        <f>INDEX('Grade 3'!$A$4:$AK$1252,$B1314,($C1314*8-4+4))</f>
        <v>26.595744680851062</v>
      </c>
      <c r="Q1314">
        <f>INDEX('Grade 3'!$A$4:$AK$1252,$B1314,($C1314*8-3+4))</f>
        <v>24.468085106382979</v>
      </c>
      <c r="R1314">
        <f>INDEX('Grade 3'!$A$4:$AK$1252,$B1314,($C1314*8-2+4))</f>
        <v>8.5106382978723403</v>
      </c>
      <c r="S1314">
        <f>INDEX('Grade 3'!$A$4:$AK$1252,$B1314,($C1314*8-1+4))</f>
        <v>59.574468085106382</v>
      </c>
      <c r="T1314">
        <f>INDEX('Grade 3'!$A$4:$AK$1252,$B1314,($C1314*8-0+4))</f>
        <v>32.978723404255319</v>
      </c>
      <c r="U1314" t="str">
        <f>INDEX('Grade 3'!$A$4:$AK$1252,$B1314,37)</f>
        <v>Central Savannah Riv</v>
      </c>
    </row>
    <row r="1315" spans="1:21">
      <c r="A1315">
        <f t="shared" si="61"/>
        <v>1314</v>
      </c>
      <c r="B1315">
        <f t="shared" si="62"/>
        <v>329</v>
      </c>
      <c r="C1315">
        <f t="shared" si="63"/>
        <v>2</v>
      </c>
      <c r="D1315">
        <f>INDEX('Grade 3'!$A$4:$AK$1252,$B1315,1)</f>
        <v>636</v>
      </c>
      <c r="E1315">
        <f>INDEX('Grade 3'!$A$4:$AK$1252,$B1315,2)</f>
        <v>4052</v>
      </c>
      <c r="F1315" t="str">
        <f>INDEX('Grade 3'!$A$4:$AK$1252,$B1315,3)</f>
        <v>COLUMBIA COUNTY</v>
      </c>
      <c r="G1315" t="str">
        <f>INDEX('Grade 3'!$A$4:$AK$1252,$B1315,4)</f>
        <v>NORTH HARLEM ELEMENTARY SCHOOL</v>
      </c>
      <c r="H1315" t="str">
        <f ca="1">StaticValues!$A$8</f>
        <v>2016</v>
      </c>
      <c r="I1315" t="str">
        <f ca="1">StaticValues!$B$8</f>
        <v>Spring</v>
      </c>
      <c r="J1315" t="str">
        <f ca="1">StaticValues!$C$8</f>
        <v>EOG</v>
      </c>
      <c r="K1315" t="str">
        <f ca="1">StaticValues!$D$8</f>
        <v>3</v>
      </c>
      <c r="L1315" t="str">
        <f>INDEX('Grade 3'!E$2:AJ$2,1,((8*C1315)-7))</f>
        <v>Mathematics</v>
      </c>
      <c r="M1315">
        <f>INDEX('Grade 3'!$A$4:$AK$1252,$B1315,($C1315*8-7+4))</f>
        <v>94</v>
      </c>
      <c r="N1315">
        <f>INDEX('Grade 3'!$A$4:$AK$1252,$B1315,($C1315*8-6+4))</f>
        <v>514.78723404255322</v>
      </c>
      <c r="O1315">
        <f>INDEX('Grade 3'!$A$4:$AK$1252,$B1315,($C1315*8-5+4))</f>
        <v>14.893617021276595</v>
      </c>
      <c r="P1315">
        <f>INDEX('Grade 3'!$A$4:$AK$1252,$B1315,($C1315*8-4+4))</f>
        <v>50</v>
      </c>
      <c r="Q1315">
        <f>INDEX('Grade 3'!$A$4:$AK$1252,$B1315,($C1315*8-3+4))</f>
        <v>28.723404255319149</v>
      </c>
      <c r="R1315">
        <f>INDEX('Grade 3'!$A$4:$AK$1252,$B1315,($C1315*8-2+4))</f>
        <v>6.3829787234042552</v>
      </c>
      <c r="S1315">
        <f>INDEX('Grade 3'!$A$4:$AK$1252,$B1315,($C1315*8-1+4))</f>
        <v>85.106382978723403</v>
      </c>
      <c r="T1315">
        <f>INDEX('Grade 3'!$A$4:$AK$1252,$B1315,($C1315*8-0+4))</f>
        <v>35.106382978723403</v>
      </c>
      <c r="U1315" t="str">
        <f>INDEX('Grade 3'!$A$4:$AK$1252,$B1315,37)</f>
        <v>Central Savannah Riv</v>
      </c>
    </row>
    <row r="1316" spans="1:21">
      <c r="A1316">
        <f t="shared" si="61"/>
        <v>1315</v>
      </c>
      <c r="B1316">
        <f t="shared" si="62"/>
        <v>329</v>
      </c>
      <c r="C1316">
        <f t="shared" si="63"/>
        <v>3</v>
      </c>
      <c r="D1316">
        <f>INDEX('Grade 3'!$A$4:$AK$1252,$B1316,1)</f>
        <v>636</v>
      </c>
      <c r="E1316">
        <f>INDEX('Grade 3'!$A$4:$AK$1252,$B1316,2)</f>
        <v>4052</v>
      </c>
      <c r="F1316" t="str">
        <f>INDEX('Grade 3'!$A$4:$AK$1252,$B1316,3)</f>
        <v>COLUMBIA COUNTY</v>
      </c>
      <c r="G1316" t="str">
        <f>INDEX('Grade 3'!$A$4:$AK$1252,$B1316,4)</f>
        <v>NORTH HARLEM ELEMENTARY SCHOOL</v>
      </c>
      <c r="H1316" t="str">
        <f ca="1">StaticValues!$A$8</f>
        <v>2016</v>
      </c>
      <c r="I1316" t="str">
        <f ca="1">StaticValues!$B$8</f>
        <v>Spring</v>
      </c>
      <c r="J1316" t="str">
        <f ca="1">StaticValues!$C$8</f>
        <v>EOG</v>
      </c>
      <c r="K1316" t="str">
        <f ca="1">StaticValues!$D$8</f>
        <v>3</v>
      </c>
      <c r="L1316" t="str">
        <f>INDEX('Grade 3'!E$2:AJ$2,1,((8*C1316)-7))</f>
        <v>Science</v>
      </c>
      <c r="M1316">
        <f>INDEX('Grade 3'!$A$4:$AK$1252,$B1316,($C1316*8-7+4))</f>
        <v>94</v>
      </c>
      <c r="N1316">
        <f>INDEX('Grade 3'!$A$4:$AK$1252,$B1316,($C1316*8-6+4))</f>
        <v>504.36170212765956</v>
      </c>
      <c r="O1316">
        <f>INDEX('Grade 3'!$A$4:$AK$1252,$B1316,($C1316*8-5+4))</f>
        <v>24.468085106382979</v>
      </c>
      <c r="P1316">
        <f>INDEX('Grade 3'!$A$4:$AK$1252,$B1316,($C1316*8-4+4))</f>
        <v>42.553191489361701</v>
      </c>
      <c r="Q1316">
        <f>INDEX('Grade 3'!$A$4:$AK$1252,$B1316,($C1316*8-3+4))</f>
        <v>27.659574468085108</v>
      </c>
      <c r="R1316">
        <f>INDEX('Grade 3'!$A$4:$AK$1252,$B1316,($C1316*8-2+4))</f>
        <v>5.3191489361702127</v>
      </c>
      <c r="S1316">
        <f>INDEX('Grade 3'!$A$4:$AK$1252,$B1316,($C1316*8-1+4))</f>
        <v>75.531914893617028</v>
      </c>
      <c r="T1316">
        <f>INDEX('Grade 3'!$A$4:$AK$1252,$B1316,($C1316*8-0+4))</f>
        <v>32.978723404255319</v>
      </c>
      <c r="U1316" t="str">
        <f>INDEX('Grade 3'!$A$4:$AK$1252,$B1316,37)</f>
        <v>Central Savannah Riv</v>
      </c>
    </row>
    <row r="1317" spans="1:21">
      <c r="A1317">
        <f t="shared" si="61"/>
        <v>1316</v>
      </c>
      <c r="B1317">
        <f t="shared" si="62"/>
        <v>329</v>
      </c>
      <c r="C1317">
        <f t="shared" si="63"/>
        <v>4</v>
      </c>
      <c r="D1317">
        <f>INDEX('Grade 3'!$A$4:$AK$1252,$B1317,1)</f>
        <v>636</v>
      </c>
      <c r="E1317">
        <f>INDEX('Grade 3'!$A$4:$AK$1252,$B1317,2)</f>
        <v>4052</v>
      </c>
      <c r="F1317" t="str">
        <f>INDEX('Grade 3'!$A$4:$AK$1252,$B1317,3)</f>
        <v>COLUMBIA COUNTY</v>
      </c>
      <c r="G1317" t="str">
        <f>INDEX('Grade 3'!$A$4:$AK$1252,$B1317,4)</f>
        <v>NORTH HARLEM ELEMENTARY SCHOOL</v>
      </c>
      <c r="H1317" t="str">
        <f ca="1">StaticValues!$A$8</f>
        <v>2016</v>
      </c>
      <c r="I1317" t="str">
        <f ca="1">StaticValues!$B$8</f>
        <v>Spring</v>
      </c>
      <c r="J1317" t="str">
        <f ca="1">StaticValues!$C$8</f>
        <v>EOG</v>
      </c>
      <c r="K1317" t="str">
        <f ca="1">StaticValues!$D$8</f>
        <v>3</v>
      </c>
      <c r="L1317" t="str">
        <f>INDEX('Grade 3'!E$2:AJ$2,1,((8*C1317)-7))</f>
        <v>Social Studies</v>
      </c>
      <c r="M1317">
        <f>INDEX('Grade 3'!$A$4:$AK$1252,$B1317,($C1317*8-7+4))</f>
        <v>94</v>
      </c>
      <c r="N1317">
        <f>INDEX('Grade 3'!$A$4:$AK$1252,$B1317,($C1317*8-6+4))</f>
        <v>502.32978723404256</v>
      </c>
      <c r="O1317">
        <f>INDEX('Grade 3'!$A$4:$AK$1252,$B1317,($C1317*8-5+4))</f>
        <v>23.404255319148938</v>
      </c>
      <c r="P1317">
        <f>INDEX('Grade 3'!$A$4:$AK$1252,$B1317,($C1317*8-4+4))</f>
        <v>50</v>
      </c>
      <c r="Q1317">
        <f>INDEX('Grade 3'!$A$4:$AK$1252,$B1317,($C1317*8-3+4))</f>
        <v>19.148936170212767</v>
      </c>
      <c r="R1317">
        <f>INDEX('Grade 3'!$A$4:$AK$1252,$B1317,($C1317*8-2+4))</f>
        <v>7.4468085106382977</v>
      </c>
      <c r="S1317">
        <f>INDEX('Grade 3'!$A$4:$AK$1252,$B1317,($C1317*8-1+4))</f>
        <v>76.59574468085107</v>
      </c>
      <c r="T1317">
        <f>INDEX('Grade 3'!$A$4:$AK$1252,$B1317,($C1317*8-0+4))</f>
        <v>26.595744680851062</v>
      </c>
      <c r="U1317" t="str">
        <f>INDEX('Grade 3'!$A$4:$AK$1252,$B1317,37)</f>
        <v>Central Savannah Riv</v>
      </c>
    </row>
    <row r="1318" spans="1:21">
      <c r="A1318">
        <f t="shared" si="61"/>
        <v>1317</v>
      </c>
      <c r="B1318">
        <f t="shared" si="62"/>
        <v>330</v>
      </c>
      <c r="C1318">
        <f t="shared" si="63"/>
        <v>1</v>
      </c>
      <c r="D1318">
        <f>INDEX('Grade 3'!$A$4:$AK$1252,$B1318,1)</f>
        <v>636</v>
      </c>
      <c r="E1318">
        <f>INDEX('Grade 3'!$A$4:$AK$1252,$B1318,2)</f>
        <v>5050</v>
      </c>
      <c r="F1318" t="str">
        <f>INDEX('Grade 3'!$A$4:$AK$1252,$B1318,3)</f>
        <v>COLUMBIA COUNTY</v>
      </c>
      <c r="G1318" t="str">
        <f>INDEX('Grade 3'!$A$4:$AK$1252,$B1318,4)</f>
        <v>GROVETOWN ELEMENTARY SCHOOL</v>
      </c>
      <c r="H1318" t="str">
        <f ca="1">StaticValues!$A$8</f>
        <v>2016</v>
      </c>
      <c r="I1318" t="str">
        <f ca="1">StaticValues!$B$8</f>
        <v>Spring</v>
      </c>
      <c r="J1318" t="str">
        <f ca="1">StaticValues!$C$8</f>
        <v>EOG</v>
      </c>
      <c r="K1318" t="str">
        <f ca="1">StaticValues!$D$8</f>
        <v>3</v>
      </c>
      <c r="L1318" t="str">
        <f>INDEX('Grade 3'!E$2:AJ$2,1,((8*C1318)-7))</f>
        <v>English Language Arts</v>
      </c>
      <c r="M1318">
        <f>INDEX('Grade 3'!$A$4:$AK$1252,$B1318,($C1318*8-7+4))</f>
        <v>97</v>
      </c>
      <c r="N1318">
        <f>INDEX('Grade 3'!$A$4:$AK$1252,$B1318,($C1318*8-6+4))</f>
        <v>505.8041237113402</v>
      </c>
      <c r="O1318">
        <f>INDEX('Grade 3'!$A$4:$AK$1252,$B1318,($C1318*8-5+4))</f>
        <v>24.742268041237114</v>
      </c>
      <c r="P1318">
        <f>INDEX('Grade 3'!$A$4:$AK$1252,$B1318,($C1318*8-4+4))</f>
        <v>44.329896907216494</v>
      </c>
      <c r="Q1318">
        <f>INDEX('Grade 3'!$A$4:$AK$1252,$B1318,($C1318*8-3+4))</f>
        <v>25.773195876288661</v>
      </c>
      <c r="R1318">
        <f>INDEX('Grade 3'!$A$4:$AK$1252,$B1318,($C1318*8-2+4))</f>
        <v>5.1546391752577323</v>
      </c>
      <c r="S1318">
        <f>INDEX('Grade 3'!$A$4:$AK$1252,$B1318,($C1318*8-1+4))</f>
        <v>75.257731958762889</v>
      </c>
      <c r="T1318">
        <f>INDEX('Grade 3'!$A$4:$AK$1252,$B1318,($C1318*8-0+4))</f>
        <v>30.927835051546392</v>
      </c>
      <c r="U1318" t="str">
        <f>INDEX('Grade 3'!$A$4:$AK$1252,$B1318,37)</f>
        <v>Central Savannah Riv</v>
      </c>
    </row>
    <row r="1319" spans="1:21">
      <c r="A1319">
        <f t="shared" si="61"/>
        <v>1318</v>
      </c>
      <c r="B1319">
        <f t="shared" si="62"/>
        <v>330</v>
      </c>
      <c r="C1319">
        <f t="shared" si="63"/>
        <v>2</v>
      </c>
      <c r="D1319">
        <f>INDEX('Grade 3'!$A$4:$AK$1252,$B1319,1)</f>
        <v>636</v>
      </c>
      <c r="E1319">
        <f>INDEX('Grade 3'!$A$4:$AK$1252,$B1319,2)</f>
        <v>5050</v>
      </c>
      <c r="F1319" t="str">
        <f>INDEX('Grade 3'!$A$4:$AK$1252,$B1319,3)</f>
        <v>COLUMBIA COUNTY</v>
      </c>
      <c r="G1319" t="str">
        <f>INDEX('Grade 3'!$A$4:$AK$1252,$B1319,4)</f>
        <v>GROVETOWN ELEMENTARY SCHOOL</v>
      </c>
      <c r="H1319" t="str">
        <f ca="1">StaticValues!$A$8</f>
        <v>2016</v>
      </c>
      <c r="I1319" t="str">
        <f ca="1">StaticValues!$B$8</f>
        <v>Spring</v>
      </c>
      <c r="J1319" t="str">
        <f ca="1">StaticValues!$C$8</f>
        <v>EOG</v>
      </c>
      <c r="K1319" t="str">
        <f ca="1">StaticValues!$D$8</f>
        <v>3</v>
      </c>
      <c r="L1319" t="str">
        <f>INDEX('Grade 3'!E$2:AJ$2,1,((8*C1319)-7))</f>
        <v>Mathematics</v>
      </c>
      <c r="M1319">
        <f>INDEX('Grade 3'!$A$4:$AK$1252,$B1319,($C1319*8-7+4))</f>
        <v>96</v>
      </c>
      <c r="N1319">
        <f>INDEX('Grade 3'!$A$4:$AK$1252,$B1319,($C1319*8-6+4))</f>
        <v>522.65625</v>
      </c>
      <c r="O1319">
        <f>INDEX('Grade 3'!$A$4:$AK$1252,$B1319,($C1319*8-5+4))</f>
        <v>8.3333333333333339</v>
      </c>
      <c r="P1319">
        <f>INDEX('Grade 3'!$A$4:$AK$1252,$B1319,($C1319*8-4+4))</f>
        <v>53.125</v>
      </c>
      <c r="Q1319">
        <f>INDEX('Grade 3'!$A$4:$AK$1252,$B1319,($C1319*8-3+4))</f>
        <v>26.041666666666668</v>
      </c>
      <c r="R1319">
        <f>INDEX('Grade 3'!$A$4:$AK$1252,$B1319,($C1319*8-2+4))</f>
        <v>12.5</v>
      </c>
      <c r="S1319">
        <f>INDEX('Grade 3'!$A$4:$AK$1252,$B1319,($C1319*8-1+4))</f>
        <v>91.666666666666671</v>
      </c>
      <c r="T1319">
        <f>INDEX('Grade 3'!$A$4:$AK$1252,$B1319,($C1319*8-0+4))</f>
        <v>38.541666666666664</v>
      </c>
      <c r="U1319" t="str">
        <f>INDEX('Grade 3'!$A$4:$AK$1252,$B1319,37)</f>
        <v>Central Savannah Riv</v>
      </c>
    </row>
    <row r="1320" spans="1:21">
      <c r="A1320">
        <f t="shared" si="61"/>
        <v>1319</v>
      </c>
      <c r="B1320">
        <f t="shared" si="62"/>
        <v>330</v>
      </c>
      <c r="C1320">
        <f t="shared" si="63"/>
        <v>3</v>
      </c>
      <c r="D1320">
        <f>INDEX('Grade 3'!$A$4:$AK$1252,$B1320,1)</f>
        <v>636</v>
      </c>
      <c r="E1320">
        <f>INDEX('Grade 3'!$A$4:$AK$1252,$B1320,2)</f>
        <v>5050</v>
      </c>
      <c r="F1320" t="str">
        <f>INDEX('Grade 3'!$A$4:$AK$1252,$B1320,3)</f>
        <v>COLUMBIA COUNTY</v>
      </c>
      <c r="G1320" t="str">
        <f>INDEX('Grade 3'!$A$4:$AK$1252,$B1320,4)</f>
        <v>GROVETOWN ELEMENTARY SCHOOL</v>
      </c>
      <c r="H1320" t="str">
        <f ca="1">StaticValues!$A$8</f>
        <v>2016</v>
      </c>
      <c r="I1320" t="str">
        <f ca="1">StaticValues!$B$8</f>
        <v>Spring</v>
      </c>
      <c r="J1320" t="str">
        <f ca="1">StaticValues!$C$8</f>
        <v>EOG</v>
      </c>
      <c r="K1320" t="str">
        <f ca="1">StaticValues!$D$8</f>
        <v>3</v>
      </c>
      <c r="L1320" t="str">
        <f>INDEX('Grade 3'!E$2:AJ$2,1,((8*C1320)-7))</f>
        <v>Science</v>
      </c>
      <c r="M1320">
        <f>INDEX('Grade 3'!$A$4:$AK$1252,$B1320,($C1320*8-7+4))</f>
        <v>96</v>
      </c>
      <c r="N1320">
        <f>INDEX('Grade 3'!$A$4:$AK$1252,$B1320,($C1320*8-6+4))</f>
        <v>514.45833333333337</v>
      </c>
      <c r="O1320">
        <f>INDEX('Grade 3'!$A$4:$AK$1252,$B1320,($C1320*8-5+4))</f>
        <v>12.5</v>
      </c>
      <c r="P1320">
        <f>INDEX('Grade 3'!$A$4:$AK$1252,$B1320,($C1320*8-4+4))</f>
        <v>52.083333333333336</v>
      </c>
      <c r="Q1320">
        <f>INDEX('Grade 3'!$A$4:$AK$1252,$B1320,($C1320*8-3+4))</f>
        <v>25</v>
      </c>
      <c r="R1320">
        <f>INDEX('Grade 3'!$A$4:$AK$1252,$B1320,($C1320*8-2+4))</f>
        <v>10.416666666666666</v>
      </c>
      <c r="S1320">
        <f>INDEX('Grade 3'!$A$4:$AK$1252,$B1320,($C1320*8-1+4))</f>
        <v>87.5</v>
      </c>
      <c r="T1320">
        <f>INDEX('Grade 3'!$A$4:$AK$1252,$B1320,($C1320*8-0+4))</f>
        <v>35.416666666666664</v>
      </c>
      <c r="U1320" t="str">
        <f>INDEX('Grade 3'!$A$4:$AK$1252,$B1320,37)</f>
        <v>Central Savannah Riv</v>
      </c>
    </row>
    <row r="1321" spans="1:21">
      <c r="A1321">
        <f t="shared" si="61"/>
        <v>1320</v>
      </c>
      <c r="B1321">
        <f t="shared" si="62"/>
        <v>330</v>
      </c>
      <c r="C1321">
        <f t="shared" si="63"/>
        <v>4</v>
      </c>
      <c r="D1321">
        <f>INDEX('Grade 3'!$A$4:$AK$1252,$B1321,1)</f>
        <v>636</v>
      </c>
      <c r="E1321">
        <f>INDEX('Grade 3'!$A$4:$AK$1252,$B1321,2)</f>
        <v>5050</v>
      </c>
      <c r="F1321" t="str">
        <f>INDEX('Grade 3'!$A$4:$AK$1252,$B1321,3)</f>
        <v>COLUMBIA COUNTY</v>
      </c>
      <c r="G1321" t="str">
        <f>INDEX('Grade 3'!$A$4:$AK$1252,$B1321,4)</f>
        <v>GROVETOWN ELEMENTARY SCHOOL</v>
      </c>
      <c r="H1321" t="str">
        <f ca="1">StaticValues!$A$8</f>
        <v>2016</v>
      </c>
      <c r="I1321" t="str">
        <f ca="1">StaticValues!$B$8</f>
        <v>Spring</v>
      </c>
      <c r="J1321" t="str">
        <f ca="1">StaticValues!$C$8</f>
        <v>EOG</v>
      </c>
      <c r="K1321" t="str">
        <f ca="1">StaticValues!$D$8</f>
        <v>3</v>
      </c>
      <c r="L1321" t="str">
        <f>INDEX('Grade 3'!E$2:AJ$2,1,((8*C1321)-7))</f>
        <v>Social Studies</v>
      </c>
      <c r="M1321">
        <f>INDEX('Grade 3'!$A$4:$AK$1252,$B1321,($C1321*8-7+4))</f>
        <v>96</v>
      </c>
      <c r="N1321">
        <f>INDEX('Grade 3'!$A$4:$AK$1252,$B1321,($C1321*8-6+4))</f>
        <v>512.96875</v>
      </c>
      <c r="O1321">
        <f>INDEX('Grade 3'!$A$4:$AK$1252,$B1321,($C1321*8-5+4))</f>
        <v>18.75</v>
      </c>
      <c r="P1321">
        <f>INDEX('Grade 3'!$A$4:$AK$1252,$B1321,($C1321*8-4+4))</f>
        <v>48.958333333333336</v>
      </c>
      <c r="Q1321">
        <f>INDEX('Grade 3'!$A$4:$AK$1252,$B1321,($C1321*8-3+4))</f>
        <v>22.916666666666668</v>
      </c>
      <c r="R1321">
        <f>INDEX('Grade 3'!$A$4:$AK$1252,$B1321,($C1321*8-2+4))</f>
        <v>9.375</v>
      </c>
      <c r="S1321">
        <f>INDEX('Grade 3'!$A$4:$AK$1252,$B1321,($C1321*8-1+4))</f>
        <v>81.25</v>
      </c>
      <c r="T1321">
        <f>INDEX('Grade 3'!$A$4:$AK$1252,$B1321,($C1321*8-0+4))</f>
        <v>32.291666666666664</v>
      </c>
      <c r="U1321" t="str">
        <f>INDEX('Grade 3'!$A$4:$AK$1252,$B1321,37)</f>
        <v>Central Savannah Riv</v>
      </c>
    </row>
    <row r="1322" spans="1:21">
      <c r="A1322">
        <f t="shared" si="61"/>
        <v>1321</v>
      </c>
      <c r="B1322">
        <f t="shared" si="62"/>
        <v>331</v>
      </c>
      <c r="C1322">
        <f t="shared" si="63"/>
        <v>1</v>
      </c>
      <c r="D1322">
        <f>INDEX('Grade 3'!$A$4:$AK$1252,$B1322,1)</f>
        <v>636</v>
      </c>
      <c r="E1322">
        <f>INDEX('Grade 3'!$A$4:$AK$1252,$B1322,2)</f>
        <v>5052</v>
      </c>
      <c r="F1322" t="str">
        <f>INDEX('Grade 3'!$A$4:$AK$1252,$B1322,3)</f>
        <v>COLUMBIA COUNTY</v>
      </c>
      <c r="G1322" t="str">
        <f>INDEX('Grade 3'!$A$4:$AK$1252,$B1322,4)</f>
        <v>SOUTH COLUMBIA ELEMENTARY SCHOOL</v>
      </c>
      <c r="H1322" t="str">
        <f ca="1">StaticValues!$A$8</f>
        <v>2016</v>
      </c>
      <c r="I1322" t="str">
        <f ca="1">StaticValues!$B$8</f>
        <v>Spring</v>
      </c>
      <c r="J1322" t="str">
        <f ca="1">StaticValues!$C$8</f>
        <v>EOG</v>
      </c>
      <c r="K1322" t="str">
        <f ca="1">StaticValues!$D$8</f>
        <v>3</v>
      </c>
      <c r="L1322" t="str">
        <f>INDEX('Grade 3'!E$2:AJ$2,1,((8*C1322)-7))</f>
        <v>English Language Arts</v>
      </c>
      <c r="M1322">
        <f>INDEX('Grade 3'!$A$4:$AK$1252,$B1322,($C1322*8-7+4))</f>
        <v>83</v>
      </c>
      <c r="N1322">
        <f>INDEX('Grade 3'!$A$4:$AK$1252,$B1322,($C1322*8-6+4))</f>
        <v>515.48192771084337</v>
      </c>
      <c r="O1322">
        <f>INDEX('Grade 3'!$A$4:$AK$1252,$B1322,($C1322*8-5+4))</f>
        <v>27.710843373493976</v>
      </c>
      <c r="P1322">
        <f>INDEX('Grade 3'!$A$4:$AK$1252,$B1322,($C1322*8-4+4))</f>
        <v>24.096385542168676</v>
      </c>
      <c r="Q1322">
        <f>INDEX('Grade 3'!$A$4:$AK$1252,$B1322,($C1322*8-3+4))</f>
        <v>38.554216867469883</v>
      </c>
      <c r="R1322">
        <f>INDEX('Grade 3'!$A$4:$AK$1252,$B1322,($C1322*8-2+4))</f>
        <v>9.6385542168674707</v>
      </c>
      <c r="S1322">
        <f>INDEX('Grade 3'!$A$4:$AK$1252,$B1322,($C1322*8-1+4))</f>
        <v>72.289156626506028</v>
      </c>
      <c r="T1322">
        <f>INDEX('Grade 3'!$A$4:$AK$1252,$B1322,($C1322*8-0+4))</f>
        <v>48.192771084337352</v>
      </c>
      <c r="U1322" t="str">
        <f>INDEX('Grade 3'!$A$4:$AK$1252,$B1322,37)</f>
        <v>Central Savannah Riv</v>
      </c>
    </row>
    <row r="1323" spans="1:21">
      <c r="A1323">
        <f t="shared" si="61"/>
        <v>1322</v>
      </c>
      <c r="B1323">
        <f t="shared" si="62"/>
        <v>331</v>
      </c>
      <c r="C1323">
        <f t="shared" si="63"/>
        <v>2</v>
      </c>
      <c r="D1323">
        <f>INDEX('Grade 3'!$A$4:$AK$1252,$B1323,1)</f>
        <v>636</v>
      </c>
      <c r="E1323">
        <f>INDEX('Grade 3'!$A$4:$AK$1252,$B1323,2)</f>
        <v>5052</v>
      </c>
      <c r="F1323" t="str">
        <f>INDEX('Grade 3'!$A$4:$AK$1252,$B1323,3)</f>
        <v>COLUMBIA COUNTY</v>
      </c>
      <c r="G1323" t="str">
        <f>INDEX('Grade 3'!$A$4:$AK$1252,$B1323,4)</f>
        <v>SOUTH COLUMBIA ELEMENTARY SCHOOL</v>
      </c>
      <c r="H1323" t="str">
        <f ca="1">StaticValues!$A$8</f>
        <v>2016</v>
      </c>
      <c r="I1323" t="str">
        <f ca="1">StaticValues!$B$8</f>
        <v>Spring</v>
      </c>
      <c r="J1323" t="str">
        <f ca="1">StaticValues!$C$8</f>
        <v>EOG</v>
      </c>
      <c r="K1323" t="str">
        <f ca="1">StaticValues!$D$8</f>
        <v>3</v>
      </c>
      <c r="L1323" t="str">
        <f>INDEX('Grade 3'!E$2:AJ$2,1,((8*C1323)-7))</f>
        <v>Mathematics</v>
      </c>
      <c r="M1323">
        <f>INDEX('Grade 3'!$A$4:$AK$1252,$B1323,($C1323*8-7+4))</f>
        <v>84</v>
      </c>
      <c r="N1323">
        <f>INDEX('Grade 3'!$A$4:$AK$1252,$B1323,($C1323*8-6+4))</f>
        <v>521.39285714285711</v>
      </c>
      <c r="O1323">
        <f>INDEX('Grade 3'!$A$4:$AK$1252,$B1323,($C1323*8-5+4))</f>
        <v>9.5238095238095237</v>
      </c>
      <c r="P1323">
        <f>INDEX('Grade 3'!$A$4:$AK$1252,$B1323,($C1323*8-4+4))</f>
        <v>48.80952380952381</v>
      </c>
      <c r="Q1323">
        <f>INDEX('Grade 3'!$A$4:$AK$1252,$B1323,($C1323*8-3+4))</f>
        <v>35.714285714285715</v>
      </c>
      <c r="R1323">
        <f>INDEX('Grade 3'!$A$4:$AK$1252,$B1323,($C1323*8-2+4))</f>
        <v>5.9523809523809526</v>
      </c>
      <c r="S1323">
        <f>INDEX('Grade 3'!$A$4:$AK$1252,$B1323,($C1323*8-1+4))</f>
        <v>90.476190476190482</v>
      </c>
      <c r="T1323">
        <f>INDEX('Grade 3'!$A$4:$AK$1252,$B1323,($C1323*8-0+4))</f>
        <v>41.666666666666664</v>
      </c>
      <c r="U1323" t="str">
        <f>INDEX('Grade 3'!$A$4:$AK$1252,$B1323,37)</f>
        <v>Central Savannah Riv</v>
      </c>
    </row>
    <row r="1324" spans="1:21">
      <c r="A1324">
        <f t="shared" si="61"/>
        <v>1323</v>
      </c>
      <c r="B1324">
        <f t="shared" si="62"/>
        <v>331</v>
      </c>
      <c r="C1324">
        <f t="shared" si="63"/>
        <v>3</v>
      </c>
      <c r="D1324">
        <f>INDEX('Grade 3'!$A$4:$AK$1252,$B1324,1)</f>
        <v>636</v>
      </c>
      <c r="E1324">
        <f>INDEX('Grade 3'!$A$4:$AK$1252,$B1324,2)</f>
        <v>5052</v>
      </c>
      <c r="F1324" t="str">
        <f>INDEX('Grade 3'!$A$4:$AK$1252,$B1324,3)</f>
        <v>COLUMBIA COUNTY</v>
      </c>
      <c r="G1324" t="str">
        <f>INDEX('Grade 3'!$A$4:$AK$1252,$B1324,4)</f>
        <v>SOUTH COLUMBIA ELEMENTARY SCHOOL</v>
      </c>
      <c r="H1324" t="str">
        <f ca="1">StaticValues!$A$8</f>
        <v>2016</v>
      </c>
      <c r="I1324" t="str">
        <f ca="1">StaticValues!$B$8</f>
        <v>Spring</v>
      </c>
      <c r="J1324" t="str">
        <f ca="1">StaticValues!$C$8</f>
        <v>EOG</v>
      </c>
      <c r="K1324" t="str">
        <f ca="1">StaticValues!$D$8</f>
        <v>3</v>
      </c>
      <c r="L1324" t="str">
        <f>INDEX('Grade 3'!E$2:AJ$2,1,((8*C1324)-7))</f>
        <v>Science</v>
      </c>
      <c r="M1324">
        <f>INDEX('Grade 3'!$A$4:$AK$1252,$B1324,($C1324*8-7+4))</f>
        <v>84</v>
      </c>
      <c r="N1324">
        <f>INDEX('Grade 3'!$A$4:$AK$1252,$B1324,($C1324*8-6+4))</f>
        <v>507.46428571428572</v>
      </c>
      <c r="O1324">
        <f>INDEX('Grade 3'!$A$4:$AK$1252,$B1324,($C1324*8-5+4))</f>
        <v>30.952380952380953</v>
      </c>
      <c r="P1324">
        <f>INDEX('Grade 3'!$A$4:$AK$1252,$B1324,($C1324*8-4+4))</f>
        <v>35.714285714285715</v>
      </c>
      <c r="Q1324">
        <f>INDEX('Grade 3'!$A$4:$AK$1252,$B1324,($C1324*8-3+4))</f>
        <v>22.61904761904762</v>
      </c>
      <c r="R1324">
        <f>INDEX('Grade 3'!$A$4:$AK$1252,$B1324,($C1324*8-2+4))</f>
        <v>10.714285714285714</v>
      </c>
      <c r="S1324">
        <f>INDEX('Grade 3'!$A$4:$AK$1252,$B1324,($C1324*8-1+4))</f>
        <v>69.047619047619051</v>
      </c>
      <c r="T1324">
        <f>INDEX('Grade 3'!$A$4:$AK$1252,$B1324,($C1324*8-0+4))</f>
        <v>33.333333333333336</v>
      </c>
      <c r="U1324" t="str">
        <f>INDEX('Grade 3'!$A$4:$AK$1252,$B1324,37)</f>
        <v>Central Savannah Riv</v>
      </c>
    </row>
    <row r="1325" spans="1:21">
      <c r="A1325">
        <f t="shared" si="61"/>
        <v>1324</v>
      </c>
      <c r="B1325">
        <f t="shared" si="62"/>
        <v>331</v>
      </c>
      <c r="C1325">
        <f t="shared" si="63"/>
        <v>4</v>
      </c>
      <c r="D1325">
        <f>INDEX('Grade 3'!$A$4:$AK$1252,$B1325,1)</f>
        <v>636</v>
      </c>
      <c r="E1325">
        <f>INDEX('Grade 3'!$A$4:$AK$1252,$B1325,2)</f>
        <v>5052</v>
      </c>
      <c r="F1325" t="str">
        <f>INDEX('Grade 3'!$A$4:$AK$1252,$B1325,3)</f>
        <v>COLUMBIA COUNTY</v>
      </c>
      <c r="G1325" t="str">
        <f>INDEX('Grade 3'!$A$4:$AK$1252,$B1325,4)</f>
        <v>SOUTH COLUMBIA ELEMENTARY SCHOOL</v>
      </c>
      <c r="H1325" t="str">
        <f ca="1">StaticValues!$A$8</f>
        <v>2016</v>
      </c>
      <c r="I1325" t="str">
        <f ca="1">StaticValues!$B$8</f>
        <v>Spring</v>
      </c>
      <c r="J1325" t="str">
        <f ca="1">StaticValues!$C$8</f>
        <v>EOG</v>
      </c>
      <c r="K1325" t="str">
        <f ca="1">StaticValues!$D$8</f>
        <v>3</v>
      </c>
      <c r="L1325" t="str">
        <f>INDEX('Grade 3'!E$2:AJ$2,1,((8*C1325)-7))</f>
        <v>Social Studies</v>
      </c>
      <c r="M1325">
        <f>INDEX('Grade 3'!$A$4:$AK$1252,$B1325,($C1325*8-7+4))</f>
        <v>83</v>
      </c>
      <c r="N1325">
        <f>INDEX('Grade 3'!$A$4:$AK$1252,$B1325,($C1325*8-6+4))</f>
        <v>504.49397590361446</v>
      </c>
      <c r="O1325">
        <f>INDEX('Grade 3'!$A$4:$AK$1252,$B1325,($C1325*8-5+4))</f>
        <v>21.686746987951807</v>
      </c>
      <c r="P1325">
        <f>INDEX('Grade 3'!$A$4:$AK$1252,$B1325,($C1325*8-4+4))</f>
        <v>48.192771084337352</v>
      </c>
      <c r="Q1325">
        <f>INDEX('Grade 3'!$A$4:$AK$1252,$B1325,($C1325*8-3+4))</f>
        <v>22.891566265060241</v>
      </c>
      <c r="R1325">
        <f>INDEX('Grade 3'!$A$4:$AK$1252,$B1325,($C1325*8-2+4))</f>
        <v>7.2289156626506026</v>
      </c>
      <c r="S1325">
        <f>INDEX('Grade 3'!$A$4:$AK$1252,$B1325,($C1325*8-1+4))</f>
        <v>78.313253012048193</v>
      </c>
      <c r="T1325">
        <f>INDEX('Grade 3'!$A$4:$AK$1252,$B1325,($C1325*8-0+4))</f>
        <v>30.120481927710845</v>
      </c>
      <c r="U1325" t="str">
        <f>INDEX('Grade 3'!$A$4:$AK$1252,$B1325,37)</f>
        <v>Central Savannah Riv</v>
      </c>
    </row>
    <row r="1326" spans="1:21">
      <c r="A1326">
        <f t="shared" si="61"/>
        <v>1325</v>
      </c>
      <c r="B1326">
        <f t="shared" si="62"/>
        <v>332</v>
      </c>
      <c r="C1326">
        <f t="shared" si="63"/>
        <v>1</v>
      </c>
      <c r="D1326">
        <f>INDEX('Grade 3'!$A$4:$AK$1252,$B1326,1)</f>
        <v>637</v>
      </c>
      <c r="E1326">
        <f>INDEX('Grade 3'!$A$4:$AK$1252,$B1326,2)</f>
        <v>104</v>
      </c>
      <c r="F1326" t="str">
        <f>INDEX('Grade 3'!$A$4:$AK$1252,$B1326,3)</f>
        <v>COOK COUNTY</v>
      </c>
      <c r="G1326" t="str">
        <f>INDEX('Grade 3'!$A$4:$AK$1252,$B1326,4)</f>
        <v>COOK ELEMENTARY SCHOOL</v>
      </c>
      <c r="H1326" t="str">
        <f ca="1">StaticValues!$A$8</f>
        <v>2016</v>
      </c>
      <c r="I1326" t="str">
        <f ca="1">StaticValues!$B$8</f>
        <v>Spring</v>
      </c>
      <c r="J1326" t="str">
        <f ca="1">StaticValues!$C$8</f>
        <v>EOG</v>
      </c>
      <c r="K1326" t="str">
        <f ca="1">StaticValues!$D$8</f>
        <v>3</v>
      </c>
      <c r="L1326" t="str">
        <f>INDEX('Grade 3'!E$2:AJ$2,1,((8*C1326)-7))</f>
        <v>English Language Arts</v>
      </c>
      <c r="M1326">
        <f>INDEX('Grade 3'!$A$4:$AK$1252,$B1326,($C1326*8-7+4))</f>
        <v>235</v>
      </c>
      <c r="N1326">
        <f>INDEX('Grade 3'!$A$4:$AK$1252,$B1326,($C1326*8-6+4))</f>
        <v>490.2808510638298</v>
      </c>
      <c r="O1326">
        <f>INDEX('Grade 3'!$A$4:$AK$1252,$B1326,($C1326*8-5+4))</f>
        <v>40.851063829787236</v>
      </c>
      <c r="P1326">
        <f>INDEX('Grade 3'!$A$4:$AK$1252,$B1326,($C1326*8-4+4))</f>
        <v>34.893617021276597</v>
      </c>
      <c r="Q1326">
        <f>INDEX('Grade 3'!$A$4:$AK$1252,$B1326,($C1326*8-3+4))</f>
        <v>17.446808510638299</v>
      </c>
      <c r="R1326">
        <f>INDEX('Grade 3'!$A$4:$AK$1252,$B1326,($C1326*8-2+4))</f>
        <v>6.8085106382978724</v>
      </c>
      <c r="S1326">
        <f>INDEX('Grade 3'!$A$4:$AK$1252,$B1326,($C1326*8-1+4))</f>
        <v>59.148936170212764</v>
      </c>
      <c r="T1326">
        <f>INDEX('Grade 3'!$A$4:$AK$1252,$B1326,($C1326*8-0+4))</f>
        <v>24.25531914893617</v>
      </c>
      <c r="U1326" t="str">
        <f>INDEX('Grade 3'!$A$4:$AK$1252,$B1326,37)</f>
        <v>Coastal Plains</v>
      </c>
    </row>
    <row r="1327" spans="1:21">
      <c r="A1327">
        <f t="shared" si="61"/>
        <v>1326</v>
      </c>
      <c r="B1327">
        <f t="shared" si="62"/>
        <v>332</v>
      </c>
      <c r="C1327">
        <f t="shared" si="63"/>
        <v>2</v>
      </c>
      <c r="D1327">
        <f>INDEX('Grade 3'!$A$4:$AK$1252,$B1327,1)</f>
        <v>637</v>
      </c>
      <c r="E1327">
        <f>INDEX('Grade 3'!$A$4:$AK$1252,$B1327,2)</f>
        <v>104</v>
      </c>
      <c r="F1327" t="str">
        <f>INDEX('Grade 3'!$A$4:$AK$1252,$B1327,3)</f>
        <v>COOK COUNTY</v>
      </c>
      <c r="G1327" t="str">
        <f>INDEX('Grade 3'!$A$4:$AK$1252,$B1327,4)</f>
        <v>COOK ELEMENTARY SCHOOL</v>
      </c>
      <c r="H1327" t="str">
        <f ca="1">StaticValues!$A$8</f>
        <v>2016</v>
      </c>
      <c r="I1327" t="str">
        <f ca="1">StaticValues!$B$8</f>
        <v>Spring</v>
      </c>
      <c r="J1327" t="str">
        <f ca="1">StaticValues!$C$8</f>
        <v>EOG</v>
      </c>
      <c r="K1327" t="str">
        <f ca="1">StaticValues!$D$8</f>
        <v>3</v>
      </c>
      <c r="L1327" t="str">
        <f>INDEX('Grade 3'!E$2:AJ$2,1,((8*C1327)-7))</f>
        <v>Mathematics</v>
      </c>
      <c r="M1327">
        <f>INDEX('Grade 3'!$A$4:$AK$1252,$B1327,($C1327*8-7+4))</f>
        <v>235</v>
      </c>
      <c r="N1327">
        <f>INDEX('Grade 3'!$A$4:$AK$1252,$B1327,($C1327*8-6+4))</f>
        <v>499.22553191489362</v>
      </c>
      <c r="O1327">
        <f>INDEX('Grade 3'!$A$4:$AK$1252,$B1327,($C1327*8-5+4))</f>
        <v>30.212765957446809</v>
      </c>
      <c r="P1327">
        <f>INDEX('Grade 3'!$A$4:$AK$1252,$B1327,($C1327*8-4+4))</f>
        <v>44.255319148936174</v>
      </c>
      <c r="Q1327">
        <f>INDEX('Grade 3'!$A$4:$AK$1252,$B1327,($C1327*8-3+4))</f>
        <v>21.276595744680851</v>
      </c>
      <c r="R1327">
        <f>INDEX('Grade 3'!$A$4:$AK$1252,$B1327,($C1327*8-2+4))</f>
        <v>4.2553191489361701</v>
      </c>
      <c r="S1327">
        <f>INDEX('Grade 3'!$A$4:$AK$1252,$B1327,($C1327*8-1+4))</f>
        <v>69.787234042553195</v>
      </c>
      <c r="T1327">
        <f>INDEX('Grade 3'!$A$4:$AK$1252,$B1327,($C1327*8-0+4))</f>
        <v>25.531914893617021</v>
      </c>
      <c r="U1327" t="str">
        <f>INDEX('Grade 3'!$A$4:$AK$1252,$B1327,37)</f>
        <v>Coastal Plains</v>
      </c>
    </row>
    <row r="1328" spans="1:21">
      <c r="A1328">
        <f t="shared" si="61"/>
        <v>1327</v>
      </c>
      <c r="B1328">
        <f t="shared" si="62"/>
        <v>332</v>
      </c>
      <c r="C1328">
        <f t="shared" si="63"/>
        <v>3</v>
      </c>
      <c r="D1328">
        <f>INDEX('Grade 3'!$A$4:$AK$1252,$B1328,1)</f>
        <v>637</v>
      </c>
      <c r="E1328">
        <f>INDEX('Grade 3'!$A$4:$AK$1252,$B1328,2)</f>
        <v>104</v>
      </c>
      <c r="F1328" t="str">
        <f>INDEX('Grade 3'!$A$4:$AK$1252,$B1328,3)</f>
        <v>COOK COUNTY</v>
      </c>
      <c r="G1328" t="str">
        <f>INDEX('Grade 3'!$A$4:$AK$1252,$B1328,4)</f>
        <v>COOK ELEMENTARY SCHOOL</v>
      </c>
      <c r="H1328" t="str">
        <f ca="1">StaticValues!$A$8</f>
        <v>2016</v>
      </c>
      <c r="I1328" t="str">
        <f ca="1">StaticValues!$B$8</f>
        <v>Spring</v>
      </c>
      <c r="J1328" t="str">
        <f ca="1">StaticValues!$C$8</f>
        <v>EOG</v>
      </c>
      <c r="K1328" t="str">
        <f ca="1">StaticValues!$D$8</f>
        <v>3</v>
      </c>
      <c r="L1328" t="str">
        <f>INDEX('Grade 3'!E$2:AJ$2,1,((8*C1328)-7))</f>
        <v>Science</v>
      </c>
      <c r="M1328">
        <f>INDEX('Grade 3'!$A$4:$AK$1252,$B1328,($C1328*8-7+4))</f>
        <v>235</v>
      </c>
      <c r="N1328">
        <f>INDEX('Grade 3'!$A$4:$AK$1252,$B1328,($C1328*8-6+4))</f>
        <v>503.81702127659577</v>
      </c>
      <c r="O1328">
        <f>INDEX('Grade 3'!$A$4:$AK$1252,$B1328,($C1328*8-5+4))</f>
        <v>25.957446808510639</v>
      </c>
      <c r="P1328">
        <f>INDEX('Grade 3'!$A$4:$AK$1252,$B1328,($C1328*8-4+4))</f>
        <v>45.106382978723403</v>
      </c>
      <c r="Q1328">
        <f>INDEX('Grade 3'!$A$4:$AK$1252,$B1328,($C1328*8-3+4))</f>
        <v>22.127659574468087</v>
      </c>
      <c r="R1328">
        <f>INDEX('Grade 3'!$A$4:$AK$1252,$B1328,($C1328*8-2+4))</f>
        <v>6.8085106382978724</v>
      </c>
      <c r="S1328">
        <f>INDEX('Grade 3'!$A$4:$AK$1252,$B1328,($C1328*8-1+4))</f>
        <v>74.042553191489361</v>
      </c>
      <c r="T1328">
        <f>INDEX('Grade 3'!$A$4:$AK$1252,$B1328,($C1328*8-0+4))</f>
        <v>28.936170212765958</v>
      </c>
      <c r="U1328" t="str">
        <f>INDEX('Grade 3'!$A$4:$AK$1252,$B1328,37)</f>
        <v>Coastal Plains</v>
      </c>
    </row>
    <row r="1329" spans="1:21">
      <c r="A1329">
        <f t="shared" si="61"/>
        <v>1328</v>
      </c>
      <c r="B1329">
        <f t="shared" si="62"/>
        <v>332</v>
      </c>
      <c r="C1329">
        <f t="shared" si="63"/>
        <v>4</v>
      </c>
      <c r="D1329">
        <f>INDEX('Grade 3'!$A$4:$AK$1252,$B1329,1)</f>
        <v>637</v>
      </c>
      <c r="E1329">
        <f>INDEX('Grade 3'!$A$4:$AK$1252,$B1329,2)</f>
        <v>104</v>
      </c>
      <c r="F1329" t="str">
        <f>INDEX('Grade 3'!$A$4:$AK$1252,$B1329,3)</f>
        <v>COOK COUNTY</v>
      </c>
      <c r="G1329" t="str">
        <f>INDEX('Grade 3'!$A$4:$AK$1252,$B1329,4)</f>
        <v>COOK ELEMENTARY SCHOOL</v>
      </c>
      <c r="H1329" t="str">
        <f ca="1">StaticValues!$A$8</f>
        <v>2016</v>
      </c>
      <c r="I1329" t="str">
        <f ca="1">StaticValues!$B$8</f>
        <v>Spring</v>
      </c>
      <c r="J1329" t="str">
        <f ca="1">StaticValues!$C$8</f>
        <v>EOG</v>
      </c>
      <c r="K1329" t="str">
        <f ca="1">StaticValues!$D$8</f>
        <v>3</v>
      </c>
      <c r="L1329" t="str">
        <f>INDEX('Grade 3'!E$2:AJ$2,1,((8*C1329)-7))</f>
        <v>Social Studies</v>
      </c>
      <c r="M1329">
        <f>INDEX('Grade 3'!$A$4:$AK$1252,$B1329,($C1329*8-7+4))</f>
        <v>235</v>
      </c>
      <c r="N1329">
        <f>INDEX('Grade 3'!$A$4:$AK$1252,$B1329,($C1329*8-6+4))</f>
        <v>495.97446808510637</v>
      </c>
      <c r="O1329">
        <f>INDEX('Grade 3'!$A$4:$AK$1252,$B1329,($C1329*8-5+4))</f>
        <v>29.361702127659573</v>
      </c>
      <c r="P1329">
        <f>INDEX('Grade 3'!$A$4:$AK$1252,$B1329,($C1329*8-4+4))</f>
        <v>51.48936170212766</v>
      </c>
      <c r="Q1329">
        <f>INDEX('Grade 3'!$A$4:$AK$1252,$B1329,($C1329*8-3+4))</f>
        <v>14.042553191489361</v>
      </c>
      <c r="R1329">
        <f>INDEX('Grade 3'!$A$4:$AK$1252,$B1329,($C1329*8-2+4))</f>
        <v>5.1063829787234045</v>
      </c>
      <c r="S1329">
        <f>INDEX('Grade 3'!$A$4:$AK$1252,$B1329,($C1329*8-1+4))</f>
        <v>70.638297872340431</v>
      </c>
      <c r="T1329">
        <f>INDEX('Grade 3'!$A$4:$AK$1252,$B1329,($C1329*8-0+4))</f>
        <v>19.148936170212767</v>
      </c>
      <c r="U1329" t="str">
        <f>INDEX('Grade 3'!$A$4:$AK$1252,$B1329,37)</f>
        <v>Coastal Plains</v>
      </c>
    </row>
    <row r="1330" spans="1:21">
      <c r="A1330">
        <f t="shared" si="61"/>
        <v>1329</v>
      </c>
      <c r="B1330">
        <f t="shared" si="62"/>
        <v>333</v>
      </c>
      <c r="C1330">
        <f t="shared" si="63"/>
        <v>1</v>
      </c>
      <c r="D1330">
        <f>INDEX('Grade 3'!$A$4:$AK$1252,$B1330,1)</f>
        <v>638</v>
      </c>
      <c r="E1330">
        <f>INDEX('Grade 3'!$A$4:$AK$1252,$B1330,2)</f>
        <v>101</v>
      </c>
      <c r="F1330" t="str">
        <f>INDEX('Grade 3'!$A$4:$AK$1252,$B1330,3)</f>
        <v>COWETA COUNTY</v>
      </c>
      <c r="G1330" t="str">
        <f>INDEX('Grade 3'!$A$4:$AK$1252,$B1330,4)</f>
        <v>ARBOR SPRINGS ELEMENTARY</v>
      </c>
      <c r="H1330" t="str">
        <f ca="1">StaticValues!$A$8</f>
        <v>2016</v>
      </c>
      <c r="I1330" t="str">
        <f ca="1">StaticValues!$B$8</f>
        <v>Spring</v>
      </c>
      <c r="J1330" t="str">
        <f ca="1">StaticValues!$C$8</f>
        <v>EOG</v>
      </c>
      <c r="K1330" t="str">
        <f ca="1">StaticValues!$D$8</f>
        <v>3</v>
      </c>
      <c r="L1330" t="str">
        <f>INDEX('Grade 3'!E$2:AJ$2,1,((8*C1330)-7))</f>
        <v>English Language Arts</v>
      </c>
      <c r="M1330">
        <f>INDEX('Grade 3'!$A$4:$AK$1252,$B1330,($C1330*8-7+4))</f>
        <v>69</v>
      </c>
      <c r="N1330">
        <f>INDEX('Grade 3'!$A$4:$AK$1252,$B1330,($C1330*8-6+4))</f>
        <v>523.98550724637676</v>
      </c>
      <c r="O1330">
        <f>INDEX('Grade 3'!$A$4:$AK$1252,$B1330,($C1330*8-5+4))</f>
        <v>18.840579710144926</v>
      </c>
      <c r="P1330">
        <f>INDEX('Grade 3'!$A$4:$AK$1252,$B1330,($C1330*8-4+4))</f>
        <v>30.434782608695652</v>
      </c>
      <c r="Q1330">
        <f>INDEX('Grade 3'!$A$4:$AK$1252,$B1330,($C1330*8-3+4))</f>
        <v>33.333333333333336</v>
      </c>
      <c r="R1330">
        <f>INDEX('Grade 3'!$A$4:$AK$1252,$B1330,($C1330*8-2+4))</f>
        <v>17.391304347826086</v>
      </c>
      <c r="S1330">
        <f>INDEX('Grade 3'!$A$4:$AK$1252,$B1330,($C1330*8-1+4))</f>
        <v>81.159420289855078</v>
      </c>
      <c r="T1330">
        <f>INDEX('Grade 3'!$A$4:$AK$1252,$B1330,($C1330*8-0+4))</f>
        <v>50.724637681159422</v>
      </c>
      <c r="U1330" t="str">
        <f>INDEX('Grade 3'!$A$4:$AK$1252,$B1330,37)</f>
        <v>West Georgia</v>
      </c>
    </row>
    <row r="1331" spans="1:21">
      <c r="A1331">
        <f t="shared" si="61"/>
        <v>1330</v>
      </c>
      <c r="B1331">
        <f t="shared" si="62"/>
        <v>333</v>
      </c>
      <c r="C1331">
        <f t="shared" si="63"/>
        <v>2</v>
      </c>
      <c r="D1331">
        <f>INDEX('Grade 3'!$A$4:$AK$1252,$B1331,1)</f>
        <v>638</v>
      </c>
      <c r="E1331">
        <f>INDEX('Grade 3'!$A$4:$AK$1252,$B1331,2)</f>
        <v>101</v>
      </c>
      <c r="F1331" t="str">
        <f>INDEX('Grade 3'!$A$4:$AK$1252,$B1331,3)</f>
        <v>COWETA COUNTY</v>
      </c>
      <c r="G1331" t="str">
        <f>INDEX('Grade 3'!$A$4:$AK$1252,$B1331,4)</f>
        <v>ARBOR SPRINGS ELEMENTARY</v>
      </c>
      <c r="H1331" t="str">
        <f ca="1">StaticValues!$A$8</f>
        <v>2016</v>
      </c>
      <c r="I1331" t="str">
        <f ca="1">StaticValues!$B$8</f>
        <v>Spring</v>
      </c>
      <c r="J1331" t="str">
        <f ca="1">StaticValues!$C$8</f>
        <v>EOG</v>
      </c>
      <c r="K1331" t="str">
        <f ca="1">StaticValues!$D$8</f>
        <v>3</v>
      </c>
      <c r="L1331" t="str">
        <f>INDEX('Grade 3'!E$2:AJ$2,1,((8*C1331)-7))</f>
        <v>Mathematics</v>
      </c>
      <c r="M1331">
        <f>INDEX('Grade 3'!$A$4:$AK$1252,$B1331,($C1331*8-7+4))</f>
        <v>69</v>
      </c>
      <c r="N1331">
        <f>INDEX('Grade 3'!$A$4:$AK$1252,$B1331,($C1331*8-6+4))</f>
        <v>526.66666666666663</v>
      </c>
      <c r="O1331">
        <f>INDEX('Grade 3'!$A$4:$AK$1252,$B1331,($C1331*8-5+4))</f>
        <v>15.942028985507246</v>
      </c>
      <c r="P1331">
        <f>INDEX('Grade 3'!$A$4:$AK$1252,$B1331,($C1331*8-4+4))</f>
        <v>36.231884057971016</v>
      </c>
      <c r="Q1331">
        <f>INDEX('Grade 3'!$A$4:$AK$1252,$B1331,($C1331*8-3+4))</f>
        <v>27.536231884057973</v>
      </c>
      <c r="R1331">
        <f>INDEX('Grade 3'!$A$4:$AK$1252,$B1331,($C1331*8-2+4))</f>
        <v>20.289855072463769</v>
      </c>
      <c r="S1331">
        <f>INDEX('Grade 3'!$A$4:$AK$1252,$B1331,($C1331*8-1+4))</f>
        <v>84.05797101449275</v>
      </c>
      <c r="T1331">
        <f>INDEX('Grade 3'!$A$4:$AK$1252,$B1331,($C1331*8-0+4))</f>
        <v>47.826086956521742</v>
      </c>
      <c r="U1331" t="str">
        <f>INDEX('Grade 3'!$A$4:$AK$1252,$B1331,37)</f>
        <v>West Georgia</v>
      </c>
    </row>
    <row r="1332" spans="1:21">
      <c r="A1332">
        <f t="shared" si="61"/>
        <v>1331</v>
      </c>
      <c r="B1332">
        <f t="shared" si="62"/>
        <v>333</v>
      </c>
      <c r="C1332">
        <f t="shared" si="63"/>
        <v>3</v>
      </c>
      <c r="D1332">
        <f>INDEX('Grade 3'!$A$4:$AK$1252,$B1332,1)</f>
        <v>638</v>
      </c>
      <c r="E1332">
        <f>INDEX('Grade 3'!$A$4:$AK$1252,$B1332,2)</f>
        <v>101</v>
      </c>
      <c r="F1332" t="str">
        <f>INDEX('Grade 3'!$A$4:$AK$1252,$B1332,3)</f>
        <v>COWETA COUNTY</v>
      </c>
      <c r="G1332" t="str">
        <f>INDEX('Grade 3'!$A$4:$AK$1252,$B1332,4)</f>
        <v>ARBOR SPRINGS ELEMENTARY</v>
      </c>
      <c r="H1332" t="str">
        <f ca="1">StaticValues!$A$8</f>
        <v>2016</v>
      </c>
      <c r="I1332" t="str">
        <f ca="1">StaticValues!$B$8</f>
        <v>Spring</v>
      </c>
      <c r="J1332" t="str">
        <f ca="1">StaticValues!$C$8</f>
        <v>EOG</v>
      </c>
      <c r="K1332" t="str">
        <f ca="1">StaticValues!$D$8</f>
        <v>3</v>
      </c>
      <c r="L1332" t="str">
        <f>INDEX('Grade 3'!E$2:AJ$2,1,((8*C1332)-7))</f>
        <v>Science</v>
      </c>
      <c r="M1332">
        <f>INDEX('Grade 3'!$A$4:$AK$1252,$B1332,($C1332*8-7+4))</f>
        <v>69</v>
      </c>
      <c r="N1332">
        <f>INDEX('Grade 3'!$A$4:$AK$1252,$B1332,($C1332*8-6+4))</f>
        <v>525.82608695652175</v>
      </c>
      <c r="O1332">
        <f>INDEX('Grade 3'!$A$4:$AK$1252,$B1332,($C1332*8-5+4))</f>
        <v>11.594202898550725</v>
      </c>
      <c r="P1332">
        <f>INDEX('Grade 3'!$A$4:$AK$1252,$B1332,($C1332*8-4+4))</f>
        <v>37.681159420289852</v>
      </c>
      <c r="Q1332">
        <f>INDEX('Grade 3'!$A$4:$AK$1252,$B1332,($C1332*8-3+4))</f>
        <v>26.086956521739129</v>
      </c>
      <c r="R1332">
        <f>INDEX('Grade 3'!$A$4:$AK$1252,$B1332,($C1332*8-2+4))</f>
        <v>24.637681159420289</v>
      </c>
      <c r="S1332">
        <f>INDEX('Grade 3'!$A$4:$AK$1252,$B1332,($C1332*8-1+4))</f>
        <v>88.405797101449281</v>
      </c>
      <c r="T1332">
        <f>INDEX('Grade 3'!$A$4:$AK$1252,$B1332,($C1332*8-0+4))</f>
        <v>50.724637681159422</v>
      </c>
      <c r="U1332" t="str">
        <f>INDEX('Grade 3'!$A$4:$AK$1252,$B1332,37)</f>
        <v>West Georgia</v>
      </c>
    </row>
    <row r="1333" spans="1:21">
      <c r="A1333">
        <f t="shared" si="61"/>
        <v>1332</v>
      </c>
      <c r="B1333">
        <f t="shared" si="62"/>
        <v>333</v>
      </c>
      <c r="C1333">
        <f t="shared" si="63"/>
        <v>4</v>
      </c>
      <c r="D1333">
        <f>INDEX('Grade 3'!$A$4:$AK$1252,$B1333,1)</f>
        <v>638</v>
      </c>
      <c r="E1333">
        <f>INDEX('Grade 3'!$A$4:$AK$1252,$B1333,2)</f>
        <v>101</v>
      </c>
      <c r="F1333" t="str">
        <f>INDEX('Grade 3'!$A$4:$AK$1252,$B1333,3)</f>
        <v>COWETA COUNTY</v>
      </c>
      <c r="G1333" t="str">
        <f>INDEX('Grade 3'!$A$4:$AK$1252,$B1333,4)</f>
        <v>ARBOR SPRINGS ELEMENTARY</v>
      </c>
      <c r="H1333" t="str">
        <f ca="1">StaticValues!$A$8</f>
        <v>2016</v>
      </c>
      <c r="I1333" t="str">
        <f ca="1">StaticValues!$B$8</f>
        <v>Spring</v>
      </c>
      <c r="J1333" t="str">
        <f ca="1">StaticValues!$C$8</f>
        <v>EOG</v>
      </c>
      <c r="K1333" t="str">
        <f ca="1">StaticValues!$D$8</f>
        <v>3</v>
      </c>
      <c r="L1333" t="str">
        <f>INDEX('Grade 3'!E$2:AJ$2,1,((8*C1333)-7))</f>
        <v>Social Studies</v>
      </c>
      <c r="M1333">
        <f>INDEX('Grade 3'!$A$4:$AK$1252,$B1333,($C1333*8-7+4))</f>
        <v>69</v>
      </c>
      <c r="N1333">
        <f>INDEX('Grade 3'!$A$4:$AK$1252,$B1333,($C1333*8-6+4))</f>
        <v>520.72463768115938</v>
      </c>
      <c r="O1333">
        <f>INDEX('Grade 3'!$A$4:$AK$1252,$B1333,($C1333*8-5+4))</f>
        <v>7.2463768115942031</v>
      </c>
      <c r="P1333">
        <f>INDEX('Grade 3'!$A$4:$AK$1252,$B1333,($C1333*8-4+4))</f>
        <v>50.724637681159422</v>
      </c>
      <c r="Q1333">
        <f>INDEX('Grade 3'!$A$4:$AK$1252,$B1333,($C1333*8-3+4))</f>
        <v>24.637681159420289</v>
      </c>
      <c r="R1333">
        <f>INDEX('Grade 3'!$A$4:$AK$1252,$B1333,($C1333*8-2+4))</f>
        <v>17.391304347826086</v>
      </c>
      <c r="S1333">
        <f>INDEX('Grade 3'!$A$4:$AK$1252,$B1333,($C1333*8-1+4))</f>
        <v>92.753623188405797</v>
      </c>
      <c r="T1333">
        <f>INDEX('Grade 3'!$A$4:$AK$1252,$B1333,($C1333*8-0+4))</f>
        <v>42.028985507246375</v>
      </c>
      <c r="U1333" t="str">
        <f>INDEX('Grade 3'!$A$4:$AK$1252,$B1333,37)</f>
        <v>West Georgia</v>
      </c>
    </row>
    <row r="1334" spans="1:21">
      <c r="A1334">
        <f t="shared" si="61"/>
        <v>1333</v>
      </c>
      <c r="B1334">
        <f t="shared" si="62"/>
        <v>334</v>
      </c>
      <c r="C1334">
        <f t="shared" si="63"/>
        <v>1</v>
      </c>
      <c r="D1334">
        <f>INDEX('Grade 3'!$A$4:$AK$1252,$B1334,1)</f>
        <v>638</v>
      </c>
      <c r="E1334">
        <f>INDEX('Grade 3'!$A$4:$AK$1252,$B1334,2)</f>
        <v>103</v>
      </c>
      <c r="F1334" t="str">
        <f>INDEX('Grade 3'!$A$4:$AK$1252,$B1334,3)</f>
        <v>COWETA COUNTY</v>
      </c>
      <c r="G1334" t="str">
        <f>INDEX('Grade 3'!$A$4:$AK$1252,$B1334,4)</f>
        <v>WILLIS ROAD ELEMENTARY</v>
      </c>
      <c r="H1334" t="str">
        <f ca="1">StaticValues!$A$8</f>
        <v>2016</v>
      </c>
      <c r="I1334" t="str">
        <f ca="1">StaticValues!$B$8</f>
        <v>Spring</v>
      </c>
      <c r="J1334" t="str">
        <f ca="1">StaticValues!$C$8</f>
        <v>EOG</v>
      </c>
      <c r="K1334" t="str">
        <f ca="1">StaticValues!$D$8</f>
        <v>3</v>
      </c>
      <c r="L1334" t="str">
        <f>INDEX('Grade 3'!E$2:AJ$2,1,((8*C1334)-7))</f>
        <v>English Language Arts</v>
      </c>
      <c r="M1334">
        <f>INDEX('Grade 3'!$A$4:$AK$1252,$B1334,($C1334*8-7+4))</f>
        <v>126</v>
      </c>
      <c r="N1334">
        <f>INDEX('Grade 3'!$A$4:$AK$1252,$B1334,($C1334*8-6+4))</f>
        <v>521.65079365079362</v>
      </c>
      <c r="O1334">
        <f>INDEX('Grade 3'!$A$4:$AK$1252,$B1334,($C1334*8-5+4))</f>
        <v>18.253968253968253</v>
      </c>
      <c r="P1334">
        <f>INDEX('Grade 3'!$A$4:$AK$1252,$B1334,($C1334*8-4+4))</f>
        <v>30.158730158730158</v>
      </c>
      <c r="Q1334">
        <f>INDEX('Grade 3'!$A$4:$AK$1252,$B1334,($C1334*8-3+4))</f>
        <v>39.682539682539684</v>
      </c>
      <c r="R1334">
        <f>INDEX('Grade 3'!$A$4:$AK$1252,$B1334,($C1334*8-2+4))</f>
        <v>11.904761904761905</v>
      </c>
      <c r="S1334">
        <f>INDEX('Grade 3'!$A$4:$AK$1252,$B1334,($C1334*8-1+4))</f>
        <v>81.746031746031747</v>
      </c>
      <c r="T1334">
        <f>INDEX('Grade 3'!$A$4:$AK$1252,$B1334,($C1334*8-0+4))</f>
        <v>51.587301587301589</v>
      </c>
      <c r="U1334" t="str">
        <f>INDEX('Grade 3'!$A$4:$AK$1252,$B1334,37)</f>
        <v>West Georgia</v>
      </c>
    </row>
    <row r="1335" spans="1:21">
      <c r="A1335">
        <f t="shared" si="61"/>
        <v>1334</v>
      </c>
      <c r="B1335">
        <f t="shared" si="62"/>
        <v>334</v>
      </c>
      <c r="C1335">
        <f t="shared" si="63"/>
        <v>2</v>
      </c>
      <c r="D1335">
        <f>INDEX('Grade 3'!$A$4:$AK$1252,$B1335,1)</f>
        <v>638</v>
      </c>
      <c r="E1335">
        <f>INDEX('Grade 3'!$A$4:$AK$1252,$B1335,2)</f>
        <v>103</v>
      </c>
      <c r="F1335" t="str">
        <f>INDEX('Grade 3'!$A$4:$AK$1252,$B1335,3)</f>
        <v>COWETA COUNTY</v>
      </c>
      <c r="G1335" t="str">
        <f>INDEX('Grade 3'!$A$4:$AK$1252,$B1335,4)</f>
        <v>WILLIS ROAD ELEMENTARY</v>
      </c>
      <c r="H1335" t="str">
        <f ca="1">StaticValues!$A$8</f>
        <v>2016</v>
      </c>
      <c r="I1335" t="str">
        <f ca="1">StaticValues!$B$8</f>
        <v>Spring</v>
      </c>
      <c r="J1335" t="str">
        <f ca="1">StaticValues!$C$8</f>
        <v>EOG</v>
      </c>
      <c r="K1335" t="str">
        <f ca="1">StaticValues!$D$8</f>
        <v>3</v>
      </c>
      <c r="L1335" t="str">
        <f>INDEX('Grade 3'!E$2:AJ$2,1,((8*C1335)-7))</f>
        <v>Mathematics</v>
      </c>
      <c r="M1335">
        <f>INDEX('Grade 3'!$A$4:$AK$1252,$B1335,($C1335*8-7+4))</f>
        <v>127</v>
      </c>
      <c r="N1335">
        <f>INDEX('Grade 3'!$A$4:$AK$1252,$B1335,($C1335*8-6+4))</f>
        <v>528.58267716535431</v>
      </c>
      <c r="O1335">
        <f>INDEX('Grade 3'!$A$4:$AK$1252,$B1335,($C1335*8-5+4))</f>
        <v>10.236220472440944</v>
      </c>
      <c r="P1335">
        <f>INDEX('Grade 3'!$A$4:$AK$1252,$B1335,($C1335*8-4+4))</f>
        <v>30.708661417322833</v>
      </c>
      <c r="Q1335">
        <f>INDEX('Grade 3'!$A$4:$AK$1252,$B1335,($C1335*8-3+4))</f>
        <v>52.755905511811022</v>
      </c>
      <c r="R1335">
        <f>INDEX('Grade 3'!$A$4:$AK$1252,$B1335,($C1335*8-2+4))</f>
        <v>6.2992125984251972</v>
      </c>
      <c r="S1335">
        <f>INDEX('Grade 3'!$A$4:$AK$1252,$B1335,($C1335*8-1+4))</f>
        <v>89.763779527559052</v>
      </c>
      <c r="T1335">
        <f>INDEX('Grade 3'!$A$4:$AK$1252,$B1335,($C1335*8-0+4))</f>
        <v>59.055118110236222</v>
      </c>
      <c r="U1335" t="str">
        <f>INDEX('Grade 3'!$A$4:$AK$1252,$B1335,37)</f>
        <v>West Georgia</v>
      </c>
    </row>
    <row r="1336" spans="1:21">
      <c r="A1336">
        <f t="shared" si="61"/>
        <v>1335</v>
      </c>
      <c r="B1336">
        <f t="shared" si="62"/>
        <v>334</v>
      </c>
      <c r="C1336">
        <f t="shared" si="63"/>
        <v>3</v>
      </c>
      <c r="D1336">
        <f>INDEX('Grade 3'!$A$4:$AK$1252,$B1336,1)</f>
        <v>638</v>
      </c>
      <c r="E1336">
        <f>INDEX('Grade 3'!$A$4:$AK$1252,$B1336,2)</f>
        <v>103</v>
      </c>
      <c r="F1336" t="str">
        <f>INDEX('Grade 3'!$A$4:$AK$1252,$B1336,3)</f>
        <v>COWETA COUNTY</v>
      </c>
      <c r="G1336" t="str">
        <f>INDEX('Grade 3'!$A$4:$AK$1252,$B1336,4)</f>
        <v>WILLIS ROAD ELEMENTARY</v>
      </c>
      <c r="H1336" t="str">
        <f ca="1">StaticValues!$A$8</f>
        <v>2016</v>
      </c>
      <c r="I1336" t="str">
        <f ca="1">StaticValues!$B$8</f>
        <v>Spring</v>
      </c>
      <c r="J1336" t="str">
        <f ca="1">StaticValues!$C$8</f>
        <v>EOG</v>
      </c>
      <c r="K1336" t="str">
        <f ca="1">StaticValues!$D$8</f>
        <v>3</v>
      </c>
      <c r="L1336" t="str">
        <f>INDEX('Grade 3'!E$2:AJ$2,1,((8*C1336)-7))</f>
        <v>Science</v>
      </c>
      <c r="M1336">
        <f>INDEX('Grade 3'!$A$4:$AK$1252,$B1336,($C1336*8-7+4))</f>
        <v>127</v>
      </c>
      <c r="N1336">
        <f>INDEX('Grade 3'!$A$4:$AK$1252,$B1336,($C1336*8-6+4))</f>
        <v>521.96062992125985</v>
      </c>
      <c r="O1336">
        <f>INDEX('Grade 3'!$A$4:$AK$1252,$B1336,($C1336*8-5+4))</f>
        <v>11.811023622047244</v>
      </c>
      <c r="P1336">
        <f>INDEX('Grade 3'!$A$4:$AK$1252,$B1336,($C1336*8-4+4))</f>
        <v>36.220472440944881</v>
      </c>
      <c r="Q1336">
        <f>INDEX('Grade 3'!$A$4:$AK$1252,$B1336,($C1336*8-3+4))</f>
        <v>41.732283464566926</v>
      </c>
      <c r="R1336">
        <f>INDEX('Grade 3'!$A$4:$AK$1252,$B1336,($C1336*8-2+4))</f>
        <v>10.236220472440944</v>
      </c>
      <c r="S1336">
        <f>INDEX('Grade 3'!$A$4:$AK$1252,$B1336,($C1336*8-1+4))</f>
        <v>88.188976377952756</v>
      </c>
      <c r="T1336">
        <f>INDEX('Grade 3'!$A$4:$AK$1252,$B1336,($C1336*8-0+4))</f>
        <v>51.968503937007874</v>
      </c>
      <c r="U1336" t="str">
        <f>INDEX('Grade 3'!$A$4:$AK$1252,$B1336,37)</f>
        <v>West Georgia</v>
      </c>
    </row>
    <row r="1337" spans="1:21">
      <c r="A1337">
        <f t="shared" si="61"/>
        <v>1336</v>
      </c>
      <c r="B1337">
        <f t="shared" si="62"/>
        <v>334</v>
      </c>
      <c r="C1337">
        <f t="shared" si="63"/>
        <v>4</v>
      </c>
      <c r="D1337">
        <f>INDEX('Grade 3'!$A$4:$AK$1252,$B1337,1)</f>
        <v>638</v>
      </c>
      <c r="E1337">
        <f>INDEX('Grade 3'!$A$4:$AK$1252,$B1337,2)</f>
        <v>103</v>
      </c>
      <c r="F1337" t="str">
        <f>INDEX('Grade 3'!$A$4:$AK$1252,$B1337,3)</f>
        <v>COWETA COUNTY</v>
      </c>
      <c r="G1337" t="str">
        <f>INDEX('Grade 3'!$A$4:$AK$1252,$B1337,4)</f>
        <v>WILLIS ROAD ELEMENTARY</v>
      </c>
      <c r="H1337" t="str">
        <f ca="1">StaticValues!$A$8</f>
        <v>2016</v>
      </c>
      <c r="I1337" t="str">
        <f ca="1">StaticValues!$B$8</f>
        <v>Spring</v>
      </c>
      <c r="J1337" t="str">
        <f ca="1">StaticValues!$C$8</f>
        <v>EOG</v>
      </c>
      <c r="K1337" t="str">
        <f ca="1">StaticValues!$D$8</f>
        <v>3</v>
      </c>
      <c r="L1337" t="str">
        <f>INDEX('Grade 3'!E$2:AJ$2,1,((8*C1337)-7))</f>
        <v>Social Studies</v>
      </c>
      <c r="M1337">
        <f>INDEX('Grade 3'!$A$4:$AK$1252,$B1337,($C1337*8-7+4))</f>
        <v>126</v>
      </c>
      <c r="N1337">
        <f>INDEX('Grade 3'!$A$4:$AK$1252,$B1337,($C1337*8-6+4))</f>
        <v>517.43650793650795</v>
      </c>
      <c r="O1337">
        <f>INDEX('Grade 3'!$A$4:$AK$1252,$B1337,($C1337*8-5+4))</f>
        <v>14.285714285714286</v>
      </c>
      <c r="P1337">
        <f>INDEX('Grade 3'!$A$4:$AK$1252,$B1337,($C1337*8-4+4))</f>
        <v>41.269841269841272</v>
      </c>
      <c r="Q1337">
        <f>INDEX('Grade 3'!$A$4:$AK$1252,$B1337,($C1337*8-3+4))</f>
        <v>33.333333333333336</v>
      </c>
      <c r="R1337">
        <f>INDEX('Grade 3'!$A$4:$AK$1252,$B1337,($C1337*8-2+4))</f>
        <v>11.111111111111111</v>
      </c>
      <c r="S1337">
        <f>INDEX('Grade 3'!$A$4:$AK$1252,$B1337,($C1337*8-1+4))</f>
        <v>85.714285714285708</v>
      </c>
      <c r="T1337">
        <f>INDEX('Grade 3'!$A$4:$AK$1252,$B1337,($C1337*8-0+4))</f>
        <v>44.444444444444443</v>
      </c>
      <c r="U1337" t="str">
        <f>INDEX('Grade 3'!$A$4:$AK$1252,$B1337,37)</f>
        <v>West Georgia</v>
      </c>
    </row>
    <row r="1338" spans="1:21">
      <c r="A1338">
        <f t="shared" si="61"/>
        <v>1337</v>
      </c>
      <c r="B1338">
        <f t="shared" si="62"/>
        <v>335</v>
      </c>
      <c r="C1338">
        <f t="shared" si="63"/>
        <v>1</v>
      </c>
      <c r="D1338">
        <f>INDEX('Grade 3'!$A$4:$AK$1252,$B1338,1)</f>
        <v>638</v>
      </c>
      <c r="E1338">
        <f>INDEX('Grade 3'!$A$4:$AK$1252,$B1338,2)</f>
        <v>115</v>
      </c>
      <c r="F1338" t="str">
        <f>INDEX('Grade 3'!$A$4:$AK$1252,$B1338,3)</f>
        <v>COWETA COUNTY</v>
      </c>
      <c r="G1338" t="str">
        <f>INDEX('Grade 3'!$A$4:$AK$1252,$B1338,4)</f>
        <v>BROOKS ELEMENTARY</v>
      </c>
      <c r="H1338" t="str">
        <f ca="1">StaticValues!$A$8</f>
        <v>2016</v>
      </c>
      <c r="I1338" t="str">
        <f ca="1">StaticValues!$B$8</f>
        <v>Spring</v>
      </c>
      <c r="J1338" t="str">
        <f ca="1">StaticValues!$C$8</f>
        <v>EOG</v>
      </c>
      <c r="K1338" t="str">
        <f ca="1">StaticValues!$D$8</f>
        <v>3</v>
      </c>
      <c r="L1338" t="str">
        <f>INDEX('Grade 3'!E$2:AJ$2,1,((8*C1338)-7))</f>
        <v>English Language Arts</v>
      </c>
      <c r="M1338">
        <f>INDEX('Grade 3'!$A$4:$AK$1252,$B1338,($C1338*8-7+4))</f>
        <v>101</v>
      </c>
      <c r="N1338">
        <f>INDEX('Grade 3'!$A$4:$AK$1252,$B1338,($C1338*8-6+4))</f>
        <v>538.86138613861385</v>
      </c>
      <c r="O1338">
        <f>INDEX('Grade 3'!$A$4:$AK$1252,$B1338,($C1338*8-5+4))</f>
        <v>8.9108910891089117</v>
      </c>
      <c r="P1338">
        <f>INDEX('Grade 3'!$A$4:$AK$1252,$B1338,($C1338*8-4+4))</f>
        <v>23.762376237623762</v>
      </c>
      <c r="Q1338">
        <f>INDEX('Grade 3'!$A$4:$AK$1252,$B1338,($C1338*8-3+4))</f>
        <v>51.485148514851488</v>
      </c>
      <c r="R1338">
        <f>INDEX('Grade 3'!$A$4:$AK$1252,$B1338,($C1338*8-2+4))</f>
        <v>15.841584158415841</v>
      </c>
      <c r="S1338">
        <f>INDEX('Grade 3'!$A$4:$AK$1252,$B1338,($C1338*8-1+4))</f>
        <v>91.089108910891085</v>
      </c>
      <c r="T1338">
        <f>INDEX('Grade 3'!$A$4:$AK$1252,$B1338,($C1338*8-0+4))</f>
        <v>67.32673267326733</v>
      </c>
      <c r="U1338" t="str">
        <f>INDEX('Grade 3'!$A$4:$AK$1252,$B1338,37)</f>
        <v>West Georgia</v>
      </c>
    </row>
    <row r="1339" spans="1:21">
      <c r="A1339">
        <f t="shared" si="61"/>
        <v>1338</v>
      </c>
      <c r="B1339">
        <f t="shared" si="62"/>
        <v>335</v>
      </c>
      <c r="C1339">
        <f t="shared" si="63"/>
        <v>2</v>
      </c>
      <c r="D1339">
        <f>INDEX('Grade 3'!$A$4:$AK$1252,$B1339,1)</f>
        <v>638</v>
      </c>
      <c r="E1339">
        <f>INDEX('Grade 3'!$A$4:$AK$1252,$B1339,2)</f>
        <v>115</v>
      </c>
      <c r="F1339" t="str">
        <f>INDEX('Grade 3'!$A$4:$AK$1252,$B1339,3)</f>
        <v>COWETA COUNTY</v>
      </c>
      <c r="G1339" t="str">
        <f>INDEX('Grade 3'!$A$4:$AK$1252,$B1339,4)</f>
        <v>BROOKS ELEMENTARY</v>
      </c>
      <c r="H1339" t="str">
        <f ca="1">StaticValues!$A$8</f>
        <v>2016</v>
      </c>
      <c r="I1339" t="str">
        <f ca="1">StaticValues!$B$8</f>
        <v>Spring</v>
      </c>
      <c r="J1339" t="str">
        <f ca="1">StaticValues!$C$8</f>
        <v>EOG</v>
      </c>
      <c r="K1339" t="str">
        <f ca="1">StaticValues!$D$8</f>
        <v>3</v>
      </c>
      <c r="L1339" t="str">
        <f>INDEX('Grade 3'!E$2:AJ$2,1,((8*C1339)-7))</f>
        <v>Mathematics</v>
      </c>
      <c r="M1339">
        <f>INDEX('Grade 3'!$A$4:$AK$1252,$B1339,($C1339*8-7+4))</f>
        <v>101</v>
      </c>
      <c r="N1339">
        <f>INDEX('Grade 3'!$A$4:$AK$1252,$B1339,($C1339*8-6+4))</f>
        <v>550.66336633663366</v>
      </c>
      <c r="O1339">
        <f>INDEX('Grade 3'!$A$4:$AK$1252,$B1339,($C1339*8-5+4))</f>
        <v>3.9603960396039604</v>
      </c>
      <c r="P1339">
        <f>INDEX('Grade 3'!$A$4:$AK$1252,$B1339,($C1339*8-4+4))</f>
        <v>22.772277227722771</v>
      </c>
      <c r="Q1339">
        <f>INDEX('Grade 3'!$A$4:$AK$1252,$B1339,($C1339*8-3+4))</f>
        <v>46.534653465346537</v>
      </c>
      <c r="R1339">
        <f>INDEX('Grade 3'!$A$4:$AK$1252,$B1339,($C1339*8-2+4))</f>
        <v>26.732673267326732</v>
      </c>
      <c r="S1339">
        <f>INDEX('Grade 3'!$A$4:$AK$1252,$B1339,($C1339*8-1+4))</f>
        <v>96.039603960396036</v>
      </c>
      <c r="T1339">
        <f>INDEX('Grade 3'!$A$4:$AK$1252,$B1339,($C1339*8-0+4))</f>
        <v>73.267326732673268</v>
      </c>
      <c r="U1339" t="str">
        <f>INDEX('Grade 3'!$A$4:$AK$1252,$B1339,37)</f>
        <v>West Georgia</v>
      </c>
    </row>
    <row r="1340" spans="1:21">
      <c r="A1340">
        <f t="shared" si="61"/>
        <v>1339</v>
      </c>
      <c r="B1340">
        <f t="shared" si="62"/>
        <v>335</v>
      </c>
      <c r="C1340">
        <f t="shared" si="63"/>
        <v>3</v>
      </c>
      <c r="D1340">
        <f>INDEX('Grade 3'!$A$4:$AK$1252,$B1340,1)</f>
        <v>638</v>
      </c>
      <c r="E1340">
        <f>INDEX('Grade 3'!$A$4:$AK$1252,$B1340,2)</f>
        <v>115</v>
      </c>
      <c r="F1340" t="str">
        <f>INDEX('Grade 3'!$A$4:$AK$1252,$B1340,3)</f>
        <v>COWETA COUNTY</v>
      </c>
      <c r="G1340" t="str">
        <f>INDEX('Grade 3'!$A$4:$AK$1252,$B1340,4)</f>
        <v>BROOKS ELEMENTARY</v>
      </c>
      <c r="H1340" t="str">
        <f ca="1">StaticValues!$A$8</f>
        <v>2016</v>
      </c>
      <c r="I1340" t="str">
        <f ca="1">StaticValues!$B$8</f>
        <v>Spring</v>
      </c>
      <c r="J1340" t="str">
        <f ca="1">StaticValues!$C$8</f>
        <v>EOG</v>
      </c>
      <c r="K1340" t="str">
        <f ca="1">StaticValues!$D$8</f>
        <v>3</v>
      </c>
      <c r="L1340" t="str">
        <f>INDEX('Grade 3'!E$2:AJ$2,1,((8*C1340)-7))</f>
        <v>Science</v>
      </c>
      <c r="M1340">
        <f>INDEX('Grade 3'!$A$4:$AK$1252,$B1340,($C1340*8-7+4))</f>
        <v>101</v>
      </c>
      <c r="N1340">
        <f>INDEX('Grade 3'!$A$4:$AK$1252,$B1340,($C1340*8-6+4))</f>
        <v>549.31683168316829</v>
      </c>
      <c r="O1340">
        <f>INDEX('Grade 3'!$A$4:$AK$1252,$B1340,($C1340*8-5+4))</f>
        <v>4.9504950495049505</v>
      </c>
      <c r="P1340">
        <f>INDEX('Grade 3'!$A$4:$AK$1252,$B1340,($C1340*8-4+4))</f>
        <v>23.762376237623762</v>
      </c>
      <c r="Q1340">
        <f>INDEX('Grade 3'!$A$4:$AK$1252,$B1340,($C1340*8-3+4))</f>
        <v>40.594059405940591</v>
      </c>
      <c r="R1340">
        <f>INDEX('Grade 3'!$A$4:$AK$1252,$B1340,($C1340*8-2+4))</f>
        <v>30.693069306930692</v>
      </c>
      <c r="S1340">
        <f>INDEX('Grade 3'!$A$4:$AK$1252,$B1340,($C1340*8-1+4))</f>
        <v>95.049504950495049</v>
      </c>
      <c r="T1340">
        <f>INDEX('Grade 3'!$A$4:$AK$1252,$B1340,($C1340*8-0+4))</f>
        <v>71.287128712871294</v>
      </c>
      <c r="U1340" t="str">
        <f>INDEX('Grade 3'!$A$4:$AK$1252,$B1340,37)</f>
        <v>West Georgia</v>
      </c>
    </row>
    <row r="1341" spans="1:21">
      <c r="A1341">
        <f t="shared" si="61"/>
        <v>1340</v>
      </c>
      <c r="B1341">
        <f t="shared" si="62"/>
        <v>335</v>
      </c>
      <c r="C1341">
        <f t="shared" si="63"/>
        <v>4</v>
      </c>
      <c r="D1341">
        <f>INDEX('Grade 3'!$A$4:$AK$1252,$B1341,1)</f>
        <v>638</v>
      </c>
      <c r="E1341">
        <f>INDEX('Grade 3'!$A$4:$AK$1252,$B1341,2)</f>
        <v>115</v>
      </c>
      <c r="F1341" t="str">
        <f>INDEX('Grade 3'!$A$4:$AK$1252,$B1341,3)</f>
        <v>COWETA COUNTY</v>
      </c>
      <c r="G1341" t="str">
        <f>INDEX('Grade 3'!$A$4:$AK$1252,$B1341,4)</f>
        <v>BROOKS ELEMENTARY</v>
      </c>
      <c r="H1341" t="str">
        <f ca="1">StaticValues!$A$8</f>
        <v>2016</v>
      </c>
      <c r="I1341" t="str">
        <f ca="1">StaticValues!$B$8</f>
        <v>Spring</v>
      </c>
      <c r="J1341" t="str">
        <f ca="1">StaticValues!$C$8</f>
        <v>EOG</v>
      </c>
      <c r="K1341" t="str">
        <f ca="1">StaticValues!$D$8</f>
        <v>3</v>
      </c>
      <c r="L1341" t="str">
        <f>INDEX('Grade 3'!E$2:AJ$2,1,((8*C1341)-7))</f>
        <v>Social Studies</v>
      </c>
      <c r="M1341">
        <f>INDEX('Grade 3'!$A$4:$AK$1252,$B1341,($C1341*8-7+4))</f>
        <v>101</v>
      </c>
      <c r="N1341">
        <f>INDEX('Grade 3'!$A$4:$AK$1252,$B1341,($C1341*8-6+4))</f>
        <v>551.34653465346537</v>
      </c>
      <c r="O1341">
        <f>INDEX('Grade 3'!$A$4:$AK$1252,$B1341,($C1341*8-5+4))</f>
        <v>4.9504950495049505</v>
      </c>
      <c r="P1341">
        <f>INDEX('Grade 3'!$A$4:$AK$1252,$B1341,($C1341*8-4+4))</f>
        <v>25.742574257425744</v>
      </c>
      <c r="Q1341">
        <f>INDEX('Grade 3'!$A$4:$AK$1252,$B1341,($C1341*8-3+4))</f>
        <v>25.742574257425744</v>
      </c>
      <c r="R1341">
        <f>INDEX('Grade 3'!$A$4:$AK$1252,$B1341,($C1341*8-2+4))</f>
        <v>43.564356435643568</v>
      </c>
      <c r="S1341">
        <f>INDEX('Grade 3'!$A$4:$AK$1252,$B1341,($C1341*8-1+4))</f>
        <v>95.049504950495049</v>
      </c>
      <c r="T1341">
        <f>INDEX('Grade 3'!$A$4:$AK$1252,$B1341,($C1341*8-0+4))</f>
        <v>69.306930693069305</v>
      </c>
      <c r="U1341" t="str">
        <f>INDEX('Grade 3'!$A$4:$AK$1252,$B1341,37)</f>
        <v>West Georgia</v>
      </c>
    </row>
    <row r="1342" spans="1:21">
      <c r="A1342">
        <f t="shared" si="61"/>
        <v>1341</v>
      </c>
      <c r="B1342">
        <f t="shared" si="62"/>
        <v>336</v>
      </c>
      <c r="C1342">
        <f t="shared" si="63"/>
        <v>1</v>
      </c>
      <c r="D1342">
        <f>INDEX('Grade 3'!$A$4:$AK$1252,$B1342,1)</f>
        <v>638</v>
      </c>
      <c r="E1342">
        <f>INDEX('Grade 3'!$A$4:$AK$1252,$B1342,2)</f>
        <v>189</v>
      </c>
      <c r="F1342" t="str">
        <f>INDEX('Grade 3'!$A$4:$AK$1252,$B1342,3)</f>
        <v>COWETA COUNTY</v>
      </c>
      <c r="G1342" t="str">
        <f>INDEX('Grade 3'!$A$4:$AK$1252,$B1342,4)</f>
        <v>WHITE OAK ELEMENTARY SCHOOL</v>
      </c>
      <c r="H1342" t="str">
        <f ca="1">StaticValues!$A$8</f>
        <v>2016</v>
      </c>
      <c r="I1342" t="str">
        <f ca="1">StaticValues!$B$8</f>
        <v>Spring</v>
      </c>
      <c r="J1342" t="str">
        <f ca="1">StaticValues!$C$8</f>
        <v>EOG</v>
      </c>
      <c r="K1342" t="str">
        <f ca="1">StaticValues!$D$8</f>
        <v>3</v>
      </c>
      <c r="L1342" t="str">
        <f>INDEX('Grade 3'!E$2:AJ$2,1,((8*C1342)-7))</f>
        <v>English Language Arts</v>
      </c>
      <c r="M1342">
        <f>INDEX('Grade 3'!$A$4:$AK$1252,$B1342,($C1342*8-7+4))</f>
        <v>111</v>
      </c>
      <c r="N1342">
        <f>INDEX('Grade 3'!$A$4:$AK$1252,$B1342,($C1342*8-6+4))</f>
        <v>500.4234234234234</v>
      </c>
      <c r="O1342">
        <f>INDEX('Grade 3'!$A$4:$AK$1252,$B1342,($C1342*8-5+4))</f>
        <v>33.333333333333336</v>
      </c>
      <c r="P1342">
        <f>INDEX('Grade 3'!$A$4:$AK$1252,$B1342,($C1342*8-4+4))</f>
        <v>38.738738738738739</v>
      </c>
      <c r="Q1342">
        <f>INDEX('Grade 3'!$A$4:$AK$1252,$B1342,($C1342*8-3+4))</f>
        <v>22.522522522522522</v>
      </c>
      <c r="R1342">
        <f>INDEX('Grade 3'!$A$4:$AK$1252,$B1342,($C1342*8-2+4))</f>
        <v>5.4054054054054053</v>
      </c>
      <c r="S1342">
        <f>INDEX('Grade 3'!$A$4:$AK$1252,$B1342,($C1342*8-1+4))</f>
        <v>66.666666666666671</v>
      </c>
      <c r="T1342">
        <f>INDEX('Grade 3'!$A$4:$AK$1252,$B1342,($C1342*8-0+4))</f>
        <v>27.927927927927929</v>
      </c>
      <c r="U1342" t="str">
        <f>INDEX('Grade 3'!$A$4:$AK$1252,$B1342,37)</f>
        <v>West Georgia</v>
      </c>
    </row>
    <row r="1343" spans="1:21">
      <c r="A1343">
        <f t="shared" si="61"/>
        <v>1342</v>
      </c>
      <c r="B1343">
        <f t="shared" si="62"/>
        <v>336</v>
      </c>
      <c r="C1343">
        <f t="shared" si="63"/>
        <v>2</v>
      </c>
      <c r="D1343">
        <f>INDEX('Grade 3'!$A$4:$AK$1252,$B1343,1)</f>
        <v>638</v>
      </c>
      <c r="E1343">
        <f>INDEX('Grade 3'!$A$4:$AK$1252,$B1343,2)</f>
        <v>189</v>
      </c>
      <c r="F1343" t="str">
        <f>INDEX('Grade 3'!$A$4:$AK$1252,$B1343,3)</f>
        <v>COWETA COUNTY</v>
      </c>
      <c r="G1343" t="str">
        <f>INDEX('Grade 3'!$A$4:$AK$1252,$B1343,4)</f>
        <v>WHITE OAK ELEMENTARY SCHOOL</v>
      </c>
      <c r="H1343" t="str">
        <f ca="1">StaticValues!$A$8</f>
        <v>2016</v>
      </c>
      <c r="I1343" t="str">
        <f ca="1">StaticValues!$B$8</f>
        <v>Spring</v>
      </c>
      <c r="J1343" t="str">
        <f ca="1">StaticValues!$C$8</f>
        <v>EOG</v>
      </c>
      <c r="K1343" t="str">
        <f ca="1">StaticValues!$D$8</f>
        <v>3</v>
      </c>
      <c r="L1343" t="str">
        <f>INDEX('Grade 3'!E$2:AJ$2,1,((8*C1343)-7))</f>
        <v>Mathematics</v>
      </c>
      <c r="M1343">
        <f>INDEX('Grade 3'!$A$4:$AK$1252,$B1343,($C1343*8-7+4))</f>
        <v>112</v>
      </c>
      <c r="N1343">
        <f>INDEX('Grade 3'!$A$4:$AK$1252,$B1343,($C1343*8-6+4))</f>
        <v>519.01785714285711</v>
      </c>
      <c r="O1343">
        <f>INDEX('Grade 3'!$A$4:$AK$1252,$B1343,($C1343*8-5+4))</f>
        <v>11.607142857142858</v>
      </c>
      <c r="P1343">
        <f>INDEX('Grade 3'!$A$4:$AK$1252,$B1343,($C1343*8-4+4))</f>
        <v>46.428571428571431</v>
      </c>
      <c r="Q1343">
        <f>INDEX('Grade 3'!$A$4:$AK$1252,$B1343,($C1343*8-3+4))</f>
        <v>36.607142857142854</v>
      </c>
      <c r="R1343">
        <f>INDEX('Grade 3'!$A$4:$AK$1252,$B1343,($C1343*8-2+4))</f>
        <v>5.3571428571428568</v>
      </c>
      <c r="S1343">
        <f>INDEX('Grade 3'!$A$4:$AK$1252,$B1343,($C1343*8-1+4))</f>
        <v>88.392857142857139</v>
      </c>
      <c r="T1343">
        <f>INDEX('Grade 3'!$A$4:$AK$1252,$B1343,($C1343*8-0+4))</f>
        <v>41.964285714285715</v>
      </c>
      <c r="U1343" t="str">
        <f>INDEX('Grade 3'!$A$4:$AK$1252,$B1343,37)</f>
        <v>West Georgia</v>
      </c>
    </row>
    <row r="1344" spans="1:21">
      <c r="A1344">
        <f t="shared" si="61"/>
        <v>1343</v>
      </c>
      <c r="B1344">
        <f t="shared" si="62"/>
        <v>336</v>
      </c>
      <c r="C1344">
        <f t="shared" si="63"/>
        <v>3</v>
      </c>
      <c r="D1344">
        <f>INDEX('Grade 3'!$A$4:$AK$1252,$B1344,1)</f>
        <v>638</v>
      </c>
      <c r="E1344">
        <f>INDEX('Grade 3'!$A$4:$AK$1252,$B1344,2)</f>
        <v>189</v>
      </c>
      <c r="F1344" t="str">
        <f>INDEX('Grade 3'!$A$4:$AK$1252,$B1344,3)</f>
        <v>COWETA COUNTY</v>
      </c>
      <c r="G1344" t="str">
        <f>INDEX('Grade 3'!$A$4:$AK$1252,$B1344,4)</f>
        <v>WHITE OAK ELEMENTARY SCHOOL</v>
      </c>
      <c r="H1344" t="str">
        <f ca="1">StaticValues!$A$8</f>
        <v>2016</v>
      </c>
      <c r="I1344" t="str">
        <f ca="1">StaticValues!$B$8</f>
        <v>Spring</v>
      </c>
      <c r="J1344" t="str">
        <f ca="1">StaticValues!$C$8</f>
        <v>EOG</v>
      </c>
      <c r="K1344" t="str">
        <f ca="1">StaticValues!$D$8</f>
        <v>3</v>
      </c>
      <c r="L1344" t="str">
        <f>INDEX('Grade 3'!E$2:AJ$2,1,((8*C1344)-7))</f>
        <v>Science</v>
      </c>
      <c r="M1344">
        <f>INDEX('Grade 3'!$A$4:$AK$1252,$B1344,($C1344*8-7+4))</f>
        <v>112</v>
      </c>
      <c r="N1344">
        <f>INDEX('Grade 3'!$A$4:$AK$1252,$B1344,($C1344*8-6+4))</f>
        <v>505.75</v>
      </c>
      <c r="O1344">
        <f>INDEX('Grade 3'!$A$4:$AK$1252,$B1344,($C1344*8-5+4))</f>
        <v>21.428571428571427</v>
      </c>
      <c r="P1344">
        <f>INDEX('Grade 3'!$A$4:$AK$1252,$B1344,($C1344*8-4+4))</f>
        <v>46.428571428571431</v>
      </c>
      <c r="Q1344">
        <f>INDEX('Grade 3'!$A$4:$AK$1252,$B1344,($C1344*8-3+4))</f>
        <v>28.571428571428573</v>
      </c>
      <c r="R1344">
        <f>INDEX('Grade 3'!$A$4:$AK$1252,$B1344,($C1344*8-2+4))</f>
        <v>3.5714285714285716</v>
      </c>
      <c r="S1344">
        <f>INDEX('Grade 3'!$A$4:$AK$1252,$B1344,($C1344*8-1+4))</f>
        <v>78.571428571428569</v>
      </c>
      <c r="T1344">
        <f>INDEX('Grade 3'!$A$4:$AK$1252,$B1344,($C1344*8-0+4))</f>
        <v>32.142857142857146</v>
      </c>
      <c r="U1344" t="str">
        <f>INDEX('Grade 3'!$A$4:$AK$1252,$B1344,37)</f>
        <v>West Georgia</v>
      </c>
    </row>
    <row r="1345" spans="1:21">
      <c r="A1345">
        <f t="shared" si="61"/>
        <v>1344</v>
      </c>
      <c r="B1345">
        <f t="shared" si="62"/>
        <v>336</v>
      </c>
      <c r="C1345">
        <f t="shared" si="63"/>
        <v>4</v>
      </c>
      <c r="D1345">
        <f>INDEX('Grade 3'!$A$4:$AK$1252,$B1345,1)</f>
        <v>638</v>
      </c>
      <c r="E1345">
        <f>INDEX('Grade 3'!$A$4:$AK$1252,$B1345,2)</f>
        <v>189</v>
      </c>
      <c r="F1345" t="str">
        <f>INDEX('Grade 3'!$A$4:$AK$1252,$B1345,3)</f>
        <v>COWETA COUNTY</v>
      </c>
      <c r="G1345" t="str">
        <f>INDEX('Grade 3'!$A$4:$AK$1252,$B1345,4)</f>
        <v>WHITE OAK ELEMENTARY SCHOOL</v>
      </c>
      <c r="H1345" t="str">
        <f ca="1">StaticValues!$A$8</f>
        <v>2016</v>
      </c>
      <c r="I1345" t="str">
        <f ca="1">StaticValues!$B$8</f>
        <v>Spring</v>
      </c>
      <c r="J1345" t="str">
        <f ca="1">StaticValues!$C$8</f>
        <v>EOG</v>
      </c>
      <c r="K1345" t="str">
        <f ca="1">StaticValues!$D$8</f>
        <v>3</v>
      </c>
      <c r="L1345" t="str">
        <f>INDEX('Grade 3'!E$2:AJ$2,1,((8*C1345)-7))</f>
        <v>Social Studies</v>
      </c>
      <c r="M1345">
        <f>INDEX('Grade 3'!$A$4:$AK$1252,$B1345,($C1345*8-7+4))</f>
        <v>111</v>
      </c>
      <c r="N1345">
        <f>INDEX('Grade 3'!$A$4:$AK$1252,$B1345,($C1345*8-6+4))</f>
        <v>507.82882882882882</v>
      </c>
      <c r="O1345">
        <f>INDEX('Grade 3'!$A$4:$AK$1252,$B1345,($C1345*8-5+4))</f>
        <v>15.315315315315315</v>
      </c>
      <c r="P1345">
        <f>INDEX('Grade 3'!$A$4:$AK$1252,$B1345,($C1345*8-4+4))</f>
        <v>58.558558558558559</v>
      </c>
      <c r="Q1345">
        <f>INDEX('Grade 3'!$A$4:$AK$1252,$B1345,($C1345*8-3+4))</f>
        <v>17.117117117117118</v>
      </c>
      <c r="R1345">
        <f>INDEX('Grade 3'!$A$4:$AK$1252,$B1345,($C1345*8-2+4))</f>
        <v>9.0090090090090094</v>
      </c>
      <c r="S1345">
        <f>INDEX('Grade 3'!$A$4:$AK$1252,$B1345,($C1345*8-1+4))</f>
        <v>84.684684684684683</v>
      </c>
      <c r="T1345">
        <f>INDEX('Grade 3'!$A$4:$AK$1252,$B1345,($C1345*8-0+4))</f>
        <v>26.126126126126128</v>
      </c>
      <c r="U1345" t="str">
        <f>INDEX('Grade 3'!$A$4:$AK$1252,$B1345,37)</f>
        <v>West Georgia</v>
      </c>
    </row>
    <row r="1346" spans="1:21">
      <c r="A1346">
        <f t="shared" si="61"/>
        <v>1345</v>
      </c>
      <c r="B1346">
        <f t="shared" si="62"/>
        <v>337</v>
      </c>
      <c r="C1346">
        <f t="shared" si="63"/>
        <v>1</v>
      </c>
      <c r="D1346">
        <f>INDEX('Grade 3'!$A$4:$AK$1252,$B1346,1)</f>
        <v>638</v>
      </c>
      <c r="E1346">
        <f>INDEX('Grade 3'!$A$4:$AK$1252,$B1346,2)</f>
        <v>191</v>
      </c>
      <c r="F1346" t="str">
        <f>INDEX('Grade 3'!$A$4:$AK$1252,$B1346,3)</f>
        <v>COWETA COUNTY</v>
      </c>
      <c r="G1346" t="str">
        <f>INDEX('Grade 3'!$A$4:$AK$1252,$B1346,4)</f>
        <v>CANONGATE ELEMENTARY SCHOOL</v>
      </c>
      <c r="H1346" t="str">
        <f ca="1">StaticValues!$A$8</f>
        <v>2016</v>
      </c>
      <c r="I1346" t="str">
        <f ca="1">StaticValues!$B$8</f>
        <v>Spring</v>
      </c>
      <c r="J1346" t="str">
        <f ca="1">StaticValues!$C$8</f>
        <v>EOG</v>
      </c>
      <c r="K1346" t="str">
        <f ca="1">StaticValues!$D$8</f>
        <v>3</v>
      </c>
      <c r="L1346" t="str">
        <f>INDEX('Grade 3'!E$2:AJ$2,1,((8*C1346)-7))</f>
        <v>English Language Arts</v>
      </c>
      <c r="M1346">
        <f>INDEX('Grade 3'!$A$4:$AK$1252,$B1346,($C1346*8-7+4))</f>
        <v>92</v>
      </c>
      <c r="N1346">
        <f>INDEX('Grade 3'!$A$4:$AK$1252,$B1346,($C1346*8-6+4))</f>
        <v>532.33695652173913</v>
      </c>
      <c r="O1346">
        <f>INDEX('Grade 3'!$A$4:$AK$1252,$B1346,($C1346*8-5+4))</f>
        <v>13.043478260869565</v>
      </c>
      <c r="P1346">
        <f>INDEX('Grade 3'!$A$4:$AK$1252,$B1346,($C1346*8-4+4))</f>
        <v>32.608695652173914</v>
      </c>
      <c r="Q1346">
        <f>INDEX('Grade 3'!$A$4:$AK$1252,$B1346,($C1346*8-3+4))</f>
        <v>40.217391304347828</v>
      </c>
      <c r="R1346">
        <f>INDEX('Grade 3'!$A$4:$AK$1252,$B1346,($C1346*8-2+4))</f>
        <v>14.130434782608695</v>
      </c>
      <c r="S1346">
        <f>INDEX('Grade 3'!$A$4:$AK$1252,$B1346,($C1346*8-1+4))</f>
        <v>86.956521739130437</v>
      </c>
      <c r="T1346">
        <f>INDEX('Grade 3'!$A$4:$AK$1252,$B1346,($C1346*8-0+4))</f>
        <v>54.347826086956523</v>
      </c>
      <c r="U1346" t="str">
        <f>INDEX('Grade 3'!$A$4:$AK$1252,$B1346,37)</f>
        <v>West Georgia</v>
      </c>
    </row>
    <row r="1347" spans="1:21">
      <c r="A1347">
        <f t="shared" ref="A1347:A1410" si="64">ROW(A1346)</f>
        <v>1346</v>
      </c>
      <c r="B1347">
        <f t="shared" ref="B1347:B1410" si="65">CEILING(A1347/4,1)</f>
        <v>337</v>
      </c>
      <c r="C1347">
        <f t="shared" ref="C1347:C1410" si="66">IF(B1346&lt;&gt;B1347,1,C1346+1)</f>
        <v>2</v>
      </c>
      <c r="D1347">
        <f>INDEX('Grade 3'!$A$4:$AK$1252,$B1347,1)</f>
        <v>638</v>
      </c>
      <c r="E1347">
        <f>INDEX('Grade 3'!$A$4:$AK$1252,$B1347,2)</f>
        <v>191</v>
      </c>
      <c r="F1347" t="str">
        <f>INDEX('Grade 3'!$A$4:$AK$1252,$B1347,3)</f>
        <v>COWETA COUNTY</v>
      </c>
      <c r="G1347" t="str">
        <f>INDEX('Grade 3'!$A$4:$AK$1252,$B1347,4)</f>
        <v>CANONGATE ELEMENTARY SCHOOL</v>
      </c>
      <c r="H1347" t="str">
        <f ca="1">StaticValues!$A$8</f>
        <v>2016</v>
      </c>
      <c r="I1347" t="str">
        <f ca="1">StaticValues!$B$8</f>
        <v>Spring</v>
      </c>
      <c r="J1347" t="str">
        <f ca="1">StaticValues!$C$8</f>
        <v>EOG</v>
      </c>
      <c r="K1347" t="str">
        <f ca="1">StaticValues!$D$8</f>
        <v>3</v>
      </c>
      <c r="L1347" t="str">
        <f>INDEX('Grade 3'!E$2:AJ$2,1,((8*C1347)-7))</f>
        <v>Mathematics</v>
      </c>
      <c r="M1347">
        <f>INDEX('Grade 3'!$A$4:$AK$1252,$B1347,($C1347*8-7+4))</f>
        <v>92</v>
      </c>
      <c r="N1347">
        <f>INDEX('Grade 3'!$A$4:$AK$1252,$B1347,($C1347*8-6+4))</f>
        <v>535.91304347826087</v>
      </c>
      <c r="O1347">
        <f>INDEX('Grade 3'!$A$4:$AK$1252,$B1347,($C1347*8-5+4))</f>
        <v>5.4347826086956523</v>
      </c>
      <c r="P1347">
        <f>INDEX('Grade 3'!$A$4:$AK$1252,$B1347,($C1347*8-4+4))</f>
        <v>36.956521739130437</v>
      </c>
      <c r="Q1347">
        <f>INDEX('Grade 3'!$A$4:$AK$1252,$B1347,($C1347*8-3+4))</f>
        <v>48.913043478260867</v>
      </c>
      <c r="R1347">
        <f>INDEX('Grade 3'!$A$4:$AK$1252,$B1347,($C1347*8-2+4))</f>
        <v>8.695652173913043</v>
      </c>
      <c r="S1347">
        <f>INDEX('Grade 3'!$A$4:$AK$1252,$B1347,($C1347*8-1+4))</f>
        <v>94.565217391304344</v>
      </c>
      <c r="T1347">
        <f>INDEX('Grade 3'!$A$4:$AK$1252,$B1347,($C1347*8-0+4))</f>
        <v>57.608695652173914</v>
      </c>
      <c r="U1347" t="str">
        <f>INDEX('Grade 3'!$A$4:$AK$1252,$B1347,37)</f>
        <v>West Georgia</v>
      </c>
    </row>
    <row r="1348" spans="1:21">
      <c r="A1348">
        <f t="shared" si="64"/>
        <v>1347</v>
      </c>
      <c r="B1348">
        <f t="shared" si="65"/>
        <v>337</v>
      </c>
      <c r="C1348">
        <f t="shared" si="66"/>
        <v>3</v>
      </c>
      <c r="D1348">
        <f>INDEX('Grade 3'!$A$4:$AK$1252,$B1348,1)</f>
        <v>638</v>
      </c>
      <c r="E1348">
        <f>INDEX('Grade 3'!$A$4:$AK$1252,$B1348,2)</f>
        <v>191</v>
      </c>
      <c r="F1348" t="str">
        <f>INDEX('Grade 3'!$A$4:$AK$1252,$B1348,3)</f>
        <v>COWETA COUNTY</v>
      </c>
      <c r="G1348" t="str">
        <f>INDEX('Grade 3'!$A$4:$AK$1252,$B1348,4)</f>
        <v>CANONGATE ELEMENTARY SCHOOL</v>
      </c>
      <c r="H1348" t="str">
        <f ca="1">StaticValues!$A$8</f>
        <v>2016</v>
      </c>
      <c r="I1348" t="str">
        <f ca="1">StaticValues!$B$8</f>
        <v>Spring</v>
      </c>
      <c r="J1348" t="str">
        <f ca="1">StaticValues!$C$8</f>
        <v>EOG</v>
      </c>
      <c r="K1348" t="str">
        <f ca="1">StaticValues!$D$8</f>
        <v>3</v>
      </c>
      <c r="L1348" t="str">
        <f>INDEX('Grade 3'!E$2:AJ$2,1,((8*C1348)-7))</f>
        <v>Science</v>
      </c>
      <c r="M1348">
        <f>INDEX('Grade 3'!$A$4:$AK$1252,$B1348,($C1348*8-7+4))</f>
        <v>92</v>
      </c>
      <c r="N1348">
        <f>INDEX('Grade 3'!$A$4:$AK$1252,$B1348,($C1348*8-6+4))</f>
        <v>530.81521739130437</v>
      </c>
      <c r="O1348">
        <f>INDEX('Grade 3'!$A$4:$AK$1252,$B1348,($C1348*8-5+4))</f>
        <v>4.3478260869565215</v>
      </c>
      <c r="P1348">
        <f>INDEX('Grade 3'!$A$4:$AK$1252,$B1348,($C1348*8-4+4))</f>
        <v>40.217391304347828</v>
      </c>
      <c r="Q1348">
        <f>INDEX('Grade 3'!$A$4:$AK$1252,$B1348,($C1348*8-3+4))</f>
        <v>41.304347826086953</v>
      </c>
      <c r="R1348">
        <f>INDEX('Grade 3'!$A$4:$AK$1252,$B1348,($C1348*8-2+4))</f>
        <v>14.130434782608695</v>
      </c>
      <c r="S1348">
        <f>INDEX('Grade 3'!$A$4:$AK$1252,$B1348,($C1348*8-1+4))</f>
        <v>95.652173913043484</v>
      </c>
      <c r="T1348">
        <f>INDEX('Grade 3'!$A$4:$AK$1252,$B1348,($C1348*8-0+4))</f>
        <v>55.434782608695649</v>
      </c>
      <c r="U1348" t="str">
        <f>INDEX('Grade 3'!$A$4:$AK$1252,$B1348,37)</f>
        <v>West Georgia</v>
      </c>
    </row>
    <row r="1349" spans="1:21">
      <c r="A1349">
        <f t="shared" si="64"/>
        <v>1348</v>
      </c>
      <c r="B1349">
        <f t="shared" si="65"/>
        <v>337</v>
      </c>
      <c r="C1349">
        <f t="shared" si="66"/>
        <v>4</v>
      </c>
      <c r="D1349">
        <f>INDEX('Grade 3'!$A$4:$AK$1252,$B1349,1)</f>
        <v>638</v>
      </c>
      <c r="E1349">
        <f>INDEX('Grade 3'!$A$4:$AK$1252,$B1349,2)</f>
        <v>191</v>
      </c>
      <c r="F1349" t="str">
        <f>INDEX('Grade 3'!$A$4:$AK$1252,$B1349,3)</f>
        <v>COWETA COUNTY</v>
      </c>
      <c r="G1349" t="str">
        <f>INDEX('Grade 3'!$A$4:$AK$1252,$B1349,4)</f>
        <v>CANONGATE ELEMENTARY SCHOOL</v>
      </c>
      <c r="H1349" t="str">
        <f ca="1">StaticValues!$A$8</f>
        <v>2016</v>
      </c>
      <c r="I1349" t="str">
        <f ca="1">StaticValues!$B$8</f>
        <v>Spring</v>
      </c>
      <c r="J1349" t="str">
        <f ca="1">StaticValues!$C$8</f>
        <v>EOG</v>
      </c>
      <c r="K1349" t="str">
        <f ca="1">StaticValues!$D$8</f>
        <v>3</v>
      </c>
      <c r="L1349" t="str">
        <f>INDEX('Grade 3'!E$2:AJ$2,1,((8*C1349)-7))</f>
        <v>Social Studies</v>
      </c>
      <c r="M1349">
        <f>INDEX('Grade 3'!$A$4:$AK$1252,$B1349,($C1349*8-7+4))</f>
        <v>92</v>
      </c>
      <c r="N1349">
        <f>INDEX('Grade 3'!$A$4:$AK$1252,$B1349,($C1349*8-6+4))</f>
        <v>525.36956521739125</v>
      </c>
      <c r="O1349">
        <f>INDEX('Grade 3'!$A$4:$AK$1252,$B1349,($C1349*8-5+4))</f>
        <v>5.4347826086956523</v>
      </c>
      <c r="P1349">
        <f>INDEX('Grade 3'!$A$4:$AK$1252,$B1349,($C1349*8-4+4))</f>
        <v>46.739130434782609</v>
      </c>
      <c r="Q1349">
        <f>INDEX('Grade 3'!$A$4:$AK$1252,$B1349,($C1349*8-3+4))</f>
        <v>33.695652173913047</v>
      </c>
      <c r="R1349">
        <f>INDEX('Grade 3'!$A$4:$AK$1252,$B1349,($C1349*8-2+4))</f>
        <v>14.130434782608695</v>
      </c>
      <c r="S1349">
        <f>INDEX('Grade 3'!$A$4:$AK$1252,$B1349,($C1349*8-1+4))</f>
        <v>94.565217391304344</v>
      </c>
      <c r="T1349">
        <f>INDEX('Grade 3'!$A$4:$AK$1252,$B1349,($C1349*8-0+4))</f>
        <v>47.826086956521742</v>
      </c>
      <c r="U1349" t="str">
        <f>INDEX('Grade 3'!$A$4:$AK$1252,$B1349,37)</f>
        <v>West Georgia</v>
      </c>
    </row>
    <row r="1350" spans="1:21">
      <c r="A1350">
        <f t="shared" si="64"/>
        <v>1349</v>
      </c>
      <c r="B1350">
        <f t="shared" si="65"/>
        <v>338</v>
      </c>
      <c r="C1350">
        <f t="shared" si="66"/>
        <v>1</v>
      </c>
      <c r="D1350">
        <f>INDEX('Grade 3'!$A$4:$AK$1252,$B1350,1)</f>
        <v>638</v>
      </c>
      <c r="E1350">
        <f>INDEX('Grade 3'!$A$4:$AK$1252,$B1350,2)</f>
        <v>192</v>
      </c>
      <c r="F1350" t="str">
        <f>INDEX('Grade 3'!$A$4:$AK$1252,$B1350,3)</f>
        <v>COWETA COUNTY</v>
      </c>
      <c r="G1350" t="str">
        <f>INDEX('Grade 3'!$A$4:$AK$1252,$B1350,4)</f>
        <v>NEWNAN CROSSING ELEMENTARY SCHOOL</v>
      </c>
      <c r="H1350" t="str">
        <f ca="1">StaticValues!$A$8</f>
        <v>2016</v>
      </c>
      <c r="I1350" t="str">
        <f ca="1">StaticValues!$B$8</f>
        <v>Spring</v>
      </c>
      <c r="J1350" t="str">
        <f ca="1">StaticValues!$C$8</f>
        <v>EOG</v>
      </c>
      <c r="K1350" t="str">
        <f ca="1">StaticValues!$D$8</f>
        <v>3</v>
      </c>
      <c r="L1350" t="str">
        <f>INDEX('Grade 3'!E$2:AJ$2,1,((8*C1350)-7))</f>
        <v>English Language Arts</v>
      </c>
      <c r="M1350">
        <f>INDEX('Grade 3'!$A$4:$AK$1252,$B1350,($C1350*8-7+4))</f>
        <v>161</v>
      </c>
      <c r="N1350">
        <f>INDEX('Grade 3'!$A$4:$AK$1252,$B1350,($C1350*8-6+4))</f>
        <v>506.27329192546586</v>
      </c>
      <c r="O1350">
        <f>INDEX('Grade 3'!$A$4:$AK$1252,$B1350,($C1350*8-5+4))</f>
        <v>26.086956521739129</v>
      </c>
      <c r="P1350">
        <f>INDEX('Grade 3'!$A$4:$AK$1252,$B1350,($C1350*8-4+4))</f>
        <v>36.024844720496894</v>
      </c>
      <c r="Q1350">
        <f>INDEX('Grade 3'!$A$4:$AK$1252,$B1350,($C1350*8-3+4))</f>
        <v>32.919254658385093</v>
      </c>
      <c r="R1350">
        <f>INDEX('Grade 3'!$A$4:$AK$1252,$B1350,($C1350*8-2+4))</f>
        <v>4.9689440993788816</v>
      </c>
      <c r="S1350">
        <f>INDEX('Grade 3'!$A$4:$AK$1252,$B1350,($C1350*8-1+4))</f>
        <v>73.913043478260875</v>
      </c>
      <c r="T1350">
        <f>INDEX('Grade 3'!$A$4:$AK$1252,$B1350,($C1350*8-0+4))</f>
        <v>37.888198757763973</v>
      </c>
      <c r="U1350" t="str">
        <f>INDEX('Grade 3'!$A$4:$AK$1252,$B1350,37)</f>
        <v>West Georgia</v>
      </c>
    </row>
    <row r="1351" spans="1:21">
      <c r="A1351">
        <f t="shared" si="64"/>
        <v>1350</v>
      </c>
      <c r="B1351">
        <f t="shared" si="65"/>
        <v>338</v>
      </c>
      <c r="C1351">
        <f t="shared" si="66"/>
        <v>2</v>
      </c>
      <c r="D1351">
        <f>INDEX('Grade 3'!$A$4:$AK$1252,$B1351,1)</f>
        <v>638</v>
      </c>
      <c r="E1351">
        <f>INDEX('Grade 3'!$A$4:$AK$1252,$B1351,2)</f>
        <v>192</v>
      </c>
      <c r="F1351" t="str">
        <f>INDEX('Grade 3'!$A$4:$AK$1252,$B1351,3)</f>
        <v>COWETA COUNTY</v>
      </c>
      <c r="G1351" t="str">
        <f>INDEX('Grade 3'!$A$4:$AK$1252,$B1351,4)</f>
        <v>NEWNAN CROSSING ELEMENTARY SCHOOL</v>
      </c>
      <c r="H1351" t="str">
        <f ca="1">StaticValues!$A$8</f>
        <v>2016</v>
      </c>
      <c r="I1351" t="str">
        <f ca="1">StaticValues!$B$8</f>
        <v>Spring</v>
      </c>
      <c r="J1351" t="str">
        <f ca="1">StaticValues!$C$8</f>
        <v>EOG</v>
      </c>
      <c r="K1351" t="str">
        <f ca="1">StaticValues!$D$8</f>
        <v>3</v>
      </c>
      <c r="L1351" t="str">
        <f>INDEX('Grade 3'!E$2:AJ$2,1,((8*C1351)-7))</f>
        <v>Mathematics</v>
      </c>
      <c r="M1351">
        <f>INDEX('Grade 3'!$A$4:$AK$1252,$B1351,($C1351*8-7+4))</f>
        <v>163</v>
      </c>
      <c r="N1351">
        <f>INDEX('Grade 3'!$A$4:$AK$1252,$B1351,($C1351*8-6+4))</f>
        <v>522.58895705521468</v>
      </c>
      <c r="O1351">
        <f>INDEX('Grade 3'!$A$4:$AK$1252,$B1351,($C1351*8-5+4))</f>
        <v>15.337423312883436</v>
      </c>
      <c r="P1351">
        <f>INDEX('Grade 3'!$A$4:$AK$1252,$B1351,($C1351*8-4+4))</f>
        <v>41.104294478527606</v>
      </c>
      <c r="Q1351">
        <f>INDEX('Grade 3'!$A$4:$AK$1252,$B1351,($C1351*8-3+4))</f>
        <v>32.515337423312886</v>
      </c>
      <c r="R1351">
        <f>INDEX('Grade 3'!$A$4:$AK$1252,$B1351,($C1351*8-2+4))</f>
        <v>11.042944785276074</v>
      </c>
      <c r="S1351">
        <f>INDEX('Grade 3'!$A$4:$AK$1252,$B1351,($C1351*8-1+4))</f>
        <v>84.662576687116569</v>
      </c>
      <c r="T1351">
        <f>INDEX('Grade 3'!$A$4:$AK$1252,$B1351,($C1351*8-0+4))</f>
        <v>43.558282208588956</v>
      </c>
      <c r="U1351" t="str">
        <f>INDEX('Grade 3'!$A$4:$AK$1252,$B1351,37)</f>
        <v>West Georgia</v>
      </c>
    </row>
    <row r="1352" spans="1:21">
      <c r="A1352">
        <f t="shared" si="64"/>
        <v>1351</v>
      </c>
      <c r="B1352">
        <f t="shared" si="65"/>
        <v>338</v>
      </c>
      <c r="C1352">
        <f t="shared" si="66"/>
        <v>3</v>
      </c>
      <c r="D1352">
        <f>INDEX('Grade 3'!$A$4:$AK$1252,$B1352,1)</f>
        <v>638</v>
      </c>
      <c r="E1352">
        <f>INDEX('Grade 3'!$A$4:$AK$1252,$B1352,2)</f>
        <v>192</v>
      </c>
      <c r="F1352" t="str">
        <f>INDEX('Grade 3'!$A$4:$AK$1252,$B1352,3)</f>
        <v>COWETA COUNTY</v>
      </c>
      <c r="G1352" t="str">
        <f>INDEX('Grade 3'!$A$4:$AK$1252,$B1352,4)</f>
        <v>NEWNAN CROSSING ELEMENTARY SCHOOL</v>
      </c>
      <c r="H1352" t="str">
        <f ca="1">StaticValues!$A$8</f>
        <v>2016</v>
      </c>
      <c r="I1352" t="str">
        <f ca="1">StaticValues!$B$8</f>
        <v>Spring</v>
      </c>
      <c r="J1352" t="str">
        <f ca="1">StaticValues!$C$8</f>
        <v>EOG</v>
      </c>
      <c r="K1352" t="str">
        <f ca="1">StaticValues!$D$8</f>
        <v>3</v>
      </c>
      <c r="L1352" t="str">
        <f>INDEX('Grade 3'!E$2:AJ$2,1,((8*C1352)-7))</f>
        <v>Science</v>
      </c>
      <c r="M1352">
        <f>INDEX('Grade 3'!$A$4:$AK$1252,$B1352,($C1352*8-7+4))</f>
        <v>161</v>
      </c>
      <c r="N1352">
        <f>INDEX('Grade 3'!$A$4:$AK$1252,$B1352,($C1352*8-6+4))</f>
        <v>512.40993788819878</v>
      </c>
      <c r="O1352">
        <f>INDEX('Grade 3'!$A$4:$AK$1252,$B1352,($C1352*8-5+4))</f>
        <v>21.739130434782609</v>
      </c>
      <c r="P1352">
        <f>INDEX('Grade 3'!$A$4:$AK$1252,$B1352,($C1352*8-4+4))</f>
        <v>38.509316770186338</v>
      </c>
      <c r="Q1352">
        <f>INDEX('Grade 3'!$A$4:$AK$1252,$B1352,($C1352*8-3+4))</f>
        <v>28.571428571428573</v>
      </c>
      <c r="R1352">
        <f>INDEX('Grade 3'!$A$4:$AK$1252,$B1352,($C1352*8-2+4))</f>
        <v>11.180124223602485</v>
      </c>
      <c r="S1352">
        <f>INDEX('Grade 3'!$A$4:$AK$1252,$B1352,($C1352*8-1+4))</f>
        <v>78.260869565217391</v>
      </c>
      <c r="T1352">
        <f>INDEX('Grade 3'!$A$4:$AK$1252,$B1352,($C1352*8-0+4))</f>
        <v>39.751552795031053</v>
      </c>
      <c r="U1352" t="str">
        <f>INDEX('Grade 3'!$A$4:$AK$1252,$B1352,37)</f>
        <v>West Georgia</v>
      </c>
    </row>
    <row r="1353" spans="1:21">
      <c r="A1353">
        <f t="shared" si="64"/>
        <v>1352</v>
      </c>
      <c r="B1353">
        <f t="shared" si="65"/>
        <v>338</v>
      </c>
      <c r="C1353">
        <f t="shared" si="66"/>
        <v>4</v>
      </c>
      <c r="D1353">
        <f>INDEX('Grade 3'!$A$4:$AK$1252,$B1353,1)</f>
        <v>638</v>
      </c>
      <c r="E1353">
        <f>INDEX('Grade 3'!$A$4:$AK$1252,$B1353,2)</f>
        <v>192</v>
      </c>
      <c r="F1353" t="str">
        <f>INDEX('Grade 3'!$A$4:$AK$1252,$B1353,3)</f>
        <v>COWETA COUNTY</v>
      </c>
      <c r="G1353" t="str">
        <f>INDEX('Grade 3'!$A$4:$AK$1252,$B1353,4)</f>
        <v>NEWNAN CROSSING ELEMENTARY SCHOOL</v>
      </c>
      <c r="H1353" t="str">
        <f ca="1">StaticValues!$A$8</f>
        <v>2016</v>
      </c>
      <c r="I1353" t="str">
        <f ca="1">StaticValues!$B$8</f>
        <v>Spring</v>
      </c>
      <c r="J1353" t="str">
        <f ca="1">StaticValues!$C$8</f>
        <v>EOG</v>
      </c>
      <c r="K1353" t="str">
        <f ca="1">StaticValues!$D$8</f>
        <v>3</v>
      </c>
      <c r="L1353" t="str">
        <f>INDEX('Grade 3'!E$2:AJ$2,1,((8*C1353)-7))</f>
        <v>Social Studies</v>
      </c>
      <c r="M1353">
        <f>INDEX('Grade 3'!$A$4:$AK$1252,$B1353,($C1353*8-7+4))</f>
        <v>159</v>
      </c>
      <c r="N1353">
        <f>INDEX('Grade 3'!$A$4:$AK$1252,$B1353,($C1353*8-6+4))</f>
        <v>511.71069182389937</v>
      </c>
      <c r="O1353">
        <f>INDEX('Grade 3'!$A$4:$AK$1252,$B1353,($C1353*8-5+4))</f>
        <v>20.125786163522012</v>
      </c>
      <c r="P1353">
        <f>INDEX('Grade 3'!$A$4:$AK$1252,$B1353,($C1353*8-4+4))</f>
        <v>44.025157232704402</v>
      </c>
      <c r="Q1353">
        <f>INDEX('Grade 3'!$A$4:$AK$1252,$B1353,($C1353*8-3+4))</f>
        <v>20.754716981132077</v>
      </c>
      <c r="R1353">
        <f>INDEX('Grade 3'!$A$4:$AK$1252,$B1353,($C1353*8-2+4))</f>
        <v>15.09433962264151</v>
      </c>
      <c r="S1353">
        <f>INDEX('Grade 3'!$A$4:$AK$1252,$B1353,($C1353*8-1+4))</f>
        <v>79.874213836477992</v>
      </c>
      <c r="T1353">
        <f>INDEX('Grade 3'!$A$4:$AK$1252,$B1353,($C1353*8-0+4))</f>
        <v>35.849056603773583</v>
      </c>
      <c r="U1353" t="str">
        <f>INDEX('Grade 3'!$A$4:$AK$1252,$B1353,37)</f>
        <v>West Georgia</v>
      </c>
    </row>
    <row r="1354" spans="1:21">
      <c r="A1354">
        <f t="shared" si="64"/>
        <v>1353</v>
      </c>
      <c r="B1354">
        <f t="shared" si="65"/>
        <v>339</v>
      </c>
      <c r="C1354">
        <f t="shared" si="66"/>
        <v>1</v>
      </c>
      <c r="D1354">
        <f>INDEX('Grade 3'!$A$4:$AK$1252,$B1354,1)</f>
        <v>638</v>
      </c>
      <c r="E1354">
        <f>INDEX('Grade 3'!$A$4:$AK$1252,$B1354,2)</f>
        <v>195</v>
      </c>
      <c r="F1354" t="str">
        <f>INDEX('Grade 3'!$A$4:$AK$1252,$B1354,3)</f>
        <v>COWETA COUNTY</v>
      </c>
      <c r="G1354" t="str">
        <f>INDEX('Grade 3'!$A$4:$AK$1252,$B1354,4)</f>
        <v>JEFFERSON PARKWAY ELEMENTARY SCHOOL</v>
      </c>
      <c r="H1354" t="str">
        <f ca="1">StaticValues!$A$8</f>
        <v>2016</v>
      </c>
      <c r="I1354" t="str">
        <f ca="1">StaticValues!$B$8</f>
        <v>Spring</v>
      </c>
      <c r="J1354" t="str">
        <f ca="1">StaticValues!$C$8</f>
        <v>EOG</v>
      </c>
      <c r="K1354" t="str">
        <f ca="1">StaticValues!$D$8</f>
        <v>3</v>
      </c>
      <c r="L1354" t="str">
        <f>INDEX('Grade 3'!E$2:AJ$2,1,((8*C1354)-7))</f>
        <v>English Language Arts</v>
      </c>
      <c r="M1354">
        <f>INDEX('Grade 3'!$A$4:$AK$1252,$B1354,($C1354*8-7+4))</f>
        <v>81</v>
      </c>
      <c r="N1354">
        <f>INDEX('Grade 3'!$A$4:$AK$1252,$B1354,($C1354*8-6+4))</f>
        <v>503.30864197530866</v>
      </c>
      <c r="O1354">
        <f>INDEX('Grade 3'!$A$4:$AK$1252,$B1354,($C1354*8-5+4))</f>
        <v>40.74074074074074</v>
      </c>
      <c r="P1354">
        <f>INDEX('Grade 3'!$A$4:$AK$1252,$B1354,($C1354*8-4+4))</f>
        <v>18.518518518518519</v>
      </c>
      <c r="Q1354">
        <f>INDEX('Grade 3'!$A$4:$AK$1252,$B1354,($C1354*8-3+4))</f>
        <v>33.333333333333336</v>
      </c>
      <c r="R1354">
        <f>INDEX('Grade 3'!$A$4:$AK$1252,$B1354,($C1354*8-2+4))</f>
        <v>7.4074074074074074</v>
      </c>
      <c r="S1354">
        <f>INDEX('Grade 3'!$A$4:$AK$1252,$B1354,($C1354*8-1+4))</f>
        <v>59.25925925925926</v>
      </c>
      <c r="T1354">
        <f>INDEX('Grade 3'!$A$4:$AK$1252,$B1354,($C1354*8-0+4))</f>
        <v>40.74074074074074</v>
      </c>
      <c r="U1354" t="str">
        <f>INDEX('Grade 3'!$A$4:$AK$1252,$B1354,37)</f>
        <v>West Georgia</v>
      </c>
    </row>
    <row r="1355" spans="1:21">
      <c r="A1355">
        <f t="shared" si="64"/>
        <v>1354</v>
      </c>
      <c r="B1355">
        <f t="shared" si="65"/>
        <v>339</v>
      </c>
      <c r="C1355">
        <f t="shared" si="66"/>
        <v>2</v>
      </c>
      <c r="D1355">
        <f>INDEX('Grade 3'!$A$4:$AK$1252,$B1355,1)</f>
        <v>638</v>
      </c>
      <c r="E1355">
        <f>INDEX('Grade 3'!$A$4:$AK$1252,$B1355,2)</f>
        <v>195</v>
      </c>
      <c r="F1355" t="str">
        <f>INDEX('Grade 3'!$A$4:$AK$1252,$B1355,3)</f>
        <v>COWETA COUNTY</v>
      </c>
      <c r="G1355" t="str">
        <f>INDEX('Grade 3'!$A$4:$AK$1252,$B1355,4)</f>
        <v>JEFFERSON PARKWAY ELEMENTARY SCHOOL</v>
      </c>
      <c r="H1355" t="str">
        <f ca="1">StaticValues!$A$8</f>
        <v>2016</v>
      </c>
      <c r="I1355" t="str">
        <f ca="1">StaticValues!$B$8</f>
        <v>Spring</v>
      </c>
      <c r="J1355" t="str">
        <f ca="1">StaticValues!$C$8</f>
        <v>EOG</v>
      </c>
      <c r="K1355" t="str">
        <f ca="1">StaticValues!$D$8</f>
        <v>3</v>
      </c>
      <c r="L1355" t="str">
        <f>INDEX('Grade 3'!E$2:AJ$2,1,((8*C1355)-7))</f>
        <v>Mathematics</v>
      </c>
      <c r="M1355">
        <f>INDEX('Grade 3'!$A$4:$AK$1252,$B1355,($C1355*8-7+4))</f>
        <v>81</v>
      </c>
      <c r="N1355">
        <f>INDEX('Grade 3'!$A$4:$AK$1252,$B1355,($C1355*8-6+4))</f>
        <v>517.81481481481478</v>
      </c>
      <c r="O1355">
        <f>INDEX('Grade 3'!$A$4:$AK$1252,$B1355,($C1355*8-5+4))</f>
        <v>20.987654320987655</v>
      </c>
      <c r="P1355">
        <f>INDEX('Grade 3'!$A$4:$AK$1252,$B1355,($C1355*8-4+4))</f>
        <v>39.506172839506171</v>
      </c>
      <c r="Q1355">
        <f>INDEX('Grade 3'!$A$4:$AK$1252,$B1355,($C1355*8-3+4))</f>
        <v>23.456790123456791</v>
      </c>
      <c r="R1355">
        <f>INDEX('Grade 3'!$A$4:$AK$1252,$B1355,($C1355*8-2+4))</f>
        <v>16.049382716049383</v>
      </c>
      <c r="S1355">
        <f>INDEX('Grade 3'!$A$4:$AK$1252,$B1355,($C1355*8-1+4))</f>
        <v>79.012345679012341</v>
      </c>
      <c r="T1355">
        <f>INDEX('Grade 3'!$A$4:$AK$1252,$B1355,($C1355*8-0+4))</f>
        <v>39.506172839506171</v>
      </c>
      <c r="U1355" t="str">
        <f>INDEX('Grade 3'!$A$4:$AK$1252,$B1355,37)</f>
        <v>West Georgia</v>
      </c>
    </row>
    <row r="1356" spans="1:21">
      <c r="A1356">
        <f t="shared" si="64"/>
        <v>1355</v>
      </c>
      <c r="B1356">
        <f t="shared" si="65"/>
        <v>339</v>
      </c>
      <c r="C1356">
        <f t="shared" si="66"/>
        <v>3</v>
      </c>
      <c r="D1356">
        <f>INDEX('Grade 3'!$A$4:$AK$1252,$B1356,1)</f>
        <v>638</v>
      </c>
      <c r="E1356">
        <f>INDEX('Grade 3'!$A$4:$AK$1252,$B1356,2)</f>
        <v>195</v>
      </c>
      <c r="F1356" t="str">
        <f>INDEX('Grade 3'!$A$4:$AK$1252,$B1356,3)</f>
        <v>COWETA COUNTY</v>
      </c>
      <c r="G1356" t="str">
        <f>INDEX('Grade 3'!$A$4:$AK$1252,$B1356,4)</f>
        <v>JEFFERSON PARKWAY ELEMENTARY SCHOOL</v>
      </c>
      <c r="H1356" t="str">
        <f ca="1">StaticValues!$A$8</f>
        <v>2016</v>
      </c>
      <c r="I1356" t="str">
        <f ca="1">StaticValues!$B$8</f>
        <v>Spring</v>
      </c>
      <c r="J1356" t="str">
        <f ca="1">StaticValues!$C$8</f>
        <v>EOG</v>
      </c>
      <c r="K1356" t="str">
        <f ca="1">StaticValues!$D$8</f>
        <v>3</v>
      </c>
      <c r="L1356" t="str">
        <f>INDEX('Grade 3'!E$2:AJ$2,1,((8*C1356)-7))</f>
        <v>Science</v>
      </c>
      <c r="M1356">
        <f>INDEX('Grade 3'!$A$4:$AK$1252,$B1356,($C1356*8-7+4))</f>
        <v>81</v>
      </c>
      <c r="N1356">
        <f>INDEX('Grade 3'!$A$4:$AK$1252,$B1356,($C1356*8-6+4))</f>
        <v>502.61728395061726</v>
      </c>
      <c r="O1356">
        <f>INDEX('Grade 3'!$A$4:$AK$1252,$B1356,($C1356*8-5+4))</f>
        <v>24.691358024691358</v>
      </c>
      <c r="P1356">
        <f>INDEX('Grade 3'!$A$4:$AK$1252,$B1356,($C1356*8-4+4))</f>
        <v>43.209876543209873</v>
      </c>
      <c r="Q1356">
        <f>INDEX('Grade 3'!$A$4:$AK$1252,$B1356,($C1356*8-3+4))</f>
        <v>23.456790123456791</v>
      </c>
      <c r="R1356">
        <f>INDEX('Grade 3'!$A$4:$AK$1252,$B1356,($C1356*8-2+4))</f>
        <v>8.6419753086419746</v>
      </c>
      <c r="S1356">
        <f>INDEX('Grade 3'!$A$4:$AK$1252,$B1356,($C1356*8-1+4))</f>
        <v>75.308641975308646</v>
      </c>
      <c r="T1356">
        <f>INDEX('Grade 3'!$A$4:$AK$1252,$B1356,($C1356*8-0+4))</f>
        <v>32.098765432098766</v>
      </c>
      <c r="U1356" t="str">
        <f>INDEX('Grade 3'!$A$4:$AK$1252,$B1356,37)</f>
        <v>West Georgia</v>
      </c>
    </row>
    <row r="1357" spans="1:21">
      <c r="A1357">
        <f t="shared" si="64"/>
        <v>1356</v>
      </c>
      <c r="B1357">
        <f t="shared" si="65"/>
        <v>339</v>
      </c>
      <c r="C1357">
        <f t="shared" si="66"/>
        <v>4</v>
      </c>
      <c r="D1357">
        <f>INDEX('Grade 3'!$A$4:$AK$1252,$B1357,1)</f>
        <v>638</v>
      </c>
      <c r="E1357">
        <f>INDEX('Grade 3'!$A$4:$AK$1252,$B1357,2)</f>
        <v>195</v>
      </c>
      <c r="F1357" t="str">
        <f>INDEX('Grade 3'!$A$4:$AK$1252,$B1357,3)</f>
        <v>COWETA COUNTY</v>
      </c>
      <c r="G1357" t="str">
        <f>INDEX('Grade 3'!$A$4:$AK$1252,$B1357,4)</f>
        <v>JEFFERSON PARKWAY ELEMENTARY SCHOOL</v>
      </c>
      <c r="H1357" t="str">
        <f ca="1">StaticValues!$A$8</f>
        <v>2016</v>
      </c>
      <c r="I1357" t="str">
        <f ca="1">StaticValues!$B$8</f>
        <v>Spring</v>
      </c>
      <c r="J1357" t="str">
        <f ca="1">StaticValues!$C$8</f>
        <v>EOG</v>
      </c>
      <c r="K1357" t="str">
        <f ca="1">StaticValues!$D$8</f>
        <v>3</v>
      </c>
      <c r="L1357" t="str">
        <f>INDEX('Grade 3'!E$2:AJ$2,1,((8*C1357)-7))</f>
        <v>Social Studies</v>
      </c>
      <c r="M1357">
        <f>INDEX('Grade 3'!$A$4:$AK$1252,$B1357,($C1357*8-7+4))</f>
        <v>80</v>
      </c>
      <c r="N1357">
        <f>INDEX('Grade 3'!$A$4:$AK$1252,$B1357,($C1357*8-6+4))</f>
        <v>510.85</v>
      </c>
      <c r="O1357">
        <f>INDEX('Grade 3'!$A$4:$AK$1252,$B1357,($C1357*8-5+4))</f>
        <v>21.25</v>
      </c>
      <c r="P1357">
        <f>INDEX('Grade 3'!$A$4:$AK$1252,$B1357,($C1357*8-4+4))</f>
        <v>45</v>
      </c>
      <c r="Q1357">
        <f>INDEX('Grade 3'!$A$4:$AK$1252,$B1357,($C1357*8-3+4))</f>
        <v>15</v>
      </c>
      <c r="R1357">
        <f>INDEX('Grade 3'!$A$4:$AK$1252,$B1357,($C1357*8-2+4))</f>
        <v>18.75</v>
      </c>
      <c r="S1357">
        <f>INDEX('Grade 3'!$A$4:$AK$1252,$B1357,($C1357*8-1+4))</f>
        <v>78.75</v>
      </c>
      <c r="T1357">
        <f>INDEX('Grade 3'!$A$4:$AK$1252,$B1357,($C1357*8-0+4))</f>
        <v>33.75</v>
      </c>
      <c r="U1357" t="str">
        <f>INDEX('Grade 3'!$A$4:$AK$1252,$B1357,37)</f>
        <v>West Georgia</v>
      </c>
    </row>
    <row r="1358" spans="1:21">
      <c r="A1358">
        <f t="shared" si="64"/>
        <v>1357</v>
      </c>
      <c r="B1358">
        <f t="shared" si="65"/>
        <v>340</v>
      </c>
      <c r="C1358">
        <f t="shared" si="66"/>
        <v>1</v>
      </c>
      <c r="D1358">
        <f>INDEX('Grade 3'!$A$4:$AK$1252,$B1358,1)</f>
        <v>638</v>
      </c>
      <c r="E1358">
        <f>INDEX('Grade 3'!$A$4:$AK$1252,$B1358,2)</f>
        <v>199</v>
      </c>
      <c r="F1358" t="str">
        <f>INDEX('Grade 3'!$A$4:$AK$1252,$B1358,3)</f>
        <v>COWETA COUNTY</v>
      </c>
      <c r="G1358" t="str">
        <f>INDEX('Grade 3'!$A$4:$AK$1252,$B1358,4)</f>
        <v>POPLAR ROAD ELEMENTARY SCHOOL</v>
      </c>
      <c r="H1358" t="str">
        <f ca="1">StaticValues!$A$8</f>
        <v>2016</v>
      </c>
      <c r="I1358" t="str">
        <f ca="1">StaticValues!$B$8</f>
        <v>Spring</v>
      </c>
      <c r="J1358" t="str">
        <f ca="1">StaticValues!$C$8</f>
        <v>EOG</v>
      </c>
      <c r="K1358" t="str">
        <f ca="1">StaticValues!$D$8</f>
        <v>3</v>
      </c>
      <c r="L1358" t="str">
        <f>INDEX('Grade 3'!E$2:AJ$2,1,((8*C1358)-7))</f>
        <v>English Language Arts</v>
      </c>
      <c r="M1358">
        <f>INDEX('Grade 3'!$A$4:$AK$1252,$B1358,($C1358*8-7+4))</f>
        <v>84</v>
      </c>
      <c r="N1358">
        <f>INDEX('Grade 3'!$A$4:$AK$1252,$B1358,($C1358*8-6+4))</f>
        <v>490.72619047619048</v>
      </c>
      <c r="O1358">
        <f>INDEX('Grade 3'!$A$4:$AK$1252,$B1358,($C1358*8-5+4))</f>
        <v>38.095238095238095</v>
      </c>
      <c r="P1358">
        <f>INDEX('Grade 3'!$A$4:$AK$1252,$B1358,($C1358*8-4+4))</f>
        <v>36.904761904761905</v>
      </c>
      <c r="Q1358">
        <f>INDEX('Grade 3'!$A$4:$AK$1252,$B1358,($C1358*8-3+4))</f>
        <v>21.428571428571427</v>
      </c>
      <c r="R1358">
        <f>INDEX('Grade 3'!$A$4:$AK$1252,$B1358,($C1358*8-2+4))</f>
        <v>3.5714285714285716</v>
      </c>
      <c r="S1358">
        <f>INDEX('Grade 3'!$A$4:$AK$1252,$B1358,($C1358*8-1+4))</f>
        <v>61.904761904761905</v>
      </c>
      <c r="T1358">
        <f>INDEX('Grade 3'!$A$4:$AK$1252,$B1358,($C1358*8-0+4))</f>
        <v>25</v>
      </c>
      <c r="U1358" t="str">
        <f>INDEX('Grade 3'!$A$4:$AK$1252,$B1358,37)</f>
        <v>West Georgia</v>
      </c>
    </row>
    <row r="1359" spans="1:21">
      <c r="A1359">
        <f t="shared" si="64"/>
        <v>1358</v>
      </c>
      <c r="B1359">
        <f t="shared" si="65"/>
        <v>340</v>
      </c>
      <c r="C1359">
        <f t="shared" si="66"/>
        <v>2</v>
      </c>
      <c r="D1359">
        <f>INDEX('Grade 3'!$A$4:$AK$1252,$B1359,1)</f>
        <v>638</v>
      </c>
      <c r="E1359">
        <f>INDEX('Grade 3'!$A$4:$AK$1252,$B1359,2)</f>
        <v>199</v>
      </c>
      <c r="F1359" t="str">
        <f>INDEX('Grade 3'!$A$4:$AK$1252,$B1359,3)</f>
        <v>COWETA COUNTY</v>
      </c>
      <c r="G1359" t="str">
        <f>INDEX('Grade 3'!$A$4:$AK$1252,$B1359,4)</f>
        <v>POPLAR ROAD ELEMENTARY SCHOOL</v>
      </c>
      <c r="H1359" t="str">
        <f ca="1">StaticValues!$A$8</f>
        <v>2016</v>
      </c>
      <c r="I1359" t="str">
        <f ca="1">StaticValues!$B$8</f>
        <v>Spring</v>
      </c>
      <c r="J1359" t="str">
        <f ca="1">StaticValues!$C$8</f>
        <v>EOG</v>
      </c>
      <c r="K1359" t="str">
        <f ca="1">StaticValues!$D$8</f>
        <v>3</v>
      </c>
      <c r="L1359" t="str">
        <f>INDEX('Grade 3'!E$2:AJ$2,1,((8*C1359)-7))</f>
        <v>Mathematics</v>
      </c>
      <c r="M1359">
        <f>INDEX('Grade 3'!$A$4:$AK$1252,$B1359,($C1359*8-7+4))</f>
        <v>84</v>
      </c>
      <c r="N1359">
        <f>INDEX('Grade 3'!$A$4:$AK$1252,$B1359,($C1359*8-6+4))</f>
        <v>518.98809523809518</v>
      </c>
      <c r="O1359">
        <f>INDEX('Grade 3'!$A$4:$AK$1252,$B1359,($C1359*8-5+4))</f>
        <v>10.714285714285714</v>
      </c>
      <c r="P1359">
        <f>INDEX('Grade 3'!$A$4:$AK$1252,$B1359,($C1359*8-4+4))</f>
        <v>44.047619047619051</v>
      </c>
      <c r="Q1359">
        <f>INDEX('Grade 3'!$A$4:$AK$1252,$B1359,($C1359*8-3+4))</f>
        <v>41.666666666666664</v>
      </c>
      <c r="R1359">
        <f>INDEX('Grade 3'!$A$4:$AK$1252,$B1359,($C1359*8-2+4))</f>
        <v>3.5714285714285716</v>
      </c>
      <c r="S1359">
        <f>INDEX('Grade 3'!$A$4:$AK$1252,$B1359,($C1359*8-1+4))</f>
        <v>89.285714285714292</v>
      </c>
      <c r="T1359">
        <f>INDEX('Grade 3'!$A$4:$AK$1252,$B1359,($C1359*8-0+4))</f>
        <v>45.238095238095241</v>
      </c>
      <c r="U1359" t="str">
        <f>INDEX('Grade 3'!$A$4:$AK$1252,$B1359,37)</f>
        <v>West Georgia</v>
      </c>
    </row>
    <row r="1360" spans="1:21">
      <c r="A1360">
        <f t="shared" si="64"/>
        <v>1359</v>
      </c>
      <c r="B1360">
        <f t="shared" si="65"/>
        <v>340</v>
      </c>
      <c r="C1360">
        <f t="shared" si="66"/>
        <v>3</v>
      </c>
      <c r="D1360">
        <f>INDEX('Grade 3'!$A$4:$AK$1252,$B1360,1)</f>
        <v>638</v>
      </c>
      <c r="E1360">
        <f>INDEX('Grade 3'!$A$4:$AK$1252,$B1360,2)</f>
        <v>199</v>
      </c>
      <c r="F1360" t="str">
        <f>INDEX('Grade 3'!$A$4:$AK$1252,$B1360,3)</f>
        <v>COWETA COUNTY</v>
      </c>
      <c r="G1360" t="str">
        <f>INDEX('Grade 3'!$A$4:$AK$1252,$B1360,4)</f>
        <v>POPLAR ROAD ELEMENTARY SCHOOL</v>
      </c>
      <c r="H1360" t="str">
        <f ca="1">StaticValues!$A$8</f>
        <v>2016</v>
      </c>
      <c r="I1360" t="str">
        <f ca="1">StaticValues!$B$8</f>
        <v>Spring</v>
      </c>
      <c r="J1360" t="str">
        <f ca="1">StaticValues!$C$8</f>
        <v>EOG</v>
      </c>
      <c r="K1360" t="str">
        <f ca="1">StaticValues!$D$8</f>
        <v>3</v>
      </c>
      <c r="L1360" t="str">
        <f>INDEX('Grade 3'!E$2:AJ$2,1,((8*C1360)-7))</f>
        <v>Science</v>
      </c>
      <c r="M1360">
        <f>INDEX('Grade 3'!$A$4:$AK$1252,$B1360,($C1360*8-7+4))</f>
        <v>84</v>
      </c>
      <c r="N1360">
        <f>INDEX('Grade 3'!$A$4:$AK$1252,$B1360,($C1360*8-6+4))</f>
        <v>502.95238095238096</v>
      </c>
      <c r="O1360">
        <f>INDEX('Grade 3'!$A$4:$AK$1252,$B1360,($C1360*8-5+4))</f>
        <v>25</v>
      </c>
      <c r="P1360">
        <f>INDEX('Grade 3'!$A$4:$AK$1252,$B1360,($C1360*8-4+4))</f>
        <v>48.80952380952381</v>
      </c>
      <c r="Q1360">
        <f>INDEX('Grade 3'!$A$4:$AK$1252,$B1360,($C1360*8-3+4))</f>
        <v>20.238095238095237</v>
      </c>
      <c r="R1360">
        <f>INDEX('Grade 3'!$A$4:$AK$1252,$B1360,($C1360*8-2+4))</f>
        <v>5.9523809523809526</v>
      </c>
      <c r="S1360">
        <f>INDEX('Grade 3'!$A$4:$AK$1252,$B1360,($C1360*8-1+4))</f>
        <v>75</v>
      </c>
      <c r="T1360">
        <f>INDEX('Grade 3'!$A$4:$AK$1252,$B1360,($C1360*8-0+4))</f>
        <v>26.19047619047619</v>
      </c>
      <c r="U1360" t="str">
        <f>INDEX('Grade 3'!$A$4:$AK$1252,$B1360,37)</f>
        <v>West Georgia</v>
      </c>
    </row>
    <row r="1361" spans="1:21">
      <c r="A1361">
        <f t="shared" si="64"/>
        <v>1360</v>
      </c>
      <c r="B1361">
        <f t="shared" si="65"/>
        <v>340</v>
      </c>
      <c r="C1361">
        <f t="shared" si="66"/>
        <v>4</v>
      </c>
      <c r="D1361">
        <f>INDEX('Grade 3'!$A$4:$AK$1252,$B1361,1)</f>
        <v>638</v>
      </c>
      <c r="E1361">
        <f>INDEX('Grade 3'!$A$4:$AK$1252,$B1361,2)</f>
        <v>199</v>
      </c>
      <c r="F1361" t="str">
        <f>INDEX('Grade 3'!$A$4:$AK$1252,$B1361,3)</f>
        <v>COWETA COUNTY</v>
      </c>
      <c r="G1361" t="str">
        <f>INDEX('Grade 3'!$A$4:$AK$1252,$B1361,4)</f>
        <v>POPLAR ROAD ELEMENTARY SCHOOL</v>
      </c>
      <c r="H1361" t="str">
        <f ca="1">StaticValues!$A$8</f>
        <v>2016</v>
      </c>
      <c r="I1361" t="str">
        <f ca="1">StaticValues!$B$8</f>
        <v>Spring</v>
      </c>
      <c r="J1361" t="str">
        <f ca="1">StaticValues!$C$8</f>
        <v>EOG</v>
      </c>
      <c r="K1361" t="str">
        <f ca="1">StaticValues!$D$8</f>
        <v>3</v>
      </c>
      <c r="L1361" t="str">
        <f>INDEX('Grade 3'!E$2:AJ$2,1,((8*C1361)-7))</f>
        <v>Social Studies</v>
      </c>
      <c r="M1361">
        <f>INDEX('Grade 3'!$A$4:$AK$1252,$B1361,($C1361*8-7+4))</f>
        <v>84</v>
      </c>
      <c r="N1361">
        <f>INDEX('Grade 3'!$A$4:$AK$1252,$B1361,($C1361*8-6+4))</f>
        <v>502.09523809523807</v>
      </c>
      <c r="O1361">
        <f>INDEX('Grade 3'!$A$4:$AK$1252,$B1361,($C1361*8-5+4))</f>
        <v>26.19047619047619</v>
      </c>
      <c r="P1361">
        <f>INDEX('Grade 3'!$A$4:$AK$1252,$B1361,($C1361*8-4+4))</f>
        <v>52.38095238095238</v>
      </c>
      <c r="Q1361">
        <f>INDEX('Grade 3'!$A$4:$AK$1252,$B1361,($C1361*8-3+4))</f>
        <v>16.666666666666668</v>
      </c>
      <c r="R1361">
        <f>INDEX('Grade 3'!$A$4:$AK$1252,$B1361,($C1361*8-2+4))</f>
        <v>4.7619047619047619</v>
      </c>
      <c r="S1361">
        <f>INDEX('Grade 3'!$A$4:$AK$1252,$B1361,($C1361*8-1+4))</f>
        <v>73.80952380952381</v>
      </c>
      <c r="T1361">
        <f>INDEX('Grade 3'!$A$4:$AK$1252,$B1361,($C1361*8-0+4))</f>
        <v>21.428571428571427</v>
      </c>
      <c r="U1361" t="str">
        <f>INDEX('Grade 3'!$A$4:$AK$1252,$B1361,37)</f>
        <v>West Georgia</v>
      </c>
    </row>
    <row r="1362" spans="1:21">
      <c r="A1362">
        <f t="shared" si="64"/>
        <v>1361</v>
      </c>
      <c r="B1362">
        <f t="shared" si="65"/>
        <v>341</v>
      </c>
      <c r="C1362">
        <f t="shared" si="66"/>
        <v>1</v>
      </c>
      <c r="D1362">
        <f>INDEX('Grade 3'!$A$4:$AK$1252,$B1362,1)</f>
        <v>638</v>
      </c>
      <c r="E1362">
        <f>INDEX('Grade 3'!$A$4:$AK$1252,$B1362,2)</f>
        <v>201</v>
      </c>
      <c r="F1362" t="str">
        <f>INDEX('Grade 3'!$A$4:$AK$1252,$B1362,3)</f>
        <v>COWETA COUNTY</v>
      </c>
      <c r="G1362" t="str">
        <f>INDEX('Grade 3'!$A$4:$AK$1252,$B1362,4)</f>
        <v>WELCH ELEMENTARY SCHOOL</v>
      </c>
      <c r="H1362" t="str">
        <f ca="1">StaticValues!$A$8</f>
        <v>2016</v>
      </c>
      <c r="I1362" t="str">
        <f ca="1">StaticValues!$B$8</f>
        <v>Spring</v>
      </c>
      <c r="J1362" t="str">
        <f ca="1">StaticValues!$C$8</f>
        <v>EOG</v>
      </c>
      <c r="K1362" t="str">
        <f ca="1">StaticValues!$D$8</f>
        <v>3</v>
      </c>
      <c r="L1362" t="str">
        <f>INDEX('Grade 3'!E$2:AJ$2,1,((8*C1362)-7))</f>
        <v>English Language Arts</v>
      </c>
      <c r="M1362">
        <f>INDEX('Grade 3'!$A$4:$AK$1252,$B1362,($C1362*8-7+4))</f>
        <v>132</v>
      </c>
      <c r="N1362">
        <f>INDEX('Grade 3'!$A$4:$AK$1252,$B1362,($C1362*8-6+4))</f>
        <v>481.75</v>
      </c>
      <c r="O1362">
        <f>INDEX('Grade 3'!$A$4:$AK$1252,$B1362,($C1362*8-5+4))</f>
        <v>47.727272727272727</v>
      </c>
      <c r="P1362">
        <f>INDEX('Grade 3'!$A$4:$AK$1252,$B1362,($C1362*8-4+4))</f>
        <v>27.272727272727273</v>
      </c>
      <c r="Q1362">
        <f>INDEX('Grade 3'!$A$4:$AK$1252,$B1362,($C1362*8-3+4))</f>
        <v>21.969696969696969</v>
      </c>
      <c r="R1362">
        <f>INDEX('Grade 3'!$A$4:$AK$1252,$B1362,($C1362*8-2+4))</f>
        <v>3.0303030303030303</v>
      </c>
      <c r="S1362">
        <f>INDEX('Grade 3'!$A$4:$AK$1252,$B1362,($C1362*8-1+4))</f>
        <v>52.272727272727273</v>
      </c>
      <c r="T1362">
        <f>INDEX('Grade 3'!$A$4:$AK$1252,$B1362,($C1362*8-0+4))</f>
        <v>25</v>
      </c>
      <c r="U1362" t="str">
        <f>INDEX('Grade 3'!$A$4:$AK$1252,$B1362,37)</f>
        <v>West Georgia</v>
      </c>
    </row>
    <row r="1363" spans="1:21">
      <c r="A1363">
        <f t="shared" si="64"/>
        <v>1362</v>
      </c>
      <c r="B1363">
        <f t="shared" si="65"/>
        <v>341</v>
      </c>
      <c r="C1363">
        <f t="shared" si="66"/>
        <v>2</v>
      </c>
      <c r="D1363">
        <f>INDEX('Grade 3'!$A$4:$AK$1252,$B1363,1)</f>
        <v>638</v>
      </c>
      <c r="E1363">
        <f>INDEX('Grade 3'!$A$4:$AK$1252,$B1363,2)</f>
        <v>201</v>
      </c>
      <c r="F1363" t="str">
        <f>INDEX('Grade 3'!$A$4:$AK$1252,$B1363,3)</f>
        <v>COWETA COUNTY</v>
      </c>
      <c r="G1363" t="str">
        <f>INDEX('Grade 3'!$A$4:$AK$1252,$B1363,4)</f>
        <v>WELCH ELEMENTARY SCHOOL</v>
      </c>
      <c r="H1363" t="str">
        <f ca="1">StaticValues!$A$8</f>
        <v>2016</v>
      </c>
      <c r="I1363" t="str">
        <f ca="1">StaticValues!$B$8</f>
        <v>Spring</v>
      </c>
      <c r="J1363" t="str">
        <f ca="1">StaticValues!$C$8</f>
        <v>EOG</v>
      </c>
      <c r="K1363" t="str">
        <f ca="1">StaticValues!$D$8</f>
        <v>3</v>
      </c>
      <c r="L1363" t="str">
        <f>INDEX('Grade 3'!E$2:AJ$2,1,((8*C1363)-7))</f>
        <v>Mathematics</v>
      </c>
      <c r="M1363">
        <f>INDEX('Grade 3'!$A$4:$AK$1252,$B1363,($C1363*8-7+4))</f>
        <v>134</v>
      </c>
      <c r="N1363">
        <f>INDEX('Grade 3'!$A$4:$AK$1252,$B1363,($C1363*8-6+4))</f>
        <v>508.30597014925371</v>
      </c>
      <c r="O1363">
        <f>INDEX('Grade 3'!$A$4:$AK$1252,$B1363,($C1363*8-5+4))</f>
        <v>26.865671641791046</v>
      </c>
      <c r="P1363">
        <f>INDEX('Grade 3'!$A$4:$AK$1252,$B1363,($C1363*8-4+4))</f>
        <v>44.029850746268657</v>
      </c>
      <c r="Q1363">
        <f>INDEX('Grade 3'!$A$4:$AK$1252,$B1363,($C1363*8-3+4))</f>
        <v>23.134328358208954</v>
      </c>
      <c r="R1363">
        <f>INDEX('Grade 3'!$A$4:$AK$1252,$B1363,($C1363*8-2+4))</f>
        <v>5.9701492537313436</v>
      </c>
      <c r="S1363">
        <f>INDEX('Grade 3'!$A$4:$AK$1252,$B1363,($C1363*8-1+4))</f>
        <v>73.134328358208961</v>
      </c>
      <c r="T1363">
        <f>INDEX('Grade 3'!$A$4:$AK$1252,$B1363,($C1363*8-0+4))</f>
        <v>29.104477611940297</v>
      </c>
      <c r="U1363" t="str">
        <f>INDEX('Grade 3'!$A$4:$AK$1252,$B1363,37)</f>
        <v>West Georgia</v>
      </c>
    </row>
    <row r="1364" spans="1:21">
      <c r="A1364">
        <f t="shared" si="64"/>
        <v>1363</v>
      </c>
      <c r="B1364">
        <f t="shared" si="65"/>
        <v>341</v>
      </c>
      <c r="C1364">
        <f t="shared" si="66"/>
        <v>3</v>
      </c>
      <c r="D1364">
        <f>INDEX('Grade 3'!$A$4:$AK$1252,$B1364,1)</f>
        <v>638</v>
      </c>
      <c r="E1364">
        <f>INDEX('Grade 3'!$A$4:$AK$1252,$B1364,2)</f>
        <v>201</v>
      </c>
      <c r="F1364" t="str">
        <f>INDEX('Grade 3'!$A$4:$AK$1252,$B1364,3)</f>
        <v>COWETA COUNTY</v>
      </c>
      <c r="G1364" t="str">
        <f>INDEX('Grade 3'!$A$4:$AK$1252,$B1364,4)</f>
        <v>WELCH ELEMENTARY SCHOOL</v>
      </c>
      <c r="H1364" t="str">
        <f ca="1">StaticValues!$A$8</f>
        <v>2016</v>
      </c>
      <c r="I1364" t="str">
        <f ca="1">StaticValues!$B$8</f>
        <v>Spring</v>
      </c>
      <c r="J1364" t="str">
        <f ca="1">StaticValues!$C$8</f>
        <v>EOG</v>
      </c>
      <c r="K1364" t="str">
        <f ca="1">StaticValues!$D$8</f>
        <v>3</v>
      </c>
      <c r="L1364" t="str">
        <f>INDEX('Grade 3'!E$2:AJ$2,1,((8*C1364)-7))</f>
        <v>Science</v>
      </c>
      <c r="M1364">
        <f>INDEX('Grade 3'!$A$4:$AK$1252,$B1364,($C1364*8-7+4))</f>
        <v>134</v>
      </c>
      <c r="N1364">
        <f>INDEX('Grade 3'!$A$4:$AK$1252,$B1364,($C1364*8-6+4))</f>
        <v>494.7761194029851</v>
      </c>
      <c r="O1364">
        <f>INDEX('Grade 3'!$A$4:$AK$1252,$B1364,($C1364*8-5+4))</f>
        <v>35.820895522388057</v>
      </c>
      <c r="P1364">
        <f>INDEX('Grade 3'!$A$4:$AK$1252,$B1364,($C1364*8-4+4))</f>
        <v>38.059701492537314</v>
      </c>
      <c r="Q1364">
        <f>INDEX('Grade 3'!$A$4:$AK$1252,$B1364,($C1364*8-3+4))</f>
        <v>21.64179104477612</v>
      </c>
      <c r="R1364">
        <f>INDEX('Grade 3'!$A$4:$AK$1252,$B1364,($C1364*8-2+4))</f>
        <v>4.4776119402985071</v>
      </c>
      <c r="S1364">
        <f>INDEX('Grade 3'!$A$4:$AK$1252,$B1364,($C1364*8-1+4))</f>
        <v>64.179104477611943</v>
      </c>
      <c r="T1364">
        <f>INDEX('Grade 3'!$A$4:$AK$1252,$B1364,($C1364*8-0+4))</f>
        <v>26.119402985074625</v>
      </c>
      <c r="U1364" t="str">
        <f>INDEX('Grade 3'!$A$4:$AK$1252,$B1364,37)</f>
        <v>West Georgia</v>
      </c>
    </row>
    <row r="1365" spans="1:21">
      <c r="A1365">
        <f t="shared" si="64"/>
        <v>1364</v>
      </c>
      <c r="B1365">
        <f t="shared" si="65"/>
        <v>341</v>
      </c>
      <c r="C1365">
        <f t="shared" si="66"/>
        <v>4</v>
      </c>
      <c r="D1365">
        <f>INDEX('Grade 3'!$A$4:$AK$1252,$B1365,1)</f>
        <v>638</v>
      </c>
      <c r="E1365">
        <f>INDEX('Grade 3'!$A$4:$AK$1252,$B1365,2)</f>
        <v>201</v>
      </c>
      <c r="F1365" t="str">
        <f>INDEX('Grade 3'!$A$4:$AK$1252,$B1365,3)</f>
        <v>COWETA COUNTY</v>
      </c>
      <c r="G1365" t="str">
        <f>INDEX('Grade 3'!$A$4:$AK$1252,$B1365,4)</f>
        <v>WELCH ELEMENTARY SCHOOL</v>
      </c>
      <c r="H1365" t="str">
        <f ca="1">StaticValues!$A$8</f>
        <v>2016</v>
      </c>
      <c r="I1365" t="str">
        <f ca="1">StaticValues!$B$8</f>
        <v>Spring</v>
      </c>
      <c r="J1365" t="str">
        <f ca="1">StaticValues!$C$8</f>
        <v>EOG</v>
      </c>
      <c r="K1365" t="str">
        <f ca="1">StaticValues!$D$8</f>
        <v>3</v>
      </c>
      <c r="L1365" t="str">
        <f>INDEX('Grade 3'!E$2:AJ$2,1,((8*C1365)-7))</f>
        <v>Social Studies</v>
      </c>
      <c r="M1365">
        <f>INDEX('Grade 3'!$A$4:$AK$1252,$B1365,($C1365*8-7+4))</f>
        <v>131</v>
      </c>
      <c r="N1365">
        <f>INDEX('Grade 3'!$A$4:$AK$1252,$B1365,($C1365*8-6+4))</f>
        <v>502.02290076335879</v>
      </c>
      <c r="O1365">
        <f>INDEX('Grade 3'!$A$4:$AK$1252,$B1365,($C1365*8-5+4))</f>
        <v>29.770992366412212</v>
      </c>
      <c r="P1365">
        <f>INDEX('Grade 3'!$A$4:$AK$1252,$B1365,($C1365*8-4+4))</f>
        <v>39.694656488549619</v>
      </c>
      <c r="Q1365">
        <f>INDEX('Grade 3'!$A$4:$AK$1252,$B1365,($C1365*8-3+4))</f>
        <v>21.374045801526716</v>
      </c>
      <c r="R1365">
        <f>INDEX('Grade 3'!$A$4:$AK$1252,$B1365,($C1365*8-2+4))</f>
        <v>9.1603053435114496</v>
      </c>
      <c r="S1365">
        <f>INDEX('Grade 3'!$A$4:$AK$1252,$B1365,($C1365*8-1+4))</f>
        <v>70.229007633587784</v>
      </c>
      <c r="T1365">
        <f>INDEX('Grade 3'!$A$4:$AK$1252,$B1365,($C1365*8-0+4))</f>
        <v>30.534351145038169</v>
      </c>
      <c r="U1365" t="str">
        <f>INDEX('Grade 3'!$A$4:$AK$1252,$B1365,37)</f>
        <v>West Georgia</v>
      </c>
    </row>
    <row r="1366" spans="1:21">
      <c r="A1366">
        <f t="shared" si="64"/>
        <v>1365</v>
      </c>
      <c r="B1366">
        <f t="shared" si="65"/>
        <v>342</v>
      </c>
      <c r="C1366">
        <f t="shared" si="66"/>
        <v>1</v>
      </c>
      <c r="D1366">
        <f>INDEX('Grade 3'!$A$4:$AK$1252,$B1366,1)</f>
        <v>638</v>
      </c>
      <c r="E1366">
        <f>INDEX('Grade 3'!$A$4:$AK$1252,$B1366,2)</f>
        <v>203</v>
      </c>
      <c r="F1366" t="str">
        <f>INDEX('Grade 3'!$A$4:$AK$1252,$B1366,3)</f>
        <v>COWETA COUNTY</v>
      </c>
      <c r="G1366" t="str">
        <f>INDEX('Grade 3'!$A$4:$AK$1252,$B1366,4)</f>
        <v>GLANTON ELEMENTARY</v>
      </c>
      <c r="H1366" t="str">
        <f ca="1">StaticValues!$A$8</f>
        <v>2016</v>
      </c>
      <c r="I1366" t="str">
        <f ca="1">StaticValues!$B$8</f>
        <v>Spring</v>
      </c>
      <c r="J1366" t="str">
        <f ca="1">StaticValues!$C$8</f>
        <v>EOG</v>
      </c>
      <c r="K1366" t="str">
        <f ca="1">StaticValues!$D$8</f>
        <v>3</v>
      </c>
      <c r="L1366" t="str">
        <f>INDEX('Grade 3'!E$2:AJ$2,1,((8*C1366)-7))</f>
        <v>English Language Arts</v>
      </c>
      <c r="M1366">
        <f>INDEX('Grade 3'!$A$4:$AK$1252,$B1366,($C1366*8-7+4))</f>
        <v>40</v>
      </c>
      <c r="N1366">
        <f>INDEX('Grade 3'!$A$4:$AK$1252,$B1366,($C1366*8-6+4))</f>
        <v>484.22500000000002</v>
      </c>
      <c r="O1366">
        <f>INDEX('Grade 3'!$A$4:$AK$1252,$B1366,($C1366*8-5+4))</f>
        <v>45</v>
      </c>
      <c r="P1366">
        <f>INDEX('Grade 3'!$A$4:$AK$1252,$B1366,($C1366*8-4+4))</f>
        <v>32.5</v>
      </c>
      <c r="Q1366">
        <f>INDEX('Grade 3'!$A$4:$AK$1252,$B1366,($C1366*8-3+4))</f>
        <v>17.5</v>
      </c>
      <c r="R1366">
        <f>INDEX('Grade 3'!$A$4:$AK$1252,$B1366,($C1366*8-2+4))</f>
        <v>5</v>
      </c>
      <c r="S1366">
        <f>INDEX('Grade 3'!$A$4:$AK$1252,$B1366,($C1366*8-1+4))</f>
        <v>55</v>
      </c>
      <c r="T1366">
        <f>INDEX('Grade 3'!$A$4:$AK$1252,$B1366,($C1366*8-0+4))</f>
        <v>22.5</v>
      </c>
      <c r="U1366" t="str">
        <f>INDEX('Grade 3'!$A$4:$AK$1252,$B1366,37)</f>
        <v>West Georgia</v>
      </c>
    </row>
    <row r="1367" spans="1:21">
      <c r="A1367">
        <f t="shared" si="64"/>
        <v>1366</v>
      </c>
      <c r="B1367">
        <f t="shared" si="65"/>
        <v>342</v>
      </c>
      <c r="C1367">
        <f t="shared" si="66"/>
        <v>2</v>
      </c>
      <c r="D1367">
        <f>INDEX('Grade 3'!$A$4:$AK$1252,$B1367,1)</f>
        <v>638</v>
      </c>
      <c r="E1367">
        <f>INDEX('Grade 3'!$A$4:$AK$1252,$B1367,2)</f>
        <v>203</v>
      </c>
      <c r="F1367" t="str">
        <f>INDEX('Grade 3'!$A$4:$AK$1252,$B1367,3)</f>
        <v>COWETA COUNTY</v>
      </c>
      <c r="G1367" t="str">
        <f>INDEX('Grade 3'!$A$4:$AK$1252,$B1367,4)</f>
        <v>GLANTON ELEMENTARY</v>
      </c>
      <c r="H1367" t="str">
        <f ca="1">StaticValues!$A$8</f>
        <v>2016</v>
      </c>
      <c r="I1367" t="str">
        <f ca="1">StaticValues!$B$8</f>
        <v>Spring</v>
      </c>
      <c r="J1367" t="str">
        <f ca="1">StaticValues!$C$8</f>
        <v>EOG</v>
      </c>
      <c r="K1367" t="str">
        <f ca="1">StaticValues!$D$8</f>
        <v>3</v>
      </c>
      <c r="L1367" t="str">
        <f>INDEX('Grade 3'!E$2:AJ$2,1,((8*C1367)-7))</f>
        <v>Mathematics</v>
      </c>
      <c r="M1367">
        <f>INDEX('Grade 3'!$A$4:$AK$1252,$B1367,($C1367*8-7+4))</f>
        <v>39</v>
      </c>
      <c r="N1367">
        <f>INDEX('Grade 3'!$A$4:$AK$1252,$B1367,($C1367*8-6+4))</f>
        <v>506.35897435897436</v>
      </c>
      <c r="O1367">
        <f>INDEX('Grade 3'!$A$4:$AK$1252,$B1367,($C1367*8-5+4))</f>
        <v>20.512820512820515</v>
      </c>
      <c r="P1367">
        <f>INDEX('Grade 3'!$A$4:$AK$1252,$B1367,($C1367*8-4+4))</f>
        <v>51.282051282051285</v>
      </c>
      <c r="Q1367">
        <f>INDEX('Grade 3'!$A$4:$AK$1252,$B1367,($C1367*8-3+4))</f>
        <v>23.076923076923077</v>
      </c>
      <c r="R1367">
        <f>INDEX('Grade 3'!$A$4:$AK$1252,$B1367,($C1367*8-2+4))</f>
        <v>5.1282051282051286</v>
      </c>
      <c r="S1367">
        <f>INDEX('Grade 3'!$A$4:$AK$1252,$B1367,($C1367*8-1+4))</f>
        <v>79.487179487179489</v>
      </c>
      <c r="T1367">
        <f>INDEX('Grade 3'!$A$4:$AK$1252,$B1367,($C1367*8-0+4))</f>
        <v>28.205128205128204</v>
      </c>
      <c r="U1367" t="str">
        <f>INDEX('Grade 3'!$A$4:$AK$1252,$B1367,37)</f>
        <v>West Georgia</v>
      </c>
    </row>
    <row r="1368" spans="1:21">
      <c r="A1368">
        <f t="shared" si="64"/>
        <v>1367</v>
      </c>
      <c r="B1368">
        <f t="shared" si="65"/>
        <v>342</v>
      </c>
      <c r="C1368">
        <f t="shared" si="66"/>
        <v>3</v>
      </c>
      <c r="D1368">
        <f>INDEX('Grade 3'!$A$4:$AK$1252,$B1368,1)</f>
        <v>638</v>
      </c>
      <c r="E1368">
        <f>INDEX('Grade 3'!$A$4:$AK$1252,$B1368,2)</f>
        <v>203</v>
      </c>
      <c r="F1368" t="str">
        <f>INDEX('Grade 3'!$A$4:$AK$1252,$B1368,3)</f>
        <v>COWETA COUNTY</v>
      </c>
      <c r="G1368" t="str">
        <f>INDEX('Grade 3'!$A$4:$AK$1252,$B1368,4)</f>
        <v>GLANTON ELEMENTARY</v>
      </c>
      <c r="H1368" t="str">
        <f ca="1">StaticValues!$A$8</f>
        <v>2016</v>
      </c>
      <c r="I1368" t="str">
        <f ca="1">StaticValues!$B$8</f>
        <v>Spring</v>
      </c>
      <c r="J1368" t="str">
        <f ca="1">StaticValues!$C$8</f>
        <v>EOG</v>
      </c>
      <c r="K1368" t="str">
        <f ca="1">StaticValues!$D$8</f>
        <v>3</v>
      </c>
      <c r="L1368" t="str">
        <f>INDEX('Grade 3'!E$2:AJ$2,1,((8*C1368)-7))</f>
        <v>Science</v>
      </c>
      <c r="M1368">
        <f>INDEX('Grade 3'!$A$4:$AK$1252,$B1368,($C1368*8-7+4))</f>
        <v>39</v>
      </c>
      <c r="N1368">
        <f>INDEX('Grade 3'!$A$4:$AK$1252,$B1368,($C1368*8-6+4))</f>
        <v>496.69230769230768</v>
      </c>
      <c r="O1368">
        <f>INDEX('Grade 3'!$A$4:$AK$1252,$B1368,($C1368*8-5+4))</f>
        <v>28.205128205128204</v>
      </c>
      <c r="P1368">
        <f>INDEX('Grade 3'!$A$4:$AK$1252,$B1368,($C1368*8-4+4))</f>
        <v>51.282051282051285</v>
      </c>
      <c r="Q1368">
        <f>INDEX('Grade 3'!$A$4:$AK$1252,$B1368,($C1368*8-3+4))</f>
        <v>17.948717948717949</v>
      </c>
      <c r="R1368">
        <f>INDEX('Grade 3'!$A$4:$AK$1252,$B1368,($C1368*8-2+4))</f>
        <v>2.5641025641025643</v>
      </c>
      <c r="S1368">
        <f>INDEX('Grade 3'!$A$4:$AK$1252,$B1368,($C1368*8-1+4))</f>
        <v>71.794871794871796</v>
      </c>
      <c r="T1368">
        <f>INDEX('Grade 3'!$A$4:$AK$1252,$B1368,($C1368*8-0+4))</f>
        <v>20.512820512820515</v>
      </c>
      <c r="U1368" t="str">
        <f>INDEX('Grade 3'!$A$4:$AK$1252,$B1368,37)</f>
        <v>West Georgia</v>
      </c>
    </row>
    <row r="1369" spans="1:21">
      <c r="A1369">
        <f t="shared" si="64"/>
        <v>1368</v>
      </c>
      <c r="B1369">
        <f t="shared" si="65"/>
        <v>342</v>
      </c>
      <c r="C1369">
        <f t="shared" si="66"/>
        <v>4</v>
      </c>
      <c r="D1369">
        <f>INDEX('Grade 3'!$A$4:$AK$1252,$B1369,1)</f>
        <v>638</v>
      </c>
      <c r="E1369">
        <f>INDEX('Grade 3'!$A$4:$AK$1252,$B1369,2)</f>
        <v>203</v>
      </c>
      <c r="F1369" t="str">
        <f>INDEX('Grade 3'!$A$4:$AK$1252,$B1369,3)</f>
        <v>COWETA COUNTY</v>
      </c>
      <c r="G1369" t="str">
        <f>INDEX('Grade 3'!$A$4:$AK$1252,$B1369,4)</f>
        <v>GLANTON ELEMENTARY</v>
      </c>
      <c r="H1369" t="str">
        <f ca="1">StaticValues!$A$8</f>
        <v>2016</v>
      </c>
      <c r="I1369" t="str">
        <f ca="1">StaticValues!$B$8</f>
        <v>Spring</v>
      </c>
      <c r="J1369" t="str">
        <f ca="1">StaticValues!$C$8</f>
        <v>EOG</v>
      </c>
      <c r="K1369" t="str">
        <f ca="1">StaticValues!$D$8</f>
        <v>3</v>
      </c>
      <c r="L1369" t="str">
        <f>INDEX('Grade 3'!E$2:AJ$2,1,((8*C1369)-7))</f>
        <v>Social Studies</v>
      </c>
      <c r="M1369">
        <f>INDEX('Grade 3'!$A$4:$AK$1252,$B1369,($C1369*8-7+4))</f>
        <v>39</v>
      </c>
      <c r="N1369">
        <f>INDEX('Grade 3'!$A$4:$AK$1252,$B1369,($C1369*8-6+4))</f>
        <v>490.43589743589746</v>
      </c>
      <c r="O1369">
        <f>INDEX('Grade 3'!$A$4:$AK$1252,$B1369,($C1369*8-5+4))</f>
        <v>28.205128205128204</v>
      </c>
      <c r="P1369">
        <f>INDEX('Grade 3'!$A$4:$AK$1252,$B1369,($C1369*8-4+4))</f>
        <v>58.974358974358971</v>
      </c>
      <c r="Q1369">
        <f>INDEX('Grade 3'!$A$4:$AK$1252,$B1369,($C1369*8-3+4))</f>
        <v>10.256410256410257</v>
      </c>
      <c r="R1369">
        <f>INDEX('Grade 3'!$A$4:$AK$1252,$B1369,($C1369*8-2+4))</f>
        <v>2.5641025641025643</v>
      </c>
      <c r="S1369">
        <f>INDEX('Grade 3'!$A$4:$AK$1252,$B1369,($C1369*8-1+4))</f>
        <v>71.794871794871796</v>
      </c>
      <c r="T1369">
        <f>INDEX('Grade 3'!$A$4:$AK$1252,$B1369,($C1369*8-0+4))</f>
        <v>12.820512820512821</v>
      </c>
      <c r="U1369" t="str">
        <f>INDEX('Grade 3'!$A$4:$AK$1252,$B1369,37)</f>
        <v>West Georgia</v>
      </c>
    </row>
    <row r="1370" spans="1:21">
      <c r="A1370">
        <f t="shared" si="64"/>
        <v>1369</v>
      </c>
      <c r="B1370">
        <f t="shared" si="65"/>
        <v>343</v>
      </c>
      <c r="C1370">
        <f t="shared" si="66"/>
        <v>1</v>
      </c>
      <c r="D1370">
        <f>INDEX('Grade 3'!$A$4:$AK$1252,$B1370,1)</f>
        <v>638</v>
      </c>
      <c r="E1370">
        <f>INDEX('Grade 3'!$A$4:$AK$1252,$B1370,2)</f>
        <v>295</v>
      </c>
      <c r="F1370" t="str">
        <f>INDEX('Grade 3'!$A$4:$AK$1252,$B1370,3)</f>
        <v>COWETA COUNTY</v>
      </c>
      <c r="G1370" t="str">
        <f>INDEX('Grade 3'!$A$4:$AK$1252,$B1370,4)</f>
        <v>THOMAS CROSSROADS ELEMENTARY SCHOOL</v>
      </c>
      <c r="H1370" t="str">
        <f ca="1">StaticValues!$A$8</f>
        <v>2016</v>
      </c>
      <c r="I1370" t="str">
        <f ca="1">StaticValues!$B$8</f>
        <v>Spring</v>
      </c>
      <c r="J1370" t="str">
        <f ca="1">StaticValues!$C$8</f>
        <v>EOG</v>
      </c>
      <c r="K1370" t="str">
        <f ca="1">StaticValues!$D$8</f>
        <v>3</v>
      </c>
      <c r="L1370" t="str">
        <f>INDEX('Grade 3'!E$2:AJ$2,1,((8*C1370)-7))</f>
        <v>English Language Arts</v>
      </c>
      <c r="M1370">
        <f>INDEX('Grade 3'!$A$4:$AK$1252,$B1370,($C1370*8-7+4))</f>
        <v>63</v>
      </c>
      <c r="N1370">
        <f>INDEX('Grade 3'!$A$4:$AK$1252,$B1370,($C1370*8-6+4))</f>
        <v>529.01587301587301</v>
      </c>
      <c r="O1370">
        <f>INDEX('Grade 3'!$A$4:$AK$1252,$B1370,($C1370*8-5+4))</f>
        <v>17.460317460317459</v>
      </c>
      <c r="P1370">
        <f>INDEX('Grade 3'!$A$4:$AK$1252,$B1370,($C1370*8-4+4))</f>
        <v>23.80952380952381</v>
      </c>
      <c r="Q1370">
        <f>INDEX('Grade 3'!$A$4:$AK$1252,$B1370,($C1370*8-3+4))</f>
        <v>44.444444444444443</v>
      </c>
      <c r="R1370">
        <f>INDEX('Grade 3'!$A$4:$AK$1252,$B1370,($C1370*8-2+4))</f>
        <v>14.285714285714286</v>
      </c>
      <c r="S1370">
        <f>INDEX('Grade 3'!$A$4:$AK$1252,$B1370,($C1370*8-1+4))</f>
        <v>82.539682539682545</v>
      </c>
      <c r="T1370">
        <f>INDEX('Grade 3'!$A$4:$AK$1252,$B1370,($C1370*8-0+4))</f>
        <v>58.730158730158728</v>
      </c>
      <c r="U1370" t="str">
        <f>INDEX('Grade 3'!$A$4:$AK$1252,$B1370,37)</f>
        <v>West Georgia</v>
      </c>
    </row>
    <row r="1371" spans="1:21">
      <c r="A1371">
        <f t="shared" si="64"/>
        <v>1370</v>
      </c>
      <c r="B1371">
        <f t="shared" si="65"/>
        <v>343</v>
      </c>
      <c r="C1371">
        <f t="shared" si="66"/>
        <v>2</v>
      </c>
      <c r="D1371">
        <f>INDEX('Grade 3'!$A$4:$AK$1252,$B1371,1)</f>
        <v>638</v>
      </c>
      <c r="E1371">
        <f>INDEX('Grade 3'!$A$4:$AK$1252,$B1371,2)</f>
        <v>295</v>
      </c>
      <c r="F1371" t="str">
        <f>INDEX('Grade 3'!$A$4:$AK$1252,$B1371,3)</f>
        <v>COWETA COUNTY</v>
      </c>
      <c r="G1371" t="str">
        <f>INDEX('Grade 3'!$A$4:$AK$1252,$B1371,4)</f>
        <v>THOMAS CROSSROADS ELEMENTARY SCHOOL</v>
      </c>
      <c r="H1371" t="str">
        <f ca="1">StaticValues!$A$8</f>
        <v>2016</v>
      </c>
      <c r="I1371" t="str">
        <f ca="1">StaticValues!$B$8</f>
        <v>Spring</v>
      </c>
      <c r="J1371" t="str">
        <f ca="1">StaticValues!$C$8</f>
        <v>EOG</v>
      </c>
      <c r="K1371" t="str">
        <f ca="1">StaticValues!$D$8</f>
        <v>3</v>
      </c>
      <c r="L1371" t="str">
        <f>INDEX('Grade 3'!E$2:AJ$2,1,((8*C1371)-7))</f>
        <v>Mathematics</v>
      </c>
      <c r="M1371">
        <f>INDEX('Grade 3'!$A$4:$AK$1252,$B1371,($C1371*8-7+4))</f>
        <v>63</v>
      </c>
      <c r="N1371">
        <f>INDEX('Grade 3'!$A$4:$AK$1252,$B1371,($C1371*8-6+4))</f>
        <v>530.90476190476193</v>
      </c>
      <c r="O1371">
        <f>INDEX('Grade 3'!$A$4:$AK$1252,$B1371,($C1371*8-5+4))</f>
        <v>14.285714285714286</v>
      </c>
      <c r="P1371">
        <f>INDEX('Grade 3'!$A$4:$AK$1252,$B1371,($C1371*8-4+4))</f>
        <v>28.571428571428573</v>
      </c>
      <c r="Q1371">
        <f>INDEX('Grade 3'!$A$4:$AK$1252,$B1371,($C1371*8-3+4))</f>
        <v>38.095238095238095</v>
      </c>
      <c r="R1371">
        <f>INDEX('Grade 3'!$A$4:$AK$1252,$B1371,($C1371*8-2+4))</f>
        <v>19.047619047619047</v>
      </c>
      <c r="S1371">
        <f>INDEX('Grade 3'!$A$4:$AK$1252,$B1371,($C1371*8-1+4))</f>
        <v>85.714285714285708</v>
      </c>
      <c r="T1371">
        <f>INDEX('Grade 3'!$A$4:$AK$1252,$B1371,($C1371*8-0+4))</f>
        <v>57.142857142857146</v>
      </c>
      <c r="U1371" t="str">
        <f>INDEX('Grade 3'!$A$4:$AK$1252,$B1371,37)</f>
        <v>West Georgia</v>
      </c>
    </row>
    <row r="1372" spans="1:21">
      <c r="A1372">
        <f t="shared" si="64"/>
        <v>1371</v>
      </c>
      <c r="B1372">
        <f t="shared" si="65"/>
        <v>343</v>
      </c>
      <c r="C1372">
        <f t="shared" si="66"/>
        <v>3</v>
      </c>
      <c r="D1372">
        <f>INDEX('Grade 3'!$A$4:$AK$1252,$B1372,1)</f>
        <v>638</v>
      </c>
      <c r="E1372">
        <f>INDEX('Grade 3'!$A$4:$AK$1252,$B1372,2)</f>
        <v>295</v>
      </c>
      <c r="F1372" t="str">
        <f>INDEX('Grade 3'!$A$4:$AK$1252,$B1372,3)</f>
        <v>COWETA COUNTY</v>
      </c>
      <c r="G1372" t="str">
        <f>INDEX('Grade 3'!$A$4:$AK$1252,$B1372,4)</f>
        <v>THOMAS CROSSROADS ELEMENTARY SCHOOL</v>
      </c>
      <c r="H1372" t="str">
        <f ca="1">StaticValues!$A$8</f>
        <v>2016</v>
      </c>
      <c r="I1372" t="str">
        <f ca="1">StaticValues!$B$8</f>
        <v>Spring</v>
      </c>
      <c r="J1372" t="str">
        <f ca="1">StaticValues!$C$8</f>
        <v>EOG</v>
      </c>
      <c r="K1372" t="str">
        <f ca="1">StaticValues!$D$8</f>
        <v>3</v>
      </c>
      <c r="L1372" t="str">
        <f>INDEX('Grade 3'!E$2:AJ$2,1,((8*C1372)-7))</f>
        <v>Science</v>
      </c>
      <c r="M1372">
        <f>INDEX('Grade 3'!$A$4:$AK$1252,$B1372,($C1372*8-7+4))</f>
        <v>63</v>
      </c>
      <c r="N1372">
        <f>INDEX('Grade 3'!$A$4:$AK$1252,$B1372,($C1372*8-6+4))</f>
        <v>532.38095238095241</v>
      </c>
      <c r="O1372">
        <f>INDEX('Grade 3'!$A$4:$AK$1252,$B1372,($C1372*8-5+4))</f>
        <v>9.5238095238095237</v>
      </c>
      <c r="P1372">
        <f>INDEX('Grade 3'!$A$4:$AK$1252,$B1372,($C1372*8-4+4))</f>
        <v>30.158730158730158</v>
      </c>
      <c r="Q1372">
        <f>INDEX('Grade 3'!$A$4:$AK$1252,$B1372,($C1372*8-3+4))</f>
        <v>41.269841269841272</v>
      </c>
      <c r="R1372">
        <f>INDEX('Grade 3'!$A$4:$AK$1252,$B1372,($C1372*8-2+4))</f>
        <v>19.047619047619047</v>
      </c>
      <c r="S1372">
        <f>INDEX('Grade 3'!$A$4:$AK$1252,$B1372,($C1372*8-1+4))</f>
        <v>90.476190476190482</v>
      </c>
      <c r="T1372">
        <f>INDEX('Grade 3'!$A$4:$AK$1252,$B1372,($C1372*8-0+4))</f>
        <v>60.317460317460316</v>
      </c>
      <c r="U1372" t="str">
        <f>INDEX('Grade 3'!$A$4:$AK$1252,$B1372,37)</f>
        <v>West Georgia</v>
      </c>
    </row>
    <row r="1373" spans="1:21">
      <c r="A1373">
        <f t="shared" si="64"/>
        <v>1372</v>
      </c>
      <c r="B1373">
        <f t="shared" si="65"/>
        <v>343</v>
      </c>
      <c r="C1373">
        <f t="shared" si="66"/>
        <v>4</v>
      </c>
      <c r="D1373">
        <f>INDEX('Grade 3'!$A$4:$AK$1252,$B1373,1)</f>
        <v>638</v>
      </c>
      <c r="E1373">
        <f>INDEX('Grade 3'!$A$4:$AK$1252,$B1373,2)</f>
        <v>295</v>
      </c>
      <c r="F1373" t="str">
        <f>INDEX('Grade 3'!$A$4:$AK$1252,$B1373,3)</f>
        <v>COWETA COUNTY</v>
      </c>
      <c r="G1373" t="str">
        <f>INDEX('Grade 3'!$A$4:$AK$1252,$B1373,4)</f>
        <v>THOMAS CROSSROADS ELEMENTARY SCHOOL</v>
      </c>
      <c r="H1373" t="str">
        <f ca="1">StaticValues!$A$8</f>
        <v>2016</v>
      </c>
      <c r="I1373" t="str">
        <f ca="1">StaticValues!$B$8</f>
        <v>Spring</v>
      </c>
      <c r="J1373" t="str">
        <f ca="1">StaticValues!$C$8</f>
        <v>EOG</v>
      </c>
      <c r="K1373" t="str">
        <f ca="1">StaticValues!$D$8</f>
        <v>3</v>
      </c>
      <c r="L1373" t="str">
        <f>INDEX('Grade 3'!E$2:AJ$2,1,((8*C1373)-7))</f>
        <v>Social Studies</v>
      </c>
      <c r="M1373">
        <f>INDEX('Grade 3'!$A$4:$AK$1252,$B1373,($C1373*8-7+4))</f>
        <v>63</v>
      </c>
      <c r="N1373">
        <f>INDEX('Grade 3'!$A$4:$AK$1252,$B1373,($C1373*8-6+4))</f>
        <v>519.98412698412699</v>
      </c>
      <c r="O1373">
        <f>INDEX('Grade 3'!$A$4:$AK$1252,$B1373,($C1373*8-5+4))</f>
        <v>11.111111111111111</v>
      </c>
      <c r="P1373">
        <f>INDEX('Grade 3'!$A$4:$AK$1252,$B1373,($C1373*8-4+4))</f>
        <v>39.682539682539684</v>
      </c>
      <c r="Q1373">
        <f>INDEX('Grade 3'!$A$4:$AK$1252,$B1373,($C1373*8-3+4))</f>
        <v>34.920634920634917</v>
      </c>
      <c r="R1373">
        <f>INDEX('Grade 3'!$A$4:$AK$1252,$B1373,($C1373*8-2+4))</f>
        <v>14.285714285714286</v>
      </c>
      <c r="S1373">
        <f>INDEX('Grade 3'!$A$4:$AK$1252,$B1373,($C1373*8-1+4))</f>
        <v>88.888888888888886</v>
      </c>
      <c r="T1373">
        <f>INDEX('Grade 3'!$A$4:$AK$1252,$B1373,($C1373*8-0+4))</f>
        <v>49.206349206349209</v>
      </c>
      <c r="U1373" t="str">
        <f>INDEX('Grade 3'!$A$4:$AK$1252,$B1373,37)</f>
        <v>West Georgia</v>
      </c>
    </row>
    <row r="1374" spans="1:21">
      <c r="A1374">
        <f t="shared" si="64"/>
        <v>1373</v>
      </c>
      <c r="B1374">
        <f t="shared" si="65"/>
        <v>344</v>
      </c>
      <c r="C1374">
        <f t="shared" si="66"/>
        <v>1</v>
      </c>
      <c r="D1374">
        <f>INDEX('Grade 3'!$A$4:$AK$1252,$B1374,1)</f>
        <v>638</v>
      </c>
      <c r="E1374">
        <f>INDEX('Grade 3'!$A$4:$AK$1252,$B1374,2)</f>
        <v>1050</v>
      </c>
      <c r="F1374" t="str">
        <f>INDEX('Grade 3'!$A$4:$AK$1252,$B1374,3)</f>
        <v>COWETA COUNTY</v>
      </c>
      <c r="G1374" t="str">
        <f>INDEX('Grade 3'!$A$4:$AK$1252,$B1374,4)</f>
        <v>ARNCO-SARGENT ELEMENTARY SCHOOL</v>
      </c>
      <c r="H1374" t="str">
        <f ca="1">StaticValues!$A$8</f>
        <v>2016</v>
      </c>
      <c r="I1374" t="str">
        <f ca="1">StaticValues!$B$8</f>
        <v>Spring</v>
      </c>
      <c r="J1374" t="str">
        <f ca="1">StaticValues!$C$8</f>
        <v>EOG</v>
      </c>
      <c r="K1374" t="str">
        <f ca="1">StaticValues!$D$8</f>
        <v>3</v>
      </c>
      <c r="L1374" t="str">
        <f>INDEX('Grade 3'!E$2:AJ$2,1,((8*C1374)-7))</f>
        <v>English Language Arts</v>
      </c>
      <c r="M1374">
        <f>INDEX('Grade 3'!$A$4:$AK$1252,$B1374,($C1374*8-7+4))</f>
        <v>73</v>
      </c>
      <c r="N1374">
        <f>INDEX('Grade 3'!$A$4:$AK$1252,$B1374,($C1374*8-6+4))</f>
        <v>488.93150684931504</v>
      </c>
      <c r="O1374">
        <f>INDEX('Grade 3'!$A$4:$AK$1252,$B1374,($C1374*8-5+4))</f>
        <v>36.986301369863014</v>
      </c>
      <c r="P1374">
        <f>INDEX('Grade 3'!$A$4:$AK$1252,$B1374,($C1374*8-4+4))</f>
        <v>45.205479452054796</v>
      </c>
      <c r="Q1374">
        <f>INDEX('Grade 3'!$A$4:$AK$1252,$B1374,($C1374*8-3+4))</f>
        <v>15.068493150684931</v>
      </c>
      <c r="R1374">
        <f>INDEX('Grade 3'!$A$4:$AK$1252,$B1374,($C1374*8-2+4))</f>
        <v>2.7397260273972601</v>
      </c>
      <c r="S1374">
        <f>INDEX('Grade 3'!$A$4:$AK$1252,$B1374,($C1374*8-1+4))</f>
        <v>63.013698630136986</v>
      </c>
      <c r="T1374">
        <f>INDEX('Grade 3'!$A$4:$AK$1252,$B1374,($C1374*8-0+4))</f>
        <v>17.80821917808219</v>
      </c>
      <c r="U1374" t="str">
        <f>INDEX('Grade 3'!$A$4:$AK$1252,$B1374,37)</f>
        <v>West Georgia</v>
      </c>
    </row>
    <row r="1375" spans="1:21">
      <c r="A1375">
        <f t="shared" si="64"/>
        <v>1374</v>
      </c>
      <c r="B1375">
        <f t="shared" si="65"/>
        <v>344</v>
      </c>
      <c r="C1375">
        <f t="shared" si="66"/>
        <v>2</v>
      </c>
      <c r="D1375">
        <f>INDEX('Grade 3'!$A$4:$AK$1252,$B1375,1)</f>
        <v>638</v>
      </c>
      <c r="E1375">
        <f>INDEX('Grade 3'!$A$4:$AK$1252,$B1375,2)</f>
        <v>1050</v>
      </c>
      <c r="F1375" t="str">
        <f>INDEX('Grade 3'!$A$4:$AK$1252,$B1375,3)</f>
        <v>COWETA COUNTY</v>
      </c>
      <c r="G1375" t="str">
        <f>INDEX('Grade 3'!$A$4:$AK$1252,$B1375,4)</f>
        <v>ARNCO-SARGENT ELEMENTARY SCHOOL</v>
      </c>
      <c r="H1375" t="str">
        <f ca="1">StaticValues!$A$8</f>
        <v>2016</v>
      </c>
      <c r="I1375" t="str">
        <f ca="1">StaticValues!$B$8</f>
        <v>Spring</v>
      </c>
      <c r="J1375" t="str">
        <f ca="1">StaticValues!$C$8</f>
        <v>EOG</v>
      </c>
      <c r="K1375" t="str">
        <f ca="1">StaticValues!$D$8</f>
        <v>3</v>
      </c>
      <c r="L1375" t="str">
        <f>INDEX('Grade 3'!E$2:AJ$2,1,((8*C1375)-7))</f>
        <v>Mathematics</v>
      </c>
      <c r="M1375">
        <f>INDEX('Grade 3'!$A$4:$AK$1252,$B1375,($C1375*8-7+4))</f>
        <v>74</v>
      </c>
      <c r="N1375">
        <f>INDEX('Grade 3'!$A$4:$AK$1252,$B1375,($C1375*8-6+4))</f>
        <v>510.29729729729729</v>
      </c>
      <c r="O1375">
        <f>INDEX('Grade 3'!$A$4:$AK$1252,$B1375,($C1375*8-5+4))</f>
        <v>16.216216216216218</v>
      </c>
      <c r="P1375">
        <f>INDEX('Grade 3'!$A$4:$AK$1252,$B1375,($C1375*8-4+4))</f>
        <v>56.756756756756758</v>
      </c>
      <c r="Q1375">
        <f>INDEX('Grade 3'!$A$4:$AK$1252,$B1375,($C1375*8-3+4))</f>
        <v>24.324324324324323</v>
      </c>
      <c r="R1375">
        <f>INDEX('Grade 3'!$A$4:$AK$1252,$B1375,($C1375*8-2+4))</f>
        <v>2.7027027027027026</v>
      </c>
      <c r="S1375">
        <f>INDEX('Grade 3'!$A$4:$AK$1252,$B1375,($C1375*8-1+4))</f>
        <v>83.78378378378379</v>
      </c>
      <c r="T1375">
        <f>INDEX('Grade 3'!$A$4:$AK$1252,$B1375,($C1375*8-0+4))</f>
        <v>27.027027027027028</v>
      </c>
      <c r="U1375" t="str">
        <f>INDEX('Grade 3'!$A$4:$AK$1252,$B1375,37)</f>
        <v>West Georgia</v>
      </c>
    </row>
    <row r="1376" spans="1:21">
      <c r="A1376">
        <f t="shared" si="64"/>
        <v>1375</v>
      </c>
      <c r="B1376">
        <f t="shared" si="65"/>
        <v>344</v>
      </c>
      <c r="C1376">
        <f t="shared" si="66"/>
        <v>3</v>
      </c>
      <c r="D1376">
        <f>INDEX('Grade 3'!$A$4:$AK$1252,$B1376,1)</f>
        <v>638</v>
      </c>
      <c r="E1376">
        <f>INDEX('Grade 3'!$A$4:$AK$1252,$B1376,2)</f>
        <v>1050</v>
      </c>
      <c r="F1376" t="str">
        <f>INDEX('Grade 3'!$A$4:$AK$1252,$B1376,3)</f>
        <v>COWETA COUNTY</v>
      </c>
      <c r="G1376" t="str">
        <f>INDEX('Grade 3'!$A$4:$AK$1252,$B1376,4)</f>
        <v>ARNCO-SARGENT ELEMENTARY SCHOOL</v>
      </c>
      <c r="H1376" t="str">
        <f ca="1">StaticValues!$A$8</f>
        <v>2016</v>
      </c>
      <c r="I1376" t="str">
        <f ca="1">StaticValues!$B$8</f>
        <v>Spring</v>
      </c>
      <c r="J1376" t="str">
        <f ca="1">StaticValues!$C$8</f>
        <v>EOG</v>
      </c>
      <c r="K1376" t="str">
        <f ca="1">StaticValues!$D$8</f>
        <v>3</v>
      </c>
      <c r="L1376" t="str">
        <f>INDEX('Grade 3'!E$2:AJ$2,1,((8*C1376)-7))</f>
        <v>Science</v>
      </c>
      <c r="M1376">
        <f>INDEX('Grade 3'!$A$4:$AK$1252,$B1376,($C1376*8-7+4))</f>
        <v>73</v>
      </c>
      <c r="N1376">
        <f>INDEX('Grade 3'!$A$4:$AK$1252,$B1376,($C1376*8-6+4))</f>
        <v>505.69863013698631</v>
      </c>
      <c r="O1376">
        <f>INDEX('Grade 3'!$A$4:$AK$1252,$B1376,($C1376*8-5+4))</f>
        <v>21.917808219178081</v>
      </c>
      <c r="P1376">
        <f>INDEX('Grade 3'!$A$4:$AK$1252,$B1376,($C1376*8-4+4))</f>
        <v>54.794520547945204</v>
      </c>
      <c r="Q1376">
        <f>INDEX('Grade 3'!$A$4:$AK$1252,$B1376,($C1376*8-3+4))</f>
        <v>16.438356164383563</v>
      </c>
      <c r="R1376">
        <f>INDEX('Grade 3'!$A$4:$AK$1252,$B1376,($C1376*8-2+4))</f>
        <v>6.8493150684931505</v>
      </c>
      <c r="S1376">
        <f>INDEX('Grade 3'!$A$4:$AK$1252,$B1376,($C1376*8-1+4))</f>
        <v>78.082191780821915</v>
      </c>
      <c r="T1376">
        <f>INDEX('Grade 3'!$A$4:$AK$1252,$B1376,($C1376*8-0+4))</f>
        <v>23.287671232876711</v>
      </c>
      <c r="U1376" t="str">
        <f>INDEX('Grade 3'!$A$4:$AK$1252,$B1376,37)</f>
        <v>West Georgia</v>
      </c>
    </row>
    <row r="1377" spans="1:21">
      <c r="A1377">
        <f t="shared" si="64"/>
        <v>1376</v>
      </c>
      <c r="B1377">
        <f t="shared" si="65"/>
        <v>344</v>
      </c>
      <c r="C1377">
        <f t="shared" si="66"/>
        <v>4</v>
      </c>
      <c r="D1377">
        <f>INDEX('Grade 3'!$A$4:$AK$1252,$B1377,1)</f>
        <v>638</v>
      </c>
      <c r="E1377">
        <f>INDEX('Grade 3'!$A$4:$AK$1252,$B1377,2)</f>
        <v>1050</v>
      </c>
      <c r="F1377" t="str">
        <f>INDEX('Grade 3'!$A$4:$AK$1252,$B1377,3)</f>
        <v>COWETA COUNTY</v>
      </c>
      <c r="G1377" t="str">
        <f>INDEX('Grade 3'!$A$4:$AK$1252,$B1377,4)</f>
        <v>ARNCO-SARGENT ELEMENTARY SCHOOL</v>
      </c>
      <c r="H1377" t="str">
        <f ca="1">StaticValues!$A$8</f>
        <v>2016</v>
      </c>
      <c r="I1377" t="str">
        <f ca="1">StaticValues!$B$8</f>
        <v>Spring</v>
      </c>
      <c r="J1377" t="str">
        <f ca="1">StaticValues!$C$8</f>
        <v>EOG</v>
      </c>
      <c r="K1377" t="str">
        <f ca="1">StaticValues!$D$8</f>
        <v>3</v>
      </c>
      <c r="L1377" t="str">
        <f>INDEX('Grade 3'!E$2:AJ$2,1,((8*C1377)-7))</f>
        <v>Social Studies</v>
      </c>
      <c r="M1377">
        <f>INDEX('Grade 3'!$A$4:$AK$1252,$B1377,($C1377*8-7+4))</f>
        <v>72</v>
      </c>
      <c r="N1377">
        <f>INDEX('Grade 3'!$A$4:$AK$1252,$B1377,($C1377*8-6+4))</f>
        <v>514.125</v>
      </c>
      <c r="O1377">
        <f>INDEX('Grade 3'!$A$4:$AK$1252,$B1377,($C1377*8-5+4))</f>
        <v>20.833333333333332</v>
      </c>
      <c r="P1377">
        <f>INDEX('Grade 3'!$A$4:$AK$1252,$B1377,($C1377*8-4+4))</f>
        <v>43.055555555555557</v>
      </c>
      <c r="Q1377">
        <f>INDEX('Grade 3'!$A$4:$AK$1252,$B1377,($C1377*8-3+4))</f>
        <v>19.444444444444443</v>
      </c>
      <c r="R1377">
        <f>INDEX('Grade 3'!$A$4:$AK$1252,$B1377,($C1377*8-2+4))</f>
        <v>16.666666666666668</v>
      </c>
      <c r="S1377">
        <f>INDEX('Grade 3'!$A$4:$AK$1252,$B1377,($C1377*8-1+4))</f>
        <v>79.166666666666671</v>
      </c>
      <c r="T1377">
        <f>INDEX('Grade 3'!$A$4:$AK$1252,$B1377,($C1377*8-0+4))</f>
        <v>36.111111111111114</v>
      </c>
      <c r="U1377" t="str">
        <f>INDEX('Grade 3'!$A$4:$AK$1252,$B1377,37)</f>
        <v>West Georgia</v>
      </c>
    </row>
    <row r="1378" spans="1:21">
      <c r="A1378">
        <f t="shared" si="64"/>
        <v>1377</v>
      </c>
      <c r="B1378">
        <f t="shared" si="65"/>
        <v>345</v>
      </c>
      <c r="C1378">
        <f t="shared" si="66"/>
        <v>1</v>
      </c>
      <c r="D1378">
        <f>INDEX('Grade 3'!$A$4:$AK$1252,$B1378,1)</f>
        <v>638</v>
      </c>
      <c r="E1378">
        <f>INDEX('Grade 3'!$A$4:$AK$1252,$B1378,2)</f>
        <v>1054</v>
      </c>
      <c r="F1378" t="str">
        <f>INDEX('Grade 3'!$A$4:$AK$1252,$B1378,3)</f>
        <v>COWETA COUNTY</v>
      </c>
      <c r="G1378" t="str">
        <f>INDEX('Grade 3'!$A$4:$AK$1252,$B1378,4)</f>
        <v>RUTH HILL ELEMENTARY SCHOOL</v>
      </c>
      <c r="H1378" t="str">
        <f ca="1">StaticValues!$A$8</f>
        <v>2016</v>
      </c>
      <c r="I1378" t="str">
        <f ca="1">StaticValues!$B$8</f>
        <v>Spring</v>
      </c>
      <c r="J1378" t="str">
        <f ca="1">StaticValues!$C$8</f>
        <v>EOG</v>
      </c>
      <c r="K1378" t="str">
        <f ca="1">StaticValues!$D$8</f>
        <v>3</v>
      </c>
      <c r="L1378" t="str">
        <f>INDEX('Grade 3'!E$2:AJ$2,1,((8*C1378)-7))</f>
        <v>English Language Arts</v>
      </c>
      <c r="M1378">
        <f>INDEX('Grade 3'!$A$4:$AK$1252,$B1378,($C1378*8-7+4))</f>
        <v>74</v>
      </c>
      <c r="N1378">
        <f>INDEX('Grade 3'!$A$4:$AK$1252,$B1378,($C1378*8-6+4))</f>
        <v>488.44594594594594</v>
      </c>
      <c r="O1378">
        <f>INDEX('Grade 3'!$A$4:$AK$1252,$B1378,($C1378*8-5+4))</f>
        <v>48.648648648648646</v>
      </c>
      <c r="P1378">
        <f>INDEX('Grade 3'!$A$4:$AK$1252,$B1378,($C1378*8-4+4))</f>
        <v>32.432432432432435</v>
      </c>
      <c r="Q1378">
        <f>INDEX('Grade 3'!$A$4:$AK$1252,$B1378,($C1378*8-3+4))</f>
        <v>13.513513513513514</v>
      </c>
      <c r="R1378">
        <f>INDEX('Grade 3'!$A$4:$AK$1252,$B1378,($C1378*8-2+4))</f>
        <v>5.4054054054054053</v>
      </c>
      <c r="S1378">
        <f>INDEX('Grade 3'!$A$4:$AK$1252,$B1378,($C1378*8-1+4))</f>
        <v>51.351351351351354</v>
      </c>
      <c r="T1378">
        <f>INDEX('Grade 3'!$A$4:$AK$1252,$B1378,($C1378*8-0+4))</f>
        <v>18.918918918918919</v>
      </c>
      <c r="U1378" t="str">
        <f>INDEX('Grade 3'!$A$4:$AK$1252,$B1378,37)</f>
        <v>West Georgia</v>
      </c>
    </row>
    <row r="1379" spans="1:21">
      <c r="A1379">
        <f t="shared" si="64"/>
        <v>1378</v>
      </c>
      <c r="B1379">
        <f t="shared" si="65"/>
        <v>345</v>
      </c>
      <c r="C1379">
        <f t="shared" si="66"/>
        <v>2</v>
      </c>
      <c r="D1379">
        <f>INDEX('Grade 3'!$A$4:$AK$1252,$B1379,1)</f>
        <v>638</v>
      </c>
      <c r="E1379">
        <f>INDEX('Grade 3'!$A$4:$AK$1252,$B1379,2)</f>
        <v>1054</v>
      </c>
      <c r="F1379" t="str">
        <f>INDEX('Grade 3'!$A$4:$AK$1252,$B1379,3)</f>
        <v>COWETA COUNTY</v>
      </c>
      <c r="G1379" t="str">
        <f>INDEX('Grade 3'!$A$4:$AK$1252,$B1379,4)</f>
        <v>RUTH HILL ELEMENTARY SCHOOL</v>
      </c>
      <c r="H1379" t="str">
        <f ca="1">StaticValues!$A$8</f>
        <v>2016</v>
      </c>
      <c r="I1379" t="str">
        <f ca="1">StaticValues!$B$8</f>
        <v>Spring</v>
      </c>
      <c r="J1379" t="str">
        <f ca="1">StaticValues!$C$8</f>
        <v>EOG</v>
      </c>
      <c r="K1379" t="str">
        <f ca="1">StaticValues!$D$8</f>
        <v>3</v>
      </c>
      <c r="L1379" t="str">
        <f>INDEX('Grade 3'!E$2:AJ$2,1,((8*C1379)-7))</f>
        <v>Mathematics</v>
      </c>
      <c r="M1379">
        <f>INDEX('Grade 3'!$A$4:$AK$1252,$B1379,($C1379*8-7+4))</f>
        <v>74</v>
      </c>
      <c r="N1379">
        <f>INDEX('Grade 3'!$A$4:$AK$1252,$B1379,($C1379*8-6+4))</f>
        <v>504.05405405405406</v>
      </c>
      <c r="O1379">
        <f>INDEX('Grade 3'!$A$4:$AK$1252,$B1379,($C1379*8-5+4))</f>
        <v>20.27027027027027</v>
      </c>
      <c r="P1379">
        <f>INDEX('Grade 3'!$A$4:$AK$1252,$B1379,($C1379*8-4+4))</f>
        <v>52.702702702702702</v>
      </c>
      <c r="Q1379">
        <f>INDEX('Grade 3'!$A$4:$AK$1252,$B1379,($C1379*8-3+4))</f>
        <v>24.324324324324323</v>
      </c>
      <c r="R1379">
        <f>INDEX('Grade 3'!$A$4:$AK$1252,$B1379,($C1379*8-2+4))</f>
        <v>2.7027027027027026</v>
      </c>
      <c r="S1379">
        <f>INDEX('Grade 3'!$A$4:$AK$1252,$B1379,($C1379*8-1+4))</f>
        <v>79.729729729729726</v>
      </c>
      <c r="T1379">
        <f>INDEX('Grade 3'!$A$4:$AK$1252,$B1379,($C1379*8-0+4))</f>
        <v>27.027027027027028</v>
      </c>
      <c r="U1379" t="str">
        <f>INDEX('Grade 3'!$A$4:$AK$1252,$B1379,37)</f>
        <v>West Georgia</v>
      </c>
    </row>
    <row r="1380" spans="1:21">
      <c r="A1380">
        <f t="shared" si="64"/>
        <v>1379</v>
      </c>
      <c r="B1380">
        <f t="shared" si="65"/>
        <v>345</v>
      </c>
      <c r="C1380">
        <f t="shared" si="66"/>
        <v>3</v>
      </c>
      <c r="D1380">
        <f>INDEX('Grade 3'!$A$4:$AK$1252,$B1380,1)</f>
        <v>638</v>
      </c>
      <c r="E1380">
        <f>INDEX('Grade 3'!$A$4:$AK$1252,$B1380,2)</f>
        <v>1054</v>
      </c>
      <c r="F1380" t="str">
        <f>INDEX('Grade 3'!$A$4:$AK$1252,$B1380,3)</f>
        <v>COWETA COUNTY</v>
      </c>
      <c r="G1380" t="str">
        <f>INDEX('Grade 3'!$A$4:$AK$1252,$B1380,4)</f>
        <v>RUTH HILL ELEMENTARY SCHOOL</v>
      </c>
      <c r="H1380" t="str">
        <f ca="1">StaticValues!$A$8</f>
        <v>2016</v>
      </c>
      <c r="I1380" t="str">
        <f ca="1">StaticValues!$B$8</f>
        <v>Spring</v>
      </c>
      <c r="J1380" t="str">
        <f ca="1">StaticValues!$C$8</f>
        <v>EOG</v>
      </c>
      <c r="K1380" t="str">
        <f ca="1">StaticValues!$D$8</f>
        <v>3</v>
      </c>
      <c r="L1380" t="str">
        <f>INDEX('Grade 3'!E$2:AJ$2,1,((8*C1380)-7))</f>
        <v>Science</v>
      </c>
      <c r="M1380">
        <f>INDEX('Grade 3'!$A$4:$AK$1252,$B1380,($C1380*8-7+4))</f>
        <v>74</v>
      </c>
      <c r="N1380">
        <f>INDEX('Grade 3'!$A$4:$AK$1252,$B1380,($C1380*8-6+4))</f>
        <v>494.85135135135135</v>
      </c>
      <c r="O1380">
        <f>INDEX('Grade 3'!$A$4:$AK$1252,$B1380,($C1380*8-5+4))</f>
        <v>31.081081081081081</v>
      </c>
      <c r="P1380">
        <f>INDEX('Grade 3'!$A$4:$AK$1252,$B1380,($C1380*8-4+4))</f>
        <v>47.297297297297298</v>
      </c>
      <c r="Q1380">
        <f>INDEX('Grade 3'!$A$4:$AK$1252,$B1380,($C1380*8-3+4))</f>
        <v>17.567567567567568</v>
      </c>
      <c r="R1380">
        <f>INDEX('Grade 3'!$A$4:$AK$1252,$B1380,($C1380*8-2+4))</f>
        <v>4.0540540540540544</v>
      </c>
      <c r="S1380">
        <f>INDEX('Grade 3'!$A$4:$AK$1252,$B1380,($C1380*8-1+4))</f>
        <v>68.918918918918919</v>
      </c>
      <c r="T1380">
        <f>INDEX('Grade 3'!$A$4:$AK$1252,$B1380,($C1380*8-0+4))</f>
        <v>21.621621621621621</v>
      </c>
      <c r="U1380" t="str">
        <f>INDEX('Grade 3'!$A$4:$AK$1252,$B1380,37)</f>
        <v>West Georgia</v>
      </c>
    </row>
    <row r="1381" spans="1:21">
      <c r="A1381">
        <f t="shared" si="64"/>
        <v>1380</v>
      </c>
      <c r="B1381">
        <f t="shared" si="65"/>
        <v>345</v>
      </c>
      <c r="C1381">
        <f t="shared" si="66"/>
        <v>4</v>
      </c>
      <c r="D1381">
        <f>INDEX('Grade 3'!$A$4:$AK$1252,$B1381,1)</f>
        <v>638</v>
      </c>
      <c r="E1381">
        <f>INDEX('Grade 3'!$A$4:$AK$1252,$B1381,2)</f>
        <v>1054</v>
      </c>
      <c r="F1381" t="str">
        <f>INDEX('Grade 3'!$A$4:$AK$1252,$B1381,3)</f>
        <v>COWETA COUNTY</v>
      </c>
      <c r="G1381" t="str">
        <f>INDEX('Grade 3'!$A$4:$AK$1252,$B1381,4)</f>
        <v>RUTH HILL ELEMENTARY SCHOOL</v>
      </c>
      <c r="H1381" t="str">
        <f ca="1">StaticValues!$A$8</f>
        <v>2016</v>
      </c>
      <c r="I1381" t="str">
        <f ca="1">StaticValues!$B$8</f>
        <v>Spring</v>
      </c>
      <c r="J1381" t="str">
        <f ca="1">StaticValues!$C$8</f>
        <v>EOG</v>
      </c>
      <c r="K1381" t="str">
        <f ca="1">StaticValues!$D$8</f>
        <v>3</v>
      </c>
      <c r="L1381" t="str">
        <f>INDEX('Grade 3'!E$2:AJ$2,1,((8*C1381)-7))</f>
        <v>Social Studies</v>
      </c>
      <c r="M1381">
        <f>INDEX('Grade 3'!$A$4:$AK$1252,$B1381,($C1381*8-7+4))</f>
        <v>74</v>
      </c>
      <c r="N1381">
        <f>INDEX('Grade 3'!$A$4:$AK$1252,$B1381,($C1381*8-6+4))</f>
        <v>491.58108108108109</v>
      </c>
      <c r="O1381">
        <f>INDEX('Grade 3'!$A$4:$AK$1252,$B1381,($C1381*8-5+4))</f>
        <v>33.783783783783782</v>
      </c>
      <c r="P1381">
        <f>INDEX('Grade 3'!$A$4:$AK$1252,$B1381,($C1381*8-4+4))</f>
        <v>51.351351351351354</v>
      </c>
      <c r="Q1381">
        <f>INDEX('Grade 3'!$A$4:$AK$1252,$B1381,($C1381*8-3+4))</f>
        <v>12.162162162162161</v>
      </c>
      <c r="R1381">
        <f>INDEX('Grade 3'!$A$4:$AK$1252,$B1381,($C1381*8-2+4))</f>
        <v>2.7027027027027026</v>
      </c>
      <c r="S1381">
        <f>INDEX('Grade 3'!$A$4:$AK$1252,$B1381,($C1381*8-1+4))</f>
        <v>66.21621621621621</v>
      </c>
      <c r="T1381">
        <f>INDEX('Grade 3'!$A$4:$AK$1252,$B1381,($C1381*8-0+4))</f>
        <v>14.864864864864865</v>
      </c>
      <c r="U1381" t="str">
        <f>INDEX('Grade 3'!$A$4:$AK$1252,$B1381,37)</f>
        <v>West Georgia</v>
      </c>
    </row>
    <row r="1382" spans="1:21">
      <c r="A1382">
        <f t="shared" si="64"/>
        <v>1381</v>
      </c>
      <c r="B1382">
        <f t="shared" si="65"/>
        <v>346</v>
      </c>
      <c r="C1382">
        <f t="shared" si="66"/>
        <v>1</v>
      </c>
      <c r="D1382">
        <f>INDEX('Grade 3'!$A$4:$AK$1252,$B1382,1)</f>
        <v>638</v>
      </c>
      <c r="E1382">
        <f>INDEX('Grade 3'!$A$4:$AK$1252,$B1382,2)</f>
        <v>2050</v>
      </c>
      <c r="F1382" t="str">
        <f>INDEX('Grade 3'!$A$4:$AK$1252,$B1382,3)</f>
        <v>COWETA COUNTY</v>
      </c>
      <c r="G1382" t="str">
        <f>INDEX('Grade 3'!$A$4:$AK$1252,$B1382,4)</f>
        <v>ATKINSON ELEMENTARY SCHOOL</v>
      </c>
      <c r="H1382" t="str">
        <f ca="1">StaticValues!$A$8</f>
        <v>2016</v>
      </c>
      <c r="I1382" t="str">
        <f ca="1">StaticValues!$B$8</f>
        <v>Spring</v>
      </c>
      <c r="J1382" t="str">
        <f ca="1">StaticValues!$C$8</f>
        <v>EOG</v>
      </c>
      <c r="K1382" t="str">
        <f ca="1">StaticValues!$D$8</f>
        <v>3</v>
      </c>
      <c r="L1382" t="str">
        <f>INDEX('Grade 3'!E$2:AJ$2,1,((8*C1382)-7))</f>
        <v>English Language Arts</v>
      </c>
      <c r="M1382">
        <f>INDEX('Grade 3'!$A$4:$AK$1252,$B1382,($C1382*8-7+4))</f>
        <v>89</v>
      </c>
      <c r="N1382">
        <f>INDEX('Grade 3'!$A$4:$AK$1252,$B1382,($C1382*8-6+4))</f>
        <v>514.35955056179773</v>
      </c>
      <c r="O1382">
        <f>INDEX('Grade 3'!$A$4:$AK$1252,$B1382,($C1382*8-5+4))</f>
        <v>22.471910112359552</v>
      </c>
      <c r="P1382">
        <f>INDEX('Grade 3'!$A$4:$AK$1252,$B1382,($C1382*8-4+4))</f>
        <v>32.584269662921351</v>
      </c>
      <c r="Q1382">
        <f>INDEX('Grade 3'!$A$4:$AK$1252,$B1382,($C1382*8-3+4))</f>
        <v>37.078651685393261</v>
      </c>
      <c r="R1382">
        <f>INDEX('Grade 3'!$A$4:$AK$1252,$B1382,($C1382*8-2+4))</f>
        <v>7.8651685393258424</v>
      </c>
      <c r="S1382">
        <f>INDEX('Grade 3'!$A$4:$AK$1252,$B1382,($C1382*8-1+4))</f>
        <v>77.528089887640448</v>
      </c>
      <c r="T1382">
        <f>INDEX('Grade 3'!$A$4:$AK$1252,$B1382,($C1382*8-0+4))</f>
        <v>44.943820224719104</v>
      </c>
      <c r="U1382" t="str">
        <f>INDEX('Grade 3'!$A$4:$AK$1252,$B1382,37)</f>
        <v>West Georgia</v>
      </c>
    </row>
    <row r="1383" spans="1:21">
      <c r="A1383">
        <f t="shared" si="64"/>
        <v>1382</v>
      </c>
      <c r="B1383">
        <f t="shared" si="65"/>
        <v>346</v>
      </c>
      <c r="C1383">
        <f t="shared" si="66"/>
        <v>2</v>
      </c>
      <c r="D1383">
        <f>INDEX('Grade 3'!$A$4:$AK$1252,$B1383,1)</f>
        <v>638</v>
      </c>
      <c r="E1383">
        <f>INDEX('Grade 3'!$A$4:$AK$1252,$B1383,2)</f>
        <v>2050</v>
      </c>
      <c r="F1383" t="str">
        <f>INDEX('Grade 3'!$A$4:$AK$1252,$B1383,3)</f>
        <v>COWETA COUNTY</v>
      </c>
      <c r="G1383" t="str">
        <f>INDEX('Grade 3'!$A$4:$AK$1252,$B1383,4)</f>
        <v>ATKINSON ELEMENTARY SCHOOL</v>
      </c>
      <c r="H1383" t="str">
        <f ca="1">StaticValues!$A$8</f>
        <v>2016</v>
      </c>
      <c r="I1383" t="str">
        <f ca="1">StaticValues!$B$8</f>
        <v>Spring</v>
      </c>
      <c r="J1383" t="str">
        <f ca="1">StaticValues!$C$8</f>
        <v>EOG</v>
      </c>
      <c r="K1383" t="str">
        <f ca="1">StaticValues!$D$8</f>
        <v>3</v>
      </c>
      <c r="L1383" t="str">
        <f>INDEX('Grade 3'!E$2:AJ$2,1,((8*C1383)-7))</f>
        <v>Mathematics</v>
      </c>
      <c r="M1383">
        <f>INDEX('Grade 3'!$A$4:$AK$1252,$B1383,($C1383*8-7+4))</f>
        <v>90</v>
      </c>
      <c r="N1383">
        <f>INDEX('Grade 3'!$A$4:$AK$1252,$B1383,($C1383*8-6+4))</f>
        <v>522.77777777777783</v>
      </c>
      <c r="O1383">
        <f>INDEX('Grade 3'!$A$4:$AK$1252,$B1383,($C1383*8-5+4))</f>
        <v>12.222222222222221</v>
      </c>
      <c r="P1383">
        <f>INDEX('Grade 3'!$A$4:$AK$1252,$B1383,($C1383*8-4+4))</f>
        <v>45.555555555555557</v>
      </c>
      <c r="Q1383">
        <f>INDEX('Grade 3'!$A$4:$AK$1252,$B1383,($C1383*8-3+4))</f>
        <v>33.333333333333336</v>
      </c>
      <c r="R1383">
        <f>INDEX('Grade 3'!$A$4:$AK$1252,$B1383,($C1383*8-2+4))</f>
        <v>8.8888888888888893</v>
      </c>
      <c r="S1383">
        <f>INDEX('Grade 3'!$A$4:$AK$1252,$B1383,($C1383*8-1+4))</f>
        <v>87.777777777777771</v>
      </c>
      <c r="T1383">
        <f>INDEX('Grade 3'!$A$4:$AK$1252,$B1383,($C1383*8-0+4))</f>
        <v>42.222222222222221</v>
      </c>
      <c r="U1383" t="str">
        <f>INDEX('Grade 3'!$A$4:$AK$1252,$B1383,37)</f>
        <v>West Georgia</v>
      </c>
    </row>
    <row r="1384" spans="1:21">
      <c r="A1384">
        <f t="shared" si="64"/>
        <v>1383</v>
      </c>
      <c r="B1384">
        <f t="shared" si="65"/>
        <v>346</v>
      </c>
      <c r="C1384">
        <f t="shared" si="66"/>
        <v>3</v>
      </c>
      <c r="D1384">
        <f>INDEX('Grade 3'!$A$4:$AK$1252,$B1384,1)</f>
        <v>638</v>
      </c>
      <c r="E1384">
        <f>INDEX('Grade 3'!$A$4:$AK$1252,$B1384,2)</f>
        <v>2050</v>
      </c>
      <c r="F1384" t="str">
        <f>INDEX('Grade 3'!$A$4:$AK$1252,$B1384,3)</f>
        <v>COWETA COUNTY</v>
      </c>
      <c r="G1384" t="str">
        <f>INDEX('Grade 3'!$A$4:$AK$1252,$B1384,4)</f>
        <v>ATKINSON ELEMENTARY SCHOOL</v>
      </c>
      <c r="H1384" t="str">
        <f ca="1">StaticValues!$A$8</f>
        <v>2016</v>
      </c>
      <c r="I1384" t="str">
        <f ca="1">StaticValues!$B$8</f>
        <v>Spring</v>
      </c>
      <c r="J1384" t="str">
        <f ca="1">StaticValues!$C$8</f>
        <v>EOG</v>
      </c>
      <c r="K1384" t="str">
        <f ca="1">StaticValues!$D$8</f>
        <v>3</v>
      </c>
      <c r="L1384" t="str">
        <f>INDEX('Grade 3'!E$2:AJ$2,1,((8*C1384)-7))</f>
        <v>Science</v>
      </c>
      <c r="M1384">
        <f>INDEX('Grade 3'!$A$4:$AK$1252,$B1384,($C1384*8-7+4))</f>
        <v>90</v>
      </c>
      <c r="N1384">
        <f>INDEX('Grade 3'!$A$4:$AK$1252,$B1384,($C1384*8-6+4))</f>
        <v>515.1</v>
      </c>
      <c r="O1384">
        <f>INDEX('Grade 3'!$A$4:$AK$1252,$B1384,($C1384*8-5+4))</f>
        <v>18.888888888888889</v>
      </c>
      <c r="P1384">
        <f>INDEX('Grade 3'!$A$4:$AK$1252,$B1384,($C1384*8-4+4))</f>
        <v>36.666666666666664</v>
      </c>
      <c r="Q1384">
        <f>INDEX('Grade 3'!$A$4:$AK$1252,$B1384,($C1384*8-3+4))</f>
        <v>30</v>
      </c>
      <c r="R1384">
        <f>INDEX('Grade 3'!$A$4:$AK$1252,$B1384,($C1384*8-2+4))</f>
        <v>14.444444444444445</v>
      </c>
      <c r="S1384">
        <f>INDEX('Grade 3'!$A$4:$AK$1252,$B1384,($C1384*8-1+4))</f>
        <v>81.111111111111114</v>
      </c>
      <c r="T1384">
        <f>INDEX('Grade 3'!$A$4:$AK$1252,$B1384,($C1384*8-0+4))</f>
        <v>44.444444444444443</v>
      </c>
      <c r="U1384" t="str">
        <f>INDEX('Grade 3'!$A$4:$AK$1252,$B1384,37)</f>
        <v>West Georgia</v>
      </c>
    </row>
    <row r="1385" spans="1:21">
      <c r="A1385">
        <f t="shared" si="64"/>
        <v>1384</v>
      </c>
      <c r="B1385">
        <f t="shared" si="65"/>
        <v>346</v>
      </c>
      <c r="C1385">
        <f t="shared" si="66"/>
        <v>4</v>
      </c>
      <c r="D1385">
        <f>INDEX('Grade 3'!$A$4:$AK$1252,$B1385,1)</f>
        <v>638</v>
      </c>
      <c r="E1385">
        <f>INDEX('Grade 3'!$A$4:$AK$1252,$B1385,2)</f>
        <v>2050</v>
      </c>
      <c r="F1385" t="str">
        <f>INDEX('Grade 3'!$A$4:$AK$1252,$B1385,3)</f>
        <v>COWETA COUNTY</v>
      </c>
      <c r="G1385" t="str">
        <f>INDEX('Grade 3'!$A$4:$AK$1252,$B1385,4)</f>
        <v>ATKINSON ELEMENTARY SCHOOL</v>
      </c>
      <c r="H1385" t="str">
        <f ca="1">StaticValues!$A$8</f>
        <v>2016</v>
      </c>
      <c r="I1385" t="str">
        <f ca="1">StaticValues!$B$8</f>
        <v>Spring</v>
      </c>
      <c r="J1385" t="str">
        <f ca="1">StaticValues!$C$8</f>
        <v>EOG</v>
      </c>
      <c r="K1385" t="str">
        <f ca="1">StaticValues!$D$8</f>
        <v>3</v>
      </c>
      <c r="L1385" t="str">
        <f>INDEX('Grade 3'!E$2:AJ$2,1,((8*C1385)-7))</f>
        <v>Social Studies</v>
      </c>
      <c r="M1385">
        <f>INDEX('Grade 3'!$A$4:$AK$1252,$B1385,($C1385*8-7+4))</f>
        <v>89</v>
      </c>
      <c r="N1385">
        <f>INDEX('Grade 3'!$A$4:$AK$1252,$B1385,($C1385*8-6+4))</f>
        <v>509.87640449438203</v>
      </c>
      <c r="O1385">
        <f>INDEX('Grade 3'!$A$4:$AK$1252,$B1385,($C1385*8-5+4))</f>
        <v>12.359550561797754</v>
      </c>
      <c r="P1385">
        <f>INDEX('Grade 3'!$A$4:$AK$1252,$B1385,($C1385*8-4+4))</f>
        <v>60.674157303370784</v>
      </c>
      <c r="Q1385">
        <f>INDEX('Grade 3'!$A$4:$AK$1252,$B1385,($C1385*8-3+4))</f>
        <v>17.977528089887642</v>
      </c>
      <c r="R1385">
        <f>INDEX('Grade 3'!$A$4:$AK$1252,$B1385,($C1385*8-2+4))</f>
        <v>8.9887640449438209</v>
      </c>
      <c r="S1385">
        <f>INDEX('Grade 3'!$A$4:$AK$1252,$B1385,($C1385*8-1+4))</f>
        <v>87.640449438202253</v>
      </c>
      <c r="T1385">
        <f>INDEX('Grade 3'!$A$4:$AK$1252,$B1385,($C1385*8-0+4))</f>
        <v>26.966292134831459</v>
      </c>
      <c r="U1385" t="str">
        <f>INDEX('Grade 3'!$A$4:$AK$1252,$B1385,37)</f>
        <v>West Georgia</v>
      </c>
    </row>
    <row r="1386" spans="1:21">
      <c r="A1386">
        <f t="shared" si="64"/>
        <v>1385</v>
      </c>
      <c r="B1386">
        <f t="shared" si="65"/>
        <v>347</v>
      </c>
      <c r="C1386">
        <f t="shared" si="66"/>
        <v>1</v>
      </c>
      <c r="D1386">
        <f>INDEX('Grade 3'!$A$4:$AK$1252,$B1386,1)</f>
        <v>638</v>
      </c>
      <c r="E1386">
        <f>INDEX('Grade 3'!$A$4:$AK$1252,$B1386,2)</f>
        <v>2052</v>
      </c>
      <c r="F1386" t="str">
        <f>INDEX('Grade 3'!$A$4:$AK$1252,$B1386,3)</f>
        <v>COWETA COUNTY</v>
      </c>
      <c r="G1386" t="str">
        <f>INDEX('Grade 3'!$A$4:$AK$1252,$B1386,4)</f>
        <v>EASTSIDE ELEMENTARY SCHOOL</v>
      </c>
      <c r="H1386" t="str">
        <f ca="1">StaticValues!$A$8</f>
        <v>2016</v>
      </c>
      <c r="I1386" t="str">
        <f ca="1">StaticValues!$B$8</f>
        <v>Spring</v>
      </c>
      <c r="J1386" t="str">
        <f ca="1">StaticValues!$C$8</f>
        <v>EOG</v>
      </c>
      <c r="K1386" t="str">
        <f ca="1">StaticValues!$D$8</f>
        <v>3</v>
      </c>
      <c r="L1386" t="str">
        <f>INDEX('Grade 3'!E$2:AJ$2,1,((8*C1386)-7))</f>
        <v>English Language Arts</v>
      </c>
      <c r="M1386">
        <f>INDEX('Grade 3'!$A$4:$AK$1252,$B1386,($C1386*8-7+4))</f>
        <v>69</v>
      </c>
      <c r="N1386">
        <f>INDEX('Grade 3'!$A$4:$AK$1252,$B1386,($C1386*8-6+4))</f>
        <v>504.18840579710144</v>
      </c>
      <c r="O1386">
        <f>INDEX('Grade 3'!$A$4:$AK$1252,$B1386,($C1386*8-5+4))</f>
        <v>23.188405797101449</v>
      </c>
      <c r="P1386">
        <f>INDEX('Grade 3'!$A$4:$AK$1252,$B1386,($C1386*8-4+4))</f>
        <v>52.173913043478258</v>
      </c>
      <c r="Q1386">
        <f>INDEX('Grade 3'!$A$4:$AK$1252,$B1386,($C1386*8-3+4))</f>
        <v>20.289855072463769</v>
      </c>
      <c r="R1386">
        <f>INDEX('Grade 3'!$A$4:$AK$1252,$B1386,($C1386*8-2+4))</f>
        <v>4.3478260869565215</v>
      </c>
      <c r="S1386">
        <f>INDEX('Grade 3'!$A$4:$AK$1252,$B1386,($C1386*8-1+4))</f>
        <v>76.811594202898547</v>
      </c>
      <c r="T1386">
        <f>INDEX('Grade 3'!$A$4:$AK$1252,$B1386,($C1386*8-0+4))</f>
        <v>24.637681159420289</v>
      </c>
      <c r="U1386" t="str">
        <f>INDEX('Grade 3'!$A$4:$AK$1252,$B1386,37)</f>
        <v>West Georgia</v>
      </c>
    </row>
    <row r="1387" spans="1:21">
      <c r="A1387">
        <f t="shared" si="64"/>
        <v>1386</v>
      </c>
      <c r="B1387">
        <f t="shared" si="65"/>
        <v>347</v>
      </c>
      <c r="C1387">
        <f t="shared" si="66"/>
        <v>2</v>
      </c>
      <c r="D1387">
        <f>INDEX('Grade 3'!$A$4:$AK$1252,$B1387,1)</f>
        <v>638</v>
      </c>
      <c r="E1387">
        <f>INDEX('Grade 3'!$A$4:$AK$1252,$B1387,2)</f>
        <v>2052</v>
      </c>
      <c r="F1387" t="str">
        <f>INDEX('Grade 3'!$A$4:$AK$1252,$B1387,3)</f>
        <v>COWETA COUNTY</v>
      </c>
      <c r="G1387" t="str">
        <f>INDEX('Grade 3'!$A$4:$AK$1252,$B1387,4)</f>
        <v>EASTSIDE ELEMENTARY SCHOOL</v>
      </c>
      <c r="H1387" t="str">
        <f ca="1">StaticValues!$A$8</f>
        <v>2016</v>
      </c>
      <c r="I1387" t="str">
        <f ca="1">StaticValues!$B$8</f>
        <v>Spring</v>
      </c>
      <c r="J1387" t="str">
        <f ca="1">StaticValues!$C$8</f>
        <v>EOG</v>
      </c>
      <c r="K1387" t="str">
        <f ca="1">StaticValues!$D$8</f>
        <v>3</v>
      </c>
      <c r="L1387" t="str">
        <f>INDEX('Grade 3'!E$2:AJ$2,1,((8*C1387)-7))</f>
        <v>Mathematics</v>
      </c>
      <c r="M1387">
        <f>INDEX('Grade 3'!$A$4:$AK$1252,$B1387,($C1387*8-7+4))</f>
        <v>69</v>
      </c>
      <c r="N1387">
        <f>INDEX('Grade 3'!$A$4:$AK$1252,$B1387,($C1387*8-6+4))</f>
        <v>508.79710144927537</v>
      </c>
      <c r="O1387">
        <f>INDEX('Grade 3'!$A$4:$AK$1252,$B1387,($C1387*8-5+4))</f>
        <v>21.739130434782609</v>
      </c>
      <c r="P1387">
        <f>INDEX('Grade 3'!$A$4:$AK$1252,$B1387,($C1387*8-4+4))</f>
        <v>42.028985507246375</v>
      </c>
      <c r="Q1387">
        <f>INDEX('Grade 3'!$A$4:$AK$1252,$B1387,($C1387*8-3+4))</f>
        <v>33.333333333333336</v>
      </c>
      <c r="R1387">
        <f>INDEX('Grade 3'!$A$4:$AK$1252,$B1387,($C1387*8-2+4))</f>
        <v>2.8985507246376812</v>
      </c>
      <c r="S1387">
        <f>INDEX('Grade 3'!$A$4:$AK$1252,$B1387,($C1387*8-1+4))</f>
        <v>78.260869565217391</v>
      </c>
      <c r="T1387">
        <f>INDEX('Grade 3'!$A$4:$AK$1252,$B1387,($C1387*8-0+4))</f>
        <v>36.231884057971016</v>
      </c>
      <c r="U1387" t="str">
        <f>INDEX('Grade 3'!$A$4:$AK$1252,$B1387,37)</f>
        <v>West Georgia</v>
      </c>
    </row>
    <row r="1388" spans="1:21">
      <c r="A1388">
        <f t="shared" si="64"/>
        <v>1387</v>
      </c>
      <c r="B1388">
        <f t="shared" si="65"/>
        <v>347</v>
      </c>
      <c r="C1388">
        <f t="shared" si="66"/>
        <v>3</v>
      </c>
      <c r="D1388">
        <f>INDEX('Grade 3'!$A$4:$AK$1252,$B1388,1)</f>
        <v>638</v>
      </c>
      <c r="E1388">
        <f>INDEX('Grade 3'!$A$4:$AK$1252,$B1388,2)</f>
        <v>2052</v>
      </c>
      <c r="F1388" t="str">
        <f>INDEX('Grade 3'!$A$4:$AK$1252,$B1388,3)</f>
        <v>COWETA COUNTY</v>
      </c>
      <c r="G1388" t="str">
        <f>INDEX('Grade 3'!$A$4:$AK$1252,$B1388,4)</f>
        <v>EASTSIDE ELEMENTARY SCHOOL</v>
      </c>
      <c r="H1388" t="str">
        <f ca="1">StaticValues!$A$8</f>
        <v>2016</v>
      </c>
      <c r="I1388" t="str">
        <f ca="1">StaticValues!$B$8</f>
        <v>Spring</v>
      </c>
      <c r="J1388" t="str">
        <f ca="1">StaticValues!$C$8</f>
        <v>EOG</v>
      </c>
      <c r="K1388" t="str">
        <f ca="1">StaticValues!$D$8</f>
        <v>3</v>
      </c>
      <c r="L1388" t="str">
        <f>INDEX('Grade 3'!E$2:AJ$2,1,((8*C1388)-7))</f>
        <v>Science</v>
      </c>
      <c r="M1388">
        <f>INDEX('Grade 3'!$A$4:$AK$1252,$B1388,($C1388*8-7+4))</f>
        <v>69</v>
      </c>
      <c r="N1388">
        <f>INDEX('Grade 3'!$A$4:$AK$1252,$B1388,($C1388*8-6+4))</f>
        <v>514.60869565217388</v>
      </c>
      <c r="O1388">
        <f>INDEX('Grade 3'!$A$4:$AK$1252,$B1388,($C1388*8-5+4))</f>
        <v>15.942028985507246</v>
      </c>
      <c r="P1388">
        <f>INDEX('Grade 3'!$A$4:$AK$1252,$B1388,($C1388*8-4+4))</f>
        <v>42.028985507246375</v>
      </c>
      <c r="Q1388">
        <f>INDEX('Grade 3'!$A$4:$AK$1252,$B1388,($C1388*8-3+4))</f>
        <v>34.782608695652172</v>
      </c>
      <c r="R1388">
        <f>INDEX('Grade 3'!$A$4:$AK$1252,$B1388,($C1388*8-2+4))</f>
        <v>7.2463768115942031</v>
      </c>
      <c r="S1388">
        <f>INDEX('Grade 3'!$A$4:$AK$1252,$B1388,($C1388*8-1+4))</f>
        <v>84.05797101449275</v>
      </c>
      <c r="T1388">
        <f>INDEX('Grade 3'!$A$4:$AK$1252,$B1388,($C1388*8-0+4))</f>
        <v>42.028985507246375</v>
      </c>
      <c r="U1388" t="str">
        <f>INDEX('Grade 3'!$A$4:$AK$1252,$B1388,37)</f>
        <v>West Georgia</v>
      </c>
    </row>
    <row r="1389" spans="1:21">
      <c r="A1389">
        <f t="shared" si="64"/>
        <v>1388</v>
      </c>
      <c r="B1389">
        <f t="shared" si="65"/>
        <v>347</v>
      </c>
      <c r="C1389">
        <f t="shared" si="66"/>
        <v>4</v>
      </c>
      <c r="D1389">
        <f>INDEX('Grade 3'!$A$4:$AK$1252,$B1389,1)</f>
        <v>638</v>
      </c>
      <c r="E1389">
        <f>INDEX('Grade 3'!$A$4:$AK$1252,$B1389,2)</f>
        <v>2052</v>
      </c>
      <c r="F1389" t="str">
        <f>INDEX('Grade 3'!$A$4:$AK$1252,$B1389,3)</f>
        <v>COWETA COUNTY</v>
      </c>
      <c r="G1389" t="str">
        <f>INDEX('Grade 3'!$A$4:$AK$1252,$B1389,4)</f>
        <v>EASTSIDE ELEMENTARY SCHOOL</v>
      </c>
      <c r="H1389" t="str">
        <f ca="1">StaticValues!$A$8</f>
        <v>2016</v>
      </c>
      <c r="I1389" t="str">
        <f ca="1">StaticValues!$B$8</f>
        <v>Spring</v>
      </c>
      <c r="J1389" t="str">
        <f ca="1">StaticValues!$C$8</f>
        <v>EOG</v>
      </c>
      <c r="K1389" t="str">
        <f ca="1">StaticValues!$D$8</f>
        <v>3</v>
      </c>
      <c r="L1389" t="str">
        <f>INDEX('Grade 3'!E$2:AJ$2,1,((8*C1389)-7))</f>
        <v>Social Studies</v>
      </c>
      <c r="M1389">
        <f>INDEX('Grade 3'!$A$4:$AK$1252,$B1389,($C1389*8-7+4))</f>
        <v>69</v>
      </c>
      <c r="N1389">
        <f>INDEX('Grade 3'!$A$4:$AK$1252,$B1389,($C1389*8-6+4))</f>
        <v>498.1159420289855</v>
      </c>
      <c r="O1389">
        <f>INDEX('Grade 3'!$A$4:$AK$1252,$B1389,($C1389*8-5+4))</f>
        <v>24.637681159420289</v>
      </c>
      <c r="P1389">
        <f>INDEX('Grade 3'!$A$4:$AK$1252,$B1389,($C1389*8-4+4))</f>
        <v>52.173913043478258</v>
      </c>
      <c r="Q1389">
        <f>INDEX('Grade 3'!$A$4:$AK$1252,$B1389,($C1389*8-3+4))</f>
        <v>21.739130434782609</v>
      </c>
      <c r="R1389">
        <f>INDEX('Grade 3'!$A$4:$AK$1252,$B1389,($C1389*8-2+4))</f>
        <v>1.4492753623188406</v>
      </c>
      <c r="S1389">
        <f>INDEX('Grade 3'!$A$4:$AK$1252,$B1389,($C1389*8-1+4))</f>
        <v>75.362318840579704</v>
      </c>
      <c r="T1389">
        <f>INDEX('Grade 3'!$A$4:$AK$1252,$B1389,($C1389*8-0+4))</f>
        <v>23.188405797101449</v>
      </c>
      <c r="U1389" t="str">
        <f>INDEX('Grade 3'!$A$4:$AK$1252,$B1389,37)</f>
        <v>West Georgia</v>
      </c>
    </row>
    <row r="1390" spans="1:21">
      <c r="A1390">
        <f t="shared" si="64"/>
        <v>1389</v>
      </c>
      <c r="B1390">
        <f t="shared" si="65"/>
        <v>348</v>
      </c>
      <c r="C1390">
        <f t="shared" si="66"/>
        <v>1</v>
      </c>
      <c r="D1390">
        <f>INDEX('Grade 3'!$A$4:$AK$1252,$B1390,1)</f>
        <v>638</v>
      </c>
      <c r="E1390">
        <f>INDEX('Grade 3'!$A$4:$AK$1252,$B1390,2)</f>
        <v>2056</v>
      </c>
      <c r="F1390" t="str">
        <f>INDEX('Grade 3'!$A$4:$AK$1252,$B1390,3)</f>
        <v>COWETA COUNTY</v>
      </c>
      <c r="G1390" t="str">
        <f>INDEX('Grade 3'!$A$4:$AK$1252,$B1390,4)</f>
        <v>NORTHSIDE ELEMENTARY SCHOOL</v>
      </c>
      <c r="H1390" t="str">
        <f ca="1">StaticValues!$A$8</f>
        <v>2016</v>
      </c>
      <c r="I1390" t="str">
        <f ca="1">StaticValues!$B$8</f>
        <v>Spring</v>
      </c>
      <c r="J1390" t="str">
        <f ca="1">StaticValues!$C$8</f>
        <v>EOG</v>
      </c>
      <c r="K1390" t="str">
        <f ca="1">StaticValues!$D$8</f>
        <v>3</v>
      </c>
      <c r="L1390" t="str">
        <f>INDEX('Grade 3'!E$2:AJ$2,1,((8*C1390)-7))</f>
        <v>English Language Arts</v>
      </c>
      <c r="M1390">
        <f>INDEX('Grade 3'!$A$4:$AK$1252,$B1390,($C1390*8-7+4))</f>
        <v>65</v>
      </c>
      <c r="N1390">
        <f>INDEX('Grade 3'!$A$4:$AK$1252,$B1390,($C1390*8-6+4))</f>
        <v>501.67692307692306</v>
      </c>
      <c r="O1390">
        <f>INDEX('Grade 3'!$A$4:$AK$1252,$B1390,($C1390*8-5+4))</f>
        <v>33.846153846153847</v>
      </c>
      <c r="P1390">
        <f>INDEX('Grade 3'!$A$4:$AK$1252,$B1390,($C1390*8-4+4))</f>
        <v>30.76923076923077</v>
      </c>
      <c r="Q1390">
        <f>INDEX('Grade 3'!$A$4:$AK$1252,$B1390,($C1390*8-3+4))</f>
        <v>24.615384615384617</v>
      </c>
      <c r="R1390">
        <f>INDEX('Grade 3'!$A$4:$AK$1252,$B1390,($C1390*8-2+4))</f>
        <v>10.76923076923077</v>
      </c>
      <c r="S1390">
        <f>INDEX('Grade 3'!$A$4:$AK$1252,$B1390,($C1390*8-1+4))</f>
        <v>66.15384615384616</v>
      </c>
      <c r="T1390">
        <f>INDEX('Grade 3'!$A$4:$AK$1252,$B1390,($C1390*8-0+4))</f>
        <v>35.384615384615387</v>
      </c>
      <c r="U1390" t="str">
        <f>INDEX('Grade 3'!$A$4:$AK$1252,$B1390,37)</f>
        <v>West Georgia</v>
      </c>
    </row>
    <row r="1391" spans="1:21">
      <c r="A1391">
        <f t="shared" si="64"/>
        <v>1390</v>
      </c>
      <c r="B1391">
        <f t="shared" si="65"/>
        <v>348</v>
      </c>
      <c r="C1391">
        <f t="shared" si="66"/>
        <v>2</v>
      </c>
      <c r="D1391">
        <f>INDEX('Grade 3'!$A$4:$AK$1252,$B1391,1)</f>
        <v>638</v>
      </c>
      <c r="E1391">
        <f>INDEX('Grade 3'!$A$4:$AK$1252,$B1391,2)</f>
        <v>2056</v>
      </c>
      <c r="F1391" t="str">
        <f>INDEX('Grade 3'!$A$4:$AK$1252,$B1391,3)</f>
        <v>COWETA COUNTY</v>
      </c>
      <c r="G1391" t="str">
        <f>INDEX('Grade 3'!$A$4:$AK$1252,$B1391,4)</f>
        <v>NORTHSIDE ELEMENTARY SCHOOL</v>
      </c>
      <c r="H1391" t="str">
        <f ca="1">StaticValues!$A$8</f>
        <v>2016</v>
      </c>
      <c r="I1391" t="str">
        <f ca="1">StaticValues!$B$8</f>
        <v>Spring</v>
      </c>
      <c r="J1391" t="str">
        <f ca="1">StaticValues!$C$8</f>
        <v>EOG</v>
      </c>
      <c r="K1391" t="str">
        <f ca="1">StaticValues!$D$8</f>
        <v>3</v>
      </c>
      <c r="L1391" t="str">
        <f>INDEX('Grade 3'!E$2:AJ$2,1,((8*C1391)-7))</f>
        <v>Mathematics</v>
      </c>
      <c r="M1391">
        <f>INDEX('Grade 3'!$A$4:$AK$1252,$B1391,($C1391*8-7+4))</f>
        <v>65</v>
      </c>
      <c r="N1391">
        <f>INDEX('Grade 3'!$A$4:$AK$1252,$B1391,($C1391*8-6+4))</f>
        <v>501.4</v>
      </c>
      <c r="O1391">
        <f>INDEX('Grade 3'!$A$4:$AK$1252,$B1391,($C1391*8-5+4))</f>
        <v>23.076923076923077</v>
      </c>
      <c r="P1391">
        <f>INDEX('Grade 3'!$A$4:$AK$1252,$B1391,($C1391*8-4+4))</f>
        <v>52.307692307692307</v>
      </c>
      <c r="Q1391">
        <f>INDEX('Grade 3'!$A$4:$AK$1252,$B1391,($C1391*8-3+4))</f>
        <v>23.076923076923077</v>
      </c>
      <c r="R1391">
        <f>INDEX('Grade 3'!$A$4:$AK$1252,$B1391,($C1391*8-2+4))</f>
        <v>1.5384615384615385</v>
      </c>
      <c r="S1391">
        <f>INDEX('Grade 3'!$A$4:$AK$1252,$B1391,($C1391*8-1+4))</f>
        <v>76.92307692307692</v>
      </c>
      <c r="T1391">
        <f>INDEX('Grade 3'!$A$4:$AK$1252,$B1391,($C1391*8-0+4))</f>
        <v>24.615384615384617</v>
      </c>
      <c r="U1391" t="str">
        <f>INDEX('Grade 3'!$A$4:$AK$1252,$B1391,37)</f>
        <v>West Georgia</v>
      </c>
    </row>
    <row r="1392" spans="1:21">
      <c r="A1392">
        <f t="shared" si="64"/>
        <v>1391</v>
      </c>
      <c r="B1392">
        <f t="shared" si="65"/>
        <v>348</v>
      </c>
      <c r="C1392">
        <f t="shared" si="66"/>
        <v>3</v>
      </c>
      <c r="D1392">
        <f>INDEX('Grade 3'!$A$4:$AK$1252,$B1392,1)</f>
        <v>638</v>
      </c>
      <c r="E1392">
        <f>INDEX('Grade 3'!$A$4:$AK$1252,$B1392,2)</f>
        <v>2056</v>
      </c>
      <c r="F1392" t="str">
        <f>INDEX('Grade 3'!$A$4:$AK$1252,$B1392,3)</f>
        <v>COWETA COUNTY</v>
      </c>
      <c r="G1392" t="str">
        <f>INDEX('Grade 3'!$A$4:$AK$1252,$B1392,4)</f>
        <v>NORTHSIDE ELEMENTARY SCHOOL</v>
      </c>
      <c r="H1392" t="str">
        <f ca="1">StaticValues!$A$8</f>
        <v>2016</v>
      </c>
      <c r="I1392" t="str">
        <f ca="1">StaticValues!$B$8</f>
        <v>Spring</v>
      </c>
      <c r="J1392" t="str">
        <f ca="1">StaticValues!$C$8</f>
        <v>EOG</v>
      </c>
      <c r="K1392" t="str">
        <f ca="1">StaticValues!$D$8</f>
        <v>3</v>
      </c>
      <c r="L1392" t="str">
        <f>INDEX('Grade 3'!E$2:AJ$2,1,((8*C1392)-7))</f>
        <v>Science</v>
      </c>
      <c r="M1392">
        <f>INDEX('Grade 3'!$A$4:$AK$1252,$B1392,($C1392*8-7+4))</f>
        <v>64</v>
      </c>
      <c r="N1392">
        <f>INDEX('Grade 3'!$A$4:$AK$1252,$B1392,($C1392*8-6+4))</f>
        <v>516.5</v>
      </c>
      <c r="O1392">
        <f>INDEX('Grade 3'!$A$4:$AK$1252,$B1392,($C1392*8-5+4))</f>
        <v>25</v>
      </c>
      <c r="P1392">
        <f>INDEX('Grade 3'!$A$4:$AK$1252,$B1392,($C1392*8-4+4))</f>
        <v>29.6875</v>
      </c>
      <c r="Q1392">
        <f>INDEX('Grade 3'!$A$4:$AK$1252,$B1392,($C1392*8-3+4))</f>
        <v>25</v>
      </c>
      <c r="R1392">
        <f>INDEX('Grade 3'!$A$4:$AK$1252,$B1392,($C1392*8-2+4))</f>
        <v>20.3125</v>
      </c>
      <c r="S1392">
        <f>INDEX('Grade 3'!$A$4:$AK$1252,$B1392,($C1392*8-1+4))</f>
        <v>75</v>
      </c>
      <c r="T1392">
        <f>INDEX('Grade 3'!$A$4:$AK$1252,$B1392,($C1392*8-0+4))</f>
        <v>45.3125</v>
      </c>
      <c r="U1392" t="str">
        <f>INDEX('Grade 3'!$A$4:$AK$1252,$B1392,37)</f>
        <v>West Georgia</v>
      </c>
    </row>
    <row r="1393" spans="1:21">
      <c r="A1393">
        <f t="shared" si="64"/>
        <v>1392</v>
      </c>
      <c r="B1393">
        <f t="shared" si="65"/>
        <v>348</v>
      </c>
      <c r="C1393">
        <f t="shared" si="66"/>
        <v>4</v>
      </c>
      <c r="D1393">
        <f>INDEX('Grade 3'!$A$4:$AK$1252,$B1393,1)</f>
        <v>638</v>
      </c>
      <c r="E1393">
        <f>INDEX('Grade 3'!$A$4:$AK$1252,$B1393,2)</f>
        <v>2056</v>
      </c>
      <c r="F1393" t="str">
        <f>INDEX('Grade 3'!$A$4:$AK$1252,$B1393,3)</f>
        <v>COWETA COUNTY</v>
      </c>
      <c r="G1393" t="str">
        <f>INDEX('Grade 3'!$A$4:$AK$1252,$B1393,4)</f>
        <v>NORTHSIDE ELEMENTARY SCHOOL</v>
      </c>
      <c r="H1393" t="str">
        <f ca="1">StaticValues!$A$8</f>
        <v>2016</v>
      </c>
      <c r="I1393" t="str">
        <f ca="1">StaticValues!$B$8</f>
        <v>Spring</v>
      </c>
      <c r="J1393" t="str">
        <f ca="1">StaticValues!$C$8</f>
        <v>EOG</v>
      </c>
      <c r="K1393" t="str">
        <f ca="1">StaticValues!$D$8</f>
        <v>3</v>
      </c>
      <c r="L1393" t="str">
        <f>INDEX('Grade 3'!E$2:AJ$2,1,((8*C1393)-7))</f>
        <v>Social Studies</v>
      </c>
      <c r="M1393">
        <f>INDEX('Grade 3'!$A$4:$AK$1252,$B1393,($C1393*8-7+4))</f>
        <v>64</v>
      </c>
      <c r="N1393">
        <f>INDEX('Grade 3'!$A$4:$AK$1252,$B1393,($C1393*8-6+4))</f>
        <v>514.6875</v>
      </c>
      <c r="O1393">
        <f>INDEX('Grade 3'!$A$4:$AK$1252,$B1393,($C1393*8-5+4))</f>
        <v>18.75</v>
      </c>
      <c r="P1393">
        <f>INDEX('Grade 3'!$A$4:$AK$1252,$B1393,($C1393*8-4+4))</f>
        <v>42.1875</v>
      </c>
      <c r="Q1393">
        <f>INDEX('Grade 3'!$A$4:$AK$1252,$B1393,($C1393*8-3+4))</f>
        <v>18.75</v>
      </c>
      <c r="R1393">
        <f>INDEX('Grade 3'!$A$4:$AK$1252,$B1393,($C1393*8-2+4))</f>
        <v>20.3125</v>
      </c>
      <c r="S1393">
        <f>INDEX('Grade 3'!$A$4:$AK$1252,$B1393,($C1393*8-1+4))</f>
        <v>81.25</v>
      </c>
      <c r="T1393">
        <f>INDEX('Grade 3'!$A$4:$AK$1252,$B1393,($C1393*8-0+4))</f>
        <v>39.0625</v>
      </c>
      <c r="U1393" t="str">
        <f>INDEX('Grade 3'!$A$4:$AK$1252,$B1393,37)</f>
        <v>West Georgia</v>
      </c>
    </row>
    <row r="1394" spans="1:21">
      <c r="A1394">
        <f t="shared" si="64"/>
        <v>1393</v>
      </c>
      <c r="B1394">
        <f t="shared" si="65"/>
        <v>349</v>
      </c>
      <c r="C1394">
        <f t="shared" si="66"/>
        <v>1</v>
      </c>
      <c r="D1394">
        <f>INDEX('Grade 3'!$A$4:$AK$1252,$B1394,1)</f>
        <v>638</v>
      </c>
      <c r="E1394">
        <f>INDEX('Grade 3'!$A$4:$AK$1252,$B1394,2)</f>
        <v>3052</v>
      </c>
      <c r="F1394" t="str">
        <f>INDEX('Grade 3'!$A$4:$AK$1252,$B1394,3)</f>
        <v>COWETA COUNTY</v>
      </c>
      <c r="G1394" t="str">
        <f>INDEX('Grade 3'!$A$4:$AK$1252,$B1394,4)</f>
        <v>ELM STREET ELEMENTARY SCHOOL</v>
      </c>
      <c r="H1394" t="str">
        <f ca="1">StaticValues!$A$8</f>
        <v>2016</v>
      </c>
      <c r="I1394" t="str">
        <f ca="1">StaticValues!$B$8</f>
        <v>Spring</v>
      </c>
      <c r="J1394" t="str">
        <f ca="1">StaticValues!$C$8</f>
        <v>EOG</v>
      </c>
      <c r="K1394" t="str">
        <f ca="1">StaticValues!$D$8</f>
        <v>3</v>
      </c>
      <c r="L1394" t="str">
        <f>INDEX('Grade 3'!E$2:AJ$2,1,((8*C1394)-7))</f>
        <v>English Language Arts</v>
      </c>
      <c r="M1394">
        <f>INDEX('Grade 3'!$A$4:$AK$1252,$B1394,($C1394*8-7+4))</f>
        <v>72</v>
      </c>
      <c r="N1394">
        <f>INDEX('Grade 3'!$A$4:$AK$1252,$B1394,($C1394*8-6+4))</f>
        <v>506.375</v>
      </c>
      <c r="O1394">
        <f>INDEX('Grade 3'!$A$4:$AK$1252,$B1394,($C1394*8-5+4))</f>
        <v>33.333333333333336</v>
      </c>
      <c r="P1394">
        <f>INDEX('Grade 3'!$A$4:$AK$1252,$B1394,($C1394*8-4+4))</f>
        <v>26.388888888888889</v>
      </c>
      <c r="Q1394">
        <f>INDEX('Grade 3'!$A$4:$AK$1252,$B1394,($C1394*8-3+4))</f>
        <v>33.333333333333336</v>
      </c>
      <c r="R1394">
        <f>INDEX('Grade 3'!$A$4:$AK$1252,$B1394,($C1394*8-2+4))</f>
        <v>6.9444444444444446</v>
      </c>
      <c r="S1394">
        <f>INDEX('Grade 3'!$A$4:$AK$1252,$B1394,($C1394*8-1+4))</f>
        <v>66.666666666666671</v>
      </c>
      <c r="T1394">
        <f>INDEX('Grade 3'!$A$4:$AK$1252,$B1394,($C1394*8-0+4))</f>
        <v>40.277777777777779</v>
      </c>
      <c r="U1394" t="str">
        <f>INDEX('Grade 3'!$A$4:$AK$1252,$B1394,37)</f>
        <v>West Georgia</v>
      </c>
    </row>
    <row r="1395" spans="1:21">
      <c r="A1395">
        <f t="shared" si="64"/>
        <v>1394</v>
      </c>
      <c r="B1395">
        <f t="shared" si="65"/>
        <v>349</v>
      </c>
      <c r="C1395">
        <f t="shared" si="66"/>
        <v>2</v>
      </c>
      <c r="D1395">
        <f>INDEX('Grade 3'!$A$4:$AK$1252,$B1395,1)</f>
        <v>638</v>
      </c>
      <c r="E1395">
        <f>INDEX('Grade 3'!$A$4:$AK$1252,$B1395,2)</f>
        <v>3052</v>
      </c>
      <c r="F1395" t="str">
        <f>INDEX('Grade 3'!$A$4:$AK$1252,$B1395,3)</f>
        <v>COWETA COUNTY</v>
      </c>
      <c r="G1395" t="str">
        <f>INDEX('Grade 3'!$A$4:$AK$1252,$B1395,4)</f>
        <v>ELM STREET ELEMENTARY SCHOOL</v>
      </c>
      <c r="H1395" t="str">
        <f ca="1">StaticValues!$A$8</f>
        <v>2016</v>
      </c>
      <c r="I1395" t="str">
        <f ca="1">StaticValues!$B$8</f>
        <v>Spring</v>
      </c>
      <c r="J1395" t="str">
        <f ca="1">StaticValues!$C$8</f>
        <v>EOG</v>
      </c>
      <c r="K1395" t="str">
        <f ca="1">StaticValues!$D$8</f>
        <v>3</v>
      </c>
      <c r="L1395" t="str">
        <f>INDEX('Grade 3'!E$2:AJ$2,1,((8*C1395)-7))</f>
        <v>Mathematics</v>
      </c>
      <c r="M1395">
        <f>INDEX('Grade 3'!$A$4:$AK$1252,$B1395,($C1395*8-7+4))</f>
        <v>72</v>
      </c>
      <c r="N1395">
        <f>INDEX('Grade 3'!$A$4:$AK$1252,$B1395,($C1395*8-6+4))</f>
        <v>520.31944444444446</v>
      </c>
      <c r="O1395">
        <f>INDEX('Grade 3'!$A$4:$AK$1252,$B1395,($C1395*8-5+4))</f>
        <v>13.888888888888889</v>
      </c>
      <c r="P1395">
        <f>INDEX('Grade 3'!$A$4:$AK$1252,$B1395,($C1395*8-4+4))</f>
        <v>41.666666666666664</v>
      </c>
      <c r="Q1395">
        <f>INDEX('Grade 3'!$A$4:$AK$1252,$B1395,($C1395*8-3+4))</f>
        <v>36.111111111111114</v>
      </c>
      <c r="R1395">
        <f>INDEX('Grade 3'!$A$4:$AK$1252,$B1395,($C1395*8-2+4))</f>
        <v>8.3333333333333339</v>
      </c>
      <c r="S1395">
        <f>INDEX('Grade 3'!$A$4:$AK$1252,$B1395,($C1395*8-1+4))</f>
        <v>86.111111111111114</v>
      </c>
      <c r="T1395">
        <f>INDEX('Grade 3'!$A$4:$AK$1252,$B1395,($C1395*8-0+4))</f>
        <v>44.444444444444443</v>
      </c>
      <c r="U1395" t="str">
        <f>INDEX('Grade 3'!$A$4:$AK$1252,$B1395,37)</f>
        <v>West Georgia</v>
      </c>
    </row>
    <row r="1396" spans="1:21">
      <c r="A1396">
        <f t="shared" si="64"/>
        <v>1395</v>
      </c>
      <c r="B1396">
        <f t="shared" si="65"/>
        <v>349</v>
      </c>
      <c r="C1396">
        <f t="shared" si="66"/>
        <v>3</v>
      </c>
      <c r="D1396">
        <f>INDEX('Grade 3'!$A$4:$AK$1252,$B1396,1)</f>
        <v>638</v>
      </c>
      <c r="E1396">
        <f>INDEX('Grade 3'!$A$4:$AK$1252,$B1396,2)</f>
        <v>3052</v>
      </c>
      <c r="F1396" t="str">
        <f>INDEX('Grade 3'!$A$4:$AK$1252,$B1396,3)</f>
        <v>COWETA COUNTY</v>
      </c>
      <c r="G1396" t="str">
        <f>INDEX('Grade 3'!$A$4:$AK$1252,$B1396,4)</f>
        <v>ELM STREET ELEMENTARY SCHOOL</v>
      </c>
      <c r="H1396" t="str">
        <f ca="1">StaticValues!$A$8</f>
        <v>2016</v>
      </c>
      <c r="I1396" t="str">
        <f ca="1">StaticValues!$B$8</f>
        <v>Spring</v>
      </c>
      <c r="J1396" t="str">
        <f ca="1">StaticValues!$C$8</f>
        <v>EOG</v>
      </c>
      <c r="K1396" t="str">
        <f ca="1">StaticValues!$D$8</f>
        <v>3</v>
      </c>
      <c r="L1396" t="str">
        <f>INDEX('Grade 3'!E$2:AJ$2,1,((8*C1396)-7))</f>
        <v>Science</v>
      </c>
      <c r="M1396">
        <f>INDEX('Grade 3'!$A$4:$AK$1252,$B1396,($C1396*8-7+4))</f>
        <v>72</v>
      </c>
      <c r="N1396">
        <f>INDEX('Grade 3'!$A$4:$AK$1252,$B1396,($C1396*8-6+4))</f>
        <v>512.01388888888891</v>
      </c>
      <c r="O1396">
        <f>INDEX('Grade 3'!$A$4:$AK$1252,$B1396,($C1396*8-5+4))</f>
        <v>16.666666666666668</v>
      </c>
      <c r="P1396">
        <f>INDEX('Grade 3'!$A$4:$AK$1252,$B1396,($C1396*8-4+4))</f>
        <v>48.611111111111114</v>
      </c>
      <c r="Q1396">
        <f>INDEX('Grade 3'!$A$4:$AK$1252,$B1396,($C1396*8-3+4))</f>
        <v>25</v>
      </c>
      <c r="R1396">
        <f>INDEX('Grade 3'!$A$4:$AK$1252,$B1396,($C1396*8-2+4))</f>
        <v>9.7222222222222214</v>
      </c>
      <c r="S1396">
        <f>INDEX('Grade 3'!$A$4:$AK$1252,$B1396,($C1396*8-1+4))</f>
        <v>83.333333333333329</v>
      </c>
      <c r="T1396">
        <f>INDEX('Grade 3'!$A$4:$AK$1252,$B1396,($C1396*8-0+4))</f>
        <v>34.722222222222221</v>
      </c>
      <c r="U1396" t="str">
        <f>INDEX('Grade 3'!$A$4:$AK$1252,$B1396,37)</f>
        <v>West Georgia</v>
      </c>
    </row>
    <row r="1397" spans="1:21">
      <c r="A1397">
        <f t="shared" si="64"/>
        <v>1396</v>
      </c>
      <c r="B1397">
        <f t="shared" si="65"/>
        <v>349</v>
      </c>
      <c r="C1397">
        <f t="shared" si="66"/>
        <v>4</v>
      </c>
      <c r="D1397">
        <f>INDEX('Grade 3'!$A$4:$AK$1252,$B1397,1)</f>
        <v>638</v>
      </c>
      <c r="E1397">
        <f>INDEX('Grade 3'!$A$4:$AK$1252,$B1397,2)</f>
        <v>3052</v>
      </c>
      <c r="F1397" t="str">
        <f>INDEX('Grade 3'!$A$4:$AK$1252,$B1397,3)</f>
        <v>COWETA COUNTY</v>
      </c>
      <c r="G1397" t="str">
        <f>INDEX('Grade 3'!$A$4:$AK$1252,$B1397,4)</f>
        <v>ELM STREET ELEMENTARY SCHOOL</v>
      </c>
      <c r="H1397" t="str">
        <f ca="1">StaticValues!$A$8</f>
        <v>2016</v>
      </c>
      <c r="I1397" t="str">
        <f ca="1">StaticValues!$B$8</f>
        <v>Spring</v>
      </c>
      <c r="J1397" t="str">
        <f ca="1">StaticValues!$C$8</f>
        <v>EOG</v>
      </c>
      <c r="K1397" t="str">
        <f ca="1">StaticValues!$D$8</f>
        <v>3</v>
      </c>
      <c r="L1397" t="str">
        <f>INDEX('Grade 3'!E$2:AJ$2,1,((8*C1397)-7))</f>
        <v>Social Studies</v>
      </c>
      <c r="M1397">
        <f>INDEX('Grade 3'!$A$4:$AK$1252,$B1397,($C1397*8-7+4))</f>
        <v>72</v>
      </c>
      <c r="N1397">
        <f>INDEX('Grade 3'!$A$4:$AK$1252,$B1397,($C1397*8-6+4))</f>
        <v>512.80555555555554</v>
      </c>
      <c r="O1397">
        <f>INDEX('Grade 3'!$A$4:$AK$1252,$B1397,($C1397*8-5+4))</f>
        <v>25</v>
      </c>
      <c r="P1397">
        <f>INDEX('Grade 3'!$A$4:$AK$1252,$B1397,($C1397*8-4+4))</f>
        <v>34.722222222222221</v>
      </c>
      <c r="Q1397">
        <f>INDEX('Grade 3'!$A$4:$AK$1252,$B1397,($C1397*8-3+4))</f>
        <v>23.611111111111111</v>
      </c>
      <c r="R1397">
        <f>INDEX('Grade 3'!$A$4:$AK$1252,$B1397,($C1397*8-2+4))</f>
        <v>16.666666666666668</v>
      </c>
      <c r="S1397">
        <f>INDEX('Grade 3'!$A$4:$AK$1252,$B1397,($C1397*8-1+4))</f>
        <v>75</v>
      </c>
      <c r="T1397">
        <f>INDEX('Grade 3'!$A$4:$AK$1252,$B1397,($C1397*8-0+4))</f>
        <v>40.277777777777779</v>
      </c>
      <c r="U1397" t="str">
        <f>INDEX('Grade 3'!$A$4:$AK$1252,$B1397,37)</f>
        <v>West Georgia</v>
      </c>
    </row>
    <row r="1398" spans="1:21">
      <c r="A1398">
        <f t="shared" si="64"/>
        <v>1397</v>
      </c>
      <c r="B1398">
        <f t="shared" si="65"/>
        <v>350</v>
      </c>
      <c r="C1398">
        <f t="shared" si="66"/>
        <v>1</v>
      </c>
      <c r="D1398">
        <f>INDEX('Grade 3'!$A$4:$AK$1252,$B1398,1)</f>
        <v>638</v>
      </c>
      <c r="E1398">
        <f>INDEX('Grade 3'!$A$4:$AK$1252,$B1398,2)</f>
        <v>3054</v>
      </c>
      <c r="F1398" t="str">
        <f>INDEX('Grade 3'!$A$4:$AK$1252,$B1398,3)</f>
        <v>COWETA COUNTY</v>
      </c>
      <c r="G1398" t="str">
        <f>INDEX('Grade 3'!$A$4:$AK$1252,$B1398,4)</f>
        <v>MORELAND ELEMENTARY SCHOOL</v>
      </c>
      <c r="H1398" t="str">
        <f ca="1">StaticValues!$A$8</f>
        <v>2016</v>
      </c>
      <c r="I1398" t="str">
        <f ca="1">StaticValues!$B$8</f>
        <v>Spring</v>
      </c>
      <c r="J1398" t="str">
        <f ca="1">StaticValues!$C$8</f>
        <v>EOG</v>
      </c>
      <c r="K1398" t="str">
        <f ca="1">StaticValues!$D$8</f>
        <v>3</v>
      </c>
      <c r="L1398" t="str">
        <f>INDEX('Grade 3'!E$2:AJ$2,1,((8*C1398)-7))</f>
        <v>English Language Arts</v>
      </c>
      <c r="M1398">
        <f>INDEX('Grade 3'!$A$4:$AK$1252,$B1398,($C1398*8-7+4))</f>
        <v>71</v>
      </c>
      <c r="N1398">
        <f>INDEX('Grade 3'!$A$4:$AK$1252,$B1398,($C1398*8-6+4))</f>
        <v>504.71830985915494</v>
      </c>
      <c r="O1398">
        <f>INDEX('Grade 3'!$A$4:$AK$1252,$B1398,($C1398*8-5+4))</f>
        <v>26.760563380281692</v>
      </c>
      <c r="P1398">
        <f>INDEX('Grade 3'!$A$4:$AK$1252,$B1398,($C1398*8-4+4))</f>
        <v>39.436619718309856</v>
      </c>
      <c r="Q1398">
        <f>INDEX('Grade 3'!$A$4:$AK$1252,$B1398,($C1398*8-3+4))</f>
        <v>30.985915492957748</v>
      </c>
      <c r="R1398">
        <f>INDEX('Grade 3'!$A$4:$AK$1252,$B1398,($C1398*8-2+4))</f>
        <v>2.816901408450704</v>
      </c>
      <c r="S1398">
        <f>INDEX('Grade 3'!$A$4:$AK$1252,$B1398,($C1398*8-1+4))</f>
        <v>73.239436619718305</v>
      </c>
      <c r="T1398">
        <f>INDEX('Grade 3'!$A$4:$AK$1252,$B1398,($C1398*8-0+4))</f>
        <v>33.802816901408448</v>
      </c>
      <c r="U1398" t="str">
        <f>INDEX('Grade 3'!$A$4:$AK$1252,$B1398,37)</f>
        <v>West Georgia</v>
      </c>
    </row>
    <row r="1399" spans="1:21">
      <c r="A1399">
        <f t="shared" si="64"/>
        <v>1398</v>
      </c>
      <c r="B1399">
        <f t="shared" si="65"/>
        <v>350</v>
      </c>
      <c r="C1399">
        <f t="shared" si="66"/>
        <v>2</v>
      </c>
      <c r="D1399">
        <f>INDEX('Grade 3'!$A$4:$AK$1252,$B1399,1)</f>
        <v>638</v>
      </c>
      <c r="E1399">
        <f>INDEX('Grade 3'!$A$4:$AK$1252,$B1399,2)</f>
        <v>3054</v>
      </c>
      <c r="F1399" t="str">
        <f>INDEX('Grade 3'!$A$4:$AK$1252,$B1399,3)</f>
        <v>COWETA COUNTY</v>
      </c>
      <c r="G1399" t="str">
        <f>INDEX('Grade 3'!$A$4:$AK$1252,$B1399,4)</f>
        <v>MORELAND ELEMENTARY SCHOOL</v>
      </c>
      <c r="H1399" t="str">
        <f ca="1">StaticValues!$A$8</f>
        <v>2016</v>
      </c>
      <c r="I1399" t="str">
        <f ca="1">StaticValues!$B$8</f>
        <v>Spring</v>
      </c>
      <c r="J1399" t="str">
        <f ca="1">StaticValues!$C$8</f>
        <v>EOG</v>
      </c>
      <c r="K1399" t="str">
        <f ca="1">StaticValues!$D$8</f>
        <v>3</v>
      </c>
      <c r="L1399" t="str">
        <f>INDEX('Grade 3'!E$2:AJ$2,1,((8*C1399)-7))</f>
        <v>Mathematics</v>
      </c>
      <c r="M1399">
        <f>INDEX('Grade 3'!$A$4:$AK$1252,$B1399,($C1399*8-7+4))</f>
        <v>72</v>
      </c>
      <c r="N1399">
        <f>INDEX('Grade 3'!$A$4:$AK$1252,$B1399,($C1399*8-6+4))</f>
        <v>520.45833333333337</v>
      </c>
      <c r="O1399">
        <f>INDEX('Grade 3'!$A$4:$AK$1252,$B1399,($C1399*8-5+4))</f>
        <v>8.3333333333333339</v>
      </c>
      <c r="P1399">
        <f>INDEX('Grade 3'!$A$4:$AK$1252,$B1399,($C1399*8-4+4))</f>
        <v>48.611111111111114</v>
      </c>
      <c r="Q1399">
        <f>INDEX('Grade 3'!$A$4:$AK$1252,$B1399,($C1399*8-3+4))</f>
        <v>37.5</v>
      </c>
      <c r="R1399">
        <f>INDEX('Grade 3'!$A$4:$AK$1252,$B1399,($C1399*8-2+4))</f>
        <v>5.5555555555555554</v>
      </c>
      <c r="S1399">
        <f>INDEX('Grade 3'!$A$4:$AK$1252,$B1399,($C1399*8-1+4))</f>
        <v>91.666666666666671</v>
      </c>
      <c r="T1399">
        <f>INDEX('Grade 3'!$A$4:$AK$1252,$B1399,($C1399*8-0+4))</f>
        <v>43.055555555555557</v>
      </c>
      <c r="U1399" t="str">
        <f>INDEX('Grade 3'!$A$4:$AK$1252,$B1399,37)</f>
        <v>West Georgia</v>
      </c>
    </row>
    <row r="1400" spans="1:21">
      <c r="A1400">
        <f t="shared" si="64"/>
        <v>1399</v>
      </c>
      <c r="B1400">
        <f t="shared" si="65"/>
        <v>350</v>
      </c>
      <c r="C1400">
        <f t="shared" si="66"/>
        <v>3</v>
      </c>
      <c r="D1400">
        <f>INDEX('Grade 3'!$A$4:$AK$1252,$B1400,1)</f>
        <v>638</v>
      </c>
      <c r="E1400">
        <f>INDEX('Grade 3'!$A$4:$AK$1252,$B1400,2)</f>
        <v>3054</v>
      </c>
      <c r="F1400" t="str">
        <f>INDEX('Grade 3'!$A$4:$AK$1252,$B1400,3)</f>
        <v>COWETA COUNTY</v>
      </c>
      <c r="G1400" t="str">
        <f>INDEX('Grade 3'!$A$4:$AK$1252,$B1400,4)</f>
        <v>MORELAND ELEMENTARY SCHOOL</v>
      </c>
      <c r="H1400" t="str">
        <f ca="1">StaticValues!$A$8</f>
        <v>2016</v>
      </c>
      <c r="I1400" t="str">
        <f ca="1">StaticValues!$B$8</f>
        <v>Spring</v>
      </c>
      <c r="J1400" t="str">
        <f ca="1">StaticValues!$C$8</f>
        <v>EOG</v>
      </c>
      <c r="K1400" t="str">
        <f ca="1">StaticValues!$D$8</f>
        <v>3</v>
      </c>
      <c r="L1400" t="str">
        <f>INDEX('Grade 3'!E$2:AJ$2,1,((8*C1400)-7))</f>
        <v>Science</v>
      </c>
      <c r="M1400">
        <f>INDEX('Grade 3'!$A$4:$AK$1252,$B1400,($C1400*8-7+4))</f>
        <v>72</v>
      </c>
      <c r="N1400">
        <f>INDEX('Grade 3'!$A$4:$AK$1252,$B1400,($C1400*8-6+4))</f>
        <v>511.90277777777777</v>
      </c>
      <c r="O1400">
        <f>INDEX('Grade 3'!$A$4:$AK$1252,$B1400,($C1400*8-5+4))</f>
        <v>12.5</v>
      </c>
      <c r="P1400">
        <f>INDEX('Grade 3'!$A$4:$AK$1252,$B1400,($C1400*8-4+4))</f>
        <v>51.388888888888886</v>
      </c>
      <c r="Q1400">
        <f>INDEX('Grade 3'!$A$4:$AK$1252,$B1400,($C1400*8-3+4))</f>
        <v>30.555555555555557</v>
      </c>
      <c r="R1400">
        <f>INDEX('Grade 3'!$A$4:$AK$1252,$B1400,($C1400*8-2+4))</f>
        <v>5.5555555555555554</v>
      </c>
      <c r="S1400">
        <f>INDEX('Grade 3'!$A$4:$AK$1252,$B1400,($C1400*8-1+4))</f>
        <v>87.5</v>
      </c>
      <c r="T1400">
        <f>INDEX('Grade 3'!$A$4:$AK$1252,$B1400,($C1400*8-0+4))</f>
        <v>36.111111111111114</v>
      </c>
      <c r="U1400" t="str">
        <f>INDEX('Grade 3'!$A$4:$AK$1252,$B1400,37)</f>
        <v>West Georgia</v>
      </c>
    </row>
    <row r="1401" spans="1:21">
      <c r="A1401">
        <f t="shared" si="64"/>
        <v>1400</v>
      </c>
      <c r="B1401">
        <f t="shared" si="65"/>
        <v>350</v>
      </c>
      <c r="C1401">
        <f t="shared" si="66"/>
        <v>4</v>
      </c>
      <c r="D1401">
        <f>INDEX('Grade 3'!$A$4:$AK$1252,$B1401,1)</f>
        <v>638</v>
      </c>
      <c r="E1401">
        <f>INDEX('Grade 3'!$A$4:$AK$1252,$B1401,2)</f>
        <v>3054</v>
      </c>
      <c r="F1401" t="str">
        <f>INDEX('Grade 3'!$A$4:$AK$1252,$B1401,3)</f>
        <v>COWETA COUNTY</v>
      </c>
      <c r="G1401" t="str">
        <f>INDEX('Grade 3'!$A$4:$AK$1252,$B1401,4)</f>
        <v>MORELAND ELEMENTARY SCHOOL</v>
      </c>
      <c r="H1401" t="str">
        <f ca="1">StaticValues!$A$8</f>
        <v>2016</v>
      </c>
      <c r="I1401" t="str">
        <f ca="1">StaticValues!$B$8</f>
        <v>Spring</v>
      </c>
      <c r="J1401" t="str">
        <f ca="1">StaticValues!$C$8</f>
        <v>EOG</v>
      </c>
      <c r="K1401" t="str">
        <f ca="1">StaticValues!$D$8</f>
        <v>3</v>
      </c>
      <c r="L1401" t="str">
        <f>INDEX('Grade 3'!E$2:AJ$2,1,((8*C1401)-7))</f>
        <v>Social Studies</v>
      </c>
      <c r="M1401">
        <f>INDEX('Grade 3'!$A$4:$AK$1252,$B1401,($C1401*8-7+4))</f>
        <v>71</v>
      </c>
      <c r="N1401">
        <f>INDEX('Grade 3'!$A$4:$AK$1252,$B1401,($C1401*8-6+4))</f>
        <v>503.61971830985914</v>
      </c>
      <c r="O1401">
        <f>INDEX('Grade 3'!$A$4:$AK$1252,$B1401,($C1401*8-5+4))</f>
        <v>12.67605633802817</v>
      </c>
      <c r="P1401">
        <f>INDEX('Grade 3'!$A$4:$AK$1252,$B1401,($C1401*8-4+4))</f>
        <v>60.563380281690144</v>
      </c>
      <c r="Q1401">
        <f>INDEX('Grade 3'!$A$4:$AK$1252,$B1401,($C1401*8-3+4))</f>
        <v>23.943661971830984</v>
      </c>
      <c r="R1401">
        <f>INDEX('Grade 3'!$A$4:$AK$1252,$B1401,($C1401*8-2+4))</f>
        <v>2.816901408450704</v>
      </c>
      <c r="S1401">
        <f>INDEX('Grade 3'!$A$4:$AK$1252,$B1401,($C1401*8-1+4))</f>
        <v>87.323943661971825</v>
      </c>
      <c r="T1401">
        <f>INDEX('Grade 3'!$A$4:$AK$1252,$B1401,($C1401*8-0+4))</f>
        <v>26.760563380281692</v>
      </c>
      <c r="U1401" t="str">
        <f>INDEX('Grade 3'!$A$4:$AK$1252,$B1401,37)</f>
        <v>West Georgia</v>
      </c>
    </row>
    <row r="1402" spans="1:21">
      <c r="A1402">
        <f t="shared" si="64"/>
        <v>1401</v>
      </c>
      <c r="B1402">
        <f t="shared" si="65"/>
        <v>351</v>
      </c>
      <c r="C1402">
        <f t="shared" si="66"/>
        <v>1</v>
      </c>
      <c r="D1402">
        <f>INDEX('Grade 3'!$A$4:$AK$1252,$B1402,1)</f>
        <v>638</v>
      </c>
      <c r="E1402">
        <f>INDEX('Grade 3'!$A$4:$AK$1252,$B1402,2)</f>
        <v>5056</v>
      </c>
      <c r="F1402" t="str">
        <f>INDEX('Grade 3'!$A$4:$AK$1252,$B1402,3)</f>
        <v>COWETA COUNTY</v>
      </c>
      <c r="G1402" t="str">
        <f>INDEX('Grade 3'!$A$4:$AK$1252,$B1402,4)</f>
        <v>WESTERN ELEMENTARY SCHOOL</v>
      </c>
      <c r="H1402" t="str">
        <f ca="1">StaticValues!$A$8</f>
        <v>2016</v>
      </c>
      <c r="I1402" t="str">
        <f ca="1">StaticValues!$B$8</f>
        <v>Spring</v>
      </c>
      <c r="J1402" t="str">
        <f ca="1">StaticValues!$C$8</f>
        <v>EOG</v>
      </c>
      <c r="K1402" t="str">
        <f ca="1">StaticValues!$D$8</f>
        <v>3</v>
      </c>
      <c r="L1402" t="str">
        <f>INDEX('Grade 3'!E$2:AJ$2,1,((8*C1402)-7))</f>
        <v>English Language Arts</v>
      </c>
      <c r="M1402">
        <f>INDEX('Grade 3'!$A$4:$AK$1252,$B1402,($C1402*8-7+4))</f>
        <v>70</v>
      </c>
      <c r="N1402">
        <f>INDEX('Grade 3'!$A$4:$AK$1252,$B1402,($C1402*8-6+4))</f>
        <v>488.44285714285712</v>
      </c>
      <c r="O1402">
        <f>INDEX('Grade 3'!$A$4:$AK$1252,$B1402,($C1402*8-5+4))</f>
        <v>42.857142857142854</v>
      </c>
      <c r="P1402">
        <f>INDEX('Grade 3'!$A$4:$AK$1252,$B1402,($C1402*8-4+4))</f>
        <v>32.857142857142854</v>
      </c>
      <c r="Q1402">
        <f>INDEX('Grade 3'!$A$4:$AK$1252,$B1402,($C1402*8-3+4))</f>
        <v>24.285714285714285</v>
      </c>
      <c r="R1402">
        <f>INDEX('Grade 3'!$A$4:$AK$1252,$B1402,($C1402*8-2+4))</f>
        <v>0</v>
      </c>
      <c r="S1402">
        <f>INDEX('Grade 3'!$A$4:$AK$1252,$B1402,($C1402*8-1+4))</f>
        <v>57.142857142857146</v>
      </c>
      <c r="T1402">
        <f>INDEX('Grade 3'!$A$4:$AK$1252,$B1402,($C1402*8-0+4))</f>
        <v>24.285714285714285</v>
      </c>
      <c r="U1402" t="str">
        <f>INDEX('Grade 3'!$A$4:$AK$1252,$B1402,37)</f>
        <v>West Georgia</v>
      </c>
    </row>
    <row r="1403" spans="1:21">
      <c r="A1403">
        <f t="shared" si="64"/>
        <v>1402</v>
      </c>
      <c r="B1403">
        <f t="shared" si="65"/>
        <v>351</v>
      </c>
      <c r="C1403">
        <f t="shared" si="66"/>
        <v>2</v>
      </c>
      <c r="D1403">
        <f>INDEX('Grade 3'!$A$4:$AK$1252,$B1403,1)</f>
        <v>638</v>
      </c>
      <c r="E1403">
        <f>INDEX('Grade 3'!$A$4:$AK$1252,$B1403,2)</f>
        <v>5056</v>
      </c>
      <c r="F1403" t="str">
        <f>INDEX('Grade 3'!$A$4:$AK$1252,$B1403,3)</f>
        <v>COWETA COUNTY</v>
      </c>
      <c r="G1403" t="str">
        <f>INDEX('Grade 3'!$A$4:$AK$1252,$B1403,4)</f>
        <v>WESTERN ELEMENTARY SCHOOL</v>
      </c>
      <c r="H1403" t="str">
        <f ca="1">StaticValues!$A$8</f>
        <v>2016</v>
      </c>
      <c r="I1403" t="str">
        <f ca="1">StaticValues!$B$8</f>
        <v>Spring</v>
      </c>
      <c r="J1403" t="str">
        <f ca="1">StaticValues!$C$8</f>
        <v>EOG</v>
      </c>
      <c r="K1403" t="str">
        <f ca="1">StaticValues!$D$8</f>
        <v>3</v>
      </c>
      <c r="L1403" t="str">
        <f>INDEX('Grade 3'!E$2:AJ$2,1,((8*C1403)-7))</f>
        <v>Mathematics</v>
      </c>
      <c r="M1403">
        <f>INDEX('Grade 3'!$A$4:$AK$1252,$B1403,($C1403*8-7+4))</f>
        <v>70</v>
      </c>
      <c r="N1403">
        <f>INDEX('Grade 3'!$A$4:$AK$1252,$B1403,($C1403*8-6+4))</f>
        <v>510.94285714285712</v>
      </c>
      <c r="O1403">
        <f>INDEX('Grade 3'!$A$4:$AK$1252,$B1403,($C1403*8-5+4))</f>
        <v>12.857142857142858</v>
      </c>
      <c r="P1403">
        <f>INDEX('Grade 3'!$A$4:$AK$1252,$B1403,($C1403*8-4+4))</f>
        <v>51.428571428571431</v>
      </c>
      <c r="Q1403">
        <f>INDEX('Grade 3'!$A$4:$AK$1252,$B1403,($C1403*8-3+4))</f>
        <v>35.714285714285715</v>
      </c>
      <c r="R1403">
        <f>INDEX('Grade 3'!$A$4:$AK$1252,$B1403,($C1403*8-2+4))</f>
        <v>0</v>
      </c>
      <c r="S1403">
        <f>INDEX('Grade 3'!$A$4:$AK$1252,$B1403,($C1403*8-1+4))</f>
        <v>87.142857142857139</v>
      </c>
      <c r="T1403">
        <f>INDEX('Grade 3'!$A$4:$AK$1252,$B1403,($C1403*8-0+4))</f>
        <v>35.714285714285715</v>
      </c>
      <c r="U1403" t="str">
        <f>INDEX('Grade 3'!$A$4:$AK$1252,$B1403,37)</f>
        <v>West Georgia</v>
      </c>
    </row>
    <row r="1404" spans="1:21">
      <c r="A1404">
        <f t="shared" si="64"/>
        <v>1403</v>
      </c>
      <c r="B1404">
        <f t="shared" si="65"/>
        <v>351</v>
      </c>
      <c r="C1404">
        <f t="shared" si="66"/>
        <v>3</v>
      </c>
      <c r="D1404">
        <f>INDEX('Grade 3'!$A$4:$AK$1252,$B1404,1)</f>
        <v>638</v>
      </c>
      <c r="E1404">
        <f>INDEX('Grade 3'!$A$4:$AK$1252,$B1404,2)</f>
        <v>5056</v>
      </c>
      <c r="F1404" t="str">
        <f>INDEX('Grade 3'!$A$4:$AK$1252,$B1404,3)</f>
        <v>COWETA COUNTY</v>
      </c>
      <c r="G1404" t="str">
        <f>INDEX('Grade 3'!$A$4:$AK$1252,$B1404,4)</f>
        <v>WESTERN ELEMENTARY SCHOOL</v>
      </c>
      <c r="H1404" t="str">
        <f ca="1">StaticValues!$A$8</f>
        <v>2016</v>
      </c>
      <c r="I1404" t="str">
        <f ca="1">StaticValues!$B$8</f>
        <v>Spring</v>
      </c>
      <c r="J1404" t="str">
        <f ca="1">StaticValues!$C$8</f>
        <v>EOG</v>
      </c>
      <c r="K1404" t="str">
        <f ca="1">StaticValues!$D$8</f>
        <v>3</v>
      </c>
      <c r="L1404" t="str">
        <f>INDEX('Grade 3'!E$2:AJ$2,1,((8*C1404)-7))</f>
        <v>Science</v>
      </c>
      <c r="M1404">
        <f>INDEX('Grade 3'!$A$4:$AK$1252,$B1404,($C1404*8-7+4))</f>
        <v>70</v>
      </c>
      <c r="N1404">
        <f>INDEX('Grade 3'!$A$4:$AK$1252,$B1404,($C1404*8-6+4))</f>
        <v>500.55714285714288</v>
      </c>
      <c r="O1404">
        <f>INDEX('Grade 3'!$A$4:$AK$1252,$B1404,($C1404*8-5+4))</f>
        <v>27.142857142857142</v>
      </c>
      <c r="P1404">
        <f>INDEX('Grade 3'!$A$4:$AK$1252,$B1404,($C1404*8-4+4))</f>
        <v>50</v>
      </c>
      <c r="Q1404">
        <f>INDEX('Grade 3'!$A$4:$AK$1252,$B1404,($C1404*8-3+4))</f>
        <v>17.142857142857142</v>
      </c>
      <c r="R1404">
        <f>INDEX('Grade 3'!$A$4:$AK$1252,$B1404,($C1404*8-2+4))</f>
        <v>5.7142857142857144</v>
      </c>
      <c r="S1404">
        <f>INDEX('Grade 3'!$A$4:$AK$1252,$B1404,($C1404*8-1+4))</f>
        <v>72.857142857142861</v>
      </c>
      <c r="T1404">
        <f>INDEX('Grade 3'!$A$4:$AK$1252,$B1404,($C1404*8-0+4))</f>
        <v>22.857142857142858</v>
      </c>
      <c r="U1404" t="str">
        <f>INDEX('Grade 3'!$A$4:$AK$1252,$B1404,37)</f>
        <v>West Georgia</v>
      </c>
    </row>
    <row r="1405" spans="1:21">
      <c r="A1405">
        <f t="shared" si="64"/>
        <v>1404</v>
      </c>
      <c r="B1405">
        <f t="shared" si="65"/>
        <v>351</v>
      </c>
      <c r="C1405">
        <f t="shared" si="66"/>
        <v>4</v>
      </c>
      <c r="D1405">
        <f>INDEX('Grade 3'!$A$4:$AK$1252,$B1405,1)</f>
        <v>638</v>
      </c>
      <c r="E1405">
        <f>INDEX('Grade 3'!$A$4:$AK$1252,$B1405,2)</f>
        <v>5056</v>
      </c>
      <c r="F1405" t="str">
        <f>INDEX('Grade 3'!$A$4:$AK$1252,$B1405,3)</f>
        <v>COWETA COUNTY</v>
      </c>
      <c r="G1405" t="str">
        <f>INDEX('Grade 3'!$A$4:$AK$1252,$B1405,4)</f>
        <v>WESTERN ELEMENTARY SCHOOL</v>
      </c>
      <c r="H1405" t="str">
        <f ca="1">StaticValues!$A$8</f>
        <v>2016</v>
      </c>
      <c r="I1405" t="str">
        <f ca="1">StaticValues!$B$8</f>
        <v>Spring</v>
      </c>
      <c r="J1405" t="str">
        <f ca="1">StaticValues!$C$8</f>
        <v>EOG</v>
      </c>
      <c r="K1405" t="str">
        <f ca="1">StaticValues!$D$8</f>
        <v>3</v>
      </c>
      <c r="L1405" t="str">
        <f>INDEX('Grade 3'!E$2:AJ$2,1,((8*C1405)-7))</f>
        <v>Social Studies</v>
      </c>
      <c r="M1405">
        <f>INDEX('Grade 3'!$A$4:$AK$1252,$B1405,($C1405*8-7+4))</f>
        <v>70</v>
      </c>
      <c r="N1405">
        <f>INDEX('Grade 3'!$A$4:$AK$1252,$B1405,($C1405*8-6+4))</f>
        <v>493.5</v>
      </c>
      <c r="O1405">
        <f>INDEX('Grade 3'!$A$4:$AK$1252,$B1405,($C1405*8-5+4))</f>
        <v>25.714285714285715</v>
      </c>
      <c r="P1405">
        <f>INDEX('Grade 3'!$A$4:$AK$1252,$B1405,($C1405*8-4+4))</f>
        <v>61.428571428571431</v>
      </c>
      <c r="Q1405">
        <f>INDEX('Grade 3'!$A$4:$AK$1252,$B1405,($C1405*8-3+4))</f>
        <v>12.857142857142858</v>
      </c>
      <c r="R1405">
        <f>INDEX('Grade 3'!$A$4:$AK$1252,$B1405,($C1405*8-2+4))</f>
        <v>0</v>
      </c>
      <c r="S1405">
        <f>INDEX('Grade 3'!$A$4:$AK$1252,$B1405,($C1405*8-1+4))</f>
        <v>74.285714285714292</v>
      </c>
      <c r="T1405">
        <f>INDEX('Grade 3'!$A$4:$AK$1252,$B1405,($C1405*8-0+4))</f>
        <v>12.857142857142858</v>
      </c>
      <c r="U1405" t="str">
        <f>INDEX('Grade 3'!$A$4:$AK$1252,$B1405,37)</f>
        <v>West Georgia</v>
      </c>
    </row>
    <row r="1406" spans="1:21">
      <c r="A1406">
        <f t="shared" si="64"/>
        <v>1405</v>
      </c>
      <c r="B1406">
        <f t="shared" si="65"/>
        <v>352</v>
      </c>
      <c r="C1406">
        <f t="shared" si="66"/>
        <v>1</v>
      </c>
      <c r="D1406">
        <f>INDEX('Grade 3'!$A$4:$AK$1252,$B1406,1)</f>
        <v>639</v>
      </c>
      <c r="E1406">
        <f>INDEX('Grade 3'!$A$4:$AK$1252,$B1406,2)</f>
        <v>192</v>
      </c>
      <c r="F1406" t="str">
        <f>INDEX('Grade 3'!$A$4:$AK$1252,$B1406,3)</f>
        <v>CRAWFORD COUNTY</v>
      </c>
      <c r="G1406" t="str">
        <f>INDEX('Grade 3'!$A$4:$AK$1252,$B1406,4)</f>
        <v>CRAWFORD COUNTY ELEMENTARY SCHOOL</v>
      </c>
      <c r="H1406" t="str">
        <f ca="1">StaticValues!$A$8</f>
        <v>2016</v>
      </c>
      <c r="I1406" t="str">
        <f ca="1">StaticValues!$B$8</f>
        <v>Spring</v>
      </c>
      <c r="J1406" t="str">
        <f ca="1">StaticValues!$C$8</f>
        <v>EOG</v>
      </c>
      <c r="K1406" t="str">
        <f ca="1">StaticValues!$D$8</f>
        <v>3</v>
      </c>
      <c r="L1406" t="str">
        <f>INDEX('Grade 3'!E$2:AJ$2,1,((8*C1406)-7))</f>
        <v>English Language Arts</v>
      </c>
      <c r="M1406">
        <f>INDEX('Grade 3'!$A$4:$AK$1252,$B1406,($C1406*8-7+4))</f>
        <v>137</v>
      </c>
      <c r="N1406">
        <f>INDEX('Grade 3'!$A$4:$AK$1252,$B1406,($C1406*8-6+4))</f>
        <v>501.19708029197079</v>
      </c>
      <c r="O1406">
        <f>INDEX('Grade 3'!$A$4:$AK$1252,$B1406,($C1406*8-5+4))</f>
        <v>35.036496350364963</v>
      </c>
      <c r="P1406">
        <f>INDEX('Grade 3'!$A$4:$AK$1252,$B1406,($C1406*8-4+4))</f>
        <v>32.116788321167881</v>
      </c>
      <c r="Q1406">
        <f>INDEX('Grade 3'!$A$4:$AK$1252,$B1406,($C1406*8-3+4))</f>
        <v>26.277372262773724</v>
      </c>
      <c r="R1406">
        <f>INDEX('Grade 3'!$A$4:$AK$1252,$B1406,($C1406*8-2+4))</f>
        <v>6.5693430656934311</v>
      </c>
      <c r="S1406">
        <f>INDEX('Grade 3'!$A$4:$AK$1252,$B1406,($C1406*8-1+4))</f>
        <v>64.96350364963503</v>
      </c>
      <c r="T1406">
        <f>INDEX('Grade 3'!$A$4:$AK$1252,$B1406,($C1406*8-0+4))</f>
        <v>32.846715328467155</v>
      </c>
      <c r="U1406" t="str">
        <f>INDEX('Grade 3'!$A$4:$AK$1252,$B1406,37)</f>
        <v>Middle Georgia</v>
      </c>
    </row>
    <row r="1407" spans="1:21">
      <c r="A1407">
        <f t="shared" si="64"/>
        <v>1406</v>
      </c>
      <c r="B1407">
        <f t="shared" si="65"/>
        <v>352</v>
      </c>
      <c r="C1407">
        <f t="shared" si="66"/>
        <v>2</v>
      </c>
      <c r="D1407">
        <f>INDEX('Grade 3'!$A$4:$AK$1252,$B1407,1)</f>
        <v>639</v>
      </c>
      <c r="E1407">
        <f>INDEX('Grade 3'!$A$4:$AK$1252,$B1407,2)</f>
        <v>192</v>
      </c>
      <c r="F1407" t="str">
        <f>INDEX('Grade 3'!$A$4:$AK$1252,$B1407,3)</f>
        <v>CRAWFORD COUNTY</v>
      </c>
      <c r="G1407" t="str">
        <f>INDEX('Grade 3'!$A$4:$AK$1252,$B1407,4)</f>
        <v>CRAWFORD COUNTY ELEMENTARY SCHOOL</v>
      </c>
      <c r="H1407" t="str">
        <f ca="1">StaticValues!$A$8</f>
        <v>2016</v>
      </c>
      <c r="I1407" t="str">
        <f ca="1">StaticValues!$B$8</f>
        <v>Spring</v>
      </c>
      <c r="J1407" t="str">
        <f ca="1">StaticValues!$C$8</f>
        <v>EOG</v>
      </c>
      <c r="K1407" t="str">
        <f ca="1">StaticValues!$D$8</f>
        <v>3</v>
      </c>
      <c r="L1407" t="str">
        <f>INDEX('Grade 3'!E$2:AJ$2,1,((8*C1407)-7))</f>
        <v>Mathematics</v>
      </c>
      <c r="M1407">
        <f>INDEX('Grade 3'!$A$4:$AK$1252,$B1407,($C1407*8-7+4))</f>
        <v>137</v>
      </c>
      <c r="N1407">
        <f>INDEX('Grade 3'!$A$4:$AK$1252,$B1407,($C1407*8-6+4))</f>
        <v>527.21167883211683</v>
      </c>
      <c r="O1407">
        <f>INDEX('Grade 3'!$A$4:$AK$1252,$B1407,($C1407*8-5+4))</f>
        <v>10.218978102189782</v>
      </c>
      <c r="P1407">
        <f>INDEX('Grade 3'!$A$4:$AK$1252,$B1407,($C1407*8-4+4))</f>
        <v>37.956204379562045</v>
      </c>
      <c r="Q1407">
        <f>INDEX('Grade 3'!$A$4:$AK$1252,$B1407,($C1407*8-3+4))</f>
        <v>41.605839416058394</v>
      </c>
      <c r="R1407">
        <f>INDEX('Grade 3'!$A$4:$AK$1252,$B1407,($C1407*8-2+4))</f>
        <v>10.218978102189782</v>
      </c>
      <c r="S1407">
        <f>INDEX('Grade 3'!$A$4:$AK$1252,$B1407,($C1407*8-1+4))</f>
        <v>89.78102189781022</v>
      </c>
      <c r="T1407">
        <f>INDEX('Grade 3'!$A$4:$AK$1252,$B1407,($C1407*8-0+4))</f>
        <v>51.824817518248175</v>
      </c>
      <c r="U1407" t="str">
        <f>INDEX('Grade 3'!$A$4:$AK$1252,$B1407,37)</f>
        <v>Middle Georgia</v>
      </c>
    </row>
    <row r="1408" spans="1:21">
      <c r="A1408">
        <f t="shared" si="64"/>
        <v>1407</v>
      </c>
      <c r="B1408">
        <f t="shared" si="65"/>
        <v>352</v>
      </c>
      <c r="C1408">
        <f t="shared" si="66"/>
        <v>3</v>
      </c>
      <c r="D1408">
        <f>INDEX('Grade 3'!$A$4:$AK$1252,$B1408,1)</f>
        <v>639</v>
      </c>
      <c r="E1408">
        <f>INDEX('Grade 3'!$A$4:$AK$1252,$B1408,2)</f>
        <v>192</v>
      </c>
      <c r="F1408" t="str">
        <f>INDEX('Grade 3'!$A$4:$AK$1252,$B1408,3)</f>
        <v>CRAWFORD COUNTY</v>
      </c>
      <c r="G1408" t="str">
        <f>INDEX('Grade 3'!$A$4:$AK$1252,$B1408,4)</f>
        <v>CRAWFORD COUNTY ELEMENTARY SCHOOL</v>
      </c>
      <c r="H1408" t="str">
        <f ca="1">StaticValues!$A$8</f>
        <v>2016</v>
      </c>
      <c r="I1408" t="str">
        <f ca="1">StaticValues!$B$8</f>
        <v>Spring</v>
      </c>
      <c r="J1408" t="str">
        <f ca="1">StaticValues!$C$8</f>
        <v>EOG</v>
      </c>
      <c r="K1408" t="str">
        <f ca="1">StaticValues!$D$8</f>
        <v>3</v>
      </c>
      <c r="L1408" t="str">
        <f>INDEX('Grade 3'!E$2:AJ$2,1,((8*C1408)-7))</f>
        <v>Science</v>
      </c>
      <c r="M1408">
        <f>INDEX('Grade 3'!$A$4:$AK$1252,$B1408,($C1408*8-7+4))</f>
        <v>137</v>
      </c>
      <c r="N1408">
        <f>INDEX('Grade 3'!$A$4:$AK$1252,$B1408,($C1408*8-6+4))</f>
        <v>507.23357664233578</v>
      </c>
      <c r="O1408">
        <f>INDEX('Grade 3'!$A$4:$AK$1252,$B1408,($C1408*8-5+4))</f>
        <v>18.248175182481752</v>
      </c>
      <c r="P1408">
        <f>INDEX('Grade 3'!$A$4:$AK$1252,$B1408,($C1408*8-4+4))</f>
        <v>52.554744525547449</v>
      </c>
      <c r="Q1408">
        <f>INDEX('Grade 3'!$A$4:$AK$1252,$B1408,($C1408*8-3+4))</f>
        <v>25.547445255474454</v>
      </c>
      <c r="R1408">
        <f>INDEX('Grade 3'!$A$4:$AK$1252,$B1408,($C1408*8-2+4))</f>
        <v>3.6496350364963503</v>
      </c>
      <c r="S1408">
        <f>INDEX('Grade 3'!$A$4:$AK$1252,$B1408,($C1408*8-1+4))</f>
        <v>81.751824817518255</v>
      </c>
      <c r="T1408">
        <f>INDEX('Grade 3'!$A$4:$AK$1252,$B1408,($C1408*8-0+4))</f>
        <v>29.197080291970803</v>
      </c>
      <c r="U1408" t="str">
        <f>INDEX('Grade 3'!$A$4:$AK$1252,$B1408,37)</f>
        <v>Middle Georgia</v>
      </c>
    </row>
    <row r="1409" spans="1:21">
      <c r="A1409">
        <f t="shared" si="64"/>
        <v>1408</v>
      </c>
      <c r="B1409">
        <f t="shared" si="65"/>
        <v>352</v>
      </c>
      <c r="C1409">
        <f t="shared" si="66"/>
        <v>4</v>
      </c>
      <c r="D1409">
        <f>INDEX('Grade 3'!$A$4:$AK$1252,$B1409,1)</f>
        <v>639</v>
      </c>
      <c r="E1409">
        <f>INDEX('Grade 3'!$A$4:$AK$1252,$B1409,2)</f>
        <v>192</v>
      </c>
      <c r="F1409" t="str">
        <f>INDEX('Grade 3'!$A$4:$AK$1252,$B1409,3)</f>
        <v>CRAWFORD COUNTY</v>
      </c>
      <c r="G1409" t="str">
        <f>INDEX('Grade 3'!$A$4:$AK$1252,$B1409,4)</f>
        <v>CRAWFORD COUNTY ELEMENTARY SCHOOL</v>
      </c>
      <c r="H1409" t="str">
        <f ca="1">StaticValues!$A$8</f>
        <v>2016</v>
      </c>
      <c r="I1409" t="str">
        <f ca="1">StaticValues!$B$8</f>
        <v>Spring</v>
      </c>
      <c r="J1409" t="str">
        <f ca="1">StaticValues!$C$8</f>
        <v>EOG</v>
      </c>
      <c r="K1409" t="str">
        <f ca="1">StaticValues!$D$8</f>
        <v>3</v>
      </c>
      <c r="L1409" t="str">
        <f>INDEX('Grade 3'!E$2:AJ$2,1,((8*C1409)-7))</f>
        <v>Social Studies</v>
      </c>
      <c r="M1409">
        <f>INDEX('Grade 3'!$A$4:$AK$1252,$B1409,($C1409*8-7+4))</f>
        <v>137</v>
      </c>
      <c r="N1409">
        <f>INDEX('Grade 3'!$A$4:$AK$1252,$B1409,($C1409*8-6+4))</f>
        <v>504.29197080291971</v>
      </c>
      <c r="O1409">
        <f>INDEX('Grade 3'!$A$4:$AK$1252,$B1409,($C1409*8-5+4))</f>
        <v>24.087591240875913</v>
      </c>
      <c r="P1409">
        <f>INDEX('Grade 3'!$A$4:$AK$1252,$B1409,($C1409*8-4+4))</f>
        <v>50.364963503649633</v>
      </c>
      <c r="Q1409">
        <f>INDEX('Grade 3'!$A$4:$AK$1252,$B1409,($C1409*8-3+4))</f>
        <v>16.058394160583941</v>
      </c>
      <c r="R1409">
        <f>INDEX('Grade 3'!$A$4:$AK$1252,$B1409,($C1409*8-2+4))</f>
        <v>9.4890510948905114</v>
      </c>
      <c r="S1409">
        <f>INDEX('Grade 3'!$A$4:$AK$1252,$B1409,($C1409*8-1+4))</f>
        <v>75.912408759124091</v>
      </c>
      <c r="T1409">
        <f>INDEX('Grade 3'!$A$4:$AK$1252,$B1409,($C1409*8-0+4))</f>
        <v>25.547445255474454</v>
      </c>
      <c r="U1409" t="str">
        <f>INDEX('Grade 3'!$A$4:$AK$1252,$B1409,37)</f>
        <v>Middle Georgia</v>
      </c>
    </row>
    <row r="1410" spans="1:21">
      <c r="A1410">
        <f t="shared" si="64"/>
        <v>1409</v>
      </c>
      <c r="B1410">
        <f t="shared" si="65"/>
        <v>353</v>
      </c>
      <c r="C1410">
        <f t="shared" si="66"/>
        <v>1</v>
      </c>
      <c r="D1410">
        <f>INDEX('Grade 3'!$A$4:$AK$1252,$B1410,1)</f>
        <v>640</v>
      </c>
      <c r="E1410">
        <f>INDEX('Grade 3'!$A$4:$AK$1252,$B1410,2)</f>
        <v>115</v>
      </c>
      <c r="F1410" t="str">
        <f>INDEX('Grade 3'!$A$4:$AK$1252,$B1410,3)</f>
        <v>CRISP COUNTY</v>
      </c>
      <c r="G1410" t="str">
        <f>INDEX('Grade 3'!$A$4:$AK$1252,$B1410,4)</f>
        <v>CRISP COUNTY PRIMARY SCHOOL</v>
      </c>
      <c r="H1410" t="str">
        <f ca="1">StaticValues!$A$8</f>
        <v>2016</v>
      </c>
      <c r="I1410" t="str">
        <f ca="1">StaticValues!$B$8</f>
        <v>Spring</v>
      </c>
      <c r="J1410" t="str">
        <f ca="1">StaticValues!$C$8</f>
        <v>EOG</v>
      </c>
      <c r="K1410" t="str">
        <f ca="1">StaticValues!$D$8</f>
        <v>3</v>
      </c>
      <c r="L1410" t="str">
        <f>INDEX('Grade 3'!E$2:AJ$2,1,((8*C1410)-7))</f>
        <v>English Language Arts</v>
      </c>
      <c r="M1410">
        <f>INDEX('Grade 3'!$A$4:$AK$1252,$B1410,($C1410*8-7+4))</f>
        <v>317</v>
      </c>
      <c r="N1410">
        <f>INDEX('Grade 3'!$A$4:$AK$1252,$B1410,($C1410*8-6+4))</f>
        <v>492.35015772870662</v>
      </c>
      <c r="O1410">
        <f>INDEX('Grade 3'!$A$4:$AK$1252,$B1410,($C1410*8-5+4))</f>
        <v>38.801261829652994</v>
      </c>
      <c r="P1410">
        <f>INDEX('Grade 3'!$A$4:$AK$1252,$B1410,($C1410*8-4+4))</f>
        <v>37.539432176656149</v>
      </c>
      <c r="Q1410">
        <f>INDEX('Grade 3'!$A$4:$AK$1252,$B1410,($C1410*8-3+4))</f>
        <v>19.242902208201894</v>
      </c>
      <c r="R1410">
        <f>INDEX('Grade 3'!$A$4:$AK$1252,$B1410,($C1410*8-2+4))</f>
        <v>4.4164037854889591</v>
      </c>
      <c r="S1410">
        <f>INDEX('Grade 3'!$A$4:$AK$1252,$B1410,($C1410*8-1+4))</f>
        <v>61.198738170347006</v>
      </c>
      <c r="T1410">
        <f>INDEX('Grade 3'!$A$4:$AK$1252,$B1410,($C1410*8-0+4))</f>
        <v>23.65930599369085</v>
      </c>
      <c r="U1410" t="str">
        <f>INDEX('Grade 3'!$A$4:$AK$1252,$B1410,37)</f>
        <v>Chattahoochee-Flint</v>
      </c>
    </row>
    <row r="1411" spans="1:21">
      <c r="A1411">
        <f t="shared" ref="A1411:A1474" si="67">ROW(A1410)</f>
        <v>1410</v>
      </c>
      <c r="B1411">
        <f t="shared" ref="B1411:B1474" si="68">CEILING(A1411/4,1)</f>
        <v>353</v>
      </c>
      <c r="C1411">
        <f t="shared" ref="C1411:C1474" si="69">IF(B1410&lt;&gt;B1411,1,C1410+1)</f>
        <v>2</v>
      </c>
      <c r="D1411">
        <f>INDEX('Grade 3'!$A$4:$AK$1252,$B1411,1)</f>
        <v>640</v>
      </c>
      <c r="E1411">
        <f>INDEX('Grade 3'!$A$4:$AK$1252,$B1411,2)</f>
        <v>115</v>
      </c>
      <c r="F1411" t="str">
        <f>INDEX('Grade 3'!$A$4:$AK$1252,$B1411,3)</f>
        <v>CRISP COUNTY</v>
      </c>
      <c r="G1411" t="str">
        <f>INDEX('Grade 3'!$A$4:$AK$1252,$B1411,4)</f>
        <v>CRISP COUNTY PRIMARY SCHOOL</v>
      </c>
      <c r="H1411" t="str">
        <f ca="1">StaticValues!$A$8</f>
        <v>2016</v>
      </c>
      <c r="I1411" t="str">
        <f ca="1">StaticValues!$B$8</f>
        <v>Spring</v>
      </c>
      <c r="J1411" t="str">
        <f ca="1">StaticValues!$C$8</f>
        <v>EOG</v>
      </c>
      <c r="K1411" t="str">
        <f ca="1">StaticValues!$D$8</f>
        <v>3</v>
      </c>
      <c r="L1411" t="str">
        <f>INDEX('Grade 3'!E$2:AJ$2,1,((8*C1411)-7))</f>
        <v>Mathematics</v>
      </c>
      <c r="M1411">
        <f>INDEX('Grade 3'!$A$4:$AK$1252,$B1411,($C1411*8-7+4))</f>
        <v>321</v>
      </c>
      <c r="N1411">
        <f>INDEX('Grade 3'!$A$4:$AK$1252,$B1411,($C1411*8-6+4))</f>
        <v>510.28660436137073</v>
      </c>
      <c r="O1411">
        <f>INDEX('Grade 3'!$A$4:$AK$1252,$B1411,($C1411*8-5+4))</f>
        <v>20.872274143302182</v>
      </c>
      <c r="P1411">
        <f>INDEX('Grade 3'!$A$4:$AK$1252,$B1411,($C1411*8-4+4))</f>
        <v>44.236760124610591</v>
      </c>
      <c r="Q1411">
        <f>INDEX('Grade 3'!$A$4:$AK$1252,$B1411,($C1411*8-3+4))</f>
        <v>30.218068535825545</v>
      </c>
      <c r="R1411">
        <f>INDEX('Grade 3'!$A$4:$AK$1252,$B1411,($C1411*8-2+4))</f>
        <v>4.6728971962616823</v>
      </c>
      <c r="S1411">
        <f>INDEX('Grade 3'!$A$4:$AK$1252,$B1411,($C1411*8-1+4))</f>
        <v>79.127725856697822</v>
      </c>
      <c r="T1411">
        <f>INDEX('Grade 3'!$A$4:$AK$1252,$B1411,($C1411*8-0+4))</f>
        <v>34.890965732087224</v>
      </c>
      <c r="U1411" t="str">
        <f>INDEX('Grade 3'!$A$4:$AK$1252,$B1411,37)</f>
        <v>Chattahoochee-Flint</v>
      </c>
    </row>
    <row r="1412" spans="1:21">
      <c r="A1412">
        <f t="shared" si="67"/>
        <v>1411</v>
      </c>
      <c r="B1412">
        <f t="shared" si="68"/>
        <v>353</v>
      </c>
      <c r="C1412">
        <f t="shared" si="69"/>
        <v>3</v>
      </c>
      <c r="D1412">
        <f>INDEX('Grade 3'!$A$4:$AK$1252,$B1412,1)</f>
        <v>640</v>
      </c>
      <c r="E1412">
        <f>INDEX('Grade 3'!$A$4:$AK$1252,$B1412,2)</f>
        <v>115</v>
      </c>
      <c r="F1412" t="str">
        <f>INDEX('Grade 3'!$A$4:$AK$1252,$B1412,3)</f>
        <v>CRISP COUNTY</v>
      </c>
      <c r="G1412" t="str">
        <f>INDEX('Grade 3'!$A$4:$AK$1252,$B1412,4)</f>
        <v>CRISP COUNTY PRIMARY SCHOOL</v>
      </c>
      <c r="H1412" t="str">
        <f ca="1">StaticValues!$A$8</f>
        <v>2016</v>
      </c>
      <c r="I1412" t="str">
        <f ca="1">StaticValues!$B$8</f>
        <v>Spring</v>
      </c>
      <c r="J1412" t="str">
        <f ca="1">StaticValues!$C$8</f>
        <v>EOG</v>
      </c>
      <c r="K1412" t="str">
        <f ca="1">StaticValues!$D$8</f>
        <v>3</v>
      </c>
      <c r="L1412" t="str">
        <f>INDEX('Grade 3'!E$2:AJ$2,1,((8*C1412)-7))</f>
        <v>Science</v>
      </c>
      <c r="M1412">
        <f>INDEX('Grade 3'!$A$4:$AK$1252,$B1412,($C1412*8-7+4))</f>
        <v>321</v>
      </c>
      <c r="N1412">
        <f>INDEX('Grade 3'!$A$4:$AK$1252,$B1412,($C1412*8-6+4))</f>
        <v>499.4080996884735</v>
      </c>
      <c r="O1412">
        <f>INDEX('Grade 3'!$A$4:$AK$1252,$B1412,($C1412*8-5+4))</f>
        <v>29.283489096573209</v>
      </c>
      <c r="P1412">
        <f>INDEX('Grade 3'!$A$4:$AK$1252,$B1412,($C1412*8-4+4))</f>
        <v>46.417445482866043</v>
      </c>
      <c r="Q1412">
        <f>INDEX('Grade 3'!$A$4:$AK$1252,$B1412,($C1412*8-3+4))</f>
        <v>18.380062305295951</v>
      </c>
      <c r="R1412">
        <f>INDEX('Grade 3'!$A$4:$AK$1252,$B1412,($C1412*8-2+4))</f>
        <v>5.9190031152647977</v>
      </c>
      <c r="S1412">
        <f>INDEX('Grade 3'!$A$4:$AK$1252,$B1412,($C1412*8-1+4))</f>
        <v>70.716510903426794</v>
      </c>
      <c r="T1412">
        <f>INDEX('Grade 3'!$A$4:$AK$1252,$B1412,($C1412*8-0+4))</f>
        <v>24.299065420560748</v>
      </c>
      <c r="U1412" t="str">
        <f>INDEX('Grade 3'!$A$4:$AK$1252,$B1412,37)</f>
        <v>Chattahoochee-Flint</v>
      </c>
    </row>
    <row r="1413" spans="1:21">
      <c r="A1413">
        <f t="shared" si="67"/>
        <v>1412</v>
      </c>
      <c r="B1413">
        <f t="shared" si="68"/>
        <v>353</v>
      </c>
      <c r="C1413">
        <f t="shared" si="69"/>
        <v>4</v>
      </c>
      <c r="D1413">
        <f>INDEX('Grade 3'!$A$4:$AK$1252,$B1413,1)</f>
        <v>640</v>
      </c>
      <c r="E1413">
        <f>INDEX('Grade 3'!$A$4:$AK$1252,$B1413,2)</f>
        <v>115</v>
      </c>
      <c r="F1413" t="str">
        <f>INDEX('Grade 3'!$A$4:$AK$1252,$B1413,3)</f>
        <v>CRISP COUNTY</v>
      </c>
      <c r="G1413" t="str">
        <f>INDEX('Grade 3'!$A$4:$AK$1252,$B1413,4)</f>
        <v>CRISP COUNTY PRIMARY SCHOOL</v>
      </c>
      <c r="H1413" t="str">
        <f ca="1">StaticValues!$A$8</f>
        <v>2016</v>
      </c>
      <c r="I1413" t="str">
        <f ca="1">StaticValues!$B$8</f>
        <v>Spring</v>
      </c>
      <c r="J1413" t="str">
        <f ca="1">StaticValues!$C$8</f>
        <v>EOG</v>
      </c>
      <c r="K1413" t="str">
        <f ca="1">StaticValues!$D$8</f>
        <v>3</v>
      </c>
      <c r="L1413" t="str">
        <f>INDEX('Grade 3'!E$2:AJ$2,1,((8*C1413)-7))</f>
        <v>Social Studies</v>
      </c>
      <c r="M1413">
        <f>INDEX('Grade 3'!$A$4:$AK$1252,$B1413,($C1413*8-7+4))</f>
        <v>317</v>
      </c>
      <c r="N1413">
        <f>INDEX('Grade 3'!$A$4:$AK$1252,$B1413,($C1413*8-6+4))</f>
        <v>492.35962145110409</v>
      </c>
      <c r="O1413">
        <f>INDEX('Grade 3'!$A$4:$AK$1252,$B1413,($C1413*8-5+4))</f>
        <v>29.968454258675077</v>
      </c>
      <c r="P1413">
        <f>INDEX('Grade 3'!$A$4:$AK$1252,$B1413,($C1413*8-4+4))</f>
        <v>54.889589905362776</v>
      </c>
      <c r="Q1413">
        <f>INDEX('Grade 3'!$A$4:$AK$1252,$B1413,($C1413*8-3+4))</f>
        <v>10.094637223974763</v>
      </c>
      <c r="R1413">
        <f>INDEX('Grade 3'!$A$4:$AK$1252,$B1413,($C1413*8-2+4))</f>
        <v>5.0473186119873814</v>
      </c>
      <c r="S1413">
        <f>INDEX('Grade 3'!$A$4:$AK$1252,$B1413,($C1413*8-1+4))</f>
        <v>70.031545741324919</v>
      </c>
      <c r="T1413">
        <f>INDEX('Grade 3'!$A$4:$AK$1252,$B1413,($C1413*8-0+4))</f>
        <v>15.141955835962145</v>
      </c>
      <c r="U1413" t="str">
        <f>INDEX('Grade 3'!$A$4:$AK$1252,$B1413,37)</f>
        <v>Chattahoochee-Flint</v>
      </c>
    </row>
    <row r="1414" spans="1:21">
      <c r="A1414">
        <f t="shared" si="67"/>
        <v>1413</v>
      </c>
      <c r="B1414">
        <f t="shared" si="68"/>
        <v>354</v>
      </c>
      <c r="C1414">
        <f t="shared" si="69"/>
        <v>1</v>
      </c>
      <c r="D1414">
        <f>INDEX('Grade 3'!$A$4:$AK$1252,$B1414,1)</f>
        <v>641</v>
      </c>
      <c r="E1414">
        <f>INDEX('Grade 3'!$A$4:$AK$1252,$B1414,2)</f>
        <v>101</v>
      </c>
      <c r="F1414" t="str">
        <f>INDEX('Grade 3'!$A$4:$AK$1252,$B1414,3)</f>
        <v>DADE COUNTY</v>
      </c>
      <c r="G1414" t="str">
        <f>INDEX('Grade 3'!$A$4:$AK$1252,$B1414,4)</f>
        <v>DADE ELEMENTARY SCHOOL</v>
      </c>
      <c r="H1414" t="str">
        <f ca="1">StaticValues!$A$8</f>
        <v>2016</v>
      </c>
      <c r="I1414" t="str">
        <f ca="1">StaticValues!$B$8</f>
        <v>Spring</v>
      </c>
      <c r="J1414" t="str">
        <f ca="1">StaticValues!$C$8</f>
        <v>EOG</v>
      </c>
      <c r="K1414" t="str">
        <f ca="1">StaticValues!$D$8</f>
        <v>3</v>
      </c>
      <c r="L1414" t="str">
        <f>INDEX('Grade 3'!E$2:AJ$2,1,((8*C1414)-7))</f>
        <v>English Language Arts</v>
      </c>
      <c r="M1414">
        <f>INDEX('Grade 3'!$A$4:$AK$1252,$B1414,($C1414*8-7+4))</f>
        <v>104</v>
      </c>
      <c r="N1414">
        <f>INDEX('Grade 3'!$A$4:$AK$1252,$B1414,($C1414*8-6+4))</f>
        <v>508.67307692307691</v>
      </c>
      <c r="O1414">
        <f>INDEX('Grade 3'!$A$4:$AK$1252,$B1414,($C1414*8-5+4))</f>
        <v>22.115384615384617</v>
      </c>
      <c r="P1414">
        <f>INDEX('Grade 3'!$A$4:$AK$1252,$B1414,($C1414*8-4+4))</f>
        <v>45.192307692307693</v>
      </c>
      <c r="Q1414">
        <f>INDEX('Grade 3'!$A$4:$AK$1252,$B1414,($C1414*8-3+4))</f>
        <v>25.96153846153846</v>
      </c>
      <c r="R1414">
        <f>INDEX('Grade 3'!$A$4:$AK$1252,$B1414,($C1414*8-2+4))</f>
        <v>6.7307692307692308</v>
      </c>
      <c r="S1414">
        <f>INDEX('Grade 3'!$A$4:$AK$1252,$B1414,($C1414*8-1+4))</f>
        <v>77.884615384615387</v>
      </c>
      <c r="T1414">
        <f>INDEX('Grade 3'!$A$4:$AK$1252,$B1414,($C1414*8-0+4))</f>
        <v>32.692307692307693</v>
      </c>
      <c r="U1414" t="str">
        <f>INDEX('Grade 3'!$A$4:$AK$1252,$B1414,37)</f>
        <v>Northwest Georgia</v>
      </c>
    </row>
    <row r="1415" spans="1:21">
      <c r="A1415">
        <f t="shared" si="67"/>
        <v>1414</v>
      </c>
      <c r="B1415">
        <f t="shared" si="68"/>
        <v>354</v>
      </c>
      <c r="C1415">
        <f t="shared" si="69"/>
        <v>2</v>
      </c>
      <c r="D1415">
        <f>INDEX('Grade 3'!$A$4:$AK$1252,$B1415,1)</f>
        <v>641</v>
      </c>
      <c r="E1415">
        <f>INDEX('Grade 3'!$A$4:$AK$1252,$B1415,2)</f>
        <v>101</v>
      </c>
      <c r="F1415" t="str">
        <f>INDEX('Grade 3'!$A$4:$AK$1252,$B1415,3)</f>
        <v>DADE COUNTY</v>
      </c>
      <c r="G1415" t="str">
        <f>INDEX('Grade 3'!$A$4:$AK$1252,$B1415,4)</f>
        <v>DADE ELEMENTARY SCHOOL</v>
      </c>
      <c r="H1415" t="str">
        <f ca="1">StaticValues!$A$8</f>
        <v>2016</v>
      </c>
      <c r="I1415" t="str">
        <f ca="1">StaticValues!$B$8</f>
        <v>Spring</v>
      </c>
      <c r="J1415" t="str">
        <f ca="1">StaticValues!$C$8</f>
        <v>EOG</v>
      </c>
      <c r="K1415" t="str">
        <f ca="1">StaticValues!$D$8</f>
        <v>3</v>
      </c>
      <c r="L1415" t="str">
        <f>INDEX('Grade 3'!E$2:AJ$2,1,((8*C1415)-7))</f>
        <v>Mathematics</v>
      </c>
      <c r="M1415">
        <f>INDEX('Grade 3'!$A$4:$AK$1252,$B1415,($C1415*8-7+4))</f>
        <v>104</v>
      </c>
      <c r="N1415">
        <f>INDEX('Grade 3'!$A$4:$AK$1252,$B1415,($C1415*8-6+4))</f>
        <v>528.60576923076928</v>
      </c>
      <c r="O1415">
        <f>INDEX('Grade 3'!$A$4:$AK$1252,$B1415,($C1415*8-5+4))</f>
        <v>13.461538461538462</v>
      </c>
      <c r="P1415">
        <f>INDEX('Grade 3'!$A$4:$AK$1252,$B1415,($C1415*8-4+4))</f>
        <v>31.73076923076923</v>
      </c>
      <c r="Q1415">
        <f>INDEX('Grade 3'!$A$4:$AK$1252,$B1415,($C1415*8-3+4))</f>
        <v>42.307692307692307</v>
      </c>
      <c r="R1415">
        <f>INDEX('Grade 3'!$A$4:$AK$1252,$B1415,($C1415*8-2+4))</f>
        <v>12.5</v>
      </c>
      <c r="S1415">
        <f>INDEX('Grade 3'!$A$4:$AK$1252,$B1415,($C1415*8-1+4))</f>
        <v>86.538461538461533</v>
      </c>
      <c r="T1415">
        <f>INDEX('Grade 3'!$A$4:$AK$1252,$B1415,($C1415*8-0+4))</f>
        <v>54.807692307692307</v>
      </c>
      <c r="U1415" t="str">
        <f>INDEX('Grade 3'!$A$4:$AK$1252,$B1415,37)</f>
        <v>Northwest Georgia</v>
      </c>
    </row>
    <row r="1416" spans="1:21">
      <c r="A1416">
        <f t="shared" si="67"/>
        <v>1415</v>
      </c>
      <c r="B1416">
        <f t="shared" si="68"/>
        <v>354</v>
      </c>
      <c r="C1416">
        <f t="shared" si="69"/>
        <v>3</v>
      </c>
      <c r="D1416">
        <f>INDEX('Grade 3'!$A$4:$AK$1252,$B1416,1)</f>
        <v>641</v>
      </c>
      <c r="E1416">
        <f>INDEX('Grade 3'!$A$4:$AK$1252,$B1416,2)</f>
        <v>101</v>
      </c>
      <c r="F1416" t="str">
        <f>INDEX('Grade 3'!$A$4:$AK$1252,$B1416,3)</f>
        <v>DADE COUNTY</v>
      </c>
      <c r="G1416" t="str">
        <f>INDEX('Grade 3'!$A$4:$AK$1252,$B1416,4)</f>
        <v>DADE ELEMENTARY SCHOOL</v>
      </c>
      <c r="H1416" t="str">
        <f ca="1">StaticValues!$A$8</f>
        <v>2016</v>
      </c>
      <c r="I1416" t="str">
        <f ca="1">StaticValues!$B$8</f>
        <v>Spring</v>
      </c>
      <c r="J1416" t="str">
        <f ca="1">StaticValues!$C$8</f>
        <v>EOG</v>
      </c>
      <c r="K1416" t="str">
        <f ca="1">StaticValues!$D$8</f>
        <v>3</v>
      </c>
      <c r="L1416" t="str">
        <f>INDEX('Grade 3'!E$2:AJ$2,1,((8*C1416)-7))</f>
        <v>Science</v>
      </c>
      <c r="M1416">
        <f>INDEX('Grade 3'!$A$4:$AK$1252,$B1416,($C1416*8-7+4))</f>
        <v>102</v>
      </c>
      <c r="N1416">
        <f>INDEX('Grade 3'!$A$4:$AK$1252,$B1416,($C1416*8-6+4))</f>
        <v>518.06862745098044</v>
      </c>
      <c r="O1416">
        <f>INDEX('Grade 3'!$A$4:$AK$1252,$B1416,($C1416*8-5+4))</f>
        <v>12.745098039215685</v>
      </c>
      <c r="P1416">
        <f>INDEX('Grade 3'!$A$4:$AK$1252,$B1416,($C1416*8-4+4))</f>
        <v>45.098039215686278</v>
      </c>
      <c r="Q1416">
        <f>INDEX('Grade 3'!$A$4:$AK$1252,$B1416,($C1416*8-3+4))</f>
        <v>30.392156862745097</v>
      </c>
      <c r="R1416">
        <f>INDEX('Grade 3'!$A$4:$AK$1252,$B1416,($C1416*8-2+4))</f>
        <v>11.764705882352942</v>
      </c>
      <c r="S1416">
        <f>INDEX('Grade 3'!$A$4:$AK$1252,$B1416,($C1416*8-1+4))</f>
        <v>87.254901960784309</v>
      </c>
      <c r="T1416">
        <f>INDEX('Grade 3'!$A$4:$AK$1252,$B1416,($C1416*8-0+4))</f>
        <v>42.156862745098039</v>
      </c>
      <c r="U1416" t="str">
        <f>INDEX('Grade 3'!$A$4:$AK$1252,$B1416,37)</f>
        <v>Northwest Georgia</v>
      </c>
    </row>
    <row r="1417" spans="1:21">
      <c r="A1417">
        <f t="shared" si="67"/>
        <v>1416</v>
      </c>
      <c r="B1417">
        <f t="shared" si="68"/>
        <v>354</v>
      </c>
      <c r="C1417">
        <f t="shared" si="69"/>
        <v>4</v>
      </c>
      <c r="D1417">
        <f>INDEX('Grade 3'!$A$4:$AK$1252,$B1417,1)</f>
        <v>641</v>
      </c>
      <c r="E1417">
        <f>INDEX('Grade 3'!$A$4:$AK$1252,$B1417,2)</f>
        <v>101</v>
      </c>
      <c r="F1417" t="str">
        <f>INDEX('Grade 3'!$A$4:$AK$1252,$B1417,3)</f>
        <v>DADE COUNTY</v>
      </c>
      <c r="G1417" t="str">
        <f>INDEX('Grade 3'!$A$4:$AK$1252,$B1417,4)</f>
        <v>DADE ELEMENTARY SCHOOL</v>
      </c>
      <c r="H1417" t="str">
        <f ca="1">StaticValues!$A$8</f>
        <v>2016</v>
      </c>
      <c r="I1417" t="str">
        <f ca="1">StaticValues!$B$8</f>
        <v>Spring</v>
      </c>
      <c r="J1417" t="str">
        <f ca="1">StaticValues!$C$8</f>
        <v>EOG</v>
      </c>
      <c r="K1417" t="str">
        <f ca="1">StaticValues!$D$8</f>
        <v>3</v>
      </c>
      <c r="L1417" t="str">
        <f>INDEX('Grade 3'!E$2:AJ$2,1,((8*C1417)-7))</f>
        <v>Social Studies</v>
      </c>
      <c r="M1417">
        <f>INDEX('Grade 3'!$A$4:$AK$1252,$B1417,($C1417*8-7+4))</f>
        <v>102</v>
      </c>
      <c r="N1417">
        <f>INDEX('Grade 3'!$A$4:$AK$1252,$B1417,($C1417*8-6+4))</f>
        <v>494.03921568627453</v>
      </c>
      <c r="O1417">
        <f>INDEX('Grade 3'!$A$4:$AK$1252,$B1417,($C1417*8-5+4))</f>
        <v>28.431372549019606</v>
      </c>
      <c r="P1417">
        <f>INDEX('Grade 3'!$A$4:$AK$1252,$B1417,($C1417*8-4+4))</f>
        <v>55.882352941176471</v>
      </c>
      <c r="Q1417">
        <f>INDEX('Grade 3'!$A$4:$AK$1252,$B1417,($C1417*8-3+4))</f>
        <v>13.725490196078431</v>
      </c>
      <c r="R1417">
        <f>INDEX('Grade 3'!$A$4:$AK$1252,$B1417,($C1417*8-2+4))</f>
        <v>1.9607843137254901</v>
      </c>
      <c r="S1417">
        <f>INDEX('Grade 3'!$A$4:$AK$1252,$B1417,($C1417*8-1+4))</f>
        <v>71.568627450980387</v>
      </c>
      <c r="T1417">
        <f>INDEX('Grade 3'!$A$4:$AK$1252,$B1417,($C1417*8-0+4))</f>
        <v>15.686274509803921</v>
      </c>
      <c r="U1417" t="str">
        <f>INDEX('Grade 3'!$A$4:$AK$1252,$B1417,37)</f>
        <v>Northwest Georgia</v>
      </c>
    </row>
    <row r="1418" spans="1:21">
      <c r="A1418">
        <f t="shared" si="67"/>
        <v>1417</v>
      </c>
      <c r="B1418">
        <f t="shared" si="68"/>
        <v>355</v>
      </c>
      <c r="C1418">
        <f t="shared" si="69"/>
        <v>1</v>
      </c>
      <c r="D1418">
        <f>INDEX('Grade 3'!$A$4:$AK$1252,$B1418,1)</f>
        <v>641</v>
      </c>
      <c r="E1418">
        <f>INDEX('Grade 3'!$A$4:$AK$1252,$B1418,2)</f>
        <v>275</v>
      </c>
      <c r="F1418" t="str">
        <f>INDEX('Grade 3'!$A$4:$AK$1252,$B1418,3)</f>
        <v>DADE COUNTY</v>
      </c>
      <c r="G1418" t="str">
        <f>INDEX('Grade 3'!$A$4:$AK$1252,$B1418,4)</f>
        <v>DAVIS ELEMENTARY SCHOOL</v>
      </c>
      <c r="H1418" t="str">
        <f ca="1">StaticValues!$A$8</f>
        <v>2016</v>
      </c>
      <c r="I1418" t="str">
        <f ca="1">StaticValues!$B$8</f>
        <v>Spring</v>
      </c>
      <c r="J1418" t="str">
        <f ca="1">StaticValues!$C$8</f>
        <v>EOG</v>
      </c>
      <c r="K1418" t="str">
        <f ca="1">StaticValues!$D$8</f>
        <v>3</v>
      </c>
      <c r="L1418" t="str">
        <f>INDEX('Grade 3'!E$2:AJ$2,1,((8*C1418)-7))</f>
        <v>English Language Arts</v>
      </c>
      <c r="M1418">
        <f>INDEX('Grade 3'!$A$4:$AK$1252,$B1418,($C1418*8-7+4))</f>
        <v>58</v>
      </c>
      <c r="N1418">
        <f>INDEX('Grade 3'!$A$4:$AK$1252,$B1418,($C1418*8-6+4))</f>
        <v>490.01724137931035</v>
      </c>
      <c r="O1418">
        <f>INDEX('Grade 3'!$A$4:$AK$1252,$B1418,($C1418*8-5+4))</f>
        <v>36.206896551724135</v>
      </c>
      <c r="P1418">
        <f>INDEX('Grade 3'!$A$4:$AK$1252,$B1418,($C1418*8-4+4))</f>
        <v>43.103448275862071</v>
      </c>
      <c r="Q1418">
        <f>INDEX('Grade 3'!$A$4:$AK$1252,$B1418,($C1418*8-3+4))</f>
        <v>18.96551724137931</v>
      </c>
      <c r="R1418">
        <f>INDEX('Grade 3'!$A$4:$AK$1252,$B1418,($C1418*8-2+4))</f>
        <v>1.7241379310344827</v>
      </c>
      <c r="S1418">
        <f>INDEX('Grade 3'!$A$4:$AK$1252,$B1418,($C1418*8-1+4))</f>
        <v>63.793103448275865</v>
      </c>
      <c r="T1418">
        <f>INDEX('Grade 3'!$A$4:$AK$1252,$B1418,($C1418*8-0+4))</f>
        <v>20.689655172413794</v>
      </c>
      <c r="U1418" t="str">
        <f>INDEX('Grade 3'!$A$4:$AK$1252,$B1418,37)</f>
        <v>Northwest Georgia</v>
      </c>
    </row>
    <row r="1419" spans="1:21">
      <c r="A1419">
        <f t="shared" si="67"/>
        <v>1418</v>
      </c>
      <c r="B1419">
        <f t="shared" si="68"/>
        <v>355</v>
      </c>
      <c r="C1419">
        <f t="shared" si="69"/>
        <v>2</v>
      </c>
      <c r="D1419">
        <f>INDEX('Grade 3'!$A$4:$AK$1252,$B1419,1)</f>
        <v>641</v>
      </c>
      <c r="E1419">
        <f>INDEX('Grade 3'!$A$4:$AK$1252,$B1419,2)</f>
        <v>275</v>
      </c>
      <c r="F1419" t="str">
        <f>INDEX('Grade 3'!$A$4:$AK$1252,$B1419,3)</f>
        <v>DADE COUNTY</v>
      </c>
      <c r="G1419" t="str">
        <f>INDEX('Grade 3'!$A$4:$AK$1252,$B1419,4)</f>
        <v>DAVIS ELEMENTARY SCHOOL</v>
      </c>
      <c r="H1419" t="str">
        <f ca="1">StaticValues!$A$8</f>
        <v>2016</v>
      </c>
      <c r="I1419" t="str">
        <f ca="1">StaticValues!$B$8</f>
        <v>Spring</v>
      </c>
      <c r="J1419" t="str">
        <f ca="1">StaticValues!$C$8</f>
        <v>EOG</v>
      </c>
      <c r="K1419" t="str">
        <f ca="1">StaticValues!$D$8</f>
        <v>3</v>
      </c>
      <c r="L1419" t="str">
        <f>INDEX('Grade 3'!E$2:AJ$2,1,((8*C1419)-7))</f>
        <v>Mathematics</v>
      </c>
      <c r="M1419">
        <f>INDEX('Grade 3'!$A$4:$AK$1252,$B1419,($C1419*8-7+4))</f>
        <v>58</v>
      </c>
      <c r="N1419">
        <f>INDEX('Grade 3'!$A$4:$AK$1252,$B1419,($C1419*8-6+4))</f>
        <v>500.27586206896552</v>
      </c>
      <c r="O1419">
        <f>INDEX('Grade 3'!$A$4:$AK$1252,$B1419,($C1419*8-5+4))</f>
        <v>17.241379310344829</v>
      </c>
      <c r="P1419">
        <f>INDEX('Grade 3'!$A$4:$AK$1252,$B1419,($C1419*8-4+4))</f>
        <v>62.068965517241381</v>
      </c>
      <c r="Q1419">
        <f>INDEX('Grade 3'!$A$4:$AK$1252,$B1419,($C1419*8-3+4))</f>
        <v>20.689655172413794</v>
      </c>
      <c r="R1419">
        <f>INDEX('Grade 3'!$A$4:$AK$1252,$B1419,($C1419*8-2+4))</f>
        <v>0</v>
      </c>
      <c r="S1419">
        <f>INDEX('Grade 3'!$A$4:$AK$1252,$B1419,($C1419*8-1+4))</f>
        <v>82.758620689655174</v>
      </c>
      <c r="T1419">
        <f>INDEX('Grade 3'!$A$4:$AK$1252,$B1419,($C1419*8-0+4))</f>
        <v>20.689655172413794</v>
      </c>
      <c r="U1419" t="str">
        <f>INDEX('Grade 3'!$A$4:$AK$1252,$B1419,37)</f>
        <v>Northwest Georgia</v>
      </c>
    </row>
    <row r="1420" spans="1:21">
      <c r="A1420">
        <f t="shared" si="67"/>
        <v>1419</v>
      </c>
      <c r="B1420">
        <f t="shared" si="68"/>
        <v>355</v>
      </c>
      <c r="C1420">
        <f t="shared" si="69"/>
        <v>3</v>
      </c>
      <c r="D1420">
        <f>INDEX('Grade 3'!$A$4:$AK$1252,$B1420,1)</f>
        <v>641</v>
      </c>
      <c r="E1420">
        <f>INDEX('Grade 3'!$A$4:$AK$1252,$B1420,2)</f>
        <v>275</v>
      </c>
      <c r="F1420" t="str">
        <f>INDEX('Grade 3'!$A$4:$AK$1252,$B1420,3)</f>
        <v>DADE COUNTY</v>
      </c>
      <c r="G1420" t="str">
        <f>INDEX('Grade 3'!$A$4:$AK$1252,$B1420,4)</f>
        <v>DAVIS ELEMENTARY SCHOOL</v>
      </c>
      <c r="H1420" t="str">
        <f ca="1">StaticValues!$A$8</f>
        <v>2016</v>
      </c>
      <c r="I1420" t="str">
        <f ca="1">StaticValues!$B$8</f>
        <v>Spring</v>
      </c>
      <c r="J1420" t="str">
        <f ca="1">StaticValues!$C$8</f>
        <v>EOG</v>
      </c>
      <c r="K1420" t="str">
        <f ca="1">StaticValues!$D$8</f>
        <v>3</v>
      </c>
      <c r="L1420" t="str">
        <f>INDEX('Grade 3'!E$2:AJ$2,1,((8*C1420)-7))</f>
        <v>Science</v>
      </c>
      <c r="M1420">
        <f>INDEX('Grade 3'!$A$4:$AK$1252,$B1420,($C1420*8-7+4))</f>
        <v>57</v>
      </c>
      <c r="N1420">
        <f>INDEX('Grade 3'!$A$4:$AK$1252,$B1420,($C1420*8-6+4))</f>
        <v>511.61403508771929</v>
      </c>
      <c r="O1420">
        <f>INDEX('Grade 3'!$A$4:$AK$1252,$B1420,($C1420*8-5+4))</f>
        <v>15.789473684210526</v>
      </c>
      <c r="P1420">
        <f>INDEX('Grade 3'!$A$4:$AK$1252,$B1420,($C1420*8-4+4))</f>
        <v>47.368421052631582</v>
      </c>
      <c r="Q1420">
        <f>INDEX('Grade 3'!$A$4:$AK$1252,$B1420,($C1420*8-3+4))</f>
        <v>26.315789473684209</v>
      </c>
      <c r="R1420">
        <f>INDEX('Grade 3'!$A$4:$AK$1252,$B1420,($C1420*8-2+4))</f>
        <v>10.526315789473685</v>
      </c>
      <c r="S1420">
        <f>INDEX('Grade 3'!$A$4:$AK$1252,$B1420,($C1420*8-1+4))</f>
        <v>84.21052631578948</v>
      </c>
      <c r="T1420">
        <f>INDEX('Grade 3'!$A$4:$AK$1252,$B1420,($C1420*8-0+4))</f>
        <v>36.842105263157897</v>
      </c>
      <c r="U1420" t="str">
        <f>INDEX('Grade 3'!$A$4:$AK$1252,$B1420,37)</f>
        <v>Northwest Georgia</v>
      </c>
    </row>
    <row r="1421" spans="1:21">
      <c r="A1421">
        <f t="shared" si="67"/>
        <v>1420</v>
      </c>
      <c r="B1421">
        <f t="shared" si="68"/>
        <v>355</v>
      </c>
      <c r="C1421">
        <f t="shared" si="69"/>
        <v>4</v>
      </c>
      <c r="D1421">
        <f>INDEX('Grade 3'!$A$4:$AK$1252,$B1421,1)</f>
        <v>641</v>
      </c>
      <c r="E1421">
        <f>INDEX('Grade 3'!$A$4:$AK$1252,$B1421,2)</f>
        <v>275</v>
      </c>
      <c r="F1421" t="str">
        <f>INDEX('Grade 3'!$A$4:$AK$1252,$B1421,3)</f>
        <v>DADE COUNTY</v>
      </c>
      <c r="G1421" t="str">
        <f>INDEX('Grade 3'!$A$4:$AK$1252,$B1421,4)</f>
        <v>DAVIS ELEMENTARY SCHOOL</v>
      </c>
      <c r="H1421" t="str">
        <f ca="1">StaticValues!$A$8</f>
        <v>2016</v>
      </c>
      <c r="I1421" t="str">
        <f ca="1">StaticValues!$B$8</f>
        <v>Spring</v>
      </c>
      <c r="J1421" t="str">
        <f ca="1">StaticValues!$C$8</f>
        <v>EOG</v>
      </c>
      <c r="K1421" t="str">
        <f ca="1">StaticValues!$D$8</f>
        <v>3</v>
      </c>
      <c r="L1421" t="str">
        <f>INDEX('Grade 3'!E$2:AJ$2,1,((8*C1421)-7))</f>
        <v>Social Studies</v>
      </c>
      <c r="M1421">
        <f>INDEX('Grade 3'!$A$4:$AK$1252,$B1421,($C1421*8-7+4))</f>
        <v>57</v>
      </c>
      <c r="N1421">
        <f>INDEX('Grade 3'!$A$4:$AK$1252,$B1421,($C1421*8-6+4))</f>
        <v>496.82456140350877</v>
      </c>
      <c r="O1421">
        <f>INDEX('Grade 3'!$A$4:$AK$1252,$B1421,($C1421*8-5+4))</f>
        <v>29.82456140350877</v>
      </c>
      <c r="P1421">
        <f>INDEX('Grade 3'!$A$4:$AK$1252,$B1421,($C1421*8-4+4))</f>
        <v>49.122807017543863</v>
      </c>
      <c r="Q1421">
        <f>INDEX('Grade 3'!$A$4:$AK$1252,$B1421,($C1421*8-3+4))</f>
        <v>21.05263157894737</v>
      </c>
      <c r="R1421">
        <f>INDEX('Grade 3'!$A$4:$AK$1252,$B1421,($C1421*8-2+4))</f>
        <v>0</v>
      </c>
      <c r="S1421">
        <f>INDEX('Grade 3'!$A$4:$AK$1252,$B1421,($C1421*8-1+4))</f>
        <v>70.175438596491233</v>
      </c>
      <c r="T1421">
        <f>INDEX('Grade 3'!$A$4:$AK$1252,$B1421,($C1421*8-0+4))</f>
        <v>21.05263157894737</v>
      </c>
      <c r="U1421" t="str">
        <f>INDEX('Grade 3'!$A$4:$AK$1252,$B1421,37)</f>
        <v>Northwest Georgia</v>
      </c>
    </row>
    <row r="1422" spans="1:21">
      <c r="A1422">
        <f t="shared" si="67"/>
        <v>1421</v>
      </c>
      <c r="B1422">
        <f t="shared" si="68"/>
        <v>356</v>
      </c>
      <c r="C1422">
        <f t="shared" si="69"/>
        <v>1</v>
      </c>
      <c r="D1422">
        <f>INDEX('Grade 3'!$A$4:$AK$1252,$B1422,1)</f>
        <v>642</v>
      </c>
      <c r="E1422">
        <f>INDEX('Grade 3'!$A$4:$AK$1252,$B1422,2)</f>
        <v>103</v>
      </c>
      <c r="F1422" t="str">
        <f>INDEX('Grade 3'!$A$4:$AK$1252,$B1422,3)</f>
        <v>DAWSON COUNTY</v>
      </c>
      <c r="G1422" t="str">
        <f>INDEX('Grade 3'!$A$4:$AK$1252,$B1422,4)</f>
        <v>KILOUGH ELEMENTARY SCHOOL</v>
      </c>
      <c r="H1422" t="str">
        <f ca="1">StaticValues!$A$8</f>
        <v>2016</v>
      </c>
      <c r="I1422" t="str">
        <f ca="1">StaticValues!$B$8</f>
        <v>Spring</v>
      </c>
      <c r="J1422" t="str">
        <f ca="1">StaticValues!$C$8</f>
        <v>EOG</v>
      </c>
      <c r="K1422" t="str">
        <f ca="1">StaticValues!$D$8</f>
        <v>3</v>
      </c>
      <c r="L1422" t="str">
        <f>INDEX('Grade 3'!E$2:AJ$2,1,((8*C1422)-7))</f>
        <v>English Language Arts</v>
      </c>
      <c r="M1422">
        <f>INDEX('Grade 3'!$A$4:$AK$1252,$B1422,($C1422*8-7+4))</f>
        <v>67</v>
      </c>
      <c r="N1422">
        <f>INDEX('Grade 3'!$A$4:$AK$1252,$B1422,($C1422*8-6+4))</f>
        <v>498.95522388059703</v>
      </c>
      <c r="O1422">
        <f>INDEX('Grade 3'!$A$4:$AK$1252,$B1422,($C1422*8-5+4))</f>
        <v>28.35820895522388</v>
      </c>
      <c r="P1422">
        <f>INDEX('Grade 3'!$A$4:$AK$1252,$B1422,($C1422*8-4+4))</f>
        <v>40.298507462686565</v>
      </c>
      <c r="Q1422">
        <f>INDEX('Grade 3'!$A$4:$AK$1252,$B1422,($C1422*8-3+4))</f>
        <v>25.373134328358208</v>
      </c>
      <c r="R1422">
        <f>INDEX('Grade 3'!$A$4:$AK$1252,$B1422,($C1422*8-2+4))</f>
        <v>5.9701492537313436</v>
      </c>
      <c r="S1422">
        <f>INDEX('Grade 3'!$A$4:$AK$1252,$B1422,($C1422*8-1+4))</f>
        <v>71.641791044776113</v>
      </c>
      <c r="T1422">
        <f>INDEX('Grade 3'!$A$4:$AK$1252,$B1422,($C1422*8-0+4))</f>
        <v>31.343283582089551</v>
      </c>
      <c r="U1422" t="str">
        <f>INDEX('Grade 3'!$A$4:$AK$1252,$B1422,37)</f>
        <v>Pioneer</v>
      </c>
    </row>
    <row r="1423" spans="1:21">
      <c r="A1423">
        <f t="shared" si="67"/>
        <v>1422</v>
      </c>
      <c r="B1423">
        <f t="shared" si="68"/>
        <v>356</v>
      </c>
      <c r="C1423">
        <f t="shared" si="69"/>
        <v>2</v>
      </c>
      <c r="D1423">
        <f>INDEX('Grade 3'!$A$4:$AK$1252,$B1423,1)</f>
        <v>642</v>
      </c>
      <c r="E1423">
        <f>INDEX('Grade 3'!$A$4:$AK$1252,$B1423,2)</f>
        <v>103</v>
      </c>
      <c r="F1423" t="str">
        <f>INDEX('Grade 3'!$A$4:$AK$1252,$B1423,3)</f>
        <v>DAWSON COUNTY</v>
      </c>
      <c r="G1423" t="str">
        <f>INDEX('Grade 3'!$A$4:$AK$1252,$B1423,4)</f>
        <v>KILOUGH ELEMENTARY SCHOOL</v>
      </c>
      <c r="H1423" t="str">
        <f ca="1">StaticValues!$A$8</f>
        <v>2016</v>
      </c>
      <c r="I1423" t="str">
        <f ca="1">StaticValues!$B$8</f>
        <v>Spring</v>
      </c>
      <c r="J1423" t="str">
        <f ca="1">StaticValues!$C$8</f>
        <v>EOG</v>
      </c>
      <c r="K1423" t="str">
        <f ca="1">StaticValues!$D$8</f>
        <v>3</v>
      </c>
      <c r="L1423" t="str">
        <f>INDEX('Grade 3'!E$2:AJ$2,1,((8*C1423)-7))</f>
        <v>Mathematics</v>
      </c>
      <c r="M1423">
        <f>INDEX('Grade 3'!$A$4:$AK$1252,$B1423,($C1423*8-7+4))</f>
        <v>67</v>
      </c>
      <c r="N1423">
        <f>INDEX('Grade 3'!$A$4:$AK$1252,$B1423,($C1423*8-6+4))</f>
        <v>523.40298507462683</v>
      </c>
      <c r="O1423">
        <f>INDEX('Grade 3'!$A$4:$AK$1252,$B1423,($C1423*8-5+4))</f>
        <v>13.432835820895523</v>
      </c>
      <c r="P1423">
        <f>INDEX('Grade 3'!$A$4:$AK$1252,$B1423,($C1423*8-4+4))</f>
        <v>40.298507462686565</v>
      </c>
      <c r="Q1423">
        <f>INDEX('Grade 3'!$A$4:$AK$1252,$B1423,($C1423*8-3+4))</f>
        <v>35.820895522388057</v>
      </c>
      <c r="R1423">
        <f>INDEX('Grade 3'!$A$4:$AK$1252,$B1423,($C1423*8-2+4))</f>
        <v>10.447761194029852</v>
      </c>
      <c r="S1423">
        <f>INDEX('Grade 3'!$A$4:$AK$1252,$B1423,($C1423*8-1+4))</f>
        <v>86.567164179104481</v>
      </c>
      <c r="T1423">
        <f>INDEX('Grade 3'!$A$4:$AK$1252,$B1423,($C1423*8-0+4))</f>
        <v>46.268656716417908</v>
      </c>
      <c r="U1423" t="str">
        <f>INDEX('Grade 3'!$A$4:$AK$1252,$B1423,37)</f>
        <v>Pioneer</v>
      </c>
    </row>
    <row r="1424" spans="1:21">
      <c r="A1424">
        <f t="shared" si="67"/>
        <v>1423</v>
      </c>
      <c r="B1424">
        <f t="shared" si="68"/>
        <v>356</v>
      </c>
      <c r="C1424">
        <f t="shared" si="69"/>
        <v>3</v>
      </c>
      <c r="D1424">
        <f>INDEX('Grade 3'!$A$4:$AK$1252,$B1424,1)</f>
        <v>642</v>
      </c>
      <c r="E1424">
        <f>INDEX('Grade 3'!$A$4:$AK$1252,$B1424,2)</f>
        <v>103</v>
      </c>
      <c r="F1424" t="str">
        <f>INDEX('Grade 3'!$A$4:$AK$1252,$B1424,3)</f>
        <v>DAWSON COUNTY</v>
      </c>
      <c r="G1424" t="str">
        <f>INDEX('Grade 3'!$A$4:$AK$1252,$B1424,4)</f>
        <v>KILOUGH ELEMENTARY SCHOOL</v>
      </c>
      <c r="H1424" t="str">
        <f ca="1">StaticValues!$A$8</f>
        <v>2016</v>
      </c>
      <c r="I1424" t="str">
        <f ca="1">StaticValues!$B$8</f>
        <v>Spring</v>
      </c>
      <c r="J1424" t="str">
        <f ca="1">StaticValues!$C$8</f>
        <v>EOG</v>
      </c>
      <c r="K1424" t="str">
        <f ca="1">StaticValues!$D$8</f>
        <v>3</v>
      </c>
      <c r="L1424" t="str">
        <f>INDEX('Grade 3'!E$2:AJ$2,1,((8*C1424)-7))</f>
        <v>Science</v>
      </c>
      <c r="M1424">
        <f>INDEX('Grade 3'!$A$4:$AK$1252,$B1424,($C1424*8-7+4))</f>
        <v>67</v>
      </c>
      <c r="N1424">
        <f>INDEX('Grade 3'!$A$4:$AK$1252,$B1424,($C1424*8-6+4))</f>
        <v>527.28358208955228</v>
      </c>
      <c r="O1424">
        <f>INDEX('Grade 3'!$A$4:$AK$1252,$B1424,($C1424*8-5+4))</f>
        <v>13.432835820895523</v>
      </c>
      <c r="P1424">
        <f>INDEX('Grade 3'!$A$4:$AK$1252,$B1424,($C1424*8-4+4))</f>
        <v>34.328358208955223</v>
      </c>
      <c r="Q1424">
        <f>INDEX('Grade 3'!$A$4:$AK$1252,$B1424,($C1424*8-3+4))</f>
        <v>29.850746268656717</v>
      </c>
      <c r="R1424">
        <f>INDEX('Grade 3'!$A$4:$AK$1252,$B1424,($C1424*8-2+4))</f>
        <v>22.388059701492537</v>
      </c>
      <c r="S1424">
        <f>INDEX('Grade 3'!$A$4:$AK$1252,$B1424,($C1424*8-1+4))</f>
        <v>86.567164179104481</v>
      </c>
      <c r="T1424">
        <f>INDEX('Grade 3'!$A$4:$AK$1252,$B1424,($C1424*8-0+4))</f>
        <v>52.238805970149251</v>
      </c>
      <c r="U1424" t="str">
        <f>INDEX('Grade 3'!$A$4:$AK$1252,$B1424,37)</f>
        <v>Pioneer</v>
      </c>
    </row>
    <row r="1425" spans="1:21">
      <c r="A1425">
        <f t="shared" si="67"/>
        <v>1424</v>
      </c>
      <c r="B1425">
        <f t="shared" si="68"/>
        <v>356</v>
      </c>
      <c r="C1425">
        <f t="shared" si="69"/>
        <v>4</v>
      </c>
      <c r="D1425">
        <f>INDEX('Grade 3'!$A$4:$AK$1252,$B1425,1)</f>
        <v>642</v>
      </c>
      <c r="E1425">
        <f>INDEX('Grade 3'!$A$4:$AK$1252,$B1425,2)</f>
        <v>103</v>
      </c>
      <c r="F1425" t="str">
        <f>INDEX('Grade 3'!$A$4:$AK$1252,$B1425,3)</f>
        <v>DAWSON COUNTY</v>
      </c>
      <c r="G1425" t="str">
        <f>INDEX('Grade 3'!$A$4:$AK$1252,$B1425,4)</f>
        <v>KILOUGH ELEMENTARY SCHOOL</v>
      </c>
      <c r="H1425" t="str">
        <f ca="1">StaticValues!$A$8</f>
        <v>2016</v>
      </c>
      <c r="I1425" t="str">
        <f ca="1">StaticValues!$B$8</f>
        <v>Spring</v>
      </c>
      <c r="J1425" t="str">
        <f ca="1">StaticValues!$C$8</f>
        <v>EOG</v>
      </c>
      <c r="K1425" t="str">
        <f ca="1">StaticValues!$D$8</f>
        <v>3</v>
      </c>
      <c r="L1425" t="str">
        <f>INDEX('Grade 3'!E$2:AJ$2,1,((8*C1425)-7))</f>
        <v>Social Studies</v>
      </c>
      <c r="M1425">
        <f>INDEX('Grade 3'!$A$4:$AK$1252,$B1425,($C1425*8-7+4))</f>
        <v>67</v>
      </c>
      <c r="N1425">
        <f>INDEX('Grade 3'!$A$4:$AK$1252,$B1425,($C1425*8-6+4))</f>
        <v>538.53731343283584</v>
      </c>
      <c r="O1425">
        <f>INDEX('Grade 3'!$A$4:$AK$1252,$B1425,($C1425*8-5+4))</f>
        <v>8.9552238805970141</v>
      </c>
      <c r="P1425">
        <f>INDEX('Grade 3'!$A$4:$AK$1252,$B1425,($C1425*8-4+4))</f>
        <v>29.850746268656717</v>
      </c>
      <c r="Q1425">
        <f>INDEX('Grade 3'!$A$4:$AK$1252,$B1425,($C1425*8-3+4))</f>
        <v>31.343283582089551</v>
      </c>
      <c r="R1425">
        <f>INDEX('Grade 3'!$A$4:$AK$1252,$B1425,($C1425*8-2+4))</f>
        <v>29.850746268656717</v>
      </c>
      <c r="S1425">
        <f>INDEX('Grade 3'!$A$4:$AK$1252,$B1425,($C1425*8-1+4))</f>
        <v>91.044776119402982</v>
      </c>
      <c r="T1425">
        <f>INDEX('Grade 3'!$A$4:$AK$1252,$B1425,($C1425*8-0+4))</f>
        <v>61.194029850746269</v>
      </c>
      <c r="U1425" t="str">
        <f>INDEX('Grade 3'!$A$4:$AK$1252,$B1425,37)</f>
        <v>Pioneer</v>
      </c>
    </row>
    <row r="1426" spans="1:21">
      <c r="A1426">
        <f t="shared" si="67"/>
        <v>1425</v>
      </c>
      <c r="B1426">
        <f t="shared" si="68"/>
        <v>357</v>
      </c>
      <c r="C1426">
        <f t="shared" si="69"/>
        <v>1</v>
      </c>
      <c r="D1426">
        <f>INDEX('Grade 3'!$A$4:$AK$1252,$B1426,1)</f>
        <v>642</v>
      </c>
      <c r="E1426">
        <f>INDEX('Grade 3'!$A$4:$AK$1252,$B1426,2)</f>
        <v>111</v>
      </c>
      <c r="F1426" t="str">
        <f>INDEX('Grade 3'!$A$4:$AK$1252,$B1426,3)</f>
        <v>DAWSON COUNTY</v>
      </c>
      <c r="G1426" t="str">
        <f>INDEX('Grade 3'!$A$4:$AK$1252,$B1426,4)</f>
        <v>RIVERVIEW ELEMENTARY SCHOOL</v>
      </c>
      <c r="H1426" t="str">
        <f ca="1">StaticValues!$A$8</f>
        <v>2016</v>
      </c>
      <c r="I1426" t="str">
        <f ca="1">StaticValues!$B$8</f>
        <v>Spring</v>
      </c>
      <c r="J1426" t="str">
        <f ca="1">StaticValues!$C$8</f>
        <v>EOG</v>
      </c>
      <c r="K1426" t="str">
        <f ca="1">StaticValues!$D$8</f>
        <v>3</v>
      </c>
      <c r="L1426" t="str">
        <f>INDEX('Grade 3'!E$2:AJ$2,1,((8*C1426)-7))</f>
        <v>English Language Arts</v>
      </c>
      <c r="M1426">
        <f>INDEX('Grade 3'!$A$4:$AK$1252,$B1426,($C1426*8-7+4))</f>
        <v>44</v>
      </c>
      <c r="N1426">
        <f>INDEX('Grade 3'!$A$4:$AK$1252,$B1426,($C1426*8-6+4))</f>
        <v>519.09090909090912</v>
      </c>
      <c r="O1426">
        <f>INDEX('Grade 3'!$A$4:$AK$1252,$B1426,($C1426*8-5+4))</f>
        <v>31.818181818181817</v>
      </c>
      <c r="P1426">
        <f>INDEX('Grade 3'!$A$4:$AK$1252,$B1426,($C1426*8-4+4))</f>
        <v>13.636363636363637</v>
      </c>
      <c r="Q1426">
        <f>INDEX('Grade 3'!$A$4:$AK$1252,$B1426,($C1426*8-3+4))</f>
        <v>36.363636363636367</v>
      </c>
      <c r="R1426">
        <f>INDEX('Grade 3'!$A$4:$AK$1252,$B1426,($C1426*8-2+4))</f>
        <v>18.181818181818183</v>
      </c>
      <c r="S1426">
        <f>INDEX('Grade 3'!$A$4:$AK$1252,$B1426,($C1426*8-1+4))</f>
        <v>68.181818181818187</v>
      </c>
      <c r="T1426">
        <f>INDEX('Grade 3'!$A$4:$AK$1252,$B1426,($C1426*8-0+4))</f>
        <v>54.545454545454547</v>
      </c>
      <c r="U1426" t="str">
        <f>INDEX('Grade 3'!$A$4:$AK$1252,$B1426,37)</f>
        <v>Pioneer</v>
      </c>
    </row>
    <row r="1427" spans="1:21">
      <c r="A1427">
        <f t="shared" si="67"/>
        <v>1426</v>
      </c>
      <c r="B1427">
        <f t="shared" si="68"/>
        <v>357</v>
      </c>
      <c r="C1427">
        <f t="shared" si="69"/>
        <v>2</v>
      </c>
      <c r="D1427">
        <f>INDEX('Grade 3'!$A$4:$AK$1252,$B1427,1)</f>
        <v>642</v>
      </c>
      <c r="E1427">
        <f>INDEX('Grade 3'!$A$4:$AK$1252,$B1427,2)</f>
        <v>111</v>
      </c>
      <c r="F1427" t="str">
        <f>INDEX('Grade 3'!$A$4:$AK$1252,$B1427,3)</f>
        <v>DAWSON COUNTY</v>
      </c>
      <c r="G1427" t="str">
        <f>INDEX('Grade 3'!$A$4:$AK$1252,$B1427,4)</f>
        <v>RIVERVIEW ELEMENTARY SCHOOL</v>
      </c>
      <c r="H1427" t="str">
        <f ca="1">StaticValues!$A$8</f>
        <v>2016</v>
      </c>
      <c r="I1427" t="str">
        <f ca="1">StaticValues!$B$8</f>
        <v>Spring</v>
      </c>
      <c r="J1427" t="str">
        <f ca="1">StaticValues!$C$8</f>
        <v>EOG</v>
      </c>
      <c r="K1427" t="str">
        <f ca="1">StaticValues!$D$8</f>
        <v>3</v>
      </c>
      <c r="L1427" t="str">
        <f>INDEX('Grade 3'!E$2:AJ$2,1,((8*C1427)-7))</f>
        <v>Mathematics</v>
      </c>
      <c r="M1427">
        <f>INDEX('Grade 3'!$A$4:$AK$1252,$B1427,($C1427*8-7+4))</f>
        <v>44</v>
      </c>
      <c r="N1427">
        <f>INDEX('Grade 3'!$A$4:$AK$1252,$B1427,($C1427*8-6+4))</f>
        <v>536.2045454545455</v>
      </c>
      <c r="O1427">
        <f>INDEX('Grade 3'!$A$4:$AK$1252,$B1427,($C1427*8-5+4))</f>
        <v>11.363636363636363</v>
      </c>
      <c r="P1427">
        <f>INDEX('Grade 3'!$A$4:$AK$1252,$B1427,($C1427*8-4+4))</f>
        <v>29.545454545454547</v>
      </c>
      <c r="Q1427">
        <f>INDEX('Grade 3'!$A$4:$AK$1252,$B1427,($C1427*8-3+4))</f>
        <v>40.909090909090907</v>
      </c>
      <c r="R1427">
        <f>INDEX('Grade 3'!$A$4:$AK$1252,$B1427,($C1427*8-2+4))</f>
        <v>18.181818181818183</v>
      </c>
      <c r="S1427">
        <f>INDEX('Grade 3'!$A$4:$AK$1252,$B1427,($C1427*8-1+4))</f>
        <v>88.63636363636364</v>
      </c>
      <c r="T1427">
        <f>INDEX('Grade 3'!$A$4:$AK$1252,$B1427,($C1427*8-0+4))</f>
        <v>59.090909090909093</v>
      </c>
      <c r="U1427" t="str">
        <f>INDEX('Grade 3'!$A$4:$AK$1252,$B1427,37)</f>
        <v>Pioneer</v>
      </c>
    </row>
    <row r="1428" spans="1:21">
      <c r="A1428">
        <f t="shared" si="67"/>
        <v>1427</v>
      </c>
      <c r="B1428">
        <f t="shared" si="68"/>
        <v>357</v>
      </c>
      <c r="C1428">
        <f t="shared" si="69"/>
        <v>3</v>
      </c>
      <c r="D1428">
        <f>INDEX('Grade 3'!$A$4:$AK$1252,$B1428,1)</f>
        <v>642</v>
      </c>
      <c r="E1428">
        <f>INDEX('Grade 3'!$A$4:$AK$1252,$B1428,2)</f>
        <v>111</v>
      </c>
      <c r="F1428" t="str">
        <f>INDEX('Grade 3'!$A$4:$AK$1252,$B1428,3)</f>
        <v>DAWSON COUNTY</v>
      </c>
      <c r="G1428" t="str">
        <f>INDEX('Grade 3'!$A$4:$AK$1252,$B1428,4)</f>
        <v>RIVERVIEW ELEMENTARY SCHOOL</v>
      </c>
      <c r="H1428" t="str">
        <f ca="1">StaticValues!$A$8</f>
        <v>2016</v>
      </c>
      <c r="I1428" t="str">
        <f ca="1">StaticValues!$B$8</f>
        <v>Spring</v>
      </c>
      <c r="J1428" t="str">
        <f ca="1">StaticValues!$C$8</f>
        <v>EOG</v>
      </c>
      <c r="K1428" t="str">
        <f ca="1">StaticValues!$D$8</f>
        <v>3</v>
      </c>
      <c r="L1428" t="str">
        <f>INDEX('Grade 3'!E$2:AJ$2,1,((8*C1428)-7))</f>
        <v>Science</v>
      </c>
      <c r="M1428">
        <f>INDEX('Grade 3'!$A$4:$AK$1252,$B1428,($C1428*8-7+4))</f>
        <v>45</v>
      </c>
      <c r="N1428">
        <f>INDEX('Grade 3'!$A$4:$AK$1252,$B1428,($C1428*8-6+4))</f>
        <v>532.55555555555554</v>
      </c>
      <c r="O1428">
        <f>INDEX('Grade 3'!$A$4:$AK$1252,$B1428,($C1428*8-5+4))</f>
        <v>20</v>
      </c>
      <c r="P1428">
        <f>INDEX('Grade 3'!$A$4:$AK$1252,$B1428,($C1428*8-4+4))</f>
        <v>20</v>
      </c>
      <c r="Q1428">
        <f>INDEX('Grade 3'!$A$4:$AK$1252,$B1428,($C1428*8-3+4))</f>
        <v>31.111111111111111</v>
      </c>
      <c r="R1428">
        <f>INDEX('Grade 3'!$A$4:$AK$1252,$B1428,($C1428*8-2+4))</f>
        <v>28.888888888888889</v>
      </c>
      <c r="S1428">
        <f>INDEX('Grade 3'!$A$4:$AK$1252,$B1428,($C1428*8-1+4))</f>
        <v>80</v>
      </c>
      <c r="T1428">
        <f>INDEX('Grade 3'!$A$4:$AK$1252,$B1428,($C1428*8-0+4))</f>
        <v>60</v>
      </c>
      <c r="U1428" t="str">
        <f>INDEX('Grade 3'!$A$4:$AK$1252,$B1428,37)</f>
        <v>Pioneer</v>
      </c>
    </row>
    <row r="1429" spans="1:21">
      <c r="A1429">
        <f t="shared" si="67"/>
        <v>1428</v>
      </c>
      <c r="B1429">
        <f t="shared" si="68"/>
        <v>357</v>
      </c>
      <c r="C1429">
        <f t="shared" si="69"/>
        <v>4</v>
      </c>
      <c r="D1429">
        <f>INDEX('Grade 3'!$A$4:$AK$1252,$B1429,1)</f>
        <v>642</v>
      </c>
      <c r="E1429">
        <f>INDEX('Grade 3'!$A$4:$AK$1252,$B1429,2)</f>
        <v>111</v>
      </c>
      <c r="F1429" t="str">
        <f>INDEX('Grade 3'!$A$4:$AK$1252,$B1429,3)</f>
        <v>DAWSON COUNTY</v>
      </c>
      <c r="G1429" t="str">
        <f>INDEX('Grade 3'!$A$4:$AK$1252,$B1429,4)</f>
        <v>RIVERVIEW ELEMENTARY SCHOOL</v>
      </c>
      <c r="H1429" t="str">
        <f ca="1">StaticValues!$A$8</f>
        <v>2016</v>
      </c>
      <c r="I1429" t="str">
        <f ca="1">StaticValues!$B$8</f>
        <v>Spring</v>
      </c>
      <c r="J1429" t="str">
        <f ca="1">StaticValues!$C$8</f>
        <v>EOG</v>
      </c>
      <c r="K1429" t="str">
        <f ca="1">StaticValues!$D$8</f>
        <v>3</v>
      </c>
      <c r="L1429" t="str">
        <f>INDEX('Grade 3'!E$2:AJ$2,1,((8*C1429)-7))</f>
        <v>Social Studies</v>
      </c>
      <c r="M1429">
        <f>INDEX('Grade 3'!$A$4:$AK$1252,$B1429,($C1429*8-7+4))</f>
        <v>45</v>
      </c>
      <c r="N1429">
        <f>INDEX('Grade 3'!$A$4:$AK$1252,$B1429,($C1429*8-6+4))</f>
        <v>520.64444444444439</v>
      </c>
      <c r="O1429">
        <f>INDEX('Grade 3'!$A$4:$AK$1252,$B1429,($C1429*8-5+4))</f>
        <v>17.777777777777779</v>
      </c>
      <c r="P1429">
        <f>INDEX('Grade 3'!$A$4:$AK$1252,$B1429,($C1429*8-4+4))</f>
        <v>37.777777777777779</v>
      </c>
      <c r="Q1429">
        <f>INDEX('Grade 3'!$A$4:$AK$1252,$B1429,($C1429*8-3+4))</f>
        <v>22.222222222222221</v>
      </c>
      <c r="R1429">
        <f>INDEX('Grade 3'!$A$4:$AK$1252,$B1429,($C1429*8-2+4))</f>
        <v>22.222222222222221</v>
      </c>
      <c r="S1429">
        <f>INDEX('Grade 3'!$A$4:$AK$1252,$B1429,($C1429*8-1+4))</f>
        <v>82.222222222222229</v>
      </c>
      <c r="T1429">
        <f>INDEX('Grade 3'!$A$4:$AK$1252,$B1429,($C1429*8-0+4))</f>
        <v>44.444444444444443</v>
      </c>
      <c r="U1429" t="str">
        <f>INDEX('Grade 3'!$A$4:$AK$1252,$B1429,37)</f>
        <v>Pioneer</v>
      </c>
    </row>
    <row r="1430" spans="1:21">
      <c r="A1430">
        <f t="shared" si="67"/>
        <v>1429</v>
      </c>
      <c r="B1430">
        <f t="shared" si="68"/>
        <v>358</v>
      </c>
      <c r="C1430">
        <f t="shared" si="69"/>
        <v>1</v>
      </c>
      <c r="D1430">
        <f>INDEX('Grade 3'!$A$4:$AK$1252,$B1430,1)</f>
        <v>642</v>
      </c>
      <c r="E1430">
        <f>INDEX('Grade 3'!$A$4:$AK$1252,$B1430,2)</f>
        <v>189</v>
      </c>
      <c r="F1430" t="str">
        <f>INDEX('Grade 3'!$A$4:$AK$1252,$B1430,3)</f>
        <v>DAWSON COUNTY</v>
      </c>
      <c r="G1430" t="str">
        <f>INDEX('Grade 3'!$A$4:$AK$1252,$B1430,4)</f>
        <v>ROBINSON ELEMENTARY SCHOOL</v>
      </c>
      <c r="H1430" t="str">
        <f ca="1">StaticValues!$A$8</f>
        <v>2016</v>
      </c>
      <c r="I1430" t="str">
        <f ca="1">StaticValues!$B$8</f>
        <v>Spring</v>
      </c>
      <c r="J1430" t="str">
        <f ca="1">StaticValues!$C$8</f>
        <v>EOG</v>
      </c>
      <c r="K1430" t="str">
        <f ca="1">StaticValues!$D$8</f>
        <v>3</v>
      </c>
      <c r="L1430" t="str">
        <f>INDEX('Grade 3'!E$2:AJ$2,1,((8*C1430)-7))</f>
        <v>English Language Arts</v>
      </c>
      <c r="M1430">
        <f>INDEX('Grade 3'!$A$4:$AK$1252,$B1430,($C1430*8-7+4))</f>
        <v>83</v>
      </c>
      <c r="N1430">
        <f>INDEX('Grade 3'!$A$4:$AK$1252,$B1430,($C1430*8-6+4))</f>
        <v>500.42168674698797</v>
      </c>
      <c r="O1430">
        <f>INDEX('Grade 3'!$A$4:$AK$1252,$B1430,($C1430*8-5+4))</f>
        <v>38.554216867469883</v>
      </c>
      <c r="P1430">
        <f>INDEX('Grade 3'!$A$4:$AK$1252,$B1430,($C1430*8-4+4))</f>
        <v>28.91566265060241</v>
      </c>
      <c r="Q1430">
        <f>INDEX('Grade 3'!$A$4:$AK$1252,$B1430,($C1430*8-3+4))</f>
        <v>25.301204819277107</v>
      </c>
      <c r="R1430">
        <f>INDEX('Grade 3'!$A$4:$AK$1252,$B1430,($C1430*8-2+4))</f>
        <v>7.2289156626506026</v>
      </c>
      <c r="S1430">
        <f>INDEX('Grade 3'!$A$4:$AK$1252,$B1430,($C1430*8-1+4))</f>
        <v>61.445783132530117</v>
      </c>
      <c r="T1430">
        <f>INDEX('Grade 3'!$A$4:$AK$1252,$B1430,($C1430*8-0+4))</f>
        <v>32.53012048192771</v>
      </c>
      <c r="U1430" t="str">
        <f>INDEX('Grade 3'!$A$4:$AK$1252,$B1430,37)</f>
        <v>Pioneer</v>
      </c>
    </row>
    <row r="1431" spans="1:21">
      <c r="A1431">
        <f t="shared" si="67"/>
        <v>1430</v>
      </c>
      <c r="B1431">
        <f t="shared" si="68"/>
        <v>358</v>
      </c>
      <c r="C1431">
        <f t="shared" si="69"/>
        <v>2</v>
      </c>
      <c r="D1431">
        <f>INDEX('Grade 3'!$A$4:$AK$1252,$B1431,1)</f>
        <v>642</v>
      </c>
      <c r="E1431">
        <f>INDEX('Grade 3'!$A$4:$AK$1252,$B1431,2)</f>
        <v>189</v>
      </c>
      <c r="F1431" t="str">
        <f>INDEX('Grade 3'!$A$4:$AK$1252,$B1431,3)</f>
        <v>DAWSON COUNTY</v>
      </c>
      <c r="G1431" t="str">
        <f>INDEX('Grade 3'!$A$4:$AK$1252,$B1431,4)</f>
        <v>ROBINSON ELEMENTARY SCHOOL</v>
      </c>
      <c r="H1431" t="str">
        <f ca="1">StaticValues!$A$8</f>
        <v>2016</v>
      </c>
      <c r="I1431" t="str">
        <f ca="1">StaticValues!$B$8</f>
        <v>Spring</v>
      </c>
      <c r="J1431" t="str">
        <f ca="1">StaticValues!$C$8</f>
        <v>EOG</v>
      </c>
      <c r="K1431" t="str">
        <f ca="1">StaticValues!$D$8</f>
        <v>3</v>
      </c>
      <c r="L1431" t="str">
        <f>INDEX('Grade 3'!E$2:AJ$2,1,((8*C1431)-7))</f>
        <v>Mathematics</v>
      </c>
      <c r="M1431">
        <f>INDEX('Grade 3'!$A$4:$AK$1252,$B1431,($C1431*8-7+4))</f>
        <v>83</v>
      </c>
      <c r="N1431">
        <f>INDEX('Grade 3'!$A$4:$AK$1252,$B1431,($C1431*8-6+4))</f>
        <v>525.59036144578317</v>
      </c>
      <c r="O1431">
        <f>INDEX('Grade 3'!$A$4:$AK$1252,$B1431,($C1431*8-5+4))</f>
        <v>8.4337349397590362</v>
      </c>
      <c r="P1431">
        <f>INDEX('Grade 3'!$A$4:$AK$1252,$B1431,($C1431*8-4+4))</f>
        <v>43.373493975903614</v>
      </c>
      <c r="Q1431">
        <f>INDEX('Grade 3'!$A$4:$AK$1252,$B1431,($C1431*8-3+4))</f>
        <v>38.554216867469883</v>
      </c>
      <c r="R1431">
        <f>INDEX('Grade 3'!$A$4:$AK$1252,$B1431,($C1431*8-2+4))</f>
        <v>9.6385542168674707</v>
      </c>
      <c r="S1431">
        <f>INDEX('Grade 3'!$A$4:$AK$1252,$B1431,($C1431*8-1+4))</f>
        <v>91.566265060240966</v>
      </c>
      <c r="T1431">
        <f>INDEX('Grade 3'!$A$4:$AK$1252,$B1431,($C1431*8-0+4))</f>
        <v>48.192771084337352</v>
      </c>
      <c r="U1431" t="str">
        <f>INDEX('Grade 3'!$A$4:$AK$1252,$B1431,37)</f>
        <v>Pioneer</v>
      </c>
    </row>
    <row r="1432" spans="1:21">
      <c r="A1432">
        <f t="shared" si="67"/>
        <v>1431</v>
      </c>
      <c r="B1432">
        <f t="shared" si="68"/>
        <v>358</v>
      </c>
      <c r="C1432">
        <f t="shared" si="69"/>
        <v>3</v>
      </c>
      <c r="D1432">
        <f>INDEX('Grade 3'!$A$4:$AK$1252,$B1432,1)</f>
        <v>642</v>
      </c>
      <c r="E1432">
        <f>INDEX('Grade 3'!$A$4:$AK$1252,$B1432,2)</f>
        <v>189</v>
      </c>
      <c r="F1432" t="str">
        <f>INDEX('Grade 3'!$A$4:$AK$1252,$B1432,3)</f>
        <v>DAWSON COUNTY</v>
      </c>
      <c r="G1432" t="str">
        <f>INDEX('Grade 3'!$A$4:$AK$1252,$B1432,4)</f>
        <v>ROBINSON ELEMENTARY SCHOOL</v>
      </c>
      <c r="H1432" t="str">
        <f ca="1">StaticValues!$A$8</f>
        <v>2016</v>
      </c>
      <c r="I1432" t="str">
        <f ca="1">StaticValues!$B$8</f>
        <v>Spring</v>
      </c>
      <c r="J1432" t="str">
        <f ca="1">StaticValues!$C$8</f>
        <v>EOG</v>
      </c>
      <c r="K1432" t="str">
        <f ca="1">StaticValues!$D$8</f>
        <v>3</v>
      </c>
      <c r="L1432" t="str">
        <f>INDEX('Grade 3'!E$2:AJ$2,1,((8*C1432)-7))</f>
        <v>Science</v>
      </c>
      <c r="M1432">
        <f>INDEX('Grade 3'!$A$4:$AK$1252,$B1432,($C1432*8-7+4))</f>
        <v>83</v>
      </c>
      <c r="N1432">
        <f>INDEX('Grade 3'!$A$4:$AK$1252,$B1432,($C1432*8-6+4))</f>
        <v>517.45783132530119</v>
      </c>
      <c r="O1432">
        <f>INDEX('Grade 3'!$A$4:$AK$1252,$B1432,($C1432*8-5+4))</f>
        <v>18.072289156626507</v>
      </c>
      <c r="P1432">
        <f>INDEX('Grade 3'!$A$4:$AK$1252,$B1432,($C1432*8-4+4))</f>
        <v>32.53012048192771</v>
      </c>
      <c r="Q1432">
        <f>INDEX('Grade 3'!$A$4:$AK$1252,$B1432,($C1432*8-3+4))</f>
        <v>39.75903614457831</v>
      </c>
      <c r="R1432">
        <f>INDEX('Grade 3'!$A$4:$AK$1252,$B1432,($C1432*8-2+4))</f>
        <v>9.6385542168674707</v>
      </c>
      <c r="S1432">
        <f>INDEX('Grade 3'!$A$4:$AK$1252,$B1432,($C1432*8-1+4))</f>
        <v>81.92771084337349</v>
      </c>
      <c r="T1432">
        <f>INDEX('Grade 3'!$A$4:$AK$1252,$B1432,($C1432*8-0+4))</f>
        <v>49.397590361445786</v>
      </c>
      <c r="U1432" t="str">
        <f>INDEX('Grade 3'!$A$4:$AK$1252,$B1432,37)</f>
        <v>Pioneer</v>
      </c>
    </row>
    <row r="1433" spans="1:21">
      <c r="A1433">
        <f t="shared" si="67"/>
        <v>1432</v>
      </c>
      <c r="B1433">
        <f t="shared" si="68"/>
        <v>358</v>
      </c>
      <c r="C1433">
        <f t="shared" si="69"/>
        <v>4</v>
      </c>
      <c r="D1433">
        <f>INDEX('Grade 3'!$A$4:$AK$1252,$B1433,1)</f>
        <v>642</v>
      </c>
      <c r="E1433">
        <f>INDEX('Grade 3'!$A$4:$AK$1252,$B1433,2)</f>
        <v>189</v>
      </c>
      <c r="F1433" t="str">
        <f>INDEX('Grade 3'!$A$4:$AK$1252,$B1433,3)</f>
        <v>DAWSON COUNTY</v>
      </c>
      <c r="G1433" t="str">
        <f>INDEX('Grade 3'!$A$4:$AK$1252,$B1433,4)</f>
        <v>ROBINSON ELEMENTARY SCHOOL</v>
      </c>
      <c r="H1433" t="str">
        <f ca="1">StaticValues!$A$8</f>
        <v>2016</v>
      </c>
      <c r="I1433" t="str">
        <f ca="1">StaticValues!$B$8</f>
        <v>Spring</v>
      </c>
      <c r="J1433" t="str">
        <f ca="1">StaticValues!$C$8</f>
        <v>EOG</v>
      </c>
      <c r="K1433" t="str">
        <f ca="1">StaticValues!$D$8</f>
        <v>3</v>
      </c>
      <c r="L1433" t="str">
        <f>INDEX('Grade 3'!E$2:AJ$2,1,((8*C1433)-7))</f>
        <v>Social Studies</v>
      </c>
      <c r="M1433">
        <f>INDEX('Grade 3'!$A$4:$AK$1252,$B1433,($C1433*8-7+4))</f>
        <v>83</v>
      </c>
      <c r="N1433">
        <f>INDEX('Grade 3'!$A$4:$AK$1252,$B1433,($C1433*8-6+4))</f>
        <v>509.46987951807228</v>
      </c>
      <c r="O1433">
        <f>INDEX('Grade 3'!$A$4:$AK$1252,$B1433,($C1433*8-5+4))</f>
        <v>19.277108433734941</v>
      </c>
      <c r="P1433">
        <f>INDEX('Grade 3'!$A$4:$AK$1252,$B1433,($C1433*8-4+4))</f>
        <v>46.987951807228917</v>
      </c>
      <c r="Q1433">
        <f>INDEX('Grade 3'!$A$4:$AK$1252,$B1433,($C1433*8-3+4))</f>
        <v>21.686746987951807</v>
      </c>
      <c r="R1433">
        <f>INDEX('Grade 3'!$A$4:$AK$1252,$B1433,($C1433*8-2+4))</f>
        <v>12.048192771084338</v>
      </c>
      <c r="S1433">
        <f>INDEX('Grade 3'!$A$4:$AK$1252,$B1433,($C1433*8-1+4))</f>
        <v>80.722891566265062</v>
      </c>
      <c r="T1433">
        <f>INDEX('Grade 3'!$A$4:$AK$1252,$B1433,($C1433*8-0+4))</f>
        <v>33.734939759036145</v>
      </c>
      <c r="U1433" t="str">
        <f>INDEX('Grade 3'!$A$4:$AK$1252,$B1433,37)</f>
        <v>Pioneer</v>
      </c>
    </row>
    <row r="1434" spans="1:21">
      <c r="A1434">
        <f t="shared" si="67"/>
        <v>1433</v>
      </c>
      <c r="B1434">
        <f t="shared" si="68"/>
        <v>359</v>
      </c>
      <c r="C1434">
        <f t="shared" si="69"/>
        <v>1</v>
      </c>
      <c r="D1434">
        <f>INDEX('Grade 3'!$A$4:$AK$1252,$B1434,1)</f>
        <v>642</v>
      </c>
      <c r="E1434">
        <f>INDEX('Grade 3'!$A$4:$AK$1252,$B1434,2)</f>
        <v>199</v>
      </c>
      <c r="F1434" t="str">
        <f>INDEX('Grade 3'!$A$4:$AK$1252,$B1434,3)</f>
        <v>DAWSON COUNTY</v>
      </c>
      <c r="G1434" t="str">
        <f>INDEX('Grade 3'!$A$4:$AK$1252,$B1434,4)</f>
        <v>BLACK'S MILL ELEMENTARY SCHOOL</v>
      </c>
      <c r="H1434" t="str">
        <f ca="1">StaticValues!$A$8</f>
        <v>2016</v>
      </c>
      <c r="I1434" t="str">
        <f ca="1">StaticValues!$B$8</f>
        <v>Spring</v>
      </c>
      <c r="J1434" t="str">
        <f ca="1">StaticValues!$C$8</f>
        <v>EOG</v>
      </c>
      <c r="K1434" t="str">
        <f ca="1">StaticValues!$D$8</f>
        <v>3</v>
      </c>
      <c r="L1434" t="str">
        <f>INDEX('Grade 3'!E$2:AJ$2,1,((8*C1434)-7))</f>
        <v>English Language Arts</v>
      </c>
      <c r="M1434">
        <f>INDEX('Grade 3'!$A$4:$AK$1252,$B1434,($C1434*8-7+4))</f>
        <v>55</v>
      </c>
      <c r="N1434">
        <f>INDEX('Grade 3'!$A$4:$AK$1252,$B1434,($C1434*8-6+4))</f>
        <v>509.45454545454544</v>
      </c>
      <c r="O1434">
        <f>INDEX('Grade 3'!$A$4:$AK$1252,$B1434,($C1434*8-5+4))</f>
        <v>21.818181818181817</v>
      </c>
      <c r="P1434">
        <f>INDEX('Grade 3'!$A$4:$AK$1252,$B1434,($C1434*8-4+4))</f>
        <v>38.18181818181818</v>
      </c>
      <c r="Q1434">
        <f>INDEX('Grade 3'!$A$4:$AK$1252,$B1434,($C1434*8-3+4))</f>
        <v>34.545454545454547</v>
      </c>
      <c r="R1434">
        <f>INDEX('Grade 3'!$A$4:$AK$1252,$B1434,($C1434*8-2+4))</f>
        <v>5.4545454545454541</v>
      </c>
      <c r="S1434">
        <f>INDEX('Grade 3'!$A$4:$AK$1252,$B1434,($C1434*8-1+4))</f>
        <v>78.181818181818187</v>
      </c>
      <c r="T1434">
        <f>INDEX('Grade 3'!$A$4:$AK$1252,$B1434,($C1434*8-0+4))</f>
        <v>40</v>
      </c>
      <c r="U1434" t="str">
        <f>INDEX('Grade 3'!$A$4:$AK$1252,$B1434,37)</f>
        <v>Pioneer</v>
      </c>
    </row>
    <row r="1435" spans="1:21">
      <c r="A1435">
        <f t="shared" si="67"/>
        <v>1434</v>
      </c>
      <c r="B1435">
        <f t="shared" si="68"/>
        <v>359</v>
      </c>
      <c r="C1435">
        <f t="shared" si="69"/>
        <v>2</v>
      </c>
      <c r="D1435">
        <f>INDEX('Grade 3'!$A$4:$AK$1252,$B1435,1)</f>
        <v>642</v>
      </c>
      <c r="E1435">
        <f>INDEX('Grade 3'!$A$4:$AK$1252,$B1435,2)</f>
        <v>199</v>
      </c>
      <c r="F1435" t="str">
        <f>INDEX('Grade 3'!$A$4:$AK$1252,$B1435,3)</f>
        <v>DAWSON COUNTY</v>
      </c>
      <c r="G1435" t="str">
        <f>INDEX('Grade 3'!$A$4:$AK$1252,$B1435,4)</f>
        <v>BLACK'S MILL ELEMENTARY SCHOOL</v>
      </c>
      <c r="H1435" t="str">
        <f ca="1">StaticValues!$A$8</f>
        <v>2016</v>
      </c>
      <c r="I1435" t="str">
        <f ca="1">StaticValues!$B$8</f>
        <v>Spring</v>
      </c>
      <c r="J1435" t="str">
        <f ca="1">StaticValues!$C$8</f>
        <v>EOG</v>
      </c>
      <c r="K1435" t="str">
        <f ca="1">StaticValues!$D$8</f>
        <v>3</v>
      </c>
      <c r="L1435" t="str">
        <f>INDEX('Grade 3'!E$2:AJ$2,1,((8*C1435)-7))</f>
        <v>Mathematics</v>
      </c>
      <c r="M1435">
        <f>INDEX('Grade 3'!$A$4:$AK$1252,$B1435,($C1435*8-7+4))</f>
        <v>55</v>
      </c>
      <c r="N1435">
        <f>INDEX('Grade 3'!$A$4:$AK$1252,$B1435,($C1435*8-6+4))</f>
        <v>528.0363636363636</v>
      </c>
      <c r="O1435">
        <f>INDEX('Grade 3'!$A$4:$AK$1252,$B1435,($C1435*8-5+4))</f>
        <v>9.0909090909090917</v>
      </c>
      <c r="P1435">
        <f>INDEX('Grade 3'!$A$4:$AK$1252,$B1435,($C1435*8-4+4))</f>
        <v>38.18181818181818</v>
      </c>
      <c r="Q1435">
        <f>INDEX('Grade 3'!$A$4:$AK$1252,$B1435,($C1435*8-3+4))</f>
        <v>41.81818181818182</v>
      </c>
      <c r="R1435">
        <f>INDEX('Grade 3'!$A$4:$AK$1252,$B1435,($C1435*8-2+4))</f>
        <v>10.909090909090908</v>
      </c>
      <c r="S1435">
        <f>INDEX('Grade 3'!$A$4:$AK$1252,$B1435,($C1435*8-1+4))</f>
        <v>90.909090909090907</v>
      </c>
      <c r="T1435">
        <f>INDEX('Grade 3'!$A$4:$AK$1252,$B1435,($C1435*8-0+4))</f>
        <v>52.727272727272727</v>
      </c>
      <c r="U1435" t="str">
        <f>INDEX('Grade 3'!$A$4:$AK$1252,$B1435,37)</f>
        <v>Pioneer</v>
      </c>
    </row>
    <row r="1436" spans="1:21">
      <c r="A1436">
        <f t="shared" si="67"/>
        <v>1435</v>
      </c>
      <c r="B1436">
        <f t="shared" si="68"/>
        <v>359</v>
      </c>
      <c r="C1436">
        <f t="shared" si="69"/>
        <v>3</v>
      </c>
      <c r="D1436">
        <f>INDEX('Grade 3'!$A$4:$AK$1252,$B1436,1)</f>
        <v>642</v>
      </c>
      <c r="E1436">
        <f>INDEX('Grade 3'!$A$4:$AK$1252,$B1436,2)</f>
        <v>199</v>
      </c>
      <c r="F1436" t="str">
        <f>INDEX('Grade 3'!$A$4:$AK$1252,$B1436,3)</f>
        <v>DAWSON COUNTY</v>
      </c>
      <c r="G1436" t="str">
        <f>INDEX('Grade 3'!$A$4:$AK$1252,$B1436,4)</f>
        <v>BLACK'S MILL ELEMENTARY SCHOOL</v>
      </c>
      <c r="H1436" t="str">
        <f ca="1">StaticValues!$A$8</f>
        <v>2016</v>
      </c>
      <c r="I1436" t="str">
        <f ca="1">StaticValues!$B$8</f>
        <v>Spring</v>
      </c>
      <c r="J1436" t="str">
        <f ca="1">StaticValues!$C$8</f>
        <v>EOG</v>
      </c>
      <c r="K1436" t="str">
        <f ca="1">StaticValues!$D$8</f>
        <v>3</v>
      </c>
      <c r="L1436" t="str">
        <f>INDEX('Grade 3'!E$2:AJ$2,1,((8*C1436)-7))</f>
        <v>Science</v>
      </c>
      <c r="M1436">
        <f>INDEX('Grade 3'!$A$4:$AK$1252,$B1436,($C1436*8-7+4))</f>
        <v>55</v>
      </c>
      <c r="N1436">
        <f>INDEX('Grade 3'!$A$4:$AK$1252,$B1436,($C1436*8-6+4))</f>
        <v>515.56363636363642</v>
      </c>
      <c r="O1436">
        <f>INDEX('Grade 3'!$A$4:$AK$1252,$B1436,($C1436*8-5+4))</f>
        <v>16.363636363636363</v>
      </c>
      <c r="P1436">
        <f>INDEX('Grade 3'!$A$4:$AK$1252,$B1436,($C1436*8-4+4))</f>
        <v>38.18181818181818</v>
      </c>
      <c r="Q1436">
        <f>INDEX('Grade 3'!$A$4:$AK$1252,$B1436,($C1436*8-3+4))</f>
        <v>34.545454545454547</v>
      </c>
      <c r="R1436">
        <f>INDEX('Grade 3'!$A$4:$AK$1252,$B1436,($C1436*8-2+4))</f>
        <v>10.909090909090908</v>
      </c>
      <c r="S1436">
        <f>INDEX('Grade 3'!$A$4:$AK$1252,$B1436,($C1436*8-1+4))</f>
        <v>83.63636363636364</v>
      </c>
      <c r="T1436">
        <f>INDEX('Grade 3'!$A$4:$AK$1252,$B1436,($C1436*8-0+4))</f>
        <v>45.454545454545453</v>
      </c>
      <c r="U1436" t="str">
        <f>INDEX('Grade 3'!$A$4:$AK$1252,$B1436,37)</f>
        <v>Pioneer</v>
      </c>
    </row>
    <row r="1437" spans="1:21">
      <c r="A1437">
        <f t="shared" si="67"/>
        <v>1436</v>
      </c>
      <c r="B1437">
        <f t="shared" si="68"/>
        <v>359</v>
      </c>
      <c r="C1437">
        <f t="shared" si="69"/>
        <v>4</v>
      </c>
      <c r="D1437">
        <f>INDEX('Grade 3'!$A$4:$AK$1252,$B1437,1)</f>
        <v>642</v>
      </c>
      <c r="E1437">
        <f>INDEX('Grade 3'!$A$4:$AK$1252,$B1437,2)</f>
        <v>199</v>
      </c>
      <c r="F1437" t="str">
        <f>INDEX('Grade 3'!$A$4:$AK$1252,$B1437,3)</f>
        <v>DAWSON COUNTY</v>
      </c>
      <c r="G1437" t="str">
        <f>INDEX('Grade 3'!$A$4:$AK$1252,$B1437,4)</f>
        <v>BLACK'S MILL ELEMENTARY SCHOOL</v>
      </c>
      <c r="H1437" t="str">
        <f ca="1">StaticValues!$A$8</f>
        <v>2016</v>
      </c>
      <c r="I1437" t="str">
        <f ca="1">StaticValues!$B$8</f>
        <v>Spring</v>
      </c>
      <c r="J1437" t="str">
        <f ca="1">StaticValues!$C$8</f>
        <v>EOG</v>
      </c>
      <c r="K1437" t="str">
        <f ca="1">StaticValues!$D$8</f>
        <v>3</v>
      </c>
      <c r="L1437" t="str">
        <f>INDEX('Grade 3'!E$2:AJ$2,1,((8*C1437)-7))</f>
        <v>Social Studies</v>
      </c>
      <c r="M1437">
        <f>INDEX('Grade 3'!$A$4:$AK$1252,$B1437,($C1437*8-7+4))</f>
        <v>55</v>
      </c>
      <c r="N1437">
        <f>INDEX('Grade 3'!$A$4:$AK$1252,$B1437,($C1437*8-6+4))</f>
        <v>516.65454545454543</v>
      </c>
      <c r="O1437">
        <f>INDEX('Grade 3'!$A$4:$AK$1252,$B1437,($C1437*8-5+4))</f>
        <v>16.363636363636363</v>
      </c>
      <c r="P1437">
        <f>INDEX('Grade 3'!$A$4:$AK$1252,$B1437,($C1437*8-4+4))</f>
        <v>40</v>
      </c>
      <c r="Q1437">
        <f>INDEX('Grade 3'!$A$4:$AK$1252,$B1437,($C1437*8-3+4))</f>
        <v>30.90909090909091</v>
      </c>
      <c r="R1437">
        <f>INDEX('Grade 3'!$A$4:$AK$1252,$B1437,($C1437*8-2+4))</f>
        <v>12.727272727272727</v>
      </c>
      <c r="S1437">
        <f>INDEX('Grade 3'!$A$4:$AK$1252,$B1437,($C1437*8-1+4))</f>
        <v>83.63636363636364</v>
      </c>
      <c r="T1437">
        <f>INDEX('Grade 3'!$A$4:$AK$1252,$B1437,($C1437*8-0+4))</f>
        <v>43.636363636363633</v>
      </c>
      <c r="U1437" t="str">
        <f>INDEX('Grade 3'!$A$4:$AK$1252,$B1437,37)</f>
        <v>Pioneer</v>
      </c>
    </row>
    <row r="1438" spans="1:21">
      <c r="A1438">
        <f t="shared" si="67"/>
        <v>1437</v>
      </c>
      <c r="B1438">
        <f t="shared" si="68"/>
        <v>360</v>
      </c>
      <c r="C1438">
        <f t="shared" si="69"/>
        <v>1</v>
      </c>
      <c r="D1438">
        <f>INDEX('Grade 3'!$A$4:$AK$1252,$B1438,1)</f>
        <v>643</v>
      </c>
      <c r="E1438">
        <f>INDEX('Grade 3'!$A$4:$AK$1252,$B1438,2)</f>
        <v>105</v>
      </c>
      <c r="F1438" t="str">
        <f>INDEX('Grade 3'!$A$4:$AK$1252,$B1438,3)</f>
        <v>DECATUR COUNTY</v>
      </c>
      <c r="G1438" t="str">
        <f>INDEX('Grade 3'!$A$4:$AK$1252,$B1438,4)</f>
        <v>WEST BAINBRIDGE ELEMENTARY SCHOOL</v>
      </c>
      <c r="H1438" t="str">
        <f ca="1">StaticValues!$A$8</f>
        <v>2016</v>
      </c>
      <c r="I1438" t="str">
        <f ca="1">StaticValues!$B$8</f>
        <v>Spring</v>
      </c>
      <c r="J1438" t="str">
        <f ca="1">StaticValues!$C$8</f>
        <v>EOG</v>
      </c>
      <c r="K1438" t="str">
        <f ca="1">StaticValues!$D$8</f>
        <v>3</v>
      </c>
      <c r="L1438" t="str">
        <f>INDEX('Grade 3'!E$2:AJ$2,1,((8*C1438)-7))</f>
        <v>English Language Arts</v>
      </c>
      <c r="M1438">
        <f>INDEX('Grade 3'!$A$4:$AK$1252,$B1438,($C1438*8-7+4))</f>
        <v>103</v>
      </c>
      <c r="N1438">
        <f>INDEX('Grade 3'!$A$4:$AK$1252,$B1438,($C1438*8-6+4))</f>
        <v>497.18446601941747</v>
      </c>
      <c r="O1438">
        <f>INDEX('Grade 3'!$A$4:$AK$1252,$B1438,($C1438*8-5+4))</f>
        <v>30.097087378640776</v>
      </c>
      <c r="P1438">
        <f>INDEX('Grade 3'!$A$4:$AK$1252,$B1438,($C1438*8-4+4))</f>
        <v>47.572815533980581</v>
      </c>
      <c r="Q1438">
        <f>INDEX('Grade 3'!$A$4:$AK$1252,$B1438,($C1438*8-3+4))</f>
        <v>19.417475728155338</v>
      </c>
      <c r="R1438">
        <f>INDEX('Grade 3'!$A$4:$AK$1252,$B1438,($C1438*8-2+4))</f>
        <v>2.912621359223301</v>
      </c>
      <c r="S1438">
        <f>INDEX('Grade 3'!$A$4:$AK$1252,$B1438,($C1438*8-1+4))</f>
        <v>69.902912621359221</v>
      </c>
      <c r="T1438">
        <f>INDEX('Grade 3'!$A$4:$AK$1252,$B1438,($C1438*8-0+4))</f>
        <v>22.33009708737864</v>
      </c>
      <c r="U1438" t="str">
        <f>INDEX('Grade 3'!$A$4:$AK$1252,$B1438,37)</f>
        <v>Southwest Georgia</v>
      </c>
    </row>
    <row r="1439" spans="1:21">
      <c r="A1439">
        <f t="shared" si="67"/>
        <v>1438</v>
      </c>
      <c r="B1439">
        <f t="shared" si="68"/>
        <v>360</v>
      </c>
      <c r="C1439">
        <f t="shared" si="69"/>
        <v>2</v>
      </c>
      <c r="D1439">
        <f>INDEX('Grade 3'!$A$4:$AK$1252,$B1439,1)</f>
        <v>643</v>
      </c>
      <c r="E1439">
        <f>INDEX('Grade 3'!$A$4:$AK$1252,$B1439,2)</f>
        <v>105</v>
      </c>
      <c r="F1439" t="str">
        <f>INDEX('Grade 3'!$A$4:$AK$1252,$B1439,3)</f>
        <v>DECATUR COUNTY</v>
      </c>
      <c r="G1439" t="str">
        <f>INDEX('Grade 3'!$A$4:$AK$1252,$B1439,4)</f>
        <v>WEST BAINBRIDGE ELEMENTARY SCHOOL</v>
      </c>
      <c r="H1439" t="str">
        <f ca="1">StaticValues!$A$8</f>
        <v>2016</v>
      </c>
      <c r="I1439" t="str">
        <f ca="1">StaticValues!$B$8</f>
        <v>Spring</v>
      </c>
      <c r="J1439" t="str">
        <f ca="1">StaticValues!$C$8</f>
        <v>EOG</v>
      </c>
      <c r="K1439" t="str">
        <f ca="1">StaticValues!$D$8</f>
        <v>3</v>
      </c>
      <c r="L1439" t="str">
        <f>INDEX('Grade 3'!E$2:AJ$2,1,((8*C1439)-7))</f>
        <v>Mathematics</v>
      </c>
      <c r="M1439">
        <f>INDEX('Grade 3'!$A$4:$AK$1252,$B1439,($C1439*8-7+4))</f>
        <v>103</v>
      </c>
      <c r="N1439">
        <f>INDEX('Grade 3'!$A$4:$AK$1252,$B1439,($C1439*8-6+4))</f>
        <v>517.48543689320388</v>
      </c>
      <c r="O1439">
        <f>INDEX('Grade 3'!$A$4:$AK$1252,$B1439,($C1439*8-5+4))</f>
        <v>8.7378640776699026</v>
      </c>
      <c r="P1439">
        <f>INDEX('Grade 3'!$A$4:$AK$1252,$B1439,($C1439*8-4+4))</f>
        <v>54.368932038834949</v>
      </c>
      <c r="Q1439">
        <f>INDEX('Grade 3'!$A$4:$AK$1252,$B1439,($C1439*8-3+4))</f>
        <v>33.009708737864081</v>
      </c>
      <c r="R1439">
        <f>INDEX('Grade 3'!$A$4:$AK$1252,$B1439,($C1439*8-2+4))</f>
        <v>3.883495145631068</v>
      </c>
      <c r="S1439">
        <f>INDEX('Grade 3'!$A$4:$AK$1252,$B1439,($C1439*8-1+4))</f>
        <v>91.262135922330103</v>
      </c>
      <c r="T1439">
        <f>INDEX('Grade 3'!$A$4:$AK$1252,$B1439,($C1439*8-0+4))</f>
        <v>36.893203883495147</v>
      </c>
      <c r="U1439" t="str">
        <f>INDEX('Grade 3'!$A$4:$AK$1252,$B1439,37)</f>
        <v>Southwest Georgia</v>
      </c>
    </row>
    <row r="1440" spans="1:21">
      <c r="A1440">
        <f t="shared" si="67"/>
        <v>1439</v>
      </c>
      <c r="B1440">
        <f t="shared" si="68"/>
        <v>360</v>
      </c>
      <c r="C1440">
        <f t="shared" si="69"/>
        <v>3</v>
      </c>
      <c r="D1440">
        <f>INDEX('Grade 3'!$A$4:$AK$1252,$B1440,1)</f>
        <v>643</v>
      </c>
      <c r="E1440">
        <f>INDEX('Grade 3'!$A$4:$AK$1252,$B1440,2)</f>
        <v>105</v>
      </c>
      <c r="F1440" t="str">
        <f>INDEX('Grade 3'!$A$4:$AK$1252,$B1440,3)</f>
        <v>DECATUR COUNTY</v>
      </c>
      <c r="G1440" t="str">
        <f>INDEX('Grade 3'!$A$4:$AK$1252,$B1440,4)</f>
        <v>WEST BAINBRIDGE ELEMENTARY SCHOOL</v>
      </c>
      <c r="H1440" t="str">
        <f ca="1">StaticValues!$A$8</f>
        <v>2016</v>
      </c>
      <c r="I1440" t="str">
        <f ca="1">StaticValues!$B$8</f>
        <v>Spring</v>
      </c>
      <c r="J1440" t="str">
        <f ca="1">StaticValues!$C$8</f>
        <v>EOG</v>
      </c>
      <c r="K1440" t="str">
        <f ca="1">StaticValues!$D$8</f>
        <v>3</v>
      </c>
      <c r="L1440" t="str">
        <f>INDEX('Grade 3'!E$2:AJ$2,1,((8*C1440)-7))</f>
        <v>Science</v>
      </c>
      <c r="M1440">
        <f>INDEX('Grade 3'!$A$4:$AK$1252,$B1440,($C1440*8-7+4))</f>
        <v>103</v>
      </c>
      <c r="N1440">
        <f>INDEX('Grade 3'!$A$4:$AK$1252,$B1440,($C1440*8-6+4))</f>
        <v>517.10679611650482</v>
      </c>
      <c r="O1440">
        <f>INDEX('Grade 3'!$A$4:$AK$1252,$B1440,($C1440*8-5+4))</f>
        <v>10.679611650485437</v>
      </c>
      <c r="P1440">
        <f>INDEX('Grade 3'!$A$4:$AK$1252,$B1440,($C1440*8-4+4))</f>
        <v>44.660194174757279</v>
      </c>
      <c r="Q1440">
        <f>INDEX('Grade 3'!$A$4:$AK$1252,$B1440,($C1440*8-3+4))</f>
        <v>35.922330097087375</v>
      </c>
      <c r="R1440">
        <f>INDEX('Grade 3'!$A$4:$AK$1252,$B1440,($C1440*8-2+4))</f>
        <v>8.7378640776699026</v>
      </c>
      <c r="S1440">
        <f>INDEX('Grade 3'!$A$4:$AK$1252,$B1440,($C1440*8-1+4))</f>
        <v>89.320388349514559</v>
      </c>
      <c r="T1440">
        <f>INDEX('Grade 3'!$A$4:$AK$1252,$B1440,($C1440*8-0+4))</f>
        <v>44.660194174757279</v>
      </c>
      <c r="U1440" t="str">
        <f>INDEX('Grade 3'!$A$4:$AK$1252,$B1440,37)</f>
        <v>Southwest Georgia</v>
      </c>
    </row>
    <row r="1441" spans="1:21">
      <c r="A1441">
        <f t="shared" si="67"/>
        <v>1440</v>
      </c>
      <c r="B1441">
        <f t="shared" si="68"/>
        <v>360</v>
      </c>
      <c r="C1441">
        <f t="shared" si="69"/>
        <v>4</v>
      </c>
      <c r="D1441">
        <f>INDEX('Grade 3'!$A$4:$AK$1252,$B1441,1)</f>
        <v>643</v>
      </c>
      <c r="E1441">
        <f>INDEX('Grade 3'!$A$4:$AK$1252,$B1441,2)</f>
        <v>105</v>
      </c>
      <c r="F1441" t="str">
        <f>INDEX('Grade 3'!$A$4:$AK$1252,$B1441,3)</f>
        <v>DECATUR COUNTY</v>
      </c>
      <c r="G1441" t="str">
        <f>INDEX('Grade 3'!$A$4:$AK$1252,$B1441,4)</f>
        <v>WEST BAINBRIDGE ELEMENTARY SCHOOL</v>
      </c>
      <c r="H1441" t="str">
        <f ca="1">StaticValues!$A$8</f>
        <v>2016</v>
      </c>
      <c r="I1441" t="str">
        <f ca="1">StaticValues!$B$8</f>
        <v>Spring</v>
      </c>
      <c r="J1441" t="str">
        <f ca="1">StaticValues!$C$8</f>
        <v>EOG</v>
      </c>
      <c r="K1441" t="str">
        <f ca="1">StaticValues!$D$8</f>
        <v>3</v>
      </c>
      <c r="L1441" t="str">
        <f>INDEX('Grade 3'!E$2:AJ$2,1,((8*C1441)-7))</f>
        <v>Social Studies</v>
      </c>
      <c r="M1441">
        <f>INDEX('Grade 3'!$A$4:$AK$1252,$B1441,($C1441*8-7+4))</f>
        <v>103</v>
      </c>
      <c r="N1441">
        <f>INDEX('Grade 3'!$A$4:$AK$1252,$B1441,($C1441*8-6+4))</f>
        <v>514.02912621359224</v>
      </c>
      <c r="O1441">
        <f>INDEX('Grade 3'!$A$4:$AK$1252,$B1441,($C1441*8-5+4))</f>
        <v>10.679611650485437</v>
      </c>
      <c r="P1441">
        <f>INDEX('Grade 3'!$A$4:$AK$1252,$B1441,($C1441*8-4+4))</f>
        <v>55.339805825242721</v>
      </c>
      <c r="Q1441">
        <f>INDEX('Grade 3'!$A$4:$AK$1252,$B1441,($C1441*8-3+4))</f>
        <v>24.271844660194176</v>
      </c>
      <c r="R1441">
        <f>INDEX('Grade 3'!$A$4:$AK$1252,$B1441,($C1441*8-2+4))</f>
        <v>9.7087378640776691</v>
      </c>
      <c r="S1441">
        <f>INDEX('Grade 3'!$A$4:$AK$1252,$B1441,($C1441*8-1+4))</f>
        <v>89.320388349514559</v>
      </c>
      <c r="T1441">
        <f>INDEX('Grade 3'!$A$4:$AK$1252,$B1441,($C1441*8-0+4))</f>
        <v>33.980582524271846</v>
      </c>
      <c r="U1441" t="str">
        <f>INDEX('Grade 3'!$A$4:$AK$1252,$B1441,37)</f>
        <v>Southwest Georgia</v>
      </c>
    </row>
    <row r="1442" spans="1:21">
      <c r="A1442">
        <f t="shared" si="67"/>
        <v>1441</v>
      </c>
      <c r="B1442">
        <f t="shared" si="68"/>
        <v>361</v>
      </c>
      <c r="C1442">
        <f t="shared" si="69"/>
        <v>1</v>
      </c>
      <c r="D1442">
        <f>INDEX('Grade 3'!$A$4:$AK$1252,$B1442,1)</f>
        <v>643</v>
      </c>
      <c r="E1442">
        <f>INDEX('Grade 3'!$A$4:$AK$1252,$B1442,2)</f>
        <v>191</v>
      </c>
      <c r="F1442" t="str">
        <f>INDEX('Grade 3'!$A$4:$AK$1252,$B1442,3)</f>
        <v>DECATUR COUNTY</v>
      </c>
      <c r="G1442" t="str">
        <f>INDEX('Grade 3'!$A$4:$AK$1252,$B1442,4)</f>
        <v>POTTER STREET ELEMENTARY SCHOOL</v>
      </c>
      <c r="H1442" t="str">
        <f ca="1">StaticValues!$A$8</f>
        <v>2016</v>
      </c>
      <c r="I1442" t="str">
        <f ca="1">StaticValues!$B$8</f>
        <v>Spring</v>
      </c>
      <c r="J1442" t="str">
        <f ca="1">StaticValues!$C$8</f>
        <v>EOG</v>
      </c>
      <c r="K1442" t="str">
        <f ca="1">StaticValues!$D$8</f>
        <v>3</v>
      </c>
      <c r="L1442" t="str">
        <f>INDEX('Grade 3'!E$2:AJ$2,1,((8*C1442)-7))</f>
        <v>English Language Arts</v>
      </c>
      <c r="M1442">
        <f>INDEX('Grade 3'!$A$4:$AK$1252,$B1442,($C1442*8-7+4))</f>
        <v>47</v>
      </c>
      <c r="N1442">
        <f>INDEX('Grade 3'!$A$4:$AK$1252,$B1442,($C1442*8-6+4))</f>
        <v>517.70212765957444</v>
      </c>
      <c r="O1442">
        <f>INDEX('Grade 3'!$A$4:$AK$1252,$B1442,($C1442*8-5+4))</f>
        <v>29.787234042553191</v>
      </c>
      <c r="P1442">
        <f>INDEX('Grade 3'!$A$4:$AK$1252,$B1442,($C1442*8-4+4))</f>
        <v>21.276595744680851</v>
      </c>
      <c r="Q1442">
        <f>INDEX('Grade 3'!$A$4:$AK$1252,$B1442,($C1442*8-3+4))</f>
        <v>38.297872340425535</v>
      </c>
      <c r="R1442">
        <f>INDEX('Grade 3'!$A$4:$AK$1252,$B1442,($C1442*8-2+4))</f>
        <v>10.638297872340425</v>
      </c>
      <c r="S1442">
        <f>INDEX('Grade 3'!$A$4:$AK$1252,$B1442,($C1442*8-1+4))</f>
        <v>70.212765957446805</v>
      </c>
      <c r="T1442">
        <f>INDEX('Grade 3'!$A$4:$AK$1252,$B1442,($C1442*8-0+4))</f>
        <v>48.936170212765958</v>
      </c>
      <c r="U1442" t="str">
        <f>INDEX('Grade 3'!$A$4:$AK$1252,$B1442,37)</f>
        <v>Southwest Georgia</v>
      </c>
    </row>
    <row r="1443" spans="1:21">
      <c r="A1443">
        <f t="shared" si="67"/>
        <v>1442</v>
      </c>
      <c r="B1443">
        <f t="shared" si="68"/>
        <v>361</v>
      </c>
      <c r="C1443">
        <f t="shared" si="69"/>
        <v>2</v>
      </c>
      <c r="D1443">
        <f>INDEX('Grade 3'!$A$4:$AK$1252,$B1443,1)</f>
        <v>643</v>
      </c>
      <c r="E1443">
        <f>INDEX('Grade 3'!$A$4:$AK$1252,$B1443,2)</f>
        <v>191</v>
      </c>
      <c r="F1443" t="str">
        <f>INDEX('Grade 3'!$A$4:$AK$1252,$B1443,3)</f>
        <v>DECATUR COUNTY</v>
      </c>
      <c r="G1443" t="str">
        <f>INDEX('Grade 3'!$A$4:$AK$1252,$B1443,4)</f>
        <v>POTTER STREET ELEMENTARY SCHOOL</v>
      </c>
      <c r="H1443" t="str">
        <f ca="1">StaticValues!$A$8</f>
        <v>2016</v>
      </c>
      <c r="I1443" t="str">
        <f ca="1">StaticValues!$B$8</f>
        <v>Spring</v>
      </c>
      <c r="J1443" t="str">
        <f ca="1">StaticValues!$C$8</f>
        <v>EOG</v>
      </c>
      <c r="K1443" t="str">
        <f ca="1">StaticValues!$D$8</f>
        <v>3</v>
      </c>
      <c r="L1443" t="str">
        <f>INDEX('Grade 3'!E$2:AJ$2,1,((8*C1443)-7))</f>
        <v>Mathematics</v>
      </c>
      <c r="M1443">
        <f>INDEX('Grade 3'!$A$4:$AK$1252,$B1443,($C1443*8-7+4))</f>
        <v>47</v>
      </c>
      <c r="N1443">
        <f>INDEX('Grade 3'!$A$4:$AK$1252,$B1443,($C1443*8-6+4))</f>
        <v>520.063829787234</v>
      </c>
      <c r="O1443">
        <f>INDEX('Grade 3'!$A$4:$AK$1252,$B1443,($C1443*8-5+4))</f>
        <v>12.76595744680851</v>
      </c>
      <c r="P1443">
        <f>INDEX('Grade 3'!$A$4:$AK$1252,$B1443,($C1443*8-4+4))</f>
        <v>48.936170212765958</v>
      </c>
      <c r="Q1443">
        <f>INDEX('Grade 3'!$A$4:$AK$1252,$B1443,($C1443*8-3+4))</f>
        <v>27.659574468085108</v>
      </c>
      <c r="R1443">
        <f>INDEX('Grade 3'!$A$4:$AK$1252,$B1443,($C1443*8-2+4))</f>
        <v>10.638297872340425</v>
      </c>
      <c r="S1443">
        <f>INDEX('Grade 3'!$A$4:$AK$1252,$B1443,($C1443*8-1+4))</f>
        <v>87.234042553191486</v>
      </c>
      <c r="T1443">
        <f>INDEX('Grade 3'!$A$4:$AK$1252,$B1443,($C1443*8-0+4))</f>
        <v>38.297872340425535</v>
      </c>
      <c r="U1443" t="str">
        <f>INDEX('Grade 3'!$A$4:$AK$1252,$B1443,37)</f>
        <v>Southwest Georgia</v>
      </c>
    </row>
    <row r="1444" spans="1:21">
      <c r="A1444">
        <f t="shared" si="67"/>
        <v>1443</v>
      </c>
      <c r="B1444">
        <f t="shared" si="68"/>
        <v>361</v>
      </c>
      <c r="C1444">
        <f t="shared" si="69"/>
        <v>3</v>
      </c>
      <c r="D1444">
        <f>INDEX('Grade 3'!$A$4:$AK$1252,$B1444,1)</f>
        <v>643</v>
      </c>
      <c r="E1444">
        <f>INDEX('Grade 3'!$A$4:$AK$1252,$B1444,2)</f>
        <v>191</v>
      </c>
      <c r="F1444" t="str">
        <f>INDEX('Grade 3'!$A$4:$AK$1252,$B1444,3)</f>
        <v>DECATUR COUNTY</v>
      </c>
      <c r="G1444" t="str">
        <f>INDEX('Grade 3'!$A$4:$AK$1252,$B1444,4)</f>
        <v>POTTER STREET ELEMENTARY SCHOOL</v>
      </c>
      <c r="H1444" t="str">
        <f ca="1">StaticValues!$A$8</f>
        <v>2016</v>
      </c>
      <c r="I1444" t="str">
        <f ca="1">StaticValues!$B$8</f>
        <v>Spring</v>
      </c>
      <c r="J1444" t="str">
        <f ca="1">StaticValues!$C$8</f>
        <v>EOG</v>
      </c>
      <c r="K1444" t="str">
        <f ca="1">StaticValues!$D$8</f>
        <v>3</v>
      </c>
      <c r="L1444" t="str">
        <f>INDEX('Grade 3'!E$2:AJ$2,1,((8*C1444)-7))</f>
        <v>Science</v>
      </c>
      <c r="M1444">
        <f>INDEX('Grade 3'!$A$4:$AK$1252,$B1444,($C1444*8-7+4))</f>
        <v>47</v>
      </c>
      <c r="N1444">
        <f>INDEX('Grade 3'!$A$4:$AK$1252,$B1444,($C1444*8-6+4))</f>
        <v>521.91489361702122</v>
      </c>
      <c r="O1444">
        <f>INDEX('Grade 3'!$A$4:$AK$1252,$B1444,($C1444*8-5+4))</f>
        <v>12.76595744680851</v>
      </c>
      <c r="P1444">
        <f>INDEX('Grade 3'!$A$4:$AK$1252,$B1444,($C1444*8-4+4))</f>
        <v>46.808510638297875</v>
      </c>
      <c r="Q1444">
        <f>INDEX('Grade 3'!$A$4:$AK$1252,$B1444,($C1444*8-3+4))</f>
        <v>23.404255319148938</v>
      </c>
      <c r="R1444">
        <f>INDEX('Grade 3'!$A$4:$AK$1252,$B1444,($C1444*8-2+4))</f>
        <v>17.021276595744681</v>
      </c>
      <c r="S1444">
        <f>INDEX('Grade 3'!$A$4:$AK$1252,$B1444,($C1444*8-1+4))</f>
        <v>87.234042553191486</v>
      </c>
      <c r="T1444">
        <f>INDEX('Grade 3'!$A$4:$AK$1252,$B1444,($C1444*8-0+4))</f>
        <v>40.425531914893618</v>
      </c>
      <c r="U1444" t="str">
        <f>INDEX('Grade 3'!$A$4:$AK$1252,$B1444,37)</f>
        <v>Southwest Georgia</v>
      </c>
    </row>
    <row r="1445" spans="1:21">
      <c r="A1445">
        <f t="shared" si="67"/>
        <v>1444</v>
      </c>
      <c r="B1445">
        <f t="shared" si="68"/>
        <v>361</v>
      </c>
      <c r="C1445">
        <f t="shared" si="69"/>
        <v>4</v>
      </c>
      <c r="D1445">
        <f>INDEX('Grade 3'!$A$4:$AK$1252,$B1445,1)</f>
        <v>643</v>
      </c>
      <c r="E1445">
        <f>INDEX('Grade 3'!$A$4:$AK$1252,$B1445,2)</f>
        <v>191</v>
      </c>
      <c r="F1445" t="str">
        <f>INDEX('Grade 3'!$A$4:$AK$1252,$B1445,3)</f>
        <v>DECATUR COUNTY</v>
      </c>
      <c r="G1445" t="str">
        <f>INDEX('Grade 3'!$A$4:$AK$1252,$B1445,4)</f>
        <v>POTTER STREET ELEMENTARY SCHOOL</v>
      </c>
      <c r="H1445" t="str">
        <f ca="1">StaticValues!$A$8</f>
        <v>2016</v>
      </c>
      <c r="I1445" t="str">
        <f ca="1">StaticValues!$B$8</f>
        <v>Spring</v>
      </c>
      <c r="J1445" t="str">
        <f ca="1">StaticValues!$C$8</f>
        <v>EOG</v>
      </c>
      <c r="K1445" t="str">
        <f ca="1">StaticValues!$D$8</f>
        <v>3</v>
      </c>
      <c r="L1445" t="str">
        <f>INDEX('Grade 3'!E$2:AJ$2,1,((8*C1445)-7))</f>
        <v>Social Studies</v>
      </c>
      <c r="M1445">
        <f>INDEX('Grade 3'!$A$4:$AK$1252,$B1445,($C1445*8-7+4))</f>
        <v>47</v>
      </c>
      <c r="N1445">
        <f>INDEX('Grade 3'!$A$4:$AK$1252,$B1445,($C1445*8-6+4))</f>
        <v>516</v>
      </c>
      <c r="O1445">
        <f>INDEX('Grade 3'!$A$4:$AK$1252,$B1445,($C1445*8-5+4))</f>
        <v>19.148936170212767</v>
      </c>
      <c r="P1445">
        <f>INDEX('Grade 3'!$A$4:$AK$1252,$B1445,($C1445*8-4+4))</f>
        <v>38.297872340425535</v>
      </c>
      <c r="Q1445">
        <f>INDEX('Grade 3'!$A$4:$AK$1252,$B1445,($C1445*8-3+4))</f>
        <v>29.787234042553191</v>
      </c>
      <c r="R1445">
        <f>INDEX('Grade 3'!$A$4:$AK$1252,$B1445,($C1445*8-2+4))</f>
        <v>12.76595744680851</v>
      </c>
      <c r="S1445">
        <f>INDEX('Grade 3'!$A$4:$AK$1252,$B1445,($C1445*8-1+4))</f>
        <v>80.851063829787236</v>
      </c>
      <c r="T1445">
        <f>INDEX('Grade 3'!$A$4:$AK$1252,$B1445,($C1445*8-0+4))</f>
        <v>42.553191489361701</v>
      </c>
      <c r="U1445" t="str">
        <f>INDEX('Grade 3'!$A$4:$AK$1252,$B1445,37)</f>
        <v>Southwest Georgia</v>
      </c>
    </row>
    <row r="1446" spans="1:21">
      <c r="A1446">
        <f t="shared" si="67"/>
        <v>1445</v>
      </c>
      <c r="B1446">
        <f t="shared" si="68"/>
        <v>362</v>
      </c>
      <c r="C1446">
        <f t="shared" si="69"/>
        <v>1</v>
      </c>
      <c r="D1446">
        <f>INDEX('Grade 3'!$A$4:$AK$1252,$B1446,1)</f>
        <v>643</v>
      </c>
      <c r="E1446">
        <f>INDEX('Grade 3'!$A$4:$AK$1252,$B1446,2)</f>
        <v>1052</v>
      </c>
      <c r="F1446" t="str">
        <f>INDEX('Grade 3'!$A$4:$AK$1252,$B1446,3)</f>
        <v>DECATUR COUNTY</v>
      </c>
      <c r="G1446" t="str">
        <f>INDEX('Grade 3'!$A$4:$AK$1252,$B1446,4)</f>
        <v>ELCAN-KING ELEMENTARY SCHOOL</v>
      </c>
      <c r="H1446" t="str">
        <f ca="1">StaticValues!$A$8</f>
        <v>2016</v>
      </c>
      <c r="I1446" t="str">
        <f ca="1">StaticValues!$B$8</f>
        <v>Spring</v>
      </c>
      <c r="J1446" t="str">
        <f ca="1">StaticValues!$C$8</f>
        <v>EOG</v>
      </c>
      <c r="K1446" t="str">
        <f ca="1">StaticValues!$D$8</f>
        <v>3</v>
      </c>
      <c r="L1446" t="str">
        <f>INDEX('Grade 3'!E$2:AJ$2,1,((8*C1446)-7))</f>
        <v>English Language Arts</v>
      </c>
      <c r="M1446">
        <f>INDEX('Grade 3'!$A$4:$AK$1252,$B1446,($C1446*8-7+4))</f>
        <v>79</v>
      </c>
      <c r="N1446">
        <f>INDEX('Grade 3'!$A$4:$AK$1252,$B1446,($C1446*8-6+4))</f>
        <v>480.64556962025318</v>
      </c>
      <c r="O1446">
        <f>INDEX('Grade 3'!$A$4:$AK$1252,$B1446,($C1446*8-5+4))</f>
        <v>49.367088607594937</v>
      </c>
      <c r="P1446">
        <f>INDEX('Grade 3'!$A$4:$AK$1252,$B1446,($C1446*8-4+4))</f>
        <v>26.582278481012658</v>
      </c>
      <c r="Q1446">
        <f>INDEX('Grade 3'!$A$4:$AK$1252,$B1446,($C1446*8-3+4))</f>
        <v>20.253164556962027</v>
      </c>
      <c r="R1446">
        <f>INDEX('Grade 3'!$A$4:$AK$1252,$B1446,($C1446*8-2+4))</f>
        <v>3.7974683544303796</v>
      </c>
      <c r="S1446">
        <f>INDEX('Grade 3'!$A$4:$AK$1252,$B1446,($C1446*8-1+4))</f>
        <v>50.632911392405063</v>
      </c>
      <c r="T1446">
        <f>INDEX('Grade 3'!$A$4:$AK$1252,$B1446,($C1446*8-0+4))</f>
        <v>24.050632911392405</v>
      </c>
      <c r="U1446" t="str">
        <f>INDEX('Grade 3'!$A$4:$AK$1252,$B1446,37)</f>
        <v>Southwest Georgia</v>
      </c>
    </row>
    <row r="1447" spans="1:21">
      <c r="A1447">
        <f t="shared" si="67"/>
        <v>1446</v>
      </c>
      <c r="B1447">
        <f t="shared" si="68"/>
        <v>362</v>
      </c>
      <c r="C1447">
        <f t="shared" si="69"/>
        <v>2</v>
      </c>
      <c r="D1447">
        <f>INDEX('Grade 3'!$A$4:$AK$1252,$B1447,1)</f>
        <v>643</v>
      </c>
      <c r="E1447">
        <f>INDEX('Grade 3'!$A$4:$AK$1252,$B1447,2)</f>
        <v>1052</v>
      </c>
      <c r="F1447" t="str">
        <f>INDEX('Grade 3'!$A$4:$AK$1252,$B1447,3)</f>
        <v>DECATUR COUNTY</v>
      </c>
      <c r="G1447" t="str">
        <f>INDEX('Grade 3'!$A$4:$AK$1252,$B1447,4)</f>
        <v>ELCAN-KING ELEMENTARY SCHOOL</v>
      </c>
      <c r="H1447" t="str">
        <f ca="1">StaticValues!$A$8</f>
        <v>2016</v>
      </c>
      <c r="I1447" t="str">
        <f ca="1">StaticValues!$B$8</f>
        <v>Spring</v>
      </c>
      <c r="J1447" t="str">
        <f ca="1">StaticValues!$C$8</f>
        <v>EOG</v>
      </c>
      <c r="K1447" t="str">
        <f ca="1">StaticValues!$D$8</f>
        <v>3</v>
      </c>
      <c r="L1447" t="str">
        <f>INDEX('Grade 3'!E$2:AJ$2,1,((8*C1447)-7))</f>
        <v>Mathematics</v>
      </c>
      <c r="M1447">
        <f>INDEX('Grade 3'!$A$4:$AK$1252,$B1447,($C1447*8-7+4))</f>
        <v>79</v>
      </c>
      <c r="N1447">
        <f>INDEX('Grade 3'!$A$4:$AK$1252,$B1447,($C1447*8-6+4))</f>
        <v>510.8987341772152</v>
      </c>
      <c r="O1447">
        <f>INDEX('Grade 3'!$A$4:$AK$1252,$B1447,($C1447*8-5+4))</f>
        <v>18.9873417721519</v>
      </c>
      <c r="P1447">
        <f>INDEX('Grade 3'!$A$4:$AK$1252,$B1447,($C1447*8-4+4))</f>
        <v>44.303797468354432</v>
      </c>
      <c r="Q1447">
        <f>INDEX('Grade 3'!$A$4:$AK$1252,$B1447,($C1447*8-3+4))</f>
        <v>31.645569620253166</v>
      </c>
      <c r="R1447">
        <f>INDEX('Grade 3'!$A$4:$AK$1252,$B1447,($C1447*8-2+4))</f>
        <v>5.0632911392405067</v>
      </c>
      <c r="S1447">
        <f>INDEX('Grade 3'!$A$4:$AK$1252,$B1447,($C1447*8-1+4))</f>
        <v>81.012658227848107</v>
      </c>
      <c r="T1447">
        <f>INDEX('Grade 3'!$A$4:$AK$1252,$B1447,($C1447*8-0+4))</f>
        <v>36.708860759493668</v>
      </c>
      <c r="U1447" t="str">
        <f>INDEX('Grade 3'!$A$4:$AK$1252,$B1447,37)</f>
        <v>Southwest Georgia</v>
      </c>
    </row>
    <row r="1448" spans="1:21">
      <c r="A1448">
        <f t="shared" si="67"/>
        <v>1447</v>
      </c>
      <c r="B1448">
        <f t="shared" si="68"/>
        <v>362</v>
      </c>
      <c r="C1448">
        <f t="shared" si="69"/>
        <v>3</v>
      </c>
      <c r="D1448">
        <f>INDEX('Grade 3'!$A$4:$AK$1252,$B1448,1)</f>
        <v>643</v>
      </c>
      <c r="E1448">
        <f>INDEX('Grade 3'!$A$4:$AK$1252,$B1448,2)</f>
        <v>1052</v>
      </c>
      <c r="F1448" t="str">
        <f>INDEX('Grade 3'!$A$4:$AK$1252,$B1448,3)</f>
        <v>DECATUR COUNTY</v>
      </c>
      <c r="G1448" t="str">
        <f>INDEX('Grade 3'!$A$4:$AK$1252,$B1448,4)</f>
        <v>ELCAN-KING ELEMENTARY SCHOOL</v>
      </c>
      <c r="H1448" t="str">
        <f ca="1">StaticValues!$A$8</f>
        <v>2016</v>
      </c>
      <c r="I1448" t="str">
        <f ca="1">StaticValues!$B$8</f>
        <v>Spring</v>
      </c>
      <c r="J1448" t="str">
        <f ca="1">StaticValues!$C$8</f>
        <v>EOG</v>
      </c>
      <c r="K1448" t="str">
        <f ca="1">StaticValues!$D$8</f>
        <v>3</v>
      </c>
      <c r="L1448" t="str">
        <f>INDEX('Grade 3'!E$2:AJ$2,1,((8*C1448)-7))</f>
        <v>Science</v>
      </c>
      <c r="M1448">
        <f>INDEX('Grade 3'!$A$4:$AK$1252,$B1448,($C1448*8-7+4))</f>
        <v>79</v>
      </c>
      <c r="N1448">
        <f>INDEX('Grade 3'!$A$4:$AK$1252,$B1448,($C1448*8-6+4))</f>
        <v>507.22784810126581</v>
      </c>
      <c r="O1448">
        <f>INDEX('Grade 3'!$A$4:$AK$1252,$B1448,($C1448*8-5+4))</f>
        <v>26.582278481012658</v>
      </c>
      <c r="P1448">
        <f>INDEX('Grade 3'!$A$4:$AK$1252,$B1448,($C1448*8-4+4))</f>
        <v>36.708860759493668</v>
      </c>
      <c r="Q1448">
        <f>INDEX('Grade 3'!$A$4:$AK$1252,$B1448,($C1448*8-3+4))</f>
        <v>27.848101265822784</v>
      </c>
      <c r="R1448">
        <f>INDEX('Grade 3'!$A$4:$AK$1252,$B1448,($C1448*8-2+4))</f>
        <v>8.8607594936708853</v>
      </c>
      <c r="S1448">
        <f>INDEX('Grade 3'!$A$4:$AK$1252,$B1448,($C1448*8-1+4))</f>
        <v>73.417721518987335</v>
      </c>
      <c r="T1448">
        <f>INDEX('Grade 3'!$A$4:$AK$1252,$B1448,($C1448*8-0+4))</f>
        <v>36.708860759493668</v>
      </c>
      <c r="U1448" t="str">
        <f>INDEX('Grade 3'!$A$4:$AK$1252,$B1448,37)</f>
        <v>Southwest Georgia</v>
      </c>
    </row>
    <row r="1449" spans="1:21">
      <c r="A1449">
        <f t="shared" si="67"/>
        <v>1448</v>
      </c>
      <c r="B1449">
        <f t="shared" si="68"/>
        <v>362</v>
      </c>
      <c r="C1449">
        <f t="shared" si="69"/>
        <v>4</v>
      </c>
      <c r="D1449">
        <f>INDEX('Grade 3'!$A$4:$AK$1252,$B1449,1)</f>
        <v>643</v>
      </c>
      <c r="E1449">
        <f>INDEX('Grade 3'!$A$4:$AK$1252,$B1449,2)</f>
        <v>1052</v>
      </c>
      <c r="F1449" t="str">
        <f>INDEX('Grade 3'!$A$4:$AK$1252,$B1449,3)</f>
        <v>DECATUR COUNTY</v>
      </c>
      <c r="G1449" t="str">
        <f>INDEX('Grade 3'!$A$4:$AK$1252,$B1449,4)</f>
        <v>ELCAN-KING ELEMENTARY SCHOOL</v>
      </c>
      <c r="H1449" t="str">
        <f ca="1">StaticValues!$A$8</f>
        <v>2016</v>
      </c>
      <c r="I1449" t="str">
        <f ca="1">StaticValues!$B$8</f>
        <v>Spring</v>
      </c>
      <c r="J1449" t="str">
        <f ca="1">StaticValues!$C$8</f>
        <v>EOG</v>
      </c>
      <c r="K1449" t="str">
        <f ca="1">StaticValues!$D$8</f>
        <v>3</v>
      </c>
      <c r="L1449" t="str">
        <f>INDEX('Grade 3'!E$2:AJ$2,1,((8*C1449)-7))</f>
        <v>Social Studies</v>
      </c>
      <c r="M1449">
        <f>INDEX('Grade 3'!$A$4:$AK$1252,$B1449,($C1449*8-7+4))</f>
        <v>79</v>
      </c>
      <c r="N1449">
        <f>INDEX('Grade 3'!$A$4:$AK$1252,$B1449,($C1449*8-6+4))</f>
        <v>494.34177215189874</v>
      </c>
      <c r="O1449">
        <f>INDEX('Grade 3'!$A$4:$AK$1252,$B1449,($C1449*8-5+4))</f>
        <v>37.974683544303801</v>
      </c>
      <c r="P1449">
        <f>INDEX('Grade 3'!$A$4:$AK$1252,$B1449,($C1449*8-4+4))</f>
        <v>37.974683544303801</v>
      </c>
      <c r="Q1449">
        <f>INDEX('Grade 3'!$A$4:$AK$1252,$B1449,($C1449*8-3+4))</f>
        <v>16.455696202531644</v>
      </c>
      <c r="R1449">
        <f>INDEX('Grade 3'!$A$4:$AK$1252,$B1449,($C1449*8-2+4))</f>
        <v>7.5949367088607591</v>
      </c>
      <c r="S1449">
        <f>INDEX('Grade 3'!$A$4:$AK$1252,$B1449,($C1449*8-1+4))</f>
        <v>62.025316455696199</v>
      </c>
      <c r="T1449">
        <f>INDEX('Grade 3'!$A$4:$AK$1252,$B1449,($C1449*8-0+4))</f>
        <v>24.050632911392405</v>
      </c>
      <c r="U1449" t="str">
        <f>INDEX('Grade 3'!$A$4:$AK$1252,$B1449,37)</f>
        <v>Southwest Georgia</v>
      </c>
    </row>
    <row r="1450" spans="1:21">
      <c r="A1450">
        <f t="shared" si="67"/>
        <v>1449</v>
      </c>
      <c r="B1450">
        <f t="shared" si="68"/>
        <v>363</v>
      </c>
      <c r="C1450">
        <f t="shared" si="69"/>
        <v>1</v>
      </c>
      <c r="D1450">
        <f>INDEX('Grade 3'!$A$4:$AK$1252,$B1450,1)</f>
        <v>643</v>
      </c>
      <c r="E1450">
        <f>INDEX('Grade 3'!$A$4:$AK$1252,$B1450,2)</f>
        <v>3052</v>
      </c>
      <c r="F1450" t="str">
        <f>INDEX('Grade 3'!$A$4:$AK$1252,$B1450,3)</f>
        <v>DECATUR COUNTY</v>
      </c>
      <c r="G1450" t="str">
        <f>INDEX('Grade 3'!$A$4:$AK$1252,$B1450,4)</f>
        <v>JOHN JOHNSON ELEMENTARY SCHOOL</v>
      </c>
      <c r="H1450" t="str">
        <f ca="1">StaticValues!$A$8</f>
        <v>2016</v>
      </c>
      <c r="I1450" t="str">
        <f ca="1">StaticValues!$B$8</f>
        <v>Spring</v>
      </c>
      <c r="J1450" t="str">
        <f ca="1">StaticValues!$C$8</f>
        <v>EOG</v>
      </c>
      <c r="K1450" t="str">
        <f ca="1">StaticValues!$D$8</f>
        <v>3</v>
      </c>
      <c r="L1450" t="str">
        <f>INDEX('Grade 3'!E$2:AJ$2,1,((8*C1450)-7))</f>
        <v>English Language Arts</v>
      </c>
      <c r="M1450">
        <f>INDEX('Grade 3'!$A$4:$AK$1252,$B1450,($C1450*8-7+4))</f>
        <v>77</v>
      </c>
      <c r="N1450">
        <f>INDEX('Grade 3'!$A$4:$AK$1252,$B1450,($C1450*8-6+4))</f>
        <v>495.44155844155841</v>
      </c>
      <c r="O1450">
        <f>INDEX('Grade 3'!$A$4:$AK$1252,$B1450,($C1450*8-5+4))</f>
        <v>29.870129870129869</v>
      </c>
      <c r="P1450">
        <f>INDEX('Grade 3'!$A$4:$AK$1252,$B1450,($C1450*8-4+4))</f>
        <v>41.558441558441558</v>
      </c>
      <c r="Q1450">
        <f>INDEX('Grade 3'!$A$4:$AK$1252,$B1450,($C1450*8-3+4))</f>
        <v>27.272727272727273</v>
      </c>
      <c r="R1450">
        <f>INDEX('Grade 3'!$A$4:$AK$1252,$B1450,($C1450*8-2+4))</f>
        <v>1.2987012987012987</v>
      </c>
      <c r="S1450">
        <f>INDEX('Grade 3'!$A$4:$AK$1252,$B1450,($C1450*8-1+4))</f>
        <v>70.129870129870127</v>
      </c>
      <c r="T1450">
        <f>INDEX('Grade 3'!$A$4:$AK$1252,$B1450,($C1450*8-0+4))</f>
        <v>28.571428571428573</v>
      </c>
      <c r="U1450" t="str">
        <f>INDEX('Grade 3'!$A$4:$AK$1252,$B1450,37)</f>
        <v>Southwest Georgia</v>
      </c>
    </row>
    <row r="1451" spans="1:21">
      <c r="A1451">
        <f t="shared" si="67"/>
        <v>1450</v>
      </c>
      <c r="B1451">
        <f t="shared" si="68"/>
        <v>363</v>
      </c>
      <c r="C1451">
        <f t="shared" si="69"/>
        <v>2</v>
      </c>
      <c r="D1451">
        <f>INDEX('Grade 3'!$A$4:$AK$1252,$B1451,1)</f>
        <v>643</v>
      </c>
      <c r="E1451">
        <f>INDEX('Grade 3'!$A$4:$AK$1252,$B1451,2)</f>
        <v>3052</v>
      </c>
      <c r="F1451" t="str">
        <f>INDEX('Grade 3'!$A$4:$AK$1252,$B1451,3)</f>
        <v>DECATUR COUNTY</v>
      </c>
      <c r="G1451" t="str">
        <f>INDEX('Grade 3'!$A$4:$AK$1252,$B1451,4)</f>
        <v>JOHN JOHNSON ELEMENTARY SCHOOL</v>
      </c>
      <c r="H1451" t="str">
        <f ca="1">StaticValues!$A$8</f>
        <v>2016</v>
      </c>
      <c r="I1451" t="str">
        <f ca="1">StaticValues!$B$8</f>
        <v>Spring</v>
      </c>
      <c r="J1451" t="str">
        <f ca="1">StaticValues!$C$8</f>
        <v>EOG</v>
      </c>
      <c r="K1451" t="str">
        <f ca="1">StaticValues!$D$8</f>
        <v>3</v>
      </c>
      <c r="L1451" t="str">
        <f>INDEX('Grade 3'!E$2:AJ$2,1,((8*C1451)-7))</f>
        <v>Mathematics</v>
      </c>
      <c r="M1451">
        <f>INDEX('Grade 3'!$A$4:$AK$1252,$B1451,($C1451*8-7+4))</f>
        <v>77</v>
      </c>
      <c r="N1451">
        <f>INDEX('Grade 3'!$A$4:$AK$1252,$B1451,($C1451*8-6+4))</f>
        <v>521.10389610389609</v>
      </c>
      <c r="O1451">
        <f>INDEX('Grade 3'!$A$4:$AK$1252,$B1451,($C1451*8-5+4))</f>
        <v>15.584415584415584</v>
      </c>
      <c r="P1451">
        <f>INDEX('Grade 3'!$A$4:$AK$1252,$B1451,($C1451*8-4+4))</f>
        <v>38.961038961038959</v>
      </c>
      <c r="Q1451">
        <f>INDEX('Grade 3'!$A$4:$AK$1252,$B1451,($C1451*8-3+4))</f>
        <v>37.662337662337663</v>
      </c>
      <c r="R1451">
        <f>INDEX('Grade 3'!$A$4:$AK$1252,$B1451,($C1451*8-2+4))</f>
        <v>7.7922077922077921</v>
      </c>
      <c r="S1451">
        <f>INDEX('Grade 3'!$A$4:$AK$1252,$B1451,($C1451*8-1+4))</f>
        <v>84.415584415584419</v>
      </c>
      <c r="T1451">
        <f>INDEX('Grade 3'!$A$4:$AK$1252,$B1451,($C1451*8-0+4))</f>
        <v>45.454545454545453</v>
      </c>
      <c r="U1451" t="str">
        <f>INDEX('Grade 3'!$A$4:$AK$1252,$B1451,37)</f>
        <v>Southwest Georgia</v>
      </c>
    </row>
    <row r="1452" spans="1:21">
      <c r="A1452">
        <f t="shared" si="67"/>
        <v>1451</v>
      </c>
      <c r="B1452">
        <f t="shared" si="68"/>
        <v>363</v>
      </c>
      <c r="C1452">
        <f t="shared" si="69"/>
        <v>3</v>
      </c>
      <c r="D1452">
        <f>INDEX('Grade 3'!$A$4:$AK$1252,$B1452,1)</f>
        <v>643</v>
      </c>
      <c r="E1452">
        <f>INDEX('Grade 3'!$A$4:$AK$1252,$B1452,2)</f>
        <v>3052</v>
      </c>
      <c r="F1452" t="str">
        <f>INDEX('Grade 3'!$A$4:$AK$1252,$B1452,3)</f>
        <v>DECATUR COUNTY</v>
      </c>
      <c r="G1452" t="str">
        <f>INDEX('Grade 3'!$A$4:$AK$1252,$B1452,4)</f>
        <v>JOHN JOHNSON ELEMENTARY SCHOOL</v>
      </c>
      <c r="H1452" t="str">
        <f ca="1">StaticValues!$A$8</f>
        <v>2016</v>
      </c>
      <c r="I1452" t="str">
        <f ca="1">StaticValues!$B$8</f>
        <v>Spring</v>
      </c>
      <c r="J1452" t="str">
        <f ca="1">StaticValues!$C$8</f>
        <v>EOG</v>
      </c>
      <c r="K1452" t="str">
        <f ca="1">StaticValues!$D$8</f>
        <v>3</v>
      </c>
      <c r="L1452" t="str">
        <f>INDEX('Grade 3'!E$2:AJ$2,1,((8*C1452)-7))</f>
        <v>Science</v>
      </c>
      <c r="M1452">
        <f>INDEX('Grade 3'!$A$4:$AK$1252,$B1452,($C1452*8-7+4))</f>
        <v>77</v>
      </c>
      <c r="N1452">
        <f>INDEX('Grade 3'!$A$4:$AK$1252,$B1452,($C1452*8-6+4))</f>
        <v>518.09090909090912</v>
      </c>
      <c r="O1452">
        <f>INDEX('Grade 3'!$A$4:$AK$1252,$B1452,($C1452*8-5+4))</f>
        <v>16.883116883116884</v>
      </c>
      <c r="P1452">
        <f>INDEX('Grade 3'!$A$4:$AK$1252,$B1452,($C1452*8-4+4))</f>
        <v>38.961038961038959</v>
      </c>
      <c r="Q1452">
        <f>INDEX('Grade 3'!$A$4:$AK$1252,$B1452,($C1452*8-3+4))</f>
        <v>33.766233766233768</v>
      </c>
      <c r="R1452">
        <f>INDEX('Grade 3'!$A$4:$AK$1252,$B1452,($C1452*8-2+4))</f>
        <v>10.38961038961039</v>
      </c>
      <c r="S1452">
        <f>INDEX('Grade 3'!$A$4:$AK$1252,$B1452,($C1452*8-1+4))</f>
        <v>83.116883116883116</v>
      </c>
      <c r="T1452">
        <f>INDEX('Grade 3'!$A$4:$AK$1252,$B1452,($C1452*8-0+4))</f>
        <v>44.155844155844157</v>
      </c>
      <c r="U1452" t="str">
        <f>INDEX('Grade 3'!$A$4:$AK$1252,$B1452,37)</f>
        <v>Southwest Georgia</v>
      </c>
    </row>
    <row r="1453" spans="1:21">
      <c r="A1453">
        <f t="shared" si="67"/>
        <v>1452</v>
      </c>
      <c r="B1453">
        <f t="shared" si="68"/>
        <v>363</v>
      </c>
      <c r="C1453">
        <f t="shared" si="69"/>
        <v>4</v>
      </c>
      <c r="D1453">
        <f>INDEX('Grade 3'!$A$4:$AK$1252,$B1453,1)</f>
        <v>643</v>
      </c>
      <c r="E1453">
        <f>INDEX('Grade 3'!$A$4:$AK$1252,$B1453,2)</f>
        <v>3052</v>
      </c>
      <c r="F1453" t="str">
        <f>INDEX('Grade 3'!$A$4:$AK$1252,$B1453,3)</f>
        <v>DECATUR COUNTY</v>
      </c>
      <c r="G1453" t="str">
        <f>INDEX('Grade 3'!$A$4:$AK$1252,$B1453,4)</f>
        <v>JOHN JOHNSON ELEMENTARY SCHOOL</v>
      </c>
      <c r="H1453" t="str">
        <f ca="1">StaticValues!$A$8</f>
        <v>2016</v>
      </c>
      <c r="I1453" t="str">
        <f ca="1">StaticValues!$B$8</f>
        <v>Spring</v>
      </c>
      <c r="J1453" t="str">
        <f ca="1">StaticValues!$C$8</f>
        <v>EOG</v>
      </c>
      <c r="K1453" t="str">
        <f ca="1">StaticValues!$D$8</f>
        <v>3</v>
      </c>
      <c r="L1453" t="str">
        <f>INDEX('Grade 3'!E$2:AJ$2,1,((8*C1453)-7))</f>
        <v>Social Studies</v>
      </c>
      <c r="M1453">
        <f>INDEX('Grade 3'!$A$4:$AK$1252,$B1453,($C1453*8-7+4))</f>
        <v>77</v>
      </c>
      <c r="N1453">
        <f>INDEX('Grade 3'!$A$4:$AK$1252,$B1453,($C1453*8-6+4))</f>
        <v>521.81818181818187</v>
      </c>
      <c r="O1453">
        <f>INDEX('Grade 3'!$A$4:$AK$1252,$B1453,($C1453*8-5+4))</f>
        <v>16.883116883116884</v>
      </c>
      <c r="P1453">
        <f>INDEX('Grade 3'!$A$4:$AK$1252,$B1453,($C1453*8-4+4))</f>
        <v>32.467532467532465</v>
      </c>
      <c r="Q1453">
        <f>INDEX('Grade 3'!$A$4:$AK$1252,$B1453,($C1453*8-3+4))</f>
        <v>27.272727272727273</v>
      </c>
      <c r="R1453">
        <f>INDEX('Grade 3'!$A$4:$AK$1252,$B1453,($C1453*8-2+4))</f>
        <v>23.376623376623378</v>
      </c>
      <c r="S1453">
        <f>INDEX('Grade 3'!$A$4:$AK$1252,$B1453,($C1453*8-1+4))</f>
        <v>83.116883116883116</v>
      </c>
      <c r="T1453">
        <f>INDEX('Grade 3'!$A$4:$AK$1252,$B1453,($C1453*8-0+4))</f>
        <v>50.649350649350652</v>
      </c>
      <c r="U1453" t="str">
        <f>INDEX('Grade 3'!$A$4:$AK$1252,$B1453,37)</f>
        <v>Southwest Georgia</v>
      </c>
    </row>
    <row r="1454" spans="1:21">
      <c r="A1454">
        <f t="shared" si="67"/>
        <v>1453</v>
      </c>
      <c r="B1454">
        <f t="shared" si="68"/>
        <v>364</v>
      </c>
      <c r="C1454">
        <f t="shared" si="69"/>
        <v>1</v>
      </c>
      <c r="D1454">
        <f>INDEX('Grade 3'!$A$4:$AK$1252,$B1454,1)</f>
        <v>643</v>
      </c>
      <c r="E1454">
        <f>INDEX('Grade 3'!$A$4:$AK$1252,$B1454,2)</f>
        <v>4052</v>
      </c>
      <c r="F1454" t="str">
        <f>INDEX('Grade 3'!$A$4:$AK$1252,$B1454,3)</f>
        <v>DECATUR COUNTY</v>
      </c>
      <c r="G1454" t="str">
        <f>INDEX('Grade 3'!$A$4:$AK$1252,$B1454,4)</f>
        <v>JONES-WHEAT ELEMENTARY SCHOOL</v>
      </c>
      <c r="H1454" t="str">
        <f ca="1">StaticValues!$A$8</f>
        <v>2016</v>
      </c>
      <c r="I1454" t="str">
        <f ca="1">StaticValues!$B$8</f>
        <v>Spring</v>
      </c>
      <c r="J1454" t="str">
        <f ca="1">StaticValues!$C$8</f>
        <v>EOG</v>
      </c>
      <c r="K1454" t="str">
        <f ca="1">StaticValues!$D$8</f>
        <v>3</v>
      </c>
      <c r="L1454" t="str">
        <f>INDEX('Grade 3'!E$2:AJ$2,1,((8*C1454)-7))</f>
        <v>English Language Arts</v>
      </c>
      <c r="M1454">
        <f>INDEX('Grade 3'!$A$4:$AK$1252,$B1454,($C1454*8-7+4))</f>
        <v>80</v>
      </c>
      <c r="N1454">
        <f>INDEX('Grade 3'!$A$4:$AK$1252,$B1454,($C1454*8-6+4))</f>
        <v>508.03750000000002</v>
      </c>
      <c r="O1454">
        <f>INDEX('Grade 3'!$A$4:$AK$1252,$B1454,($C1454*8-5+4))</f>
        <v>28.75</v>
      </c>
      <c r="P1454">
        <f>INDEX('Grade 3'!$A$4:$AK$1252,$B1454,($C1454*8-4+4))</f>
        <v>38.75</v>
      </c>
      <c r="Q1454">
        <f>INDEX('Grade 3'!$A$4:$AK$1252,$B1454,($C1454*8-3+4))</f>
        <v>25</v>
      </c>
      <c r="R1454">
        <f>INDEX('Grade 3'!$A$4:$AK$1252,$B1454,($C1454*8-2+4))</f>
        <v>7.5</v>
      </c>
      <c r="S1454">
        <f>INDEX('Grade 3'!$A$4:$AK$1252,$B1454,($C1454*8-1+4))</f>
        <v>71.25</v>
      </c>
      <c r="T1454">
        <f>INDEX('Grade 3'!$A$4:$AK$1252,$B1454,($C1454*8-0+4))</f>
        <v>32.5</v>
      </c>
      <c r="U1454" t="str">
        <f>INDEX('Grade 3'!$A$4:$AK$1252,$B1454,37)</f>
        <v>Southwest Georgia</v>
      </c>
    </row>
    <row r="1455" spans="1:21">
      <c r="A1455">
        <f t="shared" si="67"/>
        <v>1454</v>
      </c>
      <c r="B1455">
        <f t="shared" si="68"/>
        <v>364</v>
      </c>
      <c r="C1455">
        <f t="shared" si="69"/>
        <v>2</v>
      </c>
      <c r="D1455">
        <f>INDEX('Grade 3'!$A$4:$AK$1252,$B1455,1)</f>
        <v>643</v>
      </c>
      <c r="E1455">
        <f>INDEX('Grade 3'!$A$4:$AK$1252,$B1455,2)</f>
        <v>4052</v>
      </c>
      <c r="F1455" t="str">
        <f>INDEX('Grade 3'!$A$4:$AK$1252,$B1455,3)</f>
        <v>DECATUR COUNTY</v>
      </c>
      <c r="G1455" t="str">
        <f>INDEX('Grade 3'!$A$4:$AK$1252,$B1455,4)</f>
        <v>JONES-WHEAT ELEMENTARY SCHOOL</v>
      </c>
      <c r="H1455" t="str">
        <f ca="1">StaticValues!$A$8</f>
        <v>2016</v>
      </c>
      <c r="I1455" t="str">
        <f ca="1">StaticValues!$B$8</f>
        <v>Spring</v>
      </c>
      <c r="J1455" t="str">
        <f ca="1">StaticValues!$C$8</f>
        <v>EOG</v>
      </c>
      <c r="K1455" t="str">
        <f ca="1">StaticValues!$D$8</f>
        <v>3</v>
      </c>
      <c r="L1455" t="str">
        <f>INDEX('Grade 3'!E$2:AJ$2,1,((8*C1455)-7))</f>
        <v>Mathematics</v>
      </c>
      <c r="M1455">
        <f>INDEX('Grade 3'!$A$4:$AK$1252,$B1455,($C1455*8-7+4))</f>
        <v>80</v>
      </c>
      <c r="N1455">
        <f>INDEX('Grade 3'!$A$4:$AK$1252,$B1455,($C1455*8-6+4))</f>
        <v>516.58749999999998</v>
      </c>
      <c r="O1455">
        <f>INDEX('Grade 3'!$A$4:$AK$1252,$B1455,($C1455*8-5+4))</f>
        <v>10</v>
      </c>
      <c r="P1455">
        <f>INDEX('Grade 3'!$A$4:$AK$1252,$B1455,($C1455*8-4+4))</f>
        <v>42.5</v>
      </c>
      <c r="Q1455">
        <f>INDEX('Grade 3'!$A$4:$AK$1252,$B1455,($C1455*8-3+4))</f>
        <v>46.25</v>
      </c>
      <c r="R1455">
        <f>INDEX('Grade 3'!$A$4:$AK$1252,$B1455,($C1455*8-2+4))</f>
        <v>1.25</v>
      </c>
      <c r="S1455">
        <f>INDEX('Grade 3'!$A$4:$AK$1252,$B1455,($C1455*8-1+4))</f>
        <v>90</v>
      </c>
      <c r="T1455">
        <f>INDEX('Grade 3'!$A$4:$AK$1252,$B1455,($C1455*8-0+4))</f>
        <v>47.5</v>
      </c>
      <c r="U1455" t="str">
        <f>INDEX('Grade 3'!$A$4:$AK$1252,$B1455,37)</f>
        <v>Southwest Georgia</v>
      </c>
    </row>
    <row r="1456" spans="1:21">
      <c r="A1456">
        <f t="shared" si="67"/>
        <v>1455</v>
      </c>
      <c r="B1456">
        <f t="shared" si="68"/>
        <v>364</v>
      </c>
      <c r="C1456">
        <f t="shared" si="69"/>
        <v>3</v>
      </c>
      <c r="D1456">
        <f>INDEX('Grade 3'!$A$4:$AK$1252,$B1456,1)</f>
        <v>643</v>
      </c>
      <c r="E1456">
        <f>INDEX('Grade 3'!$A$4:$AK$1252,$B1456,2)</f>
        <v>4052</v>
      </c>
      <c r="F1456" t="str">
        <f>INDEX('Grade 3'!$A$4:$AK$1252,$B1456,3)</f>
        <v>DECATUR COUNTY</v>
      </c>
      <c r="G1456" t="str">
        <f>INDEX('Grade 3'!$A$4:$AK$1252,$B1456,4)</f>
        <v>JONES-WHEAT ELEMENTARY SCHOOL</v>
      </c>
      <c r="H1456" t="str">
        <f ca="1">StaticValues!$A$8</f>
        <v>2016</v>
      </c>
      <c r="I1456" t="str">
        <f ca="1">StaticValues!$B$8</f>
        <v>Spring</v>
      </c>
      <c r="J1456" t="str">
        <f ca="1">StaticValues!$C$8</f>
        <v>EOG</v>
      </c>
      <c r="K1456" t="str">
        <f ca="1">StaticValues!$D$8</f>
        <v>3</v>
      </c>
      <c r="L1456" t="str">
        <f>INDEX('Grade 3'!E$2:AJ$2,1,((8*C1456)-7))</f>
        <v>Science</v>
      </c>
      <c r="M1456">
        <f>INDEX('Grade 3'!$A$4:$AK$1252,$B1456,($C1456*8-7+4))</f>
        <v>80</v>
      </c>
      <c r="N1456">
        <f>INDEX('Grade 3'!$A$4:$AK$1252,$B1456,($C1456*8-6+4))</f>
        <v>523.01250000000005</v>
      </c>
      <c r="O1456">
        <f>INDEX('Grade 3'!$A$4:$AK$1252,$B1456,($C1456*8-5+4))</f>
        <v>10</v>
      </c>
      <c r="P1456">
        <f>INDEX('Grade 3'!$A$4:$AK$1252,$B1456,($C1456*8-4+4))</f>
        <v>38.75</v>
      </c>
      <c r="Q1456">
        <f>INDEX('Grade 3'!$A$4:$AK$1252,$B1456,($C1456*8-3+4))</f>
        <v>37.5</v>
      </c>
      <c r="R1456">
        <f>INDEX('Grade 3'!$A$4:$AK$1252,$B1456,($C1456*8-2+4))</f>
        <v>13.75</v>
      </c>
      <c r="S1456">
        <f>INDEX('Grade 3'!$A$4:$AK$1252,$B1456,($C1456*8-1+4))</f>
        <v>90</v>
      </c>
      <c r="T1456">
        <f>INDEX('Grade 3'!$A$4:$AK$1252,$B1456,($C1456*8-0+4))</f>
        <v>51.25</v>
      </c>
      <c r="U1456" t="str">
        <f>INDEX('Grade 3'!$A$4:$AK$1252,$B1456,37)</f>
        <v>Southwest Georgia</v>
      </c>
    </row>
    <row r="1457" spans="1:21">
      <c r="A1457">
        <f t="shared" si="67"/>
        <v>1456</v>
      </c>
      <c r="B1457">
        <f t="shared" si="68"/>
        <v>364</v>
      </c>
      <c r="C1457">
        <f t="shared" si="69"/>
        <v>4</v>
      </c>
      <c r="D1457">
        <f>INDEX('Grade 3'!$A$4:$AK$1252,$B1457,1)</f>
        <v>643</v>
      </c>
      <c r="E1457">
        <f>INDEX('Grade 3'!$A$4:$AK$1252,$B1457,2)</f>
        <v>4052</v>
      </c>
      <c r="F1457" t="str">
        <f>INDEX('Grade 3'!$A$4:$AK$1252,$B1457,3)</f>
        <v>DECATUR COUNTY</v>
      </c>
      <c r="G1457" t="str">
        <f>INDEX('Grade 3'!$A$4:$AK$1252,$B1457,4)</f>
        <v>JONES-WHEAT ELEMENTARY SCHOOL</v>
      </c>
      <c r="H1457" t="str">
        <f ca="1">StaticValues!$A$8</f>
        <v>2016</v>
      </c>
      <c r="I1457" t="str">
        <f ca="1">StaticValues!$B$8</f>
        <v>Spring</v>
      </c>
      <c r="J1457" t="str">
        <f ca="1">StaticValues!$C$8</f>
        <v>EOG</v>
      </c>
      <c r="K1457" t="str">
        <f ca="1">StaticValues!$D$8</f>
        <v>3</v>
      </c>
      <c r="L1457" t="str">
        <f>INDEX('Grade 3'!E$2:AJ$2,1,((8*C1457)-7))</f>
        <v>Social Studies</v>
      </c>
      <c r="M1457">
        <f>INDEX('Grade 3'!$A$4:$AK$1252,$B1457,($C1457*8-7+4))</f>
        <v>80</v>
      </c>
      <c r="N1457">
        <f>INDEX('Grade 3'!$A$4:$AK$1252,$B1457,($C1457*8-6+4))</f>
        <v>518.04999999999995</v>
      </c>
      <c r="O1457">
        <f>INDEX('Grade 3'!$A$4:$AK$1252,$B1457,($C1457*8-5+4))</f>
        <v>16.25</v>
      </c>
      <c r="P1457">
        <f>INDEX('Grade 3'!$A$4:$AK$1252,$B1457,($C1457*8-4+4))</f>
        <v>40</v>
      </c>
      <c r="Q1457">
        <f>INDEX('Grade 3'!$A$4:$AK$1252,$B1457,($C1457*8-3+4))</f>
        <v>27.5</v>
      </c>
      <c r="R1457">
        <f>INDEX('Grade 3'!$A$4:$AK$1252,$B1457,($C1457*8-2+4))</f>
        <v>16.25</v>
      </c>
      <c r="S1457">
        <f>INDEX('Grade 3'!$A$4:$AK$1252,$B1457,($C1457*8-1+4))</f>
        <v>83.75</v>
      </c>
      <c r="T1457">
        <f>INDEX('Grade 3'!$A$4:$AK$1252,$B1457,($C1457*8-0+4))</f>
        <v>43.75</v>
      </c>
      <c r="U1457" t="str">
        <f>INDEX('Grade 3'!$A$4:$AK$1252,$B1457,37)</f>
        <v>Southwest Georgia</v>
      </c>
    </row>
    <row r="1458" spans="1:21">
      <c r="A1458">
        <f t="shared" si="67"/>
        <v>1457</v>
      </c>
      <c r="B1458">
        <f t="shared" si="68"/>
        <v>365</v>
      </c>
      <c r="C1458">
        <f t="shared" si="69"/>
        <v>1</v>
      </c>
      <c r="D1458">
        <f>INDEX('Grade 3'!$A$4:$AK$1252,$B1458,1)</f>
        <v>644</v>
      </c>
      <c r="E1458">
        <f>INDEX('Grade 3'!$A$4:$AK$1252,$B1458,2)</f>
        <v>100</v>
      </c>
      <c r="F1458" t="str">
        <f>INDEX('Grade 3'!$A$4:$AK$1252,$B1458,3)</f>
        <v>DEKALB COUNTY</v>
      </c>
      <c r="G1458" t="str">
        <f>INDEX('Grade 3'!$A$4:$AK$1252,$B1458,4)</f>
        <v>NARVIE HARRIS ELEMENTARY SCHOOL</v>
      </c>
      <c r="H1458" t="str">
        <f ca="1">StaticValues!$A$8</f>
        <v>2016</v>
      </c>
      <c r="I1458" t="str">
        <f ca="1">StaticValues!$B$8</f>
        <v>Spring</v>
      </c>
      <c r="J1458" t="str">
        <f ca="1">StaticValues!$C$8</f>
        <v>EOG</v>
      </c>
      <c r="K1458" t="str">
        <f ca="1">StaticValues!$D$8</f>
        <v>3</v>
      </c>
      <c r="L1458" t="str">
        <f>INDEX('Grade 3'!E$2:AJ$2,1,((8*C1458)-7))</f>
        <v>English Language Arts</v>
      </c>
      <c r="M1458">
        <f>INDEX('Grade 3'!$A$4:$AK$1252,$B1458,($C1458*8-7+4))</f>
        <v>139</v>
      </c>
      <c r="N1458">
        <f>INDEX('Grade 3'!$A$4:$AK$1252,$B1458,($C1458*8-6+4))</f>
        <v>518.726618705036</v>
      </c>
      <c r="O1458">
        <f>INDEX('Grade 3'!$A$4:$AK$1252,$B1458,($C1458*8-5+4))</f>
        <v>16.546762589928058</v>
      </c>
      <c r="P1458">
        <f>INDEX('Grade 3'!$A$4:$AK$1252,$B1458,($C1458*8-4+4))</f>
        <v>38.129496402877699</v>
      </c>
      <c r="Q1458">
        <f>INDEX('Grade 3'!$A$4:$AK$1252,$B1458,($C1458*8-3+4))</f>
        <v>39.568345323741006</v>
      </c>
      <c r="R1458">
        <f>INDEX('Grade 3'!$A$4:$AK$1252,$B1458,($C1458*8-2+4))</f>
        <v>5.7553956834532372</v>
      </c>
      <c r="S1458">
        <f>INDEX('Grade 3'!$A$4:$AK$1252,$B1458,($C1458*8-1+4))</f>
        <v>83.453237410071949</v>
      </c>
      <c r="T1458">
        <f>INDEX('Grade 3'!$A$4:$AK$1252,$B1458,($C1458*8-0+4))</f>
        <v>45.323741007194243</v>
      </c>
      <c r="U1458" t="str">
        <f>INDEX('Grade 3'!$A$4:$AK$1252,$B1458,37)</f>
        <v>Metro</v>
      </c>
    </row>
    <row r="1459" spans="1:21">
      <c r="A1459">
        <f t="shared" si="67"/>
        <v>1458</v>
      </c>
      <c r="B1459">
        <f t="shared" si="68"/>
        <v>365</v>
      </c>
      <c r="C1459">
        <f t="shared" si="69"/>
        <v>2</v>
      </c>
      <c r="D1459">
        <f>INDEX('Grade 3'!$A$4:$AK$1252,$B1459,1)</f>
        <v>644</v>
      </c>
      <c r="E1459">
        <f>INDEX('Grade 3'!$A$4:$AK$1252,$B1459,2)</f>
        <v>100</v>
      </c>
      <c r="F1459" t="str">
        <f>INDEX('Grade 3'!$A$4:$AK$1252,$B1459,3)</f>
        <v>DEKALB COUNTY</v>
      </c>
      <c r="G1459" t="str">
        <f>INDEX('Grade 3'!$A$4:$AK$1252,$B1459,4)</f>
        <v>NARVIE HARRIS ELEMENTARY SCHOOL</v>
      </c>
      <c r="H1459" t="str">
        <f ca="1">StaticValues!$A$8</f>
        <v>2016</v>
      </c>
      <c r="I1459" t="str">
        <f ca="1">StaticValues!$B$8</f>
        <v>Spring</v>
      </c>
      <c r="J1459" t="str">
        <f ca="1">StaticValues!$C$8</f>
        <v>EOG</v>
      </c>
      <c r="K1459" t="str">
        <f ca="1">StaticValues!$D$8</f>
        <v>3</v>
      </c>
      <c r="L1459" t="str">
        <f>INDEX('Grade 3'!E$2:AJ$2,1,((8*C1459)-7))</f>
        <v>Mathematics</v>
      </c>
      <c r="M1459">
        <f>INDEX('Grade 3'!$A$4:$AK$1252,$B1459,($C1459*8-7+4))</f>
        <v>139</v>
      </c>
      <c r="N1459">
        <f>INDEX('Grade 3'!$A$4:$AK$1252,$B1459,($C1459*8-6+4))</f>
        <v>515.47482014388493</v>
      </c>
      <c r="O1459">
        <f>INDEX('Grade 3'!$A$4:$AK$1252,$B1459,($C1459*8-5+4))</f>
        <v>12.949640287769784</v>
      </c>
      <c r="P1459">
        <f>INDEX('Grade 3'!$A$4:$AK$1252,$B1459,($C1459*8-4+4))</f>
        <v>49.640287769784173</v>
      </c>
      <c r="Q1459">
        <f>INDEX('Grade 3'!$A$4:$AK$1252,$B1459,($C1459*8-3+4))</f>
        <v>32.374100719424462</v>
      </c>
      <c r="R1459">
        <f>INDEX('Grade 3'!$A$4:$AK$1252,$B1459,($C1459*8-2+4))</f>
        <v>5.0359712230215825</v>
      </c>
      <c r="S1459">
        <f>INDEX('Grade 3'!$A$4:$AK$1252,$B1459,($C1459*8-1+4))</f>
        <v>87.050359712230218</v>
      </c>
      <c r="T1459">
        <f>INDEX('Grade 3'!$A$4:$AK$1252,$B1459,($C1459*8-0+4))</f>
        <v>37.410071942446045</v>
      </c>
      <c r="U1459" t="str">
        <f>INDEX('Grade 3'!$A$4:$AK$1252,$B1459,37)</f>
        <v>Metro</v>
      </c>
    </row>
    <row r="1460" spans="1:21">
      <c r="A1460">
        <f t="shared" si="67"/>
        <v>1459</v>
      </c>
      <c r="B1460">
        <f t="shared" si="68"/>
        <v>365</v>
      </c>
      <c r="C1460">
        <f t="shared" si="69"/>
        <v>3</v>
      </c>
      <c r="D1460">
        <f>INDEX('Grade 3'!$A$4:$AK$1252,$B1460,1)</f>
        <v>644</v>
      </c>
      <c r="E1460">
        <f>INDEX('Grade 3'!$A$4:$AK$1252,$B1460,2)</f>
        <v>100</v>
      </c>
      <c r="F1460" t="str">
        <f>INDEX('Grade 3'!$A$4:$AK$1252,$B1460,3)</f>
        <v>DEKALB COUNTY</v>
      </c>
      <c r="G1460" t="str">
        <f>INDEX('Grade 3'!$A$4:$AK$1252,$B1460,4)</f>
        <v>NARVIE HARRIS ELEMENTARY SCHOOL</v>
      </c>
      <c r="H1460" t="str">
        <f ca="1">StaticValues!$A$8</f>
        <v>2016</v>
      </c>
      <c r="I1460" t="str">
        <f ca="1">StaticValues!$B$8</f>
        <v>Spring</v>
      </c>
      <c r="J1460" t="str">
        <f ca="1">StaticValues!$C$8</f>
        <v>EOG</v>
      </c>
      <c r="K1460" t="str">
        <f ca="1">StaticValues!$D$8</f>
        <v>3</v>
      </c>
      <c r="L1460" t="str">
        <f>INDEX('Grade 3'!E$2:AJ$2,1,((8*C1460)-7))</f>
        <v>Science</v>
      </c>
      <c r="M1460">
        <f>INDEX('Grade 3'!$A$4:$AK$1252,$B1460,($C1460*8-7+4))</f>
        <v>139</v>
      </c>
      <c r="N1460">
        <f>INDEX('Grade 3'!$A$4:$AK$1252,$B1460,($C1460*8-6+4))</f>
        <v>511.59712230215825</v>
      </c>
      <c r="O1460">
        <f>INDEX('Grade 3'!$A$4:$AK$1252,$B1460,($C1460*8-5+4))</f>
        <v>17.266187050359711</v>
      </c>
      <c r="P1460">
        <f>INDEX('Grade 3'!$A$4:$AK$1252,$B1460,($C1460*8-4+4))</f>
        <v>48.201438848920866</v>
      </c>
      <c r="Q1460">
        <f>INDEX('Grade 3'!$A$4:$AK$1252,$B1460,($C1460*8-3+4))</f>
        <v>29.496402877697843</v>
      </c>
      <c r="R1460">
        <f>INDEX('Grade 3'!$A$4:$AK$1252,$B1460,($C1460*8-2+4))</f>
        <v>5.0359712230215825</v>
      </c>
      <c r="S1460">
        <f>INDEX('Grade 3'!$A$4:$AK$1252,$B1460,($C1460*8-1+4))</f>
        <v>82.733812949640281</v>
      </c>
      <c r="T1460">
        <f>INDEX('Grade 3'!$A$4:$AK$1252,$B1460,($C1460*8-0+4))</f>
        <v>34.532374100719423</v>
      </c>
      <c r="U1460" t="str">
        <f>INDEX('Grade 3'!$A$4:$AK$1252,$B1460,37)</f>
        <v>Metro</v>
      </c>
    </row>
    <row r="1461" spans="1:21">
      <c r="A1461">
        <f t="shared" si="67"/>
        <v>1460</v>
      </c>
      <c r="B1461">
        <f t="shared" si="68"/>
        <v>365</v>
      </c>
      <c r="C1461">
        <f t="shared" si="69"/>
        <v>4</v>
      </c>
      <c r="D1461">
        <f>INDEX('Grade 3'!$A$4:$AK$1252,$B1461,1)</f>
        <v>644</v>
      </c>
      <c r="E1461">
        <f>INDEX('Grade 3'!$A$4:$AK$1252,$B1461,2)</f>
        <v>100</v>
      </c>
      <c r="F1461" t="str">
        <f>INDEX('Grade 3'!$A$4:$AK$1252,$B1461,3)</f>
        <v>DEKALB COUNTY</v>
      </c>
      <c r="G1461" t="str">
        <f>INDEX('Grade 3'!$A$4:$AK$1252,$B1461,4)</f>
        <v>NARVIE HARRIS ELEMENTARY SCHOOL</v>
      </c>
      <c r="H1461" t="str">
        <f ca="1">StaticValues!$A$8</f>
        <v>2016</v>
      </c>
      <c r="I1461" t="str">
        <f ca="1">StaticValues!$B$8</f>
        <v>Spring</v>
      </c>
      <c r="J1461" t="str">
        <f ca="1">StaticValues!$C$8</f>
        <v>EOG</v>
      </c>
      <c r="K1461" t="str">
        <f ca="1">StaticValues!$D$8</f>
        <v>3</v>
      </c>
      <c r="L1461" t="str">
        <f>INDEX('Grade 3'!E$2:AJ$2,1,((8*C1461)-7))</f>
        <v>Social Studies</v>
      </c>
      <c r="M1461">
        <f>INDEX('Grade 3'!$A$4:$AK$1252,$B1461,($C1461*8-7+4))</f>
        <v>139</v>
      </c>
      <c r="N1461">
        <f>INDEX('Grade 3'!$A$4:$AK$1252,$B1461,($C1461*8-6+4))</f>
        <v>525.01438848920861</v>
      </c>
      <c r="O1461">
        <f>INDEX('Grade 3'!$A$4:$AK$1252,$B1461,($C1461*8-5+4))</f>
        <v>9.3525179856115113</v>
      </c>
      <c r="P1461">
        <f>INDEX('Grade 3'!$A$4:$AK$1252,$B1461,($C1461*8-4+4))</f>
        <v>39.568345323741006</v>
      </c>
      <c r="Q1461">
        <f>INDEX('Grade 3'!$A$4:$AK$1252,$B1461,($C1461*8-3+4))</f>
        <v>34.532374100719423</v>
      </c>
      <c r="R1461">
        <f>INDEX('Grade 3'!$A$4:$AK$1252,$B1461,($C1461*8-2+4))</f>
        <v>16.546762589928058</v>
      </c>
      <c r="S1461">
        <f>INDEX('Grade 3'!$A$4:$AK$1252,$B1461,($C1461*8-1+4))</f>
        <v>90.647482014388487</v>
      </c>
      <c r="T1461">
        <f>INDEX('Grade 3'!$A$4:$AK$1252,$B1461,($C1461*8-0+4))</f>
        <v>51.079136690647481</v>
      </c>
      <c r="U1461" t="str">
        <f>INDEX('Grade 3'!$A$4:$AK$1252,$B1461,37)</f>
        <v>Metro</v>
      </c>
    </row>
    <row r="1462" spans="1:21">
      <c r="A1462">
        <f t="shared" si="67"/>
        <v>1461</v>
      </c>
      <c r="B1462">
        <f t="shared" si="68"/>
        <v>366</v>
      </c>
      <c r="C1462">
        <f t="shared" si="69"/>
        <v>1</v>
      </c>
      <c r="D1462">
        <f>INDEX('Grade 3'!$A$4:$AK$1252,$B1462,1)</f>
        <v>644</v>
      </c>
      <c r="E1462">
        <f>INDEX('Grade 3'!$A$4:$AK$1252,$B1462,2)</f>
        <v>102</v>
      </c>
      <c r="F1462" t="str">
        <f>INDEX('Grade 3'!$A$4:$AK$1252,$B1462,3)</f>
        <v>DEKALB COUNTY</v>
      </c>
      <c r="G1462" t="str">
        <f>INDEX('Grade 3'!$A$4:$AK$1252,$B1462,4)</f>
        <v>WYNBROOKE ELEMENTARY SCHOOL</v>
      </c>
      <c r="H1462" t="str">
        <f ca="1">StaticValues!$A$8</f>
        <v>2016</v>
      </c>
      <c r="I1462" t="str">
        <f ca="1">StaticValues!$B$8</f>
        <v>Spring</v>
      </c>
      <c r="J1462" t="str">
        <f ca="1">StaticValues!$C$8</f>
        <v>EOG</v>
      </c>
      <c r="K1462" t="str">
        <f ca="1">StaticValues!$D$8</f>
        <v>3</v>
      </c>
      <c r="L1462" t="str">
        <f>INDEX('Grade 3'!E$2:AJ$2,1,((8*C1462)-7))</f>
        <v>English Language Arts</v>
      </c>
      <c r="M1462">
        <f>INDEX('Grade 3'!$A$4:$AK$1252,$B1462,($C1462*8-7+4))</f>
        <v>132</v>
      </c>
      <c r="N1462">
        <f>INDEX('Grade 3'!$A$4:$AK$1252,$B1462,($C1462*8-6+4))</f>
        <v>512.59848484848487</v>
      </c>
      <c r="O1462">
        <f>INDEX('Grade 3'!$A$4:$AK$1252,$B1462,($C1462*8-5+4))</f>
        <v>24.242424242424242</v>
      </c>
      <c r="P1462">
        <f>INDEX('Grade 3'!$A$4:$AK$1252,$B1462,($C1462*8-4+4))</f>
        <v>33.333333333333336</v>
      </c>
      <c r="Q1462">
        <f>INDEX('Grade 3'!$A$4:$AK$1252,$B1462,($C1462*8-3+4))</f>
        <v>37.121212121212125</v>
      </c>
      <c r="R1462">
        <f>INDEX('Grade 3'!$A$4:$AK$1252,$B1462,($C1462*8-2+4))</f>
        <v>5.3030303030303028</v>
      </c>
      <c r="S1462">
        <f>INDEX('Grade 3'!$A$4:$AK$1252,$B1462,($C1462*8-1+4))</f>
        <v>75.757575757575751</v>
      </c>
      <c r="T1462">
        <f>INDEX('Grade 3'!$A$4:$AK$1252,$B1462,($C1462*8-0+4))</f>
        <v>42.424242424242422</v>
      </c>
      <c r="U1462" t="str">
        <f>INDEX('Grade 3'!$A$4:$AK$1252,$B1462,37)</f>
        <v>Metro</v>
      </c>
    </row>
    <row r="1463" spans="1:21">
      <c r="A1463">
        <f t="shared" si="67"/>
        <v>1462</v>
      </c>
      <c r="B1463">
        <f t="shared" si="68"/>
        <v>366</v>
      </c>
      <c r="C1463">
        <f t="shared" si="69"/>
        <v>2</v>
      </c>
      <c r="D1463">
        <f>INDEX('Grade 3'!$A$4:$AK$1252,$B1463,1)</f>
        <v>644</v>
      </c>
      <c r="E1463">
        <f>INDEX('Grade 3'!$A$4:$AK$1252,$B1463,2)</f>
        <v>102</v>
      </c>
      <c r="F1463" t="str">
        <f>INDEX('Grade 3'!$A$4:$AK$1252,$B1463,3)</f>
        <v>DEKALB COUNTY</v>
      </c>
      <c r="G1463" t="str">
        <f>INDEX('Grade 3'!$A$4:$AK$1252,$B1463,4)</f>
        <v>WYNBROOKE ELEMENTARY SCHOOL</v>
      </c>
      <c r="H1463" t="str">
        <f ca="1">StaticValues!$A$8</f>
        <v>2016</v>
      </c>
      <c r="I1463" t="str">
        <f ca="1">StaticValues!$B$8</f>
        <v>Spring</v>
      </c>
      <c r="J1463" t="str">
        <f ca="1">StaticValues!$C$8</f>
        <v>EOG</v>
      </c>
      <c r="K1463" t="str">
        <f ca="1">StaticValues!$D$8</f>
        <v>3</v>
      </c>
      <c r="L1463" t="str">
        <f>INDEX('Grade 3'!E$2:AJ$2,1,((8*C1463)-7))</f>
        <v>Mathematics</v>
      </c>
      <c r="M1463">
        <f>INDEX('Grade 3'!$A$4:$AK$1252,$B1463,($C1463*8-7+4))</f>
        <v>132</v>
      </c>
      <c r="N1463">
        <f>INDEX('Grade 3'!$A$4:$AK$1252,$B1463,($C1463*8-6+4))</f>
        <v>518.89393939393938</v>
      </c>
      <c r="O1463">
        <f>INDEX('Grade 3'!$A$4:$AK$1252,$B1463,($C1463*8-5+4))</f>
        <v>12.121212121212121</v>
      </c>
      <c r="P1463">
        <f>INDEX('Grade 3'!$A$4:$AK$1252,$B1463,($C1463*8-4+4))</f>
        <v>45.454545454545453</v>
      </c>
      <c r="Q1463">
        <f>INDEX('Grade 3'!$A$4:$AK$1252,$B1463,($C1463*8-3+4))</f>
        <v>36.363636363636367</v>
      </c>
      <c r="R1463">
        <f>INDEX('Grade 3'!$A$4:$AK$1252,$B1463,($C1463*8-2+4))</f>
        <v>6.0606060606060606</v>
      </c>
      <c r="S1463">
        <f>INDEX('Grade 3'!$A$4:$AK$1252,$B1463,($C1463*8-1+4))</f>
        <v>87.878787878787875</v>
      </c>
      <c r="T1463">
        <f>INDEX('Grade 3'!$A$4:$AK$1252,$B1463,($C1463*8-0+4))</f>
        <v>42.424242424242422</v>
      </c>
      <c r="U1463" t="str">
        <f>INDEX('Grade 3'!$A$4:$AK$1252,$B1463,37)</f>
        <v>Metro</v>
      </c>
    </row>
    <row r="1464" spans="1:21">
      <c r="A1464">
        <f t="shared" si="67"/>
        <v>1463</v>
      </c>
      <c r="B1464">
        <f t="shared" si="68"/>
        <v>366</v>
      </c>
      <c r="C1464">
        <f t="shared" si="69"/>
        <v>3</v>
      </c>
      <c r="D1464">
        <f>INDEX('Grade 3'!$A$4:$AK$1252,$B1464,1)</f>
        <v>644</v>
      </c>
      <c r="E1464">
        <f>INDEX('Grade 3'!$A$4:$AK$1252,$B1464,2)</f>
        <v>102</v>
      </c>
      <c r="F1464" t="str">
        <f>INDEX('Grade 3'!$A$4:$AK$1252,$B1464,3)</f>
        <v>DEKALB COUNTY</v>
      </c>
      <c r="G1464" t="str">
        <f>INDEX('Grade 3'!$A$4:$AK$1252,$B1464,4)</f>
        <v>WYNBROOKE ELEMENTARY SCHOOL</v>
      </c>
      <c r="H1464" t="str">
        <f ca="1">StaticValues!$A$8</f>
        <v>2016</v>
      </c>
      <c r="I1464" t="str">
        <f ca="1">StaticValues!$B$8</f>
        <v>Spring</v>
      </c>
      <c r="J1464" t="str">
        <f ca="1">StaticValues!$C$8</f>
        <v>EOG</v>
      </c>
      <c r="K1464" t="str">
        <f ca="1">StaticValues!$D$8</f>
        <v>3</v>
      </c>
      <c r="L1464" t="str">
        <f>INDEX('Grade 3'!E$2:AJ$2,1,((8*C1464)-7))</f>
        <v>Science</v>
      </c>
      <c r="M1464">
        <f>INDEX('Grade 3'!$A$4:$AK$1252,$B1464,($C1464*8-7+4))</f>
        <v>132</v>
      </c>
      <c r="N1464">
        <f>INDEX('Grade 3'!$A$4:$AK$1252,$B1464,($C1464*8-6+4))</f>
        <v>517.0454545454545</v>
      </c>
      <c r="O1464">
        <f>INDEX('Grade 3'!$A$4:$AK$1252,$B1464,($C1464*8-5+4))</f>
        <v>14.393939393939394</v>
      </c>
      <c r="P1464">
        <f>INDEX('Grade 3'!$A$4:$AK$1252,$B1464,($C1464*8-4+4))</f>
        <v>40.909090909090907</v>
      </c>
      <c r="Q1464">
        <f>INDEX('Grade 3'!$A$4:$AK$1252,$B1464,($C1464*8-3+4))</f>
        <v>35.606060606060609</v>
      </c>
      <c r="R1464">
        <f>INDEX('Grade 3'!$A$4:$AK$1252,$B1464,($C1464*8-2+4))</f>
        <v>9.0909090909090917</v>
      </c>
      <c r="S1464">
        <f>INDEX('Grade 3'!$A$4:$AK$1252,$B1464,($C1464*8-1+4))</f>
        <v>85.606060606060609</v>
      </c>
      <c r="T1464">
        <f>INDEX('Grade 3'!$A$4:$AK$1252,$B1464,($C1464*8-0+4))</f>
        <v>44.696969696969695</v>
      </c>
      <c r="U1464" t="str">
        <f>INDEX('Grade 3'!$A$4:$AK$1252,$B1464,37)</f>
        <v>Metro</v>
      </c>
    </row>
    <row r="1465" spans="1:21">
      <c r="A1465">
        <f t="shared" si="67"/>
        <v>1464</v>
      </c>
      <c r="B1465">
        <f t="shared" si="68"/>
        <v>366</v>
      </c>
      <c r="C1465">
        <f t="shared" si="69"/>
        <v>4</v>
      </c>
      <c r="D1465">
        <f>INDEX('Grade 3'!$A$4:$AK$1252,$B1465,1)</f>
        <v>644</v>
      </c>
      <c r="E1465">
        <f>INDEX('Grade 3'!$A$4:$AK$1252,$B1465,2)</f>
        <v>102</v>
      </c>
      <c r="F1465" t="str">
        <f>INDEX('Grade 3'!$A$4:$AK$1252,$B1465,3)</f>
        <v>DEKALB COUNTY</v>
      </c>
      <c r="G1465" t="str">
        <f>INDEX('Grade 3'!$A$4:$AK$1252,$B1465,4)</f>
        <v>WYNBROOKE ELEMENTARY SCHOOL</v>
      </c>
      <c r="H1465" t="str">
        <f ca="1">StaticValues!$A$8</f>
        <v>2016</v>
      </c>
      <c r="I1465" t="str">
        <f ca="1">StaticValues!$B$8</f>
        <v>Spring</v>
      </c>
      <c r="J1465" t="str">
        <f ca="1">StaticValues!$C$8</f>
        <v>EOG</v>
      </c>
      <c r="K1465" t="str">
        <f ca="1">StaticValues!$D$8</f>
        <v>3</v>
      </c>
      <c r="L1465" t="str">
        <f>INDEX('Grade 3'!E$2:AJ$2,1,((8*C1465)-7))</f>
        <v>Social Studies</v>
      </c>
      <c r="M1465">
        <f>INDEX('Grade 3'!$A$4:$AK$1252,$B1465,($C1465*8-7+4))</f>
        <v>130</v>
      </c>
      <c r="N1465">
        <f>INDEX('Grade 3'!$A$4:$AK$1252,$B1465,($C1465*8-6+4))</f>
        <v>519.93076923076922</v>
      </c>
      <c r="O1465">
        <f>INDEX('Grade 3'!$A$4:$AK$1252,$B1465,($C1465*8-5+4))</f>
        <v>6.9230769230769234</v>
      </c>
      <c r="P1465">
        <f>INDEX('Grade 3'!$A$4:$AK$1252,$B1465,($C1465*8-4+4))</f>
        <v>54.615384615384613</v>
      </c>
      <c r="Q1465">
        <f>INDEX('Grade 3'!$A$4:$AK$1252,$B1465,($C1465*8-3+4))</f>
        <v>22.307692307692307</v>
      </c>
      <c r="R1465">
        <f>INDEX('Grade 3'!$A$4:$AK$1252,$B1465,($C1465*8-2+4))</f>
        <v>16.153846153846153</v>
      </c>
      <c r="S1465">
        <f>INDEX('Grade 3'!$A$4:$AK$1252,$B1465,($C1465*8-1+4))</f>
        <v>93.07692307692308</v>
      </c>
      <c r="T1465">
        <f>INDEX('Grade 3'!$A$4:$AK$1252,$B1465,($C1465*8-0+4))</f>
        <v>38.46153846153846</v>
      </c>
      <c r="U1465" t="str">
        <f>INDEX('Grade 3'!$A$4:$AK$1252,$B1465,37)</f>
        <v>Metro</v>
      </c>
    </row>
    <row r="1466" spans="1:21">
      <c r="A1466">
        <f t="shared" si="67"/>
        <v>1465</v>
      </c>
      <c r="B1466">
        <f t="shared" si="68"/>
        <v>367</v>
      </c>
      <c r="C1466">
        <f t="shared" si="69"/>
        <v>1</v>
      </c>
      <c r="D1466">
        <f>INDEX('Grade 3'!$A$4:$AK$1252,$B1466,1)</f>
        <v>644</v>
      </c>
      <c r="E1466">
        <f>INDEX('Grade 3'!$A$4:$AK$1252,$B1466,2)</f>
        <v>107</v>
      </c>
      <c r="F1466" t="str">
        <f>INDEX('Grade 3'!$A$4:$AK$1252,$B1466,3)</f>
        <v>DEKALB COUNTY</v>
      </c>
      <c r="G1466" t="str">
        <f>INDEX('Grade 3'!$A$4:$AK$1252,$B1466,4)</f>
        <v>FLAT ROCK ELEMENTARY SCHOOL</v>
      </c>
      <c r="H1466" t="str">
        <f ca="1">StaticValues!$A$8</f>
        <v>2016</v>
      </c>
      <c r="I1466" t="str">
        <f ca="1">StaticValues!$B$8</f>
        <v>Spring</v>
      </c>
      <c r="J1466" t="str">
        <f ca="1">StaticValues!$C$8</f>
        <v>EOG</v>
      </c>
      <c r="K1466" t="str">
        <f ca="1">StaticValues!$D$8</f>
        <v>3</v>
      </c>
      <c r="L1466" t="str">
        <f>INDEX('Grade 3'!E$2:AJ$2,1,((8*C1466)-7))</f>
        <v>English Language Arts</v>
      </c>
      <c r="M1466">
        <f>INDEX('Grade 3'!$A$4:$AK$1252,$B1466,($C1466*8-7+4))</f>
        <v>188</v>
      </c>
      <c r="N1466">
        <f>INDEX('Grade 3'!$A$4:$AK$1252,$B1466,($C1466*8-6+4))</f>
        <v>482.53723404255317</v>
      </c>
      <c r="O1466">
        <f>INDEX('Grade 3'!$A$4:$AK$1252,$B1466,($C1466*8-5+4))</f>
        <v>46.808510638297875</v>
      </c>
      <c r="P1466">
        <f>INDEX('Grade 3'!$A$4:$AK$1252,$B1466,($C1466*8-4+4))</f>
        <v>28.723404255319149</v>
      </c>
      <c r="Q1466">
        <f>INDEX('Grade 3'!$A$4:$AK$1252,$B1466,($C1466*8-3+4))</f>
        <v>20.74468085106383</v>
      </c>
      <c r="R1466">
        <f>INDEX('Grade 3'!$A$4:$AK$1252,$B1466,($C1466*8-2+4))</f>
        <v>3.7234042553191489</v>
      </c>
      <c r="S1466">
        <f>INDEX('Grade 3'!$A$4:$AK$1252,$B1466,($C1466*8-1+4))</f>
        <v>53.191489361702125</v>
      </c>
      <c r="T1466">
        <f>INDEX('Grade 3'!$A$4:$AK$1252,$B1466,($C1466*8-0+4))</f>
        <v>24.468085106382979</v>
      </c>
      <c r="U1466" t="str">
        <f>INDEX('Grade 3'!$A$4:$AK$1252,$B1466,37)</f>
        <v>Metro</v>
      </c>
    </row>
    <row r="1467" spans="1:21">
      <c r="A1467">
        <f t="shared" si="67"/>
        <v>1466</v>
      </c>
      <c r="B1467">
        <f t="shared" si="68"/>
        <v>367</v>
      </c>
      <c r="C1467">
        <f t="shared" si="69"/>
        <v>2</v>
      </c>
      <c r="D1467">
        <f>INDEX('Grade 3'!$A$4:$AK$1252,$B1467,1)</f>
        <v>644</v>
      </c>
      <c r="E1467">
        <f>INDEX('Grade 3'!$A$4:$AK$1252,$B1467,2)</f>
        <v>107</v>
      </c>
      <c r="F1467" t="str">
        <f>INDEX('Grade 3'!$A$4:$AK$1252,$B1467,3)</f>
        <v>DEKALB COUNTY</v>
      </c>
      <c r="G1467" t="str">
        <f>INDEX('Grade 3'!$A$4:$AK$1252,$B1467,4)</f>
        <v>FLAT ROCK ELEMENTARY SCHOOL</v>
      </c>
      <c r="H1467" t="str">
        <f ca="1">StaticValues!$A$8</f>
        <v>2016</v>
      </c>
      <c r="I1467" t="str">
        <f ca="1">StaticValues!$B$8</f>
        <v>Spring</v>
      </c>
      <c r="J1467" t="str">
        <f ca="1">StaticValues!$C$8</f>
        <v>EOG</v>
      </c>
      <c r="K1467" t="str">
        <f ca="1">StaticValues!$D$8</f>
        <v>3</v>
      </c>
      <c r="L1467" t="str">
        <f>INDEX('Grade 3'!E$2:AJ$2,1,((8*C1467)-7))</f>
        <v>Mathematics</v>
      </c>
      <c r="M1467">
        <f>INDEX('Grade 3'!$A$4:$AK$1252,$B1467,($C1467*8-7+4))</f>
        <v>187</v>
      </c>
      <c r="N1467">
        <f>INDEX('Grade 3'!$A$4:$AK$1252,$B1467,($C1467*8-6+4))</f>
        <v>488.30481283422461</v>
      </c>
      <c r="O1467">
        <f>INDEX('Grade 3'!$A$4:$AK$1252,$B1467,($C1467*8-5+4))</f>
        <v>37.433155080213901</v>
      </c>
      <c r="P1467">
        <f>INDEX('Grade 3'!$A$4:$AK$1252,$B1467,($C1467*8-4+4))</f>
        <v>49.732620320855617</v>
      </c>
      <c r="Q1467">
        <f>INDEX('Grade 3'!$A$4:$AK$1252,$B1467,($C1467*8-3+4))</f>
        <v>10.695187165775401</v>
      </c>
      <c r="R1467">
        <f>INDEX('Grade 3'!$A$4:$AK$1252,$B1467,($C1467*8-2+4))</f>
        <v>2.1390374331550803</v>
      </c>
      <c r="S1467">
        <f>INDEX('Grade 3'!$A$4:$AK$1252,$B1467,($C1467*8-1+4))</f>
        <v>62.566844919786099</v>
      </c>
      <c r="T1467">
        <f>INDEX('Grade 3'!$A$4:$AK$1252,$B1467,($C1467*8-0+4))</f>
        <v>12.834224598930481</v>
      </c>
      <c r="U1467" t="str">
        <f>INDEX('Grade 3'!$A$4:$AK$1252,$B1467,37)</f>
        <v>Metro</v>
      </c>
    </row>
    <row r="1468" spans="1:21">
      <c r="A1468">
        <f t="shared" si="67"/>
        <v>1467</v>
      </c>
      <c r="B1468">
        <f t="shared" si="68"/>
        <v>367</v>
      </c>
      <c r="C1468">
        <f t="shared" si="69"/>
        <v>3</v>
      </c>
      <c r="D1468">
        <f>INDEX('Grade 3'!$A$4:$AK$1252,$B1468,1)</f>
        <v>644</v>
      </c>
      <c r="E1468">
        <f>INDEX('Grade 3'!$A$4:$AK$1252,$B1468,2)</f>
        <v>107</v>
      </c>
      <c r="F1468" t="str">
        <f>INDEX('Grade 3'!$A$4:$AK$1252,$B1468,3)</f>
        <v>DEKALB COUNTY</v>
      </c>
      <c r="G1468" t="str">
        <f>INDEX('Grade 3'!$A$4:$AK$1252,$B1468,4)</f>
        <v>FLAT ROCK ELEMENTARY SCHOOL</v>
      </c>
      <c r="H1468" t="str">
        <f ca="1">StaticValues!$A$8</f>
        <v>2016</v>
      </c>
      <c r="I1468" t="str">
        <f ca="1">StaticValues!$B$8</f>
        <v>Spring</v>
      </c>
      <c r="J1468" t="str">
        <f ca="1">StaticValues!$C$8</f>
        <v>EOG</v>
      </c>
      <c r="K1468" t="str">
        <f ca="1">StaticValues!$D$8</f>
        <v>3</v>
      </c>
      <c r="L1468" t="str">
        <f>INDEX('Grade 3'!E$2:AJ$2,1,((8*C1468)-7))</f>
        <v>Science</v>
      </c>
      <c r="M1468">
        <f>INDEX('Grade 3'!$A$4:$AK$1252,$B1468,($C1468*8-7+4))</f>
        <v>187</v>
      </c>
      <c r="N1468">
        <f>INDEX('Grade 3'!$A$4:$AK$1252,$B1468,($C1468*8-6+4))</f>
        <v>490.24064171122996</v>
      </c>
      <c r="O1468">
        <f>INDEX('Grade 3'!$A$4:$AK$1252,$B1468,($C1468*8-5+4))</f>
        <v>37.967914438502675</v>
      </c>
      <c r="P1468">
        <f>INDEX('Grade 3'!$A$4:$AK$1252,$B1468,($C1468*8-4+4))</f>
        <v>42.780748663101605</v>
      </c>
      <c r="Q1468">
        <f>INDEX('Grade 3'!$A$4:$AK$1252,$B1468,($C1468*8-3+4))</f>
        <v>17.647058823529413</v>
      </c>
      <c r="R1468">
        <f>INDEX('Grade 3'!$A$4:$AK$1252,$B1468,($C1468*8-2+4))</f>
        <v>1.6042780748663101</v>
      </c>
      <c r="S1468">
        <f>INDEX('Grade 3'!$A$4:$AK$1252,$B1468,($C1468*8-1+4))</f>
        <v>62.032085561497325</v>
      </c>
      <c r="T1468">
        <f>INDEX('Grade 3'!$A$4:$AK$1252,$B1468,($C1468*8-0+4))</f>
        <v>19.251336898395721</v>
      </c>
      <c r="U1468" t="str">
        <f>INDEX('Grade 3'!$A$4:$AK$1252,$B1468,37)</f>
        <v>Metro</v>
      </c>
    </row>
    <row r="1469" spans="1:21">
      <c r="A1469">
        <f t="shared" si="67"/>
        <v>1468</v>
      </c>
      <c r="B1469">
        <f t="shared" si="68"/>
        <v>367</v>
      </c>
      <c r="C1469">
        <f t="shared" si="69"/>
        <v>4</v>
      </c>
      <c r="D1469">
        <f>INDEX('Grade 3'!$A$4:$AK$1252,$B1469,1)</f>
        <v>644</v>
      </c>
      <c r="E1469">
        <f>INDEX('Grade 3'!$A$4:$AK$1252,$B1469,2)</f>
        <v>107</v>
      </c>
      <c r="F1469" t="str">
        <f>INDEX('Grade 3'!$A$4:$AK$1252,$B1469,3)</f>
        <v>DEKALB COUNTY</v>
      </c>
      <c r="G1469" t="str">
        <f>INDEX('Grade 3'!$A$4:$AK$1252,$B1469,4)</f>
        <v>FLAT ROCK ELEMENTARY SCHOOL</v>
      </c>
      <c r="H1469" t="str">
        <f ca="1">StaticValues!$A$8</f>
        <v>2016</v>
      </c>
      <c r="I1469" t="str">
        <f ca="1">StaticValues!$B$8</f>
        <v>Spring</v>
      </c>
      <c r="J1469" t="str">
        <f ca="1">StaticValues!$C$8</f>
        <v>EOG</v>
      </c>
      <c r="K1469" t="str">
        <f ca="1">StaticValues!$D$8</f>
        <v>3</v>
      </c>
      <c r="L1469" t="str">
        <f>INDEX('Grade 3'!E$2:AJ$2,1,((8*C1469)-7))</f>
        <v>Social Studies</v>
      </c>
      <c r="M1469">
        <f>INDEX('Grade 3'!$A$4:$AK$1252,$B1469,($C1469*8-7+4))</f>
        <v>187</v>
      </c>
      <c r="N1469">
        <f>INDEX('Grade 3'!$A$4:$AK$1252,$B1469,($C1469*8-6+4))</f>
        <v>487.93048128342247</v>
      </c>
      <c r="O1469">
        <f>INDEX('Grade 3'!$A$4:$AK$1252,$B1469,($C1469*8-5+4))</f>
        <v>36.898395721925134</v>
      </c>
      <c r="P1469">
        <f>INDEX('Grade 3'!$A$4:$AK$1252,$B1469,($C1469*8-4+4))</f>
        <v>45.989304812834227</v>
      </c>
      <c r="Q1469">
        <f>INDEX('Grade 3'!$A$4:$AK$1252,$B1469,($C1469*8-3+4))</f>
        <v>15.508021390374331</v>
      </c>
      <c r="R1469">
        <f>INDEX('Grade 3'!$A$4:$AK$1252,$B1469,($C1469*8-2+4))</f>
        <v>1.6042780748663101</v>
      </c>
      <c r="S1469">
        <f>INDEX('Grade 3'!$A$4:$AK$1252,$B1469,($C1469*8-1+4))</f>
        <v>63.101604278074866</v>
      </c>
      <c r="T1469">
        <f>INDEX('Grade 3'!$A$4:$AK$1252,$B1469,($C1469*8-0+4))</f>
        <v>17.112299465240643</v>
      </c>
      <c r="U1469" t="str">
        <f>INDEX('Grade 3'!$A$4:$AK$1252,$B1469,37)</f>
        <v>Metro</v>
      </c>
    </row>
    <row r="1470" spans="1:21">
      <c r="A1470">
        <f t="shared" si="67"/>
        <v>1469</v>
      </c>
      <c r="B1470">
        <f t="shared" si="68"/>
        <v>368</v>
      </c>
      <c r="C1470">
        <f t="shared" si="69"/>
        <v>1</v>
      </c>
      <c r="D1470">
        <f>INDEX('Grade 3'!$A$4:$AK$1252,$B1470,1)</f>
        <v>644</v>
      </c>
      <c r="E1470">
        <f>INDEX('Grade 3'!$A$4:$AK$1252,$B1470,2)</f>
        <v>108</v>
      </c>
      <c r="F1470" t="str">
        <f>INDEX('Grade 3'!$A$4:$AK$1252,$B1470,3)</f>
        <v>DEKALB COUNTY</v>
      </c>
      <c r="G1470" t="str">
        <f>INDEX('Grade 3'!$A$4:$AK$1252,$B1470,4)</f>
        <v>PRINCETON ELEMENTARY SCHOOL</v>
      </c>
      <c r="H1470" t="str">
        <f ca="1">StaticValues!$A$8</f>
        <v>2016</v>
      </c>
      <c r="I1470" t="str">
        <f ca="1">StaticValues!$B$8</f>
        <v>Spring</v>
      </c>
      <c r="J1470" t="str">
        <f ca="1">StaticValues!$C$8</f>
        <v>EOG</v>
      </c>
      <c r="K1470" t="str">
        <f ca="1">StaticValues!$D$8</f>
        <v>3</v>
      </c>
      <c r="L1470" t="str">
        <f>INDEX('Grade 3'!E$2:AJ$2,1,((8*C1470)-7))</f>
        <v>English Language Arts</v>
      </c>
      <c r="M1470">
        <f>INDEX('Grade 3'!$A$4:$AK$1252,$B1470,($C1470*8-7+4))</f>
        <v>156</v>
      </c>
      <c r="N1470">
        <f>INDEX('Grade 3'!$A$4:$AK$1252,$B1470,($C1470*8-6+4))</f>
        <v>481.02564102564105</v>
      </c>
      <c r="O1470">
        <f>INDEX('Grade 3'!$A$4:$AK$1252,$B1470,($C1470*8-5+4))</f>
        <v>46.794871794871796</v>
      </c>
      <c r="P1470">
        <f>INDEX('Grade 3'!$A$4:$AK$1252,$B1470,($C1470*8-4+4))</f>
        <v>32.692307692307693</v>
      </c>
      <c r="Q1470">
        <f>INDEX('Grade 3'!$A$4:$AK$1252,$B1470,($C1470*8-3+4))</f>
        <v>18.589743589743591</v>
      </c>
      <c r="R1470">
        <f>INDEX('Grade 3'!$A$4:$AK$1252,$B1470,($C1470*8-2+4))</f>
        <v>1.9230769230769231</v>
      </c>
      <c r="S1470">
        <f>INDEX('Grade 3'!$A$4:$AK$1252,$B1470,($C1470*8-1+4))</f>
        <v>53.205128205128204</v>
      </c>
      <c r="T1470">
        <f>INDEX('Grade 3'!$A$4:$AK$1252,$B1470,($C1470*8-0+4))</f>
        <v>20.512820512820515</v>
      </c>
      <c r="U1470" t="str">
        <f>INDEX('Grade 3'!$A$4:$AK$1252,$B1470,37)</f>
        <v>Metro</v>
      </c>
    </row>
    <row r="1471" spans="1:21">
      <c r="A1471">
        <f t="shared" si="67"/>
        <v>1470</v>
      </c>
      <c r="B1471">
        <f t="shared" si="68"/>
        <v>368</v>
      </c>
      <c r="C1471">
        <f t="shared" si="69"/>
        <v>2</v>
      </c>
      <c r="D1471">
        <f>INDEX('Grade 3'!$A$4:$AK$1252,$B1471,1)</f>
        <v>644</v>
      </c>
      <c r="E1471">
        <f>INDEX('Grade 3'!$A$4:$AK$1252,$B1471,2)</f>
        <v>108</v>
      </c>
      <c r="F1471" t="str">
        <f>INDEX('Grade 3'!$A$4:$AK$1252,$B1471,3)</f>
        <v>DEKALB COUNTY</v>
      </c>
      <c r="G1471" t="str">
        <f>INDEX('Grade 3'!$A$4:$AK$1252,$B1471,4)</f>
        <v>PRINCETON ELEMENTARY SCHOOL</v>
      </c>
      <c r="H1471" t="str">
        <f ca="1">StaticValues!$A$8</f>
        <v>2016</v>
      </c>
      <c r="I1471" t="str">
        <f ca="1">StaticValues!$B$8</f>
        <v>Spring</v>
      </c>
      <c r="J1471" t="str">
        <f ca="1">StaticValues!$C$8</f>
        <v>EOG</v>
      </c>
      <c r="K1471" t="str">
        <f ca="1">StaticValues!$D$8</f>
        <v>3</v>
      </c>
      <c r="L1471" t="str">
        <f>INDEX('Grade 3'!E$2:AJ$2,1,((8*C1471)-7))</f>
        <v>Mathematics</v>
      </c>
      <c r="M1471">
        <f>INDEX('Grade 3'!$A$4:$AK$1252,$B1471,($C1471*8-7+4))</f>
        <v>156</v>
      </c>
      <c r="N1471">
        <f>INDEX('Grade 3'!$A$4:$AK$1252,$B1471,($C1471*8-6+4))</f>
        <v>489.54487179487177</v>
      </c>
      <c r="O1471">
        <f>INDEX('Grade 3'!$A$4:$AK$1252,$B1471,($C1471*8-5+4))</f>
        <v>38.46153846153846</v>
      </c>
      <c r="P1471">
        <f>INDEX('Grade 3'!$A$4:$AK$1252,$B1471,($C1471*8-4+4))</f>
        <v>42.307692307692307</v>
      </c>
      <c r="Q1471">
        <f>INDEX('Grade 3'!$A$4:$AK$1252,$B1471,($C1471*8-3+4))</f>
        <v>18.589743589743591</v>
      </c>
      <c r="R1471">
        <f>INDEX('Grade 3'!$A$4:$AK$1252,$B1471,($C1471*8-2+4))</f>
        <v>0.64102564102564108</v>
      </c>
      <c r="S1471">
        <f>INDEX('Grade 3'!$A$4:$AK$1252,$B1471,($C1471*8-1+4))</f>
        <v>61.53846153846154</v>
      </c>
      <c r="T1471">
        <f>INDEX('Grade 3'!$A$4:$AK$1252,$B1471,($C1471*8-0+4))</f>
        <v>19.23076923076923</v>
      </c>
      <c r="U1471" t="str">
        <f>INDEX('Grade 3'!$A$4:$AK$1252,$B1471,37)</f>
        <v>Metro</v>
      </c>
    </row>
    <row r="1472" spans="1:21">
      <c r="A1472">
        <f t="shared" si="67"/>
        <v>1471</v>
      </c>
      <c r="B1472">
        <f t="shared" si="68"/>
        <v>368</v>
      </c>
      <c r="C1472">
        <f t="shared" si="69"/>
        <v>3</v>
      </c>
      <c r="D1472">
        <f>INDEX('Grade 3'!$A$4:$AK$1252,$B1472,1)</f>
        <v>644</v>
      </c>
      <c r="E1472">
        <f>INDEX('Grade 3'!$A$4:$AK$1252,$B1472,2)</f>
        <v>108</v>
      </c>
      <c r="F1472" t="str">
        <f>INDEX('Grade 3'!$A$4:$AK$1252,$B1472,3)</f>
        <v>DEKALB COUNTY</v>
      </c>
      <c r="G1472" t="str">
        <f>INDEX('Grade 3'!$A$4:$AK$1252,$B1472,4)</f>
        <v>PRINCETON ELEMENTARY SCHOOL</v>
      </c>
      <c r="H1472" t="str">
        <f ca="1">StaticValues!$A$8</f>
        <v>2016</v>
      </c>
      <c r="I1472" t="str">
        <f ca="1">StaticValues!$B$8</f>
        <v>Spring</v>
      </c>
      <c r="J1472" t="str">
        <f ca="1">StaticValues!$C$8</f>
        <v>EOG</v>
      </c>
      <c r="K1472" t="str">
        <f ca="1">StaticValues!$D$8</f>
        <v>3</v>
      </c>
      <c r="L1472" t="str">
        <f>INDEX('Grade 3'!E$2:AJ$2,1,((8*C1472)-7))</f>
        <v>Science</v>
      </c>
      <c r="M1472">
        <f>INDEX('Grade 3'!$A$4:$AK$1252,$B1472,($C1472*8-7+4))</f>
        <v>156</v>
      </c>
      <c r="N1472">
        <f>INDEX('Grade 3'!$A$4:$AK$1252,$B1472,($C1472*8-6+4))</f>
        <v>490.62820512820514</v>
      </c>
      <c r="O1472">
        <f>INDEX('Grade 3'!$A$4:$AK$1252,$B1472,($C1472*8-5+4))</f>
        <v>37.820512820512818</v>
      </c>
      <c r="P1472">
        <f>INDEX('Grade 3'!$A$4:$AK$1252,$B1472,($C1472*8-4+4))</f>
        <v>41.025641025641029</v>
      </c>
      <c r="Q1472">
        <f>INDEX('Grade 3'!$A$4:$AK$1252,$B1472,($C1472*8-3+4))</f>
        <v>18.589743589743591</v>
      </c>
      <c r="R1472">
        <f>INDEX('Grade 3'!$A$4:$AK$1252,$B1472,($C1472*8-2+4))</f>
        <v>2.5641025641025643</v>
      </c>
      <c r="S1472">
        <f>INDEX('Grade 3'!$A$4:$AK$1252,$B1472,($C1472*8-1+4))</f>
        <v>62.179487179487182</v>
      </c>
      <c r="T1472">
        <f>INDEX('Grade 3'!$A$4:$AK$1252,$B1472,($C1472*8-0+4))</f>
        <v>21.153846153846153</v>
      </c>
      <c r="U1472" t="str">
        <f>INDEX('Grade 3'!$A$4:$AK$1252,$B1472,37)</f>
        <v>Metro</v>
      </c>
    </row>
    <row r="1473" spans="1:21">
      <c r="A1473">
        <f t="shared" si="67"/>
        <v>1472</v>
      </c>
      <c r="B1473">
        <f t="shared" si="68"/>
        <v>368</v>
      </c>
      <c r="C1473">
        <f t="shared" si="69"/>
        <v>4</v>
      </c>
      <c r="D1473">
        <f>INDEX('Grade 3'!$A$4:$AK$1252,$B1473,1)</f>
        <v>644</v>
      </c>
      <c r="E1473">
        <f>INDEX('Grade 3'!$A$4:$AK$1252,$B1473,2)</f>
        <v>108</v>
      </c>
      <c r="F1473" t="str">
        <f>INDEX('Grade 3'!$A$4:$AK$1252,$B1473,3)</f>
        <v>DEKALB COUNTY</v>
      </c>
      <c r="G1473" t="str">
        <f>INDEX('Grade 3'!$A$4:$AK$1252,$B1473,4)</f>
        <v>PRINCETON ELEMENTARY SCHOOL</v>
      </c>
      <c r="H1473" t="str">
        <f ca="1">StaticValues!$A$8</f>
        <v>2016</v>
      </c>
      <c r="I1473" t="str">
        <f ca="1">StaticValues!$B$8</f>
        <v>Spring</v>
      </c>
      <c r="J1473" t="str">
        <f ca="1">StaticValues!$C$8</f>
        <v>EOG</v>
      </c>
      <c r="K1473" t="str">
        <f ca="1">StaticValues!$D$8</f>
        <v>3</v>
      </c>
      <c r="L1473" t="str">
        <f>INDEX('Grade 3'!E$2:AJ$2,1,((8*C1473)-7))</f>
        <v>Social Studies</v>
      </c>
      <c r="M1473">
        <f>INDEX('Grade 3'!$A$4:$AK$1252,$B1473,($C1473*8-7+4))</f>
        <v>156</v>
      </c>
      <c r="N1473">
        <f>INDEX('Grade 3'!$A$4:$AK$1252,$B1473,($C1473*8-6+4))</f>
        <v>483.06410256410254</v>
      </c>
      <c r="O1473">
        <f>INDEX('Grade 3'!$A$4:$AK$1252,$B1473,($C1473*8-5+4))</f>
        <v>44.230769230769234</v>
      </c>
      <c r="P1473">
        <f>INDEX('Grade 3'!$A$4:$AK$1252,$B1473,($C1473*8-4+4))</f>
        <v>41.666666666666664</v>
      </c>
      <c r="Q1473">
        <f>INDEX('Grade 3'!$A$4:$AK$1252,$B1473,($C1473*8-3+4))</f>
        <v>10.897435897435898</v>
      </c>
      <c r="R1473">
        <f>INDEX('Grade 3'!$A$4:$AK$1252,$B1473,($C1473*8-2+4))</f>
        <v>3.2051282051282053</v>
      </c>
      <c r="S1473">
        <f>INDEX('Grade 3'!$A$4:$AK$1252,$B1473,($C1473*8-1+4))</f>
        <v>55.769230769230766</v>
      </c>
      <c r="T1473">
        <f>INDEX('Grade 3'!$A$4:$AK$1252,$B1473,($C1473*8-0+4))</f>
        <v>14.102564102564102</v>
      </c>
      <c r="U1473" t="str">
        <f>INDEX('Grade 3'!$A$4:$AK$1252,$B1473,37)</f>
        <v>Metro</v>
      </c>
    </row>
    <row r="1474" spans="1:21">
      <c r="A1474">
        <f t="shared" si="67"/>
        <v>1473</v>
      </c>
      <c r="B1474">
        <f t="shared" si="68"/>
        <v>369</v>
      </c>
      <c r="C1474">
        <f t="shared" si="69"/>
        <v>1</v>
      </c>
      <c r="D1474">
        <f>INDEX('Grade 3'!$A$4:$AK$1252,$B1474,1)</f>
        <v>644</v>
      </c>
      <c r="E1474">
        <f>INDEX('Grade 3'!$A$4:$AK$1252,$B1474,2)</f>
        <v>113</v>
      </c>
      <c r="F1474" t="str">
        <f>INDEX('Grade 3'!$A$4:$AK$1252,$B1474,3)</f>
        <v>DEKALB COUNTY</v>
      </c>
      <c r="G1474" t="str">
        <f>INDEX('Grade 3'!$A$4:$AK$1252,$B1474,4)</f>
        <v>DEKALB PREPARATORY ACADEMY CHARTER</v>
      </c>
      <c r="H1474" t="str">
        <f ca="1">StaticValues!$A$8</f>
        <v>2016</v>
      </c>
      <c r="I1474" t="str">
        <f ca="1">StaticValues!$B$8</f>
        <v>Spring</v>
      </c>
      <c r="J1474" t="str">
        <f ca="1">StaticValues!$C$8</f>
        <v>EOG</v>
      </c>
      <c r="K1474" t="str">
        <f ca="1">StaticValues!$D$8</f>
        <v>3</v>
      </c>
      <c r="L1474" t="str">
        <f>INDEX('Grade 3'!E$2:AJ$2,1,((8*C1474)-7))</f>
        <v>English Language Arts</v>
      </c>
      <c r="M1474">
        <f>INDEX('Grade 3'!$A$4:$AK$1252,$B1474,($C1474*8-7+4))</f>
        <v>62</v>
      </c>
      <c r="N1474">
        <f>INDEX('Grade 3'!$A$4:$AK$1252,$B1474,($C1474*8-6+4))</f>
        <v>506.61290322580646</v>
      </c>
      <c r="O1474">
        <f>INDEX('Grade 3'!$A$4:$AK$1252,$B1474,($C1474*8-5+4))</f>
        <v>35.483870967741936</v>
      </c>
      <c r="P1474">
        <f>INDEX('Grade 3'!$A$4:$AK$1252,$B1474,($C1474*8-4+4))</f>
        <v>29.032258064516128</v>
      </c>
      <c r="Q1474">
        <f>INDEX('Grade 3'!$A$4:$AK$1252,$B1474,($C1474*8-3+4))</f>
        <v>25.806451612903224</v>
      </c>
      <c r="R1474">
        <f>INDEX('Grade 3'!$A$4:$AK$1252,$B1474,($C1474*8-2+4))</f>
        <v>9.67741935483871</v>
      </c>
      <c r="S1474">
        <f>INDEX('Grade 3'!$A$4:$AK$1252,$B1474,($C1474*8-1+4))</f>
        <v>64.516129032258064</v>
      </c>
      <c r="T1474">
        <f>INDEX('Grade 3'!$A$4:$AK$1252,$B1474,($C1474*8-0+4))</f>
        <v>35.483870967741936</v>
      </c>
      <c r="U1474" t="str">
        <f>INDEX('Grade 3'!$A$4:$AK$1252,$B1474,37)</f>
        <v>Metro</v>
      </c>
    </row>
    <row r="1475" spans="1:21">
      <c r="A1475">
        <f t="shared" ref="A1475:A1538" si="70">ROW(A1474)</f>
        <v>1474</v>
      </c>
      <c r="B1475">
        <f t="shared" ref="B1475:B1538" si="71">CEILING(A1475/4,1)</f>
        <v>369</v>
      </c>
      <c r="C1475">
        <f t="shared" ref="C1475:C1538" si="72">IF(B1474&lt;&gt;B1475,1,C1474+1)</f>
        <v>2</v>
      </c>
      <c r="D1475">
        <f>INDEX('Grade 3'!$A$4:$AK$1252,$B1475,1)</f>
        <v>644</v>
      </c>
      <c r="E1475">
        <f>INDEX('Grade 3'!$A$4:$AK$1252,$B1475,2)</f>
        <v>113</v>
      </c>
      <c r="F1475" t="str">
        <f>INDEX('Grade 3'!$A$4:$AK$1252,$B1475,3)</f>
        <v>DEKALB COUNTY</v>
      </c>
      <c r="G1475" t="str">
        <f>INDEX('Grade 3'!$A$4:$AK$1252,$B1475,4)</f>
        <v>DEKALB PREPARATORY ACADEMY CHARTER</v>
      </c>
      <c r="H1475" t="str">
        <f ca="1">StaticValues!$A$8</f>
        <v>2016</v>
      </c>
      <c r="I1475" t="str">
        <f ca="1">StaticValues!$B$8</f>
        <v>Spring</v>
      </c>
      <c r="J1475" t="str">
        <f ca="1">StaticValues!$C$8</f>
        <v>EOG</v>
      </c>
      <c r="K1475" t="str">
        <f ca="1">StaticValues!$D$8</f>
        <v>3</v>
      </c>
      <c r="L1475" t="str">
        <f>INDEX('Grade 3'!E$2:AJ$2,1,((8*C1475)-7))</f>
        <v>Mathematics</v>
      </c>
      <c r="M1475">
        <f>INDEX('Grade 3'!$A$4:$AK$1252,$B1475,($C1475*8-7+4))</f>
        <v>62</v>
      </c>
      <c r="N1475">
        <f>INDEX('Grade 3'!$A$4:$AK$1252,$B1475,($C1475*8-6+4))</f>
        <v>510.64516129032256</v>
      </c>
      <c r="O1475">
        <f>INDEX('Grade 3'!$A$4:$AK$1252,$B1475,($C1475*8-5+4))</f>
        <v>24.193548387096776</v>
      </c>
      <c r="P1475">
        <f>INDEX('Grade 3'!$A$4:$AK$1252,$B1475,($C1475*8-4+4))</f>
        <v>43.548387096774192</v>
      </c>
      <c r="Q1475">
        <f>INDEX('Grade 3'!$A$4:$AK$1252,$B1475,($C1475*8-3+4))</f>
        <v>22.580645161290324</v>
      </c>
      <c r="R1475">
        <f>INDEX('Grade 3'!$A$4:$AK$1252,$B1475,($C1475*8-2+4))</f>
        <v>9.67741935483871</v>
      </c>
      <c r="S1475">
        <f>INDEX('Grade 3'!$A$4:$AK$1252,$B1475,($C1475*8-1+4))</f>
        <v>75.806451612903231</v>
      </c>
      <c r="T1475">
        <f>INDEX('Grade 3'!$A$4:$AK$1252,$B1475,($C1475*8-0+4))</f>
        <v>32.258064516129032</v>
      </c>
      <c r="U1475" t="str">
        <f>INDEX('Grade 3'!$A$4:$AK$1252,$B1475,37)</f>
        <v>Metro</v>
      </c>
    </row>
    <row r="1476" spans="1:21">
      <c r="A1476">
        <f t="shared" si="70"/>
        <v>1475</v>
      </c>
      <c r="B1476">
        <f t="shared" si="71"/>
        <v>369</v>
      </c>
      <c r="C1476">
        <f t="shared" si="72"/>
        <v>3</v>
      </c>
      <c r="D1476">
        <f>INDEX('Grade 3'!$A$4:$AK$1252,$B1476,1)</f>
        <v>644</v>
      </c>
      <c r="E1476">
        <f>INDEX('Grade 3'!$A$4:$AK$1252,$B1476,2)</f>
        <v>113</v>
      </c>
      <c r="F1476" t="str">
        <f>INDEX('Grade 3'!$A$4:$AK$1252,$B1476,3)</f>
        <v>DEKALB COUNTY</v>
      </c>
      <c r="G1476" t="str">
        <f>INDEX('Grade 3'!$A$4:$AK$1252,$B1476,4)</f>
        <v>DEKALB PREPARATORY ACADEMY CHARTER</v>
      </c>
      <c r="H1476" t="str">
        <f ca="1">StaticValues!$A$8</f>
        <v>2016</v>
      </c>
      <c r="I1476" t="str">
        <f ca="1">StaticValues!$B$8</f>
        <v>Spring</v>
      </c>
      <c r="J1476" t="str">
        <f ca="1">StaticValues!$C$8</f>
        <v>EOG</v>
      </c>
      <c r="K1476" t="str">
        <f ca="1">StaticValues!$D$8</f>
        <v>3</v>
      </c>
      <c r="L1476" t="str">
        <f>INDEX('Grade 3'!E$2:AJ$2,1,((8*C1476)-7))</f>
        <v>Science</v>
      </c>
      <c r="M1476">
        <f>INDEX('Grade 3'!$A$4:$AK$1252,$B1476,($C1476*8-7+4))</f>
        <v>62</v>
      </c>
      <c r="N1476">
        <f>INDEX('Grade 3'!$A$4:$AK$1252,$B1476,($C1476*8-6+4))</f>
        <v>498.53225806451616</v>
      </c>
      <c r="O1476">
        <f>INDEX('Grade 3'!$A$4:$AK$1252,$B1476,($C1476*8-5+4))</f>
        <v>32.258064516129032</v>
      </c>
      <c r="P1476">
        <f>INDEX('Grade 3'!$A$4:$AK$1252,$B1476,($C1476*8-4+4))</f>
        <v>37.096774193548384</v>
      </c>
      <c r="Q1476">
        <f>INDEX('Grade 3'!$A$4:$AK$1252,$B1476,($C1476*8-3+4))</f>
        <v>24.193548387096776</v>
      </c>
      <c r="R1476">
        <f>INDEX('Grade 3'!$A$4:$AK$1252,$B1476,($C1476*8-2+4))</f>
        <v>6.4516129032258061</v>
      </c>
      <c r="S1476">
        <f>INDEX('Grade 3'!$A$4:$AK$1252,$B1476,($C1476*8-1+4))</f>
        <v>67.741935483870961</v>
      </c>
      <c r="T1476">
        <f>INDEX('Grade 3'!$A$4:$AK$1252,$B1476,($C1476*8-0+4))</f>
        <v>30.64516129032258</v>
      </c>
      <c r="U1476" t="str">
        <f>INDEX('Grade 3'!$A$4:$AK$1252,$B1476,37)</f>
        <v>Metro</v>
      </c>
    </row>
    <row r="1477" spans="1:21">
      <c r="A1477">
        <f t="shared" si="70"/>
        <v>1476</v>
      </c>
      <c r="B1477">
        <f t="shared" si="71"/>
        <v>369</v>
      </c>
      <c r="C1477">
        <f t="shared" si="72"/>
        <v>4</v>
      </c>
      <c r="D1477">
        <f>INDEX('Grade 3'!$A$4:$AK$1252,$B1477,1)</f>
        <v>644</v>
      </c>
      <c r="E1477">
        <f>INDEX('Grade 3'!$A$4:$AK$1252,$B1477,2)</f>
        <v>113</v>
      </c>
      <c r="F1477" t="str">
        <f>INDEX('Grade 3'!$A$4:$AK$1252,$B1477,3)</f>
        <v>DEKALB COUNTY</v>
      </c>
      <c r="G1477" t="str">
        <f>INDEX('Grade 3'!$A$4:$AK$1252,$B1477,4)</f>
        <v>DEKALB PREPARATORY ACADEMY CHARTER</v>
      </c>
      <c r="H1477" t="str">
        <f ca="1">StaticValues!$A$8</f>
        <v>2016</v>
      </c>
      <c r="I1477" t="str">
        <f ca="1">StaticValues!$B$8</f>
        <v>Spring</v>
      </c>
      <c r="J1477" t="str">
        <f ca="1">StaticValues!$C$8</f>
        <v>EOG</v>
      </c>
      <c r="K1477" t="str">
        <f ca="1">StaticValues!$D$8</f>
        <v>3</v>
      </c>
      <c r="L1477" t="str">
        <f>INDEX('Grade 3'!E$2:AJ$2,1,((8*C1477)-7))</f>
        <v>Social Studies</v>
      </c>
      <c r="M1477">
        <f>INDEX('Grade 3'!$A$4:$AK$1252,$B1477,($C1477*8-7+4))</f>
        <v>62</v>
      </c>
      <c r="N1477">
        <f>INDEX('Grade 3'!$A$4:$AK$1252,$B1477,($C1477*8-6+4))</f>
        <v>494.53225806451616</v>
      </c>
      <c r="O1477">
        <f>INDEX('Grade 3'!$A$4:$AK$1252,$B1477,($C1477*8-5+4))</f>
        <v>25.806451612903224</v>
      </c>
      <c r="P1477">
        <f>INDEX('Grade 3'!$A$4:$AK$1252,$B1477,($C1477*8-4+4))</f>
        <v>51.612903225806448</v>
      </c>
      <c r="Q1477">
        <f>INDEX('Grade 3'!$A$4:$AK$1252,$B1477,($C1477*8-3+4))</f>
        <v>20.967741935483872</v>
      </c>
      <c r="R1477">
        <f>INDEX('Grade 3'!$A$4:$AK$1252,$B1477,($C1477*8-2+4))</f>
        <v>1.6129032258064515</v>
      </c>
      <c r="S1477">
        <f>INDEX('Grade 3'!$A$4:$AK$1252,$B1477,($C1477*8-1+4))</f>
        <v>74.193548387096769</v>
      </c>
      <c r="T1477">
        <f>INDEX('Grade 3'!$A$4:$AK$1252,$B1477,($C1477*8-0+4))</f>
        <v>22.580645161290324</v>
      </c>
      <c r="U1477" t="str">
        <f>INDEX('Grade 3'!$A$4:$AK$1252,$B1477,37)</f>
        <v>Metro</v>
      </c>
    </row>
    <row r="1478" spans="1:21">
      <c r="A1478">
        <f t="shared" si="70"/>
        <v>1477</v>
      </c>
      <c r="B1478">
        <f t="shared" si="71"/>
        <v>370</v>
      </c>
      <c r="C1478">
        <f t="shared" si="72"/>
        <v>1</v>
      </c>
      <c r="D1478">
        <f>INDEX('Grade 3'!$A$4:$AK$1252,$B1478,1)</f>
        <v>644</v>
      </c>
      <c r="E1478">
        <f>INDEX('Grade 3'!$A$4:$AK$1252,$B1478,2)</f>
        <v>173</v>
      </c>
      <c r="F1478" t="str">
        <f>INDEX('Grade 3'!$A$4:$AK$1252,$B1478,3)</f>
        <v>DEKALB COUNTY</v>
      </c>
      <c r="G1478" t="str">
        <f>INDEX('Grade 3'!$A$4:$AK$1252,$B1478,4)</f>
        <v>VANDERLYN ELEMENTARY SCHOOL</v>
      </c>
      <c r="H1478" t="str">
        <f ca="1">StaticValues!$A$8</f>
        <v>2016</v>
      </c>
      <c r="I1478" t="str">
        <f ca="1">StaticValues!$B$8</f>
        <v>Spring</v>
      </c>
      <c r="J1478" t="str">
        <f ca="1">StaticValues!$C$8</f>
        <v>EOG</v>
      </c>
      <c r="K1478" t="str">
        <f ca="1">StaticValues!$D$8</f>
        <v>3</v>
      </c>
      <c r="L1478" t="str">
        <f>INDEX('Grade 3'!E$2:AJ$2,1,((8*C1478)-7))</f>
        <v>English Language Arts</v>
      </c>
      <c r="M1478">
        <f>INDEX('Grade 3'!$A$4:$AK$1252,$B1478,($C1478*8-7+4))</f>
        <v>139</v>
      </c>
      <c r="N1478">
        <f>INDEX('Grade 3'!$A$4:$AK$1252,$B1478,($C1478*8-6+4))</f>
        <v>562.17266187050359</v>
      </c>
      <c r="O1478">
        <f>INDEX('Grade 3'!$A$4:$AK$1252,$B1478,($C1478*8-5+4))</f>
        <v>1.4388489208633093</v>
      </c>
      <c r="P1478">
        <f>INDEX('Grade 3'!$A$4:$AK$1252,$B1478,($C1478*8-4+4))</f>
        <v>18.705035971223023</v>
      </c>
      <c r="Q1478">
        <f>INDEX('Grade 3'!$A$4:$AK$1252,$B1478,($C1478*8-3+4))</f>
        <v>48.920863309352519</v>
      </c>
      <c r="R1478">
        <f>INDEX('Grade 3'!$A$4:$AK$1252,$B1478,($C1478*8-2+4))</f>
        <v>30.935251798561151</v>
      </c>
      <c r="S1478">
        <f>INDEX('Grade 3'!$A$4:$AK$1252,$B1478,($C1478*8-1+4))</f>
        <v>98.561151079136692</v>
      </c>
      <c r="T1478">
        <f>INDEX('Grade 3'!$A$4:$AK$1252,$B1478,($C1478*8-0+4))</f>
        <v>79.856115107913666</v>
      </c>
      <c r="U1478" t="str">
        <f>INDEX('Grade 3'!$A$4:$AK$1252,$B1478,37)</f>
        <v>Metro</v>
      </c>
    </row>
    <row r="1479" spans="1:21">
      <c r="A1479">
        <f t="shared" si="70"/>
        <v>1478</v>
      </c>
      <c r="B1479">
        <f t="shared" si="71"/>
        <v>370</v>
      </c>
      <c r="C1479">
        <f t="shared" si="72"/>
        <v>2</v>
      </c>
      <c r="D1479">
        <f>INDEX('Grade 3'!$A$4:$AK$1252,$B1479,1)</f>
        <v>644</v>
      </c>
      <c r="E1479">
        <f>INDEX('Grade 3'!$A$4:$AK$1252,$B1479,2)</f>
        <v>173</v>
      </c>
      <c r="F1479" t="str">
        <f>INDEX('Grade 3'!$A$4:$AK$1252,$B1479,3)</f>
        <v>DEKALB COUNTY</v>
      </c>
      <c r="G1479" t="str">
        <f>INDEX('Grade 3'!$A$4:$AK$1252,$B1479,4)</f>
        <v>VANDERLYN ELEMENTARY SCHOOL</v>
      </c>
      <c r="H1479" t="str">
        <f ca="1">StaticValues!$A$8</f>
        <v>2016</v>
      </c>
      <c r="I1479" t="str">
        <f ca="1">StaticValues!$B$8</f>
        <v>Spring</v>
      </c>
      <c r="J1479" t="str">
        <f ca="1">StaticValues!$C$8</f>
        <v>EOG</v>
      </c>
      <c r="K1479" t="str">
        <f ca="1">StaticValues!$D$8</f>
        <v>3</v>
      </c>
      <c r="L1479" t="str">
        <f>INDEX('Grade 3'!E$2:AJ$2,1,((8*C1479)-7))</f>
        <v>Mathematics</v>
      </c>
      <c r="M1479">
        <f>INDEX('Grade 3'!$A$4:$AK$1252,$B1479,($C1479*8-7+4))</f>
        <v>141</v>
      </c>
      <c r="N1479">
        <f>INDEX('Grade 3'!$A$4:$AK$1252,$B1479,($C1479*8-6+4))</f>
        <v>555.38297872340422</v>
      </c>
      <c r="O1479">
        <f>INDEX('Grade 3'!$A$4:$AK$1252,$B1479,($C1479*8-5+4))</f>
        <v>3.5460992907801416</v>
      </c>
      <c r="P1479">
        <f>INDEX('Grade 3'!$A$4:$AK$1252,$B1479,($C1479*8-4+4))</f>
        <v>17.730496453900709</v>
      </c>
      <c r="Q1479">
        <f>INDEX('Grade 3'!$A$4:$AK$1252,$B1479,($C1479*8-3+4))</f>
        <v>53.191489361702125</v>
      </c>
      <c r="R1479">
        <f>INDEX('Grade 3'!$A$4:$AK$1252,$B1479,($C1479*8-2+4))</f>
        <v>25.531914893617021</v>
      </c>
      <c r="S1479">
        <f>INDEX('Grade 3'!$A$4:$AK$1252,$B1479,($C1479*8-1+4))</f>
        <v>96.453900709219852</v>
      </c>
      <c r="T1479">
        <f>INDEX('Grade 3'!$A$4:$AK$1252,$B1479,($C1479*8-0+4))</f>
        <v>78.723404255319153</v>
      </c>
      <c r="U1479" t="str">
        <f>INDEX('Grade 3'!$A$4:$AK$1252,$B1479,37)</f>
        <v>Metro</v>
      </c>
    </row>
    <row r="1480" spans="1:21">
      <c r="A1480">
        <f t="shared" si="70"/>
        <v>1479</v>
      </c>
      <c r="B1480">
        <f t="shared" si="71"/>
        <v>370</v>
      </c>
      <c r="C1480">
        <f t="shared" si="72"/>
        <v>3</v>
      </c>
      <c r="D1480">
        <f>INDEX('Grade 3'!$A$4:$AK$1252,$B1480,1)</f>
        <v>644</v>
      </c>
      <c r="E1480">
        <f>INDEX('Grade 3'!$A$4:$AK$1252,$B1480,2)</f>
        <v>173</v>
      </c>
      <c r="F1480" t="str">
        <f>INDEX('Grade 3'!$A$4:$AK$1252,$B1480,3)</f>
        <v>DEKALB COUNTY</v>
      </c>
      <c r="G1480" t="str">
        <f>INDEX('Grade 3'!$A$4:$AK$1252,$B1480,4)</f>
        <v>VANDERLYN ELEMENTARY SCHOOL</v>
      </c>
      <c r="H1480" t="str">
        <f ca="1">StaticValues!$A$8</f>
        <v>2016</v>
      </c>
      <c r="I1480" t="str">
        <f ca="1">StaticValues!$B$8</f>
        <v>Spring</v>
      </c>
      <c r="J1480" t="str">
        <f ca="1">StaticValues!$C$8</f>
        <v>EOG</v>
      </c>
      <c r="K1480" t="str">
        <f ca="1">StaticValues!$D$8</f>
        <v>3</v>
      </c>
      <c r="L1480" t="str">
        <f>INDEX('Grade 3'!E$2:AJ$2,1,((8*C1480)-7))</f>
        <v>Science</v>
      </c>
      <c r="M1480">
        <f>INDEX('Grade 3'!$A$4:$AK$1252,$B1480,($C1480*8-7+4))</f>
        <v>141</v>
      </c>
      <c r="N1480">
        <f>INDEX('Grade 3'!$A$4:$AK$1252,$B1480,($C1480*8-6+4))</f>
        <v>547.56737588652481</v>
      </c>
      <c r="O1480">
        <f>INDEX('Grade 3'!$A$4:$AK$1252,$B1480,($C1480*8-5+4))</f>
        <v>2.1276595744680851</v>
      </c>
      <c r="P1480">
        <f>INDEX('Grade 3'!$A$4:$AK$1252,$B1480,($C1480*8-4+4))</f>
        <v>18.439716312056738</v>
      </c>
      <c r="Q1480">
        <f>INDEX('Grade 3'!$A$4:$AK$1252,$B1480,($C1480*8-3+4))</f>
        <v>53.900709219858157</v>
      </c>
      <c r="R1480">
        <f>INDEX('Grade 3'!$A$4:$AK$1252,$B1480,($C1480*8-2+4))</f>
        <v>25.531914893617021</v>
      </c>
      <c r="S1480">
        <f>INDEX('Grade 3'!$A$4:$AK$1252,$B1480,($C1480*8-1+4))</f>
        <v>97.872340425531917</v>
      </c>
      <c r="T1480">
        <f>INDEX('Grade 3'!$A$4:$AK$1252,$B1480,($C1480*8-0+4))</f>
        <v>79.432624113475171</v>
      </c>
      <c r="U1480" t="str">
        <f>INDEX('Grade 3'!$A$4:$AK$1252,$B1480,37)</f>
        <v>Metro</v>
      </c>
    </row>
    <row r="1481" spans="1:21">
      <c r="A1481">
        <f t="shared" si="70"/>
        <v>1480</v>
      </c>
      <c r="B1481">
        <f t="shared" si="71"/>
        <v>370</v>
      </c>
      <c r="C1481">
        <f t="shared" si="72"/>
        <v>4</v>
      </c>
      <c r="D1481">
        <f>INDEX('Grade 3'!$A$4:$AK$1252,$B1481,1)</f>
        <v>644</v>
      </c>
      <c r="E1481">
        <f>INDEX('Grade 3'!$A$4:$AK$1252,$B1481,2)</f>
        <v>173</v>
      </c>
      <c r="F1481" t="str">
        <f>INDEX('Grade 3'!$A$4:$AK$1252,$B1481,3)</f>
        <v>DEKALB COUNTY</v>
      </c>
      <c r="G1481" t="str">
        <f>INDEX('Grade 3'!$A$4:$AK$1252,$B1481,4)</f>
        <v>VANDERLYN ELEMENTARY SCHOOL</v>
      </c>
      <c r="H1481" t="str">
        <f ca="1">StaticValues!$A$8</f>
        <v>2016</v>
      </c>
      <c r="I1481" t="str">
        <f ca="1">StaticValues!$B$8</f>
        <v>Spring</v>
      </c>
      <c r="J1481" t="str">
        <f ca="1">StaticValues!$C$8</f>
        <v>EOG</v>
      </c>
      <c r="K1481" t="str">
        <f ca="1">StaticValues!$D$8</f>
        <v>3</v>
      </c>
      <c r="L1481" t="str">
        <f>INDEX('Grade 3'!E$2:AJ$2,1,((8*C1481)-7))</f>
        <v>Social Studies</v>
      </c>
      <c r="M1481">
        <f>INDEX('Grade 3'!$A$4:$AK$1252,$B1481,($C1481*8-7+4))</f>
        <v>139</v>
      </c>
      <c r="N1481">
        <f>INDEX('Grade 3'!$A$4:$AK$1252,$B1481,($C1481*8-6+4))</f>
        <v>549.64028776978421</v>
      </c>
      <c r="O1481">
        <f>INDEX('Grade 3'!$A$4:$AK$1252,$B1481,($C1481*8-5+4))</f>
        <v>2.8776978417266186</v>
      </c>
      <c r="P1481">
        <f>INDEX('Grade 3'!$A$4:$AK$1252,$B1481,($C1481*8-4+4))</f>
        <v>28.057553956834532</v>
      </c>
      <c r="Q1481">
        <f>INDEX('Grade 3'!$A$4:$AK$1252,$B1481,($C1481*8-3+4))</f>
        <v>21.582733812949641</v>
      </c>
      <c r="R1481">
        <f>INDEX('Grade 3'!$A$4:$AK$1252,$B1481,($C1481*8-2+4))</f>
        <v>47.482014388489212</v>
      </c>
      <c r="S1481">
        <f>INDEX('Grade 3'!$A$4:$AK$1252,$B1481,($C1481*8-1+4))</f>
        <v>97.122302158273385</v>
      </c>
      <c r="T1481">
        <f>INDEX('Grade 3'!$A$4:$AK$1252,$B1481,($C1481*8-0+4))</f>
        <v>69.064748201438846</v>
      </c>
      <c r="U1481" t="str">
        <f>INDEX('Grade 3'!$A$4:$AK$1252,$B1481,37)</f>
        <v>Metro</v>
      </c>
    </row>
    <row r="1482" spans="1:21">
      <c r="A1482">
        <f t="shared" si="70"/>
        <v>1481</v>
      </c>
      <c r="B1482">
        <f t="shared" si="71"/>
        <v>371</v>
      </c>
      <c r="C1482">
        <f t="shared" si="72"/>
        <v>1</v>
      </c>
      <c r="D1482">
        <f>INDEX('Grade 3'!$A$4:$AK$1252,$B1482,1)</f>
        <v>644</v>
      </c>
      <c r="E1482">
        <f>INDEX('Grade 3'!$A$4:$AK$1252,$B1482,2)</f>
        <v>175</v>
      </c>
      <c r="F1482" t="str">
        <f>INDEX('Grade 3'!$A$4:$AK$1252,$B1482,3)</f>
        <v>DEKALB COUNTY</v>
      </c>
      <c r="G1482" t="str">
        <f>INDEX('Grade 3'!$A$4:$AK$1252,$B1482,4)</f>
        <v>AUSTIN ELEMENTARY SCHOOL</v>
      </c>
      <c r="H1482" t="str">
        <f ca="1">StaticValues!$A$8</f>
        <v>2016</v>
      </c>
      <c r="I1482" t="str">
        <f ca="1">StaticValues!$B$8</f>
        <v>Spring</v>
      </c>
      <c r="J1482" t="str">
        <f ca="1">StaticValues!$C$8</f>
        <v>EOG</v>
      </c>
      <c r="K1482" t="str">
        <f ca="1">StaticValues!$D$8</f>
        <v>3</v>
      </c>
      <c r="L1482" t="str">
        <f>INDEX('Grade 3'!E$2:AJ$2,1,((8*C1482)-7))</f>
        <v>English Language Arts</v>
      </c>
      <c r="M1482">
        <f>INDEX('Grade 3'!$A$4:$AK$1252,$B1482,($C1482*8-7+4))</f>
        <v>111</v>
      </c>
      <c r="N1482">
        <f>INDEX('Grade 3'!$A$4:$AK$1252,$B1482,($C1482*8-6+4))</f>
        <v>569.47747747747746</v>
      </c>
      <c r="O1482">
        <f>INDEX('Grade 3'!$A$4:$AK$1252,$B1482,($C1482*8-5+4))</f>
        <v>1.8018018018018018</v>
      </c>
      <c r="P1482">
        <f>INDEX('Grade 3'!$A$4:$AK$1252,$B1482,($C1482*8-4+4))</f>
        <v>12.612612612612613</v>
      </c>
      <c r="Q1482">
        <f>INDEX('Grade 3'!$A$4:$AK$1252,$B1482,($C1482*8-3+4))</f>
        <v>55.855855855855857</v>
      </c>
      <c r="R1482">
        <f>INDEX('Grade 3'!$A$4:$AK$1252,$B1482,($C1482*8-2+4))</f>
        <v>29.72972972972973</v>
      </c>
      <c r="S1482">
        <f>INDEX('Grade 3'!$A$4:$AK$1252,$B1482,($C1482*8-1+4))</f>
        <v>98.198198198198199</v>
      </c>
      <c r="T1482">
        <f>INDEX('Grade 3'!$A$4:$AK$1252,$B1482,($C1482*8-0+4))</f>
        <v>85.585585585585591</v>
      </c>
      <c r="U1482" t="str">
        <f>INDEX('Grade 3'!$A$4:$AK$1252,$B1482,37)</f>
        <v>Metro</v>
      </c>
    </row>
    <row r="1483" spans="1:21">
      <c r="A1483">
        <f t="shared" si="70"/>
        <v>1482</v>
      </c>
      <c r="B1483">
        <f t="shared" si="71"/>
        <v>371</v>
      </c>
      <c r="C1483">
        <f t="shared" si="72"/>
        <v>2</v>
      </c>
      <c r="D1483">
        <f>INDEX('Grade 3'!$A$4:$AK$1252,$B1483,1)</f>
        <v>644</v>
      </c>
      <c r="E1483">
        <f>INDEX('Grade 3'!$A$4:$AK$1252,$B1483,2)</f>
        <v>175</v>
      </c>
      <c r="F1483" t="str">
        <f>INDEX('Grade 3'!$A$4:$AK$1252,$B1483,3)</f>
        <v>DEKALB COUNTY</v>
      </c>
      <c r="G1483" t="str">
        <f>INDEX('Grade 3'!$A$4:$AK$1252,$B1483,4)</f>
        <v>AUSTIN ELEMENTARY SCHOOL</v>
      </c>
      <c r="H1483" t="str">
        <f ca="1">StaticValues!$A$8</f>
        <v>2016</v>
      </c>
      <c r="I1483" t="str">
        <f ca="1">StaticValues!$B$8</f>
        <v>Spring</v>
      </c>
      <c r="J1483" t="str">
        <f ca="1">StaticValues!$C$8</f>
        <v>EOG</v>
      </c>
      <c r="K1483" t="str">
        <f ca="1">StaticValues!$D$8</f>
        <v>3</v>
      </c>
      <c r="L1483" t="str">
        <f>INDEX('Grade 3'!E$2:AJ$2,1,((8*C1483)-7))</f>
        <v>Mathematics</v>
      </c>
      <c r="M1483">
        <f>INDEX('Grade 3'!$A$4:$AK$1252,$B1483,($C1483*8-7+4))</f>
        <v>115</v>
      </c>
      <c r="N1483">
        <f>INDEX('Grade 3'!$A$4:$AK$1252,$B1483,($C1483*8-6+4))</f>
        <v>560.15652173913043</v>
      </c>
      <c r="O1483">
        <f>INDEX('Grade 3'!$A$4:$AK$1252,$B1483,($C1483*8-5+4))</f>
        <v>2.6086956521739131</v>
      </c>
      <c r="P1483">
        <f>INDEX('Grade 3'!$A$4:$AK$1252,$B1483,($C1483*8-4+4))</f>
        <v>12.173913043478262</v>
      </c>
      <c r="Q1483">
        <f>INDEX('Grade 3'!$A$4:$AK$1252,$B1483,($C1483*8-3+4))</f>
        <v>53.913043478260867</v>
      </c>
      <c r="R1483">
        <f>INDEX('Grade 3'!$A$4:$AK$1252,$B1483,($C1483*8-2+4))</f>
        <v>31.304347826086957</v>
      </c>
      <c r="S1483">
        <f>INDEX('Grade 3'!$A$4:$AK$1252,$B1483,($C1483*8-1+4))</f>
        <v>97.391304347826093</v>
      </c>
      <c r="T1483">
        <f>INDEX('Grade 3'!$A$4:$AK$1252,$B1483,($C1483*8-0+4))</f>
        <v>85.217391304347828</v>
      </c>
      <c r="U1483" t="str">
        <f>INDEX('Grade 3'!$A$4:$AK$1252,$B1483,37)</f>
        <v>Metro</v>
      </c>
    </row>
    <row r="1484" spans="1:21">
      <c r="A1484">
        <f t="shared" si="70"/>
        <v>1483</v>
      </c>
      <c r="B1484">
        <f t="shared" si="71"/>
        <v>371</v>
      </c>
      <c r="C1484">
        <f t="shared" si="72"/>
        <v>3</v>
      </c>
      <c r="D1484">
        <f>INDEX('Grade 3'!$A$4:$AK$1252,$B1484,1)</f>
        <v>644</v>
      </c>
      <c r="E1484">
        <f>INDEX('Grade 3'!$A$4:$AK$1252,$B1484,2)</f>
        <v>175</v>
      </c>
      <c r="F1484" t="str">
        <f>INDEX('Grade 3'!$A$4:$AK$1252,$B1484,3)</f>
        <v>DEKALB COUNTY</v>
      </c>
      <c r="G1484" t="str">
        <f>INDEX('Grade 3'!$A$4:$AK$1252,$B1484,4)</f>
        <v>AUSTIN ELEMENTARY SCHOOL</v>
      </c>
      <c r="H1484" t="str">
        <f ca="1">StaticValues!$A$8</f>
        <v>2016</v>
      </c>
      <c r="I1484" t="str">
        <f ca="1">StaticValues!$B$8</f>
        <v>Spring</v>
      </c>
      <c r="J1484" t="str">
        <f ca="1">StaticValues!$C$8</f>
        <v>EOG</v>
      </c>
      <c r="K1484" t="str">
        <f ca="1">StaticValues!$D$8</f>
        <v>3</v>
      </c>
      <c r="L1484" t="str">
        <f>INDEX('Grade 3'!E$2:AJ$2,1,((8*C1484)-7))</f>
        <v>Science</v>
      </c>
      <c r="M1484">
        <f>INDEX('Grade 3'!$A$4:$AK$1252,$B1484,($C1484*8-7+4))</f>
        <v>115</v>
      </c>
      <c r="N1484">
        <f>INDEX('Grade 3'!$A$4:$AK$1252,$B1484,($C1484*8-6+4))</f>
        <v>549.64347826086953</v>
      </c>
      <c r="O1484">
        <f>INDEX('Grade 3'!$A$4:$AK$1252,$B1484,($C1484*8-5+4))</f>
        <v>1.7391304347826086</v>
      </c>
      <c r="P1484">
        <f>INDEX('Grade 3'!$A$4:$AK$1252,$B1484,($C1484*8-4+4))</f>
        <v>20.869565217391305</v>
      </c>
      <c r="Q1484">
        <f>INDEX('Grade 3'!$A$4:$AK$1252,$B1484,($C1484*8-3+4))</f>
        <v>46.956521739130437</v>
      </c>
      <c r="R1484">
        <f>INDEX('Grade 3'!$A$4:$AK$1252,$B1484,($C1484*8-2+4))</f>
        <v>30.434782608695652</v>
      </c>
      <c r="S1484">
        <f>INDEX('Grade 3'!$A$4:$AK$1252,$B1484,($C1484*8-1+4))</f>
        <v>98.260869565217391</v>
      </c>
      <c r="T1484">
        <f>INDEX('Grade 3'!$A$4:$AK$1252,$B1484,($C1484*8-0+4))</f>
        <v>77.391304347826093</v>
      </c>
      <c r="U1484" t="str">
        <f>INDEX('Grade 3'!$A$4:$AK$1252,$B1484,37)</f>
        <v>Metro</v>
      </c>
    </row>
    <row r="1485" spans="1:21">
      <c r="A1485">
        <f t="shared" si="70"/>
        <v>1484</v>
      </c>
      <c r="B1485">
        <f t="shared" si="71"/>
        <v>371</v>
      </c>
      <c r="C1485">
        <f t="shared" si="72"/>
        <v>4</v>
      </c>
      <c r="D1485">
        <f>INDEX('Grade 3'!$A$4:$AK$1252,$B1485,1)</f>
        <v>644</v>
      </c>
      <c r="E1485">
        <f>INDEX('Grade 3'!$A$4:$AK$1252,$B1485,2)</f>
        <v>175</v>
      </c>
      <c r="F1485" t="str">
        <f>INDEX('Grade 3'!$A$4:$AK$1252,$B1485,3)</f>
        <v>DEKALB COUNTY</v>
      </c>
      <c r="G1485" t="str">
        <f>INDEX('Grade 3'!$A$4:$AK$1252,$B1485,4)</f>
        <v>AUSTIN ELEMENTARY SCHOOL</v>
      </c>
      <c r="H1485" t="str">
        <f ca="1">StaticValues!$A$8</f>
        <v>2016</v>
      </c>
      <c r="I1485" t="str">
        <f ca="1">StaticValues!$B$8</f>
        <v>Spring</v>
      </c>
      <c r="J1485" t="str">
        <f ca="1">StaticValues!$C$8</f>
        <v>EOG</v>
      </c>
      <c r="K1485" t="str">
        <f ca="1">StaticValues!$D$8</f>
        <v>3</v>
      </c>
      <c r="L1485" t="str">
        <f>INDEX('Grade 3'!E$2:AJ$2,1,((8*C1485)-7))</f>
        <v>Social Studies</v>
      </c>
      <c r="M1485">
        <f>INDEX('Grade 3'!$A$4:$AK$1252,$B1485,($C1485*8-7+4))</f>
        <v>111</v>
      </c>
      <c r="N1485">
        <f>INDEX('Grade 3'!$A$4:$AK$1252,$B1485,($C1485*8-6+4))</f>
        <v>547.88288288288288</v>
      </c>
      <c r="O1485">
        <f>INDEX('Grade 3'!$A$4:$AK$1252,$B1485,($C1485*8-5+4))</f>
        <v>0.90090090090090091</v>
      </c>
      <c r="P1485">
        <f>INDEX('Grade 3'!$A$4:$AK$1252,$B1485,($C1485*8-4+4))</f>
        <v>23.423423423423422</v>
      </c>
      <c r="Q1485">
        <f>INDEX('Grade 3'!$A$4:$AK$1252,$B1485,($C1485*8-3+4))</f>
        <v>44.144144144144143</v>
      </c>
      <c r="R1485">
        <f>INDEX('Grade 3'!$A$4:$AK$1252,$B1485,($C1485*8-2+4))</f>
        <v>31.531531531531531</v>
      </c>
      <c r="S1485">
        <f>INDEX('Grade 3'!$A$4:$AK$1252,$B1485,($C1485*8-1+4))</f>
        <v>99.099099099099092</v>
      </c>
      <c r="T1485">
        <f>INDEX('Grade 3'!$A$4:$AK$1252,$B1485,($C1485*8-0+4))</f>
        <v>75.675675675675677</v>
      </c>
      <c r="U1485" t="str">
        <f>INDEX('Grade 3'!$A$4:$AK$1252,$B1485,37)</f>
        <v>Metro</v>
      </c>
    </row>
    <row r="1486" spans="1:21">
      <c r="A1486">
        <f t="shared" si="70"/>
        <v>1485</v>
      </c>
      <c r="B1486">
        <f t="shared" si="71"/>
        <v>372</v>
      </c>
      <c r="C1486">
        <f t="shared" si="72"/>
        <v>1</v>
      </c>
      <c r="D1486">
        <f>INDEX('Grade 3'!$A$4:$AK$1252,$B1486,1)</f>
        <v>644</v>
      </c>
      <c r="E1486">
        <f>INDEX('Grade 3'!$A$4:$AK$1252,$B1486,2)</f>
        <v>181</v>
      </c>
      <c r="F1486" t="str">
        <f>INDEX('Grade 3'!$A$4:$AK$1252,$B1486,3)</f>
        <v>DEKALB COUNTY</v>
      </c>
      <c r="G1486" t="str">
        <f>INDEX('Grade 3'!$A$4:$AK$1252,$B1486,4)</f>
        <v>ELDRIDGE L. MILLER ELEMENTARY SCHOO</v>
      </c>
      <c r="H1486" t="str">
        <f ca="1">StaticValues!$A$8</f>
        <v>2016</v>
      </c>
      <c r="I1486" t="str">
        <f ca="1">StaticValues!$B$8</f>
        <v>Spring</v>
      </c>
      <c r="J1486" t="str">
        <f ca="1">StaticValues!$C$8</f>
        <v>EOG</v>
      </c>
      <c r="K1486" t="str">
        <f ca="1">StaticValues!$D$8</f>
        <v>3</v>
      </c>
      <c r="L1486" t="str">
        <f>INDEX('Grade 3'!E$2:AJ$2,1,((8*C1486)-7))</f>
        <v>English Language Arts</v>
      </c>
      <c r="M1486">
        <f>INDEX('Grade 3'!$A$4:$AK$1252,$B1486,($C1486*8-7+4))</f>
        <v>104</v>
      </c>
      <c r="N1486">
        <f>INDEX('Grade 3'!$A$4:$AK$1252,$B1486,($C1486*8-6+4))</f>
        <v>475.5</v>
      </c>
      <c r="O1486">
        <f>INDEX('Grade 3'!$A$4:$AK$1252,$B1486,($C1486*8-5+4))</f>
        <v>53.846153846153847</v>
      </c>
      <c r="P1486">
        <f>INDEX('Grade 3'!$A$4:$AK$1252,$B1486,($C1486*8-4+4))</f>
        <v>25</v>
      </c>
      <c r="Q1486">
        <f>INDEX('Grade 3'!$A$4:$AK$1252,$B1486,($C1486*8-3+4))</f>
        <v>19.23076923076923</v>
      </c>
      <c r="R1486">
        <f>INDEX('Grade 3'!$A$4:$AK$1252,$B1486,($C1486*8-2+4))</f>
        <v>1.9230769230769231</v>
      </c>
      <c r="S1486">
        <f>INDEX('Grade 3'!$A$4:$AK$1252,$B1486,($C1486*8-1+4))</f>
        <v>46.153846153846153</v>
      </c>
      <c r="T1486">
        <f>INDEX('Grade 3'!$A$4:$AK$1252,$B1486,($C1486*8-0+4))</f>
        <v>21.153846153846153</v>
      </c>
      <c r="U1486" t="str">
        <f>INDEX('Grade 3'!$A$4:$AK$1252,$B1486,37)</f>
        <v>Metro</v>
      </c>
    </row>
    <row r="1487" spans="1:21">
      <c r="A1487">
        <f t="shared" si="70"/>
        <v>1486</v>
      </c>
      <c r="B1487">
        <f t="shared" si="71"/>
        <v>372</v>
      </c>
      <c r="C1487">
        <f t="shared" si="72"/>
        <v>2</v>
      </c>
      <c r="D1487">
        <f>INDEX('Grade 3'!$A$4:$AK$1252,$B1487,1)</f>
        <v>644</v>
      </c>
      <c r="E1487">
        <f>INDEX('Grade 3'!$A$4:$AK$1252,$B1487,2)</f>
        <v>181</v>
      </c>
      <c r="F1487" t="str">
        <f>INDEX('Grade 3'!$A$4:$AK$1252,$B1487,3)</f>
        <v>DEKALB COUNTY</v>
      </c>
      <c r="G1487" t="str">
        <f>INDEX('Grade 3'!$A$4:$AK$1252,$B1487,4)</f>
        <v>ELDRIDGE L. MILLER ELEMENTARY SCHOO</v>
      </c>
      <c r="H1487" t="str">
        <f ca="1">StaticValues!$A$8</f>
        <v>2016</v>
      </c>
      <c r="I1487" t="str">
        <f ca="1">StaticValues!$B$8</f>
        <v>Spring</v>
      </c>
      <c r="J1487" t="str">
        <f ca="1">StaticValues!$C$8</f>
        <v>EOG</v>
      </c>
      <c r="K1487" t="str">
        <f ca="1">StaticValues!$D$8</f>
        <v>3</v>
      </c>
      <c r="L1487" t="str">
        <f>INDEX('Grade 3'!E$2:AJ$2,1,((8*C1487)-7))</f>
        <v>Mathematics</v>
      </c>
      <c r="M1487">
        <f>INDEX('Grade 3'!$A$4:$AK$1252,$B1487,($C1487*8-7+4))</f>
        <v>104</v>
      </c>
      <c r="N1487">
        <f>INDEX('Grade 3'!$A$4:$AK$1252,$B1487,($C1487*8-6+4))</f>
        <v>494.25</v>
      </c>
      <c r="O1487">
        <f>INDEX('Grade 3'!$A$4:$AK$1252,$B1487,($C1487*8-5+4))</f>
        <v>37.5</v>
      </c>
      <c r="P1487">
        <f>INDEX('Grade 3'!$A$4:$AK$1252,$B1487,($C1487*8-4+4))</f>
        <v>37.5</v>
      </c>
      <c r="Q1487">
        <f>INDEX('Grade 3'!$A$4:$AK$1252,$B1487,($C1487*8-3+4))</f>
        <v>22.115384615384617</v>
      </c>
      <c r="R1487">
        <f>INDEX('Grade 3'!$A$4:$AK$1252,$B1487,($C1487*8-2+4))</f>
        <v>2.8846153846153846</v>
      </c>
      <c r="S1487">
        <f>INDEX('Grade 3'!$A$4:$AK$1252,$B1487,($C1487*8-1+4))</f>
        <v>62.5</v>
      </c>
      <c r="T1487">
        <f>INDEX('Grade 3'!$A$4:$AK$1252,$B1487,($C1487*8-0+4))</f>
        <v>25</v>
      </c>
      <c r="U1487" t="str">
        <f>INDEX('Grade 3'!$A$4:$AK$1252,$B1487,37)</f>
        <v>Metro</v>
      </c>
    </row>
    <row r="1488" spans="1:21">
      <c r="A1488">
        <f t="shared" si="70"/>
        <v>1487</v>
      </c>
      <c r="B1488">
        <f t="shared" si="71"/>
        <v>372</v>
      </c>
      <c r="C1488">
        <f t="shared" si="72"/>
        <v>3</v>
      </c>
      <c r="D1488">
        <f>INDEX('Grade 3'!$A$4:$AK$1252,$B1488,1)</f>
        <v>644</v>
      </c>
      <c r="E1488">
        <f>INDEX('Grade 3'!$A$4:$AK$1252,$B1488,2)</f>
        <v>181</v>
      </c>
      <c r="F1488" t="str">
        <f>INDEX('Grade 3'!$A$4:$AK$1252,$B1488,3)</f>
        <v>DEKALB COUNTY</v>
      </c>
      <c r="G1488" t="str">
        <f>INDEX('Grade 3'!$A$4:$AK$1252,$B1488,4)</f>
        <v>ELDRIDGE L. MILLER ELEMENTARY SCHOO</v>
      </c>
      <c r="H1488" t="str">
        <f ca="1">StaticValues!$A$8</f>
        <v>2016</v>
      </c>
      <c r="I1488" t="str">
        <f ca="1">StaticValues!$B$8</f>
        <v>Spring</v>
      </c>
      <c r="J1488" t="str">
        <f ca="1">StaticValues!$C$8</f>
        <v>EOG</v>
      </c>
      <c r="K1488" t="str">
        <f ca="1">StaticValues!$D$8</f>
        <v>3</v>
      </c>
      <c r="L1488" t="str">
        <f>INDEX('Grade 3'!E$2:AJ$2,1,((8*C1488)-7))</f>
        <v>Science</v>
      </c>
      <c r="M1488">
        <f>INDEX('Grade 3'!$A$4:$AK$1252,$B1488,($C1488*8-7+4))</f>
        <v>103</v>
      </c>
      <c r="N1488">
        <f>INDEX('Grade 3'!$A$4:$AK$1252,$B1488,($C1488*8-6+4))</f>
        <v>484.49514563106794</v>
      </c>
      <c r="O1488">
        <f>INDEX('Grade 3'!$A$4:$AK$1252,$B1488,($C1488*8-5+4))</f>
        <v>48.543689320388353</v>
      </c>
      <c r="P1488">
        <f>INDEX('Grade 3'!$A$4:$AK$1252,$B1488,($C1488*8-4+4))</f>
        <v>33.980582524271846</v>
      </c>
      <c r="Q1488">
        <f>INDEX('Grade 3'!$A$4:$AK$1252,$B1488,($C1488*8-3+4))</f>
        <v>16.50485436893204</v>
      </c>
      <c r="R1488">
        <f>INDEX('Grade 3'!$A$4:$AK$1252,$B1488,($C1488*8-2+4))</f>
        <v>0.970873786407767</v>
      </c>
      <c r="S1488">
        <f>INDEX('Grade 3'!$A$4:$AK$1252,$B1488,($C1488*8-1+4))</f>
        <v>51.456310679611647</v>
      </c>
      <c r="T1488">
        <f>INDEX('Grade 3'!$A$4:$AK$1252,$B1488,($C1488*8-0+4))</f>
        <v>17.475728155339805</v>
      </c>
      <c r="U1488" t="str">
        <f>INDEX('Grade 3'!$A$4:$AK$1252,$B1488,37)</f>
        <v>Metro</v>
      </c>
    </row>
    <row r="1489" spans="1:21">
      <c r="A1489">
        <f t="shared" si="70"/>
        <v>1488</v>
      </c>
      <c r="B1489">
        <f t="shared" si="71"/>
        <v>372</v>
      </c>
      <c r="C1489">
        <f t="shared" si="72"/>
        <v>4</v>
      </c>
      <c r="D1489">
        <f>INDEX('Grade 3'!$A$4:$AK$1252,$B1489,1)</f>
        <v>644</v>
      </c>
      <c r="E1489">
        <f>INDEX('Grade 3'!$A$4:$AK$1252,$B1489,2)</f>
        <v>181</v>
      </c>
      <c r="F1489" t="str">
        <f>INDEX('Grade 3'!$A$4:$AK$1252,$B1489,3)</f>
        <v>DEKALB COUNTY</v>
      </c>
      <c r="G1489" t="str">
        <f>INDEX('Grade 3'!$A$4:$AK$1252,$B1489,4)</f>
        <v>ELDRIDGE L. MILLER ELEMENTARY SCHOO</v>
      </c>
      <c r="H1489" t="str">
        <f ca="1">StaticValues!$A$8</f>
        <v>2016</v>
      </c>
      <c r="I1489" t="str">
        <f ca="1">StaticValues!$B$8</f>
        <v>Spring</v>
      </c>
      <c r="J1489" t="str">
        <f ca="1">StaticValues!$C$8</f>
        <v>EOG</v>
      </c>
      <c r="K1489" t="str">
        <f ca="1">StaticValues!$D$8</f>
        <v>3</v>
      </c>
      <c r="L1489" t="str">
        <f>INDEX('Grade 3'!E$2:AJ$2,1,((8*C1489)-7))</f>
        <v>Social Studies</v>
      </c>
      <c r="M1489">
        <f>INDEX('Grade 3'!$A$4:$AK$1252,$B1489,($C1489*8-7+4))</f>
        <v>104</v>
      </c>
      <c r="N1489">
        <f>INDEX('Grade 3'!$A$4:$AK$1252,$B1489,($C1489*8-6+4))</f>
        <v>481.43269230769232</v>
      </c>
      <c r="O1489">
        <f>INDEX('Grade 3'!$A$4:$AK$1252,$B1489,($C1489*8-5+4))</f>
        <v>44.230769230769234</v>
      </c>
      <c r="P1489">
        <f>INDEX('Grade 3'!$A$4:$AK$1252,$B1489,($C1489*8-4+4))</f>
        <v>42.307692307692307</v>
      </c>
      <c r="Q1489">
        <f>INDEX('Grade 3'!$A$4:$AK$1252,$B1489,($C1489*8-3+4))</f>
        <v>9.615384615384615</v>
      </c>
      <c r="R1489">
        <f>INDEX('Grade 3'!$A$4:$AK$1252,$B1489,($C1489*8-2+4))</f>
        <v>3.8461538461538463</v>
      </c>
      <c r="S1489">
        <f>INDEX('Grade 3'!$A$4:$AK$1252,$B1489,($C1489*8-1+4))</f>
        <v>55.769230769230766</v>
      </c>
      <c r="T1489">
        <f>INDEX('Grade 3'!$A$4:$AK$1252,$B1489,($C1489*8-0+4))</f>
        <v>13.461538461538462</v>
      </c>
      <c r="U1489" t="str">
        <f>INDEX('Grade 3'!$A$4:$AK$1252,$B1489,37)</f>
        <v>Metro</v>
      </c>
    </row>
    <row r="1490" spans="1:21">
      <c r="A1490">
        <f t="shared" si="70"/>
        <v>1489</v>
      </c>
      <c r="B1490">
        <f t="shared" si="71"/>
        <v>373</v>
      </c>
      <c r="C1490">
        <f t="shared" si="72"/>
        <v>1</v>
      </c>
      <c r="D1490">
        <f>INDEX('Grade 3'!$A$4:$AK$1252,$B1490,1)</f>
        <v>644</v>
      </c>
      <c r="E1490">
        <f>INDEX('Grade 3'!$A$4:$AK$1252,$B1490,2)</f>
        <v>188</v>
      </c>
      <c r="F1490" t="str">
        <f>INDEX('Grade 3'!$A$4:$AK$1252,$B1490,3)</f>
        <v>DEKALB COUNTY</v>
      </c>
      <c r="G1490" t="str">
        <f>INDEX('Grade 3'!$A$4:$AK$1252,$B1490,4)</f>
        <v>PANOLA WAY ELEMENTARY SCHOOL</v>
      </c>
      <c r="H1490" t="str">
        <f ca="1">StaticValues!$A$8</f>
        <v>2016</v>
      </c>
      <c r="I1490" t="str">
        <f ca="1">StaticValues!$B$8</f>
        <v>Spring</v>
      </c>
      <c r="J1490" t="str">
        <f ca="1">StaticValues!$C$8</f>
        <v>EOG</v>
      </c>
      <c r="K1490" t="str">
        <f ca="1">StaticValues!$D$8</f>
        <v>3</v>
      </c>
      <c r="L1490" t="str">
        <f>INDEX('Grade 3'!E$2:AJ$2,1,((8*C1490)-7))</f>
        <v>English Language Arts</v>
      </c>
      <c r="M1490">
        <f>INDEX('Grade 3'!$A$4:$AK$1252,$B1490,($C1490*8-7+4))</f>
        <v>187</v>
      </c>
      <c r="N1490">
        <f>INDEX('Grade 3'!$A$4:$AK$1252,$B1490,($C1490*8-6+4))</f>
        <v>459.42245989304814</v>
      </c>
      <c r="O1490">
        <f>INDEX('Grade 3'!$A$4:$AK$1252,$B1490,($C1490*8-5+4))</f>
        <v>61.497326203208559</v>
      </c>
      <c r="P1490">
        <f>INDEX('Grade 3'!$A$4:$AK$1252,$B1490,($C1490*8-4+4))</f>
        <v>28.342245989304814</v>
      </c>
      <c r="Q1490">
        <f>INDEX('Grade 3'!$A$4:$AK$1252,$B1490,($C1490*8-3+4))</f>
        <v>9.6256684491978604</v>
      </c>
      <c r="R1490">
        <f>INDEX('Grade 3'!$A$4:$AK$1252,$B1490,($C1490*8-2+4))</f>
        <v>0.53475935828877008</v>
      </c>
      <c r="S1490">
        <f>INDEX('Grade 3'!$A$4:$AK$1252,$B1490,($C1490*8-1+4))</f>
        <v>38.502673796791441</v>
      </c>
      <c r="T1490">
        <f>INDEX('Grade 3'!$A$4:$AK$1252,$B1490,($C1490*8-0+4))</f>
        <v>10.160427807486631</v>
      </c>
      <c r="U1490" t="str">
        <f>INDEX('Grade 3'!$A$4:$AK$1252,$B1490,37)</f>
        <v>Metro</v>
      </c>
    </row>
    <row r="1491" spans="1:21">
      <c r="A1491">
        <f t="shared" si="70"/>
        <v>1490</v>
      </c>
      <c r="B1491">
        <f t="shared" si="71"/>
        <v>373</v>
      </c>
      <c r="C1491">
        <f t="shared" si="72"/>
        <v>2</v>
      </c>
      <c r="D1491">
        <f>INDEX('Grade 3'!$A$4:$AK$1252,$B1491,1)</f>
        <v>644</v>
      </c>
      <c r="E1491">
        <f>INDEX('Grade 3'!$A$4:$AK$1252,$B1491,2)</f>
        <v>188</v>
      </c>
      <c r="F1491" t="str">
        <f>INDEX('Grade 3'!$A$4:$AK$1252,$B1491,3)</f>
        <v>DEKALB COUNTY</v>
      </c>
      <c r="G1491" t="str">
        <f>INDEX('Grade 3'!$A$4:$AK$1252,$B1491,4)</f>
        <v>PANOLA WAY ELEMENTARY SCHOOL</v>
      </c>
      <c r="H1491" t="str">
        <f ca="1">StaticValues!$A$8</f>
        <v>2016</v>
      </c>
      <c r="I1491" t="str">
        <f ca="1">StaticValues!$B$8</f>
        <v>Spring</v>
      </c>
      <c r="J1491" t="str">
        <f ca="1">StaticValues!$C$8</f>
        <v>EOG</v>
      </c>
      <c r="K1491" t="str">
        <f ca="1">StaticValues!$D$8</f>
        <v>3</v>
      </c>
      <c r="L1491" t="str">
        <f>INDEX('Grade 3'!E$2:AJ$2,1,((8*C1491)-7))</f>
        <v>Mathematics</v>
      </c>
      <c r="M1491">
        <f>INDEX('Grade 3'!$A$4:$AK$1252,$B1491,($C1491*8-7+4))</f>
        <v>190</v>
      </c>
      <c r="N1491">
        <f>INDEX('Grade 3'!$A$4:$AK$1252,$B1491,($C1491*8-6+4))</f>
        <v>476.01578947368421</v>
      </c>
      <c r="O1491">
        <f>INDEX('Grade 3'!$A$4:$AK$1252,$B1491,($C1491*8-5+4))</f>
        <v>53.157894736842103</v>
      </c>
      <c r="P1491">
        <f>INDEX('Grade 3'!$A$4:$AK$1252,$B1491,($C1491*8-4+4))</f>
        <v>37.89473684210526</v>
      </c>
      <c r="Q1491">
        <f>INDEX('Grade 3'!$A$4:$AK$1252,$B1491,($C1491*8-3+4))</f>
        <v>8.4210526315789469</v>
      </c>
      <c r="R1491">
        <f>INDEX('Grade 3'!$A$4:$AK$1252,$B1491,($C1491*8-2+4))</f>
        <v>0.52631578947368418</v>
      </c>
      <c r="S1491">
        <f>INDEX('Grade 3'!$A$4:$AK$1252,$B1491,($C1491*8-1+4))</f>
        <v>46.842105263157897</v>
      </c>
      <c r="T1491">
        <f>INDEX('Grade 3'!$A$4:$AK$1252,$B1491,($C1491*8-0+4))</f>
        <v>8.9473684210526319</v>
      </c>
      <c r="U1491" t="str">
        <f>INDEX('Grade 3'!$A$4:$AK$1252,$B1491,37)</f>
        <v>Metro</v>
      </c>
    </row>
    <row r="1492" spans="1:21">
      <c r="A1492">
        <f t="shared" si="70"/>
        <v>1491</v>
      </c>
      <c r="B1492">
        <f t="shared" si="71"/>
        <v>373</v>
      </c>
      <c r="C1492">
        <f t="shared" si="72"/>
        <v>3</v>
      </c>
      <c r="D1492">
        <f>INDEX('Grade 3'!$A$4:$AK$1252,$B1492,1)</f>
        <v>644</v>
      </c>
      <c r="E1492">
        <f>INDEX('Grade 3'!$A$4:$AK$1252,$B1492,2)</f>
        <v>188</v>
      </c>
      <c r="F1492" t="str">
        <f>INDEX('Grade 3'!$A$4:$AK$1252,$B1492,3)</f>
        <v>DEKALB COUNTY</v>
      </c>
      <c r="G1492" t="str">
        <f>INDEX('Grade 3'!$A$4:$AK$1252,$B1492,4)</f>
        <v>PANOLA WAY ELEMENTARY SCHOOL</v>
      </c>
      <c r="H1492" t="str">
        <f ca="1">StaticValues!$A$8</f>
        <v>2016</v>
      </c>
      <c r="I1492" t="str">
        <f ca="1">StaticValues!$B$8</f>
        <v>Spring</v>
      </c>
      <c r="J1492" t="str">
        <f ca="1">StaticValues!$C$8</f>
        <v>EOG</v>
      </c>
      <c r="K1492" t="str">
        <f ca="1">StaticValues!$D$8</f>
        <v>3</v>
      </c>
      <c r="L1492" t="str">
        <f>INDEX('Grade 3'!E$2:AJ$2,1,((8*C1492)-7))</f>
        <v>Science</v>
      </c>
      <c r="M1492">
        <f>INDEX('Grade 3'!$A$4:$AK$1252,$B1492,($C1492*8-7+4))</f>
        <v>190</v>
      </c>
      <c r="N1492">
        <f>INDEX('Grade 3'!$A$4:$AK$1252,$B1492,($C1492*8-6+4))</f>
        <v>479.57894736842104</v>
      </c>
      <c r="O1492">
        <f>INDEX('Grade 3'!$A$4:$AK$1252,$B1492,($C1492*8-5+4))</f>
        <v>46.842105263157897</v>
      </c>
      <c r="P1492">
        <f>INDEX('Grade 3'!$A$4:$AK$1252,$B1492,($C1492*8-4+4))</f>
        <v>40.526315789473685</v>
      </c>
      <c r="Q1492">
        <f>INDEX('Grade 3'!$A$4:$AK$1252,$B1492,($C1492*8-3+4))</f>
        <v>10.526315789473685</v>
      </c>
      <c r="R1492">
        <f>INDEX('Grade 3'!$A$4:$AK$1252,$B1492,($C1492*8-2+4))</f>
        <v>2.1052631578947367</v>
      </c>
      <c r="S1492">
        <f>INDEX('Grade 3'!$A$4:$AK$1252,$B1492,($C1492*8-1+4))</f>
        <v>53.157894736842103</v>
      </c>
      <c r="T1492">
        <f>INDEX('Grade 3'!$A$4:$AK$1252,$B1492,($C1492*8-0+4))</f>
        <v>12.631578947368421</v>
      </c>
      <c r="U1492" t="str">
        <f>INDEX('Grade 3'!$A$4:$AK$1252,$B1492,37)</f>
        <v>Metro</v>
      </c>
    </row>
    <row r="1493" spans="1:21">
      <c r="A1493">
        <f t="shared" si="70"/>
        <v>1492</v>
      </c>
      <c r="B1493">
        <f t="shared" si="71"/>
        <v>373</v>
      </c>
      <c r="C1493">
        <f t="shared" si="72"/>
        <v>4</v>
      </c>
      <c r="D1493">
        <f>INDEX('Grade 3'!$A$4:$AK$1252,$B1493,1)</f>
        <v>644</v>
      </c>
      <c r="E1493">
        <f>INDEX('Grade 3'!$A$4:$AK$1252,$B1493,2)</f>
        <v>188</v>
      </c>
      <c r="F1493" t="str">
        <f>INDEX('Grade 3'!$A$4:$AK$1252,$B1493,3)</f>
        <v>DEKALB COUNTY</v>
      </c>
      <c r="G1493" t="str">
        <f>INDEX('Grade 3'!$A$4:$AK$1252,$B1493,4)</f>
        <v>PANOLA WAY ELEMENTARY SCHOOL</v>
      </c>
      <c r="H1493" t="str">
        <f ca="1">StaticValues!$A$8</f>
        <v>2016</v>
      </c>
      <c r="I1493" t="str">
        <f ca="1">StaticValues!$B$8</f>
        <v>Spring</v>
      </c>
      <c r="J1493" t="str">
        <f ca="1">StaticValues!$C$8</f>
        <v>EOG</v>
      </c>
      <c r="K1493" t="str">
        <f ca="1">StaticValues!$D$8</f>
        <v>3</v>
      </c>
      <c r="L1493" t="str">
        <f>INDEX('Grade 3'!E$2:AJ$2,1,((8*C1493)-7))</f>
        <v>Social Studies</v>
      </c>
      <c r="M1493">
        <f>INDEX('Grade 3'!$A$4:$AK$1252,$B1493,($C1493*8-7+4))</f>
        <v>189</v>
      </c>
      <c r="N1493">
        <f>INDEX('Grade 3'!$A$4:$AK$1252,$B1493,($C1493*8-6+4))</f>
        <v>474.77777777777777</v>
      </c>
      <c r="O1493">
        <f>INDEX('Grade 3'!$A$4:$AK$1252,$B1493,($C1493*8-5+4))</f>
        <v>49.735449735449734</v>
      </c>
      <c r="P1493">
        <f>INDEX('Grade 3'!$A$4:$AK$1252,$B1493,($C1493*8-4+4))</f>
        <v>41.798941798941797</v>
      </c>
      <c r="Q1493">
        <f>INDEX('Grade 3'!$A$4:$AK$1252,$B1493,($C1493*8-3+4))</f>
        <v>7.4074074074074074</v>
      </c>
      <c r="R1493">
        <f>INDEX('Grade 3'!$A$4:$AK$1252,$B1493,($C1493*8-2+4))</f>
        <v>1.0582010582010581</v>
      </c>
      <c r="S1493">
        <f>INDEX('Grade 3'!$A$4:$AK$1252,$B1493,($C1493*8-1+4))</f>
        <v>50.264550264550266</v>
      </c>
      <c r="T1493">
        <f>INDEX('Grade 3'!$A$4:$AK$1252,$B1493,($C1493*8-0+4))</f>
        <v>8.4656084656084651</v>
      </c>
      <c r="U1493" t="str">
        <f>INDEX('Grade 3'!$A$4:$AK$1252,$B1493,37)</f>
        <v>Metro</v>
      </c>
    </row>
    <row r="1494" spans="1:21">
      <c r="A1494">
        <f t="shared" si="70"/>
        <v>1493</v>
      </c>
      <c r="B1494">
        <f t="shared" si="71"/>
        <v>374</v>
      </c>
      <c r="C1494">
        <f t="shared" si="72"/>
        <v>1</v>
      </c>
      <c r="D1494">
        <f>INDEX('Grade 3'!$A$4:$AK$1252,$B1494,1)</f>
        <v>644</v>
      </c>
      <c r="E1494">
        <f>INDEX('Grade 3'!$A$4:$AK$1252,$B1494,2)</f>
        <v>190</v>
      </c>
      <c r="F1494" t="str">
        <f>INDEX('Grade 3'!$A$4:$AK$1252,$B1494,3)</f>
        <v>DEKALB COUNTY</v>
      </c>
      <c r="G1494" t="str">
        <f>INDEX('Grade 3'!$A$4:$AK$1252,$B1494,4)</f>
        <v>PINE RIDGE ELEMENTARY SCHOOL</v>
      </c>
      <c r="H1494" t="str">
        <f ca="1">StaticValues!$A$8</f>
        <v>2016</v>
      </c>
      <c r="I1494" t="str">
        <f ca="1">StaticValues!$B$8</f>
        <v>Spring</v>
      </c>
      <c r="J1494" t="str">
        <f ca="1">StaticValues!$C$8</f>
        <v>EOG</v>
      </c>
      <c r="K1494" t="str">
        <f ca="1">StaticValues!$D$8</f>
        <v>3</v>
      </c>
      <c r="L1494" t="str">
        <f>INDEX('Grade 3'!E$2:AJ$2,1,((8*C1494)-7))</f>
        <v>English Language Arts</v>
      </c>
      <c r="M1494">
        <f>INDEX('Grade 3'!$A$4:$AK$1252,$B1494,($C1494*8-7+4))</f>
        <v>99</v>
      </c>
      <c r="N1494">
        <f>INDEX('Grade 3'!$A$4:$AK$1252,$B1494,($C1494*8-6+4))</f>
        <v>471.38383838383839</v>
      </c>
      <c r="O1494">
        <f>INDEX('Grade 3'!$A$4:$AK$1252,$B1494,($C1494*8-5+4))</f>
        <v>55.555555555555557</v>
      </c>
      <c r="P1494">
        <f>INDEX('Grade 3'!$A$4:$AK$1252,$B1494,($C1494*8-4+4))</f>
        <v>34.343434343434346</v>
      </c>
      <c r="Q1494">
        <f>INDEX('Grade 3'!$A$4:$AK$1252,$B1494,($C1494*8-3+4))</f>
        <v>9.0909090909090917</v>
      </c>
      <c r="R1494">
        <f>INDEX('Grade 3'!$A$4:$AK$1252,$B1494,($C1494*8-2+4))</f>
        <v>1.0101010101010102</v>
      </c>
      <c r="S1494">
        <f>INDEX('Grade 3'!$A$4:$AK$1252,$B1494,($C1494*8-1+4))</f>
        <v>44.444444444444443</v>
      </c>
      <c r="T1494">
        <f>INDEX('Grade 3'!$A$4:$AK$1252,$B1494,($C1494*8-0+4))</f>
        <v>10.1010101010101</v>
      </c>
      <c r="U1494" t="str">
        <f>INDEX('Grade 3'!$A$4:$AK$1252,$B1494,37)</f>
        <v>Metro</v>
      </c>
    </row>
    <row r="1495" spans="1:21">
      <c r="A1495">
        <f t="shared" si="70"/>
        <v>1494</v>
      </c>
      <c r="B1495">
        <f t="shared" si="71"/>
        <v>374</v>
      </c>
      <c r="C1495">
        <f t="shared" si="72"/>
        <v>2</v>
      </c>
      <c r="D1495">
        <f>INDEX('Grade 3'!$A$4:$AK$1252,$B1495,1)</f>
        <v>644</v>
      </c>
      <c r="E1495">
        <f>INDEX('Grade 3'!$A$4:$AK$1252,$B1495,2)</f>
        <v>190</v>
      </c>
      <c r="F1495" t="str">
        <f>INDEX('Grade 3'!$A$4:$AK$1252,$B1495,3)</f>
        <v>DEKALB COUNTY</v>
      </c>
      <c r="G1495" t="str">
        <f>INDEX('Grade 3'!$A$4:$AK$1252,$B1495,4)</f>
        <v>PINE RIDGE ELEMENTARY SCHOOL</v>
      </c>
      <c r="H1495" t="str">
        <f ca="1">StaticValues!$A$8</f>
        <v>2016</v>
      </c>
      <c r="I1495" t="str">
        <f ca="1">StaticValues!$B$8</f>
        <v>Spring</v>
      </c>
      <c r="J1495" t="str">
        <f ca="1">StaticValues!$C$8</f>
        <v>EOG</v>
      </c>
      <c r="K1495" t="str">
        <f ca="1">StaticValues!$D$8</f>
        <v>3</v>
      </c>
      <c r="L1495" t="str">
        <f>INDEX('Grade 3'!E$2:AJ$2,1,((8*C1495)-7))</f>
        <v>Mathematics</v>
      </c>
      <c r="M1495">
        <f>INDEX('Grade 3'!$A$4:$AK$1252,$B1495,($C1495*8-7+4))</f>
        <v>101</v>
      </c>
      <c r="N1495">
        <f>INDEX('Grade 3'!$A$4:$AK$1252,$B1495,($C1495*8-6+4))</f>
        <v>479.21782178217819</v>
      </c>
      <c r="O1495">
        <f>INDEX('Grade 3'!$A$4:$AK$1252,$B1495,($C1495*8-5+4))</f>
        <v>55.445544554455445</v>
      </c>
      <c r="P1495">
        <f>INDEX('Grade 3'!$A$4:$AK$1252,$B1495,($C1495*8-4+4))</f>
        <v>34.653465346534652</v>
      </c>
      <c r="Q1495">
        <f>INDEX('Grade 3'!$A$4:$AK$1252,$B1495,($C1495*8-3+4))</f>
        <v>9.9009900990099009</v>
      </c>
      <c r="R1495">
        <f>INDEX('Grade 3'!$A$4:$AK$1252,$B1495,($C1495*8-2+4))</f>
        <v>0</v>
      </c>
      <c r="S1495">
        <f>INDEX('Grade 3'!$A$4:$AK$1252,$B1495,($C1495*8-1+4))</f>
        <v>44.554455445544555</v>
      </c>
      <c r="T1495">
        <f>INDEX('Grade 3'!$A$4:$AK$1252,$B1495,($C1495*8-0+4))</f>
        <v>9.9009900990099009</v>
      </c>
      <c r="U1495" t="str">
        <f>INDEX('Grade 3'!$A$4:$AK$1252,$B1495,37)</f>
        <v>Metro</v>
      </c>
    </row>
    <row r="1496" spans="1:21">
      <c r="A1496">
        <f t="shared" si="70"/>
        <v>1495</v>
      </c>
      <c r="B1496">
        <f t="shared" si="71"/>
        <v>374</v>
      </c>
      <c r="C1496">
        <f t="shared" si="72"/>
        <v>3</v>
      </c>
      <c r="D1496">
        <f>INDEX('Grade 3'!$A$4:$AK$1252,$B1496,1)</f>
        <v>644</v>
      </c>
      <c r="E1496">
        <f>INDEX('Grade 3'!$A$4:$AK$1252,$B1496,2)</f>
        <v>190</v>
      </c>
      <c r="F1496" t="str">
        <f>INDEX('Grade 3'!$A$4:$AK$1252,$B1496,3)</f>
        <v>DEKALB COUNTY</v>
      </c>
      <c r="G1496" t="str">
        <f>INDEX('Grade 3'!$A$4:$AK$1252,$B1496,4)</f>
        <v>PINE RIDGE ELEMENTARY SCHOOL</v>
      </c>
      <c r="H1496" t="str">
        <f ca="1">StaticValues!$A$8</f>
        <v>2016</v>
      </c>
      <c r="I1496" t="str">
        <f ca="1">StaticValues!$B$8</f>
        <v>Spring</v>
      </c>
      <c r="J1496" t="str">
        <f ca="1">StaticValues!$C$8</f>
        <v>EOG</v>
      </c>
      <c r="K1496" t="str">
        <f ca="1">StaticValues!$D$8</f>
        <v>3</v>
      </c>
      <c r="L1496" t="str">
        <f>INDEX('Grade 3'!E$2:AJ$2,1,((8*C1496)-7))</f>
        <v>Science</v>
      </c>
      <c r="M1496">
        <f>INDEX('Grade 3'!$A$4:$AK$1252,$B1496,($C1496*8-7+4))</f>
        <v>99</v>
      </c>
      <c r="N1496">
        <f>INDEX('Grade 3'!$A$4:$AK$1252,$B1496,($C1496*8-6+4))</f>
        <v>482.39393939393938</v>
      </c>
      <c r="O1496">
        <f>INDEX('Grade 3'!$A$4:$AK$1252,$B1496,($C1496*8-5+4))</f>
        <v>49.494949494949495</v>
      </c>
      <c r="P1496">
        <f>INDEX('Grade 3'!$A$4:$AK$1252,$B1496,($C1496*8-4+4))</f>
        <v>35.353535353535356</v>
      </c>
      <c r="Q1496">
        <f>INDEX('Grade 3'!$A$4:$AK$1252,$B1496,($C1496*8-3+4))</f>
        <v>13.131313131313131</v>
      </c>
      <c r="R1496">
        <f>INDEX('Grade 3'!$A$4:$AK$1252,$B1496,($C1496*8-2+4))</f>
        <v>2.0202020202020203</v>
      </c>
      <c r="S1496">
        <f>INDEX('Grade 3'!$A$4:$AK$1252,$B1496,($C1496*8-1+4))</f>
        <v>50.505050505050505</v>
      </c>
      <c r="T1496">
        <f>INDEX('Grade 3'!$A$4:$AK$1252,$B1496,($C1496*8-0+4))</f>
        <v>15.151515151515152</v>
      </c>
      <c r="U1496" t="str">
        <f>INDEX('Grade 3'!$A$4:$AK$1252,$B1496,37)</f>
        <v>Metro</v>
      </c>
    </row>
    <row r="1497" spans="1:21">
      <c r="A1497">
        <f t="shared" si="70"/>
        <v>1496</v>
      </c>
      <c r="B1497">
        <f t="shared" si="71"/>
        <v>374</v>
      </c>
      <c r="C1497">
        <f t="shared" si="72"/>
        <v>4</v>
      </c>
      <c r="D1497">
        <f>INDEX('Grade 3'!$A$4:$AK$1252,$B1497,1)</f>
        <v>644</v>
      </c>
      <c r="E1497">
        <f>INDEX('Grade 3'!$A$4:$AK$1252,$B1497,2)</f>
        <v>190</v>
      </c>
      <c r="F1497" t="str">
        <f>INDEX('Grade 3'!$A$4:$AK$1252,$B1497,3)</f>
        <v>DEKALB COUNTY</v>
      </c>
      <c r="G1497" t="str">
        <f>INDEX('Grade 3'!$A$4:$AK$1252,$B1497,4)</f>
        <v>PINE RIDGE ELEMENTARY SCHOOL</v>
      </c>
      <c r="H1497" t="str">
        <f ca="1">StaticValues!$A$8</f>
        <v>2016</v>
      </c>
      <c r="I1497" t="str">
        <f ca="1">StaticValues!$B$8</f>
        <v>Spring</v>
      </c>
      <c r="J1497" t="str">
        <f ca="1">StaticValues!$C$8</f>
        <v>EOG</v>
      </c>
      <c r="K1497" t="str">
        <f ca="1">StaticValues!$D$8</f>
        <v>3</v>
      </c>
      <c r="L1497" t="str">
        <f>INDEX('Grade 3'!E$2:AJ$2,1,((8*C1497)-7))</f>
        <v>Social Studies</v>
      </c>
      <c r="M1497">
        <f>INDEX('Grade 3'!$A$4:$AK$1252,$B1497,($C1497*8-7+4))</f>
        <v>100</v>
      </c>
      <c r="N1497">
        <f>INDEX('Grade 3'!$A$4:$AK$1252,$B1497,($C1497*8-6+4))</f>
        <v>475.52</v>
      </c>
      <c r="O1497">
        <f>INDEX('Grade 3'!$A$4:$AK$1252,$B1497,($C1497*8-5+4))</f>
        <v>57</v>
      </c>
      <c r="P1497">
        <f>INDEX('Grade 3'!$A$4:$AK$1252,$B1497,($C1497*8-4+4))</f>
        <v>33</v>
      </c>
      <c r="Q1497">
        <f>INDEX('Grade 3'!$A$4:$AK$1252,$B1497,($C1497*8-3+4))</f>
        <v>8</v>
      </c>
      <c r="R1497">
        <f>INDEX('Grade 3'!$A$4:$AK$1252,$B1497,($C1497*8-2+4))</f>
        <v>2</v>
      </c>
      <c r="S1497">
        <f>INDEX('Grade 3'!$A$4:$AK$1252,$B1497,($C1497*8-1+4))</f>
        <v>43</v>
      </c>
      <c r="T1497">
        <f>INDEX('Grade 3'!$A$4:$AK$1252,$B1497,($C1497*8-0+4))</f>
        <v>10</v>
      </c>
      <c r="U1497" t="str">
        <f>INDEX('Grade 3'!$A$4:$AK$1252,$B1497,37)</f>
        <v>Metro</v>
      </c>
    </row>
    <row r="1498" spans="1:21">
      <c r="A1498">
        <f t="shared" si="70"/>
        <v>1497</v>
      </c>
      <c r="B1498">
        <f t="shared" si="71"/>
        <v>375</v>
      </c>
      <c r="C1498">
        <f t="shared" si="72"/>
        <v>1</v>
      </c>
      <c r="D1498">
        <f>INDEX('Grade 3'!$A$4:$AK$1252,$B1498,1)</f>
        <v>644</v>
      </c>
      <c r="E1498">
        <f>INDEX('Grade 3'!$A$4:$AK$1252,$B1498,2)</f>
        <v>191</v>
      </c>
      <c r="F1498" t="str">
        <f>INDEX('Grade 3'!$A$4:$AK$1252,$B1498,3)</f>
        <v>DEKALB COUNTY</v>
      </c>
      <c r="G1498" t="str">
        <f>INDEX('Grade 3'!$A$4:$AK$1252,$B1498,4)</f>
        <v>BROWNS MILL ELEMENTARY SCHOOL</v>
      </c>
      <c r="H1498" t="str">
        <f ca="1">StaticValues!$A$8</f>
        <v>2016</v>
      </c>
      <c r="I1498" t="str">
        <f ca="1">StaticValues!$B$8</f>
        <v>Spring</v>
      </c>
      <c r="J1498" t="str">
        <f ca="1">StaticValues!$C$8</f>
        <v>EOG</v>
      </c>
      <c r="K1498" t="str">
        <f ca="1">StaticValues!$D$8</f>
        <v>3</v>
      </c>
      <c r="L1498" t="str">
        <f>INDEX('Grade 3'!E$2:AJ$2,1,((8*C1498)-7))</f>
        <v>English Language Arts</v>
      </c>
      <c r="M1498">
        <f>INDEX('Grade 3'!$A$4:$AK$1252,$B1498,($C1498*8-7+4))</f>
        <v>112</v>
      </c>
      <c r="N1498">
        <f>INDEX('Grade 3'!$A$4:$AK$1252,$B1498,($C1498*8-6+4))</f>
        <v>469.15178571428572</v>
      </c>
      <c r="O1498">
        <f>INDEX('Grade 3'!$A$4:$AK$1252,$B1498,($C1498*8-5+4))</f>
        <v>59.821428571428569</v>
      </c>
      <c r="P1498">
        <f>INDEX('Grade 3'!$A$4:$AK$1252,$B1498,($C1498*8-4+4))</f>
        <v>28.571428571428573</v>
      </c>
      <c r="Q1498">
        <f>INDEX('Grade 3'!$A$4:$AK$1252,$B1498,($C1498*8-3+4))</f>
        <v>11.607142857142858</v>
      </c>
      <c r="R1498">
        <f>INDEX('Grade 3'!$A$4:$AK$1252,$B1498,($C1498*8-2+4))</f>
        <v>0</v>
      </c>
      <c r="S1498">
        <f>INDEX('Grade 3'!$A$4:$AK$1252,$B1498,($C1498*8-1+4))</f>
        <v>40.178571428571431</v>
      </c>
      <c r="T1498">
        <f>INDEX('Grade 3'!$A$4:$AK$1252,$B1498,($C1498*8-0+4))</f>
        <v>11.607142857142858</v>
      </c>
      <c r="U1498" t="str">
        <f>INDEX('Grade 3'!$A$4:$AK$1252,$B1498,37)</f>
        <v>Metro</v>
      </c>
    </row>
    <row r="1499" spans="1:21">
      <c r="A1499">
        <f t="shared" si="70"/>
        <v>1498</v>
      </c>
      <c r="B1499">
        <f t="shared" si="71"/>
        <v>375</v>
      </c>
      <c r="C1499">
        <f t="shared" si="72"/>
        <v>2</v>
      </c>
      <c r="D1499">
        <f>INDEX('Grade 3'!$A$4:$AK$1252,$B1499,1)</f>
        <v>644</v>
      </c>
      <c r="E1499">
        <f>INDEX('Grade 3'!$A$4:$AK$1252,$B1499,2)</f>
        <v>191</v>
      </c>
      <c r="F1499" t="str">
        <f>INDEX('Grade 3'!$A$4:$AK$1252,$B1499,3)</f>
        <v>DEKALB COUNTY</v>
      </c>
      <c r="G1499" t="str">
        <f>INDEX('Grade 3'!$A$4:$AK$1252,$B1499,4)</f>
        <v>BROWNS MILL ELEMENTARY SCHOOL</v>
      </c>
      <c r="H1499" t="str">
        <f ca="1">StaticValues!$A$8</f>
        <v>2016</v>
      </c>
      <c r="I1499" t="str">
        <f ca="1">StaticValues!$B$8</f>
        <v>Spring</v>
      </c>
      <c r="J1499" t="str">
        <f ca="1">StaticValues!$C$8</f>
        <v>EOG</v>
      </c>
      <c r="K1499" t="str">
        <f ca="1">StaticValues!$D$8</f>
        <v>3</v>
      </c>
      <c r="L1499" t="str">
        <f>INDEX('Grade 3'!E$2:AJ$2,1,((8*C1499)-7))</f>
        <v>Mathematics</v>
      </c>
      <c r="M1499">
        <f>INDEX('Grade 3'!$A$4:$AK$1252,$B1499,($C1499*8-7+4))</f>
        <v>111</v>
      </c>
      <c r="N1499">
        <f>INDEX('Grade 3'!$A$4:$AK$1252,$B1499,($C1499*8-6+4))</f>
        <v>479.52252252252254</v>
      </c>
      <c r="O1499">
        <f>INDEX('Grade 3'!$A$4:$AK$1252,$B1499,($C1499*8-5+4))</f>
        <v>49.549549549549546</v>
      </c>
      <c r="P1499">
        <f>INDEX('Grade 3'!$A$4:$AK$1252,$B1499,($C1499*8-4+4))</f>
        <v>40.54054054054054</v>
      </c>
      <c r="Q1499">
        <f>INDEX('Grade 3'!$A$4:$AK$1252,$B1499,($C1499*8-3+4))</f>
        <v>9.9099099099099099</v>
      </c>
      <c r="R1499">
        <f>INDEX('Grade 3'!$A$4:$AK$1252,$B1499,($C1499*8-2+4))</f>
        <v>0</v>
      </c>
      <c r="S1499">
        <f>INDEX('Grade 3'!$A$4:$AK$1252,$B1499,($C1499*8-1+4))</f>
        <v>50.450450450450454</v>
      </c>
      <c r="T1499">
        <f>INDEX('Grade 3'!$A$4:$AK$1252,$B1499,($C1499*8-0+4))</f>
        <v>9.9099099099099099</v>
      </c>
      <c r="U1499" t="str">
        <f>INDEX('Grade 3'!$A$4:$AK$1252,$B1499,37)</f>
        <v>Metro</v>
      </c>
    </row>
    <row r="1500" spans="1:21">
      <c r="A1500">
        <f t="shared" si="70"/>
        <v>1499</v>
      </c>
      <c r="B1500">
        <f t="shared" si="71"/>
        <v>375</v>
      </c>
      <c r="C1500">
        <f t="shared" si="72"/>
        <v>3</v>
      </c>
      <c r="D1500">
        <f>INDEX('Grade 3'!$A$4:$AK$1252,$B1500,1)</f>
        <v>644</v>
      </c>
      <c r="E1500">
        <f>INDEX('Grade 3'!$A$4:$AK$1252,$B1500,2)</f>
        <v>191</v>
      </c>
      <c r="F1500" t="str">
        <f>INDEX('Grade 3'!$A$4:$AK$1252,$B1500,3)</f>
        <v>DEKALB COUNTY</v>
      </c>
      <c r="G1500" t="str">
        <f>INDEX('Grade 3'!$A$4:$AK$1252,$B1500,4)</f>
        <v>BROWNS MILL ELEMENTARY SCHOOL</v>
      </c>
      <c r="H1500" t="str">
        <f ca="1">StaticValues!$A$8</f>
        <v>2016</v>
      </c>
      <c r="I1500" t="str">
        <f ca="1">StaticValues!$B$8</f>
        <v>Spring</v>
      </c>
      <c r="J1500" t="str">
        <f ca="1">StaticValues!$C$8</f>
        <v>EOG</v>
      </c>
      <c r="K1500" t="str">
        <f ca="1">StaticValues!$D$8</f>
        <v>3</v>
      </c>
      <c r="L1500" t="str">
        <f>INDEX('Grade 3'!E$2:AJ$2,1,((8*C1500)-7))</f>
        <v>Science</v>
      </c>
      <c r="M1500">
        <f>INDEX('Grade 3'!$A$4:$AK$1252,$B1500,($C1500*8-7+4))</f>
        <v>111</v>
      </c>
      <c r="N1500">
        <f>INDEX('Grade 3'!$A$4:$AK$1252,$B1500,($C1500*8-6+4))</f>
        <v>481.99099099099101</v>
      </c>
      <c r="O1500">
        <f>INDEX('Grade 3'!$A$4:$AK$1252,$B1500,($C1500*8-5+4))</f>
        <v>39.63963963963964</v>
      </c>
      <c r="P1500">
        <f>INDEX('Grade 3'!$A$4:$AK$1252,$B1500,($C1500*8-4+4))</f>
        <v>54.954954954954957</v>
      </c>
      <c r="Q1500">
        <f>INDEX('Grade 3'!$A$4:$AK$1252,$B1500,($C1500*8-3+4))</f>
        <v>5.4054054054054053</v>
      </c>
      <c r="R1500">
        <f>INDEX('Grade 3'!$A$4:$AK$1252,$B1500,($C1500*8-2+4))</f>
        <v>0</v>
      </c>
      <c r="S1500">
        <f>INDEX('Grade 3'!$A$4:$AK$1252,$B1500,($C1500*8-1+4))</f>
        <v>60.36036036036036</v>
      </c>
      <c r="T1500">
        <f>INDEX('Grade 3'!$A$4:$AK$1252,$B1500,($C1500*8-0+4))</f>
        <v>5.4054054054054053</v>
      </c>
      <c r="U1500" t="str">
        <f>INDEX('Grade 3'!$A$4:$AK$1252,$B1500,37)</f>
        <v>Metro</v>
      </c>
    </row>
    <row r="1501" spans="1:21">
      <c r="A1501">
        <f t="shared" si="70"/>
        <v>1500</v>
      </c>
      <c r="B1501">
        <f t="shared" si="71"/>
        <v>375</v>
      </c>
      <c r="C1501">
        <f t="shared" si="72"/>
        <v>4</v>
      </c>
      <c r="D1501">
        <f>INDEX('Grade 3'!$A$4:$AK$1252,$B1501,1)</f>
        <v>644</v>
      </c>
      <c r="E1501">
        <f>INDEX('Grade 3'!$A$4:$AK$1252,$B1501,2)</f>
        <v>191</v>
      </c>
      <c r="F1501" t="str">
        <f>INDEX('Grade 3'!$A$4:$AK$1252,$B1501,3)</f>
        <v>DEKALB COUNTY</v>
      </c>
      <c r="G1501" t="str">
        <f>INDEX('Grade 3'!$A$4:$AK$1252,$B1501,4)</f>
        <v>BROWNS MILL ELEMENTARY SCHOOL</v>
      </c>
      <c r="H1501" t="str">
        <f ca="1">StaticValues!$A$8</f>
        <v>2016</v>
      </c>
      <c r="I1501" t="str">
        <f ca="1">StaticValues!$B$8</f>
        <v>Spring</v>
      </c>
      <c r="J1501" t="str">
        <f ca="1">StaticValues!$C$8</f>
        <v>EOG</v>
      </c>
      <c r="K1501" t="str">
        <f ca="1">StaticValues!$D$8</f>
        <v>3</v>
      </c>
      <c r="L1501" t="str">
        <f>INDEX('Grade 3'!E$2:AJ$2,1,((8*C1501)-7))</f>
        <v>Social Studies</v>
      </c>
      <c r="M1501">
        <f>INDEX('Grade 3'!$A$4:$AK$1252,$B1501,($C1501*8-7+4))</f>
        <v>110</v>
      </c>
      <c r="N1501">
        <f>INDEX('Grade 3'!$A$4:$AK$1252,$B1501,($C1501*8-6+4))</f>
        <v>479.3</v>
      </c>
      <c r="O1501">
        <f>INDEX('Grade 3'!$A$4:$AK$1252,$B1501,($C1501*8-5+4))</f>
        <v>40</v>
      </c>
      <c r="P1501">
        <f>INDEX('Grade 3'!$A$4:$AK$1252,$B1501,($C1501*8-4+4))</f>
        <v>51.81818181818182</v>
      </c>
      <c r="Q1501">
        <f>INDEX('Grade 3'!$A$4:$AK$1252,$B1501,($C1501*8-3+4))</f>
        <v>7.2727272727272725</v>
      </c>
      <c r="R1501">
        <f>INDEX('Grade 3'!$A$4:$AK$1252,$B1501,($C1501*8-2+4))</f>
        <v>0.90909090909090906</v>
      </c>
      <c r="S1501">
        <f>INDEX('Grade 3'!$A$4:$AK$1252,$B1501,($C1501*8-1+4))</f>
        <v>60</v>
      </c>
      <c r="T1501">
        <f>INDEX('Grade 3'!$A$4:$AK$1252,$B1501,($C1501*8-0+4))</f>
        <v>8.1818181818181817</v>
      </c>
      <c r="U1501" t="str">
        <f>INDEX('Grade 3'!$A$4:$AK$1252,$B1501,37)</f>
        <v>Metro</v>
      </c>
    </row>
    <row r="1502" spans="1:21">
      <c r="A1502">
        <f t="shared" si="70"/>
        <v>1501</v>
      </c>
      <c r="B1502">
        <f t="shared" si="71"/>
        <v>376</v>
      </c>
      <c r="C1502">
        <f t="shared" si="72"/>
        <v>1</v>
      </c>
      <c r="D1502">
        <f>INDEX('Grade 3'!$A$4:$AK$1252,$B1502,1)</f>
        <v>644</v>
      </c>
      <c r="E1502">
        <f>INDEX('Grade 3'!$A$4:$AK$1252,$B1502,2)</f>
        <v>197</v>
      </c>
      <c r="F1502" t="str">
        <f>INDEX('Grade 3'!$A$4:$AK$1252,$B1502,3)</f>
        <v>DEKALB COUNTY</v>
      </c>
      <c r="G1502" t="str">
        <f>INDEX('Grade 3'!$A$4:$AK$1252,$B1502,4)</f>
        <v>MARBUT ELEMENTARY SCHOOL</v>
      </c>
      <c r="H1502" t="str">
        <f ca="1">StaticValues!$A$8</f>
        <v>2016</v>
      </c>
      <c r="I1502" t="str">
        <f ca="1">StaticValues!$B$8</f>
        <v>Spring</v>
      </c>
      <c r="J1502" t="str">
        <f ca="1">StaticValues!$C$8</f>
        <v>EOG</v>
      </c>
      <c r="K1502" t="str">
        <f ca="1">StaticValues!$D$8</f>
        <v>3</v>
      </c>
      <c r="L1502" t="str">
        <f>INDEX('Grade 3'!E$2:AJ$2,1,((8*C1502)-7))</f>
        <v>English Language Arts</v>
      </c>
      <c r="M1502">
        <f>INDEX('Grade 3'!$A$4:$AK$1252,$B1502,($C1502*8-7+4))</f>
        <v>119</v>
      </c>
      <c r="N1502">
        <f>INDEX('Grade 3'!$A$4:$AK$1252,$B1502,($C1502*8-6+4))</f>
        <v>517.65546218487395</v>
      </c>
      <c r="O1502">
        <f>INDEX('Grade 3'!$A$4:$AK$1252,$B1502,($C1502*8-5+4))</f>
        <v>21.84873949579832</v>
      </c>
      <c r="P1502">
        <f>INDEX('Grade 3'!$A$4:$AK$1252,$B1502,($C1502*8-4+4))</f>
        <v>38.655462184873947</v>
      </c>
      <c r="Q1502">
        <f>INDEX('Grade 3'!$A$4:$AK$1252,$B1502,($C1502*8-3+4))</f>
        <v>31.092436974789916</v>
      </c>
      <c r="R1502">
        <f>INDEX('Grade 3'!$A$4:$AK$1252,$B1502,($C1502*8-2+4))</f>
        <v>8.4033613445378155</v>
      </c>
      <c r="S1502">
        <f>INDEX('Grade 3'!$A$4:$AK$1252,$B1502,($C1502*8-1+4))</f>
        <v>78.151260504201687</v>
      </c>
      <c r="T1502">
        <f>INDEX('Grade 3'!$A$4:$AK$1252,$B1502,($C1502*8-0+4))</f>
        <v>39.495798319327733</v>
      </c>
      <c r="U1502" t="str">
        <f>INDEX('Grade 3'!$A$4:$AK$1252,$B1502,37)</f>
        <v>Metro</v>
      </c>
    </row>
    <row r="1503" spans="1:21">
      <c r="A1503">
        <f t="shared" si="70"/>
        <v>1502</v>
      </c>
      <c r="B1503">
        <f t="shared" si="71"/>
        <v>376</v>
      </c>
      <c r="C1503">
        <f t="shared" si="72"/>
        <v>2</v>
      </c>
      <c r="D1503">
        <f>INDEX('Grade 3'!$A$4:$AK$1252,$B1503,1)</f>
        <v>644</v>
      </c>
      <c r="E1503">
        <f>INDEX('Grade 3'!$A$4:$AK$1252,$B1503,2)</f>
        <v>197</v>
      </c>
      <c r="F1503" t="str">
        <f>INDEX('Grade 3'!$A$4:$AK$1252,$B1503,3)</f>
        <v>DEKALB COUNTY</v>
      </c>
      <c r="G1503" t="str">
        <f>INDEX('Grade 3'!$A$4:$AK$1252,$B1503,4)</f>
        <v>MARBUT ELEMENTARY SCHOOL</v>
      </c>
      <c r="H1503" t="str">
        <f ca="1">StaticValues!$A$8</f>
        <v>2016</v>
      </c>
      <c r="I1503" t="str">
        <f ca="1">StaticValues!$B$8</f>
        <v>Spring</v>
      </c>
      <c r="J1503" t="str">
        <f ca="1">StaticValues!$C$8</f>
        <v>EOG</v>
      </c>
      <c r="K1503" t="str">
        <f ca="1">StaticValues!$D$8</f>
        <v>3</v>
      </c>
      <c r="L1503" t="str">
        <f>INDEX('Grade 3'!E$2:AJ$2,1,((8*C1503)-7))</f>
        <v>Mathematics</v>
      </c>
      <c r="M1503">
        <f>INDEX('Grade 3'!$A$4:$AK$1252,$B1503,($C1503*8-7+4))</f>
        <v>119</v>
      </c>
      <c r="N1503">
        <f>INDEX('Grade 3'!$A$4:$AK$1252,$B1503,($C1503*8-6+4))</f>
        <v>525.05882352941171</v>
      </c>
      <c r="O1503">
        <f>INDEX('Grade 3'!$A$4:$AK$1252,$B1503,($C1503*8-5+4))</f>
        <v>15.126050420168067</v>
      </c>
      <c r="P1503">
        <f>INDEX('Grade 3'!$A$4:$AK$1252,$B1503,($C1503*8-4+4))</f>
        <v>33.613445378151262</v>
      </c>
      <c r="Q1503">
        <f>INDEX('Grade 3'!$A$4:$AK$1252,$B1503,($C1503*8-3+4))</f>
        <v>38.655462184873947</v>
      </c>
      <c r="R1503">
        <f>INDEX('Grade 3'!$A$4:$AK$1252,$B1503,($C1503*8-2+4))</f>
        <v>12.605042016806722</v>
      </c>
      <c r="S1503">
        <f>INDEX('Grade 3'!$A$4:$AK$1252,$B1503,($C1503*8-1+4))</f>
        <v>84.87394957983193</v>
      </c>
      <c r="T1503">
        <f>INDEX('Grade 3'!$A$4:$AK$1252,$B1503,($C1503*8-0+4))</f>
        <v>51.260504201680675</v>
      </c>
      <c r="U1503" t="str">
        <f>INDEX('Grade 3'!$A$4:$AK$1252,$B1503,37)</f>
        <v>Metro</v>
      </c>
    </row>
    <row r="1504" spans="1:21">
      <c r="A1504">
        <f t="shared" si="70"/>
        <v>1503</v>
      </c>
      <c r="B1504">
        <f t="shared" si="71"/>
        <v>376</v>
      </c>
      <c r="C1504">
        <f t="shared" si="72"/>
        <v>3</v>
      </c>
      <c r="D1504">
        <f>INDEX('Grade 3'!$A$4:$AK$1252,$B1504,1)</f>
        <v>644</v>
      </c>
      <c r="E1504">
        <f>INDEX('Grade 3'!$A$4:$AK$1252,$B1504,2)</f>
        <v>197</v>
      </c>
      <c r="F1504" t="str">
        <f>INDEX('Grade 3'!$A$4:$AK$1252,$B1504,3)</f>
        <v>DEKALB COUNTY</v>
      </c>
      <c r="G1504" t="str">
        <f>INDEX('Grade 3'!$A$4:$AK$1252,$B1504,4)</f>
        <v>MARBUT ELEMENTARY SCHOOL</v>
      </c>
      <c r="H1504" t="str">
        <f ca="1">StaticValues!$A$8</f>
        <v>2016</v>
      </c>
      <c r="I1504" t="str">
        <f ca="1">StaticValues!$B$8</f>
        <v>Spring</v>
      </c>
      <c r="J1504" t="str">
        <f ca="1">StaticValues!$C$8</f>
        <v>EOG</v>
      </c>
      <c r="K1504" t="str">
        <f ca="1">StaticValues!$D$8</f>
        <v>3</v>
      </c>
      <c r="L1504" t="str">
        <f>INDEX('Grade 3'!E$2:AJ$2,1,((8*C1504)-7))</f>
        <v>Science</v>
      </c>
      <c r="M1504">
        <f>INDEX('Grade 3'!$A$4:$AK$1252,$B1504,($C1504*8-7+4))</f>
        <v>119</v>
      </c>
      <c r="N1504">
        <f>INDEX('Grade 3'!$A$4:$AK$1252,$B1504,($C1504*8-6+4))</f>
        <v>512.86554621848734</v>
      </c>
      <c r="O1504">
        <f>INDEX('Grade 3'!$A$4:$AK$1252,$B1504,($C1504*8-5+4))</f>
        <v>23.529411764705884</v>
      </c>
      <c r="P1504">
        <f>INDEX('Grade 3'!$A$4:$AK$1252,$B1504,($C1504*8-4+4))</f>
        <v>38.655462184873947</v>
      </c>
      <c r="Q1504">
        <f>INDEX('Grade 3'!$A$4:$AK$1252,$B1504,($C1504*8-3+4))</f>
        <v>27.731092436974791</v>
      </c>
      <c r="R1504">
        <f>INDEX('Grade 3'!$A$4:$AK$1252,$B1504,($C1504*8-2+4))</f>
        <v>10.084033613445378</v>
      </c>
      <c r="S1504">
        <f>INDEX('Grade 3'!$A$4:$AK$1252,$B1504,($C1504*8-1+4))</f>
        <v>76.470588235294116</v>
      </c>
      <c r="T1504">
        <f>INDEX('Grade 3'!$A$4:$AK$1252,$B1504,($C1504*8-0+4))</f>
        <v>37.815126050420169</v>
      </c>
      <c r="U1504" t="str">
        <f>INDEX('Grade 3'!$A$4:$AK$1252,$B1504,37)</f>
        <v>Metro</v>
      </c>
    </row>
    <row r="1505" spans="1:21">
      <c r="A1505">
        <f t="shared" si="70"/>
        <v>1504</v>
      </c>
      <c r="B1505">
        <f t="shared" si="71"/>
        <v>376</v>
      </c>
      <c r="C1505">
        <f t="shared" si="72"/>
        <v>4</v>
      </c>
      <c r="D1505">
        <f>INDEX('Grade 3'!$A$4:$AK$1252,$B1505,1)</f>
        <v>644</v>
      </c>
      <c r="E1505">
        <f>INDEX('Grade 3'!$A$4:$AK$1252,$B1505,2)</f>
        <v>197</v>
      </c>
      <c r="F1505" t="str">
        <f>INDEX('Grade 3'!$A$4:$AK$1252,$B1505,3)</f>
        <v>DEKALB COUNTY</v>
      </c>
      <c r="G1505" t="str">
        <f>INDEX('Grade 3'!$A$4:$AK$1252,$B1505,4)</f>
        <v>MARBUT ELEMENTARY SCHOOL</v>
      </c>
      <c r="H1505" t="str">
        <f ca="1">StaticValues!$A$8</f>
        <v>2016</v>
      </c>
      <c r="I1505" t="str">
        <f ca="1">StaticValues!$B$8</f>
        <v>Spring</v>
      </c>
      <c r="J1505" t="str">
        <f ca="1">StaticValues!$C$8</f>
        <v>EOG</v>
      </c>
      <c r="K1505" t="str">
        <f ca="1">StaticValues!$D$8</f>
        <v>3</v>
      </c>
      <c r="L1505" t="str">
        <f>INDEX('Grade 3'!E$2:AJ$2,1,((8*C1505)-7))</f>
        <v>Social Studies</v>
      </c>
      <c r="M1505">
        <f>INDEX('Grade 3'!$A$4:$AK$1252,$B1505,($C1505*8-7+4))</f>
        <v>119</v>
      </c>
      <c r="N1505">
        <f>INDEX('Grade 3'!$A$4:$AK$1252,$B1505,($C1505*8-6+4))</f>
        <v>514.55462184873954</v>
      </c>
      <c r="O1505">
        <f>INDEX('Grade 3'!$A$4:$AK$1252,$B1505,($C1505*8-5+4))</f>
        <v>22.689075630252102</v>
      </c>
      <c r="P1505">
        <f>INDEX('Grade 3'!$A$4:$AK$1252,$B1505,($C1505*8-4+4))</f>
        <v>36.974789915966383</v>
      </c>
      <c r="Q1505">
        <f>INDEX('Grade 3'!$A$4:$AK$1252,$B1505,($C1505*8-3+4))</f>
        <v>24.369747899159663</v>
      </c>
      <c r="R1505">
        <f>INDEX('Grade 3'!$A$4:$AK$1252,$B1505,($C1505*8-2+4))</f>
        <v>15.966386554621849</v>
      </c>
      <c r="S1505">
        <f>INDEX('Grade 3'!$A$4:$AK$1252,$B1505,($C1505*8-1+4))</f>
        <v>77.310924369747895</v>
      </c>
      <c r="T1505">
        <f>INDEX('Grade 3'!$A$4:$AK$1252,$B1505,($C1505*8-0+4))</f>
        <v>40.336134453781511</v>
      </c>
      <c r="U1505" t="str">
        <f>INDEX('Grade 3'!$A$4:$AK$1252,$B1505,37)</f>
        <v>Metro</v>
      </c>
    </row>
    <row r="1506" spans="1:21">
      <c r="A1506">
        <f t="shared" si="70"/>
        <v>1505</v>
      </c>
      <c r="B1506">
        <f t="shared" si="71"/>
        <v>377</v>
      </c>
      <c r="C1506">
        <f t="shared" si="72"/>
        <v>1</v>
      </c>
      <c r="D1506">
        <f>INDEX('Grade 3'!$A$4:$AK$1252,$B1506,1)</f>
        <v>644</v>
      </c>
      <c r="E1506">
        <f>INDEX('Grade 3'!$A$4:$AK$1252,$B1506,2)</f>
        <v>214</v>
      </c>
      <c r="F1506" t="str">
        <f>INDEX('Grade 3'!$A$4:$AK$1252,$B1506,3)</f>
        <v>DEKALB COUNTY</v>
      </c>
      <c r="G1506" t="str">
        <f>INDEX('Grade 3'!$A$4:$AK$1252,$B1506,4)</f>
        <v>DUNWOODY ELEMENTARY SCHOOL</v>
      </c>
      <c r="H1506" t="str">
        <f ca="1">StaticValues!$A$8</f>
        <v>2016</v>
      </c>
      <c r="I1506" t="str">
        <f ca="1">StaticValues!$B$8</f>
        <v>Spring</v>
      </c>
      <c r="J1506" t="str">
        <f ca="1">StaticValues!$C$8</f>
        <v>EOG</v>
      </c>
      <c r="K1506" t="str">
        <f ca="1">StaticValues!$D$8</f>
        <v>3</v>
      </c>
      <c r="L1506" t="str">
        <f>INDEX('Grade 3'!E$2:AJ$2,1,((8*C1506)-7))</f>
        <v>English Language Arts</v>
      </c>
      <c r="M1506">
        <f>INDEX('Grade 3'!$A$4:$AK$1252,$B1506,($C1506*8-7+4))</f>
        <v>149</v>
      </c>
      <c r="N1506">
        <f>INDEX('Grade 3'!$A$4:$AK$1252,$B1506,($C1506*8-6+4))</f>
        <v>552.08724832214762</v>
      </c>
      <c r="O1506">
        <f>INDEX('Grade 3'!$A$4:$AK$1252,$B1506,($C1506*8-5+4))</f>
        <v>6.7114093959731544</v>
      </c>
      <c r="P1506">
        <f>INDEX('Grade 3'!$A$4:$AK$1252,$B1506,($C1506*8-4+4))</f>
        <v>25.503355704697988</v>
      </c>
      <c r="Q1506">
        <f>INDEX('Grade 3'!$A$4:$AK$1252,$B1506,($C1506*8-3+4))</f>
        <v>38.926174496644293</v>
      </c>
      <c r="R1506">
        <f>INDEX('Grade 3'!$A$4:$AK$1252,$B1506,($C1506*8-2+4))</f>
        <v>28.859060402684563</v>
      </c>
      <c r="S1506">
        <f>INDEX('Grade 3'!$A$4:$AK$1252,$B1506,($C1506*8-1+4))</f>
        <v>93.288590604026851</v>
      </c>
      <c r="T1506">
        <f>INDEX('Grade 3'!$A$4:$AK$1252,$B1506,($C1506*8-0+4))</f>
        <v>67.785234899328856</v>
      </c>
      <c r="U1506" t="str">
        <f>INDEX('Grade 3'!$A$4:$AK$1252,$B1506,37)</f>
        <v>Metro</v>
      </c>
    </row>
    <row r="1507" spans="1:21">
      <c r="A1507">
        <f t="shared" si="70"/>
        <v>1506</v>
      </c>
      <c r="B1507">
        <f t="shared" si="71"/>
        <v>377</v>
      </c>
      <c r="C1507">
        <f t="shared" si="72"/>
        <v>2</v>
      </c>
      <c r="D1507">
        <f>INDEX('Grade 3'!$A$4:$AK$1252,$B1507,1)</f>
        <v>644</v>
      </c>
      <c r="E1507">
        <f>INDEX('Grade 3'!$A$4:$AK$1252,$B1507,2)</f>
        <v>214</v>
      </c>
      <c r="F1507" t="str">
        <f>INDEX('Grade 3'!$A$4:$AK$1252,$B1507,3)</f>
        <v>DEKALB COUNTY</v>
      </c>
      <c r="G1507" t="str">
        <f>INDEX('Grade 3'!$A$4:$AK$1252,$B1507,4)</f>
        <v>DUNWOODY ELEMENTARY SCHOOL</v>
      </c>
      <c r="H1507" t="str">
        <f ca="1">StaticValues!$A$8</f>
        <v>2016</v>
      </c>
      <c r="I1507" t="str">
        <f ca="1">StaticValues!$B$8</f>
        <v>Spring</v>
      </c>
      <c r="J1507" t="str">
        <f ca="1">StaticValues!$C$8</f>
        <v>EOG</v>
      </c>
      <c r="K1507" t="str">
        <f ca="1">StaticValues!$D$8</f>
        <v>3</v>
      </c>
      <c r="L1507" t="str">
        <f>INDEX('Grade 3'!E$2:AJ$2,1,((8*C1507)-7))</f>
        <v>Mathematics</v>
      </c>
      <c r="M1507">
        <f>INDEX('Grade 3'!$A$4:$AK$1252,$B1507,($C1507*8-7+4))</f>
        <v>152</v>
      </c>
      <c r="N1507">
        <f>INDEX('Grade 3'!$A$4:$AK$1252,$B1507,($C1507*8-6+4))</f>
        <v>554.51973684210532</v>
      </c>
      <c r="O1507">
        <f>INDEX('Grade 3'!$A$4:$AK$1252,$B1507,($C1507*8-5+4))</f>
        <v>5.2631578947368425</v>
      </c>
      <c r="P1507">
        <f>INDEX('Grade 3'!$A$4:$AK$1252,$B1507,($C1507*8-4+4))</f>
        <v>21.710526315789473</v>
      </c>
      <c r="Q1507">
        <f>INDEX('Grade 3'!$A$4:$AK$1252,$B1507,($C1507*8-3+4))</f>
        <v>43.421052631578945</v>
      </c>
      <c r="R1507">
        <f>INDEX('Grade 3'!$A$4:$AK$1252,$B1507,($C1507*8-2+4))</f>
        <v>29.605263157894736</v>
      </c>
      <c r="S1507">
        <f>INDEX('Grade 3'!$A$4:$AK$1252,$B1507,($C1507*8-1+4))</f>
        <v>94.736842105263165</v>
      </c>
      <c r="T1507">
        <f>INDEX('Grade 3'!$A$4:$AK$1252,$B1507,($C1507*8-0+4))</f>
        <v>73.026315789473685</v>
      </c>
      <c r="U1507" t="str">
        <f>INDEX('Grade 3'!$A$4:$AK$1252,$B1507,37)</f>
        <v>Metro</v>
      </c>
    </row>
    <row r="1508" spans="1:21">
      <c r="A1508">
        <f t="shared" si="70"/>
        <v>1507</v>
      </c>
      <c r="B1508">
        <f t="shared" si="71"/>
        <v>377</v>
      </c>
      <c r="C1508">
        <f t="shared" si="72"/>
        <v>3</v>
      </c>
      <c r="D1508">
        <f>INDEX('Grade 3'!$A$4:$AK$1252,$B1508,1)</f>
        <v>644</v>
      </c>
      <c r="E1508">
        <f>INDEX('Grade 3'!$A$4:$AK$1252,$B1508,2)</f>
        <v>214</v>
      </c>
      <c r="F1508" t="str">
        <f>INDEX('Grade 3'!$A$4:$AK$1252,$B1508,3)</f>
        <v>DEKALB COUNTY</v>
      </c>
      <c r="G1508" t="str">
        <f>INDEX('Grade 3'!$A$4:$AK$1252,$B1508,4)</f>
        <v>DUNWOODY ELEMENTARY SCHOOL</v>
      </c>
      <c r="H1508" t="str">
        <f ca="1">StaticValues!$A$8</f>
        <v>2016</v>
      </c>
      <c r="I1508" t="str">
        <f ca="1">StaticValues!$B$8</f>
        <v>Spring</v>
      </c>
      <c r="J1508" t="str">
        <f ca="1">StaticValues!$C$8</f>
        <v>EOG</v>
      </c>
      <c r="K1508" t="str">
        <f ca="1">StaticValues!$D$8</f>
        <v>3</v>
      </c>
      <c r="L1508" t="str">
        <f>INDEX('Grade 3'!E$2:AJ$2,1,((8*C1508)-7))</f>
        <v>Science</v>
      </c>
      <c r="M1508">
        <f>INDEX('Grade 3'!$A$4:$AK$1252,$B1508,($C1508*8-7+4))</f>
        <v>151</v>
      </c>
      <c r="N1508">
        <f>INDEX('Grade 3'!$A$4:$AK$1252,$B1508,($C1508*8-6+4))</f>
        <v>544.4503311258278</v>
      </c>
      <c r="O1508">
        <f>INDEX('Grade 3'!$A$4:$AK$1252,$B1508,($C1508*8-5+4))</f>
        <v>5.9602649006622519</v>
      </c>
      <c r="P1508">
        <f>INDEX('Grade 3'!$A$4:$AK$1252,$B1508,($C1508*8-4+4))</f>
        <v>22.516556291390728</v>
      </c>
      <c r="Q1508">
        <f>INDEX('Grade 3'!$A$4:$AK$1252,$B1508,($C1508*8-3+4))</f>
        <v>42.384105960264904</v>
      </c>
      <c r="R1508">
        <f>INDEX('Grade 3'!$A$4:$AK$1252,$B1508,($C1508*8-2+4))</f>
        <v>29.139072847682119</v>
      </c>
      <c r="S1508">
        <f>INDEX('Grade 3'!$A$4:$AK$1252,$B1508,($C1508*8-1+4))</f>
        <v>94.039735099337747</v>
      </c>
      <c r="T1508">
        <f>INDEX('Grade 3'!$A$4:$AK$1252,$B1508,($C1508*8-0+4))</f>
        <v>71.523178807947019</v>
      </c>
      <c r="U1508" t="str">
        <f>INDEX('Grade 3'!$A$4:$AK$1252,$B1508,37)</f>
        <v>Metro</v>
      </c>
    </row>
    <row r="1509" spans="1:21">
      <c r="A1509">
        <f t="shared" si="70"/>
        <v>1508</v>
      </c>
      <c r="B1509">
        <f t="shared" si="71"/>
        <v>377</v>
      </c>
      <c r="C1509">
        <f t="shared" si="72"/>
        <v>4</v>
      </c>
      <c r="D1509">
        <f>INDEX('Grade 3'!$A$4:$AK$1252,$B1509,1)</f>
        <v>644</v>
      </c>
      <c r="E1509">
        <f>INDEX('Grade 3'!$A$4:$AK$1252,$B1509,2)</f>
        <v>214</v>
      </c>
      <c r="F1509" t="str">
        <f>INDEX('Grade 3'!$A$4:$AK$1252,$B1509,3)</f>
        <v>DEKALB COUNTY</v>
      </c>
      <c r="G1509" t="str">
        <f>INDEX('Grade 3'!$A$4:$AK$1252,$B1509,4)</f>
        <v>DUNWOODY ELEMENTARY SCHOOL</v>
      </c>
      <c r="H1509" t="str">
        <f ca="1">StaticValues!$A$8</f>
        <v>2016</v>
      </c>
      <c r="I1509" t="str">
        <f ca="1">StaticValues!$B$8</f>
        <v>Spring</v>
      </c>
      <c r="J1509" t="str">
        <f ca="1">StaticValues!$C$8</f>
        <v>EOG</v>
      </c>
      <c r="K1509" t="str">
        <f ca="1">StaticValues!$D$8</f>
        <v>3</v>
      </c>
      <c r="L1509" t="str">
        <f>INDEX('Grade 3'!E$2:AJ$2,1,((8*C1509)-7))</f>
        <v>Social Studies</v>
      </c>
      <c r="M1509">
        <f>INDEX('Grade 3'!$A$4:$AK$1252,$B1509,($C1509*8-7+4))</f>
        <v>149</v>
      </c>
      <c r="N1509">
        <f>INDEX('Grade 3'!$A$4:$AK$1252,$B1509,($C1509*8-6+4))</f>
        <v>546.98657718120808</v>
      </c>
      <c r="O1509">
        <f>INDEX('Grade 3'!$A$4:$AK$1252,$B1509,($C1509*8-5+4))</f>
        <v>5.3691275167785237</v>
      </c>
      <c r="P1509">
        <f>INDEX('Grade 3'!$A$4:$AK$1252,$B1509,($C1509*8-4+4))</f>
        <v>23.48993288590604</v>
      </c>
      <c r="Q1509">
        <f>INDEX('Grade 3'!$A$4:$AK$1252,$B1509,($C1509*8-3+4))</f>
        <v>32.214765100671144</v>
      </c>
      <c r="R1509">
        <f>INDEX('Grade 3'!$A$4:$AK$1252,$B1509,($C1509*8-2+4))</f>
        <v>38.926174496644293</v>
      </c>
      <c r="S1509">
        <f>INDEX('Grade 3'!$A$4:$AK$1252,$B1509,($C1509*8-1+4))</f>
        <v>94.630872483221481</v>
      </c>
      <c r="T1509">
        <f>INDEX('Grade 3'!$A$4:$AK$1252,$B1509,($C1509*8-0+4))</f>
        <v>71.140939597315437</v>
      </c>
      <c r="U1509" t="str">
        <f>INDEX('Grade 3'!$A$4:$AK$1252,$B1509,37)</f>
        <v>Metro</v>
      </c>
    </row>
    <row r="1510" spans="1:21">
      <c r="A1510">
        <f t="shared" si="70"/>
        <v>1509</v>
      </c>
      <c r="B1510">
        <f t="shared" si="71"/>
        <v>378</v>
      </c>
      <c r="C1510">
        <f t="shared" si="72"/>
        <v>1</v>
      </c>
      <c r="D1510">
        <f>INDEX('Grade 3'!$A$4:$AK$1252,$B1510,1)</f>
        <v>644</v>
      </c>
      <c r="E1510">
        <f>INDEX('Grade 3'!$A$4:$AK$1252,$B1510,2)</f>
        <v>215</v>
      </c>
      <c r="F1510" t="str">
        <f>INDEX('Grade 3'!$A$4:$AK$1252,$B1510,3)</f>
        <v>DEKALB COUNTY</v>
      </c>
      <c r="G1510" t="str">
        <f>INDEX('Grade 3'!$A$4:$AK$1252,$B1510,4)</f>
        <v>MUSEUM SCHOOL AVONDALE ESTATES</v>
      </c>
      <c r="H1510" t="str">
        <f ca="1">StaticValues!$A$8</f>
        <v>2016</v>
      </c>
      <c r="I1510" t="str">
        <f ca="1">StaticValues!$B$8</f>
        <v>Spring</v>
      </c>
      <c r="J1510" t="str">
        <f ca="1">StaticValues!$C$8</f>
        <v>EOG</v>
      </c>
      <c r="K1510" t="str">
        <f ca="1">StaticValues!$D$8</f>
        <v>3</v>
      </c>
      <c r="L1510" t="str">
        <f>INDEX('Grade 3'!E$2:AJ$2,1,((8*C1510)-7))</f>
        <v>English Language Arts</v>
      </c>
      <c r="M1510">
        <f>INDEX('Grade 3'!$A$4:$AK$1252,$B1510,($C1510*8-7+4))</f>
        <v>59</v>
      </c>
      <c r="N1510">
        <f>INDEX('Grade 3'!$A$4:$AK$1252,$B1510,($C1510*8-6+4))</f>
        <v>546.5593220338983</v>
      </c>
      <c r="O1510">
        <f>INDEX('Grade 3'!$A$4:$AK$1252,$B1510,($C1510*8-5+4))</f>
        <v>13.559322033898304</v>
      </c>
      <c r="P1510">
        <f>INDEX('Grade 3'!$A$4:$AK$1252,$B1510,($C1510*8-4+4))</f>
        <v>23.728813559322035</v>
      </c>
      <c r="Q1510">
        <f>INDEX('Grade 3'!$A$4:$AK$1252,$B1510,($C1510*8-3+4))</f>
        <v>42.372881355932201</v>
      </c>
      <c r="R1510">
        <f>INDEX('Grade 3'!$A$4:$AK$1252,$B1510,($C1510*8-2+4))</f>
        <v>20.338983050847457</v>
      </c>
      <c r="S1510">
        <f>INDEX('Grade 3'!$A$4:$AK$1252,$B1510,($C1510*8-1+4))</f>
        <v>86.440677966101688</v>
      </c>
      <c r="T1510">
        <f>INDEX('Grade 3'!$A$4:$AK$1252,$B1510,($C1510*8-0+4))</f>
        <v>62.711864406779661</v>
      </c>
      <c r="U1510" t="str">
        <f>INDEX('Grade 3'!$A$4:$AK$1252,$B1510,37)</f>
        <v>Metro</v>
      </c>
    </row>
    <row r="1511" spans="1:21">
      <c r="A1511">
        <f t="shared" si="70"/>
        <v>1510</v>
      </c>
      <c r="B1511">
        <f t="shared" si="71"/>
        <v>378</v>
      </c>
      <c r="C1511">
        <f t="shared" si="72"/>
        <v>2</v>
      </c>
      <c r="D1511">
        <f>INDEX('Grade 3'!$A$4:$AK$1252,$B1511,1)</f>
        <v>644</v>
      </c>
      <c r="E1511">
        <f>INDEX('Grade 3'!$A$4:$AK$1252,$B1511,2)</f>
        <v>215</v>
      </c>
      <c r="F1511" t="str">
        <f>INDEX('Grade 3'!$A$4:$AK$1252,$B1511,3)</f>
        <v>DEKALB COUNTY</v>
      </c>
      <c r="G1511" t="str">
        <f>INDEX('Grade 3'!$A$4:$AK$1252,$B1511,4)</f>
        <v>MUSEUM SCHOOL AVONDALE ESTATES</v>
      </c>
      <c r="H1511" t="str">
        <f ca="1">StaticValues!$A$8</f>
        <v>2016</v>
      </c>
      <c r="I1511" t="str">
        <f ca="1">StaticValues!$B$8</f>
        <v>Spring</v>
      </c>
      <c r="J1511" t="str">
        <f ca="1">StaticValues!$C$8</f>
        <v>EOG</v>
      </c>
      <c r="K1511" t="str">
        <f ca="1">StaticValues!$D$8</f>
        <v>3</v>
      </c>
      <c r="L1511" t="str">
        <f>INDEX('Grade 3'!E$2:AJ$2,1,((8*C1511)-7))</f>
        <v>Mathematics</v>
      </c>
      <c r="M1511">
        <f>INDEX('Grade 3'!$A$4:$AK$1252,$B1511,($C1511*8-7+4))</f>
        <v>59</v>
      </c>
      <c r="N1511">
        <f>INDEX('Grade 3'!$A$4:$AK$1252,$B1511,($C1511*8-6+4))</f>
        <v>530.06779661016947</v>
      </c>
      <c r="O1511">
        <f>INDEX('Grade 3'!$A$4:$AK$1252,$B1511,($C1511*8-5+4))</f>
        <v>15.254237288135593</v>
      </c>
      <c r="P1511">
        <f>INDEX('Grade 3'!$A$4:$AK$1252,$B1511,($C1511*8-4+4))</f>
        <v>32.203389830508478</v>
      </c>
      <c r="Q1511">
        <f>INDEX('Grade 3'!$A$4:$AK$1252,$B1511,($C1511*8-3+4))</f>
        <v>37.288135593220339</v>
      </c>
      <c r="R1511">
        <f>INDEX('Grade 3'!$A$4:$AK$1252,$B1511,($C1511*8-2+4))</f>
        <v>15.254237288135593</v>
      </c>
      <c r="S1511">
        <f>INDEX('Grade 3'!$A$4:$AK$1252,$B1511,($C1511*8-1+4))</f>
        <v>84.745762711864401</v>
      </c>
      <c r="T1511">
        <f>INDEX('Grade 3'!$A$4:$AK$1252,$B1511,($C1511*8-0+4))</f>
        <v>52.542372881355931</v>
      </c>
      <c r="U1511" t="str">
        <f>INDEX('Grade 3'!$A$4:$AK$1252,$B1511,37)</f>
        <v>Metro</v>
      </c>
    </row>
    <row r="1512" spans="1:21">
      <c r="A1512">
        <f t="shared" si="70"/>
        <v>1511</v>
      </c>
      <c r="B1512">
        <f t="shared" si="71"/>
        <v>378</v>
      </c>
      <c r="C1512">
        <f t="shared" si="72"/>
        <v>3</v>
      </c>
      <c r="D1512">
        <f>INDEX('Grade 3'!$A$4:$AK$1252,$B1512,1)</f>
        <v>644</v>
      </c>
      <c r="E1512">
        <f>INDEX('Grade 3'!$A$4:$AK$1252,$B1512,2)</f>
        <v>215</v>
      </c>
      <c r="F1512" t="str">
        <f>INDEX('Grade 3'!$A$4:$AK$1252,$B1512,3)</f>
        <v>DEKALB COUNTY</v>
      </c>
      <c r="G1512" t="str">
        <f>INDEX('Grade 3'!$A$4:$AK$1252,$B1512,4)</f>
        <v>MUSEUM SCHOOL AVONDALE ESTATES</v>
      </c>
      <c r="H1512" t="str">
        <f ca="1">StaticValues!$A$8</f>
        <v>2016</v>
      </c>
      <c r="I1512" t="str">
        <f ca="1">StaticValues!$B$8</f>
        <v>Spring</v>
      </c>
      <c r="J1512" t="str">
        <f ca="1">StaticValues!$C$8</f>
        <v>EOG</v>
      </c>
      <c r="K1512" t="str">
        <f ca="1">StaticValues!$D$8</f>
        <v>3</v>
      </c>
      <c r="L1512" t="str">
        <f>INDEX('Grade 3'!E$2:AJ$2,1,((8*C1512)-7))</f>
        <v>Science</v>
      </c>
      <c r="M1512">
        <f>INDEX('Grade 3'!$A$4:$AK$1252,$B1512,($C1512*8-7+4))</f>
        <v>59</v>
      </c>
      <c r="N1512">
        <f>INDEX('Grade 3'!$A$4:$AK$1252,$B1512,($C1512*8-6+4))</f>
        <v>532.89830508474574</v>
      </c>
      <c r="O1512">
        <f>INDEX('Grade 3'!$A$4:$AK$1252,$B1512,($C1512*8-5+4))</f>
        <v>11.864406779661017</v>
      </c>
      <c r="P1512">
        <f>INDEX('Grade 3'!$A$4:$AK$1252,$B1512,($C1512*8-4+4))</f>
        <v>30.508474576271187</v>
      </c>
      <c r="Q1512">
        <f>INDEX('Grade 3'!$A$4:$AK$1252,$B1512,($C1512*8-3+4))</f>
        <v>28.8135593220339</v>
      </c>
      <c r="R1512">
        <f>INDEX('Grade 3'!$A$4:$AK$1252,$B1512,($C1512*8-2+4))</f>
        <v>28.8135593220339</v>
      </c>
      <c r="S1512">
        <f>INDEX('Grade 3'!$A$4:$AK$1252,$B1512,($C1512*8-1+4))</f>
        <v>88.13559322033899</v>
      </c>
      <c r="T1512">
        <f>INDEX('Grade 3'!$A$4:$AK$1252,$B1512,($C1512*8-0+4))</f>
        <v>57.627118644067799</v>
      </c>
      <c r="U1512" t="str">
        <f>INDEX('Grade 3'!$A$4:$AK$1252,$B1512,37)</f>
        <v>Metro</v>
      </c>
    </row>
    <row r="1513" spans="1:21">
      <c r="A1513">
        <f t="shared" si="70"/>
        <v>1512</v>
      </c>
      <c r="B1513">
        <f t="shared" si="71"/>
        <v>378</v>
      </c>
      <c r="C1513">
        <f t="shared" si="72"/>
        <v>4</v>
      </c>
      <c r="D1513">
        <f>INDEX('Grade 3'!$A$4:$AK$1252,$B1513,1)</f>
        <v>644</v>
      </c>
      <c r="E1513">
        <f>INDEX('Grade 3'!$A$4:$AK$1252,$B1513,2)</f>
        <v>215</v>
      </c>
      <c r="F1513" t="str">
        <f>INDEX('Grade 3'!$A$4:$AK$1252,$B1513,3)</f>
        <v>DEKALB COUNTY</v>
      </c>
      <c r="G1513" t="str">
        <f>INDEX('Grade 3'!$A$4:$AK$1252,$B1513,4)</f>
        <v>MUSEUM SCHOOL AVONDALE ESTATES</v>
      </c>
      <c r="H1513" t="str">
        <f ca="1">StaticValues!$A$8</f>
        <v>2016</v>
      </c>
      <c r="I1513" t="str">
        <f ca="1">StaticValues!$B$8</f>
        <v>Spring</v>
      </c>
      <c r="J1513" t="str">
        <f ca="1">StaticValues!$C$8</f>
        <v>EOG</v>
      </c>
      <c r="K1513" t="str">
        <f ca="1">StaticValues!$D$8</f>
        <v>3</v>
      </c>
      <c r="L1513" t="str">
        <f>INDEX('Grade 3'!E$2:AJ$2,1,((8*C1513)-7))</f>
        <v>Social Studies</v>
      </c>
      <c r="M1513">
        <f>INDEX('Grade 3'!$A$4:$AK$1252,$B1513,($C1513*8-7+4))</f>
        <v>59</v>
      </c>
      <c r="N1513">
        <f>INDEX('Grade 3'!$A$4:$AK$1252,$B1513,($C1513*8-6+4))</f>
        <v>537.27118644067798</v>
      </c>
      <c r="O1513">
        <f>INDEX('Grade 3'!$A$4:$AK$1252,$B1513,($C1513*8-5+4))</f>
        <v>8.4745762711864412</v>
      </c>
      <c r="P1513">
        <f>INDEX('Grade 3'!$A$4:$AK$1252,$B1513,($C1513*8-4+4))</f>
        <v>28.8135593220339</v>
      </c>
      <c r="Q1513">
        <f>INDEX('Grade 3'!$A$4:$AK$1252,$B1513,($C1513*8-3+4))</f>
        <v>28.8135593220339</v>
      </c>
      <c r="R1513">
        <f>INDEX('Grade 3'!$A$4:$AK$1252,$B1513,($C1513*8-2+4))</f>
        <v>33.898305084745765</v>
      </c>
      <c r="S1513">
        <f>INDEX('Grade 3'!$A$4:$AK$1252,$B1513,($C1513*8-1+4))</f>
        <v>91.525423728813564</v>
      </c>
      <c r="T1513">
        <f>INDEX('Grade 3'!$A$4:$AK$1252,$B1513,($C1513*8-0+4))</f>
        <v>62.711864406779661</v>
      </c>
      <c r="U1513" t="str">
        <f>INDEX('Grade 3'!$A$4:$AK$1252,$B1513,37)</f>
        <v>Metro</v>
      </c>
    </row>
    <row r="1514" spans="1:21">
      <c r="A1514">
        <f t="shared" si="70"/>
        <v>1513</v>
      </c>
      <c r="B1514">
        <f t="shared" si="71"/>
        <v>379</v>
      </c>
      <c r="C1514">
        <f t="shared" si="72"/>
        <v>1</v>
      </c>
      <c r="D1514">
        <f>INDEX('Grade 3'!$A$4:$AK$1252,$B1514,1)</f>
        <v>644</v>
      </c>
      <c r="E1514">
        <f>INDEX('Grade 3'!$A$4:$AK$1252,$B1514,2)</f>
        <v>272</v>
      </c>
      <c r="F1514" t="str">
        <f>INDEX('Grade 3'!$A$4:$AK$1252,$B1514,3)</f>
        <v>DEKALB COUNTY</v>
      </c>
      <c r="G1514" t="str">
        <f>INDEX('Grade 3'!$A$4:$AK$1252,$B1514,4)</f>
        <v>ROCKBRIDGE ELEMENTARY SCHOOL</v>
      </c>
      <c r="H1514" t="str">
        <f ca="1">StaticValues!$A$8</f>
        <v>2016</v>
      </c>
      <c r="I1514" t="str">
        <f ca="1">StaticValues!$B$8</f>
        <v>Spring</v>
      </c>
      <c r="J1514" t="str">
        <f ca="1">StaticValues!$C$8</f>
        <v>EOG</v>
      </c>
      <c r="K1514" t="str">
        <f ca="1">StaticValues!$D$8</f>
        <v>3</v>
      </c>
      <c r="L1514" t="str">
        <f>INDEX('Grade 3'!E$2:AJ$2,1,((8*C1514)-7))</f>
        <v>English Language Arts</v>
      </c>
      <c r="M1514">
        <f>INDEX('Grade 3'!$A$4:$AK$1252,$B1514,($C1514*8-7+4))</f>
        <v>68</v>
      </c>
      <c r="N1514">
        <f>INDEX('Grade 3'!$A$4:$AK$1252,$B1514,($C1514*8-6+4))</f>
        <v>461.38235294117646</v>
      </c>
      <c r="O1514">
        <f>INDEX('Grade 3'!$A$4:$AK$1252,$B1514,($C1514*8-5+4))</f>
        <v>63.235294117647058</v>
      </c>
      <c r="P1514">
        <f>INDEX('Grade 3'!$A$4:$AK$1252,$B1514,($C1514*8-4+4))</f>
        <v>26.470588235294116</v>
      </c>
      <c r="Q1514">
        <f>INDEX('Grade 3'!$A$4:$AK$1252,$B1514,($C1514*8-3+4))</f>
        <v>7.3529411764705879</v>
      </c>
      <c r="R1514">
        <f>INDEX('Grade 3'!$A$4:$AK$1252,$B1514,($C1514*8-2+4))</f>
        <v>2.9411764705882355</v>
      </c>
      <c r="S1514">
        <f>INDEX('Grade 3'!$A$4:$AK$1252,$B1514,($C1514*8-1+4))</f>
        <v>36.764705882352942</v>
      </c>
      <c r="T1514">
        <f>INDEX('Grade 3'!$A$4:$AK$1252,$B1514,($C1514*8-0+4))</f>
        <v>10.294117647058824</v>
      </c>
      <c r="U1514" t="str">
        <f>INDEX('Grade 3'!$A$4:$AK$1252,$B1514,37)</f>
        <v>Metro</v>
      </c>
    </row>
    <row r="1515" spans="1:21">
      <c r="A1515">
        <f t="shared" si="70"/>
        <v>1514</v>
      </c>
      <c r="B1515">
        <f t="shared" si="71"/>
        <v>379</v>
      </c>
      <c r="C1515">
        <f t="shared" si="72"/>
        <v>2</v>
      </c>
      <c r="D1515">
        <f>INDEX('Grade 3'!$A$4:$AK$1252,$B1515,1)</f>
        <v>644</v>
      </c>
      <c r="E1515">
        <f>INDEX('Grade 3'!$A$4:$AK$1252,$B1515,2)</f>
        <v>272</v>
      </c>
      <c r="F1515" t="str">
        <f>INDEX('Grade 3'!$A$4:$AK$1252,$B1515,3)</f>
        <v>DEKALB COUNTY</v>
      </c>
      <c r="G1515" t="str">
        <f>INDEX('Grade 3'!$A$4:$AK$1252,$B1515,4)</f>
        <v>ROCKBRIDGE ELEMENTARY SCHOOL</v>
      </c>
      <c r="H1515" t="str">
        <f ca="1">StaticValues!$A$8</f>
        <v>2016</v>
      </c>
      <c r="I1515" t="str">
        <f ca="1">StaticValues!$B$8</f>
        <v>Spring</v>
      </c>
      <c r="J1515" t="str">
        <f ca="1">StaticValues!$C$8</f>
        <v>EOG</v>
      </c>
      <c r="K1515" t="str">
        <f ca="1">StaticValues!$D$8</f>
        <v>3</v>
      </c>
      <c r="L1515" t="str">
        <f>INDEX('Grade 3'!E$2:AJ$2,1,((8*C1515)-7))</f>
        <v>Mathematics</v>
      </c>
      <c r="M1515">
        <f>INDEX('Grade 3'!$A$4:$AK$1252,$B1515,($C1515*8-7+4))</f>
        <v>68</v>
      </c>
      <c r="N1515">
        <f>INDEX('Grade 3'!$A$4:$AK$1252,$B1515,($C1515*8-6+4))</f>
        <v>475.20588235294116</v>
      </c>
      <c r="O1515">
        <f>INDEX('Grade 3'!$A$4:$AK$1252,$B1515,($C1515*8-5+4))</f>
        <v>57.352941176470587</v>
      </c>
      <c r="P1515">
        <f>INDEX('Grade 3'!$A$4:$AK$1252,$B1515,($C1515*8-4+4))</f>
        <v>38.235294117647058</v>
      </c>
      <c r="Q1515">
        <f>INDEX('Grade 3'!$A$4:$AK$1252,$B1515,($C1515*8-3+4))</f>
        <v>2.9411764705882355</v>
      </c>
      <c r="R1515">
        <f>INDEX('Grade 3'!$A$4:$AK$1252,$B1515,($C1515*8-2+4))</f>
        <v>1.4705882352941178</v>
      </c>
      <c r="S1515">
        <f>INDEX('Grade 3'!$A$4:$AK$1252,$B1515,($C1515*8-1+4))</f>
        <v>42.647058823529413</v>
      </c>
      <c r="T1515">
        <f>INDEX('Grade 3'!$A$4:$AK$1252,$B1515,($C1515*8-0+4))</f>
        <v>4.4117647058823533</v>
      </c>
      <c r="U1515" t="str">
        <f>INDEX('Grade 3'!$A$4:$AK$1252,$B1515,37)</f>
        <v>Metro</v>
      </c>
    </row>
    <row r="1516" spans="1:21">
      <c r="A1516">
        <f t="shared" si="70"/>
        <v>1515</v>
      </c>
      <c r="B1516">
        <f t="shared" si="71"/>
        <v>379</v>
      </c>
      <c r="C1516">
        <f t="shared" si="72"/>
        <v>3</v>
      </c>
      <c r="D1516">
        <f>INDEX('Grade 3'!$A$4:$AK$1252,$B1516,1)</f>
        <v>644</v>
      </c>
      <c r="E1516">
        <f>INDEX('Grade 3'!$A$4:$AK$1252,$B1516,2)</f>
        <v>272</v>
      </c>
      <c r="F1516" t="str">
        <f>INDEX('Grade 3'!$A$4:$AK$1252,$B1516,3)</f>
        <v>DEKALB COUNTY</v>
      </c>
      <c r="G1516" t="str">
        <f>INDEX('Grade 3'!$A$4:$AK$1252,$B1516,4)</f>
        <v>ROCKBRIDGE ELEMENTARY SCHOOL</v>
      </c>
      <c r="H1516" t="str">
        <f ca="1">StaticValues!$A$8</f>
        <v>2016</v>
      </c>
      <c r="I1516" t="str">
        <f ca="1">StaticValues!$B$8</f>
        <v>Spring</v>
      </c>
      <c r="J1516" t="str">
        <f ca="1">StaticValues!$C$8</f>
        <v>EOG</v>
      </c>
      <c r="K1516" t="str">
        <f ca="1">StaticValues!$D$8</f>
        <v>3</v>
      </c>
      <c r="L1516" t="str">
        <f>INDEX('Grade 3'!E$2:AJ$2,1,((8*C1516)-7))</f>
        <v>Science</v>
      </c>
      <c r="M1516">
        <f>INDEX('Grade 3'!$A$4:$AK$1252,$B1516,($C1516*8-7+4))</f>
        <v>68</v>
      </c>
      <c r="N1516">
        <f>INDEX('Grade 3'!$A$4:$AK$1252,$B1516,($C1516*8-6+4))</f>
        <v>482.69117647058823</v>
      </c>
      <c r="O1516">
        <f>INDEX('Grade 3'!$A$4:$AK$1252,$B1516,($C1516*8-5+4))</f>
        <v>52.941176470588232</v>
      </c>
      <c r="P1516">
        <f>INDEX('Grade 3'!$A$4:$AK$1252,$B1516,($C1516*8-4+4))</f>
        <v>30.882352941176471</v>
      </c>
      <c r="Q1516">
        <f>INDEX('Grade 3'!$A$4:$AK$1252,$B1516,($C1516*8-3+4))</f>
        <v>13.235294117647058</v>
      </c>
      <c r="R1516">
        <f>INDEX('Grade 3'!$A$4:$AK$1252,$B1516,($C1516*8-2+4))</f>
        <v>2.9411764705882355</v>
      </c>
      <c r="S1516">
        <f>INDEX('Grade 3'!$A$4:$AK$1252,$B1516,($C1516*8-1+4))</f>
        <v>47.058823529411768</v>
      </c>
      <c r="T1516">
        <f>INDEX('Grade 3'!$A$4:$AK$1252,$B1516,($C1516*8-0+4))</f>
        <v>16.176470588235293</v>
      </c>
      <c r="U1516" t="str">
        <f>INDEX('Grade 3'!$A$4:$AK$1252,$B1516,37)</f>
        <v>Metro</v>
      </c>
    </row>
    <row r="1517" spans="1:21">
      <c r="A1517">
        <f t="shared" si="70"/>
        <v>1516</v>
      </c>
      <c r="B1517">
        <f t="shared" si="71"/>
        <v>379</v>
      </c>
      <c r="C1517">
        <f t="shared" si="72"/>
        <v>4</v>
      </c>
      <c r="D1517">
        <f>INDEX('Grade 3'!$A$4:$AK$1252,$B1517,1)</f>
        <v>644</v>
      </c>
      <c r="E1517">
        <f>INDEX('Grade 3'!$A$4:$AK$1252,$B1517,2)</f>
        <v>272</v>
      </c>
      <c r="F1517" t="str">
        <f>INDEX('Grade 3'!$A$4:$AK$1252,$B1517,3)</f>
        <v>DEKALB COUNTY</v>
      </c>
      <c r="G1517" t="str">
        <f>INDEX('Grade 3'!$A$4:$AK$1252,$B1517,4)</f>
        <v>ROCKBRIDGE ELEMENTARY SCHOOL</v>
      </c>
      <c r="H1517" t="str">
        <f ca="1">StaticValues!$A$8</f>
        <v>2016</v>
      </c>
      <c r="I1517" t="str">
        <f ca="1">StaticValues!$B$8</f>
        <v>Spring</v>
      </c>
      <c r="J1517" t="str">
        <f ca="1">StaticValues!$C$8</f>
        <v>EOG</v>
      </c>
      <c r="K1517" t="str">
        <f ca="1">StaticValues!$D$8</f>
        <v>3</v>
      </c>
      <c r="L1517" t="str">
        <f>INDEX('Grade 3'!E$2:AJ$2,1,((8*C1517)-7))</f>
        <v>Social Studies</v>
      </c>
      <c r="M1517">
        <f>INDEX('Grade 3'!$A$4:$AK$1252,$B1517,($C1517*8-7+4))</f>
        <v>68</v>
      </c>
      <c r="N1517">
        <f>INDEX('Grade 3'!$A$4:$AK$1252,$B1517,($C1517*8-6+4))</f>
        <v>471.20588235294116</v>
      </c>
      <c r="O1517">
        <f>INDEX('Grade 3'!$A$4:$AK$1252,$B1517,($C1517*8-5+4))</f>
        <v>55.882352941176471</v>
      </c>
      <c r="P1517">
        <f>INDEX('Grade 3'!$A$4:$AK$1252,$B1517,($C1517*8-4+4))</f>
        <v>32.352941176470587</v>
      </c>
      <c r="Q1517">
        <f>INDEX('Grade 3'!$A$4:$AK$1252,$B1517,($C1517*8-3+4))</f>
        <v>10.294117647058824</v>
      </c>
      <c r="R1517">
        <f>INDEX('Grade 3'!$A$4:$AK$1252,$B1517,($C1517*8-2+4))</f>
        <v>1.4705882352941178</v>
      </c>
      <c r="S1517">
        <f>INDEX('Grade 3'!$A$4:$AK$1252,$B1517,($C1517*8-1+4))</f>
        <v>44.117647058823529</v>
      </c>
      <c r="T1517">
        <f>INDEX('Grade 3'!$A$4:$AK$1252,$B1517,($C1517*8-0+4))</f>
        <v>11.764705882352942</v>
      </c>
      <c r="U1517" t="str">
        <f>INDEX('Grade 3'!$A$4:$AK$1252,$B1517,37)</f>
        <v>Metro</v>
      </c>
    </row>
    <row r="1518" spans="1:21">
      <c r="A1518">
        <f t="shared" si="70"/>
        <v>1517</v>
      </c>
      <c r="B1518">
        <f t="shared" si="71"/>
        <v>380</v>
      </c>
      <c r="C1518">
        <f t="shared" si="72"/>
        <v>1</v>
      </c>
      <c r="D1518">
        <f>INDEX('Grade 3'!$A$4:$AK$1252,$B1518,1)</f>
        <v>644</v>
      </c>
      <c r="E1518">
        <f>INDEX('Grade 3'!$A$4:$AK$1252,$B1518,2)</f>
        <v>275</v>
      </c>
      <c r="F1518" t="str">
        <f>INDEX('Grade 3'!$A$4:$AK$1252,$B1518,3)</f>
        <v>DEKALB COUNTY</v>
      </c>
      <c r="G1518" t="str">
        <f>INDEX('Grade 3'!$A$4:$AK$1252,$B1518,4)</f>
        <v>CEDAR GROVE ELEMENTARY SCHOOL</v>
      </c>
      <c r="H1518" t="str">
        <f ca="1">StaticValues!$A$8</f>
        <v>2016</v>
      </c>
      <c r="I1518" t="str">
        <f ca="1">StaticValues!$B$8</f>
        <v>Spring</v>
      </c>
      <c r="J1518" t="str">
        <f ca="1">StaticValues!$C$8</f>
        <v>EOG</v>
      </c>
      <c r="K1518" t="str">
        <f ca="1">StaticValues!$D$8</f>
        <v>3</v>
      </c>
      <c r="L1518" t="str">
        <f>INDEX('Grade 3'!E$2:AJ$2,1,((8*C1518)-7))</f>
        <v>English Language Arts</v>
      </c>
      <c r="M1518">
        <f>INDEX('Grade 3'!$A$4:$AK$1252,$B1518,($C1518*8-7+4))</f>
        <v>84</v>
      </c>
      <c r="N1518">
        <f>INDEX('Grade 3'!$A$4:$AK$1252,$B1518,($C1518*8-6+4))</f>
        <v>479.58333333333331</v>
      </c>
      <c r="O1518">
        <f>INDEX('Grade 3'!$A$4:$AK$1252,$B1518,($C1518*8-5+4))</f>
        <v>44.047619047619051</v>
      </c>
      <c r="P1518">
        <f>INDEX('Grade 3'!$A$4:$AK$1252,$B1518,($C1518*8-4+4))</f>
        <v>36.904761904761905</v>
      </c>
      <c r="Q1518">
        <f>INDEX('Grade 3'!$A$4:$AK$1252,$B1518,($C1518*8-3+4))</f>
        <v>15.476190476190476</v>
      </c>
      <c r="R1518">
        <f>INDEX('Grade 3'!$A$4:$AK$1252,$B1518,($C1518*8-2+4))</f>
        <v>3.5714285714285716</v>
      </c>
      <c r="S1518">
        <f>INDEX('Grade 3'!$A$4:$AK$1252,$B1518,($C1518*8-1+4))</f>
        <v>55.952380952380949</v>
      </c>
      <c r="T1518">
        <f>INDEX('Grade 3'!$A$4:$AK$1252,$B1518,($C1518*8-0+4))</f>
        <v>19.047619047619047</v>
      </c>
      <c r="U1518" t="str">
        <f>INDEX('Grade 3'!$A$4:$AK$1252,$B1518,37)</f>
        <v>Metro</v>
      </c>
    </row>
    <row r="1519" spans="1:21">
      <c r="A1519">
        <f t="shared" si="70"/>
        <v>1518</v>
      </c>
      <c r="B1519">
        <f t="shared" si="71"/>
        <v>380</v>
      </c>
      <c r="C1519">
        <f t="shared" si="72"/>
        <v>2</v>
      </c>
      <c r="D1519">
        <f>INDEX('Grade 3'!$A$4:$AK$1252,$B1519,1)</f>
        <v>644</v>
      </c>
      <c r="E1519">
        <f>INDEX('Grade 3'!$A$4:$AK$1252,$B1519,2)</f>
        <v>275</v>
      </c>
      <c r="F1519" t="str">
        <f>INDEX('Grade 3'!$A$4:$AK$1252,$B1519,3)</f>
        <v>DEKALB COUNTY</v>
      </c>
      <c r="G1519" t="str">
        <f>INDEX('Grade 3'!$A$4:$AK$1252,$B1519,4)</f>
        <v>CEDAR GROVE ELEMENTARY SCHOOL</v>
      </c>
      <c r="H1519" t="str">
        <f ca="1">StaticValues!$A$8</f>
        <v>2016</v>
      </c>
      <c r="I1519" t="str">
        <f ca="1">StaticValues!$B$8</f>
        <v>Spring</v>
      </c>
      <c r="J1519" t="str">
        <f ca="1">StaticValues!$C$8</f>
        <v>EOG</v>
      </c>
      <c r="K1519" t="str">
        <f ca="1">StaticValues!$D$8</f>
        <v>3</v>
      </c>
      <c r="L1519" t="str">
        <f>INDEX('Grade 3'!E$2:AJ$2,1,((8*C1519)-7))</f>
        <v>Mathematics</v>
      </c>
      <c r="M1519">
        <f>INDEX('Grade 3'!$A$4:$AK$1252,$B1519,($C1519*8-7+4))</f>
        <v>84</v>
      </c>
      <c r="N1519">
        <f>INDEX('Grade 3'!$A$4:$AK$1252,$B1519,($C1519*8-6+4))</f>
        <v>492.57142857142856</v>
      </c>
      <c r="O1519">
        <f>INDEX('Grade 3'!$A$4:$AK$1252,$B1519,($C1519*8-5+4))</f>
        <v>36.904761904761905</v>
      </c>
      <c r="P1519">
        <f>INDEX('Grade 3'!$A$4:$AK$1252,$B1519,($C1519*8-4+4))</f>
        <v>42.857142857142854</v>
      </c>
      <c r="Q1519">
        <f>INDEX('Grade 3'!$A$4:$AK$1252,$B1519,($C1519*8-3+4))</f>
        <v>19.047619047619047</v>
      </c>
      <c r="R1519">
        <f>INDEX('Grade 3'!$A$4:$AK$1252,$B1519,($C1519*8-2+4))</f>
        <v>1.1904761904761905</v>
      </c>
      <c r="S1519">
        <f>INDEX('Grade 3'!$A$4:$AK$1252,$B1519,($C1519*8-1+4))</f>
        <v>63.095238095238095</v>
      </c>
      <c r="T1519">
        <f>INDEX('Grade 3'!$A$4:$AK$1252,$B1519,($C1519*8-0+4))</f>
        <v>20.238095238095237</v>
      </c>
      <c r="U1519" t="str">
        <f>INDEX('Grade 3'!$A$4:$AK$1252,$B1519,37)</f>
        <v>Metro</v>
      </c>
    </row>
    <row r="1520" spans="1:21">
      <c r="A1520">
        <f t="shared" si="70"/>
        <v>1519</v>
      </c>
      <c r="B1520">
        <f t="shared" si="71"/>
        <v>380</v>
      </c>
      <c r="C1520">
        <f t="shared" si="72"/>
        <v>3</v>
      </c>
      <c r="D1520">
        <f>INDEX('Grade 3'!$A$4:$AK$1252,$B1520,1)</f>
        <v>644</v>
      </c>
      <c r="E1520">
        <f>INDEX('Grade 3'!$A$4:$AK$1252,$B1520,2)</f>
        <v>275</v>
      </c>
      <c r="F1520" t="str">
        <f>INDEX('Grade 3'!$A$4:$AK$1252,$B1520,3)</f>
        <v>DEKALB COUNTY</v>
      </c>
      <c r="G1520" t="str">
        <f>INDEX('Grade 3'!$A$4:$AK$1252,$B1520,4)</f>
        <v>CEDAR GROVE ELEMENTARY SCHOOL</v>
      </c>
      <c r="H1520" t="str">
        <f ca="1">StaticValues!$A$8</f>
        <v>2016</v>
      </c>
      <c r="I1520" t="str">
        <f ca="1">StaticValues!$B$8</f>
        <v>Spring</v>
      </c>
      <c r="J1520" t="str">
        <f ca="1">StaticValues!$C$8</f>
        <v>EOG</v>
      </c>
      <c r="K1520" t="str">
        <f ca="1">StaticValues!$D$8</f>
        <v>3</v>
      </c>
      <c r="L1520" t="str">
        <f>INDEX('Grade 3'!E$2:AJ$2,1,((8*C1520)-7))</f>
        <v>Science</v>
      </c>
      <c r="M1520">
        <f>INDEX('Grade 3'!$A$4:$AK$1252,$B1520,($C1520*8-7+4))</f>
        <v>84</v>
      </c>
      <c r="N1520">
        <f>INDEX('Grade 3'!$A$4:$AK$1252,$B1520,($C1520*8-6+4))</f>
        <v>489.17857142857144</v>
      </c>
      <c r="O1520">
        <f>INDEX('Grade 3'!$A$4:$AK$1252,$B1520,($C1520*8-5+4))</f>
        <v>41.666666666666664</v>
      </c>
      <c r="P1520">
        <f>INDEX('Grade 3'!$A$4:$AK$1252,$B1520,($C1520*8-4+4))</f>
        <v>41.666666666666664</v>
      </c>
      <c r="Q1520">
        <f>INDEX('Grade 3'!$A$4:$AK$1252,$B1520,($C1520*8-3+4))</f>
        <v>14.285714285714286</v>
      </c>
      <c r="R1520">
        <f>INDEX('Grade 3'!$A$4:$AK$1252,$B1520,($C1520*8-2+4))</f>
        <v>2.3809523809523809</v>
      </c>
      <c r="S1520">
        <f>INDEX('Grade 3'!$A$4:$AK$1252,$B1520,($C1520*8-1+4))</f>
        <v>58.333333333333336</v>
      </c>
      <c r="T1520">
        <f>INDEX('Grade 3'!$A$4:$AK$1252,$B1520,($C1520*8-0+4))</f>
        <v>16.666666666666668</v>
      </c>
      <c r="U1520" t="str">
        <f>INDEX('Grade 3'!$A$4:$AK$1252,$B1520,37)</f>
        <v>Metro</v>
      </c>
    </row>
    <row r="1521" spans="1:21">
      <c r="A1521">
        <f t="shared" si="70"/>
        <v>1520</v>
      </c>
      <c r="B1521">
        <f t="shared" si="71"/>
        <v>380</v>
      </c>
      <c r="C1521">
        <f t="shared" si="72"/>
        <v>4</v>
      </c>
      <c r="D1521">
        <f>INDEX('Grade 3'!$A$4:$AK$1252,$B1521,1)</f>
        <v>644</v>
      </c>
      <c r="E1521">
        <f>INDEX('Grade 3'!$A$4:$AK$1252,$B1521,2)</f>
        <v>275</v>
      </c>
      <c r="F1521" t="str">
        <f>INDEX('Grade 3'!$A$4:$AK$1252,$B1521,3)</f>
        <v>DEKALB COUNTY</v>
      </c>
      <c r="G1521" t="str">
        <f>INDEX('Grade 3'!$A$4:$AK$1252,$B1521,4)</f>
        <v>CEDAR GROVE ELEMENTARY SCHOOL</v>
      </c>
      <c r="H1521" t="str">
        <f ca="1">StaticValues!$A$8</f>
        <v>2016</v>
      </c>
      <c r="I1521" t="str">
        <f ca="1">StaticValues!$B$8</f>
        <v>Spring</v>
      </c>
      <c r="J1521" t="str">
        <f ca="1">StaticValues!$C$8</f>
        <v>EOG</v>
      </c>
      <c r="K1521" t="str">
        <f ca="1">StaticValues!$D$8</f>
        <v>3</v>
      </c>
      <c r="L1521" t="str">
        <f>INDEX('Grade 3'!E$2:AJ$2,1,((8*C1521)-7))</f>
        <v>Social Studies</v>
      </c>
      <c r="M1521">
        <f>INDEX('Grade 3'!$A$4:$AK$1252,$B1521,($C1521*8-7+4))</f>
        <v>84</v>
      </c>
      <c r="N1521">
        <f>INDEX('Grade 3'!$A$4:$AK$1252,$B1521,($C1521*8-6+4))</f>
        <v>506.34523809523807</v>
      </c>
      <c r="O1521">
        <f>INDEX('Grade 3'!$A$4:$AK$1252,$B1521,($C1521*8-5+4))</f>
        <v>23.80952380952381</v>
      </c>
      <c r="P1521">
        <f>INDEX('Grade 3'!$A$4:$AK$1252,$B1521,($C1521*8-4+4))</f>
        <v>42.857142857142854</v>
      </c>
      <c r="Q1521">
        <f>INDEX('Grade 3'!$A$4:$AK$1252,$B1521,($C1521*8-3+4))</f>
        <v>23.80952380952381</v>
      </c>
      <c r="R1521">
        <f>INDEX('Grade 3'!$A$4:$AK$1252,$B1521,($C1521*8-2+4))</f>
        <v>9.5238095238095237</v>
      </c>
      <c r="S1521">
        <f>INDEX('Grade 3'!$A$4:$AK$1252,$B1521,($C1521*8-1+4))</f>
        <v>76.19047619047619</v>
      </c>
      <c r="T1521">
        <f>INDEX('Grade 3'!$A$4:$AK$1252,$B1521,($C1521*8-0+4))</f>
        <v>33.333333333333336</v>
      </c>
      <c r="U1521" t="str">
        <f>INDEX('Grade 3'!$A$4:$AK$1252,$B1521,37)</f>
        <v>Metro</v>
      </c>
    </row>
    <row r="1522" spans="1:21">
      <c r="A1522">
        <f t="shared" si="70"/>
        <v>1521</v>
      </c>
      <c r="B1522">
        <f t="shared" si="71"/>
        <v>381</v>
      </c>
      <c r="C1522">
        <f t="shared" si="72"/>
        <v>1</v>
      </c>
      <c r="D1522">
        <f>INDEX('Grade 3'!$A$4:$AK$1252,$B1522,1)</f>
        <v>644</v>
      </c>
      <c r="E1522">
        <f>INDEX('Grade 3'!$A$4:$AK$1252,$B1522,2)</f>
        <v>293</v>
      </c>
      <c r="F1522" t="str">
        <f>INDEX('Grade 3'!$A$4:$AK$1252,$B1522,3)</f>
        <v>DEKALB COUNTY</v>
      </c>
      <c r="G1522" t="str">
        <f>INDEX('Grade 3'!$A$4:$AK$1252,$B1522,4)</f>
        <v>SHADOW ROCK ELEMENTARY SCHOOL</v>
      </c>
      <c r="H1522" t="str">
        <f ca="1">StaticValues!$A$8</f>
        <v>2016</v>
      </c>
      <c r="I1522" t="str">
        <f ca="1">StaticValues!$B$8</f>
        <v>Spring</v>
      </c>
      <c r="J1522" t="str">
        <f ca="1">StaticValues!$C$8</f>
        <v>EOG</v>
      </c>
      <c r="K1522" t="str">
        <f ca="1">StaticValues!$D$8</f>
        <v>3</v>
      </c>
      <c r="L1522" t="str">
        <f>INDEX('Grade 3'!E$2:AJ$2,1,((8*C1522)-7))</f>
        <v>English Language Arts</v>
      </c>
      <c r="M1522">
        <f>INDEX('Grade 3'!$A$4:$AK$1252,$B1522,($C1522*8-7+4))</f>
        <v>109</v>
      </c>
      <c r="N1522">
        <f>INDEX('Grade 3'!$A$4:$AK$1252,$B1522,($C1522*8-6+4))</f>
        <v>474.45871559633025</v>
      </c>
      <c r="O1522">
        <f>INDEX('Grade 3'!$A$4:$AK$1252,$B1522,($C1522*8-5+4))</f>
        <v>53.211009174311926</v>
      </c>
      <c r="P1522">
        <f>INDEX('Grade 3'!$A$4:$AK$1252,$B1522,($C1522*8-4+4))</f>
        <v>31.192660550458715</v>
      </c>
      <c r="Q1522">
        <f>INDEX('Grade 3'!$A$4:$AK$1252,$B1522,($C1522*8-3+4))</f>
        <v>13.761467889908257</v>
      </c>
      <c r="R1522">
        <f>INDEX('Grade 3'!$A$4:$AK$1252,$B1522,($C1522*8-2+4))</f>
        <v>1.834862385321101</v>
      </c>
      <c r="S1522">
        <f>INDEX('Grade 3'!$A$4:$AK$1252,$B1522,($C1522*8-1+4))</f>
        <v>46.788990825688074</v>
      </c>
      <c r="T1522">
        <f>INDEX('Grade 3'!$A$4:$AK$1252,$B1522,($C1522*8-0+4))</f>
        <v>15.596330275229358</v>
      </c>
      <c r="U1522" t="str">
        <f>INDEX('Grade 3'!$A$4:$AK$1252,$B1522,37)</f>
        <v>Metro</v>
      </c>
    </row>
    <row r="1523" spans="1:21">
      <c r="A1523">
        <f t="shared" si="70"/>
        <v>1522</v>
      </c>
      <c r="B1523">
        <f t="shared" si="71"/>
        <v>381</v>
      </c>
      <c r="C1523">
        <f t="shared" si="72"/>
        <v>2</v>
      </c>
      <c r="D1523">
        <f>INDEX('Grade 3'!$A$4:$AK$1252,$B1523,1)</f>
        <v>644</v>
      </c>
      <c r="E1523">
        <f>INDEX('Grade 3'!$A$4:$AK$1252,$B1523,2)</f>
        <v>293</v>
      </c>
      <c r="F1523" t="str">
        <f>INDEX('Grade 3'!$A$4:$AK$1252,$B1523,3)</f>
        <v>DEKALB COUNTY</v>
      </c>
      <c r="G1523" t="str">
        <f>INDEX('Grade 3'!$A$4:$AK$1252,$B1523,4)</f>
        <v>SHADOW ROCK ELEMENTARY SCHOOL</v>
      </c>
      <c r="H1523" t="str">
        <f ca="1">StaticValues!$A$8</f>
        <v>2016</v>
      </c>
      <c r="I1523" t="str">
        <f ca="1">StaticValues!$B$8</f>
        <v>Spring</v>
      </c>
      <c r="J1523" t="str">
        <f ca="1">StaticValues!$C$8</f>
        <v>EOG</v>
      </c>
      <c r="K1523" t="str">
        <f ca="1">StaticValues!$D$8</f>
        <v>3</v>
      </c>
      <c r="L1523" t="str">
        <f>INDEX('Grade 3'!E$2:AJ$2,1,((8*C1523)-7))</f>
        <v>Mathematics</v>
      </c>
      <c r="M1523">
        <f>INDEX('Grade 3'!$A$4:$AK$1252,$B1523,($C1523*8-7+4))</f>
        <v>109</v>
      </c>
      <c r="N1523">
        <f>INDEX('Grade 3'!$A$4:$AK$1252,$B1523,($C1523*8-6+4))</f>
        <v>485.88990825688074</v>
      </c>
      <c r="O1523">
        <f>INDEX('Grade 3'!$A$4:$AK$1252,$B1523,($C1523*8-5+4))</f>
        <v>42.201834862385319</v>
      </c>
      <c r="P1523">
        <f>INDEX('Grade 3'!$A$4:$AK$1252,$B1523,($C1523*8-4+4))</f>
        <v>44.036697247706421</v>
      </c>
      <c r="Q1523">
        <f>INDEX('Grade 3'!$A$4:$AK$1252,$B1523,($C1523*8-3+4))</f>
        <v>11.926605504587156</v>
      </c>
      <c r="R1523">
        <f>INDEX('Grade 3'!$A$4:$AK$1252,$B1523,($C1523*8-2+4))</f>
        <v>1.834862385321101</v>
      </c>
      <c r="S1523">
        <f>INDEX('Grade 3'!$A$4:$AK$1252,$B1523,($C1523*8-1+4))</f>
        <v>57.798165137614681</v>
      </c>
      <c r="T1523">
        <f>INDEX('Grade 3'!$A$4:$AK$1252,$B1523,($C1523*8-0+4))</f>
        <v>13.761467889908257</v>
      </c>
      <c r="U1523" t="str">
        <f>INDEX('Grade 3'!$A$4:$AK$1252,$B1523,37)</f>
        <v>Metro</v>
      </c>
    </row>
    <row r="1524" spans="1:21">
      <c r="A1524">
        <f t="shared" si="70"/>
        <v>1523</v>
      </c>
      <c r="B1524">
        <f t="shared" si="71"/>
        <v>381</v>
      </c>
      <c r="C1524">
        <f t="shared" si="72"/>
        <v>3</v>
      </c>
      <c r="D1524">
        <f>INDEX('Grade 3'!$A$4:$AK$1252,$B1524,1)</f>
        <v>644</v>
      </c>
      <c r="E1524">
        <f>INDEX('Grade 3'!$A$4:$AK$1252,$B1524,2)</f>
        <v>293</v>
      </c>
      <c r="F1524" t="str">
        <f>INDEX('Grade 3'!$A$4:$AK$1252,$B1524,3)</f>
        <v>DEKALB COUNTY</v>
      </c>
      <c r="G1524" t="str">
        <f>INDEX('Grade 3'!$A$4:$AK$1252,$B1524,4)</f>
        <v>SHADOW ROCK ELEMENTARY SCHOOL</v>
      </c>
      <c r="H1524" t="str">
        <f ca="1">StaticValues!$A$8</f>
        <v>2016</v>
      </c>
      <c r="I1524" t="str">
        <f ca="1">StaticValues!$B$8</f>
        <v>Spring</v>
      </c>
      <c r="J1524" t="str">
        <f ca="1">StaticValues!$C$8</f>
        <v>EOG</v>
      </c>
      <c r="K1524" t="str">
        <f ca="1">StaticValues!$D$8</f>
        <v>3</v>
      </c>
      <c r="L1524" t="str">
        <f>INDEX('Grade 3'!E$2:AJ$2,1,((8*C1524)-7))</f>
        <v>Science</v>
      </c>
      <c r="M1524">
        <f>INDEX('Grade 3'!$A$4:$AK$1252,$B1524,($C1524*8-7+4))</f>
        <v>109</v>
      </c>
      <c r="N1524">
        <f>INDEX('Grade 3'!$A$4:$AK$1252,$B1524,($C1524*8-6+4))</f>
        <v>486.91743119266056</v>
      </c>
      <c r="O1524">
        <f>INDEX('Grade 3'!$A$4:$AK$1252,$B1524,($C1524*8-5+4))</f>
        <v>41.284403669724767</v>
      </c>
      <c r="P1524">
        <f>INDEX('Grade 3'!$A$4:$AK$1252,$B1524,($C1524*8-4+4))</f>
        <v>45.871559633027523</v>
      </c>
      <c r="Q1524">
        <f>INDEX('Grade 3'!$A$4:$AK$1252,$B1524,($C1524*8-3+4))</f>
        <v>11.926605504587156</v>
      </c>
      <c r="R1524">
        <f>INDEX('Grade 3'!$A$4:$AK$1252,$B1524,($C1524*8-2+4))</f>
        <v>0.91743119266055051</v>
      </c>
      <c r="S1524">
        <f>INDEX('Grade 3'!$A$4:$AK$1252,$B1524,($C1524*8-1+4))</f>
        <v>58.715596330275233</v>
      </c>
      <c r="T1524">
        <f>INDEX('Grade 3'!$A$4:$AK$1252,$B1524,($C1524*8-0+4))</f>
        <v>12.844036697247706</v>
      </c>
      <c r="U1524" t="str">
        <f>INDEX('Grade 3'!$A$4:$AK$1252,$B1524,37)</f>
        <v>Metro</v>
      </c>
    </row>
    <row r="1525" spans="1:21">
      <c r="A1525">
        <f t="shared" si="70"/>
        <v>1524</v>
      </c>
      <c r="B1525">
        <f t="shared" si="71"/>
        <v>381</v>
      </c>
      <c r="C1525">
        <f t="shared" si="72"/>
        <v>4</v>
      </c>
      <c r="D1525">
        <f>INDEX('Grade 3'!$A$4:$AK$1252,$B1525,1)</f>
        <v>644</v>
      </c>
      <c r="E1525">
        <f>INDEX('Grade 3'!$A$4:$AK$1252,$B1525,2)</f>
        <v>293</v>
      </c>
      <c r="F1525" t="str">
        <f>INDEX('Grade 3'!$A$4:$AK$1252,$B1525,3)</f>
        <v>DEKALB COUNTY</v>
      </c>
      <c r="G1525" t="str">
        <f>INDEX('Grade 3'!$A$4:$AK$1252,$B1525,4)</f>
        <v>SHADOW ROCK ELEMENTARY SCHOOL</v>
      </c>
      <c r="H1525" t="str">
        <f ca="1">StaticValues!$A$8</f>
        <v>2016</v>
      </c>
      <c r="I1525" t="str">
        <f ca="1">StaticValues!$B$8</f>
        <v>Spring</v>
      </c>
      <c r="J1525" t="str">
        <f ca="1">StaticValues!$C$8</f>
        <v>EOG</v>
      </c>
      <c r="K1525" t="str">
        <f ca="1">StaticValues!$D$8</f>
        <v>3</v>
      </c>
      <c r="L1525" t="str">
        <f>INDEX('Grade 3'!E$2:AJ$2,1,((8*C1525)-7))</f>
        <v>Social Studies</v>
      </c>
      <c r="M1525">
        <f>INDEX('Grade 3'!$A$4:$AK$1252,$B1525,($C1525*8-7+4))</f>
        <v>108</v>
      </c>
      <c r="N1525">
        <f>INDEX('Grade 3'!$A$4:$AK$1252,$B1525,($C1525*8-6+4))</f>
        <v>483.90740740740739</v>
      </c>
      <c r="O1525">
        <f>INDEX('Grade 3'!$A$4:$AK$1252,$B1525,($C1525*8-5+4))</f>
        <v>38.888888888888886</v>
      </c>
      <c r="P1525">
        <f>INDEX('Grade 3'!$A$4:$AK$1252,$B1525,($C1525*8-4+4))</f>
        <v>52.777777777777779</v>
      </c>
      <c r="Q1525">
        <f>INDEX('Grade 3'!$A$4:$AK$1252,$B1525,($C1525*8-3+4))</f>
        <v>6.4814814814814818</v>
      </c>
      <c r="R1525">
        <f>INDEX('Grade 3'!$A$4:$AK$1252,$B1525,($C1525*8-2+4))</f>
        <v>1.8518518518518519</v>
      </c>
      <c r="S1525">
        <f>INDEX('Grade 3'!$A$4:$AK$1252,$B1525,($C1525*8-1+4))</f>
        <v>61.111111111111114</v>
      </c>
      <c r="T1525">
        <f>INDEX('Grade 3'!$A$4:$AK$1252,$B1525,($C1525*8-0+4))</f>
        <v>8.3333333333333339</v>
      </c>
      <c r="U1525" t="str">
        <f>INDEX('Grade 3'!$A$4:$AK$1252,$B1525,37)</f>
        <v>Metro</v>
      </c>
    </row>
    <row r="1526" spans="1:21">
      <c r="A1526">
        <f t="shared" si="70"/>
        <v>1525</v>
      </c>
      <c r="B1526">
        <f t="shared" si="71"/>
        <v>382</v>
      </c>
      <c r="C1526">
        <f t="shared" si="72"/>
        <v>1</v>
      </c>
      <c r="D1526">
        <f>INDEX('Grade 3'!$A$4:$AK$1252,$B1526,1)</f>
        <v>644</v>
      </c>
      <c r="E1526">
        <f>INDEX('Grade 3'!$A$4:$AK$1252,$B1526,2)</f>
        <v>297</v>
      </c>
      <c r="F1526" t="str">
        <f>INDEX('Grade 3'!$A$4:$AK$1252,$B1526,3)</f>
        <v>DEKALB COUNTY</v>
      </c>
      <c r="G1526" t="str">
        <f>INDEX('Grade 3'!$A$4:$AK$1252,$B1526,4)</f>
        <v>EDWARD L. BOUIE, SR. ELEMENTARY SCH</v>
      </c>
      <c r="H1526" t="str">
        <f ca="1">StaticValues!$A$8</f>
        <v>2016</v>
      </c>
      <c r="I1526" t="str">
        <f ca="1">StaticValues!$B$8</f>
        <v>Spring</v>
      </c>
      <c r="J1526" t="str">
        <f ca="1">StaticValues!$C$8</f>
        <v>EOG</v>
      </c>
      <c r="K1526" t="str">
        <f ca="1">StaticValues!$D$8</f>
        <v>3</v>
      </c>
      <c r="L1526" t="str">
        <f>INDEX('Grade 3'!E$2:AJ$2,1,((8*C1526)-7))</f>
        <v>English Language Arts</v>
      </c>
      <c r="M1526">
        <f>INDEX('Grade 3'!$A$4:$AK$1252,$B1526,($C1526*8-7+4))</f>
        <v>126</v>
      </c>
      <c r="N1526">
        <f>INDEX('Grade 3'!$A$4:$AK$1252,$B1526,($C1526*8-6+4))</f>
        <v>535.14285714285711</v>
      </c>
      <c r="O1526">
        <f>INDEX('Grade 3'!$A$4:$AK$1252,$B1526,($C1526*8-5+4))</f>
        <v>11.111111111111111</v>
      </c>
      <c r="P1526">
        <f>INDEX('Grade 3'!$A$4:$AK$1252,$B1526,($C1526*8-4+4))</f>
        <v>33.333333333333336</v>
      </c>
      <c r="Q1526">
        <f>INDEX('Grade 3'!$A$4:$AK$1252,$B1526,($C1526*8-3+4))</f>
        <v>35.714285714285715</v>
      </c>
      <c r="R1526">
        <f>INDEX('Grade 3'!$A$4:$AK$1252,$B1526,($C1526*8-2+4))</f>
        <v>19.841269841269842</v>
      </c>
      <c r="S1526">
        <f>INDEX('Grade 3'!$A$4:$AK$1252,$B1526,($C1526*8-1+4))</f>
        <v>88.888888888888886</v>
      </c>
      <c r="T1526">
        <f>INDEX('Grade 3'!$A$4:$AK$1252,$B1526,($C1526*8-0+4))</f>
        <v>55.555555555555557</v>
      </c>
      <c r="U1526" t="str">
        <f>INDEX('Grade 3'!$A$4:$AK$1252,$B1526,37)</f>
        <v>Metro</v>
      </c>
    </row>
    <row r="1527" spans="1:21">
      <c r="A1527">
        <f t="shared" si="70"/>
        <v>1526</v>
      </c>
      <c r="B1527">
        <f t="shared" si="71"/>
        <v>382</v>
      </c>
      <c r="C1527">
        <f t="shared" si="72"/>
        <v>2</v>
      </c>
      <c r="D1527">
        <f>INDEX('Grade 3'!$A$4:$AK$1252,$B1527,1)</f>
        <v>644</v>
      </c>
      <c r="E1527">
        <f>INDEX('Grade 3'!$A$4:$AK$1252,$B1527,2)</f>
        <v>297</v>
      </c>
      <c r="F1527" t="str">
        <f>INDEX('Grade 3'!$A$4:$AK$1252,$B1527,3)</f>
        <v>DEKALB COUNTY</v>
      </c>
      <c r="G1527" t="str">
        <f>INDEX('Grade 3'!$A$4:$AK$1252,$B1527,4)</f>
        <v>EDWARD L. BOUIE, SR. ELEMENTARY SCH</v>
      </c>
      <c r="H1527" t="str">
        <f ca="1">StaticValues!$A$8</f>
        <v>2016</v>
      </c>
      <c r="I1527" t="str">
        <f ca="1">StaticValues!$B$8</f>
        <v>Spring</v>
      </c>
      <c r="J1527" t="str">
        <f ca="1">StaticValues!$C$8</f>
        <v>EOG</v>
      </c>
      <c r="K1527" t="str">
        <f ca="1">StaticValues!$D$8</f>
        <v>3</v>
      </c>
      <c r="L1527" t="str">
        <f>INDEX('Grade 3'!E$2:AJ$2,1,((8*C1527)-7))</f>
        <v>Mathematics</v>
      </c>
      <c r="M1527">
        <f>INDEX('Grade 3'!$A$4:$AK$1252,$B1527,($C1527*8-7+4))</f>
        <v>126</v>
      </c>
      <c r="N1527">
        <f>INDEX('Grade 3'!$A$4:$AK$1252,$B1527,($C1527*8-6+4))</f>
        <v>523.89682539682542</v>
      </c>
      <c r="O1527">
        <f>INDEX('Grade 3'!$A$4:$AK$1252,$B1527,($C1527*8-5+4))</f>
        <v>10.317460317460318</v>
      </c>
      <c r="P1527">
        <f>INDEX('Grade 3'!$A$4:$AK$1252,$B1527,($C1527*8-4+4))</f>
        <v>41.269841269841272</v>
      </c>
      <c r="Q1527">
        <f>INDEX('Grade 3'!$A$4:$AK$1252,$B1527,($C1527*8-3+4))</f>
        <v>40.476190476190474</v>
      </c>
      <c r="R1527">
        <f>INDEX('Grade 3'!$A$4:$AK$1252,$B1527,($C1527*8-2+4))</f>
        <v>7.9365079365079367</v>
      </c>
      <c r="S1527">
        <f>INDEX('Grade 3'!$A$4:$AK$1252,$B1527,($C1527*8-1+4))</f>
        <v>89.682539682539684</v>
      </c>
      <c r="T1527">
        <f>INDEX('Grade 3'!$A$4:$AK$1252,$B1527,($C1527*8-0+4))</f>
        <v>48.412698412698411</v>
      </c>
      <c r="U1527" t="str">
        <f>INDEX('Grade 3'!$A$4:$AK$1252,$B1527,37)</f>
        <v>Metro</v>
      </c>
    </row>
    <row r="1528" spans="1:21">
      <c r="A1528">
        <f t="shared" si="70"/>
        <v>1527</v>
      </c>
      <c r="B1528">
        <f t="shared" si="71"/>
        <v>382</v>
      </c>
      <c r="C1528">
        <f t="shared" si="72"/>
        <v>3</v>
      </c>
      <c r="D1528">
        <f>INDEX('Grade 3'!$A$4:$AK$1252,$B1528,1)</f>
        <v>644</v>
      </c>
      <c r="E1528">
        <f>INDEX('Grade 3'!$A$4:$AK$1252,$B1528,2)</f>
        <v>297</v>
      </c>
      <c r="F1528" t="str">
        <f>INDEX('Grade 3'!$A$4:$AK$1252,$B1528,3)</f>
        <v>DEKALB COUNTY</v>
      </c>
      <c r="G1528" t="str">
        <f>INDEX('Grade 3'!$A$4:$AK$1252,$B1528,4)</f>
        <v>EDWARD L. BOUIE, SR. ELEMENTARY SCH</v>
      </c>
      <c r="H1528" t="str">
        <f ca="1">StaticValues!$A$8</f>
        <v>2016</v>
      </c>
      <c r="I1528" t="str">
        <f ca="1">StaticValues!$B$8</f>
        <v>Spring</v>
      </c>
      <c r="J1528" t="str">
        <f ca="1">StaticValues!$C$8</f>
        <v>EOG</v>
      </c>
      <c r="K1528" t="str">
        <f ca="1">StaticValues!$D$8</f>
        <v>3</v>
      </c>
      <c r="L1528" t="str">
        <f>INDEX('Grade 3'!E$2:AJ$2,1,((8*C1528)-7))</f>
        <v>Science</v>
      </c>
      <c r="M1528">
        <f>INDEX('Grade 3'!$A$4:$AK$1252,$B1528,($C1528*8-7+4))</f>
        <v>126</v>
      </c>
      <c r="N1528">
        <f>INDEX('Grade 3'!$A$4:$AK$1252,$B1528,($C1528*8-6+4))</f>
        <v>521.75396825396831</v>
      </c>
      <c r="O1528">
        <f>INDEX('Grade 3'!$A$4:$AK$1252,$B1528,($C1528*8-5+4))</f>
        <v>12.698412698412698</v>
      </c>
      <c r="P1528">
        <f>INDEX('Grade 3'!$A$4:$AK$1252,$B1528,($C1528*8-4+4))</f>
        <v>41.269841269841272</v>
      </c>
      <c r="Q1528">
        <f>INDEX('Grade 3'!$A$4:$AK$1252,$B1528,($C1528*8-3+4))</f>
        <v>35.714285714285715</v>
      </c>
      <c r="R1528">
        <f>INDEX('Grade 3'!$A$4:$AK$1252,$B1528,($C1528*8-2+4))</f>
        <v>10.317460317460318</v>
      </c>
      <c r="S1528">
        <f>INDEX('Grade 3'!$A$4:$AK$1252,$B1528,($C1528*8-1+4))</f>
        <v>87.301587301587304</v>
      </c>
      <c r="T1528">
        <f>INDEX('Grade 3'!$A$4:$AK$1252,$B1528,($C1528*8-0+4))</f>
        <v>46.031746031746032</v>
      </c>
      <c r="U1528" t="str">
        <f>INDEX('Grade 3'!$A$4:$AK$1252,$B1528,37)</f>
        <v>Metro</v>
      </c>
    </row>
    <row r="1529" spans="1:21">
      <c r="A1529">
        <f t="shared" si="70"/>
        <v>1528</v>
      </c>
      <c r="B1529">
        <f t="shared" si="71"/>
        <v>382</v>
      </c>
      <c r="C1529">
        <f t="shared" si="72"/>
        <v>4</v>
      </c>
      <c r="D1529">
        <f>INDEX('Grade 3'!$A$4:$AK$1252,$B1529,1)</f>
        <v>644</v>
      </c>
      <c r="E1529">
        <f>INDEX('Grade 3'!$A$4:$AK$1252,$B1529,2)</f>
        <v>297</v>
      </c>
      <c r="F1529" t="str">
        <f>INDEX('Grade 3'!$A$4:$AK$1252,$B1529,3)</f>
        <v>DEKALB COUNTY</v>
      </c>
      <c r="G1529" t="str">
        <f>INDEX('Grade 3'!$A$4:$AK$1252,$B1529,4)</f>
        <v>EDWARD L. BOUIE, SR. ELEMENTARY SCH</v>
      </c>
      <c r="H1529" t="str">
        <f ca="1">StaticValues!$A$8</f>
        <v>2016</v>
      </c>
      <c r="I1529" t="str">
        <f ca="1">StaticValues!$B$8</f>
        <v>Spring</v>
      </c>
      <c r="J1529" t="str">
        <f ca="1">StaticValues!$C$8</f>
        <v>EOG</v>
      </c>
      <c r="K1529" t="str">
        <f ca="1">StaticValues!$D$8</f>
        <v>3</v>
      </c>
      <c r="L1529" t="str">
        <f>INDEX('Grade 3'!E$2:AJ$2,1,((8*C1529)-7))</f>
        <v>Social Studies</v>
      </c>
      <c r="M1529">
        <f>INDEX('Grade 3'!$A$4:$AK$1252,$B1529,($C1529*8-7+4))</f>
        <v>126</v>
      </c>
      <c r="N1529">
        <f>INDEX('Grade 3'!$A$4:$AK$1252,$B1529,($C1529*8-6+4))</f>
        <v>519.3730158730159</v>
      </c>
      <c r="O1529">
        <f>INDEX('Grade 3'!$A$4:$AK$1252,$B1529,($C1529*8-5+4))</f>
        <v>12.698412698412698</v>
      </c>
      <c r="P1529">
        <f>INDEX('Grade 3'!$A$4:$AK$1252,$B1529,($C1529*8-4+4))</f>
        <v>47.61904761904762</v>
      </c>
      <c r="Q1529">
        <f>INDEX('Grade 3'!$A$4:$AK$1252,$B1529,($C1529*8-3+4))</f>
        <v>23.80952380952381</v>
      </c>
      <c r="R1529">
        <f>INDEX('Grade 3'!$A$4:$AK$1252,$B1529,($C1529*8-2+4))</f>
        <v>15.873015873015873</v>
      </c>
      <c r="S1529">
        <f>INDEX('Grade 3'!$A$4:$AK$1252,$B1529,($C1529*8-1+4))</f>
        <v>87.301587301587304</v>
      </c>
      <c r="T1529">
        <f>INDEX('Grade 3'!$A$4:$AK$1252,$B1529,($C1529*8-0+4))</f>
        <v>39.682539682539684</v>
      </c>
      <c r="U1529" t="str">
        <f>INDEX('Grade 3'!$A$4:$AK$1252,$B1529,37)</f>
        <v>Metro</v>
      </c>
    </row>
    <row r="1530" spans="1:21">
      <c r="A1530">
        <f t="shared" si="70"/>
        <v>1529</v>
      </c>
      <c r="B1530">
        <f t="shared" si="71"/>
        <v>383</v>
      </c>
      <c r="C1530">
        <f t="shared" si="72"/>
        <v>1</v>
      </c>
      <c r="D1530">
        <f>INDEX('Grade 3'!$A$4:$AK$1252,$B1530,1)</f>
        <v>644</v>
      </c>
      <c r="E1530">
        <f>INDEX('Grade 3'!$A$4:$AK$1252,$B1530,2)</f>
        <v>305</v>
      </c>
      <c r="F1530" t="str">
        <f>INDEX('Grade 3'!$A$4:$AK$1252,$B1530,3)</f>
        <v>DEKALB COUNTY</v>
      </c>
      <c r="G1530" t="str">
        <f>INDEX('Grade 3'!$A$4:$AK$1252,$B1530,4)</f>
        <v>OAKVIEW ELEMENTARY</v>
      </c>
      <c r="H1530" t="str">
        <f ca="1">StaticValues!$A$8</f>
        <v>2016</v>
      </c>
      <c r="I1530" t="str">
        <f ca="1">StaticValues!$B$8</f>
        <v>Spring</v>
      </c>
      <c r="J1530" t="str">
        <f ca="1">StaticValues!$C$8</f>
        <v>EOG</v>
      </c>
      <c r="K1530" t="str">
        <f ca="1">StaticValues!$D$8</f>
        <v>3</v>
      </c>
      <c r="L1530" t="str">
        <f>INDEX('Grade 3'!E$2:AJ$2,1,((8*C1530)-7))</f>
        <v>English Language Arts</v>
      </c>
      <c r="M1530">
        <f>INDEX('Grade 3'!$A$4:$AK$1252,$B1530,($C1530*8-7+4))</f>
        <v>143</v>
      </c>
      <c r="N1530">
        <f>INDEX('Grade 3'!$A$4:$AK$1252,$B1530,($C1530*8-6+4))</f>
        <v>465.79720279720277</v>
      </c>
      <c r="O1530">
        <f>INDEX('Grade 3'!$A$4:$AK$1252,$B1530,($C1530*8-5+4))</f>
        <v>58.74125874125874</v>
      </c>
      <c r="P1530">
        <f>INDEX('Grade 3'!$A$4:$AK$1252,$B1530,($C1530*8-4+4))</f>
        <v>25.874125874125873</v>
      </c>
      <c r="Q1530">
        <f>INDEX('Grade 3'!$A$4:$AK$1252,$B1530,($C1530*8-3+4))</f>
        <v>13.986013986013987</v>
      </c>
      <c r="R1530">
        <f>INDEX('Grade 3'!$A$4:$AK$1252,$B1530,($C1530*8-2+4))</f>
        <v>1.3986013986013985</v>
      </c>
      <c r="S1530">
        <f>INDEX('Grade 3'!$A$4:$AK$1252,$B1530,($C1530*8-1+4))</f>
        <v>41.25874125874126</v>
      </c>
      <c r="T1530">
        <f>INDEX('Grade 3'!$A$4:$AK$1252,$B1530,($C1530*8-0+4))</f>
        <v>15.384615384615385</v>
      </c>
      <c r="U1530" t="str">
        <f>INDEX('Grade 3'!$A$4:$AK$1252,$B1530,37)</f>
        <v>Metro</v>
      </c>
    </row>
    <row r="1531" spans="1:21">
      <c r="A1531">
        <f t="shared" si="70"/>
        <v>1530</v>
      </c>
      <c r="B1531">
        <f t="shared" si="71"/>
        <v>383</v>
      </c>
      <c r="C1531">
        <f t="shared" si="72"/>
        <v>2</v>
      </c>
      <c r="D1531">
        <f>INDEX('Grade 3'!$A$4:$AK$1252,$B1531,1)</f>
        <v>644</v>
      </c>
      <c r="E1531">
        <f>INDEX('Grade 3'!$A$4:$AK$1252,$B1531,2)</f>
        <v>305</v>
      </c>
      <c r="F1531" t="str">
        <f>INDEX('Grade 3'!$A$4:$AK$1252,$B1531,3)</f>
        <v>DEKALB COUNTY</v>
      </c>
      <c r="G1531" t="str">
        <f>INDEX('Grade 3'!$A$4:$AK$1252,$B1531,4)</f>
        <v>OAKVIEW ELEMENTARY</v>
      </c>
      <c r="H1531" t="str">
        <f ca="1">StaticValues!$A$8</f>
        <v>2016</v>
      </c>
      <c r="I1531" t="str">
        <f ca="1">StaticValues!$B$8</f>
        <v>Spring</v>
      </c>
      <c r="J1531" t="str">
        <f ca="1">StaticValues!$C$8</f>
        <v>EOG</v>
      </c>
      <c r="K1531" t="str">
        <f ca="1">StaticValues!$D$8</f>
        <v>3</v>
      </c>
      <c r="L1531" t="str">
        <f>INDEX('Grade 3'!E$2:AJ$2,1,((8*C1531)-7))</f>
        <v>Mathematics</v>
      </c>
      <c r="M1531">
        <f>INDEX('Grade 3'!$A$4:$AK$1252,$B1531,($C1531*8-7+4))</f>
        <v>143</v>
      </c>
      <c r="N1531">
        <f>INDEX('Grade 3'!$A$4:$AK$1252,$B1531,($C1531*8-6+4))</f>
        <v>477.25874125874128</v>
      </c>
      <c r="O1531">
        <f>INDEX('Grade 3'!$A$4:$AK$1252,$B1531,($C1531*8-5+4))</f>
        <v>52.447552447552447</v>
      </c>
      <c r="P1531">
        <f>INDEX('Grade 3'!$A$4:$AK$1252,$B1531,($C1531*8-4+4))</f>
        <v>40.55944055944056</v>
      </c>
      <c r="Q1531">
        <f>INDEX('Grade 3'!$A$4:$AK$1252,$B1531,($C1531*8-3+4))</f>
        <v>6.9930069930069934</v>
      </c>
      <c r="R1531">
        <f>INDEX('Grade 3'!$A$4:$AK$1252,$B1531,($C1531*8-2+4))</f>
        <v>0</v>
      </c>
      <c r="S1531">
        <f>INDEX('Grade 3'!$A$4:$AK$1252,$B1531,($C1531*8-1+4))</f>
        <v>47.552447552447553</v>
      </c>
      <c r="T1531">
        <f>INDEX('Grade 3'!$A$4:$AK$1252,$B1531,($C1531*8-0+4))</f>
        <v>6.9930069930069934</v>
      </c>
      <c r="U1531" t="str">
        <f>INDEX('Grade 3'!$A$4:$AK$1252,$B1531,37)</f>
        <v>Metro</v>
      </c>
    </row>
    <row r="1532" spans="1:21">
      <c r="A1532">
        <f t="shared" si="70"/>
        <v>1531</v>
      </c>
      <c r="B1532">
        <f t="shared" si="71"/>
        <v>383</v>
      </c>
      <c r="C1532">
        <f t="shared" si="72"/>
        <v>3</v>
      </c>
      <c r="D1532">
        <f>INDEX('Grade 3'!$A$4:$AK$1252,$B1532,1)</f>
        <v>644</v>
      </c>
      <c r="E1532">
        <f>INDEX('Grade 3'!$A$4:$AK$1252,$B1532,2)</f>
        <v>305</v>
      </c>
      <c r="F1532" t="str">
        <f>INDEX('Grade 3'!$A$4:$AK$1252,$B1532,3)</f>
        <v>DEKALB COUNTY</v>
      </c>
      <c r="G1532" t="str">
        <f>INDEX('Grade 3'!$A$4:$AK$1252,$B1532,4)</f>
        <v>OAKVIEW ELEMENTARY</v>
      </c>
      <c r="H1532" t="str">
        <f ca="1">StaticValues!$A$8</f>
        <v>2016</v>
      </c>
      <c r="I1532" t="str">
        <f ca="1">StaticValues!$B$8</f>
        <v>Spring</v>
      </c>
      <c r="J1532" t="str">
        <f ca="1">StaticValues!$C$8</f>
        <v>EOG</v>
      </c>
      <c r="K1532" t="str">
        <f ca="1">StaticValues!$D$8</f>
        <v>3</v>
      </c>
      <c r="L1532" t="str">
        <f>INDEX('Grade 3'!E$2:AJ$2,1,((8*C1532)-7))</f>
        <v>Science</v>
      </c>
      <c r="M1532">
        <f>INDEX('Grade 3'!$A$4:$AK$1252,$B1532,($C1532*8-7+4))</f>
        <v>144</v>
      </c>
      <c r="N1532">
        <f>INDEX('Grade 3'!$A$4:$AK$1252,$B1532,($C1532*8-6+4))</f>
        <v>473</v>
      </c>
      <c r="O1532">
        <f>INDEX('Grade 3'!$A$4:$AK$1252,$B1532,($C1532*8-5+4))</f>
        <v>56.944444444444443</v>
      </c>
      <c r="P1532">
        <f>INDEX('Grade 3'!$A$4:$AK$1252,$B1532,($C1532*8-4+4))</f>
        <v>31.25</v>
      </c>
      <c r="Q1532">
        <f>INDEX('Grade 3'!$A$4:$AK$1252,$B1532,($C1532*8-3+4))</f>
        <v>10.416666666666666</v>
      </c>
      <c r="R1532">
        <f>INDEX('Grade 3'!$A$4:$AK$1252,$B1532,($C1532*8-2+4))</f>
        <v>1.3888888888888888</v>
      </c>
      <c r="S1532">
        <f>INDEX('Grade 3'!$A$4:$AK$1252,$B1532,($C1532*8-1+4))</f>
        <v>43.055555555555557</v>
      </c>
      <c r="T1532">
        <f>INDEX('Grade 3'!$A$4:$AK$1252,$B1532,($C1532*8-0+4))</f>
        <v>11.805555555555555</v>
      </c>
      <c r="U1532" t="str">
        <f>INDEX('Grade 3'!$A$4:$AK$1252,$B1532,37)</f>
        <v>Metro</v>
      </c>
    </row>
    <row r="1533" spans="1:21">
      <c r="A1533">
        <f t="shared" si="70"/>
        <v>1532</v>
      </c>
      <c r="B1533">
        <f t="shared" si="71"/>
        <v>383</v>
      </c>
      <c r="C1533">
        <f t="shared" si="72"/>
        <v>4</v>
      </c>
      <c r="D1533">
        <f>INDEX('Grade 3'!$A$4:$AK$1252,$B1533,1)</f>
        <v>644</v>
      </c>
      <c r="E1533">
        <f>INDEX('Grade 3'!$A$4:$AK$1252,$B1533,2)</f>
        <v>305</v>
      </c>
      <c r="F1533" t="str">
        <f>INDEX('Grade 3'!$A$4:$AK$1252,$B1533,3)</f>
        <v>DEKALB COUNTY</v>
      </c>
      <c r="G1533" t="str">
        <f>INDEX('Grade 3'!$A$4:$AK$1252,$B1533,4)</f>
        <v>OAKVIEW ELEMENTARY</v>
      </c>
      <c r="H1533" t="str">
        <f ca="1">StaticValues!$A$8</f>
        <v>2016</v>
      </c>
      <c r="I1533" t="str">
        <f ca="1">StaticValues!$B$8</f>
        <v>Spring</v>
      </c>
      <c r="J1533" t="str">
        <f ca="1">StaticValues!$C$8</f>
        <v>EOG</v>
      </c>
      <c r="K1533" t="str">
        <f ca="1">StaticValues!$D$8</f>
        <v>3</v>
      </c>
      <c r="L1533" t="str">
        <f>INDEX('Grade 3'!E$2:AJ$2,1,((8*C1533)-7))</f>
        <v>Social Studies</v>
      </c>
      <c r="M1533">
        <f>INDEX('Grade 3'!$A$4:$AK$1252,$B1533,($C1533*8-7+4))</f>
        <v>144</v>
      </c>
      <c r="N1533">
        <f>INDEX('Grade 3'!$A$4:$AK$1252,$B1533,($C1533*8-6+4))</f>
        <v>473.11805555555554</v>
      </c>
      <c r="O1533">
        <f>INDEX('Grade 3'!$A$4:$AK$1252,$B1533,($C1533*8-5+4))</f>
        <v>52.083333333333336</v>
      </c>
      <c r="P1533">
        <f>INDEX('Grade 3'!$A$4:$AK$1252,$B1533,($C1533*8-4+4))</f>
        <v>40.972222222222221</v>
      </c>
      <c r="Q1533">
        <f>INDEX('Grade 3'!$A$4:$AK$1252,$B1533,($C1533*8-3+4))</f>
        <v>6.25</v>
      </c>
      <c r="R1533">
        <f>INDEX('Grade 3'!$A$4:$AK$1252,$B1533,($C1533*8-2+4))</f>
        <v>0.69444444444444442</v>
      </c>
      <c r="S1533">
        <f>INDEX('Grade 3'!$A$4:$AK$1252,$B1533,($C1533*8-1+4))</f>
        <v>47.916666666666664</v>
      </c>
      <c r="T1533">
        <f>INDEX('Grade 3'!$A$4:$AK$1252,$B1533,($C1533*8-0+4))</f>
        <v>6.9444444444444446</v>
      </c>
      <c r="U1533" t="str">
        <f>INDEX('Grade 3'!$A$4:$AK$1252,$B1533,37)</f>
        <v>Metro</v>
      </c>
    </row>
    <row r="1534" spans="1:21">
      <c r="A1534">
        <f t="shared" si="70"/>
        <v>1533</v>
      </c>
      <c r="B1534">
        <f t="shared" si="71"/>
        <v>384</v>
      </c>
      <c r="C1534">
        <f t="shared" si="72"/>
        <v>1</v>
      </c>
      <c r="D1534">
        <f>INDEX('Grade 3'!$A$4:$AK$1252,$B1534,1)</f>
        <v>644</v>
      </c>
      <c r="E1534">
        <f>INDEX('Grade 3'!$A$4:$AK$1252,$B1534,2)</f>
        <v>311</v>
      </c>
      <c r="F1534" t="str">
        <f>INDEX('Grade 3'!$A$4:$AK$1252,$B1534,3)</f>
        <v>DEKALB COUNTY</v>
      </c>
      <c r="G1534" t="str">
        <f>INDEX('Grade 3'!$A$4:$AK$1252,$B1534,4)</f>
        <v>LEADERSHIP PREPARATORY ACADEMY</v>
      </c>
      <c r="H1534" t="str">
        <f ca="1">StaticValues!$A$8</f>
        <v>2016</v>
      </c>
      <c r="I1534" t="str">
        <f ca="1">StaticValues!$B$8</f>
        <v>Spring</v>
      </c>
      <c r="J1534" t="str">
        <f ca="1">StaticValues!$C$8</f>
        <v>EOG</v>
      </c>
      <c r="K1534" t="str">
        <f ca="1">StaticValues!$D$8</f>
        <v>3</v>
      </c>
      <c r="L1534" t="str">
        <f>INDEX('Grade 3'!E$2:AJ$2,1,((8*C1534)-7))</f>
        <v>English Language Arts</v>
      </c>
      <c r="M1534">
        <f>INDEX('Grade 3'!$A$4:$AK$1252,$B1534,($C1534*8-7+4))</f>
        <v>54</v>
      </c>
      <c r="N1534">
        <f>INDEX('Grade 3'!$A$4:$AK$1252,$B1534,($C1534*8-6+4))</f>
        <v>520.75925925925924</v>
      </c>
      <c r="O1534">
        <f>INDEX('Grade 3'!$A$4:$AK$1252,$B1534,($C1534*8-5+4))</f>
        <v>12.962962962962964</v>
      </c>
      <c r="P1534">
        <f>INDEX('Grade 3'!$A$4:$AK$1252,$B1534,($C1534*8-4+4))</f>
        <v>40.74074074074074</v>
      </c>
      <c r="Q1534">
        <f>INDEX('Grade 3'!$A$4:$AK$1252,$B1534,($C1534*8-3+4))</f>
        <v>40.74074074074074</v>
      </c>
      <c r="R1534">
        <f>INDEX('Grade 3'!$A$4:$AK$1252,$B1534,($C1534*8-2+4))</f>
        <v>5.5555555555555554</v>
      </c>
      <c r="S1534">
        <f>INDEX('Grade 3'!$A$4:$AK$1252,$B1534,($C1534*8-1+4))</f>
        <v>87.037037037037038</v>
      </c>
      <c r="T1534">
        <f>INDEX('Grade 3'!$A$4:$AK$1252,$B1534,($C1534*8-0+4))</f>
        <v>46.296296296296298</v>
      </c>
      <c r="U1534" t="str">
        <f>INDEX('Grade 3'!$A$4:$AK$1252,$B1534,37)</f>
        <v>Metro</v>
      </c>
    </row>
    <row r="1535" spans="1:21">
      <c r="A1535">
        <f t="shared" si="70"/>
        <v>1534</v>
      </c>
      <c r="B1535">
        <f t="shared" si="71"/>
        <v>384</v>
      </c>
      <c r="C1535">
        <f t="shared" si="72"/>
        <v>2</v>
      </c>
      <c r="D1535">
        <f>INDEX('Grade 3'!$A$4:$AK$1252,$B1535,1)</f>
        <v>644</v>
      </c>
      <c r="E1535">
        <f>INDEX('Grade 3'!$A$4:$AK$1252,$B1535,2)</f>
        <v>311</v>
      </c>
      <c r="F1535" t="str">
        <f>INDEX('Grade 3'!$A$4:$AK$1252,$B1535,3)</f>
        <v>DEKALB COUNTY</v>
      </c>
      <c r="G1535" t="str">
        <f>INDEX('Grade 3'!$A$4:$AK$1252,$B1535,4)</f>
        <v>LEADERSHIP PREPARATORY ACADEMY</v>
      </c>
      <c r="H1535" t="str">
        <f ca="1">StaticValues!$A$8</f>
        <v>2016</v>
      </c>
      <c r="I1535" t="str">
        <f ca="1">StaticValues!$B$8</f>
        <v>Spring</v>
      </c>
      <c r="J1535" t="str">
        <f ca="1">StaticValues!$C$8</f>
        <v>EOG</v>
      </c>
      <c r="K1535" t="str">
        <f ca="1">StaticValues!$D$8</f>
        <v>3</v>
      </c>
      <c r="L1535" t="str">
        <f>INDEX('Grade 3'!E$2:AJ$2,1,((8*C1535)-7))</f>
        <v>Mathematics</v>
      </c>
      <c r="M1535">
        <f>INDEX('Grade 3'!$A$4:$AK$1252,$B1535,($C1535*8-7+4))</f>
        <v>54</v>
      </c>
      <c r="N1535">
        <f>INDEX('Grade 3'!$A$4:$AK$1252,$B1535,($C1535*8-6+4))</f>
        <v>500.01851851851853</v>
      </c>
      <c r="O1535">
        <f>INDEX('Grade 3'!$A$4:$AK$1252,$B1535,($C1535*8-5+4))</f>
        <v>25.925925925925927</v>
      </c>
      <c r="P1535">
        <f>INDEX('Grade 3'!$A$4:$AK$1252,$B1535,($C1535*8-4+4))</f>
        <v>48.148148148148145</v>
      </c>
      <c r="Q1535">
        <f>INDEX('Grade 3'!$A$4:$AK$1252,$B1535,($C1535*8-3+4))</f>
        <v>25.925925925925927</v>
      </c>
      <c r="R1535">
        <f>INDEX('Grade 3'!$A$4:$AK$1252,$B1535,($C1535*8-2+4))</f>
        <v>0</v>
      </c>
      <c r="S1535">
        <f>INDEX('Grade 3'!$A$4:$AK$1252,$B1535,($C1535*8-1+4))</f>
        <v>74.074074074074076</v>
      </c>
      <c r="T1535">
        <f>INDEX('Grade 3'!$A$4:$AK$1252,$B1535,($C1535*8-0+4))</f>
        <v>25.925925925925927</v>
      </c>
      <c r="U1535" t="str">
        <f>INDEX('Grade 3'!$A$4:$AK$1252,$B1535,37)</f>
        <v>Metro</v>
      </c>
    </row>
    <row r="1536" spans="1:21">
      <c r="A1536">
        <f t="shared" si="70"/>
        <v>1535</v>
      </c>
      <c r="B1536">
        <f t="shared" si="71"/>
        <v>384</v>
      </c>
      <c r="C1536">
        <f t="shared" si="72"/>
        <v>3</v>
      </c>
      <c r="D1536">
        <f>INDEX('Grade 3'!$A$4:$AK$1252,$B1536,1)</f>
        <v>644</v>
      </c>
      <c r="E1536">
        <f>INDEX('Grade 3'!$A$4:$AK$1252,$B1536,2)</f>
        <v>311</v>
      </c>
      <c r="F1536" t="str">
        <f>INDEX('Grade 3'!$A$4:$AK$1252,$B1536,3)</f>
        <v>DEKALB COUNTY</v>
      </c>
      <c r="G1536" t="str">
        <f>INDEX('Grade 3'!$A$4:$AK$1252,$B1536,4)</f>
        <v>LEADERSHIP PREPARATORY ACADEMY</v>
      </c>
      <c r="H1536" t="str">
        <f ca="1">StaticValues!$A$8</f>
        <v>2016</v>
      </c>
      <c r="I1536" t="str">
        <f ca="1">StaticValues!$B$8</f>
        <v>Spring</v>
      </c>
      <c r="J1536" t="str">
        <f ca="1">StaticValues!$C$8</f>
        <v>EOG</v>
      </c>
      <c r="K1536" t="str">
        <f ca="1">StaticValues!$D$8</f>
        <v>3</v>
      </c>
      <c r="L1536" t="str">
        <f>INDEX('Grade 3'!E$2:AJ$2,1,((8*C1536)-7))</f>
        <v>Science</v>
      </c>
      <c r="M1536">
        <f>INDEX('Grade 3'!$A$4:$AK$1252,$B1536,($C1536*8-7+4))</f>
        <v>54</v>
      </c>
      <c r="N1536">
        <f>INDEX('Grade 3'!$A$4:$AK$1252,$B1536,($C1536*8-6+4))</f>
        <v>511.33333333333331</v>
      </c>
      <c r="O1536">
        <f>INDEX('Grade 3'!$A$4:$AK$1252,$B1536,($C1536*8-5+4))</f>
        <v>16.666666666666668</v>
      </c>
      <c r="P1536">
        <f>INDEX('Grade 3'!$A$4:$AK$1252,$B1536,($C1536*8-4+4))</f>
        <v>50</v>
      </c>
      <c r="Q1536">
        <f>INDEX('Grade 3'!$A$4:$AK$1252,$B1536,($C1536*8-3+4))</f>
        <v>27.777777777777779</v>
      </c>
      <c r="R1536">
        <f>INDEX('Grade 3'!$A$4:$AK$1252,$B1536,($C1536*8-2+4))</f>
        <v>5.5555555555555554</v>
      </c>
      <c r="S1536">
        <f>INDEX('Grade 3'!$A$4:$AK$1252,$B1536,($C1536*8-1+4))</f>
        <v>83.333333333333329</v>
      </c>
      <c r="T1536">
        <f>INDEX('Grade 3'!$A$4:$AK$1252,$B1536,($C1536*8-0+4))</f>
        <v>33.333333333333336</v>
      </c>
      <c r="U1536" t="str">
        <f>INDEX('Grade 3'!$A$4:$AK$1252,$B1536,37)</f>
        <v>Metro</v>
      </c>
    </row>
    <row r="1537" spans="1:21">
      <c r="A1537">
        <f t="shared" si="70"/>
        <v>1536</v>
      </c>
      <c r="B1537">
        <f t="shared" si="71"/>
        <v>384</v>
      </c>
      <c r="C1537">
        <f t="shared" si="72"/>
        <v>4</v>
      </c>
      <c r="D1537">
        <f>INDEX('Grade 3'!$A$4:$AK$1252,$B1537,1)</f>
        <v>644</v>
      </c>
      <c r="E1537">
        <f>INDEX('Grade 3'!$A$4:$AK$1252,$B1537,2)</f>
        <v>311</v>
      </c>
      <c r="F1537" t="str">
        <f>INDEX('Grade 3'!$A$4:$AK$1252,$B1537,3)</f>
        <v>DEKALB COUNTY</v>
      </c>
      <c r="G1537" t="str">
        <f>INDEX('Grade 3'!$A$4:$AK$1252,$B1537,4)</f>
        <v>LEADERSHIP PREPARATORY ACADEMY</v>
      </c>
      <c r="H1537" t="str">
        <f ca="1">StaticValues!$A$8</f>
        <v>2016</v>
      </c>
      <c r="I1537" t="str">
        <f ca="1">StaticValues!$B$8</f>
        <v>Spring</v>
      </c>
      <c r="J1537" t="str">
        <f ca="1">StaticValues!$C$8</f>
        <v>EOG</v>
      </c>
      <c r="K1537" t="str">
        <f ca="1">StaticValues!$D$8</f>
        <v>3</v>
      </c>
      <c r="L1537" t="str">
        <f>INDEX('Grade 3'!E$2:AJ$2,1,((8*C1537)-7))</f>
        <v>Social Studies</v>
      </c>
      <c r="M1537">
        <f>INDEX('Grade 3'!$A$4:$AK$1252,$B1537,($C1537*8-7+4))</f>
        <v>54</v>
      </c>
      <c r="N1537">
        <f>INDEX('Grade 3'!$A$4:$AK$1252,$B1537,($C1537*8-6+4))</f>
        <v>510.61111111111109</v>
      </c>
      <c r="O1537">
        <f>INDEX('Grade 3'!$A$4:$AK$1252,$B1537,($C1537*8-5+4))</f>
        <v>16.666666666666668</v>
      </c>
      <c r="P1537">
        <f>INDEX('Grade 3'!$A$4:$AK$1252,$B1537,($C1537*8-4+4))</f>
        <v>55.555555555555557</v>
      </c>
      <c r="Q1537">
        <f>INDEX('Grade 3'!$A$4:$AK$1252,$B1537,($C1537*8-3+4))</f>
        <v>16.666666666666668</v>
      </c>
      <c r="R1537">
        <f>INDEX('Grade 3'!$A$4:$AK$1252,$B1537,($C1537*8-2+4))</f>
        <v>11.111111111111111</v>
      </c>
      <c r="S1537">
        <f>INDEX('Grade 3'!$A$4:$AK$1252,$B1537,($C1537*8-1+4))</f>
        <v>83.333333333333329</v>
      </c>
      <c r="T1537">
        <f>INDEX('Grade 3'!$A$4:$AK$1252,$B1537,($C1537*8-0+4))</f>
        <v>27.777777777777779</v>
      </c>
      <c r="U1537" t="str">
        <f>INDEX('Grade 3'!$A$4:$AK$1252,$B1537,37)</f>
        <v>Metro</v>
      </c>
    </row>
    <row r="1538" spans="1:21">
      <c r="A1538">
        <f t="shared" si="70"/>
        <v>1537</v>
      </c>
      <c r="B1538">
        <f t="shared" si="71"/>
        <v>385</v>
      </c>
      <c r="C1538">
        <f t="shared" si="72"/>
        <v>1</v>
      </c>
      <c r="D1538">
        <f>INDEX('Grade 3'!$A$4:$AK$1252,$B1538,1)</f>
        <v>644</v>
      </c>
      <c r="E1538">
        <f>INDEX('Grade 3'!$A$4:$AK$1252,$B1538,2)</f>
        <v>314</v>
      </c>
      <c r="F1538" t="str">
        <f>INDEX('Grade 3'!$A$4:$AK$1252,$B1538,3)</f>
        <v>DEKALB COUNTY</v>
      </c>
      <c r="G1538" t="str">
        <f>INDEX('Grade 3'!$A$4:$AK$1252,$B1538,4)</f>
        <v>THE GLOBE ACADEMY CHARTER SCHOOL</v>
      </c>
      <c r="H1538" t="str">
        <f ca="1">StaticValues!$A$8</f>
        <v>2016</v>
      </c>
      <c r="I1538" t="str">
        <f ca="1">StaticValues!$B$8</f>
        <v>Spring</v>
      </c>
      <c r="J1538" t="str">
        <f ca="1">StaticValues!$C$8</f>
        <v>EOG</v>
      </c>
      <c r="K1538" t="str">
        <f ca="1">StaticValues!$D$8</f>
        <v>3</v>
      </c>
      <c r="L1538" t="str">
        <f>INDEX('Grade 3'!E$2:AJ$2,1,((8*C1538)-7))</f>
        <v>English Language Arts</v>
      </c>
      <c r="M1538">
        <f>INDEX('Grade 3'!$A$4:$AK$1252,$B1538,($C1538*8-7+4))</f>
        <v>94</v>
      </c>
      <c r="N1538">
        <f>INDEX('Grade 3'!$A$4:$AK$1252,$B1538,($C1538*8-6+4))</f>
        <v>522.87234042553189</v>
      </c>
      <c r="O1538">
        <f>INDEX('Grade 3'!$A$4:$AK$1252,$B1538,($C1538*8-5+4))</f>
        <v>8.5106382978723403</v>
      </c>
      <c r="P1538">
        <f>INDEX('Grade 3'!$A$4:$AK$1252,$B1538,($C1538*8-4+4))</f>
        <v>41.48936170212766</v>
      </c>
      <c r="Q1538">
        <f>INDEX('Grade 3'!$A$4:$AK$1252,$B1538,($C1538*8-3+4))</f>
        <v>40.425531914893618</v>
      </c>
      <c r="R1538">
        <f>INDEX('Grade 3'!$A$4:$AK$1252,$B1538,($C1538*8-2+4))</f>
        <v>9.5744680851063837</v>
      </c>
      <c r="S1538">
        <f>INDEX('Grade 3'!$A$4:$AK$1252,$B1538,($C1538*8-1+4))</f>
        <v>91.489361702127653</v>
      </c>
      <c r="T1538">
        <f>INDEX('Grade 3'!$A$4:$AK$1252,$B1538,($C1538*8-0+4))</f>
        <v>50</v>
      </c>
      <c r="U1538" t="str">
        <f>INDEX('Grade 3'!$A$4:$AK$1252,$B1538,37)</f>
        <v>Metro</v>
      </c>
    </row>
    <row r="1539" spans="1:21">
      <c r="A1539">
        <f t="shared" ref="A1539:A1602" si="73">ROW(A1538)</f>
        <v>1538</v>
      </c>
      <c r="B1539">
        <f t="shared" ref="B1539:B1602" si="74">CEILING(A1539/4,1)</f>
        <v>385</v>
      </c>
      <c r="C1539">
        <f t="shared" ref="C1539:C1602" si="75">IF(B1538&lt;&gt;B1539,1,C1538+1)</f>
        <v>2</v>
      </c>
      <c r="D1539">
        <f>INDEX('Grade 3'!$A$4:$AK$1252,$B1539,1)</f>
        <v>644</v>
      </c>
      <c r="E1539">
        <f>INDEX('Grade 3'!$A$4:$AK$1252,$B1539,2)</f>
        <v>314</v>
      </c>
      <c r="F1539" t="str">
        <f>INDEX('Grade 3'!$A$4:$AK$1252,$B1539,3)</f>
        <v>DEKALB COUNTY</v>
      </c>
      <c r="G1539" t="str">
        <f>INDEX('Grade 3'!$A$4:$AK$1252,$B1539,4)</f>
        <v>THE GLOBE ACADEMY CHARTER SCHOOL</v>
      </c>
      <c r="H1539" t="str">
        <f ca="1">StaticValues!$A$8</f>
        <v>2016</v>
      </c>
      <c r="I1539" t="str">
        <f ca="1">StaticValues!$B$8</f>
        <v>Spring</v>
      </c>
      <c r="J1539" t="str">
        <f ca="1">StaticValues!$C$8</f>
        <v>EOG</v>
      </c>
      <c r="K1539" t="str">
        <f ca="1">StaticValues!$D$8</f>
        <v>3</v>
      </c>
      <c r="L1539" t="str">
        <f>INDEX('Grade 3'!E$2:AJ$2,1,((8*C1539)-7))</f>
        <v>Mathematics</v>
      </c>
      <c r="M1539">
        <f>INDEX('Grade 3'!$A$4:$AK$1252,$B1539,($C1539*8-7+4))</f>
        <v>94</v>
      </c>
      <c r="N1539">
        <f>INDEX('Grade 3'!$A$4:$AK$1252,$B1539,($C1539*8-6+4))</f>
        <v>550.19148936170211</v>
      </c>
      <c r="O1539">
        <f>INDEX('Grade 3'!$A$4:$AK$1252,$B1539,($C1539*8-5+4))</f>
        <v>5.3191489361702127</v>
      </c>
      <c r="P1539">
        <f>INDEX('Grade 3'!$A$4:$AK$1252,$B1539,($C1539*8-4+4))</f>
        <v>25.531914893617021</v>
      </c>
      <c r="Q1539">
        <f>INDEX('Grade 3'!$A$4:$AK$1252,$B1539,($C1539*8-3+4))</f>
        <v>43.617021276595743</v>
      </c>
      <c r="R1539">
        <f>INDEX('Grade 3'!$A$4:$AK$1252,$B1539,($C1539*8-2+4))</f>
        <v>25.531914893617021</v>
      </c>
      <c r="S1539">
        <f>INDEX('Grade 3'!$A$4:$AK$1252,$B1539,($C1539*8-1+4))</f>
        <v>94.680851063829792</v>
      </c>
      <c r="T1539">
        <f>INDEX('Grade 3'!$A$4:$AK$1252,$B1539,($C1539*8-0+4))</f>
        <v>69.148936170212764</v>
      </c>
      <c r="U1539" t="str">
        <f>INDEX('Grade 3'!$A$4:$AK$1252,$B1539,37)</f>
        <v>Metro</v>
      </c>
    </row>
    <row r="1540" spans="1:21">
      <c r="A1540">
        <f t="shared" si="73"/>
        <v>1539</v>
      </c>
      <c r="B1540">
        <f t="shared" si="74"/>
        <v>385</v>
      </c>
      <c r="C1540">
        <f t="shared" si="75"/>
        <v>3</v>
      </c>
      <c r="D1540">
        <f>INDEX('Grade 3'!$A$4:$AK$1252,$B1540,1)</f>
        <v>644</v>
      </c>
      <c r="E1540">
        <f>INDEX('Grade 3'!$A$4:$AK$1252,$B1540,2)</f>
        <v>314</v>
      </c>
      <c r="F1540" t="str">
        <f>INDEX('Grade 3'!$A$4:$AK$1252,$B1540,3)</f>
        <v>DEKALB COUNTY</v>
      </c>
      <c r="G1540" t="str">
        <f>INDEX('Grade 3'!$A$4:$AK$1252,$B1540,4)</f>
        <v>THE GLOBE ACADEMY CHARTER SCHOOL</v>
      </c>
      <c r="H1540" t="str">
        <f ca="1">StaticValues!$A$8</f>
        <v>2016</v>
      </c>
      <c r="I1540" t="str">
        <f ca="1">StaticValues!$B$8</f>
        <v>Spring</v>
      </c>
      <c r="J1540" t="str">
        <f ca="1">StaticValues!$C$8</f>
        <v>EOG</v>
      </c>
      <c r="K1540" t="str">
        <f ca="1">StaticValues!$D$8</f>
        <v>3</v>
      </c>
      <c r="L1540" t="str">
        <f>INDEX('Grade 3'!E$2:AJ$2,1,((8*C1540)-7))</f>
        <v>Science</v>
      </c>
      <c r="M1540">
        <f>INDEX('Grade 3'!$A$4:$AK$1252,$B1540,($C1540*8-7+4))</f>
        <v>94</v>
      </c>
      <c r="N1540">
        <f>INDEX('Grade 3'!$A$4:$AK$1252,$B1540,($C1540*8-6+4))</f>
        <v>530.72340425531911</v>
      </c>
      <c r="O1540">
        <f>INDEX('Grade 3'!$A$4:$AK$1252,$B1540,($C1540*8-5+4))</f>
        <v>7.4468085106382977</v>
      </c>
      <c r="P1540">
        <f>INDEX('Grade 3'!$A$4:$AK$1252,$B1540,($C1540*8-4+4))</f>
        <v>31.914893617021278</v>
      </c>
      <c r="Q1540">
        <f>INDEX('Grade 3'!$A$4:$AK$1252,$B1540,($C1540*8-3+4))</f>
        <v>46.808510638297875</v>
      </c>
      <c r="R1540">
        <f>INDEX('Grade 3'!$A$4:$AK$1252,$B1540,($C1540*8-2+4))</f>
        <v>13.829787234042554</v>
      </c>
      <c r="S1540">
        <f>INDEX('Grade 3'!$A$4:$AK$1252,$B1540,($C1540*8-1+4))</f>
        <v>92.553191489361708</v>
      </c>
      <c r="T1540">
        <f>INDEX('Grade 3'!$A$4:$AK$1252,$B1540,($C1540*8-0+4))</f>
        <v>60.638297872340424</v>
      </c>
      <c r="U1540" t="str">
        <f>INDEX('Grade 3'!$A$4:$AK$1252,$B1540,37)</f>
        <v>Metro</v>
      </c>
    </row>
    <row r="1541" spans="1:21">
      <c r="A1541">
        <f t="shared" si="73"/>
        <v>1540</v>
      </c>
      <c r="B1541">
        <f t="shared" si="74"/>
        <v>385</v>
      </c>
      <c r="C1541">
        <f t="shared" si="75"/>
        <v>4</v>
      </c>
      <c r="D1541">
        <f>INDEX('Grade 3'!$A$4:$AK$1252,$B1541,1)</f>
        <v>644</v>
      </c>
      <c r="E1541">
        <f>INDEX('Grade 3'!$A$4:$AK$1252,$B1541,2)</f>
        <v>314</v>
      </c>
      <c r="F1541" t="str">
        <f>INDEX('Grade 3'!$A$4:$AK$1252,$B1541,3)</f>
        <v>DEKALB COUNTY</v>
      </c>
      <c r="G1541" t="str">
        <f>INDEX('Grade 3'!$A$4:$AK$1252,$B1541,4)</f>
        <v>THE GLOBE ACADEMY CHARTER SCHOOL</v>
      </c>
      <c r="H1541" t="str">
        <f ca="1">StaticValues!$A$8</f>
        <v>2016</v>
      </c>
      <c r="I1541" t="str">
        <f ca="1">StaticValues!$B$8</f>
        <v>Spring</v>
      </c>
      <c r="J1541" t="str">
        <f ca="1">StaticValues!$C$8</f>
        <v>EOG</v>
      </c>
      <c r="K1541" t="str">
        <f ca="1">StaticValues!$D$8</f>
        <v>3</v>
      </c>
      <c r="L1541" t="str">
        <f>INDEX('Grade 3'!E$2:AJ$2,1,((8*C1541)-7))</f>
        <v>Social Studies</v>
      </c>
      <c r="M1541">
        <f>INDEX('Grade 3'!$A$4:$AK$1252,$B1541,($C1541*8-7+4))</f>
        <v>93</v>
      </c>
      <c r="N1541">
        <f>INDEX('Grade 3'!$A$4:$AK$1252,$B1541,($C1541*8-6+4))</f>
        <v>510.59139784946234</v>
      </c>
      <c r="O1541">
        <f>INDEX('Grade 3'!$A$4:$AK$1252,$B1541,($C1541*8-5+4))</f>
        <v>12.903225806451612</v>
      </c>
      <c r="P1541">
        <f>INDEX('Grade 3'!$A$4:$AK$1252,$B1541,($C1541*8-4+4))</f>
        <v>59.13978494623656</v>
      </c>
      <c r="Q1541">
        <f>INDEX('Grade 3'!$A$4:$AK$1252,$B1541,($C1541*8-3+4))</f>
        <v>21.50537634408602</v>
      </c>
      <c r="R1541">
        <f>INDEX('Grade 3'!$A$4:$AK$1252,$B1541,($C1541*8-2+4))</f>
        <v>6.4516129032258061</v>
      </c>
      <c r="S1541">
        <f>INDEX('Grade 3'!$A$4:$AK$1252,$B1541,($C1541*8-1+4))</f>
        <v>87.096774193548384</v>
      </c>
      <c r="T1541">
        <f>INDEX('Grade 3'!$A$4:$AK$1252,$B1541,($C1541*8-0+4))</f>
        <v>27.956989247311828</v>
      </c>
      <c r="U1541" t="str">
        <f>INDEX('Grade 3'!$A$4:$AK$1252,$B1541,37)</f>
        <v>Metro</v>
      </c>
    </row>
    <row r="1542" spans="1:21">
      <c r="A1542">
        <f t="shared" si="73"/>
        <v>1541</v>
      </c>
      <c r="B1542">
        <f t="shared" si="74"/>
        <v>386</v>
      </c>
      <c r="C1542">
        <f t="shared" si="75"/>
        <v>1</v>
      </c>
      <c r="D1542">
        <f>INDEX('Grade 3'!$A$4:$AK$1252,$B1542,1)</f>
        <v>644</v>
      </c>
      <c r="E1542">
        <f>INDEX('Grade 3'!$A$4:$AK$1252,$B1542,2)</f>
        <v>375</v>
      </c>
      <c r="F1542" t="str">
        <f>INDEX('Grade 3'!$A$4:$AK$1252,$B1542,3)</f>
        <v>DEKALB COUNTY</v>
      </c>
      <c r="G1542" t="str">
        <f>INDEX('Grade 3'!$A$4:$AK$1252,$B1542,4)</f>
        <v>FAIRINGTON ELEMENTARY SCHOOL</v>
      </c>
      <c r="H1542" t="str">
        <f ca="1">StaticValues!$A$8</f>
        <v>2016</v>
      </c>
      <c r="I1542" t="str">
        <f ca="1">StaticValues!$B$8</f>
        <v>Spring</v>
      </c>
      <c r="J1542" t="str">
        <f ca="1">StaticValues!$C$8</f>
        <v>EOG</v>
      </c>
      <c r="K1542" t="str">
        <f ca="1">StaticValues!$D$8</f>
        <v>3</v>
      </c>
      <c r="L1542" t="str">
        <f>INDEX('Grade 3'!E$2:AJ$2,1,((8*C1542)-7))</f>
        <v>English Language Arts</v>
      </c>
      <c r="M1542">
        <f>INDEX('Grade 3'!$A$4:$AK$1252,$B1542,($C1542*8-7+4))</f>
        <v>129</v>
      </c>
      <c r="N1542">
        <f>INDEX('Grade 3'!$A$4:$AK$1252,$B1542,($C1542*8-6+4))</f>
        <v>454.88372093023258</v>
      </c>
      <c r="O1542">
        <f>INDEX('Grade 3'!$A$4:$AK$1252,$B1542,($C1542*8-5+4))</f>
        <v>68.992248062015506</v>
      </c>
      <c r="P1542">
        <f>INDEX('Grade 3'!$A$4:$AK$1252,$B1542,($C1542*8-4+4))</f>
        <v>26.356589147286822</v>
      </c>
      <c r="Q1542">
        <f>INDEX('Grade 3'!$A$4:$AK$1252,$B1542,($C1542*8-3+4))</f>
        <v>3.8759689922480618</v>
      </c>
      <c r="R1542">
        <f>INDEX('Grade 3'!$A$4:$AK$1252,$B1542,($C1542*8-2+4))</f>
        <v>0.77519379844961245</v>
      </c>
      <c r="S1542">
        <f>INDEX('Grade 3'!$A$4:$AK$1252,$B1542,($C1542*8-1+4))</f>
        <v>31.007751937984494</v>
      </c>
      <c r="T1542">
        <f>INDEX('Grade 3'!$A$4:$AK$1252,$B1542,($C1542*8-0+4))</f>
        <v>4.6511627906976747</v>
      </c>
      <c r="U1542" t="str">
        <f>INDEX('Grade 3'!$A$4:$AK$1252,$B1542,37)</f>
        <v>Metro</v>
      </c>
    </row>
    <row r="1543" spans="1:21">
      <c r="A1543">
        <f t="shared" si="73"/>
        <v>1542</v>
      </c>
      <c r="B1543">
        <f t="shared" si="74"/>
        <v>386</v>
      </c>
      <c r="C1543">
        <f t="shared" si="75"/>
        <v>2</v>
      </c>
      <c r="D1543">
        <f>INDEX('Grade 3'!$A$4:$AK$1252,$B1543,1)</f>
        <v>644</v>
      </c>
      <c r="E1543">
        <f>INDEX('Grade 3'!$A$4:$AK$1252,$B1543,2)</f>
        <v>375</v>
      </c>
      <c r="F1543" t="str">
        <f>INDEX('Grade 3'!$A$4:$AK$1252,$B1543,3)</f>
        <v>DEKALB COUNTY</v>
      </c>
      <c r="G1543" t="str">
        <f>INDEX('Grade 3'!$A$4:$AK$1252,$B1543,4)</f>
        <v>FAIRINGTON ELEMENTARY SCHOOL</v>
      </c>
      <c r="H1543" t="str">
        <f ca="1">StaticValues!$A$8</f>
        <v>2016</v>
      </c>
      <c r="I1543" t="str">
        <f ca="1">StaticValues!$B$8</f>
        <v>Spring</v>
      </c>
      <c r="J1543" t="str">
        <f ca="1">StaticValues!$C$8</f>
        <v>EOG</v>
      </c>
      <c r="K1543" t="str">
        <f ca="1">StaticValues!$D$8</f>
        <v>3</v>
      </c>
      <c r="L1543" t="str">
        <f>INDEX('Grade 3'!E$2:AJ$2,1,((8*C1543)-7))</f>
        <v>Mathematics</v>
      </c>
      <c r="M1543">
        <f>INDEX('Grade 3'!$A$4:$AK$1252,$B1543,($C1543*8-7+4))</f>
        <v>129</v>
      </c>
      <c r="N1543">
        <f>INDEX('Grade 3'!$A$4:$AK$1252,$B1543,($C1543*8-6+4))</f>
        <v>471.32558139534882</v>
      </c>
      <c r="O1543">
        <f>INDEX('Grade 3'!$A$4:$AK$1252,$B1543,($C1543*8-5+4))</f>
        <v>63.565891472868216</v>
      </c>
      <c r="P1543">
        <f>INDEX('Grade 3'!$A$4:$AK$1252,$B1543,($C1543*8-4+4))</f>
        <v>29.45736434108527</v>
      </c>
      <c r="Q1543">
        <f>INDEX('Grade 3'!$A$4:$AK$1252,$B1543,($C1543*8-3+4))</f>
        <v>6.9767441860465116</v>
      </c>
      <c r="R1543">
        <f>INDEX('Grade 3'!$A$4:$AK$1252,$B1543,($C1543*8-2+4))</f>
        <v>0</v>
      </c>
      <c r="S1543">
        <f>INDEX('Grade 3'!$A$4:$AK$1252,$B1543,($C1543*8-1+4))</f>
        <v>36.434108527131784</v>
      </c>
      <c r="T1543">
        <f>INDEX('Grade 3'!$A$4:$AK$1252,$B1543,($C1543*8-0+4))</f>
        <v>6.9767441860465116</v>
      </c>
      <c r="U1543" t="str">
        <f>INDEX('Grade 3'!$A$4:$AK$1252,$B1543,37)</f>
        <v>Metro</v>
      </c>
    </row>
    <row r="1544" spans="1:21">
      <c r="A1544">
        <f t="shared" si="73"/>
        <v>1543</v>
      </c>
      <c r="B1544">
        <f t="shared" si="74"/>
        <v>386</v>
      </c>
      <c r="C1544">
        <f t="shared" si="75"/>
        <v>3</v>
      </c>
      <c r="D1544">
        <f>INDEX('Grade 3'!$A$4:$AK$1252,$B1544,1)</f>
        <v>644</v>
      </c>
      <c r="E1544">
        <f>INDEX('Grade 3'!$A$4:$AK$1252,$B1544,2)</f>
        <v>375</v>
      </c>
      <c r="F1544" t="str">
        <f>INDEX('Grade 3'!$A$4:$AK$1252,$B1544,3)</f>
        <v>DEKALB COUNTY</v>
      </c>
      <c r="G1544" t="str">
        <f>INDEX('Grade 3'!$A$4:$AK$1252,$B1544,4)</f>
        <v>FAIRINGTON ELEMENTARY SCHOOL</v>
      </c>
      <c r="H1544" t="str">
        <f ca="1">StaticValues!$A$8</f>
        <v>2016</v>
      </c>
      <c r="I1544" t="str">
        <f ca="1">StaticValues!$B$8</f>
        <v>Spring</v>
      </c>
      <c r="J1544" t="str">
        <f ca="1">StaticValues!$C$8</f>
        <v>EOG</v>
      </c>
      <c r="K1544" t="str">
        <f ca="1">StaticValues!$D$8</f>
        <v>3</v>
      </c>
      <c r="L1544" t="str">
        <f>INDEX('Grade 3'!E$2:AJ$2,1,((8*C1544)-7))</f>
        <v>Science</v>
      </c>
      <c r="M1544">
        <f>INDEX('Grade 3'!$A$4:$AK$1252,$B1544,($C1544*8-7+4))</f>
        <v>129</v>
      </c>
      <c r="N1544">
        <f>INDEX('Grade 3'!$A$4:$AK$1252,$B1544,($C1544*8-6+4))</f>
        <v>470.27906976744185</v>
      </c>
      <c r="O1544">
        <f>INDEX('Grade 3'!$A$4:$AK$1252,$B1544,($C1544*8-5+4))</f>
        <v>58.139534883720927</v>
      </c>
      <c r="P1544">
        <f>INDEX('Grade 3'!$A$4:$AK$1252,$B1544,($C1544*8-4+4))</f>
        <v>34.108527131782942</v>
      </c>
      <c r="Q1544">
        <f>INDEX('Grade 3'!$A$4:$AK$1252,$B1544,($C1544*8-3+4))</f>
        <v>6.9767441860465116</v>
      </c>
      <c r="R1544">
        <f>INDEX('Grade 3'!$A$4:$AK$1252,$B1544,($C1544*8-2+4))</f>
        <v>0.77519379844961245</v>
      </c>
      <c r="S1544">
        <f>INDEX('Grade 3'!$A$4:$AK$1252,$B1544,($C1544*8-1+4))</f>
        <v>41.860465116279073</v>
      </c>
      <c r="T1544">
        <f>INDEX('Grade 3'!$A$4:$AK$1252,$B1544,($C1544*8-0+4))</f>
        <v>7.7519379844961236</v>
      </c>
      <c r="U1544" t="str">
        <f>INDEX('Grade 3'!$A$4:$AK$1252,$B1544,37)</f>
        <v>Metro</v>
      </c>
    </row>
    <row r="1545" spans="1:21">
      <c r="A1545">
        <f t="shared" si="73"/>
        <v>1544</v>
      </c>
      <c r="B1545">
        <f t="shared" si="74"/>
        <v>386</v>
      </c>
      <c r="C1545">
        <f t="shared" si="75"/>
        <v>4</v>
      </c>
      <c r="D1545">
        <f>INDEX('Grade 3'!$A$4:$AK$1252,$B1545,1)</f>
        <v>644</v>
      </c>
      <c r="E1545">
        <f>INDEX('Grade 3'!$A$4:$AK$1252,$B1545,2)</f>
        <v>375</v>
      </c>
      <c r="F1545" t="str">
        <f>INDEX('Grade 3'!$A$4:$AK$1252,$B1545,3)</f>
        <v>DEKALB COUNTY</v>
      </c>
      <c r="G1545" t="str">
        <f>INDEX('Grade 3'!$A$4:$AK$1252,$B1545,4)</f>
        <v>FAIRINGTON ELEMENTARY SCHOOL</v>
      </c>
      <c r="H1545" t="str">
        <f ca="1">StaticValues!$A$8</f>
        <v>2016</v>
      </c>
      <c r="I1545" t="str">
        <f ca="1">StaticValues!$B$8</f>
        <v>Spring</v>
      </c>
      <c r="J1545" t="str">
        <f ca="1">StaticValues!$C$8</f>
        <v>EOG</v>
      </c>
      <c r="K1545" t="str">
        <f ca="1">StaticValues!$D$8</f>
        <v>3</v>
      </c>
      <c r="L1545" t="str">
        <f>INDEX('Grade 3'!E$2:AJ$2,1,((8*C1545)-7))</f>
        <v>Social Studies</v>
      </c>
      <c r="M1545">
        <f>INDEX('Grade 3'!$A$4:$AK$1252,$B1545,($C1545*8-7+4))</f>
        <v>127</v>
      </c>
      <c r="N1545">
        <f>INDEX('Grade 3'!$A$4:$AK$1252,$B1545,($C1545*8-6+4))</f>
        <v>463.83464566929132</v>
      </c>
      <c r="O1545">
        <f>INDEX('Grade 3'!$A$4:$AK$1252,$B1545,($C1545*8-5+4))</f>
        <v>67.71653543307086</v>
      </c>
      <c r="P1545">
        <f>INDEX('Grade 3'!$A$4:$AK$1252,$B1545,($C1545*8-4+4))</f>
        <v>29.921259842519685</v>
      </c>
      <c r="Q1545">
        <f>INDEX('Grade 3'!$A$4:$AK$1252,$B1545,($C1545*8-3+4))</f>
        <v>1.5748031496062993</v>
      </c>
      <c r="R1545">
        <f>INDEX('Grade 3'!$A$4:$AK$1252,$B1545,($C1545*8-2+4))</f>
        <v>0.78740157480314965</v>
      </c>
      <c r="S1545">
        <f>INDEX('Grade 3'!$A$4:$AK$1252,$B1545,($C1545*8-1+4))</f>
        <v>32.283464566929133</v>
      </c>
      <c r="T1545">
        <f>INDEX('Grade 3'!$A$4:$AK$1252,$B1545,($C1545*8-0+4))</f>
        <v>2.3622047244094486</v>
      </c>
      <c r="U1545" t="str">
        <f>INDEX('Grade 3'!$A$4:$AK$1252,$B1545,37)</f>
        <v>Metro</v>
      </c>
    </row>
    <row r="1546" spans="1:21">
      <c r="A1546">
        <f t="shared" si="73"/>
        <v>1545</v>
      </c>
      <c r="B1546">
        <f t="shared" si="74"/>
        <v>387</v>
      </c>
      <c r="C1546">
        <f t="shared" si="75"/>
        <v>1</v>
      </c>
      <c r="D1546">
        <f>INDEX('Grade 3'!$A$4:$AK$1252,$B1546,1)</f>
        <v>644</v>
      </c>
      <c r="E1546">
        <f>INDEX('Grade 3'!$A$4:$AK$1252,$B1546,2)</f>
        <v>399</v>
      </c>
      <c r="F1546" t="str">
        <f>INDEX('Grade 3'!$A$4:$AK$1252,$B1546,3)</f>
        <v>DEKALB COUNTY</v>
      </c>
      <c r="G1546" t="str">
        <f>INDEX('Grade 3'!$A$4:$AK$1252,$B1546,4)</f>
        <v>ROBERT SHAW THEME SCHOOL</v>
      </c>
      <c r="H1546" t="str">
        <f ca="1">StaticValues!$A$8</f>
        <v>2016</v>
      </c>
      <c r="I1546" t="str">
        <f ca="1">StaticValues!$B$8</f>
        <v>Spring</v>
      </c>
      <c r="J1546" t="str">
        <f ca="1">StaticValues!$C$8</f>
        <v>EOG</v>
      </c>
      <c r="K1546" t="str">
        <f ca="1">StaticValues!$D$8</f>
        <v>3</v>
      </c>
      <c r="L1546" t="str">
        <f>INDEX('Grade 3'!E$2:AJ$2,1,((8*C1546)-7))</f>
        <v>English Language Arts</v>
      </c>
      <c r="M1546">
        <f>INDEX('Grade 3'!$A$4:$AK$1252,$B1546,($C1546*8-7+4))</f>
        <v>80</v>
      </c>
      <c r="N1546">
        <f>INDEX('Grade 3'!$A$4:$AK$1252,$B1546,($C1546*8-6+4))</f>
        <v>534.65</v>
      </c>
      <c r="O1546">
        <f>INDEX('Grade 3'!$A$4:$AK$1252,$B1546,($C1546*8-5+4))</f>
        <v>10</v>
      </c>
      <c r="P1546">
        <f>INDEX('Grade 3'!$A$4:$AK$1252,$B1546,($C1546*8-4+4))</f>
        <v>28.75</v>
      </c>
      <c r="Q1546">
        <f>INDEX('Grade 3'!$A$4:$AK$1252,$B1546,($C1546*8-3+4))</f>
        <v>46.25</v>
      </c>
      <c r="R1546">
        <f>INDEX('Grade 3'!$A$4:$AK$1252,$B1546,($C1546*8-2+4))</f>
        <v>15</v>
      </c>
      <c r="S1546">
        <f>INDEX('Grade 3'!$A$4:$AK$1252,$B1546,($C1546*8-1+4))</f>
        <v>90</v>
      </c>
      <c r="T1546">
        <f>INDEX('Grade 3'!$A$4:$AK$1252,$B1546,($C1546*8-0+4))</f>
        <v>61.25</v>
      </c>
      <c r="U1546" t="str">
        <f>INDEX('Grade 3'!$A$4:$AK$1252,$B1546,37)</f>
        <v>Metro</v>
      </c>
    </row>
    <row r="1547" spans="1:21">
      <c r="A1547">
        <f t="shared" si="73"/>
        <v>1546</v>
      </c>
      <c r="B1547">
        <f t="shared" si="74"/>
        <v>387</v>
      </c>
      <c r="C1547">
        <f t="shared" si="75"/>
        <v>2</v>
      </c>
      <c r="D1547">
        <f>INDEX('Grade 3'!$A$4:$AK$1252,$B1547,1)</f>
        <v>644</v>
      </c>
      <c r="E1547">
        <f>INDEX('Grade 3'!$A$4:$AK$1252,$B1547,2)</f>
        <v>399</v>
      </c>
      <c r="F1547" t="str">
        <f>INDEX('Grade 3'!$A$4:$AK$1252,$B1547,3)</f>
        <v>DEKALB COUNTY</v>
      </c>
      <c r="G1547" t="str">
        <f>INDEX('Grade 3'!$A$4:$AK$1252,$B1547,4)</f>
        <v>ROBERT SHAW THEME SCHOOL</v>
      </c>
      <c r="H1547" t="str">
        <f ca="1">StaticValues!$A$8</f>
        <v>2016</v>
      </c>
      <c r="I1547" t="str">
        <f ca="1">StaticValues!$B$8</f>
        <v>Spring</v>
      </c>
      <c r="J1547" t="str">
        <f ca="1">StaticValues!$C$8</f>
        <v>EOG</v>
      </c>
      <c r="K1547" t="str">
        <f ca="1">StaticValues!$D$8</f>
        <v>3</v>
      </c>
      <c r="L1547" t="str">
        <f>INDEX('Grade 3'!E$2:AJ$2,1,((8*C1547)-7))</f>
        <v>Mathematics</v>
      </c>
      <c r="M1547">
        <f>INDEX('Grade 3'!$A$4:$AK$1252,$B1547,($C1547*8-7+4))</f>
        <v>80</v>
      </c>
      <c r="N1547">
        <f>INDEX('Grade 3'!$A$4:$AK$1252,$B1547,($C1547*8-6+4))</f>
        <v>533.29999999999995</v>
      </c>
      <c r="O1547">
        <f>INDEX('Grade 3'!$A$4:$AK$1252,$B1547,($C1547*8-5+4))</f>
        <v>10</v>
      </c>
      <c r="P1547">
        <f>INDEX('Grade 3'!$A$4:$AK$1252,$B1547,($C1547*8-4+4))</f>
        <v>32.5</v>
      </c>
      <c r="Q1547">
        <f>INDEX('Grade 3'!$A$4:$AK$1252,$B1547,($C1547*8-3+4))</f>
        <v>40</v>
      </c>
      <c r="R1547">
        <f>INDEX('Grade 3'!$A$4:$AK$1252,$B1547,($C1547*8-2+4))</f>
        <v>17.5</v>
      </c>
      <c r="S1547">
        <f>INDEX('Grade 3'!$A$4:$AK$1252,$B1547,($C1547*8-1+4))</f>
        <v>90</v>
      </c>
      <c r="T1547">
        <f>INDEX('Grade 3'!$A$4:$AK$1252,$B1547,($C1547*8-0+4))</f>
        <v>57.5</v>
      </c>
      <c r="U1547" t="str">
        <f>INDEX('Grade 3'!$A$4:$AK$1252,$B1547,37)</f>
        <v>Metro</v>
      </c>
    </row>
    <row r="1548" spans="1:21">
      <c r="A1548">
        <f t="shared" si="73"/>
        <v>1547</v>
      </c>
      <c r="B1548">
        <f t="shared" si="74"/>
        <v>387</v>
      </c>
      <c r="C1548">
        <f t="shared" si="75"/>
        <v>3</v>
      </c>
      <c r="D1548">
        <f>INDEX('Grade 3'!$A$4:$AK$1252,$B1548,1)</f>
        <v>644</v>
      </c>
      <c r="E1548">
        <f>INDEX('Grade 3'!$A$4:$AK$1252,$B1548,2)</f>
        <v>399</v>
      </c>
      <c r="F1548" t="str">
        <f>INDEX('Grade 3'!$A$4:$AK$1252,$B1548,3)</f>
        <v>DEKALB COUNTY</v>
      </c>
      <c r="G1548" t="str">
        <f>INDEX('Grade 3'!$A$4:$AK$1252,$B1548,4)</f>
        <v>ROBERT SHAW THEME SCHOOL</v>
      </c>
      <c r="H1548" t="str">
        <f ca="1">StaticValues!$A$8</f>
        <v>2016</v>
      </c>
      <c r="I1548" t="str">
        <f ca="1">StaticValues!$B$8</f>
        <v>Spring</v>
      </c>
      <c r="J1548" t="str">
        <f ca="1">StaticValues!$C$8</f>
        <v>EOG</v>
      </c>
      <c r="K1548" t="str">
        <f ca="1">StaticValues!$D$8</f>
        <v>3</v>
      </c>
      <c r="L1548" t="str">
        <f>INDEX('Grade 3'!E$2:AJ$2,1,((8*C1548)-7))</f>
        <v>Science</v>
      </c>
      <c r="M1548">
        <f>INDEX('Grade 3'!$A$4:$AK$1252,$B1548,($C1548*8-7+4))</f>
        <v>80</v>
      </c>
      <c r="N1548">
        <f>INDEX('Grade 3'!$A$4:$AK$1252,$B1548,($C1548*8-6+4))</f>
        <v>516.78750000000002</v>
      </c>
      <c r="O1548">
        <f>INDEX('Grade 3'!$A$4:$AK$1252,$B1548,($C1548*8-5+4))</f>
        <v>12.5</v>
      </c>
      <c r="P1548">
        <f>INDEX('Grade 3'!$A$4:$AK$1252,$B1548,($C1548*8-4+4))</f>
        <v>47.5</v>
      </c>
      <c r="Q1548">
        <f>INDEX('Grade 3'!$A$4:$AK$1252,$B1548,($C1548*8-3+4))</f>
        <v>31.25</v>
      </c>
      <c r="R1548">
        <f>INDEX('Grade 3'!$A$4:$AK$1252,$B1548,($C1548*8-2+4))</f>
        <v>8.75</v>
      </c>
      <c r="S1548">
        <f>INDEX('Grade 3'!$A$4:$AK$1252,$B1548,($C1548*8-1+4))</f>
        <v>87.5</v>
      </c>
      <c r="T1548">
        <f>INDEX('Grade 3'!$A$4:$AK$1252,$B1548,($C1548*8-0+4))</f>
        <v>40</v>
      </c>
      <c r="U1548" t="str">
        <f>INDEX('Grade 3'!$A$4:$AK$1252,$B1548,37)</f>
        <v>Metro</v>
      </c>
    </row>
    <row r="1549" spans="1:21">
      <c r="A1549">
        <f t="shared" si="73"/>
        <v>1548</v>
      </c>
      <c r="B1549">
        <f t="shared" si="74"/>
        <v>387</v>
      </c>
      <c r="C1549">
        <f t="shared" si="75"/>
        <v>4</v>
      </c>
      <c r="D1549">
        <f>INDEX('Grade 3'!$A$4:$AK$1252,$B1549,1)</f>
        <v>644</v>
      </c>
      <c r="E1549">
        <f>INDEX('Grade 3'!$A$4:$AK$1252,$B1549,2)</f>
        <v>399</v>
      </c>
      <c r="F1549" t="str">
        <f>INDEX('Grade 3'!$A$4:$AK$1252,$B1549,3)</f>
        <v>DEKALB COUNTY</v>
      </c>
      <c r="G1549" t="str">
        <f>INDEX('Grade 3'!$A$4:$AK$1252,$B1549,4)</f>
        <v>ROBERT SHAW THEME SCHOOL</v>
      </c>
      <c r="H1549" t="str">
        <f ca="1">StaticValues!$A$8</f>
        <v>2016</v>
      </c>
      <c r="I1549" t="str">
        <f ca="1">StaticValues!$B$8</f>
        <v>Spring</v>
      </c>
      <c r="J1549" t="str">
        <f ca="1">StaticValues!$C$8</f>
        <v>EOG</v>
      </c>
      <c r="K1549" t="str">
        <f ca="1">StaticValues!$D$8</f>
        <v>3</v>
      </c>
      <c r="L1549" t="str">
        <f>INDEX('Grade 3'!E$2:AJ$2,1,((8*C1549)-7))</f>
        <v>Social Studies</v>
      </c>
      <c r="M1549">
        <f>INDEX('Grade 3'!$A$4:$AK$1252,$B1549,($C1549*8-7+4))</f>
        <v>80</v>
      </c>
      <c r="N1549">
        <f>INDEX('Grade 3'!$A$4:$AK$1252,$B1549,($C1549*8-6+4))</f>
        <v>536.63750000000005</v>
      </c>
      <c r="O1549">
        <f>INDEX('Grade 3'!$A$4:$AK$1252,$B1549,($C1549*8-5+4))</f>
        <v>6.25</v>
      </c>
      <c r="P1549">
        <f>INDEX('Grade 3'!$A$4:$AK$1252,$B1549,($C1549*8-4+4))</f>
        <v>26.25</v>
      </c>
      <c r="Q1549">
        <f>INDEX('Grade 3'!$A$4:$AK$1252,$B1549,($C1549*8-3+4))</f>
        <v>41.25</v>
      </c>
      <c r="R1549">
        <f>INDEX('Grade 3'!$A$4:$AK$1252,$B1549,($C1549*8-2+4))</f>
        <v>26.25</v>
      </c>
      <c r="S1549">
        <f>INDEX('Grade 3'!$A$4:$AK$1252,$B1549,($C1549*8-1+4))</f>
        <v>93.75</v>
      </c>
      <c r="T1549">
        <f>INDEX('Grade 3'!$A$4:$AK$1252,$B1549,($C1549*8-0+4))</f>
        <v>67.5</v>
      </c>
      <c r="U1549" t="str">
        <f>INDEX('Grade 3'!$A$4:$AK$1252,$B1549,37)</f>
        <v>Metro</v>
      </c>
    </row>
    <row r="1550" spans="1:21">
      <c r="A1550">
        <f t="shared" si="73"/>
        <v>1549</v>
      </c>
      <c r="B1550">
        <f t="shared" si="74"/>
        <v>388</v>
      </c>
      <c r="C1550">
        <f t="shared" si="75"/>
        <v>1</v>
      </c>
      <c r="D1550">
        <f>INDEX('Grade 3'!$A$4:$AK$1252,$B1550,1)</f>
        <v>644</v>
      </c>
      <c r="E1550">
        <f>INDEX('Grade 3'!$A$4:$AK$1252,$B1550,2)</f>
        <v>409</v>
      </c>
      <c r="F1550" t="str">
        <f>INDEX('Grade 3'!$A$4:$AK$1252,$B1550,3)</f>
        <v>DEKALB COUNTY</v>
      </c>
      <c r="G1550" t="str">
        <f>INDEX('Grade 3'!$A$4:$AK$1252,$B1550,4)</f>
        <v>RONALD E MCNAIR DISCOVER LEARNING A</v>
      </c>
      <c r="H1550" t="str">
        <f ca="1">StaticValues!$A$8</f>
        <v>2016</v>
      </c>
      <c r="I1550" t="str">
        <f ca="1">StaticValues!$B$8</f>
        <v>Spring</v>
      </c>
      <c r="J1550" t="str">
        <f ca="1">StaticValues!$C$8</f>
        <v>EOG</v>
      </c>
      <c r="K1550" t="str">
        <f ca="1">StaticValues!$D$8</f>
        <v>3</v>
      </c>
      <c r="L1550" t="str">
        <f>INDEX('Grade 3'!E$2:AJ$2,1,((8*C1550)-7))</f>
        <v>English Language Arts</v>
      </c>
      <c r="M1550">
        <f>INDEX('Grade 3'!$A$4:$AK$1252,$B1550,($C1550*8-7+4))</f>
        <v>156</v>
      </c>
      <c r="N1550">
        <f>INDEX('Grade 3'!$A$4:$AK$1252,$B1550,($C1550*8-6+4))</f>
        <v>467.21153846153845</v>
      </c>
      <c r="O1550">
        <f>INDEX('Grade 3'!$A$4:$AK$1252,$B1550,($C1550*8-5+4))</f>
        <v>58.974358974358971</v>
      </c>
      <c r="P1550">
        <f>INDEX('Grade 3'!$A$4:$AK$1252,$B1550,($C1550*8-4+4))</f>
        <v>28.205128205128204</v>
      </c>
      <c r="Q1550">
        <f>INDEX('Grade 3'!$A$4:$AK$1252,$B1550,($C1550*8-3+4))</f>
        <v>11.538461538461538</v>
      </c>
      <c r="R1550">
        <f>INDEX('Grade 3'!$A$4:$AK$1252,$B1550,($C1550*8-2+4))</f>
        <v>1.2820512820512822</v>
      </c>
      <c r="S1550">
        <f>INDEX('Grade 3'!$A$4:$AK$1252,$B1550,($C1550*8-1+4))</f>
        <v>41.025641025641029</v>
      </c>
      <c r="T1550">
        <f>INDEX('Grade 3'!$A$4:$AK$1252,$B1550,($C1550*8-0+4))</f>
        <v>12.820512820512821</v>
      </c>
      <c r="U1550" t="str">
        <f>INDEX('Grade 3'!$A$4:$AK$1252,$B1550,37)</f>
        <v>Metro</v>
      </c>
    </row>
    <row r="1551" spans="1:21">
      <c r="A1551">
        <f t="shared" si="73"/>
        <v>1550</v>
      </c>
      <c r="B1551">
        <f t="shared" si="74"/>
        <v>388</v>
      </c>
      <c r="C1551">
        <f t="shared" si="75"/>
        <v>2</v>
      </c>
      <c r="D1551">
        <f>INDEX('Grade 3'!$A$4:$AK$1252,$B1551,1)</f>
        <v>644</v>
      </c>
      <c r="E1551">
        <f>INDEX('Grade 3'!$A$4:$AK$1252,$B1551,2)</f>
        <v>409</v>
      </c>
      <c r="F1551" t="str">
        <f>INDEX('Grade 3'!$A$4:$AK$1252,$B1551,3)</f>
        <v>DEKALB COUNTY</v>
      </c>
      <c r="G1551" t="str">
        <f>INDEX('Grade 3'!$A$4:$AK$1252,$B1551,4)</f>
        <v>RONALD E MCNAIR DISCOVER LEARNING A</v>
      </c>
      <c r="H1551" t="str">
        <f ca="1">StaticValues!$A$8</f>
        <v>2016</v>
      </c>
      <c r="I1551" t="str">
        <f ca="1">StaticValues!$B$8</f>
        <v>Spring</v>
      </c>
      <c r="J1551" t="str">
        <f ca="1">StaticValues!$C$8</f>
        <v>EOG</v>
      </c>
      <c r="K1551" t="str">
        <f ca="1">StaticValues!$D$8</f>
        <v>3</v>
      </c>
      <c r="L1551" t="str">
        <f>INDEX('Grade 3'!E$2:AJ$2,1,((8*C1551)-7))</f>
        <v>Mathematics</v>
      </c>
      <c r="M1551">
        <f>INDEX('Grade 3'!$A$4:$AK$1252,$B1551,($C1551*8-7+4))</f>
        <v>157</v>
      </c>
      <c r="N1551">
        <f>INDEX('Grade 3'!$A$4:$AK$1252,$B1551,($C1551*8-6+4))</f>
        <v>481.69426751592357</v>
      </c>
      <c r="O1551">
        <f>INDEX('Grade 3'!$A$4:$AK$1252,$B1551,($C1551*8-5+4))</f>
        <v>47.133757961783438</v>
      </c>
      <c r="P1551">
        <f>INDEX('Grade 3'!$A$4:$AK$1252,$B1551,($C1551*8-4+4))</f>
        <v>38.216560509554142</v>
      </c>
      <c r="Q1551">
        <f>INDEX('Grade 3'!$A$4:$AK$1252,$B1551,($C1551*8-3+4))</f>
        <v>13.375796178343949</v>
      </c>
      <c r="R1551">
        <f>INDEX('Grade 3'!$A$4:$AK$1252,$B1551,($C1551*8-2+4))</f>
        <v>1.2738853503184713</v>
      </c>
      <c r="S1551">
        <f>INDEX('Grade 3'!$A$4:$AK$1252,$B1551,($C1551*8-1+4))</f>
        <v>52.866242038216562</v>
      </c>
      <c r="T1551">
        <f>INDEX('Grade 3'!$A$4:$AK$1252,$B1551,($C1551*8-0+4))</f>
        <v>14.64968152866242</v>
      </c>
      <c r="U1551" t="str">
        <f>INDEX('Grade 3'!$A$4:$AK$1252,$B1551,37)</f>
        <v>Metro</v>
      </c>
    </row>
    <row r="1552" spans="1:21">
      <c r="A1552">
        <f t="shared" si="73"/>
        <v>1551</v>
      </c>
      <c r="B1552">
        <f t="shared" si="74"/>
        <v>388</v>
      </c>
      <c r="C1552">
        <f t="shared" si="75"/>
        <v>3</v>
      </c>
      <c r="D1552">
        <f>INDEX('Grade 3'!$A$4:$AK$1252,$B1552,1)</f>
        <v>644</v>
      </c>
      <c r="E1552">
        <f>INDEX('Grade 3'!$A$4:$AK$1252,$B1552,2)</f>
        <v>409</v>
      </c>
      <c r="F1552" t="str">
        <f>INDEX('Grade 3'!$A$4:$AK$1252,$B1552,3)</f>
        <v>DEKALB COUNTY</v>
      </c>
      <c r="G1552" t="str">
        <f>INDEX('Grade 3'!$A$4:$AK$1252,$B1552,4)</f>
        <v>RONALD E MCNAIR DISCOVER LEARNING A</v>
      </c>
      <c r="H1552" t="str">
        <f ca="1">StaticValues!$A$8</f>
        <v>2016</v>
      </c>
      <c r="I1552" t="str">
        <f ca="1">StaticValues!$B$8</f>
        <v>Spring</v>
      </c>
      <c r="J1552" t="str">
        <f ca="1">StaticValues!$C$8</f>
        <v>EOG</v>
      </c>
      <c r="K1552" t="str">
        <f ca="1">StaticValues!$D$8</f>
        <v>3</v>
      </c>
      <c r="L1552" t="str">
        <f>INDEX('Grade 3'!E$2:AJ$2,1,((8*C1552)-7))</f>
        <v>Science</v>
      </c>
      <c r="M1552">
        <f>INDEX('Grade 3'!$A$4:$AK$1252,$B1552,($C1552*8-7+4))</f>
        <v>157</v>
      </c>
      <c r="N1552">
        <f>INDEX('Grade 3'!$A$4:$AK$1252,$B1552,($C1552*8-6+4))</f>
        <v>478.7579617834395</v>
      </c>
      <c r="O1552">
        <f>INDEX('Grade 3'!$A$4:$AK$1252,$B1552,($C1552*8-5+4))</f>
        <v>53.503184713375795</v>
      </c>
      <c r="P1552">
        <f>INDEX('Grade 3'!$A$4:$AK$1252,$B1552,($C1552*8-4+4))</f>
        <v>34.394904458598724</v>
      </c>
      <c r="Q1552">
        <f>INDEX('Grade 3'!$A$4:$AK$1252,$B1552,($C1552*8-3+4))</f>
        <v>9.5541401273885356</v>
      </c>
      <c r="R1552">
        <f>INDEX('Grade 3'!$A$4:$AK$1252,$B1552,($C1552*8-2+4))</f>
        <v>2.5477707006369426</v>
      </c>
      <c r="S1552">
        <f>INDEX('Grade 3'!$A$4:$AK$1252,$B1552,($C1552*8-1+4))</f>
        <v>46.496815286624205</v>
      </c>
      <c r="T1552">
        <f>INDEX('Grade 3'!$A$4:$AK$1252,$B1552,($C1552*8-0+4))</f>
        <v>12.101910828025478</v>
      </c>
      <c r="U1552" t="str">
        <f>INDEX('Grade 3'!$A$4:$AK$1252,$B1552,37)</f>
        <v>Metro</v>
      </c>
    </row>
    <row r="1553" spans="1:21">
      <c r="A1553">
        <f t="shared" si="73"/>
        <v>1552</v>
      </c>
      <c r="B1553">
        <f t="shared" si="74"/>
        <v>388</v>
      </c>
      <c r="C1553">
        <f t="shared" si="75"/>
        <v>4</v>
      </c>
      <c r="D1553">
        <f>INDEX('Grade 3'!$A$4:$AK$1252,$B1553,1)</f>
        <v>644</v>
      </c>
      <c r="E1553">
        <f>INDEX('Grade 3'!$A$4:$AK$1252,$B1553,2)</f>
        <v>409</v>
      </c>
      <c r="F1553" t="str">
        <f>INDEX('Grade 3'!$A$4:$AK$1252,$B1553,3)</f>
        <v>DEKALB COUNTY</v>
      </c>
      <c r="G1553" t="str">
        <f>INDEX('Grade 3'!$A$4:$AK$1252,$B1553,4)</f>
        <v>RONALD E MCNAIR DISCOVER LEARNING A</v>
      </c>
      <c r="H1553" t="str">
        <f ca="1">StaticValues!$A$8</f>
        <v>2016</v>
      </c>
      <c r="I1553" t="str">
        <f ca="1">StaticValues!$B$8</f>
        <v>Spring</v>
      </c>
      <c r="J1553" t="str">
        <f ca="1">StaticValues!$C$8</f>
        <v>EOG</v>
      </c>
      <c r="K1553" t="str">
        <f ca="1">StaticValues!$D$8</f>
        <v>3</v>
      </c>
      <c r="L1553" t="str">
        <f>INDEX('Grade 3'!E$2:AJ$2,1,((8*C1553)-7))</f>
        <v>Social Studies</v>
      </c>
      <c r="M1553">
        <f>INDEX('Grade 3'!$A$4:$AK$1252,$B1553,($C1553*8-7+4))</f>
        <v>153</v>
      </c>
      <c r="N1553">
        <f>INDEX('Grade 3'!$A$4:$AK$1252,$B1553,($C1553*8-6+4))</f>
        <v>478.18954248366015</v>
      </c>
      <c r="O1553">
        <f>INDEX('Grade 3'!$A$4:$AK$1252,$B1553,($C1553*8-5+4))</f>
        <v>50.980392156862742</v>
      </c>
      <c r="P1553">
        <f>INDEX('Grade 3'!$A$4:$AK$1252,$B1553,($C1553*8-4+4))</f>
        <v>37.254901960784316</v>
      </c>
      <c r="Q1553">
        <f>INDEX('Grade 3'!$A$4:$AK$1252,$B1553,($C1553*8-3+4))</f>
        <v>9.8039215686274517</v>
      </c>
      <c r="R1553">
        <f>INDEX('Grade 3'!$A$4:$AK$1252,$B1553,($C1553*8-2+4))</f>
        <v>1.9607843137254901</v>
      </c>
      <c r="S1553">
        <f>INDEX('Grade 3'!$A$4:$AK$1252,$B1553,($C1553*8-1+4))</f>
        <v>49.019607843137258</v>
      </c>
      <c r="T1553">
        <f>INDEX('Grade 3'!$A$4:$AK$1252,$B1553,($C1553*8-0+4))</f>
        <v>11.764705882352942</v>
      </c>
      <c r="U1553" t="str">
        <f>INDEX('Grade 3'!$A$4:$AK$1252,$B1553,37)</f>
        <v>Metro</v>
      </c>
    </row>
    <row r="1554" spans="1:21">
      <c r="A1554">
        <f t="shared" si="73"/>
        <v>1553</v>
      </c>
      <c r="B1554">
        <f t="shared" si="74"/>
        <v>389</v>
      </c>
      <c r="C1554">
        <f t="shared" si="75"/>
        <v>1</v>
      </c>
      <c r="D1554">
        <f>INDEX('Grade 3'!$A$4:$AK$1252,$B1554,1)</f>
        <v>644</v>
      </c>
      <c r="E1554">
        <f>INDEX('Grade 3'!$A$4:$AK$1252,$B1554,2)</f>
        <v>475</v>
      </c>
      <c r="F1554" t="str">
        <f>INDEX('Grade 3'!$A$4:$AK$1252,$B1554,3)</f>
        <v>DEKALB COUNTY</v>
      </c>
      <c r="G1554" t="str">
        <f>INDEX('Grade 3'!$A$4:$AK$1252,$B1554,4)</f>
        <v>BOB MATHIS ELEMENTARY SCHOOL</v>
      </c>
      <c r="H1554" t="str">
        <f ca="1">StaticValues!$A$8</f>
        <v>2016</v>
      </c>
      <c r="I1554" t="str">
        <f ca="1">StaticValues!$B$8</f>
        <v>Spring</v>
      </c>
      <c r="J1554" t="str">
        <f ca="1">StaticValues!$C$8</f>
        <v>EOG</v>
      </c>
      <c r="K1554" t="str">
        <f ca="1">StaticValues!$D$8</f>
        <v>3</v>
      </c>
      <c r="L1554" t="str">
        <f>INDEX('Grade 3'!E$2:AJ$2,1,((8*C1554)-7))</f>
        <v>English Language Arts</v>
      </c>
      <c r="M1554">
        <f>INDEX('Grade 3'!$A$4:$AK$1252,$B1554,($C1554*8-7+4))</f>
        <v>68</v>
      </c>
      <c r="N1554">
        <f>INDEX('Grade 3'!$A$4:$AK$1252,$B1554,($C1554*8-6+4))</f>
        <v>478.33823529411762</v>
      </c>
      <c r="O1554">
        <f>INDEX('Grade 3'!$A$4:$AK$1252,$B1554,($C1554*8-5+4))</f>
        <v>39.705882352941174</v>
      </c>
      <c r="P1554">
        <f>INDEX('Grade 3'!$A$4:$AK$1252,$B1554,($C1554*8-4+4))</f>
        <v>45.588235294117645</v>
      </c>
      <c r="Q1554">
        <f>INDEX('Grade 3'!$A$4:$AK$1252,$B1554,($C1554*8-3+4))</f>
        <v>14.705882352941176</v>
      </c>
      <c r="R1554">
        <f>INDEX('Grade 3'!$A$4:$AK$1252,$B1554,($C1554*8-2+4))</f>
        <v>0</v>
      </c>
      <c r="S1554">
        <f>INDEX('Grade 3'!$A$4:$AK$1252,$B1554,($C1554*8-1+4))</f>
        <v>60.294117647058826</v>
      </c>
      <c r="T1554">
        <f>INDEX('Grade 3'!$A$4:$AK$1252,$B1554,($C1554*8-0+4))</f>
        <v>14.705882352941176</v>
      </c>
      <c r="U1554" t="str">
        <f>INDEX('Grade 3'!$A$4:$AK$1252,$B1554,37)</f>
        <v>Metro</v>
      </c>
    </row>
    <row r="1555" spans="1:21">
      <c r="A1555">
        <f t="shared" si="73"/>
        <v>1554</v>
      </c>
      <c r="B1555">
        <f t="shared" si="74"/>
        <v>389</v>
      </c>
      <c r="C1555">
        <f t="shared" si="75"/>
        <v>2</v>
      </c>
      <c r="D1555">
        <f>INDEX('Grade 3'!$A$4:$AK$1252,$B1555,1)</f>
        <v>644</v>
      </c>
      <c r="E1555">
        <f>INDEX('Grade 3'!$A$4:$AK$1252,$B1555,2)</f>
        <v>475</v>
      </c>
      <c r="F1555" t="str">
        <f>INDEX('Grade 3'!$A$4:$AK$1252,$B1555,3)</f>
        <v>DEKALB COUNTY</v>
      </c>
      <c r="G1555" t="str">
        <f>INDEX('Grade 3'!$A$4:$AK$1252,$B1555,4)</f>
        <v>BOB MATHIS ELEMENTARY SCHOOL</v>
      </c>
      <c r="H1555" t="str">
        <f ca="1">StaticValues!$A$8</f>
        <v>2016</v>
      </c>
      <c r="I1555" t="str">
        <f ca="1">StaticValues!$B$8</f>
        <v>Spring</v>
      </c>
      <c r="J1555" t="str">
        <f ca="1">StaticValues!$C$8</f>
        <v>EOG</v>
      </c>
      <c r="K1555" t="str">
        <f ca="1">StaticValues!$D$8</f>
        <v>3</v>
      </c>
      <c r="L1555" t="str">
        <f>INDEX('Grade 3'!E$2:AJ$2,1,((8*C1555)-7))</f>
        <v>Mathematics</v>
      </c>
      <c r="M1555">
        <f>INDEX('Grade 3'!$A$4:$AK$1252,$B1555,($C1555*8-7+4))</f>
        <v>67</v>
      </c>
      <c r="N1555">
        <f>INDEX('Grade 3'!$A$4:$AK$1252,$B1555,($C1555*8-6+4))</f>
        <v>490.17910447761193</v>
      </c>
      <c r="O1555">
        <f>INDEX('Grade 3'!$A$4:$AK$1252,$B1555,($C1555*8-5+4))</f>
        <v>32.835820895522389</v>
      </c>
      <c r="P1555">
        <f>INDEX('Grade 3'!$A$4:$AK$1252,$B1555,($C1555*8-4+4))</f>
        <v>50.746268656716417</v>
      </c>
      <c r="Q1555">
        <f>INDEX('Grade 3'!$A$4:$AK$1252,$B1555,($C1555*8-3+4))</f>
        <v>16.417910447761194</v>
      </c>
      <c r="R1555">
        <f>INDEX('Grade 3'!$A$4:$AK$1252,$B1555,($C1555*8-2+4))</f>
        <v>0</v>
      </c>
      <c r="S1555">
        <f>INDEX('Grade 3'!$A$4:$AK$1252,$B1555,($C1555*8-1+4))</f>
        <v>67.164179104477611</v>
      </c>
      <c r="T1555">
        <f>INDEX('Grade 3'!$A$4:$AK$1252,$B1555,($C1555*8-0+4))</f>
        <v>16.417910447761194</v>
      </c>
      <c r="U1555" t="str">
        <f>INDEX('Grade 3'!$A$4:$AK$1252,$B1555,37)</f>
        <v>Metro</v>
      </c>
    </row>
    <row r="1556" spans="1:21">
      <c r="A1556">
        <f t="shared" si="73"/>
        <v>1555</v>
      </c>
      <c r="B1556">
        <f t="shared" si="74"/>
        <v>389</v>
      </c>
      <c r="C1556">
        <f t="shared" si="75"/>
        <v>3</v>
      </c>
      <c r="D1556">
        <f>INDEX('Grade 3'!$A$4:$AK$1252,$B1556,1)</f>
        <v>644</v>
      </c>
      <c r="E1556">
        <f>INDEX('Grade 3'!$A$4:$AK$1252,$B1556,2)</f>
        <v>475</v>
      </c>
      <c r="F1556" t="str">
        <f>INDEX('Grade 3'!$A$4:$AK$1252,$B1556,3)</f>
        <v>DEKALB COUNTY</v>
      </c>
      <c r="G1556" t="str">
        <f>INDEX('Grade 3'!$A$4:$AK$1252,$B1556,4)</f>
        <v>BOB MATHIS ELEMENTARY SCHOOL</v>
      </c>
      <c r="H1556" t="str">
        <f ca="1">StaticValues!$A$8</f>
        <v>2016</v>
      </c>
      <c r="I1556" t="str">
        <f ca="1">StaticValues!$B$8</f>
        <v>Spring</v>
      </c>
      <c r="J1556" t="str">
        <f ca="1">StaticValues!$C$8</f>
        <v>EOG</v>
      </c>
      <c r="K1556" t="str">
        <f ca="1">StaticValues!$D$8</f>
        <v>3</v>
      </c>
      <c r="L1556" t="str">
        <f>INDEX('Grade 3'!E$2:AJ$2,1,((8*C1556)-7))</f>
        <v>Science</v>
      </c>
      <c r="M1556">
        <f>INDEX('Grade 3'!$A$4:$AK$1252,$B1556,($C1556*8-7+4))</f>
        <v>68</v>
      </c>
      <c r="N1556">
        <f>INDEX('Grade 3'!$A$4:$AK$1252,$B1556,($C1556*8-6+4))</f>
        <v>486.48529411764707</v>
      </c>
      <c r="O1556">
        <f>INDEX('Grade 3'!$A$4:$AK$1252,$B1556,($C1556*8-5+4))</f>
        <v>36.764705882352942</v>
      </c>
      <c r="P1556">
        <f>INDEX('Grade 3'!$A$4:$AK$1252,$B1556,($C1556*8-4+4))</f>
        <v>51.470588235294116</v>
      </c>
      <c r="Q1556">
        <f>INDEX('Grade 3'!$A$4:$AK$1252,$B1556,($C1556*8-3+4))</f>
        <v>11.764705882352942</v>
      </c>
      <c r="R1556">
        <f>INDEX('Grade 3'!$A$4:$AK$1252,$B1556,($C1556*8-2+4))</f>
        <v>0</v>
      </c>
      <c r="S1556">
        <f>INDEX('Grade 3'!$A$4:$AK$1252,$B1556,($C1556*8-1+4))</f>
        <v>63.235294117647058</v>
      </c>
      <c r="T1556">
        <f>INDEX('Grade 3'!$A$4:$AK$1252,$B1556,($C1556*8-0+4))</f>
        <v>11.764705882352942</v>
      </c>
      <c r="U1556" t="str">
        <f>INDEX('Grade 3'!$A$4:$AK$1252,$B1556,37)</f>
        <v>Metro</v>
      </c>
    </row>
    <row r="1557" spans="1:21">
      <c r="A1557">
        <f t="shared" si="73"/>
        <v>1556</v>
      </c>
      <c r="B1557">
        <f t="shared" si="74"/>
        <v>389</v>
      </c>
      <c r="C1557">
        <f t="shared" si="75"/>
        <v>4</v>
      </c>
      <c r="D1557">
        <f>INDEX('Grade 3'!$A$4:$AK$1252,$B1557,1)</f>
        <v>644</v>
      </c>
      <c r="E1557">
        <f>INDEX('Grade 3'!$A$4:$AK$1252,$B1557,2)</f>
        <v>475</v>
      </c>
      <c r="F1557" t="str">
        <f>INDEX('Grade 3'!$A$4:$AK$1252,$B1557,3)</f>
        <v>DEKALB COUNTY</v>
      </c>
      <c r="G1557" t="str">
        <f>INDEX('Grade 3'!$A$4:$AK$1252,$B1557,4)</f>
        <v>BOB MATHIS ELEMENTARY SCHOOL</v>
      </c>
      <c r="H1557" t="str">
        <f ca="1">StaticValues!$A$8</f>
        <v>2016</v>
      </c>
      <c r="I1557" t="str">
        <f ca="1">StaticValues!$B$8</f>
        <v>Spring</v>
      </c>
      <c r="J1557" t="str">
        <f ca="1">StaticValues!$C$8</f>
        <v>EOG</v>
      </c>
      <c r="K1557" t="str">
        <f ca="1">StaticValues!$D$8</f>
        <v>3</v>
      </c>
      <c r="L1557" t="str">
        <f>INDEX('Grade 3'!E$2:AJ$2,1,((8*C1557)-7))</f>
        <v>Social Studies</v>
      </c>
      <c r="M1557">
        <f>INDEX('Grade 3'!$A$4:$AK$1252,$B1557,($C1557*8-7+4))</f>
        <v>67</v>
      </c>
      <c r="N1557">
        <f>INDEX('Grade 3'!$A$4:$AK$1252,$B1557,($C1557*8-6+4))</f>
        <v>486.13432835820896</v>
      </c>
      <c r="O1557">
        <f>INDEX('Grade 3'!$A$4:$AK$1252,$B1557,($C1557*8-5+4))</f>
        <v>35.820895522388057</v>
      </c>
      <c r="P1557">
        <f>INDEX('Grade 3'!$A$4:$AK$1252,$B1557,($C1557*8-4+4))</f>
        <v>53.731343283582092</v>
      </c>
      <c r="Q1557">
        <f>INDEX('Grade 3'!$A$4:$AK$1252,$B1557,($C1557*8-3+4))</f>
        <v>8.9552238805970141</v>
      </c>
      <c r="R1557">
        <f>INDEX('Grade 3'!$A$4:$AK$1252,$B1557,($C1557*8-2+4))</f>
        <v>1.4925373134328359</v>
      </c>
      <c r="S1557">
        <f>INDEX('Grade 3'!$A$4:$AK$1252,$B1557,($C1557*8-1+4))</f>
        <v>64.179104477611943</v>
      </c>
      <c r="T1557">
        <f>INDEX('Grade 3'!$A$4:$AK$1252,$B1557,($C1557*8-0+4))</f>
        <v>10.447761194029852</v>
      </c>
      <c r="U1557" t="str">
        <f>INDEX('Grade 3'!$A$4:$AK$1252,$B1557,37)</f>
        <v>Metro</v>
      </c>
    </row>
    <row r="1558" spans="1:21">
      <c r="A1558">
        <f t="shared" si="73"/>
        <v>1557</v>
      </c>
      <c r="B1558">
        <f t="shared" si="74"/>
        <v>390</v>
      </c>
      <c r="C1558">
        <f t="shared" si="75"/>
        <v>1</v>
      </c>
      <c r="D1558">
        <f>INDEX('Grade 3'!$A$4:$AK$1252,$B1558,1)</f>
        <v>644</v>
      </c>
      <c r="E1558">
        <f>INDEX('Grade 3'!$A$4:$AK$1252,$B1558,2)</f>
        <v>575</v>
      </c>
      <c r="F1558" t="str">
        <f>INDEX('Grade 3'!$A$4:$AK$1252,$B1558,3)</f>
        <v>DEKALB COUNTY</v>
      </c>
      <c r="G1558" t="str">
        <f>INDEX('Grade 3'!$A$4:$AK$1252,$B1558,4)</f>
        <v>STONE MILL ELEMENTARY SCHOOL</v>
      </c>
      <c r="H1558" t="str">
        <f ca="1">StaticValues!$A$8</f>
        <v>2016</v>
      </c>
      <c r="I1558" t="str">
        <f ca="1">StaticValues!$B$8</f>
        <v>Spring</v>
      </c>
      <c r="J1558" t="str">
        <f ca="1">StaticValues!$C$8</f>
        <v>EOG</v>
      </c>
      <c r="K1558" t="str">
        <f ca="1">StaticValues!$D$8</f>
        <v>3</v>
      </c>
      <c r="L1558" t="str">
        <f>INDEX('Grade 3'!E$2:AJ$2,1,((8*C1558)-7))</f>
        <v>English Language Arts</v>
      </c>
      <c r="M1558">
        <f>INDEX('Grade 3'!$A$4:$AK$1252,$B1558,($C1558*8-7+4))</f>
        <v>91</v>
      </c>
      <c r="N1558">
        <f>INDEX('Grade 3'!$A$4:$AK$1252,$B1558,($C1558*8-6+4))</f>
        <v>480.36263736263737</v>
      </c>
      <c r="O1558">
        <f>INDEX('Grade 3'!$A$4:$AK$1252,$B1558,($C1558*8-5+4))</f>
        <v>47.252747252747255</v>
      </c>
      <c r="P1558">
        <f>INDEX('Grade 3'!$A$4:$AK$1252,$B1558,($C1558*8-4+4))</f>
        <v>32.967032967032964</v>
      </c>
      <c r="Q1558">
        <f>INDEX('Grade 3'!$A$4:$AK$1252,$B1558,($C1558*8-3+4))</f>
        <v>16.483516483516482</v>
      </c>
      <c r="R1558">
        <f>INDEX('Grade 3'!$A$4:$AK$1252,$B1558,($C1558*8-2+4))</f>
        <v>3.2967032967032965</v>
      </c>
      <c r="S1558">
        <f>INDEX('Grade 3'!$A$4:$AK$1252,$B1558,($C1558*8-1+4))</f>
        <v>52.747252747252745</v>
      </c>
      <c r="T1558">
        <f>INDEX('Grade 3'!$A$4:$AK$1252,$B1558,($C1558*8-0+4))</f>
        <v>19.780219780219781</v>
      </c>
      <c r="U1558" t="str">
        <f>INDEX('Grade 3'!$A$4:$AK$1252,$B1558,37)</f>
        <v>Metro</v>
      </c>
    </row>
    <row r="1559" spans="1:21">
      <c r="A1559">
        <f t="shared" si="73"/>
        <v>1558</v>
      </c>
      <c r="B1559">
        <f t="shared" si="74"/>
        <v>390</v>
      </c>
      <c r="C1559">
        <f t="shared" si="75"/>
        <v>2</v>
      </c>
      <c r="D1559">
        <f>INDEX('Grade 3'!$A$4:$AK$1252,$B1559,1)</f>
        <v>644</v>
      </c>
      <c r="E1559">
        <f>INDEX('Grade 3'!$A$4:$AK$1252,$B1559,2)</f>
        <v>575</v>
      </c>
      <c r="F1559" t="str">
        <f>INDEX('Grade 3'!$A$4:$AK$1252,$B1559,3)</f>
        <v>DEKALB COUNTY</v>
      </c>
      <c r="G1559" t="str">
        <f>INDEX('Grade 3'!$A$4:$AK$1252,$B1559,4)</f>
        <v>STONE MILL ELEMENTARY SCHOOL</v>
      </c>
      <c r="H1559" t="str">
        <f ca="1">StaticValues!$A$8</f>
        <v>2016</v>
      </c>
      <c r="I1559" t="str">
        <f ca="1">StaticValues!$B$8</f>
        <v>Spring</v>
      </c>
      <c r="J1559" t="str">
        <f ca="1">StaticValues!$C$8</f>
        <v>EOG</v>
      </c>
      <c r="K1559" t="str">
        <f ca="1">StaticValues!$D$8</f>
        <v>3</v>
      </c>
      <c r="L1559" t="str">
        <f>INDEX('Grade 3'!E$2:AJ$2,1,((8*C1559)-7))</f>
        <v>Mathematics</v>
      </c>
      <c r="M1559">
        <f>INDEX('Grade 3'!$A$4:$AK$1252,$B1559,($C1559*8-7+4))</f>
        <v>97</v>
      </c>
      <c r="N1559">
        <f>INDEX('Grade 3'!$A$4:$AK$1252,$B1559,($C1559*8-6+4))</f>
        <v>491.42268041237111</v>
      </c>
      <c r="O1559">
        <f>INDEX('Grade 3'!$A$4:$AK$1252,$B1559,($C1559*8-5+4))</f>
        <v>43.298969072164951</v>
      </c>
      <c r="P1559">
        <f>INDEX('Grade 3'!$A$4:$AK$1252,$B1559,($C1559*8-4+4))</f>
        <v>32.989690721649481</v>
      </c>
      <c r="Q1559">
        <f>INDEX('Grade 3'!$A$4:$AK$1252,$B1559,($C1559*8-3+4))</f>
        <v>19.587628865979383</v>
      </c>
      <c r="R1559">
        <f>INDEX('Grade 3'!$A$4:$AK$1252,$B1559,($C1559*8-2+4))</f>
        <v>4.1237113402061851</v>
      </c>
      <c r="S1559">
        <f>INDEX('Grade 3'!$A$4:$AK$1252,$B1559,($C1559*8-1+4))</f>
        <v>56.701030927835049</v>
      </c>
      <c r="T1559">
        <f>INDEX('Grade 3'!$A$4:$AK$1252,$B1559,($C1559*8-0+4))</f>
        <v>23.711340206185568</v>
      </c>
      <c r="U1559" t="str">
        <f>INDEX('Grade 3'!$A$4:$AK$1252,$B1559,37)</f>
        <v>Metro</v>
      </c>
    </row>
    <row r="1560" spans="1:21">
      <c r="A1560">
        <f t="shared" si="73"/>
        <v>1559</v>
      </c>
      <c r="B1560">
        <f t="shared" si="74"/>
        <v>390</v>
      </c>
      <c r="C1560">
        <f t="shared" si="75"/>
        <v>3</v>
      </c>
      <c r="D1560">
        <f>INDEX('Grade 3'!$A$4:$AK$1252,$B1560,1)</f>
        <v>644</v>
      </c>
      <c r="E1560">
        <f>INDEX('Grade 3'!$A$4:$AK$1252,$B1560,2)</f>
        <v>575</v>
      </c>
      <c r="F1560" t="str">
        <f>INDEX('Grade 3'!$A$4:$AK$1252,$B1560,3)</f>
        <v>DEKALB COUNTY</v>
      </c>
      <c r="G1560" t="str">
        <f>INDEX('Grade 3'!$A$4:$AK$1252,$B1560,4)</f>
        <v>STONE MILL ELEMENTARY SCHOOL</v>
      </c>
      <c r="H1560" t="str">
        <f ca="1">StaticValues!$A$8</f>
        <v>2016</v>
      </c>
      <c r="I1560" t="str">
        <f ca="1">StaticValues!$B$8</f>
        <v>Spring</v>
      </c>
      <c r="J1560" t="str">
        <f ca="1">StaticValues!$C$8</f>
        <v>EOG</v>
      </c>
      <c r="K1560" t="str">
        <f ca="1">StaticValues!$D$8</f>
        <v>3</v>
      </c>
      <c r="L1560" t="str">
        <f>INDEX('Grade 3'!E$2:AJ$2,1,((8*C1560)-7))</f>
        <v>Science</v>
      </c>
      <c r="M1560">
        <f>INDEX('Grade 3'!$A$4:$AK$1252,$B1560,($C1560*8-7+4))</f>
        <v>97</v>
      </c>
      <c r="N1560">
        <f>INDEX('Grade 3'!$A$4:$AK$1252,$B1560,($C1560*8-6+4))</f>
        <v>483.85567010309279</v>
      </c>
      <c r="O1560">
        <f>INDEX('Grade 3'!$A$4:$AK$1252,$B1560,($C1560*8-5+4))</f>
        <v>47.422680412371136</v>
      </c>
      <c r="P1560">
        <f>INDEX('Grade 3'!$A$4:$AK$1252,$B1560,($C1560*8-4+4))</f>
        <v>35.051546391752581</v>
      </c>
      <c r="Q1560">
        <f>INDEX('Grade 3'!$A$4:$AK$1252,$B1560,($C1560*8-3+4))</f>
        <v>15.463917525773196</v>
      </c>
      <c r="R1560">
        <f>INDEX('Grade 3'!$A$4:$AK$1252,$B1560,($C1560*8-2+4))</f>
        <v>2.0618556701030926</v>
      </c>
      <c r="S1560">
        <f>INDEX('Grade 3'!$A$4:$AK$1252,$B1560,($C1560*8-1+4))</f>
        <v>52.577319587628864</v>
      </c>
      <c r="T1560">
        <f>INDEX('Grade 3'!$A$4:$AK$1252,$B1560,($C1560*8-0+4))</f>
        <v>17.52577319587629</v>
      </c>
      <c r="U1560" t="str">
        <f>INDEX('Grade 3'!$A$4:$AK$1252,$B1560,37)</f>
        <v>Metro</v>
      </c>
    </row>
    <row r="1561" spans="1:21">
      <c r="A1561">
        <f t="shared" si="73"/>
        <v>1560</v>
      </c>
      <c r="B1561">
        <f t="shared" si="74"/>
        <v>390</v>
      </c>
      <c r="C1561">
        <f t="shared" si="75"/>
        <v>4</v>
      </c>
      <c r="D1561">
        <f>INDEX('Grade 3'!$A$4:$AK$1252,$B1561,1)</f>
        <v>644</v>
      </c>
      <c r="E1561">
        <f>INDEX('Grade 3'!$A$4:$AK$1252,$B1561,2)</f>
        <v>575</v>
      </c>
      <c r="F1561" t="str">
        <f>INDEX('Grade 3'!$A$4:$AK$1252,$B1561,3)</f>
        <v>DEKALB COUNTY</v>
      </c>
      <c r="G1561" t="str">
        <f>INDEX('Grade 3'!$A$4:$AK$1252,$B1561,4)</f>
        <v>STONE MILL ELEMENTARY SCHOOL</v>
      </c>
      <c r="H1561" t="str">
        <f ca="1">StaticValues!$A$8</f>
        <v>2016</v>
      </c>
      <c r="I1561" t="str">
        <f ca="1">StaticValues!$B$8</f>
        <v>Spring</v>
      </c>
      <c r="J1561" t="str">
        <f ca="1">StaticValues!$C$8</f>
        <v>EOG</v>
      </c>
      <c r="K1561" t="str">
        <f ca="1">StaticValues!$D$8</f>
        <v>3</v>
      </c>
      <c r="L1561" t="str">
        <f>INDEX('Grade 3'!E$2:AJ$2,1,((8*C1561)-7))</f>
        <v>Social Studies</v>
      </c>
      <c r="M1561">
        <f>INDEX('Grade 3'!$A$4:$AK$1252,$B1561,($C1561*8-7+4))</f>
        <v>91</v>
      </c>
      <c r="N1561">
        <f>INDEX('Grade 3'!$A$4:$AK$1252,$B1561,($C1561*8-6+4))</f>
        <v>487.94505494505495</v>
      </c>
      <c r="O1561">
        <f>INDEX('Grade 3'!$A$4:$AK$1252,$B1561,($C1561*8-5+4))</f>
        <v>42.857142857142854</v>
      </c>
      <c r="P1561">
        <f>INDEX('Grade 3'!$A$4:$AK$1252,$B1561,($C1561*8-4+4))</f>
        <v>39.560439560439562</v>
      </c>
      <c r="Q1561">
        <f>INDEX('Grade 3'!$A$4:$AK$1252,$B1561,($C1561*8-3+4))</f>
        <v>8.791208791208792</v>
      </c>
      <c r="R1561">
        <f>INDEX('Grade 3'!$A$4:$AK$1252,$B1561,($C1561*8-2+4))</f>
        <v>8.791208791208792</v>
      </c>
      <c r="S1561">
        <f>INDEX('Grade 3'!$A$4:$AK$1252,$B1561,($C1561*8-1+4))</f>
        <v>57.142857142857146</v>
      </c>
      <c r="T1561">
        <f>INDEX('Grade 3'!$A$4:$AK$1252,$B1561,($C1561*8-0+4))</f>
        <v>17.582417582417584</v>
      </c>
      <c r="U1561" t="str">
        <f>INDEX('Grade 3'!$A$4:$AK$1252,$B1561,37)</f>
        <v>Metro</v>
      </c>
    </row>
    <row r="1562" spans="1:21">
      <c r="A1562">
        <f t="shared" si="73"/>
        <v>1561</v>
      </c>
      <c r="B1562">
        <f t="shared" si="74"/>
        <v>391</v>
      </c>
      <c r="C1562">
        <f t="shared" si="75"/>
        <v>1</v>
      </c>
      <c r="D1562">
        <f>INDEX('Grade 3'!$A$4:$AK$1252,$B1562,1)</f>
        <v>644</v>
      </c>
      <c r="E1562">
        <f>INDEX('Grade 3'!$A$4:$AK$1252,$B1562,2)</f>
        <v>675</v>
      </c>
      <c r="F1562" t="str">
        <f>INDEX('Grade 3'!$A$4:$AK$1252,$B1562,3)</f>
        <v>DEKALB COUNTY</v>
      </c>
      <c r="G1562" t="str">
        <f>INDEX('Grade 3'!$A$4:$AK$1252,$B1562,4)</f>
        <v>WOODRIDGE ELEMENTARY SCHOOL</v>
      </c>
      <c r="H1562" t="str">
        <f ca="1">StaticValues!$A$8</f>
        <v>2016</v>
      </c>
      <c r="I1562" t="str">
        <f ca="1">StaticValues!$B$8</f>
        <v>Spring</v>
      </c>
      <c r="J1562" t="str">
        <f ca="1">StaticValues!$C$8</f>
        <v>EOG</v>
      </c>
      <c r="K1562" t="str">
        <f ca="1">StaticValues!$D$8</f>
        <v>3</v>
      </c>
      <c r="L1562" t="str">
        <f>INDEX('Grade 3'!E$2:AJ$2,1,((8*C1562)-7))</f>
        <v>English Language Arts</v>
      </c>
      <c r="M1562">
        <f>INDEX('Grade 3'!$A$4:$AK$1252,$B1562,($C1562*8-7+4))</f>
        <v>85</v>
      </c>
      <c r="N1562">
        <f>INDEX('Grade 3'!$A$4:$AK$1252,$B1562,($C1562*8-6+4))</f>
        <v>473.48235294117649</v>
      </c>
      <c r="O1562">
        <f>INDEX('Grade 3'!$A$4:$AK$1252,$B1562,($C1562*8-5+4))</f>
        <v>49.411764705882355</v>
      </c>
      <c r="P1562">
        <f>INDEX('Grade 3'!$A$4:$AK$1252,$B1562,($C1562*8-4+4))</f>
        <v>32.941176470588232</v>
      </c>
      <c r="Q1562">
        <f>INDEX('Grade 3'!$A$4:$AK$1252,$B1562,($C1562*8-3+4))</f>
        <v>16.470588235294116</v>
      </c>
      <c r="R1562">
        <f>INDEX('Grade 3'!$A$4:$AK$1252,$B1562,($C1562*8-2+4))</f>
        <v>1.1764705882352942</v>
      </c>
      <c r="S1562">
        <f>INDEX('Grade 3'!$A$4:$AK$1252,$B1562,($C1562*8-1+4))</f>
        <v>50.588235294117645</v>
      </c>
      <c r="T1562">
        <f>INDEX('Grade 3'!$A$4:$AK$1252,$B1562,($C1562*8-0+4))</f>
        <v>17.647058823529413</v>
      </c>
      <c r="U1562" t="str">
        <f>INDEX('Grade 3'!$A$4:$AK$1252,$B1562,37)</f>
        <v>Metro</v>
      </c>
    </row>
    <row r="1563" spans="1:21">
      <c r="A1563">
        <f t="shared" si="73"/>
        <v>1562</v>
      </c>
      <c r="B1563">
        <f t="shared" si="74"/>
        <v>391</v>
      </c>
      <c r="C1563">
        <f t="shared" si="75"/>
        <v>2</v>
      </c>
      <c r="D1563">
        <f>INDEX('Grade 3'!$A$4:$AK$1252,$B1563,1)</f>
        <v>644</v>
      </c>
      <c r="E1563">
        <f>INDEX('Grade 3'!$A$4:$AK$1252,$B1563,2)</f>
        <v>675</v>
      </c>
      <c r="F1563" t="str">
        <f>INDEX('Grade 3'!$A$4:$AK$1252,$B1563,3)</f>
        <v>DEKALB COUNTY</v>
      </c>
      <c r="G1563" t="str">
        <f>INDEX('Grade 3'!$A$4:$AK$1252,$B1563,4)</f>
        <v>WOODRIDGE ELEMENTARY SCHOOL</v>
      </c>
      <c r="H1563" t="str">
        <f ca="1">StaticValues!$A$8</f>
        <v>2016</v>
      </c>
      <c r="I1563" t="str">
        <f ca="1">StaticValues!$B$8</f>
        <v>Spring</v>
      </c>
      <c r="J1563" t="str">
        <f ca="1">StaticValues!$C$8</f>
        <v>EOG</v>
      </c>
      <c r="K1563" t="str">
        <f ca="1">StaticValues!$D$8</f>
        <v>3</v>
      </c>
      <c r="L1563" t="str">
        <f>INDEX('Grade 3'!E$2:AJ$2,1,((8*C1563)-7))</f>
        <v>Mathematics</v>
      </c>
      <c r="M1563">
        <f>INDEX('Grade 3'!$A$4:$AK$1252,$B1563,($C1563*8-7+4))</f>
        <v>85</v>
      </c>
      <c r="N1563">
        <f>INDEX('Grade 3'!$A$4:$AK$1252,$B1563,($C1563*8-6+4))</f>
        <v>486.62352941176471</v>
      </c>
      <c r="O1563">
        <f>INDEX('Grade 3'!$A$4:$AK$1252,$B1563,($C1563*8-5+4))</f>
        <v>40</v>
      </c>
      <c r="P1563">
        <f>INDEX('Grade 3'!$A$4:$AK$1252,$B1563,($C1563*8-4+4))</f>
        <v>44.705882352941174</v>
      </c>
      <c r="Q1563">
        <f>INDEX('Grade 3'!$A$4:$AK$1252,$B1563,($C1563*8-3+4))</f>
        <v>15.294117647058824</v>
      </c>
      <c r="R1563">
        <f>INDEX('Grade 3'!$A$4:$AK$1252,$B1563,($C1563*8-2+4))</f>
        <v>0</v>
      </c>
      <c r="S1563">
        <f>INDEX('Grade 3'!$A$4:$AK$1252,$B1563,($C1563*8-1+4))</f>
        <v>60</v>
      </c>
      <c r="T1563">
        <f>INDEX('Grade 3'!$A$4:$AK$1252,$B1563,($C1563*8-0+4))</f>
        <v>15.294117647058824</v>
      </c>
      <c r="U1563" t="str">
        <f>INDEX('Grade 3'!$A$4:$AK$1252,$B1563,37)</f>
        <v>Metro</v>
      </c>
    </row>
    <row r="1564" spans="1:21">
      <c r="A1564">
        <f t="shared" si="73"/>
        <v>1563</v>
      </c>
      <c r="B1564">
        <f t="shared" si="74"/>
        <v>391</v>
      </c>
      <c r="C1564">
        <f t="shared" si="75"/>
        <v>3</v>
      </c>
      <c r="D1564">
        <f>INDEX('Grade 3'!$A$4:$AK$1252,$B1564,1)</f>
        <v>644</v>
      </c>
      <c r="E1564">
        <f>INDEX('Grade 3'!$A$4:$AK$1252,$B1564,2)</f>
        <v>675</v>
      </c>
      <c r="F1564" t="str">
        <f>INDEX('Grade 3'!$A$4:$AK$1252,$B1564,3)</f>
        <v>DEKALB COUNTY</v>
      </c>
      <c r="G1564" t="str">
        <f>INDEX('Grade 3'!$A$4:$AK$1252,$B1564,4)</f>
        <v>WOODRIDGE ELEMENTARY SCHOOL</v>
      </c>
      <c r="H1564" t="str">
        <f ca="1">StaticValues!$A$8</f>
        <v>2016</v>
      </c>
      <c r="I1564" t="str">
        <f ca="1">StaticValues!$B$8</f>
        <v>Spring</v>
      </c>
      <c r="J1564" t="str">
        <f ca="1">StaticValues!$C$8</f>
        <v>EOG</v>
      </c>
      <c r="K1564" t="str">
        <f ca="1">StaticValues!$D$8</f>
        <v>3</v>
      </c>
      <c r="L1564" t="str">
        <f>INDEX('Grade 3'!E$2:AJ$2,1,((8*C1564)-7))</f>
        <v>Science</v>
      </c>
      <c r="M1564">
        <f>INDEX('Grade 3'!$A$4:$AK$1252,$B1564,($C1564*8-7+4))</f>
        <v>86</v>
      </c>
      <c r="N1564">
        <f>INDEX('Grade 3'!$A$4:$AK$1252,$B1564,($C1564*8-6+4))</f>
        <v>487.74418604651163</v>
      </c>
      <c r="O1564">
        <f>INDEX('Grade 3'!$A$4:$AK$1252,$B1564,($C1564*8-5+4))</f>
        <v>40.697674418604649</v>
      </c>
      <c r="P1564">
        <f>INDEX('Grade 3'!$A$4:$AK$1252,$B1564,($C1564*8-4+4))</f>
        <v>43.02325581395349</v>
      </c>
      <c r="Q1564">
        <f>INDEX('Grade 3'!$A$4:$AK$1252,$B1564,($C1564*8-3+4))</f>
        <v>15.116279069767442</v>
      </c>
      <c r="R1564">
        <f>INDEX('Grade 3'!$A$4:$AK$1252,$B1564,($C1564*8-2+4))</f>
        <v>1.1627906976744187</v>
      </c>
      <c r="S1564">
        <f>INDEX('Grade 3'!$A$4:$AK$1252,$B1564,($C1564*8-1+4))</f>
        <v>59.302325581395351</v>
      </c>
      <c r="T1564">
        <f>INDEX('Grade 3'!$A$4:$AK$1252,$B1564,($C1564*8-0+4))</f>
        <v>16.279069767441861</v>
      </c>
      <c r="U1564" t="str">
        <f>INDEX('Grade 3'!$A$4:$AK$1252,$B1564,37)</f>
        <v>Metro</v>
      </c>
    </row>
    <row r="1565" spans="1:21">
      <c r="A1565">
        <f t="shared" si="73"/>
        <v>1564</v>
      </c>
      <c r="B1565">
        <f t="shared" si="74"/>
        <v>391</v>
      </c>
      <c r="C1565">
        <f t="shared" si="75"/>
        <v>4</v>
      </c>
      <c r="D1565">
        <f>INDEX('Grade 3'!$A$4:$AK$1252,$B1565,1)</f>
        <v>644</v>
      </c>
      <c r="E1565">
        <f>INDEX('Grade 3'!$A$4:$AK$1252,$B1565,2)</f>
        <v>675</v>
      </c>
      <c r="F1565" t="str">
        <f>INDEX('Grade 3'!$A$4:$AK$1252,$B1565,3)</f>
        <v>DEKALB COUNTY</v>
      </c>
      <c r="G1565" t="str">
        <f>INDEX('Grade 3'!$A$4:$AK$1252,$B1565,4)</f>
        <v>WOODRIDGE ELEMENTARY SCHOOL</v>
      </c>
      <c r="H1565" t="str">
        <f ca="1">StaticValues!$A$8</f>
        <v>2016</v>
      </c>
      <c r="I1565" t="str">
        <f ca="1">StaticValues!$B$8</f>
        <v>Spring</v>
      </c>
      <c r="J1565" t="str">
        <f ca="1">StaticValues!$C$8</f>
        <v>EOG</v>
      </c>
      <c r="K1565" t="str">
        <f ca="1">StaticValues!$D$8</f>
        <v>3</v>
      </c>
      <c r="L1565" t="str">
        <f>INDEX('Grade 3'!E$2:AJ$2,1,((8*C1565)-7))</f>
        <v>Social Studies</v>
      </c>
      <c r="M1565">
        <f>INDEX('Grade 3'!$A$4:$AK$1252,$B1565,($C1565*8-7+4))</f>
        <v>85</v>
      </c>
      <c r="N1565">
        <f>INDEX('Grade 3'!$A$4:$AK$1252,$B1565,($C1565*8-6+4))</f>
        <v>479.85882352941178</v>
      </c>
      <c r="O1565">
        <f>INDEX('Grade 3'!$A$4:$AK$1252,$B1565,($C1565*8-5+4))</f>
        <v>43.529411764705884</v>
      </c>
      <c r="P1565">
        <f>INDEX('Grade 3'!$A$4:$AK$1252,$B1565,($C1565*8-4+4))</f>
        <v>49.411764705882355</v>
      </c>
      <c r="Q1565">
        <f>INDEX('Grade 3'!$A$4:$AK$1252,$B1565,($C1565*8-3+4))</f>
        <v>5.882352941176471</v>
      </c>
      <c r="R1565">
        <f>INDEX('Grade 3'!$A$4:$AK$1252,$B1565,($C1565*8-2+4))</f>
        <v>1.1764705882352942</v>
      </c>
      <c r="S1565">
        <f>INDEX('Grade 3'!$A$4:$AK$1252,$B1565,($C1565*8-1+4))</f>
        <v>56.470588235294116</v>
      </c>
      <c r="T1565">
        <f>INDEX('Grade 3'!$A$4:$AK$1252,$B1565,($C1565*8-0+4))</f>
        <v>7.0588235294117645</v>
      </c>
      <c r="U1565" t="str">
        <f>INDEX('Grade 3'!$A$4:$AK$1252,$B1565,37)</f>
        <v>Metro</v>
      </c>
    </row>
    <row r="1566" spans="1:21" hidden="1">
      <c r="A1566">
        <f t="shared" si="73"/>
        <v>1565</v>
      </c>
      <c r="B1566">
        <f t="shared" si="74"/>
        <v>392</v>
      </c>
      <c r="C1566">
        <f t="shared" si="75"/>
        <v>1</v>
      </c>
      <c r="D1566">
        <f>INDEX('Grade 3'!$A$4:$AK$1252,$B1566,1)</f>
        <v>644</v>
      </c>
      <c r="E1566">
        <f>INDEX('Grade 3'!$A$4:$AK$1252,$B1566,2)</f>
        <v>707</v>
      </c>
      <c r="F1566" t="str">
        <f>INDEX('Grade 3'!$A$4:$AK$1252,$B1566,3)</f>
        <v>DEKALB COUNTY</v>
      </c>
      <c r="G1566" t="str">
        <f>INDEX('Grade 3'!$A$4:$AK$1252,$B1566,4)</f>
        <v>UHS OF LAUREL HEIGHTS</v>
      </c>
      <c r="H1566" t="str">
        <f ca="1">StaticValues!$A$8</f>
        <v>2016</v>
      </c>
      <c r="I1566" t="str">
        <f ca="1">StaticValues!$B$8</f>
        <v>Spring</v>
      </c>
      <c r="J1566" t="str">
        <f ca="1">StaticValues!$C$8</f>
        <v>EOG</v>
      </c>
      <c r="K1566" t="str">
        <f ca="1">StaticValues!$D$8</f>
        <v>3</v>
      </c>
      <c r="L1566" t="str">
        <f>INDEX('Grade 3'!E$2:AJ$2,1,((8*C1566)-7))</f>
        <v>English Language Arts</v>
      </c>
      <c r="M1566">
        <f>INDEX('Grade 3'!$A$4:$AK$1252,$B1566,($C1566*8-7+4))</f>
        <v>3</v>
      </c>
      <c r="N1566" t="str">
        <f>INDEX('Grade 3'!$A$4:$AK$1252,$B1566,($C1566*8-6+4))</f>
        <v>--</v>
      </c>
      <c r="O1566" t="str">
        <f>INDEX('Grade 3'!$A$4:$AK$1252,$B1566,($C1566*8-5+4))</f>
        <v>--</v>
      </c>
      <c r="P1566" t="str">
        <f>INDEX('Grade 3'!$A$4:$AK$1252,$B1566,($C1566*8-4+4))</f>
        <v>--</v>
      </c>
      <c r="Q1566" t="str">
        <f>INDEX('Grade 3'!$A$4:$AK$1252,$B1566,($C1566*8-3+4))</f>
        <v>--</v>
      </c>
      <c r="R1566" t="str">
        <f>INDEX('Grade 3'!$A$4:$AK$1252,$B1566,($C1566*8-2+4))</f>
        <v>--</v>
      </c>
      <c r="S1566" t="str">
        <f>INDEX('Grade 3'!$A$4:$AK$1252,$B1566,($C1566*8-1+4))</f>
        <v>--</v>
      </c>
      <c r="T1566" t="str">
        <f>INDEX('Grade 3'!$A$4:$AK$1252,$B1566,($C1566*8-0+4))</f>
        <v>--</v>
      </c>
      <c r="U1566" t="str">
        <f>INDEX('Grade 3'!$A$4:$AK$1252,$B1566,37)</f>
        <v>Metro</v>
      </c>
    </row>
    <row r="1567" spans="1:21" hidden="1">
      <c r="A1567">
        <f t="shared" si="73"/>
        <v>1566</v>
      </c>
      <c r="B1567">
        <f t="shared" si="74"/>
        <v>392</v>
      </c>
      <c r="C1567">
        <f t="shared" si="75"/>
        <v>2</v>
      </c>
      <c r="D1567">
        <f>INDEX('Grade 3'!$A$4:$AK$1252,$B1567,1)</f>
        <v>644</v>
      </c>
      <c r="E1567">
        <f>INDEX('Grade 3'!$A$4:$AK$1252,$B1567,2)</f>
        <v>707</v>
      </c>
      <c r="F1567" t="str">
        <f>INDEX('Grade 3'!$A$4:$AK$1252,$B1567,3)</f>
        <v>DEKALB COUNTY</v>
      </c>
      <c r="G1567" t="str">
        <f>INDEX('Grade 3'!$A$4:$AK$1252,$B1567,4)</f>
        <v>UHS OF LAUREL HEIGHTS</v>
      </c>
      <c r="H1567" t="str">
        <f ca="1">StaticValues!$A$8</f>
        <v>2016</v>
      </c>
      <c r="I1567" t="str">
        <f ca="1">StaticValues!$B$8</f>
        <v>Spring</v>
      </c>
      <c r="J1567" t="str">
        <f ca="1">StaticValues!$C$8</f>
        <v>EOG</v>
      </c>
      <c r="K1567" t="str">
        <f ca="1">StaticValues!$D$8</f>
        <v>3</v>
      </c>
      <c r="L1567" t="str">
        <f>INDEX('Grade 3'!E$2:AJ$2,1,((8*C1567)-7))</f>
        <v>Mathematics</v>
      </c>
      <c r="M1567">
        <f>INDEX('Grade 3'!$A$4:$AK$1252,$B1567,($C1567*8-7+4))</f>
        <v>3</v>
      </c>
      <c r="N1567" t="str">
        <f>INDEX('Grade 3'!$A$4:$AK$1252,$B1567,($C1567*8-6+4))</f>
        <v>--</v>
      </c>
      <c r="O1567" t="str">
        <f>INDEX('Grade 3'!$A$4:$AK$1252,$B1567,($C1567*8-5+4))</f>
        <v>--</v>
      </c>
      <c r="P1567" t="str">
        <f>INDEX('Grade 3'!$A$4:$AK$1252,$B1567,($C1567*8-4+4))</f>
        <v>--</v>
      </c>
      <c r="Q1567" t="str">
        <f>INDEX('Grade 3'!$A$4:$AK$1252,$B1567,($C1567*8-3+4))</f>
        <v>--</v>
      </c>
      <c r="R1567" t="str">
        <f>INDEX('Grade 3'!$A$4:$AK$1252,$B1567,($C1567*8-2+4))</f>
        <v>--</v>
      </c>
      <c r="S1567" t="str">
        <f>INDEX('Grade 3'!$A$4:$AK$1252,$B1567,($C1567*8-1+4))</f>
        <v>--</v>
      </c>
      <c r="T1567" t="str">
        <f>INDEX('Grade 3'!$A$4:$AK$1252,$B1567,($C1567*8-0+4))</f>
        <v>--</v>
      </c>
      <c r="U1567" t="str">
        <f>INDEX('Grade 3'!$A$4:$AK$1252,$B1567,37)</f>
        <v>Metro</v>
      </c>
    </row>
    <row r="1568" spans="1:21" hidden="1">
      <c r="A1568">
        <f t="shared" si="73"/>
        <v>1567</v>
      </c>
      <c r="B1568">
        <f t="shared" si="74"/>
        <v>392</v>
      </c>
      <c r="C1568">
        <f t="shared" si="75"/>
        <v>3</v>
      </c>
      <c r="D1568">
        <f>INDEX('Grade 3'!$A$4:$AK$1252,$B1568,1)</f>
        <v>644</v>
      </c>
      <c r="E1568">
        <f>INDEX('Grade 3'!$A$4:$AK$1252,$B1568,2)</f>
        <v>707</v>
      </c>
      <c r="F1568" t="str">
        <f>INDEX('Grade 3'!$A$4:$AK$1252,$B1568,3)</f>
        <v>DEKALB COUNTY</v>
      </c>
      <c r="G1568" t="str">
        <f>INDEX('Grade 3'!$A$4:$AK$1252,$B1568,4)</f>
        <v>UHS OF LAUREL HEIGHTS</v>
      </c>
      <c r="H1568" t="str">
        <f ca="1">StaticValues!$A$8</f>
        <v>2016</v>
      </c>
      <c r="I1568" t="str">
        <f ca="1">StaticValues!$B$8</f>
        <v>Spring</v>
      </c>
      <c r="J1568" t="str">
        <f ca="1">StaticValues!$C$8</f>
        <v>EOG</v>
      </c>
      <c r="K1568" t="str">
        <f ca="1">StaticValues!$D$8</f>
        <v>3</v>
      </c>
      <c r="L1568" t="str">
        <f>INDEX('Grade 3'!E$2:AJ$2,1,((8*C1568)-7))</f>
        <v>Science</v>
      </c>
      <c r="M1568">
        <f>INDEX('Grade 3'!$A$4:$AK$1252,$B1568,($C1568*8-7+4))</f>
        <v>3</v>
      </c>
      <c r="N1568" t="str">
        <f>INDEX('Grade 3'!$A$4:$AK$1252,$B1568,($C1568*8-6+4))</f>
        <v>--</v>
      </c>
      <c r="O1568" t="str">
        <f>INDEX('Grade 3'!$A$4:$AK$1252,$B1568,($C1568*8-5+4))</f>
        <v>--</v>
      </c>
      <c r="P1568" t="str">
        <f>INDEX('Grade 3'!$A$4:$AK$1252,$B1568,($C1568*8-4+4))</f>
        <v>--</v>
      </c>
      <c r="Q1568" t="str">
        <f>INDEX('Grade 3'!$A$4:$AK$1252,$B1568,($C1568*8-3+4))</f>
        <v>--</v>
      </c>
      <c r="R1568" t="str">
        <f>INDEX('Grade 3'!$A$4:$AK$1252,$B1568,($C1568*8-2+4))</f>
        <v>--</v>
      </c>
      <c r="S1568" t="str">
        <f>INDEX('Grade 3'!$A$4:$AK$1252,$B1568,($C1568*8-1+4))</f>
        <v>--</v>
      </c>
      <c r="T1568" t="str">
        <f>INDEX('Grade 3'!$A$4:$AK$1252,$B1568,($C1568*8-0+4))</f>
        <v>--</v>
      </c>
      <c r="U1568" t="str">
        <f>INDEX('Grade 3'!$A$4:$AK$1252,$B1568,37)</f>
        <v>Metro</v>
      </c>
    </row>
    <row r="1569" spans="1:21" hidden="1">
      <c r="A1569">
        <f t="shared" si="73"/>
        <v>1568</v>
      </c>
      <c r="B1569">
        <f t="shared" si="74"/>
        <v>392</v>
      </c>
      <c r="C1569">
        <f t="shared" si="75"/>
        <v>4</v>
      </c>
      <c r="D1569">
        <f>INDEX('Grade 3'!$A$4:$AK$1252,$B1569,1)</f>
        <v>644</v>
      </c>
      <c r="E1569">
        <f>INDEX('Grade 3'!$A$4:$AK$1252,$B1569,2)</f>
        <v>707</v>
      </c>
      <c r="F1569" t="str">
        <f>INDEX('Grade 3'!$A$4:$AK$1252,$B1569,3)</f>
        <v>DEKALB COUNTY</v>
      </c>
      <c r="G1569" t="str">
        <f>INDEX('Grade 3'!$A$4:$AK$1252,$B1569,4)</f>
        <v>UHS OF LAUREL HEIGHTS</v>
      </c>
      <c r="H1569" t="str">
        <f ca="1">StaticValues!$A$8</f>
        <v>2016</v>
      </c>
      <c r="I1569" t="str">
        <f ca="1">StaticValues!$B$8</f>
        <v>Spring</v>
      </c>
      <c r="J1569" t="str">
        <f ca="1">StaticValues!$C$8</f>
        <v>EOG</v>
      </c>
      <c r="K1569" t="str">
        <f ca="1">StaticValues!$D$8</f>
        <v>3</v>
      </c>
      <c r="L1569" t="str">
        <f>INDEX('Grade 3'!E$2:AJ$2,1,((8*C1569)-7))</f>
        <v>Social Studies</v>
      </c>
      <c r="M1569">
        <f>INDEX('Grade 3'!$A$4:$AK$1252,$B1569,($C1569*8-7+4))</f>
        <v>3</v>
      </c>
      <c r="N1569" t="str">
        <f>INDEX('Grade 3'!$A$4:$AK$1252,$B1569,($C1569*8-6+4))</f>
        <v>--</v>
      </c>
      <c r="O1569" t="str">
        <f>INDEX('Grade 3'!$A$4:$AK$1252,$B1569,($C1569*8-5+4))</f>
        <v>--</v>
      </c>
      <c r="P1569" t="str">
        <f>INDEX('Grade 3'!$A$4:$AK$1252,$B1569,($C1569*8-4+4))</f>
        <v>--</v>
      </c>
      <c r="Q1569" t="str">
        <f>INDEX('Grade 3'!$A$4:$AK$1252,$B1569,($C1569*8-3+4))</f>
        <v>--</v>
      </c>
      <c r="R1569" t="str">
        <f>INDEX('Grade 3'!$A$4:$AK$1252,$B1569,($C1569*8-2+4))</f>
        <v>--</v>
      </c>
      <c r="S1569" t="str">
        <f>INDEX('Grade 3'!$A$4:$AK$1252,$B1569,($C1569*8-1+4))</f>
        <v>--</v>
      </c>
      <c r="T1569" t="str">
        <f>INDEX('Grade 3'!$A$4:$AK$1252,$B1569,($C1569*8-0+4))</f>
        <v>--</v>
      </c>
      <c r="U1569" t="str">
        <f>INDEX('Grade 3'!$A$4:$AK$1252,$B1569,37)</f>
        <v>Metro</v>
      </c>
    </row>
    <row r="1570" spans="1:21">
      <c r="A1570">
        <f t="shared" si="73"/>
        <v>1569</v>
      </c>
      <c r="B1570">
        <f t="shared" si="74"/>
        <v>393</v>
      </c>
      <c r="C1570">
        <f t="shared" si="75"/>
        <v>1</v>
      </c>
      <c r="D1570">
        <f>INDEX('Grade 3'!$A$4:$AK$1252,$B1570,1)</f>
        <v>644</v>
      </c>
      <c r="E1570">
        <f>INDEX('Grade 3'!$A$4:$AK$1252,$B1570,2)</f>
        <v>805</v>
      </c>
      <c r="F1570" t="str">
        <f>INDEX('Grade 3'!$A$4:$AK$1252,$B1570,3)</f>
        <v>DEKALB COUNTY</v>
      </c>
      <c r="G1570" t="str">
        <f>INDEX('Grade 3'!$A$4:$AK$1252,$B1570,4)</f>
        <v>INTERNATIONAL COMMUNITY SCHOOL</v>
      </c>
      <c r="H1570" t="str">
        <f ca="1">StaticValues!$A$8</f>
        <v>2016</v>
      </c>
      <c r="I1570" t="str">
        <f ca="1">StaticValues!$B$8</f>
        <v>Spring</v>
      </c>
      <c r="J1570" t="str">
        <f ca="1">StaticValues!$C$8</f>
        <v>EOG</v>
      </c>
      <c r="K1570" t="str">
        <f ca="1">StaticValues!$D$8</f>
        <v>3</v>
      </c>
      <c r="L1570" t="str">
        <f>INDEX('Grade 3'!E$2:AJ$2,1,((8*C1570)-7))</f>
        <v>English Language Arts</v>
      </c>
      <c r="M1570">
        <f>INDEX('Grade 3'!$A$4:$AK$1252,$B1570,($C1570*8-7+4))</f>
        <v>70</v>
      </c>
      <c r="N1570">
        <f>INDEX('Grade 3'!$A$4:$AK$1252,$B1570,($C1570*8-6+4))</f>
        <v>500.05714285714288</v>
      </c>
      <c r="O1570">
        <f>INDEX('Grade 3'!$A$4:$AK$1252,$B1570,($C1570*8-5+4))</f>
        <v>31.428571428571427</v>
      </c>
      <c r="P1570">
        <f>INDEX('Grade 3'!$A$4:$AK$1252,$B1570,($C1570*8-4+4))</f>
        <v>37.142857142857146</v>
      </c>
      <c r="Q1570">
        <f>INDEX('Grade 3'!$A$4:$AK$1252,$B1570,($C1570*8-3+4))</f>
        <v>24.285714285714285</v>
      </c>
      <c r="R1570">
        <f>INDEX('Grade 3'!$A$4:$AK$1252,$B1570,($C1570*8-2+4))</f>
        <v>7.1428571428571432</v>
      </c>
      <c r="S1570">
        <f>INDEX('Grade 3'!$A$4:$AK$1252,$B1570,($C1570*8-1+4))</f>
        <v>68.571428571428569</v>
      </c>
      <c r="T1570">
        <f>INDEX('Grade 3'!$A$4:$AK$1252,$B1570,($C1570*8-0+4))</f>
        <v>31.428571428571427</v>
      </c>
      <c r="U1570" t="str">
        <f>INDEX('Grade 3'!$A$4:$AK$1252,$B1570,37)</f>
        <v>Metro</v>
      </c>
    </row>
    <row r="1571" spans="1:21">
      <c r="A1571">
        <f t="shared" si="73"/>
        <v>1570</v>
      </c>
      <c r="B1571">
        <f t="shared" si="74"/>
        <v>393</v>
      </c>
      <c r="C1571">
        <f t="shared" si="75"/>
        <v>2</v>
      </c>
      <c r="D1571">
        <f>INDEX('Grade 3'!$A$4:$AK$1252,$B1571,1)</f>
        <v>644</v>
      </c>
      <c r="E1571">
        <f>INDEX('Grade 3'!$A$4:$AK$1252,$B1571,2)</f>
        <v>805</v>
      </c>
      <c r="F1571" t="str">
        <f>INDEX('Grade 3'!$A$4:$AK$1252,$B1571,3)</f>
        <v>DEKALB COUNTY</v>
      </c>
      <c r="G1571" t="str">
        <f>INDEX('Grade 3'!$A$4:$AK$1252,$B1571,4)</f>
        <v>INTERNATIONAL COMMUNITY SCHOOL</v>
      </c>
      <c r="H1571" t="str">
        <f ca="1">StaticValues!$A$8</f>
        <v>2016</v>
      </c>
      <c r="I1571" t="str">
        <f ca="1">StaticValues!$B$8</f>
        <v>Spring</v>
      </c>
      <c r="J1571" t="str">
        <f ca="1">StaticValues!$C$8</f>
        <v>EOG</v>
      </c>
      <c r="K1571" t="str">
        <f ca="1">StaticValues!$D$8</f>
        <v>3</v>
      </c>
      <c r="L1571" t="str">
        <f>INDEX('Grade 3'!E$2:AJ$2,1,((8*C1571)-7))</f>
        <v>Mathematics</v>
      </c>
      <c r="M1571">
        <f>INDEX('Grade 3'!$A$4:$AK$1252,$B1571,($C1571*8-7+4))</f>
        <v>74</v>
      </c>
      <c r="N1571">
        <f>INDEX('Grade 3'!$A$4:$AK$1252,$B1571,($C1571*8-6+4))</f>
        <v>506.62162162162161</v>
      </c>
      <c r="O1571">
        <f>INDEX('Grade 3'!$A$4:$AK$1252,$B1571,($C1571*8-5+4))</f>
        <v>25.675675675675677</v>
      </c>
      <c r="P1571">
        <f>INDEX('Grade 3'!$A$4:$AK$1252,$B1571,($C1571*8-4+4))</f>
        <v>43.243243243243242</v>
      </c>
      <c r="Q1571">
        <f>INDEX('Grade 3'!$A$4:$AK$1252,$B1571,($C1571*8-3+4))</f>
        <v>24.324324324324323</v>
      </c>
      <c r="R1571">
        <f>INDEX('Grade 3'!$A$4:$AK$1252,$B1571,($C1571*8-2+4))</f>
        <v>6.756756756756757</v>
      </c>
      <c r="S1571">
        <f>INDEX('Grade 3'!$A$4:$AK$1252,$B1571,($C1571*8-1+4))</f>
        <v>74.324324324324323</v>
      </c>
      <c r="T1571">
        <f>INDEX('Grade 3'!$A$4:$AK$1252,$B1571,($C1571*8-0+4))</f>
        <v>31.081081081081081</v>
      </c>
      <c r="U1571" t="str">
        <f>INDEX('Grade 3'!$A$4:$AK$1252,$B1571,37)</f>
        <v>Metro</v>
      </c>
    </row>
    <row r="1572" spans="1:21">
      <c r="A1572">
        <f t="shared" si="73"/>
        <v>1571</v>
      </c>
      <c r="B1572">
        <f t="shared" si="74"/>
        <v>393</v>
      </c>
      <c r="C1572">
        <f t="shared" si="75"/>
        <v>3</v>
      </c>
      <c r="D1572">
        <f>INDEX('Grade 3'!$A$4:$AK$1252,$B1572,1)</f>
        <v>644</v>
      </c>
      <c r="E1572">
        <f>INDEX('Grade 3'!$A$4:$AK$1252,$B1572,2)</f>
        <v>805</v>
      </c>
      <c r="F1572" t="str">
        <f>INDEX('Grade 3'!$A$4:$AK$1252,$B1572,3)</f>
        <v>DEKALB COUNTY</v>
      </c>
      <c r="G1572" t="str">
        <f>INDEX('Grade 3'!$A$4:$AK$1252,$B1572,4)</f>
        <v>INTERNATIONAL COMMUNITY SCHOOL</v>
      </c>
      <c r="H1572" t="str">
        <f ca="1">StaticValues!$A$8</f>
        <v>2016</v>
      </c>
      <c r="I1572" t="str">
        <f ca="1">StaticValues!$B$8</f>
        <v>Spring</v>
      </c>
      <c r="J1572" t="str">
        <f ca="1">StaticValues!$C$8</f>
        <v>EOG</v>
      </c>
      <c r="K1572" t="str">
        <f ca="1">StaticValues!$D$8</f>
        <v>3</v>
      </c>
      <c r="L1572" t="str">
        <f>INDEX('Grade 3'!E$2:AJ$2,1,((8*C1572)-7))</f>
        <v>Science</v>
      </c>
      <c r="M1572">
        <f>INDEX('Grade 3'!$A$4:$AK$1252,$B1572,($C1572*8-7+4))</f>
        <v>74</v>
      </c>
      <c r="N1572">
        <f>INDEX('Grade 3'!$A$4:$AK$1252,$B1572,($C1572*8-6+4))</f>
        <v>500.91891891891891</v>
      </c>
      <c r="O1572">
        <f>INDEX('Grade 3'!$A$4:$AK$1252,$B1572,($C1572*8-5+4))</f>
        <v>32.432432432432435</v>
      </c>
      <c r="P1572">
        <f>INDEX('Grade 3'!$A$4:$AK$1252,$B1572,($C1572*8-4+4))</f>
        <v>37.837837837837839</v>
      </c>
      <c r="Q1572">
        <f>INDEX('Grade 3'!$A$4:$AK$1252,$B1572,($C1572*8-3+4))</f>
        <v>20.27027027027027</v>
      </c>
      <c r="R1572">
        <f>INDEX('Grade 3'!$A$4:$AK$1252,$B1572,($C1572*8-2+4))</f>
        <v>9.4594594594594597</v>
      </c>
      <c r="S1572">
        <f>INDEX('Grade 3'!$A$4:$AK$1252,$B1572,($C1572*8-1+4))</f>
        <v>67.567567567567565</v>
      </c>
      <c r="T1572">
        <f>INDEX('Grade 3'!$A$4:$AK$1252,$B1572,($C1572*8-0+4))</f>
        <v>29.72972972972973</v>
      </c>
      <c r="U1572" t="str">
        <f>INDEX('Grade 3'!$A$4:$AK$1252,$B1572,37)</f>
        <v>Metro</v>
      </c>
    </row>
    <row r="1573" spans="1:21">
      <c r="A1573">
        <f t="shared" si="73"/>
        <v>1572</v>
      </c>
      <c r="B1573">
        <f t="shared" si="74"/>
        <v>393</v>
      </c>
      <c r="C1573">
        <f t="shared" si="75"/>
        <v>4</v>
      </c>
      <c r="D1573">
        <f>INDEX('Grade 3'!$A$4:$AK$1252,$B1573,1)</f>
        <v>644</v>
      </c>
      <c r="E1573">
        <f>INDEX('Grade 3'!$A$4:$AK$1252,$B1573,2)</f>
        <v>805</v>
      </c>
      <c r="F1573" t="str">
        <f>INDEX('Grade 3'!$A$4:$AK$1252,$B1573,3)</f>
        <v>DEKALB COUNTY</v>
      </c>
      <c r="G1573" t="str">
        <f>INDEX('Grade 3'!$A$4:$AK$1252,$B1573,4)</f>
        <v>INTERNATIONAL COMMUNITY SCHOOL</v>
      </c>
      <c r="H1573" t="str">
        <f ca="1">StaticValues!$A$8</f>
        <v>2016</v>
      </c>
      <c r="I1573" t="str">
        <f ca="1">StaticValues!$B$8</f>
        <v>Spring</v>
      </c>
      <c r="J1573" t="str">
        <f ca="1">StaticValues!$C$8</f>
        <v>EOG</v>
      </c>
      <c r="K1573" t="str">
        <f ca="1">StaticValues!$D$8</f>
        <v>3</v>
      </c>
      <c r="L1573" t="str">
        <f>INDEX('Grade 3'!E$2:AJ$2,1,((8*C1573)-7))</f>
        <v>Social Studies</v>
      </c>
      <c r="M1573">
        <f>INDEX('Grade 3'!$A$4:$AK$1252,$B1573,($C1573*8-7+4))</f>
        <v>70</v>
      </c>
      <c r="N1573">
        <f>INDEX('Grade 3'!$A$4:$AK$1252,$B1573,($C1573*8-6+4))</f>
        <v>489.01428571428573</v>
      </c>
      <c r="O1573">
        <f>INDEX('Grade 3'!$A$4:$AK$1252,$B1573,($C1573*8-5+4))</f>
        <v>38.571428571428569</v>
      </c>
      <c r="P1573">
        <f>INDEX('Grade 3'!$A$4:$AK$1252,$B1573,($C1573*8-4+4))</f>
        <v>42.857142857142854</v>
      </c>
      <c r="Q1573">
        <f>INDEX('Grade 3'!$A$4:$AK$1252,$B1573,($C1573*8-3+4))</f>
        <v>17.142857142857142</v>
      </c>
      <c r="R1573">
        <f>INDEX('Grade 3'!$A$4:$AK$1252,$B1573,($C1573*8-2+4))</f>
        <v>1.4285714285714286</v>
      </c>
      <c r="S1573">
        <f>INDEX('Grade 3'!$A$4:$AK$1252,$B1573,($C1573*8-1+4))</f>
        <v>61.428571428571431</v>
      </c>
      <c r="T1573">
        <f>INDEX('Grade 3'!$A$4:$AK$1252,$B1573,($C1573*8-0+4))</f>
        <v>18.571428571428573</v>
      </c>
      <c r="U1573" t="str">
        <f>INDEX('Grade 3'!$A$4:$AK$1252,$B1573,37)</f>
        <v>Metro</v>
      </c>
    </row>
    <row r="1574" spans="1:21">
      <c r="A1574">
        <f t="shared" si="73"/>
        <v>1573</v>
      </c>
      <c r="B1574">
        <f t="shared" si="74"/>
        <v>394</v>
      </c>
      <c r="C1574">
        <f t="shared" si="75"/>
        <v>1</v>
      </c>
      <c r="D1574">
        <f>INDEX('Grade 3'!$A$4:$AK$1252,$B1574,1)</f>
        <v>644</v>
      </c>
      <c r="E1574">
        <f>INDEX('Grade 3'!$A$4:$AK$1252,$B1574,2)</f>
        <v>1010</v>
      </c>
      <c r="F1574" t="str">
        <f>INDEX('Grade 3'!$A$4:$AK$1252,$B1574,3)</f>
        <v>DEKALB COUNTY</v>
      </c>
      <c r="G1574" t="str">
        <f>INDEX('Grade 3'!$A$4:$AK$1252,$B1574,4)</f>
        <v>DEKALB ACADEMY OF TECHNOLOGY AND TH</v>
      </c>
      <c r="H1574" t="str">
        <f ca="1">StaticValues!$A$8</f>
        <v>2016</v>
      </c>
      <c r="I1574" t="str">
        <f ca="1">StaticValues!$B$8</f>
        <v>Spring</v>
      </c>
      <c r="J1574" t="str">
        <f ca="1">StaticValues!$C$8</f>
        <v>EOG</v>
      </c>
      <c r="K1574" t="str">
        <f ca="1">StaticValues!$D$8</f>
        <v>3</v>
      </c>
      <c r="L1574" t="str">
        <f>INDEX('Grade 3'!E$2:AJ$2,1,((8*C1574)-7))</f>
        <v>English Language Arts</v>
      </c>
      <c r="M1574">
        <f>INDEX('Grade 3'!$A$4:$AK$1252,$B1574,($C1574*8-7+4))</f>
        <v>79</v>
      </c>
      <c r="N1574">
        <f>INDEX('Grade 3'!$A$4:$AK$1252,$B1574,($C1574*8-6+4))</f>
        <v>509.91139240506328</v>
      </c>
      <c r="O1574">
        <f>INDEX('Grade 3'!$A$4:$AK$1252,$B1574,($C1574*8-5+4))</f>
        <v>26.582278481012658</v>
      </c>
      <c r="P1574">
        <f>INDEX('Grade 3'!$A$4:$AK$1252,$B1574,($C1574*8-4+4))</f>
        <v>35.443037974683541</v>
      </c>
      <c r="Q1574">
        <f>INDEX('Grade 3'!$A$4:$AK$1252,$B1574,($C1574*8-3+4))</f>
        <v>32.911392405063289</v>
      </c>
      <c r="R1574">
        <f>INDEX('Grade 3'!$A$4:$AK$1252,$B1574,($C1574*8-2+4))</f>
        <v>5.0632911392405067</v>
      </c>
      <c r="S1574">
        <f>INDEX('Grade 3'!$A$4:$AK$1252,$B1574,($C1574*8-1+4))</f>
        <v>73.417721518987335</v>
      </c>
      <c r="T1574">
        <f>INDEX('Grade 3'!$A$4:$AK$1252,$B1574,($C1574*8-0+4))</f>
        <v>37.974683544303801</v>
      </c>
      <c r="U1574" t="str">
        <f>INDEX('Grade 3'!$A$4:$AK$1252,$B1574,37)</f>
        <v>Metro</v>
      </c>
    </row>
    <row r="1575" spans="1:21">
      <c r="A1575">
        <f t="shared" si="73"/>
        <v>1574</v>
      </c>
      <c r="B1575">
        <f t="shared" si="74"/>
        <v>394</v>
      </c>
      <c r="C1575">
        <f t="shared" si="75"/>
        <v>2</v>
      </c>
      <c r="D1575">
        <f>INDEX('Grade 3'!$A$4:$AK$1252,$B1575,1)</f>
        <v>644</v>
      </c>
      <c r="E1575">
        <f>INDEX('Grade 3'!$A$4:$AK$1252,$B1575,2)</f>
        <v>1010</v>
      </c>
      <c r="F1575" t="str">
        <f>INDEX('Grade 3'!$A$4:$AK$1252,$B1575,3)</f>
        <v>DEKALB COUNTY</v>
      </c>
      <c r="G1575" t="str">
        <f>INDEX('Grade 3'!$A$4:$AK$1252,$B1575,4)</f>
        <v>DEKALB ACADEMY OF TECHNOLOGY AND TH</v>
      </c>
      <c r="H1575" t="str">
        <f ca="1">StaticValues!$A$8</f>
        <v>2016</v>
      </c>
      <c r="I1575" t="str">
        <f ca="1">StaticValues!$B$8</f>
        <v>Spring</v>
      </c>
      <c r="J1575" t="str">
        <f ca="1">StaticValues!$C$8</f>
        <v>EOG</v>
      </c>
      <c r="K1575" t="str">
        <f ca="1">StaticValues!$D$8</f>
        <v>3</v>
      </c>
      <c r="L1575" t="str">
        <f>INDEX('Grade 3'!E$2:AJ$2,1,((8*C1575)-7))</f>
        <v>Mathematics</v>
      </c>
      <c r="M1575">
        <f>INDEX('Grade 3'!$A$4:$AK$1252,$B1575,($C1575*8-7+4))</f>
        <v>79</v>
      </c>
      <c r="N1575">
        <f>INDEX('Grade 3'!$A$4:$AK$1252,$B1575,($C1575*8-6+4))</f>
        <v>506.59493670886076</v>
      </c>
      <c r="O1575">
        <f>INDEX('Grade 3'!$A$4:$AK$1252,$B1575,($C1575*8-5+4))</f>
        <v>25.316455696202532</v>
      </c>
      <c r="P1575">
        <f>INDEX('Grade 3'!$A$4:$AK$1252,$B1575,($C1575*8-4+4))</f>
        <v>41.77215189873418</v>
      </c>
      <c r="Q1575">
        <f>INDEX('Grade 3'!$A$4:$AK$1252,$B1575,($C1575*8-3+4))</f>
        <v>29.11392405063291</v>
      </c>
      <c r="R1575">
        <f>INDEX('Grade 3'!$A$4:$AK$1252,$B1575,($C1575*8-2+4))</f>
        <v>3.7974683544303796</v>
      </c>
      <c r="S1575">
        <f>INDEX('Grade 3'!$A$4:$AK$1252,$B1575,($C1575*8-1+4))</f>
        <v>74.683544303797461</v>
      </c>
      <c r="T1575">
        <f>INDEX('Grade 3'!$A$4:$AK$1252,$B1575,($C1575*8-0+4))</f>
        <v>32.911392405063289</v>
      </c>
      <c r="U1575" t="str">
        <f>INDEX('Grade 3'!$A$4:$AK$1252,$B1575,37)</f>
        <v>Metro</v>
      </c>
    </row>
    <row r="1576" spans="1:21">
      <c r="A1576">
        <f t="shared" si="73"/>
        <v>1575</v>
      </c>
      <c r="B1576">
        <f t="shared" si="74"/>
        <v>394</v>
      </c>
      <c r="C1576">
        <f t="shared" si="75"/>
        <v>3</v>
      </c>
      <c r="D1576">
        <f>INDEX('Grade 3'!$A$4:$AK$1252,$B1576,1)</f>
        <v>644</v>
      </c>
      <c r="E1576">
        <f>INDEX('Grade 3'!$A$4:$AK$1252,$B1576,2)</f>
        <v>1010</v>
      </c>
      <c r="F1576" t="str">
        <f>INDEX('Grade 3'!$A$4:$AK$1252,$B1576,3)</f>
        <v>DEKALB COUNTY</v>
      </c>
      <c r="G1576" t="str">
        <f>INDEX('Grade 3'!$A$4:$AK$1252,$B1576,4)</f>
        <v>DEKALB ACADEMY OF TECHNOLOGY AND TH</v>
      </c>
      <c r="H1576" t="str">
        <f ca="1">StaticValues!$A$8</f>
        <v>2016</v>
      </c>
      <c r="I1576" t="str">
        <f ca="1">StaticValues!$B$8</f>
        <v>Spring</v>
      </c>
      <c r="J1576" t="str">
        <f ca="1">StaticValues!$C$8</f>
        <v>EOG</v>
      </c>
      <c r="K1576" t="str">
        <f ca="1">StaticValues!$D$8</f>
        <v>3</v>
      </c>
      <c r="L1576" t="str">
        <f>INDEX('Grade 3'!E$2:AJ$2,1,((8*C1576)-7))</f>
        <v>Science</v>
      </c>
      <c r="M1576">
        <f>INDEX('Grade 3'!$A$4:$AK$1252,$B1576,($C1576*8-7+4))</f>
        <v>79</v>
      </c>
      <c r="N1576">
        <f>INDEX('Grade 3'!$A$4:$AK$1252,$B1576,($C1576*8-6+4))</f>
        <v>508.70886075949369</v>
      </c>
      <c r="O1576">
        <f>INDEX('Grade 3'!$A$4:$AK$1252,$B1576,($C1576*8-5+4))</f>
        <v>17.721518987341771</v>
      </c>
      <c r="P1576">
        <f>INDEX('Grade 3'!$A$4:$AK$1252,$B1576,($C1576*8-4+4))</f>
        <v>44.303797468354432</v>
      </c>
      <c r="Q1576">
        <f>INDEX('Grade 3'!$A$4:$AK$1252,$B1576,($C1576*8-3+4))</f>
        <v>32.911392405063289</v>
      </c>
      <c r="R1576">
        <f>INDEX('Grade 3'!$A$4:$AK$1252,$B1576,($C1576*8-2+4))</f>
        <v>5.0632911392405067</v>
      </c>
      <c r="S1576">
        <f>INDEX('Grade 3'!$A$4:$AK$1252,$B1576,($C1576*8-1+4))</f>
        <v>82.278481012658233</v>
      </c>
      <c r="T1576">
        <f>INDEX('Grade 3'!$A$4:$AK$1252,$B1576,($C1576*8-0+4))</f>
        <v>37.974683544303801</v>
      </c>
      <c r="U1576" t="str">
        <f>INDEX('Grade 3'!$A$4:$AK$1252,$B1576,37)</f>
        <v>Metro</v>
      </c>
    </row>
    <row r="1577" spans="1:21">
      <c r="A1577">
        <f t="shared" si="73"/>
        <v>1576</v>
      </c>
      <c r="B1577">
        <f t="shared" si="74"/>
        <v>394</v>
      </c>
      <c r="C1577">
        <f t="shared" si="75"/>
        <v>4</v>
      </c>
      <c r="D1577">
        <f>INDEX('Grade 3'!$A$4:$AK$1252,$B1577,1)</f>
        <v>644</v>
      </c>
      <c r="E1577">
        <f>INDEX('Grade 3'!$A$4:$AK$1252,$B1577,2)</f>
        <v>1010</v>
      </c>
      <c r="F1577" t="str">
        <f>INDEX('Grade 3'!$A$4:$AK$1252,$B1577,3)</f>
        <v>DEKALB COUNTY</v>
      </c>
      <c r="G1577" t="str">
        <f>INDEX('Grade 3'!$A$4:$AK$1252,$B1577,4)</f>
        <v>DEKALB ACADEMY OF TECHNOLOGY AND TH</v>
      </c>
      <c r="H1577" t="str">
        <f ca="1">StaticValues!$A$8</f>
        <v>2016</v>
      </c>
      <c r="I1577" t="str">
        <f ca="1">StaticValues!$B$8</f>
        <v>Spring</v>
      </c>
      <c r="J1577" t="str">
        <f ca="1">StaticValues!$C$8</f>
        <v>EOG</v>
      </c>
      <c r="K1577" t="str">
        <f ca="1">StaticValues!$D$8</f>
        <v>3</v>
      </c>
      <c r="L1577" t="str">
        <f>INDEX('Grade 3'!E$2:AJ$2,1,((8*C1577)-7))</f>
        <v>Social Studies</v>
      </c>
      <c r="M1577">
        <f>INDEX('Grade 3'!$A$4:$AK$1252,$B1577,($C1577*8-7+4))</f>
        <v>79</v>
      </c>
      <c r="N1577">
        <f>INDEX('Grade 3'!$A$4:$AK$1252,$B1577,($C1577*8-6+4))</f>
        <v>517.98734177215192</v>
      </c>
      <c r="O1577">
        <f>INDEX('Grade 3'!$A$4:$AK$1252,$B1577,($C1577*8-5+4))</f>
        <v>18.9873417721519</v>
      </c>
      <c r="P1577">
        <f>INDEX('Grade 3'!$A$4:$AK$1252,$B1577,($C1577*8-4+4))</f>
        <v>34.177215189873415</v>
      </c>
      <c r="Q1577">
        <f>INDEX('Grade 3'!$A$4:$AK$1252,$B1577,($C1577*8-3+4))</f>
        <v>32.911392405063289</v>
      </c>
      <c r="R1577">
        <f>INDEX('Grade 3'!$A$4:$AK$1252,$B1577,($C1577*8-2+4))</f>
        <v>13.924050632911392</v>
      </c>
      <c r="S1577">
        <f>INDEX('Grade 3'!$A$4:$AK$1252,$B1577,($C1577*8-1+4))</f>
        <v>81.012658227848107</v>
      </c>
      <c r="T1577">
        <f>INDEX('Grade 3'!$A$4:$AK$1252,$B1577,($C1577*8-0+4))</f>
        <v>46.835443037974684</v>
      </c>
      <c r="U1577" t="str">
        <f>INDEX('Grade 3'!$A$4:$AK$1252,$B1577,37)</f>
        <v>Metro</v>
      </c>
    </row>
    <row r="1578" spans="1:21">
      <c r="A1578">
        <f t="shared" si="73"/>
        <v>1577</v>
      </c>
      <c r="B1578">
        <f t="shared" si="74"/>
        <v>395</v>
      </c>
      <c r="C1578">
        <f t="shared" si="75"/>
        <v>1</v>
      </c>
      <c r="D1578">
        <f>INDEX('Grade 3'!$A$4:$AK$1252,$B1578,1)</f>
        <v>644</v>
      </c>
      <c r="E1578">
        <f>INDEX('Grade 3'!$A$4:$AK$1252,$B1578,2)</f>
        <v>1050</v>
      </c>
      <c r="F1578" t="str">
        <f>INDEX('Grade 3'!$A$4:$AK$1252,$B1578,3)</f>
        <v>DEKALB COUNTY</v>
      </c>
      <c r="G1578" t="str">
        <f>INDEX('Grade 3'!$A$4:$AK$1252,$B1578,4)</f>
        <v>DEKALB ELEMENTARY SCHOOL OF THE ART</v>
      </c>
      <c r="H1578" t="str">
        <f ca="1">StaticValues!$A$8</f>
        <v>2016</v>
      </c>
      <c r="I1578" t="str">
        <f ca="1">StaticValues!$B$8</f>
        <v>Spring</v>
      </c>
      <c r="J1578" t="str">
        <f ca="1">StaticValues!$C$8</f>
        <v>EOG</v>
      </c>
      <c r="K1578" t="str">
        <f ca="1">StaticValues!$D$8</f>
        <v>3</v>
      </c>
      <c r="L1578" t="str">
        <f>INDEX('Grade 3'!E$2:AJ$2,1,((8*C1578)-7))</f>
        <v>English Language Arts</v>
      </c>
      <c r="M1578">
        <f>INDEX('Grade 3'!$A$4:$AK$1252,$B1578,($C1578*8-7+4))</f>
        <v>68</v>
      </c>
      <c r="N1578">
        <f>INDEX('Grade 3'!$A$4:$AK$1252,$B1578,($C1578*8-6+4))</f>
        <v>529.19117647058829</v>
      </c>
      <c r="O1578">
        <f>INDEX('Grade 3'!$A$4:$AK$1252,$B1578,($C1578*8-5+4))</f>
        <v>5.882352941176471</v>
      </c>
      <c r="P1578">
        <f>INDEX('Grade 3'!$A$4:$AK$1252,$B1578,($C1578*8-4+4))</f>
        <v>35.294117647058826</v>
      </c>
      <c r="Q1578">
        <f>INDEX('Grade 3'!$A$4:$AK$1252,$B1578,($C1578*8-3+4))</f>
        <v>52.941176470588232</v>
      </c>
      <c r="R1578">
        <f>INDEX('Grade 3'!$A$4:$AK$1252,$B1578,($C1578*8-2+4))</f>
        <v>5.882352941176471</v>
      </c>
      <c r="S1578">
        <f>INDEX('Grade 3'!$A$4:$AK$1252,$B1578,($C1578*8-1+4))</f>
        <v>94.117647058823536</v>
      </c>
      <c r="T1578">
        <f>INDEX('Grade 3'!$A$4:$AK$1252,$B1578,($C1578*8-0+4))</f>
        <v>58.823529411764703</v>
      </c>
      <c r="U1578" t="str">
        <f>INDEX('Grade 3'!$A$4:$AK$1252,$B1578,37)</f>
        <v>Metro</v>
      </c>
    </row>
    <row r="1579" spans="1:21">
      <c r="A1579">
        <f t="shared" si="73"/>
        <v>1578</v>
      </c>
      <c r="B1579">
        <f t="shared" si="74"/>
        <v>395</v>
      </c>
      <c r="C1579">
        <f t="shared" si="75"/>
        <v>2</v>
      </c>
      <c r="D1579">
        <f>INDEX('Grade 3'!$A$4:$AK$1252,$B1579,1)</f>
        <v>644</v>
      </c>
      <c r="E1579">
        <f>INDEX('Grade 3'!$A$4:$AK$1252,$B1579,2)</f>
        <v>1050</v>
      </c>
      <c r="F1579" t="str">
        <f>INDEX('Grade 3'!$A$4:$AK$1252,$B1579,3)</f>
        <v>DEKALB COUNTY</v>
      </c>
      <c r="G1579" t="str">
        <f>INDEX('Grade 3'!$A$4:$AK$1252,$B1579,4)</f>
        <v>DEKALB ELEMENTARY SCHOOL OF THE ART</v>
      </c>
      <c r="H1579" t="str">
        <f ca="1">StaticValues!$A$8</f>
        <v>2016</v>
      </c>
      <c r="I1579" t="str">
        <f ca="1">StaticValues!$B$8</f>
        <v>Spring</v>
      </c>
      <c r="J1579" t="str">
        <f ca="1">StaticValues!$C$8</f>
        <v>EOG</v>
      </c>
      <c r="K1579" t="str">
        <f ca="1">StaticValues!$D$8</f>
        <v>3</v>
      </c>
      <c r="L1579" t="str">
        <f>INDEX('Grade 3'!E$2:AJ$2,1,((8*C1579)-7))</f>
        <v>Mathematics</v>
      </c>
      <c r="M1579">
        <f>INDEX('Grade 3'!$A$4:$AK$1252,$B1579,($C1579*8-7+4))</f>
        <v>68</v>
      </c>
      <c r="N1579">
        <f>INDEX('Grade 3'!$A$4:$AK$1252,$B1579,($C1579*8-6+4))</f>
        <v>520.94117647058829</v>
      </c>
      <c r="O1579">
        <f>INDEX('Grade 3'!$A$4:$AK$1252,$B1579,($C1579*8-5+4))</f>
        <v>8.8235294117647065</v>
      </c>
      <c r="P1579">
        <f>INDEX('Grade 3'!$A$4:$AK$1252,$B1579,($C1579*8-4+4))</f>
        <v>48.529411764705884</v>
      </c>
      <c r="Q1579">
        <f>INDEX('Grade 3'!$A$4:$AK$1252,$B1579,($C1579*8-3+4))</f>
        <v>33.823529411764703</v>
      </c>
      <c r="R1579">
        <f>INDEX('Grade 3'!$A$4:$AK$1252,$B1579,($C1579*8-2+4))</f>
        <v>8.8235294117647065</v>
      </c>
      <c r="S1579">
        <f>INDEX('Grade 3'!$A$4:$AK$1252,$B1579,($C1579*8-1+4))</f>
        <v>91.17647058823529</v>
      </c>
      <c r="T1579">
        <f>INDEX('Grade 3'!$A$4:$AK$1252,$B1579,($C1579*8-0+4))</f>
        <v>42.647058823529413</v>
      </c>
      <c r="U1579" t="str">
        <f>INDEX('Grade 3'!$A$4:$AK$1252,$B1579,37)</f>
        <v>Metro</v>
      </c>
    </row>
    <row r="1580" spans="1:21">
      <c r="A1580">
        <f t="shared" si="73"/>
        <v>1579</v>
      </c>
      <c r="B1580">
        <f t="shared" si="74"/>
        <v>395</v>
      </c>
      <c r="C1580">
        <f t="shared" si="75"/>
        <v>3</v>
      </c>
      <c r="D1580">
        <f>INDEX('Grade 3'!$A$4:$AK$1252,$B1580,1)</f>
        <v>644</v>
      </c>
      <c r="E1580">
        <f>INDEX('Grade 3'!$A$4:$AK$1252,$B1580,2)</f>
        <v>1050</v>
      </c>
      <c r="F1580" t="str">
        <f>INDEX('Grade 3'!$A$4:$AK$1252,$B1580,3)</f>
        <v>DEKALB COUNTY</v>
      </c>
      <c r="G1580" t="str">
        <f>INDEX('Grade 3'!$A$4:$AK$1252,$B1580,4)</f>
        <v>DEKALB ELEMENTARY SCHOOL OF THE ART</v>
      </c>
      <c r="H1580" t="str">
        <f ca="1">StaticValues!$A$8</f>
        <v>2016</v>
      </c>
      <c r="I1580" t="str">
        <f ca="1">StaticValues!$B$8</f>
        <v>Spring</v>
      </c>
      <c r="J1580" t="str">
        <f ca="1">StaticValues!$C$8</f>
        <v>EOG</v>
      </c>
      <c r="K1580" t="str">
        <f ca="1">StaticValues!$D$8</f>
        <v>3</v>
      </c>
      <c r="L1580" t="str">
        <f>INDEX('Grade 3'!E$2:AJ$2,1,((8*C1580)-7))</f>
        <v>Science</v>
      </c>
      <c r="M1580">
        <f>INDEX('Grade 3'!$A$4:$AK$1252,$B1580,($C1580*8-7+4))</f>
        <v>68</v>
      </c>
      <c r="N1580">
        <f>INDEX('Grade 3'!$A$4:$AK$1252,$B1580,($C1580*8-6+4))</f>
        <v>522.36764705882354</v>
      </c>
      <c r="O1580">
        <f>INDEX('Grade 3'!$A$4:$AK$1252,$B1580,($C1580*8-5+4))</f>
        <v>10.294117647058824</v>
      </c>
      <c r="P1580">
        <f>INDEX('Grade 3'!$A$4:$AK$1252,$B1580,($C1580*8-4+4))</f>
        <v>45.588235294117645</v>
      </c>
      <c r="Q1580">
        <f>INDEX('Grade 3'!$A$4:$AK$1252,$B1580,($C1580*8-3+4))</f>
        <v>32.352941176470587</v>
      </c>
      <c r="R1580">
        <f>INDEX('Grade 3'!$A$4:$AK$1252,$B1580,($C1580*8-2+4))</f>
        <v>11.764705882352942</v>
      </c>
      <c r="S1580">
        <f>INDEX('Grade 3'!$A$4:$AK$1252,$B1580,($C1580*8-1+4))</f>
        <v>89.705882352941174</v>
      </c>
      <c r="T1580">
        <f>INDEX('Grade 3'!$A$4:$AK$1252,$B1580,($C1580*8-0+4))</f>
        <v>44.117647058823529</v>
      </c>
      <c r="U1580" t="str">
        <f>INDEX('Grade 3'!$A$4:$AK$1252,$B1580,37)</f>
        <v>Metro</v>
      </c>
    </row>
    <row r="1581" spans="1:21">
      <c r="A1581">
        <f t="shared" si="73"/>
        <v>1580</v>
      </c>
      <c r="B1581">
        <f t="shared" si="74"/>
        <v>395</v>
      </c>
      <c r="C1581">
        <f t="shared" si="75"/>
        <v>4</v>
      </c>
      <c r="D1581">
        <f>INDEX('Grade 3'!$A$4:$AK$1252,$B1581,1)</f>
        <v>644</v>
      </c>
      <c r="E1581">
        <f>INDEX('Grade 3'!$A$4:$AK$1252,$B1581,2)</f>
        <v>1050</v>
      </c>
      <c r="F1581" t="str">
        <f>INDEX('Grade 3'!$A$4:$AK$1252,$B1581,3)</f>
        <v>DEKALB COUNTY</v>
      </c>
      <c r="G1581" t="str">
        <f>INDEX('Grade 3'!$A$4:$AK$1252,$B1581,4)</f>
        <v>DEKALB ELEMENTARY SCHOOL OF THE ART</v>
      </c>
      <c r="H1581" t="str">
        <f ca="1">StaticValues!$A$8</f>
        <v>2016</v>
      </c>
      <c r="I1581" t="str">
        <f ca="1">StaticValues!$B$8</f>
        <v>Spring</v>
      </c>
      <c r="J1581" t="str">
        <f ca="1">StaticValues!$C$8</f>
        <v>EOG</v>
      </c>
      <c r="K1581" t="str">
        <f ca="1">StaticValues!$D$8</f>
        <v>3</v>
      </c>
      <c r="L1581" t="str">
        <f>INDEX('Grade 3'!E$2:AJ$2,1,((8*C1581)-7))</f>
        <v>Social Studies</v>
      </c>
      <c r="M1581">
        <f>INDEX('Grade 3'!$A$4:$AK$1252,$B1581,($C1581*8-7+4))</f>
        <v>68</v>
      </c>
      <c r="N1581">
        <f>INDEX('Grade 3'!$A$4:$AK$1252,$B1581,($C1581*8-6+4))</f>
        <v>508.60294117647061</v>
      </c>
      <c r="O1581">
        <f>INDEX('Grade 3'!$A$4:$AK$1252,$B1581,($C1581*8-5+4))</f>
        <v>16.176470588235293</v>
      </c>
      <c r="P1581">
        <f>INDEX('Grade 3'!$A$4:$AK$1252,$B1581,($C1581*8-4+4))</f>
        <v>50</v>
      </c>
      <c r="Q1581">
        <f>INDEX('Grade 3'!$A$4:$AK$1252,$B1581,($C1581*8-3+4))</f>
        <v>27.941176470588236</v>
      </c>
      <c r="R1581">
        <f>INDEX('Grade 3'!$A$4:$AK$1252,$B1581,($C1581*8-2+4))</f>
        <v>5.882352941176471</v>
      </c>
      <c r="S1581">
        <f>INDEX('Grade 3'!$A$4:$AK$1252,$B1581,($C1581*8-1+4))</f>
        <v>83.82352941176471</v>
      </c>
      <c r="T1581">
        <f>INDEX('Grade 3'!$A$4:$AK$1252,$B1581,($C1581*8-0+4))</f>
        <v>33.823529411764703</v>
      </c>
      <c r="U1581" t="str">
        <f>INDEX('Grade 3'!$A$4:$AK$1252,$B1581,37)</f>
        <v>Metro</v>
      </c>
    </row>
    <row r="1582" spans="1:21">
      <c r="A1582">
        <f t="shared" si="73"/>
        <v>1581</v>
      </c>
      <c r="B1582">
        <f t="shared" si="74"/>
        <v>396</v>
      </c>
      <c r="C1582">
        <f t="shared" si="75"/>
        <v>1</v>
      </c>
      <c r="D1582">
        <f>INDEX('Grade 3'!$A$4:$AK$1252,$B1582,1)</f>
        <v>644</v>
      </c>
      <c r="E1582">
        <f>INDEX('Grade 3'!$A$4:$AK$1252,$B1582,2)</f>
        <v>1052</v>
      </c>
      <c r="F1582" t="str">
        <f>INDEX('Grade 3'!$A$4:$AK$1252,$B1582,3)</f>
        <v>DEKALB COUNTY</v>
      </c>
      <c r="G1582" t="str">
        <f>INDEX('Grade 3'!$A$4:$AK$1252,$B1582,4)</f>
        <v>BROCKETT ELEMENTARY SCHOOL</v>
      </c>
      <c r="H1582" t="str">
        <f ca="1">StaticValues!$A$8</f>
        <v>2016</v>
      </c>
      <c r="I1582" t="str">
        <f ca="1">StaticValues!$B$8</f>
        <v>Spring</v>
      </c>
      <c r="J1582" t="str">
        <f ca="1">StaticValues!$C$8</f>
        <v>EOG</v>
      </c>
      <c r="K1582" t="str">
        <f ca="1">StaticValues!$D$8</f>
        <v>3</v>
      </c>
      <c r="L1582" t="str">
        <f>INDEX('Grade 3'!E$2:AJ$2,1,((8*C1582)-7))</f>
        <v>English Language Arts</v>
      </c>
      <c r="M1582">
        <f>INDEX('Grade 3'!$A$4:$AK$1252,$B1582,($C1582*8-7+4))</f>
        <v>60</v>
      </c>
      <c r="N1582">
        <f>INDEX('Grade 3'!$A$4:$AK$1252,$B1582,($C1582*8-6+4))</f>
        <v>492.96666666666664</v>
      </c>
      <c r="O1582">
        <f>INDEX('Grade 3'!$A$4:$AK$1252,$B1582,($C1582*8-5+4))</f>
        <v>30</v>
      </c>
      <c r="P1582">
        <f>INDEX('Grade 3'!$A$4:$AK$1252,$B1582,($C1582*8-4+4))</f>
        <v>51.666666666666664</v>
      </c>
      <c r="Q1582">
        <f>INDEX('Grade 3'!$A$4:$AK$1252,$B1582,($C1582*8-3+4))</f>
        <v>18.333333333333332</v>
      </c>
      <c r="R1582">
        <f>INDEX('Grade 3'!$A$4:$AK$1252,$B1582,($C1582*8-2+4))</f>
        <v>0</v>
      </c>
      <c r="S1582">
        <f>INDEX('Grade 3'!$A$4:$AK$1252,$B1582,($C1582*8-1+4))</f>
        <v>70</v>
      </c>
      <c r="T1582">
        <f>INDEX('Grade 3'!$A$4:$AK$1252,$B1582,($C1582*8-0+4))</f>
        <v>18.333333333333332</v>
      </c>
      <c r="U1582" t="str">
        <f>INDEX('Grade 3'!$A$4:$AK$1252,$B1582,37)</f>
        <v>Metro</v>
      </c>
    </row>
    <row r="1583" spans="1:21">
      <c r="A1583">
        <f t="shared" si="73"/>
        <v>1582</v>
      </c>
      <c r="B1583">
        <f t="shared" si="74"/>
        <v>396</v>
      </c>
      <c r="C1583">
        <f t="shared" si="75"/>
        <v>2</v>
      </c>
      <c r="D1583">
        <f>INDEX('Grade 3'!$A$4:$AK$1252,$B1583,1)</f>
        <v>644</v>
      </c>
      <c r="E1583">
        <f>INDEX('Grade 3'!$A$4:$AK$1252,$B1583,2)</f>
        <v>1052</v>
      </c>
      <c r="F1583" t="str">
        <f>INDEX('Grade 3'!$A$4:$AK$1252,$B1583,3)</f>
        <v>DEKALB COUNTY</v>
      </c>
      <c r="G1583" t="str">
        <f>INDEX('Grade 3'!$A$4:$AK$1252,$B1583,4)</f>
        <v>BROCKETT ELEMENTARY SCHOOL</v>
      </c>
      <c r="H1583" t="str">
        <f ca="1">StaticValues!$A$8</f>
        <v>2016</v>
      </c>
      <c r="I1583" t="str">
        <f ca="1">StaticValues!$B$8</f>
        <v>Spring</v>
      </c>
      <c r="J1583" t="str">
        <f ca="1">StaticValues!$C$8</f>
        <v>EOG</v>
      </c>
      <c r="K1583" t="str">
        <f ca="1">StaticValues!$D$8</f>
        <v>3</v>
      </c>
      <c r="L1583" t="str">
        <f>INDEX('Grade 3'!E$2:AJ$2,1,((8*C1583)-7))</f>
        <v>Mathematics</v>
      </c>
      <c r="M1583">
        <f>INDEX('Grade 3'!$A$4:$AK$1252,$B1583,($C1583*8-7+4))</f>
        <v>60</v>
      </c>
      <c r="N1583">
        <f>INDEX('Grade 3'!$A$4:$AK$1252,$B1583,($C1583*8-6+4))</f>
        <v>503.96666666666664</v>
      </c>
      <c r="O1583">
        <f>INDEX('Grade 3'!$A$4:$AK$1252,$B1583,($C1583*8-5+4))</f>
        <v>21.666666666666668</v>
      </c>
      <c r="P1583">
        <f>INDEX('Grade 3'!$A$4:$AK$1252,$B1583,($C1583*8-4+4))</f>
        <v>48.333333333333336</v>
      </c>
      <c r="Q1583">
        <f>INDEX('Grade 3'!$A$4:$AK$1252,$B1583,($C1583*8-3+4))</f>
        <v>26.666666666666668</v>
      </c>
      <c r="R1583">
        <f>INDEX('Grade 3'!$A$4:$AK$1252,$B1583,($C1583*8-2+4))</f>
        <v>3.3333333333333335</v>
      </c>
      <c r="S1583">
        <f>INDEX('Grade 3'!$A$4:$AK$1252,$B1583,($C1583*8-1+4))</f>
        <v>78.333333333333329</v>
      </c>
      <c r="T1583">
        <f>INDEX('Grade 3'!$A$4:$AK$1252,$B1583,($C1583*8-0+4))</f>
        <v>30</v>
      </c>
      <c r="U1583" t="str">
        <f>INDEX('Grade 3'!$A$4:$AK$1252,$B1583,37)</f>
        <v>Metro</v>
      </c>
    </row>
    <row r="1584" spans="1:21">
      <c r="A1584">
        <f t="shared" si="73"/>
        <v>1583</v>
      </c>
      <c r="B1584">
        <f t="shared" si="74"/>
        <v>396</v>
      </c>
      <c r="C1584">
        <f t="shared" si="75"/>
        <v>3</v>
      </c>
      <c r="D1584">
        <f>INDEX('Grade 3'!$A$4:$AK$1252,$B1584,1)</f>
        <v>644</v>
      </c>
      <c r="E1584">
        <f>INDEX('Grade 3'!$A$4:$AK$1252,$B1584,2)</f>
        <v>1052</v>
      </c>
      <c r="F1584" t="str">
        <f>INDEX('Grade 3'!$A$4:$AK$1252,$B1584,3)</f>
        <v>DEKALB COUNTY</v>
      </c>
      <c r="G1584" t="str">
        <f>INDEX('Grade 3'!$A$4:$AK$1252,$B1584,4)</f>
        <v>BROCKETT ELEMENTARY SCHOOL</v>
      </c>
      <c r="H1584" t="str">
        <f ca="1">StaticValues!$A$8</f>
        <v>2016</v>
      </c>
      <c r="I1584" t="str">
        <f ca="1">StaticValues!$B$8</f>
        <v>Spring</v>
      </c>
      <c r="J1584" t="str">
        <f ca="1">StaticValues!$C$8</f>
        <v>EOG</v>
      </c>
      <c r="K1584" t="str">
        <f ca="1">StaticValues!$D$8</f>
        <v>3</v>
      </c>
      <c r="L1584" t="str">
        <f>INDEX('Grade 3'!E$2:AJ$2,1,((8*C1584)-7))</f>
        <v>Science</v>
      </c>
      <c r="M1584">
        <f>INDEX('Grade 3'!$A$4:$AK$1252,$B1584,($C1584*8-7+4))</f>
        <v>60</v>
      </c>
      <c r="N1584">
        <f>INDEX('Grade 3'!$A$4:$AK$1252,$B1584,($C1584*8-6+4))</f>
        <v>500.6</v>
      </c>
      <c r="O1584">
        <f>INDEX('Grade 3'!$A$4:$AK$1252,$B1584,($C1584*8-5+4))</f>
        <v>21.666666666666668</v>
      </c>
      <c r="P1584">
        <f>INDEX('Grade 3'!$A$4:$AK$1252,$B1584,($C1584*8-4+4))</f>
        <v>55</v>
      </c>
      <c r="Q1584">
        <f>INDEX('Grade 3'!$A$4:$AK$1252,$B1584,($C1584*8-3+4))</f>
        <v>16.666666666666668</v>
      </c>
      <c r="R1584">
        <f>INDEX('Grade 3'!$A$4:$AK$1252,$B1584,($C1584*8-2+4))</f>
        <v>6.666666666666667</v>
      </c>
      <c r="S1584">
        <f>INDEX('Grade 3'!$A$4:$AK$1252,$B1584,($C1584*8-1+4))</f>
        <v>78.333333333333329</v>
      </c>
      <c r="T1584">
        <f>INDEX('Grade 3'!$A$4:$AK$1252,$B1584,($C1584*8-0+4))</f>
        <v>23.333333333333332</v>
      </c>
      <c r="U1584" t="str">
        <f>INDEX('Grade 3'!$A$4:$AK$1252,$B1584,37)</f>
        <v>Metro</v>
      </c>
    </row>
    <row r="1585" spans="1:21">
      <c r="A1585">
        <f t="shared" si="73"/>
        <v>1584</v>
      </c>
      <c r="B1585">
        <f t="shared" si="74"/>
        <v>396</v>
      </c>
      <c r="C1585">
        <f t="shared" si="75"/>
        <v>4</v>
      </c>
      <c r="D1585">
        <f>INDEX('Grade 3'!$A$4:$AK$1252,$B1585,1)</f>
        <v>644</v>
      </c>
      <c r="E1585">
        <f>INDEX('Grade 3'!$A$4:$AK$1252,$B1585,2)</f>
        <v>1052</v>
      </c>
      <c r="F1585" t="str">
        <f>INDEX('Grade 3'!$A$4:$AK$1252,$B1585,3)</f>
        <v>DEKALB COUNTY</v>
      </c>
      <c r="G1585" t="str">
        <f>INDEX('Grade 3'!$A$4:$AK$1252,$B1585,4)</f>
        <v>BROCKETT ELEMENTARY SCHOOL</v>
      </c>
      <c r="H1585" t="str">
        <f ca="1">StaticValues!$A$8</f>
        <v>2016</v>
      </c>
      <c r="I1585" t="str">
        <f ca="1">StaticValues!$B$8</f>
        <v>Spring</v>
      </c>
      <c r="J1585" t="str">
        <f ca="1">StaticValues!$C$8</f>
        <v>EOG</v>
      </c>
      <c r="K1585" t="str">
        <f ca="1">StaticValues!$D$8</f>
        <v>3</v>
      </c>
      <c r="L1585" t="str">
        <f>INDEX('Grade 3'!E$2:AJ$2,1,((8*C1585)-7))</f>
        <v>Social Studies</v>
      </c>
      <c r="M1585">
        <f>INDEX('Grade 3'!$A$4:$AK$1252,$B1585,($C1585*8-7+4))</f>
        <v>60</v>
      </c>
      <c r="N1585">
        <f>INDEX('Grade 3'!$A$4:$AK$1252,$B1585,($C1585*8-6+4))</f>
        <v>489.45</v>
      </c>
      <c r="O1585">
        <f>INDEX('Grade 3'!$A$4:$AK$1252,$B1585,($C1585*8-5+4))</f>
        <v>28.333333333333332</v>
      </c>
      <c r="P1585">
        <f>INDEX('Grade 3'!$A$4:$AK$1252,$B1585,($C1585*8-4+4))</f>
        <v>63.333333333333336</v>
      </c>
      <c r="Q1585">
        <f>INDEX('Grade 3'!$A$4:$AK$1252,$B1585,($C1585*8-3+4))</f>
        <v>8.3333333333333339</v>
      </c>
      <c r="R1585">
        <f>INDEX('Grade 3'!$A$4:$AK$1252,$B1585,($C1585*8-2+4))</f>
        <v>0</v>
      </c>
      <c r="S1585">
        <f>INDEX('Grade 3'!$A$4:$AK$1252,$B1585,($C1585*8-1+4))</f>
        <v>71.666666666666671</v>
      </c>
      <c r="T1585">
        <f>INDEX('Grade 3'!$A$4:$AK$1252,$B1585,($C1585*8-0+4))</f>
        <v>8.3333333333333339</v>
      </c>
      <c r="U1585" t="str">
        <f>INDEX('Grade 3'!$A$4:$AK$1252,$B1585,37)</f>
        <v>Metro</v>
      </c>
    </row>
    <row r="1586" spans="1:21">
      <c r="A1586">
        <f t="shared" si="73"/>
        <v>1585</v>
      </c>
      <c r="B1586">
        <f t="shared" si="74"/>
        <v>397</v>
      </c>
      <c r="C1586">
        <f t="shared" si="75"/>
        <v>1</v>
      </c>
      <c r="D1586">
        <f>INDEX('Grade 3'!$A$4:$AK$1252,$B1586,1)</f>
        <v>644</v>
      </c>
      <c r="E1586">
        <f>INDEX('Grade 3'!$A$4:$AK$1252,$B1586,2)</f>
        <v>1053</v>
      </c>
      <c r="F1586" t="str">
        <f>INDEX('Grade 3'!$A$4:$AK$1252,$B1586,3)</f>
        <v>DEKALB COUNTY</v>
      </c>
      <c r="G1586" t="str">
        <f>INDEX('Grade 3'!$A$4:$AK$1252,$B1586,4)</f>
        <v>CHAPEL HILL ELEMENTARY SCHOOL</v>
      </c>
      <c r="H1586" t="str">
        <f ca="1">StaticValues!$A$8</f>
        <v>2016</v>
      </c>
      <c r="I1586" t="str">
        <f ca="1">StaticValues!$B$8</f>
        <v>Spring</v>
      </c>
      <c r="J1586" t="str">
        <f ca="1">StaticValues!$C$8</f>
        <v>EOG</v>
      </c>
      <c r="K1586" t="str">
        <f ca="1">StaticValues!$D$8</f>
        <v>3</v>
      </c>
      <c r="L1586" t="str">
        <f>INDEX('Grade 3'!E$2:AJ$2,1,((8*C1586)-7))</f>
        <v>English Language Arts</v>
      </c>
      <c r="M1586">
        <f>INDEX('Grade 3'!$A$4:$AK$1252,$B1586,($C1586*8-7+4))</f>
        <v>110</v>
      </c>
      <c r="N1586">
        <f>INDEX('Grade 3'!$A$4:$AK$1252,$B1586,($C1586*8-6+4))</f>
        <v>469.20909090909089</v>
      </c>
      <c r="O1586">
        <f>INDEX('Grade 3'!$A$4:$AK$1252,$B1586,($C1586*8-5+4))</f>
        <v>56.363636363636367</v>
      </c>
      <c r="P1586">
        <f>INDEX('Grade 3'!$A$4:$AK$1252,$B1586,($C1586*8-4+4))</f>
        <v>32.727272727272727</v>
      </c>
      <c r="Q1586">
        <f>INDEX('Grade 3'!$A$4:$AK$1252,$B1586,($C1586*8-3+4))</f>
        <v>10</v>
      </c>
      <c r="R1586">
        <f>INDEX('Grade 3'!$A$4:$AK$1252,$B1586,($C1586*8-2+4))</f>
        <v>0.90909090909090906</v>
      </c>
      <c r="S1586">
        <f>INDEX('Grade 3'!$A$4:$AK$1252,$B1586,($C1586*8-1+4))</f>
        <v>43.636363636363633</v>
      </c>
      <c r="T1586">
        <f>INDEX('Grade 3'!$A$4:$AK$1252,$B1586,($C1586*8-0+4))</f>
        <v>10.909090909090908</v>
      </c>
      <c r="U1586" t="str">
        <f>INDEX('Grade 3'!$A$4:$AK$1252,$B1586,37)</f>
        <v>Metro</v>
      </c>
    </row>
    <row r="1587" spans="1:21">
      <c r="A1587">
        <f t="shared" si="73"/>
        <v>1586</v>
      </c>
      <c r="B1587">
        <f t="shared" si="74"/>
        <v>397</v>
      </c>
      <c r="C1587">
        <f t="shared" si="75"/>
        <v>2</v>
      </c>
      <c r="D1587">
        <f>INDEX('Grade 3'!$A$4:$AK$1252,$B1587,1)</f>
        <v>644</v>
      </c>
      <c r="E1587">
        <f>INDEX('Grade 3'!$A$4:$AK$1252,$B1587,2)</f>
        <v>1053</v>
      </c>
      <c r="F1587" t="str">
        <f>INDEX('Grade 3'!$A$4:$AK$1252,$B1587,3)</f>
        <v>DEKALB COUNTY</v>
      </c>
      <c r="G1587" t="str">
        <f>INDEX('Grade 3'!$A$4:$AK$1252,$B1587,4)</f>
        <v>CHAPEL HILL ELEMENTARY SCHOOL</v>
      </c>
      <c r="H1587" t="str">
        <f ca="1">StaticValues!$A$8</f>
        <v>2016</v>
      </c>
      <c r="I1587" t="str">
        <f ca="1">StaticValues!$B$8</f>
        <v>Spring</v>
      </c>
      <c r="J1587" t="str">
        <f ca="1">StaticValues!$C$8</f>
        <v>EOG</v>
      </c>
      <c r="K1587" t="str">
        <f ca="1">StaticValues!$D$8</f>
        <v>3</v>
      </c>
      <c r="L1587" t="str">
        <f>INDEX('Grade 3'!E$2:AJ$2,1,((8*C1587)-7))</f>
        <v>Mathematics</v>
      </c>
      <c r="M1587">
        <f>INDEX('Grade 3'!$A$4:$AK$1252,$B1587,($C1587*8-7+4))</f>
        <v>110</v>
      </c>
      <c r="N1587">
        <f>INDEX('Grade 3'!$A$4:$AK$1252,$B1587,($C1587*8-6+4))</f>
        <v>481.74545454545455</v>
      </c>
      <c r="O1587">
        <f>INDEX('Grade 3'!$A$4:$AK$1252,$B1587,($C1587*8-5+4))</f>
        <v>44.545454545454547</v>
      </c>
      <c r="P1587">
        <f>INDEX('Grade 3'!$A$4:$AK$1252,$B1587,($C1587*8-4+4))</f>
        <v>41.81818181818182</v>
      </c>
      <c r="Q1587">
        <f>INDEX('Grade 3'!$A$4:$AK$1252,$B1587,($C1587*8-3+4))</f>
        <v>13.636363636363637</v>
      </c>
      <c r="R1587">
        <f>INDEX('Grade 3'!$A$4:$AK$1252,$B1587,($C1587*8-2+4))</f>
        <v>0</v>
      </c>
      <c r="S1587">
        <f>INDEX('Grade 3'!$A$4:$AK$1252,$B1587,($C1587*8-1+4))</f>
        <v>55.454545454545453</v>
      </c>
      <c r="T1587">
        <f>INDEX('Grade 3'!$A$4:$AK$1252,$B1587,($C1587*8-0+4))</f>
        <v>13.636363636363637</v>
      </c>
      <c r="U1587" t="str">
        <f>INDEX('Grade 3'!$A$4:$AK$1252,$B1587,37)</f>
        <v>Metro</v>
      </c>
    </row>
    <row r="1588" spans="1:21">
      <c r="A1588">
        <f t="shared" si="73"/>
        <v>1587</v>
      </c>
      <c r="B1588">
        <f t="shared" si="74"/>
        <v>397</v>
      </c>
      <c r="C1588">
        <f t="shared" si="75"/>
        <v>3</v>
      </c>
      <c r="D1588">
        <f>INDEX('Grade 3'!$A$4:$AK$1252,$B1588,1)</f>
        <v>644</v>
      </c>
      <c r="E1588">
        <f>INDEX('Grade 3'!$A$4:$AK$1252,$B1588,2)</f>
        <v>1053</v>
      </c>
      <c r="F1588" t="str">
        <f>INDEX('Grade 3'!$A$4:$AK$1252,$B1588,3)</f>
        <v>DEKALB COUNTY</v>
      </c>
      <c r="G1588" t="str">
        <f>INDEX('Grade 3'!$A$4:$AK$1252,$B1588,4)</f>
        <v>CHAPEL HILL ELEMENTARY SCHOOL</v>
      </c>
      <c r="H1588" t="str">
        <f ca="1">StaticValues!$A$8</f>
        <v>2016</v>
      </c>
      <c r="I1588" t="str">
        <f ca="1">StaticValues!$B$8</f>
        <v>Spring</v>
      </c>
      <c r="J1588" t="str">
        <f ca="1">StaticValues!$C$8</f>
        <v>EOG</v>
      </c>
      <c r="K1588" t="str">
        <f ca="1">StaticValues!$D$8</f>
        <v>3</v>
      </c>
      <c r="L1588" t="str">
        <f>INDEX('Grade 3'!E$2:AJ$2,1,((8*C1588)-7))</f>
        <v>Science</v>
      </c>
      <c r="M1588">
        <f>INDEX('Grade 3'!$A$4:$AK$1252,$B1588,($C1588*8-7+4))</f>
        <v>110</v>
      </c>
      <c r="N1588">
        <f>INDEX('Grade 3'!$A$4:$AK$1252,$B1588,($C1588*8-6+4))</f>
        <v>478.32727272727271</v>
      </c>
      <c r="O1588">
        <f>INDEX('Grade 3'!$A$4:$AK$1252,$B1588,($C1588*8-5+4))</f>
        <v>50.909090909090907</v>
      </c>
      <c r="P1588">
        <f>INDEX('Grade 3'!$A$4:$AK$1252,$B1588,($C1588*8-4+4))</f>
        <v>37.272727272727273</v>
      </c>
      <c r="Q1588">
        <f>INDEX('Grade 3'!$A$4:$AK$1252,$B1588,($C1588*8-3+4))</f>
        <v>10.909090909090908</v>
      </c>
      <c r="R1588">
        <f>INDEX('Grade 3'!$A$4:$AK$1252,$B1588,($C1588*8-2+4))</f>
        <v>0.90909090909090906</v>
      </c>
      <c r="S1588">
        <f>INDEX('Grade 3'!$A$4:$AK$1252,$B1588,($C1588*8-1+4))</f>
        <v>49.090909090909093</v>
      </c>
      <c r="T1588">
        <f>INDEX('Grade 3'!$A$4:$AK$1252,$B1588,($C1588*8-0+4))</f>
        <v>11.818181818181818</v>
      </c>
      <c r="U1588" t="str">
        <f>INDEX('Grade 3'!$A$4:$AK$1252,$B1588,37)</f>
        <v>Metro</v>
      </c>
    </row>
    <row r="1589" spans="1:21">
      <c r="A1589">
        <f t="shared" si="73"/>
        <v>1588</v>
      </c>
      <c r="B1589">
        <f t="shared" si="74"/>
        <v>397</v>
      </c>
      <c r="C1589">
        <f t="shared" si="75"/>
        <v>4</v>
      </c>
      <c r="D1589">
        <f>INDEX('Grade 3'!$A$4:$AK$1252,$B1589,1)</f>
        <v>644</v>
      </c>
      <c r="E1589">
        <f>INDEX('Grade 3'!$A$4:$AK$1252,$B1589,2)</f>
        <v>1053</v>
      </c>
      <c r="F1589" t="str">
        <f>INDEX('Grade 3'!$A$4:$AK$1252,$B1589,3)</f>
        <v>DEKALB COUNTY</v>
      </c>
      <c r="G1589" t="str">
        <f>INDEX('Grade 3'!$A$4:$AK$1252,$B1589,4)</f>
        <v>CHAPEL HILL ELEMENTARY SCHOOL</v>
      </c>
      <c r="H1589" t="str">
        <f ca="1">StaticValues!$A$8</f>
        <v>2016</v>
      </c>
      <c r="I1589" t="str">
        <f ca="1">StaticValues!$B$8</f>
        <v>Spring</v>
      </c>
      <c r="J1589" t="str">
        <f ca="1">StaticValues!$C$8</f>
        <v>EOG</v>
      </c>
      <c r="K1589" t="str">
        <f ca="1">StaticValues!$D$8</f>
        <v>3</v>
      </c>
      <c r="L1589" t="str">
        <f>INDEX('Grade 3'!E$2:AJ$2,1,((8*C1589)-7))</f>
        <v>Social Studies</v>
      </c>
      <c r="M1589">
        <f>INDEX('Grade 3'!$A$4:$AK$1252,$B1589,($C1589*8-7+4))</f>
        <v>110</v>
      </c>
      <c r="N1589">
        <f>INDEX('Grade 3'!$A$4:$AK$1252,$B1589,($C1589*8-6+4))</f>
        <v>472.86363636363637</v>
      </c>
      <c r="O1589">
        <f>INDEX('Grade 3'!$A$4:$AK$1252,$B1589,($C1589*8-5+4))</f>
        <v>51.81818181818182</v>
      </c>
      <c r="P1589">
        <f>INDEX('Grade 3'!$A$4:$AK$1252,$B1589,($C1589*8-4+4))</f>
        <v>44.545454545454547</v>
      </c>
      <c r="Q1589">
        <f>INDEX('Grade 3'!$A$4:$AK$1252,$B1589,($C1589*8-3+4))</f>
        <v>1.8181818181818181</v>
      </c>
      <c r="R1589">
        <f>INDEX('Grade 3'!$A$4:$AK$1252,$B1589,($C1589*8-2+4))</f>
        <v>1.8181818181818181</v>
      </c>
      <c r="S1589">
        <f>INDEX('Grade 3'!$A$4:$AK$1252,$B1589,($C1589*8-1+4))</f>
        <v>48.18181818181818</v>
      </c>
      <c r="T1589">
        <f>INDEX('Grade 3'!$A$4:$AK$1252,$B1589,($C1589*8-0+4))</f>
        <v>3.6363636363636362</v>
      </c>
      <c r="U1589" t="str">
        <f>INDEX('Grade 3'!$A$4:$AK$1252,$B1589,37)</f>
        <v>Metro</v>
      </c>
    </row>
    <row r="1590" spans="1:21">
      <c r="A1590">
        <f t="shared" si="73"/>
        <v>1589</v>
      </c>
      <c r="B1590">
        <f t="shared" si="74"/>
        <v>398</v>
      </c>
      <c r="C1590">
        <f t="shared" si="75"/>
        <v>1</v>
      </c>
      <c r="D1590">
        <f>INDEX('Grade 3'!$A$4:$AK$1252,$B1590,1)</f>
        <v>644</v>
      </c>
      <c r="E1590">
        <f>INDEX('Grade 3'!$A$4:$AK$1252,$B1590,2)</f>
        <v>1054</v>
      </c>
      <c r="F1590" t="str">
        <f>INDEX('Grade 3'!$A$4:$AK$1252,$B1590,3)</f>
        <v>DEKALB COUNTY</v>
      </c>
      <c r="G1590" t="str">
        <f>INDEX('Grade 3'!$A$4:$AK$1252,$B1590,4)</f>
        <v>COLUMBIA ELEMENTARY SCHOOL</v>
      </c>
      <c r="H1590" t="str">
        <f ca="1">StaticValues!$A$8</f>
        <v>2016</v>
      </c>
      <c r="I1590" t="str">
        <f ca="1">StaticValues!$B$8</f>
        <v>Spring</v>
      </c>
      <c r="J1590" t="str">
        <f ca="1">StaticValues!$C$8</f>
        <v>EOG</v>
      </c>
      <c r="K1590" t="str">
        <f ca="1">StaticValues!$D$8</f>
        <v>3</v>
      </c>
      <c r="L1590" t="str">
        <f>INDEX('Grade 3'!E$2:AJ$2,1,((8*C1590)-7))</f>
        <v>English Language Arts</v>
      </c>
      <c r="M1590">
        <f>INDEX('Grade 3'!$A$4:$AK$1252,$B1590,($C1590*8-7+4))</f>
        <v>88</v>
      </c>
      <c r="N1590">
        <f>INDEX('Grade 3'!$A$4:$AK$1252,$B1590,($C1590*8-6+4))</f>
        <v>465.70454545454544</v>
      </c>
      <c r="O1590">
        <f>INDEX('Grade 3'!$A$4:$AK$1252,$B1590,($C1590*8-5+4))</f>
        <v>64.772727272727266</v>
      </c>
      <c r="P1590">
        <f>INDEX('Grade 3'!$A$4:$AK$1252,$B1590,($C1590*8-4+4))</f>
        <v>20.454545454545453</v>
      </c>
      <c r="Q1590">
        <f>INDEX('Grade 3'!$A$4:$AK$1252,$B1590,($C1590*8-3+4))</f>
        <v>13.636363636363637</v>
      </c>
      <c r="R1590">
        <f>INDEX('Grade 3'!$A$4:$AK$1252,$B1590,($C1590*8-2+4))</f>
        <v>1.1363636363636365</v>
      </c>
      <c r="S1590">
        <f>INDEX('Grade 3'!$A$4:$AK$1252,$B1590,($C1590*8-1+4))</f>
        <v>35.227272727272727</v>
      </c>
      <c r="T1590">
        <f>INDEX('Grade 3'!$A$4:$AK$1252,$B1590,($C1590*8-0+4))</f>
        <v>14.772727272727273</v>
      </c>
      <c r="U1590" t="str">
        <f>INDEX('Grade 3'!$A$4:$AK$1252,$B1590,37)</f>
        <v>Metro</v>
      </c>
    </row>
    <row r="1591" spans="1:21">
      <c r="A1591">
        <f t="shared" si="73"/>
        <v>1590</v>
      </c>
      <c r="B1591">
        <f t="shared" si="74"/>
        <v>398</v>
      </c>
      <c r="C1591">
        <f t="shared" si="75"/>
        <v>2</v>
      </c>
      <c r="D1591">
        <f>INDEX('Grade 3'!$A$4:$AK$1252,$B1591,1)</f>
        <v>644</v>
      </c>
      <c r="E1591">
        <f>INDEX('Grade 3'!$A$4:$AK$1252,$B1591,2)</f>
        <v>1054</v>
      </c>
      <c r="F1591" t="str">
        <f>INDEX('Grade 3'!$A$4:$AK$1252,$B1591,3)</f>
        <v>DEKALB COUNTY</v>
      </c>
      <c r="G1591" t="str">
        <f>INDEX('Grade 3'!$A$4:$AK$1252,$B1591,4)</f>
        <v>COLUMBIA ELEMENTARY SCHOOL</v>
      </c>
      <c r="H1591" t="str">
        <f ca="1">StaticValues!$A$8</f>
        <v>2016</v>
      </c>
      <c r="I1591" t="str">
        <f ca="1">StaticValues!$B$8</f>
        <v>Spring</v>
      </c>
      <c r="J1591" t="str">
        <f ca="1">StaticValues!$C$8</f>
        <v>EOG</v>
      </c>
      <c r="K1591" t="str">
        <f ca="1">StaticValues!$D$8</f>
        <v>3</v>
      </c>
      <c r="L1591" t="str">
        <f>INDEX('Grade 3'!E$2:AJ$2,1,((8*C1591)-7))</f>
        <v>Mathematics</v>
      </c>
      <c r="M1591">
        <f>INDEX('Grade 3'!$A$4:$AK$1252,$B1591,($C1591*8-7+4))</f>
        <v>88</v>
      </c>
      <c r="N1591">
        <f>INDEX('Grade 3'!$A$4:$AK$1252,$B1591,($C1591*8-6+4))</f>
        <v>484.46590909090907</v>
      </c>
      <c r="O1591">
        <f>INDEX('Grade 3'!$A$4:$AK$1252,$B1591,($C1591*8-5+4))</f>
        <v>45.454545454545453</v>
      </c>
      <c r="P1591">
        <f>INDEX('Grade 3'!$A$4:$AK$1252,$B1591,($C1591*8-4+4))</f>
        <v>43.18181818181818</v>
      </c>
      <c r="Q1591">
        <f>INDEX('Grade 3'!$A$4:$AK$1252,$B1591,($C1591*8-3+4))</f>
        <v>11.363636363636363</v>
      </c>
      <c r="R1591">
        <f>INDEX('Grade 3'!$A$4:$AK$1252,$B1591,($C1591*8-2+4))</f>
        <v>0</v>
      </c>
      <c r="S1591">
        <f>INDEX('Grade 3'!$A$4:$AK$1252,$B1591,($C1591*8-1+4))</f>
        <v>54.545454545454547</v>
      </c>
      <c r="T1591">
        <f>INDEX('Grade 3'!$A$4:$AK$1252,$B1591,($C1591*8-0+4))</f>
        <v>11.363636363636363</v>
      </c>
      <c r="U1591" t="str">
        <f>INDEX('Grade 3'!$A$4:$AK$1252,$B1591,37)</f>
        <v>Metro</v>
      </c>
    </row>
    <row r="1592" spans="1:21">
      <c r="A1592">
        <f t="shared" si="73"/>
        <v>1591</v>
      </c>
      <c r="B1592">
        <f t="shared" si="74"/>
        <v>398</v>
      </c>
      <c r="C1592">
        <f t="shared" si="75"/>
        <v>3</v>
      </c>
      <c r="D1592">
        <f>INDEX('Grade 3'!$A$4:$AK$1252,$B1592,1)</f>
        <v>644</v>
      </c>
      <c r="E1592">
        <f>INDEX('Grade 3'!$A$4:$AK$1252,$B1592,2)</f>
        <v>1054</v>
      </c>
      <c r="F1592" t="str">
        <f>INDEX('Grade 3'!$A$4:$AK$1252,$B1592,3)</f>
        <v>DEKALB COUNTY</v>
      </c>
      <c r="G1592" t="str">
        <f>INDEX('Grade 3'!$A$4:$AK$1252,$B1592,4)</f>
        <v>COLUMBIA ELEMENTARY SCHOOL</v>
      </c>
      <c r="H1592" t="str">
        <f ca="1">StaticValues!$A$8</f>
        <v>2016</v>
      </c>
      <c r="I1592" t="str">
        <f ca="1">StaticValues!$B$8</f>
        <v>Spring</v>
      </c>
      <c r="J1592" t="str">
        <f ca="1">StaticValues!$C$8</f>
        <v>EOG</v>
      </c>
      <c r="K1592" t="str">
        <f ca="1">StaticValues!$D$8</f>
        <v>3</v>
      </c>
      <c r="L1592" t="str">
        <f>INDEX('Grade 3'!E$2:AJ$2,1,((8*C1592)-7))</f>
        <v>Science</v>
      </c>
      <c r="M1592">
        <f>INDEX('Grade 3'!$A$4:$AK$1252,$B1592,($C1592*8-7+4))</f>
        <v>88</v>
      </c>
      <c r="N1592">
        <f>INDEX('Grade 3'!$A$4:$AK$1252,$B1592,($C1592*8-6+4))</f>
        <v>473.25</v>
      </c>
      <c r="O1592">
        <f>INDEX('Grade 3'!$A$4:$AK$1252,$B1592,($C1592*8-5+4))</f>
        <v>60.227272727272727</v>
      </c>
      <c r="P1592">
        <f>INDEX('Grade 3'!$A$4:$AK$1252,$B1592,($C1592*8-4+4))</f>
        <v>31.818181818181817</v>
      </c>
      <c r="Q1592">
        <f>INDEX('Grade 3'!$A$4:$AK$1252,$B1592,($C1592*8-3+4))</f>
        <v>7.9545454545454541</v>
      </c>
      <c r="R1592">
        <f>INDEX('Grade 3'!$A$4:$AK$1252,$B1592,($C1592*8-2+4))</f>
        <v>0</v>
      </c>
      <c r="S1592">
        <f>INDEX('Grade 3'!$A$4:$AK$1252,$B1592,($C1592*8-1+4))</f>
        <v>39.772727272727273</v>
      </c>
      <c r="T1592">
        <f>INDEX('Grade 3'!$A$4:$AK$1252,$B1592,($C1592*8-0+4))</f>
        <v>7.9545454545454541</v>
      </c>
      <c r="U1592" t="str">
        <f>INDEX('Grade 3'!$A$4:$AK$1252,$B1592,37)</f>
        <v>Metro</v>
      </c>
    </row>
    <row r="1593" spans="1:21">
      <c r="A1593">
        <f t="shared" si="73"/>
        <v>1592</v>
      </c>
      <c r="B1593">
        <f t="shared" si="74"/>
        <v>398</v>
      </c>
      <c r="C1593">
        <f t="shared" si="75"/>
        <v>4</v>
      </c>
      <c r="D1593">
        <f>INDEX('Grade 3'!$A$4:$AK$1252,$B1593,1)</f>
        <v>644</v>
      </c>
      <c r="E1593">
        <f>INDEX('Grade 3'!$A$4:$AK$1252,$B1593,2)</f>
        <v>1054</v>
      </c>
      <c r="F1593" t="str">
        <f>INDEX('Grade 3'!$A$4:$AK$1252,$B1593,3)</f>
        <v>DEKALB COUNTY</v>
      </c>
      <c r="G1593" t="str">
        <f>INDEX('Grade 3'!$A$4:$AK$1252,$B1593,4)</f>
        <v>COLUMBIA ELEMENTARY SCHOOL</v>
      </c>
      <c r="H1593" t="str">
        <f ca="1">StaticValues!$A$8</f>
        <v>2016</v>
      </c>
      <c r="I1593" t="str">
        <f ca="1">StaticValues!$B$8</f>
        <v>Spring</v>
      </c>
      <c r="J1593" t="str">
        <f ca="1">StaticValues!$C$8</f>
        <v>EOG</v>
      </c>
      <c r="K1593" t="str">
        <f ca="1">StaticValues!$D$8</f>
        <v>3</v>
      </c>
      <c r="L1593" t="str">
        <f>INDEX('Grade 3'!E$2:AJ$2,1,((8*C1593)-7))</f>
        <v>Social Studies</v>
      </c>
      <c r="M1593">
        <f>INDEX('Grade 3'!$A$4:$AK$1252,$B1593,($C1593*8-7+4))</f>
        <v>87</v>
      </c>
      <c r="N1593">
        <f>INDEX('Grade 3'!$A$4:$AK$1252,$B1593,($C1593*8-6+4))</f>
        <v>463.68965517241378</v>
      </c>
      <c r="O1593">
        <f>INDEX('Grade 3'!$A$4:$AK$1252,$B1593,($C1593*8-5+4))</f>
        <v>64.367816091954026</v>
      </c>
      <c r="P1593">
        <f>INDEX('Grade 3'!$A$4:$AK$1252,$B1593,($C1593*8-4+4))</f>
        <v>33.333333333333336</v>
      </c>
      <c r="Q1593">
        <f>INDEX('Grade 3'!$A$4:$AK$1252,$B1593,($C1593*8-3+4))</f>
        <v>2.2988505747126435</v>
      </c>
      <c r="R1593">
        <f>INDEX('Grade 3'!$A$4:$AK$1252,$B1593,($C1593*8-2+4))</f>
        <v>0</v>
      </c>
      <c r="S1593">
        <f>INDEX('Grade 3'!$A$4:$AK$1252,$B1593,($C1593*8-1+4))</f>
        <v>35.632183908045974</v>
      </c>
      <c r="T1593">
        <f>INDEX('Grade 3'!$A$4:$AK$1252,$B1593,($C1593*8-0+4))</f>
        <v>2.2988505747126435</v>
      </c>
      <c r="U1593" t="str">
        <f>INDEX('Grade 3'!$A$4:$AK$1252,$B1593,37)</f>
        <v>Metro</v>
      </c>
    </row>
    <row r="1594" spans="1:21">
      <c r="A1594">
        <f t="shared" si="73"/>
        <v>1593</v>
      </c>
      <c r="B1594">
        <f t="shared" si="74"/>
        <v>399</v>
      </c>
      <c r="C1594">
        <f t="shared" si="75"/>
        <v>1</v>
      </c>
      <c r="D1594">
        <f>INDEX('Grade 3'!$A$4:$AK$1252,$B1594,1)</f>
        <v>644</v>
      </c>
      <c r="E1594">
        <f>INDEX('Grade 3'!$A$4:$AK$1252,$B1594,2)</f>
        <v>1055</v>
      </c>
      <c r="F1594" t="str">
        <f>INDEX('Grade 3'!$A$4:$AK$1252,$B1594,3)</f>
        <v>DEKALB COUNTY</v>
      </c>
      <c r="G1594" t="str">
        <f>INDEX('Grade 3'!$A$4:$AK$1252,$B1594,4)</f>
        <v>DRESDEN ELEMENTARY SCHOOL</v>
      </c>
      <c r="H1594" t="str">
        <f ca="1">StaticValues!$A$8</f>
        <v>2016</v>
      </c>
      <c r="I1594" t="str">
        <f ca="1">StaticValues!$B$8</f>
        <v>Spring</v>
      </c>
      <c r="J1594" t="str">
        <f ca="1">StaticValues!$C$8</f>
        <v>EOG</v>
      </c>
      <c r="K1594" t="str">
        <f ca="1">StaticValues!$D$8</f>
        <v>3</v>
      </c>
      <c r="L1594" t="str">
        <f>INDEX('Grade 3'!E$2:AJ$2,1,((8*C1594)-7))</f>
        <v>English Language Arts</v>
      </c>
      <c r="M1594">
        <f>INDEX('Grade 3'!$A$4:$AK$1252,$B1594,($C1594*8-7+4))</f>
        <v>197</v>
      </c>
      <c r="N1594">
        <f>INDEX('Grade 3'!$A$4:$AK$1252,$B1594,($C1594*8-6+4))</f>
        <v>467.82233502538071</v>
      </c>
      <c r="O1594">
        <f>INDEX('Grade 3'!$A$4:$AK$1252,$B1594,($C1594*8-5+4))</f>
        <v>60.406091370558379</v>
      </c>
      <c r="P1594">
        <f>INDEX('Grade 3'!$A$4:$AK$1252,$B1594,($C1594*8-4+4))</f>
        <v>32.487309644670049</v>
      </c>
      <c r="Q1594">
        <f>INDEX('Grade 3'!$A$4:$AK$1252,$B1594,($C1594*8-3+4))</f>
        <v>5.5837563451776653</v>
      </c>
      <c r="R1594">
        <f>INDEX('Grade 3'!$A$4:$AK$1252,$B1594,($C1594*8-2+4))</f>
        <v>1.5228426395939085</v>
      </c>
      <c r="S1594">
        <f>INDEX('Grade 3'!$A$4:$AK$1252,$B1594,($C1594*8-1+4))</f>
        <v>39.593908629441621</v>
      </c>
      <c r="T1594">
        <f>INDEX('Grade 3'!$A$4:$AK$1252,$B1594,($C1594*8-0+4))</f>
        <v>7.1065989847715736</v>
      </c>
      <c r="U1594" t="str">
        <f>INDEX('Grade 3'!$A$4:$AK$1252,$B1594,37)</f>
        <v>Metro</v>
      </c>
    </row>
    <row r="1595" spans="1:21">
      <c r="A1595">
        <f t="shared" si="73"/>
        <v>1594</v>
      </c>
      <c r="B1595">
        <f t="shared" si="74"/>
        <v>399</v>
      </c>
      <c r="C1595">
        <f t="shared" si="75"/>
        <v>2</v>
      </c>
      <c r="D1595">
        <f>INDEX('Grade 3'!$A$4:$AK$1252,$B1595,1)</f>
        <v>644</v>
      </c>
      <c r="E1595">
        <f>INDEX('Grade 3'!$A$4:$AK$1252,$B1595,2)</f>
        <v>1055</v>
      </c>
      <c r="F1595" t="str">
        <f>INDEX('Grade 3'!$A$4:$AK$1252,$B1595,3)</f>
        <v>DEKALB COUNTY</v>
      </c>
      <c r="G1595" t="str">
        <f>INDEX('Grade 3'!$A$4:$AK$1252,$B1595,4)</f>
        <v>DRESDEN ELEMENTARY SCHOOL</v>
      </c>
      <c r="H1595" t="str">
        <f ca="1">StaticValues!$A$8</f>
        <v>2016</v>
      </c>
      <c r="I1595" t="str">
        <f ca="1">StaticValues!$B$8</f>
        <v>Spring</v>
      </c>
      <c r="J1595" t="str">
        <f ca="1">StaticValues!$C$8</f>
        <v>EOG</v>
      </c>
      <c r="K1595" t="str">
        <f ca="1">StaticValues!$D$8</f>
        <v>3</v>
      </c>
      <c r="L1595" t="str">
        <f>INDEX('Grade 3'!E$2:AJ$2,1,((8*C1595)-7))</f>
        <v>Mathematics</v>
      </c>
      <c r="M1595">
        <f>INDEX('Grade 3'!$A$4:$AK$1252,$B1595,($C1595*8-7+4))</f>
        <v>205</v>
      </c>
      <c r="N1595">
        <f>INDEX('Grade 3'!$A$4:$AK$1252,$B1595,($C1595*8-6+4))</f>
        <v>485.11707317073171</v>
      </c>
      <c r="O1595">
        <f>INDEX('Grade 3'!$A$4:$AK$1252,$B1595,($C1595*8-5+4))</f>
        <v>46.829268292682926</v>
      </c>
      <c r="P1595">
        <f>INDEX('Grade 3'!$A$4:$AK$1252,$B1595,($C1595*8-4+4))</f>
        <v>38.048780487804876</v>
      </c>
      <c r="Q1595">
        <f>INDEX('Grade 3'!$A$4:$AK$1252,$B1595,($C1595*8-3+4))</f>
        <v>14.634146341463415</v>
      </c>
      <c r="R1595">
        <f>INDEX('Grade 3'!$A$4:$AK$1252,$B1595,($C1595*8-2+4))</f>
        <v>0.48780487804878048</v>
      </c>
      <c r="S1595">
        <f>INDEX('Grade 3'!$A$4:$AK$1252,$B1595,($C1595*8-1+4))</f>
        <v>53.170731707317074</v>
      </c>
      <c r="T1595">
        <f>INDEX('Grade 3'!$A$4:$AK$1252,$B1595,($C1595*8-0+4))</f>
        <v>15.121951219512194</v>
      </c>
      <c r="U1595" t="str">
        <f>INDEX('Grade 3'!$A$4:$AK$1252,$B1595,37)</f>
        <v>Metro</v>
      </c>
    </row>
    <row r="1596" spans="1:21">
      <c r="A1596">
        <f t="shared" si="73"/>
        <v>1595</v>
      </c>
      <c r="B1596">
        <f t="shared" si="74"/>
        <v>399</v>
      </c>
      <c r="C1596">
        <f t="shared" si="75"/>
        <v>3</v>
      </c>
      <c r="D1596">
        <f>INDEX('Grade 3'!$A$4:$AK$1252,$B1596,1)</f>
        <v>644</v>
      </c>
      <c r="E1596">
        <f>INDEX('Grade 3'!$A$4:$AK$1252,$B1596,2)</f>
        <v>1055</v>
      </c>
      <c r="F1596" t="str">
        <f>INDEX('Grade 3'!$A$4:$AK$1252,$B1596,3)</f>
        <v>DEKALB COUNTY</v>
      </c>
      <c r="G1596" t="str">
        <f>INDEX('Grade 3'!$A$4:$AK$1252,$B1596,4)</f>
        <v>DRESDEN ELEMENTARY SCHOOL</v>
      </c>
      <c r="H1596" t="str">
        <f ca="1">StaticValues!$A$8</f>
        <v>2016</v>
      </c>
      <c r="I1596" t="str">
        <f ca="1">StaticValues!$B$8</f>
        <v>Spring</v>
      </c>
      <c r="J1596" t="str">
        <f ca="1">StaticValues!$C$8</f>
        <v>EOG</v>
      </c>
      <c r="K1596" t="str">
        <f ca="1">StaticValues!$D$8</f>
        <v>3</v>
      </c>
      <c r="L1596" t="str">
        <f>INDEX('Grade 3'!E$2:AJ$2,1,((8*C1596)-7))</f>
        <v>Science</v>
      </c>
      <c r="M1596">
        <f>INDEX('Grade 3'!$A$4:$AK$1252,$B1596,($C1596*8-7+4))</f>
        <v>204</v>
      </c>
      <c r="N1596">
        <f>INDEX('Grade 3'!$A$4:$AK$1252,$B1596,($C1596*8-6+4))</f>
        <v>477.24019607843138</v>
      </c>
      <c r="O1596">
        <f>INDEX('Grade 3'!$A$4:$AK$1252,$B1596,($C1596*8-5+4))</f>
        <v>47.058823529411768</v>
      </c>
      <c r="P1596">
        <f>INDEX('Grade 3'!$A$4:$AK$1252,$B1596,($C1596*8-4+4))</f>
        <v>45.588235294117645</v>
      </c>
      <c r="Q1596">
        <f>INDEX('Grade 3'!$A$4:$AK$1252,$B1596,($C1596*8-3+4))</f>
        <v>7.3529411764705879</v>
      </c>
      <c r="R1596">
        <f>INDEX('Grade 3'!$A$4:$AK$1252,$B1596,($C1596*8-2+4))</f>
        <v>0</v>
      </c>
      <c r="S1596">
        <f>INDEX('Grade 3'!$A$4:$AK$1252,$B1596,($C1596*8-1+4))</f>
        <v>52.941176470588232</v>
      </c>
      <c r="T1596">
        <f>INDEX('Grade 3'!$A$4:$AK$1252,$B1596,($C1596*8-0+4))</f>
        <v>7.3529411764705879</v>
      </c>
      <c r="U1596" t="str">
        <f>INDEX('Grade 3'!$A$4:$AK$1252,$B1596,37)</f>
        <v>Metro</v>
      </c>
    </row>
    <row r="1597" spans="1:21">
      <c r="A1597">
        <f t="shared" si="73"/>
        <v>1596</v>
      </c>
      <c r="B1597">
        <f t="shared" si="74"/>
        <v>399</v>
      </c>
      <c r="C1597">
        <f t="shared" si="75"/>
        <v>4</v>
      </c>
      <c r="D1597">
        <f>INDEX('Grade 3'!$A$4:$AK$1252,$B1597,1)</f>
        <v>644</v>
      </c>
      <c r="E1597">
        <f>INDEX('Grade 3'!$A$4:$AK$1252,$B1597,2)</f>
        <v>1055</v>
      </c>
      <c r="F1597" t="str">
        <f>INDEX('Grade 3'!$A$4:$AK$1252,$B1597,3)</f>
        <v>DEKALB COUNTY</v>
      </c>
      <c r="G1597" t="str">
        <f>INDEX('Grade 3'!$A$4:$AK$1252,$B1597,4)</f>
        <v>DRESDEN ELEMENTARY SCHOOL</v>
      </c>
      <c r="H1597" t="str">
        <f ca="1">StaticValues!$A$8</f>
        <v>2016</v>
      </c>
      <c r="I1597" t="str">
        <f ca="1">StaticValues!$B$8</f>
        <v>Spring</v>
      </c>
      <c r="J1597" t="str">
        <f ca="1">StaticValues!$C$8</f>
        <v>EOG</v>
      </c>
      <c r="K1597" t="str">
        <f ca="1">StaticValues!$D$8</f>
        <v>3</v>
      </c>
      <c r="L1597" t="str">
        <f>INDEX('Grade 3'!E$2:AJ$2,1,((8*C1597)-7))</f>
        <v>Social Studies</v>
      </c>
      <c r="M1597">
        <f>INDEX('Grade 3'!$A$4:$AK$1252,$B1597,($C1597*8-7+4))</f>
        <v>196</v>
      </c>
      <c r="N1597">
        <f>INDEX('Grade 3'!$A$4:$AK$1252,$B1597,($C1597*8-6+4))</f>
        <v>475.35204081632651</v>
      </c>
      <c r="O1597">
        <f>INDEX('Grade 3'!$A$4:$AK$1252,$B1597,($C1597*8-5+4))</f>
        <v>53.061224489795919</v>
      </c>
      <c r="P1597">
        <f>INDEX('Grade 3'!$A$4:$AK$1252,$B1597,($C1597*8-4+4))</f>
        <v>39.285714285714285</v>
      </c>
      <c r="Q1597">
        <f>INDEX('Grade 3'!$A$4:$AK$1252,$B1597,($C1597*8-3+4))</f>
        <v>6.1224489795918364</v>
      </c>
      <c r="R1597">
        <f>INDEX('Grade 3'!$A$4:$AK$1252,$B1597,($C1597*8-2+4))</f>
        <v>1.5306122448979591</v>
      </c>
      <c r="S1597">
        <f>INDEX('Grade 3'!$A$4:$AK$1252,$B1597,($C1597*8-1+4))</f>
        <v>46.938775510204081</v>
      </c>
      <c r="T1597">
        <f>INDEX('Grade 3'!$A$4:$AK$1252,$B1597,($C1597*8-0+4))</f>
        <v>7.6530612244897958</v>
      </c>
      <c r="U1597" t="str">
        <f>INDEX('Grade 3'!$A$4:$AK$1252,$B1597,37)</f>
        <v>Metro</v>
      </c>
    </row>
    <row r="1598" spans="1:21">
      <c r="A1598">
        <f t="shared" si="73"/>
        <v>1597</v>
      </c>
      <c r="B1598">
        <f t="shared" si="74"/>
        <v>400</v>
      </c>
      <c r="C1598">
        <f t="shared" si="75"/>
        <v>1</v>
      </c>
      <c r="D1598">
        <f>INDEX('Grade 3'!$A$4:$AK$1252,$B1598,1)</f>
        <v>644</v>
      </c>
      <c r="E1598">
        <f>INDEX('Grade 3'!$A$4:$AK$1252,$B1598,2)</f>
        <v>1056</v>
      </c>
      <c r="F1598" t="str">
        <f>INDEX('Grade 3'!$A$4:$AK$1252,$B1598,3)</f>
        <v>DEKALB COUNTY</v>
      </c>
      <c r="G1598" t="str">
        <f>INDEX('Grade 3'!$A$4:$AK$1252,$B1598,4)</f>
        <v>EVANSDALE ELEMENTARY SCHOOL</v>
      </c>
      <c r="H1598" t="str">
        <f ca="1">StaticValues!$A$8</f>
        <v>2016</v>
      </c>
      <c r="I1598" t="str">
        <f ca="1">StaticValues!$B$8</f>
        <v>Spring</v>
      </c>
      <c r="J1598" t="str">
        <f ca="1">StaticValues!$C$8</f>
        <v>EOG</v>
      </c>
      <c r="K1598" t="str">
        <f ca="1">StaticValues!$D$8</f>
        <v>3</v>
      </c>
      <c r="L1598" t="str">
        <f>INDEX('Grade 3'!E$2:AJ$2,1,((8*C1598)-7))</f>
        <v>English Language Arts</v>
      </c>
      <c r="M1598">
        <f>INDEX('Grade 3'!$A$4:$AK$1252,$B1598,($C1598*8-7+4))</f>
        <v>109</v>
      </c>
      <c r="N1598">
        <f>INDEX('Grade 3'!$A$4:$AK$1252,$B1598,($C1598*8-6+4))</f>
        <v>508.73394495412845</v>
      </c>
      <c r="O1598">
        <f>INDEX('Grade 3'!$A$4:$AK$1252,$B1598,($C1598*8-5+4))</f>
        <v>31.192660550458715</v>
      </c>
      <c r="P1598">
        <f>INDEX('Grade 3'!$A$4:$AK$1252,$B1598,($C1598*8-4+4))</f>
        <v>30.275229357798164</v>
      </c>
      <c r="Q1598">
        <f>INDEX('Grade 3'!$A$4:$AK$1252,$B1598,($C1598*8-3+4))</f>
        <v>31.192660550458715</v>
      </c>
      <c r="R1598">
        <f>INDEX('Grade 3'!$A$4:$AK$1252,$B1598,($C1598*8-2+4))</f>
        <v>7.3394495412844041</v>
      </c>
      <c r="S1598">
        <f>INDEX('Grade 3'!$A$4:$AK$1252,$B1598,($C1598*8-1+4))</f>
        <v>68.807339449541288</v>
      </c>
      <c r="T1598">
        <f>INDEX('Grade 3'!$A$4:$AK$1252,$B1598,($C1598*8-0+4))</f>
        <v>38.532110091743121</v>
      </c>
      <c r="U1598" t="str">
        <f>INDEX('Grade 3'!$A$4:$AK$1252,$B1598,37)</f>
        <v>Metro</v>
      </c>
    </row>
    <row r="1599" spans="1:21">
      <c r="A1599">
        <f t="shared" si="73"/>
        <v>1598</v>
      </c>
      <c r="B1599">
        <f t="shared" si="74"/>
        <v>400</v>
      </c>
      <c r="C1599">
        <f t="shared" si="75"/>
        <v>2</v>
      </c>
      <c r="D1599">
        <f>INDEX('Grade 3'!$A$4:$AK$1252,$B1599,1)</f>
        <v>644</v>
      </c>
      <c r="E1599">
        <f>INDEX('Grade 3'!$A$4:$AK$1252,$B1599,2)</f>
        <v>1056</v>
      </c>
      <c r="F1599" t="str">
        <f>INDEX('Grade 3'!$A$4:$AK$1252,$B1599,3)</f>
        <v>DEKALB COUNTY</v>
      </c>
      <c r="G1599" t="str">
        <f>INDEX('Grade 3'!$A$4:$AK$1252,$B1599,4)</f>
        <v>EVANSDALE ELEMENTARY SCHOOL</v>
      </c>
      <c r="H1599" t="str">
        <f ca="1">StaticValues!$A$8</f>
        <v>2016</v>
      </c>
      <c r="I1599" t="str">
        <f ca="1">StaticValues!$B$8</f>
        <v>Spring</v>
      </c>
      <c r="J1599" t="str">
        <f ca="1">StaticValues!$C$8</f>
        <v>EOG</v>
      </c>
      <c r="K1599" t="str">
        <f ca="1">StaticValues!$D$8</f>
        <v>3</v>
      </c>
      <c r="L1599" t="str">
        <f>INDEX('Grade 3'!E$2:AJ$2,1,((8*C1599)-7))</f>
        <v>Mathematics</v>
      </c>
      <c r="M1599">
        <f>INDEX('Grade 3'!$A$4:$AK$1252,$B1599,($C1599*8-7+4))</f>
        <v>111</v>
      </c>
      <c r="N1599">
        <f>INDEX('Grade 3'!$A$4:$AK$1252,$B1599,($C1599*8-6+4))</f>
        <v>511.4954954954955</v>
      </c>
      <c r="O1599">
        <f>INDEX('Grade 3'!$A$4:$AK$1252,$B1599,($C1599*8-5+4))</f>
        <v>23.423423423423422</v>
      </c>
      <c r="P1599">
        <f>INDEX('Grade 3'!$A$4:$AK$1252,$B1599,($C1599*8-4+4))</f>
        <v>41.441441441441441</v>
      </c>
      <c r="Q1599">
        <f>INDEX('Grade 3'!$A$4:$AK$1252,$B1599,($C1599*8-3+4))</f>
        <v>26.126126126126128</v>
      </c>
      <c r="R1599">
        <f>INDEX('Grade 3'!$A$4:$AK$1252,$B1599,($C1599*8-2+4))</f>
        <v>9.0090090090090094</v>
      </c>
      <c r="S1599">
        <f>INDEX('Grade 3'!$A$4:$AK$1252,$B1599,($C1599*8-1+4))</f>
        <v>76.576576576576571</v>
      </c>
      <c r="T1599">
        <f>INDEX('Grade 3'!$A$4:$AK$1252,$B1599,($C1599*8-0+4))</f>
        <v>35.135135135135137</v>
      </c>
      <c r="U1599" t="str">
        <f>INDEX('Grade 3'!$A$4:$AK$1252,$B1599,37)</f>
        <v>Metro</v>
      </c>
    </row>
    <row r="1600" spans="1:21">
      <c r="A1600">
        <f t="shared" si="73"/>
        <v>1599</v>
      </c>
      <c r="B1600">
        <f t="shared" si="74"/>
        <v>400</v>
      </c>
      <c r="C1600">
        <f t="shared" si="75"/>
        <v>3</v>
      </c>
      <c r="D1600">
        <f>INDEX('Grade 3'!$A$4:$AK$1252,$B1600,1)</f>
        <v>644</v>
      </c>
      <c r="E1600">
        <f>INDEX('Grade 3'!$A$4:$AK$1252,$B1600,2)</f>
        <v>1056</v>
      </c>
      <c r="F1600" t="str">
        <f>INDEX('Grade 3'!$A$4:$AK$1252,$B1600,3)</f>
        <v>DEKALB COUNTY</v>
      </c>
      <c r="G1600" t="str">
        <f>INDEX('Grade 3'!$A$4:$AK$1252,$B1600,4)</f>
        <v>EVANSDALE ELEMENTARY SCHOOL</v>
      </c>
      <c r="H1600" t="str">
        <f ca="1">StaticValues!$A$8</f>
        <v>2016</v>
      </c>
      <c r="I1600" t="str">
        <f ca="1">StaticValues!$B$8</f>
        <v>Spring</v>
      </c>
      <c r="J1600" t="str">
        <f ca="1">StaticValues!$C$8</f>
        <v>EOG</v>
      </c>
      <c r="K1600" t="str">
        <f ca="1">StaticValues!$D$8</f>
        <v>3</v>
      </c>
      <c r="L1600" t="str">
        <f>INDEX('Grade 3'!E$2:AJ$2,1,((8*C1600)-7))</f>
        <v>Science</v>
      </c>
      <c r="M1600">
        <f>INDEX('Grade 3'!$A$4:$AK$1252,$B1600,($C1600*8-7+4))</f>
        <v>110</v>
      </c>
      <c r="N1600">
        <f>INDEX('Grade 3'!$A$4:$AK$1252,$B1600,($C1600*8-6+4))</f>
        <v>511.55454545454546</v>
      </c>
      <c r="O1600">
        <f>INDEX('Grade 3'!$A$4:$AK$1252,$B1600,($C1600*8-5+4))</f>
        <v>23.636363636363637</v>
      </c>
      <c r="P1600">
        <f>INDEX('Grade 3'!$A$4:$AK$1252,$B1600,($C1600*8-4+4))</f>
        <v>40.909090909090907</v>
      </c>
      <c r="Q1600">
        <f>INDEX('Grade 3'!$A$4:$AK$1252,$B1600,($C1600*8-3+4))</f>
        <v>21.818181818181817</v>
      </c>
      <c r="R1600">
        <f>INDEX('Grade 3'!$A$4:$AK$1252,$B1600,($C1600*8-2+4))</f>
        <v>13.636363636363637</v>
      </c>
      <c r="S1600">
        <f>INDEX('Grade 3'!$A$4:$AK$1252,$B1600,($C1600*8-1+4))</f>
        <v>76.36363636363636</v>
      </c>
      <c r="T1600">
        <f>INDEX('Grade 3'!$A$4:$AK$1252,$B1600,($C1600*8-0+4))</f>
        <v>35.454545454545453</v>
      </c>
      <c r="U1600" t="str">
        <f>INDEX('Grade 3'!$A$4:$AK$1252,$B1600,37)</f>
        <v>Metro</v>
      </c>
    </row>
    <row r="1601" spans="1:21">
      <c r="A1601">
        <f t="shared" si="73"/>
        <v>1600</v>
      </c>
      <c r="B1601">
        <f t="shared" si="74"/>
        <v>400</v>
      </c>
      <c r="C1601">
        <f t="shared" si="75"/>
        <v>4</v>
      </c>
      <c r="D1601">
        <f>INDEX('Grade 3'!$A$4:$AK$1252,$B1601,1)</f>
        <v>644</v>
      </c>
      <c r="E1601">
        <f>INDEX('Grade 3'!$A$4:$AK$1252,$B1601,2)</f>
        <v>1056</v>
      </c>
      <c r="F1601" t="str">
        <f>INDEX('Grade 3'!$A$4:$AK$1252,$B1601,3)</f>
        <v>DEKALB COUNTY</v>
      </c>
      <c r="G1601" t="str">
        <f>INDEX('Grade 3'!$A$4:$AK$1252,$B1601,4)</f>
        <v>EVANSDALE ELEMENTARY SCHOOL</v>
      </c>
      <c r="H1601" t="str">
        <f ca="1">StaticValues!$A$8</f>
        <v>2016</v>
      </c>
      <c r="I1601" t="str">
        <f ca="1">StaticValues!$B$8</f>
        <v>Spring</v>
      </c>
      <c r="J1601" t="str">
        <f ca="1">StaticValues!$C$8</f>
        <v>EOG</v>
      </c>
      <c r="K1601" t="str">
        <f ca="1">StaticValues!$D$8</f>
        <v>3</v>
      </c>
      <c r="L1601" t="str">
        <f>INDEX('Grade 3'!E$2:AJ$2,1,((8*C1601)-7))</f>
        <v>Social Studies</v>
      </c>
      <c r="M1601">
        <f>INDEX('Grade 3'!$A$4:$AK$1252,$B1601,($C1601*8-7+4))</f>
        <v>107</v>
      </c>
      <c r="N1601">
        <f>INDEX('Grade 3'!$A$4:$AK$1252,$B1601,($C1601*8-6+4))</f>
        <v>500.32710280373834</v>
      </c>
      <c r="O1601">
        <f>INDEX('Grade 3'!$A$4:$AK$1252,$B1601,($C1601*8-5+4))</f>
        <v>29.906542056074766</v>
      </c>
      <c r="P1601">
        <f>INDEX('Grade 3'!$A$4:$AK$1252,$B1601,($C1601*8-4+4))</f>
        <v>38.317757009345797</v>
      </c>
      <c r="Q1601">
        <f>INDEX('Grade 3'!$A$4:$AK$1252,$B1601,($C1601*8-3+4))</f>
        <v>27.102803738317757</v>
      </c>
      <c r="R1601">
        <f>INDEX('Grade 3'!$A$4:$AK$1252,$B1601,($C1601*8-2+4))</f>
        <v>4.6728971962616823</v>
      </c>
      <c r="S1601">
        <f>INDEX('Grade 3'!$A$4:$AK$1252,$B1601,($C1601*8-1+4))</f>
        <v>70.09345794392523</v>
      </c>
      <c r="T1601">
        <f>INDEX('Grade 3'!$A$4:$AK$1252,$B1601,($C1601*8-0+4))</f>
        <v>31.77570093457944</v>
      </c>
      <c r="U1601" t="str">
        <f>INDEX('Grade 3'!$A$4:$AK$1252,$B1601,37)</f>
        <v>Metro</v>
      </c>
    </row>
    <row r="1602" spans="1:21">
      <c r="A1602">
        <f t="shared" si="73"/>
        <v>1601</v>
      </c>
      <c r="B1602">
        <f t="shared" si="74"/>
        <v>401</v>
      </c>
      <c r="C1602">
        <f t="shared" si="75"/>
        <v>1</v>
      </c>
      <c r="D1602">
        <f>INDEX('Grade 3'!$A$4:$AK$1252,$B1602,1)</f>
        <v>644</v>
      </c>
      <c r="E1602">
        <f>INDEX('Grade 3'!$A$4:$AK$1252,$B1602,2)</f>
        <v>1059</v>
      </c>
      <c r="F1602" t="str">
        <f>INDEX('Grade 3'!$A$4:$AK$1252,$B1602,3)</f>
        <v>DEKALB COUNTY</v>
      </c>
      <c r="G1602" t="str">
        <f>INDEX('Grade 3'!$A$4:$AK$1252,$B1602,4)</f>
        <v>IDLEWOOD ELEMENTARY SCHOOL</v>
      </c>
      <c r="H1602" t="str">
        <f ca="1">StaticValues!$A$8</f>
        <v>2016</v>
      </c>
      <c r="I1602" t="str">
        <f ca="1">StaticValues!$B$8</f>
        <v>Spring</v>
      </c>
      <c r="J1602" t="str">
        <f ca="1">StaticValues!$C$8</f>
        <v>EOG</v>
      </c>
      <c r="K1602" t="str">
        <f ca="1">StaticValues!$D$8</f>
        <v>3</v>
      </c>
      <c r="L1602" t="str">
        <f>INDEX('Grade 3'!E$2:AJ$2,1,((8*C1602)-7))</f>
        <v>English Language Arts</v>
      </c>
      <c r="M1602">
        <f>INDEX('Grade 3'!$A$4:$AK$1252,$B1602,($C1602*8-7+4))</f>
        <v>122</v>
      </c>
      <c r="N1602">
        <f>INDEX('Grade 3'!$A$4:$AK$1252,$B1602,($C1602*8-6+4))</f>
        <v>485.06557377049182</v>
      </c>
      <c r="O1602">
        <f>INDEX('Grade 3'!$A$4:$AK$1252,$B1602,($C1602*8-5+4))</f>
        <v>45.901639344262293</v>
      </c>
      <c r="P1602">
        <f>INDEX('Grade 3'!$A$4:$AK$1252,$B1602,($C1602*8-4+4))</f>
        <v>29.508196721311474</v>
      </c>
      <c r="Q1602">
        <f>INDEX('Grade 3'!$A$4:$AK$1252,$B1602,($C1602*8-3+4))</f>
        <v>21.311475409836067</v>
      </c>
      <c r="R1602">
        <f>INDEX('Grade 3'!$A$4:$AK$1252,$B1602,($C1602*8-2+4))</f>
        <v>3.278688524590164</v>
      </c>
      <c r="S1602">
        <f>INDEX('Grade 3'!$A$4:$AK$1252,$B1602,($C1602*8-1+4))</f>
        <v>54.098360655737707</v>
      </c>
      <c r="T1602">
        <f>INDEX('Grade 3'!$A$4:$AK$1252,$B1602,($C1602*8-0+4))</f>
        <v>24.590163934426229</v>
      </c>
      <c r="U1602" t="str">
        <f>INDEX('Grade 3'!$A$4:$AK$1252,$B1602,37)</f>
        <v>Metro</v>
      </c>
    </row>
    <row r="1603" spans="1:21">
      <c r="A1603">
        <f t="shared" ref="A1603:A1666" si="76">ROW(A1602)</f>
        <v>1602</v>
      </c>
      <c r="B1603">
        <f t="shared" ref="B1603:B1666" si="77">CEILING(A1603/4,1)</f>
        <v>401</v>
      </c>
      <c r="C1603">
        <f t="shared" ref="C1603:C1666" si="78">IF(B1602&lt;&gt;B1603,1,C1602+1)</f>
        <v>2</v>
      </c>
      <c r="D1603">
        <f>INDEX('Grade 3'!$A$4:$AK$1252,$B1603,1)</f>
        <v>644</v>
      </c>
      <c r="E1603">
        <f>INDEX('Grade 3'!$A$4:$AK$1252,$B1603,2)</f>
        <v>1059</v>
      </c>
      <c r="F1603" t="str">
        <f>INDEX('Grade 3'!$A$4:$AK$1252,$B1603,3)</f>
        <v>DEKALB COUNTY</v>
      </c>
      <c r="G1603" t="str">
        <f>INDEX('Grade 3'!$A$4:$AK$1252,$B1603,4)</f>
        <v>IDLEWOOD ELEMENTARY SCHOOL</v>
      </c>
      <c r="H1603" t="str">
        <f ca="1">StaticValues!$A$8</f>
        <v>2016</v>
      </c>
      <c r="I1603" t="str">
        <f ca="1">StaticValues!$B$8</f>
        <v>Spring</v>
      </c>
      <c r="J1603" t="str">
        <f ca="1">StaticValues!$C$8</f>
        <v>EOG</v>
      </c>
      <c r="K1603" t="str">
        <f ca="1">StaticValues!$D$8</f>
        <v>3</v>
      </c>
      <c r="L1603" t="str">
        <f>INDEX('Grade 3'!E$2:AJ$2,1,((8*C1603)-7))</f>
        <v>Mathematics</v>
      </c>
      <c r="M1603">
        <f>INDEX('Grade 3'!$A$4:$AK$1252,$B1603,($C1603*8-7+4))</f>
        <v>129</v>
      </c>
      <c r="N1603">
        <f>INDEX('Grade 3'!$A$4:$AK$1252,$B1603,($C1603*8-6+4))</f>
        <v>497.89147286821708</v>
      </c>
      <c r="O1603">
        <f>INDEX('Grade 3'!$A$4:$AK$1252,$B1603,($C1603*8-5+4))</f>
        <v>37.209302325581397</v>
      </c>
      <c r="P1603">
        <f>INDEX('Grade 3'!$A$4:$AK$1252,$B1603,($C1603*8-4+4))</f>
        <v>38.759689922480618</v>
      </c>
      <c r="Q1603">
        <f>INDEX('Grade 3'!$A$4:$AK$1252,$B1603,($C1603*8-3+4))</f>
        <v>17.054263565891471</v>
      </c>
      <c r="R1603">
        <f>INDEX('Grade 3'!$A$4:$AK$1252,$B1603,($C1603*8-2+4))</f>
        <v>6.9767441860465116</v>
      </c>
      <c r="S1603">
        <f>INDEX('Grade 3'!$A$4:$AK$1252,$B1603,($C1603*8-1+4))</f>
        <v>62.790697674418603</v>
      </c>
      <c r="T1603">
        <f>INDEX('Grade 3'!$A$4:$AK$1252,$B1603,($C1603*8-0+4))</f>
        <v>24.031007751937985</v>
      </c>
      <c r="U1603" t="str">
        <f>INDEX('Grade 3'!$A$4:$AK$1252,$B1603,37)</f>
        <v>Metro</v>
      </c>
    </row>
    <row r="1604" spans="1:21">
      <c r="A1604">
        <f t="shared" si="76"/>
        <v>1603</v>
      </c>
      <c r="B1604">
        <f t="shared" si="77"/>
        <v>401</v>
      </c>
      <c r="C1604">
        <f t="shared" si="78"/>
        <v>3</v>
      </c>
      <c r="D1604">
        <f>INDEX('Grade 3'!$A$4:$AK$1252,$B1604,1)</f>
        <v>644</v>
      </c>
      <c r="E1604">
        <f>INDEX('Grade 3'!$A$4:$AK$1252,$B1604,2)</f>
        <v>1059</v>
      </c>
      <c r="F1604" t="str">
        <f>INDEX('Grade 3'!$A$4:$AK$1252,$B1604,3)</f>
        <v>DEKALB COUNTY</v>
      </c>
      <c r="G1604" t="str">
        <f>INDEX('Grade 3'!$A$4:$AK$1252,$B1604,4)</f>
        <v>IDLEWOOD ELEMENTARY SCHOOL</v>
      </c>
      <c r="H1604" t="str">
        <f ca="1">StaticValues!$A$8</f>
        <v>2016</v>
      </c>
      <c r="I1604" t="str">
        <f ca="1">StaticValues!$B$8</f>
        <v>Spring</v>
      </c>
      <c r="J1604" t="str">
        <f ca="1">StaticValues!$C$8</f>
        <v>EOG</v>
      </c>
      <c r="K1604" t="str">
        <f ca="1">StaticValues!$D$8</f>
        <v>3</v>
      </c>
      <c r="L1604" t="str">
        <f>INDEX('Grade 3'!E$2:AJ$2,1,((8*C1604)-7))</f>
        <v>Science</v>
      </c>
      <c r="M1604">
        <f>INDEX('Grade 3'!$A$4:$AK$1252,$B1604,($C1604*8-7+4))</f>
        <v>129</v>
      </c>
      <c r="N1604">
        <f>INDEX('Grade 3'!$A$4:$AK$1252,$B1604,($C1604*8-6+4))</f>
        <v>491.82945736434107</v>
      </c>
      <c r="O1604">
        <f>INDEX('Grade 3'!$A$4:$AK$1252,$B1604,($C1604*8-5+4))</f>
        <v>36.434108527131784</v>
      </c>
      <c r="P1604">
        <f>INDEX('Grade 3'!$A$4:$AK$1252,$B1604,($C1604*8-4+4))</f>
        <v>40.310077519379846</v>
      </c>
      <c r="Q1604">
        <f>INDEX('Grade 3'!$A$4:$AK$1252,$B1604,($C1604*8-3+4))</f>
        <v>17.054263565891471</v>
      </c>
      <c r="R1604">
        <f>INDEX('Grade 3'!$A$4:$AK$1252,$B1604,($C1604*8-2+4))</f>
        <v>6.2015503875968996</v>
      </c>
      <c r="S1604">
        <f>INDEX('Grade 3'!$A$4:$AK$1252,$B1604,($C1604*8-1+4))</f>
        <v>63.565891472868216</v>
      </c>
      <c r="T1604">
        <f>INDEX('Grade 3'!$A$4:$AK$1252,$B1604,($C1604*8-0+4))</f>
        <v>23.255813953488371</v>
      </c>
      <c r="U1604" t="str">
        <f>INDEX('Grade 3'!$A$4:$AK$1252,$B1604,37)</f>
        <v>Metro</v>
      </c>
    </row>
    <row r="1605" spans="1:21">
      <c r="A1605">
        <f t="shared" si="76"/>
        <v>1604</v>
      </c>
      <c r="B1605">
        <f t="shared" si="77"/>
        <v>401</v>
      </c>
      <c r="C1605">
        <f t="shared" si="78"/>
        <v>4</v>
      </c>
      <c r="D1605">
        <f>INDEX('Grade 3'!$A$4:$AK$1252,$B1605,1)</f>
        <v>644</v>
      </c>
      <c r="E1605">
        <f>INDEX('Grade 3'!$A$4:$AK$1252,$B1605,2)</f>
        <v>1059</v>
      </c>
      <c r="F1605" t="str">
        <f>INDEX('Grade 3'!$A$4:$AK$1252,$B1605,3)</f>
        <v>DEKALB COUNTY</v>
      </c>
      <c r="G1605" t="str">
        <f>INDEX('Grade 3'!$A$4:$AK$1252,$B1605,4)</f>
        <v>IDLEWOOD ELEMENTARY SCHOOL</v>
      </c>
      <c r="H1605" t="str">
        <f ca="1">StaticValues!$A$8</f>
        <v>2016</v>
      </c>
      <c r="I1605" t="str">
        <f ca="1">StaticValues!$B$8</f>
        <v>Spring</v>
      </c>
      <c r="J1605" t="str">
        <f ca="1">StaticValues!$C$8</f>
        <v>EOG</v>
      </c>
      <c r="K1605" t="str">
        <f ca="1">StaticValues!$D$8</f>
        <v>3</v>
      </c>
      <c r="L1605" t="str">
        <f>INDEX('Grade 3'!E$2:AJ$2,1,((8*C1605)-7))</f>
        <v>Social Studies</v>
      </c>
      <c r="M1605">
        <f>INDEX('Grade 3'!$A$4:$AK$1252,$B1605,($C1605*8-7+4))</f>
        <v>121</v>
      </c>
      <c r="N1605">
        <f>INDEX('Grade 3'!$A$4:$AK$1252,$B1605,($C1605*8-6+4))</f>
        <v>483.26446280991735</v>
      </c>
      <c r="O1605">
        <f>INDEX('Grade 3'!$A$4:$AK$1252,$B1605,($C1605*8-5+4))</f>
        <v>42.148760330578511</v>
      </c>
      <c r="P1605">
        <f>INDEX('Grade 3'!$A$4:$AK$1252,$B1605,($C1605*8-4+4))</f>
        <v>45.454545454545453</v>
      </c>
      <c r="Q1605">
        <f>INDEX('Grade 3'!$A$4:$AK$1252,$B1605,($C1605*8-3+4))</f>
        <v>7.4380165289256199</v>
      </c>
      <c r="R1605">
        <f>INDEX('Grade 3'!$A$4:$AK$1252,$B1605,($C1605*8-2+4))</f>
        <v>4.9586776859504136</v>
      </c>
      <c r="S1605">
        <f>INDEX('Grade 3'!$A$4:$AK$1252,$B1605,($C1605*8-1+4))</f>
        <v>57.851239669421489</v>
      </c>
      <c r="T1605">
        <f>INDEX('Grade 3'!$A$4:$AK$1252,$B1605,($C1605*8-0+4))</f>
        <v>12.396694214876034</v>
      </c>
      <c r="U1605" t="str">
        <f>INDEX('Grade 3'!$A$4:$AK$1252,$B1605,37)</f>
        <v>Metro</v>
      </c>
    </row>
    <row r="1606" spans="1:21">
      <c r="A1606">
        <f t="shared" si="76"/>
        <v>1605</v>
      </c>
      <c r="B1606">
        <f t="shared" si="77"/>
        <v>402</v>
      </c>
      <c r="C1606">
        <f t="shared" si="78"/>
        <v>1</v>
      </c>
      <c r="D1606">
        <f>INDEX('Grade 3'!$A$4:$AK$1252,$B1606,1)</f>
        <v>644</v>
      </c>
      <c r="E1606">
        <f>INDEX('Grade 3'!$A$4:$AK$1252,$B1606,2)</f>
        <v>1061</v>
      </c>
      <c r="F1606" t="str">
        <f>INDEX('Grade 3'!$A$4:$AK$1252,$B1606,3)</f>
        <v>DEKALB COUNTY</v>
      </c>
      <c r="G1606" t="str">
        <f>INDEX('Grade 3'!$A$4:$AK$1252,$B1606,4)</f>
        <v>LIVSEY ELEMENTARY SCHOOL</v>
      </c>
      <c r="H1606" t="str">
        <f ca="1">StaticValues!$A$8</f>
        <v>2016</v>
      </c>
      <c r="I1606" t="str">
        <f ca="1">StaticValues!$B$8</f>
        <v>Spring</v>
      </c>
      <c r="J1606" t="str">
        <f ca="1">StaticValues!$C$8</f>
        <v>EOG</v>
      </c>
      <c r="K1606" t="str">
        <f ca="1">StaticValues!$D$8</f>
        <v>3</v>
      </c>
      <c r="L1606" t="str">
        <f>INDEX('Grade 3'!E$2:AJ$2,1,((8*C1606)-7))</f>
        <v>English Language Arts</v>
      </c>
      <c r="M1606">
        <f>INDEX('Grade 3'!$A$4:$AK$1252,$B1606,($C1606*8-7+4))</f>
        <v>66</v>
      </c>
      <c r="N1606">
        <f>INDEX('Grade 3'!$A$4:$AK$1252,$B1606,($C1606*8-6+4))</f>
        <v>522.72727272727275</v>
      </c>
      <c r="O1606">
        <f>INDEX('Grade 3'!$A$4:$AK$1252,$B1606,($C1606*8-5+4))</f>
        <v>22.727272727272727</v>
      </c>
      <c r="P1606">
        <f>INDEX('Grade 3'!$A$4:$AK$1252,$B1606,($C1606*8-4+4))</f>
        <v>30.303030303030305</v>
      </c>
      <c r="Q1606">
        <f>INDEX('Grade 3'!$A$4:$AK$1252,$B1606,($C1606*8-3+4))</f>
        <v>31.818181818181817</v>
      </c>
      <c r="R1606">
        <f>INDEX('Grade 3'!$A$4:$AK$1252,$B1606,($C1606*8-2+4))</f>
        <v>15.151515151515152</v>
      </c>
      <c r="S1606">
        <f>INDEX('Grade 3'!$A$4:$AK$1252,$B1606,($C1606*8-1+4))</f>
        <v>77.272727272727266</v>
      </c>
      <c r="T1606">
        <f>INDEX('Grade 3'!$A$4:$AK$1252,$B1606,($C1606*8-0+4))</f>
        <v>46.969696969696969</v>
      </c>
      <c r="U1606" t="str">
        <f>INDEX('Grade 3'!$A$4:$AK$1252,$B1606,37)</f>
        <v>Metro</v>
      </c>
    </row>
    <row r="1607" spans="1:21">
      <c r="A1607">
        <f t="shared" si="76"/>
        <v>1606</v>
      </c>
      <c r="B1607">
        <f t="shared" si="77"/>
        <v>402</v>
      </c>
      <c r="C1607">
        <f t="shared" si="78"/>
        <v>2</v>
      </c>
      <c r="D1607">
        <f>INDEX('Grade 3'!$A$4:$AK$1252,$B1607,1)</f>
        <v>644</v>
      </c>
      <c r="E1607">
        <f>INDEX('Grade 3'!$A$4:$AK$1252,$B1607,2)</f>
        <v>1061</v>
      </c>
      <c r="F1607" t="str">
        <f>INDEX('Grade 3'!$A$4:$AK$1252,$B1607,3)</f>
        <v>DEKALB COUNTY</v>
      </c>
      <c r="G1607" t="str">
        <f>INDEX('Grade 3'!$A$4:$AK$1252,$B1607,4)</f>
        <v>LIVSEY ELEMENTARY SCHOOL</v>
      </c>
      <c r="H1607" t="str">
        <f ca="1">StaticValues!$A$8</f>
        <v>2016</v>
      </c>
      <c r="I1607" t="str">
        <f ca="1">StaticValues!$B$8</f>
        <v>Spring</v>
      </c>
      <c r="J1607" t="str">
        <f ca="1">StaticValues!$C$8</f>
        <v>EOG</v>
      </c>
      <c r="K1607" t="str">
        <f ca="1">StaticValues!$D$8</f>
        <v>3</v>
      </c>
      <c r="L1607" t="str">
        <f>INDEX('Grade 3'!E$2:AJ$2,1,((8*C1607)-7))</f>
        <v>Mathematics</v>
      </c>
      <c r="M1607">
        <f>INDEX('Grade 3'!$A$4:$AK$1252,$B1607,($C1607*8-7+4))</f>
        <v>66</v>
      </c>
      <c r="N1607">
        <f>INDEX('Grade 3'!$A$4:$AK$1252,$B1607,($C1607*8-6+4))</f>
        <v>522.24242424242425</v>
      </c>
      <c r="O1607">
        <f>INDEX('Grade 3'!$A$4:$AK$1252,$B1607,($C1607*8-5+4))</f>
        <v>13.636363636363637</v>
      </c>
      <c r="P1607">
        <f>INDEX('Grade 3'!$A$4:$AK$1252,$B1607,($C1607*8-4+4))</f>
        <v>33.333333333333336</v>
      </c>
      <c r="Q1607">
        <f>INDEX('Grade 3'!$A$4:$AK$1252,$B1607,($C1607*8-3+4))</f>
        <v>43.939393939393938</v>
      </c>
      <c r="R1607">
        <f>INDEX('Grade 3'!$A$4:$AK$1252,$B1607,($C1607*8-2+4))</f>
        <v>9.0909090909090917</v>
      </c>
      <c r="S1607">
        <f>INDEX('Grade 3'!$A$4:$AK$1252,$B1607,($C1607*8-1+4))</f>
        <v>86.36363636363636</v>
      </c>
      <c r="T1607">
        <f>INDEX('Grade 3'!$A$4:$AK$1252,$B1607,($C1607*8-0+4))</f>
        <v>53.030303030303031</v>
      </c>
      <c r="U1607" t="str">
        <f>INDEX('Grade 3'!$A$4:$AK$1252,$B1607,37)</f>
        <v>Metro</v>
      </c>
    </row>
    <row r="1608" spans="1:21">
      <c r="A1608">
        <f t="shared" si="76"/>
        <v>1607</v>
      </c>
      <c r="B1608">
        <f t="shared" si="77"/>
        <v>402</v>
      </c>
      <c r="C1608">
        <f t="shared" si="78"/>
        <v>3</v>
      </c>
      <c r="D1608">
        <f>INDEX('Grade 3'!$A$4:$AK$1252,$B1608,1)</f>
        <v>644</v>
      </c>
      <c r="E1608">
        <f>INDEX('Grade 3'!$A$4:$AK$1252,$B1608,2)</f>
        <v>1061</v>
      </c>
      <c r="F1608" t="str">
        <f>INDEX('Grade 3'!$A$4:$AK$1252,$B1608,3)</f>
        <v>DEKALB COUNTY</v>
      </c>
      <c r="G1608" t="str">
        <f>INDEX('Grade 3'!$A$4:$AK$1252,$B1608,4)</f>
        <v>LIVSEY ELEMENTARY SCHOOL</v>
      </c>
      <c r="H1608" t="str">
        <f ca="1">StaticValues!$A$8</f>
        <v>2016</v>
      </c>
      <c r="I1608" t="str">
        <f ca="1">StaticValues!$B$8</f>
        <v>Spring</v>
      </c>
      <c r="J1608" t="str">
        <f ca="1">StaticValues!$C$8</f>
        <v>EOG</v>
      </c>
      <c r="K1608" t="str">
        <f ca="1">StaticValues!$D$8</f>
        <v>3</v>
      </c>
      <c r="L1608" t="str">
        <f>INDEX('Grade 3'!E$2:AJ$2,1,((8*C1608)-7))</f>
        <v>Science</v>
      </c>
      <c r="M1608">
        <f>INDEX('Grade 3'!$A$4:$AK$1252,$B1608,($C1608*8-7+4))</f>
        <v>66</v>
      </c>
      <c r="N1608">
        <f>INDEX('Grade 3'!$A$4:$AK$1252,$B1608,($C1608*8-6+4))</f>
        <v>523.60606060606062</v>
      </c>
      <c r="O1608">
        <f>INDEX('Grade 3'!$A$4:$AK$1252,$B1608,($C1608*8-5+4))</f>
        <v>16.666666666666668</v>
      </c>
      <c r="P1608">
        <f>INDEX('Grade 3'!$A$4:$AK$1252,$B1608,($C1608*8-4+4))</f>
        <v>30.303030303030305</v>
      </c>
      <c r="Q1608">
        <f>INDEX('Grade 3'!$A$4:$AK$1252,$B1608,($C1608*8-3+4))</f>
        <v>36.363636363636367</v>
      </c>
      <c r="R1608">
        <f>INDEX('Grade 3'!$A$4:$AK$1252,$B1608,($C1608*8-2+4))</f>
        <v>16.666666666666668</v>
      </c>
      <c r="S1608">
        <f>INDEX('Grade 3'!$A$4:$AK$1252,$B1608,($C1608*8-1+4))</f>
        <v>83.333333333333329</v>
      </c>
      <c r="T1608">
        <f>INDEX('Grade 3'!$A$4:$AK$1252,$B1608,($C1608*8-0+4))</f>
        <v>53.030303030303031</v>
      </c>
      <c r="U1608" t="str">
        <f>INDEX('Grade 3'!$A$4:$AK$1252,$B1608,37)</f>
        <v>Metro</v>
      </c>
    </row>
    <row r="1609" spans="1:21">
      <c r="A1609">
        <f t="shared" si="76"/>
        <v>1608</v>
      </c>
      <c r="B1609">
        <f t="shared" si="77"/>
        <v>402</v>
      </c>
      <c r="C1609">
        <f t="shared" si="78"/>
        <v>4</v>
      </c>
      <c r="D1609">
        <f>INDEX('Grade 3'!$A$4:$AK$1252,$B1609,1)</f>
        <v>644</v>
      </c>
      <c r="E1609">
        <f>INDEX('Grade 3'!$A$4:$AK$1252,$B1609,2)</f>
        <v>1061</v>
      </c>
      <c r="F1609" t="str">
        <f>INDEX('Grade 3'!$A$4:$AK$1252,$B1609,3)</f>
        <v>DEKALB COUNTY</v>
      </c>
      <c r="G1609" t="str">
        <f>INDEX('Grade 3'!$A$4:$AK$1252,$B1609,4)</f>
        <v>LIVSEY ELEMENTARY SCHOOL</v>
      </c>
      <c r="H1609" t="str">
        <f ca="1">StaticValues!$A$8</f>
        <v>2016</v>
      </c>
      <c r="I1609" t="str">
        <f ca="1">StaticValues!$B$8</f>
        <v>Spring</v>
      </c>
      <c r="J1609" t="str">
        <f ca="1">StaticValues!$C$8</f>
        <v>EOG</v>
      </c>
      <c r="K1609" t="str">
        <f ca="1">StaticValues!$D$8</f>
        <v>3</v>
      </c>
      <c r="L1609" t="str">
        <f>INDEX('Grade 3'!E$2:AJ$2,1,((8*C1609)-7))</f>
        <v>Social Studies</v>
      </c>
      <c r="M1609">
        <f>INDEX('Grade 3'!$A$4:$AK$1252,$B1609,($C1609*8-7+4))</f>
        <v>66</v>
      </c>
      <c r="N1609">
        <f>INDEX('Grade 3'!$A$4:$AK$1252,$B1609,($C1609*8-6+4))</f>
        <v>513.19696969696975</v>
      </c>
      <c r="O1609">
        <f>INDEX('Grade 3'!$A$4:$AK$1252,$B1609,($C1609*8-5+4))</f>
        <v>12.121212121212121</v>
      </c>
      <c r="P1609">
        <f>INDEX('Grade 3'!$A$4:$AK$1252,$B1609,($C1609*8-4+4))</f>
        <v>46.969696969696969</v>
      </c>
      <c r="Q1609">
        <f>INDEX('Grade 3'!$A$4:$AK$1252,$B1609,($C1609*8-3+4))</f>
        <v>28.787878787878789</v>
      </c>
      <c r="R1609">
        <f>INDEX('Grade 3'!$A$4:$AK$1252,$B1609,($C1609*8-2+4))</f>
        <v>12.121212121212121</v>
      </c>
      <c r="S1609">
        <f>INDEX('Grade 3'!$A$4:$AK$1252,$B1609,($C1609*8-1+4))</f>
        <v>87.878787878787875</v>
      </c>
      <c r="T1609">
        <f>INDEX('Grade 3'!$A$4:$AK$1252,$B1609,($C1609*8-0+4))</f>
        <v>40.909090909090907</v>
      </c>
      <c r="U1609" t="str">
        <f>INDEX('Grade 3'!$A$4:$AK$1252,$B1609,37)</f>
        <v>Metro</v>
      </c>
    </row>
    <row r="1610" spans="1:21">
      <c r="A1610">
        <f t="shared" si="76"/>
        <v>1609</v>
      </c>
      <c r="B1610">
        <f t="shared" si="77"/>
        <v>403</v>
      </c>
      <c r="C1610">
        <f t="shared" si="78"/>
        <v>1</v>
      </c>
      <c r="D1610">
        <f>INDEX('Grade 3'!$A$4:$AK$1252,$B1610,1)</f>
        <v>644</v>
      </c>
      <c r="E1610">
        <f>INDEX('Grade 3'!$A$4:$AK$1252,$B1610,2)</f>
        <v>1071</v>
      </c>
      <c r="F1610" t="str">
        <f>INDEX('Grade 3'!$A$4:$AK$1252,$B1610,3)</f>
        <v>DEKALB COUNTY</v>
      </c>
      <c r="G1610" t="str">
        <f>INDEX('Grade 3'!$A$4:$AK$1252,$B1610,4)</f>
        <v>WOODWARD ELEMENTARY SCHOOL</v>
      </c>
      <c r="H1610" t="str">
        <f ca="1">StaticValues!$A$8</f>
        <v>2016</v>
      </c>
      <c r="I1610" t="str">
        <f ca="1">StaticValues!$B$8</f>
        <v>Spring</v>
      </c>
      <c r="J1610" t="str">
        <f ca="1">StaticValues!$C$8</f>
        <v>EOG</v>
      </c>
      <c r="K1610" t="str">
        <f ca="1">StaticValues!$D$8</f>
        <v>3</v>
      </c>
      <c r="L1610" t="str">
        <f>INDEX('Grade 3'!E$2:AJ$2,1,((8*C1610)-7))</f>
        <v>English Language Arts</v>
      </c>
      <c r="M1610">
        <f>INDEX('Grade 3'!$A$4:$AK$1252,$B1610,($C1610*8-7+4))</f>
        <v>150</v>
      </c>
      <c r="N1610">
        <f>INDEX('Grade 3'!$A$4:$AK$1252,$B1610,($C1610*8-6+4))</f>
        <v>465.40666666666669</v>
      </c>
      <c r="O1610">
        <f>INDEX('Grade 3'!$A$4:$AK$1252,$B1610,($C1610*8-5+4))</f>
        <v>62</v>
      </c>
      <c r="P1610">
        <f>INDEX('Grade 3'!$A$4:$AK$1252,$B1610,($C1610*8-4+4))</f>
        <v>27.333333333333332</v>
      </c>
      <c r="Q1610">
        <f>INDEX('Grade 3'!$A$4:$AK$1252,$B1610,($C1610*8-3+4))</f>
        <v>10</v>
      </c>
      <c r="R1610">
        <f>INDEX('Grade 3'!$A$4:$AK$1252,$B1610,($C1610*8-2+4))</f>
        <v>0.66666666666666663</v>
      </c>
      <c r="S1610">
        <f>INDEX('Grade 3'!$A$4:$AK$1252,$B1610,($C1610*8-1+4))</f>
        <v>38</v>
      </c>
      <c r="T1610">
        <f>INDEX('Grade 3'!$A$4:$AK$1252,$B1610,($C1610*8-0+4))</f>
        <v>10.666666666666666</v>
      </c>
      <c r="U1610" t="str">
        <f>INDEX('Grade 3'!$A$4:$AK$1252,$B1610,37)</f>
        <v>Metro</v>
      </c>
    </row>
    <row r="1611" spans="1:21">
      <c r="A1611">
        <f t="shared" si="76"/>
        <v>1610</v>
      </c>
      <c r="B1611">
        <f t="shared" si="77"/>
        <v>403</v>
      </c>
      <c r="C1611">
        <f t="shared" si="78"/>
        <v>2</v>
      </c>
      <c r="D1611">
        <f>INDEX('Grade 3'!$A$4:$AK$1252,$B1611,1)</f>
        <v>644</v>
      </c>
      <c r="E1611">
        <f>INDEX('Grade 3'!$A$4:$AK$1252,$B1611,2)</f>
        <v>1071</v>
      </c>
      <c r="F1611" t="str">
        <f>INDEX('Grade 3'!$A$4:$AK$1252,$B1611,3)</f>
        <v>DEKALB COUNTY</v>
      </c>
      <c r="G1611" t="str">
        <f>INDEX('Grade 3'!$A$4:$AK$1252,$B1611,4)</f>
        <v>WOODWARD ELEMENTARY SCHOOL</v>
      </c>
      <c r="H1611" t="str">
        <f ca="1">StaticValues!$A$8</f>
        <v>2016</v>
      </c>
      <c r="I1611" t="str">
        <f ca="1">StaticValues!$B$8</f>
        <v>Spring</v>
      </c>
      <c r="J1611" t="str">
        <f ca="1">StaticValues!$C$8</f>
        <v>EOG</v>
      </c>
      <c r="K1611" t="str">
        <f ca="1">StaticValues!$D$8</f>
        <v>3</v>
      </c>
      <c r="L1611" t="str">
        <f>INDEX('Grade 3'!E$2:AJ$2,1,((8*C1611)-7))</f>
        <v>Mathematics</v>
      </c>
      <c r="M1611">
        <f>INDEX('Grade 3'!$A$4:$AK$1252,$B1611,($C1611*8-7+4))</f>
        <v>154</v>
      </c>
      <c r="N1611">
        <f>INDEX('Grade 3'!$A$4:$AK$1252,$B1611,($C1611*8-6+4))</f>
        <v>483.06493506493507</v>
      </c>
      <c r="O1611">
        <f>INDEX('Grade 3'!$A$4:$AK$1252,$B1611,($C1611*8-5+4))</f>
        <v>46.753246753246756</v>
      </c>
      <c r="P1611">
        <f>INDEX('Grade 3'!$A$4:$AK$1252,$B1611,($C1611*8-4+4))</f>
        <v>40.259740259740262</v>
      </c>
      <c r="Q1611">
        <f>INDEX('Grade 3'!$A$4:$AK$1252,$B1611,($C1611*8-3+4))</f>
        <v>12.987012987012987</v>
      </c>
      <c r="R1611">
        <f>INDEX('Grade 3'!$A$4:$AK$1252,$B1611,($C1611*8-2+4))</f>
        <v>0</v>
      </c>
      <c r="S1611">
        <f>INDEX('Grade 3'!$A$4:$AK$1252,$B1611,($C1611*8-1+4))</f>
        <v>53.246753246753244</v>
      </c>
      <c r="T1611">
        <f>INDEX('Grade 3'!$A$4:$AK$1252,$B1611,($C1611*8-0+4))</f>
        <v>12.987012987012987</v>
      </c>
      <c r="U1611" t="str">
        <f>INDEX('Grade 3'!$A$4:$AK$1252,$B1611,37)</f>
        <v>Metro</v>
      </c>
    </row>
    <row r="1612" spans="1:21">
      <c r="A1612">
        <f t="shared" si="76"/>
        <v>1611</v>
      </c>
      <c r="B1612">
        <f t="shared" si="77"/>
        <v>403</v>
      </c>
      <c r="C1612">
        <f t="shared" si="78"/>
        <v>3</v>
      </c>
      <c r="D1612">
        <f>INDEX('Grade 3'!$A$4:$AK$1252,$B1612,1)</f>
        <v>644</v>
      </c>
      <c r="E1612">
        <f>INDEX('Grade 3'!$A$4:$AK$1252,$B1612,2)</f>
        <v>1071</v>
      </c>
      <c r="F1612" t="str">
        <f>INDEX('Grade 3'!$A$4:$AK$1252,$B1612,3)</f>
        <v>DEKALB COUNTY</v>
      </c>
      <c r="G1612" t="str">
        <f>INDEX('Grade 3'!$A$4:$AK$1252,$B1612,4)</f>
        <v>WOODWARD ELEMENTARY SCHOOL</v>
      </c>
      <c r="H1612" t="str">
        <f ca="1">StaticValues!$A$8</f>
        <v>2016</v>
      </c>
      <c r="I1612" t="str">
        <f ca="1">StaticValues!$B$8</f>
        <v>Spring</v>
      </c>
      <c r="J1612" t="str">
        <f ca="1">StaticValues!$C$8</f>
        <v>EOG</v>
      </c>
      <c r="K1612" t="str">
        <f ca="1">StaticValues!$D$8</f>
        <v>3</v>
      </c>
      <c r="L1612" t="str">
        <f>INDEX('Grade 3'!E$2:AJ$2,1,((8*C1612)-7))</f>
        <v>Science</v>
      </c>
      <c r="M1612">
        <f>INDEX('Grade 3'!$A$4:$AK$1252,$B1612,($C1612*8-7+4))</f>
        <v>154</v>
      </c>
      <c r="N1612">
        <f>INDEX('Grade 3'!$A$4:$AK$1252,$B1612,($C1612*8-6+4))</f>
        <v>476.16233766233768</v>
      </c>
      <c r="O1612">
        <f>INDEX('Grade 3'!$A$4:$AK$1252,$B1612,($C1612*8-5+4))</f>
        <v>53.246753246753244</v>
      </c>
      <c r="P1612">
        <f>INDEX('Grade 3'!$A$4:$AK$1252,$B1612,($C1612*8-4+4))</f>
        <v>38.311688311688314</v>
      </c>
      <c r="Q1612">
        <f>INDEX('Grade 3'!$A$4:$AK$1252,$B1612,($C1612*8-3+4))</f>
        <v>7.7922077922077921</v>
      </c>
      <c r="R1612">
        <f>INDEX('Grade 3'!$A$4:$AK$1252,$B1612,($C1612*8-2+4))</f>
        <v>0.64935064935064934</v>
      </c>
      <c r="S1612">
        <f>INDEX('Grade 3'!$A$4:$AK$1252,$B1612,($C1612*8-1+4))</f>
        <v>46.753246753246756</v>
      </c>
      <c r="T1612">
        <f>INDEX('Grade 3'!$A$4:$AK$1252,$B1612,($C1612*8-0+4))</f>
        <v>8.4415584415584419</v>
      </c>
      <c r="U1612" t="str">
        <f>INDEX('Grade 3'!$A$4:$AK$1252,$B1612,37)</f>
        <v>Metro</v>
      </c>
    </row>
    <row r="1613" spans="1:21">
      <c r="A1613">
        <f t="shared" si="76"/>
        <v>1612</v>
      </c>
      <c r="B1613">
        <f t="shared" si="77"/>
        <v>403</v>
      </c>
      <c r="C1613">
        <f t="shared" si="78"/>
        <v>4</v>
      </c>
      <c r="D1613">
        <f>INDEX('Grade 3'!$A$4:$AK$1252,$B1613,1)</f>
        <v>644</v>
      </c>
      <c r="E1613">
        <f>INDEX('Grade 3'!$A$4:$AK$1252,$B1613,2)</f>
        <v>1071</v>
      </c>
      <c r="F1613" t="str">
        <f>INDEX('Grade 3'!$A$4:$AK$1252,$B1613,3)</f>
        <v>DEKALB COUNTY</v>
      </c>
      <c r="G1613" t="str">
        <f>INDEX('Grade 3'!$A$4:$AK$1252,$B1613,4)</f>
        <v>WOODWARD ELEMENTARY SCHOOL</v>
      </c>
      <c r="H1613" t="str">
        <f ca="1">StaticValues!$A$8</f>
        <v>2016</v>
      </c>
      <c r="I1613" t="str">
        <f ca="1">StaticValues!$B$8</f>
        <v>Spring</v>
      </c>
      <c r="J1613" t="str">
        <f ca="1">StaticValues!$C$8</f>
        <v>EOG</v>
      </c>
      <c r="K1613" t="str">
        <f ca="1">StaticValues!$D$8</f>
        <v>3</v>
      </c>
      <c r="L1613" t="str">
        <f>INDEX('Grade 3'!E$2:AJ$2,1,((8*C1613)-7))</f>
        <v>Social Studies</v>
      </c>
      <c r="M1613">
        <f>INDEX('Grade 3'!$A$4:$AK$1252,$B1613,($C1613*8-7+4))</f>
        <v>148</v>
      </c>
      <c r="N1613">
        <f>INDEX('Grade 3'!$A$4:$AK$1252,$B1613,($C1613*8-6+4))</f>
        <v>473.33108108108109</v>
      </c>
      <c r="O1613">
        <f>INDEX('Grade 3'!$A$4:$AK$1252,$B1613,($C1613*8-5+4))</f>
        <v>53.378378378378379</v>
      </c>
      <c r="P1613">
        <f>INDEX('Grade 3'!$A$4:$AK$1252,$B1613,($C1613*8-4+4))</f>
        <v>42.567567567567565</v>
      </c>
      <c r="Q1613">
        <f>INDEX('Grade 3'!$A$4:$AK$1252,$B1613,($C1613*8-3+4))</f>
        <v>4.0540540540540544</v>
      </c>
      <c r="R1613">
        <f>INDEX('Grade 3'!$A$4:$AK$1252,$B1613,($C1613*8-2+4))</f>
        <v>0</v>
      </c>
      <c r="S1613">
        <f>INDEX('Grade 3'!$A$4:$AK$1252,$B1613,($C1613*8-1+4))</f>
        <v>46.621621621621621</v>
      </c>
      <c r="T1613">
        <f>INDEX('Grade 3'!$A$4:$AK$1252,$B1613,($C1613*8-0+4))</f>
        <v>4.0540540540540544</v>
      </c>
      <c r="U1613" t="str">
        <f>INDEX('Grade 3'!$A$4:$AK$1252,$B1613,37)</f>
        <v>Metro</v>
      </c>
    </row>
    <row r="1614" spans="1:21">
      <c r="A1614">
        <f t="shared" si="76"/>
        <v>1613</v>
      </c>
      <c r="B1614">
        <f t="shared" si="77"/>
        <v>404</v>
      </c>
      <c r="C1614">
        <f t="shared" si="78"/>
        <v>1</v>
      </c>
      <c r="D1614">
        <f>INDEX('Grade 3'!$A$4:$AK$1252,$B1614,1)</f>
        <v>644</v>
      </c>
      <c r="E1614">
        <f>INDEX('Grade 3'!$A$4:$AK$1252,$B1614,2)</f>
        <v>1101</v>
      </c>
      <c r="F1614" t="str">
        <f>INDEX('Grade 3'!$A$4:$AK$1252,$B1614,3)</f>
        <v>DEKALB COUNTY</v>
      </c>
      <c r="G1614" t="str">
        <f>INDEX('Grade 3'!$A$4:$AK$1252,$B1614,4)</f>
        <v>PEACHCREST ELEMENTARY SCHOOL</v>
      </c>
      <c r="H1614" t="str">
        <f ca="1">StaticValues!$A$8</f>
        <v>2016</v>
      </c>
      <c r="I1614" t="str">
        <f ca="1">StaticValues!$B$8</f>
        <v>Spring</v>
      </c>
      <c r="J1614" t="str">
        <f ca="1">StaticValues!$C$8</f>
        <v>EOG</v>
      </c>
      <c r="K1614" t="str">
        <f ca="1">StaticValues!$D$8</f>
        <v>3</v>
      </c>
      <c r="L1614" t="str">
        <f>INDEX('Grade 3'!E$2:AJ$2,1,((8*C1614)-7))</f>
        <v>English Language Arts</v>
      </c>
      <c r="M1614">
        <f>INDEX('Grade 3'!$A$4:$AK$1252,$B1614,($C1614*8-7+4))</f>
        <v>147</v>
      </c>
      <c r="N1614">
        <f>INDEX('Grade 3'!$A$4:$AK$1252,$B1614,($C1614*8-6+4))</f>
        <v>460.26530612244898</v>
      </c>
      <c r="O1614">
        <f>INDEX('Grade 3'!$A$4:$AK$1252,$B1614,($C1614*8-5+4))</f>
        <v>62.585034013605444</v>
      </c>
      <c r="P1614">
        <f>INDEX('Grade 3'!$A$4:$AK$1252,$B1614,($C1614*8-4+4))</f>
        <v>26.530612244897959</v>
      </c>
      <c r="Q1614">
        <f>INDEX('Grade 3'!$A$4:$AK$1252,$B1614,($C1614*8-3+4))</f>
        <v>10.204081632653061</v>
      </c>
      <c r="R1614">
        <f>INDEX('Grade 3'!$A$4:$AK$1252,$B1614,($C1614*8-2+4))</f>
        <v>0.68027210884353739</v>
      </c>
      <c r="S1614">
        <f>INDEX('Grade 3'!$A$4:$AK$1252,$B1614,($C1614*8-1+4))</f>
        <v>37.414965986394556</v>
      </c>
      <c r="T1614">
        <f>INDEX('Grade 3'!$A$4:$AK$1252,$B1614,($C1614*8-0+4))</f>
        <v>10.884353741496598</v>
      </c>
      <c r="U1614" t="str">
        <f>INDEX('Grade 3'!$A$4:$AK$1252,$B1614,37)</f>
        <v>Metro</v>
      </c>
    </row>
    <row r="1615" spans="1:21">
      <c r="A1615">
        <f t="shared" si="76"/>
        <v>1614</v>
      </c>
      <c r="B1615">
        <f t="shared" si="77"/>
        <v>404</v>
      </c>
      <c r="C1615">
        <f t="shared" si="78"/>
        <v>2</v>
      </c>
      <c r="D1615">
        <f>INDEX('Grade 3'!$A$4:$AK$1252,$B1615,1)</f>
        <v>644</v>
      </c>
      <c r="E1615">
        <f>INDEX('Grade 3'!$A$4:$AK$1252,$B1615,2)</f>
        <v>1101</v>
      </c>
      <c r="F1615" t="str">
        <f>INDEX('Grade 3'!$A$4:$AK$1252,$B1615,3)</f>
        <v>DEKALB COUNTY</v>
      </c>
      <c r="G1615" t="str">
        <f>INDEX('Grade 3'!$A$4:$AK$1252,$B1615,4)</f>
        <v>PEACHCREST ELEMENTARY SCHOOL</v>
      </c>
      <c r="H1615" t="str">
        <f ca="1">StaticValues!$A$8</f>
        <v>2016</v>
      </c>
      <c r="I1615" t="str">
        <f ca="1">StaticValues!$B$8</f>
        <v>Spring</v>
      </c>
      <c r="J1615" t="str">
        <f ca="1">StaticValues!$C$8</f>
        <v>EOG</v>
      </c>
      <c r="K1615" t="str">
        <f ca="1">StaticValues!$D$8</f>
        <v>3</v>
      </c>
      <c r="L1615" t="str">
        <f>INDEX('Grade 3'!E$2:AJ$2,1,((8*C1615)-7))</f>
        <v>Mathematics</v>
      </c>
      <c r="M1615">
        <f>INDEX('Grade 3'!$A$4:$AK$1252,$B1615,($C1615*8-7+4))</f>
        <v>148</v>
      </c>
      <c r="N1615">
        <f>INDEX('Grade 3'!$A$4:$AK$1252,$B1615,($C1615*8-6+4))</f>
        <v>480.16891891891891</v>
      </c>
      <c r="O1615">
        <f>INDEX('Grade 3'!$A$4:$AK$1252,$B1615,($C1615*8-5+4))</f>
        <v>48.648648648648646</v>
      </c>
      <c r="P1615">
        <f>INDEX('Grade 3'!$A$4:$AK$1252,$B1615,($C1615*8-4+4))</f>
        <v>41.216216216216218</v>
      </c>
      <c r="Q1615">
        <f>INDEX('Grade 3'!$A$4:$AK$1252,$B1615,($C1615*8-3+4))</f>
        <v>9.4594594594594597</v>
      </c>
      <c r="R1615">
        <f>INDEX('Grade 3'!$A$4:$AK$1252,$B1615,($C1615*8-2+4))</f>
        <v>0.67567567567567566</v>
      </c>
      <c r="S1615">
        <f>INDEX('Grade 3'!$A$4:$AK$1252,$B1615,($C1615*8-1+4))</f>
        <v>51.351351351351354</v>
      </c>
      <c r="T1615">
        <f>INDEX('Grade 3'!$A$4:$AK$1252,$B1615,($C1615*8-0+4))</f>
        <v>10.135135135135135</v>
      </c>
      <c r="U1615" t="str">
        <f>INDEX('Grade 3'!$A$4:$AK$1252,$B1615,37)</f>
        <v>Metro</v>
      </c>
    </row>
    <row r="1616" spans="1:21">
      <c r="A1616">
        <f t="shared" si="76"/>
        <v>1615</v>
      </c>
      <c r="B1616">
        <f t="shared" si="77"/>
        <v>404</v>
      </c>
      <c r="C1616">
        <f t="shared" si="78"/>
        <v>3</v>
      </c>
      <c r="D1616">
        <f>INDEX('Grade 3'!$A$4:$AK$1252,$B1616,1)</f>
        <v>644</v>
      </c>
      <c r="E1616">
        <f>INDEX('Grade 3'!$A$4:$AK$1252,$B1616,2)</f>
        <v>1101</v>
      </c>
      <c r="F1616" t="str">
        <f>INDEX('Grade 3'!$A$4:$AK$1252,$B1616,3)</f>
        <v>DEKALB COUNTY</v>
      </c>
      <c r="G1616" t="str">
        <f>INDEX('Grade 3'!$A$4:$AK$1252,$B1616,4)</f>
        <v>PEACHCREST ELEMENTARY SCHOOL</v>
      </c>
      <c r="H1616" t="str">
        <f ca="1">StaticValues!$A$8</f>
        <v>2016</v>
      </c>
      <c r="I1616" t="str">
        <f ca="1">StaticValues!$B$8</f>
        <v>Spring</v>
      </c>
      <c r="J1616" t="str">
        <f ca="1">StaticValues!$C$8</f>
        <v>EOG</v>
      </c>
      <c r="K1616" t="str">
        <f ca="1">StaticValues!$D$8</f>
        <v>3</v>
      </c>
      <c r="L1616" t="str">
        <f>INDEX('Grade 3'!E$2:AJ$2,1,((8*C1616)-7))</f>
        <v>Science</v>
      </c>
      <c r="M1616">
        <f>INDEX('Grade 3'!$A$4:$AK$1252,$B1616,($C1616*8-7+4))</f>
        <v>148</v>
      </c>
      <c r="N1616">
        <f>INDEX('Grade 3'!$A$4:$AK$1252,$B1616,($C1616*8-6+4))</f>
        <v>469.67567567567568</v>
      </c>
      <c r="O1616">
        <f>INDEX('Grade 3'!$A$4:$AK$1252,$B1616,($C1616*8-5+4))</f>
        <v>60.135135135135137</v>
      </c>
      <c r="P1616">
        <f>INDEX('Grade 3'!$A$4:$AK$1252,$B1616,($C1616*8-4+4))</f>
        <v>31.756756756756758</v>
      </c>
      <c r="Q1616">
        <f>INDEX('Grade 3'!$A$4:$AK$1252,$B1616,($C1616*8-3+4))</f>
        <v>7.4324324324324325</v>
      </c>
      <c r="R1616">
        <f>INDEX('Grade 3'!$A$4:$AK$1252,$B1616,($C1616*8-2+4))</f>
        <v>0.67567567567567566</v>
      </c>
      <c r="S1616">
        <f>INDEX('Grade 3'!$A$4:$AK$1252,$B1616,($C1616*8-1+4))</f>
        <v>39.864864864864863</v>
      </c>
      <c r="T1616">
        <f>INDEX('Grade 3'!$A$4:$AK$1252,$B1616,($C1616*8-0+4))</f>
        <v>8.1081081081081088</v>
      </c>
      <c r="U1616" t="str">
        <f>INDEX('Grade 3'!$A$4:$AK$1252,$B1616,37)</f>
        <v>Metro</v>
      </c>
    </row>
    <row r="1617" spans="1:21">
      <c r="A1617">
        <f t="shared" si="76"/>
        <v>1616</v>
      </c>
      <c r="B1617">
        <f t="shared" si="77"/>
        <v>404</v>
      </c>
      <c r="C1617">
        <f t="shared" si="78"/>
        <v>4</v>
      </c>
      <c r="D1617">
        <f>INDEX('Grade 3'!$A$4:$AK$1252,$B1617,1)</f>
        <v>644</v>
      </c>
      <c r="E1617">
        <f>INDEX('Grade 3'!$A$4:$AK$1252,$B1617,2)</f>
        <v>1101</v>
      </c>
      <c r="F1617" t="str">
        <f>INDEX('Grade 3'!$A$4:$AK$1252,$B1617,3)</f>
        <v>DEKALB COUNTY</v>
      </c>
      <c r="G1617" t="str">
        <f>INDEX('Grade 3'!$A$4:$AK$1252,$B1617,4)</f>
        <v>PEACHCREST ELEMENTARY SCHOOL</v>
      </c>
      <c r="H1617" t="str">
        <f ca="1">StaticValues!$A$8</f>
        <v>2016</v>
      </c>
      <c r="I1617" t="str">
        <f ca="1">StaticValues!$B$8</f>
        <v>Spring</v>
      </c>
      <c r="J1617" t="str">
        <f ca="1">StaticValues!$C$8</f>
        <v>EOG</v>
      </c>
      <c r="K1617" t="str">
        <f ca="1">StaticValues!$D$8</f>
        <v>3</v>
      </c>
      <c r="L1617" t="str">
        <f>INDEX('Grade 3'!E$2:AJ$2,1,((8*C1617)-7))</f>
        <v>Social Studies</v>
      </c>
      <c r="M1617">
        <f>INDEX('Grade 3'!$A$4:$AK$1252,$B1617,($C1617*8-7+4))</f>
        <v>146</v>
      </c>
      <c r="N1617">
        <f>INDEX('Grade 3'!$A$4:$AK$1252,$B1617,($C1617*8-6+4))</f>
        <v>472.32876712328766</v>
      </c>
      <c r="O1617">
        <f>INDEX('Grade 3'!$A$4:$AK$1252,$B1617,($C1617*8-5+4))</f>
        <v>56.849315068493148</v>
      </c>
      <c r="P1617">
        <f>INDEX('Grade 3'!$A$4:$AK$1252,$B1617,($C1617*8-4+4))</f>
        <v>34.246575342465754</v>
      </c>
      <c r="Q1617">
        <f>INDEX('Grade 3'!$A$4:$AK$1252,$B1617,($C1617*8-3+4))</f>
        <v>7.5342465753424657</v>
      </c>
      <c r="R1617">
        <f>INDEX('Grade 3'!$A$4:$AK$1252,$B1617,($C1617*8-2+4))</f>
        <v>1.3698630136986301</v>
      </c>
      <c r="S1617">
        <f>INDEX('Grade 3'!$A$4:$AK$1252,$B1617,($C1617*8-1+4))</f>
        <v>43.150684931506852</v>
      </c>
      <c r="T1617">
        <f>INDEX('Grade 3'!$A$4:$AK$1252,$B1617,($C1617*8-0+4))</f>
        <v>8.9041095890410951</v>
      </c>
      <c r="U1617" t="str">
        <f>INDEX('Grade 3'!$A$4:$AK$1252,$B1617,37)</f>
        <v>Metro</v>
      </c>
    </row>
    <row r="1618" spans="1:21">
      <c r="A1618">
        <f t="shared" si="76"/>
        <v>1617</v>
      </c>
      <c r="B1618">
        <f t="shared" si="77"/>
        <v>405</v>
      </c>
      <c r="C1618">
        <f t="shared" si="78"/>
        <v>1</v>
      </c>
      <c r="D1618">
        <f>INDEX('Grade 3'!$A$4:$AK$1252,$B1618,1)</f>
        <v>644</v>
      </c>
      <c r="E1618">
        <f>INDEX('Grade 3'!$A$4:$AK$1252,$B1618,2)</f>
        <v>2050</v>
      </c>
      <c r="F1618" t="str">
        <f>INDEX('Grade 3'!$A$4:$AK$1252,$B1618,3)</f>
        <v>DEKALB COUNTY</v>
      </c>
      <c r="G1618" t="str">
        <f>INDEX('Grade 3'!$A$4:$AK$1252,$B1618,4)</f>
        <v>ALLGOOD ELEMENTARY SCHOOL</v>
      </c>
      <c r="H1618" t="str">
        <f ca="1">StaticValues!$A$8</f>
        <v>2016</v>
      </c>
      <c r="I1618" t="str">
        <f ca="1">StaticValues!$B$8</f>
        <v>Spring</v>
      </c>
      <c r="J1618" t="str">
        <f ca="1">StaticValues!$C$8</f>
        <v>EOG</v>
      </c>
      <c r="K1618" t="str">
        <f ca="1">StaticValues!$D$8</f>
        <v>3</v>
      </c>
      <c r="L1618" t="str">
        <f>INDEX('Grade 3'!E$2:AJ$2,1,((8*C1618)-7))</f>
        <v>English Language Arts</v>
      </c>
      <c r="M1618">
        <f>INDEX('Grade 3'!$A$4:$AK$1252,$B1618,($C1618*8-7+4))</f>
        <v>88</v>
      </c>
      <c r="N1618">
        <f>INDEX('Grade 3'!$A$4:$AK$1252,$B1618,($C1618*8-6+4))</f>
        <v>476.36363636363637</v>
      </c>
      <c r="O1618">
        <f>INDEX('Grade 3'!$A$4:$AK$1252,$B1618,($C1618*8-5+4))</f>
        <v>43.18181818181818</v>
      </c>
      <c r="P1618">
        <f>INDEX('Grade 3'!$A$4:$AK$1252,$B1618,($C1618*8-4+4))</f>
        <v>37.5</v>
      </c>
      <c r="Q1618">
        <f>INDEX('Grade 3'!$A$4:$AK$1252,$B1618,($C1618*8-3+4))</f>
        <v>18.181818181818183</v>
      </c>
      <c r="R1618">
        <f>INDEX('Grade 3'!$A$4:$AK$1252,$B1618,($C1618*8-2+4))</f>
        <v>1.1363636363636365</v>
      </c>
      <c r="S1618">
        <f>INDEX('Grade 3'!$A$4:$AK$1252,$B1618,($C1618*8-1+4))</f>
        <v>56.81818181818182</v>
      </c>
      <c r="T1618">
        <f>INDEX('Grade 3'!$A$4:$AK$1252,$B1618,($C1618*8-0+4))</f>
        <v>19.318181818181817</v>
      </c>
      <c r="U1618" t="str">
        <f>INDEX('Grade 3'!$A$4:$AK$1252,$B1618,37)</f>
        <v>Metro</v>
      </c>
    </row>
    <row r="1619" spans="1:21">
      <c r="A1619">
        <f t="shared" si="76"/>
        <v>1618</v>
      </c>
      <c r="B1619">
        <f t="shared" si="77"/>
        <v>405</v>
      </c>
      <c r="C1619">
        <f t="shared" si="78"/>
        <v>2</v>
      </c>
      <c r="D1619">
        <f>INDEX('Grade 3'!$A$4:$AK$1252,$B1619,1)</f>
        <v>644</v>
      </c>
      <c r="E1619">
        <f>INDEX('Grade 3'!$A$4:$AK$1252,$B1619,2)</f>
        <v>2050</v>
      </c>
      <c r="F1619" t="str">
        <f>INDEX('Grade 3'!$A$4:$AK$1252,$B1619,3)</f>
        <v>DEKALB COUNTY</v>
      </c>
      <c r="G1619" t="str">
        <f>INDEX('Grade 3'!$A$4:$AK$1252,$B1619,4)</f>
        <v>ALLGOOD ELEMENTARY SCHOOL</v>
      </c>
      <c r="H1619" t="str">
        <f ca="1">StaticValues!$A$8</f>
        <v>2016</v>
      </c>
      <c r="I1619" t="str">
        <f ca="1">StaticValues!$B$8</f>
        <v>Spring</v>
      </c>
      <c r="J1619" t="str">
        <f ca="1">StaticValues!$C$8</f>
        <v>EOG</v>
      </c>
      <c r="K1619" t="str">
        <f ca="1">StaticValues!$D$8</f>
        <v>3</v>
      </c>
      <c r="L1619" t="str">
        <f>INDEX('Grade 3'!E$2:AJ$2,1,((8*C1619)-7))</f>
        <v>Mathematics</v>
      </c>
      <c r="M1619">
        <f>INDEX('Grade 3'!$A$4:$AK$1252,$B1619,($C1619*8-7+4))</f>
        <v>89</v>
      </c>
      <c r="N1619">
        <f>INDEX('Grade 3'!$A$4:$AK$1252,$B1619,($C1619*8-6+4))</f>
        <v>492.97752808988764</v>
      </c>
      <c r="O1619">
        <f>INDEX('Grade 3'!$A$4:$AK$1252,$B1619,($C1619*8-5+4))</f>
        <v>37.078651685393261</v>
      </c>
      <c r="P1619">
        <f>INDEX('Grade 3'!$A$4:$AK$1252,$B1619,($C1619*8-4+4))</f>
        <v>42.696629213483149</v>
      </c>
      <c r="Q1619">
        <f>INDEX('Grade 3'!$A$4:$AK$1252,$B1619,($C1619*8-3+4))</f>
        <v>19.101123595505619</v>
      </c>
      <c r="R1619">
        <f>INDEX('Grade 3'!$A$4:$AK$1252,$B1619,($C1619*8-2+4))</f>
        <v>1.1235955056179776</v>
      </c>
      <c r="S1619">
        <f>INDEX('Grade 3'!$A$4:$AK$1252,$B1619,($C1619*8-1+4))</f>
        <v>62.921348314606739</v>
      </c>
      <c r="T1619">
        <f>INDEX('Grade 3'!$A$4:$AK$1252,$B1619,($C1619*8-0+4))</f>
        <v>20.224719101123597</v>
      </c>
      <c r="U1619" t="str">
        <f>INDEX('Grade 3'!$A$4:$AK$1252,$B1619,37)</f>
        <v>Metro</v>
      </c>
    </row>
    <row r="1620" spans="1:21">
      <c r="A1620">
        <f t="shared" si="76"/>
        <v>1619</v>
      </c>
      <c r="B1620">
        <f t="shared" si="77"/>
        <v>405</v>
      </c>
      <c r="C1620">
        <f t="shared" si="78"/>
        <v>3</v>
      </c>
      <c r="D1620">
        <f>INDEX('Grade 3'!$A$4:$AK$1252,$B1620,1)</f>
        <v>644</v>
      </c>
      <c r="E1620">
        <f>INDEX('Grade 3'!$A$4:$AK$1252,$B1620,2)</f>
        <v>2050</v>
      </c>
      <c r="F1620" t="str">
        <f>INDEX('Grade 3'!$A$4:$AK$1252,$B1620,3)</f>
        <v>DEKALB COUNTY</v>
      </c>
      <c r="G1620" t="str">
        <f>INDEX('Grade 3'!$A$4:$AK$1252,$B1620,4)</f>
        <v>ALLGOOD ELEMENTARY SCHOOL</v>
      </c>
      <c r="H1620" t="str">
        <f ca="1">StaticValues!$A$8</f>
        <v>2016</v>
      </c>
      <c r="I1620" t="str">
        <f ca="1">StaticValues!$B$8</f>
        <v>Spring</v>
      </c>
      <c r="J1620" t="str">
        <f ca="1">StaticValues!$C$8</f>
        <v>EOG</v>
      </c>
      <c r="K1620" t="str">
        <f ca="1">StaticValues!$D$8</f>
        <v>3</v>
      </c>
      <c r="L1620" t="str">
        <f>INDEX('Grade 3'!E$2:AJ$2,1,((8*C1620)-7))</f>
        <v>Science</v>
      </c>
      <c r="M1620">
        <f>INDEX('Grade 3'!$A$4:$AK$1252,$B1620,($C1620*8-7+4))</f>
        <v>89</v>
      </c>
      <c r="N1620">
        <f>INDEX('Grade 3'!$A$4:$AK$1252,$B1620,($C1620*8-6+4))</f>
        <v>494.58426966292137</v>
      </c>
      <c r="O1620">
        <f>INDEX('Grade 3'!$A$4:$AK$1252,$B1620,($C1620*8-5+4))</f>
        <v>30.337078651685392</v>
      </c>
      <c r="P1620">
        <f>INDEX('Grade 3'!$A$4:$AK$1252,$B1620,($C1620*8-4+4))</f>
        <v>47.19101123595506</v>
      </c>
      <c r="Q1620">
        <f>INDEX('Grade 3'!$A$4:$AK$1252,$B1620,($C1620*8-3+4))</f>
        <v>17.977528089887642</v>
      </c>
      <c r="R1620">
        <f>INDEX('Grade 3'!$A$4:$AK$1252,$B1620,($C1620*8-2+4))</f>
        <v>4.4943820224719104</v>
      </c>
      <c r="S1620">
        <f>INDEX('Grade 3'!$A$4:$AK$1252,$B1620,($C1620*8-1+4))</f>
        <v>69.662921348314612</v>
      </c>
      <c r="T1620">
        <f>INDEX('Grade 3'!$A$4:$AK$1252,$B1620,($C1620*8-0+4))</f>
        <v>22.471910112359552</v>
      </c>
      <c r="U1620" t="str">
        <f>INDEX('Grade 3'!$A$4:$AK$1252,$B1620,37)</f>
        <v>Metro</v>
      </c>
    </row>
    <row r="1621" spans="1:21">
      <c r="A1621">
        <f t="shared" si="76"/>
        <v>1620</v>
      </c>
      <c r="B1621">
        <f t="shared" si="77"/>
        <v>405</v>
      </c>
      <c r="C1621">
        <f t="shared" si="78"/>
        <v>4</v>
      </c>
      <c r="D1621">
        <f>INDEX('Grade 3'!$A$4:$AK$1252,$B1621,1)</f>
        <v>644</v>
      </c>
      <c r="E1621">
        <f>INDEX('Grade 3'!$A$4:$AK$1252,$B1621,2)</f>
        <v>2050</v>
      </c>
      <c r="F1621" t="str">
        <f>INDEX('Grade 3'!$A$4:$AK$1252,$B1621,3)</f>
        <v>DEKALB COUNTY</v>
      </c>
      <c r="G1621" t="str">
        <f>INDEX('Grade 3'!$A$4:$AK$1252,$B1621,4)</f>
        <v>ALLGOOD ELEMENTARY SCHOOL</v>
      </c>
      <c r="H1621" t="str">
        <f ca="1">StaticValues!$A$8</f>
        <v>2016</v>
      </c>
      <c r="I1621" t="str">
        <f ca="1">StaticValues!$B$8</f>
        <v>Spring</v>
      </c>
      <c r="J1621" t="str">
        <f ca="1">StaticValues!$C$8</f>
        <v>EOG</v>
      </c>
      <c r="K1621" t="str">
        <f ca="1">StaticValues!$D$8</f>
        <v>3</v>
      </c>
      <c r="L1621" t="str">
        <f>INDEX('Grade 3'!E$2:AJ$2,1,((8*C1621)-7))</f>
        <v>Social Studies</v>
      </c>
      <c r="M1621">
        <f>INDEX('Grade 3'!$A$4:$AK$1252,$B1621,($C1621*8-7+4))</f>
        <v>88</v>
      </c>
      <c r="N1621">
        <f>INDEX('Grade 3'!$A$4:$AK$1252,$B1621,($C1621*8-6+4))</f>
        <v>490.07954545454544</v>
      </c>
      <c r="O1621">
        <f>INDEX('Grade 3'!$A$4:$AK$1252,$B1621,($C1621*8-5+4))</f>
        <v>36.363636363636367</v>
      </c>
      <c r="P1621">
        <f>INDEX('Grade 3'!$A$4:$AK$1252,$B1621,($C1621*8-4+4))</f>
        <v>42.045454545454547</v>
      </c>
      <c r="Q1621">
        <f>INDEX('Grade 3'!$A$4:$AK$1252,$B1621,($C1621*8-3+4))</f>
        <v>15.909090909090908</v>
      </c>
      <c r="R1621">
        <f>INDEX('Grade 3'!$A$4:$AK$1252,$B1621,($C1621*8-2+4))</f>
        <v>5.6818181818181817</v>
      </c>
      <c r="S1621">
        <f>INDEX('Grade 3'!$A$4:$AK$1252,$B1621,($C1621*8-1+4))</f>
        <v>63.636363636363633</v>
      </c>
      <c r="T1621">
        <f>INDEX('Grade 3'!$A$4:$AK$1252,$B1621,($C1621*8-0+4))</f>
        <v>21.59090909090909</v>
      </c>
      <c r="U1621" t="str">
        <f>INDEX('Grade 3'!$A$4:$AK$1252,$B1621,37)</f>
        <v>Metro</v>
      </c>
    </row>
    <row r="1622" spans="1:21">
      <c r="A1622">
        <f t="shared" si="76"/>
        <v>1621</v>
      </c>
      <c r="B1622">
        <f t="shared" si="77"/>
        <v>406</v>
      </c>
      <c r="C1622">
        <f t="shared" si="78"/>
        <v>1</v>
      </c>
      <c r="D1622">
        <f>INDEX('Grade 3'!$A$4:$AK$1252,$B1622,1)</f>
        <v>644</v>
      </c>
      <c r="E1622">
        <f>INDEX('Grade 3'!$A$4:$AK$1252,$B1622,2)</f>
        <v>2056</v>
      </c>
      <c r="F1622" t="str">
        <f>INDEX('Grade 3'!$A$4:$AK$1252,$B1622,3)</f>
        <v>DEKALB COUNTY</v>
      </c>
      <c r="G1622" t="str">
        <f>INDEX('Grade 3'!$A$4:$AK$1252,$B1622,4)</f>
        <v>FERNBANK ELEMENTARY SCHOOL</v>
      </c>
      <c r="H1622" t="str">
        <f ca="1">StaticValues!$A$8</f>
        <v>2016</v>
      </c>
      <c r="I1622" t="str">
        <f ca="1">StaticValues!$B$8</f>
        <v>Spring</v>
      </c>
      <c r="J1622" t="str">
        <f ca="1">StaticValues!$C$8</f>
        <v>EOG</v>
      </c>
      <c r="K1622" t="str">
        <f ca="1">StaticValues!$D$8</f>
        <v>3</v>
      </c>
      <c r="L1622" t="str">
        <f>INDEX('Grade 3'!E$2:AJ$2,1,((8*C1622)-7))</f>
        <v>English Language Arts</v>
      </c>
      <c r="M1622">
        <f>INDEX('Grade 3'!$A$4:$AK$1252,$B1622,($C1622*8-7+4))</f>
        <v>87</v>
      </c>
      <c r="N1622">
        <f>INDEX('Grade 3'!$A$4:$AK$1252,$B1622,($C1622*8-6+4))</f>
        <v>537.87356321839081</v>
      </c>
      <c r="O1622">
        <f>INDEX('Grade 3'!$A$4:$AK$1252,$B1622,($C1622*8-5+4))</f>
        <v>18.390804597701148</v>
      </c>
      <c r="P1622">
        <f>INDEX('Grade 3'!$A$4:$AK$1252,$B1622,($C1622*8-4+4))</f>
        <v>19.540229885057471</v>
      </c>
      <c r="Q1622">
        <f>INDEX('Grade 3'!$A$4:$AK$1252,$B1622,($C1622*8-3+4))</f>
        <v>40.229885057471265</v>
      </c>
      <c r="R1622">
        <f>INDEX('Grade 3'!$A$4:$AK$1252,$B1622,($C1622*8-2+4))</f>
        <v>21.839080459770116</v>
      </c>
      <c r="S1622">
        <f>INDEX('Grade 3'!$A$4:$AK$1252,$B1622,($C1622*8-1+4))</f>
        <v>81.609195402298852</v>
      </c>
      <c r="T1622">
        <f>INDEX('Grade 3'!$A$4:$AK$1252,$B1622,($C1622*8-0+4))</f>
        <v>62.068965517241381</v>
      </c>
      <c r="U1622" t="str">
        <f>INDEX('Grade 3'!$A$4:$AK$1252,$B1622,37)</f>
        <v>Metro</v>
      </c>
    </row>
    <row r="1623" spans="1:21">
      <c r="A1623">
        <f t="shared" si="76"/>
        <v>1622</v>
      </c>
      <c r="B1623">
        <f t="shared" si="77"/>
        <v>406</v>
      </c>
      <c r="C1623">
        <f t="shared" si="78"/>
        <v>2</v>
      </c>
      <c r="D1623">
        <f>INDEX('Grade 3'!$A$4:$AK$1252,$B1623,1)</f>
        <v>644</v>
      </c>
      <c r="E1623">
        <f>INDEX('Grade 3'!$A$4:$AK$1252,$B1623,2)</f>
        <v>2056</v>
      </c>
      <c r="F1623" t="str">
        <f>INDEX('Grade 3'!$A$4:$AK$1252,$B1623,3)</f>
        <v>DEKALB COUNTY</v>
      </c>
      <c r="G1623" t="str">
        <f>INDEX('Grade 3'!$A$4:$AK$1252,$B1623,4)</f>
        <v>FERNBANK ELEMENTARY SCHOOL</v>
      </c>
      <c r="H1623" t="str">
        <f ca="1">StaticValues!$A$8</f>
        <v>2016</v>
      </c>
      <c r="I1623" t="str">
        <f ca="1">StaticValues!$B$8</f>
        <v>Spring</v>
      </c>
      <c r="J1623" t="str">
        <f ca="1">StaticValues!$C$8</f>
        <v>EOG</v>
      </c>
      <c r="K1623" t="str">
        <f ca="1">StaticValues!$D$8</f>
        <v>3</v>
      </c>
      <c r="L1623" t="str">
        <f>INDEX('Grade 3'!E$2:AJ$2,1,((8*C1623)-7))</f>
        <v>Mathematics</v>
      </c>
      <c r="M1623">
        <f>INDEX('Grade 3'!$A$4:$AK$1252,$B1623,($C1623*8-7+4))</f>
        <v>91</v>
      </c>
      <c r="N1623">
        <f>INDEX('Grade 3'!$A$4:$AK$1252,$B1623,($C1623*8-6+4))</f>
        <v>532.8131868131868</v>
      </c>
      <c r="O1623">
        <f>INDEX('Grade 3'!$A$4:$AK$1252,$B1623,($C1623*8-5+4))</f>
        <v>10.989010989010989</v>
      </c>
      <c r="P1623">
        <f>INDEX('Grade 3'!$A$4:$AK$1252,$B1623,($C1623*8-4+4))</f>
        <v>35.164835164835168</v>
      </c>
      <c r="Q1623">
        <f>INDEX('Grade 3'!$A$4:$AK$1252,$B1623,($C1623*8-3+4))</f>
        <v>32.967032967032964</v>
      </c>
      <c r="R1623">
        <f>INDEX('Grade 3'!$A$4:$AK$1252,$B1623,($C1623*8-2+4))</f>
        <v>20.87912087912088</v>
      </c>
      <c r="S1623">
        <f>INDEX('Grade 3'!$A$4:$AK$1252,$B1623,($C1623*8-1+4))</f>
        <v>89.010989010989007</v>
      </c>
      <c r="T1623">
        <f>INDEX('Grade 3'!$A$4:$AK$1252,$B1623,($C1623*8-0+4))</f>
        <v>53.846153846153847</v>
      </c>
      <c r="U1623" t="str">
        <f>INDEX('Grade 3'!$A$4:$AK$1252,$B1623,37)</f>
        <v>Metro</v>
      </c>
    </row>
    <row r="1624" spans="1:21">
      <c r="A1624">
        <f t="shared" si="76"/>
        <v>1623</v>
      </c>
      <c r="B1624">
        <f t="shared" si="77"/>
        <v>406</v>
      </c>
      <c r="C1624">
        <f t="shared" si="78"/>
        <v>3</v>
      </c>
      <c r="D1624">
        <f>INDEX('Grade 3'!$A$4:$AK$1252,$B1624,1)</f>
        <v>644</v>
      </c>
      <c r="E1624">
        <f>INDEX('Grade 3'!$A$4:$AK$1252,$B1624,2)</f>
        <v>2056</v>
      </c>
      <c r="F1624" t="str">
        <f>INDEX('Grade 3'!$A$4:$AK$1252,$B1624,3)</f>
        <v>DEKALB COUNTY</v>
      </c>
      <c r="G1624" t="str">
        <f>INDEX('Grade 3'!$A$4:$AK$1252,$B1624,4)</f>
        <v>FERNBANK ELEMENTARY SCHOOL</v>
      </c>
      <c r="H1624" t="str">
        <f ca="1">StaticValues!$A$8</f>
        <v>2016</v>
      </c>
      <c r="I1624" t="str">
        <f ca="1">StaticValues!$B$8</f>
        <v>Spring</v>
      </c>
      <c r="J1624" t="str">
        <f ca="1">StaticValues!$C$8</f>
        <v>EOG</v>
      </c>
      <c r="K1624" t="str">
        <f ca="1">StaticValues!$D$8</f>
        <v>3</v>
      </c>
      <c r="L1624" t="str">
        <f>INDEX('Grade 3'!E$2:AJ$2,1,((8*C1624)-7))</f>
        <v>Science</v>
      </c>
      <c r="M1624">
        <f>INDEX('Grade 3'!$A$4:$AK$1252,$B1624,($C1624*8-7+4))</f>
        <v>91</v>
      </c>
      <c r="N1624">
        <f>INDEX('Grade 3'!$A$4:$AK$1252,$B1624,($C1624*8-6+4))</f>
        <v>530.37362637362639</v>
      </c>
      <c r="O1624">
        <f>INDEX('Grade 3'!$A$4:$AK$1252,$B1624,($C1624*8-5+4))</f>
        <v>13.186813186813186</v>
      </c>
      <c r="P1624">
        <f>INDEX('Grade 3'!$A$4:$AK$1252,$B1624,($C1624*8-4+4))</f>
        <v>29.670329670329672</v>
      </c>
      <c r="Q1624">
        <f>INDEX('Grade 3'!$A$4:$AK$1252,$B1624,($C1624*8-3+4))</f>
        <v>31.868131868131869</v>
      </c>
      <c r="R1624">
        <f>INDEX('Grade 3'!$A$4:$AK$1252,$B1624,($C1624*8-2+4))</f>
        <v>25.274725274725274</v>
      </c>
      <c r="S1624">
        <f>INDEX('Grade 3'!$A$4:$AK$1252,$B1624,($C1624*8-1+4))</f>
        <v>86.813186813186817</v>
      </c>
      <c r="T1624">
        <f>INDEX('Grade 3'!$A$4:$AK$1252,$B1624,($C1624*8-0+4))</f>
        <v>57.142857142857146</v>
      </c>
      <c r="U1624" t="str">
        <f>INDEX('Grade 3'!$A$4:$AK$1252,$B1624,37)</f>
        <v>Metro</v>
      </c>
    </row>
    <row r="1625" spans="1:21">
      <c r="A1625">
        <f t="shared" si="76"/>
        <v>1624</v>
      </c>
      <c r="B1625">
        <f t="shared" si="77"/>
        <v>406</v>
      </c>
      <c r="C1625">
        <f t="shared" si="78"/>
        <v>4</v>
      </c>
      <c r="D1625">
        <f>INDEX('Grade 3'!$A$4:$AK$1252,$B1625,1)</f>
        <v>644</v>
      </c>
      <c r="E1625">
        <f>INDEX('Grade 3'!$A$4:$AK$1252,$B1625,2)</f>
        <v>2056</v>
      </c>
      <c r="F1625" t="str">
        <f>INDEX('Grade 3'!$A$4:$AK$1252,$B1625,3)</f>
        <v>DEKALB COUNTY</v>
      </c>
      <c r="G1625" t="str">
        <f>INDEX('Grade 3'!$A$4:$AK$1252,$B1625,4)</f>
        <v>FERNBANK ELEMENTARY SCHOOL</v>
      </c>
      <c r="H1625" t="str">
        <f ca="1">StaticValues!$A$8</f>
        <v>2016</v>
      </c>
      <c r="I1625" t="str">
        <f ca="1">StaticValues!$B$8</f>
        <v>Spring</v>
      </c>
      <c r="J1625" t="str">
        <f ca="1">StaticValues!$C$8</f>
        <v>EOG</v>
      </c>
      <c r="K1625" t="str">
        <f ca="1">StaticValues!$D$8</f>
        <v>3</v>
      </c>
      <c r="L1625" t="str">
        <f>INDEX('Grade 3'!E$2:AJ$2,1,((8*C1625)-7))</f>
        <v>Social Studies</v>
      </c>
      <c r="M1625">
        <f>INDEX('Grade 3'!$A$4:$AK$1252,$B1625,($C1625*8-7+4))</f>
        <v>86</v>
      </c>
      <c r="N1625">
        <f>INDEX('Grade 3'!$A$4:$AK$1252,$B1625,($C1625*8-6+4))</f>
        <v>538.04651162790697</v>
      </c>
      <c r="O1625">
        <f>INDEX('Grade 3'!$A$4:$AK$1252,$B1625,($C1625*8-5+4))</f>
        <v>9.3023255813953494</v>
      </c>
      <c r="P1625">
        <f>INDEX('Grade 3'!$A$4:$AK$1252,$B1625,($C1625*8-4+4))</f>
        <v>27.906976744186046</v>
      </c>
      <c r="Q1625">
        <f>INDEX('Grade 3'!$A$4:$AK$1252,$B1625,($C1625*8-3+4))</f>
        <v>27.906976744186046</v>
      </c>
      <c r="R1625">
        <f>INDEX('Grade 3'!$A$4:$AK$1252,$B1625,($C1625*8-2+4))</f>
        <v>34.883720930232556</v>
      </c>
      <c r="S1625">
        <f>INDEX('Grade 3'!$A$4:$AK$1252,$B1625,($C1625*8-1+4))</f>
        <v>90.697674418604649</v>
      </c>
      <c r="T1625">
        <f>INDEX('Grade 3'!$A$4:$AK$1252,$B1625,($C1625*8-0+4))</f>
        <v>62.790697674418603</v>
      </c>
      <c r="U1625" t="str">
        <f>INDEX('Grade 3'!$A$4:$AK$1252,$B1625,37)</f>
        <v>Metro</v>
      </c>
    </row>
    <row r="1626" spans="1:21">
      <c r="A1626">
        <f t="shared" si="76"/>
        <v>1625</v>
      </c>
      <c r="B1626">
        <f t="shared" si="77"/>
        <v>407</v>
      </c>
      <c r="C1626">
        <f t="shared" si="78"/>
        <v>1</v>
      </c>
      <c r="D1626">
        <f>INDEX('Grade 3'!$A$4:$AK$1252,$B1626,1)</f>
        <v>644</v>
      </c>
      <c r="E1626">
        <f>INDEX('Grade 3'!$A$4:$AK$1252,$B1626,2)</f>
        <v>2058</v>
      </c>
      <c r="F1626" t="str">
        <f>INDEX('Grade 3'!$A$4:$AK$1252,$B1626,3)</f>
        <v>DEKALB COUNTY</v>
      </c>
      <c r="G1626" t="str">
        <f>INDEX('Grade 3'!$A$4:$AK$1252,$B1626,4)</f>
        <v>HENDERSON MILL ELEMENTARY SCHOOL</v>
      </c>
      <c r="H1626" t="str">
        <f ca="1">StaticValues!$A$8</f>
        <v>2016</v>
      </c>
      <c r="I1626" t="str">
        <f ca="1">StaticValues!$B$8</f>
        <v>Spring</v>
      </c>
      <c r="J1626" t="str">
        <f ca="1">StaticValues!$C$8</f>
        <v>EOG</v>
      </c>
      <c r="K1626" t="str">
        <f ca="1">StaticValues!$D$8</f>
        <v>3</v>
      </c>
      <c r="L1626" t="str">
        <f>INDEX('Grade 3'!E$2:AJ$2,1,((8*C1626)-7))</f>
        <v>English Language Arts</v>
      </c>
      <c r="M1626">
        <f>INDEX('Grade 3'!$A$4:$AK$1252,$B1626,($C1626*8-7+4))</f>
        <v>95</v>
      </c>
      <c r="N1626">
        <f>INDEX('Grade 3'!$A$4:$AK$1252,$B1626,($C1626*8-6+4))</f>
        <v>524.27368421052631</v>
      </c>
      <c r="O1626">
        <f>INDEX('Grade 3'!$A$4:$AK$1252,$B1626,($C1626*8-5+4))</f>
        <v>23.157894736842106</v>
      </c>
      <c r="P1626">
        <f>INDEX('Grade 3'!$A$4:$AK$1252,$B1626,($C1626*8-4+4))</f>
        <v>35.789473684210527</v>
      </c>
      <c r="Q1626">
        <f>INDEX('Grade 3'!$A$4:$AK$1252,$B1626,($C1626*8-3+4))</f>
        <v>26.315789473684209</v>
      </c>
      <c r="R1626">
        <f>INDEX('Grade 3'!$A$4:$AK$1252,$B1626,($C1626*8-2+4))</f>
        <v>14.736842105263158</v>
      </c>
      <c r="S1626">
        <f>INDEX('Grade 3'!$A$4:$AK$1252,$B1626,($C1626*8-1+4))</f>
        <v>76.84210526315789</v>
      </c>
      <c r="T1626">
        <f>INDEX('Grade 3'!$A$4:$AK$1252,$B1626,($C1626*8-0+4))</f>
        <v>41.05263157894737</v>
      </c>
      <c r="U1626" t="str">
        <f>INDEX('Grade 3'!$A$4:$AK$1252,$B1626,37)</f>
        <v>Metro</v>
      </c>
    </row>
    <row r="1627" spans="1:21">
      <c r="A1627">
        <f t="shared" si="76"/>
        <v>1626</v>
      </c>
      <c r="B1627">
        <f t="shared" si="77"/>
        <v>407</v>
      </c>
      <c r="C1627">
        <f t="shared" si="78"/>
        <v>2</v>
      </c>
      <c r="D1627">
        <f>INDEX('Grade 3'!$A$4:$AK$1252,$B1627,1)</f>
        <v>644</v>
      </c>
      <c r="E1627">
        <f>INDEX('Grade 3'!$A$4:$AK$1252,$B1627,2)</f>
        <v>2058</v>
      </c>
      <c r="F1627" t="str">
        <f>INDEX('Grade 3'!$A$4:$AK$1252,$B1627,3)</f>
        <v>DEKALB COUNTY</v>
      </c>
      <c r="G1627" t="str">
        <f>INDEX('Grade 3'!$A$4:$AK$1252,$B1627,4)</f>
        <v>HENDERSON MILL ELEMENTARY SCHOOL</v>
      </c>
      <c r="H1627" t="str">
        <f ca="1">StaticValues!$A$8</f>
        <v>2016</v>
      </c>
      <c r="I1627" t="str">
        <f ca="1">StaticValues!$B$8</f>
        <v>Spring</v>
      </c>
      <c r="J1627" t="str">
        <f ca="1">StaticValues!$C$8</f>
        <v>EOG</v>
      </c>
      <c r="K1627" t="str">
        <f ca="1">StaticValues!$D$8</f>
        <v>3</v>
      </c>
      <c r="L1627" t="str">
        <f>INDEX('Grade 3'!E$2:AJ$2,1,((8*C1627)-7))</f>
        <v>Mathematics</v>
      </c>
      <c r="M1627">
        <f>INDEX('Grade 3'!$A$4:$AK$1252,$B1627,($C1627*8-7+4))</f>
        <v>95</v>
      </c>
      <c r="N1627">
        <f>INDEX('Grade 3'!$A$4:$AK$1252,$B1627,($C1627*8-6+4))</f>
        <v>526.79999999999995</v>
      </c>
      <c r="O1627">
        <f>INDEX('Grade 3'!$A$4:$AK$1252,$B1627,($C1627*8-5+4))</f>
        <v>13.684210526315789</v>
      </c>
      <c r="P1627">
        <f>INDEX('Grade 3'!$A$4:$AK$1252,$B1627,($C1627*8-4+4))</f>
        <v>32.631578947368418</v>
      </c>
      <c r="Q1627">
        <f>INDEX('Grade 3'!$A$4:$AK$1252,$B1627,($C1627*8-3+4))</f>
        <v>41.05263157894737</v>
      </c>
      <c r="R1627">
        <f>INDEX('Grade 3'!$A$4:$AK$1252,$B1627,($C1627*8-2+4))</f>
        <v>12.631578947368421</v>
      </c>
      <c r="S1627">
        <f>INDEX('Grade 3'!$A$4:$AK$1252,$B1627,($C1627*8-1+4))</f>
        <v>86.315789473684205</v>
      </c>
      <c r="T1627">
        <f>INDEX('Grade 3'!$A$4:$AK$1252,$B1627,($C1627*8-0+4))</f>
        <v>53.684210526315788</v>
      </c>
      <c r="U1627" t="str">
        <f>INDEX('Grade 3'!$A$4:$AK$1252,$B1627,37)</f>
        <v>Metro</v>
      </c>
    </row>
    <row r="1628" spans="1:21">
      <c r="A1628">
        <f t="shared" si="76"/>
        <v>1627</v>
      </c>
      <c r="B1628">
        <f t="shared" si="77"/>
        <v>407</v>
      </c>
      <c r="C1628">
        <f t="shared" si="78"/>
        <v>3</v>
      </c>
      <c r="D1628">
        <f>INDEX('Grade 3'!$A$4:$AK$1252,$B1628,1)</f>
        <v>644</v>
      </c>
      <c r="E1628">
        <f>INDEX('Grade 3'!$A$4:$AK$1252,$B1628,2)</f>
        <v>2058</v>
      </c>
      <c r="F1628" t="str">
        <f>INDEX('Grade 3'!$A$4:$AK$1252,$B1628,3)</f>
        <v>DEKALB COUNTY</v>
      </c>
      <c r="G1628" t="str">
        <f>INDEX('Grade 3'!$A$4:$AK$1252,$B1628,4)</f>
        <v>HENDERSON MILL ELEMENTARY SCHOOL</v>
      </c>
      <c r="H1628" t="str">
        <f ca="1">StaticValues!$A$8</f>
        <v>2016</v>
      </c>
      <c r="I1628" t="str">
        <f ca="1">StaticValues!$B$8</f>
        <v>Spring</v>
      </c>
      <c r="J1628" t="str">
        <f ca="1">StaticValues!$C$8</f>
        <v>EOG</v>
      </c>
      <c r="K1628" t="str">
        <f ca="1">StaticValues!$D$8</f>
        <v>3</v>
      </c>
      <c r="L1628" t="str">
        <f>INDEX('Grade 3'!E$2:AJ$2,1,((8*C1628)-7))</f>
        <v>Science</v>
      </c>
      <c r="M1628">
        <f>INDEX('Grade 3'!$A$4:$AK$1252,$B1628,($C1628*8-7+4))</f>
        <v>95</v>
      </c>
      <c r="N1628">
        <f>INDEX('Grade 3'!$A$4:$AK$1252,$B1628,($C1628*8-6+4))</f>
        <v>518.93684210526317</v>
      </c>
      <c r="O1628">
        <f>INDEX('Grade 3'!$A$4:$AK$1252,$B1628,($C1628*8-5+4))</f>
        <v>18.94736842105263</v>
      </c>
      <c r="P1628">
        <f>INDEX('Grade 3'!$A$4:$AK$1252,$B1628,($C1628*8-4+4))</f>
        <v>40</v>
      </c>
      <c r="Q1628">
        <f>INDEX('Grade 3'!$A$4:$AK$1252,$B1628,($C1628*8-3+4))</f>
        <v>25.263157894736842</v>
      </c>
      <c r="R1628">
        <f>INDEX('Grade 3'!$A$4:$AK$1252,$B1628,($C1628*8-2+4))</f>
        <v>15.789473684210526</v>
      </c>
      <c r="S1628">
        <f>INDEX('Grade 3'!$A$4:$AK$1252,$B1628,($C1628*8-1+4))</f>
        <v>81.05263157894737</v>
      </c>
      <c r="T1628">
        <f>INDEX('Grade 3'!$A$4:$AK$1252,$B1628,($C1628*8-0+4))</f>
        <v>41.05263157894737</v>
      </c>
      <c r="U1628" t="str">
        <f>INDEX('Grade 3'!$A$4:$AK$1252,$B1628,37)</f>
        <v>Metro</v>
      </c>
    </row>
    <row r="1629" spans="1:21">
      <c r="A1629">
        <f t="shared" si="76"/>
        <v>1628</v>
      </c>
      <c r="B1629">
        <f t="shared" si="77"/>
        <v>407</v>
      </c>
      <c r="C1629">
        <f t="shared" si="78"/>
        <v>4</v>
      </c>
      <c r="D1629">
        <f>INDEX('Grade 3'!$A$4:$AK$1252,$B1629,1)</f>
        <v>644</v>
      </c>
      <c r="E1629">
        <f>INDEX('Grade 3'!$A$4:$AK$1252,$B1629,2)</f>
        <v>2058</v>
      </c>
      <c r="F1629" t="str">
        <f>INDEX('Grade 3'!$A$4:$AK$1252,$B1629,3)</f>
        <v>DEKALB COUNTY</v>
      </c>
      <c r="G1629" t="str">
        <f>INDEX('Grade 3'!$A$4:$AK$1252,$B1629,4)</f>
        <v>HENDERSON MILL ELEMENTARY SCHOOL</v>
      </c>
      <c r="H1629" t="str">
        <f ca="1">StaticValues!$A$8</f>
        <v>2016</v>
      </c>
      <c r="I1629" t="str">
        <f ca="1">StaticValues!$B$8</f>
        <v>Spring</v>
      </c>
      <c r="J1629" t="str">
        <f ca="1">StaticValues!$C$8</f>
        <v>EOG</v>
      </c>
      <c r="K1629" t="str">
        <f ca="1">StaticValues!$D$8</f>
        <v>3</v>
      </c>
      <c r="L1629" t="str">
        <f>INDEX('Grade 3'!E$2:AJ$2,1,((8*C1629)-7))</f>
        <v>Social Studies</v>
      </c>
      <c r="M1629">
        <f>INDEX('Grade 3'!$A$4:$AK$1252,$B1629,($C1629*8-7+4))</f>
        <v>93</v>
      </c>
      <c r="N1629">
        <f>INDEX('Grade 3'!$A$4:$AK$1252,$B1629,($C1629*8-6+4))</f>
        <v>515.11827956989248</v>
      </c>
      <c r="O1629">
        <f>INDEX('Grade 3'!$A$4:$AK$1252,$B1629,($C1629*8-5+4))</f>
        <v>17.204301075268816</v>
      </c>
      <c r="P1629">
        <f>INDEX('Grade 3'!$A$4:$AK$1252,$B1629,($C1629*8-4+4))</f>
        <v>44.086021505376344</v>
      </c>
      <c r="Q1629">
        <f>INDEX('Grade 3'!$A$4:$AK$1252,$B1629,($C1629*8-3+4))</f>
        <v>19.35483870967742</v>
      </c>
      <c r="R1629">
        <f>INDEX('Grade 3'!$A$4:$AK$1252,$B1629,($C1629*8-2+4))</f>
        <v>19.35483870967742</v>
      </c>
      <c r="S1629">
        <f>INDEX('Grade 3'!$A$4:$AK$1252,$B1629,($C1629*8-1+4))</f>
        <v>82.795698924731184</v>
      </c>
      <c r="T1629">
        <f>INDEX('Grade 3'!$A$4:$AK$1252,$B1629,($C1629*8-0+4))</f>
        <v>38.70967741935484</v>
      </c>
      <c r="U1629" t="str">
        <f>INDEX('Grade 3'!$A$4:$AK$1252,$B1629,37)</f>
        <v>Metro</v>
      </c>
    </row>
    <row r="1630" spans="1:21">
      <c r="A1630">
        <f t="shared" si="76"/>
        <v>1629</v>
      </c>
      <c r="B1630">
        <f t="shared" si="77"/>
        <v>408</v>
      </c>
      <c r="C1630">
        <f t="shared" si="78"/>
        <v>1</v>
      </c>
      <c r="D1630">
        <f>INDEX('Grade 3'!$A$4:$AK$1252,$B1630,1)</f>
        <v>644</v>
      </c>
      <c r="E1630">
        <f>INDEX('Grade 3'!$A$4:$AK$1252,$B1630,2)</f>
        <v>2059</v>
      </c>
      <c r="F1630" t="str">
        <f>INDEX('Grade 3'!$A$4:$AK$1252,$B1630,3)</f>
        <v>DEKALB COUNTY</v>
      </c>
      <c r="G1630" t="str">
        <f>INDEX('Grade 3'!$A$4:$AK$1252,$B1630,4)</f>
        <v>INDIAN CREEK ELEMENTARY SCHOOL</v>
      </c>
      <c r="H1630" t="str">
        <f ca="1">StaticValues!$A$8</f>
        <v>2016</v>
      </c>
      <c r="I1630" t="str">
        <f ca="1">StaticValues!$B$8</f>
        <v>Spring</v>
      </c>
      <c r="J1630" t="str">
        <f ca="1">StaticValues!$C$8</f>
        <v>EOG</v>
      </c>
      <c r="K1630" t="str">
        <f ca="1">StaticValues!$D$8</f>
        <v>3</v>
      </c>
      <c r="L1630" t="str">
        <f>INDEX('Grade 3'!E$2:AJ$2,1,((8*C1630)-7))</f>
        <v>English Language Arts</v>
      </c>
      <c r="M1630">
        <f>INDEX('Grade 3'!$A$4:$AK$1252,$B1630,($C1630*8-7+4))</f>
        <v>148</v>
      </c>
      <c r="N1630">
        <f>INDEX('Grade 3'!$A$4:$AK$1252,$B1630,($C1630*8-6+4))</f>
        <v>466.14189189189187</v>
      </c>
      <c r="O1630">
        <f>INDEX('Grade 3'!$A$4:$AK$1252,$B1630,($C1630*8-5+4))</f>
        <v>60.810810810810814</v>
      </c>
      <c r="P1630">
        <f>INDEX('Grade 3'!$A$4:$AK$1252,$B1630,($C1630*8-4+4))</f>
        <v>22.972972972972972</v>
      </c>
      <c r="Q1630">
        <f>INDEX('Grade 3'!$A$4:$AK$1252,$B1630,($C1630*8-3+4))</f>
        <v>14.864864864864865</v>
      </c>
      <c r="R1630">
        <f>INDEX('Grade 3'!$A$4:$AK$1252,$B1630,($C1630*8-2+4))</f>
        <v>1.3513513513513513</v>
      </c>
      <c r="S1630">
        <f>INDEX('Grade 3'!$A$4:$AK$1252,$B1630,($C1630*8-1+4))</f>
        <v>39.189189189189186</v>
      </c>
      <c r="T1630">
        <f>INDEX('Grade 3'!$A$4:$AK$1252,$B1630,($C1630*8-0+4))</f>
        <v>16.216216216216218</v>
      </c>
      <c r="U1630" t="str">
        <f>INDEX('Grade 3'!$A$4:$AK$1252,$B1630,37)</f>
        <v>Metro</v>
      </c>
    </row>
    <row r="1631" spans="1:21">
      <c r="A1631">
        <f t="shared" si="76"/>
        <v>1630</v>
      </c>
      <c r="B1631">
        <f t="shared" si="77"/>
        <v>408</v>
      </c>
      <c r="C1631">
        <f t="shared" si="78"/>
        <v>2</v>
      </c>
      <c r="D1631">
        <f>INDEX('Grade 3'!$A$4:$AK$1252,$B1631,1)</f>
        <v>644</v>
      </c>
      <c r="E1631">
        <f>INDEX('Grade 3'!$A$4:$AK$1252,$B1631,2)</f>
        <v>2059</v>
      </c>
      <c r="F1631" t="str">
        <f>INDEX('Grade 3'!$A$4:$AK$1252,$B1631,3)</f>
        <v>DEKALB COUNTY</v>
      </c>
      <c r="G1631" t="str">
        <f>INDEX('Grade 3'!$A$4:$AK$1252,$B1631,4)</f>
        <v>INDIAN CREEK ELEMENTARY SCHOOL</v>
      </c>
      <c r="H1631" t="str">
        <f ca="1">StaticValues!$A$8</f>
        <v>2016</v>
      </c>
      <c r="I1631" t="str">
        <f ca="1">StaticValues!$B$8</f>
        <v>Spring</v>
      </c>
      <c r="J1631" t="str">
        <f ca="1">StaticValues!$C$8</f>
        <v>EOG</v>
      </c>
      <c r="K1631" t="str">
        <f ca="1">StaticValues!$D$8</f>
        <v>3</v>
      </c>
      <c r="L1631" t="str">
        <f>INDEX('Grade 3'!E$2:AJ$2,1,((8*C1631)-7))</f>
        <v>Mathematics</v>
      </c>
      <c r="M1631">
        <f>INDEX('Grade 3'!$A$4:$AK$1252,$B1631,($C1631*8-7+4))</f>
        <v>168</v>
      </c>
      <c r="N1631">
        <f>INDEX('Grade 3'!$A$4:$AK$1252,$B1631,($C1631*8-6+4))</f>
        <v>482.76190476190476</v>
      </c>
      <c r="O1631">
        <f>INDEX('Grade 3'!$A$4:$AK$1252,$B1631,($C1631*8-5+4))</f>
        <v>47.023809523809526</v>
      </c>
      <c r="P1631">
        <f>INDEX('Grade 3'!$A$4:$AK$1252,$B1631,($C1631*8-4+4))</f>
        <v>35.714285714285715</v>
      </c>
      <c r="Q1631">
        <f>INDEX('Grade 3'!$A$4:$AK$1252,$B1631,($C1631*8-3+4))</f>
        <v>16.666666666666668</v>
      </c>
      <c r="R1631">
        <f>INDEX('Grade 3'!$A$4:$AK$1252,$B1631,($C1631*8-2+4))</f>
        <v>0.59523809523809523</v>
      </c>
      <c r="S1631">
        <f>INDEX('Grade 3'!$A$4:$AK$1252,$B1631,($C1631*8-1+4))</f>
        <v>52.976190476190474</v>
      </c>
      <c r="T1631">
        <f>INDEX('Grade 3'!$A$4:$AK$1252,$B1631,($C1631*8-0+4))</f>
        <v>17.261904761904763</v>
      </c>
      <c r="U1631" t="str">
        <f>INDEX('Grade 3'!$A$4:$AK$1252,$B1631,37)</f>
        <v>Metro</v>
      </c>
    </row>
    <row r="1632" spans="1:21">
      <c r="A1632">
        <f t="shared" si="76"/>
        <v>1631</v>
      </c>
      <c r="B1632">
        <f t="shared" si="77"/>
        <v>408</v>
      </c>
      <c r="C1632">
        <f t="shared" si="78"/>
        <v>3</v>
      </c>
      <c r="D1632">
        <f>INDEX('Grade 3'!$A$4:$AK$1252,$B1632,1)</f>
        <v>644</v>
      </c>
      <c r="E1632">
        <f>INDEX('Grade 3'!$A$4:$AK$1252,$B1632,2)</f>
        <v>2059</v>
      </c>
      <c r="F1632" t="str">
        <f>INDEX('Grade 3'!$A$4:$AK$1252,$B1632,3)</f>
        <v>DEKALB COUNTY</v>
      </c>
      <c r="G1632" t="str">
        <f>INDEX('Grade 3'!$A$4:$AK$1252,$B1632,4)</f>
        <v>INDIAN CREEK ELEMENTARY SCHOOL</v>
      </c>
      <c r="H1632" t="str">
        <f ca="1">StaticValues!$A$8</f>
        <v>2016</v>
      </c>
      <c r="I1632" t="str">
        <f ca="1">StaticValues!$B$8</f>
        <v>Spring</v>
      </c>
      <c r="J1632" t="str">
        <f ca="1">StaticValues!$C$8</f>
        <v>EOG</v>
      </c>
      <c r="K1632" t="str">
        <f ca="1">StaticValues!$D$8</f>
        <v>3</v>
      </c>
      <c r="L1632" t="str">
        <f>INDEX('Grade 3'!E$2:AJ$2,1,((8*C1632)-7))</f>
        <v>Science</v>
      </c>
      <c r="M1632">
        <f>INDEX('Grade 3'!$A$4:$AK$1252,$B1632,($C1632*8-7+4))</f>
        <v>168</v>
      </c>
      <c r="N1632">
        <f>INDEX('Grade 3'!$A$4:$AK$1252,$B1632,($C1632*8-6+4))</f>
        <v>481.67857142857144</v>
      </c>
      <c r="O1632">
        <f>INDEX('Grade 3'!$A$4:$AK$1252,$B1632,($C1632*8-5+4))</f>
        <v>46.428571428571431</v>
      </c>
      <c r="P1632">
        <f>INDEX('Grade 3'!$A$4:$AK$1252,$B1632,($C1632*8-4+4))</f>
        <v>38.69047619047619</v>
      </c>
      <c r="Q1632">
        <f>INDEX('Grade 3'!$A$4:$AK$1252,$B1632,($C1632*8-3+4))</f>
        <v>13.095238095238095</v>
      </c>
      <c r="R1632">
        <f>INDEX('Grade 3'!$A$4:$AK$1252,$B1632,($C1632*8-2+4))</f>
        <v>1.7857142857142858</v>
      </c>
      <c r="S1632">
        <f>INDEX('Grade 3'!$A$4:$AK$1252,$B1632,($C1632*8-1+4))</f>
        <v>53.571428571428569</v>
      </c>
      <c r="T1632">
        <f>INDEX('Grade 3'!$A$4:$AK$1252,$B1632,($C1632*8-0+4))</f>
        <v>14.880952380952381</v>
      </c>
      <c r="U1632" t="str">
        <f>INDEX('Grade 3'!$A$4:$AK$1252,$B1632,37)</f>
        <v>Metro</v>
      </c>
    </row>
    <row r="1633" spans="1:21">
      <c r="A1633">
        <f t="shared" si="76"/>
        <v>1632</v>
      </c>
      <c r="B1633">
        <f t="shared" si="77"/>
        <v>408</v>
      </c>
      <c r="C1633">
        <f t="shared" si="78"/>
        <v>4</v>
      </c>
      <c r="D1633">
        <f>INDEX('Grade 3'!$A$4:$AK$1252,$B1633,1)</f>
        <v>644</v>
      </c>
      <c r="E1633">
        <f>INDEX('Grade 3'!$A$4:$AK$1252,$B1633,2)</f>
        <v>2059</v>
      </c>
      <c r="F1633" t="str">
        <f>INDEX('Grade 3'!$A$4:$AK$1252,$B1633,3)</f>
        <v>DEKALB COUNTY</v>
      </c>
      <c r="G1633" t="str">
        <f>INDEX('Grade 3'!$A$4:$AK$1252,$B1633,4)</f>
        <v>INDIAN CREEK ELEMENTARY SCHOOL</v>
      </c>
      <c r="H1633" t="str">
        <f ca="1">StaticValues!$A$8</f>
        <v>2016</v>
      </c>
      <c r="I1633" t="str">
        <f ca="1">StaticValues!$B$8</f>
        <v>Spring</v>
      </c>
      <c r="J1633" t="str">
        <f ca="1">StaticValues!$C$8</f>
        <v>EOG</v>
      </c>
      <c r="K1633" t="str">
        <f ca="1">StaticValues!$D$8</f>
        <v>3</v>
      </c>
      <c r="L1633" t="str">
        <f>INDEX('Grade 3'!E$2:AJ$2,1,((8*C1633)-7))</f>
        <v>Social Studies</v>
      </c>
      <c r="M1633">
        <f>INDEX('Grade 3'!$A$4:$AK$1252,$B1633,($C1633*8-7+4))</f>
        <v>148</v>
      </c>
      <c r="N1633">
        <f>INDEX('Grade 3'!$A$4:$AK$1252,$B1633,($C1633*8-6+4))</f>
        <v>474.25</v>
      </c>
      <c r="O1633">
        <f>INDEX('Grade 3'!$A$4:$AK$1252,$B1633,($C1633*8-5+4))</f>
        <v>52.027027027027025</v>
      </c>
      <c r="P1633">
        <f>INDEX('Grade 3'!$A$4:$AK$1252,$B1633,($C1633*8-4+4))</f>
        <v>39.189189189189186</v>
      </c>
      <c r="Q1633">
        <f>INDEX('Grade 3'!$A$4:$AK$1252,$B1633,($C1633*8-3+4))</f>
        <v>7.4324324324324325</v>
      </c>
      <c r="R1633">
        <f>INDEX('Grade 3'!$A$4:$AK$1252,$B1633,($C1633*8-2+4))</f>
        <v>1.3513513513513513</v>
      </c>
      <c r="S1633">
        <f>INDEX('Grade 3'!$A$4:$AK$1252,$B1633,($C1633*8-1+4))</f>
        <v>47.972972972972975</v>
      </c>
      <c r="T1633">
        <f>INDEX('Grade 3'!$A$4:$AK$1252,$B1633,($C1633*8-0+4))</f>
        <v>8.7837837837837842</v>
      </c>
      <c r="U1633" t="str">
        <f>INDEX('Grade 3'!$A$4:$AK$1252,$B1633,37)</f>
        <v>Metro</v>
      </c>
    </row>
    <row r="1634" spans="1:21">
      <c r="A1634">
        <f t="shared" si="76"/>
        <v>1633</v>
      </c>
      <c r="B1634">
        <f t="shared" si="77"/>
        <v>409</v>
      </c>
      <c r="C1634">
        <f t="shared" si="78"/>
        <v>1</v>
      </c>
      <c r="D1634">
        <f>INDEX('Grade 3'!$A$4:$AK$1252,$B1634,1)</f>
        <v>644</v>
      </c>
      <c r="E1634">
        <f>INDEX('Grade 3'!$A$4:$AK$1252,$B1634,2)</f>
        <v>2061</v>
      </c>
      <c r="F1634" t="str">
        <f>INDEX('Grade 3'!$A$4:$AK$1252,$B1634,3)</f>
        <v>DEKALB COUNTY</v>
      </c>
      <c r="G1634" t="str">
        <f>INDEX('Grade 3'!$A$4:$AK$1252,$B1634,4)</f>
        <v>MCLENDON ELEMENTARY SCHOOL</v>
      </c>
      <c r="H1634" t="str">
        <f ca="1">StaticValues!$A$8</f>
        <v>2016</v>
      </c>
      <c r="I1634" t="str">
        <f ca="1">StaticValues!$B$8</f>
        <v>Spring</v>
      </c>
      <c r="J1634" t="str">
        <f ca="1">StaticValues!$C$8</f>
        <v>EOG</v>
      </c>
      <c r="K1634" t="str">
        <f ca="1">StaticValues!$D$8</f>
        <v>3</v>
      </c>
      <c r="L1634" t="str">
        <f>INDEX('Grade 3'!E$2:AJ$2,1,((8*C1634)-7))</f>
        <v>English Language Arts</v>
      </c>
      <c r="M1634">
        <f>INDEX('Grade 3'!$A$4:$AK$1252,$B1634,($C1634*8-7+4))</f>
        <v>52</v>
      </c>
      <c r="N1634">
        <f>INDEX('Grade 3'!$A$4:$AK$1252,$B1634,($C1634*8-6+4))</f>
        <v>471.38461538461536</v>
      </c>
      <c r="O1634">
        <f>INDEX('Grade 3'!$A$4:$AK$1252,$B1634,($C1634*8-5+4))</f>
        <v>57.692307692307693</v>
      </c>
      <c r="P1634">
        <f>INDEX('Grade 3'!$A$4:$AK$1252,$B1634,($C1634*8-4+4))</f>
        <v>21.153846153846153</v>
      </c>
      <c r="Q1634">
        <f>INDEX('Grade 3'!$A$4:$AK$1252,$B1634,($C1634*8-3+4))</f>
        <v>19.23076923076923</v>
      </c>
      <c r="R1634">
        <f>INDEX('Grade 3'!$A$4:$AK$1252,$B1634,($C1634*8-2+4))</f>
        <v>1.9230769230769231</v>
      </c>
      <c r="S1634">
        <f>INDEX('Grade 3'!$A$4:$AK$1252,$B1634,($C1634*8-1+4))</f>
        <v>42.307692307692307</v>
      </c>
      <c r="T1634">
        <f>INDEX('Grade 3'!$A$4:$AK$1252,$B1634,($C1634*8-0+4))</f>
        <v>21.153846153846153</v>
      </c>
      <c r="U1634" t="str">
        <f>INDEX('Grade 3'!$A$4:$AK$1252,$B1634,37)</f>
        <v>Metro</v>
      </c>
    </row>
    <row r="1635" spans="1:21">
      <c r="A1635">
        <f t="shared" si="76"/>
        <v>1634</v>
      </c>
      <c r="B1635">
        <f t="shared" si="77"/>
        <v>409</v>
      </c>
      <c r="C1635">
        <f t="shared" si="78"/>
        <v>2</v>
      </c>
      <c r="D1635">
        <f>INDEX('Grade 3'!$A$4:$AK$1252,$B1635,1)</f>
        <v>644</v>
      </c>
      <c r="E1635">
        <f>INDEX('Grade 3'!$A$4:$AK$1252,$B1635,2)</f>
        <v>2061</v>
      </c>
      <c r="F1635" t="str">
        <f>INDEX('Grade 3'!$A$4:$AK$1252,$B1635,3)</f>
        <v>DEKALB COUNTY</v>
      </c>
      <c r="G1635" t="str">
        <f>INDEX('Grade 3'!$A$4:$AK$1252,$B1635,4)</f>
        <v>MCLENDON ELEMENTARY SCHOOL</v>
      </c>
      <c r="H1635" t="str">
        <f ca="1">StaticValues!$A$8</f>
        <v>2016</v>
      </c>
      <c r="I1635" t="str">
        <f ca="1">StaticValues!$B$8</f>
        <v>Spring</v>
      </c>
      <c r="J1635" t="str">
        <f ca="1">StaticValues!$C$8</f>
        <v>EOG</v>
      </c>
      <c r="K1635" t="str">
        <f ca="1">StaticValues!$D$8</f>
        <v>3</v>
      </c>
      <c r="L1635" t="str">
        <f>INDEX('Grade 3'!E$2:AJ$2,1,((8*C1635)-7))</f>
        <v>Mathematics</v>
      </c>
      <c r="M1635">
        <f>INDEX('Grade 3'!$A$4:$AK$1252,$B1635,($C1635*8-7+4))</f>
        <v>61</v>
      </c>
      <c r="N1635">
        <f>INDEX('Grade 3'!$A$4:$AK$1252,$B1635,($C1635*8-6+4))</f>
        <v>492.01639344262293</v>
      </c>
      <c r="O1635">
        <f>INDEX('Grade 3'!$A$4:$AK$1252,$B1635,($C1635*8-5+4))</f>
        <v>37.704918032786885</v>
      </c>
      <c r="P1635">
        <f>INDEX('Grade 3'!$A$4:$AK$1252,$B1635,($C1635*8-4+4))</f>
        <v>44.26229508196721</v>
      </c>
      <c r="Q1635">
        <f>INDEX('Grade 3'!$A$4:$AK$1252,$B1635,($C1635*8-3+4))</f>
        <v>14.754098360655737</v>
      </c>
      <c r="R1635">
        <f>INDEX('Grade 3'!$A$4:$AK$1252,$B1635,($C1635*8-2+4))</f>
        <v>3.278688524590164</v>
      </c>
      <c r="S1635">
        <f>INDEX('Grade 3'!$A$4:$AK$1252,$B1635,($C1635*8-1+4))</f>
        <v>62.295081967213115</v>
      </c>
      <c r="T1635">
        <f>INDEX('Grade 3'!$A$4:$AK$1252,$B1635,($C1635*8-0+4))</f>
        <v>18.032786885245901</v>
      </c>
      <c r="U1635" t="str">
        <f>INDEX('Grade 3'!$A$4:$AK$1252,$B1635,37)</f>
        <v>Metro</v>
      </c>
    </row>
    <row r="1636" spans="1:21">
      <c r="A1636">
        <f t="shared" si="76"/>
        <v>1635</v>
      </c>
      <c r="B1636">
        <f t="shared" si="77"/>
        <v>409</v>
      </c>
      <c r="C1636">
        <f t="shared" si="78"/>
        <v>3</v>
      </c>
      <c r="D1636">
        <f>INDEX('Grade 3'!$A$4:$AK$1252,$B1636,1)</f>
        <v>644</v>
      </c>
      <c r="E1636">
        <f>INDEX('Grade 3'!$A$4:$AK$1252,$B1636,2)</f>
        <v>2061</v>
      </c>
      <c r="F1636" t="str">
        <f>INDEX('Grade 3'!$A$4:$AK$1252,$B1636,3)</f>
        <v>DEKALB COUNTY</v>
      </c>
      <c r="G1636" t="str">
        <f>INDEX('Grade 3'!$A$4:$AK$1252,$B1636,4)</f>
        <v>MCLENDON ELEMENTARY SCHOOL</v>
      </c>
      <c r="H1636" t="str">
        <f ca="1">StaticValues!$A$8</f>
        <v>2016</v>
      </c>
      <c r="I1636" t="str">
        <f ca="1">StaticValues!$B$8</f>
        <v>Spring</v>
      </c>
      <c r="J1636" t="str">
        <f ca="1">StaticValues!$C$8</f>
        <v>EOG</v>
      </c>
      <c r="K1636" t="str">
        <f ca="1">StaticValues!$D$8</f>
        <v>3</v>
      </c>
      <c r="L1636" t="str">
        <f>INDEX('Grade 3'!E$2:AJ$2,1,((8*C1636)-7))</f>
        <v>Science</v>
      </c>
      <c r="M1636">
        <f>INDEX('Grade 3'!$A$4:$AK$1252,$B1636,($C1636*8-7+4))</f>
        <v>61</v>
      </c>
      <c r="N1636">
        <f>INDEX('Grade 3'!$A$4:$AK$1252,$B1636,($C1636*8-6+4))</f>
        <v>485.80327868852459</v>
      </c>
      <c r="O1636">
        <f>INDEX('Grade 3'!$A$4:$AK$1252,$B1636,($C1636*8-5+4))</f>
        <v>40.983606557377051</v>
      </c>
      <c r="P1636">
        <f>INDEX('Grade 3'!$A$4:$AK$1252,$B1636,($C1636*8-4+4))</f>
        <v>47.540983606557376</v>
      </c>
      <c r="Q1636">
        <f>INDEX('Grade 3'!$A$4:$AK$1252,$B1636,($C1636*8-3+4))</f>
        <v>9.8360655737704921</v>
      </c>
      <c r="R1636">
        <f>INDEX('Grade 3'!$A$4:$AK$1252,$B1636,($C1636*8-2+4))</f>
        <v>1.639344262295082</v>
      </c>
      <c r="S1636">
        <f>INDEX('Grade 3'!$A$4:$AK$1252,$B1636,($C1636*8-1+4))</f>
        <v>59.016393442622949</v>
      </c>
      <c r="T1636">
        <f>INDEX('Grade 3'!$A$4:$AK$1252,$B1636,($C1636*8-0+4))</f>
        <v>11.475409836065573</v>
      </c>
      <c r="U1636" t="str">
        <f>INDEX('Grade 3'!$A$4:$AK$1252,$B1636,37)</f>
        <v>Metro</v>
      </c>
    </row>
    <row r="1637" spans="1:21">
      <c r="A1637">
        <f t="shared" si="76"/>
        <v>1636</v>
      </c>
      <c r="B1637">
        <f t="shared" si="77"/>
        <v>409</v>
      </c>
      <c r="C1637">
        <f t="shared" si="78"/>
        <v>4</v>
      </c>
      <c r="D1637">
        <f>INDEX('Grade 3'!$A$4:$AK$1252,$B1637,1)</f>
        <v>644</v>
      </c>
      <c r="E1637">
        <f>INDEX('Grade 3'!$A$4:$AK$1252,$B1637,2)</f>
        <v>2061</v>
      </c>
      <c r="F1637" t="str">
        <f>INDEX('Grade 3'!$A$4:$AK$1252,$B1637,3)</f>
        <v>DEKALB COUNTY</v>
      </c>
      <c r="G1637" t="str">
        <f>INDEX('Grade 3'!$A$4:$AK$1252,$B1637,4)</f>
        <v>MCLENDON ELEMENTARY SCHOOL</v>
      </c>
      <c r="H1637" t="str">
        <f ca="1">StaticValues!$A$8</f>
        <v>2016</v>
      </c>
      <c r="I1637" t="str">
        <f ca="1">StaticValues!$B$8</f>
        <v>Spring</v>
      </c>
      <c r="J1637" t="str">
        <f ca="1">StaticValues!$C$8</f>
        <v>EOG</v>
      </c>
      <c r="K1637" t="str">
        <f ca="1">StaticValues!$D$8</f>
        <v>3</v>
      </c>
      <c r="L1637" t="str">
        <f>INDEX('Grade 3'!E$2:AJ$2,1,((8*C1637)-7))</f>
        <v>Social Studies</v>
      </c>
      <c r="M1637">
        <f>INDEX('Grade 3'!$A$4:$AK$1252,$B1637,($C1637*8-7+4))</f>
        <v>52</v>
      </c>
      <c r="N1637">
        <f>INDEX('Grade 3'!$A$4:$AK$1252,$B1637,($C1637*8-6+4))</f>
        <v>486.25</v>
      </c>
      <c r="O1637">
        <f>INDEX('Grade 3'!$A$4:$AK$1252,$B1637,($C1637*8-5+4))</f>
        <v>38.46153846153846</v>
      </c>
      <c r="P1637">
        <f>INDEX('Grade 3'!$A$4:$AK$1252,$B1637,($C1637*8-4+4))</f>
        <v>44.230769230769234</v>
      </c>
      <c r="Q1637">
        <f>INDEX('Grade 3'!$A$4:$AK$1252,$B1637,($C1637*8-3+4))</f>
        <v>15.384615384615385</v>
      </c>
      <c r="R1637">
        <f>INDEX('Grade 3'!$A$4:$AK$1252,$B1637,($C1637*8-2+4))</f>
        <v>1.9230769230769231</v>
      </c>
      <c r="S1637">
        <f>INDEX('Grade 3'!$A$4:$AK$1252,$B1637,($C1637*8-1+4))</f>
        <v>61.53846153846154</v>
      </c>
      <c r="T1637">
        <f>INDEX('Grade 3'!$A$4:$AK$1252,$B1637,($C1637*8-0+4))</f>
        <v>17.307692307692307</v>
      </c>
      <c r="U1637" t="str">
        <f>INDEX('Grade 3'!$A$4:$AK$1252,$B1637,37)</f>
        <v>Metro</v>
      </c>
    </row>
    <row r="1638" spans="1:21">
      <c r="A1638">
        <f t="shared" si="76"/>
        <v>1637</v>
      </c>
      <c r="B1638">
        <f t="shared" si="77"/>
        <v>410</v>
      </c>
      <c r="C1638">
        <f t="shared" si="78"/>
        <v>1</v>
      </c>
      <c r="D1638">
        <f>INDEX('Grade 3'!$A$4:$AK$1252,$B1638,1)</f>
        <v>644</v>
      </c>
      <c r="E1638">
        <f>INDEX('Grade 3'!$A$4:$AK$1252,$B1638,2)</f>
        <v>2062</v>
      </c>
      <c r="F1638" t="str">
        <f>INDEX('Grade 3'!$A$4:$AK$1252,$B1638,3)</f>
        <v>DEKALB COUNTY</v>
      </c>
      <c r="G1638" t="str">
        <f>INDEX('Grade 3'!$A$4:$AK$1252,$B1638,4)</f>
        <v>MIDVALE ELEMENTARY SCHOOL</v>
      </c>
      <c r="H1638" t="str">
        <f ca="1">StaticValues!$A$8</f>
        <v>2016</v>
      </c>
      <c r="I1638" t="str">
        <f ca="1">StaticValues!$B$8</f>
        <v>Spring</v>
      </c>
      <c r="J1638" t="str">
        <f ca="1">StaticValues!$C$8</f>
        <v>EOG</v>
      </c>
      <c r="K1638" t="str">
        <f ca="1">StaticValues!$D$8</f>
        <v>3</v>
      </c>
      <c r="L1638" t="str">
        <f>INDEX('Grade 3'!E$2:AJ$2,1,((8*C1638)-7))</f>
        <v>English Language Arts</v>
      </c>
      <c r="M1638">
        <f>INDEX('Grade 3'!$A$4:$AK$1252,$B1638,($C1638*8-7+4))</f>
        <v>72</v>
      </c>
      <c r="N1638">
        <f>INDEX('Grade 3'!$A$4:$AK$1252,$B1638,($C1638*8-6+4))</f>
        <v>504.98611111111109</v>
      </c>
      <c r="O1638">
        <f>INDEX('Grade 3'!$A$4:$AK$1252,$B1638,($C1638*8-5+4))</f>
        <v>29.166666666666668</v>
      </c>
      <c r="P1638">
        <f>INDEX('Grade 3'!$A$4:$AK$1252,$B1638,($C1638*8-4+4))</f>
        <v>31.944444444444443</v>
      </c>
      <c r="Q1638">
        <f>INDEX('Grade 3'!$A$4:$AK$1252,$B1638,($C1638*8-3+4))</f>
        <v>36.111111111111114</v>
      </c>
      <c r="R1638">
        <f>INDEX('Grade 3'!$A$4:$AK$1252,$B1638,($C1638*8-2+4))</f>
        <v>2.7777777777777777</v>
      </c>
      <c r="S1638">
        <f>INDEX('Grade 3'!$A$4:$AK$1252,$B1638,($C1638*8-1+4))</f>
        <v>70.833333333333329</v>
      </c>
      <c r="T1638">
        <f>INDEX('Grade 3'!$A$4:$AK$1252,$B1638,($C1638*8-0+4))</f>
        <v>38.888888888888886</v>
      </c>
      <c r="U1638" t="str">
        <f>INDEX('Grade 3'!$A$4:$AK$1252,$B1638,37)</f>
        <v>Metro</v>
      </c>
    </row>
    <row r="1639" spans="1:21">
      <c r="A1639">
        <f t="shared" si="76"/>
        <v>1638</v>
      </c>
      <c r="B1639">
        <f t="shared" si="77"/>
        <v>410</v>
      </c>
      <c r="C1639">
        <f t="shared" si="78"/>
        <v>2</v>
      </c>
      <c r="D1639">
        <f>INDEX('Grade 3'!$A$4:$AK$1252,$B1639,1)</f>
        <v>644</v>
      </c>
      <c r="E1639">
        <f>INDEX('Grade 3'!$A$4:$AK$1252,$B1639,2)</f>
        <v>2062</v>
      </c>
      <c r="F1639" t="str">
        <f>INDEX('Grade 3'!$A$4:$AK$1252,$B1639,3)</f>
        <v>DEKALB COUNTY</v>
      </c>
      <c r="G1639" t="str">
        <f>INDEX('Grade 3'!$A$4:$AK$1252,$B1639,4)</f>
        <v>MIDVALE ELEMENTARY SCHOOL</v>
      </c>
      <c r="H1639" t="str">
        <f ca="1">StaticValues!$A$8</f>
        <v>2016</v>
      </c>
      <c r="I1639" t="str">
        <f ca="1">StaticValues!$B$8</f>
        <v>Spring</v>
      </c>
      <c r="J1639" t="str">
        <f ca="1">StaticValues!$C$8</f>
        <v>EOG</v>
      </c>
      <c r="K1639" t="str">
        <f ca="1">StaticValues!$D$8</f>
        <v>3</v>
      </c>
      <c r="L1639" t="str">
        <f>INDEX('Grade 3'!E$2:AJ$2,1,((8*C1639)-7))</f>
        <v>Mathematics</v>
      </c>
      <c r="M1639">
        <f>INDEX('Grade 3'!$A$4:$AK$1252,$B1639,($C1639*8-7+4))</f>
        <v>73</v>
      </c>
      <c r="N1639">
        <f>INDEX('Grade 3'!$A$4:$AK$1252,$B1639,($C1639*8-6+4))</f>
        <v>515.97260273972597</v>
      </c>
      <c r="O1639">
        <f>INDEX('Grade 3'!$A$4:$AK$1252,$B1639,($C1639*8-5+4))</f>
        <v>21.917808219178081</v>
      </c>
      <c r="P1639">
        <f>INDEX('Grade 3'!$A$4:$AK$1252,$B1639,($C1639*8-4+4))</f>
        <v>38.356164383561641</v>
      </c>
      <c r="Q1639">
        <f>INDEX('Grade 3'!$A$4:$AK$1252,$B1639,($C1639*8-3+4))</f>
        <v>27.397260273972602</v>
      </c>
      <c r="R1639">
        <f>INDEX('Grade 3'!$A$4:$AK$1252,$B1639,($C1639*8-2+4))</f>
        <v>12.328767123287671</v>
      </c>
      <c r="S1639">
        <f>INDEX('Grade 3'!$A$4:$AK$1252,$B1639,($C1639*8-1+4))</f>
        <v>78.082191780821915</v>
      </c>
      <c r="T1639">
        <f>INDEX('Grade 3'!$A$4:$AK$1252,$B1639,($C1639*8-0+4))</f>
        <v>39.726027397260275</v>
      </c>
      <c r="U1639" t="str">
        <f>INDEX('Grade 3'!$A$4:$AK$1252,$B1639,37)</f>
        <v>Metro</v>
      </c>
    </row>
    <row r="1640" spans="1:21">
      <c r="A1640">
        <f t="shared" si="76"/>
        <v>1639</v>
      </c>
      <c r="B1640">
        <f t="shared" si="77"/>
        <v>410</v>
      </c>
      <c r="C1640">
        <f t="shared" si="78"/>
        <v>3</v>
      </c>
      <c r="D1640">
        <f>INDEX('Grade 3'!$A$4:$AK$1252,$B1640,1)</f>
        <v>644</v>
      </c>
      <c r="E1640">
        <f>INDEX('Grade 3'!$A$4:$AK$1252,$B1640,2)</f>
        <v>2062</v>
      </c>
      <c r="F1640" t="str">
        <f>INDEX('Grade 3'!$A$4:$AK$1252,$B1640,3)</f>
        <v>DEKALB COUNTY</v>
      </c>
      <c r="G1640" t="str">
        <f>INDEX('Grade 3'!$A$4:$AK$1252,$B1640,4)</f>
        <v>MIDVALE ELEMENTARY SCHOOL</v>
      </c>
      <c r="H1640" t="str">
        <f ca="1">StaticValues!$A$8</f>
        <v>2016</v>
      </c>
      <c r="I1640" t="str">
        <f ca="1">StaticValues!$B$8</f>
        <v>Spring</v>
      </c>
      <c r="J1640" t="str">
        <f ca="1">StaticValues!$C$8</f>
        <v>EOG</v>
      </c>
      <c r="K1640" t="str">
        <f ca="1">StaticValues!$D$8</f>
        <v>3</v>
      </c>
      <c r="L1640" t="str">
        <f>INDEX('Grade 3'!E$2:AJ$2,1,((8*C1640)-7))</f>
        <v>Science</v>
      </c>
      <c r="M1640">
        <f>INDEX('Grade 3'!$A$4:$AK$1252,$B1640,($C1640*8-7+4))</f>
        <v>73</v>
      </c>
      <c r="N1640">
        <f>INDEX('Grade 3'!$A$4:$AK$1252,$B1640,($C1640*8-6+4))</f>
        <v>509.54794520547944</v>
      </c>
      <c r="O1640">
        <f>INDEX('Grade 3'!$A$4:$AK$1252,$B1640,($C1640*8-5+4))</f>
        <v>21.917808219178081</v>
      </c>
      <c r="P1640">
        <f>INDEX('Grade 3'!$A$4:$AK$1252,$B1640,($C1640*8-4+4))</f>
        <v>41.095890410958901</v>
      </c>
      <c r="Q1640">
        <f>INDEX('Grade 3'!$A$4:$AK$1252,$B1640,($C1640*8-3+4))</f>
        <v>26.027397260273972</v>
      </c>
      <c r="R1640">
        <f>INDEX('Grade 3'!$A$4:$AK$1252,$B1640,($C1640*8-2+4))</f>
        <v>10.95890410958904</v>
      </c>
      <c r="S1640">
        <f>INDEX('Grade 3'!$A$4:$AK$1252,$B1640,($C1640*8-1+4))</f>
        <v>78.082191780821915</v>
      </c>
      <c r="T1640">
        <f>INDEX('Grade 3'!$A$4:$AK$1252,$B1640,($C1640*8-0+4))</f>
        <v>36.986301369863014</v>
      </c>
      <c r="U1640" t="str">
        <f>INDEX('Grade 3'!$A$4:$AK$1252,$B1640,37)</f>
        <v>Metro</v>
      </c>
    </row>
    <row r="1641" spans="1:21">
      <c r="A1641">
        <f t="shared" si="76"/>
        <v>1640</v>
      </c>
      <c r="B1641">
        <f t="shared" si="77"/>
        <v>410</v>
      </c>
      <c r="C1641">
        <f t="shared" si="78"/>
        <v>4</v>
      </c>
      <c r="D1641">
        <f>INDEX('Grade 3'!$A$4:$AK$1252,$B1641,1)</f>
        <v>644</v>
      </c>
      <c r="E1641">
        <f>INDEX('Grade 3'!$A$4:$AK$1252,$B1641,2)</f>
        <v>2062</v>
      </c>
      <c r="F1641" t="str">
        <f>INDEX('Grade 3'!$A$4:$AK$1252,$B1641,3)</f>
        <v>DEKALB COUNTY</v>
      </c>
      <c r="G1641" t="str">
        <f>INDEX('Grade 3'!$A$4:$AK$1252,$B1641,4)</f>
        <v>MIDVALE ELEMENTARY SCHOOL</v>
      </c>
      <c r="H1641" t="str">
        <f ca="1">StaticValues!$A$8</f>
        <v>2016</v>
      </c>
      <c r="I1641" t="str">
        <f ca="1">StaticValues!$B$8</f>
        <v>Spring</v>
      </c>
      <c r="J1641" t="str">
        <f ca="1">StaticValues!$C$8</f>
        <v>EOG</v>
      </c>
      <c r="K1641" t="str">
        <f ca="1">StaticValues!$D$8</f>
        <v>3</v>
      </c>
      <c r="L1641" t="str">
        <f>INDEX('Grade 3'!E$2:AJ$2,1,((8*C1641)-7))</f>
        <v>Social Studies</v>
      </c>
      <c r="M1641">
        <f>INDEX('Grade 3'!$A$4:$AK$1252,$B1641,($C1641*8-7+4))</f>
        <v>72</v>
      </c>
      <c r="N1641">
        <f>INDEX('Grade 3'!$A$4:$AK$1252,$B1641,($C1641*8-6+4))</f>
        <v>492.93055555555554</v>
      </c>
      <c r="O1641">
        <f>INDEX('Grade 3'!$A$4:$AK$1252,$B1641,($C1641*8-5+4))</f>
        <v>33.333333333333336</v>
      </c>
      <c r="P1641">
        <f>INDEX('Grade 3'!$A$4:$AK$1252,$B1641,($C1641*8-4+4))</f>
        <v>47.222222222222221</v>
      </c>
      <c r="Q1641">
        <f>INDEX('Grade 3'!$A$4:$AK$1252,$B1641,($C1641*8-3+4))</f>
        <v>16.666666666666668</v>
      </c>
      <c r="R1641">
        <f>INDEX('Grade 3'!$A$4:$AK$1252,$B1641,($C1641*8-2+4))</f>
        <v>2.7777777777777777</v>
      </c>
      <c r="S1641">
        <f>INDEX('Grade 3'!$A$4:$AK$1252,$B1641,($C1641*8-1+4))</f>
        <v>66.666666666666671</v>
      </c>
      <c r="T1641">
        <f>INDEX('Grade 3'!$A$4:$AK$1252,$B1641,($C1641*8-0+4))</f>
        <v>19.444444444444443</v>
      </c>
      <c r="U1641" t="str">
        <f>INDEX('Grade 3'!$A$4:$AK$1252,$B1641,37)</f>
        <v>Metro</v>
      </c>
    </row>
    <row r="1642" spans="1:21">
      <c r="A1642">
        <f t="shared" si="76"/>
        <v>1641</v>
      </c>
      <c r="B1642">
        <f t="shared" si="77"/>
        <v>411</v>
      </c>
      <c r="C1642">
        <f t="shared" si="78"/>
        <v>1</v>
      </c>
      <c r="D1642">
        <f>INDEX('Grade 3'!$A$4:$AK$1252,$B1642,1)</f>
        <v>644</v>
      </c>
      <c r="E1642">
        <f>INDEX('Grade 3'!$A$4:$AK$1252,$B1642,2)</f>
        <v>2065</v>
      </c>
      <c r="F1642" t="str">
        <f>INDEX('Grade 3'!$A$4:$AK$1252,$B1642,3)</f>
        <v>DEKALB COUNTY</v>
      </c>
      <c r="G1642" t="str">
        <f>INDEX('Grade 3'!$A$4:$AK$1252,$B1642,4)</f>
        <v>CARY REYNOLDS ELEMENTARY SCHOOL</v>
      </c>
      <c r="H1642" t="str">
        <f ca="1">StaticValues!$A$8</f>
        <v>2016</v>
      </c>
      <c r="I1642" t="str">
        <f ca="1">StaticValues!$B$8</f>
        <v>Spring</v>
      </c>
      <c r="J1642" t="str">
        <f ca="1">StaticValues!$C$8</f>
        <v>EOG</v>
      </c>
      <c r="K1642" t="str">
        <f ca="1">StaticValues!$D$8</f>
        <v>3</v>
      </c>
      <c r="L1642" t="str">
        <f>INDEX('Grade 3'!E$2:AJ$2,1,((8*C1642)-7))</f>
        <v>English Language Arts</v>
      </c>
      <c r="M1642">
        <f>INDEX('Grade 3'!$A$4:$AK$1252,$B1642,($C1642*8-7+4))</f>
        <v>186</v>
      </c>
      <c r="N1642">
        <f>INDEX('Grade 3'!$A$4:$AK$1252,$B1642,($C1642*8-6+4))</f>
        <v>468.96236559139783</v>
      </c>
      <c r="O1642">
        <f>INDEX('Grade 3'!$A$4:$AK$1252,$B1642,($C1642*8-5+4))</f>
        <v>56.98924731182796</v>
      </c>
      <c r="P1642">
        <f>INDEX('Grade 3'!$A$4:$AK$1252,$B1642,($C1642*8-4+4))</f>
        <v>29.56989247311828</v>
      </c>
      <c r="Q1642">
        <f>INDEX('Grade 3'!$A$4:$AK$1252,$B1642,($C1642*8-3+4))</f>
        <v>11.827956989247312</v>
      </c>
      <c r="R1642">
        <f>INDEX('Grade 3'!$A$4:$AK$1252,$B1642,($C1642*8-2+4))</f>
        <v>1.6129032258064515</v>
      </c>
      <c r="S1642">
        <f>INDEX('Grade 3'!$A$4:$AK$1252,$B1642,($C1642*8-1+4))</f>
        <v>43.01075268817204</v>
      </c>
      <c r="T1642">
        <f>INDEX('Grade 3'!$A$4:$AK$1252,$B1642,($C1642*8-0+4))</f>
        <v>13.440860215053764</v>
      </c>
      <c r="U1642" t="str">
        <f>INDEX('Grade 3'!$A$4:$AK$1252,$B1642,37)</f>
        <v>Metro</v>
      </c>
    </row>
    <row r="1643" spans="1:21">
      <c r="A1643">
        <f t="shared" si="76"/>
        <v>1642</v>
      </c>
      <c r="B1643">
        <f t="shared" si="77"/>
        <v>411</v>
      </c>
      <c r="C1643">
        <f t="shared" si="78"/>
        <v>2</v>
      </c>
      <c r="D1643">
        <f>INDEX('Grade 3'!$A$4:$AK$1252,$B1643,1)</f>
        <v>644</v>
      </c>
      <c r="E1643">
        <f>INDEX('Grade 3'!$A$4:$AK$1252,$B1643,2)</f>
        <v>2065</v>
      </c>
      <c r="F1643" t="str">
        <f>INDEX('Grade 3'!$A$4:$AK$1252,$B1643,3)</f>
        <v>DEKALB COUNTY</v>
      </c>
      <c r="G1643" t="str">
        <f>INDEX('Grade 3'!$A$4:$AK$1252,$B1643,4)</f>
        <v>CARY REYNOLDS ELEMENTARY SCHOOL</v>
      </c>
      <c r="H1643" t="str">
        <f ca="1">StaticValues!$A$8</f>
        <v>2016</v>
      </c>
      <c r="I1643" t="str">
        <f ca="1">StaticValues!$B$8</f>
        <v>Spring</v>
      </c>
      <c r="J1643" t="str">
        <f ca="1">StaticValues!$C$8</f>
        <v>EOG</v>
      </c>
      <c r="K1643" t="str">
        <f ca="1">StaticValues!$D$8</f>
        <v>3</v>
      </c>
      <c r="L1643" t="str">
        <f>INDEX('Grade 3'!E$2:AJ$2,1,((8*C1643)-7))</f>
        <v>Mathematics</v>
      </c>
      <c r="M1643">
        <f>INDEX('Grade 3'!$A$4:$AK$1252,$B1643,($C1643*8-7+4))</f>
        <v>192</v>
      </c>
      <c r="N1643">
        <f>INDEX('Grade 3'!$A$4:$AK$1252,$B1643,($C1643*8-6+4))</f>
        <v>489.96875</v>
      </c>
      <c r="O1643">
        <f>INDEX('Grade 3'!$A$4:$AK$1252,$B1643,($C1643*8-5+4))</f>
        <v>39.583333333333336</v>
      </c>
      <c r="P1643">
        <f>INDEX('Grade 3'!$A$4:$AK$1252,$B1643,($C1643*8-4+4))</f>
        <v>42.1875</v>
      </c>
      <c r="Q1643">
        <f>INDEX('Grade 3'!$A$4:$AK$1252,$B1643,($C1643*8-3+4))</f>
        <v>14.583333333333334</v>
      </c>
      <c r="R1643">
        <f>INDEX('Grade 3'!$A$4:$AK$1252,$B1643,($C1643*8-2+4))</f>
        <v>3.6458333333333335</v>
      </c>
      <c r="S1643">
        <f>INDEX('Grade 3'!$A$4:$AK$1252,$B1643,($C1643*8-1+4))</f>
        <v>60.416666666666664</v>
      </c>
      <c r="T1643">
        <f>INDEX('Grade 3'!$A$4:$AK$1252,$B1643,($C1643*8-0+4))</f>
        <v>18.229166666666668</v>
      </c>
      <c r="U1643" t="str">
        <f>INDEX('Grade 3'!$A$4:$AK$1252,$B1643,37)</f>
        <v>Metro</v>
      </c>
    </row>
    <row r="1644" spans="1:21">
      <c r="A1644">
        <f t="shared" si="76"/>
        <v>1643</v>
      </c>
      <c r="B1644">
        <f t="shared" si="77"/>
        <v>411</v>
      </c>
      <c r="C1644">
        <f t="shared" si="78"/>
        <v>3</v>
      </c>
      <c r="D1644">
        <f>INDEX('Grade 3'!$A$4:$AK$1252,$B1644,1)</f>
        <v>644</v>
      </c>
      <c r="E1644">
        <f>INDEX('Grade 3'!$A$4:$AK$1252,$B1644,2)</f>
        <v>2065</v>
      </c>
      <c r="F1644" t="str">
        <f>INDEX('Grade 3'!$A$4:$AK$1252,$B1644,3)</f>
        <v>DEKALB COUNTY</v>
      </c>
      <c r="G1644" t="str">
        <f>INDEX('Grade 3'!$A$4:$AK$1252,$B1644,4)</f>
        <v>CARY REYNOLDS ELEMENTARY SCHOOL</v>
      </c>
      <c r="H1644" t="str">
        <f ca="1">StaticValues!$A$8</f>
        <v>2016</v>
      </c>
      <c r="I1644" t="str">
        <f ca="1">StaticValues!$B$8</f>
        <v>Spring</v>
      </c>
      <c r="J1644" t="str">
        <f ca="1">StaticValues!$C$8</f>
        <v>EOG</v>
      </c>
      <c r="K1644" t="str">
        <f ca="1">StaticValues!$D$8</f>
        <v>3</v>
      </c>
      <c r="L1644" t="str">
        <f>INDEX('Grade 3'!E$2:AJ$2,1,((8*C1644)-7))</f>
        <v>Science</v>
      </c>
      <c r="M1644">
        <f>INDEX('Grade 3'!$A$4:$AK$1252,$B1644,($C1644*8-7+4))</f>
        <v>192</v>
      </c>
      <c r="N1644">
        <f>INDEX('Grade 3'!$A$4:$AK$1252,$B1644,($C1644*8-6+4))</f>
        <v>480.32291666666669</v>
      </c>
      <c r="O1644">
        <f>INDEX('Grade 3'!$A$4:$AK$1252,$B1644,($C1644*8-5+4))</f>
        <v>49.479166666666664</v>
      </c>
      <c r="P1644">
        <f>INDEX('Grade 3'!$A$4:$AK$1252,$B1644,($C1644*8-4+4))</f>
        <v>38.541666666666664</v>
      </c>
      <c r="Q1644">
        <f>INDEX('Grade 3'!$A$4:$AK$1252,$B1644,($C1644*8-3+4))</f>
        <v>10.9375</v>
      </c>
      <c r="R1644">
        <f>INDEX('Grade 3'!$A$4:$AK$1252,$B1644,($C1644*8-2+4))</f>
        <v>1.0416666666666667</v>
      </c>
      <c r="S1644">
        <f>INDEX('Grade 3'!$A$4:$AK$1252,$B1644,($C1644*8-1+4))</f>
        <v>50.520833333333336</v>
      </c>
      <c r="T1644">
        <f>INDEX('Grade 3'!$A$4:$AK$1252,$B1644,($C1644*8-0+4))</f>
        <v>11.979166666666666</v>
      </c>
      <c r="U1644" t="str">
        <f>INDEX('Grade 3'!$A$4:$AK$1252,$B1644,37)</f>
        <v>Metro</v>
      </c>
    </row>
    <row r="1645" spans="1:21">
      <c r="A1645">
        <f t="shared" si="76"/>
        <v>1644</v>
      </c>
      <c r="B1645">
        <f t="shared" si="77"/>
        <v>411</v>
      </c>
      <c r="C1645">
        <f t="shared" si="78"/>
        <v>4</v>
      </c>
      <c r="D1645">
        <f>INDEX('Grade 3'!$A$4:$AK$1252,$B1645,1)</f>
        <v>644</v>
      </c>
      <c r="E1645">
        <f>INDEX('Grade 3'!$A$4:$AK$1252,$B1645,2)</f>
        <v>2065</v>
      </c>
      <c r="F1645" t="str">
        <f>INDEX('Grade 3'!$A$4:$AK$1252,$B1645,3)</f>
        <v>DEKALB COUNTY</v>
      </c>
      <c r="G1645" t="str">
        <f>INDEX('Grade 3'!$A$4:$AK$1252,$B1645,4)</f>
        <v>CARY REYNOLDS ELEMENTARY SCHOOL</v>
      </c>
      <c r="H1645" t="str">
        <f ca="1">StaticValues!$A$8</f>
        <v>2016</v>
      </c>
      <c r="I1645" t="str">
        <f ca="1">StaticValues!$B$8</f>
        <v>Spring</v>
      </c>
      <c r="J1645" t="str">
        <f ca="1">StaticValues!$C$8</f>
        <v>EOG</v>
      </c>
      <c r="K1645" t="str">
        <f ca="1">StaticValues!$D$8</f>
        <v>3</v>
      </c>
      <c r="L1645" t="str">
        <f>INDEX('Grade 3'!E$2:AJ$2,1,((8*C1645)-7))</f>
        <v>Social Studies</v>
      </c>
      <c r="M1645">
        <f>INDEX('Grade 3'!$A$4:$AK$1252,$B1645,($C1645*8-7+4))</f>
        <v>185</v>
      </c>
      <c r="N1645">
        <f>INDEX('Grade 3'!$A$4:$AK$1252,$B1645,($C1645*8-6+4))</f>
        <v>469.51891891891893</v>
      </c>
      <c r="O1645">
        <f>INDEX('Grade 3'!$A$4:$AK$1252,$B1645,($C1645*8-5+4))</f>
        <v>62.162162162162161</v>
      </c>
      <c r="P1645">
        <f>INDEX('Grade 3'!$A$4:$AK$1252,$B1645,($C1645*8-4+4))</f>
        <v>32.972972972972975</v>
      </c>
      <c r="Q1645">
        <f>INDEX('Grade 3'!$A$4:$AK$1252,$B1645,($C1645*8-3+4))</f>
        <v>3.7837837837837838</v>
      </c>
      <c r="R1645">
        <f>INDEX('Grade 3'!$A$4:$AK$1252,$B1645,($C1645*8-2+4))</f>
        <v>1.0810810810810811</v>
      </c>
      <c r="S1645">
        <f>INDEX('Grade 3'!$A$4:$AK$1252,$B1645,($C1645*8-1+4))</f>
        <v>37.837837837837839</v>
      </c>
      <c r="T1645">
        <f>INDEX('Grade 3'!$A$4:$AK$1252,$B1645,($C1645*8-0+4))</f>
        <v>4.8648648648648649</v>
      </c>
      <c r="U1645" t="str">
        <f>INDEX('Grade 3'!$A$4:$AK$1252,$B1645,37)</f>
        <v>Metro</v>
      </c>
    </row>
    <row r="1646" spans="1:21">
      <c r="A1646">
        <f t="shared" si="76"/>
        <v>1645</v>
      </c>
      <c r="B1646">
        <f t="shared" si="77"/>
        <v>412</v>
      </c>
      <c r="C1646">
        <f t="shared" si="78"/>
        <v>1</v>
      </c>
      <c r="D1646">
        <f>INDEX('Grade 3'!$A$4:$AK$1252,$B1646,1)</f>
        <v>644</v>
      </c>
      <c r="E1646">
        <f>INDEX('Grade 3'!$A$4:$AK$1252,$B1646,2)</f>
        <v>2068</v>
      </c>
      <c r="F1646" t="str">
        <f>INDEX('Grade 3'!$A$4:$AK$1252,$B1646,3)</f>
        <v>DEKALB COUNTY</v>
      </c>
      <c r="G1646" t="str">
        <f>INDEX('Grade 3'!$A$4:$AK$1252,$B1646,4)</f>
        <v>STONE MOUNTAIN ELEMENTARY SCHOOL</v>
      </c>
      <c r="H1646" t="str">
        <f ca="1">StaticValues!$A$8</f>
        <v>2016</v>
      </c>
      <c r="I1646" t="str">
        <f ca="1">StaticValues!$B$8</f>
        <v>Spring</v>
      </c>
      <c r="J1646" t="str">
        <f ca="1">StaticValues!$C$8</f>
        <v>EOG</v>
      </c>
      <c r="K1646" t="str">
        <f ca="1">StaticValues!$D$8</f>
        <v>3</v>
      </c>
      <c r="L1646" t="str">
        <f>INDEX('Grade 3'!E$2:AJ$2,1,((8*C1646)-7))</f>
        <v>English Language Arts</v>
      </c>
      <c r="M1646">
        <f>INDEX('Grade 3'!$A$4:$AK$1252,$B1646,($C1646*8-7+4))</f>
        <v>101</v>
      </c>
      <c r="N1646">
        <f>INDEX('Grade 3'!$A$4:$AK$1252,$B1646,($C1646*8-6+4))</f>
        <v>462.35643564356434</v>
      </c>
      <c r="O1646">
        <f>INDEX('Grade 3'!$A$4:$AK$1252,$B1646,($C1646*8-5+4))</f>
        <v>62.376237623762378</v>
      </c>
      <c r="P1646">
        <f>INDEX('Grade 3'!$A$4:$AK$1252,$B1646,($C1646*8-4+4))</f>
        <v>22.772277227722771</v>
      </c>
      <c r="Q1646">
        <f>INDEX('Grade 3'!$A$4:$AK$1252,$B1646,($C1646*8-3+4))</f>
        <v>12.871287128712872</v>
      </c>
      <c r="R1646">
        <f>INDEX('Grade 3'!$A$4:$AK$1252,$B1646,($C1646*8-2+4))</f>
        <v>1.9801980198019802</v>
      </c>
      <c r="S1646">
        <f>INDEX('Grade 3'!$A$4:$AK$1252,$B1646,($C1646*8-1+4))</f>
        <v>37.623762376237622</v>
      </c>
      <c r="T1646">
        <f>INDEX('Grade 3'!$A$4:$AK$1252,$B1646,($C1646*8-0+4))</f>
        <v>14.851485148514852</v>
      </c>
      <c r="U1646" t="str">
        <f>INDEX('Grade 3'!$A$4:$AK$1252,$B1646,37)</f>
        <v>Metro</v>
      </c>
    </row>
    <row r="1647" spans="1:21">
      <c r="A1647">
        <f t="shared" si="76"/>
        <v>1646</v>
      </c>
      <c r="B1647">
        <f t="shared" si="77"/>
        <v>412</v>
      </c>
      <c r="C1647">
        <f t="shared" si="78"/>
        <v>2</v>
      </c>
      <c r="D1647">
        <f>INDEX('Grade 3'!$A$4:$AK$1252,$B1647,1)</f>
        <v>644</v>
      </c>
      <c r="E1647">
        <f>INDEX('Grade 3'!$A$4:$AK$1252,$B1647,2)</f>
        <v>2068</v>
      </c>
      <c r="F1647" t="str">
        <f>INDEX('Grade 3'!$A$4:$AK$1252,$B1647,3)</f>
        <v>DEKALB COUNTY</v>
      </c>
      <c r="G1647" t="str">
        <f>INDEX('Grade 3'!$A$4:$AK$1252,$B1647,4)</f>
        <v>STONE MOUNTAIN ELEMENTARY SCHOOL</v>
      </c>
      <c r="H1647" t="str">
        <f ca="1">StaticValues!$A$8</f>
        <v>2016</v>
      </c>
      <c r="I1647" t="str">
        <f ca="1">StaticValues!$B$8</f>
        <v>Spring</v>
      </c>
      <c r="J1647" t="str">
        <f ca="1">StaticValues!$C$8</f>
        <v>EOG</v>
      </c>
      <c r="K1647" t="str">
        <f ca="1">StaticValues!$D$8</f>
        <v>3</v>
      </c>
      <c r="L1647" t="str">
        <f>INDEX('Grade 3'!E$2:AJ$2,1,((8*C1647)-7))</f>
        <v>Mathematics</v>
      </c>
      <c r="M1647">
        <f>INDEX('Grade 3'!$A$4:$AK$1252,$B1647,($C1647*8-7+4))</f>
        <v>101</v>
      </c>
      <c r="N1647">
        <f>INDEX('Grade 3'!$A$4:$AK$1252,$B1647,($C1647*8-6+4))</f>
        <v>472.0792079207921</v>
      </c>
      <c r="O1647">
        <f>INDEX('Grade 3'!$A$4:$AK$1252,$B1647,($C1647*8-5+4))</f>
        <v>62.376237623762378</v>
      </c>
      <c r="P1647">
        <f>INDEX('Grade 3'!$A$4:$AK$1252,$B1647,($C1647*8-4+4))</f>
        <v>30.693069306930692</v>
      </c>
      <c r="Q1647">
        <f>INDEX('Grade 3'!$A$4:$AK$1252,$B1647,($C1647*8-3+4))</f>
        <v>6.9306930693069306</v>
      </c>
      <c r="R1647">
        <f>INDEX('Grade 3'!$A$4:$AK$1252,$B1647,($C1647*8-2+4))</f>
        <v>0</v>
      </c>
      <c r="S1647">
        <f>INDEX('Grade 3'!$A$4:$AK$1252,$B1647,($C1647*8-1+4))</f>
        <v>37.623762376237622</v>
      </c>
      <c r="T1647">
        <f>INDEX('Grade 3'!$A$4:$AK$1252,$B1647,($C1647*8-0+4))</f>
        <v>6.9306930693069306</v>
      </c>
      <c r="U1647" t="str">
        <f>INDEX('Grade 3'!$A$4:$AK$1252,$B1647,37)</f>
        <v>Metro</v>
      </c>
    </row>
    <row r="1648" spans="1:21">
      <c r="A1648">
        <f t="shared" si="76"/>
        <v>1647</v>
      </c>
      <c r="B1648">
        <f t="shared" si="77"/>
        <v>412</v>
      </c>
      <c r="C1648">
        <f t="shared" si="78"/>
        <v>3</v>
      </c>
      <c r="D1648">
        <f>INDEX('Grade 3'!$A$4:$AK$1252,$B1648,1)</f>
        <v>644</v>
      </c>
      <c r="E1648">
        <f>INDEX('Grade 3'!$A$4:$AK$1252,$B1648,2)</f>
        <v>2068</v>
      </c>
      <c r="F1648" t="str">
        <f>INDEX('Grade 3'!$A$4:$AK$1252,$B1648,3)</f>
        <v>DEKALB COUNTY</v>
      </c>
      <c r="G1648" t="str">
        <f>INDEX('Grade 3'!$A$4:$AK$1252,$B1648,4)</f>
        <v>STONE MOUNTAIN ELEMENTARY SCHOOL</v>
      </c>
      <c r="H1648" t="str">
        <f ca="1">StaticValues!$A$8</f>
        <v>2016</v>
      </c>
      <c r="I1648" t="str">
        <f ca="1">StaticValues!$B$8</f>
        <v>Spring</v>
      </c>
      <c r="J1648" t="str">
        <f ca="1">StaticValues!$C$8</f>
        <v>EOG</v>
      </c>
      <c r="K1648" t="str">
        <f ca="1">StaticValues!$D$8</f>
        <v>3</v>
      </c>
      <c r="L1648" t="str">
        <f>INDEX('Grade 3'!E$2:AJ$2,1,((8*C1648)-7))</f>
        <v>Science</v>
      </c>
      <c r="M1648">
        <f>INDEX('Grade 3'!$A$4:$AK$1252,$B1648,($C1648*8-7+4))</f>
        <v>101</v>
      </c>
      <c r="N1648">
        <f>INDEX('Grade 3'!$A$4:$AK$1252,$B1648,($C1648*8-6+4))</f>
        <v>478.67326732673268</v>
      </c>
      <c r="O1648">
        <f>INDEX('Grade 3'!$A$4:$AK$1252,$B1648,($C1648*8-5+4))</f>
        <v>52.475247524752476</v>
      </c>
      <c r="P1648">
        <f>INDEX('Grade 3'!$A$4:$AK$1252,$B1648,($C1648*8-4+4))</f>
        <v>32.67326732673267</v>
      </c>
      <c r="Q1648">
        <f>INDEX('Grade 3'!$A$4:$AK$1252,$B1648,($C1648*8-3+4))</f>
        <v>14.851485148514852</v>
      </c>
      <c r="R1648">
        <f>INDEX('Grade 3'!$A$4:$AK$1252,$B1648,($C1648*8-2+4))</f>
        <v>0</v>
      </c>
      <c r="S1648">
        <f>INDEX('Grade 3'!$A$4:$AK$1252,$B1648,($C1648*8-1+4))</f>
        <v>47.524752475247524</v>
      </c>
      <c r="T1648">
        <f>INDEX('Grade 3'!$A$4:$AK$1252,$B1648,($C1648*8-0+4))</f>
        <v>14.851485148514852</v>
      </c>
      <c r="U1648" t="str">
        <f>INDEX('Grade 3'!$A$4:$AK$1252,$B1648,37)</f>
        <v>Metro</v>
      </c>
    </row>
    <row r="1649" spans="1:21">
      <c r="A1649">
        <f t="shared" si="76"/>
        <v>1648</v>
      </c>
      <c r="B1649">
        <f t="shared" si="77"/>
        <v>412</v>
      </c>
      <c r="C1649">
        <f t="shared" si="78"/>
        <v>4</v>
      </c>
      <c r="D1649">
        <f>INDEX('Grade 3'!$A$4:$AK$1252,$B1649,1)</f>
        <v>644</v>
      </c>
      <c r="E1649">
        <f>INDEX('Grade 3'!$A$4:$AK$1252,$B1649,2)</f>
        <v>2068</v>
      </c>
      <c r="F1649" t="str">
        <f>INDEX('Grade 3'!$A$4:$AK$1252,$B1649,3)</f>
        <v>DEKALB COUNTY</v>
      </c>
      <c r="G1649" t="str">
        <f>INDEX('Grade 3'!$A$4:$AK$1252,$B1649,4)</f>
        <v>STONE MOUNTAIN ELEMENTARY SCHOOL</v>
      </c>
      <c r="H1649" t="str">
        <f ca="1">StaticValues!$A$8</f>
        <v>2016</v>
      </c>
      <c r="I1649" t="str">
        <f ca="1">StaticValues!$B$8</f>
        <v>Spring</v>
      </c>
      <c r="J1649" t="str">
        <f ca="1">StaticValues!$C$8</f>
        <v>EOG</v>
      </c>
      <c r="K1649" t="str">
        <f ca="1">StaticValues!$D$8</f>
        <v>3</v>
      </c>
      <c r="L1649" t="str">
        <f>INDEX('Grade 3'!E$2:AJ$2,1,((8*C1649)-7))</f>
        <v>Social Studies</v>
      </c>
      <c r="M1649">
        <f>INDEX('Grade 3'!$A$4:$AK$1252,$B1649,($C1649*8-7+4))</f>
        <v>101</v>
      </c>
      <c r="N1649">
        <f>INDEX('Grade 3'!$A$4:$AK$1252,$B1649,($C1649*8-6+4))</f>
        <v>471.74257425742576</v>
      </c>
      <c r="O1649">
        <f>INDEX('Grade 3'!$A$4:$AK$1252,$B1649,($C1649*8-5+4))</f>
        <v>56.435643564356432</v>
      </c>
      <c r="P1649">
        <f>INDEX('Grade 3'!$A$4:$AK$1252,$B1649,($C1649*8-4+4))</f>
        <v>36.633663366336634</v>
      </c>
      <c r="Q1649">
        <f>INDEX('Grade 3'!$A$4:$AK$1252,$B1649,($C1649*8-3+4))</f>
        <v>6.9306930693069306</v>
      </c>
      <c r="R1649">
        <f>INDEX('Grade 3'!$A$4:$AK$1252,$B1649,($C1649*8-2+4))</f>
        <v>0</v>
      </c>
      <c r="S1649">
        <f>INDEX('Grade 3'!$A$4:$AK$1252,$B1649,($C1649*8-1+4))</f>
        <v>43.564356435643568</v>
      </c>
      <c r="T1649">
        <f>INDEX('Grade 3'!$A$4:$AK$1252,$B1649,($C1649*8-0+4))</f>
        <v>6.9306930693069306</v>
      </c>
      <c r="U1649" t="str">
        <f>INDEX('Grade 3'!$A$4:$AK$1252,$B1649,37)</f>
        <v>Metro</v>
      </c>
    </row>
    <row r="1650" spans="1:21">
      <c r="A1650">
        <f t="shared" si="76"/>
        <v>1649</v>
      </c>
      <c r="B1650">
        <f t="shared" si="77"/>
        <v>413</v>
      </c>
      <c r="C1650">
        <f t="shared" si="78"/>
        <v>1</v>
      </c>
      <c r="D1650">
        <f>INDEX('Grade 3'!$A$4:$AK$1252,$B1650,1)</f>
        <v>644</v>
      </c>
      <c r="E1650">
        <f>INDEX('Grade 3'!$A$4:$AK$1252,$B1650,2)</f>
        <v>3050</v>
      </c>
      <c r="F1650" t="str">
        <f>INDEX('Grade 3'!$A$4:$AK$1252,$B1650,3)</f>
        <v>DEKALB COUNTY</v>
      </c>
      <c r="G1650" t="str">
        <f>INDEX('Grade 3'!$A$4:$AK$1252,$B1650,4)</f>
        <v>ASHFORD PARK ELEMENTARY SCHOOL</v>
      </c>
      <c r="H1650" t="str">
        <f ca="1">StaticValues!$A$8</f>
        <v>2016</v>
      </c>
      <c r="I1650" t="str">
        <f ca="1">StaticValues!$B$8</f>
        <v>Spring</v>
      </c>
      <c r="J1650" t="str">
        <f ca="1">StaticValues!$C$8</f>
        <v>EOG</v>
      </c>
      <c r="K1650" t="str">
        <f ca="1">StaticValues!$D$8</f>
        <v>3</v>
      </c>
      <c r="L1650" t="str">
        <f>INDEX('Grade 3'!E$2:AJ$2,1,((8*C1650)-7))</f>
        <v>English Language Arts</v>
      </c>
      <c r="M1650">
        <f>INDEX('Grade 3'!$A$4:$AK$1252,$B1650,($C1650*8-7+4))</f>
        <v>82</v>
      </c>
      <c r="N1650">
        <f>INDEX('Grade 3'!$A$4:$AK$1252,$B1650,($C1650*8-6+4))</f>
        <v>565.96341463414637</v>
      </c>
      <c r="O1650">
        <f>INDEX('Grade 3'!$A$4:$AK$1252,$B1650,($C1650*8-5+4))</f>
        <v>2.4390243902439024</v>
      </c>
      <c r="P1650">
        <f>INDEX('Grade 3'!$A$4:$AK$1252,$B1650,($C1650*8-4+4))</f>
        <v>14.634146341463415</v>
      </c>
      <c r="Q1650">
        <f>INDEX('Grade 3'!$A$4:$AK$1252,$B1650,($C1650*8-3+4))</f>
        <v>51.219512195121951</v>
      </c>
      <c r="R1650">
        <f>INDEX('Grade 3'!$A$4:$AK$1252,$B1650,($C1650*8-2+4))</f>
        <v>31.707317073170731</v>
      </c>
      <c r="S1650">
        <f>INDEX('Grade 3'!$A$4:$AK$1252,$B1650,($C1650*8-1+4))</f>
        <v>97.560975609756099</v>
      </c>
      <c r="T1650">
        <f>INDEX('Grade 3'!$A$4:$AK$1252,$B1650,($C1650*8-0+4))</f>
        <v>82.926829268292678</v>
      </c>
      <c r="U1650" t="str">
        <f>INDEX('Grade 3'!$A$4:$AK$1252,$B1650,37)</f>
        <v>Metro</v>
      </c>
    </row>
    <row r="1651" spans="1:21">
      <c r="A1651">
        <f t="shared" si="76"/>
        <v>1650</v>
      </c>
      <c r="B1651">
        <f t="shared" si="77"/>
        <v>413</v>
      </c>
      <c r="C1651">
        <f t="shared" si="78"/>
        <v>2</v>
      </c>
      <c r="D1651">
        <f>INDEX('Grade 3'!$A$4:$AK$1252,$B1651,1)</f>
        <v>644</v>
      </c>
      <c r="E1651">
        <f>INDEX('Grade 3'!$A$4:$AK$1252,$B1651,2)</f>
        <v>3050</v>
      </c>
      <c r="F1651" t="str">
        <f>INDEX('Grade 3'!$A$4:$AK$1252,$B1651,3)</f>
        <v>DEKALB COUNTY</v>
      </c>
      <c r="G1651" t="str">
        <f>INDEX('Grade 3'!$A$4:$AK$1252,$B1651,4)</f>
        <v>ASHFORD PARK ELEMENTARY SCHOOL</v>
      </c>
      <c r="H1651" t="str">
        <f ca="1">StaticValues!$A$8</f>
        <v>2016</v>
      </c>
      <c r="I1651" t="str">
        <f ca="1">StaticValues!$B$8</f>
        <v>Spring</v>
      </c>
      <c r="J1651" t="str">
        <f ca="1">StaticValues!$C$8</f>
        <v>EOG</v>
      </c>
      <c r="K1651" t="str">
        <f ca="1">StaticValues!$D$8</f>
        <v>3</v>
      </c>
      <c r="L1651" t="str">
        <f>INDEX('Grade 3'!E$2:AJ$2,1,((8*C1651)-7))</f>
        <v>Mathematics</v>
      </c>
      <c r="M1651">
        <f>INDEX('Grade 3'!$A$4:$AK$1252,$B1651,($C1651*8-7+4))</f>
        <v>82</v>
      </c>
      <c r="N1651">
        <f>INDEX('Grade 3'!$A$4:$AK$1252,$B1651,($C1651*8-6+4))</f>
        <v>545.7560975609756</v>
      </c>
      <c r="O1651">
        <f>INDEX('Grade 3'!$A$4:$AK$1252,$B1651,($C1651*8-5+4))</f>
        <v>6.0975609756097562</v>
      </c>
      <c r="P1651">
        <f>INDEX('Grade 3'!$A$4:$AK$1252,$B1651,($C1651*8-4+4))</f>
        <v>21.951219512195124</v>
      </c>
      <c r="Q1651">
        <f>INDEX('Grade 3'!$A$4:$AK$1252,$B1651,($C1651*8-3+4))</f>
        <v>52.439024390243901</v>
      </c>
      <c r="R1651">
        <f>INDEX('Grade 3'!$A$4:$AK$1252,$B1651,($C1651*8-2+4))</f>
        <v>19.512195121951219</v>
      </c>
      <c r="S1651">
        <f>INDEX('Grade 3'!$A$4:$AK$1252,$B1651,($C1651*8-1+4))</f>
        <v>93.902439024390247</v>
      </c>
      <c r="T1651">
        <f>INDEX('Grade 3'!$A$4:$AK$1252,$B1651,($C1651*8-0+4))</f>
        <v>71.951219512195124</v>
      </c>
      <c r="U1651" t="str">
        <f>INDEX('Grade 3'!$A$4:$AK$1252,$B1651,37)</f>
        <v>Metro</v>
      </c>
    </row>
    <row r="1652" spans="1:21">
      <c r="A1652">
        <f t="shared" si="76"/>
        <v>1651</v>
      </c>
      <c r="B1652">
        <f t="shared" si="77"/>
        <v>413</v>
      </c>
      <c r="C1652">
        <f t="shared" si="78"/>
        <v>3</v>
      </c>
      <c r="D1652">
        <f>INDEX('Grade 3'!$A$4:$AK$1252,$B1652,1)</f>
        <v>644</v>
      </c>
      <c r="E1652">
        <f>INDEX('Grade 3'!$A$4:$AK$1252,$B1652,2)</f>
        <v>3050</v>
      </c>
      <c r="F1652" t="str">
        <f>INDEX('Grade 3'!$A$4:$AK$1252,$B1652,3)</f>
        <v>DEKALB COUNTY</v>
      </c>
      <c r="G1652" t="str">
        <f>INDEX('Grade 3'!$A$4:$AK$1252,$B1652,4)</f>
        <v>ASHFORD PARK ELEMENTARY SCHOOL</v>
      </c>
      <c r="H1652" t="str">
        <f ca="1">StaticValues!$A$8</f>
        <v>2016</v>
      </c>
      <c r="I1652" t="str">
        <f ca="1">StaticValues!$B$8</f>
        <v>Spring</v>
      </c>
      <c r="J1652" t="str">
        <f ca="1">StaticValues!$C$8</f>
        <v>EOG</v>
      </c>
      <c r="K1652" t="str">
        <f ca="1">StaticValues!$D$8</f>
        <v>3</v>
      </c>
      <c r="L1652" t="str">
        <f>INDEX('Grade 3'!E$2:AJ$2,1,((8*C1652)-7))</f>
        <v>Science</v>
      </c>
      <c r="M1652">
        <f>INDEX('Grade 3'!$A$4:$AK$1252,$B1652,($C1652*8-7+4))</f>
        <v>82</v>
      </c>
      <c r="N1652">
        <f>INDEX('Grade 3'!$A$4:$AK$1252,$B1652,($C1652*8-6+4))</f>
        <v>551.39024390243901</v>
      </c>
      <c r="O1652">
        <f>INDEX('Grade 3'!$A$4:$AK$1252,$B1652,($C1652*8-5+4))</f>
        <v>3.6585365853658538</v>
      </c>
      <c r="P1652">
        <f>INDEX('Grade 3'!$A$4:$AK$1252,$B1652,($C1652*8-4+4))</f>
        <v>18.292682926829269</v>
      </c>
      <c r="Q1652">
        <f>INDEX('Grade 3'!$A$4:$AK$1252,$B1652,($C1652*8-3+4))</f>
        <v>40.243902439024389</v>
      </c>
      <c r="R1652">
        <f>INDEX('Grade 3'!$A$4:$AK$1252,$B1652,($C1652*8-2+4))</f>
        <v>37.804878048780488</v>
      </c>
      <c r="S1652">
        <f>INDEX('Grade 3'!$A$4:$AK$1252,$B1652,($C1652*8-1+4))</f>
        <v>96.341463414634148</v>
      </c>
      <c r="T1652">
        <f>INDEX('Grade 3'!$A$4:$AK$1252,$B1652,($C1652*8-0+4))</f>
        <v>78.048780487804876</v>
      </c>
      <c r="U1652" t="str">
        <f>INDEX('Grade 3'!$A$4:$AK$1252,$B1652,37)</f>
        <v>Metro</v>
      </c>
    </row>
    <row r="1653" spans="1:21">
      <c r="A1653">
        <f t="shared" si="76"/>
        <v>1652</v>
      </c>
      <c r="B1653">
        <f t="shared" si="77"/>
        <v>413</v>
      </c>
      <c r="C1653">
        <f t="shared" si="78"/>
        <v>4</v>
      </c>
      <c r="D1653">
        <f>INDEX('Grade 3'!$A$4:$AK$1252,$B1653,1)</f>
        <v>644</v>
      </c>
      <c r="E1653">
        <f>INDEX('Grade 3'!$A$4:$AK$1252,$B1653,2)</f>
        <v>3050</v>
      </c>
      <c r="F1653" t="str">
        <f>INDEX('Grade 3'!$A$4:$AK$1252,$B1653,3)</f>
        <v>DEKALB COUNTY</v>
      </c>
      <c r="G1653" t="str">
        <f>INDEX('Grade 3'!$A$4:$AK$1252,$B1653,4)</f>
        <v>ASHFORD PARK ELEMENTARY SCHOOL</v>
      </c>
      <c r="H1653" t="str">
        <f ca="1">StaticValues!$A$8</f>
        <v>2016</v>
      </c>
      <c r="I1653" t="str">
        <f ca="1">StaticValues!$B$8</f>
        <v>Spring</v>
      </c>
      <c r="J1653" t="str">
        <f ca="1">StaticValues!$C$8</f>
        <v>EOG</v>
      </c>
      <c r="K1653" t="str">
        <f ca="1">StaticValues!$D$8</f>
        <v>3</v>
      </c>
      <c r="L1653" t="str">
        <f>INDEX('Grade 3'!E$2:AJ$2,1,((8*C1653)-7))</f>
        <v>Social Studies</v>
      </c>
      <c r="M1653">
        <f>INDEX('Grade 3'!$A$4:$AK$1252,$B1653,($C1653*8-7+4))</f>
        <v>82</v>
      </c>
      <c r="N1653">
        <f>INDEX('Grade 3'!$A$4:$AK$1252,$B1653,($C1653*8-6+4))</f>
        <v>566.64634146341461</v>
      </c>
      <c r="O1653">
        <f>INDEX('Grade 3'!$A$4:$AK$1252,$B1653,($C1653*8-5+4))</f>
        <v>3.6585365853658538</v>
      </c>
      <c r="P1653">
        <f>INDEX('Grade 3'!$A$4:$AK$1252,$B1653,($C1653*8-4+4))</f>
        <v>17.073170731707318</v>
      </c>
      <c r="Q1653">
        <f>INDEX('Grade 3'!$A$4:$AK$1252,$B1653,($C1653*8-3+4))</f>
        <v>19.512195121951219</v>
      </c>
      <c r="R1653">
        <f>INDEX('Grade 3'!$A$4:$AK$1252,$B1653,($C1653*8-2+4))</f>
        <v>59.756097560975611</v>
      </c>
      <c r="S1653">
        <f>INDEX('Grade 3'!$A$4:$AK$1252,$B1653,($C1653*8-1+4))</f>
        <v>96.341463414634148</v>
      </c>
      <c r="T1653">
        <f>INDEX('Grade 3'!$A$4:$AK$1252,$B1653,($C1653*8-0+4))</f>
        <v>79.268292682926827</v>
      </c>
      <c r="U1653" t="str">
        <f>INDEX('Grade 3'!$A$4:$AK$1252,$B1653,37)</f>
        <v>Metro</v>
      </c>
    </row>
    <row r="1654" spans="1:21">
      <c r="A1654">
        <f t="shared" si="76"/>
        <v>1653</v>
      </c>
      <c r="B1654">
        <f t="shared" si="77"/>
        <v>414</v>
      </c>
      <c r="C1654">
        <f t="shared" si="78"/>
        <v>1</v>
      </c>
      <c r="D1654">
        <f>INDEX('Grade 3'!$A$4:$AK$1252,$B1654,1)</f>
        <v>644</v>
      </c>
      <c r="E1654">
        <f>INDEX('Grade 3'!$A$4:$AK$1252,$B1654,2)</f>
        <v>3051</v>
      </c>
      <c r="F1654" t="str">
        <f>INDEX('Grade 3'!$A$4:$AK$1252,$B1654,3)</f>
        <v>DEKALB COUNTY</v>
      </c>
      <c r="G1654" t="str">
        <f>INDEX('Grade 3'!$A$4:$AK$1252,$B1654,4)</f>
        <v>BRIARLAKE ELEMENTARY SCHOOL</v>
      </c>
      <c r="H1654" t="str">
        <f ca="1">StaticValues!$A$8</f>
        <v>2016</v>
      </c>
      <c r="I1654" t="str">
        <f ca="1">StaticValues!$B$8</f>
        <v>Spring</v>
      </c>
      <c r="J1654" t="str">
        <f ca="1">StaticValues!$C$8</f>
        <v>EOG</v>
      </c>
      <c r="K1654" t="str">
        <f ca="1">StaticValues!$D$8</f>
        <v>3</v>
      </c>
      <c r="L1654" t="str">
        <f>INDEX('Grade 3'!E$2:AJ$2,1,((8*C1654)-7))</f>
        <v>English Language Arts</v>
      </c>
      <c r="M1654">
        <f>INDEX('Grade 3'!$A$4:$AK$1252,$B1654,($C1654*8-7+4))</f>
        <v>75</v>
      </c>
      <c r="N1654">
        <f>INDEX('Grade 3'!$A$4:$AK$1252,$B1654,($C1654*8-6+4))</f>
        <v>535.22666666666669</v>
      </c>
      <c r="O1654">
        <f>INDEX('Grade 3'!$A$4:$AK$1252,$B1654,($C1654*8-5+4))</f>
        <v>18.666666666666668</v>
      </c>
      <c r="P1654">
        <f>INDEX('Grade 3'!$A$4:$AK$1252,$B1654,($C1654*8-4+4))</f>
        <v>14.666666666666666</v>
      </c>
      <c r="Q1654">
        <f>INDEX('Grade 3'!$A$4:$AK$1252,$B1654,($C1654*8-3+4))</f>
        <v>48</v>
      </c>
      <c r="R1654">
        <f>INDEX('Grade 3'!$A$4:$AK$1252,$B1654,($C1654*8-2+4))</f>
        <v>18.666666666666668</v>
      </c>
      <c r="S1654">
        <f>INDEX('Grade 3'!$A$4:$AK$1252,$B1654,($C1654*8-1+4))</f>
        <v>81.333333333333329</v>
      </c>
      <c r="T1654">
        <f>INDEX('Grade 3'!$A$4:$AK$1252,$B1654,($C1654*8-0+4))</f>
        <v>66.666666666666671</v>
      </c>
      <c r="U1654" t="str">
        <f>INDEX('Grade 3'!$A$4:$AK$1252,$B1654,37)</f>
        <v>Metro</v>
      </c>
    </row>
    <row r="1655" spans="1:21">
      <c r="A1655">
        <f t="shared" si="76"/>
        <v>1654</v>
      </c>
      <c r="B1655">
        <f t="shared" si="77"/>
        <v>414</v>
      </c>
      <c r="C1655">
        <f t="shared" si="78"/>
        <v>2</v>
      </c>
      <c r="D1655">
        <f>INDEX('Grade 3'!$A$4:$AK$1252,$B1655,1)</f>
        <v>644</v>
      </c>
      <c r="E1655">
        <f>INDEX('Grade 3'!$A$4:$AK$1252,$B1655,2)</f>
        <v>3051</v>
      </c>
      <c r="F1655" t="str">
        <f>INDEX('Grade 3'!$A$4:$AK$1252,$B1655,3)</f>
        <v>DEKALB COUNTY</v>
      </c>
      <c r="G1655" t="str">
        <f>INDEX('Grade 3'!$A$4:$AK$1252,$B1655,4)</f>
        <v>BRIARLAKE ELEMENTARY SCHOOL</v>
      </c>
      <c r="H1655" t="str">
        <f ca="1">StaticValues!$A$8</f>
        <v>2016</v>
      </c>
      <c r="I1655" t="str">
        <f ca="1">StaticValues!$B$8</f>
        <v>Spring</v>
      </c>
      <c r="J1655" t="str">
        <f ca="1">StaticValues!$C$8</f>
        <v>EOG</v>
      </c>
      <c r="K1655" t="str">
        <f ca="1">StaticValues!$D$8</f>
        <v>3</v>
      </c>
      <c r="L1655" t="str">
        <f>INDEX('Grade 3'!E$2:AJ$2,1,((8*C1655)-7))</f>
        <v>Mathematics</v>
      </c>
      <c r="M1655">
        <f>INDEX('Grade 3'!$A$4:$AK$1252,$B1655,($C1655*8-7+4))</f>
        <v>74</v>
      </c>
      <c r="N1655">
        <f>INDEX('Grade 3'!$A$4:$AK$1252,$B1655,($C1655*8-6+4))</f>
        <v>528.27027027027032</v>
      </c>
      <c r="O1655">
        <f>INDEX('Grade 3'!$A$4:$AK$1252,$B1655,($C1655*8-5+4))</f>
        <v>14.864864864864865</v>
      </c>
      <c r="P1655">
        <f>INDEX('Grade 3'!$A$4:$AK$1252,$B1655,($C1655*8-4+4))</f>
        <v>28.378378378378379</v>
      </c>
      <c r="Q1655">
        <f>INDEX('Grade 3'!$A$4:$AK$1252,$B1655,($C1655*8-3+4))</f>
        <v>39.189189189189186</v>
      </c>
      <c r="R1655">
        <f>INDEX('Grade 3'!$A$4:$AK$1252,$B1655,($C1655*8-2+4))</f>
        <v>17.567567567567568</v>
      </c>
      <c r="S1655">
        <f>INDEX('Grade 3'!$A$4:$AK$1252,$B1655,($C1655*8-1+4))</f>
        <v>85.13513513513513</v>
      </c>
      <c r="T1655">
        <f>INDEX('Grade 3'!$A$4:$AK$1252,$B1655,($C1655*8-0+4))</f>
        <v>56.756756756756758</v>
      </c>
      <c r="U1655" t="str">
        <f>INDEX('Grade 3'!$A$4:$AK$1252,$B1655,37)</f>
        <v>Metro</v>
      </c>
    </row>
    <row r="1656" spans="1:21">
      <c r="A1656">
        <f t="shared" si="76"/>
        <v>1655</v>
      </c>
      <c r="B1656">
        <f t="shared" si="77"/>
        <v>414</v>
      </c>
      <c r="C1656">
        <f t="shared" si="78"/>
        <v>3</v>
      </c>
      <c r="D1656">
        <f>INDEX('Grade 3'!$A$4:$AK$1252,$B1656,1)</f>
        <v>644</v>
      </c>
      <c r="E1656">
        <f>INDEX('Grade 3'!$A$4:$AK$1252,$B1656,2)</f>
        <v>3051</v>
      </c>
      <c r="F1656" t="str">
        <f>INDEX('Grade 3'!$A$4:$AK$1252,$B1656,3)</f>
        <v>DEKALB COUNTY</v>
      </c>
      <c r="G1656" t="str">
        <f>INDEX('Grade 3'!$A$4:$AK$1252,$B1656,4)</f>
        <v>BRIARLAKE ELEMENTARY SCHOOL</v>
      </c>
      <c r="H1656" t="str">
        <f ca="1">StaticValues!$A$8</f>
        <v>2016</v>
      </c>
      <c r="I1656" t="str">
        <f ca="1">StaticValues!$B$8</f>
        <v>Spring</v>
      </c>
      <c r="J1656" t="str">
        <f ca="1">StaticValues!$C$8</f>
        <v>EOG</v>
      </c>
      <c r="K1656" t="str">
        <f ca="1">StaticValues!$D$8</f>
        <v>3</v>
      </c>
      <c r="L1656" t="str">
        <f>INDEX('Grade 3'!E$2:AJ$2,1,((8*C1656)-7))</f>
        <v>Science</v>
      </c>
      <c r="M1656">
        <f>INDEX('Grade 3'!$A$4:$AK$1252,$B1656,($C1656*8-7+4))</f>
        <v>75</v>
      </c>
      <c r="N1656">
        <f>INDEX('Grade 3'!$A$4:$AK$1252,$B1656,($C1656*8-6+4))</f>
        <v>538.49333333333334</v>
      </c>
      <c r="O1656">
        <f>INDEX('Grade 3'!$A$4:$AK$1252,$B1656,($C1656*8-5+4))</f>
        <v>12</v>
      </c>
      <c r="P1656">
        <f>INDEX('Grade 3'!$A$4:$AK$1252,$B1656,($C1656*8-4+4))</f>
        <v>24</v>
      </c>
      <c r="Q1656">
        <f>INDEX('Grade 3'!$A$4:$AK$1252,$B1656,($C1656*8-3+4))</f>
        <v>37.333333333333336</v>
      </c>
      <c r="R1656">
        <f>INDEX('Grade 3'!$A$4:$AK$1252,$B1656,($C1656*8-2+4))</f>
        <v>26.666666666666668</v>
      </c>
      <c r="S1656">
        <f>INDEX('Grade 3'!$A$4:$AK$1252,$B1656,($C1656*8-1+4))</f>
        <v>88</v>
      </c>
      <c r="T1656">
        <f>INDEX('Grade 3'!$A$4:$AK$1252,$B1656,($C1656*8-0+4))</f>
        <v>64</v>
      </c>
      <c r="U1656" t="str">
        <f>INDEX('Grade 3'!$A$4:$AK$1252,$B1656,37)</f>
        <v>Metro</v>
      </c>
    </row>
    <row r="1657" spans="1:21">
      <c r="A1657">
        <f t="shared" si="76"/>
        <v>1656</v>
      </c>
      <c r="B1657">
        <f t="shared" si="77"/>
        <v>414</v>
      </c>
      <c r="C1657">
        <f t="shared" si="78"/>
        <v>4</v>
      </c>
      <c r="D1657">
        <f>INDEX('Grade 3'!$A$4:$AK$1252,$B1657,1)</f>
        <v>644</v>
      </c>
      <c r="E1657">
        <f>INDEX('Grade 3'!$A$4:$AK$1252,$B1657,2)</f>
        <v>3051</v>
      </c>
      <c r="F1657" t="str">
        <f>INDEX('Grade 3'!$A$4:$AK$1252,$B1657,3)</f>
        <v>DEKALB COUNTY</v>
      </c>
      <c r="G1657" t="str">
        <f>INDEX('Grade 3'!$A$4:$AK$1252,$B1657,4)</f>
        <v>BRIARLAKE ELEMENTARY SCHOOL</v>
      </c>
      <c r="H1657" t="str">
        <f ca="1">StaticValues!$A$8</f>
        <v>2016</v>
      </c>
      <c r="I1657" t="str">
        <f ca="1">StaticValues!$B$8</f>
        <v>Spring</v>
      </c>
      <c r="J1657" t="str">
        <f ca="1">StaticValues!$C$8</f>
        <v>EOG</v>
      </c>
      <c r="K1657" t="str">
        <f ca="1">StaticValues!$D$8</f>
        <v>3</v>
      </c>
      <c r="L1657" t="str">
        <f>INDEX('Grade 3'!E$2:AJ$2,1,((8*C1657)-7))</f>
        <v>Social Studies</v>
      </c>
      <c r="M1657">
        <f>INDEX('Grade 3'!$A$4:$AK$1252,$B1657,($C1657*8-7+4))</f>
        <v>74</v>
      </c>
      <c r="N1657">
        <f>INDEX('Grade 3'!$A$4:$AK$1252,$B1657,($C1657*8-6+4))</f>
        <v>517.59459459459458</v>
      </c>
      <c r="O1657">
        <f>INDEX('Grade 3'!$A$4:$AK$1252,$B1657,($C1657*8-5+4))</f>
        <v>16.216216216216218</v>
      </c>
      <c r="P1657">
        <f>INDEX('Grade 3'!$A$4:$AK$1252,$B1657,($C1657*8-4+4))</f>
        <v>33.783783783783782</v>
      </c>
      <c r="Q1657">
        <f>INDEX('Grade 3'!$A$4:$AK$1252,$B1657,($C1657*8-3+4))</f>
        <v>36.486486486486484</v>
      </c>
      <c r="R1657">
        <f>INDEX('Grade 3'!$A$4:$AK$1252,$B1657,($C1657*8-2+4))</f>
        <v>13.513513513513514</v>
      </c>
      <c r="S1657">
        <f>INDEX('Grade 3'!$A$4:$AK$1252,$B1657,($C1657*8-1+4))</f>
        <v>83.78378378378379</v>
      </c>
      <c r="T1657">
        <f>INDEX('Grade 3'!$A$4:$AK$1252,$B1657,($C1657*8-0+4))</f>
        <v>50</v>
      </c>
      <c r="U1657" t="str">
        <f>INDEX('Grade 3'!$A$4:$AK$1252,$B1657,37)</f>
        <v>Metro</v>
      </c>
    </row>
    <row r="1658" spans="1:21">
      <c r="A1658">
        <f t="shared" si="76"/>
        <v>1657</v>
      </c>
      <c r="B1658">
        <f t="shared" si="77"/>
        <v>415</v>
      </c>
      <c r="C1658">
        <f t="shared" si="78"/>
        <v>1</v>
      </c>
      <c r="D1658">
        <f>INDEX('Grade 3'!$A$4:$AK$1252,$B1658,1)</f>
        <v>644</v>
      </c>
      <c r="E1658">
        <f>INDEX('Grade 3'!$A$4:$AK$1252,$B1658,2)</f>
        <v>3052</v>
      </c>
      <c r="F1658" t="str">
        <f>INDEX('Grade 3'!$A$4:$AK$1252,$B1658,3)</f>
        <v>DEKALB COUNTY</v>
      </c>
      <c r="G1658" t="str">
        <f>INDEX('Grade 3'!$A$4:$AK$1252,$B1658,4)</f>
        <v>CANBY LANE ELEMENTARY SCHOOL</v>
      </c>
      <c r="H1658" t="str">
        <f ca="1">StaticValues!$A$8</f>
        <v>2016</v>
      </c>
      <c r="I1658" t="str">
        <f ca="1">StaticValues!$B$8</f>
        <v>Spring</v>
      </c>
      <c r="J1658" t="str">
        <f ca="1">StaticValues!$C$8</f>
        <v>EOG</v>
      </c>
      <c r="K1658" t="str">
        <f ca="1">StaticValues!$D$8</f>
        <v>3</v>
      </c>
      <c r="L1658" t="str">
        <f>INDEX('Grade 3'!E$2:AJ$2,1,((8*C1658)-7))</f>
        <v>English Language Arts</v>
      </c>
      <c r="M1658">
        <f>INDEX('Grade 3'!$A$4:$AK$1252,$B1658,($C1658*8-7+4))</f>
        <v>101</v>
      </c>
      <c r="N1658">
        <f>INDEX('Grade 3'!$A$4:$AK$1252,$B1658,($C1658*8-6+4))</f>
        <v>461.86138613861385</v>
      </c>
      <c r="O1658">
        <f>INDEX('Grade 3'!$A$4:$AK$1252,$B1658,($C1658*8-5+4))</f>
        <v>63.366336633663366</v>
      </c>
      <c r="P1658">
        <f>INDEX('Grade 3'!$A$4:$AK$1252,$B1658,($C1658*8-4+4))</f>
        <v>23.762376237623762</v>
      </c>
      <c r="Q1658">
        <f>INDEX('Grade 3'!$A$4:$AK$1252,$B1658,($C1658*8-3+4))</f>
        <v>11.881188118811881</v>
      </c>
      <c r="R1658">
        <f>INDEX('Grade 3'!$A$4:$AK$1252,$B1658,($C1658*8-2+4))</f>
        <v>0.99009900990099009</v>
      </c>
      <c r="S1658">
        <f>INDEX('Grade 3'!$A$4:$AK$1252,$B1658,($C1658*8-1+4))</f>
        <v>36.633663366336634</v>
      </c>
      <c r="T1658">
        <f>INDEX('Grade 3'!$A$4:$AK$1252,$B1658,($C1658*8-0+4))</f>
        <v>12.871287128712872</v>
      </c>
      <c r="U1658" t="str">
        <f>INDEX('Grade 3'!$A$4:$AK$1252,$B1658,37)</f>
        <v>Metro</v>
      </c>
    </row>
    <row r="1659" spans="1:21">
      <c r="A1659">
        <f t="shared" si="76"/>
        <v>1658</v>
      </c>
      <c r="B1659">
        <f t="shared" si="77"/>
        <v>415</v>
      </c>
      <c r="C1659">
        <f t="shared" si="78"/>
        <v>2</v>
      </c>
      <c r="D1659">
        <f>INDEX('Grade 3'!$A$4:$AK$1252,$B1659,1)</f>
        <v>644</v>
      </c>
      <c r="E1659">
        <f>INDEX('Grade 3'!$A$4:$AK$1252,$B1659,2)</f>
        <v>3052</v>
      </c>
      <c r="F1659" t="str">
        <f>INDEX('Grade 3'!$A$4:$AK$1252,$B1659,3)</f>
        <v>DEKALB COUNTY</v>
      </c>
      <c r="G1659" t="str">
        <f>INDEX('Grade 3'!$A$4:$AK$1252,$B1659,4)</f>
        <v>CANBY LANE ELEMENTARY SCHOOL</v>
      </c>
      <c r="H1659" t="str">
        <f ca="1">StaticValues!$A$8</f>
        <v>2016</v>
      </c>
      <c r="I1659" t="str">
        <f ca="1">StaticValues!$B$8</f>
        <v>Spring</v>
      </c>
      <c r="J1659" t="str">
        <f ca="1">StaticValues!$C$8</f>
        <v>EOG</v>
      </c>
      <c r="K1659" t="str">
        <f ca="1">StaticValues!$D$8</f>
        <v>3</v>
      </c>
      <c r="L1659" t="str">
        <f>INDEX('Grade 3'!E$2:AJ$2,1,((8*C1659)-7))</f>
        <v>Mathematics</v>
      </c>
      <c r="M1659">
        <f>INDEX('Grade 3'!$A$4:$AK$1252,$B1659,($C1659*8-7+4))</f>
        <v>102</v>
      </c>
      <c r="N1659">
        <f>INDEX('Grade 3'!$A$4:$AK$1252,$B1659,($C1659*8-6+4))</f>
        <v>481.51960784313724</v>
      </c>
      <c r="O1659">
        <f>INDEX('Grade 3'!$A$4:$AK$1252,$B1659,($C1659*8-5+4))</f>
        <v>53.921568627450981</v>
      </c>
      <c r="P1659">
        <f>INDEX('Grade 3'!$A$4:$AK$1252,$B1659,($C1659*8-4+4))</f>
        <v>28.431372549019606</v>
      </c>
      <c r="Q1659">
        <f>INDEX('Grade 3'!$A$4:$AK$1252,$B1659,($C1659*8-3+4))</f>
        <v>15.686274509803921</v>
      </c>
      <c r="R1659">
        <f>INDEX('Grade 3'!$A$4:$AK$1252,$B1659,($C1659*8-2+4))</f>
        <v>1.9607843137254901</v>
      </c>
      <c r="S1659">
        <f>INDEX('Grade 3'!$A$4:$AK$1252,$B1659,($C1659*8-1+4))</f>
        <v>46.078431372549019</v>
      </c>
      <c r="T1659">
        <f>INDEX('Grade 3'!$A$4:$AK$1252,$B1659,($C1659*8-0+4))</f>
        <v>17.647058823529413</v>
      </c>
      <c r="U1659" t="str">
        <f>INDEX('Grade 3'!$A$4:$AK$1252,$B1659,37)</f>
        <v>Metro</v>
      </c>
    </row>
    <row r="1660" spans="1:21">
      <c r="A1660">
        <f t="shared" si="76"/>
        <v>1659</v>
      </c>
      <c r="B1660">
        <f t="shared" si="77"/>
        <v>415</v>
      </c>
      <c r="C1660">
        <f t="shared" si="78"/>
        <v>3</v>
      </c>
      <c r="D1660">
        <f>INDEX('Grade 3'!$A$4:$AK$1252,$B1660,1)</f>
        <v>644</v>
      </c>
      <c r="E1660">
        <f>INDEX('Grade 3'!$A$4:$AK$1252,$B1660,2)</f>
        <v>3052</v>
      </c>
      <c r="F1660" t="str">
        <f>INDEX('Grade 3'!$A$4:$AK$1252,$B1660,3)</f>
        <v>DEKALB COUNTY</v>
      </c>
      <c r="G1660" t="str">
        <f>INDEX('Grade 3'!$A$4:$AK$1252,$B1660,4)</f>
        <v>CANBY LANE ELEMENTARY SCHOOL</v>
      </c>
      <c r="H1660" t="str">
        <f ca="1">StaticValues!$A$8</f>
        <v>2016</v>
      </c>
      <c r="I1660" t="str">
        <f ca="1">StaticValues!$B$8</f>
        <v>Spring</v>
      </c>
      <c r="J1660" t="str">
        <f ca="1">StaticValues!$C$8</f>
        <v>EOG</v>
      </c>
      <c r="K1660" t="str">
        <f ca="1">StaticValues!$D$8</f>
        <v>3</v>
      </c>
      <c r="L1660" t="str">
        <f>INDEX('Grade 3'!E$2:AJ$2,1,((8*C1660)-7))</f>
        <v>Science</v>
      </c>
      <c r="M1660">
        <f>INDEX('Grade 3'!$A$4:$AK$1252,$B1660,($C1660*8-7+4))</f>
        <v>101</v>
      </c>
      <c r="N1660">
        <f>INDEX('Grade 3'!$A$4:$AK$1252,$B1660,($C1660*8-6+4))</f>
        <v>483.24752475247527</v>
      </c>
      <c r="O1660">
        <f>INDEX('Grade 3'!$A$4:$AK$1252,$B1660,($C1660*8-5+4))</f>
        <v>44.554455445544555</v>
      </c>
      <c r="P1660">
        <f>INDEX('Grade 3'!$A$4:$AK$1252,$B1660,($C1660*8-4+4))</f>
        <v>40.594059405940591</v>
      </c>
      <c r="Q1660">
        <f>INDEX('Grade 3'!$A$4:$AK$1252,$B1660,($C1660*8-3+4))</f>
        <v>11.881188118811881</v>
      </c>
      <c r="R1660">
        <f>INDEX('Grade 3'!$A$4:$AK$1252,$B1660,($C1660*8-2+4))</f>
        <v>2.9702970297029703</v>
      </c>
      <c r="S1660">
        <f>INDEX('Grade 3'!$A$4:$AK$1252,$B1660,($C1660*8-1+4))</f>
        <v>55.445544554455445</v>
      </c>
      <c r="T1660">
        <f>INDEX('Grade 3'!$A$4:$AK$1252,$B1660,($C1660*8-0+4))</f>
        <v>14.851485148514852</v>
      </c>
      <c r="U1660" t="str">
        <f>INDEX('Grade 3'!$A$4:$AK$1252,$B1660,37)</f>
        <v>Metro</v>
      </c>
    </row>
    <row r="1661" spans="1:21">
      <c r="A1661">
        <f t="shared" si="76"/>
        <v>1660</v>
      </c>
      <c r="B1661">
        <f t="shared" si="77"/>
        <v>415</v>
      </c>
      <c r="C1661">
        <f t="shared" si="78"/>
        <v>4</v>
      </c>
      <c r="D1661">
        <f>INDEX('Grade 3'!$A$4:$AK$1252,$B1661,1)</f>
        <v>644</v>
      </c>
      <c r="E1661">
        <f>INDEX('Grade 3'!$A$4:$AK$1252,$B1661,2)</f>
        <v>3052</v>
      </c>
      <c r="F1661" t="str">
        <f>INDEX('Grade 3'!$A$4:$AK$1252,$B1661,3)</f>
        <v>DEKALB COUNTY</v>
      </c>
      <c r="G1661" t="str">
        <f>INDEX('Grade 3'!$A$4:$AK$1252,$B1661,4)</f>
        <v>CANBY LANE ELEMENTARY SCHOOL</v>
      </c>
      <c r="H1661" t="str">
        <f ca="1">StaticValues!$A$8</f>
        <v>2016</v>
      </c>
      <c r="I1661" t="str">
        <f ca="1">StaticValues!$B$8</f>
        <v>Spring</v>
      </c>
      <c r="J1661" t="str">
        <f ca="1">StaticValues!$C$8</f>
        <v>EOG</v>
      </c>
      <c r="K1661" t="str">
        <f ca="1">StaticValues!$D$8</f>
        <v>3</v>
      </c>
      <c r="L1661" t="str">
        <f>INDEX('Grade 3'!E$2:AJ$2,1,((8*C1661)-7))</f>
        <v>Social Studies</v>
      </c>
      <c r="M1661">
        <f>INDEX('Grade 3'!$A$4:$AK$1252,$B1661,($C1661*8-7+4))</f>
        <v>102</v>
      </c>
      <c r="N1661">
        <f>INDEX('Grade 3'!$A$4:$AK$1252,$B1661,($C1661*8-6+4))</f>
        <v>475.83333333333331</v>
      </c>
      <c r="O1661">
        <f>INDEX('Grade 3'!$A$4:$AK$1252,$B1661,($C1661*8-5+4))</f>
        <v>47.058823529411768</v>
      </c>
      <c r="P1661">
        <f>INDEX('Grade 3'!$A$4:$AK$1252,$B1661,($C1661*8-4+4))</f>
        <v>48.03921568627451</v>
      </c>
      <c r="Q1661">
        <f>INDEX('Grade 3'!$A$4:$AK$1252,$B1661,($C1661*8-3+4))</f>
        <v>3.9215686274509802</v>
      </c>
      <c r="R1661">
        <f>INDEX('Grade 3'!$A$4:$AK$1252,$B1661,($C1661*8-2+4))</f>
        <v>0.98039215686274506</v>
      </c>
      <c r="S1661">
        <f>INDEX('Grade 3'!$A$4:$AK$1252,$B1661,($C1661*8-1+4))</f>
        <v>52.941176470588232</v>
      </c>
      <c r="T1661">
        <f>INDEX('Grade 3'!$A$4:$AK$1252,$B1661,($C1661*8-0+4))</f>
        <v>4.9019607843137258</v>
      </c>
      <c r="U1661" t="str">
        <f>INDEX('Grade 3'!$A$4:$AK$1252,$B1661,37)</f>
        <v>Metro</v>
      </c>
    </row>
    <row r="1662" spans="1:21">
      <c r="A1662">
        <f t="shared" si="76"/>
        <v>1661</v>
      </c>
      <c r="B1662">
        <f t="shared" si="77"/>
        <v>416</v>
      </c>
      <c r="C1662">
        <f t="shared" si="78"/>
        <v>1</v>
      </c>
      <c r="D1662">
        <f>INDEX('Grade 3'!$A$4:$AK$1252,$B1662,1)</f>
        <v>644</v>
      </c>
      <c r="E1662">
        <f>INDEX('Grade 3'!$A$4:$AK$1252,$B1662,2)</f>
        <v>3053</v>
      </c>
      <c r="F1662" t="str">
        <f>INDEX('Grade 3'!$A$4:$AK$1252,$B1662,3)</f>
        <v>DEKALB COUNTY</v>
      </c>
      <c r="G1662" t="str">
        <f>INDEX('Grade 3'!$A$4:$AK$1252,$B1662,4)</f>
        <v>CHESNUT ELEMENTARY SCHOOL</v>
      </c>
      <c r="H1662" t="str">
        <f ca="1">StaticValues!$A$8</f>
        <v>2016</v>
      </c>
      <c r="I1662" t="str">
        <f ca="1">StaticValues!$B$8</f>
        <v>Spring</v>
      </c>
      <c r="J1662" t="str">
        <f ca="1">StaticValues!$C$8</f>
        <v>EOG</v>
      </c>
      <c r="K1662" t="str">
        <f ca="1">StaticValues!$D$8</f>
        <v>3</v>
      </c>
      <c r="L1662" t="str">
        <f>INDEX('Grade 3'!E$2:AJ$2,1,((8*C1662)-7))</f>
        <v>English Language Arts</v>
      </c>
      <c r="M1662">
        <f>INDEX('Grade 3'!$A$4:$AK$1252,$B1662,($C1662*8-7+4))</f>
        <v>66</v>
      </c>
      <c r="N1662">
        <f>INDEX('Grade 3'!$A$4:$AK$1252,$B1662,($C1662*8-6+4))</f>
        <v>516.24242424242425</v>
      </c>
      <c r="O1662">
        <f>INDEX('Grade 3'!$A$4:$AK$1252,$B1662,($C1662*8-5+4))</f>
        <v>22.727272727272727</v>
      </c>
      <c r="P1662">
        <f>INDEX('Grade 3'!$A$4:$AK$1252,$B1662,($C1662*8-4+4))</f>
        <v>31.818181818181817</v>
      </c>
      <c r="Q1662">
        <f>INDEX('Grade 3'!$A$4:$AK$1252,$B1662,($C1662*8-3+4))</f>
        <v>36.363636363636367</v>
      </c>
      <c r="R1662">
        <f>INDEX('Grade 3'!$A$4:$AK$1252,$B1662,($C1662*8-2+4))</f>
        <v>9.0909090909090917</v>
      </c>
      <c r="S1662">
        <f>INDEX('Grade 3'!$A$4:$AK$1252,$B1662,($C1662*8-1+4))</f>
        <v>77.272727272727266</v>
      </c>
      <c r="T1662">
        <f>INDEX('Grade 3'!$A$4:$AK$1252,$B1662,($C1662*8-0+4))</f>
        <v>45.454545454545453</v>
      </c>
      <c r="U1662" t="str">
        <f>INDEX('Grade 3'!$A$4:$AK$1252,$B1662,37)</f>
        <v>Metro</v>
      </c>
    </row>
    <row r="1663" spans="1:21">
      <c r="A1663">
        <f t="shared" si="76"/>
        <v>1662</v>
      </c>
      <c r="B1663">
        <f t="shared" si="77"/>
        <v>416</v>
      </c>
      <c r="C1663">
        <f t="shared" si="78"/>
        <v>2</v>
      </c>
      <c r="D1663">
        <f>INDEX('Grade 3'!$A$4:$AK$1252,$B1663,1)</f>
        <v>644</v>
      </c>
      <c r="E1663">
        <f>INDEX('Grade 3'!$A$4:$AK$1252,$B1663,2)</f>
        <v>3053</v>
      </c>
      <c r="F1663" t="str">
        <f>INDEX('Grade 3'!$A$4:$AK$1252,$B1663,3)</f>
        <v>DEKALB COUNTY</v>
      </c>
      <c r="G1663" t="str">
        <f>INDEX('Grade 3'!$A$4:$AK$1252,$B1663,4)</f>
        <v>CHESNUT ELEMENTARY SCHOOL</v>
      </c>
      <c r="H1663" t="str">
        <f ca="1">StaticValues!$A$8</f>
        <v>2016</v>
      </c>
      <c r="I1663" t="str">
        <f ca="1">StaticValues!$B$8</f>
        <v>Spring</v>
      </c>
      <c r="J1663" t="str">
        <f ca="1">StaticValues!$C$8</f>
        <v>EOG</v>
      </c>
      <c r="K1663" t="str">
        <f ca="1">StaticValues!$D$8</f>
        <v>3</v>
      </c>
      <c r="L1663" t="str">
        <f>INDEX('Grade 3'!E$2:AJ$2,1,((8*C1663)-7))</f>
        <v>Mathematics</v>
      </c>
      <c r="M1663">
        <f>INDEX('Grade 3'!$A$4:$AK$1252,$B1663,($C1663*8-7+4))</f>
        <v>66</v>
      </c>
      <c r="N1663">
        <f>INDEX('Grade 3'!$A$4:$AK$1252,$B1663,($C1663*8-6+4))</f>
        <v>506.69696969696969</v>
      </c>
      <c r="O1663">
        <f>INDEX('Grade 3'!$A$4:$AK$1252,$B1663,($C1663*8-5+4))</f>
        <v>22.727272727272727</v>
      </c>
      <c r="P1663">
        <f>INDEX('Grade 3'!$A$4:$AK$1252,$B1663,($C1663*8-4+4))</f>
        <v>48.484848484848484</v>
      </c>
      <c r="Q1663">
        <f>INDEX('Grade 3'!$A$4:$AK$1252,$B1663,($C1663*8-3+4))</f>
        <v>22.727272727272727</v>
      </c>
      <c r="R1663">
        <f>INDEX('Grade 3'!$A$4:$AK$1252,$B1663,($C1663*8-2+4))</f>
        <v>6.0606060606060606</v>
      </c>
      <c r="S1663">
        <f>INDEX('Grade 3'!$A$4:$AK$1252,$B1663,($C1663*8-1+4))</f>
        <v>77.272727272727266</v>
      </c>
      <c r="T1663">
        <f>INDEX('Grade 3'!$A$4:$AK$1252,$B1663,($C1663*8-0+4))</f>
        <v>28.787878787878789</v>
      </c>
      <c r="U1663" t="str">
        <f>INDEX('Grade 3'!$A$4:$AK$1252,$B1663,37)</f>
        <v>Metro</v>
      </c>
    </row>
    <row r="1664" spans="1:21">
      <c r="A1664">
        <f t="shared" si="76"/>
        <v>1663</v>
      </c>
      <c r="B1664">
        <f t="shared" si="77"/>
        <v>416</v>
      </c>
      <c r="C1664">
        <f t="shared" si="78"/>
        <v>3</v>
      </c>
      <c r="D1664">
        <f>INDEX('Grade 3'!$A$4:$AK$1252,$B1664,1)</f>
        <v>644</v>
      </c>
      <c r="E1664">
        <f>INDEX('Grade 3'!$A$4:$AK$1252,$B1664,2)</f>
        <v>3053</v>
      </c>
      <c r="F1664" t="str">
        <f>INDEX('Grade 3'!$A$4:$AK$1252,$B1664,3)</f>
        <v>DEKALB COUNTY</v>
      </c>
      <c r="G1664" t="str">
        <f>INDEX('Grade 3'!$A$4:$AK$1252,$B1664,4)</f>
        <v>CHESNUT ELEMENTARY SCHOOL</v>
      </c>
      <c r="H1664" t="str">
        <f ca="1">StaticValues!$A$8</f>
        <v>2016</v>
      </c>
      <c r="I1664" t="str">
        <f ca="1">StaticValues!$B$8</f>
        <v>Spring</v>
      </c>
      <c r="J1664" t="str">
        <f ca="1">StaticValues!$C$8</f>
        <v>EOG</v>
      </c>
      <c r="K1664" t="str">
        <f ca="1">StaticValues!$D$8</f>
        <v>3</v>
      </c>
      <c r="L1664" t="str">
        <f>INDEX('Grade 3'!E$2:AJ$2,1,((8*C1664)-7))</f>
        <v>Science</v>
      </c>
      <c r="M1664">
        <f>INDEX('Grade 3'!$A$4:$AK$1252,$B1664,($C1664*8-7+4))</f>
        <v>66</v>
      </c>
      <c r="N1664">
        <f>INDEX('Grade 3'!$A$4:$AK$1252,$B1664,($C1664*8-6+4))</f>
        <v>513.27272727272725</v>
      </c>
      <c r="O1664">
        <f>INDEX('Grade 3'!$A$4:$AK$1252,$B1664,($C1664*8-5+4))</f>
        <v>21.212121212121211</v>
      </c>
      <c r="P1664">
        <f>INDEX('Grade 3'!$A$4:$AK$1252,$B1664,($C1664*8-4+4))</f>
        <v>42.424242424242422</v>
      </c>
      <c r="Q1664">
        <f>INDEX('Grade 3'!$A$4:$AK$1252,$B1664,($C1664*8-3+4))</f>
        <v>22.727272727272727</v>
      </c>
      <c r="R1664">
        <f>INDEX('Grade 3'!$A$4:$AK$1252,$B1664,($C1664*8-2+4))</f>
        <v>13.636363636363637</v>
      </c>
      <c r="S1664">
        <f>INDEX('Grade 3'!$A$4:$AK$1252,$B1664,($C1664*8-1+4))</f>
        <v>78.787878787878782</v>
      </c>
      <c r="T1664">
        <f>INDEX('Grade 3'!$A$4:$AK$1252,$B1664,($C1664*8-0+4))</f>
        <v>36.363636363636367</v>
      </c>
      <c r="U1664" t="str">
        <f>INDEX('Grade 3'!$A$4:$AK$1252,$B1664,37)</f>
        <v>Metro</v>
      </c>
    </row>
    <row r="1665" spans="1:21">
      <c r="A1665">
        <f t="shared" si="76"/>
        <v>1664</v>
      </c>
      <c r="B1665">
        <f t="shared" si="77"/>
        <v>416</v>
      </c>
      <c r="C1665">
        <f t="shared" si="78"/>
        <v>4</v>
      </c>
      <c r="D1665">
        <f>INDEX('Grade 3'!$A$4:$AK$1252,$B1665,1)</f>
        <v>644</v>
      </c>
      <c r="E1665">
        <f>INDEX('Grade 3'!$A$4:$AK$1252,$B1665,2)</f>
        <v>3053</v>
      </c>
      <c r="F1665" t="str">
        <f>INDEX('Grade 3'!$A$4:$AK$1252,$B1665,3)</f>
        <v>DEKALB COUNTY</v>
      </c>
      <c r="G1665" t="str">
        <f>INDEX('Grade 3'!$A$4:$AK$1252,$B1665,4)</f>
        <v>CHESNUT ELEMENTARY SCHOOL</v>
      </c>
      <c r="H1665" t="str">
        <f ca="1">StaticValues!$A$8</f>
        <v>2016</v>
      </c>
      <c r="I1665" t="str">
        <f ca="1">StaticValues!$B$8</f>
        <v>Spring</v>
      </c>
      <c r="J1665" t="str">
        <f ca="1">StaticValues!$C$8</f>
        <v>EOG</v>
      </c>
      <c r="K1665" t="str">
        <f ca="1">StaticValues!$D$8</f>
        <v>3</v>
      </c>
      <c r="L1665" t="str">
        <f>INDEX('Grade 3'!E$2:AJ$2,1,((8*C1665)-7))</f>
        <v>Social Studies</v>
      </c>
      <c r="M1665">
        <f>INDEX('Grade 3'!$A$4:$AK$1252,$B1665,($C1665*8-7+4))</f>
        <v>66</v>
      </c>
      <c r="N1665">
        <f>INDEX('Grade 3'!$A$4:$AK$1252,$B1665,($C1665*8-6+4))</f>
        <v>506.95454545454544</v>
      </c>
      <c r="O1665">
        <f>INDEX('Grade 3'!$A$4:$AK$1252,$B1665,($C1665*8-5+4))</f>
        <v>22.727272727272727</v>
      </c>
      <c r="P1665">
        <f>INDEX('Grade 3'!$A$4:$AK$1252,$B1665,($C1665*8-4+4))</f>
        <v>50</v>
      </c>
      <c r="Q1665">
        <f>INDEX('Grade 3'!$A$4:$AK$1252,$B1665,($C1665*8-3+4))</f>
        <v>15.151515151515152</v>
      </c>
      <c r="R1665">
        <f>INDEX('Grade 3'!$A$4:$AK$1252,$B1665,($C1665*8-2+4))</f>
        <v>12.121212121212121</v>
      </c>
      <c r="S1665">
        <f>INDEX('Grade 3'!$A$4:$AK$1252,$B1665,($C1665*8-1+4))</f>
        <v>77.272727272727266</v>
      </c>
      <c r="T1665">
        <f>INDEX('Grade 3'!$A$4:$AK$1252,$B1665,($C1665*8-0+4))</f>
        <v>27.272727272727273</v>
      </c>
      <c r="U1665" t="str">
        <f>INDEX('Grade 3'!$A$4:$AK$1252,$B1665,37)</f>
        <v>Metro</v>
      </c>
    </row>
    <row r="1666" spans="1:21">
      <c r="A1666">
        <f t="shared" si="76"/>
        <v>1665</v>
      </c>
      <c r="B1666">
        <f t="shared" si="77"/>
        <v>417</v>
      </c>
      <c r="C1666">
        <f t="shared" si="78"/>
        <v>1</v>
      </c>
      <c r="D1666">
        <f>INDEX('Grade 3'!$A$4:$AK$1252,$B1666,1)</f>
        <v>644</v>
      </c>
      <c r="E1666">
        <f>INDEX('Grade 3'!$A$4:$AK$1252,$B1666,2)</f>
        <v>3055</v>
      </c>
      <c r="F1666" t="str">
        <f>INDEX('Grade 3'!$A$4:$AK$1252,$B1666,3)</f>
        <v>DEKALB COUNTY</v>
      </c>
      <c r="G1666" t="str">
        <f>INDEX('Grade 3'!$A$4:$AK$1252,$B1666,4)</f>
        <v>DUNAIRE ELEMENTARY SCHOOL</v>
      </c>
      <c r="H1666" t="str">
        <f ca="1">StaticValues!$A$8</f>
        <v>2016</v>
      </c>
      <c r="I1666" t="str">
        <f ca="1">StaticValues!$B$8</f>
        <v>Spring</v>
      </c>
      <c r="J1666" t="str">
        <f ca="1">StaticValues!$C$8</f>
        <v>EOG</v>
      </c>
      <c r="K1666" t="str">
        <f ca="1">StaticValues!$D$8</f>
        <v>3</v>
      </c>
      <c r="L1666" t="str">
        <f>INDEX('Grade 3'!E$2:AJ$2,1,((8*C1666)-7))</f>
        <v>English Language Arts</v>
      </c>
      <c r="M1666">
        <f>INDEX('Grade 3'!$A$4:$AK$1252,$B1666,($C1666*8-7+4))</f>
        <v>118</v>
      </c>
      <c r="N1666">
        <f>INDEX('Grade 3'!$A$4:$AK$1252,$B1666,($C1666*8-6+4))</f>
        <v>460.22033898305085</v>
      </c>
      <c r="O1666">
        <f>INDEX('Grade 3'!$A$4:$AK$1252,$B1666,($C1666*8-5+4))</f>
        <v>64.406779661016955</v>
      </c>
      <c r="P1666">
        <f>INDEX('Grade 3'!$A$4:$AK$1252,$B1666,($C1666*8-4+4))</f>
        <v>23.728813559322035</v>
      </c>
      <c r="Q1666">
        <f>INDEX('Grade 3'!$A$4:$AK$1252,$B1666,($C1666*8-3+4))</f>
        <v>11.016949152542374</v>
      </c>
      <c r="R1666">
        <f>INDEX('Grade 3'!$A$4:$AK$1252,$B1666,($C1666*8-2+4))</f>
        <v>0.84745762711864403</v>
      </c>
      <c r="S1666">
        <f>INDEX('Grade 3'!$A$4:$AK$1252,$B1666,($C1666*8-1+4))</f>
        <v>35.593220338983052</v>
      </c>
      <c r="T1666">
        <f>INDEX('Grade 3'!$A$4:$AK$1252,$B1666,($C1666*8-0+4))</f>
        <v>11.864406779661017</v>
      </c>
      <c r="U1666" t="str">
        <f>INDEX('Grade 3'!$A$4:$AK$1252,$B1666,37)</f>
        <v>Metro</v>
      </c>
    </row>
    <row r="1667" spans="1:21">
      <c r="A1667">
        <f t="shared" ref="A1667:A1730" si="79">ROW(A1666)</f>
        <v>1666</v>
      </c>
      <c r="B1667">
        <f t="shared" ref="B1667:B1730" si="80">CEILING(A1667/4,1)</f>
        <v>417</v>
      </c>
      <c r="C1667">
        <f t="shared" ref="C1667:C1730" si="81">IF(B1666&lt;&gt;B1667,1,C1666+1)</f>
        <v>2</v>
      </c>
      <c r="D1667">
        <f>INDEX('Grade 3'!$A$4:$AK$1252,$B1667,1)</f>
        <v>644</v>
      </c>
      <c r="E1667">
        <f>INDEX('Grade 3'!$A$4:$AK$1252,$B1667,2)</f>
        <v>3055</v>
      </c>
      <c r="F1667" t="str">
        <f>INDEX('Grade 3'!$A$4:$AK$1252,$B1667,3)</f>
        <v>DEKALB COUNTY</v>
      </c>
      <c r="G1667" t="str">
        <f>INDEX('Grade 3'!$A$4:$AK$1252,$B1667,4)</f>
        <v>DUNAIRE ELEMENTARY SCHOOL</v>
      </c>
      <c r="H1667" t="str">
        <f ca="1">StaticValues!$A$8</f>
        <v>2016</v>
      </c>
      <c r="I1667" t="str">
        <f ca="1">StaticValues!$B$8</f>
        <v>Spring</v>
      </c>
      <c r="J1667" t="str">
        <f ca="1">StaticValues!$C$8</f>
        <v>EOG</v>
      </c>
      <c r="K1667" t="str">
        <f ca="1">StaticValues!$D$8</f>
        <v>3</v>
      </c>
      <c r="L1667" t="str">
        <f>INDEX('Grade 3'!E$2:AJ$2,1,((8*C1667)-7))</f>
        <v>Mathematics</v>
      </c>
      <c r="M1667">
        <f>INDEX('Grade 3'!$A$4:$AK$1252,$B1667,($C1667*8-7+4))</f>
        <v>121</v>
      </c>
      <c r="N1667">
        <f>INDEX('Grade 3'!$A$4:$AK$1252,$B1667,($C1667*8-6+4))</f>
        <v>473.78512396694214</v>
      </c>
      <c r="O1667">
        <f>INDEX('Grade 3'!$A$4:$AK$1252,$B1667,($C1667*8-5+4))</f>
        <v>57.851239669421489</v>
      </c>
      <c r="P1667">
        <f>INDEX('Grade 3'!$A$4:$AK$1252,$B1667,($C1667*8-4+4))</f>
        <v>33.884297520661157</v>
      </c>
      <c r="Q1667">
        <f>INDEX('Grade 3'!$A$4:$AK$1252,$B1667,($C1667*8-3+4))</f>
        <v>5.785123966942149</v>
      </c>
      <c r="R1667">
        <f>INDEX('Grade 3'!$A$4:$AK$1252,$B1667,($C1667*8-2+4))</f>
        <v>2.4793388429752068</v>
      </c>
      <c r="S1667">
        <f>INDEX('Grade 3'!$A$4:$AK$1252,$B1667,($C1667*8-1+4))</f>
        <v>42.148760330578511</v>
      </c>
      <c r="T1667">
        <f>INDEX('Grade 3'!$A$4:$AK$1252,$B1667,($C1667*8-0+4))</f>
        <v>8.2644628099173545</v>
      </c>
      <c r="U1667" t="str">
        <f>INDEX('Grade 3'!$A$4:$AK$1252,$B1667,37)</f>
        <v>Metro</v>
      </c>
    </row>
    <row r="1668" spans="1:21">
      <c r="A1668">
        <f t="shared" si="79"/>
        <v>1667</v>
      </c>
      <c r="B1668">
        <f t="shared" si="80"/>
        <v>417</v>
      </c>
      <c r="C1668">
        <f t="shared" si="81"/>
        <v>3</v>
      </c>
      <c r="D1668">
        <f>INDEX('Grade 3'!$A$4:$AK$1252,$B1668,1)</f>
        <v>644</v>
      </c>
      <c r="E1668">
        <f>INDEX('Grade 3'!$A$4:$AK$1252,$B1668,2)</f>
        <v>3055</v>
      </c>
      <c r="F1668" t="str">
        <f>INDEX('Grade 3'!$A$4:$AK$1252,$B1668,3)</f>
        <v>DEKALB COUNTY</v>
      </c>
      <c r="G1668" t="str">
        <f>INDEX('Grade 3'!$A$4:$AK$1252,$B1668,4)</f>
        <v>DUNAIRE ELEMENTARY SCHOOL</v>
      </c>
      <c r="H1668" t="str">
        <f ca="1">StaticValues!$A$8</f>
        <v>2016</v>
      </c>
      <c r="I1668" t="str">
        <f ca="1">StaticValues!$B$8</f>
        <v>Spring</v>
      </c>
      <c r="J1668" t="str">
        <f ca="1">StaticValues!$C$8</f>
        <v>EOG</v>
      </c>
      <c r="K1668" t="str">
        <f ca="1">StaticValues!$D$8</f>
        <v>3</v>
      </c>
      <c r="L1668" t="str">
        <f>INDEX('Grade 3'!E$2:AJ$2,1,((8*C1668)-7))</f>
        <v>Science</v>
      </c>
      <c r="M1668">
        <f>INDEX('Grade 3'!$A$4:$AK$1252,$B1668,($C1668*8-7+4))</f>
        <v>121</v>
      </c>
      <c r="N1668">
        <f>INDEX('Grade 3'!$A$4:$AK$1252,$B1668,($C1668*8-6+4))</f>
        <v>474.20661157024796</v>
      </c>
      <c r="O1668">
        <f>INDEX('Grade 3'!$A$4:$AK$1252,$B1668,($C1668*8-5+4))</f>
        <v>59.504132231404959</v>
      </c>
      <c r="P1668">
        <f>INDEX('Grade 3'!$A$4:$AK$1252,$B1668,($C1668*8-4+4))</f>
        <v>30.578512396694215</v>
      </c>
      <c r="Q1668">
        <f>INDEX('Grade 3'!$A$4:$AK$1252,$B1668,($C1668*8-3+4))</f>
        <v>9.0909090909090917</v>
      </c>
      <c r="R1668">
        <f>INDEX('Grade 3'!$A$4:$AK$1252,$B1668,($C1668*8-2+4))</f>
        <v>0.82644628099173556</v>
      </c>
      <c r="S1668">
        <f>INDEX('Grade 3'!$A$4:$AK$1252,$B1668,($C1668*8-1+4))</f>
        <v>40.495867768595041</v>
      </c>
      <c r="T1668">
        <f>INDEX('Grade 3'!$A$4:$AK$1252,$B1668,($C1668*8-0+4))</f>
        <v>9.9173553719008272</v>
      </c>
      <c r="U1668" t="str">
        <f>INDEX('Grade 3'!$A$4:$AK$1252,$B1668,37)</f>
        <v>Metro</v>
      </c>
    </row>
    <row r="1669" spans="1:21">
      <c r="A1669">
        <f t="shared" si="79"/>
        <v>1668</v>
      </c>
      <c r="B1669">
        <f t="shared" si="80"/>
        <v>417</v>
      </c>
      <c r="C1669">
        <f t="shared" si="81"/>
        <v>4</v>
      </c>
      <c r="D1669">
        <f>INDEX('Grade 3'!$A$4:$AK$1252,$B1669,1)</f>
        <v>644</v>
      </c>
      <c r="E1669">
        <f>INDEX('Grade 3'!$A$4:$AK$1252,$B1669,2)</f>
        <v>3055</v>
      </c>
      <c r="F1669" t="str">
        <f>INDEX('Grade 3'!$A$4:$AK$1252,$B1669,3)</f>
        <v>DEKALB COUNTY</v>
      </c>
      <c r="G1669" t="str">
        <f>INDEX('Grade 3'!$A$4:$AK$1252,$B1669,4)</f>
        <v>DUNAIRE ELEMENTARY SCHOOL</v>
      </c>
      <c r="H1669" t="str">
        <f ca="1">StaticValues!$A$8</f>
        <v>2016</v>
      </c>
      <c r="I1669" t="str">
        <f ca="1">StaticValues!$B$8</f>
        <v>Spring</v>
      </c>
      <c r="J1669" t="str">
        <f ca="1">StaticValues!$C$8</f>
        <v>EOG</v>
      </c>
      <c r="K1669" t="str">
        <f ca="1">StaticValues!$D$8</f>
        <v>3</v>
      </c>
      <c r="L1669" t="str">
        <f>INDEX('Grade 3'!E$2:AJ$2,1,((8*C1669)-7))</f>
        <v>Social Studies</v>
      </c>
      <c r="M1669">
        <f>INDEX('Grade 3'!$A$4:$AK$1252,$B1669,($C1669*8-7+4))</f>
        <v>117</v>
      </c>
      <c r="N1669">
        <f>INDEX('Grade 3'!$A$4:$AK$1252,$B1669,($C1669*8-6+4))</f>
        <v>461.21367521367523</v>
      </c>
      <c r="O1669">
        <f>INDEX('Grade 3'!$A$4:$AK$1252,$B1669,($C1669*8-5+4))</f>
        <v>72.649572649572647</v>
      </c>
      <c r="P1669">
        <f>INDEX('Grade 3'!$A$4:$AK$1252,$B1669,($C1669*8-4+4))</f>
        <v>25.641025641025642</v>
      </c>
      <c r="Q1669">
        <f>INDEX('Grade 3'!$A$4:$AK$1252,$B1669,($C1669*8-3+4))</f>
        <v>1.7094017094017093</v>
      </c>
      <c r="R1669">
        <f>INDEX('Grade 3'!$A$4:$AK$1252,$B1669,($C1669*8-2+4))</f>
        <v>0</v>
      </c>
      <c r="S1669">
        <f>INDEX('Grade 3'!$A$4:$AK$1252,$B1669,($C1669*8-1+4))</f>
        <v>27.350427350427349</v>
      </c>
      <c r="T1669">
        <f>INDEX('Grade 3'!$A$4:$AK$1252,$B1669,($C1669*8-0+4))</f>
        <v>1.7094017094017093</v>
      </c>
      <c r="U1669" t="str">
        <f>INDEX('Grade 3'!$A$4:$AK$1252,$B1669,37)</f>
        <v>Metro</v>
      </c>
    </row>
    <row r="1670" spans="1:21">
      <c r="A1670">
        <f t="shared" si="79"/>
        <v>1669</v>
      </c>
      <c r="B1670">
        <f t="shared" si="80"/>
        <v>418</v>
      </c>
      <c r="C1670">
        <f t="shared" si="81"/>
        <v>1</v>
      </c>
      <c r="D1670">
        <f>INDEX('Grade 3'!$A$4:$AK$1252,$B1670,1)</f>
        <v>644</v>
      </c>
      <c r="E1670">
        <f>INDEX('Grade 3'!$A$4:$AK$1252,$B1670,2)</f>
        <v>3056</v>
      </c>
      <c r="F1670" t="str">
        <f>INDEX('Grade 3'!$A$4:$AK$1252,$B1670,3)</f>
        <v>DEKALB COUNTY</v>
      </c>
      <c r="G1670" t="str">
        <f>INDEX('Grade 3'!$A$4:$AK$1252,$B1670,4)</f>
        <v>FLAT SHOALS ELEMENTARY SCHOOL</v>
      </c>
      <c r="H1670" t="str">
        <f ca="1">StaticValues!$A$8</f>
        <v>2016</v>
      </c>
      <c r="I1670" t="str">
        <f ca="1">StaticValues!$B$8</f>
        <v>Spring</v>
      </c>
      <c r="J1670" t="str">
        <f ca="1">StaticValues!$C$8</f>
        <v>EOG</v>
      </c>
      <c r="K1670" t="str">
        <f ca="1">StaticValues!$D$8</f>
        <v>3</v>
      </c>
      <c r="L1670" t="str">
        <f>INDEX('Grade 3'!E$2:AJ$2,1,((8*C1670)-7))</f>
        <v>English Language Arts</v>
      </c>
      <c r="M1670">
        <f>INDEX('Grade 3'!$A$4:$AK$1252,$B1670,($C1670*8-7+4))</f>
        <v>99</v>
      </c>
      <c r="N1670">
        <f>INDEX('Grade 3'!$A$4:$AK$1252,$B1670,($C1670*8-6+4))</f>
        <v>443.64646464646466</v>
      </c>
      <c r="O1670">
        <f>INDEX('Grade 3'!$A$4:$AK$1252,$B1670,($C1670*8-5+4))</f>
        <v>70.707070707070713</v>
      </c>
      <c r="P1670">
        <f>INDEX('Grade 3'!$A$4:$AK$1252,$B1670,($C1670*8-4+4))</f>
        <v>25.252525252525253</v>
      </c>
      <c r="Q1670">
        <f>INDEX('Grade 3'!$A$4:$AK$1252,$B1670,($C1670*8-3+4))</f>
        <v>3.0303030303030303</v>
      </c>
      <c r="R1670">
        <f>INDEX('Grade 3'!$A$4:$AK$1252,$B1670,($C1670*8-2+4))</f>
        <v>1.0101010101010102</v>
      </c>
      <c r="S1670">
        <f>INDEX('Grade 3'!$A$4:$AK$1252,$B1670,($C1670*8-1+4))</f>
        <v>29.292929292929294</v>
      </c>
      <c r="T1670">
        <f>INDEX('Grade 3'!$A$4:$AK$1252,$B1670,($C1670*8-0+4))</f>
        <v>4.0404040404040407</v>
      </c>
      <c r="U1670" t="str">
        <f>INDEX('Grade 3'!$A$4:$AK$1252,$B1670,37)</f>
        <v>Metro</v>
      </c>
    </row>
    <row r="1671" spans="1:21">
      <c r="A1671">
        <f t="shared" si="79"/>
        <v>1670</v>
      </c>
      <c r="B1671">
        <f t="shared" si="80"/>
        <v>418</v>
      </c>
      <c r="C1671">
        <f t="shared" si="81"/>
        <v>2</v>
      </c>
      <c r="D1671">
        <f>INDEX('Grade 3'!$A$4:$AK$1252,$B1671,1)</f>
        <v>644</v>
      </c>
      <c r="E1671">
        <f>INDEX('Grade 3'!$A$4:$AK$1252,$B1671,2)</f>
        <v>3056</v>
      </c>
      <c r="F1671" t="str">
        <f>INDEX('Grade 3'!$A$4:$AK$1252,$B1671,3)</f>
        <v>DEKALB COUNTY</v>
      </c>
      <c r="G1671" t="str">
        <f>INDEX('Grade 3'!$A$4:$AK$1252,$B1671,4)</f>
        <v>FLAT SHOALS ELEMENTARY SCHOOL</v>
      </c>
      <c r="H1671" t="str">
        <f ca="1">StaticValues!$A$8</f>
        <v>2016</v>
      </c>
      <c r="I1671" t="str">
        <f ca="1">StaticValues!$B$8</f>
        <v>Spring</v>
      </c>
      <c r="J1671" t="str">
        <f ca="1">StaticValues!$C$8</f>
        <v>EOG</v>
      </c>
      <c r="K1671" t="str">
        <f ca="1">StaticValues!$D$8</f>
        <v>3</v>
      </c>
      <c r="L1671" t="str">
        <f>INDEX('Grade 3'!E$2:AJ$2,1,((8*C1671)-7))</f>
        <v>Mathematics</v>
      </c>
      <c r="M1671">
        <f>INDEX('Grade 3'!$A$4:$AK$1252,$B1671,($C1671*8-7+4))</f>
        <v>97</v>
      </c>
      <c r="N1671">
        <f>INDEX('Grade 3'!$A$4:$AK$1252,$B1671,($C1671*8-6+4))</f>
        <v>465.41237113402065</v>
      </c>
      <c r="O1671">
        <f>INDEX('Grade 3'!$A$4:$AK$1252,$B1671,($C1671*8-5+4))</f>
        <v>72.164948453608247</v>
      </c>
      <c r="P1671">
        <f>INDEX('Grade 3'!$A$4:$AK$1252,$B1671,($C1671*8-4+4))</f>
        <v>21.649484536082475</v>
      </c>
      <c r="Q1671">
        <f>INDEX('Grade 3'!$A$4:$AK$1252,$B1671,($C1671*8-3+4))</f>
        <v>4.1237113402061851</v>
      </c>
      <c r="R1671">
        <f>INDEX('Grade 3'!$A$4:$AK$1252,$B1671,($C1671*8-2+4))</f>
        <v>2.0618556701030926</v>
      </c>
      <c r="S1671">
        <f>INDEX('Grade 3'!$A$4:$AK$1252,$B1671,($C1671*8-1+4))</f>
        <v>27.835051546391753</v>
      </c>
      <c r="T1671">
        <f>INDEX('Grade 3'!$A$4:$AK$1252,$B1671,($C1671*8-0+4))</f>
        <v>6.1855670103092786</v>
      </c>
      <c r="U1671" t="str">
        <f>INDEX('Grade 3'!$A$4:$AK$1252,$B1671,37)</f>
        <v>Metro</v>
      </c>
    </row>
    <row r="1672" spans="1:21">
      <c r="A1672">
        <f t="shared" si="79"/>
        <v>1671</v>
      </c>
      <c r="B1672">
        <f t="shared" si="80"/>
        <v>418</v>
      </c>
      <c r="C1672">
        <f t="shared" si="81"/>
        <v>3</v>
      </c>
      <c r="D1672">
        <f>INDEX('Grade 3'!$A$4:$AK$1252,$B1672,1)</f>
        <v>644</v>
      </c>
      <c r="E1672">
        <f>INDEX('Grade 3'!$A$4:$AK$1252,$B1672,2)</f>
        <v>3056</v>
      </c>
      <c r="F1672" t="str">
        <f>INDEX('Grade 3'!$A$4:$AK$1252,$B1672,3)</f>
        <v>DEKALB COUNTY</v>
      </c>
      <c r="G1672" t="str">
        <f>INDEX('Grade 3'!$A$4:$AK$1252,$B1672,4)</f>
        <v>FLAT SHOALS ELEMENTARY SCHOOL</v>
      </c>
      <c r="H1672" t="str">
        <f ca="1">StaticValues!$A$8</f>
        <v>2016</v>
      </c>
      <c r="I1672" t="str">
        <f ca="1">StaticValues!$B$8</f>
        <v>Spring</v>
      </c>
      <c r="J1672" t="str">
        <f ca="1">StaticValues!$C$8</f>
        <v>EOG</v>
      </c>
      <c r="K1672" t="str">
        <f ca="1">StaticValues!$D$8</f>
        <v>3</v>
      </c>
      <c r="L1672" t="str">
        <f>INDEX('Grade 3'!E$2:AJ$2,1,((8*C1672)-7))</f>
        <v>Science</v>
      </c>
      <c r="M1672">
        <f>INDEX('Grade 3'!$A$4:$AK$1252,$B1672,($C1672*8-7+4))</f>
        <v>95</v>
      </c>
      <c r="N1672">
        <f>INDEX('Grade 3'!$A$4:$AK$1252,$B1672,($C1672*8-6+4))</f>
        <v>464.27368421052631</v>
      </c>
      <c r="O1672">
        <f>INDEX('Grade 3'!$A$4:$AK$1252,$B1672,($C1672*8-5+4))</f>
        <v>72.631578947368425</v>
      </c>
      <c r="P1672">
        <f>INDEX('Grade 3'!$A$4:$AK$1252,$B1672,($C1672*8-4+4))</f>
        <v>18.94736842105263</v>
      </c>
      <c r="Q1672">
        <f>INDEX('Grade 3'!$A$4:$AK$1252,$B1672,($C1672*8-3+4))</f>
        <v>6.3157894736842106</v>
      </c>
      <c r="R1672">
        <f>INDEX('Grade 3'!$A$4:$AK$1252,$B1672,($C1672*8-2+4))</f>
        <v>2.1052631578947367</v>
      </c>
      <c r="S1672">
        <f>INDEX('Grade 3'!$A$4:$AK$1252,$B1672,($C1672*8-1+4))</f>
        <v>27.368421052631579</v>
      </c>
      <c r="T1672">
        <f>INDEX('Grade 3'!$A$4:$AK$1252,$B1672,($C1672*8-0+4))</f>
        <v>8.4210526315789469</v>
      </c>
      <c r="U1672" t="str">
        <f>INDEX('Grade 3'!$A$4:$AK$1252,$B1672,37)</f>
        <v>Metro</v>
      </c>
    </row>
    <row r="1673" spans="1:21">
      <c r="A1673">
        <f t="shared" si="79"/>
        <v>1672</v>
      </c>
      <c r="B1673">
        <f t="shared" si="80"/>
        <v>418</v>
      </c>
      <c r="C1673">
        <f t="shared" si="81"/>
        <v>4</v>
      </c>
      <c r="D1673">
        <f>INDEX('Grade 3'!$A$4:$AK$1252,$B1673,1)</f>
        <v>644</v>
      </c>
      <c r="E1673">
        <f>INDEX('Grade 3'!$A$4:$AK$1252,$B1673,2)</f>
        <v>3056</v>
      </c>
      <c r="F1673" t="str">
        <f>INDEX('Grade 3'!$A$4:$AK$1252,$B1673,3)</f>
        <v>DEKALB COUNTY</v>
      </c>
      <c r="G1673" t="str">
        <f>INDEX('Grade 3'!$A$4:$AK$1252,$B1673,4)</f>
        <v>FLAT SHOALS ELEMENTARY SCHOOL</v>
      </c>
      <c r="H1673" t="str">
        <f ca="1">StaticValues!$A$8</f>
        <v>2016</v>
      </c>
      <c r="I1673" t="str">
        <f ca="1">StaticValues!$B$8</f>
        <v>Spring</v>
      </c>
      <c r="J1673" t="str">
        <f ca="1">StaticValues!$C$8</f>
        <v>EOG</v>
      </c>
      <c r="K1673" t="str">
        <f ca="1">StaticValues!$D$8</f>
        <v>3</v>
      </c>
      <c r="L1673" t="str">
        <f>INDEX('Grade 3'!E$2:AJ$2,1,((8*C1673)-7))</f>
        <v>Social Studies</v>
      </c>
      <c r="M1673">
        <f>INDEX('Grade 3'!$A$4:$AK$1252,$B1673,($C1673*8-7+4))</f>
        <v>97</v>
      </c>
      <c r="N1673">
        <f>INDEX('Grade 3'!$A$4:$AK$1252,$B1673,($C1673*8-6+4))</f>
        <v>455.61855670103091</v>
      </c>
      <c r="O1673">
        <f>INDEX('Grade 3'!$A$4:$AK$1252,$B1673,($C1673*8-5+4))</f>
        <v>78.350515463917532</v>
      </c>
      <c r="P1673">
        <f>INDEX('Grade 3'!$A$4:$AK$1252,$B1673,($C1673*8-4+4))</f>
        <v>18.556701030927837</v>
      </c>
      <c r="Q1673">
        <f>INDEX('Grade 3'!$A$4:$AK$1252,$B1673,($C1673*8-3+4))</f>
        <v>3.0927835051546393</v>
      </c>
      <c r="R1673">
        <f>INDEX('Grade 3'!$A$4:$AK$1252,$B1673,($C1673*8-2+4))</f>
        <v>0</v>
      </c>
      <c r="S1673">
        <f>INDEX('Grade 3'!$A$4:$AK$1252,$B1673,($C1673*8-1+4))</f>
        <v>21.649484536082475</v>
      </c>
      <c r="T1673">
        <f>INDEX('Grade 3'!$A$4:$AK$1252,$B1673,($C1673*8-0+4))</f>
        <v>3.0927835051546393</v>
      </c>
      <c r="U1673" t="str">
        <f>INDEX('Grade 3'!$A$4:$AK$1252,$B1673,37)</f>
        <v>Metro</v>
      </c>
    </row>
    <row r="1674" spans="1:21">
      <c r="A1674">
        <f t="shared" si="79"/>
        <v>1673</v>
      </c>
      <c r="B1674">
        <f t="shared" si="80"/>
        <v>419</v>
      </c>
      <c r="C1674">
        <f t="shared" si="81"/>
        <v>1</v>
      </c>
      <c r="D1674">
        <f>INDEX('Grade 3'!$A$4:$AK$1252,$B1674,1)</f>
        <v>644</v>
      </c>
      <c r="E1674">
        <f>INDEX('Grade 3'!$A$4:$AK$1252,$B1674,2)</f>
        <v>3057</v>
      </c>
      <c r="F1674" t="str">
        <f>INDEX('Grade 3'!$A$4:$AK$1252,$B1674,3)</f>
        <v>DEKALB COUNTY</v>
      </c>
      <c r="G1674" t="str">
        <f>INDEX('Grade 3'!$A$4:$AK$1252,$B1674,4)</f>
        <v>HAMBRICK ELEMENTARY SCHOOL</v>
      </c>
      <c r="H1674" t="str">
        <f ca="1">StaticValues!$A$8</f>
        <v>2016</v>
      </c>
      <c r="I1674" t="str">
        <f ca="1">StaticValues!$B$8</f>
        <v>Spring</v>
      </c>
      <c r="J1674" t="str">
        <f ca="1">StaticValues!$C$8</f>
        <v>EOG</v>
      </c>
      <c r="K1674" t="str">
        <f ca="1">StaticValues!$D$8</f>
        <v>3</v>
      </c>
      <c r="L1674" t="str">
        <f>INDEX('Grade 3'!E$2:AJ$2,1,((8*C1674)-7))</f>
        <v>English Language Arts</v>
      </c>
      <c r="M1674">
        <f>INDEX('Grade 3'!$A$4:$AK$1252,$B1674,($C1674*8-7+4))</f>
        <v>111</v>
      </c>
      <c r="N1674">
        <f>INDEX('Grade 3'!$A$4:$AK$1252,$B1674,($C1674*8-6+4))</f>
        <v>478</v>
      </c>
      <c r="O1674">
        <f>INDEX('Grade 3'!$A$4:$AK$1252,$B1674,($C1674*8-5+4))</f>
        <v>46.846846846846844</v>
      </c>
      <c r="P1674">
        <f>INDEX('Grade 3'!$A$4:$AK$1252,$B1674,($C1674*8-4+4))</f>
        <v>38.738738738738739</v>
      </c>
      <c r="Q1674">
        <f>INDEX('Grade 3'!$A$4:$AK$1252,$B1674,($C1674*8-3+4))</f>
        <v>11.711711711711711</v>
      </c>
      <c r="R1674">
        <f>INDEX('Grade 3'!$A$4:$AK$1252,$B1674,($C1674*8-2+4))</f>
        <v>2.7027027027027026</v>
      </c>
      <c r="S1674">
        <f>INDEX('Grade 3'!$A$4:$AK$1252,$B1674,($C1674*8-1+4))</f>
        <v>53.153153153153156</v>
      </c>
      <c r="T1674">
        <f>INDEX('Grade 3'!$A$4:$AK$1252,$B1674,($C1674*8-0+4))</f>
        <v>14.414414414414415</v>
      </c>
      <c r="U1674" t="str">
        <f>INDEX('Grade 3'!$A$4:$AK$1252,$B1674,37)</f>
        <v>Metro</v>
      </c>
    </row>
    <row r="1675" spans="1:21">
      <c r="A1675">
        <f t="shared" si="79"/>
        <v>1674</v>
      </c>
      <c r="B1675">
        <f t="shared" si="80"/>
        <v>419</v>
      </c>
      <c r="C1675">
        <f t="shared" si="81"/>
        <v>2</v>
      </c>
      <c r="D1675">
        <f>INDEX('Grade 3'!$A$4:$AK$1252,$B1675,1)</f>
        <v>644</v>
      </c>
      <c r="E1675">
        <f>INDEX('Grade 3'!$A$4:$AK$1252,$B1675,2)</f>
        <v>3057</v>
      </c>
      <c r="F1675" t="str">
        <f>INDEX('Grade 3'!$A$4:$AK$1252,$B1675,3)</f>
        <v>DEKALB COUNTY</v>
      </c>
      <c r="G1675" t="str">
        <f>INDEX('Grade 3'!$A$4:$AK$1252,$B1675,4)</f>
        <v>HAMBRICK ELEMENTARY SCHOOL</v>
      </c>
      <c r="H1675" t="str">
        <f ca="1">StaticValues!$A$8</f>
        <v>2016</v>
      </c>
      <c r="I1675" t="str">
        <f ca="1">StaticValues!$B$8</f>
        <v>Spring</v>
      </c>
      <c r="J1675" t="str">
        <f ca="1">StaticValues!$C$8</f>
        <v>EOG</v>
      </c>
      <c r="K1675" t="str">
        <f ca="1">StaticValues!$D$8</f>
        <v>3</v>
      </c>
      <c r="L1675" t="str">
        <f>INDEX('Grade 3'!E$2:AJ$2,1,((8*C1675)-7))</f>
        <v>Mathematics</v>
      </c>
      <c r="M1675">
        <f>INDEX('Grade 3'!$A$4:$AK$1252,$B1675,($C1675*8-7+4))</f>
        <v>110</v>
      </c>
      <c r="N1675">
        <f>INDEX('Grade 3'!$A$4:$AK$1252,$B1675,($C1675*8-6+4))</f>
        <v>490.55454545454546</v>
      </c>
      <c r="O1675">
        <f>INDEX('Grade 3'!$A$4:$AK$1252,$B1675,($C1675*8-5+4))</f>
        <v>41.81818181818182</v>
      </c>
      <c r="P1675">
        <f>INDEX('Grade 3'!$A$4:$AK$1252,$B1675,($C1675*8-4+4))</f>
        <v>40</v>
      </c>
      <c r="Q1675">
        <f>INDEX('Grade 3'!$A$4:$AK$1252,$B1675,($C1675*8-3+4))</f>
        <v>14.545454545454545</v>
      </c>
      <c r="R1675">
        <f>INDEX('Grade 3'!$A$4:$AK$1252,$B1675,($C1675*8-2+4))</f>
        <v>3.6363636363636362</v>
      </c>
      <c r="S1675">
        <f>INDEX('Grade 3'!$A$4:$AK$1252,$B1675,($C1675*8-1+4))</f>
        <v>58.18181818181818</v>
      </c>
      <c r="T1675">
        <f>INDEX('Grade 3'!$A$4:$AK$1252,$B1675,($C1675*8-0+4))</f>
        <v>18.181818181818183</v>
      </c>
      <c r="U1675" t="str">
        <f>INDEX('Grade 3'!$A$4:$AK$1252,$B1675,37)</f>
        <v>Metro</v>
      </c>
    </row>
    <row r="1676" spans="1:21">
      <c r="A1676">
        <f t="shared" si="79"/>
        <v>1675</v>
      </c>
      <c r="B1676">
        <f t="shared" si="80"/>
        <v>419</v>
      </c>
      <c r="C1676">
        <f t="shared" si="81"/>
        <v>3</v>
      </c>
      <c r="D1676">
        <f>INDEX('Grade 3'!$A$4:$AK$1252,$B1676,1)</f>
        <v>644</v>
      </c>
      <c r="E1676">
        <f>INDEX('Grade 3'!$A$4:$AK$1252,$B1676,2)</f>
        <v>3057</v>
      </c>
      <c r="F1676" t="str">
        <f>INDEX('Grade 3'!$A$4:$AK$1252,$B1676,3)</f>
        <v>DEKALB COUNTY</v>
      </c>
      <c r="G1676" t="str">
        <f>INDEX('Grade 3'!$A$4:$AK$1252,$B1676,4)</f>
        <v>HAMBRICK ELEMENTARY SCHOOL</v>
      </c>
      <c r="H1676" t="str">
        <f ca="1">StaticValues!$A$8</f>
        <v>2016</v>
      </c>
      <c r="I1676" t="str">
        <f ca="1">StaticValues!$B$8</f>
        <v>Spring</v>
      </c>
      <c r="J1676" t="str">
        <f ca="1">StaticValues!$C$8</f>
        <v>EOG</v>
      </c>
      <c r="K1676" t="str">
        <f ca="1">StaticValues!$D$8</f>
        <v>3</v>
      </c>
      <c r="L1676" t="str">
        <f>INDEX('Grade 3'!E$2:AJ$2,1,((8*C1676)-7))</f>
        <v>Science</v>
      </c>
      <c r="M1676">
        <f>INDEX('Grade 3'!$A$4:$AK$1252,$B1676,($C1676*8-7+4))</f>
        <v>110</v>
      </c>
      <c r="N1676">
        <f>INDEX('Grade 3'!$A$4:$AK$1252,$B1676,($C1676*8-6+4))</f>
        <v>483.15454545454543</v>
      </c>
      <c r="O1676">
        <f>INDEX('Grade 3'!$A$4:$AK$1252,$B1676,($C1676*8-5+4))</f>
        <v>50.909090909090907</v>
      </c>
      <c r="P1676">
        <f>INDEX('Grade 3'!$A$4:$AK$1252,$B1676,($C1676*8-4+4))</f>
        <v>30</v>
      </c>
      <c r="Q1676">
        <f>INDEX('Grade 3'!$A$4:$AK$1252,$B1676,($C1676*8-3+4))</f>
        <v>14.545454545454545</v>
      </c>
      <c r="R1676">
        <f>INDEX('Grade 3'!$A$4:$AK$1252,$B1676,($C1676*8-2+4))</f>
        <v>4.5454545454545459</v>
      </c>
      <c r="S1676">
        <f>INDEX('Grade 3'!$A$4:$AK$1252,$B1676,($C1676*8-1+4))</f>
        <v>49.090909090909093</v>
      </c>
      <c r="T1676">
        <f>INDEX('Grade 3'!$A$4:$AK$1252,$B1676,($C1676*8-0+4))</f>
        <v>19.09090909090909</v>
      </c>
      <c r="U1676" t="str">
        <f>INDEX('Grade 3'!$A$4:$AK$1252,$B1676,37)</f>
        <v>Metro</v>
      </c>
    </row>
    <row r="1677" spans="1:21">
      <c r="A1677">
        <f t="shared" si="79"/>
        <v>1676</v>
      </c>
      <c r="B1677">
        <f t="shared" si="80"/>
        <v>419</v>
      </c>
      <c r="C1677">
        <f t="shared" si="81"/>
        <v>4</v>
      </c>
      <c r="D1677">
        <f>INDEX('Grade 3'!$A$4:$AK$1252,$B1677,1)</f>
        <v>644</v>
      </c>
      <c r="E1677">
        <f>INDEX('Grade 3'!$A$4:$AK$1252,$B1677,2)</f>
        <v>3057</v>
      </c>
      <c r="F1677" t="str">
        <f>INDEX('Grade 3'!$A$4:$AK$1252,$B1677,3)</f>
        <v>DEKALB COUNTY</v>
      </c>
      <c r="G1677" t="str">
        <f>INDEX('Grade 3'!$A$4:$AK$1252,$B1677,4)</f>
        <v>HAMBRICK ELEMENTARY SCHOOL</v>
      </c>
      <c r="H1677" t="str">
        <f ca="1">StaticValues!$A$8</f>
        <v>2016</v>
      </c>
      <c r="I1677" t="str">
        <f ca="1">StaticValues!$B$8</f>
        <v>Spring</v>
      </c>
      <c r="J1677" t="str">
        <f ca="1">StaticValues!$C$8</f>
        <v>EOG</v>
      </c>
      <c r="K1677" t="str">
        <f ca="1">StaticValues!$D$8</f>
        <v>3</v>
      </c>
      <c r="L1677" t="str">
        <f>INDEX('Grade 3'!E$2:AJ$2,1,((8*C1677)-7))</f>
        <v>Social Studies</v>
      </c>
      <c r="M1677">
        <f>INDEX('Grade 3'!$A$4:$AK$1252,$B1677,($C1677*8-7+4))</f>
        <v>110</v>
      </c>
      <c r="N1677">
        <f>INDEX('Grade 3'!$A$4:$AK$1252,$B1677,($C1677*8-6+4))</f>
        <v>483.42727272727274</v>
      </c>
      <c r="O1677">
        <f>INDEX('Grade 3'!$A$4:$AK$1252,$B1677,($C1677*8-5+4))</f>
        <v>45.454545454545453</v>
      </c>
      <c r="P1677">
        <f>INDEX('Grade 3'!$A$4:$AK$1252,$B1677,($C1677*8-4+4))</f>
        <v>39.090909090909093</v>
      </c>
      <c r="Q1677">
        <f>INDEX('Grade 3'!$A$4:$AK$1252,$B1677,($C1677*8-3+4))</f>
        <v>10</v>
      </c>
      <c r="R1677">
        <f>INDEX('Grade 3'!$A$4:$AK$1252,$B1677,($C1677*8-2+4))</f>
        <v>5.4545454545454541</v>
      </c>
      <c r="S1677">
        <f>INDEX('Grade 3'!$A$4:$AK$1252,$B1677,($C1677*8-1+4))</f>
        <v>54.545454545454547</v>
      </c>
      <c r="T1677">
        <f>INDEX('Grade 3'!$A$4:$AK$1252,$B1677,($C1677*8-0+4))</f>
        <v>15.454545454545455</v>
      </c>
      <c r="U1677" t="str">
        <f>INDEX('Grade 3'!$A$4:$AK$1252,$B1677,37)</f>
        <v>Metro</v>
      </c>
    </row>
    <row r="1678" spans="1:21">
      <c r="A1678">
        <f t="shared" si="79"/>
        <v>1677</v>
      </c>
      <c r="B1678">
        <f t="shared" si="80"/>
        <v>420</v>
      </c>
      <c r="C1678">
        <f t="shared" si="81"/>
        <v>1</v>
      </c>
      <c r="D1678">
        <f>INDEX('Grade 3'!$A$4:$AK$1252,$B1678,1)</f>
        <v>644</v>
      </c>
      <c r="E1678">
        <f>INDEX('Grade 3'!$A$4:$AK$1252,$B1678,2)</f>
        <v>3059</v>
      </c>
      <c r="F1678" t="str">
        <f>INDEX('Grade 3'!$A$4:$AK$1252,$B1678,3)</f>
        <v>DEKALB COUNTY</v>
      </c>
      <c r="G1678" t="str">
        <f>INDEX('Grade 3'!$A$4:$AK$1252,$B1678,4)</f>
        <v>JOLLY ELEMENTARY SCHOOL</v>
      </c>
      <c r="H1678" t="str">
        <f ca="1">StaticValues!$A$8</f>
        <v>2016</v>
      </c>
      <c r="I1678" t="str">
        <f ca="1">StaticValues!$B$8</f>
        <v>Spring</v>
      </c>
      <c r="J1678" t="str">
        <f ca="1">StaticValues!$C$8</f>
        <v>EOG</v>
      </c>
      <c r="K1678" t="str">
        <f ca="1">StaticValues!$D$8</f>
        <v>3</v>
      </c>
      <c r="L1678" t="str">
        <f>INDEX('Grade 3'!E$2:AJ$2,1,((8*C1678)-7))</f>
        <v>English Language Arts</v>
      </c>
      <c r="M1678">
        <f>INDEX('Grade 3'!$A$4:$AK$1252,$B1678,($C1678*8-7+4))</f>
        <v>122</v>
      </c>
      <c r="N1678">
        <f>INDEX('Grade 3'!$A$4:$AK$1252,$B1678,($C1678*8-6+4))</f>
        <v>463.22131147540983</v>
      </c>
      <c r="O1678">
        <f>INDEX('Grade 3'!$A$4:$AK$1252,$B1678,($C1678*8-5+4))</f>
        <v>60.655737704918032</v>
      </c>
      <c r="P1678">
        <f>INDEX('Grade 3'!$A$4:$AK$1252,$B1678,($C1678*8-4+4))</f>
        <v>24.590163934426229</v>
      </c>
      <c r="Q1678">
        <f>INDEX('Grade 3'!$A$4:$AK$1252,$B1678,($C1678*8-3+4))</f>
        <v>12.295081967213115</v>
      </c>
      <c r="R1678">
        <f>INDEX('Grade 3'!$A$4:$AK$1252,$B1678,($C1678*8-2+4))</f>
        <v>2.459016393442623</v>
      </c>
      <c r="S1678">
        <f>INDEX('Grade 3'!$A$4:$AK$1252,$B1678,($C1678*8-1+4))</f>
        <v>39.344262295081968</v>
      </c>
      <c r="T1678">
        <f>INDEX('Grade 3'!$A$4:$AK$1252,$B1678,($C1678*8-0+4))</f>
        <v>14.754098360655737</v>
      </c>
      <c r="U1678" t="str">
        <f>INDEX('Grade 3'!$A$4:$AK$1252,$B1678,37)</f>
        <v>Metro</v>
      </c>
    </row>
    <row r="1679" spans="1:21">
      <c r="A1679">
        <f t="shared" si="79"/>
        <v>1678</v>
      </c>
      <c r="B1679">
        <f t="shared" si="80"/>
        <v>420</v>
      </c>
      <c r="C1679">
        <f t="shared" si="81"/>
        <v>2</v>
      </c>
      <c r="D1679">
        <f>INDEX('Grade 3'!$A$4:$AK$1252,$B1679,1)</f>
        <v>644</v>
      </c>
      <c r="E1679">
        <f>INDEX('Grade 3'!$A$4:$AK$1252,$B1679,2)</f>
        <v>3059</v>
      </c>
      <c r="F1679" t="str">
        <f>INDEX('Grade 3'!$A$4:$AK$1252,$B1679,3)</f>
        <v>DEKALB COUNTY</v>
      </c>
      <c r="G1679" t="str">
        <f>INDEX('Grade 3'!$A$4:$AK$1252,$B1679,4)</f>
        <v>JOLLY ELEMENTARY SCHOOL</v>
      </c>
      <c r="H1679" t="str">
        <f ca="1">StaticValues!$A$8</f>
        <v>2016</v>
      </c>
      <c r="I1679" t="str">
        <f ca="1">StaticValues!$B$8</f>
        <v>Spring</v>
      </c>
      <c r="J1679" t="str">
        <f ca="1">StaticValues!$C$8</f>
        <v>EOG</v>
      </c>
      <c r="K1679" t="str">
        <f ca="1">StaticValues!$D$8</f>
        <v>3</v>
      </c>
      <c r="L1679" t="str">
        <f>INDEX('Grade 3'!E$2:AJ$2,1,((8*C1679)-7))</f>
        <v>Mathematics</v>
      </c>
      <c r="M1679">
        <f>INDEX('Grade 3'!$A$4:$AK$1252,$B1679,($C1679*8-7+4))</f>
        <v>133</v>
      </c>
      <c r="N1679">
        <f>INDEX('Grade 3'!$A$4:$AK$1252,$B1679,($C1679*8-6+4))</f>
        <v>473.27067669172931</v>
      </c>
      <c r="O1679">
        <f>INDEX('Grade 3'!$A$4:$AK$1252,$B1679,($C1679*8-5+4))</f>
        <v>54.887218045112782</v>
      </c>
      <c r="P1679">
        <f>INDEX('Grade 3'!$A$4:$AK$1252,$B1679,($C1679*8-4+4))</f>
        <v>36.090225563909776</v>
      </c>
      <c r="Q1679">
        <f>INDEX('Grade 3'!$A$4:$AK$1252,$B1679,($C1679*8-3+4))</f>
        <v>9.022556390977444</v>
      </c>
      <c r="R1679">
        <f>INDEX('Grade 3'!$A$4:$AK$1252,$B1679,($C1679*8-2+4))</f>
        <v>0</v>
      </c>
      <c r="S1679">
        <f>INDEX('Grade 3'!$A$4:$AK$1252,$B1679,($C1679*8-1+4))</f>
        <v>45.112781954887218</v>
      </c>
      <c r="T1679">
        <f>INDEX('Grade 3'!$A$4:$AK$1252,$B1679,($C1679*8-0+4))</f>
        <v>9.022556390977444</v>
      </c>
      <c r="U1679" t="str">
        <f>INDEX('Grade 3'!$A$4:$AK$1252,$B1679,37)</f>
        <v>Metro</v>
      </c>
    </row>
    <row r="1680" spans="1:21">
      <c r="A1680">
        <f t="shared" si="79"/>
        <v>1679</v>
      </c>
      <c r="B1680">
        <f t="shared" si="80"/>
        <v>420</v>
      </c>
      <c r="C1680">
        <f t="shared" si="81"/>
        <v>3</v>
      </c>
      <c r="D1680">
        <f>INDEX('Grade 3'!$A$4:$AK$1252,$B1680,1)</f>
        <v>644</v>
      </c>
      <c r="E1680">
        <f>INDEX('Grade 3'!$A$4:$AK$1252,$B1680,2)</f>
        <v>3059</v>
      </c>
      <c r="F1680" t="str">
        <f>INDEX('Grade 3'!$A$4:$AK$1252,$B1680,3)</f>
        <v>DEKALB COUNTY</v>
      </c>
      <c r="G1680" t="str">
        <f>INDEX('Grade 3'!$A$4:$AK$1252,$B1680,4)</f>
        <v>JOLLY ELEMENTARY SCHOOL</v>
      </c>
      <c r="H1680" t="str">
        <f ca="1">StaticValues!$A$8</f>
        <v>2016</v>
      </c>
      <c r="I1680" t="str">
        <f ca="1">StaticValues!$B$8</f>
        <v>Spring</v>
      </c>
      <c r="J1680" t="str">
        <f ca="1">StaticValues!$C$8</f>
        <v>EOG</v>
      </c>
      <c r="K1680" t="str">
        <f ca="1">StaticValues!$D$8</f>
        <v>3</v>
      </c>
      <c r="L1680" t="str">
        <f>INDEX('Grade 3'!E$2:AJ$2,1,((8*C1680)-7))</f>
        <v>Science</v>
      </c>
      <c r="M1680">
        <f>INDEX('Grade 3'!$A$4:$AK$1252,$B1680,($C1680*8-7+4))</f>
        <v>133</v>
      </c>
      <c r="N1680">
        <f>INDEX('Grade 3'!$A$4:$AK$1252,$B1680,($C1680*8-6+4))</f>
        <v>474.06015037593983</v>
      </c>
      <c r="O1680">
        <f>INDEX('Grade 3'!$A$4:$AK$1252,$B1680,($C1680*8-5+4))</f>
        <v>56.390977443609025</v>
      </c>
      <c r="P1680">
        <f>INDEX('Grade 3'!$A$4:$AK$1252,$B1680,($C1680*8-4+4))</f>
        <v>36.842105263157897</v>
      </c>
      <c r="Q1680">
        <f>INDEX('Grade 3'!$A$4:$AK$1252,$B1680,($C1680*8-3+4))</f>
        <v>5.2631578947368425</v>
      </c>
      <c r="R1680">
        <f>INDEX('Grade 3'!$A$4:$AK$1252,$B1680,($C1680*8-2+4))</f>
        <v>1.5037593984962405</v>
      </c>
      <c r="S1680">
        <f>INDEX('Grade 3'!$A$4:$AK$1252,$B1680,($C1680*8-1+4))</f>
        <v>43.609022556390975</v>
      </c>
      <c r="T1680">
        <f>INDEX('Grade 3'!$A$4:$AK$1252,$B1680,($C1680*8-0+4))</f>
        <v>6.7669172932330826</v>
      </c>
      <c r="U1680" t="str">
        <f>INDEX('Grade 3'!$A$4:$AK$1252,$B1680,37)</f>
        <v>Metro</v>
      </c>
    </row>
    <row r="1681" spans="1:21">
      <c r="A1681">
        <f t="shared" si="79"/>
        <v>1680</v>
      </c>
      <c r="B1681">
        <f t="shared" si="80"/>
        <v>420</v>
      </c>
      <c r="C1681">
        <f t="shared" si="81"/>
        <v>4</v>
      </c>
      <c r="D1681">
        <f>INDEX('Grade 3'!$A$4:$AK$1252,$B1681,1)</f>
        <v>644</v>
      </c>
      <c r="E1681">
        <f>INDEX('Grade 3'!$A$4:$AK$1252,$B1681,2)</f>
        <v>3059</v>
      </c>
      <c r="F1681" t="str">
        <f>INDEX('Grade 3'!$A$4:$AK$1252,$B1681,3)</f>
        <v>DEKALB COUNTY</v>
      </c>
      <c r="G1681" t="str">
        <f>INDEX('Grade 3'!$A$4:$AK$1252,$B1681,4)</f>
        <v>JOLLY ELEMENTARY SCHOOL</v>
      </c>
      <c r="H1681" t="str">
        <f ca="1">StaticValues!$A$8</f>
        <v>2016</v>
      </c>
      <c r="I1681" t="str">
        <f ca="1">StaticValues!$B$8</f>
        <v>Spring</v>
      </c>
      <c r="J1681" t="str">
        <f ca="1">StaticValues!$C$8</f>
        <v>EOG</v>
      </c>
      <c r="K1681" t="str">
        <f ca="1">StaticValues!$D$8</f>
        <v>3</v>
      </c>
      <c r="L1681" t="str">
        <f>INDEX('Grade 3'!E$2:AJ$2,1,((8*C1681)-7))</f>
        <v>Social Studies</v>
      </c>
      <c r="M1681">
        <f>INDEX('Grade 3'!$A$4:$AK$1252,$B1681,($C1681*8-7+4))</f>
        <v>122</v>
      </c>
      <c r="N1681">
        <f>INDEX('Grade 3'!$A$4:$AK$1252,$B1681,($C1681*8-6+4))</f>
        <v>467.81147540983608</v>
      </c>
      <c r="O1681">
        <f>INDEX('Grade 3'!$A$4:$AK$1252,$B1681,($C1681*8-5+4))</f>
        <v>64.754098360655732</v>
      </c>
      <c r="P1681">
        <f>INDEX('Grade 3'!$A$4:$AK$1252,$B1681,($C1681*8-4+4))</f>
        <v>24.590163934426229</v>
      </c>
      <c r="Q1681">
        <f>INDEX('Grade 3'!$A$4:$AK$1252,$B1681,($C1681*8-3+4))</f>
        <v>9.0163934426229506</v>
      </c>
      <c r="R1681">
        <f>INDEX('Grade 3'!$A$4:$AK$1252,$B1681,($C1681*8-2+4))</f>
        <v>1.639344262295082</v>
      </c>
      <c r="S1681">
        <f>INDEX('Grade 3'!$A$4:$AK$1252,$B1681,($C1681*8-1+4))</f>
        <v>35.245901639344261</v>
      </c>
      <c r="T1681">
        <f>INDEX('Grade 3'!$A$4:$AK$1252,$B1681,($C1681*8-0+4))</f>
        <v>10.655737704918034</v>
      </c>
      <c r="U1681" t="str">
        <f>INDEX('Grade 3'!$A$4:$AK$1252,$B1681,37)</f>
        <v>Metro</v>
      </c>
    </row>
    <row r="1682" spans="1:21">
      <c r="A1682">
        <f t="shared" si="79"/>
        <v>1681</v>
      </c>
      <c r="B1682">
        <f t="shared" si="80"/>
        <v>421</v>
      </c>
      <c r="C1682">
        <f t="shared" si="81"/>
        <v>1</v>
      </c>
      <c r="D1682">
        <f>INDEX('Grade 3'!$A$4:$AK$1252,$B1682,1)</f>
        <v>644</v>
      </c>
      <c r="E1682">
        <f>INDEX('Grade 3'!$A$4:$AK$1252,$B1682,2)</f>
        <v>3061</v>
      </c>
      <c r="F1682" t="str">
        <f>INDEX('Grade 3'!$A$4:$AK$1252,$B1682,3)</f>
        <v>DEKALB COUNTY</v>
      </c>
      <c r="G1682" t="str">
        <f>INDEX('Grade 3'!$A$4:$AK$1252,$B1682,4)</f>
        <v>MEADOWVIEW ELEMENTARY SCHOOL</v>
      </c>
      <c r="H1682" t="str">
        <f ca="1">StaticValues!$A$8</f>
        <v>2016</v>
      </c>
      <c r="I1682" t="str">
        <f ca="1">StaticValues!$B$8</f>
        <v>Spring</v>
      </c>
      <c r="J1682" t="str">
        <f ca="1">StaticValues!$C$8</f>
        <v>EOG</v>
      </c>
      <c r="K1682" t="str">
        <f ca="1">StaticValues!$D$8</f>
        <v>3</v>
      </c>
      <c r="L1682" t="str">
        <f>INDEX('Grade 3'!E$2:AJ$2,1,((8*C1682)-7))</f>
        <v>English Language Arts</v>
      </c>
      <c r="M1682">
        <f>INDEX('Grade 3'!$A$4:$AK$1252,$B1682,($C1682*8-7+4))</f>
        <v>58</v>
      </c>
      <c r="N1682">
        <f>INDEX('Grade 3'!$A$4:$AK$1252,$B1682,($C1682*8-6+4))</f>
        <v>472</v>
      </c>
      <c r="O1682">
        <f>INDEX('Grade 3'!$A$4:$AK$1252,$B1682,($C1682*8-5+4))</f>
        <v>55.172413793103445</v>
      </c>
      <c r="P1682">
        <f>INDEX('Grade 3'!$A$4:$AK$1252,$B1682,($C1682*8-4+4))</f>
        <v>29.310344827586206</v>
      </c>
      <c r="Q1682">
        <f>INDEX('Grade 3'!$A$4:$AK$1252,$B1682,($C1682*8-3+4))</f>
        <v>13.793103448275861</v>
      </c>
      <c r="R1682">
        <f>INDEX('Grade 3'!$A$4:$AK$1252,$B1682,($C1682*8-2+4))</f>
        <v>1.7241379310344827</v>
      </c>
      <c r="S1682">
        <f>INDEX('Grade 3'!$A$4:$AK$1252,$B1682,($C1682*8-1+4))</f>
        <v>44.827586206896555</v>
      </c>
      <c r="T1682">
        <f>INDEX('Grade 3'!$A$4:$AK$1252,$B1682,($C1682*8-0+4))</f>
        <v>15.517241379310345</v>
      </c>
      <c r="U1682" t="str">
        <f>INDEX('Grade 3'!$A$4:$AK$1252,$B1682,37)</f>
        <v>Metro</v>
      </c>
    </row>
    <row r="1683" spans="1:21">
      <c r="A1683">
        <f t="shared" si="79"/>
        <v>1682</v>
      </c>
      <c r="B1683">
        <f t="shared" si="80"/>
        <v>421</v>
      </c>
      <c r="C1683">
        <f t="shared" si="81"/>
        <v>2</v>
      </c>
      <c r="D1683">
        <f>INDEX('Grade 3'!$A$4:$AK$1252,$B1683,1)</f>
        <v>644</v>
      </c>
      <c r="E1683">
        <f>INDEX('Grade 3'!$A$4:$AK$1252,$B1683,2)</f>
        <v>3061</v>
      </c>
      <c r="F1683" t="str">
        <f>INDEX('Grade 3'!$A$4:$AK$1252,$B1683,3)</f>
        <v>DEKALB COUNTY</v>
      </c>
      <c r="G1683" t="str">
        <f>INDEX('Grade 3'!$A$4:$AK$1252,$B1683,4)</f>
        <v>MEADOWVIEW ELEMENTARY SCHOOL</v>
      </c>
      <c r="H1683" t="str">
        <f ca="1">StaticValues!$A$8</f>
        <v>2016</v>
      </c>
      <c r="I1683" t="str">
        <f ca="1">StaticValues!$B$8</f>
        <v>Spring</v>
      </c>
      <c r="J1683" t="str">
        <f ca="1">StaticValues!$C$8</f>
        <v>EOG</v>
      </c>
      <c r="K1683" t="str">
        <f ca="1">StaticValues!$D$8</f>
        <v>3</v>
      </c>
      <c r="L1683" t="str">
        <f>INDEX('Grade 3'!E$2:AJ$2,1,((8*C1683)-7))</f>
        <v>Mathematics</v>
      </c>
      <c r="M1683">
        <f>INDEX('Grade 3'!$A$4:$AK$1252,$B1683,($C1683*8-7+4))</f>
        <v>58</v>
      </c>
      <c r="N1683">
        <f>INDEX('Grade 3'!$A$4:$AK$1252,$B1683,($C1683*8-6+4))</f>
        <v>480.44827586206895</v>
      </c>
      <c r="O1683">
        <f>INDEX('Grade 3'!$A$4:$AK$1252,$B1683,($C1683*8-5+4))</f>
        <v>55.172413793103445</v>
      </c>
      <c r="P1683">
        <f>INDEX('Grade 3'!$A$4:$AK$1252,$B1683,($C1683*8-4+4))</f>
        <v>27.586206896551722</v>
      </c>
      <c r="Q1683">
        <f>INDEX('Grade 3'!$A$4:$AK$1252,$B1683,($C1683*8-3+4))</f>
        <v>15.517241379310345</v>
      </c>
      <c r="R1683">
        <f>INDEX('Grade 3'!$A$4:$AK$1252,$B1683,($C1683*8-2+4))</f>
        <v>1.7241379310344827</v>
      </c>
      <c r="S1683">
        <f>INDEX('Grade 3'!$A$4:$AK$1252,$B1683,($C1683*8-1+4))</f>
        <v>44.827586206896555</v>
      </c>
      <c r="T1683">
        <f>INDEX('Grade 3'!$A$4:$AK$1252,$B1683,($C1683*8-0+4))</f>
        <v>17.241379310344829</v>
      </c>
      <c r="U1683" t="str">
        <f>INDEX('Grade 3'!$A$4:$AK$1252,$B1683,37)</f>
        <v>Metro</v>
      </c>
    </row>
    <row r="1684" spans="1:21">
      <c r="A1684">
        <f t="shared" si="79"/>
        <v>1683</v>
      </c>
      <c r="B1684">
        <f t="shared" si="80"/>
        <v>421</v>
      </c>
      <c r="C1684">
        <f t="shared" si="81"/>
        <v>3</v>
      </c>
      <c r="D1684">
        <f>INDEX('Grade 3'!$A$4:$AK$1252,$B1684,1)</f>
        <v>644</v>
      </c>
      <c r="E1684">
        <f>INDEX('Grade 3'!$A$4:$AK$1252,$B1684,2)</f>
        <v>3061</v>
      </c>
      <c r="F1684" t="str">
        <f>INDEX('Grade 3'!$A$4:$AK$1252,$B1684,3)</f>
        <v>DEKALB COUNTY</v>
      </c>
      <c r="G1684" t="str">
        <f>INDEX('Grade 3'!$A$4:$AK$1252,$B1684,4)</f>
        <v>MEADOWVIEW ELEMENTARY SCHOOL</v>
      </c>
      <c r="H1684" t="str">
        <f ca="1">StaticValues!$A$8</f>
        <v>2016</v>
      </c>
      <c r="I1684" t="str">
        <f ca="1">StaticValues!$B$8</f>
        <v>Spring</v>
      </c>
      <c r="J1684" t="str">
        <f ca="1">StaticValues!$C$8</f>
        <v>EOG</v>
      </c>
      <c r="K1684" t="str">
        <f ca="1">StaticValues!$D$8</f>
        <v>3</v>
      </c>
      <c r="L1684" t="str">
        <f>INDEX('Grade 3'!E$2:AJ$2,1,((8*C1684)-7))</f>
        <v>Science</v>
      </c>
      <c r="M1684">
        <f>INDEX('Grade 3'!$A$4:$AK$1252,$B1684,($C1684*8-7+4))</f>
        <v>57</v>
      </c>
      <c r="N1684">
        <f>INDEX('Grade 3'!$A$4:$AK$1252,$B1684,($C1684*8-6+4))</f>
        <v>484.54385964912279</v>
      </c>
      <c r="O1684">
        <f>INDEX('Grade 3'!$A$4:$AK$1252,$B1684,($C1684*8-5+4))</f>
        <v>45.614035087719301</v>
      </c>
      <c r="P1684">
        <f>INDEX('Grade 3'!$A$4:$AK$1252,$B1684,($C1684*8-4+4))</f>
        <v>33.333333333333336</v>
      </c>
      <c r="Q1684">
        <f>INDEX('Grade 3'!$A$4:$AK$1252,$B1684,($C1684*8-3+4))</f>
        <v>21.05263157894737</v>
      </c>
      <c r="R1684">
        <f>INDEX('Grade 3'!$A$4:$AK$1252,$B1684,($C1684*8-2+4))</f>
        <v>0</v>
      </c>
      <c r="S1684">
        <f>INDEX('Grade 3'!$A$4:$AK$1252,$B1684,($C1684*8-1+4))</f>
        <v>54.385964912280699</v>
      </c>
      <c r="T1684">
        <f>INDEX('Grade 3'!$A$4:$AK$1252,$B1684,($C1684*8-0+4))</f>
        <v>21.05263157894737</v>
      </c>
      <c r="U1684" t="str">
        <f>INDEX('Grade 3'!$A$4:$AK$1252,$B1684,37)</f>
        <v>Metro</v>
      </c>
    </row>
    <row r="1685" spans="1:21">
      <c r="A1685">
        <f t="shared" si="79"/>
        <v>1684</v>
      </c>
      <c r="B1685">
        <f t="shared" si="80"/>
        <v>421</v>
      </c>
      <c r="C1685">
        <f t="shared" si="81"/>
        <v>4</v>
      </c>
      <c r="D1685">
        <f>INDEX('Grade 3'!$A$4:$AK$1252,$B1685,1)</f>
        <v>644</v>
      </c>
      <c r="E1685">
        <f>INDEX('Grade 3'!$A$4:$AK$1252,$B1685,2)</f>
        <v>3061</v>
      </c>
      <c r="F1685" t="str">
        <f>INDEX('Grade 3'!$A$4:$AK$1252,$B1685,3)</f>
        <v>DEKALB COUNTY</v>
      </c>
      <c r="G1685" t="str">
        <f>INDEX('Grade 3'!$A$4:$AK$1252,$B1685,4)</f>
        <v>MEADOWVIEW ELEMENTARY SCHOOL</v>
      </c>
      <c r="H1685" t="str">
        <f ca="1">StaticValues!$A$8</f>
        <v>2016</v>
      </c>
      <c r="I1685" t="str">
        <f ca="1">StaticValues!$B$8</f>
        <v>Spring</v>
      </c>
      <c r="J1685" t="str">
        <f ca="1">StaticValues!$C$8</f>
        <v>EOG</v>
      </c>
      <c r="K1685" t="str">
        <f ca="1">StaticValues!$D$8</f>
        <v>3</v>
      </c>
      <c r="L1685" t="str">
        <f>INDEX('Grade 3'!E$2:AJ$2,1,((8*C1685)-7))</f>
        <v>Social Studies</v>
      </c>
      <c r="M1685">
        <f>INDEX('Grade 3'!$A$4:$AK$1252,$B1685,($C1685*8-7+4))</f>
        <v>57</v>
      </c>
      <c r="N1685">
        <f>INDEX('Grade 3'!$A$4:$AK$1252,$B1685,($C1685*8-6+4))</f>
        <v>491.54385964912279</v>
      </c>
      <c r="O1685">
        <f>INDEX('Grade 3'!$A$4:$AK$1252,$B1685,($C1685*8-5+4))</f>
        <v>42.10526315789474</v>
      </c>
      <c r="P1685">
        <f>INDEX('Grade 3'!$A$4:$AK$1252,$B1685,($C1685*8-4+4))</f>
        <v>26.315789473684209</v>
      </c>
      <c r="Q1685">
        <f>INDEX('Grade 3'!$A$4:$AK$1252,$B1685,($C1685*8-3+4))</f>
        <v>26.315789473684209</v>
      </c>
      <c r="R1685">
        <f>INDEX('Grade 3'!$A$4:$AK$1252,$B1685,($C1685*8-2+4))</f>
        <v>5.2631578947368425</v>
      </c>
      <c r="S1685">
        <f>INDEX('Grade 3'!$A$4:$AK$1252,$B1685,($C1685*8-1+4))</f>
        <v>57.89473684210526</v>
      </c>
      <c r="T1685">
        <f>INDEX('Grade 3'!$A$4:$AK$1252,$B1685,($C1685*8-0+4))</f>
        <v>31.578947368421051</v>
      </c>
      <c r="U1685" t="str">
        <f>INDEX('Grade 3'!$A$4:$AK$1252,$B1685,37)</f>
        <v>Metro</v>
      </c>
    </row>
    <row r="1686" spans="1:21">
      <c r="A1686">
        <f t="shared" si="79"/>
        <v>1685</v>
      </c>
      <c r="B1686">
        <f t="shared" si="80"/>
        <v>422</v>
      </c>
      <c r="C1686">
        <f t="shared" si="81"/>
        <v>1</v>
      </c>
      <c r="D1686">
        <f>INDEX('Grade 3'!$A$4:$AK$1252,$B1686,1)</f>
        <v>644</v>
      </c>
      <c r="E1686">
        <f>INDEX('Grade 3'!$A$4:$AK$1252,$B1686,2)</f>
        <v>3063</v>
      </c>
      <c r="F1686" t="str">
        <f>INDEX('Grade 3'!$A$4:$AK$1252,$B1686,3)</f>
        <v>DEKALB COUNTY</v>
      </c>
      <c r="G1686" t="str">
        <f>INDEX('Grade 3'!$A$4:$AK$1252,$B1686,4)</f>
        <v>OAK GROVE ELEMENTARY SCHOOL</v>
      </c>
      <c r="H1686" t="str">
        <f ca="1">StaticValues!$A$8</f>
        <v>2016</v>
      </c>
      <c r="I1686" t="str">
        <f ca="1">StaticValues!$B$8</f>
        <v>Spring</v>
      </c>
      <c r="J1686" t="str">
        <f ca="1">StaticValues!$C$8</f>
        <v>EOG</v>
      </c>
      <c r="K1686" t="str">
        <f ca="1">StaticValues!$D$8</f>
        <v>3</v>
      </c>
      <c r="L1686" t="str">
        <f>INDEX('Grade 3'!E$2:AJ$2,1,((8*C1686)-7))</f>
        <v>English Language Arts</v>
      </c>
      <c r="M1686">
        <f>INDEX('Grade 3'!$A$4:$AK$1252,$B1686,($C1686*8-7+4))</f>
        <v>89</v>
      </c>
      <c r="N1686">
        <f>INDEX('Grade 3'!$A$4:$AK$1252,$B1686,($C1686*8-6+4))</f>
        <v>562.50561797752812</v>
      </c>
      <c r="O1686">
        <f>INDEX('Grade 3'!$A$4:$AK$1252,$B1686,($C1686*8-5+4))</f>
        <v>2.2471910112359552</v>
      </c>
      <c r="P1686">
        <f>INDEX('Grade 3'!$A$4:$AK$1252,$B1686,($C1686*8-4+4))</f>
        <v>29.213483146067414</v>
      </c>
      <c r="Q1686">
        <f>INDEX('Grade 3'!$A$4:$AK$1252,$B1686,($C1686*8-3+4))</f>
        <v>33.707865168539328</v>
      </c>
      <c r="R1686">
        <f>INDEX('Grade 3'!$A$4:$AK$1252,$B1686,($C1686*8-2+4))</f>
        <v>34.831460674157306</v>
      </c>
      <c r="S1686">
        <f>INDEX('Grade 3'!$A$4:$AK$1252,$B1686,($C1686*8-1+4))</f>
        <v>97.752808988764045</v>
      </c>
      <c r="T1686">
        <f>INDEX('Grade 3'!$A$4:$AK$1252,$B1686,($C1686*8-0+4))</f>
        <v>68.539325842696627</v>
      </c>
      <c r="U1686" t="str">
        <f>INDEX('Grade 3'!$A$4:$AK$1252,$B1686,37)</f>
        <v>Metro</v>
      </c>
    </row>
    <row r="1687" spans="1:21">
      <c r="A1687">
        <f t="shared" si="79"/>
        <v>1686</v>
      </c>
      <c r="B1687">
        <f t="shared" si="80"/>
        <v>422</v>
      </c>
      <c r="C1687">
        <f t="shared" si="81"/>
        <v>2</v>
      </c>
      <c r="D1687">
        <f>INDEX('Grade 3'!$A$4:$AK$1252,$B1687,1)</f>
        <v>644</v>
      </c>
      <c r="E1687">
        <f>INDEX('Grade 3'!$A$4:$AK$1252,$B1687,2)</f>
        <v>3063</v>
      </c>
      <c r="F1687" t="str">
        <f>INDEX('Grade 3'!$A$4:$AK$1252,$B1687,3)</f>
        <v>DEKALB COUNTY</v>
      </c>
      <c r="G1687" t="str">
        <f>INDEX('Grade 3'!$A$4:$AK$1252,$B1687,4)</f>
        <v>OAK GROVE ELEMENTARY SCHOOL</v>
      </c>
      <c r="H1687" t="str">
        <f ca="1">StaticValues!$A$8</f>
        <v>2016</v>
      </c>
      <c r="I1687" t="str">
        <f ca="1">StaticValues!$B$8</f>
        <v>Spring</v>
      </c>
      <c r="J1687" t="str">
        <f ca="1">StaticValues!$C$8</f>
        <v>EOG</v>
      </c>
      <c r="K1687" t="str">
        <f ca="1">StaticValues!$D$8</f>
        <v>3</v>
      </c>
      <c r="L1687" t="str">
        <f>INDEX('Grade 3'!E$2:AJ$2,1,((8*C1687)-7))</f>
        <v>Mathematics</v>
      </c>
      <c r="M1687">
        <f>INDEX('Grade 3'!$A$4:$AK$1252,$B1687,($C1687*8-7+4))</f>
        <v>88</v>
      </c>
      <c r="N1687">
        <f>INDEX('Grade 3'!$A$4:$AK$1252,$B1687,($C1687*8-6+4))</f>
        <v>552.75</v>
      </c>
      <c r="O1687">
        <f>INDEX('Grade 3'!$A$4:$AK$1252,$B1687,($C1687*8-5+4))</f>
        <v>4.5454545454545459</v>
      </c>
      <c r="P1687">
        <f>INDEX('Grade 3'!$A$4:$AK$1252,$B1687,($C1687*8-4+4))</f>
        <v>19.318181818181817</v>
      </c>
      <c r="Q1687">
        <f>INDEX('Grade 3'!$A$4:$AK$1252,$B1687,($C1687*8-3+4))</f>
        <v>45.454545454545453</v>
      </c>
      <c r="R1687">
        <f>INDEX('Grade 3'!$A$4:$AK$1252,$B1687,($C1687*8-2+4))</f>
        <v>30.681818181818183</v>
      </c>
      <c r="S1687">
        <f>INDEX('Grade 3'!$A$4:$AK$1252,$B1687,($C1687*8-1+4))</f>
        <v>95.454545454545453</v>
      </c>
      <c r="T1687">
        <f>INDEX('Grade 3'!$A$4:$AK$1252,$B1687,($C1687*8-0+4))</f>
        <v>76.13636363636364</v>
      </c>
      <c r="U1687" t="str">
        <f>INDEX('Grade 3'!$A$4:$AK$1252,$B1687,37)</f>
        <v>Metro</v>
      </c>
    </row>
    <row r="1688" spans="1:21">
      <c r="A1688">
        <f t="shared" si="79"/>
        <v>1687</v>
      </c>
      <c r="B1688">
        <f t="shared" si="80"/>
        <v>422</v>
      </c>
      <c r="C1688">
        <f t="shared" si="81"/>
        <v>3</v>
      </c>
      <c r="D1688">
        <f>INDEX('Grade 3'!$A$4:$AK$1252,$B1688,1)</f>
        <v>644</v>
      </c>
      <c r="E1688">
        <f>INDEX('Grade 3'!$A$4:$AK$1252,$B1688,2)</f>
        <v>3063</v>
      </c>
      <c r="F1688" t="str">
        <f>INDEX('Grade 3'!$A$4:$AK$1252,$B1688,3)</f>
        <v>DEKALB COUNTY</v>
      </c>
      <c r="G1688" t="str">
        <f>INDEX('Grade 3'!$A$4:$AK$1252,$B1688,4)</f>
        <v>OAK GROVE ELEMENTARY SCHOOL</v>
      </c>
      <c r="H1688" t="str">
        <f ca="1">StaticValues!$A$8</f>
        <v>2016</v>
      </c>
      <c r="I1688" t="str">
        <f ca="1">StaticValues!$B$8</f>
        <v>Spring</v>
      </c>
      <c r="J1688" t="str">
        <f ca="1">StaticValues!$C$8</f>
        <v>EOG</v>
      </c>
      <c r="K1688" t="str">
        <f ca="1">StaticValues!$D$8</f>
        <v>3</v>
      </c>
      <c r="L1688" t="str">
        <f>INDEX('Grade 3'!E$2:AJ$2,1,((8*C1688)-7))</f>
        <v>Science</v>
      </c>
      <c r="M1688">
        <f>INDEX('Grade 3'!$A$4:$AK$1252,$B1688,($C1688*8-7+4))</f>
        <v>88</v>
      </c>
      <c r="N1688">
        <f>INDEX('Grade 3'!$A$4:$AK$1252,$B1688,($C1688*8-6+4))</f>
        <v>543.35227272727275</v>
      </c>
      <c r="O1688">
        <f>INDEX('Grade 3'!$A$4:$AK$1252,$B1688,($C1688*8-5+4))</f>
        <v>3.4090909090909092</v>
      </c>
      <c r="P1688">
        <f>INDEX('Grade 3'!$A$4:$AK$1252,$B1688,($C1688*8-4+4))</f>
        <v>30.681818181818183</v>
      </c>
      <c r="Q1688">
        <f>INDEX('Grade 3'!$A$4:$AK$1252,$B1688,($C1688*8-3+4))</f>
        <v>38.636363636363633</v>
      </c>
      <c r="R1688">
        <f>INDEX('Grade 3'!$A$4:$AK$1252,$B1688,($C1688*8-2+4))</f>
        <v>27.272727272727273</v>
      </c>
      <c r="S1688">
        <f>INDEX('Grade 3'!$A$4:$AK$1252,$B1688,($C1688*8-1+4))</f>
        <v>96.590909090909093</v>
      </c>
      <c r="T1688">
        <f>INDEX('Grade 3'!$A$4:$AK$1252,$B1688,($C1688*8-0+4))</f>
        <v>65.909090909090907</v>
      </c>
      <c r="U1688" t="str">
        <f>INDEX('Grade 3'!$A$4:$AK$1252,$B1688,37)</f>
        <v>Metro</v>
      </c>
    </row>
    <row r="1689" spans="1:21">
      <c r="A1689">
        <f t="shared" si="79"/>
        <v>1688</v>
      </c>
      <c r="B1689">
        <f t="shared" si="80"/>
        <v>422</v>
      </c>
      <c r="C1689">
        <f t="shared" si="81"/>
        <v>4</v>
      </c>
      <c r="D1689">
        <f>INDEX('Grade 3'!$A$4:$AK$1252,$B1689,1)</f>
        <v>644</v>
      </c>
      <c r="E1689">
        <f>INDEX('Grade 3'!$A$4:$AK$1252,$B1689,2)</f>
        <v>3063</v>
      </c>
      <c r="F1689" t="str">
        <f>INDEX('Grade 3'!$A$4:$AK$1252,$B1689,3)</f>
        <v>DEKALB COUNTY</v>
      </c>
      <c r="G1689" t="str">
        <f>INDEX('Grade 3'!$A$4:$AK$1252,$B1689,4)</f>
        <v>OAK GROVE ELEMENTARY SCHOOL</v>
      </c>
      <c r="H1689" t="str">
        <f ca="1">StaticValues!$A$8</f>
        <v>2016</v>
      </c>
      <c r="I1689" t="str">
        <f ca="1">StaticValues!$B$8</f>
        <v>Spring</v>
      </c>
      <c r="J1689" t="str">
        <f ca="1">StaticValues!$C$8</f>
        <v>EOG</v>
      </c>
      <c r="K1689" t="str">
        <f ca="1">StaticValues!$D$8</f>
        <v>3</v>
      </c>
      <c r="L1689" t="str">
        <f>INDEX('Grade 3'!E$2:AJ$2,1,((8*C1689)-7))</f>
        <v>Social Studies</v>
      </c>
      <c r="M1689">
        <f>INDEX('Grade 3'!$A$4:$AK$1252,$B1689,($C1689*8-7+4))</f>
        <v>88</v>
      </c>
      <c r="N1689">
        <f>INDEX('Grade 3'!$A$4:$AK$1252,$B1689,($C1689*8-6+4))</f>
        <v>546.47727272727275</v>
      </c>
      <c r="O1689">
        <f>INDEX('Grade 3'!$A$4:$AK$1252,$B1689,($C1689*8-5+4))</f>
        <v>9.0909090909090917</v>
      </c>
      <c r="P1689">
        <f>INDEX('Grade 3'!$A$4:$AK$1252,$B1689,($C1689*8-4+4))</f>
        <v>17.045454545454547</v>
      </c>
      <c r="Q1689">
        <f>INDEX('Grade 3'!$A$4:$AK$1252,$B1689,($C1689*8-3+4))</f>
        <v>35.227272727272727</v>
      </c>
      <c r="R1689">
        <f>INDEX('Grade 3'!$A$4:$AK$1252,$B1689,($C1689*8-2+4))</f>
        <v>38.636363636363633</v>
      </c>
      <c r="S1689">
        <f>INDEX('Grade 3'!$A$4:$AK$1252,$B1689,($C1689*8-1+4))</f>
        <v>90.909090909090907</v>
      </c>
      <c r="T1689">
        <f>INDEX('Grade 3'!$A$4:$AK$1252,$B1689,($C1689*8-0+4))</f>
        <v>73.86363636363636</v>
      </c>
      <c r="U1689" t="str">
        <f>INDEX('Grade 3'!$A$4:$AK$1252,$B1689,37)</f>
        <v>Metro</v>
      </c>
    </row>
    <row r="1690" spans="1:21">
      <c r="A1690">
        <f t="shared" si="79"/>
        <v>1689</v>
      </c>
      <c r="B1690">
        <f t="shared" si="80"/>
        <v>423</v>
      </c>
      <c r="C1690">
        <f t="shared" si="81"/>
        <v>1</v>
      </c>
      <c r="D1690">
        <f>INDEX('Grade 3'!$A$4:$AK$1252,$B1690,1)</f>
        <v>644</v>
      </c>
      <c r="E1690">
        <f>INDEX('Grade 3'!$A$4:$AK$1252,$B1690,2)</f>
        <v>3064</v>
      </c>
      <c r="F1690" t="str">
        <f>INDEX('Grade 3'!$A$4:$AK$1252,$B1690,3)</f>
        <v>DEKALB COUNTY</v>
      </c>
      <c r="G1690" t="str">
        <f>INDEX('Grade 3'!$A$4:$AK$1252,$B1690,4)</f>
        <v>PLEASANTDALE ELEMENTARY SCHOOL</v>
      </c>
      <c r="H1690" t="str">
        <f ca="1">StaticValues!$A$8</f>
        <v>2016</v>
      </c>
      <c r="I1690" t="str">
        <f ca="1">StaticValues!$B$8</f>
        <v>Spring</v>
      </c>
      <c r="J1690" t="str">
        <f ca="1">StaticValues!$C$8</f>
        <v>EOG</v>
      </c>
      <c r="K1690" t="str">
        <f ca="1">StaticValues!$D$8</f>
        <v>3</v>
      </c>
      <c r="L1690" t="str">
        <f>INDEX('Grade 3'!E$2:AJ$2,1,((8*C1690)-7))</f>
        <v>English Language Arts</v>
      </c>
      <c r="M1690">
        <f>INDEX('Grade 3'!$A$4:$AK$1252,$B1690,($C1690*8-7+4))</f>
        <v>126</v>
      </c>
      <c r="N1690">
        <f>INDEX('Grade 3'!$A$4:$AK$1252,$B1690,($C1690*8-6+4))</f>
        <v>499.32539682539681</v>
      </c>
      <c r="O1690">
        <f>INDEX('Grade 3'!$A$4:$AK$1252,$B1690,($C1690*8-5+4))</f>
        <v>30.158730158730158</v>
      </c>
      <c r="P1690">
        <f>INDEX('Grade 3'!$A$4:$AK$1252,$B1690,($C1690*8-4+4))</f>
        <v>39.682539682539684</v>
      </c>
      <c r="Q1690">
        <f>INDEX('Grade 3'!$A$4:$AK$1252,$B1690,($C1690*8-3+4))</f>
        <v>25.396825396825395</v>
      </c>
      <c r="R1690">
        <f>INDEX('Grade 3'!$A$4:$AK$1252,$B1690,($C1690*8-2+4))</f>
        <v>4.7619047619047619</v>
      </c>
      <c r="S1690">
        <f>INDEX('Grade 3'!$A$4:$AK$1252,$B1690,($C1690*8-1+4))</f>
        <v>69.841269841269835</v>
      </c>
      <c r="T1690">
        <f>INDEX('Grade 3'!$A$4:$AK$1252,$B1690,($C1690*8-0+4))</f>
        <v>30.158730158730158</v>
      </c>
      <c r="U1690" t="str">
        <f>INDEX('Grade 3'!$A$4:$AK$1252,$B1690,37)</f>
        <v>Metro</v>
      </c>
    </row>
    <row r="1691" spans="1:21">
      <c r="A1691">
        <f t="shared" si="79"/>
        <v>1690</v>
      </c>
      <c r="B1691">
        <f t="shared" si="80"/>
        <v>423</v>
      </c>
      <c r="C1691">
        <f t="shared" si="81"/>
        <v>2</v>
      </c>
      <c r="D1691">
        <f>INDEX('Grade 3'!$A$4:$AK$1252,$B1691,1)</f>
        <v>644</v>
      </c>
      <c r="E1691">
        <f>INDEX('Grade 3'!$A$4:$AK$1252,$B1691,2)</f>
        <v>3064</v>
      </c>
      <c r="F1691" t="str">
        <f>INDEX('Grade 3'!$A$4:$AK$1252,$B1691,3)</f>
        <v>DEKALB COUNTY</v>
      </c>
      <c r="G1691" t="str">
        <f>INDEX('Grade 3'!$A$4:$AK$1252,$B1691,4)</f>
        <v>PLEASANTDALE ELEMENTARY SCHOOL</v>
      </c>
      <c r="H1691" t="str">
        <f ca="1">StaticValues!$A$8</f>
        <v>2016</v>
      </c>
      <c r="I1691" t="str">
        <f ca="1">StaticValues!$B$8</f>
        <v>Spring</v>
      </c>
      <c r="J1691" t="str">
        <f ca="1">StaticValues!$C$8</f>
        <v>EOG</v>
      </c>
      <c r="K1691" t="str">
        <f ca="1">StaticValues!$D$8</f>
        <v>3</v>
      </c>
      <c r="L1691" t="str">
        <f>INDEX('Grade 3'!E$2:AJ$2,1,((8*C1691)-7))</f>
        <v>Mathematics</v>
      </c>
      <c r="M1691">
        <f>INDEX('Grade 3'!$A$4:$AK$1252,$B1691,($C1691*8-7+4))</f>
        <v>130</v>
      </c>
      <c r="N1691">
        <f>INDEX('Grade 3'!$A$4:$AK$1252,$B1691,($C1691*8-6+4))</f>
        <v>506.15384615384613</v>
      </c>
      <c r="O1691">
        <f>INDEX('Grade 3'!$A$4:$AK$1252,$B1691,($C1691*8-5+4))</f>
        <v>27.692307692307693</v>
      </c>
      <c r="P1691">
        <f>INDEX('Grade 3'!$A$4:$AK$1252,$B1691,($C1691*8-4+4))</f>
        <v>39.230769230769234</v>
      </c>
      <c r="Q1691">
        <f>INDEX('Grade 3'!$A$4:$AK$1252,$B1691,($C1691*8-3+4))</f>
        <v>26.923076923076923</v>
      </c>
      <c r="R1691">
        <f>INDEX('Grade 3'!$A$4:$AK$1252,$B1691,($C1691*8-2+4))</f>
        <v>6.1538461538461542</v>
      </c>
      <c r="S1691">
        <f>INDEX('Grade 3'!$A$4:$AK$1252,$B1691,($C1691*8-1+4))</f>
        <v>72.307692307692307</v>
      </c>
      <c r="T1691">
        <f>INDEX('Grade 3'!$A$4:$AK$1252,$B1691,($C1691*8-0+4))</f>
        <v>33.07692307692308</v>
      </c>
      <c r="U1691" t="str">
        <f>INDEX('Grade 3'!$A$4:$AK$1252,$B1691,37)</f>
        <v>Metro</v>
      </c>
    </row>
    <row r="1692" spans="1:21">
      <c r="A1692">
        <f t="shared" si="79"/>
        <v>1691</v>
      </c>
      <c r="B1692">
        <f t="shared" si="80"/>
        <v>423</v>
      </c>
      <c r="C1692">
        <f t="shared" si="81"/>
        <v>3</v>
      </c>
      <c r="D1692">
        <f>INDEX('Grade 3'!$A$4:$AK$1252,$B1692,1)</f>
        <v>644</v>
      </c>
      <c r="E1692">
        <f>INDEX('Grade 3'!$A$4:$AK$1252,$B1692,2)</f>
        <v>3064</v>
      </c>
      <c r="F1692" t="str">
        <f>INDEX('Grade 3'!$A$4:$AK$1252,$B1692,3)</f>
        <v>DEKALB COUNTY</v>
      </c>
      <c r="G1692" t="str">
        <f>INDEX('Grade 3'!$A$4:$AK$1252,$B1692,4)</f>
        <v>PLEASANTDALE ELEMENTARY SCHOOL</v>
      </c>
      <c r="H1692" t="str">
        <f ca="1">StaticValues!$A$8</f>
        <v>2016</v>
      </c>
      <c r="I1692" t="str">
        <f ca="1">StaticValues!$B$8</f>
        <v>Spring</v>
      </c>
      <c r="J1692" t="str">
        <f ca="1">StaticValues!$C$8</f>
        <v>EOG</v>
      </c>
      <c r="K1692" t="str">
        <f ca="1">StaticValues!$D$8</f>
        <v>3</v>
      </c>
      <c r="L1692" t="str">
        <f>INDEX('Grade 3'!E$2:AJ$2,1,((8*C1692)-7))</f>
        <v>Science</v>
      </c>
      <c r="M1692">
        <f>INDEX('Grade 3'!$A$4:$AK$1252,$B1692,($C1692*8-7+4))</f>
        <v>129</v>
      </c>
      <c r="N1692">
        <f>INDEX('Grade 3'!$A$4:$AK$1252,$B1692,($C1692*8-6+4))</f>
        <v>505.83720930232556</v>
      </c>
      <c r="O1692">
        <f>INDEX('Grade 3'!$A$4:$AK$1252,$B1692,($C1692*8-5+4))</f>
        <v>20.930232558139537</v>
      </c>
      <c r="P1692">
        <f>INDEX('Grade 3'!$A$4:$AK$1252,$B1692,($C1692*8-4+4))</f>
        <v>46.511627906976742</v>
      </c>
      <c r="Q1692">
        <f>INDEX('Grade 3'!$A$4:$AK$1252,$B1692,($C1692*8-3+4))</f>
        <v>29.45736434108527</v>
      </c>
      <c r="R1692">
        <f>INDEX('Grade 3'!$A$4:$AK$1252,$B1692,($C1692*8-2+4))</f>
        <v>3.1007751937984498</v>
      </c>
      <c r="S1692">
        <f>INDEX('Grade 3'!$A$4:$AK$1252,$B1692,($C1692*8-1+4))</f>
        <v>79.069767441860463</v>
      </c>
      <c r="T1692">
        <f>INDEX('Grade 3'!$A$4:$AK$1252,$B1692,($C1692*8-0+4))</f>
        <v>32.558139534883722</v>
      </c>
      <c r="U1692" t="str">
        <f>INDEX('Grade 3'!$A$4:$AK$1252,$B1692,37)</f>
        <v>Metro</v>
      </c>
    </row>
    <row r="1693" spans="1:21">
      <c r="A1693">
        <f t="shared" si="79"/>
        <v>1692</v>
      </c>
      <c r="B1693">
        <f t="shared" si="80"/>
        <v>423</v>
      </c>
      <c r="C1693">
        <f t="shared" si="81"/>
        <v>4</v>
      </c>
      <c r="D1693">
        <f>INDEX('Grade 3'!$A$4:$AK$1252,$B1693,1)</f>
        <v>644</v>
      </c>
      <c r="E1693">
        <f>INDEX('Grade 3'!$A$4:$AK$1252,$B1693,2)</f>
        <v>3064</v>
      </c>
      <c r="F1693" t="str">
        <f>INDEX('Grade 3'!$A$4:$AK$1252,$B1693,3)</f>
        <v>DEKALB COUNTY</v>
      </c>
      <c r="G1693" t="str">
        <f>INDEX('Grade 3'!$A$4:$AK$1252,$B1693,4)</f>
        <v>PLEASANTDALE ELEMENTARY SCHOOL</v>
      </c>
      <c r="H1693" t="str">
        <f ca="1">StaticValues!$A$8</f>
        <v>2016</v>
      </c>
      <c r="I1693" t="str">
        <f ca="1">StaticValues!$B$8</f>
        <v>Spring</v>
      </c>
      <c r="J1693" t="str">
        <f ca="1">StaticValues!$C$8</f>
        <v>EOG</v>
      </c>
      <c r="K1693" t="str">
        <f ca="1">StaticValues!$D$8</f>
        <v>3</v>
      </c>
      <c r="L1693" t="str">
        <f>INDEX('Grade 3'!E$2:AJ$2,1,((8*C1693)-7))</f>
        <v>Social Studies</v>
      </c>
      <c r="M1693">
        <f>INDEX('Grade 3'!$A$4:$AK$1252,$B1693,($C1693*8-7+4))</f>
        <v>124</v>
      </c>
      <c r="N1693">
        <f>INDEX('Grade 3'!$A$4:$AK$1252,$B1693,($C1693*8-6+4))</f>
        <v>495.95967741935482</v>
      </c>
      <c r="O1693">
        <f>INDEX('Grade 3'!$A$4:$AK$1252,$B1693,($C1693*8-5+4))</f>
        <v>29.838709677419356</v>
      </c>
      <c r="P1693">
        <f>INDEX('Grade 3'!$A$4:$AK$1252,$B1693,($C1693*8-4+4))</f>
        <v>46.774193548387096</v>
      </c>
      <c r="Q1693">
        <f>INDEX('Grade 3'!$A$4:$AK$1252,$B1693,($C1693*8-3+4))</f>
        <v>17.741935483870968</v>
      </c>
      <c r="R1693">
        <f>INDEX('Grade 3'!$A$4:$AK$1252,$B1693,($C1693*8-2+4))</f>
        <v>5.645161290322581</v>
      </c>
      <c r="S1693">
        <f>INDEX('Grade 3'!$A$4:$AK$1252,$B1693,($C1693*8-1+4))</f>
        <v>70.161290322580641</v>
      </c>
      <c r="T1693">
        <f>INDEX('Grade 3'!$A$4:$AK$1252,$B1693,($C1693*8-0+4))</f>
        <v>23.387096774193548</v>
      </c>
      <c r="U1693" t="str">
        <f>INDEX('Grade 3'!$A$4:$AK$1252,$B1693,37)</f>
        <v>Metro</v>
      </c>
    </row>
    <row r="1694" spans="1:21">
      <c r="A1694">
        <f t="shared" si="79"/>
        <v>1693</v>
      </c>
      <c r="B1694">
        <f t="shared" si="80"/>
        <v>424</v>
      </c>
      <c r="C1694">
        <f t="shared" si="81"/>
        <v>1</v>
      </c>
      <c r="D1694">
        <f>INDEX('Grade 3'!$A$4:$AK$1252,$B1694,1)</f>
        <v>644</v>
      </c>
      <c r="E1694">
        <f>INDEX('Grade 3'!$A$4:$AK$1252,$B1694,2)</f>
        <v>3065</v>
      </c>
      <c r="F1694" t="str">
        <f>INDEX('Grade 3'!$A$4:$AK$1252,$B1694,3)</f>
        <v>DEKALB COUNTY</v>
      </c>
      <c r="G1694" t="str">
        <f>INDEX('Grade 3'!$A$4:$AK$1252,$B1694,4)</f>
        <v>ROCK CHAPEL ELEMENTARY SCHOOL</v>
      </c>
      <c r="H1694" t="str">
        <f ca="1">StaticValues!$A$8</f>
        <v>2016</v>
      </c>
      <c r="I1694" t="str">
        <f ca="1">StaticValues!$B$8</f>
        <v>Spring</v>
      </c>
      <c r="J1694" t="str">
        <f ca="1">StaticValues!$C$8</f>
        <v>EOG</v>
      </c>
      <c r="K1694" t="str">
        <f ca="1">StaticValues!$D$8</f>
        <v>3</v>
      </c>
      <c r="L1694" t="str">
        <f>INDEX('Grade 3'!E$2:AJ$2,1,((8*C1694)-7))</f>
        <v>English Language Arts</v>
      </c>
      <c r="M1694">
        <f>INDEX('Grade 3'!$A$4:$AK$1252,$B1694,($C1694*8-7+4))</f>
        <v>79</v>
      </c>
      <c r="N1694">
        <f>INDEX('Grade 3'!$A$4:$AK$1252,$B1694,($C1694*8-6+4))</f>
        <v>478.81012658227849</v>
      </c>
      <c r="O1694">
        <f>INDEX('Grade 3'!$A$4:$AK$1252,$B1694,($C1694*8-5+4))</f>
        <v>53.164556962025316</v>
      </c>
      <c r="P1694">
        <f>INDEX('Grade 3'!$A$4:$AK$1252,$B1694,($C1694*8-4+4))</f>
        <v>22.784810126582279</v>
      </c>
      <c r="Q1694">
        <f>INDEX('Grade 3'!$A$4:$AK$1252,$B1694,($C1694*8-3+4))</f>
        <v>22.784810126582279</v>
      </c>
      <c r="R1694">
        <f>INDEX('Grade 3'!$A$4:$AK$1252,$B1694,($C1694*8-2+4))</f>
        <v>1.2658227848101267</v>
      </c>
      <c r="S1694">
        <f>INDEX('Grade 3'!$A$4:$AK$1252,$B1694,($C1694*8-1+4))</f>
        <v>46.835443037974684</v>
      </c>
      <c r="T1694">
        <f>INDEX('Grade 3'!$A$4:$AK$1252,$B1694,($C1694*8-0+4))</f>
        <v>24.050632911392405</v>
      </c>
      <c r="U1694" t="str">
        <f>INDEX('Grade 3'!$A$4:$AK$1252,$B1694,37)</f>
        <v>Metro</v>
      </c>
    </row>
    <row r="1695" spans="1:21">
      <c r="A1695">
        <f t="shared" si="79"/>
        <v>1694</v>
      </c>
      <c r="B1695">
        <f t="shared" si="80"/>
        <v>424</v>
      </c>
      <c r="C1695">
        <f t="shared" si="81"/>
        <v>2</v>
      </c>
      <c r="D1695">
        <f>INDEX('Grade 3'!$A$4:$AK$1252,$B1695,1)</f>
        <v>644</v>
      </c>
      <c r="E1695">
        <f>INDEX('Grade 3'!$A$4:$AK$1252,$B1695,2)</f>
        <v>3065</v>
      </c>
      <c r="F1695" t="str">
        <f>INDEX('Grade 3'!$A$4:$AK$1252,$B1695,3)</f>
        <v>DEKALB COUNTY</v>
      </c>
      <c r="G1695" t="str">
        <f>INDEX('Grade 3'!$A$4:$AK$1252,$B1695,4)</f>
        <v>ROCK CHAPEL ELEMENTARY SCHOOL</v>
      </c>
      <c r="H1695" t="str">
        <f ca="1">StaticValues!$A$8</f>
        <v>2016</v>
      </c>
      <c r="I1695" t="str">
        <f ca="1">StaticValues!$B$8</f>
        <v>Spring</v>
      </c>
      <c r="J1695" t="str">
        <f ca="1">StaticValues!$C$8</f>
        <v>EOG</v>
      </c>
      <c r="K1695" t="str">
        <f ca="1">StaticValues!$D$8</f>
        <v>3</v>
      </c>
      <c r="L1695" t="str">
        <f>INDEX('Grade 3'!E$2:AJ$2,1,((8*C1695)-7))</f>
        <v>Mathematics</v>
      </c>
      <c r="M1695">
        <f>INDEX('Grade 3'!$A$4:$AK$1252,$B1695,($C1695*8-7+4))</f>
        <v>79</v>
      </c>
      <c r="N1695">
        <f>INDEX('Grade 3'!$A$4:$AK$1252,$B1695,($C1695*8-6+4))</f>
        <v>495.44303797468353</v>
      </c>
      <c r="O1695">
        <f>INDEX('Grade 3'!$A$4:$AK$1252,$B1695,($C1695*8-5+4))</f>
        <v>40.506329113924053</v>
      </c>
      <c r="P1695">
        <f>INDEX('Grade 3'!$A$4:$AK$1252,$B1695,($C1695*8-4+4))</f>
        <v>27.848101265822784</v>
      </c>
      <c r="Q1695">
        <f>INDEX('Grade 3'!$A$4:$AK$1252,$B1695,($C1695*8-3+4))</f>
        <v>27.848101265822784</v>
      </c>
      <c r="R1695">
        <f>INDEX('Grade 3'!$A$4:$AK$1252,$B1695,($C1695*8-2+4))</f>
        <v>3.7974683544303796</v>
      </c>
      <c r="S1695">
        <f>INDEX('Grade 3'!$A$4:$AK$1252,$B1695,($C1695*8-1+4))</f>
        <v>59.493670886075947</v>
      </c>
      <c r="T1695">
        <f>INDEX('Grade 3'!$A$4:$AK$1252,$B1695,($C1695*8-0+4))</f>
        <v>31.645569620253166</v>
      </c>
      <c r="U1695" t="str">
        <f>INDEX('Grade 3'!$A$4:$AK$1252,$B1695,37)</f>
        <v>Metro</v>
      </c>
    </row>
    <row r="1696" spans="1:21">
      <c r="A1696">
        <f t="shared" si="79"/>
        <v>1695</v>
      </c>
      <c r="B1696">
        <f t="shared" si="80"/>
        <v>424</v>
      </c>
      <c r="C1696">
        <f t="shared" si="81"/>
        <v>3</v>
      </c>
      <c r="D1696">
        <f>INDEX('Grade 3'!$A$4:$AK$1252,$B1696,1)</f>
        <v>644</v>
      </c>
      <c r="E1696">
        <f>INDEX('Grade 3'!$A$4:$AK$1252,$B1696,2)</f>
        <v>3065</v>
      </c>
      <c r="F1696" t="str">
        <f>INDEX('Grade 3'!$A$4:$AK$1252,$B1696,3)</f>
        <v>DEKALB COUNTY</v>
      </c>
      <c r="G1696" t="str">
        <f>INDEX('Grade 3'!$A$4:$AK$1252,$B1696,4)</f>
        <v>ROCK CHAPEL ELEMENTARY SCHOOL</v>
      </c>
      <c r="H1696" t="str">
        <f ca="1">StaticValues!$A$8</f>
        <v>2016</v>
      </c>
      <c r="I1696" t="str">
        <f ca="1">StaticValues!$B$8</f>
        <v>Spring</v>
      </c>
      <c r="J1696" t="str">
        <f ca="1">StaticValues!$C$8</f>
        <v>EOG</v>
      </c>
      <c r="K1696" t="str">
        <f ca="1">StaticValues!$D$8</f>
        <v>3</v>
      </c>
      <c r="L1696" t="str">
        <f>INDEX('Grade 3'!E$2:AJ$2,1,((8*C1696)-7))</f>
        <v>Science</v>
      </c>
      <c r="M1696">
        <f>INDEX('Grade 3'!$A$4:$AK$1252,$B1696,($C1696*8-7+4))</f>
        <v>79</v>
      </c>
      <c r="N1696">
        <f>INDEX('Grade 3'!$A$4:$AK$1252,$B1696,($C1696*8-6+4))</f>
        <v>490.46835443037975</v>
      </c>
      <c r="O1696">
        <f>INDEX('Grade 3'!$A$4:$AK$1252,$B1696,($C1696*8-5+4))</f>
        <v>43.037974683544306</v>
      </c>
      <c r="P1696">
        <f>INDEX('Grade 3'!$A$4:$AK$1252,$B1696,($C1696*8-4+4))</f>
        <v>34.177215189873415</v>
      </c>
      <c r="Q1696">
        <f>INDEX('Grade 3'!$A$4:$AK$1252,$B1696,($C1696*8-3+4))</f>
        <v>18.9873417721519</v>
      </c>
      <c r="R1696">
        <f>INDEX('Grade 3'!$A$4:$AK$1252,$B1696,($C1696*8-2+4))</f>
        <v>3.7974683544303796</v>
      </c>
      <c r="S1696">
        <f>INDEX('Grade 3'!$A$4:$AK$1252,$B1696,($C1696*8-1+4))</f>
        <v>56.962025316455694</v>
      </c>
      <c r="T1696">
        <f>INDEX('Grade 3'!$A$4:$AK$1252,$B1696,($C1696*8-0+4))</f>
        <v>22.784810126582279</v>
      </c>
      <c r="U1696" t="str">
        <f>INDEX('Grade 3'!$A$4:$AK$1252,$B1696,37)</f>
        <v>Metro</v>
      </c>
    </row>
    <row r="1697" spans="1:21">
      <c r="A1697">
        <f t="shared" si="79"/>
        <v>1696</v>
      </c>
      <c r="B1697">
        <f t="shared" si="80"/>
        <v>424</v>
      </c>
      <c r="C1697">
        <f t="shared" si="81"/>
        <v>4</v>
      </c>
      <c r="D1697">
        <f>INDEX('Grade 3'!$A$4:$AK$1252,$B1697,1)</f>
        <v>644</v>
      </c>
      <c r="E1697">
        <f>INDEX('Grade 3'!$A$4:$AK$1252,$B1697,2)</f>
        <v>3065</v>
      </c>
      <c r="F1697" t="str">
        <f>INDEX('Grade 3'!$A$4:$AK$1252,$B1697,3)</f>
        <v>DEKALB COUNTY</v>
      </c>
      <c r="G1697" t="str">
        <f>INDEX('Grade 3'!$A$4:$AK$1252,$B1697,4)</f>
        <v>ROCK CHAPEL ELEMENTARY SCHOOL</v>
      </c>
      <c r="H1697" t="str">
        <f ca="1">StaticValues!$A$8</f>
        <v>2016</v>
      </c>
      <c r="I1697" t="str">
        <f ca="1">StaticValues!$B$8</f>
        <v>Spring</v>
      </c>
      <c r="J1697" t="str">
        <f ca="1">StaticValues!$C$8</f>
        <v>EOG</v>
      </c>
      <c r="K1697" t="str">
        <f ca="1">StaticValues!$D$8</f>
        <v>3</v>
      </c>
      <c r="L1697" t="str">
        <f>INDEX('Grade 3'!E$2:AJ$2,1,((8*C1697)-7))</f>
        <v>Social Studies</v>
      </c>
      <c r="M1697">
        <f>INDEX('Grade 3'!$A$4:$AK$1252,$B1697,($C1697*8-7+4))</f>
        <v>79</v>
      </c>
      <c r="N1697">
        <f>INDEX('Grade 3'!$A$4:$AK$1252,$B1697,($C1697*8-6+4))</f>
        <v>481.48101265822783</v>
      </c>
      <c r="O1697">
        <f>INDEX('Grade 3'!$A$4:$AK$1252,$B1697,($C1697*8-5+4))</f>
        <v>36.708860759493668</v>
      </c>
      <c r="P1697">
        <f>INDEX('Grade 3'!$A$4:$AK$1252,$B1697,($C1697*8-4+4))</f>
        <v>50.632911392405063</v>
      </c>
      <c r="Q1697">
        <f>INDEX('Grade 3'!$A$4:$AK$1252,$B1697,($C1697*8-3+4))</f>
        <v>8.8607594936708853</v>
      </c>
      <c r="R1697">
        <f>INDEX('Grade 3'!$A$4:$AK$1252,$B1697,($C1697*8-2+4))</f>
        <v>3.7974683544303796</v>
      </c>
      <c r="S1697">
        <f>INDEX('Grade 3'!$A$4:$AK$1252,$B1697,($C1697*8-1+4))</f>
        <v>63.291139240506332</v>
      </c>
      <c r="T1697">
        <f>INDEX('Grade 3'!$A$4:$AK$1252,$B1697,($C1697*8-0+4))</f>
        <v>12.658227848101266</v>
      </c>
      <c r="U1697" t="str">
        <f>INDEX('Grade 3'!$A$4:$AK$1252,$B1697,37)</f>
        <v>Metro</v>
      </c>
    </row>
    <row r="1698" spans="1:21">
      <c r="A1698">
        <f t="shared" si="79"/>
        <v>1697</v>
      </c>
      <c r="B1698">
        <f t="shared" si="80"/>
        <v>425</v>
      </c>
      <c r="C1698">
        <f t="shared" si="81"/>
        <v>1</v>
      </c>
      <c r="D1698">
        <f>INDEX('Grade 3'!$A$4:$AK$1252,$B1698,1)</f>
        <v>644</v>
      </c>
      <c r="E1698">
        <f>INDEX('Grade 3'!$A$4:$AK$1252,$B1698,2)</f>
        <v>3067</v>
      </c>
      <c r="F1698" t="str">
        <f>INDEX('Grade 3'!$A$4:$AK$1252,$B1698,3)</f>
        <v>DEKALB COUNTY</v>
      </c>
      <c r="G1698" t="str">
        <f>INDEX('Grade 3'!$A$4:$AK$1252,$B1698,4)</f>
        <v>SMOKE RISE ELEMENTARY SCHOOL</v>
      </c>
      <c r="H1698" t="str">
        <f ca="1">StaticValues!$A$8</f>
        <v>2016</v>
      </c>
      <c r="I1698" t="str">
        <f ca="1">StaticValues!$B$8</f>
        <v>Spring</v>
      </c>
      <c r="J1698" t="str">
        <f ca="1">StaticValues!$C$8</f>
        <v>EOG</v>
      </c>
      <c r="K1698" t="str">
        <f ca="1">StaticValues!$D$8</f>
        <v>3</v>
      </c>
      <c r="L1698" t="str">
        <f>INDEX('Grade 3'!E$2:AJ$2,1,((8*C1698)-7))</f>
        <v>English Language Arts</v>
      </c>
      <c r="M1698">
        <f>INDEX('Grade 3'!$A$4:$AK$1252,$B1698,($C1698*8-7+4))</f>
        <v>64</v>
      </c>
      <c r="N1698">
        <f>INDEX('Grade 3'!$A$4:$AK$1252,$B1698,($C1698*8-6+4))</f>
        <v>490.75</v>
      </c>
      <c r="O1698">
        <f>INDEX('Grade 3'!$A$4:$AK$1252,$B1698,($C1698*8-5+4))</f>
        <v>43.75</v>
      </c>
      <c r="P1698">
        <f>INDEX('Grade 3'!$A$4:$AK$1252,$B1698,($C1698*8-4+4))</f>
        <v>31.25</v>
      </c>
      <c r="Q1698">
        <f>INDEX('Grade 3'!$A$4:$AK$1252,$B1698,($C1698*8-3+4))</f>
        <v>21.875</v>
      </c>
      <c r="R1698">
        <f>INDEX('Grade 3'!$A$4:$AK$1252,$B1698,($C1698*8-2+4))</f>
        <v>3.125</v>
      </c>
      <c r="S1698">
        <f>INDEX('Grade 3'!$A$4:$AK$1252,$B1698,($C1698*8-1+4))</f>
        <v>56.25</v>
      </c>
      <c r="T1698">
        <f>INDEX('Grade 3'!$A$4:$AK$1252,$B1698,($C1698*8-0+4))</f>
        <v>25</v>
      </c>
      <c r="U1698" t="str">
        <f>INDEX('Grade 3'!$A$4:$AK$1252,$B1698,37)</f>
        <v>Metro</v>
      </c>
    </row>
    <row r="1699" spans="1:21">
      <c r="A1699">
        <f t="shared" si="79"/>
        <v>1698</v>
      </c>
      <c r="B1699">
        <f t="shared" si="80"/>
        <v>425</v>
      </c>
      <c r="C1699">
        <f t="shared" si="81"/>
        <v>2</v>
      </c>
      <c r="D1699">
        <f>INDEX('Grade 3'!$A$4:$AK$1252,$B1699,1)</f>
        <v>644</v>
      </c>
      <c r="E1699">
        <f>INDEX('Grade 3'!$A$4:$AK$1252,$B1699,2)</f>
        <v>3067</v>
      </c>
      <c r="F1699" t="str">
        <f>INDEX('Grade 3'!$A$4:$AK$1252,$B1699,3)</f>
        <v>DEKALB COUNTY</v>
      </c>
      <c r="G1699" t="str">
        <f>INDEX('Grade 3'!$A$4:$AK$1252,$B1699,4)</f>
        <v>SMOKE RISE ELEMENTARY SCHOOL</v>
      </c>
      <c r="H1699" t="str">
        <f ca="1">StaticValues!$A$8</f>
        <v>2016</v>
      </c>
      <c r="I1699" t="str">
        <f ca="1">StaticValues!$B$8</f>
        <v>Spring</v>
      </c>
      <c r="J1699" t="str">
        <f ca="1">StaticValues!$C$8</f>
        <v>EOG</v>
      </c>
      <c r="K1699" t="str">
        <f ca="1">StaticValues!$D$8</f>
        <v>3</v>
      </c>
      <c r="L1699" t="str">
        <f>INDEX('Grade 3'!E$2:AJ$2,1,((8*C1699)-7))</f>
        <v>Mathematics</v>
      </c>
      <c r="M1699">
        <f>INDEX('Grade 3'!$A$4:$AK$1252,$B1699,($C1699*8-7+4))</f>
        <v>65</v>
      </c>
      <c r="N1699">
        <f>INDEX('Grade 3'!$A$4:$AK$1252,$B1699,($C1699*8-6+4))</f>
        <v>504.43076923076922</v>
      </c>
      <c r="O1699">
        <f>INDEX('Grade 3'!$A$4:$AK$1252,$B1699,($C1699*8-5+4))</f>
        <v>32.307692307692307</v>
      </c>
      <c r="P1699">
        <f>INDEX('Grade 3'!$A$4:$AK$1252,$B1699,($C1699*8-4+4))</f>
        <v>33.846153846153847</v>
      </c>
      <c r="Q1699">
        <f>INDEX('Grade 3'!$A$4:$AK$1252,$B1699,($C1699*8-3+4))</f>
        <v>23.076923076923077</v>
      </c>
      <c r="R1699">
        <f>INDEX('Grade 3'!$A$4:$AK$1252,$B1699,($C1699*8-2+4))</f>
        <v>10.76923076923077</v>
      </c>
      <c r="S1699">
        <f>INDEX('Grade 3'!$A$4:$AK$1252,$B1699,($C1699*8-1+4))</f>
        <v>67.692307692307693</v>
      </c>
      <c r="T1699">
        <f>INDEX('Grade 3'!$A$4:$AK$1252,$B1699,($C1699*8-0+4))</f>
        <v>33.846153846153847</v>
      </c>
      <c r="U1699" t="str">
        <f>INDEX('Grade 3'!$A$4:$AK$1252,$B1699,37)</f>
        <v>Metro</v>
      </c>
    </row>
    <row r="1700" spans="1:21">
      <c r="A1700">
        <f t="shared" si="79"/>
        <v>1699</v>
      </c>
      <c r="B1700">
        <f t="shared" si="80"/>
        <v>425</v>
      </c>
      <c r="C1700">
        <f t="shared" si="81"/>
        <v>3</v>
      </c>
      <c r="D1700">
        <f>INDEX('Grade 3'!$A$4:$AK$1252,$B1700,1)</f>
        <v>644</v>
      </c>
      <c r="E1700">
        <f>INDEX('Grade 3'!$A$4:$AK$1252,$B1700,2)</f>
        <v>3067</v>
      </c>
      <c r="F1700" t="str">
        <f>INDEX('Grade 3'!$A$4:$AK$1252,$B1700,3)</f>
        <v>DEKALB COUNTY</v>
      </c>
      <c r="G1700" t="str">
        <f>INDEX('Grade 3'!$A$4:$AK$1252,$B1700,4)</f>
        <v>SMOKE RISE ELEMENTARY SCHOOL</v>
      </c>
      <c r="H1700" t="str">
        <f ca="1">StaticValues!$A$8</f>
        <v>2016</v>
      </c>
      <c r="I1700" t="str">
        <f ca="1">StaticValues!$B$8</f>
        <v>Spring</v>
      </c>
      <c r="J1700" t="str">
        <f ca="1">StaticValues!$C$8</f>
        <v>EOG</v>
      </c>
      <c r="K1700" t="str">
        <f ca="1">StaticValues!$D$8</f>
        <v>3</v>
      </c>
      <c r="L1700" t="str">
        <f>INDEX('Grade 3'!E$2:AJ$2,1,((8*C1700)-7))</f>
        <v>Science</v>
      </c>
      <c r="M1700">
        <f>INDEX('Grade 3'!$A$4:$AK$1252,$B1700,($C1700*8-7+4))</f>
        <v>65</v>
      </c>
      <c r="N1700">
        <f>INDEX('Grade 3'!$A$4:$AK$1252,$B1700,($C1700*8-6+4))</f>
        <v>498.84615384615387</v>
      </c>
      <c r="O1700">
        <f>INDEX('Grade 3'!$A$4:$AK$1252,$B1700,($C1700*8-5+4))</f>
        <v>30.76923076923077</v>
      </c>
      <c r="P1700">
        <f>INDEX('Grade 3'!$A$4:$AK$1252,$B1700,($C1700*8-4+4))</f>
        <v>41.53846153846154</v>
      </c>
      <c r="Q1700">
        <f>INDEX('Grade 3'!$A$4:$AK$1252,$B1700,($C1700*8-3+4))</f>
        <v>23.076923076923077</v>
      </c>
      <c r="R1700">
        <f>INDEX('Grade 3'!$A$4:$AK$1252,$B1700,($C1700*8-2+4))</f>
        <v>4.615384615384615</v>
      </c>
      <c r="S1700">
        <f>INDEX('Grade 3'!$A$4:$AK$1252,$B1700,($C1700*8-1+4))</f>
        <v>69.230769230769226</v>
      </c>
      <c r="T1700">
        <f>INDEX('Grade 3'!$A$4:$AK$1252,$B1700,($C1700*8-0+4))</f>
        <v>27.692307692307693</v>
      </c>
      <c r="U1700" t="str">
        <f>INDEX('Grade 3'!$A$4:$AK$1252,$B1700,37)</f>
        <v>Metro</v>
      </c>
    </row>
    <row r="1701" spans="1:21">
      <c r="A1701">
        <f t="shared" si="79"/>
        <v>1700</v>
      </c>
      <c r="B1701">
        <f t="shared" si="80"/>
        <v>425</v>
      </c>
      <c r="C1701">
        <f t="shared" si="81"/>
        <v>4</v>
      </c>
      <c r="D1701">
        <f>INDEX('Grade 3'!$A$4:$AK$1252,$B1701,1)</f>
        <v>644</v>
      </c>
      <c r="E1701">
        <f>INDEX('Grade 3'!$A$4:$AK$1252,$B1701,2)</f>
        <v>3067</v>
      </c>
      <c r="F1701" t="str">
        <f>INDEX('Grade 3'!$A$4:$AK$1252,$B1701,3)</f>
        <v>DEKALB COUNTY</v>
      </c>
      <c r="G1701" t="str">
        <f>INDEX('Grade 3'!$A$4:$AK$1252,$B1701,4)</f>
        <v>SMOKE RISE ELEMENTARY SCHOOL</v>
      </c>
      <c r="H1701" t="str">
        <f ca="1">StaticValues!$A$8</f>
        <v>2016</v>
      </c>
      <c r="I1701" t="str">
        <f ca="1">StaticValues!$B$8</f>
        <v>Spring</v>
      </c>
      <c r="J1701" t="str">
        <f ca="1">StaticValues!$C$8</f>
        <v>EOG</v>
      </c>
      <c r="K1701" t="str">
        <f ca="1">StaticValues!$D$8</f>
        <v>3</v>
      </c>
      <c r="L1701" t="str">
        <f>INDEX('Grade 3'!E$2:AJ$2,1,((8*C1701)-7))</f>
        <v>Social Studies</v>
      </c>
      <c r="M1701">
        <f>INDEX('Grade 3'!$A$4:$AK$1252,$B1701,($C1701*8-7+4))</f>
        <v>64</v>
      </c>
      <c r="N1701">
        <f>INDEX('Grade 3'!$A$4:$AK$1252,$B1701,($C1701*8-6+4))</f>
        <v>488</v>
      </c>
      <c r="O1701">
        <f>INDEX('Grade 3'!$A$4:$AK$1252,$B1701,($C1701*8-5+4))</f>
        <v>32.8125</v>
      </c>
      <c r="P1701">
        <f>INDEX('Grade 3'!$A$4:$AK$1252,$B1701,($C1701*8-4+4))</f>
        <v>50</v>
      </c>
      <c r="Q1701">
        <f>INDEX('Grade 3'!$A$4:$AK$1252,$B1701,($C1701*8-3+4))</f>
        <v>15.625</v>
      </c>
      <c r="R1701">
        <f>INDEX('Grade 3'!$A$4:$AK$1252,$B1701,($C1701*8-2+4))</f>
        <v>1.5625</v>
      </c>
      <c r="S1701">
        <f>INDEX('Grade 3'!$A$4:$AK$1252,$B1701,($C1701*8-1+4))</f>
        <v>67.1875</v>
      </c>
      <c r="T1701">
        <f>INDEX('Grade 3'!$A$4:$AK$1252,$B1701,($C1701*8-0+4))</f>
        <v>17.1875</v>
      </c>
      <c r="U1701" t="str">
        <f>INDEX('Grade 3'!$A$4:$AK$1252,$B1701,37)</f>
        <v>Metro</v>
      </c>
    </row>
    <row r="1702" spans="1:21">
      <c r="A1702">
        <f t="shared" si="79"/>
        <v>1701</v>
      </c>
      <c r="B1702">
        <f t="shared" si="80"/>
        <v>426</v>
      </c>
      <c r="C1702">
        <f t="shared" si="81"/>
        <v>1</v>
      </c>
      <c r="D1702">
        <f>INDEX('Grade 3'!$A$4:$AK$1252,$B1702,1)</f>
        <v>644</v>
      </c>
      <c r="E1702">
        <f>INDEX('Grade 3'!$A$4:$AK$1252,$B1702,2)</f>
        <v>3069</v>
      </c>
      <c r="F1702" t="str">
        <f>INDEX('Grade 3'!$A$4:$AK$1252,$B1702,3)</f>
        <v>DEKALB COUNTY</v>
      </c>
      <c r="G1702" t="str">
        <f>INDEX('Grade 3'!$A$4:$AK$1252,$B1702,4)</f>
        <v>TONEY ELEMENTARY SCHOOL</v>
      </c>
      <c r="H1702" t="str">
        <f ca="1">StaticValues!$A$8</f>
        <v>2016</v>
      </c>
      <c r="I1702" t="str">
        <f ca="1">StaticValues!$B$8</f>
        <v>Spring</v>
      </c>
      <c r="J1702" t="str">
        <f ca="1">StaticValues!$C$8</f>
        <v>EOG</v>
      </c>
      <c r="K1702" t="str">
        <f ca="1">StaticValues!$D$8</f>
        <v>3</v>
      </c>
      <c r="L1702" t="str">
        <f>INDEX('Grade 3'!E$2:AJ$2,1,((8*C1702)-7))</f>
        <v>English Language Arts</v>
      </c>
      <c r="M1702">
        <f>INDEX('Grade 3'!$A$4:$AK$1252,$B1702,($C1702*8-7+4))</f>
        <v>46</v>
      </c>
      <c r="N1702">
        <f>INDEX('Grade 3'!$A$4:$AK$1252,$B1702,($C1702*8-6+4))</f>
        <v>462.69565217391306</v>
      </c>
      <c r="O1702">
        <f>INDEX('Grade 3'!$A$4:$AK$1252,$B1702,($C1702*8-5+4))</f>
        <v>63.043478260869563</v>
      </c>
      <c r="P1702">
        <f>INDEX('Grade 3'!$A$4:$AK$1252,$B1702,($C1702*8-4+4))</f>
        <v>26.086956521739129</v>
      </c>
      <c r="Q1702">
        <f>INDEX('Grade 3'!$A$4:$AK$1252,$B1702,($C1702*8-3+4))</f>
        <v>8.695652173913043</v>
      </c>
      <c r="R1702">
        <f>INDEX('Grade 3'!$A$4:$AK$1252,$B1702,($C1702*8-2+4))</f>
        <v>2.1739130434782608</v>
      </c>
      <c r="S1702">
        <f>INDEX('Grade 3'!$A$4:$AK$1252,$B1702,($C1702*8-1+4))</f>
        <v>36.956521739130437</v>
      </c>
      <c r="T1702">
        <f>INDEX('Grade 3'!$A$4:$AK$1252,$B1702,($C1702*8-0+4))</f>
        <v>10.869565217391305</v>
      </c>
      <c r="U1702" t="str">
        <f>INDEX('Grade 3'!$A$4:$AK$1252,$B1702,37)</f>
        <v>Metro</v>
      </c>
    </row>
    <row r="1703" spans="1:21">
      <c r="A1703">
        <f t="shared" si="79"/>
        <v>1702</v>
      </c>
      <c r="B1703">
        <f t="shared" si="80"/>
        <v>426</v>
      </c>
      <c r="C1703">
        <f t="shared" si="81"/>
        <v>2</v>
      </c>
      <c r="D1703">
        <f>INDEX('Grade 3'!$A$4:$AK$1252,$B1703,1)</f>
        <v>644</v>
      </c>
      <c r="E1703">
        <f>INDEX('Grade 3'!$A$4:$AK$1252,$B1703,2)</f>
        <v>3069</v>
      </c>
      <c r="F1703" t="str">
        <f>INDEX('Grade 3'!$A$4:$AK$1252,$B1703,3)</f>
        <v>DEKALB COUNTY</v>
      </c>
      <c r="G1703" t="str">
        <f>INDEX('Grade 3'!$A$4:$AK$1252,$B1703,4)</f>
        <v>TONEY ELEMENTARY SCHOOL</v>
      </c>
      <c r="H1703" t="str">
        <f ca="1">StaticValues!$A$8</f>
        <v>2016</v>
      </c>
      <c r="I1703" t="str">
        <f ca="1">StaticValues!$B$8</f>
        <v>Spring</v>
      </c>
      <c r="J1703" t="str">
        <f ca="1">StaticValues!$C$8</f>
        <v>EOG</v>
      </c>
      <c r="K1703" t="str">
        <f ca="1">StaticValues!$D$8</f>
        <v>3</v>
      </c>
      <c r="L1703" t="str">
        <f>INDEX('Grade 3'!E$2:AJ$2,1,((8*C1703)-7))</f>
        <v>Mathematics</v>
      </c>
      <c r="M1703">
        <f>INDEX('Grade 3'!$A$4:$AK$1252,$B1703,($C1703*8-7+4))</f>
        <v>46</v>
      </c>
      <c r="N1703">
        <f>INDEX('Grade 3'!$A$4:$AK$1252,$B1703,($C1703*8-6+4))</f>
        <v>483.69565217391306</v>
      </c>
      <c r="O1703">
        <f>INDEX('Grade 3'!$A$4:$AK$1252,$B1703,($C1703*8-5+4))</f>
        <v>47.826086956521742</v>
      </c>
      <c r="P1703">
        <f>INDEX('Grade 3'!$A$4:$AK$1252,$B1703,($C1703*8-4+4))</f>
        <v>36.956521739130437</v>
      </c>
      <c r="Q1703">
        <f>INDEX('Grade 3'!$A$4:$AK$1252,$B1703,($C1703*8-3+4))</f>
        <v>10.869565217391305</v>
      </c>
      <c r="R1703">
        <f>INDEX('Grade 3'!$A$4:$AK$1252,$B1703,($C1703*8-2+4))</f>
        <v>4.3478260869565215</v>
      </c>
      <c r="S1703">
        <f>INDEX('Grade 3'!$A$4:$AK$1252,$B1703,($C1703*8-1+4))</f>
        <v>52.173913043478258</v>
      </c>
      <c r="T1703">
        <f>INDEX('Grade 3'!$A$4:$AK$1252,$B1703,($C1703*8-0+4))</f>
        <v>15.217391304347826</v>
      </c>
      <c r="U1703" t="str">
        <f>INDEX('Grade 3'!$A$4:$AK$1252,$B1703,37)</f>
        <v>Metro</v>
      </c>
    </row>
    <row r="1704" spans="1:21">
      <c r="A1704">
        <f t="shared" si="79"/>
        <v>1703</v>
      </c>
      <c r="B1704">
        <f t="shared" si="80"/>
        <v>426</v>
      </c>
      <c r="C1704">
        <f t="shared" si="81"/>
        <v>3</v>
      </c>
      <c r="D1704">
        <f>INDEX('Grade 3'!$A$4:$AK$1252,$B1704,1)</f>
        <v>644</v>
      </c>
      <c r="E1704">
        <f>INDEX('Grade 3'!$A$4:$AK$1252,$B1704,2)</f>
        <v>3069</v>
      </c>
      <c r="F1704" t="str">
        <f>INDEX('Grade 3'!$A$4:$AK$1252,$B1704,3)</f>
        <v>DEKALB COUNTY</v>
      </c>
      <c r="G1704" t="str">
        <f>INDEX('Grade 3'!$A$4:$AK$1252,$B1704,4)</f>
        <v>TONEY ELEMENTARY SCHOOL</v>
      </c>
      <c r="H1704" t="str">
        <f ca="1">StaticValues!$A$8</f>
        <v>2016</v>
      </c>
      <c r="I1704" t="str">
        <f ca="1">StaticValues!$B$8</f>
        <v>Spring</v>
      </c>
      <c r="J1704" t="str">
        <f ca="1">StaticValues!$C$8</f>
        <v>EOG</v>
      </c>
      <c r="K1704" t="str">
        <f ca="1">StaticValues!$D$8</f>
        <v>3</v>
      </c>
      <c r="L1704" t="str">
        <f>INDEX('Grade 3'!E$2:AJ$2,1,((8*C1704)-7))</f>
        <v>Science</v>
      </c>
      <c r="M1704">
        <f>INDEX('Grade 3'!$A$4:$AK$1252,$B1704,($C1704*8-7+4))</f>
        <v>45</v>
      </c>
      <c r="N1704">
        <f>INDEX('Grade 3'!$A$4:$AK$1252,$B1704,($C1704*8-6+4))</f>
        <v>480.04444444444442</v>
      </c>
      <c r="O1704">
        <f>INDEX('Grade 3'!$A$4:$AK$1252,$B1704,($C1704*8-5+4))</f>
        <v>53.333333333333336</v>
      </c>
      <c r="P1704">
        <f>INDEX('Grade 3'!$A$4:$AK$1252,$B1704,($C1704*8-4+4))</f>
        <v>33.333333333333336</v>
      </c>
      <c r="Q1704">
        <f>INDEX('Grade 3'!$A$4:$AK$1252,$B1704,($C1704*8-3+4))</f>
        <v>11.111111111111111</v>
      </c>
      <c r="R1704">
        <f>INDEX('Grade 3'!$A$4:$AK$1252,$B1704,($C1704*8-2+4))</f>
        <v>2.2222222222222223</v>
      </c>
      <c r="S1704">
        <f>INDEX('Grade 3'!$A$4:$AK$1252,$B1704,($C1704*8-1+4))</f>
        <v>46.666666666666664</v>
      </c>
      <c r="T1704">
        <f>INDEX('Grade 3'!$A$4:$AK$1252,$B1704,($C1704*8-0+4))</f>
        <v>13.333333333333334</v>
      </c>
      <c r="U1704" t="str">
        <f>INDEX('Grade 3'!$A$4:$AK$1252,$B1704,37)</f>
        <v>Metro</v>
      </c>
    </row>
    <row r="1705" spans="1:21">
      <c r="A1705">
        <f t="shared" si="79"/>
        <v>1704</v>
      </c>
      <c r="B1705">
        <f t="shared" si="80"/>
        <v>426</v>
      </c>
      <c r="C1705">
        <f t="shared" si="81"/>
        <v>4</v>
      </c>
      <c r="D1705">
        <f>INDEX('Grade 3'!$A$4:$AK$1252,$B1705,1)</f>
        <v>644</v>
      </c>
      <c r="E1705">
        <f>INDEX('Grade 3'!$A$4:$AK$1252,$B1705,2)</f>
        <v>3069</v>
      </c>
      <c r="F1705" t="str">
        <f>INDEX('Grade 3'!$A$4:$AK$1252,$B1705,3)</f>
        <v>DEKALB COUNTY</v>
      </c>
      <c r="G1705" t="str">
        <f>INDEX('Grade 3'!$A$4:$AK$1252,$B1705,4)</f>
        <v>TONEY ELEMENTARY SCHOOL</v>
      </c>
      <c r="H1705" t="str">
        <f ca="1">StaticValues!$A$8</f>
        <v>2016</v>
      </c>
      <c r="I1705" t="str">
        <f ca="1">StaticValues!$B$8</f>
        <v>Spring</v>
      </c>
      <c r="J1705" t="str">
        <f ca="1">StaticValues!$C$8</f>
        <v>EOG</v>
      </c>
      <c r="K1705" t="str">
        <f ca="1">StaticValues!$D$8</f>
        <v>3</v>
      </c>
      <c r="L1705" t="str">
        <f>INDEX('Grade 3'!E$2:AJ$2,1,((8*C1705)-7))</f>
        <v>Social Studies</v>
      </c>
      <c r="M1705">
        <f>INDEX('Grade 3'!$A$4:$AK$1252,$B1705,($C1705*8-7+4))</f>
        <v>46</v>
      </c>
      <c r="N1705">
        <f>INDEX('Grade 3'!$A$4:$AK$1252,$B1705,($C1705*8-6+4))</f>
        <v>462.04347826086956</v>
      </c>
      <c r="O1705">
        <f>INDEX('Grade 3'!$A$4:$AK$1252,$B1705,($C1705*8-5+4))</f>
        <v>71.739130434782609</v>
      </c>
      <c r="P1705">
        <f>INDEX('Grade 3'!$A$4:$AK$1252,$B1705,($C1705*8-4+4))</f>
        <v>23.913043478260871</v>
      </c>
      <c r="Q1705">
        <f>INDEX('Grade 3'!$A$4:$AK$1252,$B1705,($C1705*8-3+4))</f>
        <v>4.3478260869565215</v>
      </c>
      <c r="R1705">
        <f>INDEX('Grade 3'!$A$4:$AK$1252,$B1705,($C1705*8-2+4))</f>
        <v>0</v>
      </c>
      <c r="S1705">
        <f>INDEX('Grade 3'!$A$4:$AK$1252,$B1705,($C1705*8-1+4))</f>
        <v>28.260869565217391</v>
      </c>
      <c r="T1705">
        <f>INDEX('Grade 3'!$A$4:$AK$1252,$B1705,($C1705*8-0+4))</f>
        <v>4.3478260869565215</v>
      </c>
      <c r="U1705" t="str">
        <f>INDEX('Grade 3'!$A$4:$AK$1252,$B1705,37)</f>
        <v>Metro</v>
      </c>
    </row>
    <row r="1706" spans="1:21">
      <c r="A1706">
        <f t="shared" si="79"/>
        <v>1705</v>
      </c>
      <c r="B1706">
        <f t="shared" si="80"/>
        <v>427</v>
      </c>
      <c r="C1706">
        <f t="shared" si="81"/>
        <v>1</v>
      </c>
      <c r="D1706">
        <f>INDEX('Grade 3'!$A$4:$AK$1252,$B1706,1)</f>
        <v>644</v>
      </c>
      <c r="E1706">
        <f>INDEX('Grade 3'!$A$4:$AK$1252,$B1706,2)</f>
        <v>4051</v>
      </c>
      <c r="F1706" t="str">
        <f>INDEX('Grade 3'!$A$4:$AK$1252,$B1706,3)</f>
        <v>DEKALB COUNTY</v>
      </c>
      <c r="G1706" t="str">
        <f>INDEX('Grade 3'!$A$4:$AK$1252,$B1706,4)</f>
        <v>BRIAR VISTA ELEMENTARY SCHOOL</v>
      </c>
      <c r="H1706" t="str">
        <f ca="1">StaticValues!$A$8</f>
        <v>2016</v>
      </c>
      <c r="I1706" t="str">
        <f ca="1">StaticValues!$B$8</f>
        <v>Spring</v>
      </c>
      <c r="J1706" t="str">
        <f ca="1">StaticValues!$C$8</f>
        <v>EOG</v>
      </c>
      <c r="K1706" t="str">
        <f ca="1">StaticValues!$D$8</f>
        <v>3</v>
      </c>
      <c r="L1706" t="str">
        <f>INDEX('Grade 3'!E$2:AJ$2,1,((8*C1706)-7))</f>
        <v>English Language Arts</v>
      </c>
      <c r="M1706">
        <f>INDEX('Grade 3'!$A$4:$AK$1252,$B1706,($C1706*8-7+4))</f>
        <v>66</v>
      </c>
      <c r="N1706">
        <f>INDEX('Grade 3'!$A$4:$AK$1252,$B1706,($C1706*8-6+4))</f>
        <v>503.92424242424244</v>
      </c>
      <c r="O1706">
        <f>INDEX('Grade 3'!$A$4:$AK$1252,$B1706,($C1706*8-5+4))</f>
        <v>24.242424242424242</v>
      </c>
      <c r="P1706">
        <f>INDEX('Grade 3'!$A$4:$AK$1252,$B1706,($C1706*8-4+4))</f>
        <v>40.909090909090907</v>
      </c>
      <c r="Q1706">
        <f>INDEX('Grade 3'!$A$4:$AK$1252,$B1706,($C1706*8-3+4))</f>
        <v>25.757575757575758</v>
      </c>
      <c r="R1706">
        <f>INDEX('Grade 3'!$A$4:$AK$1252,$B1706,($C1706*8-2+4))</f>
        <v>9.0909090909090917</v>
      </c>
      <c r="S1706">
        <f>INDEX('Grade 3'!$A$4:$AK$1252,$B1706,($C1706*8-1+4))</f>
        <v>75.757575757575751</v>
      </c>
      <c r="T1706">
        <f>INDEX('Grade 3'!$A$4:$AK$1252,$B1706,($C1706*8-0+4))</f>
        <v>34.848484848484851</v>
      </c>
      <c r="U1706" t="str">
        <f>INDEX('Grade 3'!$A$4:$AK$1252,$B1706,37)</f>
        <v>Metro</v>
      </c>
    </row>
    <row r="1707" spans="1:21">
      <c r="A1707">
        <f t="shared" si="79"/>
        <v>1706</v>
      </c>
      <c r="B1707">
        <f t="shared" si="80"/>
        <v>427</v>
      </c>
      <c r="C1707">
        <f t="shared" si="81"/>
        <v>2</v>
      </c>
      <c r="D1707">
        <f>INDEX('Grade 3'!$A$4:$AK$1252,$B1707,1)</f>
        <v>644</v>
      </c>
      <c r="E1707">
        <f>INDEX('Grade 3'!$A$4:$AK$1252,$B1707,2)</f>
        <v>4051</v>
      </c>
      <c r="F1707" t="str">
        <f>INDEX('Grade 3'!$A$4:$AK$1252,$B1707,3)</f>
        <v>DEKALB COUNTY</v>
      </c>
      <c r="G1707" t="str">
        <f>INDEX('Grade 3'!$A$4:$AK$1252,$B1707,4)</f>
        <v>BRIAR VISTA ELEMENTARY SCHOOL</v>
      </c>
      <c r="H1707" t="str">
        <f ca="1">StaticValues!$A$8</f>
        <v>2016</v>
      </c>
      <c r="I1707" t="str">
        <f ca="1">StaticValues!$B$8</f>
        <v>Spring</v>
      </c>
      <c r="J1707" t="str">
        <f ca="1">StaticValues!$C$8</f>
        <v>EOG</v>
      </c>
      <c r="K1707" t="str">
        <f ca="1">StaticValues!$D$8</f>
        <v>3</v>
      </c>
      <c r="L1707" t="str">
        <f>INDEX('Grade 3'!E$2:AJ$2,1,((8*C1707)-7))</f>
        <v>Mathematics</v>
      </c>
      <c r="M1707">
        <f>INDEX('Grade 3'!$A$4:$AK$1252,$B1707,($C1707*8-7+4))</f>
        <v>68</v>
      </c>
      <c r="N1707">
        <f>INDEX('Grade 3'!$A$4:$AK$1252,$B1707,($C1707*8-6+4))</f>
        <v>514.07352941176475</v>
      </c>
      <c r="O1707">
        <f>INDEX('Grade 3'!$A$4:$AK$1252,$B1707,($C1707*8-5+4))</f>
        <v>20.588235294117649</v>
      </c>
      <c r="P1707">
        <f>INDEX('Grade 3'!$A$4:$AK$1252,$B1707,($C1707*8-4+4))</f>
        <v>36.764705882352942</v>
      </c>
      <c r="Q1707">
        <f>INDEX('Grade 3'!$A$4:$AK$1252,$B1707,($C1707*8-3+4))</f>
        <v>33.823529411764703</v>
      </c>
      <c r="R1707">
        <f>INDEX('Grade 3'!$A$4:$AK$1252,$B1707,($C1707*8-2+4))</f>
        <v>8.8235294117647065</v>
      </c>
      <c r="S1707">
        <f>INDEX('Grade 3'!$A$4:$AK$1252,$B1707,($C1707*8-1+4))</f>
        <v>79.411764705882348</v>
      </c>
      <c r="T1707">
        <f>INDEX('Grade 3'!$A$4:$AK$1252,$B1707,($C1707*8-0+4))</f>
        <v>42.647058823529413</v>
      </c>
      <c r="U1707" t="str">
        <f>INDEX('Grade 3'!$A$4:$AK$1252,$B1707,37)</f>
        <v>Metro</v>
      </c>
    </row>
    <row r="1708" spans="1:21">
      <c r="A1708">
        <f t="shared" si="79"/>
        <v>1707</v>
      </c>
      <c r="B1708">
        <f t="shared" si="80"/>
        <v>427</v>
      </c>
      <c r="C1708">
        <f t="shared" si="81"/>
        <v>3</v>
      </c>
      <c r="D1708">
        <f>INDEX('Grade 3'!$A$4:$AK$1252,$B1708,1)</f>
        <v>644</v>
      </c>
      <c r="E1708">
        <f>INDEX('Grade 3'!$A$4:$AK$1252,$B1708,2)</f>
        <v>4051</v>
      </c>
      <c r="F1708" t="str">
        <f>INDEX('Grade 3'!$A$4:$AK$1252,$B1708,3)</f>
        <v>DEKALB COUNTY</v>
      </c>
      <c r="G1708" t="str">
        <f>INDEX('Grade 3'!$A$4:$AK$1252,$B1708,4)</f>
        <v>BRIAR VISTA ELEMENTARY SCHOOL</v>
      </c>
      <c r="H1708" t="str">
        <f ca="1">StaticValues!$A$8</f>
        <v>2016</v>
      </c>
      <c r="I1708" t="str">
        <f ca="1">StaticValues!$B$8</f>
        <v>Spring</v>
      </c>
      <c r="J1708" t="str">
        <f ca="1">StaticValues!$C$8</f>
        <v>EOG</v>
      </c>
      <c r="K1708" t="str">
        <f ca="1">StaticValues!$D$8</f>
        <v>3</v>
      </c>
      <c r="L1708" t="str">
        <f>INDEX('Grade 3'!E$2:AJ$2,1,((8*C1708)-7))</f>
        <v>Science</v>
      </c>
      <c r="M1708">
        <f>INDEX('Grade 3'!$A$4:$AK$1252,$B1708,($C1708*8-7+4))</f>
        <v>68</v>
      </c>
      <c r="N1708">
        <f>INDEX('Grade 3'!$A$4:$AK$1252,$B1708,($C1708*8-6+4))</f>
        <v>510</v>
      </c>
      <c r="O1708">
        <f>INDEX('Grade 3'!$A$4:$AK$1252,$B1708,($C1708*8-5+4))</f>
        <v>22.058823529411764</v>
      </c>
      <c r="P1708">
        <f>INDEX('Grade 3'!$A$4:$AK$1252,$B1708,($C1708*8-4+4))</f>
        <v>50</v>
      </c>
      <c r="Q1708">
        <f>INDEX('Grade 3'!$A$4:$AK$1252,$B1708,($C1708*8-3+4))</f>
        <v>16.176470588235293</v>
      </c>
      <c r="R1708">
        <f>INDEX('Grade 3'!$A$4:$AK$1252,$B1708,($C1708*8-2+4))</f>
        <v>11.764705882352942</v>
      </c>
      <c r="S1708">
        <f>INDEX('Grade 3'!$A$4:$AK$1252,$B1708,($C1708*8-1+4))</f>
        <v>77.941176470588232</v>
      </c>
      <c r="T1708">
        <f>INDEX('Grade 3'!$A$4:$AK$1252,$B1708,($C1708*8-0+4))</f>
        <v>27.941176470588236</v>
      </c>
      <c r="U1708" t="str">
        <f>INDEX('Grade 3'!$A$4:$AK$1252,$B1708,37)</f>
        <v>Metro</v>
      </c>
    </row>
    <row r="1709" spans="1:21">
      <c r="A1709">
        <f t="shared" si="79"/>
        <v>1708</v>
      </c>
      <c r="B1709">
        <f t="shared" si="80"/>
        <v>427</v>
      </c>
      <c r="C1709">
        <f t="shared" si="81"/>
        <v>4</v>
      </c>
      <c r="D1709">
        <f>INDEX('Grade 3'!$A$4:$AK$1252,$B1709,1)</f>
        <v>644</v>
      </c>
      <c r="E1709">
        <f>INDEX('Grade 3'!$A$4:$AK$1252,$B1709,2)</f>
        <v>4051</v>
      </c>
      <c r="F1709" t="str">
        <f>INDEX('Grade 3'!$A$4:$AK$1252,$B1709,3)</f>
        <v>DEKALB COUNTY</v>
      </c>
      <c r="G1709" t="str">
        <f>INDEX('Grade 3'!$A$4:$AK$1252,$B1709,4)</f>
        <v>BRIAR VISTA ELEMENTARY SCHOOL</v>
      </c>
      <c r="H1709" t="str">
        <f ca="1">StaticValues!$A$8</f>
        <v>2016</v>
      </c>
      <c r="I1709" t="str">
        <f ca="1">StaticValues!$B$8</f>
        <v>Spring</v>
      </c>
      <c r="J1709" t="str">
        <f ca="1">StaticValues!$C$8</f>
        <v>EOG</v>
      </c>
      <c r="K1709" t="str">
        <f ca="1">StaticValues!$D$8</f>
        <v>3</v>
      </c>
      <c r="L1709" t="str">
        <f>INDEX('Grade 3'!E$2:AJ$2,1,((8*C1709)-7))</f>
        <v>Social Studies</v>
      </c>
      <c r="M1709">
        <f>INDEX('Grade 3'!$A$4:$AK$1252,$B1709,($C1709*8-7+4))</f>
        <v>66</v>
      </c>
      <c r="N1709">
        <f>INDEX('Grade 3'!$A$4:$AK$1252,$B1709,($C1709*8-6+4))</f>
        <v>505.37878787878788</v>
      </c>
      <c r="O1709">
        <f>INDEX('Grade 3'!$A$4:$AK$1252,$B1709,($C1709*8-5+4))</f>
        <v>15.151515151515152</v>
      </c>
      <c r="P1709">
        <f>INDEX('Grade 3'!$A$4:$AK$1252,$B1709,($C1709*8-4+4))</f>
        <v>57.575757575757578</v>
      </c>
      <c r="Q1709">
        <f>INDEX('Grade 3'!$A$4:$AK$1252,$B1709,($C1709*8-3+4))</f>
        <v>19.696969696969695</v>
      </c>
      <c r="R1709">
        <f>INDEX('Grade 3'!$A$4:$AK$1252,$B1709,($C1709*8-2+4))</f>
        <v>7.5757575757575761</v>
      </c>
      <c r="S1709">
        <f>INDEX('Grade 3'!$A$4:$AK$1252,$B1709,($C1709*8-1+4))</f>
        <v>84.848484848484844</v>
      </c>
      <c r="T1709">
        <f>INDEX('Grade 3'!$A$4:$AK$1252,$B1709,($C1709*8-0+4))</f>
        <v>27.272727272727273</v>
      </c>
      <c r="U1709" t="str">
        <f>INDEX('Grade 3'!$A$4:$AK$1252,$B1709,37)</f>
        <v>Metro</v>
      </c>
    </row>
    <row r="1710" spans="1:21">
      <c r="A1710">
        <f t="shared" si="79"/>
        <v>1709</v>
      </c>
      <c r="B1710">
        <f t="shared" si="80"/>
        <v>428</v>
      </c>
      <c r="C1710">
        <f t="shared" si="81"/>
        <v>1</v>
      </c>
      <c r="D1710">
        <f>INDEX('Grade 3'!$A$4:$AK$1252,$B1710,1)</f>
        <v>644</v>
      </c>
      <c r="E1710">
        <f>INDEX('Grade 3'!$A$4:$AK$1252,$B1710,2)</f>
        <v>4052</v>
      </c>
      <c r="F1710" t="str">
        <f>INDEX('Grade 3'!$A$4:$AK$1252,$B1710,3)</f>
        <v>DEKALB COUNTY</v>
      </c>
      <c r="G1710" t="str">
        <f>INDEX('Grade 3'!$A$4:$AK$1252,$B1710,4)</f>
        <v>MURPHY CANDLER ELEMENTARY SCHOOL</v>
      </c>
      <c r="H1710" t="str">
        <f ca="1">StaticValues!$A$8</f>
        <v>2016</v>
      </c>
      <c r="I1710" t="str">
        <f ca="1">StaticValues!$B$8</f>
        <v>Spring</v>
      </c>
      <c r="J1710" t="str">
        <f ca="1">StaticValues!$C$8</f>
        <v>EOG</v>
      </c>
      <c r="K1710" t="str">
        <f ca="1">StaticValues!$D$8</f>
        <v>3</v>
      </c>
      <c r="L1710" t="str">
        <f>INDEX('Grade 3'!E$2:AJ$2,1,((8*C1710)-7))</f>
        <v>English Language Arts</v>
      </c>
      <c r="M1710">
        <f>INDEX('Grade 3'!$A$4:$AK$1252,$B1710,($C1710*8-7+4))</f>
        <v>80</v>
      </c>
      <c r="N1710">
        <f>INDEX('Grade 3'!$A$4:$AK$1252,$B1710,($C1710*8-6+4))</f>
        <v>461.92500000000001</v>
      </c>
      <c r="O1710">
        <f>INDEX('Grade 3'!$A$4:$AK$1252,$B1710,($C1710*8-5+4))</f>
        <v>63.75</v>
      </c>
      <c r="P1710">
        <f>INDEX('Grade 3'!$A$4:$AK$1252,$B1710,($C1710*8-4+4))</f>
        <v>26.25</v>
      </c>
      <c r="Q1710">
        <f>INDEX('Grade 3'!$A$4:$AK$1252,$B1710,($C1710*8-3+4))</f>
        <v>10</v>
      </c>
      <c r="R1710">
        <f>INDEX('Grade 3'!$A$4:$AK$1252,$B1710,($C1710*8-2+4))</f>
        <v>0</v>
      </c>
      <c r="S1710">
        <f>INDEX('Grade 3'!$A$4:$AK$1252,$B1710,($C1710*8-1+4))</f>
        <v>36.25</v>
      </c>
      <c r="T1710">
        <f>INDEX('Grade 3'!$A$4:$AK$1252,$B1710,($C1710*8-0+4))</f>
        <v>10</v>
      </c>
      <c r="U1710" t="str">
        <f>INDEX('Grade 3'!$A$4:$AK$1252,$B1710,37)</f>
        <v>Metro</v>
      </c>
    </row>
    <row r="1711" spans="1:21">
      <c r="A1711">
        <f t="shared" si="79"/>
        <v>1710</v>
      </c>
      <c r="B1711">
        <f t="shared" si="80"/>
        <v>428</v>
      </c>
      <c r="C1711">
        <f t="shared" si="81"/>
        <v>2</v>
      </c>
      <c r="D1711">
        <f>INDEX('Grade 3'!$A$4:$AK$1252,$B1711,1)</f>
        <v>644</v>
      </c>
      <c r="E1711">
        <f>INDEX('Grade 3'!$A$4:$AK$1252,$B1711,2)</f>
        <v>4052</v>
      </c>
      <c r="F1711" t="str">
        <f>INDEX('Grade 3'!$A$4:$AK$1252,$B1711,3)</f>
        <v>DEKALB COUNTY</v>
      </c>
      <c r="G1711" t="str">
        <f>INDEX('Grade 3'!$A$4:$AK$1252,$B1711,4)</f>
        <v>MURPHY CANDLER ELEMENTARY SCHOOL</v>
      </c>
      <c r="H1711" t="str">
        <f ca="1">StaticValues!$A$8</f>
        <v>2016</v>
      </c>
      <c r="I1711" t="str">
        <f ca="1">StaticValues!$B$8</f>
        <v>Spring</v>
      </c>
      <c r="J1711" t="str">
        <f ca="1">StaticValues!$C$8</f>
        <v>EOG</v>
      </c>
      <c r="K1711" t="str">
        <f ca="1">StaticValues!$D$8</f>
        <v>3</v>
      </c>
      <c r="L1711" t="str">
        <f>INDEX('Grade 3'!E$2:AJ$2,1,((8*C1711)-7))</f>
        <v>Mathematics</v>
      </c>
      <c r="M1711">
        <f>INDEX('Grade 3'!$A$4:$AK$1252,$B1711,($C1711*8-7+4))</f>
        <v>80</v>
      </c>
      <c r="N1711">
        <f>INDEX('Grade 3'!$A$4:$AK$1252,$B1711,($C1711*8-6+4))</f>
        <v>473.46249999999998</v>
      </c>
      <c r="O1711">
        <f>INDEX('Grade 3'!$A$4:$AK$1252,$B1711,($C1711*8-5+4))</f>
        <v>51.25</v>
      </c>
      <c r="P1711">
        <f>INDEX('Grade 3'!$A$4:$AK$1252,$B1711,($C1711*8-4+4))</f>
        <v>46.25</v>
      </c>
      <c r="Q1711">
        <f>INDEX('Grade 3'!$A$4:$AK$1252,$B1711,($C1711*8-3+4))</f>
        <v>2.5</v>
      </c>
      <c r="R1711">
        <f>INDEX('Grade 3'!$A$4:$AK$1252,$B1711,($C1711*8-2+4))</f>
        <v>0</v>
      </c>
      <c r="S1711">
        <f>INDEX('Grade 3'!$A$4:$AK$1252,$B1711,($C1711*8-1+4))</f>
        <v>48.75</v>
      </c>
      <c r="T1711">
        <f>INDEX('Grade 3'!$A$4:$AK$1252,$B1711,($C1711*8-0+4))</f>
        <v>2.5</v>
      </c>
      <c r="U1711" t="str">
        <f>INDEX('Grade 3'!$A$4:$AK$1252,$B1711,37)</f>
        <v>Metro</v>
      </c>
    </row>
    <row r="1712" spans="1:21">
      <c r="A1712">
        <f t="shared" si="79"/>
        <v>1711</v>
      </c>
      <c r="B1712">
        <f t="shared" si="80"/>
        <v>428</v>
      </c>
      <c r="C1712">
        <f t="shared" si="81"/>
        <v>3</v>
      </c>
      <c r="D1712">
        <f>INDEX('Grade 3'!$A$4:$AK$1252,$B1712,1)</f>
        <v>644</v>
      </c>
      <c r="E1712">
        <f>INDEX('Grade 3'!$A$4:$AK$1252,$B1712,2)</f>
        <v>4052</v>
      </c>
      <c r="F1712" t="str">
        <f>INDEX('Grade 3'!$A$4:$AK$1252,$B1712,3)</f>
        <v>DEKALB COUNTY</v>
      </c>
      <c r="G1712" t="str">
        <f>INDEX('Grade 3'!$A$4:$AK$1252,$B1712,4)</f>
        <v>MURPHY CANDLER ELEMENTARY SCHOOL</v>
      </c>
      <c r="H1712" t="str">
        <f ca="1">StaticValues!$A$8</f>
        <v>2016</v>
      </c>
      <c r="I1712" t="str">
        <f ca="1">StaticValues!$B$8</f>
        <v>Spring</v>
      </c>
      <c r="J1712" t="str">
        <f ca="1">StaticValues!$C$8</f>
        <v>EOG</v>
      </c>
      <c r="K1712" t="str">
        <f ca="1">StaticValues!$D$8</f>
        <v>3</v>
      </c>
      <c r="L1712" t="str">
        <f>INDEX('Grade 3'!E$2:AJ$2,1,((8*C1712)-7))</f>
        <v>Science</v>
      </c>
      <c r="M1712">
        <f>INDEX('Grade 3'!$A$4:$AK$1252,$B1712,($C1712*8-7+4))</f>
        <v>80</v>
      </c>
      <c r="N1712">
        <f>INDEX('Grade 3'!$A$4:$AK$1252,$B1712,($C1712*8-6+4))</f>
        <v>476.05</v>
      </c>
      <c r="O1712">
        <f>INDEX('Grade 3'!$A$4:$AK$1252,$B1712,($C1712*8-5+4))</f>
        <v>60</v>
      </c>
      <c r="P1712">
        <f>INDEX('Grade 3'!$A$4:$AK$1252,$B1712,($C1712*8-4+4))</f>
        <v>25</v>
      </c>
      <c r="Q1712">
        <f>INDEX('Grade 3'!$A$4:$AK$1252,$B1712,($C1712*8-3+4))</f>
        <v>12.5</v>
      </c>
      <c r="R1712">
        <f>INDEX('Grade 3'!$A$4:$AK$1252,$B1712,($C1712*8-2+4))</f>
        <v>2.5</v>
      </c>
      <c r="S1712">
        <f>INDEX('Grade 3'!$A$4:$AK$1252,$B1712,($C1712*8-1+4))</f>
        <v>40</v>
      </c>
      <c r="T1712">
        <f>INDEX('Grade 3'!$A$4:$AK$1252,$B1712,($C1712*8-0+4))</f>
        <v>15</v>
      </c>
      <c r="U1712" t="str">
        <f>INDEX('Grade 3'!$A$4:$AK$1252,$B1712,37)</f>
        <v>Metro</v>
      </c>
    </row>
    <row r="1713" spans="1:21">
      <c r="A1713">
        <f t="shared" si="79"/>
        <v>1712</v>
      </c>
      <c r="B1713">
        <f t="shared" si="80"/>
        <v>428</v>
      </c>
      <c r="C1713">
        <f t="shared" si="81"/>
        <v>4</v>
      </c>
      <c r="D1713">
        <f>INDEX('Grade 3'!$A$4:$AK$1252,$B1713,1)</f>
        <v>644</v>
      </c>
      <c r="E1713">
        <f>INDEX('Grade 3'!$A$4:$AK$1252,$B1713,2)</f>
        <v>4052</v>
      </c>
      <c r="F1713" t="str">
        <f>INDEX('Grade 3'!$A$4:$AK$1252,$B1713,3)</f>
        <v>DEKALB COUNTY</v>
      </c>
      <c r="G1713" t="str">
        <f>INDEX('Grade 3'!$A$4:$AK$1252,$B1713,4)</f>
        <v>MURPHY CANDLER ELEMENTARY SCHOOL</v>
      </c>
      <c r="H1713" t="str">
        <f ca="1">StaticValues!$A$8</f>
        <v>2016</v>
      </c>
      <c r="I1713" t="str">
        <f ca="1">StaticValues!$B$8</f>
        <v>Spring</v>
      </c>
      <c r="J1713" t="str">
        <f ca="1">StaticValues!$C$8</f>
        <v>EOG</v>
      </c>
      <c r="K1713" t="str">
        <f ca="1">StaticValues!$D$8</f>
        <v>3</v>
      </c>
      <c r="L1713" t="str">
        <f>INDEX('Grade 3'!E$2:AJ$2,1,((8*C1713)-7))</f>
        <v>Social Studies</v>
      </c>
      <c r="M1713">
        <f>INDEX('Grade 3'!$A$4:$AK$1252,$B1713,($C1713*8-7+4))</f>
        <v>80</v>
      </c>
      <c r="N1713">
        <f>INDEX('Grade 3'!$A$4:$AK$1252,$B1713,($C1713*8-6+4))</f>
        <v>467.96249999999998</v>
      </c>
      <c r="O1713">
        <f>INDEX('Grade 3'!$A$4:$AK$1252,$B1713,($C1713*8-5+4))</f>
        <v>63.75</v>
      </c>
      <c r="P1713">
        <f>INDEX('Grade 3'!$A$4:$AK$1252,$B1713,($C1713*8-4+4))</f>
        <v>30</v>
      </c>
      <c r="Q1713">
        <f>INDEX('Grade 3'!$A$4:$AK$1252,$B1713,($C1713*8-3+4))</f>
        <v>3.75</v>
      </c>
      <c r="R1713">
        <f>INDEX('Grade 3'!$A$4:$AK$1252,$B1713,($C1713*8-2+4))</f>
        <v>2.5</v>
      </c>
      <c r="S1713">
        <f>INDEX('Grade 3'!$A$4:$AK$1252,$B1713,($C1713*8-1+4))</f>
        <v>36.25</v>
      </c>
      <c r="T1713">
        <f>INDEX('Grade 3'!$A$4:$AK$1252,$B1713,($C1713*8-0+4))</f>
        <v>6.25</v>
      </c>
      <c r="U1713" t="str">
        <f>INDEX('Grade 3'!$A$4:$AK$1252,$B1713,37)</f>
        <v>Metro</v>
      </c>
    </row>
    <row r="1714" spans="1:21">
      <c r="A1714">
        <f t="shared" si="79"/>
        <v>1713</v>
      </c>
      <c r="B1714">
        <f t="shared" si="80"/>
        <v>429</v>
      </c>
      <c r="C1714">
        <f t="shared" si="81"/>
        <v>1</v>
      </c>
      <c r="D1714">
        <f>INDEX('Grade 3'!$A$4:$AK$1252,$B1714,1)</f>
        <v>644</v>
      </c>
      <c r="E1714">
        <f>INDEX('Grade 3'!$A$4:$AK$1252,$B1714,2)</f>
        <v>4058</v>
      </c>
      <c r="F1714" t="str">
        <f>INDEX('Grade 3'!$A$4:$AK$1252,$B1714,3)</f>
        <v>DEKALB COUNTY</v>
      </c>
      <c r="G1714" t="str">
        <f>INDEX('Grade 3'!$A$4:$AK$1252,$B1714,4)</f>
        <v>HIGHTOWER ELEMENTARY SCHOOL</v>
      </c>
      <c r="H1714" t="str">
        <f ca="1">StaticValues!$A$8</f>
        <v>2016</v>
      </c>
      <c r="I1714" t="str">
        <f ca="1">StaticValues!$B$8</f>
        <v>Spring</v>
      </c>
      <c r="J1714" t="str">
        <f ca="1">StaticValues!$C$8</f>
        <v>EOG</v>
      </c>
      <c r="K1714" t="str">
        <f ca="1">StaticValues!$D$8</f>
        <v>3</v>
      </c>
      <c r="L1714" t="str">
        <f>INDEX('Grade 3'!E$2:AJ$2,1,((8*C1714)-7))</f>
        <v>English Language Arts</v>
      </c>
      <c r="M1714">
        <f>INDEX('Grade 3'!$A$4:$AK$1252,$B1714,($C1714*8-7+4))</f>
        <v>128</v>
      </c>
      <c r="N1714">
        <f>INDEX('Grade 3'!$A$4:$AK$1252,$B1714,($C1714*8-6+4))</f>
        <v>481.46875</v>
      </c>
      <c r="O1714">
        <f>INDEX('Grade 3'!$A$4:$AK$1252,$B1714,($C1714*8-5+4))</f>
        <v>40.625</v>
      </c>
      <c r="P1714">
        <f>INDEX('Grade 3'!$A$4:$AK$1252,$B1714,($C1714*8-4+4))</f>
        <v>45.3125</v>
      </c>
      <c r="Q1714">
        <f>INDEX('Grade 3'!$A$4:$AK$1252,$B1714,($C1714*8-3+4))</f>
        <v>12.5</v>
      </c>
      <c r="R1714">
        <f>INDEX('Grade 3'!$A$4:$AK$1252,$B1714,($C1714*8-2+4))</f>
        <v>1.5625</v>
      </c>
      <c r="S1714">
        <f>INDEX('Grade 3'!$A$4:$AK$1252,$B1714,($C1714*8-1+4))</f>
        <v>59.375</v>
      </c>
      <c r="T1714">
        <f>INDEX('Grade 3'!$A$4:$AK$1252,$B1714,($C1714*8-0+4))</f>
        <v>14.0625</v>
      </c>
      <c r="U1714" t="str">
        <f>INDEX('Grade 3'!$A$4:$AK$1252,$B1714,37)</f>
        <v>Metro</v>
      </c>
    </row>
    <row r="1715" spans="1:21">
      <c r="A1715">
        <f t="shared" si="79"/>
        <v>1714</v>
      </c>
      <c r="B1715">
        <f t="shared" si="80"/>
        <v>429</v>
      </c>
      <c r="C1715">
        <f t="shared" si="81"/>
        <v>2</v>
      </c>
      <c r="D1715">
        <f>INDEX('Grade 3'!$A$4:$AK$1252,$B1715,1)</f>
        <v>644</v>
      </c>
      <c r="E1715">
        <f>INDEX('Grade 3'!$A$4:$AK$1252,$B1715,2)</f>
        <v>4058</v>
      </c>
      <c r="F1715" t="str">
        <f>INDEX('Grade 3'!$A$4:$AK$1252,$B1715,3)</f>
        <v>DEKALB COUNTY</v>
      </c>
      <c r="G1715" t="str">
        <f>INDEX('Grade 3'!$A$4:$AK$1252,$B1715,4)</f>
        <v>HIGHTOWER ELEMENTARY SCHOOL</v>
      </c>
      <c r="H1715" t="str">
        <f ca="1">StaticValues!$A$8</f>
        <v>2016</v>
      </c>
      <c r="I1715" t="str">
        <f ca="1">StaticValues!$B$8</f>
        <v>Spring</v>
      </c>
      <c r="J1715" t="str">
        <f ca="1">StaticValues!$C$8</f>
        <v>EOG</v>
      </c>
      <c r="K1715" t="str">
        <f ca="1">StaticValues!$D$8</f>
        <v>3</v>
      </c>
      <c r="L1715" t="str">
        <f>INDEX('Grade 3'!E$2:AJ$2,1,((8*C1715)-7))</f>
        <v>Mathematics</v>
      </c>
      <c r="M1715">
        <f>INDEX('Grade 3'!$A$4:$AK$1252,$B1715,($C1715*8-7+4))</f>
        <v>130</v>
      </c>
      <c r="N1715">
        <f>INDEX('Grade 3'!$A$4:$AK$1252,$B1715,($C1715*8-6+4))</f>
        <v>502.52307692307693</v>
      </c>
      <c r="O1715">
        <f>INDEX('Grade 3'!$A$4:$AK$1252,$B1715,($C1715*8-5+4))</f>
        <v>26.923076923076923</v>
      </c>
      <c r="P1715">
        <f>INDEX('Grade 3'!$A$4:$AK$1252,$B1715,($C1715*8-4+4))</f>
        <v>44.615384615384613</v>
      </c>
      <c r="Q1715">
        <f>INDEX('Grade 3'!$A$4:$AK$1252,$B1715,($C1715*8-3+4))</f>
        <v>23.846153846153847</v>
      </c>
      <c r="R1715">
        <f>INDEX('Grade 3'!$A$4:$AK$1252,$B1715,($C1715*8-2+4))</f>
        <v>4.615384615384615</v>
      </c>
      <c r="S1715">
        <f>INDEX('Grade 3'!$A$4:$AK$1252,$B1715,($C1715*8-1+4))</f>
        <v>73.07692307692308</v>
      </c>
      <c r="T1715">
        <f>INDEX('Grade 3'!$A$4:$AK$1252,$B1715,($C1715*8-0+4))</f>
        <v>28.46153846153846</v>
      </c>
      <c r="U1715" t="str">
        <f>INDEX('Grade 3'!$A$4:$AK$1252,$B1715,37)</f>
        <v>Metro</v>
      </c>
    </row>
    <row r="1716" spans="1:21">
      <c r="A1716">
        <f t="shared" si="79"/>
        <v>1715</v>
      </c>
      <c r="B1716">
        <f t="shared" si="80"/>
        <v>429</v>
      </c>
      <c r="C1716">
        <f t="shared" si="81"/>
        <v>3</v>
      </c>
      <c r="D1716">
        <f>INDEX('Grade 3'!$A$4:$AK$1252,$B1716,1)</f>
        <v>644</v>
      </c>
      <c r="E1716">
        <f>INDEX('Grade 3'!$A$4:$AK$1252,$B1716,2)</f>
        <v>4058</v>
      </c>
      <c r="F1716" t="str">
        <f>INDEX('Grade 3'!$A$4:$AK$1252,$B1716,3)</f>
        <v>DEKALB COUNTY</v>
      </c>
      <c r="G1716" t="str">
        <f>INDEX('Grade 3'!$A$4:$AK$1252,$B1716,4)</f>
        <v>HIGHTOWER ELEMENTARY SCHOOL</v>
      </c>
      <c r="H1716" t="str">
        <f ca="1">StaticValues!$A$8</f>
        <v>2016</v>
      </c>
      <c r="I1716" t="str">
        <f ca="1">StaticValues!$B$8</f>
        <v>Spring</v>
      </c>
      <c r="J1716" t="str">
        <f ca="1">StaticValues!$C$8</f>
        <v>EOG</v>
      </c>
      <c r="K1716" t="str">
        <f ca="1">StaticValues!$D$8</f>
        <v>3</v>
      </c>
      <c r="L1716" t="str">
        <f>INDEX('Grade 3'!E$2:AJ$2,1,((8*C1716)-7))</f>
        <v>Science</v>
      </c>
      <c r="M1716">
        <f>INDEX('Grade 3'!$A$4:$AK$1252,$B1716,($C1716*8-7+4))</f>
        <v>130</v>
      </c>
      <c r="N1716">
        <f>INDEX('Grade 3'!$A$4:$AK$1252,$B1716,($C1716*8-6+4))</f>
        <v>500.23846153846154</v>
      </c>
      <c r="O1716">
        <f>INDEX('Grade 3'!$A$4:$AK$1252,$B1716,($C1716*8-5+4))</f>
        <v>27.692307692307693</v>
      </c>
      <c r="P1716">
        <f>INDEX('Grade 3'!$A$4:$AK$1252,$B1716,($C1716*8-4+4))</f>
        <v>49.230769230769234</v>
      </c>
      <c r="Q1716">
        <f>INDEX('Grade 3'!$A$4:$AK$1252,$B1716,($C1716*8-3+4))</f>
        <v>20.76923076923077</v>
      </c>
      <c r="R1716">
        <f>INDEX('Grade 3'!$A$4:$AK$1252,$B1716,($C1716*8-2+4))</f>
        <v>2.3076923076923075</v>
      </c>
      <c r="S1716">
        <f>INDEX('Grade 3'!$A$4:$AK$1252,$B1716,($C1716*8-1+4))</f>
        <v>72.307692307692307</v>
      </c>
      <c r="T1716">
        <f>INDEX('Grade 3'!$A$4:$AK$1252,$B1716,($C1716*8-0+4))</f>
        <v>23.076923076923077</v>
      </c>
      <c r="U1716" t="str">
        <f>INDEX('Grade 3'!$A$4:$AK$1252,$B1716,37)</f>
        <v>Metro</v>
      </c>
    </row>
    <row r="1717" spans="1:21">
      <c r="A1717">
        <f t="shared" si="79"/>
        <v>1716</v>
      </c>
      <c r="B1717">
        <f t="shared" si="80"/>
        <v>429</v>
      </c>
      <c r="C1717">
        <f t="shared" si="81"/>
        <v>4</v>
      </c>
      <c r="D1717">
        <f>INDEX('Grade 3'!$A$4:$AK$1252,$B1717,1)</f>
        <v>644</v>
      </c>
      <c r="E1717">
        <f>INDEX('Grade 3'!$A$4:$AK$1252,$B1717,2)</f>
        <v>4058</v>
      </c>
      <c r="F1717" t="str">
        <f>INDEX('Grade 3'!$A$4:$AK$1252,$B1717,3)</f>
        <v>DEKALB COUNTY</v>
      </c>
      <c r="G1717" t="str">
        <f>INDEX('Grade 3'!$A$4:$AK$1252,$B1717,4)</f>
        <v>HIGHTOWER ELEMENTARY SCHOOL</v>
      </c>
      <c r="H1717" t="str">
        <f ca="1">StaticValues!$A$8</f>
        <v>2016</v>
      </c>
      <c r="I1717" t="str">
        <f ca="1">StaticValues!$B$8</f>
        <v>Spring</v>
      </c>
      <c r="J1717" t="str">
        <f ca="1">StaticValues!$C$8</f>
        <v>EOG</v>
      </c>
      <c r="K1717" t="str">
        <f ca="1">StaticValues!$D$8</f>
        <v>3</v>
      </c>
      <c r="L1717" t="str">
        <f>INDEX('Grade 3'!E$2:AJ$2,1,((8*C1717)-7))</f>
        <v>Social Studies</v>
      </c>
      <c r="M1717">
        <f>INDEX('Grade 3'!$A$4:$AK$1252,$B1717,($C1717*8-7+4))</f>
        <v>128</v>
      </c>
      <c r="N1717">
        <f>INDEX('Grade 3'!$A$4:$AK$1252,$B1717,($C1717*8-6+4))</f>
        <v>477.6328125</v>
      </c>
      <c r="O1717">
        <f>INDEX('Grade 3'!$A$4:$AK$1252,$B1717,($C1717*8-5+4))</f>
        <v>45.3125</v>
      </c>
      <c r="P1717">
        <f>INDEX('Grade 3'!$A$4:$AK$1252,$B1717,($C1717*8-4+4))</f>
        <v>50.78125</v>
      </c>
      <c r="Q1717">
        <f>INDEX('Grade 3'!$A$4:$AK$1252,$B1717,($C1717*8-3+4))</f>
        <v>3.90625</v>
      </c>
      <c r="R1717">
        <f>INDEX('Grade 3'!$A$4:$AK$1252,$B1717,($C1717*8-2+4))</f>
        <v>0</v>
      </c>
      <c r="S1717">
        <f>INDEX('Grade 3'!$A$4:$AK$1252,$B1717,($C1717*8-1+4))</f>
        <v>54.6875</v>
      </c>
      <c r="T1717">
        <f>INDEX('Grade 3'!$A$4:$AK$1252,$B1717,($C1717*8-0+4))</f>
        <v>3.90625</v>
      </c>
      <c r="U1717" t="str">
        <f>INDEX('Grade 3'!$A$4:$AK$1252,$B1717,37)</f>
        <v>Metro</v>
      </c>
    </row>
    <row r="1718" spans="1:21">
      <c r="A1718">
        <f t="shared" si="79"/>
        <v>1717</v>
      </c>
      <c r="B1718">
        <f t="shared" si="80"/>
        <v>430</v>
      </c>
      <c r="C1718">
        <f t="shared" si="81"/>
        <v>1</v>
      </c>
      <c r="D1718">
        <f>INDEX('Grade 3'!$A$4:$AK$1252,$B1718,1)</f>
        <v>644</v>
      </c>
      <c r="E1718">
        <f>INDEX('Grade 3'!$A$4:$AK$1252,$B1718,2)</f>
        <v>4059</v>
      </c>
      <c r="F1718" t="str">
        <f>INDEX('Grade 3'!$A$4:$AK$1252,$B1718,3)</f>
        <v>DEKALB COUNTY</v>
      </c>
      <c r="G1718" t="str">
        <f>INDEX('Grade 3'!$A$4:$AK$1252,$B1718,4)</f>
        <v>KELLEY LAKE ELEMENTARY SCHOOL</v>
      </c>
      <c r="H1718" t="str">
        <f ca="1">StaticValues!$A$8</f>
        <v>2016</v>
      </c>
      <c r="I1718" t="str">
        <f ca="1">StaticValues!$B$8</f>
        <v>Spring</v>
      </c>
      <c r="J1718" t="str">
        <f ca="1">StaticValues!$C$8</f>
        <v>EOG</v>
      </c>
      <c r="K1718" t="str">
        <f ca="1">StaticValues!$D$8</f>
        <v>3</v>
      </c>
      <c r="L1718" t="str">
        <f>INDEX('Grade 3'!E$2:AJ$2,1,((8*C1718)-7))</f>
        <v>English Language Arts</v>
      </c>
      <c r="M1718">
        <f>INDEX('Grade 3'!$A$4:$AK$1252,$B1718,($C1718*8-7+4))</f>
        <v>57</v>
      </c>
      <c r="N1718">
        <f>INDEX('Grade 3'!$A$4:$AK$1252,$B1718,($C1718*8-6+4))</f>
        <v>473.57894736842104</v>
      </c>
      <c r="O1718">
        <f>INDEX('Grade 3'!$A$4:$AK$1252,$B1718,($C1718*8-5+4))</f>
        <v>54.385964912280699</v>
      </c>
      <c r="P1718">
        <f>INDEX('Grade 3'!$A$4:$AK$1252,$B1718,($C1718*8-4+4))</f>
        <v>35.087719298245617</v>
      </c>
      <c r="Q1718">
        <f>INDEX('Grade 3'!$A$4:$AK$1252,$B1718,($C1718*8-3+4))</f>
        <v>10.526315789473685</v>
      </c>
      <c r="R1718">
        <f>INDEX('Grade 3'!$A$4:$AK$1252,$B1718,($C1718*8-2+4))</f>
        <v>0</v>
      </c>
      <c r="S1718">
        <f>INDEX('Grade 3'!$A$4:$AK$1252,$B1718,($C1718*8-1+4))</f>
        <v>45.614035087719301</v>
      </c>
      <c r="T1718">
        <f>INDEX('Grade 3'!$A$4:$AK$1252,$B1718,($C1718*8-0+4))</f>
        <v>10.526315789473685</v>
      </c>
      <c r="U1718" t="str">
        <f>INDEX('Grade 3'!$A$4:$AK$1252,$B1718,37)</f>
        <v>Metro</v>
      </c>
    </row>
    <row r="1719" spans="1:21">
      <c r="A1719">
        <f t="shared" si="79"/>
        <v>1718</v>
      </c>
      <c r="B1719">
        <f t="shared" si="80"/>
        <v>430</v>
      </c>
      <c r="C1719">
        <f t="shared" si="81"/>
        <v>2</v>
      </c>
      <c r="D1719">
        <f>INDEX('Grade 3'!$A$4:$AK$1252,$B1719,1)</f>
        <v>644</v>
      </c>
      <c r="E1719">
        <f>INDEX('Grade 3'!$A$4:$AK$1252,$B1719,2)</f>
        <v>4059</v>
      </c>
      <c r="F1719" t="str">
        <f>INDEX('Grade 3'!$A$4:$AK$1252,$B1719,3)</f>
        <v>DEKALB COUNTY</v>
      </c>
      <c r="G1719" t="str">
        <f>INDEX('Grade 3'!$A$4:$AK$1252,$B1719,4)</f>
        <v>KELLEY LAKE ELEMENTARY SCHOOL</v>
      </c>
      <c r="H1719" t="str">
        <f ca="1">StaticValues!$A$8</f>
        <v>2016</v>
      </c>
      <c r="I1719" t="str">
        <f ca="1">StaticValues!$B$8</f>
        <v>Spring</v>
      </c>
      <c r="J1719" t="str">
        <f ca="1">StaticValues!$C$8</f>
        <v>EOG</v>
      </c>
      <c r="K1719" t="str">
        <f ca="1">StaticValues!$D$8</f>
        <v>3</v>
      </c>
      <c r="L1719" t="str">
        <f>INDEX('Grade 3'!E$2:AJ$2,1,((8*C1719)-7))</f>
        <v>Mathematics</v>
      </c>
      <c r="M1719">
        <f>INDEX('Grade 3'!$A$4:$AK$1252,$B1719,($C1719*8-7+4))</f>
        <v>57</v>
      </c>
      <c r="N1719">
        <f>INDEX('Grade 3'!$A$4:$AK$1252,$B1719,($C1719*8-6+4))</f>
        <v>493.28070175438597</v>
      </c>
      <c r="O1719">
        <f>INDEX('Grade 3'!$A$4:$AK$1252,$B1719,($C1719*8-5+4))</f>
        <v>33.333333333333336</v>
      </c>
      <c r="P1719">
        <f>INDEX('Grade 3'!$A$4:$AK$1252,$B1719,($C1719*8-4+4))</f>
        <v>45.614035087719301</v>
      </c>
      <c r="Q1719">
        <f>INDEX('Grade 3'!$A$4:$AK$1252,$B1719,($C1719*8-3+4))</f>
        <v>19.298245614035089</v>
      </c>
      <c r="R1719">
        <f>INDEX('Grade 3'!$A$4:$AK$1252,$B1719,($C1719*8-2+4))</f>
        <v>1.7543859649122806</v>
      </c>
      <c r="S1719">
        <f>INDEX('Grade 3'!$A$4:$AK$1252,$B1719,($C1719*8-1+4))</f>
        <v>66.666666666666671</v>
      </c>
      <c r="T1719">
        <f>INDEX('Grade 3'!$A$4:$AK$1252,$B1719,($C1719*8-0+4))</f>
        <v>21.05263157894737</v>
      </c>
      <c r="U1719" t="str">
        <f>INDEX('Grade 3'!$A$4:$AK$1252,$B1719,37)</f>
        <v>Metro</v>
      </c>
    </row>
    <row r="1720" spans="1:21">
      <c r="A1720">
        <f t="shared" si="79"/>
        <v>1719</v>
      </c>
      <c r="B1720">
        <f t="shared" si="80"/>
        <v>430</v>
      </c>
      <c r="C1720">
        <f t="shared" si="81"/>
        <v>3</v>
      </c>
      <c r="D1720">
        <f>INDEX('Grade 3'!$A$4:$AK$1252,$B1720,1)</f>
        <v>644</v>
      </c>
      <c r="E1720">
        <f>INDEX('Grade 3'!$A$4:$AK$1252,$B1720,2)</f>
        <v>4059</v>
      </c>
      <c r="F1720" t="str">
        <f>INDEX('Grade 3'!$A$4:$AK$1252,$B1720,3)</f>
        <v>DEKALB COUNTY</v>
      </c>
      <c r="G1720" t="str">
        <f>INDEX('Grade 3'!$A$4:$AK$1252,$B1720,4)</f>
        <v>KELLEY LAKE ELEMENTARY SCHOOL</v>
      </c>
      <c r="H1720" t="str">
        <f ca="1">StaticValues!$A$8</f>
        <v>2016</v>
      </c>
      <c r="I1720" t="str">
        <f ca="1">StaticValues!$B$8</f>
        <v>Spring</v>
      </c>
      <c r="J1720" t="str">
        <f ca="1">StaticValues!$C$8</f>
        <v>EOG</v>
      </c>
      <c r="K1720" t="str">
        <f ca="1">StaticValues!$D$8</f>
        <v>3</v>
      </c>
      <c r="L1720" t="str">
        <f>INDEX('Grade 3'!E$2:AJ$2,1,((8*C1720)-7))</f>
        <v>Science</v>
      </c>
      <c r="M1720">
        <f>INDEX('Grade 3'!$A$4:$AK$1252,$B1720,($C1720*8-7+4))</f>
        <v>57</v>
      </c>
      <c r="N1720">
        <f>INDEX('Grade 3'!$A$4:$AK$1252,$B1720,($C1720*8-6+4))</f>
        <v>478.94736842105266</v>
      </c>
      <c r="O1720">
        <f>INDEX('Grade 3'!$A$4:$AK$1252,$B1720,($C1720*8-5+4))</f>
        <v>47.368421052631582</v>
      </c>
      <c r="P1720">
        <f>INDEX('Grade 3'!$A$4:$AK$1252,$B1720,($C1720*8-4+4))</f>
        <v>36.842105263157897</v>
      </c>
      <c r="Q1720">
        <f>INDEX('Grade 3'!$A$4:$AK$1252,$B1720,($C1720*8-3+4))</f>
        <v>15.789473684210526</v>
      </c>
      <c r="R1720">
        <f>INDEX('Grade 3'!$A$4:$AK$1252,$B1720,($C1720*8-2+4))</f>
        <v>0</v>
      </c>
      <c r="S1720">
        <f>INDEX('Grade 3'!$A$4:$AK$1252,$B1720,($C1720*8-1+4))</f>
        <v>52.631578947368418</v>
      </c>
      <c r="T1720">
        <f>INDEX('Grade 3'!$A$4:$AK$1252,$B1720,($C1720*8-0+4))</f>
        <v>15.789473684210526</v>
      </c>
      <c r="U1720" t="str">
        <f>INDEX('Grade 3'!$A$4:$AK$1252,$B1720,37)</f>
        <v>Metro</v>
      </c>
    </row>
    <row r="1721" spans="1:21">
      <c r="A1721">
        <f t="shared" si="79"/>
        <v>1720</v>
      </c>
      <c r="B1721">
        <f t="shared" si="80"/>
        <v>430</v>
      </c>
      <c r="C1721">
        <f t="shared" si="81"/>
        <v>4</v>
      </c>
      <c r="D1721">
        <f>INDEX('Grade 3'!$A$4:$AK$1252,$B1721,1)</f>
        <v>644</v>
      </c>
      <c r="E1721">
        <f>INDEX('Grade 3'!$A$4:$AK$1252,$B1721,2)</f>
        <v>4059</v>
      </c>
      <c r="F1721" t="str">
        <f>INDEX('Grade 3'!$A$4:$AK$1252,$B1721,3)</f>
        <v>DEKALB COUNTY</v>
      </c>
      <c r="G1721" t="str">
        <f>INDEX('Grade 3'!$A$4:$AK$1252,$B1721,4)</f>
        <v>KELLEY LAKE ELEMENTARY SCHOOL</v>
      </c>
      <c r="H1721" t="str">
        <f ca="1">StaticValues!$A$8</f>
        <v>2016</v>
      </c>
      <c r="I1721" t="str">
        <f ca="1">StaticValues!$B$8</f>
        <v>Spring</v>
      </c>
      <c r="J1721" t="str">
        <f ca="1">StaticValues!$C$8</f>
        <v>EOG</v>
      </c>
      <c r="K1721" t="str">
        <f ca="1">StaticValues!$D$8</f>
        <v>3</v>
      </c>
      <c r="L1721" t="str">
        <f>INDEX('Grade 3'!E$2:AJ$2,1,((8*C1721)-7))</f>
        <v>Social Studies</v>
      </c>
      <c r="M1721">
        <f>INDEX('Grade 3'!$A$4:$AK$1252,$B1721,($C1721*8-7+4))</f>
        <v>57</v>
      </c>
      <c r="N1721">
        <f>INDEX('Grade 3'!$A$4:$AK$1252,$B1721,($C1721*8-6+4))</f>
        <v>476</v>
      </c>
      <c r="O1721">
        <f>INDEX('Grade 3'!$A$4:$AK$1252,$B1721,($C1721*8-5+4))</f>
        <v>50.877192982456137</v>
      </c>
      <c r="P1721">
        <f>INDEX('Grade 3'!$A$4:$AK$1252,$B1721,($C1721*8-4+4))</f>
        <v>38.596491228070178</v>
      </c>
      <c r="Q1721">
        <f>INDEX('Grade 3'!$A$4:$AK$1252,$B1721,($C1721*8-3+4))</f>
        <v>8.7719298245614041</v>
      </c>
      <c r="R1721">
        <f>INDEX('Grade 3'!$A$4:$AK$1252,$B1721,($C1721*8-2+4))</f>
        <v>1.7543859649122806</v>
      </c>
      <c r="S1721">
        <f>INDEX('Grade 3'!$A$4:$AK$1252,$B1721,($C1721*8-1+4))</f>
        <v>49.122807017543863</v>
      </c>
      <c r="T1721">
        <f>INDEX('Grade 3'!$A$4:$AK$1252,$B1721,($C1721*8-0+4))</f>
        <v>10.526315789473685</v>
      </c>
      <c r="U1721" t="str">
        <f>INDEX('Grade 3'!$A$4:$AK$1252,$B1721,37)</f>
        <v>Metro</v>
      </c>
    </row>
    <row r="1722" spans="1:21">
      <c r="A1722">
        <f t="shared" si="79"/>
        <v>1721</v>
      </c>
      <c r="B1722">
        <f t="shared" si="80"/>
        <v>431</v>
      </c>
      <c r="C1722">
        <f t="shared" si="81"/>
        <v>1</v>
      </c>
      <c r="D1722">
        <f>INDEX('Grade 3'!$A$4:$AK$1252,$B1722,1)</f>
        <v>644</v>
      </c>
      <c r="E1722">
        <f>INDEX('Grade 3'!$A$4:$AK$1252,$B1722,2)</f>
        <v>4060</v>
      </c>
      <c r="F1722" t="str">
        <f>INDEX('Grade 3'!$A$4:$AK$1252,$B1722,3)</f>
        <v>DEKALB COUNTY</v>
      </c>
      <c r="G1722" t="str">
        <f>INDEX('Grade 3'!$A$4:$AK$1252,$B1722,4)</f>
        <v>LAUREL RIDGE ELEMENTARY SCHOOL</v>
      </c>
      <c r="H1722" t="str">
        <f ca="1">StaticValues!$A$8</f>
        <v>2016</v>
      </c>
      <c r="I1722" t="str">
        <f ca="1">StaticValues!$B$8</f>
        <v>Spring</v>
      </c>
      <c r="J1722" t="str">
        <f ca="1">StaticValues!$C$8</f>
        <v>EOG</v>
      </c>
      <c r="K1722" t="str">
        <f ca="1">StaticValues!$D$8</f>
        <v>3</v>
      </c>
      <c r="L1722" t="str">
        <f>INDEX('Grade 3'!E$2:AJ$2,1,((8*C1722)-7))</f>
        <v>English Language Arts</v>
      </c>
      <c r="M1722">
        <f>INDEX('Grade 3'!$A$4:$AK$1252,$B1722,($C1722*8-7+4))</f>
        <v>74</v>
      </c>
      <c r="N1722">
        <f>INDEX('Grade 3'!$A$4:$AK$1252,$B1722,($C1722*8-6+4))</f>
        <v>513.89189189189187</v>
      </c>
      <c r="O1722">
        <f>INDEX('Grade 3'!$A$4:$AK$1252,$B1722,($C1722*8-5+4))</f>
        <v>35.135135135135137</v>
      </c>
      <c r="P1722">
        <f>INDEX('Grade 3'!$A$4:$AK$1252,$B1722,($C1722*8-4+4))</f>
        <v>20.27027027027027</v>
      </c>
      <c r="Q1722">
        <f>INDEX('Grade 3'!$A$4:$AK$1252,$B1722,($C1722*8-3+4))</f>
        <v>29.72972972972973</v>
      </c>
      <c r="R1722">
        <f>INDEX('Grade 3'!$A$4:$AK$1252,$B1722,($C1722*8-2+4))</f>
        <v>14.864864864864865</v>
      </c>
      <c r="S1722">
        <f>INDEX('Grade 3'!$A$4:$AK$1252,$B1722,($C1722*8-1+4))</f>
        <v>64.86486486486487</v>
      </c>
      <c r="T1722">
        <f>INDEX('Grade 3'!$A$4:$AK$1252,$B1722,($C1722*8-0+4))</f>
        <v>44.594594594594597</v>
      </c>
      <c r="U1722" t="str">
        <f>INDEX('Grade 3'!$A$4:$AK$1252,$B1722,37)</f>
        <v>Metro</v>
      </c>
    </row>
    <row r="1723" spans="1:21">
      <c r="A1723">
        <f t="shared" si="79"/>
        <v>1722</v>
      </c>
      <c r="B1723">
        <f t="shared" si="80"/>
        <v>431</v>
      </c>
      <c r="C1723">
        <f t="shared" si="81"/>
        <v>2</v>
      </c>
      <c r="D1723">
        <f>INDEX('Grade 3'!$A$4:$AK$1252,$B1723,1)</f>
        <v>644</v>
      </c>
      <c r="E1723">
        <f>INDEX('Grade 3'!$A$4:$AK$1252,$B1723,2)</f>
        <v>4060</v>
      </c>
      <c r="F1723" t="str">
        <f>INDEX('Grade 3'!$A$4:$AK$1252,$B1723,3)</f>
        <v>DEKALB COUNTY</v>
      </c>
      <c r="G1723" t="str">
        <f>INDEX('Grade 3'!$A$4:$AK$1252,$B1723,4)</f>
        <v>LAUREL RIDGE ELEMENTARY SCHOOL</v>
      </c>
      <c r="H1723" t="str">
        <f ca="1">StaticValues!$A$8</f>
        <v>2016</v>
      </c>
      <c r="I1723" t="str">
        <f ca="1">StaticValues!$B$8</f>
        <v>Spring</v>
      </c>
      <c r="J1723" t="str">
        <f ca="1">StaticValues!$C$8</f>
        <v>EOG</v>
      </c>
      <c r="K1723" t="str">
        <f ca="1">StaticValues!$D$8</f>
        <v>3</v>
      </c>
      <c r="L1723" t="str">
        <f>INDEX('Grade 3'!E$2:AJ$2,1,((8*C1723)-7))</f>
        <v>Mathematics</v>
      </c>
      <c r="M1723">
        <f>INDEX('Grade 3'!$A$4:$AK$1252,$B1723,($C1723*8-7+4))</f>
        <v>75</v>
      </c>
      <c r="N1723">
        <f>INDEX('Grade 3'!$A$4:$AK$1252,$B1723,($C1723*8-6+4))</f>
        <v>517.24</v>
      </c>
      <c r="O1723">
        <f>INDEX('Grade 3'!$A$4:$AK$1252,$B1723,($C1723*8-5+4))</f>
        <v>25.333333333333332</v>
      </c>
      <c r="P1723">
        <f>INDEX('Grade 3'!$A$4:$AK$1252,$B1723,($C1723*8-4+4))</f>
        <v>36</v>
      </c>
      <c r="Q1723">
        <f>INDEX('Grade 3'!$A$4:$AK$1252,$B1723,($C1723*8-3+4))</f>
        <v>26.666666666666668</v>
      </c>
      <c r="R1723">
        <f>INDEX('Grade 3'!$A$4:$AK$1252,$B1723,($C1723*8-2+4))</f>
        <v>12</v>
      </c>
      <c r="S1723">
        <f>INDEX('Grade 3'!$A$4:$AK$1252,$B1723,($C1723*8-1+4))</f>
        <v>74.666666666666671</v>
      </c>
      <c r="T1723">
        <f>INDEX('Grade 3'!$A$4:$AK$1252,$B1723,($C1723*8-0+4))</f>
        <v>38.666666666666664</v>
      </c>
      <c r="U1723" t="str">
        <f>INDEX('Grade 3'!$A$4:$AK$1252,$B1723,37)</f>
        <v>Metro</v>
      </c>
    </row>
    <row r="1724" spans="1:21">
      <c r="A1724">
        <f t="shared" si="79"/>
        <v>1723</v>
      </c>
      <c r="B1724">
        <f t="shared" si="80"/>
        <v>431</v>
      </c>
      <c r="C1724">
        <f t="shared" si="81"/>
        <v>3</v>
      </c>
      <c r="D1724">
        <f>INDEX('Grade 3'!$A$4:$AK$1252,$B1724,1)</f>
        <v>644</v>
      </c>
      <c r="E1724">
        <f>INDEX('Grade 3'!$A$4:$AK$1252,$B1724,2)</f>
        <v>4060</v>
      </c>
      <c r="F1724" t="str">
        <f>INDEX('Grade 3'!$A$4:$AK$1252,$B1724,3)</f>
        <v>DEKALB COUNTY</v>
      </c>
      <c r="G1724" t="str">
        <f>INDEX('Grade 3'!$A$4:$AK$1252,$B1724,4)</f>
        <v>LAUREL RIDGE ELEMENTARY SCHOOL</v>
      </c>
      <c r="H1724" t="str">
        <f ca="1">StaticValues!$A$8</f>
        <v>2016</v>
      </c>
      <c r="I1724" t="str">
        <f ca="1">StaticValues!$B$8</f>
        <v>Spring</v>
      </c>
      <c r="J1724" t="str">
        <f ca="1">StaticValues!$C$8</f>
        <v>EOG</v>
      </c>
      <c r="K1724" t="str">
        <f ca="1">StaticValues!$D$8</f>
        <v>3</v>
      </c>
      <c r="L1724" t="str">
        <f>INDEX('Grade 3'!E$2:AJ$2,1,((8*C1724)-7))</f>
        <v>Science</v>
      </c>
      <c r="M1724">
        <f>INDEX('Grade 3'!$A$4:$AK$1252,$B1724,($C1724*8-7+4))</f>
        <v>75</v>
      </c>
      <c r="N1724">
        <f>INDEX('Grade 3'!$A$4:$AK$1252,$B1724,($C1724*8-6+4))</f>
        <v>520.91999999999996</v>
      </c>
      <c r="O1724">
        <f>INDEX('Grade 3'!$A$4:$AK$1252,$B1724,($C1724*8-5+4))</f>
        <v>20</v>
      </c>
      <c r="P1724">
        <f>INDEX('Grade 3'!$A$4:$AK$1252,$B1724,($C1724*8-4+4))</f>
        <v>33.333333333333336</v>
      </c>
      <c r="Q1724">
        <f>INDEX('Grade 3'!$A$4:$AK$1252,$B1724,($C1724*8-3+4))</f>
        <v>24</v>
      </c>
      <c r="R1724">
        <f>INDEX('Grade 3'!$A$4:$AK$1252,$B1724,($C1724*8-2+4))</f>
        <v>22.666666666666668</v>
      </c>
      <c r="S1724">
        <f>INDEX('Grade 3'!$A$4:$AK$1252,$B1724,($C1724*8-1+4))</f>
        <v>80</v>
      </c>
      <c r="T1724">
        <f>INDEX('Grade 3'!$A$4:$AK$1252,$B1724,($C1724*8-0+4))</f>
        <v>46.666666666666664</v>
      </c>
      <c r="U1724" t="str">
        <f>INDEX('Grade 3'!$A$4:$AK$1252,$B1724,37)</f>
        <v>Metro</v>
      </c>
    </row>
    <row r="1725" spans="1:21">
      <c r="A1725">
        <f t="shared" si="79"/>
        <v>1724</v>
      </c>
      <c r="B1725">
        <f t="shared" si="80"/>
        <v>431</v>
      </c>
      <c r="C1725">
        <f t="shared" si="81"/>
        <v>4</v>
      </c>
      <c r="D1725">
        <f>INDEX('Grade 3'!$A$4:$AK$1252,$B1725,1)</f>
        <v>644</v>
      </c>
      <c r="E1725">
        <f>INDEX('Grade 3'!$A$4:$AK$1252,$B1725,2)</f>
        <v>4060</v>
      </c>
      <c r="F1725" t="str">
        <f>INDEX('Grade 3'!$A$4:$AK$1252,$B1725,3)</f>
        <v>DEKALB COUNTY</v>
      </c>
      <c r="G1725" t="str">
        <f>INDEX('Grade 3'!$A$4:$AK$1252,$B1725,4)</f>
        <v>LAUREL RIDGE ELEMENTARY SCHOOL</v>
      </c>
      <c r="H1725" t="str">
        <f ca="1">StaticValues!$A$8</f>
        <v>2016</v>
      </c>
      <c r="I1725" t="str">
        <f ca="1">StaticValues!$B$8</f>
        <v>Spring</v>
      </c>
      <c r="J1725" t="str">
        <f ca="1">StaticValues!$C$8</f>
        <v>EOG</v>
      </c>
      <c r="K1725" t="str">
        <f ca="1">StaticValues!$D$8</f>
        <v>3</v>
      </c>
      <c r="L1725" t="str">
        <f>INDEX('Grade 3'!E$2:AJ$2,1,((8*C1725)-7))</f>
        <v>Social Studies</v>
      </c>
      <c r="M1725">
        <f>INDEX('Grade 3'!$A$4:$AK$1252,$B1725,($C1725*8-7+4))</f>
        <v>73</v>
      </c>
      <c r="N1725">
        <f>INDEX('Grade 3'!$A$4:$AK$1252,$B1725,($C1725*8-6+4))</f>
        <v>507.42465753424659</v>
      </c>
      <c r="O1725">
        <f>INDEX('Grade 3'!$A$4:$AK$1252,$B1725,($C1725*8-5+4))</f>
        <v>27.397260273972602</v>
      </c>
      <c r="P1725">
        <f>INDEX('Grade 3'!$A$4:$AK$1252,$B1725,($C1725*8-4+4))</f>
        <v>41.095890410958901</v>
      </c>
      <c r="Q1725">
        <f>INDEX('Grade 3'!$A$4:$AK$1252,$B1725,($C1725*8-3+4))</f>
        <v>19.17808219178082</v>
      </c>
      <c r="R1725">
        <f>INDEX('Grade 3'!$A$4:$AK$1252,$B1725,($C1725*8-2+4))</f>
        <v>12.328767123287671</v>
      </c>
      <c r="S1725">
        <f>INDEX('Grade 3'!$A$4:$AK$1252,$B1725,($C1725*8-1+4))</f>
        <v>72.602739726027394</v>
      </c>
      <c r="T1725">
        <f>INDEX('Grade 3'!$A$4:$AK$1252,$B1725,($C1725*8-0+4))</f>
        <v>31.506849315068493</v>
      </c>
      <c r="U1725" t="str">
        <f>INDEX('Grade 3'!$A$4:$AK$1252,$B1725,37)</f>
        <v>Metro</v>
      </c>
    </row>
    <row r="1726" spans="1:21">
      <c r="A1726">
        <f t="shared" si="79"/>
        <v>1725</v>
      </c>
      <c r="B1726">
        <f t="shared" si="80"/>
        <v>432</v>
      </c>
      <c r="C1726">
        <f t="shared" si="81"/>
        <v>1</v>
      </c>
      <c r="D1726">
        <f>INDEX('Grade 3'!$A$4:$AK$1252,$B1726,1)</f>
        <v>644</v>
      </c>
      <c r="E1726">
        <f>INDEX('Grade 3'!$A$4:$AK$1252,$B1726,2)</f>
        <v>4062</v>
      </c>
      <c r="F1726" t="str">
        <f>INDEX('Grade 3'!$A$4:$AK$1252,$B1726,3)</f>
        <v>DEKALB COUNTY</v>
      </c>
      <c r="G1726" t="str">
        <f>INDEX('Grade 3'!$A$4:$AK$1252,$B1726,4)</f>
        <v>MONTCLAIR ELEMENTARY SCHOOL</v>
      </c>
      <c r="H1726" t="str">
        <f ca="1">StaticValues!$A$8</f>
        <v>2016</v>
      </c>
      <c r="I1726" t="str">
        <f ca="1">StaticValues!$B$8</f>
        <v>Spring</v>
      </c>
      <c r="J1726" t="str">
        <f ca="1">StaticValues!$C$8</f>
        <v>EOG</v>
      </c>
      <c r="K1726" t="str">
        <f ca="1">StaticValues!$D$8</f>
        <v>3</v>
      </c>
      <c r="L1726" t="str">
        <f>INDEX('Grade 3'!E$2:AJ$2,1,((8*C1726)-7))</f>
        <v>English Language Arts</v>
      </c>
      <c r="M1726">
        <f>INDEX('Grade 3'!$A$4:$AK$1252,$B1726,($C1726*8-7+4))</f>
        <v>182</v>
      </c>
      <c r="N1726">
        <f>INDEX('Grade 3'!$A$4:$AK$1252,$B1726,($C1726*8-6+4))</f>
        <v>463.55494505494505</v>
      </c>
      <c r="O1726">
        <f>INDEX('Grade 3'!$A$4:$AK$1252,$B1726,($C1726*8-5+4))</f>
        <v>63.736263736263737</v>
      </c>
      <c r="P1726">
        <f>INDEX('Grade 3'!$A$4:$AK$1252,$B1726,($C1726*8-4+4))</f>
        <v>26.373626373626372</v>
      </c>
      <c r="Q1726">
        <f>INDEX('Grade 3'!$A$4:$AK$1252,$B1726,($C1726*8-3+4))</f>
        <v>8.2417582417582409</v>
      </c>
      <c r="R1726">
        <f>INDEX('Grade 3'!$A$4:$AK$1252,$B1726,($C1726*8-2+4))</f>
        <v>1.6483516483516483</v>
      </c>
      <c r="S1726">
        <f>INDEX('Grade 3'!$A$4:$AK$1252,$B1726,($C1726*8-1+4))</f>
        <v>36.263736263736263</v>
      </c>
      <c r="T1726">
        <f>INDEX('Grade 3'!$A$4:$AK$1252,$B1726,($C1726*8-0+4))</f>
        <v>9.8901098901098905</v>
      </c>
      <c r="U1726" t="str">
        <f>INDEX('Grade 3'!$A$4:$AK$1252,$B1726,37)</f>
        <v>Metro</v>
      </c>
    </row>
    <row r="1727" spans="1:21">
      <c r="A1727">
        <f t="shared" si="79"/>
        <v>1726</v>
      </c>
      <c r="B1727">
        <f t="shared" si="80"/>
        <v>432</v>
      </c>
      <c r="C1727">
        <f t="shared" si="81"/>
        <v>2</v>
      </c>
      <c r="D1727">
        <f>INDEX('Grade 3'!$A$4:$AK$1252,$B1727,1)</f>
        <v>644</v>
      </c>
      <c r="E1727">
        <f>INDEX('Grade 3'!$A$4:$AK$1252,$B1727,2)</f>
        <v>4062</v>
      </c>
      <c r="F1727" t="str">
        <f>INDEX('Grade 3'!$A$4:$AK$1252,$B1727,3)</f>
        <v>DEKALB COUNTY</v>
      </c>
      <c r="G1727" t="str">
        <f>INDEX('Grade 3'!$A$4:$AK$1252,$B1727,4)</f>
        <v>MONTCLAIR ELEMENTARY SCHOOL</v>
      </c>
      <c r="H1727" t="str">
        <f ca="1">StaticValues!$A$8</f>
        <v>2016</v>
      </c>
      <c r="I1727" t="str">
        <f ca="1">StaticValues!$B$8</f>
        <v>Spring</v>
      </c>
      <c r="J1727" t="str">
        <f ca="1">StaticValues!$C$8</f>
        <v>EOG</v>
      </c>
      <c r="K1727" t="str">
        <f ca="1">StaticValues!$D$8</f>
        <v>3</v>
      </c>
      <c r="L1727" t="str">
        <f>INDEX('Grade 3'!E$2:AJ$2,1,((8*C1727)-7))</f>
        <v>Mathematics</v>
      </c>
      <c r="M1727">
        <f>INDEX('Grade 3'!$A$4:$AK$1252,$B1727,($C1727*8-7+4))</f>
        <v>191</v>
      </c>
      <c r="N1727">
        <f>INDEX('Grade 3'!$A$4:$AK$1252,$B1727,($C1727*8-6+4))</f>
        <v>477.80104712041884</v>
      </c>
      <c r="O1727">
        <f>INDEX('Grade 3'!$A$4:$AK$1252,$B1727,($C1727*8-5+4))</f>
        <v>51.308900523560212</v>
      </c>
      <c r="P1727">
        <f>INDEX('Grade 3'!$A$4:$AK$1252,$B1727,($C1727*8-4+4))</f>
        <v>39.790575916230367</v>
      </c>
      <c r="Q1727">
        <f>INDEX('Grade 3'!$A$4:$AK$1252,$B1727,($C1727*8-3+4))</f>
        <v>8.9005235602094235</v>
      </c>
      <c r="R1727">
        <f>INDEX('Grade 3'!$A$4:$AK$1252,$B1727,($C1727*8-2+4))</f>
        <v>0</v>
      </c>
      <c r="S1727">
        <f>INDEX('Grade 3'!$A$4:$AK$1252,$B1727,($C1727*8-1+4))</f>
        <v>48.691099476439788</v>
      </c>
      <c r="T1727">
        <f>INDEX('Grade 3'!$A$4:$AK$1252,$B1727,($C1727*8-0+4))</f>
        <v>8.9005235602094235</v>
      </c>
      <c r="U1727" t="str">
        <f>INDEX('Grade 3'!$A$4:$AK$1252,$B1727,37)</f>
        <v>Metro</v>
      </c>
    </row>
    <row r="1728" spans="1:21">
      <c r="A1728">
        <f t="shared" si="79"/>
        <v>1727</v>
      </c>
      <c r="B1728">
        <f t="shared" si="80"/>
        <v>432</v>
      </c>
      <c r="C1728">
        <f t="shared" si="81"/>
        <v>3</v>
      </c>
      <c r="D1728">
        <f>INDEX('Grade 3'!$A$4:$AK$1252,$B1728,1)</f>
        <v>644</v>
      </c>
      <c r="E1728">
        <f>INDEX('Grade 3'!$A$4:$AK$1252,$B1728,2)</f>
        <v>4062</v>
      </c>
      <c r="F1728" t="str">
        <f>INDEX('Grade 3'!$A$4:$AK$1252,$B1728,3)</f>
        <v>DEKALB COUNTY</v>
      </c>
      <c r="G1728" t="str">
        <f>INDEX('Grade 3'!$A$4:$AK$1252,$B1728,4)</f>
        <v>MONTCLAIR ELEMENTARY SCHOOL</v>
      </c>
      <c r="H1728" t="str">
        <f ca="1">StaticValues!$A$8</f>
        <v>2016</v>
      </c>
      <c r="I1728" t="str">
        <f ca="1">StaticValues!$B$8</f>
        <v>Spring</v>
      </c>
      <c r="J1728" t="str">
        <f ca="1">StaticValues!$C$8</f>
        <v>EOG</v>
      </c>
      <c r="K1728" t="str">
        <f ca="1">StaticValues!$D$8</f>
        <v>3</v>
      </c>
      <c r="L1728" t="str">
        <f>INDEX('Grade 3'!E$2:AJ$2,1,((8*C1728)-7))</f>
        <v>Science</v>
      </c>
      <c r="M1728">
        <f>INDEX('Grade 3'!$A$4:$AK$1252,$B1728,($C1728*8-7+4))</f>
        <v>191</v>
      </c>
      <c r="N1728">
        <f>INDEX('Grade 3'!$A$4:$AK$1252,$B1728,($C1728*8-6+4))</f>
        <v>478.09947643979058</v>
      </c>
      <c r="O1728">
        <f>INDEX('Grade 3'!$A$4:$AK$1252,$B1728,($C1728*8-5+4))</f>
        <v>51.832460732984295</v>
      </c>
      <c r="P1728">
        <f>INDEX('Grade 3'!$A$4:$AK$1252,$B1728,($C1728*8-4+4))</f>
        <v>38.219895287958117</v>
      </c>
      <c r="Q1728">
        <f>INDEX('Grade 3'!$A$4:$AK$1252,$B1728,($C1728*8-3+4))</f>
        <v>9.4240837696335085</v>
      </c>
      <c r="R1728">
        <f>INDEX('Grade 3'!$A$4:$AK$1252,$B1728,($C1728*8-2+4))</f>
        <v>0.52356020942408377</v>
      </c>
      <c r="S1728">
        <f>INDEX('Grade 3'!$A$4:$AK$1252,$B1728,($C1728*8-1+4))</f>
        <v>48.167539267015705</v>
      </c>
      <c r="T1728">
        <f>INDEX('Grade 3'!$A$4:$AK$1252,$B1728,($C1728*8-0+4))</f>
        <v>9.9476439790575917</v>
      </c>
      <c r="U1728" t="str">
        <f>INDEX('Grade 3'!$A$4:$AK$1252,$B1728,37)</f>
        <v>Metro</v>
      </c>
    </row>
    <row r="1729" spans="1:21">
      <c r="A1729">
        <f t="shared" si="79"/>
        <v>1728</v>
      </c>
      <c r="B1729">
        <f t="shared" si="80"/>
        <v>432</v>
      </c>
      <c r="C1729">
        <f t="shared" si="81"/>
        <v>4</v>
      </c>
      <c r="D1729">
        <f>INDEX('Grade 3'!$A$4:$AK$1252,$B1729,1)</f>
        <v>644</v>
      </c>
      <c r="E1729">
        <f>INDEX('Grade 3'!$A$4:$AK$1252,$B1729,2)</f>
        <v>4062</v>
      </c>
      <c r="F1729" t="str">
        <f>INDEX('Grade 3'!$A$4:$AK$1252,$B1729,3)</f>
        <v>DEKALB COUNTY</v>
      </c>
      <c r="G1729" t="str">
        <f>INDEX('Grade 3'!$A$4:$AK$1252,$B1729,4)</f>
        <v>MONTCLAIR ELEMENTARY SCHOOL</v>
      </c>
      <c r="H1729" t="str">
        <f ca="1">StaticValues!$A$8</f>
        <v>2016</v>
      </c>
      <c r="I1729" t="str">
        <f ca="1">StaticValues!$B$8</f>
        <v>Spring</v>
      </c>
      <c r="J1729" t="str">
        <f ca="1">StaticValues!$C$8</f>
        <v>EOG</v>
      </c>
      <c r="K1729" t="str">
        <f ca="1">StaticValues!$D$8</f>
        <v>3</v>
      </c>
      <c r="L1729" t="str">
        <f>INDEX('Grade 3'!E$2:AJ$2,1,((8*C1729)-7))</f>
        <v>Social Studies</v>
      </c>
      <c r="M1729">
        <f>INDEX('Grade 3'!$A$4:$AK$1252,$B1729,($C1729*8-7+4))</f>
        <v>182</v>
      </c>
      <c r="N1729">
        <f>INDEX('Grade 3'!$A$4:$AK$1252,$B1729,($C1729*8-6+4))</f>
        <v>473.76373626373629</v>
      </c>
      <c r="O1729">
        <f>INDEX('Grade 3'!$A$4:$AK$1252,$B1729,($C1729*8-5+4))</f>
        <v>49.450549450549453</v>
      </c>
      <c r="P1729">
        <f>INDEX('Grade 3'!$A$4:$AK$1252,$B1729,($C1729*8-4+4))</f>
        <v>47.252747252747255</v>
      </c>
      <c r="Q1729">
        <f>INDEX('Grade 3'!$A$4:$AK$1252,$B1729,($C1729*8-3+4))</f>
        <v>3.2967032967032965</v>
      </c>
      <c r="R1729">
        <f>INDEX('Grade 3'!$A$4:$AK$1252,$B1729,($C1729*8-2+4))</f>
        <v>0</v>
      </c>
      <c r="S1729">
        <f>INDEX('Grade 3'!$A$4:$AK$1252,$B1729,($C1729*8-1+4))</f>
        <v>50.549450549450547</v>
      </c>
      <c r="T1729">
        <f>INDEX('Grade 3'!$A$4:$AK$1252,$B1729,($C1729*8-0+4))</f>
        <v>3.2967032967032965</v>
      </c>
      <c r="U1729" t="str">
        <f>INDEX('Grade 3'!$A$4:$AK$1252,$B1729,37)</f>
        <v>Metro</v>
      </c>
    </row>
    <row r="1730" spans="1:21">
      <c r="A1730">
        <f t="shared" si="79"/>
        <v>1729</v>
      </c>
      <c r="B1730">
        <f t="shared" si="80"/>
        <v>433</v>
      </c>
      <c r="C1730">
        <f t="shared" si="81"/>
        <v>1</v>
      </c>
      <c r="D1730">
        <f>INDEX('Grade 3'!$A$4:$AK$1252,$B1730,1)</f>
        <v>644</v>
      </c>
      <c r="E1730">
        <f>INDEX('Grade 3'!$A$4:$AK$1252,$B1730,2)</f>
        <v>4063</v>
      </c>
      <c r="F1730" t="str">
        <f>INDEX('Grade 3'!$A$4:$AK$1252,$B1730,3)</f>
        <v>DEKALB COUNTY</v>
      </c>
      <c r="G1730" t="str">
        <f>INDEX('Grade 3'!$A$4:$AK$1252,$B1730,4)</f>
        <v>OAKCLIFF ELEMENTARY SCHOOL</v>
      </c>
      <c r="H1730" t="str">
        <f ca="1">StaticValues!$A$8</f>
        <v>2016</v>
      </c>
      <c r="I1730" t="str">
        <f ca="1">StaticValues!$B$8</f>
        <v>Spring</v>
      </c>
      <c r="J1730" t="str">
        <f ca="1">StaticValues!$C$8</f>
        <v>EOG</v>
      </c>
      <c r="K1730" t="str">
        <f ca="1">StaticValues!$D$8</f>
        <v>3</v>
      </c>
      <c r="L1730" t="str">
        <f>INDEX('Grade 3'!E$2:AJ$2,1,((8*C1730)-7))</f>
        <v>English Language Arts</v>
      </c>
      <c r="M1730">
        <f>INDEX('Grade 3'!$A$4:$AK$1252,$B1730,($C1730*8-7+4))</f>
        <v>131</v>
      </c>
      <c r="N1730">
        <f>INDEX('Grade 3'!$A$4:$AK$1252,$B1730,($C1730*8-6+4))</f>
        <v>494.38931297709922</v>
      </c>
      <c r="O1730">
        <f>INDEX('Grade 3'!$A$4:$AK$1252,$B1730,($C1730*8-5+4))</f>
        <v>35.877862595419849</v>
      </c>
      <c r="P1730">
        <f>INDEX('Grade 3'!$A$4:$AK$1252,$B1730,($C1730*8-4+4))</f>
        <v>38.167938931297712</v>
      </c>
      <c r="Q1730">
        <f>INDEX('Grade 3'!$A$4:$AK$1252,$B1730,($C1730*8-3+4))</f>
        <v>23.664122137404579</v>
      </c>
      <c r="R1730">
        <f>INDEX('Grade 3'!$A$4:$AK$1252,$B1730,($C1730*8-2+4))</f>
        <v>2.2900763358778624</v>
      </c>
      <c r="S1730">
        <f>INDEX('Grade 3'!$A$4:$AK$1252,$B1730,($C1730*8-1+4))</f>
        <v>64.122137404580158</v>
      </c>
      <c r="T1730">
        <f>INDEX('Grade 3'!$A$4:$AK$1252,$B1730,($C1730*8-0+4))</f>
        <v>25.954198473282442</v>
      </c>
      <c r="U1730" t="str">
        <f>INDEX('Grade 3'!$A$4:$AK$1252,$B1730,37)</f>
        <v>Metro</v>
      </c>
    </row>
    <row r="1731" spans="1:21">
      <c r="A1731">
        <f t="shared" ref="A1731:A1794" si="82">ROW(A1730)</f>
        <v>1730</v>
      </c>
      <c r="B1731">
        <f t="shared" ref="B1731:B1794" si="83">CEILING(A1731/4,1)</f>
        <v>433</v>
      </c>
      <c r="C1731">
        <f t="shared" ref="C1731:C1794" si="84">IF(B1730&lt;&gt;B1731,1,C1730+1)</f>
        <v>2</v>
      </c>
      <c r="D1731">
        <f>INDEX('Grade 3'!$A$4:$AK$1252,$B1731,1)</f>
        <v>644</v>
      </c>
      <c r="E1731">
        <f>INDEX('Grade 3'!$A$4:$AK$1252,$B1731,2)</f>
        <v>4063</v>
      </c>
      <c r="F1731" t="str">
        <f>INDEX('Grade 3'!$A$4:$AK$1252,$B1731,3)</f>
        <v>DEKALB COUNTY</v>
      </c>
      <c r="G1731" t="str">
        <f>INDEX('Grade 3'!$A$4:$AK$1252,$B1731,4)</f>
        <v>OAKCLIFF ELEMENTARY SCHOOL</v>
      </c>
      <c r="H1731" t="str">
        <f ca="1">StaticValues!$A$8</f>
        <v>2016</v>
      </c>
      <c r="I1731" t="str">
        <f ca="1">StaticValues!$B$8</f>
        <v>Spring</v>
      </c>
      <c r="J1731" t="str">
        <f ca="1">StaticValues!$C$8</f>
        <v>EOG</v>
      </c>
      <c r="K1731" t="str">
        <f ca="1">StaticValues!$D$8</f>
        <v>3</v>
      </c>
      <c r="L1731" t="str">
        <f>INDEX('Grade 3'!E$2:AJ$2,1,((8*C1731)-7))</f>
        <v>Mathematics</v>
      </c>
      <c r="M1731">
        <f>INDEX('Grade 3'!$A$4:$AK$1252,$B1731,($C1731*8-7+4))</f>
        <v>131</v>
      </c>
      <c r="N1731">
        <f>INDEX('Grade 3'!$A$4:$AK$1252,$B1731,($C1731*8-6+4))</f>
        <v>500.69465648854964</v>
      </c>
      <c r="O1731">
        <f>INDEX('Grade 3'!$A$4:$AK$1252,$B1731,($C1731*8-5+4))</f>
        <v>29.007633587786259</v>
      </c>
      <c r="P1731">
        <f>INDEX('Grade 3'!$A$4:$AK$1252,$B1731,($C1731*8-4+4))</f>
        <v>40.458015267175576</v>
      </c>
      <c r="Q1731">
        <f>INDEX('Grade 3'!$A$4:$AK$1252,$B1731,($C1731*8-3+4))</f>
        <v>29.007633587786259</v>
      </c>
      <c r="R1731">
        <f>INDEX('Grade 3'!$A$4:$AK$1252,$B1731,($C1731*8-2+4))</f>
        <v>1.5267175572519085</v>
      </c>
      <c r="S1731">
        <f>INDEX('Grade 3'!$A$4:$AK$1252,$B1731,($C1731*8-1+4))</f>
        <v>70.992366412213741</v>
      </c>
      <c r="T1731">
        <f>INDEX('Grade 3'!$A$4:$AK$1252,$B1731,($C1731*8-0+4))</f>
        <v>30.534351145038169</v>
      </c>
      <c r="U1731" t="str">
        <f>INDEX('Grade 3'!$A$4:$AK$1252,$B1731,37)</f>
        <v>Metro</v>
      </c>
    </row>
    <row r="1732" spans="1:21">
      <c r="A1732">
        <f t="shared" si="82"/>
        <v>1731</v>
      </c>
      <c r="B1732">
        <f t="shared" si="83"/>
        <v>433</v>
      </c>
      <c r="C1732">
        <f t="shared" si="84"/>
        <v>3</v>
      </c>
      <c r="D1732">
        <f>INDEX('Grade 3'!$A$4:$AK$1252,$B1732,1)</f>
        <v>644</v>
      </c>
      <c r="E1732">
        <f>INDEX('Grade 3'!$A$4:$AK$1252,$B1732,2)</f>
        <v>4063</v>
      </c>
      <c r="F1732" t="str">
        <f>INDEX('Grade 3'!$A$4:$AK$1252,$B1732,3)</f>
        <v>DEKALB COUNTY</v>
      </c>
      <c r="G1732" t="str">
        <f>INDEX('Grade 3'!$A$4:$AK$1252,$B1732,4)</f>
        <v>OAKCLIFF ELEMENTARY SCHOOL</v>
      </c>
      <c r="H1732" t="str">
        <f ca="1">StaticValues!$A$8</f>
        <v>2016</v>
      </c>
      <c r="I1732" t="str">
        <f ca="1">StaticValues!$B$8</f>
        <v>Spring</v>
      </c>
      <c r="J1732" t="str">
        <f ca="1">StaticValues!$C$8</f>
        <v>EOG</v>
      </c>
      <c r="K1732" t="str">
        <f ca="1">StaticValues!$D$8</f>
        <v>3</v>
      </c>
      <c r="L1732" t="str">
        <f>INDEX('Grade 3'!E$2:AJ$2,1,((8*C1732)-7))</f>
        <v>Science</v>
      </c>
      <c r="M1732">
        <f>INDEX('Grade 3'!$A$4:$AK$1252,$B1732,($C1732*8-7+4))</f>
        <v>131</v>
      </c>
      <c r="N1732">
        <f>INDEX('Grade 3'!$A$4:$AK$1252,$B1732,($C1732*8-6+4))</f>
        <v>500.71755725190837</v>
      </c>
      <c r="O1732">
        <f>INDEX('Grade 3'!$A$4:$AK$1252,$B1732,($C1732*8-5+4))</f>
        <v>32.061068702290079</v>
      </c>
      <c r="P1732">
        <f>INDEX('Grade 3'!$A$4:$AK$1252,$B1732,($C1732*8-4+4))</f>
        <v>38.931297709923662</v>
      </c>
      <c r="Q1732">
        <f>INDEX('Grade 3'!$A$4:$AK$1252,$B1732,($C1732*8-3+4))</f>
        <v>22.900763358778626</v>
      </c>
      <c r="R1732">
        <f>INDEX('Grade 3'!$A$4:$AK$1252,$B1732,($C1732*8-2+4))</f>
        <v>6.106870229007634</v>
      </c>
      <c r="S1732">
        <f>INDEX('Grade 3'!$A$4:$AK$1252,$B1732,($C1732*8-1+4))</f>
        <v>67.938931297709928</v>
      </c>
      <c r="T1732">
        <f>INDEX('Grade 3'!$A$4:$AK$1252,$B1732,($C1732*8-0+4))</f>
        <v>29.007633587786259</v>
      </c>
      <c r="U1732" t="str">
        <f>INDEX('Grade 3'!$A$4:$AK$1252,$B1732,37)</f>
        <v>Metro</v>
      </c>
    </row>
    <row r="1733" spans="1:21">
      <c r="A1733">
        <f t="shared" si="82"/>
        <v>1732</v>
      </c>
      <c r="B1733">
        <f t="shared" si="83"/>
        <v>433</v>
      </c>
      <c r="C1733">
        <f t="shared" si="84"/>
        <v>4</v>
      </c>
      <c r="D1733">
        <f>INDEX('Grade 3'!$A$4:$AK$1252,$B1733,1)</f>
        <v>644</v>
      </c>
      <c r="E1733">
        <f>INDEX('Grade 3'!$A$4:$AK$1252,$B1733,2)</f>
        <v>4063</v>
      </c>
      <c r="F1733" t="str">
        <f>INDEX('Grade 3'!$A$4:$AK$1252,$B1733,3)</f>
        <v>DEKALB COUNTY</v>
      </c>
      <c r="G1733" t="str">
        <f>INDEX('Grade 3'!$A$4:$AK$1252,$B1733,4)</f>
        <v>OAKCLIFF ELEMENTARY SCHOOL</v>
      </c>
      <c r="H1733" t="str">
        <f ca="1">StaticValues!$A$8</f>
        <v>2016</v>
      </c>
      <c r="I1733" t="str">
        <f ca="1">StaticValues!$B$8</f>
        <v>Spring</v>
      </c>
      <c r="J1733" t="str">
        <f ca="1">StaticValues!$C$8</f>
        <v>EOG</v>
      </c>
      <c r="K1733" t="str">
        <f ca="1">StaticValues!$D$8</f>
        <v>3</v>
      </c>
      <c r="L1733" t="str">
        <f>INDEX('Grade 3'!E$2:AJ$2,1,((8*C1733)-7))</f>
        <v>Social Studies</v>
      </c>
      <c r="M1733">
        <f>INDEX('Grade 3'!$A$4:$AK$1252,$B1733,($C1733*8-7+4))</f>
        <v>131</v>
      </c>
      <c r="N1733">
        <f>INDEX('Grade 3'!$A$4:$AK$1252,$B1733,($C1733*8-6+4))</f>
        <v>498.29770992366412</v>
      </c>
      <c r="O1733">
        <f>INDEX('Grade 3'!$A$4:$AK$1252,$B1733,($C1733*8-5+4))</f>
        <v>32.061068702290079</v>
      </c>
      <c r="P1733">
        <f>INDEX('Grade 3'!$A$4:$AK$1252,$B1733,($C1733*8-4+4))</f>
        <v>41.221374045801525</v>
      </c>
      <c r="Q1733">
        <f>INDEX('Grade 3'!$A$4:$AK$1252,$B1733,($C1733*8-3+4))</f>
        <v>17.557251908396946</v>
      </c>
      <c r="R1733">
        <f>INDEX('Grade 3'!$A$4:$AK$1252,$B1733,($C1733*8-2+4))</f>
        <v>9.1603053435114496</v>
      </c>
      <c r="S1733">
        <f>INDEX('Grade 3'!$A$4:$AK$1252,$B1733,($C1733*8-1+4))</f>
        <v>67.938931297709928</v>
      </c>
      <c r="T1733">
        <f>INDEX('Grade 3'!$A$4:$AK$1252,$B1733,($C1733*8-0+4))</f>
        <v>26.717557251908396</v>
      </c>
      <c r="U1733" t="str">
        <f>INDEX('Grade 3'!$A$4:$AK$1252,$B1733,37)</f>
        <v>Metro</v>
      </c>
    </row>
    <row r="1734" spans="1:21">
      <c r="A1734">
        <f t="shared" si="82"/>
        <v>1733</v>
      </c>
      <c r="B1734">
        <f t="shared" si="83"/>
        <v>434</v>
      </c>
      <c r="C1734">
        <f t="shared" si="84"/>
        <v>1</v>
      </c>
      <c r="D1734">
        <f>INDEX('Grade 3'!$A$4:$AK$1252,$B1734,1)</f>
        <v>644</v>
      </c>
      <c r="E1734">
        <f>INDEX('Grade 3'!$A$4:$AK$1252,$B1734,2)</f>
        <v>4064</v>
      </c>
      <c r="F1734" t="str">
        <f>INDEX('Grade 3'!$A$4:$AK$1252,$B1734,3)</f>
        <v>DEKALB COUNTY</v>
      </c>
      <c r="G1734" t="str">
        <f>INDEX('Grade 3'!$A$4:$AK$1252,$B1734,4)</f>
        <v>RAINBOW ELEMENTARY SCHOOL</v>
      </c>
      <c r="H1734" t="str">
        <f ca="1">StaticValues!$A$8</f>
        <v>2016</v>
      </c>
      <c r="I1734" t="str">
        <f ca="1">StaticValues!$B$8</f>
        <v>Spring</v>
      </c>
      <c r="J1734" t="str">
        <f ca="1">StaticValues!$C$8</f>
        <v>EOG</v>
      </c>
      <c r="K1734" t="str">
        <f ca="1">StaticValues!$D$8</f>
        <v>3</v>
      </c>
      <c r="L1734" t="str">
        <f>INDEX('Grade 3'!E$2:AJ$2,1,((8*C1734)-7))</f>
        <v>English Language Arts</v>
      </c>
      <c r="M1734">
        <f>INDEX('Grade 3'!$A$4:$AK$1252,$B1734,($C1734*8-7+4))</f>
        <v>83</v>
      </c>
      <c r="N1734">
        <f>INDEX('Grade 3'!$A$4:$AK$1252,$B1734,($C1734*8-6+4))</f>
        <v>473</v>
      </c>
      <c r="O1734">
        <f>INDEX('Grade 3'!$A$4:$AK$1252,$B1734,($C1734*8-5+4))</f>
        <v>51.807228915662648</v>
      </c>
      <c r="P1734">
        <f>INDEX('Grade 3'!$A$4:$AK$1252,$B1734,($C1734*8-4+4))</f>
        <v>34.939759036144579</v>
      </c>
      <c r="Q1734">
        <f>INDEX('Grade 3'!$A$4:$AK$1252,$B1734,($C1734*8-3+4))</f>
        <v>12.048192771084338</v>
      </c>
      <c r="R1734">
        <f>INDEX('Grade 3'!$A$4:$AK$1252,$B1734,($C1734*8-2+4))</f>
        <v>1.2048192771084338</v>
      </c>
      <c r="S1734">
        <f>INDEX('Grade 3'!$A$4:$AK$1252,$B1734,($C1734*8-1+4))</f>
        <v>48.192771084337352</v>
      </c>
      <c r="T1734">
        <f>INDEX('Grade 3'!$A$4:$AK$1252,$B1734,($C1734*8-0+4))</f>
        <v>13.253012048192771</v>
      </c>
      <c r="U1734" t="str">
        <f>INDEX('Grade 3'!$A$4:$AK$1252,$B1734,37)</f>
        <v>Metro</v>
      </c>
    </row>
    <row r="1735" spans="1:21">
      <c r="A1735">
        <f t="shared" si="82"/>
        <v>1734</v>
      </c>
      <c r="B1735">
        <f t="shared" si="83"/>
        <v>434</v>
      </c>
      <c r="C1735">
        <f t="shared" si="84"/>
        <v>2</v>
      </c>
      <c r="D1735">
        <f>INDEX('Grade 3'!$A$4:$AK$1252,$B1735,1)</f>
        <v>644</v>
      </c>
      <c r="E1735">
        <f>INDEX('Grade 3'!$A$4:$AK$1252,$B1735,2)</f>
        <v>4064</v>
      </c>
      <c r="F1735" t="str">
        <f>INDEX('Grade 3'!$A$4:$AK$1252,$B1735,3)</f>
        <v>DEKALB COUNTY</v>
      </c>
      <c r="G1735" t="str">
        <f>INDEX('Grade 3'!$A$4:$AK$1252,$B1735,4)</f>
        <v>RAINBOW ELEMENTARY SCHOOL</v>
      </c>
      <c r="H1735" t="str">
        <f ca="1">StaticValues!$A$8</f>
        <v>2016</v>
      </c>
      <c r="I1735" t="str">
        <f ca="1">StaticValues!$B$8</f>
        <v>Spring</v>
      </c>
      <c r="J1735" t="str">
        <f ca="1">StaticValues!$C$8</f>
        <v>EOG</v>
      </c>
      <c r="K1735" t="str">
        <f ca="1">StaticValues!$D$8</f>
        <v>3</v>
      </c>
      <c r="L1735" t="str">
        <f>INDEX('Grade 3'!E$2:AJ$2,1,((8*C1735)-7))</f>
        <v>Mathematics</v>
      </c>
      <c r="M1735">
        <f>INDEX('Grade 3'!$A$4:$AK$1252,$B1735,($C1735*8-7+4))</f>
        <v>83</v>
      </c>
      <c r="N1735">
        <f>INDEX('Grade 3'!$A$4:$AK$1252,$B1735,($C1735*8-6+4))</f>
        <v>490.50602409638554</v>
      </c>
      <c r="O1735">
        <f>INDEX('Grade 3'!$A$4:$AK$1252,$B1735,($C1735*8-5+4))</f>
        <v>40.963855421686745</v>
      </c>
      <c r="P1735">
        <f>INDEX('Grade 3'!$A$4:$AK$1252,$B1735,($C1735*8-4+4))</f>
        <v>37.349397590361448</v>
      </c>
      <c r="Q1735">
        <f>INDEX('Grade 3'!$A$4:$AK$1252,$B1735,($C1735*8-3+4))</f>
        <v>20.481927710843372</v>
      </c>
      <c r="R1735">
        <f>INDEX('Grade 3'!$A$4:$AK$1252,$B1735,($C1735*8-2+4))</f>
        <v>1.2048192771084338</v>
      </c>
      <c r="S1735">
        <f>INDEX('Grade 3'!$A$4:$AK$1252,$B1735,($C1735*8-1+4))</f>
        <v>59.036144578313255</v>
      </c>
      <c r="T1735">
        <f>INDEX('Grade 3'!$A$4:$AK$1252,$B1735,($C1735*8-0+4))</f>
        <v>21.686746987951807</v>
      </c>
      <c r="U1735" t="str">
        <f>INDEX('Grade 3'!$A$4:$AK$1252,$B1735,37)</f>
        <v>Metro</v>
      </c>
    </row>
    <row r="1736" spans="1:21">
      <c r="A1736">
        <f t="shared" si="82"/>
        <v>1735</v>
      </c>
      <c r="B1736">
        <f t="shared" si="83"/>
        <v>434</v>
      </c>
      <c r="C1736">
        <f t="shared" si="84"/>
        <v>3</v>
      </c>
      <c r="D1736">
        <f>INDEX('Grade 3'!$A$4:$AK$1252,$B1736,1)</f>
        <v>644</v>
      </c>
      <c r="E1736">
        <f>INDEX('Grade 3'!$A$4:$AK$1252,$B1736,2)</f>
        <v>4064</v>
      </c>
      <c r="F1736" t="str">
        <f>INDEX('Grade 3'!$A$4:$AK$1252,$B1736,3)</f>
        <v>DEKALB COUNTY</v>
      </c>
      <c r="G1736" t="str">
        <f>INDEX('Grade 3'!$A$4:$AK$1252,$B1736,4)</f>
        <v>RAINBOW ELEMENTARY SCHOOL</v>
      </c>
      <c r="H1736" t="str">
        <f ca="1">StaticValues!$A$8</f>
        <v>2016</v>
      </c>
      <c r="I1736" t="str">
        <f ca="1">StaticValues!$B$8</f>
        <v>Spring</v>
      </c>
      <c r="J1736" t="str">
        <f ca="1">StaticValues!$C$8</f>
        <v>EOG</v>
      </c>
      <c r="K1736" t="str">
        <f ca="1">StaticValues!$D$8</f>
        <v>3</v>
      </c>
      <c r="L1736" t="str">
        <f>INDEX('Grade 3'!E$2:AJ$2,1,((8*C1736)-7))</f>
        <v>Science</v>
      </c>
      <c r="M1736">
        <f>INDEX('Grade 3'!$A$4:$AK$1252,$B1736,($C1736*8-7+4))</f>
        <v>83</v>
      </c>
      <c r="N1736">
        <f>INDEX('Grade 3'!$A$4:$AK$1252,$B1736,($C1736*8-6+4))</f>
        <v>479.26506024096386</v>
      </c>
      <c r="O1736">
        <f>INDEX('Grade 3'!$A$4:$AK$1252,$B1736,($C1736*8-5+4))</f>
        <v>48.192771084337352</v>
      </c>
      <c r="P1736">
        <f>INDEX('Grade 3'!$A$4:$AK$1252,$B1736,($C1736*8-4+4))</f>
        <v>34.939759036144579</v>
      </c>
      <c r="Q1736">
        <f>INDEX('Grade 3'!$A$4:$AK$1252,$B1736,($C1736*8-3+4))</f>
        <v>14.457831325301205</v>
      </c>
      <c r="R1736">
        <f>INDEX('Grade 3'!$A$4:$AK$1252,$B1736,($C1736*8-2+4))</f>
        <v>2.4096385542168677</v>
      </c>
      <c r="S1736">
        <f>INDEX('Grade 3'!$A$4:$AK$1252,$B1736,($C1736*8-1+4))</f>
        <v>51.807228915662648</v>
      </c>
      <c r="T1736">
        <f>INDEX('Grade 3'!$A$4:$AK$1252,$B1736,($C1736*8-0+4))</f>
        <v>16.867469879518072</v>
      </c>
      <c r="U1736" t="str">
        <f>INDEX('Grade 3'!$A$4:$AK$1252,$B1736,37)</f>
        <v>Metro</v>
      </c>
    </row>
    <row r="1737" spans="1:21">
      <c r="A1737">
        <f t="shared" si="82"/>
        <v>1736</v>
      </c>
      <c r="B1737">
        <f t="shared" si="83"/>
        <v>434</v>
      </c>
      <c r="C1737">
        <f t="shared" si="84"/>
        <v>4</v>
      </c>
      <c r="D1737">
        <f>INDEX('Grade 3'!$A$4:$AK$1252,$B1737,1)</f>
        <v>644</v>
      </c>
      <c r="E1737">
        <f>INDEX('Grade 3'!$A$4:$AK$1252,$B1737,2)</f>
        <v>4064</v>
      </c>
      <c r="F1737" t="str">
        <f>INDEX('Grade 3'!$A$4:$AK$1252,$B1737,3)</f>
        <v>DEKALB COUNTY</v>
      </c>
      <c r="G1737" t="str">
        <f>INDEX('Grade 3'!$A$4:$AK$1252,$B1737,4)</f>
        <v>RAINBOW ELEMENTARY SCHOOL</v>
      </c>
      <c r="H1737" t="str">
        <f ca="1">StaticValues!$A$8</f>
        <v>2016</v>
      </c>
      <c r="I1737" t="str">
        <f ca="1">StaticValues!$B$8</f>
        <v>Spring</v>
      </c>
      <c r="J1737" t="str">
        <f ca="1">StaticValues!$C$8</f>
        <v>EOG</v>
      </c>
      <c r="K1737" t="str">
        <f ca="1">StaticValues!$D$8</f>
        <v>3</v>
      </c>
      <c r="L1737" t="str">
        <f>INDEX('Grade 3'!E$2:AJ$2,1,((8*C1737)-7))</f>
        <v>Social Studies</v>
      </c>
      <c r="M1737">
        <f>INDEX('Grade 3'!$A$4:$AK$1252,$B1737,($C1737*8-7+4))</f>
        <v>83</v>
      </c>
      <c r="N1737">
        <f>INDEX('Grade 3'!$A$4:$AK$1252,$B1737,($C1737*8-6+4))</f>
        <v>478.36144578313252</v>
      </c>
      <c r="O1737">
        <f>INDEX('Grade 3'!$A$4:$AK$1252,$B1737,($C1737*8-5+4))</f>
        <v>53.012048192771083</v>
      </c>
      <c r="P1737">
        <f>INDEX('Grade 3'!$A$4:$AK$1252,$B1737,($C1737*8-4+4))</f>
        <v>36.144578313253014</v>
      </c>
      <c r="Q1737">
        <f>INDEX('Grade 3'!$A$4:$AK$1252,$B1737,($C1737*8-3+4))</f>
        <v>7.2289156626506026</v>
      </c>
      <c r="R1737">
        <f>INDEX('Grade 3'!$A$4:$AK$1252,$B1737,($C1737*8-2+4))</f>
        <v>3.6144578313253013</v>
      </c>
      <c r="S1737">
        <f>INDEX('Grade 3'!$A$4:$AK$1252,$B1737,($C1737*8-1+4))</f>
        <v>46.987951807228917</v>
      </c>
      <c r="T1737">
        <f>INDEX('Grade 3'!$A$4:$AK$1252,$B1737,($C1737*8-0+4))</f>
        <v>10.843373493975903</v>
      </c>
      <c r="U1737" t="str">
        <f>INDEX('Grade 3'!$A$4:$AK$1252,$B1737,37)</f>
        <v>Metro</v>
      </c>
    </row>
    <row r="1738" spans="1:21">
      <c r="A1738">
        <f t="shared" si="82"/>
        <v>1737</v>
      </c>
      <c r="B1738">
        <f t="shared" si="83"/>
        <v>435</v>
      </c>
      <c r="C1738">
        <f t="shared" si="84"/>
        <v>1</v>
      </c>
      <c r="D1738">
        <f>INDEX('Grade 3'!$A$4:$AK$1252,$B1738,1)</f>
        <v>644</v>
      </c>
      <c r="E1738">
        <f>INDEX('Grade 3'!$A$4:$AK$1252,$B1738,2)</f>
        <v>4065</v>
      </c>
      <c r="F1738" t="str">
        <f>INDEX('Grade 3'!$A$4:$AK$1252,$B1738,3)</f>
        <v>DEKALB COUNTY</v>
      </c>
      <c r="G1738" t="str">
        <f>INDEX('Grade 3'!$A$4:$AK$1252,$B1738,4)</f>
        <v>ROWLAND ELEMENTARY SCHOOL</v>
      </c>
      <c r="H1738" t="str">
        <f ca="1">StaticValues!$A$8</f>
        <v>2016</v>
      </c>
      <c r="I1738" t="str">
        <f ca="1">StaticValues!$B$8</f>
        <v>Spring</v>
      </c>
      <c r="J1738" t="str">
        <f ca="1">StaticValues!$C$8</f>
        <v>EOG</v>
      </c>
      <c r="K1738" t="str">
        <f ca="1">StaticValues!$D$8</f>
        <v>3</v>
      </c>
      <c r="L1738" t="str">
        <f>INDEX('Grade 3'!E$2:AJ$2,1,((8*C1738)-7))</f>
        <v>English Language Arts</v>
      </c>
      <c r="M1738">
        <f>INDEX('Grade 3'!$A$4:$AK$1252,$B1738,($C1738*8-7+4))</f>
        <v>109</v>
      </c>
      <c r="N1738">
        <f>INDEX('Grade 3'!$A$4:$AK$1252,$B1738,($C1738*8-6+4))</f>
        <v>479.11009174311926</v>
      </c>
      <c r="O1738">
        <f>INDEX('Grade 3'!$A$4:$AK$1252,$B1738,($C1738*8-5+4))</f>
        <v>51.376146788990823</v>
      </c>
      <c r="P1738">
        <f>INDEX('Grade 3'!$A$4:$AK$1252,$B1738,($C1738*8-4+4))</f>
        <v>33.944954128440365</v>
      </c>
      <c r="Q1738">
        <f>INDEX('Grade 3'!$A$4:$AK$1252,$B1738,($C1738*8-3+4))</f>
        <v>12.844036697247706</v>
      </c>
      <c r="R1738">
        <f>INDEX('Grade 3'!$A$4:$AK$1252,$B1738,($C1738*8-2+4))</f>
        <v>1.834862385321101</v>
      </c>
      <c r="S1738">
        <f>INDEX('Grade 3'!$A$4:$AK$1252,$B1738,($C1738*8-1+4))</f>
        <v>48.623853211009177</v>
      </c>
      <c r="T1738">
        <f>INDEX('Grade 3'!$A$4:$AK$1252,$B1738,($C1738*8-0+4))</f>
        <v>14.678899082568808</v>
      </c>
      <c r="U1738" t="str">
        <f>INDEX('Grade 3'!$A$4:$AK$1252,$B1738,37)</f>
        <v>Metro</v>
      </c>
    </row>
    <row r="1739" spans="1:21">
      <c r="A1739">
        <f t="shared" si="82"/>
        <v>1738</v>
      </c>
      <c r="B1739">
        <f t="shared" si="83"/>
        <v>435</v>
      </c>
      <c r="C1739">
        <f t="shared" si="84"/>
        <v>2</v>
      </c>
      <c r="D1739">
        <f>INDEX('Grade 3'!$A$4:$AK$1252,$B1739,1)</f>
        <v>644</v>
      </c>
      <c r="E1739">
        <f>INDEX('Grade 3'!$A$4:$AK$1252,$B1739,2)</f>
        <v>4065</v>
      </c>
      <c r="F1739" t="str">
        <f>INDEX('Grade 3'!$A$4:$AK$1252,$B1739,3)</f>
        <v>DEKALB COUNTY</v>
      </c>
      <c r="G1739" t="str">
        <f>INDEX('Grade 3'!$A$4:$AK$1252,$B1739,4)</f>
        <v>ROWLAND ELEMENTARY SCHOOL</v>
      </c>
      <c r="H1739" t="str">
        <f ca="1">StaticValues!$A$8</f>
        <v>2016</v>
      </c>
      <c r="I1739" t="str">
        <f ca="1">StaticValues!$B$8</f>
        <v>Spring</v>
      </c>
      <c r="J1739" t="str">
        <f ca="1">StaticValues!$C$8</f>
        <v>EOG</v>
      </c>
      <c r="K1739" t="str">
        <f ca="1">StaticValues!$D$8</f>
        <v>3</v>
      </c>
      <c r="L1739" t="str">
        <f>INDEX('Grade 3'!E$2:AJ$2,1,((8*C1739)-7))</f>
        <v>Mathematics</v>
      </c>
      <c r="M1739">
        <f>INDEX('Grade 3'!$A$4:$AK$1252,$B1739,($C1739*8-7+4))</f>
        <v>109</v>
      </c>
      <c r="N1739">
        <f>INDEX('Grade 3'!$A$4:$AK$1252,$B1739,($C1739*8-6+4))</f>
        <v>481.43119266055044</v>
      </c>
      <c r="O1739">
        <f>INDEX('Grade 3'!$A$4:$AK$1252,$B1739,($C1739*8-5+4))</f>
        <v>43.11926605504587</v>
      </c>
      <c r="P1739">
        <f>INDEX('Grade 3'!$A$4:$AK$1252,$B1739,($C1739*8-4+4))</f>
        <v>47.706422018348626</v>
      </c>
      <c r="Q1739">
        <f>INDEX('Grade 3'!$A$4:$AK$1252,$B1739,($C1739*8-3+4))</f>
        <v>7.3394495412844041</v>
      </c>
      <c r="R1739">
        <f>INDEX('Grade 3'!$A$4:$AK$1252,$B1739,($C1739*8-2+4))</f>
        <v>1.834862385321101</v>
      </c>
      <c r="S1739">
        <f>INDEX('Grade 3'!$A$4:$AK$1252,$B1739,($C1739*8-1+4))</f>
        <v>56.88073394495413</v>
      </c>
      <c r="T1739">
        <f>INDEX('Grade 3'!$A$4:$AK$1252,$B1739,($C1739*8-0+4))</f>
        <v>9.1743119266055047</v>
      </c>
      <c r="U1739" t="str">
        <f>INDEX('Grade 3'!$A$4:$AK$1252,$B1739,37)</f>
        <v>Metro</v>
      </c>
    </row>
    <row r="1740" spans="1:21">
      <c r="A1740">
        <f t="shared" si="82"/>
        <v>1739</v>
      </c>
      <c r="B1740">
        <f t="shared" si="83"/>
        <v>435</v>
      </c>
      <c r="C1740">
        <f t="shared" si="84"/>
        <v>3</v>
      </c>
      <c r="D1740">
        <f>INDEX('Grade 3'!$A$4:$AK$1252,$B1740,1)</f>
        <v>644</v>
      </c>
      <c r="E1740">
        <f>INDEX('Grade 3'!$A$4:$AK$1252,$B1740,2)</f>
        <v>4065</v>
      </c>
      <c r="F1740" t="str">
        <f>INDEX('Grade 3'!$A$4:$AK$1252,$B1740,3)</f>
        <v>DEKALB COUNTY</v>
      </c>
      <c r="G1740" t="str">
        <f>INDEX('Grade 3'!$A$4:$AK$1252,$B1740,4)</f>
        <v>ROWLAND ELEMENTARY SCHOOL</v>
      </c>
      <c r="H1740" t="str">
        <f ca="1">StaticValues!$A$8</f>
        <v>2016</v>
      </c>
      <c r="I1740" t="str">
        <f ca="1">StaticValues!$B$8</f>
        <v>Spring</v>
      </c>
      <c r="J1740" t="str">
        <f ca="1">StaticValues!$C$8</f>
        <v>EOG</v>
      </c>
      <c r="K1740" t="str">
        <f ca="1">StaticValues!$D$8</f>
        <v>3</v>
      </c>
      <c r="L1740" t="str">
        <f>INDEX('Grade 3'!E$2:AJ$2,1,((8*C1740)-7))</f>
        <v>Science</v>
      </c>
      <c r="M1740">
        <f>INDEX('Grade 3'!$A$4:$AK$1252,$B1740,($C1740*8-7+4))</f>
        <v>109</v>
      </c>
      <c r="N1740">
        <f>INDEX('Grade 3'!$A$4:$AK$1252,$B1740,($C1740*8-6+4))</f>
        <v>492.74311926605503</v>
      </c>
      <c r="O1740">
        <f>INDEX('Grade 3'!$A$4:$AK$1252,$B1740,($C1740*8-5+4))</f>
        <v>27.522935779816514</v>
      </c>
      <c r="P1740">
        <f>INDEX('Grade 3'!$A$4:$AK$1252,$B1740,($C1740*8-4+4))</f>
        <v>58.715596330275233</v>
      </c>
      <c r="Q1740">
        <f>INDEX('Grade 3'!$A$4:$AK$1252,$B1740,($C1740*8-3+4))</f>
        <v>12.844036697247706</v>
      </c>
      <c r="R1740">
        <f>INDEX('Grade 3'!$A$4:$AK$1252,$B1740,($C1740*8-2+4))</f>
        <v>0.91743119266055051</v>
      </c>
      <c r="S1740">
        <f>INDEX('Grade 3'!$A$4:$AK$1252,$B1740,($C1740*8-1+4))</f>
        <v>72.477064220183493</v>
      </c>
      <c r="T1740">
        <f>INDEX('Grade 3'!$A$4:$AK$1252,$B1740,($C1740*8-0+4))</f>
        <v>13.761467889908257</v>
      </c>
      <c r="U1740" t="str">
        <f>INDEX('Grade 3'!$A$4:$AK$1252,$B1740,37)</f>
        <v>Metro</v>
      </c>
    </row>
    <row r="1741" spans="1:21">
      <c r="A1741">
        <f t="shared" si="82"/>
        <v>1740</v>
      </c>
      <c r="B1741">
        <f t="shared" si="83"/>
        <v>435</v>
      </c>
      <c r="C1741">
        <f t="shared" si="84"/>
        <v>4</v>
      </c>
      <c r="D1741">
        <f>INDEX('Grade 3'!$A$4:$AK$1252,$B1741,1)</f>
        <v>644</v>
      </c>
      <c r="E1741">
        <f>INDEX('Grade 3'!$A$4:$AK$1252,$B1741,2)</f>
        <v>4065</v>
      </c>
      <c r="F1741" t="str">
        <f>INDEX('Grade 3'!$A$4:$AK$1252,$B1741,3)</f>
        <v>DEKALB COUNTY</v>
      </c>
      <c r="G1741" t="str">
        <f>INDEX('Grade 3'!$A$4:$AK$1252,$B1741,4)</f>
        <v>ROWLAND ELEMENTARY SCHOOL</v>
      </c>
      <c r="H1741" t="str">
        <f ca="1">StaticValues!$A$8</f>
        <v>2016</v>
      </c>
      <c r="I1741" t="str">
        <f ca="1">StaticValues!$B$8</f>
        <v>Spring</v>
      </c>
      <c r="J1741" t="str">
        <f ca="1">StaticValues!$C$8</f>
        <v>EOG</v>
      </c>
      <c r="K1741" t="str">
        <f ca="1">StaticValues!$D$8</f>
        <v>3</v>
      </c>
      <c r="L1741" t="str">
        <f>INDEX('Grade 3'!E$2:AJ$2,1,((8*C1741)-7))</f>
        <v>Social Studies</v>
      </c>
      <c r="M1741">
        <f>INDEX('Grade 3'!$A$4:$AK$1252,$B1741,($C1741*8-7+4))</f>
        <v>109</v>
      </c>
      <c r="N1741">
        <f>INDEX('Grade 3'!$A$4:$AK$1252,$B1741,($C1741*8-6+4))</f>
        <v>490.66055045871559</v>
      </c>
      <c r="O1741">
        <f>INDEX('Grade 3'!$A$4:$AK$1252,$B1741,($C1741*8-5+4))</f>
        <v>31.192660550458715</v>
      </c>
      <c r="P1741">
        <f>INDEX('Grade 3'!$A$4:$AK$1252,$B1741,($C1741*8-4+4))</f>
        <v>55.963302752293579</v>
      </c>
      <c r="Q1741">
        <f>INDEX('Grade 3'!$A$4:$AK$1252,$B1741,($C1741*8-3+4))</f>
        <v>9.1743119266055047</v>
      </c>
      <c r="R1741">
        <f>INDEX('Grade 3'!$A$4:$AK$1252,$B1741,($C1741*8-2+4))</f>
        <v>3.669724770642202</v>
      </c>
      <c r="S1741">
        <f>INDEX('Grade 3'!$A$4:$AK$1252,$B1741,($C1741*8-1+4))</f>
        <v>68.807339449541288</v>
      </c>
      <c r="T1741">
        <f>INDEX('Grade 3'!$A$4:$AK$1252,$B1741,($C1741*8-0+4))</f>
        <v>12.844036697247706</v>
      </c>
      <c r="U1741" t="str">
        <f>INDEX('Grade 3'!$A$4:$AK$1252,$B1741,37)</f>
        <v>Metro</v>
      </c>
    </row>
    <row r="1742" spans="1:21">
      <c r="A1742">
        <f t="shared" si="82"/>
        <v>1741</v>
      </c>
      <c r="B1742">
        <f t="shared" si="83"/>
        <v>436</v>
      </c>
      <c r="C1742">
        <f t="shared" si="84"/>
        <v>1</v>
      </c>
      <c r="D1742">
        <f>INDEX('Grade 3'!$A$4:$AK$1252,$B1742,1)</f>
        <v>644</v>
      </c>
      <c r="E1742">
        <f>INDEX('Grade 3'!$A$4:$AK$1252,$B1742,2)</f>
        <v>4067</v>
      </c>
      <c r="F1742" t="str">
        <f>INDEX('Grade 3'!$A$4:$AK$1252,$B1742,3)</f>
        <v>DEKALB COUNTY</v>
      </c>
      <c r="G1742" t="str">
        <f>INDEX('Grade 3'!$A$4:$AK$1252,$B1742,4)</f>
        <v>SNAPFINGER ELEMENTARY SCHOOL</v>
      </c>
      <c r="H1742" t="str">
        <f ca="1">StaticValues!$A$8</f>
        <v>2016</v>
      </c>
      <c r="I1742" t="str">
        <f ca="1">StaticValues!$B$8</f>
        <v>Spring</v>
      </c>
      <c r="J1742" t="str">
        <f ca="1">StaticValues!$C$8</f>
        <v>EOG</v>
      </c>
      <c r="K1742" t="str">
        <f ca="1">StaticValues!$D$8</f>
        <v>3</v>
      </c>
      <c r="L1742" t="str">
        <f>INDEX('Grade 3'!E$2:AJ$2,1,((8*C1742)-7))</f>
        <v>English Language Arts</v>
      </c>
      <c r="M1742">
        <f>INDEX('Grade 3'!$A$4:$AK$1252,$B1742,($C1742*8-7+4))</f>
        <v>128</v>
      </c>
      <c r="N1742">
        <f>INDEX('Grade 3'!$A$4:$AK$1252,$B1742,($C1742*8-6+4))</f>
        <v>440.3359375</v>
      </c>
      <c r="O1742">
        <f>INDEX('Grade 3'!$A$4:$AK$1252,$B1742,($C1742*8-5+4))</f>
        <v>78.90625</v>
      </c>
      <c r="P1742">
        <f>INDEX('Grade 3'!$A$4:$AK$1252,$B1742,($C1742*8-4+4))</f>
        <v>16.40625</v>
      </c>
      <c r="Q1742">
        <f>INDEX('Grade 3'!$A$4:$AK$1252,$B1742,($C1742*8-3+4))</f>
        <v>4.6875</v>
      </c>
      <c r="R1742">
        <f>INDEX('Grade 3'!$A$4:$AK$1252,$B1742,($C1742*8-2+4))</f>
        <v>0</v>
      </c>
      <c r="S1742">
        <f>INDEX('Grade 3'!$A$4:$AK$1252,$B1742,($C1742*8-1+4))</f>
        <v>21.09375</v>
      </c>
      <c r="T1742">
        <f>INDEX('Grade 3'!$A$4:$AK$1252,$B1742,($C1742*8-0+4))</f>
        <v>4.6875</v>
      </c>
      <c r="U1742" t="str">
        <f>INDEX('Grade 3'!$A$4:$AK$1252,$B1742,37)</f>
        <v>Metro</v>
      </c>
    </row>
    <row r="1743" spans="1:21">
      <c r="A1743">
        <f t="shared" si="82"/>
        <v>1742</v>
      </c>
      <c r="B1743">
        <f t="shared" si="83"/>
        <v>436</v>
      </c>
      <c r="C1743">
        <f t="shared" si="84"/>
        <v>2</v>
      </c>
      <c r="D1743">
        <f>INDEX('Grade 3'!$A$4:$AK$1252,$B1743,1)</f>
        <v>644</v>
      </c>
      <c r="E1743">
        <f>INDEX('Grade 3'!$A$4:$AK$1252,$B1743,2)</f>
        <v>4067</v>
      </c>
      <c r="F1743" t="str">
        <f>INDEX('Grade 3'!$A$4:$AK$1252,$B1743,3)</f>
        <v>DEKALB COUNTY</v>
      </c>
      <c r="G1743" t="str">
        <f>INDEX('Grade 3'!$A$4:$AK$1252,$B1743,4)</f>
        <v>SNAPFINGER ELEMENTARY SCHOOL</v>
      </c>
      <c r="H1743" t="str">
        <f ca="1">StaticValues!$A$8</f>
        <v>2016</v>
      </c>
      <c r="I1743" t="str">
        <f ca="1">StaticValues!$B$8</f>
        <v>Spring</v>
      </c>
      <c r="J1743" t="str">
        <f ca="1">StaticValues!$C$8</f>
        <v>EOG</v>
      </c>
      <c r="K1743" t="str">
        <f ca="1">StaticValues!$D$8</f>
        <v>3</v>
      </c>
      <c r="L1743" t="str">
        <f>INDEX('Grade 3'!E$2:AJ$2,1,((8*C1743)-7))</f>
        <v>Mathematics</v>
      </c>
      <c r="M1743">
        <f>INDEX('Grade 3'!$A$4:$AK$1252,$B1743,($C1743*8-7+4))</f>
        <v>127</v>
      </c>
      <c r="N1743">
        <f>INDEX('Grade 3'!$A$4:$AK$1252,$B1743,($C1743*8-6+4))</f>
        <v>465.22834645669292</v>
      </c>
      <c r="O1743">
        <f>INDEX('Grade 3'!$A$4:$AK$1252,$B1743,($C1743*8-5+4))</f>
        <v>68.503937007874015</v>
      </c>
      <c r="P1743">
        <f>INDEX('Grade 3'!$A$4:$AK$1252,$B1743,($C1743*8-4+4))</f>
        <v>28.346456692913385</v>
      </c>
      <c r="Q1743">
        <f>INDEX('Grade 3'!$A$4:$AK$1252,$B1743,($C1743*8-3+4))</f>
        <v>3.1496062992125986</v>
      </c>
      <c r="R1743">
        <f>INDEX('Grade 3'!$A$4:$AK$1252,$B1743,($C1743*8-2+4))</f>
        <v>0</v>
      </c>
      <c r="S1743">
        <f>INDEX('Grade 3'!$A$4:$AK$1252,$B1743,($C1743*8-1+4))</f>
        <v>31.496062992125985</v>
      </c>
      <c r="T1743">
        <f>INDEX('Grade 3'!$A$4:$AK$1252,$B1743,($C1743*8-0+4))</f>
        <v>3.1496062992125986</v>
      </c>
      <c r="U1743" t="str">
        <f>INDEX('Grade 3'!$A$4:$AK$1252,$B1743,37)</f>
        <v>Metro</v>
      </c>
    </row>
    <row r="1744" spans="1:21">
      <c r="A1744">
        <f t="shared" si="82"/>
        <v>1743</v>
      </c>
      <c r="B1744">
        <f t="shared" si="83"/>
        <v>436</v>
      </c>
      <c r="C1744">
        <f t="shared" si="84"/>
        <v>3</v>
      </c>
      <c r="D1744">
        <f>INDEX('Grade 3'!$A$4:$AK$1252,$B1744,1)</f>
        <v>644</v>
      </c>
      <c r="E1744">
        <f>INDEX('Grade 3'!$A$4:$AK$1252,$B1744,2)</f>
        <v>4067</v>
      </c>
      <c r="F1744" t="str">
        <f>INDEX('Grade 3'!$A$4:$AK$1252,$B1744,3)</f>
        <v>DEKALB COUNTY</v>
      </c>
      <c r="G1744" t="str">
        <f>INDEX('Grade 3'!$A$4:$AK$1252,$B1744,4)</f>
        <v>SNAPFINGER ELEMENTARY SCHOOL</v>
      </c>
      <c r="H1744" t="str">
        <f ca="1">StaticValues!$A$8</f>
        <v>2016</v>
      </c>
      <c r="I1744" t="str">
        <f ca="1">StaticValues!$B$8</f>
        <v>Spring</v>
      </c>
      <c r="J1744" t="str">
        <f ca="1">StaticValues!$C$8</f>
        <v>EOG</v>
      </c>
      <c r="K1744" t="str">
        <f ca="1">StaticValues!$D$8</f>
        <v>3</v>
      </c>
      <c r="L1744" t="str">
        <f>INDEX('Grade 3'!E$2:AJ$2,1,((8*C1744)-7))</f>
        <v>Science</v>
      </c>
      <c r="M1744">
        <f>INDEX('Grade 3'!$A$4:$AK$1252,$B1744,($C1744*8-7+4))</f>
        <v>126</v>
      </c>
      <c r="N1744">
        <f>INDEX('Grade 3'!$A$4:$AK$1252,$B1744,($C1744*8-6+4))</f>
        <v>461.21428571428572</v>
      </c>
      <c r="O1744">
        <f>INDEX('Grade 3'!$A$4:$AK$1252,$B1744,($C1744*8-5+4))</f>
        <v>73.015873015873012</v>
      </c>
      <c r="P1744">
        <f>INDEX('Grade 3'!$A$4:$AK$1252,$B1744,($C1744*8-4+4))</f>
        <v>23.015873015873016</v>
      </c>
      <c r="Q1744">
        <f>INDEX('Grade 3'!$A$4:$AK$1252,$B1744,($C1744*8-3+4))</f>
        <v>3.9682539682539684</v>
      </c>
      <c r="R1744">
        <f>INDEX('Grade 3'!$A$4:$AK$1252,$B1744,($C1744*8-2+4))</f>
        <v>0</v>
      </c>
      <c r="S1744">
        <f>INDEX('Grade 3'!$A$4:$AK$1252,$B1744,($C1744*8-1+4))</f>
        <v>26.984126984126984</v>
      </c>
      <c r="T1744">
        <f>INDEX('Grade 3'!$A$4:$AK$1252,$B1744,($C1744*8-0+4))</f>
        <v>3.9682539682539684</v>
      </c>
      <c r="U1744" t="str">
        <f>INDEX('Grade 3'!$A$4:$AK$1252,$B1744,37)</f>
        <v>Metro</v>
      </c>
    </row>
    <row r="1745" spans="1:21">
      <c r="A1745">
        <f t="shared" si="82"/>
        <v>1744</v>
      </c>
      <c r="B1745">
        <f t="shared" si="83"/>
        <v>436</v>
      </c>
      <c r="C1745">
        <f t="shared" si="84"/>
        <v>4</v>
      </c>
      <c r="D1745">
        <f>INDEX('Grade 3'!$A$4:$AK$1252,$B1745,1)</f>
        <v>644</v>
      </c>
      <c r="E1745">
        <f>INDEX('Grade 3'!$A$4:$AK$1252,$B1745,2)</f>
        <v>4067</v>
      </c>
      <c r="F1745" t="str">
        <f>INDEX('Grade 3'!$A$4:$AK$1252,$B1745,3)</f>
        <v>DEKALB COUNTY</v>
      </c>
      <c r="G1745" t="str">
        <f>INDEX('Grade 3'!$A$4:$AK$1252,$B1745,4)</f>
        <v>SNAPFINGER ELEMENTARY SCHOOL</v>
      </c>
      <c r="H1745" t="str">
        <f ca="1">StaticValues!$A$8</f>
        <v>2016</v>
      </c>
      <c r="I1745" t="str">
        <f ca="1">StaticValues!$B$8</f>
        <v>Spring</v>
      </c>
      <c r="J1745" t="str">
        <f ca="1">StaticValues!$C$8</f>
        <v>EOG</v>
      </c>
      <c r="K1745" t="str">
        <f ca="1">StaticValues!$D$8</f>
        <v>3</v>
      </c>
      <c r="L1745" t="str">
        <f>INDEX('Grade 3'!E$2:AJ$2,1,((8*C1745)-7))</f>
        <v>Social Studies</v>
      </c>
      <c r="M1745">
        <f>INDEX('Grade 3'!$A$4:$AK$1252,$B1745,($C1745*8-7+4))</f>
        <v>125</v>
      </c>
      <c r="N1745">
        <f>INDEX('Grade 3'!$A$4:$AK$1252,$B1745,($C1745*8-6+4))</f>
        <v>464.22399999999999</v>
      </c>
      <c r="O1745">
        <f>INDEX('Grade 3'!$A$4:$AK$1252,$B1745,($C1745*8-5+4))</f>
        <v>60.8</v>
      </c>
      <c r="P1745">
        <f>INDEX('Grade 3'!$A$4:$AK$1252,$B1745,($C1745*8-4+4))</f>
        <v>33.6</v>
      </c>
      <c r="Q1745">
        <f>INDEX('Grade 3'!$A$4:$AK$1252,$B1745,($C1745*8-3+4))</f>
        <v>4.8</v>
      </c>
      <c r="R1745">
        <f>INDEX('Grade 3'!$A$4:$AK$1252,$B1745,($C1745*8-2+4))</f>
        <v>0.8</v>
      </c>
      <c r="S1745">
        <f>INDEX('Grade 3'!$A$4:$AK$1252,$B1745,($C1745*8-1+4))</f>
        <v>39.200000000000003</v>
      </c>
      <c r="T1745">
        <f>INDEX('Grade 3'!$A$4:$AK$1252,$B1745,($C1745*8-0+4))</f>
        <v>5.6</v>
      </c>
      <c r="U1745" t="str">
        <f>INDEX('Grade 3'!$A$4:$AK$1252,$B1745,37)</f>
        <v>Metro</v>
      </c>
    </row>
    <row r="1746" spans="1:21">
      <c r="A1746">
        <f t="shared" si="82"/>
        <v>1745</v>
      </c>
      <c r="B1746">
        <f t="shared" si="83"/>
        <v>437</v>
      </c>
      <c r="C1746">
        <f t="shared" si="84"/>
        <v>1</v>
      </c>
      <c r="D1746">
        <f>INDEX('Grade 3'!$A$4:$AK$1252,$B1746,1)</f>
        <v>644</v>
      </c>
      <c r="E1746">
        <f>INDEX('Grade 3'!$A$4:$AK$1252,$B1746,2)</f>
        <v>4068</v>
      </c>
      <c r="F1746" t="str">
        <f>INDEX('Grade 3'!$A$4:$AK$1252,$B1746,3)</f>
        <v>DEKALB COUNTY</v>
      </c>
      <c r="G1746" t="str">
        <f>INDEX('Grade 3'!$A$4:$AK$1252,$B1746,4)</f>
        <v>STONEVIEW ELEMENTARY SCHOOL</v>
      </c>
      <c r="H1746" t="str">
        <f ca="1">StaticValues!$A$8</f>
        <v>2016</v>
      </c>
      <c r="I1746" t="str">
        <f ca="1">StaticValues!$B$8</f>
        <v>Spring</v>
      </c>
      <c r="J1746" t="str">
        <f ca="1">StaticValues!$C$8</f>
        <v>EOG</v>
      </c>
      <c r="K1746" t="str">
        <f ca="1">StaticValues!$D$8</f>
        <v>3</v>
      </c>
      <c r="L1746" t="str">
        <f>INDEX('Grade 3'!E$2:AJ$2,1,((8*C1746)-7))</f>
        <v>English Language Arts</v>
      </c>
      <c r="M1746">
        <f>INDEX('Grade 3'!$A$4:$AK$1252,$B1746,($C1746*8-7+4))</f>
        <v>141</v>
      </c>
      <c r="N1746">
        <f>INDEX('Grade 3'!$A$4:$AK$1252,$B1746,($C1746*8-6+4))</f>
        <v>450.56737588652481</v>
      </c>
      <c r="O1746">
        <f>INDEX('Grade 3'!$A$4:$AK$1252,$B1746,($C1746*8-5+4))</f>
        <v>72.340425531914889</v>
      </c>
      <c r="P1746">
        <f>INDEX('Grade 3'!$A$4:$AK$1252,$B1746,($C1746*8-4+4))</f>
        <v>23.404255319148938</v>
      </c>
      <c r="Q1746">
        <f>INDEX('Grade 3'!$A$4:$AK$1252,$B1746,($C1746*8-3+4))</f>
        <v>4.2553191489361701</v>
      </c>
      <c r="R1746">
        <f>INDEX('Grade 3'!$A$4:$AK$1252,$B1746,($C1746*8-2+4))</f>
        <v>0</v>
      </c>
      <c r="S1746">
        <f>INDEX('Grade 3'!$A$4:$AK$1252,$B1746,($C1746*8-1+4))</f>
        <v>27.659574468085108</v>
      </c>
      <c r="T1746">
        <f>INDEX('Grade 3'!$A$4:$AK$1252,$B1746,($C1746*8-0+4))</f>
        <v>4.2553191489361701</v>
      </c>
      <c r="U1746" t="str">
        <f>INDEX('Grade 3'!$A$4:$AK$1252,$B1746,37)</f>
        <v>Metro</v>
      </c>
    </row>
    <row r="1747" spans="1:21">
      <c r="A1747">
        <f t="shared" si="82"/>
        <v>1746</v>
      </c>
      <c r="B1747">
        <f t="shared" si="83"/>
        <v>437</v>
      </c>
      <c r="C1747">
        <f t="shared" si="84"/>
        <v>2</v>
      </c>
      <c r="D1747">
        <f>INDEX('Grade 3'!$A$4:$AK$1252,$B1747,1)</f>
        <v>644</v>
      </c>
      <c r="E1747">
        <f>INDEX('Grade 3'!$A$4:$AK$1252,$B1747,2)</f>
        <v>4068</v>
      </c>
      <c r="F1747" t="str">
        <f>INDEX('Grade 3'!$A$4:$AK$1252,$B1747,3)</f>
        <v>DEKALB COUNTY</v>
      </c>
      <c r="G1747" t="str">
        <f>INDEX('Grade 3'!$A$4:$AK$1252,$B1747,4)</f>
        <v>STONEVIEW ELEMENTARY SCHOOL</v>
      </c>
      <c r="H1747" t="str">
        <f ca="1">StaticValues!$A$8</f>
        <v>2016</v>
      </c>
      <c r="I1747" t="str">
        <f ca="1">StaticValues!$B$8</f>
        <v>Spring</v>
      </c>
      <c r="J1747" t="str">
        <f ca="1">StaticValues!$C$8</f>
        <v>EOG</v>
      </c>
      <c r="K1747" t="str">
        <f ca="1">StaticValues!$D$8</f>
        <v>3</v>
      </c>
      <c r="L1747" t="str">
        <f>INDEX('Grade 3'!E$2:AJ$2,1,((8*C1747)-7))</f>
        <v>Mathematics</v>
      </c>
      <c r="M1747">
        <f>INDEX('Grade 3'!$A$4:$AK$1252,$B1747,($C1747*8-7+4))</f>
        <v>140</v>
      </c>
      <c r="N1747">
        <f>INDEX('Grade 3'!$A$4:$AK$1252,$B1747,($C1747*8-6+4))</f>
        <v>470.95714285714286</v>
      </c>
      <c r="O1747">
        <f>INDEX('Grade 3'!$A$4:$AK$1252,$B1747,($C1747*8-5+4))</f>
        <v>60</v>
      </c>
      <c r="P1747">
        <f>INDEX('Grade 3'!$A$4:$AK$1252,$B1747,($C1747*8-4+4))</f>
        <v>35</v>
      </c>
      <c r="Q1747">
        <f>INDEX('Grade 3'!$A$4:$AK$1252,$B1747,($C1747*8-3+4))</f>
        <v>5</v>
      </c>
      <c r="R1747">
        <f>INDEX('Grade 3'!$A$4:$AK$1252,$B1747,($C1747*8-2+4))</f>
        <v>0</v>
      </c>
      <c r="S1747">
        <f>INDEX('Grade 3'!$A$4:$AK$1252,$B1747,($C1747*8-1+4))</f>
        <v>40</v>
      </c>
      <c r="T1747">
        <f>INDEX('Grade 3'!$A$4:$AK$1252,$B1747,($C1747*8-0+4))</f>
        <v>5</v>
      </c>
      <c r="U1747" t="str">
        <f>INDEX('Grade 3'!$A$4:$AK$1252,$B1747,37)</f>
        <v>Metro</v>
      </c>
    </row>
    <row r="1748" spans="1:21">
      <c r="A1748">
        <f t="shared" si="82"/>
        <v>1747</v>
      </c>
      <c r="B1748">
        <f t="shared" si="83"/>
        <v>437</v>
      </c>
      <c r="C1748">
        <f t="shared" si="84"/>
        <v>3</v>
      </c>
      <c r="D1748">
        <f>INDEX('Grade 3'!$A$4:$AK$1252,$B1748,1)</f>
        <v>644</v>
      </c>
      <c r="E1748">
        <f>INDEX('Grade 3'!$A$4:$AK$1252,$B1748,2)</f>
        <v>4068</v>
      </c>
      <c r="F1748" t="str">
        <f>INDEX('Grade 3'!$A$4:$AK$1252,$B1748,3)</f>
        <v>DEKALB COUNTY</v>
      </c>
      <c r="G1748" t="str">
        <f>INDEX('Grade 3'!$A$4:$AK$1252,$B1748,4)</f>
        <v>STONEVIEW ELEMENTARY SCHOOL</v>
      </c>
      <c r="H1748" t="str">
        <f ca="1">StaticValues!$A$8</f>
        <v>2016</v>
      </c>
      <c r="I1748" t="str">
        <f ca="1">StaticValues!$B$8</f>
        <v>Spring</v>
      </c>
      <c r="J1748" t="str">
        <f ca="1">StaticValues!$C$8</f>
        <v>EOG</v>
      </c>
      <c r="K1748" t="str">
        <f ca="1">StaticValues!$D$8</f>
        <v>3</v>
      </c>
      <c r="L1748" t="str">
        <f>INDEX('Grade 3'!E$2:AJ$2,1,((8*C1748)-7))</f>
        <v>Science</v>
      </c>
      <c r="M1748">
        <f>INDEX('Grade 3'!$A$4:$AK$1252,$B1748,($C1748*8-7+4))</f>
        <v>141</v>
      </c>
      <c r="N1748">
        <f>INDEX('Grade 3'!$A$4:$AK$1252,$B1748,($C1748*8-6+4))</f>
        <v>464.73049645390068</v>
      </c>
      <c r="O1748">
        <f>INDEX('Grade 3'!$A$4:$AK$1252,$B1748,($C1748*8-5+4))</f>
        <v>67.37588652482269</v>
      </c>
      <c r="P1748">
        <f>INDEX('Grade 3'!$A$4:$AK$1252,$B1748,($C1748*8-4+4))</f>
        <v>29.787234042553191</v>
      </c>
      <c r="Q1748">
        <f>INDEX('Grade 3'!$A$4:$AK$1252,$B1748,($C1748*8-3+4))</f>
        <v>2.8368794326241136</v>
      </c>
      <c r="R1748">
        <f>INDEX('Grade 3'!$A$4:$AK$1252,$B1748,($C1748*8-2+4))</f>
        <v>0</v>
      </c>
      <c r="S1748">
        <f>INDEX('Grade 3'!$A$4:$AK$1252,$B1748,($C1748*8-1+4))</f>
        <v>32.624113475177303</v>
      </c>
      <c r="T1748">
        <f>INDEX('Grade 3'!$A$4:$AK$1252,$B1748,($C1748*8-0+4))</f>
        <v>2.8368794326241136</v>
      </c>
      <c r="U1748" t="str">
        <f>INDEX('Grade 3'!$A$4:$AK$1252,$B1748,37)</f>
        <v>Metro</v>
      </c>
    </row>
    <row r="1749" spans="1:21">
      <c r="A1749">
        <f t="shared" si="82"/>
        <v>1748</v>
      </c>
      <c r="B1749">
        <f t="shared" si="83"/>
        <v>437</v>
      </c>
      <c r="C1749">
        <f t="shared" si="84"/>
        <v>4</v>
      </c>
      <c r="D1749">
        <f>INDEX('Grade 3'!$A$4:$AK$1252,$B1749,1)</f>
        <v>644</v>
      </c>
      <c r="E1749">
        <f>INDEX('Grade 3'!$A$4:$AK$1252,$B1749,2)</f>
        <v>4068</v>
      </c>
      <c r="F1749" t="str">
        <f>INDEX('Grade 3'!$A$4:$AK$1252,$B1749,3)</f>
        <v>DEKALB COUNTY</v>
      </c>
      <c r="G1749" t="str">
        <f>INDEX('Grade 3'!$A$4:$AK$1252,$B1749,4)</f>
        <v>STONEVIEW ELEMENTARY SCHOOL</v>
      </c>
      <c r="H1749" t="str">
        <f ca="1">StaticValues!$A$8</f>
        <v>2016</v>
      </c>
      <c r="I1749" t="str">
        <f ca="1">StaticValues!$B$8</f>
        <v>Spring</v>
      </c>
      <c r="J1749" t="str">
        <f ca="1">StaticValues!$C$8</f>
        <v>EOG</v>
      </c>
      <c r="K1749" t="str">
        <f ca="1">StaticValues!$D$8</f>
        <v>3</v>
      </c>
      <c r="L1749" t="str">
        <f>INDEX('Grade 3'!E$2:AJ$2,1,((8*C1749)-7))</f>
        <v>Social Studies</v>
      </c>
      <c r="M1749">
        <f>INDEX('Grade 3'!$A$4:$AK$1252,$B1749,($C1749*8-7+4))</f>
        <v>138</v>
      </c>
      <c r="N1749">
        <f>INDEX('Grade 3'!$A$4:$AK$1252,$B1749,($C1749*8-6+4))</f>
        <v>464.18115942028987</v>
      </c>
      <c r="O1749">
        <f>INDEX('Grade 3'!$A$4:$AK$1252,$B1749,($C1749*8-5+4))</f>
        <v>68.840579710144922</v>
      </c>
      <c r="P1749">
        <f>INDEX('Grade 3'!$A$4:$AK$1252,$B1749,($C1749*8-4+4))</f>
        <v>28.985507246376812</v>
      </c>
      <c r="Q1749">
        <f>INDEX('Grade 3'!$A$4:$AK$1252,$B1749,($C1749*8-3+4))</f>
        <v>2.1739130434782608</v>
      </c>
      <c r="R1749">
        <f>INDEX('Grade 3'!$A$4:$AK$1252,$B1749,($C1749*8-2+4))</f>
        <v>0</v>
      </c>
      <c r="S1749">
        <f>INDEX('Grade 3'!$A$4:$AK$1252,$B1749,($C1749*8-1+4))</f>
        <v>31.159420289855074</v>
      </c>
      <c r="T1749">
        <f>INDEX('Grade 3'!$A$4:$AK$1252,$B1749,($C1749*8-0+4))</f>
        <v>2.1739130434782608</v>
      </c>
      <c r="U1749" t="str">
        <f>INDEX('Grade 3'!$A$4:$AK$1252,$B1749,37)</f>
        <v>Metro</v>
      </c>
    </row>
    <row r="1750" spans="1:21">
      <c r="A1750">
        <f t="shared" si="82"/>
        <v>1749</v>
      </c>
      <c r="B1750">
        <f t="shared" si="83"/>
        <v>438</v>
      </c>
      <c r="C1750">
        <f t="shared" si="84"/>
        <v>1</v>
      </c>
      <c r="D1750">
        <f>INDEX('Grade 3'!$A$4:$AK$1252,$B1750,1)</f>
        <v>644</v>
      </c>
      <c r="E1750">
        <f>INDEX('Grade 3'!$A$4:$AK$1252,$B1750,2)</f>
        <v>5050</v>
      </c>
      <c r="F1750" t="str">
        <f>INDEX('Grade 3'!$A$4:$AK$1252,$B1750,3)</f>
        <v>DEKALB COUNTY</v>
      </c>
      <c r="G1750" t="str">
        <f>INDEX('Grade 3'!$A$4:$AK$1252,$B1750,4)</f>
        <v>AVONDALE ELEMENTARY SCHOOL</v>
      </c>
      <c r="H1750" t="str">
        <f ca="1">StaticValues!$A$8</f>
        <v>2016</v>
      </c>
      <c r="I1750" t="str">
        <f ca="1">StaticValues!$B$8</f>
        <v>Spring</v>
      </c>
      <c r="J1750" t="str">
        <f ca="1">StaticValues!$C$8</f>
        <v>EOG</v>
      </c>
      <c r="K1750" t="str">
        <f ca="1">StaticValues!$D$8</f>
        <v>3</v>
      </c>
      <c r="L1750" t="str">
        <f>INDEX('Grade 3'!E$2:AJ$2,1,((8*C1750)-7))</f>
        <v>English Language Arts</v>
      </c>
      <c r="M1750">
        <f>INDEX('Grade 3'!$A$4:$AK$1252,$B1750,($C1750*8-7+4))</f>
        <v>78</v>
      </c>
      <c r="N1750">
        <f>INDEX('Grade 3'!$A$4:$AK$1252,$B1750,($C1750*8-6+4))</f>
        <v>485.69230769230768</v>
      </c>
      <c r="O1750">
        <f>INDEX('Grade 3'!$A$4:$AK$1252,$B1750,($C1750*8-5+4))</f>
        <v>41.025641025641029</v>
      </c>
      <c r="P1750">
        <f>INDEX('Grade 3'!$A$4:$AK$1252,$B1750,($C1750*8-4+4))</f>
        <v>37.179487179487182</v>
      </c>
      <c r="Q1750">
        <f>INDEX('Grade 3'!$A$4:$AK$1252,$B1750,($C1750*8-3+4))</f>
        <v>19.23076923076923</v>
      </c>
      <c r="R1750">
        <f>INDEX('Grade 3'!$A$4:$AK$1252,$B1750,($C1750*8-2+4))</f>
        <v>2.5641025641025643</v>
      </c>
      <c r="S1750">
        <f>INDEX('Grade 3'!$A$4:$AK$1252,$B1750,($C1750*8-1+4))</f>
        <v>58.974358974358971</v>
      </c>
      <c r="T1750">
        <f>INDEX('Grade 3'!$A$4:$AK$1252,$B1750,($C1750*8-0+4))</f>
        <v>21.794871794871796</v>
      </c>
      <c r="U1750" t="str">
        <f>INDEX('Grade 3'!$A$4:$AK$1252,$B1750,37)</f>
        <v>Metro</v>
      </c>
    </row>
    <row r="1751" spans="1:21">
      <c r="A1751">
        <f t="shared" si="82"/>
        <v>1750</v>
      </c>
      <c r="B1751">
        <f t="shared" si="83"/>
        <v>438</v>
      </c>
      <c r="C1751">
        <f t="shared" si="84"/>
        <v>2</v>
      </c>
      <c r="D1751">
        <f>INDEX('Grade 3'!$A$4:$AK$1252,$B1751,1)</f>
        <v>644</v>
      </c>
      <c r="E1751">
        <f>INDEX('Grade 3'!$A$4:$AK$1252,$B1751,2)</f>
        <v>5050</v>
      </c>
      <c r="F1751" t="str">
        <f>INDEX('Grade 3'!$A$4:$AK$1252,$B1751,3)</f>
        <v>DEKALB COUNTY</v>
      </c>
      <c r="G1751" t="str">
        <f>INDEX('Grade 3'!$A$4:$AK$1252,$B1751,4)</f>
        <v>AVONDALE ELEMENTARY SCHOOL</v>
      </c>
      <c r="H1751" t="str">
        <f ca="1">StaticValues!$A$8</f>
        <v>2016</v>
      </c>
      <c r="I1751" t="str">
        <f ca="1">StaticValues!$B$8</f>
        <v>Spring</v>
      </c>
      <c r="J1751" t="str">
        <f ca="1">StaticValues!$C$8</f>
        <v>EOG</v>
      </c>
      <c r="K1751" t="str">
        <f ca="1">StaticValues!$D$8</f>
        <v>3</v>
      </c>
      <c r="L1751" t="str">
        <f>INDEX('Grade 3'!E$2:AJ$2,1,((8*C1751)-7))</f>
        <v>Mathematics</v>
      </c>
      <c r="M1751">
        <f>INDEX('Grade 3'!$A$4:$AK$1252,$B1751,($C1751*8-7+4))</f>
        <v>79</v>
      </c>
      <c r="N1751">
        <f>INDEX('Grade 3'!$A$4:$AK$1252,$B1751,($C1751*8-6+4))</f>
        <v>487.70886075949369</v>
      </c>
      <c r="O1751">
        <f>INDEX('Grade 3'!$A$4:$AK$1252,$B1751,($C1751*8-5+4))</f>
        <v>40.506329113924053</v>
      </c>
      <c r="P1751">
        <f>INDEX('Grade 3'!$A$4:$AK$1252,$B1751,($C1751*8-4+4))</f>
        <v>44.303797468354432</v>
      </c>
      <c r="Q1751">
        <f>INDEX('Grade 3'!$A$4:$AK$1252,$B1751,($C1751*8-3+4))</f>
        <v>11.39240506329114</v>
      </c>
      <c r="R1751">
        <f>INDEX('Grade 3'!$A$4:$AK$1252,$B1751,($C1751*8-2+4))</f>
        <v>3.7974683544303796</v>
      </c>
      <c r="S1751">
        <f>INDEX('Grade 3'!$A$4:$AK$1252,$B1751,($C1751*8-1+4))</f>
        <v>59.493670886075947</v>
      </c>
      <c r="T1751">
        <f>INDEX('Grade 3'!$A$4:$AK$1252,$B1751,($C1751*8-0+4))</f>
        <v>15.189873417721518</v>
      </c>
      <c r="U1751" t="str">
        <f>INDEX('Grade 3'!$A$4:$AK$1252,$B1751,37)</f>
        <v>Metro</v>
      </c>
    </row>
    <row r="1752" spans="1:21">
      <c r="A1752">
        <f t="shared" si="82"/>
        <v>1751</v>
      </c>
      <c r="B1752">
        <f t="shared" si="83"/>
        <v>438</v>
      </c>
      <c r="C1752">
        <f t="shared" si="84"/>
        <v>3</v>
      </c>
      <c r="D1752">
        <f>INDEX('Grade 3'!$A$4:$AK$1252,$B1752,1)</f>
        <v>644</v>
      </c>
      <c r="E1752">
        <f>INDEX('Grade 3'!$A$4:$AK$1252,$B1752,2)</f>
        <v>5050</v>
      </c>
      <c r="F1752" t="str">
        <f>INDEX('Grade 3'!$A$4:$AK$1252,$B1752,3)</f>
        <v>DEKALB COUNTY</v>
      </c>
      <c r="G1752" t="str">
        <f>INDEX('Grade 3'!$A$4:$AK$1252,$B1752,4)</f>
        <v>AVONDALE ELEMENTARY SCHOOL</v>
      </c>
      <c r="H1752" t="str">
        <f ca="1">StaticValues!$A$8</f>
        <v>2016</v>
      </c>
      <c r="I1752" t="str">
        <f ca="1">StaticValues!$B$8</f>
        <v>Spring</v>
      </c>
      <c r="J1752" t="str">
        <f ca="1">StaticValues!$C$8</f>
        <v>EOG</v>
      </c>
      <c r="K1752" t="str">
        <f ca="1">StaticValues!$D$8</f>
        <v>3</v>
      </c>
      <c r="L1752" t="str">
        <f>INDEX('Grade 3'!E$2:AJ$2,1,((8*C1752)-7))</f>
        <v>Science</v>
      </c>
      <c r="M1752">
        <f>INDEX('Grade 3'!$A$4:$AK$1252,$B1752,($C1752*8-7+4))</f>
        <v>79</v>
      </c>
      <c r="N1752">
        <f>INDEX('Grade 3'!$A$4:$AK$1252,$B1752,($C1752*8-6+4))</f>
        <v>483.26582278481015</v>
      </c>
      <c r="O1752">
        <f>INDEX('Grade 3'!$A$4:$AK$1252,$B1752,($C1752*8-5+4))</f>
        <v>44.303797468354432</v>
      </c>
      <c r="P1752">
        <f>INDEX('Grade 3'!$A$4:$AK$1252,$B1752,($C1752*8-4+4))</f>
        <v>44.303797468354432</v>
      </c>
      <c r="Q1752">
        <f>INDEX('Grade 3'!$A$4:$AK$1252,$B1752,($C1752*8-3+4))</f>
        <v>10.126582278481013</v>
      </c>
      <c r="R1752">
        <f>INDEX('Grade 3'!$A$4:$AK$1252,$B1752,($C1752*8-2+4))</f>
        <v>1.2658227848101267</v>
      </c>
      <c r="S1752">
        <f>INDEX('Grade 3'!$A$4:$AK$1252,$B1752,($C1752*8-1+4))</f>
        <v>55.696202531645568</v>
      </c>
      <c r="T1752">
        <f>INDEX('Grade 3'!$A$4:$AK$1252,$B1752,($C1752*8-0+4))</f>
        <v>11.39240506329114</v>
      </c>
      <c r="U1752" t="str">
        <f>INDEX('Grade 3'!$A$4:$AK$1252,$B1752,37)</f>
        <v>Metro</v>
      </c>
    </row>
    <row r="1753" spans="1:21">
      <c r="A1753">
        <f t="shared" si="82"/>
        <v>1752</v>
      </c>
      <c r="B1753">
        <f t="shared" si="83"/>
        <v>438</v>
      </c>
      <c r="C1753">
        <f t="shared" si="84"/>
        <v>4</v>
      </c>
      <c r="D1753">
        <f>INDEX('Grade 3'!$A$4:$AK$1252,$B1753,1)</f>
        <v>644</v>
      </c>
      <c r="E1753">
        <f>INDEX('Grade 3'!$A$4:$AK$1252,$B1753,2)</f>
        <v>5050</v>
      </c>
      <c r="F1753" t="str">
        <f>INDEX('Grade 3'!$A$4:$AK$1252,$B1753,3)</f>
        <v>DEKALB COUNTY</v>
      </c>
      <c r="G1753" t="str">
        <f>INDEX('Grade 3'!$A$4:$AK$1252,$B1753,4)</f>
        <v>AVONDALE ELEMENTARY SCHOOL</v>
      </c>
      <c r="H1753" t="str">
        <f ca="1">StaticValues!$A$8</f>
        <v>2016</v>
      </c>
      <c r="I1753" t="str">
        <f ca="1">StaticValues!$B$8</f>
        <v>Spring</v>
      </c>
      <c r="J1753" t="str">
        <f ca="1">StaticValues!$C$8</f>
        <v>EOG</v>
      </c>
      <c r="K1753" t="str">
        <f ca="1">StaticValues!$D$8</f>
        <v>3</v>
      </c>
      <c r="L1753" t="str">
        <f>INDEX('Grade 3'!E$2:AJ$2,1,((8*C1753)-7))</f>
        <v>Social Studies</v>
      </c>
      <c r="M1753">
        <f>INDEX('Grade 3'!$A$4:$AK$1252,$B1753,($C1753*8-7+4))</f>
        <v>76</v>
      </c>
      <c r="N1753">
        <f>INDEX('Grade 3'!$A$4:$AK$1252,$B1753,($C1753*8-6+4))</f>
        <v>468.82894736842104</v>
      </c>
      <c r="O1753">
        <f>INDEX('Grade 3'!$A$4:$AK$1252,$B1753,($C1753*8-5+4))</f>
        <v>60.526315789473685</v>
      </c>
      <c r="P1753">
        <f>INDEX('Grade 3'!$A$4:$AK$1252,$B1753,($C1753*8-4+4))</f>
        <v>34.210526315789473</v>
      </c>
      <c r="Q1753">
        <f>INDEX('Grade 3'!$A$4:$AK$1252,$B1753,($C1753*8-3+4))</f>
        <v>3.9473684210526314</v>
      </c>
      <c r="R1753">
        <f>INDEX('Grade 3'!$A$4:$AK$1252,$B1753,($C1753*8-2+4))</f>
        <v>1.3157894736842106</v>
      </c>
      <c r="S1753">
        <f>INDEX('Grade 3'!$A$4:$AK$1252,$B1753,($C1753*8-1+4))</f>
        <v>39.473684210526315</v>
      </c>
      <c r="T1753">
        <f>INDEX('Grade 3'!$A$4:$AK$1252,$B1753,($C1753*8-0+4))</f>
        <v>5.2631578947368425</v>
      </c>
      <c r="U1753" t="str">
        <f>INDEX('Grade 3'!$A$4:$AK$1252,$B1753,37)</f>
        <v>Metro</v>
      </c>
    </row>
    <row r="1754" spans="1:21">
      <c r="A1754">
        <f t="shared" si="82"/>
        <v>1753</v>
      </c>
      <c r="B1754">
        <f t="shared" si="83"/>
        <v>439</v>
      </c>
      <c r="C1754">
        <f t="shared" si="84"/>
        <v>1</v>
      </c>
      <c r="D1754">
        <f>INDEX('Grade 3'!$A$4:$AK$1252,$B1754,1)</f>
        <v>644</v>
      </c>
      <c r="E1754">
        <f>INDEX('Grade 3'!$A$4:$AK$1252,$B1754,2)</f>
        <v>5053</v>
      </c>
      <c r="F1754" t="str">
        <f>INDEX('Grade 3'!$A$4:$AK$1252,$B1754,3)</f>
        <v>DEKALB COUNTY</v>
      </c>
      <c r="G1754" t="str">
        <f>INDEX('Grade 3'!$A$4:$AK$1252,$B1754,4)</f>
        <v>CLIFTON ELEMENTARY SCHOOL</v>
      </c>
      <c r="H1754" t="str">
        <f ca="1">StaticValues!$A$8</f>
        <v>2016</v>
      </c>
      <c r="I1754" t="str">
        <f ca="1">StaticValues!$B$8</f>
        <v>Spring</v>
      </c>
      <c r="J1754" t="str">
        <f ca="1">StaticValues!$C$8</f>
        <v>EOG</v>
      </c>
      <c r="K1754" t="str">
        <f ca="1">StaticValues!$D$8</f>
        <v>3</v>
      </c>
      <c r="L1754" t="str">
        <f>INDEX('Grade 3'!E$2:AJ$2,1,((8*C1754)-7))</f>
        <v>English Language Arts</v>
      </c>
      <c r="M1754">
        <f>INDEX('Grade 3'!$A$4:$AK$1252,$B1754,($C1754*8-7+4))</f>
        <v>65</v>
      </c>
      <c r="N1754">
        <f>INDEX('Grade 3'!$A$4:$AK$1252,$B1754,($C1754*8-6+4))</f>
        <v>481.89230769230767</v>
      </c>
      <c r="O1754">
        <f>INDEX('Grade 3'!$A$4:$AK$1252,$B1754,($C1754*8-5+4))</f>
        <v>44.615384615384613</v>
      </c>
      <c r="P1754">
        <f>INDEX('Grade 3'!$A$4:$AK$1252,$B1754,($C1754*8-4+4))</f>
        <v>30.76923076923077</v>
      </c>
      <c r="Q1754">
        <f>INDEX('Grade 3'!$A$4:$AK$1252,$B1754,($C1754*8-3+4))</f>
        <v>21.53846153846154</v>
      </c>
      <c r="R1754">
        <f>INDEX('Grade 3'!$A$4:$AK$1252,$B1754,($C1754*8-2+4))</f>
        <v>3.0769230769230771</v>
      </c>
      <c r="S1754">
        <f>INDEX('Grade 3'!$A$4:$AK$1252,$B1754,($C1754*8-1+4))</f>
        <v>55.384615384615387</v>
      </c>
      <c r="T1754">
        <f>INDEX('Grade 3'!$A$4:$AK$1252,$B1754,($C1754*8-0+4))</f>
        <v>24.615384615384617</v>
      </c>
      <c r="U1754" t="str">
        <f>INDEX('Grade 3'!$A$4:$AK$1252,$B1754,37)</f>
        <v>Metro</v>
      </c>
    </row>
    <row r="1755" spans="1:21">
      <c r="A1755">
        <f t="shared" si="82"/>
        <v>1754</v>
      </c>
      <c r="B1755">
        <f t="shared" si="83"/>
        <v>439</v>
      </c>
      <c r="C1755">
        <f t="shared" si="84"/>
        <v>2</v>
      </c>
      <c r="D1755">
        <f>INDEX('Grade 3'!$A$4:$AK$1252,$B1755,1)</f>
        <v>644</v>
      </c>
      <c r="E1755">
        <f>INDEX('Grade 3'!$A$4:$AK$1252,$B1755,2)</f>
        <v>5053</v>
      </c>
      <c r="F1755" t="str">
        <f>INDEX('Grade 3'!$A$4:$AK$1252,$B1755,3)</f>
        <v>DEKALB COUNTY</v>
      </c>
      <c r="G1755" t="str">
        <f>INDEX('Grade 3'!$A$4:$AK$1252,$B1755,4)</f>
        <v>CLIFTON ELEMENTARY SCHOOL</v>
      </c>
      <c r="H1755" t="str">
        <f ca="1">StaticValues!$A$8</f>
        <v>2016</v>
      </c>
      <c r="I1755" t="str">
        <f ca="1">StaticValues!$B$8</f>
        <v>Spring</v>
      </c>
      <c r="J1755" t="str">
        <f ca="1">StaticValues!$C$8</f>
        <v>EOG</v>
      </c>
      <c r="K1755" t="str">
        <f ca="1">StaticValues!$D$8</f>
        <v>3</v>
      </c>
      <c r="L1755" t="str">
        <f>INDEX('Grade 3'!E$2:AJ$2,1,((8*C1755)-7))</f>
        <v>Mathematics</v>
      </c>
      <c r="M1755">
        <f>INDEX('Grade 3'!$A$4:$AK$1252,$B1755,($C1755*8-7+4))</f>
        <v>65</v>
      </c>
      <c r="N1755">
        <f>INDEX('Grade 3'!$A$4:$AK$1252,$B1755,($C1755*8-6+4))</f>
        <v>493.18461538461537</v>
      </c>
      <c r="O1755">
        <f>INDEX('Grade 3'!$A$4:$AK$1252,$B1755,($C1755*8-5+4))</f>
        <v>35.384615384615387</v>
      </c>
      <c r="P1755">
        <f>INDEX('Grade 3'!$A$4:$AK$1252,$B1755,($C1755*8-4+4))</f>
        <v>46.153846153846153</v>
      </c>
      <c r="Q1755">
        <f>INDEX('Grade 3'!$A$4:$AK$1252,$B1755,($C1755*8-3+4))</f>
        <v>13.846153846153847</v>
      </c>
      <c r="R1755">
        <f>INDEX('Grade 3'!$A$4:$AK$1252,$B1755,($C1755*8-2+4))</f>
        <v>4.615384615384615</v>
      </c>
      <c r="S1755">
        <f>INDEX('Grade 3'!$A$4:$AK$1252,$B1755,($C1755*8-1+4))</f>
        <v>64.615384615384613</v>
      </c>
      <c r="T1755">
        <f>INDEX('Grade 3'!$A$4:$AK$1252,$B1755,($C1755*8-0+4))</f>
        <v>18.46153846153846</v>
      </c>
      <c r="U1755" t="str">
        <f>INDEX('Grade 3'!$A$4:$AK$1252,$B1755,37)</f>
        <v>Metro</v>
      </c>
    </row>
    <row r="1756" spans="1:21">
      <c r="A1756">
        <f t="shared" si="82"/>
        <v>1755</v>
      </c>
      <c r="B1756">
        <f t="shared" si="83"/>
        <v>439</v>
      </c>
      <c r="C1756">
        <f t="shared" si="84"/>
        <v>3</v>
      </c>
      <c r="D1756">
        <f>INDEX('Grade 3'!$A$4:$AK$1252,$B1756,1)</f>
        <v>644</v>
      </c>
      <c r="E1756">
        <f>INDEX('Grade 3'!$A$4:$AK$1252,$B1756,2)</f>
        <v>5053</v>
      </c>
      <c r="F1756" t="str">
        <f>INDEX('Grade 3'!$A$4:$AK$1252,$B1756,3)</f>
        <v>DEKALB COUNTY</v>
      </c>
      <c r="G1756" t="str">
        <f>INDEX('Grade 3'!$A$4:$AK$1252,$B1756,4)</f>
        <v>CLIFTON ELEMENTARY SCHOOL</v>
      </c>
      <c r="H1756" t="str">
        <f ca="1">StaticValues!$A$8</f>
        <v>2016</v>
      </c>
      <c r="I1756" t="str">
        <f ca="1">StaticValues!$B$8</f>
        <v>Spring</v>
      </c>
      <c r="J1756" t="str">
        <f ca="1">StaticValues!$C$8</f>
        <v>EOG</v>
      </c>
      <c r="K1756" t="str">
        <f ca="1">StaticValues!$D$8</f>
        <v>3</v>
      </c>
      <c r="L1756" t="str">
        <f>INDEX('Grade 3'!E$2:AJ$2,1,((8*C1756)-7))</f>
        <v>Science</v>
      </c>
      <c r="M1756">
        <f>INDEX('Grade 3'!$A$4:$AK$1252,$B1756,($C1756*8-7+4))</f>
        <v>65</v>
      </c>
      <c r="N1756">
        <f>INDEX('Grade 3'!$A$4:$AK$1252,$B1756,($C1756*8-6+4))</f>
        <v>487.27692307692308</v>
      </c>
      <c r="O1756">
        <f>INDEX('Grade 3'!$A$4:$AK$1252,$B1756,($C1756*8-5+4))</f>
        <v>40</v>
      </c>
      <c r="P1756">
        <f>INDEX('Grade 3'!$A$4:$AK$1252,$B1756,($C1756*8-4+4))</f>
        <v>38.46153846153846</v>
      </c>
      <c r="Q1756">
        <f>INDEX('Grade 3'!$A$4:$AK$1252,$B1756,($C1756*8-3+4))</f>
        <v>16.923076923076923</v>
      </c>
      <c r="R1756">
        <f>INDEX('Grade 3'!$A$4:$AK$1252,$B1756,($C1756*8-2+4))</f>
        <v>4.615384615384615</v>
      </c>
      <c r="S1756">
        <f>INDEX('Grade 3'!$A$4:$AK$1252,$B1756,($C1756*8-1+4))</f>
        <v>60</v>
      </c>
      <c r="T1756">
        <f>INDEX('Grade 3'!$A$4:$AK$1252,$B1756,($C1756*8-0+4))</f>
        <v>21.53846153846154</v>
      </c>
      <c r="U1756" t="str">
        <f>INDEX('Grade 3'!$A$4:$AK$1252,$B1756,37)</f>
        <v>Metro</v>
      </c>
    </row>
    <row r="1757" spans="1:21">
      <c r="A1757">
        <f t="shared" si="82"/>
        <v>1756</v>
      </c>
      <c r="B1757">
        <f t="shared" si="83"/>
        <v>439</v>
      </c>
      <c r="C1757">
        <f t="shared" si="84"/>
        <v>4</v>
      </c>
      <c r="D1757">
        <f>INDEX('Grade 3'!$A$4:$AK$1252,$B1757,1)</f>
        <v>644</v>
      </c>
      <c r="E1757">
        <f>INDEX('Grade 3'!$A$4:$AK$1252,$B1757,2)</f>
        <v>5053</v>
      </c>
      <c r="F1757" t="str">
        <f>INDEX('Grade 3'!$A$4:$AK$1252,$B1757,3)</f>
        <v>DEKALB COUNTY</v>
      </c>
      <c r="G1757" t="str">
        <f>INDEX('Grade 3'!$A$4:$AK$1252,$B1757,4)</f>
        <v>CLIFTON ELEMENTARY SCHOOL</v>
      </c>
      <c r="H1757" t="str">
        <f ca="1">StaticValues!$A$8</f>
        <v>2016</v>
      </c>
      <c r="I1757" t="str">
        <f ca="1">StaticValues!$B$8</f>
        <v>Spring</v>
      </c>
      <c r="J1757" t="str">
        <f ca="1">StaticValues!$C$8</f>
        <v>EOG</v>
      </c>
      <c r="K1757" t="str">
        <f ca="1">StaticValues!$D$8</f>
        <v>3</v>
      </c>
      <c r="L1757" t="str">
        <f>INDEX('Grade 3'!E$2:AJ$2,1,((8*C1757)-7))</f>
        <v>Social Studies</v>
      </c>
      <c r="M1757">
        <f>INDEX('Grade 3'!$A$4:$AK$1252,$B1757,($C1757*8-7+4))</f>
        <v>65</v>
      </c>
      <c r="N1757">
        <f>INDEX('Grade 3'!$A$4:$AK$1252,$B1757,($C1757*8-6+4))</f>
        <v>478.93846153846152</v>
      </c>
      <c r="O1757">
        <f>INDEX('Grade 3'!$A$4:$AK$1252,$B1757,($C1757*8-5+4))</f>
        <v>47.692307692307693</v>
      </c>
      <c r="P1757">
        <f>INDEX('Grade 3'!$A$4:$AK$1252,$B1757,($C1757*8-4+4))</f>
        <v>38.46153846153846</v>
      </c>
      <c r="Q1757">
        <f>INDEX('Grade 3'!$A$4:$AK$1252,$B1757,($C1757*8-3+4))</f>
        <v>13.846153846153847</v>
      </c>
      <c r="R1757">
        <f>INDEX('Grade 3'!$A$4:$AK$1252,$B1757,($C1757*8-2+4))</f>
        <v>0</v>
      </c>
      <c r="S1757">
        <f>INDEX('Grade 3'!$A$4:$AK$1252,$B1757,($C1757*8-1+4))</f>
        <v>52.307692307692307</v>
      </c>
      <c r="T1757">
        <f>INDEX('Grade 3'!$A$4:$AK$1252,$B1757,($C1757*8-0+4))</f>
        <v>13.846153846153847</v>
      </c>
      <c r="U1757" t="str">
        <f>INDEX('Grade 3'!$A$4:$AK$1252,$B1757,37)</f>
        <v>Metro</v>
      </c>
    </row>
    <row r="1758" spans="1:21">
      <c r="A1758">
        <f t="shared" si="82"/>
        <v>1757</v>
      </c>
      <c r="B1758">
        <f t="shared" si="83"/>
        <v>440</v>
      </c>
      <c r="C1758">
        <f t="shared" si="84"/>
        <v>1</v>
      </c>
      <c r="D1758">
        <f>INDEX('Grade 3'!$A$4:$AK$1252,$B1758,1)</f>
        <v>644</v>
      </c>
      <c r="E1758">
        <f>INDEX('Grade 3'!$A$4:$AK$1252,$B1758,2)</f>
        <v>5057</v>
      </c>
      <c r="F1758" t="str">
        <f>INDEX('Grade 3'!$A$4:$AK$1252,$B1758,3)</f>
        <v>DEKALB COUNTY</v>
      </c>
      <c r="G1758" t="str">
        <f>INDEX('Grade 3'!$A$4:$AK$1252,$B1758,4)</f>
        <v>HAWTHORNE ELEMENTARY SCHOOL</v>
      </c>
      <c r="H1758" t="str">
        <f ca="1">StaticValues!$A$8</f>
        <v>2016</v>
      </c>
      <c r="I1758" t="str">
        <f ca="1">StaticValues!$B$8</f>
        <v>Spring</v>
      </c>
      <c r="J1758" t="str">
        <f ca="1">StaticValues!$C$8</f>
        <v>EOG</v>
      </c>
      <c r="K1758" t="str">
        <f ca="1">StaticValues!$D$8</f>
        <v>3</v>
      </c>
      <c r="L1758" t="str">
        <f>INDEX('Grade 3'!E$2:AJ$2,1,((8*C1758)-7))</f>
        <v>English Language Arts</v>
      </c>
      <c r="M1758">
        <f>INDEX('Grade 3'!$A$4:$AK$1252,$B1758,($C1758*8-7+4))</f>
        <v>73</v>
      </c>
      <c r="N1758">
        <f>INDEX('Grade 3'!$A$4:$AK$1252,$B1758,($C1758*8-6+4))</f>
        <v>505.98630136986299</v>
      </c>
      <c r="O1758">
        <f>INDEX('Grade 3'!$A$4:$AK$1252,$B1758,($C1758*8-5+4))</f>
        <v>34.246575342465754</v>
      </c>
      <c r="P1758">
        <f>INDEX('Grade 3'!$A$4:$AK$1252,$B1758,($C1758*8-4+4))</f>
        <v>32.876712328767127</v>
      </c>
      <c r="Q1758">
        <f>INDEX('Grade 3'!$A$4:$AK$1252,$B1758,($C1758*8-3+4))</f>
        <v>26.027397260273972</v>
      </c>
      <c r="R1758">
        <f>INDEX('Grade 3'!$A$4:$AK$1252,$B1758,($C1758*8-2+4))</f>
        <v>6.8493150684931505</v>
      </c>
      <c r="S1758">
        <f>INDEX('Grade 3'!$A$4:$AK$1252,$B1758,($C1758*8-1+4))</f>
        <v>65.753424657534254</v>
      </c>
      <c r="T1758">
        <f>INDEX('Grade 3'!$A$4:$AK$1252,$B1758,($C1758*8-0+4))</f>
        <v>32.876712328767127</v>
      </c>
      <c r="U1758" t="str">
        <f>INDEX('Grade 3'!$A$4:$AK$1252,$B1758,37)</f>
        <v>Metro</v>
      </c>
    </row>
    <row r="1759" spans="1:21">
      <c r="A1759">
        <f t="shared" si="82"/>
        <v>1758</v>
      </c>
      <c r="B1759">
        <f t="shared" si="83"/>
        <v>440</v>
      </c>
      <c r="C1759">
        <f t="shared" si="84"/>
        <v>2</v>
      </c>
      <c r="D1759">
        <f>INDEX('Grade 3'!$A$4:$AK$1252,$B1759,1)</f>
        <v>644</v>
      </c>
      <c r="E1759">
        <f>INDEX('Grade 3'!$A$4:$AK$1252,$B1759,2)</f>
        <v>5057</v>
      </c>
      <c r="F1759" t="str">
        <f>INDEX('Grade 3'!$A$4:$AK$1252,$B1759,3)</f>
        <v>DEKALB COUNTY</v>
      </c>
      <c r="G1759" t="str">
        <f>INDEX('Grade 3'!$A$4:$AK$1252,$B1759,4)</f>
        <v>HAWTHORNE ELEMENTARY SCHOOL</v>
      </c>
      <c r="H1759" t="str">
        <f ca="1">StaticValues!$A$8</f>
        <v>2016</v>
      </c>
      <c r="I1759" t="str">
        <f ca="1">StaticValues!$B$8</f>
        <v>Spring</v>
      </c>
      <c r="J1759" t="str">
        <f ca="1">StaticValues!$C$8</f>
        <v>EOG</v>
      </c>
      <c r="K1759" t="str">
        <f ca="1">StaticValues!$D$8</f>
        <v>3</v>
      </c>
      <c r="L1759" t="str">
        <f>INDEX('Grade 3'!E$2:AJ$2,1,((8*C1759)-7))</f>
        <v>Mathematics</v>
      </c>
      <c r="M1759">
        <f>INDEX('Grade 3'!$A$4:$AK$1252,$B1759,($C1759*8-7+4))</f>
        <v>73</v>
      </c>
      <c r="N1759">
        <f>INDEX('Grade 3'!$A$4:$AK$1252,$B1759,($C1759*8-6+4))</f>
        <v>503.15068493150687</v>
      </c>
      <c r="O1759">
        <f>INDEX('Grade 3'!$A$4:$AK$1252,$B1759,($C1759*8-5+4))</f>
        <v>28.767123287671232</v>
      </c>
      <c r="P1759">
        <f>INDEX('Grade 3'!$A$4:$AK$1252,$B1759,($C1759*8-4+4))</f>
        <v>39.726027397260275</v>
      </c>
      <c r="Q1759">
        <f>INDEX('Grade 3'!$A$4:$AK$1252,$B1759,($C1759*8-3+4))</f>
        <v>26.027397260273972</v>
      </c>
      <c r="R1759">
        <f>INDEX('Grade 3'!$A$4:$AK$1252,$B1759,($C1759*8-2+4))</f>
        <v>5.4794520547945202</v>
      </c>
      <c r="S1759">
        <f>INDEX('Grade 3'!$A$4:$AK$1252,$B1759,($C1759*8-1+4))</f>
        <v>71.232876712328761</v>
      </c>
      <c r="T1759">
        <f>INDEX('Grade 3'!$A$4:$AK$1252,$B1759,($C1759*8-0+4))</f>
        <v>31.506849315068493</v>
      </c>
      <c r="U1759" t="str">
        <f>INDEX('Grade 3'!$A$4:$AK$1252,$B1759,37)</f>
        <v>Metro</v>
      </c>
    </row>
    <row r="1760" spans="1:21">
      <c r="A1760">
        <f t="shared" si="82"/>
        <v>1759</v>
      </c>
      <c r="B1760">
        <f t="shared" si="83"/>
        <v>440</v>
      </c>
      <c r="C1760">
        <f t="shared" si="84"/>
        <v>3</v>
      </c>
      <c r="D1760">
        <f>INDEX('Grade 3'!$A$4:$AK$1252,$B1760,1)</f>
        <v>644</v>
      </c>
      <c r="E1760">
        <f>INDEX('Grade 3'!$A$4:$AK$1252,$B1760,2)</f>
        <v>5057</v>
      </c>
      <c r="F1760" t="str">
        <f>INDEX('Grade 3'!$A$4:$AK$1252,$B1760,3)</f>
        <v>DEKALB COUNTY</v>
      </c>
      <c r="G1760" t="str">
        <f>INDEX('Grade 3'!$A$4:$AK$1252,$B1760,4)</f>
        <v>HAWTHORNE ELEMENTARY SCHOOL</v>
      </c>
      <c r="H1760" t="str">
        <f ca="1">StaticValues!$A$8</f>
        <v>2016</v>
      </c>
      <c r="I1760" t="str">
        <f ca="1">StaticValues!$B$8</f>
        <v>Spring</v>
      </c>
      <c r="J1760" t="str">
        <f ca="1">StaticValues!$C$8</f>
        <v>EOG</v>
      </c>
      <c r="K1760" t="str">
        <f ca="1">StaticValues!$D$8</f>
        <v>3</v>
      </c>
      <c r="L1760" t="str">
        <f>INDEX('Grade 3'!E$2:AJ$2,1,((8*C1760)-7))</f>
        <v>Science</v>
      </c>
      <c r="M1760">
        <f>INDEX('Grade 3'!$A$4:$AK$1252,$B1760,($C1760*8-7+4))</f>
        <v>72</v>
      </c>
      <c r="N1760">
        <f>INDEX('Grade 3'!$A$4:$AK$1252,$B1760,($C1760*8-6+4))</f>
        <v>495.38888888888891</v>
      </c>
      <c r="O1760">
        <f>INDEX('Grade 3'!$A$4:$AK$1252,$B1760,($C1760*8-5+4))</f>
        <v>37.5</v>
      </c>
      <c r="P1760">
        <f>INDEX('Grade 3'!$A$4:$AK$1252,$B1760,($C1760*8-4+4))</f>
        <v>36.111111111111114</v>
      </c>
      <c r="Q1760">
        <f>INDEX('Grade 3'!$A$4:$AK$1252,$B1760,($C1760*8-3+4))</f>
        <v>25</v>
      </c>
      <c r="R1760">
        <f>INDEX('Grade 3'!$A$4:$AK$1252,$B1760,($C1760*8-2+4))</f>
        <v>1.3888888888888888</v>
      </c>
      <c r="S1760">
        <f>INDEX('Grade 3'!$A$4:$AK$1252,$B1760,($C1760*8-1+4))</f>
        <v>62.5</v>
      </c>
      <c r="T1760">
        <f>INDEX('Grade 3'!$A$4:$AK$1252,$B1760,($C1760*8-0+4))</f>
        <v>26.388888888888889</v>
      </c>
      <c r="U1760" t="str">
        <f>INDEX('Grade 3'!$A$4:$AK$1252,$B1760,37)</f>
        <v>Metro</v>
      </c>
    </row>
    <row r="1761" spans="1:21">
      <c r="A1761">
        <f t="shared" si="82"/>
        <v>1760</v>
      </c>
      <c r="B1761">
        <f t="shared" si="83"/>
        <v>440</v>
      </c>
      <c r="C1761">
        <f t="shared" si="84"/>
        <v>4</v>
      </c>
      <c r="D1761">
        <f>INDEX('Grade 3'!$A$4:$AK$1252,$B1761,1)</f>
        <v>644</v>
      </c>
      <c r="E1761">
        <f>INDEX('Grade 3'!$A$4:$AK$1252,$B1761,2)</f>
        <v>5057</v>
      </c>
      <c r="F1761" t="str">
        <f>INDEX('Grade 3'!$A$4:$AK$1252,$B1761,3)</f>
        <v>DEKALB COUNTY</v>
      </c>
      <c r="G1761" t="str">
        <f>INDEX('Grade 3'!$A$4:$AK$1252,$B1761,4)</f>
        <v>HAWTHORNE ELEMENTARY SCHOOL</v>
      </c>
      <c r="H1761" t="str">
        <f ca="1">StaticValues!$A$8</f>
        <v>2016</v>
      </c>
      <c r="I1761" t="str">
        <f ca="1">StaticValues!$B$8</f>
        <v>Spring</v>
      </c>
      <c r="J1761" t="str">
        <f ca="1">StaticValues!$C$8</f>
        <v>EOG</v>
      </c>
      <c r="K1761" t="str">
        <f ca="1">StaticValues!$D$8</f>
        <v>3</v>
      </c>
      <c r="L1761" t="str">
        <f>INDEX('Grade 3'!E$2:AJ$2,1,((8*C1761)-7))</f>
        <v>Social Studies</v>
      </c>
      <c r="M1761">
        <f>INDEX('Grade 3'!$A$4:$AK$1252,$B1761,($C1761*8-7+4))</f>
        <v>73</v>
      </c>
      <c r="N1761">
        <f>INDEX('Grade 3'!$A$4:$AK$1252,$B1761,($C1761*8-6+4))</f>
        <v>489.83561643835617</v>
      </c>
      <c r="O1761">
        <f>INDEX('Grade 3'!$A$4:$AK$1252,$B1761,($C1761*8-5+4))</f>
        <v>34.246575342465754</v>
      </c>
      <c r="P1761">
        <f>INDEX('Grade 3'!$A$4:$AK$1252,$B1761,($C1761*8-4+4))</f>
        <v>47.945205479452056</v>
      </c>
      <c r="Q1761">
        <f>INDEX('Grade 3'!$A$4:$AK$1252,$B1761,($C1761*8-3+4))</f>
        <v>15.068493150684931</v>
      </c>
      <c r="R1761">
        <f>INDEX('Grade 3'!$A$4:$AK$1252,$B1761,($C1761*8-2+4))</f>
        <v>2.7397260273972601</v>
      </c>
      <c r="S1761">
        <f>INDEX('Grade 3'!$A$4:$AK$1252,$B1761,($C1761*8-1+4))</f>
        <v>65.753424657534254</v>
      </c>
      <c r="T1761">
        <f>INDEX('Grade 3'!$A$4:$AK$1252,$B1761,($C1761*8-0+4))</f>
        <v>17.80821917808219</v>
      </c>
      <c r="U1761" t="str">
        <f>INDEX('Grade 3'!$A$4:$AK$1252,$B1761,37)</f>
        <v>Metro</v>
      </c>
    </row>
    <row r="1762" spans="1:21">
      <c r="A1762">
        <f t="shared" si="82"/>
        <v>1761</v>
      </c>
      <c r="B1762">
        <f t="shared" si="83"/>
        <v>441</v>
      </c>
      <c r="C1762">
        <f t="shared" si="84"/>
        <v>1</v>
      </c>
      <c r="D1762">
        <f>INDEX('Grade 3'!$A$4:$AK$1252,$B1762,1)</f>
        <v>644</v>
      </c>
      <c r="E1762">
        <f>INDEX('Grade 3'!$A$4:$AK$1252,$B1762,2)</f>
        <v>5058</v>
      </c>
      <c r="F1762" t="str">
        <f>INDEX('Grade 3'!$A$4:$AK$1252,$B1762,3)</f>
        <v>DEKALB COUNTY</v>
      </c>
      <c r="G1762" t="str">
        <f>INDEX('Grade 3'!$A$4:$AK$1252,$B1762,4)</f>
        <v>HUNTLEY HILLS ELEMENTARY SCHOOL</v>
      </c>
      <c r="H1762" t="str">
        <f ca="1">StaticValues!$A$8</f>
        <v>2016</v>
      </c>
      <c r="I1762" t="str">
        <f ca="1">StaticValues!$B$8</f>
        <v>Spring</v>
      </c>
      <c r="J1762" t="str">
        <f ca="1">StaticValues!$C$8</f>
        <v>EOG</v>
      </c>
      <c r="K1762" t="str">
        <f ca="1">StaticValues!$D$8</f>
        <v>3</v>
      </c>
      <c r="L1762" t="str">
        <f>INDEX('Grade 3'!E$2:AJ$2,1,((8*C1762)-7))</f>
        <v>English Language Arts</v>
      </c>
      <c r="M1762">
        <f>INDEX('Grade 3'!$A$4:$AK$1252,$B1762,($C1762*8-7+4))</f>
        <v>84</v>
      </c>
      <c r="N1762">
        <f>INDEX('Grade 3'!$A$4:$AK$1252,$B1762,($C1762*8-6+4))</f>
        <v>507.54761904761904</v>
      </c>
      <c r="O1762">
        <f>INDEX('Grade 3'!$A$4:$AK$1252,$B1762,($C1762*8-5+4))</f>
        <v>25</v>
      </c>
      <c r="P1762">
        <f>INDEX('Grade 3'!$A$4:$AK$1252,$B1762,($C1762*8-4+4))</f>
        <v>34.523809523809526</v>
      </c>
      <c r="Q1762">
        <f>INDEX('Grade 3'!$A$4:$AK$1252,$B1762,($C1762*8-3+4))</f>
        <v>33.333333333333336</v>
      </c>
      <c r="R1762">
        <f>INDEX('Grade 3'!$A$4:$AK$1252,$B1762,($C1762*8-2+4))</f>
        <v>7.1428571428571432</v>
      </c>
      <c r="S1762">
        <f>INDEX('Grade 3'!$A$4:$AK$1252,$B1762,($C1762*8-1+4))</f>
        <v>75</v>
      </c>
      <c r="T1762">
        <f>INDEX('Grade 3'!$A$4:$AK$1252,$B1762,($C1762*8-0+4))</f>
        <v>40.476190476190474</v>
      </c>
      <c r="U1762" t="str">
        <f>INDEX('Grade 3'!$A$4:$AK$1252,$B1762,37)</f>
        <v>Metro</v>
      </c>
    </row>
    <row r="1763" spans="1:21">
      <c r="A1763">
        <f t="shared" si="82"/>
        <v>1762</v>
      </c>
      <c r="B1763">
        <f t="shared" si="83"/>
        <v>441</v>
      </c>
      <c r="C1763">
        <f t="shared" si="84"/>
        <v>2</v>
      </c>
      <c r="D1763">
        <f>INDEX('Grade 3'!$A$4:$AK$1252,$B1763,1)</f>
        <v>644</v>
      </c>
      <c r="E1763">
        <f>INDEX('Grade 3'!$A$4:$AK$1252,$B1763,2)</f>
        <v>5058</v>
      </c>
      <c r="F1763" t="str">
        <f>INDEX('Grade 3'!$A$4:$AK$1252,$B1763,3)</f>
        <v>DEKALB COUNTY</v>
      </c>
      <c r="G1763" t="str">
        <f>INDEX('Grade 3'!$A$4:$AK$1252,$B1763,4)</f>
        <v>HUNTLEY HILLS ELEMENTARY SCHOOL</v>
      </c>
      <c r="H1763" t="str">
        <f ca="1">StaticValues!$A$8</f>
        <v>2016</v>
      </c>
      <c r="I1763" t="str">
        <f ca="1">StaticValues!$B$8</f>
        <v>Spring</v>
      </c>
      <c r="J1763" t="str">
        <f ca="1">StaticValues!$C$8</f>
        <v>EOG</v>
      </c>
      <c r="K1763" t="str">
        <f ca="1">StaticValues!$D$8</f>
        <v>3</v>
      </c>
      <c r="L1763" t="str">
        <f>INDEX('Grade 3'!E$2:AJ$2,1,((8*C1763)-7))</f>
        <v>Mathematics</v>
      </c>
      <c r="M1763">
        <f>INDEX('Grade 3'!$A$4:$AK$1252,$B1763,($C1763*8-7+4))</f>
        <v>87</v>
      </c>
      <c r="N1763">
        <f>INDEX('Grade 3'!$A$4:$AK$1252,$B1763,($C1763*8-6+4))</f>
        <v>509.28735632183907</v>
      </c>
      <c r="O1763">
        <f>INDEX('Grade 3'!$A$4:$AK$1252,$B1763,($C1763*8-5+4))</f>
        <v>21.839080459770116</v>
      </c>
      <c r="P1763">
        <f>INDEX('Grade 3'!$A$4:$AK$1252,$B1763,($C1763*8-4+4))</f>
        <v>49.425287356321839</v>
      </c>
      <c r="Q1763">
        <f>INDEX('Grade 3'!$A$4:$AK$1252,$B1763,($C1763*8-3+4))</f>
        <v>20.689655172413794</v>
      </c>
      <c r="R1763">
        <f>INDEX('Grade 3'!$A$4:$AK$1252,$B1763,($C1763*8-2+4))</f>
        <v>8.0459770114942533</v>
      </c>
      <c r="S1763">
        <f>INDEX('Grade 3'!$A$4:$AK$1252,$B1763,($C1763*8-1+4))</f>
        <v>78.160919540229884</v>
      </c>
      <c r="T1763">
        <f>INDEX('Grade 3'!$A$4:$AK$1252,$B1763,($C1763*8-0+4))</f>
        <v>28.735632183908045</v>
      </c>
      <c r="U1763" t="str">
        <f>INDEX('Grade 3'!$A$4:$AK$1252,$B1763,37)</f>
        <v>Metro</v>
      </c>
    </row>
    <row r="1764" spans="1:21">
      <c r="A1764">
        <f t="shared" si="82"/>
        <v>1763</v>
      </c>
      <c r="B1764">
        <f t="shared" si="83"/>
        <v>441</v>
      </c>
      <c r="C1764">
        <f t="shared" si="84"/>
        <v>3</v>
      </c>
      <c r="D1764">
        <f>INDEX('Grade 3'!$A$4:$AK$1252,$B1764,1)</f>
        <v>644</v>
      </c>
      <c r="E1764">
        <f>INDEX('Grade 3'!$A$4:$AK$1252,$B1764,2)</f>
        <v>5058</v>
      </c>
      <c r="F1764" t="str">
        <f>INDEX('Grade 3'!$A$4:$AK$1252,$B1764,3)</f>
        <v>DEKALB COUNTY</v>
      </c>
      <c r="G1764" t="str">
        <f>INDEX('Grade 3'!$A$4:$AK$1252,$B1764,4)</f>
        <v>HUNTLEY HILLS ELEMENTARY SCHOOL</v>
      </c>
      <c r="H1764" t="str">
        <f ca="1">StaticValues!$A$8</f>
        <v>2016</v>
      </c>
      <c r="I1764" t="str">
        <f ca="1">StaticValues!$B$8</f>
        <v>Spring</v>
      </c>
      <c r="J1764" t="str">
        <f ca="1">StaticValues!$C$8</f>
        <v>EOG</v>
      </c>
      <c r="K1764" t="str">
        <f ca="1">StaticValues!$D$8</f>
        <v>3</v>
      </c>
      <c r="L1764" t="str">
        <f>INDEX('Grade 3'!E$2:AJ$2,1,((8*C1764)-7))</f>
        <v>Science</v>
      </c>
      <c r="M1764">
        <f>INDEX('Grade 3'!$A$4:$AK$1252,$B1764,($C1764*8-7+4))</f>
        <v>87</v>
      </c>
      <c r="N1764">
        <f>INDEX('Grade 3'!$A$4:$AK$1252,$B1764,($C1764*8-6+4))</f>
        <v>507.19540229885058</v>
      </c>
      <c r="O1764">
        <f>INDEX('Grade 3'!$A$4:$AK$1252,$B1764,($C1764*8-5+4))</f>
        <v>19.540229885057471</v>
      </c>
      <c r="P1764">
        <f>INDEX('Grade 3'!$A$4:$AK$1252,$B1764,($C1764*8-4+4))</f>
        <v>48.275862068965516</v>
      </c>
      <c r="Q1764">
        <f>INDEX('Grade 3'!$A$4:$AK$1252,$B1764,($C1764*8-3+4))</f>
        <v>28.735632183908045</v>
      </c>
      <c r="R1764">
        <f>INDEX('Grade 3'!$A$4:$AK$1252,$B1764,($C1764*8-2+4))</f>
        <v>3.4482758620689653</v>
      </c>
      <c r="S1764">
        <f>INDEX('Grade 3'!$A$4:$AK$1252,$B1764,($C1764*8-1+4))</f>
        <v>80.459770114942529</v>
      </c>
      <c r="T1764">
        <f>INDEX('Grade 3'!$A$4:$AK$1252,$B1764,($C1764*8-0+4))</f>
        <v>32.183908045977013</v>
      </c>
      <c r="U1764" t="str">
        <f>INDEX('Grade 3'!$A$4:$AK$1252,$B1764,37)</f>
        <v>Metro</v>
      </c>
    </row>
    <row r="1765" spans="1:21">
      <c r="A1765">
        <f t="shared" si="82"/>
        <v>1764</v>
      </c>
      <c r="B1765">
        <f t="shared" si="83"/>
        <v>441</v>
      </c>
      <c r="C1765">
        <f t="shared" si="84"/>
        <v>4</v>
      </c>
      <c r="D1765">
        <f>INDEX('Grade 3'!$A$4:$AK$1252,$B1765,1)</f>
        <v>644</v>
      </c>
      <c r="E1765">
        <f>INDEX('Grade 3'!$A$4:$AK$1252,$B1765,2)</f>
        <v>5058</v>
      </c>
      <c r="F1765" t="str">
        <f>INDEX('Grade 3'!$A$4:$AK$1252,$B1765,3)</f>
        <v>DEKALB COUNTY</v>
      </c>
      <c r="G1765" t="str">
        <f>INDEX('Grade 3'!$A$4:$AK$1252,$B1765,4)</f>
        <v>HUNTLEY HILLS ELEMENTARY SCHOOL</v>
      </c>
      <c r="H1765" t="str">
        <f ca="1">StaticValues!$A$8</f>
        <v>2016</v>
      </c>
      <c r="I1765" t="str">
        <f ca="1">StaticValues!$B$8</f>
        <v>Spring</v>
      </c>
      <c r="J1765" t="str">
        <f ca="1">StaticValues!$C$8</f>
        <v>EOG</v>
      </c>
      <c r="K1765" t="str">
        <f ca="1">StaticValues!$D$8</f>
        <v>3</v>
      </c>
      <c r="L1765" t="str">
        <f>INDEX('Grade 3'!E$2:AJ$2,1,((8*C1765)-7))</f>
        <v>Social Studies</v>
      </c>
      <c r="M1765">
        <f>INDEX('Grade 3'!$A$4:$AK$1252,$B1765,($C1765*8-7+4))</f>
        <v>84</v>
      </c>
      <c r="N1765">
        <f>INDEX('Grade 3'!$A$4:$AK$1252,$B1765,($C1765*8-6+4))</f>
        <v>491.26190476190476</v>
      </c>
      <c r="O1765">
        <f>INDEX('Grade 3'!$A$4:$AK$1252,$B1765,($C1765*8-5+4))</f>
        <v>21.428571428571427</v>
      </c>
      <c r="P1765">
        <f>INDEX('Grade 3'!$A$4:$AK$1252,$B1765,($C1765*8-4+4))</f>
        <v>70.238095238095241</v>
      </c>
      <c r="Q1765">
        <f>INDEX('Grade 3'!$A$4:$AK$1252,$B1765,($C1765*8-3+4))</f>
        <v>8.3333333333333339</v>
      </c>
      <c r="R1765">
        <f>INDEX('Grade 3'!$A$4:$AK$1252,$B1765,($C1765*8-2+4))</f>
        <v>0</v>
      </c>
      <c r="S1765">
        <f>INDEX('Grade 3'!$A$4:$AK$1252,$B1765,($C1765*8-1+4))</f>
        <v>78.571428571428569</v>
      </c>
      <c r="T1765">
        <f>INDEX('Grade 3'!$A$4:$AK$1252,$B1765,($C1765*8-0+4))</f>
        <v>8.3333333333333339</v>
      </c>
      <c r="U1765" t="str">
        <f>INDEX('Grade 3'!$A$4:$AK$1252,$B1765,37)</f>
        <v>Metro</v>
      </c>
    </row>
    <row r="1766" spans="1:21">
      <c r="A1766">
        <f t="shared" si="82"/>
        <v>1765</v>
      </c>
      <c r="B1766">
        <f t="shared" si="83"/>
        <v>442</v>
      </c>
      <c r="C1766">
        <f t="shared" si="84"/>
        <v>1</v>
      </c>
      <c r="D1766">
        <f>INDEX('Grade 3'!$A$4:$AK$1252,$B1766,1)</f>
        <v>644</v>
      </c>
      <c r="E1766">
        <f>INDEX('Grade 3'!$A$4:$AK$1252,$B1766,2)</f>
        <v>5059</v>
      </c>
      <c r="F1766" t="str">
        <f>INDEX('Grade 3'!$A$4:$AK$1252,$B1766,3)</f>
        <v>DEKALB COUNTY</v>
      </c>
      <c r="G1766" t="str">
        <f>INDEX('Grade 3'!$A$4:$AK$1252,$B1766,4)</f>
        <v>KINGSLEY ELEMENTARY SCHOOL</v>
      </c>
      <c r="H1766" t="str">
        <f ca="1">StaticValues!$A$8</f>
        <v>2016</v>
      </c>
      <c r="I1766" t="str">
        <f ca="1">StaticValues!$B$8</f>
        <v>Spring</v>
      </c>
      <c r="J1766" t="str">
        <f ca="1">StaticValues!$C$8</f>
        <v>EOG</v>
      </c>
      <c r="K1766" t="str">
        <f ca="1">StaticValues!$D$8</f>
        <v>3</v>
      </c>
      <c r="L1766" t="str">
        <f>INDEX('Grade 3'!E$2:AJ$2,1,((8*C1766)-7))</f>
        <v>English Language Arts</v>
      </c>
      <c r="M1766">
        <f>INDEX('Grade 3'!$A$4:$AK$1252,$B1766,($C1766*8-7+4))</f>
        <v>88</v>
      </c>
      <c r="N1766">
        <f>INDEX('Grade 3'!$A$4:$AK$1252,$B1766,($C1766*8-6+4))</f>
        <v>530.0795454545455</v>
      </c>
      <c r="O1766">
        <f>INDEX('Grade 3'!$A$4:$AK$1252,$B1766,($C1766*8-5+4))</f>
        <v>21.59090909090909</v>
      </c>
      <c r="P1766">
        <f>INDEX('Grade 3'!$A$4:$AK$1252,$B1766,($C1766*8-4+4))</f>
        <v>22.727272727272727</v>
      </c>
      <c r="Q1766">
        <f>INDEX('Grade 3'!$A$4:$AK$1252,$B1766,($C1766*8-3+4))</f>
        <v>31.818181818181817</v>
      </c>
      <c r="R1766">
        <f>INDEX('Grade 3'!$A$4:$AK$1252,$B1766,($C1766*8-2+4))</f>
        <v>23.863636363636363</v>
      </c>
      <c r="S1766">
        <f>INDEX('Grade 3'!$A$4:$AK$1252,$B1766,($C1766*8-1+4))</f>
        <v>78.409090909090907</v>
      </c>
      <c r="T1766">
        <f>INDEX('Grade 3'!$A$4:$AK$1252,$B1766,($C1766*8-0+4))</f>
        <v>55.68181818181818</v>
      </c>
      <c r="U1766" t="str">
        <f>INDEX('Grade 3'!$A$4:$AK$1252,$B1766,37)</f>
        <v>Metro</v>
      </c>
    </row>
    <row r="1767" spans="1:21">
      <c r="A1767">
        <f t="shared" si="82"/>
        <v>1766</v>
      </c>
      <c r="B1767">
        <f t="shared" si="83"/>
        <v>442</v>
      </c>
      <c r="C1767">
        <f t="shared" si="84"/>
        <v>2</v>
      </c>
      <c r="D1767">
        <f>INDEX('Grade 3'!$A$4:$AK$1252,$B1767,1)</f>
        <v>644</v>
      </c>
      <c r="E1767">
        <f>INDEX('Grade 3'!$A$4:$AK$1252,$B1767,2)</f>
        <v>5059</v>
      </c>
      <c r="F1767" t="str">
        <f>INDEX('Grade 3'!$A$4:$AK$1252,$B1767,3)</f>
        <v>DEKALB COUNTY</v>
      </c>
      <c r="G1767" t="str">
        <f>INDEX('Grade 3'!$A$4:$AK$1252,$B1767,4)</f>
        <v>KINGSLEY ELEMENTARY SCHOOL</v>
      </c>
      <c r="H1767" t="str">
        <f ca="1">StaticValues!$A$8</f>
        <v>2016</v>
      </c>
      <c r="I1767" t="str">
        <f ca="1">StaticValues!$B$8</f>
        <v>Spring</v>
      </c>
      <c r="J1767" t="str">
        <f ca="1">StaticValues!$C$8</f>
        <v>EOG</v>
      </c>
      <c r="K1767" t="str">
        <f ca="1">StaticValues!$D$8</f>
        <v>3</v>
      </c>
      <c r="L1767" t="str">
        <f>INDEX('Grade 3'!E$2:AJ$2,1,((8*C1767)-7))</f>
        <v>Mathematics</v>
      </c>
      <c r="M1767">
        <f>INDEX('Grade 3'!$A$4:$AK$1252,$B1767,($C1767*8-7+4))</f>
        <v>90</v>
      </c>
      <c r="N1767">
        <f>INDEX('Grade 3'!$A$4:$AK$1252,$B1767,($C1767*8-6+4))</f>
        <v>529.02222222222224</v>
      </c>
      <c r="O1767">
        <f>INDEX('Grade 3'!$A$4:$AK$1252,$B1767,($C1767*8-5+4))</f>
        <v>20</v>
      </c>
      <c r="P1767">
        <f>INDEX('Grade 3'!$A$4:$AK$1252,$B1767,($C1767*8-4+4))</f>
        <v>24.444444444444443</v>
      </c>
      <c r="Q1767">
        <f>INDEX('Grade 3'!$A$4:$AK$1252,$B1767,($C1767*8-3+4))</f>
        <v>33.333333333333336</v>
      </c>
      <c r="R1767">
        <f>INDEX('Grade 3'!$A$4:$AK$1252,$B1767,($C1767*8-2+4))</f>
        <v>22.222222222222221</v>
      </c>
      <c r="S1767">
        <f>INDEX('Grade 3'!$A$4:$AK$1252,$B1767,($C1767*8-1+4))</f>
        <v>80</v>
      </c>
      <c r="T1767">
        <f>INDEX('Grade 3'!$A$4:$AK$1252,$B1767,($C1767*8-0+4))</f>
        <v>55.555555555555557</v>
      </c>
      <c r="U1767" t="str">
        <f>INDEX('Grade 3'!$A$4:$AK$1252,$B1767,37)</f>
        <v>Metro</v>
      </c>
    </row>
    <row r="1768" spans="1:21">
      <c r="A1768">
        <f t="shared" si="82"/>
        <v>1767</v>
      </c>
      <c r="B1768">
        <f t="shared" si="83"/>
        <v>442</v>
      </c>
      <c r="C1768">
        <f t="shared" si="84"/>
        <v>3</v>
      </c>
      <c r="D1768">
        <f>INDEX('Grade 3'!$A$4:$AK$1252,$B1768,1)</f>
        <v>644</v>
      </c>
      <c r="E1768">
        <f>INDEX('Grade 3'!$A$4:$AK$1252,$B1768,2)</f>
        <v>5059</v>
      </c>
      <c r="F1768" t="str">
        <f>INDEX('Grade 3'!$A$4:$AK$1252,$B1768,3)</f>
        <v>DEKALB COUNTY</v>
      </c>
      <c r="G1768" t="str">
        <f>INDEX('Grade 3'!$A$4:$AK$1252,$B1768,4)</f>
        <v>KINGSLEY ELEMENTARY SCHOOL</v>
      </c>
      <c r="H1768" t="str">
        <f ca="1">StaticValues!$A$8</f>
        <v>2016</v>
      </c>
      <c r="I1768" t="str">
        <f ca="1">StaticValues!$B$8</f>
        <v>Spring</v>
      </c>
      <c r="J1768" t="str">
        <f ca="1">StaticValues!$C$8</f>
        <v>EOG</v>
      </c>
      <c r="K1768" t="str">
        <f ca="1">StaticValues!$D$8</f>
        <v>3</v>
      </c>
      <c r="L1768" t="str">
        <f>INDEX('Grade 3'!E$2:AJ$2,1,((8*C1768)-7))</f>
        <v>Science</v>
      </c>
      <c r="M1768">
        <f>INDEX('Grade 3'!$A$4:$AK$1252,$B1768,($C1768*8-7+4))</f>
        <v>90</v>
      </c>
      <c r="N1768">
        <f>INDEX('Grade 3'!$A$4:$AK$1252,$B1768,($C1768*8-6+4))</f>
        <v>525.72222222222217</v>
      </c>
      <c r="O1768">
        <f>INDEX('Grade 3'!$A$4:$AK$1252,$B1768,($C1768*8-5+4))</f>
        <v>18.888888888888889</v>
      </c>
      <c r="P1768">
        <f>INDEX('Grade 3'!$A$4:$AK$1252,$B1768,($C1768*8-4+4))</f>
        <v>23.333333333333332</v>
      </c>
      <c r="Q1768">
        <f>INDEX('Grade 3'!$A$4:$AK$1252,$B1768,($C1768*8-3+4))</f>
        <v>41.111111111111114</v>
      </c>
      <c r="R1768">
        <f>INDEX('Grade 3'!$A$4:$AK$1252,$B1768,($C1768*8-2+4))</f>
        <v>16.666666666666668</v>
      </c>
      <c r="S1768">
        <f>INDEX('Grade 3'!$A$4:$AK$1252,$B1768,($C1768*8-1+4))</f>
        <v>81.111111111111114</v>
      </c>
      <c r="T1768">
        <f>INDEX('Grade 3'!$A$4:$AK$1252,$B1768,($C1768*8-0+4))</f>
        <v>57.777777777777779</v>
      </c>
      <c r="U1768" t="str">
        <f>INDEX('Grade 3'!$A$4:$AK$1252,$B1768,37)</f>
        <v>Metro</v>
      </c>
    </row>
    <row r="1769" spans="1:21">
      <c r="A1769">
        <f t="shared" si="82"/>
        <v>1768</v>
      </c>
      <c r="B1769">
        <f t="shared" si="83"/>
        <v>442</v>
      </c>
      <c r="C1769">
        <f t="shared" si="84"/>
        <v>4</v>
      </c>
      <c r="D1769">
        <f>INDEX('Grade 3'!$A$4:$AK$1252,$B1769,1)</f>
        <v>644</v>
      </c>
      <c r="E1769">
        <f>INDEX('Grade 3'!$A$4:$AK$1252,$B1769,2)</f>
        <v>5059</v>
      </c>
      <c r="F1769" t="str">
        <f>INDEX('Grade 3'!$A$4:$AK$1252,$B1769,3)</f>
        <v>DEKALB COUNTY</v>
      </c>
      <c r="G1769" t="str">
        <f>INDEX('Grade 3'!$A$4:$AK$1252,$B1769,4)</f>
        <v>KINGSLEY ELEMENTARY SCHOOL</v>
      </c>
      <c r="H1769" t="str">
        <f ca="1">StaticValues!$A$8</f>
        <v>2016</v>
      </c>
      <c r="I1769" t="str">
        <f ca="1">StaticValues!$B$8</f>
        <v>Spring</v>
      </c>
      <c r="J1769" t="str">
        <f ca="1">StaticValues!$C$8</f>
        <v>EOG</v>
      </c>
      <c r="K1769" t="str">
        <f ca="1">StaticValues!$D$8</f>
        <v>3</v>
      </c>
      <c r="L1769" t="str">
        <f>INDEX('Grade 3'!E$2:AJ$2,1,((8*C1769)-7))</f>
        <v>Social Studies</v>
      </c>
      <c r="M1769">
        <f>INDEX('Grade 3'!$A$4:$AK$1252,$B1769,($C1769*8-7+4))</f>
        <v>87</v>
      </c>
      <c r="N1769">
        <f>INDEX('Grade 3'!$A$4:$AK$1252,$B1769,($C1769*8-6+4))</f>
        <v>541.919540229885</v>
      </c>
      <c r="O1769">
        <f>INDEX('Grade 3'!$A$4:$AK$1252,$B1769,($C1769*8-5+4))</f>
        <v>12.64367816091954</v>
      </c>
      <c r="P1769">
        <f>INDEX('Grade 3'!$A$4:$AK$1252,$B1769,($C1769*8-4+4))</f>
        <v>22.988505747126435</v>
      </c>
      <c r="Q1769">
        <f>INDEX('Grade 3'!$A$4:$AK$1252,$B1769,($C1769*8-3+4))</f>
        <v>20.689655172413794</v>
      </c>
      <c r="R1769">
        <f>INDEX('Grade 3'!$A$4:$AK$1252,$B1769,($C1769*8-2+4))</f>
        <v>43.678160919540232</v>
      </c>
      <c r="S1769">
        <f>INDEX('Grade 3'!$A$4:$AK$1252,$B1769,($C1769*8-1+4))</f>
        <v>87.356321839080465</v>
      </c>
      <c r="T1769">
        <f>INDEX('Grade 3'!$A$4:$AK$1252,$B1769,($C1769*8-0+4))</f>
        <v>64.367816091954026</v>
      </c>
      <c r="U1769" t="str">
        <f>INDEX('Grade 3'!$A$4:$AK$1252,$B1769,37)</f>
        <v>Metro</v>
      </c>
    </row>
    <row r="1770" spans="1:21">
      <c r="A1770">
        <f t="shared" si="82"/>
        <v>1769</v>
      </c>
      <c r="B1770">
        <f t="shared" si="83"/>
        <v>443</v>
      </c>
      <c r="C1770">
        <f t="shared" si="84"/>
        <v>1</v>
      </c>
      <c r="D1770">
        <f>INDEX('Grade 3'!$A$4:$AK$1252,$B1770,1)</f>
        <v>644</v>
      </c>
      <c r="E1770">
        <f>INDEX('Grade 3'!$A$4:$AK$1252,$B1770,2)</f>
        <v>5062</v>
      </c>
      <c r="F1770" t="str">
        <f>INDEX('Grade 3'!$A$4:$AK$1252,$B1770,3)</f>
        <v>DEKALB COUNTY</v>
      </c>
      <c r="G1770" t="str">
        <f>INDEX('Grade 3'!$A$4:$AK$1252,$B1770,4)</f>
        <v>MONTGOMERY ELEMENTARY SCHOOL</v>
      </c>
      <c r="H1770" t="str">
        <f ca="1">StaticValues!$A$8</f>
        <v>2016</v>
      </c>
      <c r="I1770" t="str">
        <f ca="1">StaticValues!$B$8</f>
        <v>Spring</v>
      </c>
      <c r="J1770" t="str">
        <f ca="1">StaticValues!$C$8</f>
        <v>EOG</v>
      </c>
      <c r="K1770" t="str">
        <f ca="1">StaticValues!$D$8</f>
        <v>3</v>
      </c>
      <c r="L1770" t="str">
        <f>INDEX('Grade 3'!E$2:AJ$2,1,((8*C1770)-7))</f>
        <v>English Language Arts</v>
      </c>
      <c r="M1770">
        <f>INDEX('Grade 3'!$A$4:$AK$1252,$B1770,($C1770*8-7+4))</f>
        <v>127</v>
      </c>
      <c r="N1770">
        <f>INDEX('Grade 3'!$A$4:$AK$1252,$B1770,($C1770*8-6+4))</f>
        <v>552.43307086614175</v>
      </c>
      <c r="O1770">
        <f>INDEX('Grade 3'!$A$4:$AK$1252,$B1770,($C1770*8-5+4))</f>
        <v>8.6614173228346463</v>
      </c>
      <c r="P1770">
        <f>INDEX('Grade 3'!$A$4:$AK$1252,$B1770,($C1770*8-4+4))</f>
        <v>18.110236220472441</v>
      </c>
      <c r="Q1770">
        <f>INDEX('Grade 3'!$A$4:$AK$1252,$B1770,($C1770*8-3+4))</f>
        <v>46.45669291338583</v>
      </c>
      <c r="R1770">
        <f>INDEX('Grade 3'!$A$4:$AK$1252,$B1770,($C1770*8-2+4))</f>
        <v>26.771653543307085</v>
      </c>
      <c r="S1770">
        <f>INDEX('Grade 3'!$A$4:$AK$1252,$B1770,($C1770*8-1+4))</f>
        <v>91.338582677165348</v>
      </c>
      <c r="T1770">
        <f>INDEX('Grade 3'!$A$4:$AK$1252,$B1770,($C1770*8-0+4))</f>
        <v>73.228346456692918</v>
      </c>
      <c r="U1770" t="str">
        <f>INDEX('Grade 3'!$A$4:$AK$1252,$B1770,37)</f>
        <v>Metro</v>
      </c>
    </row>
    <row r="1771" spans="1:21">
      <c r="A1771">
        <f t="shared" si="82"/>
        <v>1770</v>
      </c>
      <c r="B1771">
        <f t="shared" si="83"/>
        <v>443</v>
      </c>
      <c r="C1771">
        <f t="shared" si="84"/>
        <v>2</v>
      </c>
      <c r="D1771">
        <f>INDEX('Grade 3'!$A$4:$AK$1252,$B1771,1)</f>
        <v>644</v>
      </c>
      <c r="E1771">
        <f>INDEX('Grade 3'!$A$4:$AK$1252,$B1771,2)</f>
        <v>5062</v>
      </c>
      <c r="F1771" t="str">
        <f>INDEX('Grade 3'!$A$4:$AK$1252,$B1771,3)</f>
        <v>DEKALB COUNTY</v>
      </c>
      <c r="G1771" t="str">
        <f>INDEX('Grade 3'!$A$4:$AK$1252,$B1771,4)</f>
        <v>MONTGOMERY ELEMENTARY SCHOOL</v>
      </c>
      <c r="H1771" t="str">
        <f ca="1">StaticValues!$A$8</f>
        <v>2016</v>
      </c>
      <c r="I1771" t="str">
        <f ca="1">StaticValues!$B$8</f>
        <v>Spring</v>
      </c>
      <c r="J1771" t="str">
        <f ca="1">StaticValues!$C$8</f>
        <v>EOG</v>
      </c>
      <c r="K1771" t="str">
        <f ca="1">StaticValues!$D$8</f>
        <v>3</v>
      </c>
      <c r="L1771" t="str">
        <f>INDEX('Grade 3'!E$2:AJ$2,1,((8*C1771)-7))</f>
        <v>Mathematics</v>
      </c>
      <c r="M1771">
        <f>INDEX('Grade 3'!$A$4:$AK$1252,$B1771,($C1771*8-7+4))</f>
        <v>127</v>
      </c>
      <c r="N1771">
        <f>INDEX('Grade 3'!$A$4:$AK$1252,$B1771,($C1771*8-6+4))</f>
        <v>543.23622047244089</v>
      </c>
      <c r="O1771">
        <f>INDEX('Grade 3'!$A$4:$AK$1252,$B1771,($C1771*8-5+4))</f>
        <v>9.4488188976377945</v>
      </c>
      <c r="P1771">
        <f>INDEX('Grade 3'!$A$4:$AK$1252,$B1771,($C1771*8-4+4))</f>
        <v>26.771653543307085</v>
      </c>
      <c r="Q1771">
        <f>INDEX('Grade 3'!$A$4:$AK$1252,$B1771,($C1771*8-3+4))</f>
        <v>42.519685039370081</v>
      </c>
      <c r="R1771">
        <f>INDEX('Grade 3'!$A$4:$AK$1252,$B1771,($C1771*8-2+4))</f>
        <v>21.259842519685041</v>
      </c>
      <c r="S1771">
        <f>INDEX('Grade 3'!$A$4:$AK$1252,$B1771,($C1771*8-1+4))</f>
        <v>90.551181102362207</v>
      </c>
      <c r="T1771">
        <f>INDEX('Grade 3'!$A$4:$AK$1252,$B1771,($C1771*8-0+4))</f>
        <v>63.779527559055119</v>
      </c>
      <c r="U1771" t="str">
        <f>INDEX('Grade 3'!$A$4:$AK$1252,$B1771,37)</f>
        <v>Metro</v>
      </c>
    </row>
    <row r="1772" spans="1:21">
      <c r="A1772">
        <f t="shared" si="82"/>
        <v>1771</v>
      </c>
      <c r="B1772">
        <f t="shared" si="83"/>
        <v>443</v>
      </c>
      <c r="C1772">
        <f t="shared" si="84"/>
        <v>3</v>
      </c>
      <c r="D1772">
        <f>INDEX('Grade 3'!$A$4:$AK$1252,$B1772,1)</f>
        <v>644</v>
      </c>
      <c r="E1772">
        <f>INDEX('Grade 3'!$A$4:$AK$1252,$B1772,2)</f>
        <v>5062</v>
      </c>
      <c r="F1772" t="str">
        <f>INDEX('Grade 3'!$A$4:$AK$1252,$B1772,3)</f>
        <v>DEKALB COUNTY</v>
      </c>
      <c r="G1772" t="str">
        <f>INDEX('Grade 3'!$A$4:$AK$1252,$B1772,4)</f>
        <v>MONTGOMERY ELEMENTARY SCHOOL</v>
      </c>
      <c r="H1772" t="str">
        <f ca="1">StaticValues!$A$8</f>
        <v>2016</v>
      </c>
      <c r="I1772" t="str">
        <f ca="1">StaticValues!$B$8</f>
        <v>Spring</v>
      </c>
      <c r="J1772" t="str">
        <f ca="1">StaticValues!$C$8</f>
        <v>EOG</v>
      </c>
      <c r="K1772" t="str">
        <f ca="1">StaticValues!$D$8</f>
        <v>3</v>
      </c>
      <c r="L1772" t="str">
        <f>INDEX('Grade 3'!E$2:AJ$2,1,((8*C1772)-7))</f>
        <v>Science</v>
      </c>
      <c r="M1772">
        <f>INDEX('Grade 3'!$A$4:$AK$1252,$B1772,($C1772*8-7+4))</f>
        <v>127</v>
      </c>
      <c r="N1772">
        <f>INDEX('Grade 3'!$A$4:$AK$1252,$B1772,($C1772*8-6+4))</f>
        <v>541.70866141732279</v>
      </c>
      <c r="O1772">
        <f>INDEX('Grade 3'!$A$4:$AK$1252,$B1772,($C1772*8-5+4))</f>
        <v>8.6614173228346463</v>
      </c>
      <c r="P1772">
        <f>INDEX('Grade 3'!$A$4:$AK$1252,$B1772,($C1772*8-4+4))</f>
        <v>22.834645669291337</v>
      </c>
      <c r="Q1772">
        <f>INDEX('Grade 3'!$A$4:$AK$1252,$B1772,($C1772*8-3+4))</f>
        <v>38.582677165354333</v>
      </c>
      <c r="R1772">
        <f>INDEX('Grade 3'!$A$4:$AK$1252,$B1772,($C1772*8-2+4))</f>
        <v>29.921259842519685</v>
      </c>
      <c r="S1772">
        <f>INDEX('Grade 3'!$A$4:$AK$1252,$B1772,($C1772*8-1+4))</f>
        <v>91.338582677165348</v>
      </c>
      <c r="T1772">
        <f>INDEX('Grade 3'!$A$4:$AK$1252,$B1772,($C1772*8-0+4))</f>
        <v>68.503937007874015</v>
      </c>
      <c r="U1772" t="str">
        <f>INDEX('Grade 3'!$A$4:$AK$1252,$B1772,37)</f>
        <v>Metro</v>
      </c>
    </row>
    <row r="1773" spans="1:21">
      <c r="A1773">
        <f t="shared" si="82"/>
        <v>1772</v>
      </c>
      <c r="B1773">
        <f t="shared" si="83"/>
        <v>443</v>
      </c>
      <c r="C1773">
        <f t="shared" si="84"/>
        <v>4</v>
      </c>
      <c r="D1773">
        <f>INDEX('Grade 3'!$A$4:$AK$1252,$B1773,1)</f>
        <v>644</v>
      </c>
      <c r="E1773">
        <f>INDEX('Grade 3'!$A$4:$AK$1252,$B1773,2)</f>
        <v>5062</v>
      </c>
      <c r="F1773" t="str">
        <f>INDEX('Grade 3'!$A$4:$AK$1252,$B1773,3)</f>
        <v>DEKALB COUNTY</v>
      </c>
      <c r="G1773" t="str">
        <f>INDEX('Grade 3'!$A$4:$AK$1252,$B1773,4)</f>
        <v>MONTGOMERY ELEMENTARY SCHOOL</v>
      </c>
      <c r="H1773" t="str">
        <f ca="1">StaticValues!$A$8</f>
        <v>2016</v>
      </c>
      <c r="I1773" t="str">
        <f ca="1">StaticValues!$B$8</f>
        <v>Spring</v>
      </c>
      <c r="J1773" t="str">
        <f ca="1">StaticValues!$C$8</f>
        <v>EOG</v>
      </c>
      <c r="K1773" t="str">
        <f ca="1">StaticValues!$D$8</f>
        <v>3</v>
      </c>
      <c r="L1773" t="str">
        <f>INDEX('Grade 3'!E$2:AJ$2,1,((8*C1773)-7))</f>
        <v>Social Studies</v>
      </c>
      <c r="M1773">
        <f>INDEX('Grade 3'!$A$4:$AK$1252,$B1773,($C1773*8-7+4))</f>
        <v>127</v>
      </c>
      <c r="N1773">
        <f>INDEX('Grade 3'!$A$4:$AK$1252,$B1773,($C1773*8-6+4))</f>
        <v>529.85826771653547</v>
      </c>
      <c r="O1773">
        <f>INDEX('Grade 3'!$A$4:$AK$1252,$B1773,($C1773*8-5+4))</f>
        <v>11.811023622047244</v>
      </c>
      <c r="P1773">
        <f>INDEX('Grade 3'!$A$4:$AK$1252,$B1773,($C1773*8-4+4))</f>
        <v>33.070866141732282</v>
      </c>
      <c r="Q1773">
        <f>INDEX('Grade 3'!$A$4:$AK$1252,$B1773,($C1773*8-3+4))</f>
        <v>28.346456692913385</v>
      </c>
      <c r="R1773">
        <f>INDEX('Grade 3'!$A$4:$AK$1252,$B1773,($C1773*8-2+4))</f>
        <v>26.771653543307085</v>
      </c>
      <c r="S1773">
        <f>INDEX('Grade 3'!$A$4:$AK$1252,$B1773,($C1773*8-1+4))</f>
        <v>88.188976377952756</v>
      </c>
      <c r="T1773">
        <f>INDEX('Grade 3'!$A$4:$AK$1252,$B1773,($C1773*8-0+4))</f>
        <v>55.118110236220474</v>
      </c>
      <c r="U1773" t="str">
        <f>INDEX('Grade 3'!$A$4:$AK$1252,$B1773,37)</f>
        <v>Metro</v>
      </c>
    </row>
    <row r="1774" spans="1:21">
      <c r="A1774">
        <f t="shared" si="82"/>
        <v>1773</v>
      </c>
      <c r="B1774">
        <f t="shared" si="83"/>
        <v>444</v>
      </c>
      <c r="C1774">
        <f t="shared" si="84"/>
        <v>1</v>
      </c>
      <c r="D1774">
        <f>INDEX('Grade 3'!$A$4:$AK$1252,$B1774,1)</f>
        <v>644</v>
      </c>
      <c r="E1774">
        <f>INDEX('Grade 3'!$A$4:$AK$1252,$B1774,2)</f>
        <v>5064</v>
      </c>
      <c r="F1774" t="str">
        <f>INDEX('Grade 3'!$A$4:$AK$1252,$B1774,3)</f>
        <v>DEKALB COUNTY</v>
      </c>
      <c r="G1774" t="str">
        <f>INDEX('Grade 3'!$A$4:$AK$1252,$B1774,4)</f>
        <v>REDAN ELEMENTARY SCHOOL</v>
      </c>
      <c r="H1774" t="str">
        <f ca="1">StaticValues!$A$8</f>
        <v>2016</v>
      </c>
      <c r="I1774" t="str">
        <f ca="1">StaticValues!$B$8</f>
        <v>Spring</v>
      </c>
      <c r="J1774" t="str">
        <f ca="1">StaticValues!$C$8</f>
        <v>EOG</v>
      </c>
      <c r="K1774" t="str">
        <f ca="1">StaticValues!$D$8</f>
        <v>3</v>
      </c>
      <c r="L1774" t="str">
        <f>INDEX('Grade 3'!E$2:AJ$2,1,((8*C1774)-7))</f>
        <v>English Language Arts</v>
      </c>
      <c r="M1774">
        <f>INDEX('Grade 3'!$A$4:$AK$1252,$B1774,($C1774*8-7+4))</f>
        <v>87</v>
      </c>
      <c r="N1774">
        <f>INDEX('Grade 3'!$A$4:$AK$1252,$B1774,($C1774*8-6+4))</f>
        <v>458.89655172413791</v>
      </c>
      <c r="O1774">
        <f>INDEX('Grade 3'!$A$4:$AK$1252,$B1774,($C1774*8-5+4))</f>
        <v>63.218390804597703</v>
      </c>
      <c r="P1774">
        <f>INDEX('Grade 3'!$A$4:$AK$1252,$B1774,($C1774*8-4+4))</f>
        <v>25.287356321839081</v>
      </c>
      <c r="Q1774">
        <f>INDEX('Grade 3'!$A$4:$AK$1252,$B1774,($C1774*8-3+4))</f>
        <v>10.344827586206897</v>
      </c>
      <c r="R1774">
        <f>INDEX('Grade 3'!$A$4:$AK$1252,$B1774,($C1774*8-2+4))</f>
        <v>1.1494252873563218</v>
      </c>
      <c r="S1774">
        <f>INDEX('Grade 3'!$A$4:$AK$1252,$B1774,($C1774*8-1+4))</f>
        <v>36.781609195402297</v>
      </c>
      <c r="T1774">
        <f>INDEX('Grade 3'!$A$4:$AK$1252,$B1774,($C1774*8-0+4))</f>
        <v>11.494252873563218</v>
      </c>
      <c r="U1774" t="str">
        <f>INDEX('Grade 3'!$A$4:$AK$1252,$B1774,37)</f>
        <v>Metro</v>
      </c>
    </row>
    <row r="1775" spans="1:21">
      <c r="A1775">
        <f t="shared" si="82"/>
        <v>1774</v>
      </c>
      <c r="B1775">
        <f t="shared" si="83"/>
        <v>444</v>
      </c>
      <c r="C1775">
        <f t="shared" si="84"/>
        <v>2</v>
      </c>
      <c r="D1775">
        <f>INDEX('Grade 3'!$A$4:$AK$1252,$B1775,1)</f>
        <v>644</v>
      </c>
      <c r="E1775">
        <f>INDEX('Grade 3'!$A$4:$AK$1252,$B1775,2)</f>
        <v>5064</v>
      </c>
      <c r="F1775" t="str">
        <f>INDEX('Grade 3'!$A$4:$AK$1252,$B1775,3)</f>
        <v>DEKALB COUNTY</v>
      </c>
      <c r="G1775" t="str">
        <f>INDEX('Grade 3'!$A$4:$AK$1252,$B1775,4)</f>
        <v>REDAN ELEMENTARY SCHOOL</v>
      </c>
      <c r="H1775" t="str">
        <f ca="1">StaticValues!$A$8</f>
        <v>2016</v>
      </c>
      <c r="I1775" t="str">
        <f ca="1">StaticValues!$B$8</f>
        <v>Spring</v>
      </c>
      <c r="J1775" t="str">
        <f ca="1">StaticValues!$C$8</f>
        <v>EOG</v>
      </c>
      <c r="K1775" t="str">
        <f ca="1">StaticValues!$D$8</f>
        <v>3</v>
      </c>
      <c r="L1775" t="str">
        <f>INDEX('Grade 3'!E$2:AJ$2,1,((8*C1775)-7))</f>
        <v>Mathematics</v>
      </c>
      <c r="M1775">
        <f>INDEX('Grade 3'!$A$4:$AK$1252,$B1775,($C1775*8-7+4))</f>
        <v>87</v>
      </c>
      <c r="N1775">
        <f>INDEX('Grade 3'!$A$4:$AK$1252,$B1775,($C1775*8-6+4))</f>
        <v>469.29885057471262</v>
      </c>
      <c r="O1775">
        <f>INDEX('Grade 3'!$A$4:$AK$1252,$B1775,($C1775*8-5+4))</f>
        <v>65.517241379310349</v>
      </c>
      <c r="P1775">
        <f>INDEX('Grade 3'!$A$4:$AK$1252,$B1775,($C1775*8-4+4))</f>
        <v>28.735632183908045</v>
      </c>
      <c r="Q1775">
        <f>INDEX('Grade 3'!$A$4:$AK$1252,$B1775,($C1775*8-3+4))</f>
        <v>5.7471264367816088</v>
      </c>
      <c r="R1775">
        <f>INDEX('Grade 3'!$A$4:$AK$1252,$B1775,($C1775*8-2+4))</f>
        <v>0</v>
      </c>
      <c r="S1775">
        <f>INDEX('Grade 3'!$A$4:$AK$1252,$B1775,($C1775*8-1+4))</f>
        <v>34.482758620689658</v>
      </c>
      <c r="T1775">
        <f>INDEX('Grade 3'!$A$4:$AK$1252,$B1775,($C1775*8-0+4))</f>
        <v>5.7471264367816088</v>
      </c>
      <c r="U1775" t="str">
        <f>INDEX('Grade 3'!$A$4:$AK$1252,$B1775,37)</f>
        <v>Metro</v>
      </c>
    </row>
    <row r="1776" spans="1:21">
      <c r="A1776">
        <f t="shared" si="82"/>
        <v>1775</v>
      </c>
      <c r="B1776">
        <f t="shared" si="83"/>
        <v>444</v>
      </c>
      <c r="C1776">
        <f t="shared" si="84"/>
        <v>3</v>
      </c>
      <c r="D1776">
        <f>INDEX('Grade 3'!$A$4:$AK$1252,$B1776,1)</f>
        <v>644</v>
      </c>
      <c r="E1776">
        <f>INDEX('Grade 3'!$A$4:$AK$1252,$B1776,2)</f>
        <v>5064</v>
      </c>
      <c r="F1776" t="str">
        <f>INDEX('Grade 3'!$A$4:$AK$1252,$B1776,3)</f>
        <v>DEKALB COUNTY</v>
      </c>
      <c r="G1776" t="str">
        <f>INDEX('Grade 3'!$A$4:$AK$1252,$B1776,4)</f>
        <v>REDAN ELEMENTARY SCHOOL</v>
      </c>
      <c r="H1776" t="str">
        <f ca="1">StaticValues!$A$8</f>
        <v>2016</v>
      </c>
      <c r="I1776" t="str">
        <f ca="1">StaticValues!$B$8</f>
        <v>Spring</v>
      </c>
      <c r="J1776" t="str">
        <f ca="1">StaticValues!$C$8</f>
        <v>EOG</v>
      </c>
      <c r="K1776" t="str">
        <f ca="1">StaticValues!$D$8</f>
        <v>3</v>
      </c>
      <c r="L1776" t="str">
        <f>INDEX('Grade 3'!E$2:AJ$2,1,((8*C1776)-7))</f>
        <v>Science</v>
      </c>
      <c r="M1776">
        <f>INDEX('Grade 3'!$A$4:$AK$1252,$B1776,($C1776*8-7+4))</f>
        <v>87</v>
      </c>
      <c r="N1776">
        <f>INDEX('Grade 3'!$A$4:$AK$1252,$B1776,($C1776*8-6+4))</f>
        <v>474.91954022988506</v>
      </c>
      <c r="O1776">
        <f>INDEX('Grade 3'!$A$4:$AK$1252,$B1776,($C1776*8-5+4))</f>
        <v>58.620689655172413</v>
      </c>
      <c r="P1776">
        <f>INDEX('Grade 3'!$A$4:$AK$1252,$B1776,($C1776*8-4+4))</f>
        <v>31.03448275862069</v>
      </c>
      <c r="Q1776">
        <f>INDEX('Grade 3'!$A$4:$AK$1252,$B1776,($C1776*8-3+4))</f>
        <v>10.344827586206897</v>
      </c>
      <c r="R1776">
        <f>INDEX('Grade 3'!$A$4:$AK$1252,$B1776,($C1776*8-2+4))</f>
        <v>0</v>
      </c>
      <c r="S1776">
        <f>INDEX('Grade 3'!$A$4:$AK$1252,$B1776,($C1776*8-1+4))</f>
        <v>41.379310344827587</v>
      </c>
      <c r="T1776">
        <f>INDEX('Grade 3'!$A$4:$AK$1252,$B1776,($C1776*8-0+4))</f>
        <v>10.344827586206897</v>
      </c>
      <c r="U1776" t="str">
        <f>INDEX('Grade 3'!$A$4:$AK$1252,$B1776,37)</f>
        <v>Metro</v>
      </c>
    </row>
    <row r="1777" spans="1:21">
      <c r="A1777">
        <f t="shared" si="82"/>
        <v>1776</v>
      </c>
      <c r="B1777">
        <f t="shared" si="83"/>
        <v>444</v>
      </c>
      <c r="C1777">
        <f t="shared" si="84"/>
        <v>4</v>
      </c>
      <c r="D1777">
        <f>INDEX('Grade 3'!$A$4:$AK$1252,$B1777,1)</f>
        <v>644</v>
      </c>
      <c r="E1777">
        <f>INDEX('Grade 3'!$A$4:$AK$1252,$B1777,2)</f>
        <v>5064</v>
      </c>
      <c r="F1777" t="str">
        <f>INDEX('Grade 3'!$A$4:$AK$1252,$B1777,3)</f>
        <v>DEKALB COUNTY</v>
      </c>
      <c r="G1777" t="str">
        <f>INDEX('Grade 3'!$A$4:$AK$1252,$B1777,4)</f>
        <v>REDAN ELEMENTARY SCHOOL</v>
      </c>
      <c r="H1777" t="str">
        <f ca="1">StaticValues!$A$8</f>
        <v>2016</v>
      </c>
      <c r="I1777" t="str">
        <f ca="1">StaticValues!$B$8</f>
        <v>Spring</v>
      </c>
      <c r="J1777" t="str">
        <f ca="1">StaticValues!$C$8</f>
        <v>EOG</v>
      </c>
      <c r="K1777" t="str">
        <f ca="1">StaticValues!$D$8</f>
        <v>3</v>
      </c>
      <c r="L1777" t="str">
        <f>INDEX('Grade 3'!E$2:AJ$2,1,((8*C1777)-7))</f>
        <v>Social Studies</v>
      </c>
      <c r="M1777">
        <f>INDEX('Grade 3'!$A$4:$AK$1252,$B1777,($C1777*8-7+4))</f>
        <v>87</v>
      </c>
      <c r="N1777">
        <f>INDEX('Grade 3'!$A$4:$AK$1252,$B1777,($C1777*8-6+4))</f>
        <v>468.81609195402297</v>
      </c>
      <c r="O1777">
        <f>INDEX('Grade 3'!$A$4:$AK$1252,$B1777,($C1777*8-5+4))</f>
        <v>60.919540229885058</v>
      </c>
      <c r="P1777">
        <f>INDEX('Grade 3'!$A$4:$AK$1252,$B1777,($C1777*8-4+4))</f>
        <v>31.03448275862069</v>
      </c>
      <c r="Q1777">
        <f>INDEX('Grade 3'!$A$4:$AK$1252,$B1777,($C1777*8-3+4))</f>
        <v>6.8965517241379306</v>
      </c>
      <c r="R1777">
        <f>INDEX('Grade 3'!$A$4:$AK$1252,$B1777,($C1777*8-2+4))</f>
        <v>1.1494252873563218</v>
      </c>
      <c r="S1777">
        <f>INDEX('Grade 3'!$A$4:$AK$1252,$B1777,($C1777*8-1+4))</f>
        <v>39.080459770114942</v>
      </c>
      <c r="T1777">
        <f>INDEX('Grade 3'!$A$4:$AK$1252,$B1777,($C1777*8-0+4))</f>
        <v>8.0459770114942533</v>
      </c>
      <c r="U1777" t="str">
        <f>INDEX('Grade 3'!$A$4:$AK$1252,$B1777,37)</f>
        <v>Metro</v>
      </c>
    </row>
    <row r="1778" spans="1:21">
      <c r="A1778">
        <f t="shared" si="82"/>
        <v>1777</v>
      </c>
      <c r="B1778">
        <f t="shared" si="83"/>
        <v>445</v>
      </c>
      <c r="C1778">
        <f t="shared" si="84"/>
        <v>1</v>
      </c>
      <c r="D1778">
        <f>INDEX('Grade 3'!$A$4:$AK$1252,$B1778,1)</f>
        <v>644</v>
      </c>
      <c r="E1778">
        <f>INDEX('Grade 3'!$A$4:$AK$1252,$B1778,2)</f>
        <v>5065</v>
      </c>
      <c r="F1778" t="str">
        <f>INDEX('Grade 3'!$A$4:$AK$1252,$B1778,3)</f>
        <v>DEKALB COUNTY</v>
      </c>
      <c r="G1778" t="str">
        <f>INDEX('Grade 3'!$A$4:$AK$1252,$B1778,4)</f>
        <v>SAGAMORE HILLS ELEMENTARY SCHOOL</v>
      </c>
      <c r="H1778" t="str">
        <f ca="1">StaticValues!$A$8</f>
        <v>2016</v>
      </c>
      <c r="I1778" t="str">
        <f ca="1">StaticValues!$B$8</f>
        <v>Spring</v>
      </c>
      <c r="J1778" t="str">
        <f ca="1">StaticValues!$C$8</f>
        <v>EOG</v>
      </c>
      <c r="K1778" t="str">
        <f ca="1">StaticValues!$D$8</f>
        <v>3</v>
      </c>
      <c r="L1778" t="str">
        <f>INDEX('Grade 3'!E$2:AJ$2,1,((8*C1778)-7))</f>
        <v>English Language Arts</v>
      </c>
      <c r="M1778">
        <f>INDEX('Grade 3'!$A$4:$AK$1252,$B1778,($C1778*8-7+4))</f>
        <v>57</v>
      </c>
      <c r="N1778">
        <f>INDEX('Grade 3'!$A$4:$AK$1252,$B1778,($C1778*8-6+4))</f>
        <v>532.52631578947364</v>
      </c>
      <c r="O1778">
        <f>INDEX('Grade 3'!$A$4:$AK$1252,$B1778,($C1778*8-5+4))</f>
        <v>12.280701754385966</v>
      </c>
      <c r="P1778">
        <f>INDEX('Grade 3'!$A$4:$AK$1252,$B1778,($C1778*8-4+4))</f>
        <v>28.07017543859649</v>
      </c>
      <c r="Q1778">
        <f>INDEX('Grade 3'!$A$4:$AK$1252,$B1778,($C1778*8-3+4))</f>
        <v>40.350877192982459</v>
      </c>
      <c r="R1778">
        <f>INDEX('Grade 3'!$A$4:$AK$1252,$B1778,($C1778*8-2+4))</f>
        <v>19.298245614035089</v>
      </c>
      <c r="S1778">
        <f>INDEX('Grade 3'!$A$4:$AK$1252,$B1778,($C1778*8-1+4))</f>
        <v>87.719298245614041</v>
      </c>
      <c r="T1778">
        <f>INDEX('Grade 3'!$A$4:$AK$1252,$B1778,($C1778*8-0+4))</f>
        <v>59.649122807017541</v>
      </c>
      <c r="U1778" t="str">
        <f>INDEX('Grade 3'!$A$4:$AK$1252,$B1778,37)</f>
        <v>Metro</v>
      </c>
    </row>
    <row r="1779" spans="1:21">
      <c r="A1779">
        <f t="shared" si="82"/>
        <v>1778</v>
      </c>
      <c r="B1779">
        <f t="shared" si="83"/>
        <v>445</v>
      </c>
      <c r="C1779">
        <f t="shared" si="84"/>
        <v>2</v>
      </c>
      <c r="D1779">
        <f>INDEX('Grade 3'!$A$4:$AK$1252,$B1779,1)</f>
        <v>644</v>
      </c>
      <c r="E1779">
        <f>INDEX('Grade 3'!$A$4:$AK$1252,$B1779,2)</f>
        <v>5065</v>
      </c>
      <c r="F1779" t="str">
        <f>INDEX('Grade 3'!$A$4:$AK$1252,$B1779,3)</f>
        <v>DEKALB COUNTY</v>
      </c>
      <c r="G1779" t="str">
        <f>INDEX('Grade 3'!$A$4:$AK$1252,$B1779,4)</f>
        <v>SAGAMORE HILLS ELEMENTARY SCHOOL</v>
      </c>
      <c r="H1779" t="str">
        <f ca="1">StaticValues!$A$8</f>
        <v>2016</v>
      </c>
      <c r="I1779" t="str">
        <f ca="1">StaticValues!$B$8</f>
        <v>Spring</v>
      </c>
      <c r="J1779" t="str">
        <f ca="1">StaticValues!$C$8</f>
        <v>EOG</v>
      </c>
      <c r="K1779" t="str">
        <f ca="1">StaticValues!$D$8</f>
        <v>3</v>
      </c>
      <c r="L1779" t="str">
        <f>INDEX('Grade 3'!E$2:AJ$2,1,((8*C1779)-7))</f>
        <v>Mathematics</v>
      </c>
      <c r="M1779">
        <f>INDEX('Grade 3'!$A$4:$AK$1252,$B1779,($C1779*8-7+4))</f>
        <v>57</v>
      </c>
      <c r="N1779">
        <f>INDEX('Grade 3'!$A$4:$AK$1252,$B1779,($C1779*8-6+4))</f>
        <v>547.12280701754389</v>
      </c>
      <c r="O1779">
        <f>INDEX('Grade 3'!$A$4:$AK$1252,$B1779,($C1779*8-5+4))</f>
        <v>7.0175438596491224</v>
      </c>
      <c r="P1779">
        <f>INDEX('Grade 3'!$A$4:$AK$1252,$B1779,($C1779*8-4+4))</f>
        <v>31.578947368421051</v>
      </c>
      <c r="Q1779">
        <f>INDEX('Grade 3'!$A$4:$AK$1252,$B1779,($C1779*8-3+4))</f>
        <v>33.333333333333336</v>
      </c>
      <c r="R1779">
        <f>INDEX('Grade 3'!$A$4:$AK$1252,$B1779,($C1779*8-2+4))</f>
        <v>28.07017543859649</v>
      </c>
      <c r="S1779">
        <f>INDEX('Grade 3'!$A$4:$AK$1252,$B1779,($C1779*8-1+4))</f>
        <v>92.982456140350877</v>
      </c>
      <c r="T1779">
        <f>INDEX('Grade 3'!$A$4:$AK$1252,$B1779,($C1779*8-0+4))</f>
        <v>61.403508771929822</v>
      </c>
      <c r="U1779" t="str">
        <f>INDEX('Grade 3'!$A$4:$AK$1252,$B1779,37)</f>
        <v>Metro</v>
      </c>
    </row>
    <row r="1780" spans="1:21">
      <c r="A1780">
        <f t="shared" si="82"/>
        <v>1779</v>
      </c>
      <c r="B1780">
        <f t="shared" si="83"/>
        <v>445</v>
      </c>
      <c r="C1780">
        <f t="shared" si="84"/>
        <v>3</v>
      </c>
      <c r="D1780">
        <f>INDEX('Grade 3'!$A$4:$AK$1252,$B1780,1)</f>
        <v>644</v>
      </c>
      <c r="E1780">
        <f>INDEX('Grade 3'!$A$4:$AK$1252,$B1780,2)</f>
        <v>5065</v>
      </c>
      <c r="F1780" t="str">
        <f>INDEX('Grade 3'!$A$4:$AK$1252,$B1780,3)</f>
        <v>DEKALB COUNTY</v>
      </c>
      <c r="G1780" t="str">
        <f>INDEX('Grade 3'!$A$4:$AK$1252,$B1780,4)</f>
        <v>SAGAMORE HILLS ELEMENTARY SCHOOL</v>
      </c>
      <c r="H1780" t="str">
        <f ca="1">StaticValues!$A$8</f>
        <v>2016</v>
      </c>
      <c r="I1780" t="str">
        <f ca="1">StaticValues!$B$8</f>
        <v>Spring</v>
      </c>
      <c r="J1780" t="str">
        <f ca="1">StaticValues!$C$8</f>
        <v>EOG</v>
      </c>
      <c r="K1780" t="str">
        <f ca="1">StaticValues!$D$8</f>
        <v>3</v>
      </c>
      <c r="L1780" t="str">
        <f>INDEX('Grade 3'!E$2:AJ$2,1,((8*C1780)-7))</f>
        <v>Science</v>
      </c>
      <c r="M1780">
        <f>INDEX('Grade 3'!$A$4:$AK$1252,$B1780,($C1780*8-7+4))</f>
        <v>57</v>
      </c>
      <c r="N1780">
        <f>INDEX('Grade 3'!$A$4:$AK$1252,$B1780,($C1780*8-6+4))</f>
        <v>539.80701754385962</v>
      </c>
      <c r="O1780">
        <f>INDEX('Grade 3'!$A$4:$AK$1252,$B1780,($C1780*8-5+4))</f>
        <v>12.280701754385966</v>
      </c>
      <c r="P1780">
        <f>INDEX('Grade 3'!$A$4:$AK$1252,$B1780,($C1780*8-4+4))</f>
        <v>21.05263157894737</v>
      </c>
      <c r="Q1780">
        <f>INDEX('Grade 3'!$A$4:$AK$1252,$B1780,($C1780*8-3+4))</f>
        <v>38.596491228070178</v>
      </c>
      <c r="R1780">
        <f>INDEX('Grade 3'!$A$4:$AK$1252,$B1780,($C1780*8-2+4))</f>
        <v>28.07017543859649</v>
      </c>
      <c r="S1780">
        <f>INDEX('Grade 3'!$A$4:$AK$1252,$B1780,($C1780*8-1+4))</f>
        <v>87.719298245614041</v>
      </c>
      <c r="T1780">
        <f>INDEX('Grade 3'!$A$4:$AK$1252,$B1780,($C1780*8-0+4))</f>
        <v>66.666666666666671</v>
      </c>
      <c r="U1780" t="str">
        <f>INDEX('Grade 3'!$A$4:$AK$1252,$B1780,37)</f>
        <v>Metro</v>
      </c>
    </row>
    <row r="1781" spans="1:21">
      <c r="A1781">
        <f t="shared" si="82"/>
        <v>1780</v>
      </c>
      <c r="B1781">
        <f t="shared" si="83"/>
        <v>445</v>
      </c>
      <c r="C1781">
        <f t="shared" si="84"/>
        <v>4</v>
      </c>
      <c r="D1781">
        <f>INDEX('Grade 3'!$A$4:$AK$1252,$B1781,1)</f>
        <v>644</v>
      </c>
      <c r="E1781">
        <f>INDEX('Grade 3'!$A$4:$AK$1252,$B1781,2)</f>
        <v>5065</v>
      </c>
      <c r="F1781" t="str">
        <f>INDEX('Grade 3'!$A$4:$AK$1252,$B1781,3)</f>
        <v>DEKALB COUNTY</v>
      </c>
      <c r="G1781" t="str">
        <f>INDEX('Grade 3'!$A$4:$AK$1252,$B1781,4)</f>
        <v>SAGAMORE HILLS ELEMENTARY SCHOOL</v>
      </c>
      <c r="H1781" t="str">
        <f ca="1">StaticValues!$A$8</f>
        <v>2016</v>
      </c>
      <c r="I1781" t="str">
        <f ca="1">StaticValues!$B$8</f>
        <v>Spring</v>
      </c>
      <c r="J1781" t="str">
        <f ca="1">StaticValues!$C$8</f>
        <v>EOG</v>
      </c>
      <c r="K1781" t="str">
        <f ca="1">StaticValues!$D$8</f>
        <v>3</v>
      </c>
      <c r="L1781" t="str">
        <f>INDEX('Grade 3'!E$2:AJ$2,1,((8*C1781)-7))</f>
        <v>Social Studies</v>
      </c>
      <c r="M1781">
        <f>INDEX('Grade 3'!$A$4:$AK$1252,$B1781,($C1781*8-7+4))</f>
        <v>57</v>
      </c>
      <c r="N1781">
        <f>INDEX('Grade 3'!$A$4:$AK$1252,$B1781,($C1781*8-6+4))</f>
        <v>521.75438596491233</v>
      </c>
      <c r="O1781">
        <f>INDEX('Grade 3'!$A$4:$AK$1252,$B1781,($C1781*8-5+4))</f>
        <v>15.789473684210526</v>
      </c>
      <c r="P1781">
        <f>INDEX('Grade 3'!$A$4:$AK$1252,$B1781,($C1781*8-4+4))</f>
        <v>43.859649122807021</v>
      </c>
      <c r="Q1781">
        <f>INDEX('Grade 3'!$A$4:$AK$1252,$B1781,($C1781*8-3+4))</f>
        <v>21.05263157894737</v>
      </c>
      <c r="R1781">
        <f>INDEX('Grade 3'!$A$4:$AK$1252,$B1781,($C1781*8-2+4))</f>
        <v>19.298245614035089</v>
      </c>
      <c r="S1781">
        <f>INDEX('Grade 3'!$A$4:$AK$1252,$B1781,($C1781*8-1+4))</f>
        <v>84.21052631578948</v>
      </c>
      <c r="T1781">
        <f>INDEX('Grade 3'!$A$4:$AK$1252,$B1781,($C1781*8-0+4))</f>
        <v>40.350877192982459</v>
      </c>
      <c r="U1781" t="str">
        <f>INDEX('Grade 3'!$A$4:$AK$1252,$B1781,37)</f>
        <v>Metro</v>
      </c>
    </row>
    <row r="1782" spans="1:21">
      <c r="A1782">
        <f t="shared" si="82"/>
        <v>1781</v>
      </c>
      <c r="B1782">
        <f t="shared" si="83"/>
        <v>446</v>
      </c>
      <c r="C1782">
        <f t="shared" si="84"/>
        <v>1</v>
      </c>
      <c r="D1782">
        <f>INDEX('Grade 3'!$A$4:$AK$1252,$B1782,1)</f>
        <v>645</v>
      </c>
      <c r="E1782">
        <f>INDEX('Grade 3'!$A$4:$AK$1252,$B1782,2)</f>
        <v>191</v>
      </c>
      <c r="F1782" t="str">
        <f>INDEX('Grade 3'!$A$4:$AK$1252,$B1782,3)</f>
        <v>DODGE COUNTY</v>
      </c>
      <c r="G1782" t="str">
        <f>INDEX('Grade 3'!$A$4:$AK$1252,$B1782,4)</f>
        <v>SOUTH DODGE ELEMENTARY SCHOOL</v>
      </c>
      <c r="H1782" t="str">
        <f ca="1">StaticValues!$A$8</f>
        <v>2016</v>
      </c>
      <c r="I1782" t="str">
        <f ca="1">StaticValues!$B$8</f>
        <v>Spring</v>
      </c>
      <c r="J1782" t="str">
        <f ca="1">StaticValues!$C$8</f>
        <v>EOG</v>
      </c>
      <c r="K1782" t="str">
        <f ca="1">StaticValues!$D$8</f>
        <v>3</v>
      </c>
      <c r="L1782" t="str">
        <f>INDEX('Grade 3'!E$2:AJ$2,1,((8*C1782)-7))</f>
        <v>English Language Arts</v>
      </c>
      <c r="M1782">
        <f>INDEX('Grade 3'!$A$4:$AK$1252,$B1782,($C1782*8-7+4))</f>
        <v>118</v>
      </c>
      <c r="N1782">
        <f>INDEX('Grade 3'!$A$4:$AK$1252,$B1782,($C1782*8-6+4))</f>
        <v>498.4830508474576</v>
      </c>
      <c r="O1782">
        <f>INDEX('Grade 3'!$A$4:$AK$1252,$B1782,($C1782*8-5+4))</f>
        <v>37.288135593220339</v>
      </c>
      <c r="P1782">
        <f>INDEX('Grade 3'!$A$4:$AK$1252,$B1782,($C1782*8-4+4))</f>
        <v>30.508474576271187</v>
      </c>
      <c r="Q1782">
        <f>INDEX('Grade 3'!$A$4:$AK$1252,$B1782,($C1782*8-3+4))</f>
        <v>27.966101694915253</v>
      </c>
      <c r="R1782">
        <f>INDEX('Grade 3'!$A$4:$AK$1252,$B1782,($C1782*8-2+4))</f>
        <v>4.2372881355932206</v>
      </c>
      <c r="S1782">
        <f>INDEX('Grade 3'!$A$4:$AK$1252,$B1782,($C1782*8-1+4))</f>
        <v>62.711864406779661</v>
      </c>
      <c r="T1782">
        <f>INDEX('Grade 3'!$A$4:$AK$1252,$B1782,($C1782*8-0+4))</f>
        <v>32.203389830508478</v>
      </c>
      <c r="U1782" t="str">
        <f>INDEX('Grade 3'!$A$4:$AK$1252,$B1782,37)</f>
        <v>Heart of Georgia</v>
      </c>
    </row>
    <row r="1783" spans="1:21">
      <c r="A1783">
        <f t="shared" si="82"/>
        <v>1782</v>
      </c>
      <c r="B1783">
        <f t="shared" si="83"/>
        <v>446</v>
      </c>
      <c r="C1783">
        <f t="shared" si="84"/>
        <v>2</v>
      </c>
      <c r="D1783">
        <f>INDEX('Grade 3'!$A$4:$AK$1252,$B1783,1)</f>
        <v>645</v>
      </c>
      <c r="E1783">
        <f>INDEX('Grade 3'!$A$4:$AK$1252,$B1783,2)</f>
        <v>191</v>
      </c>
      <c r="F1783" t="str">
        <f>INDEX('Grade 3'!$A$4:$AK$1252,$B1783,3)</f>
        <v>DODGE COUNTY</v>
      </c>
      <c r="G1783" t="str">
        <f>INDEX('Grade 3'!$A$4:$AK$1252,$B1783,4)</f>
        <v>SOUTH DODGE ELEMENTARY SCHOOL</v>
      </c>
      <c r="H1783" t="str">
        <f ca="1">StaticValues!$A$8</f>
        <v>2016</v>
      </c>
      <c r="I1783" t="str">
        <f ca="1">StaticValues!$B$8</f>
        <v>Spring</v>
      </c>
      <c r="J1783" t="str">
        <f ca="1">StaticValues!$C$8</f>
        <v>EOG</v>
      </c>
      <c r="K1783" t="str">
        <f ca="1">StaticValues!$D$8</f>
        <v>3</v>
      </c>
      <c r="L1783" t="str">
        <f>INDEX('Grade 3'!E$2:AJ$2,1,((8*C1783)-7))</f>
        <v>Mathematics</v>
      </c>
      <c r="M1783">
        <f>INDEX('Grade 3'!$A$4:$AK$1252,$B1783,($C1783*8-7+4))</f>
        <v>118</v>
      </c>
      <c r="N1783">
        <f>INDEX('Grade 3'!$A$4:$AK$1252,$B1783,($C1783*8-6+4))</f>
        <v>521.30508474576266</v>
      </c>
      <c r="O1783">
        <f>INDEX('Grade 3'!$A$4:$AK$1252,$B1783,($C1783*8-5+4))</f>
        <v>11.864406779661017</v>
      </c>
      <c r="P1783">
        <f>INDEX('Grade 3'!$A$4:$AK$1252,$B1783,($C1783*8-4+4))</f>
        <v>41.525423728813557</v>
      </c>
      <c r="Q1783">
        <f>INDEX('Grade 3'!$A$4:$AK$1252,$B1783,($C1783*8-3+4))</f>
        <v>40.677966101694913</v>
      </c>
      <c r="R1783">
        <f>INDEX('Grade 3'!$A$4:$AK$1252,$B1783,($C1783*8-2+4))</f>
        <v>5.9322033898305087</v>
      </c>
      <c r="S1783">
        <f>INDEX('Grade 3'!$A$4:$AK$1252,$B1783,($C1783*8-1+4))</f>
        <v>88.13559322033899</v>
      </c>
      <c r="T1783">
        <f>INDEX('Grade 3'!$A$4:$AK$1252,$B1783,($C1783*8-0+4))</f>
        <v>46.610169491525426</v>
      </c>
      <c r="U1783" t="str">
        <f>INDEX('Grade 3'!$A$4:$AK$1252,$B1783,37)</f>
        <v>Heart of Georgia</v>
      </c>
    </row>
    <row r="1784" spans="1:21">
      <c r="A1784">
        <f t="shared" si="82"/>
        <v>1783</v>
      </c>
      <c r="B1784">
        <f t="shared" si="83"/>
        <v>446</v>
      </c>
      <c r="C1784">
        <f t="shared" si="84"/>
        <v>3</v>
      </c>
      <c r="D1784">
        <f>INDEX('Grade 3'!$A$4:$AK$1252,$B1784,1)</f>
        <v>645</v>
      </c>
      <c r="E1784">
        <f>INDEX('Grade 3'!$A$4:$AK$1252,$B1784,2)</f>
        <v>191</v>
      </c>
      <c r="F1784" t="str">
        <f>INDEX('Grade 3'!$A$4:$AK$1252,$B1784,3)</f>
        <v>DODGE COUNTY</v>
      </c>
      <c r="G1784" t="str">
        <f>INDEX('Grade 3'!$A$4:$AK$1252,$B1784,4)</f>
        <v>SOUTH DODGE ELEMENTARY SCHOOL</v>
      </c>
      <c r="H1784" t="str">
        <f ca="1">StaticValues!$A$8</f>
        <v>2016</v>
      </c>
      <c r="I1784" t="str">
        <f ca="1">StaticValues!$B$8</f>
        <v>Spring</v>
      </c>
      <c r="J1784" t="str">
        <f ca="1">StaticValues!$C$8</f>
        <v>EOG</v>
      </c>
      <c r="K1784" t="str">
        <f ca="1">StaticValues!$D$8</f>
        <v>3</v>
      </c>
      <c r="L1784" t="str">
        <f>INDEX('Grade 3'!E$2:AJ$2,1,((8*C1784)-7))</f>
        <v>Science</v>
      </c>
      <c r="M1784">
        <f>INDEX('Grade 3'!$A$4:$AK$1252,$B1784,($C1784*8-7+4))</f>
        <v>118</v>
      </c>
      <c r="N1784">
        <f>INDEX('Grade 3'!$A$4:$AK$1252,$B1784,($C1784*8-6+4))</f>
        <v>507.83898305084745</v>
      </c>
      <c r="O1784">
        <f>INDEX('Grade 3'!$A$4:$AK$1252,$B1784,($C1784*8-5+4))</f>
        <v>26.271186440677965</v>
      </c>
      <c r="P1784">
        <f>INDEX('Grade 3'!$A$4:$AK$1252,$B1784,($C1784*8-4+4))</f>
        <v>38.135593220338983</v>
      </c>
      <c r="Q1784">
        <f>INDEX('Grade 3'!$A$4:$AK$1252,$B1784,($C1784*8-3+4))</f>
        <v>27.966101694915253</v>
      </c>
      <c r="R1784">
        <f>INDEX('Grade 3'!$A$4:$AK$1252,$B1784,($C1784*8-2+4))</f>
        <v>7.6271186440677967</v>
      </c>
      <c r="S1784">
        <f>INDEX('Grade 3'!$A$4:$AK$1252,$B1784,($C1784*8-1+4))</f>
        <v>73.728813559322035</v>
      </c>
      <c r="T1784">
        <f>INDEX('Grade 3'!$A$4:$AK$1252,$B1784,($C1784*8-0+4))</f>
        <v>35.593220338983052</v>
      </c>
      <c r="U1784" t="str">
        <f>INDEX('Grade 3'!$A$4:$AK$1252,$B1784,37)</f>
        <v>Heart of Georgia</v>
      </c>
    </row>
    <row r="1785" spans="1:21">
      <c r="A1785">
        <f t="shared" si="82"/>
        <v>1784</v>
      </c>
      <c r="B1785">
        <f t="shared" si="83"/>
        <v>446</v>
      </c>
      <c r="C1785">
        <f t="shared" si="84"/>
        <v>4</v>
      </c>
      <c r="D1785">
        <f>INDEX('Grade 3'!$A$4:$AK$1252,$B1785,1)</f>
        <v>645</v>
      </c>
      <c r="E1785">
        <f>INDEX('Grade 3'!$A$4:$AK$1252,$B1785,2)</f>
        <v>191</v>
      </c>
      <c r="F1785" t="str">
        <f>INDEX('Grade 3'!$A$4:$AK$1252,$B1785,3)</f>
        <v>DODGE COUNTY</v>
      </c>
      <c r="G1785" t="str">
        <f>INDEX('Grade 3'!$A$4:$AK$1252,$B1785,4)</f>
        <v>SOUTH DODGE ELEMENTARY SCHOOL</v>
      </c>
      <c r="H1785" t="str">
        <f ca="1">StaticValues!$A$8</f>
        <v>2016</v>
      </c>
      <c r="I1785" t="str">
        <f ca="1">StaticValues!$B$8</f>
        <v>Spring</v>
      </c>
      <c r="J1785" t="str">
        <f ca="1">StaticValues!$C$8</f>
        <v>EOG</v>
      </c>
      <c r="K1785" t="str">
        <f ca="1">StaticValues!$D$8</f>
        <v>3</v>
      </c>
      <c r="L1785" t="str">
        <f>INDEX('Grade 3'!E$2:AJ$2,1,((8*C1785)-7))</f>
        <v>Social Studies</v>
      </c>
      <c r="M1785">
        <f>INDEX('Grade 3'!$A$4:$AK$1252,$B1785,($C1785*8-7+4))</f>
        <v>117</v>
      </c>
      <c r="N1785">
        <f>INDEX('Grade 3'!$A$4:$AK$1252,$B1785,($C1785*8-6+4))</f>
        <v>498.82905982905982</v>
      </c>
      <c r="O1785">
        <f>INDEX('Grade 3'!$A$4:$AK$1252,$B1785,($C1785*8-5+4))</f>
        <v>27.350427350427349</v>
      </c>
      <c r="P1785">
        <f>INDEX('Grade 3'!$A$4:$AK$1252,$B1785,($C1785*8-4+4))</f>
        <v>54.700854700854698</v>
      </c>
      <c r="Q1785">
        <f>INDEX('Grade 3'!$A$4:$AK$1252,$B1785,($C1785*8-3+4))</f>
        <v>13.675213675213675</v>
      </c>
      <c r="R1785">
        <f>INDEX('Grade 3'!$A$4:$AK$1252,$B1785,($C1785*8-2+4))</f>
        <v>4.2735042735042734</v>
      </c>
      <c r="S1785">
        <f>INDEX('Grade 3'!$A$4:$AK$1252,$B1785,($C1785*8-1+4))</f>
        <v>72.649572649572647</v>
      </c>
      <c r="T1785">
        <f>INDEX('Grade 3'!$A$4:$AK$1252,$B1785,($C1785*8-0+4))</f>
        <v>17.948717948717949</v>
      </c>
      <c r="U1785" t="str">
        <f>INDEX('Grade 3'!$A$4:$AK$1252,$B1785,37)</f>
        <v>Heart of Georgia</v>
      </c>
    </row>
    <row r="1786" spans="1:21">
      <c r="A1786">
        <f t="shared" si="82"/>
        <v>1785</v>
      </c>
      <c r="B1786">
        <f t="shared" si="83"/>
        <v>447</v>
      </c>
      <c r="C1786">
        <f t="shared" si="84"/>
        <v>1</v>
      </c>
      <c r="D1786">
        <f>INDEX('Grade 3'!$A$4:$AK$1252,$B1786,1)</f>
        <v>645</v>
      </c>
      <c r="E1786">
        <f>INDEX('Grade 3'!$A$4:$AK$1252,$B1786,2)</f>
        <v>291</v>
      </c>
      <c r="F1786" t="str">
        <f>INDEX('Grade 3'!$A$4:$AK$1252,$B1786,3)</f>
        <v>DODGE COUNTY</v>
      </c>
      <c r="G1786" t="str">
        <f>INDEX('Grade 3'!$A$4:$AK$1252,$B1786,4)</f>
        <v>NORTH DODGE ELEMENTARY SCHOOL</v>
      </c>
      <c r="H1786" t="str">
        <f ca="1">StaticValues!$A$8</f>
        <v>2016</v>
      </c>
      <c r="I1786" t="str">
        <f ca="1">StaticValues!$B$8</f>
        <v>Spring</v>
      </c>
      <c r="J1786" t="str">
        <f ca="1">StaticValues!$C$8</f>
        <v>EOG</v>
      </c>
      <c r="K1786" t="str">
        <f ca="1">StaticValues!$D$8</f>
        <v>3</v>
      </c>
      <c r="L1786" t="str">
        <f>INDEX('Grade 3'!E$2:AJ$2,1,((8*C1786)-7))</f>
        <v>English Language Arts</v>
      </c>
      <c r="M1786">
        <f>INDEX('Grade 3'!$A$4:$AK$1252,$B1786,($C1786*8-7+4))</f>
        <v>129</v>
      </c>
      <c r="N1786">
        <f>INDEX('Grade 3'!$A$4:$AK$1252,$B1786,($C1786*8-6+4))</f>
        <v>502.19379844961242</v>
      </c>
      <c r="O1786">
        <f>INDEX('Grade 3'!$A$4:$AK$1252,$B1786,($C1786*8-5+4))</f>
        <v>34.108527131782942</v>
      </c>
      <c r="P1786">
        <f>INDEX('Grade 3'!$A$4:$AK$1252,$B1786,($C1786*8-4+4))</f>
        <v>33.333333333333336</v>
      </c>
      <c r="Q1786">
        <f>INDEX('Grade 3'!$A$4:$AK$1252,$B1786,($C1786*8-3+4))</f>
        <v>23.255813953488371</v>
      </c>
      <c r="R1786">
        <f>INDEX('Grade 3'!$A$4:$AK$1252,$B1786,($C1786*8-2+4))</f>
        <v>9.3023255813953494</v>
      </c>
      <c r="S1786">
        <f>INDEX('Grade 3'!$A$4:$AK$1252,$B1786,($C1786*8-1+4))</f>
        <v>65.891472868217051</v>
      </c>
      <c r="T1786">
        <f>INDEX('Grade 3'!$A$4:$AK$1252,$B1786,($C1786*8-0+4))</f>
        <v>32.558139534883722</v>
      </c>
      <c r="U1786" t="str">
        <f>INDEX('Grade 3'!$A$4:$AK$1252,$B1786,37)</f>
        <v>Heart of Georgia</v>
      </c>
    </row>
    <row r="1787" spans="1:21">
      <c r="A1787">
        <f t="shared" si="82"/>
        <v>1786</v>
      </c>
      <c r="B1787">
        <f t="shared" si="83"/>
        <v>447</v>
      </c>
      <c r="C1787">
        <f t="shared" si="84"/>
        <v>2</v>
      </c>
      <c r="D1787">
        <f>INDEX('Grade 3'!$A$4:$AK$1252,$B1787,1)</f>
        <v>645</v>
      </c>
      <c r="E1787">
        <f>INDEX('Grade 3'!$A$4:$AK$1252,$B1787,2)</f>
        <v>291</v>
      </c>
      <c r="F1787" t="str">
        <f>INDEX('Grade 3'!$A$4:$AK$1252,$B1787,3)</f>
        <v>DODGE COUNTY</v>
      </c>
      <c r="G1787" t="str">
        <f>INDEX('Grade 3'!$A$4:$AK$1252,$B1787,4)</f>
        <v>NORTH DODGE ELEMENTARY SCHOOL</v>
      </c>
      <c r="H1787" t="str">
        <f ca="1">StaticValues!$A$8</f>
        <v>2016</v>
      </c>
      <c r="I1787" t="str">
        <f ca="1">StaticValues!$B$8</f>
        <v>Spring</v>
      </c>
      <c r="J1787" t="str">
        <f ca="1">StaticValues!$C$8</f>
        <v>EOG</v>
      </c>
      <c r="K1787" t="str">
        <f ca="1">StaticValues!$D$8</f>
        <v>3</v>
      </c>
      <c r="L1787" t="str">
        <f>INDEX('Grade 3'!E$2:AJ$2,1,((8*C1787)-7))</f>
        <v>Mathematics</v>
      </c>
      <c r="M1787">
        <f>INDEX('Grade 3'!$A$4:$AK$1252,$B1787,($C1787*8-7+4))</f>
        <v>129</v>
      </c>
      <c r="N1787">
        <f>INDEX('Grade 3'!$A$4:$AK$1252,$B1787,($C1787*8-6+4))</f>
        <v>515.72868217054258</v>
      </c>
      <c r="O1787">
        <f>INDEX('Grade 3'!$A$4:$AK$1252,$B1787,($C1787*8-5+4))</f>
        <v>22.480620155038761</v>
      </c>
      <c r="P1787">
        <f>INDEX('Grade 3'!$A$4:$AK$1252,$B1787,($C1787*8-4+4))</f>
        <v>37.209302325581397</v>
      </c>
      <c r="Q1787">
        <f>INDEX('Grade 3'!$A$4:$AK$1252,$B1787,($C1787*8-3+4))</f>
        <v>31.782945736434108</v>
      </c>
      <c r="R1787">
        <f>INDEX('Grade 3'!$A$4:$AK$1252,$B1787,($C1787*8-2+4))</f>
        <v>8.5271317829457356</v>
      </c>
      <c r="S1787">
        <f>INDEX('Grade 3'!$A$4:$AK$1252,$B1787,($C1787*8-1+4))</f>
        <v>77.519379844961236</v>
      </c>
      <c r="T1787">
        <f>INDEX('Grade 3'!$A$4:$AK$1252,$B1787,($C1787*8-0+4))</f>
        <v>40.310077519379846</v>
      </c>
      <c r="U1787" t="str">
        <f>INDEX('Grade 3'!$A$4:$AK$1252,$B1787,37)</f>
        <v>Heart of Georgia</v>
      </c>
    </row>
    <row r="1788" spans="1:21">
      <c r="A1788">
        <f t="shared" si="82"/>
        <v>1787</v>
      </c>
      <c r="B1788">
        <f t="shared" si="83"/>
        <v>447</v>
      </c>
      <c r="C1788">
        <f t="shared" si="84"/>
        <v>3</v>
      </c>
      <c r="D1788">
        <f>INDEX('Grade 3'!$A$4:$AK$1252,$B1788,1)</f>
        <v>645</v>
      </c>
      <c r="E1788">
        <f>INDEX('Grade 3'!$A$4:$AK$1252,$B1788,2)</f>
        <v>291</v>
      </c>
      <c r="F1788" t="str">
        <f>INDEX('Grade 3'!$A$4:$AK$1252,$B1788,3)</f>
        <v>DODGE COUNTY</v>
      </c>
      <c r="G1788" t="str">
        <f>INDEX('Grade 3'!$A$4:$AK$1252,$B1788,4)</f>
        <v>NORTH DODGE ELEMENTARY SCHOOL</v>
      </c>
      <c r="H1788" t="str">
        <f ca="1">StaticValues!$A$8</f>
        <v>2016</v>
      </c>
      <c r="I1788" t="str">
        <f ca="1">StaticValues!$B$8</f>
        <v>Spring</v>
      </c>
      <c r="J1788" t="str">
        <f ca="1">StaticValues!$C$8</f>
        <v>EOG</v>
      </c>
      <c r="K1788" t="str">
        <f ca="1">StaticValues!$D$8</f>
        <v>3</v>
      </c>
      <c r="L1788" t="str">
        <f>INDEX('Grade 3'!E$2:AJ$2,1,((8*C1788)-7))</f>
        <v>Science</v>
      </c>
      <c r="M1788">
        <f>INDEX('Grade 3'!$A$4:$AK$1252,$B1788,($C1788*8-7+4))</f>
        <v>128</v>
      </c>
      <c r="N1788">
        <f>INDEX('Grade 3'!$A$4:$AK$1252,$B1788,($C1788*8-6+4))</f>
        <v>499.0625</v>
      </c>
      <c r="O1788">
        <f>INDEX('Grade 3'!$A$4:$AK$1252,$B1788,($C1788*8-5+4))</f>
        <v>30.46875</v>
      </c>
      <c r="P1788">
        <f>INDEX('Grade 3'!$A$4:$AK$1252,$B1788,($C1788*8-4+4))</f>
        <v>46.875</v>
      </c>
      <c r="Q1788">
        <f>INDEX('Grade 3'!$A$4:$AK$1252,$B1788,($C1788*8-3+4))</f>
        <v>15.625</v>
      </c>
      <c r="R1788">
        <f>INDEX('Grade 3'!$A$4:$AK$1252,$B1788,($C1788*8-2+4))</f>
        <v>7.03125</v>
      </c>
      <c r="S1788">
        <f>INDEX('Grade 3'!$A$4:$AK$1252,$B1788,($C1788*8-1+4))</f>
        <v>69.53125</v>
      </c>
      <c r="T1788">
        <f>INDEX('Grade 3'!$A$4:$AK$1252,$B1788,($C1788*8-0+4))</f>
        <v>22.65625</v>
      </c>
      <c r="U1788" t="str">
        <f>INDEX('Grade 3'!$A$4:$AK$1252,$B1788,37)</f>
        <v>Heart of Georgia</v>
      </c>
    </row>
    <row r="1789" spans="1:21">
      <c r="A1789">
        <f t="shared" si="82"/>
        <v>1788</v>
      </c>
      <c r="B1789">
        <f t="shared" si="83"/>
        <v>447</v>
      </c>
      <c r="C1789">
        <f t="shared" si="84"/>
        <v>4</v>
      </c>
      <c r="D1789">
        <f>INDEX('Grade 3'!$A$4:$AK$1252,$B1789,1)</f>
        <v>645</v>
      </c>
      <c r="E1789">
        <f>INDEX('Grade 3'!$A$4:$AK$1252,$B1789,2)</f>
        <v>291</v>
      </c>
      <c r="F1789" t="str">
        <f>INDEX('Grade 3'!$A$4:$AK$1252,$B1789,3)</f>
        <v>DODGE COUNTY</v>
      </c>
      <c r="G1789" t="str">
        <f>INDEX('Grade 3'!$A$4:$AK$1252,$B1789,4)</f>
        <v>NORTH DODGE ELEMENTARY SCHOOL</v>
      </c>
      <c r="H1789" t="str">
        <f ca="1">StaticValues!$A$8</f>
        <v>2016</v>
      </c>
      <c r="I1789" t="str">
        <f ca="1">StaticValues!$B$8</f>
        <v>Spring</v>
      </c>
      <c r="J1789" t="str">
        <f ca="1">StaticValues!$C$8</f>
        <v>EOG</v>
      </c>
      <c r="K1789" t="str">
        <f ca="1">StaticValues!$D$8</f>
        <v>3</v>
      </c>
      <c r="L1789" t="str">
        <f>INDEX('Grade 3'!E$2:AJ$2,1,((8*C1789)-7))</f>
        <v>Social Studies</v>
      </c>
      <c r="M1789">
        <f>INDEX('Grade 3'!$A$4:$AK$1252,$B1789,($C1789*8-7+4))</f>
        <v>128</v>
      </c>
      <c r="N1789">
        <f>INDEX('Grade 3'!$A$4:$AK$1252,$B1789,($C1789*8-6+4))</f>
        <v>489.8671875</v>
      </c>
      <c r="O1789">
        <f>INDEX('Grade 3'!$A$4:$AK$1252,$B1789,($C1789*8-5+4))</f>
        <v>36.71875</v>
      </c>
      <c r="P1789">
        <f>INDEX('Grade 3'!$A$4:$AK$1252,$B1789,($C1789*8-4+4))</f>
        <v>43.75</v>
      </c>
      <c r="Q1789">
        <f>INDEX('Grade 3'!$A$4:$AK$1252,$B1789,($C1789*8-3+4))</f>
        <v>14.0625</v>
      </c>
      <c r="R1789">
        <f>INDEX('Grade 3'!$A$4:$AK$1252,$B1789,($C1789*8-2+4))</f>
        <v>5.46875</v>
      </c>
      <c r="S1789">
        <f>INDEX('Grade 3'!$A$4:$AK$1252,$B1789,($C1789*8-1+4))</f>
        <v>63.28125</v>
      </c>
      <c r="T1789">
        <f>INDEX('Grade 3'!$A$4:$AK$1252,$B1789,($C1789*8-0+4))</f>
        <v>19.53125</v>
      </c>
      <c r="U1789" t="str">
        <f>INDEX('Grade 3'!$A$4:$AK$1252,$B1789,37)</f>
        <v>Heart of Georgia</v>
      </c>
    </row>
    <row r="1790" spans="1:21">
      <c r="A1790">
        <f t="shared" si="82"/>
        <v>1789</v>
      </c>
      <c r="B1790">
        <f t="shared" si="83"/>
        <v>448</v>
      </c>
      <c r="C1790">
        <f t="shared" si="84"/>
        <v>1</v>
      </c>
      <c r="D1790">
        <f>INDEX('Grade 3'!$A$4:$AK$1252,$B1790,1)</f>
        <v>646</v>
      </c>
      <c r="E1790">
        <f>INDEX('Grade 3'!$A$4:$AK$1252,$B1790,2)</f>
        <v>104</v>
      </c>
      <c r="F1790" t="str">
        <f>INDEX('Grade 3'!$A$4:$AK$1252,$B1790,3)</f>
        <v>DOOLY COUNTY</v>
      </c>
      <c r="G1790" t="str">
        <f>INDEX('Grade 3'!$A$4:$AK$1252,$B1790,4)</f>
        <v>DOOLY COUNTY ELEMENTARY SCHOOL</v>
      </c>
      <c r="H1790" t="str">
        <f ca="1">StaticValues!$A$8</f>
        <v>2016</v>
      </c>
      <c r="I1790" t="str">
        <f ca="1">StaticValues!$B$8</f>
        <v>Spring</v>
      </c>
      <c r="J1790" t="str">
        <f ca="1">StaticValues!$C$8</f>
        <v>EOG</v>
      </c>
      <c r="K1790" t="str">
        <f ca="1">StaticValues!$D$8</f>
        <v>3</v>
      </c>
      <c r="L1790" t="str">
        <f>INDEX('Grade 3'!E$2:AJ$2,1,((8*C1790)-7))</f>
        <v>English Language Arts</v>
      </c>
      <c r="M1790">
        <f>INDEX('Grade 3'!$A$4:$AK$1252,$B1790,($C1790*8-7+4))</f>
        <v>96</v>
      </c>
      <c r="N1790">
        <f>INDEX('Grade 3'!$A$4:$AK$1252,$B1790,($C1790*8-6+4))</f>
        <v>478.3125</v>
      </c>
      <c r="O1790">
        <f>INDEX('Grade 3'!$A$4:$AK$1252,$B1790,($C1790*8-5+4))</f>
        <v>51.041666666666664</v>
      </c>
      <c r="P1790">
        <f>INDEX('Grade 3'!$A$4:$AK$1252,$B1790,($C1790*8-4+4))</f>
        <v>32.291666666666664</v>
      </c>
      <c r="Q1790">
        <f>INDEX('Grade 3'!$A$4:$AK$1252,$B1790,($C1790*8-3+4))</f>
        <v>15.625</v>
      </c>
      <c r="R1790">
        <f>INDEX('Grade 3'!$A$4:$AK$1252,$B1790,($C1790*8-2+4))</f>
        <v>1.0416666666666667</v>
      </c>
      <c r="S1790">
        <f>INDEX('Grade 3'!$A$4:$AK$1252,$B1790,($C1790*8-1+4))</f>
        <v>48.958333333333336</v>
      </c>
      <c r="T1790">
        <f>INDEX('Grade 3'!$A$4:$AK$1252,$B1790,($C1790*8-0+4))</f>
        <v>16.666666666666668</v>
      </c>
      <c r="U1790" t="str">
        <f>INDEX('Grade 3'!$A$4:$AK$1252,$B1790,37)</f>
        <v>Chattahoochee-Flint</v>
      </c>
    </row>
    <row r="1791" spans="1:21">
      <c r="A1791">
        <f t="shared" si="82"/>
        <v>1790</v>
      </c>
      <c r="B1791">
        <f t="shared" si="83"/>
        <v>448</v>
      </c>
      <c r="C1791">
        <f t="shared" si="84"/>
        <v>2</v>
      </c>
      <c r="D1791">
        <f>INDEX('Grade 3'!$A$4:$AK$1252,$B1791,1)</f>
        <v>646</v>
      </c>
      <c r="E1791">
        <f>INDEX('Grade 3'!$A$4:$AK$1252,$B1791,2)</f>
        <v>104</v>
      </c>
      <c r="F1791" t="str">
        <f>INDEX('Grade 3'!$A$4:$AK$1252,$B1791,3)</f>
        <v>DOOLY COUNTY</v>
      </c>
      <c r="G1791" t="str">
        <f>INDEX('Grade 3'!$A$4:$AK$1252,$B1791,4)</f>
        <v>DOOLY COUNTY ELEMENTARY SCHOOL</v>
      </c>
      <c r="H1791" t="str">
        <f ca="1">StaticValues!$A$8</f>
        <v>2016</v>
      </c>
      <c r="I1791" t="str">
        <f ca="1">StaticValues!$B$8</f>
        <v>Spring</v>
      </c>
      <c r="J1791" t="str">
        <f ca="1">StaticValues!$C$8</f>
        <v>EOG</v>
      </c>
      <c r="K1791" t="str">
        <f ca="1">StaticValues!$D$8</f>
        <v>3</v>
      </c>
      <c r="L1791" t="str">
        <f>INDEX('Grade 3'!E$2:AJ$2,1,((8*C1791)-7))</f>
        <v>Mathematics</v>
      </c>
      <c r="M1791">
        <f>INDEX('Grade 3'!$A$4:$AK$1252,$B1791,($C1791*8-7+4))</f>
        <v>96</v>
      </c>
      <c r="N1791">
        <f>INDEX('Grade 3'!$A$4:$AK$1252,$B1791,($C1791*8-6+4))</f>
        <v>483.73958333333331</v>
      </c>
      <c r="O1791">
        <f>INDEX('Grade 3'!$A$4:$AK$1252,$B1791,($C1791*8-5+4))</f>
        <v>46.875</v>
      </c>
      <c r="P1791">
        <f>INDEX('Grade 3'!$A$4:$AK$1252,$B1791,($C1791*8-4+4))</f>
        <v>40.625</v>
      </c>
      <c r="Q1791">
        <f>INDEX('Grade 3'!$A$4:$AK$1252,$B1791,($C1791*8-3+4))</f>
        <v>9.375</v>
      </c>
      <c r="R1791">
        <f>INDEX('Grade 3'!$A$4:$AK$1252,$B1791,($C1791*8-2+4))</f>
        <v>3.125</v>
      </c>
      <c r="S1791">
        <f>INDEX('Grade 3'!$A$4:$AK$1252,$B1791,($C1791*8-1+4))</f>
        <v>53.125</v>
      </c>
      <c r="T1791">
        <f>INDEX('Grade 3'!$A$4:$AK$1252,$B1791,($C1791*8-0+4))</f>
        <v>12.5</v>
      </c>
      <c r="U1791" t="str">
        <f>INDEX('Grade 3'!$A$4:$AK$1252,$B1791,37)</f>
        <v>Chattahoochee-Flint</v>
      </c>
    </row>
    <row r="1792" spans="1:21">
      <c r="A1792">
        <f t="shared" si="82"/>
        <v>1791</v>
      </c>
      <c r="B1792">
        <f t="shared" si="83"/>
        <v>448</v>
      </c>
      <c r="C1792">
        <f t="shared" si="84"/>
        <v>3</v>
      </c>
      <c r="D1792">
        <f>INDEX('Grade 3'!$A$4:$AK$1252,$B1792,1)</f>
        <v>646</v>
      </c>
      <c r="E1792">
        <f>INDEX('Grade 3'!$A$4:$AK$1252,$B1792,2)</f>
        <v>104</v>
      </c>
      <c r="F1792" t="str">
        <f>INDEX('Grade 3'!$A$4:$AK$1252,$B1792,3)</f>
        <v>DOOLY COUNTY</v>
      </c>
      <c r="G1792" t="str">
        <f>INDEX('Grade 3'!$A$4:$AK$1252,$B1792,4)</f>
        <v>DOOLY COUNTY ELEMENTARY SCHOOL</v>
      </c>
      <c r="H1792" t="str">
        <f ca="1">StaticValues!$A$8</f>
        <v>2016</v>
      </c>
      <c r="I1792" t="str">
        <f ca="1">StaticValues!$B$8</f>
        <v>Spring</v>
      </c>
      <c r="J1792" t="str">
        <f ca="1">StaticValues!$C$8</f>
        <v>EOG</v>
      </c>
      <c r="K1792" t="str">
        <f ca="1">StaticValues!$D$8</f>
        <v>3</v>
      </c>
      <c r="L1792" t="str">
        <f>INDEX('Grade 3'!E$2:AJ$2,1,((8*C1792)-7))</f>
        <v>Science</v>
      </c>
      <c r="M1792">
        <f>INDEX('Grade 3'!$A$4:$AK$1252,$B1792,($C1792*8-7+4))</f>
        <v>97</v>
      </c>
      <c r="N1792">
        <f>INDEX('Grade 3'!$A$4:$AK$1252,$B1792,($C1792*8-6+4))</f>
        <v>487.31958762886597</v>
      </c>
      <c r="O1792">
        <f>INDEX('Grade 3'!$A$4:$AK$1252,$B1792,($C1792*8-5+4))</f>
        <v>38.144329896907216</v>
      </c>
      <c r="P1792">
        <f>INDEX('Grade 3'!$A$4:$AK$1252,$B1792,($C1792*8-4+4))</f>
        <v>44.329896907216494</v>
      </c>
      <c r="Q1792">
        <f>INDEX('Grade 3'!$A$4:$AK$1252,$B1792,($C1792*8-3+4))</f>
        <v>14.43298969072165</v>
      </c>
      <c r="R1792">
        <f>INDEX('Grade 3'!$A$4:$AK$1252,$B1792,($C1792*8-2+4))</f>
        <v>3.0927835051546393</v>
      </c>
      <c r="S1792">
        <f>INDEX('Grade 3'!$A$4:$AK$1252,$B1792,($C1792*8-1+4))</f>
        <v>61.855670103092784</v>
      </c>
      <c r="T1792">
        <f>INDEX('Grade 3'!$A$4:$AK$1252,$B1792,($C1792*8-0+4))</f>
        <v>17.52577319587629</v>
      </c>
      <c r="U1792" t="str">
        <f>INDEX('Grade 3'!$A$4:$AK$1252,$B1792,37)</f>
        <v>Chattahoochee-Flint</v>
      </c>
    </row>
    <row r="1793" spans="1:21">
      <c r="A1793">
        <f t="shared" si="82"/>
        <v>1792</v>
      </c>
      <c r="B1793">
        <f t="shared" si="83"/>
        <v>448</v>
      </c>
      <c r="C1793">
        <f t="shared" si="84"/>
        <v>4</v>
      </c>
      <c r="D1793">
        <f>INDEX('Grade 3'!$A$4:$AK$1252,$B1793,1)</f>
        <v>646</v>
      </c>
      <c r="E1793">
        <f>INDEX('Grade 3'!$A$4:$AK$1252,$B1793,2)</f>
        <v>104</v>
      </c>
      <c r="F1793" t="str">
        <f>INDEX('Grade 3'!$A$4:$AK$1252,$B1793,3)</f>
        <v>DOOLY COUNTY</v>
      </c>
      <c r="G1793" t="str">
        <f>INDEX('Grade 3'!$A$4:$AK$1252,$B1793,4)</f>
        <v>DOOLY COUNTY ELEMENTARY SCHOOL</v>
      </c>
      <c r="H1793" t="str">
        <f ca="1">StaticValues!$A$8</f>
        <v>2016</v>
      </c>
      <c r="I1793" t="str">
        <f ca="1">StaticValues!$B$8</f>
        <v>Spring</v>
      </c>
      <c r="J1793" t="str">
        <f ca="1">StaticValues!$C$8</f>
        <v>EOG</v>
      </c>
      <c r="K1793" t="str">
        <f ca="1">StaticValues!$D$8</f>
        <v>3</v>
      </c>
      <c r="L1793" t="str">
        <f>INDEX('Grade 3'!E$2:AJ$2,1,((8*C1793)-7))</f>
        <v>Social Studies</v>
      </c>
      <c r="M1793">
        <f>INDEX('Grade 3'!$A$4:$AK$1252,$B1793,($C1793*8-7+4))</f>
        <v>96</v>
      </c>
      <c r="N1793">
        <f>INDEX('Grade 3'!$A$4:$AK$1252,$B1793,($C1793*8-6+4))</f>
        <v>487.36458333333331</v>
      </c>
      <c r="O1793">
        <f>INDEX('Grade 3'!$A$4:$AK$1252,$B1793,($C1793*8-5+4))</f>
        <v>35.416666666666664</v>
      </c>
      <c r="P1793">
        <f>INDEX('Grade 3'!$A$4:$AK$1252,$B1793,($C1793*8-4+4))</f>
        <v>51.041666666666664</v>
      </c>
      <c r="Q1793">
        <f>INDEX('Grade 3'!$A$4:$AK$1252,$B1793,($C1793*8-3+4))</f>
        <v>10.416666666666666</v>
      </c>
      <c r="R1793">
        <f>INDEX('Grade 3'!$A$4:$AK$1252,$B1793,($C1793*8-2+4))</f>
        <v>3.125</v>
      </c>
      <c r="S1793">
        <f>INDEX('Grade 3'!$A$4:$AK$1252,$B1793,($C1793*8-1+4))</f>
        <v>64.583333333333329</v>
      </c>
      <c r="T1793">
        <f>INDEX('Grade 3'!$A$4:$AK$1252,$B1793,($C1793*8-0+4))</f>
        <v>13.541666666666666</v>
      </c>
      <c r="U1793" t="str">
        <f>INDEX('Grade 3'!$A$4:$AK$1252,$B1793,37)</f>
        <v>Chattahoochee-Flint</v>
      </c>
    </row>
    <row r="1794" spans="1:21">
      <c r="A1794">
        <f t="shared" si="82"/>
        <v>1793</v>
      </c>
      <c r="B1794">
        <f t="shared" si="83"/>
        <v>449</v>
      </c>
      <c r="C1794">
        <f t="shared" si="84"/>
        <v>1</v>
      </c>
      <c r="D1794">
        <f>INDEX('Grade 3'!$A$4:$AK$1252,$B1794,1)</f>
        <v>647</v>
      </c>
      <c r="E1794">
        <f>INDEX('Grade 3'!$A$4:$AK$1252,$B1794,2)</f>
        <v>102</v>
      </c>
      <c r="F1794" t="str">
        <f>INDEX('Grade 3'!$A$4:$AK$1252,$B1794,3)</f>
        <v>DOUGHERTY COUNTY</v>
      </c>
      <c r="G1794" t="str">
        <f>INDEX('Grade 3'!$A$4:$AK$1252,$B1794,4)</f>
        <v>LIVE OAK ELEMENTARY SCHOOL</v>
      </c>
      <c r="H1794" t="str">
        <f ca="1">StaticValues!$A$8</f>
        <v>2016</v>
      </c>
      <c r="I1794" t="str">
        <f ca="1">StaticValues!$B$8</f>
        <v>Spring</v>
      </c>
      <c r="J1794" t="str">
        <f ca="1">StaticValues!$C$8</f>
        <v>EOG</v>
      </c>
      <c r="K1794" t="str">
        <f ca="1">StaticValues!$D$8</f>
        <v>3</v>
      </c>
      <c r="L1794" t="str">
        <f>INDEX('Grade 3'!E$2:AJ$2,1,((8*C1794)-7))</f>
        <v>English Language Arts</v>
      </c>
      <c r="M1794">
        <f>INDEX('Grade 3'!$A$4:$AK$1252,$B1794,($C1794*8-7+4))</f>
        <v>132</v>
      </c>
      <c r="N1794">
        <f>INDEX('Grade 3'!$A$4:$AK$1252,$B1794,($C1794*8-6+4))</f>
        <v>476.68939393939394</v>
      </c>
      <c r="O1794">
        <f>INDEX('Grade 3'!$A$4:$AK$1252,$B1794,($C1794*8-5+4))</f>
        <v>53.787878787878789</v>
      </c>
      <c r="P1794">
        <f>INDEX('Grade 3'!$A$4:$AK$1252,$B1794,($C1794*8-4+4))</f>
        <v>30.303030303030305</v>
      </c>
      <c r="Q1794">
        <f>INDEX('Grade 3'!$A$4:$AK$1252,$B1794,($C1794*8-3+4))</f>
        <v>14.393939393939394</v>
      </c>
      <c r="R1794">
        <f>INDEX('Grade 3'!$A$4:$AK$1252,$B1794,($C1794*8-2+4))</f>
        <v>1.5151515151515151</v>
      </c>
      <c r="S1794">
        <f>INDEX('Grade 3'!$A$4:$AK$1252,$B1794,($C1794*8-1+4))</f>
        <v>46.212121212121211</v>
      </c>
      <c r="T1794">
        <f>INDEX('Grade 3'!$A$4:$AK$1252,$B1794,($C1794*8-0+4))</f>
        <v>15.909090909090908</v>
      </c>
      <c r="U1794" t="str">
        <f>INDEX('Grade 3'!$A$4:$AK$1252,$B1794,37)</f>
        <v>Southwest Georgia</v>
      </c>
    </row>
    <row r="1795" spans="1:21">
      <c r="A1795">
        <f t="shared" ref="A1795:A1858" si="85">ROW(A1794)</f>
        <v>1794</v>
      </c>
      <c r="B1795">
        <f t="shared" ref="B1795:B1858" si="86">CEILING(A1795/4,1)</f>
        <v>449</v>
      </c>
      <c r="C1795">
        <f t="shared" ref="C1795:C1858" si="87">IF(B1794&lt;&gt;B1795,1,C1794+1)</f>
        <v>2</v>
      </c>
      <c r="D1795">
        <f>INDEX('Grade 3'!$A$4:$AK$1252,$B1795,1)</f>
        <v>647</v>
      </c>
      <c r="E1795">
        <f>INDEX('Grade 3'!$A$4:$AK$1252,$B1795,2)</f>
        <v>102</v>
      </c>
      <c r="F1795" t="str">
        <f>INDEX('Grade 3'!$A$4:$AK$1252,$B1795,3)</f>
        <v>DOUGHERTY COUNTY</v>
      </c>
      <c r="G1795" t="str">
        <f>INDEX('Grade 3'!$A$4:$AK$1252,$B1795,4)</f>
        <v>LIVE OAK ELEMENTARY SCHOOL</v>
      </c>
      <c r="H1795" t="str">
        <f ca="1">StaticValues!$A$8</f>
        <v>2016</v>
      </c>
      <c r="I1795" t="str">
        <f ca="1">StaticValues!$B$8</f>
        <v>Spring</v>
      </c>
      <c r="J1795" t="str">
        <f ca="1">StaticValues!$C$8</f>
        <v>EOG</v>
      </c>
      <c r="K1795" t="str">
        <f ca="1">StaticValues!$D$8</f>
        <v>3</v>
      </c>
      <c r="L1795" t="str">
        <f>INDEX('Grade 3'!E$2:AJ$2,1,((8*C1795)-7))</f>
        <v>Mathematics</v>
      </c>
      <c r="M1795">
        <f>INDEX('Grade 3'!$A$4:$AK$1252,$B1795,($C1795*8-7+4))</f>
        <v>132</v>
      </c>
      <c r="N1795">
        <f>INDEX('Grade 3'!$A$4:$AK$1252,$B1795,($C1795*8-6+4))</f>
        <v>516.15151515151513</v>
      </c>
      <c r="O1795">
        <f>INDEX('Grade 3'!$A$4:$AK$1252,$B1795,($C1795*8-5+4))</f>
        <v>11.363636363636363</v>
      </c>
      <c r="P1795">
        <f>INDEX('Grade 3'!$A$4:$AK$1252,$B1795,($C1795*8-4+4))</f>
        <v>50</v>
      </c>
      <c r="Q1795">
        <f>INDEX('Grade 3'!$A$4:$AK$1252,$B1795,($C1795*8-3+4))</f>
        <v>34.848484848484851</v>
      </c>
      <c r="R1795">
        <f>INDEX('Grade 3'!$A$4:$AK$1252,$B1795,($C1795*8-2+4))</f>
        <v>3.7878787878787881</v>
      </c>
      <c r="S1795">
        <f>INDEX('Grade 3'!$A$4:$AK$1252,$B1795,($C1795*8-1+4))</f>
        <v>88.63636363636364</v>
      </c>
      <c r="T1795">
        <f>INDEX('Grade 3'!$A$4:$AK$1252,$B1795,($C1795*8-0+4))</f>
        <v>38.636363636363633</v>
      </c>
      <c r="U1795" t="str">
        <f>INDEX('Grade 3'!$A$4:$AK$1252,$B1795,37)</f>
        <v>Southwest Georgia</v>
      </c>
    </row>
    <row r="1796" spans="1:21">
      <c r="A1796">
        <f t="shared" si="85"/>
        <v>1795</v>
      </c>
      <c r="B1796">
        <f t="shared" si="86"/>
        <v>449</v>
      </c>
      <c r="C1796">
        <f t="shared" si="87"/>
        <v>3</v>
      </c>
      <c r="D1796">
        <f>INDEX('Grade 3'!$A$4:$AK$1252,$B1796,1)</f>
        <v>647</v>
      </c>
      <c r="E1796">
        <f>INDEX('Grade 3'!$A$4:$AK$1252,$B1796,2)</f>
        <v>102</v>
      </c>
      <c r="F1796" t="str">
        <f>INDEX('Grade 3'!$A$4:$AK$1252,$B1796,3)</f>
        <v>DOUGHERTY COUNTY</v>
      </c>
      <c r="G1796" t="str">
        <f>INDEX('Grade 3'!$A$4:$AK$1252,$B1796,4)</f>
        <v>LIVE OAK ELEMENTARY SCHOOL</v>
      </c>
      <c r="H1796" t="str">
        <f ca="1">StaticValues!$A$8</f>
        <v>2016</v>
      </c>
      <c r="I1796" t="str">
        <f ca="1">StaticValues!$B$8</f>
        <v>Spring</v>
      </c>
      <c r="J1796" t="str">
        <f ca="1">StaticValues!$C$8</f>
        <v>EOG</v>
      </c>
      <c r="K1796" t="str">
        <f ca="1">StaticValues!$D$8</f>
        <v>3</v>
      </c>
      <c r="L1796" t="str">
        <f>INDEX('Grade 3'!E$2:AJ$2,1,((8*C1796)-7))</f>
        <v>Science</v>
      </c>
      <c r="M1796">
        <f>INDEX('Grade 3'!$A$4:$AK$1252,$B1796,($C1796*8-7+4))</f>
        <v>132</v>
      </c>
      <c r="N1796">
        <f>INDEX('Grade 3'!$A$4:$AK$1252,$B1796,($C1796*8-6+4))</f>
        <v>486.18181818181819</v>
      </c>
      <c r="O1796">
        <f>INDEX('Grade 3'!$A$4:$AK$1252,$B1796,($C1796*8-5+4))</f>
        <v>41.666666666666664</v>
      </c>
      <c r="P1796">
        <f>INDEX('Grade 3'!$A$4:$AK$1252,$B1796,($C1796*8-4+4))</f>
        <v>43.939393939393938</v>
      </c>
      <c r="Q1796">
        <f>INDEX('Grade 3'!$A$4:$AK$1252,$B1796,($C1796*8-3+4))</f>
        <v>13.636363636363637</v>
      </c>
      <c r="R1796">
        <f>INDEX('Grade 3'!$A$4:$AK$1252,$B1796,($C1796*8-2+4))</f>
        <v>0.75757575757575757</v>
      </c>
      <c r="S1796">
        <f>INDEX('Grade 3'!$A$4:$AK$1252,$B1796,($C1796*8-1+4))</f>
        <v>58.333333333333336</v>
      </c>
      <c r="T1796">
        <f>INDEX('Grade 3'!$A$4:$AK$1252,$B1796,($C1796*8-0+4))</f>
        <v>14.393939393939394</v>
      </c>
      <c r="U1796" t="str">
        <f>INDEX('Grade 3'!$A$4:$AK$1252,$B1796,37)</f>
        <v>Southwest Georgia</v>
      </c>
    </row>
    <row r="1797" spans="1:21">
      <c r="A1797">
        <f t="shared" si="85"/>
        <v>1796</v>
      </c>
      <c r="B1797">
        <f t="shared" si="86"/>
        <v>449</v>
      </c>
      <c r="C1797">
        <f t="shared" si="87"/>
        <v>4</v>
      </c>
      <c r="D1797">
        <f>INDEX('Grade 3'!$A$4:$AK$1252,$B1797,1)</f>
        <v>647</v>
      </c>
      <c r="E1797">
        <f>INDEX('Grade 3'!$A$4:$AK$1252,$B1797,2)</f>
        <v>102</v>
      </c>
      <c r="F1797" t="str">
        <f>INDEX('Grade 3'!$A$4:$AK$1252,$B1797,3)</f>
        <v>DOUGHERTY COUNTY</v>
      </c>
      <c r="G1797" t="str">
        <f>INDEX('Grade 3'!$A$4:$AK$1252,$B1797,4)</f>
        <v>LIVE OAK ELEMENTARY SCHOOL</v>
      </c>
      <c r="H1797" t="str">
        <f ca="1">StaticValues!$A$8</f>
        <v>2016</v>
      </c>
      <c r="I1797" t="str">
        <f ca="1">StaticValues!$B$8</f>
        <v>Spring</v>
      </c>
      <c r="J1797" t="str">
        <f ca="1">StaticValues!$C$8</f>
        <v>EOG</v>
      </c>
      <c r="K1797" t="str">
        <f ca="1">StaticValues!$D$8</f>
        <v>3</v>
      </c>
      <c r="L1797" t="str">
        <f>INDEX('Grade 3'!E$2:AJ$2,1,((8*C1797)-7))</f>
        <v>Social Studies</v>
      </c>
      <c r="M1797">
        <f>INDEX('Grade 3'!$A$4:$AK$1252,$B1797,($C1797*8-7+4))</f>
        <v>132</v>
      </c>
      <c r="N1797">
        <f>INDEX('Grade 3'!$A$4:$AK$1252,$B1797,($C1797*8-6+4))</f>
        <v>491.95454545454544</v>
      </c>
      <c r="O1797">
        <f>INDEX('Grade 3'!$A$4:$AK$1252,$B1797,($C1797*8-5+4))</f>
        <v>30.303030303030305</v>
      </c>
      <c r="P1797">
        <f>INDEX('Grade 3'!$A$4:$AK$1252,$B1797,($C1797*8-4+4))</f>
        <v>56.060606060606062</v>
      </c>
      <c r="Q1797">
        <f>INDEX('Grade 3'!$A$4:$AK$1252,$B1797,($C1797*8-3+4))</f>
        <v>11.363636363636363</v>
      </c>
      <c r="R1797">
        <f>INDEX('Grade 3'!$A$4:$AK$1252,$B1797,($C1797*8-2+4))</f>
        <v>2.2727272727272729</v>
      </c>
      <c r="S1797">
        <f>INDEX('Grade 3'!$A$4:$AK$1252,$B1797,($C1797*8-1+4))</f>
        <v>69.696969696969703</v>
      </c>
      <c r="T1797">
        <f>INDEX('Grade 3'!$A$4:$AK$1252,$B1797,($C1797*8-0+4))</f>
        <v>13.636363636363637</v>
      </c>
      <c r="U1797" t="str">
        <f>INDEX('Grade 3'!$A$4:$AK$1252,$B1797,37)</f>
        <v>Southwest Georgia</v>
      </c>
    </row>
    <row r="1798" spans="1:21">
      <c r="A1798">
        <f t="shared" si="85"/>
        <v>1797</v>
      </c>
      <c r="B1798">
        <f t="shared" si="86"/>
        <v>450</v>
      </c>
      <c r="C1798">
        <f t="shared" si="87"/>
        <v>1</v>
      </c>
      <c r="D1798">
        <f>INDEX('Grade 3'!$A$4:$AK$1252,$B1798,1)</f>
        <v>647</v>
      </c>
      <c r="E1798">
        <f>INDEX('Grade 3'!$A$4:$AK$1252,$B1798,2)</f>
        <v>105</v>
      </c>
      <c r="F1798" t="str">
        <f>INDEX('Grade 3'!$A$4:$AK$1252,$B1798,3)</f>
        <v>DOUGHERTY COUNTY</v>
      </c>
      <c r="G1798" t="str">
        <f>INDEX('Grade 3'!$A$4:$AK$1252,$B1798,4)</f>
        <v>JACKSON HEIGHTS ELEMENTARY SCHOOL</v>
      </c>
      <c r="H1798" t="str">
        <f ca="1">StaticValues!$A$8</f>
        <v>2016</v>
      </c>
      <c r="I1798" t="str">
        <f ca="1">StaticValues!$B$8</f>
        <v>Spring</v>
      </c>
      <c r="J1798" t="str">
        <f ca="1">StaticValues!$C$8</f>
        <v>EOG</v>
      </c>
      <c r="K1798" t="str">
        <f ca="1">StaticValues!$D$8</f>
        <v>3</v>
      </c>
      <c r="L1798" t="str">
        <f>INDEX('Grade 3'!E$2:AJ$2,1,((8*C1798)-7))</f>
        <v>English Language Arts</v>
      </c>
      <c r="M1798">
        <f>INDEX('Grade 3'!$A$4:$AK$1252,$B1798,($C1798*8-7+4))</f>
        <v>93</v>
      </c>
      <c r="N1798">
        <f>INDEX('Grade 3'!$A$4:$AK$1252,$B1798,($C1798*8-6+4))</f>
        <v>465.88172043010752</v>
      </c>
      <c r="O1798">
        <f>INDEX('Grade 3'!$A$4:$AK$1252,$B1798,($C1798*8-5+4))</f>
        <v>59.13978494623656</v>
      </c>
      <c r="P1798">
        <f>INDEX('Grade 3'!$A$4:$AK$1252,$B1798,($C1798*8-4+4))</f>
        <v>29.032258064516128</v>
      </c>
      <c r="Q1798">
        <f>INDEX('Grade 3'!$A$4:$AK$1252,$B1798,($C1798*8-3+4))</f>
        <v>10.75268817204301</v>
      </c>
      <c r="R1798">
        <f>INDEX('Grade 3'!$A$4:$AK$1252,$B1798,($C1798*8-2+4))</f>
        <v>1.075268817204301</v>
      </c>
      <c r="S1798">
        <f>INDEX('Grade 3'!$A$4:$AK$1252,$B1798,($C1798*8-1+4))</f>
        <v>40.86021505376344</v>
      </c>
      <c r="T1798">
        <f>INDEX('Grade 3'!$A$4:$AK$1252,$B1798,($C1798*8-0+4))</f>
        <v>11.827956989247312</v>
      </c>
      <c r="U1798" t="str">
        <f>INDEX('Grade 3'!$A$4:$AK$1252,$B1798,37)</f>
        <v>Southwest Georgia</v>
      </c>
    </row>
    <row r="1799" spans="1:21">
      <c r="A1799">
        <f t="shared" si="85"/>
        <v>1798</v>
      </c>
      <c r="B1799">
        <f t="shared" si="86"/>
        <v>450</v>
      </c>
      <c r="C1799">
        <f t="shared" si="87"/>
        <v>2</v>
      </c>
      <c r="D1799">
        <f>INDEX('Grade 3'!$A$4:$AK$1252,$B1799,1)</f>
        <v>647</v>
      </c>
      <c r="E1799">
        <f>INDEX('Grade 3'!$A$4:$AK$1252,$B1799,2)</f>
        <v>105</v>
      </c>
      <c r="F1799" t="str">
        <f>INDEX('Grade 3'!$A$4:$AK$1252,$B1799,3)</f>
        <v>DOUGHERTY COUNTY</v>
      </c>
      <c r="G1799" t="str">
        <f>INDEX('Grade 3'!$A$4:$AK$1252,$B1799,4)</f>
        <v>JACKSON HEIGHTS ELEMENTARY SCHOOL</v>
      </c>
      <c r="H1799" t="str">
        <f ca="1">StaticValues!$A$8</f>
        <v>2016</v>
      </c>
      <c r="I1799" t="str">
        <f ca="1">StaticValues!$B$8</f>
        <v>Spring</v>
      </c>
      <c r="J1799" t="str">
        <f ca="1">StaticValues!$C$8</f>
        <v>EOG</v>
      </c>
      <c r="K1799" t="str">
        <f ca="1">StaticValues!$D$8</f>
        <v>3</v>
      </c>
      <c r="L1799" t="str">
        <f>INDEX('Grade 3'!E$2:AJ$2,1,((8*C1799)-7))</f>
        <v>Mathematics</v>
      </c>
      <c r="M1799">
        <f>INDEX('Grade 3'!$A$4:$AK$1252,$B1799,($C1799*8-7+4))</f>
        <v>93</v>
      </c>
      <c r="N1799">
        <f>INDEX('Grade 3'!$A$4:$AK$1252,$B1799,($C1799*8-6+4))</f>
        <v>485.63440860215053</v>
      </c>
      <c r="O1799">
        <f>INDEX('Grade 3'!$A$4:$AK$1252,$B1799,($C1799*8-5+4))</f>
        <v>39.784946236559136</v>
      </c>
      <c r="P1799">
        <f>INDEX('Grade 3'!$A$4:$AK$1252,$B1799,($C1799*8-4+4))</f>
        <v>48.387096774193552</v>
      </c>
      <c r="Q1799">
        <f>INDEX('Grade 3'!$A$4:$AK$1252,$B1799,($C1799*8-3+4))</f>
        <v>11.827956989247312</v>
      </c>
      <c r="R1799">
        <f>INDEX('Grade 3'!$A$4:$AK$1252,$B1799,($C1799*8-2+4))</f>
        <v>0</v>
      </c>
      <c r="S1799">
        <f>INDEX('Grade 3'!$A$4:$AK$1252,$B1799,($C1799*8-1+4))</f>
        <v>60.215053763440864</v>
      </c>
      <c r="T1799">
        <f>INDEX('Grade 3'!$A$4:$AK$1252,$B1799,($C1799*8-0+4))</f>
        <v>11.827956989247312</v>
      </c>
      <c r="U1799" t="str">
        <f>INDEX('Grade 3'!$A$4:$AK$1252,$B1799,37)</f>
        <v>Southwest Georgia</v>
      </c>
    </row>
    <row r="1800" spans="1:21">
      <c r="A1800">
        <f t="shared" si="85"/>
        <v>1799</v>
      </c>
      <c r="B1800">
        <f t="shared" si="86"/>
        <v>450</v>
      </c>
      <c r="C1800">
        <f t="shared" si="87"/>
        <v>3</v>
      </c>
      <c r="D1800">
        <f>INDEX('Grade 3'!$A$4:$AK$1252,$B1800,1)</f>
        <v>647</v>
      </c>
      <c r="E1800">
        <f>INDEX('Grade 3'!$A$4:$AK$1252,$B1800,2)</f>
        <v>105</v>
      </c>
      <c r="F1800" t="str">
        <f>INDEX('Grade 3'!$A$4:$AK$1252,$B1800,3)</f>
        <v>DOUGHERTY COUNTY</v>
      </c>
      <c r="G1800" t="str">
        <f>INDEX('Grade 3'!$A$4:$AK$1252,$B1800,4)</f>
        <v>JACKSON HEIGHTS ELEMENTARY SCHOOL</v>
      </c>
      <c r="H1800" t="str">
        <f ca="1">StaticValues!$A$8</f>
        <v>2016</v>
      </c>
      <c r="I1800" t="str">
        <f ca="1">StaticValues!$B$8</f>
        <v>Spring</v>
      </c>
      <c r="J1800" t="str">
        <f ca="1">StaticValues!$C$8</f>
        <v>EOG</v>
      </c>
      <c r="K1800" t="str">
        <f ca="1">StaticValues!$D$8</f>
        <v>3</v>
      </c>
      <c r="L1800" t="str">
        <f>INDEX('Grade 3'!E$2:AJ$2,1,((8*C1800)-7))</f>
        <v>Science</v>
      </c>
      <c r="M1800">
        <f>INDEX('Grade 3'!$A$4:$AK$1252,$B1800,($C1800*8-7+4))</f>
        <v>93</v>
      </c>
      <c r="N1800">
        <f>INDEX('Grade 3'!$A$4:$AK$1252,$B1800,($C1800*8-6+4))</f>
        <v>475.58064516129031</v>
      </c>
      <c r="O1800">
        <f>INDEX('Grade 3'!$A$4:$AK$1252,$B1800,($C1800*8-5+4))</f>
        <v>50.537634408602152</v>
      </c>
      <c r="P1800">
        <f>INDEX('Grade 3'!$A$4:$AK$1252,$B1800,($C1800*8-4+4))</f>
        <v>45.161290322580648</v>
      </c>
      <c r="Q1800">
        <f>INDEX('Grade 3'!$A$4:$AK$1252,$B1800,($C1800*8-3+4))</f>
        <v>4.301075268817204</v>
      </c>
      <c r="R1800">
        <f>INDEX('Grade 3'!$A$4:$AK$1252,$B1800,($C1800*8-2+4))</f>
        <v>0</v>
      </c>
      <c r="S1800">
        <f>INDEX('Grade 3'!$A$4:$AK$1252,$B1800,($C1800*8-1+4))</f>
        <v>49.462365591397848</v>
      </c>
      <c r="T1800">
        <f>INDEX('Grade 3'!$A$4:$AK$1252,$B1800,($C1800*8-0+4))</f>
        <v>4.301075268817204</v>
      </c>
      <c r="U1800" t="str">
        <f>INDEX('Grade 3'!$A$4:$AK$1252,$B1800,37)</f>
        <v>Southwest Georgia</v>
      </c>
    </row>
    <row r="1801" spans="1:21">
      <c r="A1801">
        <f t="shared" si="85"/>
        <v>1800</v>
      </c>
      <c r="B1801">
        <f t="shared" si="86"/>
        <v>450</v>
      </c>
      <c r="C1801">
        <f t="shared" si="87"/>
        <v>4</v>
      </c>
      <c r="D1801">
        <f>INDEX('Grade 3'!$A$4:$AK$1252,$B1801,1)</f>
        <v>647</v>
      </c>
      <c r="E1801">
        <f>INDEX('Grade 3'!$A$4:$AK$1252,$B1801,2)</f>
        <v>105</v>
      </c>
      <c r="F1801" t="str">
        <f>INDEX('Grade 3'!$A$4:$AK$1252,$B1801,3)</f>
        <v>DOUGHERTY COUNTY</v>
      </c>
      <c r="G1801" t="str">
        <f>INDEX('Grade 3'!$A$4:$AK$1252,$B1801,4)</f>
        <v>JACKSON HEIGHTS ELEMENTARY SCHOOL</v>
      </c>
      <c r="H1801" t="str">
        <f ca="1">StaticValues!$A$8</f>
        <v>2016</v>
      </c>
      <c r="I1801" t="str">
        <f ca="1">StaticValues!$B$8</f>
        <v>Spring</v>
      </c>
      <c r="J1801" t="str">
        <f ca="1">StaticValues!$C$8</f>
        <v>EOG</v>
      </c>
      <c r="K1801" t="str">
        <f ca="1">StaticValues!$D$8</f>
        <v>3</v>
      </c>
      <c r="L1801" t="str">
        <f>INDEX('Grade 3'!E$2:AJ$2,1,((8*C1801)-7))</f>
        <v>Social Studies</v>
      </c>
      <c r="M1801">
        <f>INDEX('Grade 3'!$A$4:$AK$1252,$B1801,($C1801*8-7+4))</f>
        <v>93</v>
      </c>
      <c r="N1801">
        <f>INDEX('Grade 3'!$A$4:$AK$1252,$B1801,($C1801*8-6+4))</f>
        <v>473.61290322580646</v>
      </c>
      <c r="O1801">
        <f>INDEX('Grade 3'!$A$4:$AK$1252,$B1801,($C1801*8-5+4))</f>
        <v>45.161290322580648</v>
      </c>
      <c r="P1801">
        <f>INDEX('Grade 3'!$A$4:$AK$1252,$B1801,($C1801*8-4+4))</f>
        <v>52.688172043010752</v>
      </c>
      <c r="Q1801">
        <f>INDEX('Grade 3'!$A$4:$AK$1252,$B1801,($C1801*8-3+4))</f>
        <v>2.150537634408602</v>
      </c>
      <c r="R1801">
        <f>INDEX('Grade 3'!$A$4:$AK$1252,$B1801,($C1801*8-2+4))</f>
        <v>0</v>
      </c>
      <c r="S1801">
        <f>INDEX('Grade 3'!$A$4:$AK$1252,$B1801,($C1801*8-1+4))</f>
        <v>54.838709677419352</v>
      </c>
      <c r="T1801">
        <f>INDEX('Grade 3'!$A$4:$AK$1252,$B1801,($C1801*8-0+4))</f>
        <v>2.150537634408602</v>
      </c>
      <c r="U1801" t="str">
        <f>INDEX('Grade 3'!$A$4:$AK$1252,$B1801,37)</f>
        <v>Southwest Georgia</v>
      </c>
    </row>
    <row r="1802" spans="1:21">
      <c r="A1802">
        <f t="shared" si="85"/>
        <v>1801</v>
      </c>
      <c r="B1802">
        <f t="shared" si="86"/>
        <v>451</v>
      </c>
      <c r="C1802">
        <f t="shared" si="87"/>
        <v>1</v>
      </c>
      <c r="D1802">
        <f>INDEX('Grade 3'!$A$4:$AK$1252,$B1802,1)</f>
        <v>647</v>
      </c>
      <c r="E1802">
        <f>INDEX('Grade 3'!$A$4:$AK$1252,$B1802,2)</f>
        <v>199</v>
      </c>
      <c r="F1802" t="str">
        <f>INDEX('Grade 3'!$A$4:$AK$1252,$B1802,3)</f>
        <v>DOUGHERTY COUNTY</v>
      </c>
      <c r="G1802" t="str">
        <f>INDEX('Grade 3'!$A$4:$AK$1252,$B1802,4)</f>
        <v>LAMAR REESE SCHOOL OF THE ARTS</v>
      </c>
      <c r="H1802" t="str">
        <f ca="1">StaticValues!$A$8</f>
        <v>2016</v>
      </c>
      <c r="I1802" t="str">
        <f ca="1">StaticValues!$B$8</f>
        <v>Spring</v>
      </c>
      <c r="J1802" t="str">
        <f ca="1">StaticValues!$C$8</f>
        <v>EOG</v>
      </c>
      <c r="K1802" t="str">
        <f ca="1">StaticValues!$D$8</f>
        <v>3</v>
      </c>
      <c r="L1802" t="str">
        <f>INDEX('Grade 3'!E$2:AJ$2,1,((8*C1802)-7))</f>
        <v>English Language Arts</v>
      </c>
      <c r="M1802">
        <f>INDEX('Grade 3'!$A$4:$AK$1252,$B1802,($C1802*8-7+4))</f>
        <v>104</v>
      </c>
      <c r="N1802">
        <f>INDEX('Grade 3'!$A$4:$AK$1252,$B1802,($C1802*8-6+4))</f>
        <v>490.16346153846155</v>
      </c>
      <c r="O1802">
        <f>INDEX('Grade 3'!$A$4:$AK$1252,$B1802,($C1802*8-5+4))</f>
        <v>35.57692307692308</v>
      </c>
      <c r="P1802">
        <f>INDEX('Grade 3'!$A$4:$AK$1252,$B1802,($C1802*8-4+4))</f>
        <v>45.192307692307693</v>
      </c>
      <c r="Q1802">
        <f>INDEX('Grade 3'!$A$4:$AK$1252,$B1802,($C1802*8-3+4))</f>
        <v>15.384615384615385</v>
      </c>
      <c r="R1802">
        <f>INDEX('Grade 3'!$A$4:$AK$1252,$B1802,($C1802*8-2+4))</f>
        <v>3.8461538461538463</v>
      </c>
      <c r="S1802">
        <f>INDEX('Grade 3'!$A$4:$AK$1252,$B1802,($C1802*8-1+4))</f>
        <v>64.42307692307692</v>
      </c>
      <c r="T1802">
        <f>INDEX('Grade 3'!$A$4:$AK$1252,$B1802,($C1802*8-0+4))</f>
        <v>19.23076923076923</v>
      </c>
      <c r="U1802" t="str">
        <f>INDEX('Grade 3'!$A$4:$AK$1252,$B1802,37)</f>
        <v>Southwest Georgia</v>
      </c>
    </row>
    <row r="1803" spans="1:21">
      <c r="A1803">
        <f t="shared" si="85"/>
        <v>1802</v>
      </c>
      <c r="B1803">
        <f t="shared" si="86"/>
        <v>451</v>
      </c>
      <c r="C1803">
        <f t="shared" si="87"/>
        <v>2</v>
      </c>
      <c r="D1803">
        <f>INDEX('Grade 3'!$A$4:$AK$1252,$B1803,1)</f>
        <v>647</v>
      </c>
      <c r="E1803">
        <f>INDEX('Grade 3'!$A$4:$AK$1252,$B1803,2)</f>
        <v>199</v>
      </c>
      <c r="F1803" t="str">
        <f>INDEX('Grade 3'!$A$4:$AK$1252,$B1803,3)</f>
        <v>DOUGHERTY COUNTY</v>
      </c>
      <c r="G1803" t="str">
        <f>INDEX('Grade 3'!$A$4:$AK$1252,$B1803,4)</f>
        <v>LAMAR REESE SCHOOL OF THE ARTS</v>
      </c>
      <c r="H1803" t="str">
        <f ca="1">StaticValues!$A$8</f>
        <v>2016</v>
      </c>
      <c r="I1803" t="str">
        <f ca="1">StaticValues!$B$8</f>
        <v>Spring</v>
      </c>
      <c r="J1803" t="str">
        <f ca="1">StaticValues!$C$8</f>
        <v>EOG</v>
      </c>
      <c r="K1803" t="str">
        <f ca="1">StaticValues!$D$8</f>
        <v>3</v>
      </c>
      <c r="L1803" t="str">
        <f>INDEX('Grade 3'!E$2:AJ$2,1,((8*C1803)-7))</f>
        <v>Mathematics</v>
      </c>
      <c r="M1803">
        <f>INDEX('Grade 3'!$A$4:$AK$1252,$B1803,($C1803*8-7+4))</f>
        <v>104</v>
      </c>
      <c r="N1803">
        <f>INDEX('Grade 3'!$A$4:$AK$1252,$B1803,($C1803*8-6+4))</f>
        <v>490.83653846153845</v>
      </c>
      <c r="O1803">
        <f>INDEX('Grade 3'!$A$4:$AK$1252,$B1803,($C1803*8-5+4))</f>
        <v>36.53846153846154</v>
      </c>
      <c r="P1803">
        <f>INDEX('Grade 3'!$A$4:$AK$1252,$B1803,($C1803*8-4+4))</f>
        <v>48.07692307692308</v>
      </c>
      <c r="Q1803">
        <f>INDEX('Grade 3'!$A$4:$AK$1252,$B1803,($C1803*8-3+4))</f>
        <v>12.5</v>
      </c>
      <c r="R1803">
        <f>INDEX('Grade 3'!$A$4:$AK$1252,$B1803,($C1803*8-2+4))</f>
        <v>2.8846153846153846</v>
      </c>
      <c r="S1803">
        <f>INDEX('Grade 3'!$A$4:$AK$1252,$B1803,($C1803*8-1+4))</f>
        <v>63.46153846153846</v>
      </c>
      <c r="T1803">
        <f>INDEX('Grade 3'!$A$4:$AK$1252,$B1803,($C1803*8-0+4))</f>
        <v>15.384615384615385</v>
      </c>
      <c r="U1803" t="str">
        <f>INDEX('Grade 3'!$A$4:$AK$1252,$B1803,37)</f>
        <v>Southwest Georgia</v>
      </c>
    </row>
    <row r="1804" spans="1:21">
      <c r="A1804">
        <f t="shared" si="85"/>
        <v>1803</v>
      </c>
      <c r="B1804">
        <f t="shared" si="86"/>
        <v>451</v>
      </c>
      <c r="C1804">
        <f t="shared" si="87"/>
        <v>3</v>
      </c>
      <c r="D1804">
        <f>INDEX('Grade 3'!$A$4:$AK$1252,$B1804,1)</f>
        <v>647</v>
      </c>
      <c r="E1804">
        <f>INDEX('Grade 3'!$A$4:$AK$1252,$B1804,2)</f>
        <v>199</v>
      </c>
      <c r="F1804" t="str">
        <f>INDEX('Grade 3'!$A$4:$AK$1252,$B1804,3)</f>
        <v>DOUGHERTY COUNTY</v>
      </c>
      <c r="G1804" t="str">
        <f>INDEX('Grade 3'!$A$4:$AK$1252,$B1804,4)</f>
        <v>LAMAR REESE SCHOOL OF THE ARTS</v>
      </c>
      <c r="H1804" t="str">
        <f ca="1">StaticValues!$A$8</f>
        <v>2016</v>
      </c>
      <c r="I1804" t="str">
        <f ca="1">StaticValues!$B$8</f>
        <v>Spring</v>
      </c>
      <c r="J1804" t="str">
        <f ca="1">StaticValues!$C$8</f>
        <v>EOG</v>
      </c>
      <c r="K1804" t="str">
        <f ca="1">StaticValues!$D$8</f>
        <v>3</v>
      </c>
      <c r="L1804" t="str">
        <f>INDEX('Grade 3'!E$2:AJ$2,1,((8*C1804)-7))</f>
        <v>Science</v>
      </c>
      <c r="M1804">
        <f>INDEX('Grade 3'!$A$4:$AK$1252,$B1804,($C1804*8-7+4))</f>
        <v>104</v>
      </c>
      <c r="N1804">
        <f>INDEX('Grade 3'!$A$4:$AK$1252,$B1804,($C1804*8-6+4))</f>
        <v>488.55769230769232</v>
      </c>
      <c r="O1804">
        <f>INDEX('Grade 3'!$A$4:$AK$1252,$B1804,($C1804*8-5+4))</f>
        <v>40.384615384615387</v>
      </c>
      <c r="P1804">
        <f>INDEX('Grade 3'!$A$4:$AK$1252,$B1804,($C1804*8-4+4))</f>
        <v>45.192307692307693</v>
      </c>
      <c r="Q1804">
        <f>INDEX('Grade 3'!$A$4:$AK$1252,$B1804,($C1804*8-3+4))</f>
        <v>13.461538461538462</v>
      </c>
      <c r="R1804">
        <f>INDEX('Grade 3'!$A$4:$AK$1252,$B1804,($C1804*8-2+4))</f>
        <v>0.96153846153846156</v>
      </c>
      <c r="S1804">
        <f>INDEX('Grade 3'!$A$4:$AK$1252,$B1804,($C1804*8-1+4))</f>
        <v>59.615384615384613</v>
      </c>
      <c r="T1804">
        <f>INDEX('Grade 3'!$A$4:$AK$1252,$B1804,($C1804*8-0+4))</f>
        <v>14.423076923076923</v>
      </c>
      <c r="U1804" t="str">
        <f>INDEX('Grade 3'!$A$4:$AK$1252,$B1804,37)</f>
        <v>Southwest Georgia</v>
      </c>
    </row>
    <row r="1805" spans="1:21">
      <c r="A1805">
        <f t="shared" si="85"/>
        <v>1804</v>
      </c>
      <c r="B1805">
        <f t="shared" si="86"/>
        <v>451</v>
      </c>
      <c r="C1805">
        <f t="shared" si="87"/>
        <v>4</v>
      </c>
      <c r="D1805">
        <f>INDEX('Grade 3'!$A$4:$AK$1252,$B1805,1)</f>
        <v>647</v>
      </c>
      <c r="E1805">
        <f>INDEX('Grade 3'!$A$4:$AK$1252,$B1805,2)</f>
        <v>199</v>
      </c>
      <c r="F1805" t="str">
        <f>INDEX('Grade 3'!$A$4:$AK$1252,$B1805,3)</f>
        <v>DOUGHERTY COUNTY</v>
      </c>
      <c r="G1805" t="str">
        <f>INDEX('Grade 3'!$A$4:$AK$1252,$B1805,4)</f>
        <v>LAMAR REESE SCHOOL OF THE ARTS</v>
      </c>
      <c r="H1805" t="str">
        <f ca="1">StaticValues!$A$8</f>
        <v>2016</v>
      </c>
      <c r="I1805" t="str">
        <f ca="1">StaticValues!$B$8</f>
        <v>Spring</v>
      </c>
      <c r="J1805" t="str">
        <f ca="1">StaticValues!$C$8</f>
        <v>EOG</v>
      </c>
      <c r="K1805" t="str">
        <f ca="1">StaticValues!$D$8</f>
        <v>3</v>
      </c>
      <c r="L1805" t="str">
        <f>INDEX('Grade 3'!E$2:AJ$2,1,((8*C1805)-7))</f>
        <v>Social Studies</v>
      </c>
      <c r="M1805">
        <f>INDEX('Grade 3'!$A$4:$AK$1252,$B1805,($C1805*8-7+4))</f>
        <v>104</v>
      </c>
      <c r="N1805">
        <f>INDEX('Grade 3'!$A$4:$AK$1252,$B1805,($C1805*8-6+4))</f>
        <v>495.07692307692309</v>
      </c>
      <c r="O1805">
        <f>INDEX('Grade 3'!$A$4:$AK$1252,$B1805,($C1805*8-5+4))</f>
        <v>26.923076923076923</v>
      </c>
      <c r="P1805">
        <f>INDEX('Grade 3'!$A$4:$AK$1252,$B1805,($C1805*8-4+4))</f>
        <v>55.769230769230766</v>
      </c>
      <c r="Q1805">
        <f>INDEX('Grade 3'!$A$4:$AK$1252,$B1805,($C1805*8-3+4))</f>
        <v>15.384615384615385</v>
      </c>
      <c r="R1805">
        <f>INDEX('Grade 3'!$A$4:$AK$1252,$B1805,($C1805*8-2+4))</f>
        <v>1.9230769230769231</v>
      </c>
      <c r="S1805">
        <f>INDEX('Grade 3'!$A$4:$AK$1252,$B1805,($C1805*8-1+4))</f>
        <v>73.07692307692308</v>
      </c>
      <c r="T1805">
        <f>INDEX('Grade 3'!$A$4:$AK$1252,$B1805,($C1805*8-0+4))</f>
        <v>17.307692307692307</v>
      </c>
      <c r="U1805" t="str">
        <f>INDEX('Grade 3'!$A$4:$AK$1252,$B1805,37)</f>
        <v>Southwest Georgia</v>
      </c>
    </row>
    <row r="1806" spans="1:21">
      <c r="A1806">
        <f t="shared" si="85"/>
        <v>1805</v>
      </c>
      <c r="B1806">
        <f t="shared" si="86"/>
        <v>452</v>
      </c>
      <c r="C1806">
        <f t="shared" si="87"/>
        <v>1</v>
      </c>
      <c r="D1806">
        <f>INDEX('Grade 3'!$A$4:$AK$1252,$B1806,1)</f>
        <v>647</v>
      </c>
      <c r="E1806">
        <f>INDEX('Grade 3'!$A$4:$AK$1252,$B1806,2)</f>
        <v>205</v>
      </c>
      <c r="F1806" t="str">
        <f>INDEX('Grade 3'!$A$4:$AK$1252,$B1806,3)</f>
        <v>DOUGHERTY COUNTY</v>
      </c>
      <c r="G1806" t="str">
        <f>INDEX('Grade 3'!$A$4:$AK$1252,$B1806,4)</f>
        <v>LINCOLN ELEMENTARY MAGNET SCHOOL</v>
      </c>
      <c r="H1806" t="str">
        <f ca="1">StaticValues!$A$8</f>
        <v>2016</v>
      </c>
      <c r="I1806" t="str">
        <f ca="1">StaticValues!$B$8</f>
        <v>Spring</v>
      </c>
      <c r="J1806" t="str">
        <f ca="1">StaticValues!$C$8</f>
        <v>EOG</v>
      </c>
      <c r="K1806" t="str">
        <f ca="1">StaticValues!$D$8</f>
        <v>3</v>
      </c>
      <c r="L1806" t="str">
        <f>INDEX('Grade 3'!E$2:AJ$2,1,((8*C1806)-7))</f>
        <v>English Language Arts</v>
      </c>
      <c r="M1806">
        <f>INDEX('Grade 3'!$A$4:$AK$1252,$B1806,($C1806*8-7+4))</f>
        <v>140</v>
      </c>
      <c r="N1806">
        <f>INDEX('Grade 3'!$A$4:$AK$1252,$B1806,($C1806*8-6+4))</f>
        <v>511.98571428571427</v>
      </c>
      <c r="O1806">
        <f>INDEX('Grade 3'!$A$4:$AK$1252,$B1806,($C1806*8-5+4))</f>
        <v>22.857142857142858</v>
      </c>
      <c r="P1806">
        <f>INDEX('Grade 3'!$A$4:$AK$1252,$B1806,($C1806*8-4+4))</f>
        <v>35.714285714285715</v>
      </c>
      <c r="Q1806">
        <f>INDEX('Grade 3'!$A$4:$AK$1252,$B1806,($C1806*8-3+4))</f>
        <v>37.142857142857146</v>
      </c>
      <c r="R1806">
        <f>INDEX('Grade 3'!$A$4:$AK$1252,$B1806,($C1806*8-2+4))</f>
        <v>4.2857142857142856</v>
      </c>
      <c r="S1806">
        <f>INDEX('Grade 3'!$A$4:$AK$1252,$B1806,($C1806*8-1+4))</f>
        <v>77.142857142857139</v>
      </c>
      <c r="T1806">
        <f>INDEX('Grade 3'!$A$4:$AK$1252,$B1806,($C1806*8-0+4))</f>
        <v>41.428571428571431</v>
      </c>
      <c r="U1806" t="str">
        <f>INDEX('Grade 3'!$A$4:$AK$1252,$B1806,37)</f>
        <v>Southwest Georgia</v>
      </c>
    </row>
    <row r="1807" spans="1:21">
      <c r="A1807">
        <f t="shared" si="85"/>
        <v>1806</v>
      </c>
      <c r="B1807">
        <f t="shared" si="86"/>
        <v>452</v>
      </c>
      <c r="C1807">
        <f t="shared" si="87"/>
        <v>2</v>
      </c>
      <c r="D1807">
        <f>INDEX('Grade 3'!$A$4:$AK$1252,$B1807,1)</f>
        <v>647</v>
      </c>
      <c r="E1807">
        <f>INDEX('Grade 3'!$A$4:$AK$1252,$B1807,2)</f>
        <v>205</v>
      </c>
      <c r="F1807" t="str">
        <f>INDEX('Grade 3'!$A$4:$AK$1252,$B1807,3)</f>
        <v>DOUGHERTY COUNTY</v>
      </c>
      <c r="G1807" t="str">
        <f>INDEX('Grade 3'!$A$4:$AK$1252,$B1807,4)</f>
        <v>LINCOLN ELEMENTARY MAGNET SCHOOL</v>
      </c>
      <c r="H1807" t="str">
        <f ca="1">StaticValues!$A$8</f>
        <v>2016</v>
      </c>
      <c r="I1807" t="str">
        <f ca="1">StaticValues!$B$8</f>
        <v>Spring</v>
      </c>
      <c r="J1807" t="str">
        <f ca="1">StaticValues!$C$8</f>
        <v>EOG</v>
      </c>
      <c r="K1807" t="str">
        <f ca="1">StaticValues!$D$8</f>
        <v>3</v>
      </c>
      <c r="L1807" t="str">
        <f>INDEX('Grade 3'!E$2:AJ$2,1,((8*C1807)-7))</f>
        <v>Mathematics</v>
      </c>
      <c r="M1807">
        <f>INDEX('Grade 3'!$A$4:$AK$1252,$B1807,($C1807*8-7+4))</f>
        <v>140</v>
      </c>
      <c r="N1807">
        <f>INDEX('Grade 3'!$A$4:$AK$1252,$B1807,($C1807*8-6+4))</f>
        <v>526.42857142857144</v>
      </c>
      <c r="O1807">
        <f>INDEX('Grade 3'!$A$4:$AK$1252,$B1807,($C1807*8-5+4))</f>
        <v>7.8571428571428568</v>
      </c>
      <c r="P1807">
        <f>INDEX('Grade 3'!$A$4:$AK$1252,$B1807,($C1807*8-4+4))</f>
        <v>40.714285714285715</v>
      </c>
      <c r="Q1807">
        <f>INDEX('Grade 3'!$A$4:$AK$1252,$B1807,($C1807*8-3+4))</f>
        <v>45</v>
      </c>
      <c r="R1807">
        <f>INDEX('Grade 3'!$A$4:$AK$1252,$B1807,($C1807*8-2+4))</f>
        <v>6.4285714285714288</v>
      </c>
      <c r="S1807">
        <f>INDEX('Grade 3'!$A$4:$AK$1252,$B1807,($C1807*8-1+4))</f>
        <v>92.142857142857139</v>
      </c>
      <c r="T1807">
        <f>INDEX('Grade 3'!$A$4:$AK$1252,$B1807,($C1807*8-0+4))</f>
        <v>51.428571428571431</v>
      </c>
      <c r="U1807" t="str">
        <f>INDEX('Grade 3'!$A$4:$AK$1252,$B1807,37)</f>
        <v>Southwest Georgia</v>
      </c>
    </row>
    <row r="1808" spans="1:21">
      <c r="A1808">
        <f t="shared" si="85"/>
        <v>1807</v>
      </c>
      <c r="B1808">
        <f t="shared" si="86"/>
        <v>452</v>
      </c>
      <c r="C1808">
        <f t="shared" si="87"/>
        <v>3</v>
      </c>
      <c r="D1808">
        <f>INDEX('Grade 3'!$A$4:$AK$1252,$B1808,1)</f>
        <v>647</v>
      </c>
      <c r="E1808">
        <f>INDEX('Grade 3'!$A$4:$AK$1252,$B1808,2)</f>
        <v>205</v>
      </c>
      <c r="F1808" t="str">
        <f>INDEX('Grade 3'!$A$4:$AK$1252,$B1808,3)</f>
        <v>DOUGHERTY COUNTY</v>
      </c>
      <c r="G1808" t="str">
        <f>INDEX('Grade 3'!$A$4:$AK$1252,$B1808,4)</f>
        <v>LINCOLN ELEMENTARY MAGNET SCHOOL</v>
      </c>
      <c r="H1808" t="str">
        <f ca="1">StaticValues!$A$8</f>
        <v>2016</v>
      </c>
      <c r="I1808" t="str">
        <f ca="1">StaticValues!$B$8</f>
        <v>Spring</v>
      </c>
      <c r="J1808" t="str">
        <f ca="1">StaticValues!$C$8</f>
        <v>EOG</v>
      </c>
      <c r="K1808" t="str">
        <f ca="1">StaticValues!$D$8</f>
        <v>3</v>
      </c>
      <c r="L1808" t="str">
        <f>INDEX('Grade 3'!E$2:AJ$2,1,((8*C1808)-7))</f>
        <v>Science</v>
      </c>
      <c r="M1808">
        <f>INDEX('Grade 3'!$A$4:$AK$1252,$B1808,($C1808*8-7+4))</f>
        <v>140</v>
      </c>
      <c r="N1808">
        <f>INDEX('Grade 3'!$A$4:$AK$1252,$B1808,($C1808*8-6+4))</f>
        <v>513.90714285714284</v>
      </c>
      <c r="O1808">
        <f>INDEX('Grade 3'!$A$4:$AK$1252,$B1808,($C1808*8-5+4))</f>
        <v>17.857142857142858</v>
      </c>
      <c r="P1808">
        <f>INDEX('Grade 3'!$A$4:$AK$1252,$B1808,($C1808*8-4+4))</f>
        <v>44.285714285714285</v>
      </c>
      <c r="Q1808">
        <f>INDEX('Grade 3'!$A$4:$AK$1252,$B1808,($C1808*8-3+4))</f>
        <v>27.142857142857142</v>
      </c>
      <c r="R1808">
        <f>INDEX('Grade 3'!$A$4:$AK$1252,$B1808,($C1808*8-2+4))</f>
        <v>10.714285714285714</v>
      </c>
      <c r="S1808">
        <f>INDEX('Grade 3'!$A$4:$AK$1252,$B1808,($C1808*8-1+4))</f>
        <v>82.142857142857139</v>
      </c>
      <c r="T1808">
        <f>INDEX('Grade 3'!$A$4:$AK$1252,$B1808,($C1808*8-0+4))</f>
        <v>37.857142857142854</v>
      </c>
      <c r="U1808" t="str">
        <f>INDEX('Grade 3'!$A$4:$AK$1252,$B1808,37)</f>
        <v>Southwest Georgia</v>
      </c>
    </row>
    <row r="1809" spans="1:21">
      <c r="A1809">
        <f t="shared" si="85"/>
        <v>1808</v>
      </c>
      <c r="B1809">
        <f t="shared" si="86"/>
        <v>452</v>
      </c>
      <c r="C1809">
        <f t="shared" si="87"/>
        <v>4</v>
      </c>
      <c r="D1809">
        <f>INDEX('Grade 3'!$A$4:$AK$1252,$B1809,1)</f>
        <v>647</v>
      </c>
      <c r="E1809">
        <f>INDEX('Grade 3'!$A$4:$AK$1252,$B1809,2)</f>
        <v>205</v>
      </c>
      <c r="F1809" t="str">
        <f>INDEX('Grade 3'!$A$4:$AK$1252,$B1809,3)</f>
        <v>DOUGHERTY COUNTY</v>
      </c>
      <c r="G1809" t="str">
        <f>INDEX('Grade 3'!$A$4:$AK$1252,$B1809,4)</f>
        <v>LINCOLN ELEMENTARY MAGNET SCHOOL</v>
      </c>
      <c r="H1809" t="str">
        <f ca="1">StaticValues!$A$8</f>
        <v>2016</v>
      </c>
      <c r="I1809" t="str">
        <f ca="1">StaticValues!$B$8</f>
        <v>Spring</v>
      </c>
      <c r="J1809" t="str">
        <f ca="1">StaticValues!$C$8</f>
        <v>EOG</v>
      </c>
      <c r="K1809" t="str">
        <f ca="1">StaticValues!$D$8</f>
        <v>3</v>
      </c>
      <c r="L1809" t="str">
        <f>INDEX('Grade 3'!E$2:AJ$2,1,((8*C1809)-7))</f>
        <v>Social Studies</v>
      </c>
      <c r="M1809">
        <f>INDEX('Grade 3'!$A$4:$AK$1252,$B1809,($C1809*8-7+4))</f>
        <v>140</v>
      </c>
      <c r="N1809">
        <f>INDEX('Grade 3'!$A$4:$AK$1252,$B1809,($C1809*8-6+4))</f>
        <v>521.44285714285718</v>
      </c>
      <c r="O1809">
        <f>INDEX('Grade 3'!$A$4:$AK$1252,$B1809,($C1809*8-5+4))</f>
        <v>15</v>
      </c>
      <c r="P1809">
        <f>INDEX('Grade 3'!$A$4:$AK$1252,$B1809,($C1809*8-4+4))</f>
        <v>39.285714285714285</v>
      </c>
      <c r="Q1809">
        <f>INDEX('Grade 3'!$A$4:$AK$1252,$B1809,($C1809*8-3+4))</f>
        <v>27.142857142857142</v>
      </c>
      <c r="R1809">
        <f>INDEX('Grade 3'!$A$4:$AK$1252,$B1809,($C1809*8-2+4))</f>
        <v>18.571428571428573</v>
      </c>
      <c r="S1809">
        <f>INDEX('Grade 3'!$A$4:$AK$1252,$B1809,($C1809*8-1+4))</f>
        <v>85</v>
      </c>
      <c r="T1809">
        <f>INDEX('Grade 3'!$A$4:$AK$1252,$B1809,($C1809*8-0+4))</f>
        <v>45.714285714285715</v>
      </c>
      <c r="U1809" t="str">
        <f>INDEX('Grade 3'!$A$4:$AK$1252,$B1809,37)</f>
        <v>Southwest Georgia</v>
      </c>
    </row>
    <row r="1810" spans="1:21">
      <c r="A1810">
        <f t="shared" si="85"/>
        <v>1809</v>
      </c>
      <c r="B1810">
        <f t="shared" si="86"/>
        <v>453</v>
      </c>
      <c r="C1810">
        <f t="shared" si="87"/>
        <v>1</v>
      </c>
      <c r="D1810">
        <f>INDEX('Grade 3'!$A$4:$AK$1252,$B1810,1)</f>
        <v>647</v>
      </c>
      <c r="E1810">
        <f>INDEX('Grade 3'!$A$4:$AK$1252,$B1810,2)</f>
        <v>299</v>
      </c>
      <c r="F1810" t="str">
        <f>INDEX('Grade 3'!$A$4:$AK$1252,$B1810,3)</f>
        <v>DOUGHERTY COUNTY</v>
      </c>
      <c r="G1810" t="str">
        <f>INDEX('Grade 3'!$A$4:$AK$1252,$B1810,4)</f>
        <v>ALICE COACHMAN ELEMENTARY SCHOOL</v>
      </c>
      <c r="H1810" t="str">
        <f ca="1">StaticValues!$A$8</f>
        <v>2016</v>
      </c>
      <c r="I1810" t="str">
        <f ca="1">StaticValues!$B$8</f>
        <v>Spring</v>
      </c>
      <c r="J1810" t="str">
        <f ca="1">StaticValues!$C$8</f>
        <v>EOG</v>
      </c>
      <c r="K1810" t="str">
        <f ca="1">StaticValues!$D$8</f>
        <v>3</v>
      </c>
      <c r="L1810" t="str">
        <f>INDEX('Grade 3'!E$2:AJ$2,1,((8*C1810)-7))</f>
        <v>English Language Arts</v>
      </c>
      <c r="M1810">
        <f>INDEX('Grade 3'!$A$4:$AK$1252,$B1810,($C1810*8-7+4))</f>
        <v>87</v>
      </c>
      <c r="N1810">
        <f>INDEX('Grade 3'!$A$4:$AK$1252,$B1810,($C1810*8-6+4))</f>
        <v>459.5287356321839</v>
      </c>
      <c r="O1810">
        <f>INDEX('Grade 3'!$A$4:$AK$1252,$B1810,($C1810*8-5+4))</f>
        <v>64.367816091954026</v>
      </c>
      <c r="P1810">
        <f>INDEX('Grade 3'!$A$4:$AK$1252,$B1810,($C1810*8-4+4))</f>
        <v>27.586206896551722</v>
      </c>
      <c r="Q1810">
        <f>INDEX('Grade 3'!$A$4:$AK$1252,$B1810,($C1810*8-3+4))</f>
        <v>8.0459770114942533</v>
      </c>
      <c r="R1810">
        <f>INDEX('Grade 3'!$A$4:$AK$1252,$B1810,($C1810*8-2+4))</f>
        <v>0</v>
      </c>
      <c r="S1810">
        <f>INDEX('Grade 3'!$A$4:$AK$1252,$B1810,($C1810*8-1+4))</f>
        <v>35.632183908045974</v>
      </c>
      <c r="T1810">
        <f>INDEX('Grade 3'!$A$4:$AK$1252,$B1810,($C1810*8-0+4))</f>
        <v>8.0459770114942533</v>
      </c>
      <c r="U1810" t="str">
        <f>INDEX('Grade 3'!$A$4:$AK$1252,$B1810,37)</f>
        <v>Southwest Georgia</v>
      </c>
    </row>
    <row r="1811" spans="1:21">
      <c r="A1811">
        <f t="shared" si="85"/>
        <v>1810</v>
      </c>
      <c r="B1811">
        <f t="shared" si="86"/>
        <v>453</v>
      </c>
      <c r="C1811">
        <f t="shared" si="87"/>
        <v>2</v>
      </c>
      <c r="D1811">
        <f>INDEX('Grade 3'!$A$4:$AK$1252,$B1811,1)</f>
        <v>647</v>
      </c>
      <c r="E1811">
        <f>INDEX('Grade 3'!$A$4:$AK$1252,$B1811,2)</f>
        <v>299</v>
      </c>
      <c r="F1811" t="str">
        <f>INDEX('Grade 3'!$A$4:$AK$1252,$B1811,3)</f>
        <v>DOUGHERTY COUNTY</v>
      </c>
      <c r="G1811" t="str">
        <f>INDEX('Grade 3'!$A$4:$AK$1252,$B1811,4)</f>
        <v>ALICE COACHMAN ELEMENTARY SCHOOL</v>
      </c>
      <c r="H1811" t="str">
        <f ca="1">StaticValues!$A$8</f>
        <v>2016</v>
      </c>
      <c r="I1811" t="str">
        <f ca="1">StaticValues!$B$8</f>
        <v>Spring</v>
      </c>
      <c r="J1811" t="str">
        <f ca="1">StaticValues!$C$8</f>
        <v>EOG</v>
      </c>
      <c r="K1811" t="str">
        <f ca="1">StaticValues!$D$8</f>
        <v>3</v>
      </c>
      <c r="L1811" t="str">
        <f>INDEX('Grade 3'!E$2:AJ$2,1,((8*C1811)-7))</f>
        <v>Mathematics</v>
      </c>
      <c r="M1811">
        <f>INDEX('Grade 3'!$A$4:$AK$1252,$B1811,($C1811*8-7+4))</f>
        <v>87</v>
      </c>
      <c r="N1811">
        <f>INDEX('Grade 3'!$A$4:$AK$1252,$B1811,($C1811*8-6+4))</f>
        <v>479.36781609195401</v>
      </c>
      <c r="O1811">
        <f>INDEX('Grade 3'!$A$4:$AK$1252,$B1811,($C1811*8-5+4))</f>
        <v>44.827586206896555</v>
      </c>
      <c r="P1811">
        <f>INDEX('Grade 3'!$A$4:$AK$1252,$B1811,($C1811*8-4+4))</f>
        <v>48.275862068965516</v>
      </c>
      <c r="Q1811">
        <f>INDEX('Grade 3'!$A$4:$AK$1252,$B1811,($C1811*8-3+4))</f>
        <v>6.8965517241379306</v>
      </c>
      <c r="R1811">
        <f>INDEX('Grade 3'!$A$4:$AK$1252,$B1811,($C1811*8-2+4))</f>
        <v>0</v>
      </c>
      <c r="S1811">
        <f>INDEX('Grade 3'!$A$4:$AK$1252,$B1811,($C1811*8-1+4))</f>
        <v>55.172413793103445</v>
      </c>
      <c r="T1811">
        <f>INDEX('Grade 3'!$A$4:$AK$1252,$B1811,($C1811*8-0+4))</f>
        <v>6.8965517241379306</v>
      </c>
      <c r="U1811" t="str">
        <f>INDEX('Grade 3'!$A$4:$AK$1252,$B1811,37)</f>
        <v>Southwest Georgia</v>
      </c>
    </row>
    <row r="1812" spans="1:21">
      <c r="A1812">
        <f t="shared" si="85"/>
        <v>1811</v>
      </c>
      <c r="B1812">
        <f t="shared" si="86"/>
        <v>453</v>
      </c>
      <c r="C1812">
        <f t="shared" si="87"/>
        <v>3</v>
      </c>
      <c r="D1812">
        <f>INDEX('Grade 3'!$A$4:$AK$1252,$B1812,1)</f>
        <v>647</v>
      </c>
      <c r="E1812">
        <f>INDEX('Grade 3'!$A$4:$AK$1252,$B1812,2)</f>
        <v>299</v>
      </c>
      <c r="F1812" t="str">
        <f>INDEX('Grade 3'!$A$4:$AK$1252,$B1812,3)</f>
        <v>DOUGHERTY COUNTY</v>
      </c>
      <c r="G1812" t="str">
        <f>INDEX('Grade 3'!$A$4:$AK$1252,$B1812,4)</f>
        <v>ALICE COACHMAN ELEMENTARY SCHOOL</v>
      </c>
      <c r="H1812" t="str">
        <f ca="1">StaticValues!$A$8</f>
        <v>2016</v>
      </c>
      <c r="I1812" t="str">
        <f ca="1">StaticValues!$B$8</f>
        <v>Spring</v>
      </c>
      <c r="J1812" t="str">
        <f ca="1">StaticValues!$C$8</f>
        <v>EOG</v>
      </c>
      <c r="K1812" t="str">
        <f ca="1">StaticValues!$D$8</f>
        <v>3</v>
      </c>
      <c r="L1812" t="str">
        <f>INDEX('Grade 3'!E$2:AJ$2,1,((8*C1812)-7))</f>
        <v>Science</v>
      </c>
      <c r="M1812">
        <f>INDEX('Grade 3'!$A$4:$AK$1252,$B1812,($C1812*8-7+4))</f>
        <v>86</v>
      </c>
      <c r="N1812">
        <f>INDEX('Grade 3'!$A$4:$AK$1252,$B1812,($C1812*8-6+4))</f>
        <v>479.93023255813955</v>
      </c>
      <c r="O1812">
        <f>INDEX('Grade 3'!$A$4:$AK$1252,$B1812,($C1812*8-5+4))</f>
        <v>46.511627906976742</v>
      </c>
      <c r="P1812">
        <f>INDEX('Grade 3'!$A$4:$AK$1252,$B1812,($C1812*8-4+4))</f>
        <v>45.348837209302324</v>
      </c>
      <c r="Q1812">
        <f>INDEX('Grade 3'!$A$4:$AK$1252,$B1812,($C1812*8-3+4))</f>
        <v>8.1395348837209305</v>
      </c>
      <c r="R1812">
        <f>INDEX('Grade 3'!$A$4:$AK$1252,$B1812,($C1812*8-2+4))</f>
        <v>0</v>
      </c>
      <c r="S1812">
        <f>INDEX('Grade 3'!$A$4:$AK$1252,$B1812,($C1812*8-1+4))</f>
        <v>53.488372093023258</v>
      </c>
      <c r="T1812">
        <f>INDEX('Grade 3'!$A$4:$AK$1252,$B1812,($C1812*8-0+4))</f>
        <v>8.1395348837209305</v>
      </c>
      <c r="U1812" t="str">
        <f>INDEX('Grade 3'!$A$4:$AK$1252,$B1812,37)</f>
        <v>Southwest Georgia</v>
      </c>
    </row>
    <row r="1813" spans="1:21">
      <c r="A1813">
        <f t="shared" si="85"/>
        <v>1812</v>
      </c>
      <c r="B1813">
        <f t="shared" si="86"/>
        <v>453</v>
      </c>
      <c r="C1813">
        <f t="shared" si="87"/>
        <v>4</v>
      </c>
      <c r="D1813">
        <f>INDEX('Grade 3'!$A$4:$AK$1252,$B1813,1)</f>
        <v>647</v>
      </c>
      <c r="E1813">
        <f>INDEX('Grade 3'!$A$4:$AK$1252,$B1813,2)</f>
        <v>299</v>
      </c>
      <c r="F1813" t="str">
        <f>INDEX('Grade 3'!$A$4:$AK$1252,$B1813,3)</f>
        <v>DOUGHERTY COUNTY</v>
      </c>
      <c r="G1813" t="str">
        <f>INDEX('Grade 3'!$A$4:$AK$1252,$B1813,4)</f>
        <v>ALICE COACHMAN ELEMENTARY SCHOOL</v>
      </c>
      <c r="H1813" t="str">
        <f ca="1">StaticValues!$A$8</f>
        <v>2016</v>
      </c>
      <c r="I1813" t="str">
        <f ca="1">StaticValues!$B$8</f>
        <v>Spring</v>
      </c>
      <c r="J1813" t="str">
        <f ca="1">StaticValues!$C$8</f>
        <v>EOG</v>
      </c>
      <c r="K1813" t="str">
        <f ca="1">StaticValues!$D$8</f>
        <v>3</v>
      </c>
      <c r="L1813" t="str">
        <f>INDEX('Grade 3'!E$2:AJ$2,1,((8*C1813)-7))</f>
        <v>Social Studies</v>
      </c>
      <c r="M1813">
        <f>INDEX('Grade 3'!$A$4:$AK$1252,$B1813,($C1813*8-7+4))</f>
        <v>86</v>
      </c>
      <c r="N1813">
        <f>INDEX('Grade 3'!$A$4:$AK$1252,$B1813,($C1813*8-6+4))</f>
        <v>482.16279069767444</v>
      </c>
      <c r="O1813">
        <f>INDEX('Grade 3'!$A$4:$AK$1252,$B1813,($C1813*8-5+4))</f>
        <v>46.511627906976742</v>
      </c>
      <c r="P1813">
        <f>INDEX('Grade 3'!$A$4:$AK$1252,$B1813,($C1813*8-4+4))</f>
        <v>46.511627906976742</v>
      </c>
      <c r="Q1813">
        <f>INDEX('Grade 3'!$A$4:$AK$1252,$B1813,($C1813*8-3+4))</f>
        <v>5.8139534883720927</v>
      </c>
      <c r="R1813">
        <f>INDEX('Grade 3'!$A$4:$AK$1252,$B1813,($C1813*8-2+4))</f>
        <v>1.1627906976744187</v>
      </c>
      <c r="S1813">
        <f>INDEX('Grade 3'!$A$4:$AK$1252,$B1813,($C1813*8-1+4))</f>
        <v>53.488372093023258</v>
      </c>
      <c r="T1813">
        <f>INDEX('Grade 3'!$A$4:$AK$1252,$B1813,($C1813*8-0+4))</f>
        <v>6.9767441860465116</v>
      </c>
      <c r="U1813" t="str">
        <f>INDEX('Grade 3'!$A$4:$AK$1252,$B1813,37)</f>
        <v>Southwest Georgia</v>
      </c>
    </row>
    <row r="1814" spans="1:21">
      <c r="A1814">
        <f t="shared" si="85"/>
        <v>1813</v>
      </c>
      <c r="B1814">
        <f t="shared" si="86"/>
        <v>454</v>
      </c>
      <c r="C1814">
        <f t="shared" si="87"/>
        <v>1</v>
      </c>
      <c r="D1814">
        <f>INDEX('Grade 3'!$A$4:$AK$1252,$B1814,1)</f>
        <v>647</v>
      </c>
      <c r="E1814">
        <f>INDEX('Grade 3'!$A$4:$AK$1252,$B1814,2)</f>
        <v>399</v>
      </c>
      <c r="F1814" t="str">
        <f>INDEX('Grade 3'!$A$4:$AK$1252,$B1814,3)</f>
        <v>DOUGHERTY COUNTY</v>
      </c>
      <c r="G1814" t="str">
        <f>INDEX('Grade 3'!$A$4:$AK$1252,$B1814,4)</f>
        <v>MARTIN LUTHER KING, JR. ELEMENTARY</v>
      </c>
      <c r="H1814" t="str">
        <f ca="1">StaticValues!$A$8</f>
        <v>2016</v>
      </c>
      <c r="I1814" t="str">
        <f ca="1">StaticValues!$B$8</f>
        <v>Spring</v>
      </c>
      <c r="J1814" t="str">
        <f ca="1">StaticValues!$C$8</f>
        <v>EOG</v>
      </c>
      <c r="K1814" t="str">
        <f ca="1">StaticValues!$D$8</f>
        <v>3</v>
      </c>
      <c r="L1814" t="str">
        <f>INDEX('Grade 3'!E$2:AJ$2,1,((8*C1814)-7))</f>
        <v>English Language Arts</v>
      </c>
      <c r="M1814">
        <f>INDEX('Grade 3'!$A$4:$AK$1252,$B1814,($C1814*8-7+4))</f>
        <v>95</v>
      </c>
      <c r="N1814">
        <f>INDEX('Grade 3'!$A$4:$AK$1252,$B1814,($C1814*8-6+4))</f>
        <v>456.72631578947369</v>
      </c>
      <c r="O1814">
        <f>INDEX('Grade 3'!$A$4:$AK$1252,$B1814,($C1814*8-5+4))</f>
        <v>65.263157894736835</v>
      </c>
      <c r="P1814">
        <f>INDEX('Grade 3'!$A$4:$AK$1252,$B1814,($C1814*8-4+4))</f>
        <v>26.315789473684209</v>
      </c>
      <c r="Q1814">
        <f>INDEX('Grade 3'!$A$4:$AK$1252,$B1814,($C1814*8-3+4))</f>
        <v>8.4210526315789469</v>
      </c>
      <c r="R1814">
        <f>INDEX('Grade 3'!$A$4:$AK$1252,$B1814,($C1814*8-2+4))</f>
        <v>0</v>
      </c>
      <c r="S1814">
        <f>INDEX('Grade 3'!$A$4:$AK$1252,$B1814,($C1814*8-1+4))</f>
        <v>34.736842105263158</v>
      </c>
      <c r="T1814">
        <f>INDEX('Grade 3'!$A$4:$AK$1252,$B1814,($C1814*8-0+4))</f>
        <v>8.4210526315789469</v>
      </c>
      <c r="U1814" t="str">
        <f>INDEX('Grade 3'!$A$4:$AK$1252,$B1814,37)</f>
        <v>Southwest Georgia</v>
      </c>
    </row>
    <row r="1815" spans="1:21">
      <c r="A1815">
        <f t="shared" si="85"/>
        <v>1814</v>
      </c>
      <c r="B1815">
        <f t="shared" si="86"/>
        <v>454</v>
      </c>
      <c r="C1815">
        <f t="shared" si="87"/>
        <v>2</v>
      </c>
      <c r="D1815">
        <f>INDEX('Grade 3'!$A$4:$AK$1252,$B1815,1)</f>
        <v>647</v>
      </c>
      <c r="E1815">
        <f>INDEX('Grade 3'!$A$4:$AK$1252,$B1815,2)</f>
        <v>399</v>
      </c>
      <c r="F1815" t="str">
        <f>INDEX('Grade 3'!$A$4:$AK$1252,$B1815,3)</f>
        <v>DOUGHERTY COUNTY</v>
      </c>
      <c r="G1815" t="str">
        <f>INDEX('Grade 3'!$A$4:$AK$1252,$B1815,4)</f>
        <v>MARTIN LUTHER KING, JR. ELEMENTARY</v>
      </c>
      <c r="H1815" t="str">
        <f ca="1">StaticValues!$A$8</f>
        <v>2016</v>
      </c>
      <c r="I1815" t="str">
        <f ca="1">StaticValues!$B$8</f>
        <v>Spring</v>
      </c>
      <c r="J1815" t="str">
        <f ca="1">StaticValues!$C$8</f>
        <v>EOG</v>
      </c>
      <c r="K1815" t="str">
        <f ca="1">StaticValues!$D$8</f>
        <v>3</v>
      </c>
      <c r="L1815" t="str">
        <f>INDEX('Grade 3'!E$2:AJ$2,1,((8*C1815)-7))</f>
        <v>Mathematics</v>
      </c>
      <c r="M1815">
        <f>INDEX('Grade 3'!$A$4:$AK$1252,$B1815,($C1815*8-7+4))</f>
        <v>95</v>
      </c>
      <c r="N1815">
        <f>INDEX('Grade 3'!$A$4:$AK$1252,$B1815,($C1815*8-6+4))</f>
        <v>480.7578947368421</v>
      </c>
      <c r="O1815">
        <f>INDEX('Grade 3'!$A$4:$AK$1252,$B1815,($C1815*8-5+4))</f>
        <v>44.210526315789473</v>
      </c>
      <c r="P1815">
        <f>INDEX('Grade 3'!$A$4:$AK$1252,$B1815,($C1815*8-4+4))</f>
        <v>48.421052631578945</v>
      </c>
      <c r="Q1815">
        <f>INDEX('Grade 3'!$A$4:$AK$1252,$B1815,($C1815*8-3+4))</f>
        <v>7.3684210526315788</v>
      </c>
      <c r="R1815">
        <f>INDEX('Grade 3'!$A$4:$AK$1252,$B1815,($C1815*8-2+4))</f>
        <v>0</v>
      </c>
      <c r="S1815">
        <f>INDEX('Grade 3'!$A$4:$AK$1252,$B1815,($C1815*8-1+4))</f>
        <v>55.789473684210527</v>
      </c>
      <c r="T1815">
        <f>INDEX('Grade 3'!$A$4:$AK$1252,$B1815,($C1815*8-0+4))</f>
        <v>7.3684210526315788</v>
      </c>
      <c r="U1815" t="str">
        <f>INDEX('Grade 3'!$A$4:$AK$1252,$B1815,37)</f>
        <v>Southwest Georgia</v>
      </c>
    </row>
    <row r="1816" spans="1:21">
      <c r="A1816">
        <f t="shared" si="85"/>
        <v>1815</v>
      </c>
      <c r="B1816">
        <f t="shared" si="86"/>
        <v>454</v>
      </c>
      <c r="C1816">
        <f t="shared" si="87"/>
        <v>3</v>
      </c>
      <c r="D1816">
        <f>INDEX('Grade 3'!$A$4:$AK$1252,$B1816,1)</f>
        <v>647</v>
      </c>
      <c r="E1816">
        <f>INDEX('Grade 3'!$A$4:$AK$1252,$B1816,2)</f>
        <v>399</v>
      </c>
      <c r="F1816" t="str">
        <f>INDEX('Grade 3'!$A$4:$AK$1252,$B1816,3)</f>
        <v>DOUGHERTY COUNTY</v>
      </c>
      <c r="G1816" t="str">
        <f>INDEX('Grade 3'!$A$4:$AK$1252,$B1816,4)</f>
        <v>MARTIN LUTHER KING, JR. ELEMENTARY</v>
      </c>
      <c r="H1816" t="str">
        <f ca="1">StaticValues!$A$8</f>
        <v>2016</v>
      </c>
      <c r="I1816" t="str">
        <f ca="1">StaticValues!$B$8</f>
        <v>Spring</v>
      </c>
      <c r="J1816" t="str">
        <f ca="1">StaticValues!$C$8</f>
        <v>EOG</v>
      </c>
      <c r="K1816" t="str">
        <f ca="1">StaticValues!$D$8</f>
        <v>3</v>
      </c>
      <c r="L1816" t="str">
        <f>INDEX('Grade 3'!E$2:AJ$2,1,((8*C1816)-7))</f>
        <v>Science</v>
      </c>
      <c r="M1816">
        <f>INDEX('Grade 3'!$A$4:$AK$1252,$B1816,($C1816*8-7+4))</f>
        <v>95</v>
      </c>
      <c r="N1816">
        <f>INDEX('Grade 3'!$A$4:$AK$1252,$B1816,($C1816*8-6+4))</f>
        <v>483.68421052631578</v>
      </c>
      <c r="O1816">
        <f>INDEX('Grade 3'!$A$4:$AK$1252,$B1816,($C1816*8-5+4))</f>
        <v>43.157894736842103</v>
      </c>
      <c r="P1816">
        <f>INDEX('Grade 3'!$A$4:$AK$1252,$B1816,($C1816*8-4+4))</f>
        <v>43.157894736842103</v>
      </c>
      <c r="Q1816">
        <f>INDEX('Grade 3'!$A$4:$AK$1252,$B1816,($C1816*8-3+4))</f>
        <v>11.578947368421053</v>
      </c>
      <c r="R1816">
        <f>INDEX('Grade 3'!$A$4:$AK$1252,$B1816,($C1816*8-2+4))</f>
        <v>2.1052631578947367</v>
      </c>
      <c r="S1816">
        <f>INDEX('Grade 3'!$A$4:$AK$1252,$B1816,($C1816*8-1+4))</f>
        <v>56.842105263157897</v>
      </c>
      <c r="T1816">
        <f>INDEX('Grade 3'!$A$4:$AK$1252,$B1816,($C1816*8-0+4))</f>
        <v>13.684210526315789</v>
      </c>
      <c r="U1816" t="str">
        <f>INDEX('Grade 3'!$A$4:$AK$1252,$B1816,37)</f>
        <v>Southwest Georgia</v>
      </c>
    </row>
    <row r="1817" spans="1:21">
      <c r="A1817">
        <f t="shared" si="85"/>
        <v>1816</v>
      </c>
      <c r="B1817">
        <f t="shared" si="86"/>
        <v>454</v>
      </c>
      <c r="C1817">
        <f t="shared" si="87"/>
        <v>4</v>
      </c>
      <c r="D1817">
        <f>INDEX('Grade 3'!$A$4:$AK$1252,$B1817,1)</f>
        <v>647</v>
      </c>
      <c r="E1817">
        <f>INDEX('Grade 3'!$A$4:$AK$1252,$B1817,2)</f>
        <v>399</v>
      </c>
      <c r="F1817" t="str">
        <f>INDEX('Grade 3'!$A$4:$AK$1252,$B1817,3)</f>
        <v>DOUGHERTY COUNTY</v>
      </c>
      <c r="G1817" t="str">
        <f>INDEX('Grade 3'!$A$4:$AK$1252,$B1817,4)</f>
        <v>MARTIN LUTHER KING, JR. ELEMENTARY</v>
      </c>
      <c r="H1817" t="str">
        <f ca="1">StaticValues!$A$8</f>
        <v>2016</v>
      </c>
      <c r="I1817" t="str">
        <f ca="1">StaticValues!$B$8</f>
        <v>Spring</v>
      </c>
      <c r="J1817" t="str">
        <f ca="1">StaticValues!$C$8</f>
        <v>EOG</v>
      </c>
      <c r="K1817" t="str">
        <f ca="1">StaticValues!$D$8</f>
        <v>3</v>
      </c>
      <c r="L1817" t="str">
        <f>INDEX('Grade 3'!E$2:AJ$2,1,((8*C1817)-7))</f>
        <v>Social Studies</v>
      </c>
      <c r="M1817">
        <f>INDEX('Grade 3'!$A$4:$AK$1252,$B1817,($C1817*8-7+4))</f>
        <v>95</v>
      </c>
      <c r="N1817">
        <f>INDEX('Grade 3'!$A$4:$AK$1252,$B1817,($C1817*8-6+4))</f>
        <v>481.88421052631577</v>
      </c>
      <c r="O1817">
        <f>INDEX('Grade 3'!$A$4:$AK$1252,$B1817,($C1817*8-5+4))</f>
        <v>40</v>
      </c>
      <c r="P1817">
        <f>INDEX('Grade 3'!$A$4:$AK$1252,$B1817,($C1817*8-4+4))</f>
        <v>50.526315789473685</v>
      </c>
      <c r="Q1817">
        <f>INDEX('Grade 3'!$A$4:$AK$1252,$B1817,($C1817*8-3+4))</f>
        <v>8.4210526315789469</v>
      </c>
      <c r="R1817">
        <f>INDEX('Grade 3'!$A$4:$AK$1252,$B1817,($C1817*8-2+4))</f>
        <v>1.0526315789473684</v>
      </c>
      <c r="S1817">
        <f>INDEX('Grade 3'!$A$4:$AK$1252,$B1817,($C1817*8-1+4))</f>
        <v>60</v>
      </c>
      <c r="T1817">
        <f>INDEX('Grade 3'!$A$4:$AK$1252,$B1817,($C1817*8-0+4))</f>
        <v>9.473684210526315</v>
      </c>
      <c r="U1817" t="str">
        <f>INDEX('Grade 3'!$A$4:$AK$1252,$B1817,37)</f>
        <v>Southwest Georgia</v>
      </c>
    </row>
    <row r="1818" spans="1:21">
      <c r="A1818">
        <f t="shared" si="85"/>
        <v>1817</v>
      </c>
      <c r="B1818">
        <f t="shared" si="86"/>
        <v>455</v>
      </c>
      <c r="C1818">
        <f t="shared" si="87"/>
        <v>1</v>
      </c>
      <c r="D1818">
        <f>INDEX('Grade 3'!$A$4:$AK$1252,$B1818,1)</f>
        <v>647</v>
      </c>
      <c r="E1818">
        <f>INDEX('Grade 3'!$A$4:$AK$1252,$B1818,2)</f>
        <v>2058</v>
      </c>
      <c r="F1818" t="str">
        <f>INDEX('Grade 3'!$A$4:$AK$1252,$B1818,3)</f>
        <v>DOUGHERTY COUNTY</v>
      </c>
      <c r="G1818" t="str">
        <f>INDEX('Grade 3'!$A$4:$AK$1252,$B1818,4)</f>
        <v>MORNINGSIDE ELEMENTARY SCHOOL</v>
      </c>
      <c r="H1818" t="str">
        <f ca="1">StaticValues!$A$8</f>
        <v>2016</v>
      </c>
      <c r="I1818" t="str">
        <f ca="1">StaticValues!$B$8</f>
        <v>Spring</v>
      </c>
      <c r="J1818" t="str">
        <f ca="1">StaticValues!$C$8</f>
        <v>EOG</v>
      </c>
      <c r="K1818" t="str">
        <f ca="1">StaticValues!$D$8</f>
        <v>3</v>
      </c>
      <c r="L1818" t="str">
        <f>INDEX('Grade 3'!E$2:AJ$2,1,((8*C1818)-7))</f>
        <v>English Language Arts</v>
      </c>
      <c r="M1818">
        <f>INDEX('Grade 3'!$A$4:$AK$1252,$B1818,($C1818*8-7+4))</f>
        <v>62</v>
      </c>
      <c r="N1818">
        <f>INDEX('Grade 3'!$A$4:$AK$1252,$B1818,($C1818*8-6+4))</f>
        <v>469.56451612903226</v>
      </c>
      <c r="O1818">
        <f>INDEX('Grade 3'!$A$4:$AK$1252,$B1818,($C1818*8-5+4))</f>
        <v>53.225806451612904</v>
      </c>
      <c r="P1818">
        <f>INDEX('Grade 3'!$A$4:$AK$1252,$B1818,($C1818*8-4+4))</f>
        <v>35.483870967741936</v>
      </c>
      <c r="Q1818">
        <f>INDEX('Grade 3'!$A$4:$AK$1252,$B1818,($C1818*8-3+4))</f>
        <v>9.67741935483871</v>
      </c>
      <c r="R1818">
        <f>INDEX('Grade 3'!$A$4:$AK$1252,$B1818,($C1818*8-2+4))</f>
        <v>1.6129032258064515</v>
      </c>
      <c r="S1818">
        <f>INDEX('Grade 3'!$A$4:$AK$1252,$B1818,($C1818*8-1+4))</f>
        <v>46.774193548387096</v>
      </c>
      <c r="T1818">
        <f>INDEX('Grade 3'!$A$4:$AK$1252,$B1818,($C1818*8-0+4))</f>
        <v>11.290322580645162</v>
      </c>
      <c r="U1818" t="str">
        <f>INDEX('Grade 3'!$A$4:$AK$1252,$B1818,37)</f>
        <v>Southwest Georgia</v>
      </c>
    </row>
    <row r="1819" spans="1:21">
      <c r="A1819">
        <f t="shared" si="85"/>
        <v>1818</v>
      </c>
      <c r="B1819">
        <f t="shared" si="86"/>
        <v>455</v>
      </c>
      <c r="C1819">
        <f t="shared" si="87"/>
        <v>2</v>
      </c>
      <c r="D1819">
        <f>INDEX('Grade 3'!$A$4:$AK$1252,$B1819,1)</f>
        <v>647</v>
      </c>
      <c r="E1819">
        <f>INDEX('Grade 3'!$A$4:$AK$1252,$B1819,2)</f>
        <v>2058</v>
      </c>
      <c r="F1819" t="str">
        <f>INDEX('Grade 3'!$A$4:$AK$1252,$B1819,3)</f>
        <v>DOUGHERTY COUNTY</v>
      </c>
      <c r="G1819" t="str">
        <f>INDEX('Grade 3'!$A$4:$AK$1252,$B1819,4)</f>
        <v>MORNINGSIDE ELEMENTARY SCHOOL</v>
      </c>
      <c r="H1819" t="str">
        <f ca="1">StaticValues!$A$8</f>
        <v>2016</v>
      </c>
      <c r="I1819" t="str">
        <f ca="1">StaticValues!$B$8</f>
        <v>Spring</v>
      </c>
      <c r="J1819" t="str">
        <f ca="1">StaticValues!$C$8</f>
        <v>EOG</v>
      </c>
      <c r="K1819" t="str">
        <f ca="1">StaticValues!$D$8</f>
        <v>3</v>
      </c>
      <c r="L1819" t="str">
        <f>INDEX('Grade 3'!E$2:AJ$2,1,((8*C1819)-7))</f>
        <v>Mathematics</v>
      </c>
      <c r="M1819">
        <f>INDEX('Grade 3'!$A$4:$AK$1252,$B1819,($C1819*8-7+4))</f>
        <v>62</v>
      </c>
      <c r="N1819">
        <f>INDEX('Grade 3'!$A$4:$AK$1252,$B1819,($C1819*8-6+4))</f>
        <v>491.90322580645159</v>
      </c>
      <c r="O1819">
        <f>INDEX('Grade 3'!$A$4:$AK$1252,$B1819,($C1819*8-5+4))</f>
        <v>35.483870967741936</v>
      </c>
      <c r="P1819">
        <f>INDEX('Grade 3'!$A$4:$AK$1252,$B1819,($C1819*8-4+4))</f>
        <v>46.774193548387096</v>
      </c>
      <c r="Q1819">
        <f>INDEX('Grade 3'!$A$4:$AK$1252,$B1819,($C1819*8-3+4))</f>
        <v>17.741935483870968</v>
      </c>
      <c r="R1819">
        <f>INDEX('Grade 3'!$A$4:$AK$1252,$B1819,($C1819*8-2+4))</f>
        <v>0</v>
      </c>
      <c r="S1819">
        <f>INDEX('Grade 3'!$A$4:$AK$1252,$B1819,($C1819*8-1+4))</f>
        <v>64.516129032258064</v>
      </c>
      <c r="T1819">
        <f>INDEX('Grade 3'!$A$4:$AK$1252,$B1819,($C1819*8-0+4))</f>
        <v>17.741935483870968</v>
      </c>
      <c r="U1819" t="str">
        <f>INDEX('Grade 3'!$A$4:$AK$1252,$B1819,37)</f>
        <v>Southwest Georgia</v>
      </c>
    </row>
    <row r="1820" spans="1:21">
      <c r="A1820">
        <f t="shared" si="85"/>
        <v>1819</v>
      </c>
      <c r="B1820">
        <f t="shared" si="86"/>
        <v>455</v>
      </c>
      <c r="C1820">
        <f t="shared" si="87"/>
        <v>3</v>
      </c>
      <c r="D1820">
        <f>INDEX('Grade 3'!$A$4:$AK$1252,$B1820,1)</f>
        <v>647</v>
      </c>
      <c r="E1820">
        <f>INDEX('Grade 3'!$A$4:$AK$1252,$B1820,2)</f>
        <v>2058</v>
      </c>
      <c r="F1820" t="str">
        <f>INDEX('Grade 3'!$A$4:$AK$1252,$B1820,3)</f>
        <v>DOUGHERTY COUNTY</v>
      </c>
      <c r="G1820" t="str">
        <f>INDEX('Grade 3'!$A$4:$AK$1252,$B1820,4)</f>
        <v>MORNINGSIDE ELEMENTARY SCHOOL</v>
      </c>
      <c r="H1820" t="str">
        <f ca="1">StaticValues!$A$8</f>
        <v>2016</v>
      </c>
      <c r="I1820" t="str">
        <f ca="1">StaticValues!$B$8</f>
        <v>Spring</v>
      </c>
      <c r="J1820" t="str">
        <f ca="1">StaticValues!$C$8</f>
        <v>EOG</v>
      </c>
      <c r="K1820" t="str">
        <f ca="1">StaticValues!$D$8</f>
        <v>3</v>
      </c>
      <c r="L1820" t="str">
        <f>INDEX('Grade 3'!E$2:AJ$2,1,((8*C1820)-7))</f>
        <v>Science</v>
      </c>
      <c r="M1820">
        <f>INDEX('Grade 3'!$A$4:$AK$1252,$B1820,($C1820*8-7+4))</f>
        <v>62</v>
      </c>
      <c r="N1820">
        <f>INDEX('Grade 3'!$A$4:$AK$1252,$B1820,($C1820*8-6+4))</f>
        <v>481.79032258064518</v>
      </c>
      <c r="O1820">
        <f>INDEX('Grade 3'!$A$4:$AK$1252,$B1820,($C1820*8-5+4))</f>
        <v>43.548387096774192</v>
      </c>
      <c r="P1820">
        <f>INDEX('Grade 3'!$A$4:$AK$1252,$B1820,($C1820*8-4+4))</f>
        <v>45.161290322580648</v>
      </c>
      <c r="Q1820">
        <f>INDEX('Grade 3'!$A$4:$AK$1252,$B1820,($C1820*8-3+4))</f>
        <v>11.290322580645162</v>
      </c>
      <c r="R1820">
        <f>INDEX('Grade 3'!$A$4:$AK$1252,$B1820,($C1820*8-2+4))</f>
        <v>0</v>
      </c>
      <c r="S1820">
        <f>INDEX('Grade 3'!$A$4:$AK$1252,$B1820,($C1820*8-1+4))</f>
        <v>56.451612903225808</v>
      </c>
      <c r="T1820">
        <f>INDEX('Grade 3'!$A$4:$AK$1252,$B1820,($C1820*8-0+4))</f>
        <v>11.290322580645162</v>
      </c>
      <c r="U1820" t="str">
        <f>INDEX('Grade 3'!$A$4:$AK$1252,$B1820,37)</f>
        <v>Southwest Georgia</v>
      </c>
    </row>
    <row r="1821" spans="1:21">
      <c r="A1821">
        <f t="shared" si="85"/>
        <v>1820</v>
      </c>
      <c r="B1821">
        <f t="shared" si="86"/>
        <v>455</v>
      </c>
      <c r="C1821">
        <f t="shared" si="87"/>
        <v>4</v>
      </c>
      <c r="D1821">
        <f>INDEX('Grade 3'!$A$4:$AK$1252,$B1821,1)</f>
        <v>647</v>
      </c>
      <c r="E1821">
        <f>INDEX('Grade 3'!$A$4:$AK$1252,$B1821,2)</f>
        <v>2058</v>
      </c>
      <c r="F1821" t="str">
        <f>INDEX('Grade 3'!$A$4:$AK$1252,$B1821,3)</f>
        <v>DOUGHERTY COUNTY</v>
      </c>
      <c r="G1821" t="str">
        <f>INDEX('Grade 3'!$A$4:$AK$1252,$B1821,4)</f>
        <v>MORNINGSIDE ELEMENTARY SCHOOL</v>
      </c>
      <c r="H1821" t="str">
        <f ca="1">StaticValues!$A$8</f>
        <v>2016</v>
      </c>
      <c r="I1821" t="str">
        <f ca="1">StaticValues!$B$8</f>
        <v>Spring</v>
      </c>
      <c r="J1821" t="str">
        <f ca="1">StaticValues!$C$8</f>
        <v>EOG</v>
      </c>
      <c r="K1821" t="str">
        <f ca="1">StaticValues!$D$8</f>
        <v>3</v>
      </c>
      <c r="L1821" t="str">
        <f>INDEX('Grade 3'!E$2:AJ$2,1,((8*C1821)-7))</f>
        <v>Social Studies</v>
      </c>
      <c r="M1821">
        <f>INDEX('Grade 3'!$A$4:$AK$1252,$B1821,($C1821*8-7+4))</f>
        <v>61</v>
      </c>
      <c r="N1821">
        <f>INDEX('Grade 3'!$A$4:$AK$1252,$B1821,($C1821*8-6+4))</f>
        <v>484.40983606557376</v>
      </c>
      <c r="O1821">
        <f>INDEX('Grade 3'!$A$4:$AK$1252,$B1821,($C1821*8-5+4))</f>
        <v>34.42622950819672</v>
      </c>
      <c r="P1821">
        <f>INDEX('Grade 3'!$A$4:$AK$1252,$B1821,($C1821*8-4+4))</f>
        <v>59.016393442622949</v>
      </c>
      <c r="Q1821">
        <f>INDEX('Grade 3'!$A$4:$AK$1252,$B1821,($C1821*8-3+4))</f>
        <v>4.918032786885246</v>
      </c>
      <c r="R1821">
        <f>INDEX('Grade 3'!$A$4:$AK$1252,$B1821,($C1821*8-2+4))</f>
        <v>1.639344262295082</v>
      </c>
      <c r="S1821">
        <f>INDEX('Grade 3'!$A$4:$AK$1252,$B1821,($C1821*8-1+4))</f>
        <v>65.573770491803273</v>
      </c>
      <c r="T1821">
        <f>INDEX('Grade 3'!$A$4:$AK$1252,$B1821,($C1821*8-0+4))</f>
        <v>6.557377049180328</v>
      </c>
      <c r="U1821" t="str">
        <f>INDEX('Grade 3'!$A$4:$AK$1252,$B1821,37)</f>
        <v>Southwest Georgia</v>
      </c>
    </row>
    <row r="1822" spans="1:21">
      <c r="A1822">
        <f t="shared" si="85"/>
        <v>1821</v>
      </c>
      <c r="B1822">
        <f t="shared" si="86"/>
        <v>456</v>
      </c>
      <c r="C1822">
        <f t="shared" si="87"/>
        <v>1</v>
      </c>
      <c r="D1822">
        <f>INDEX('Grade 3'!$A$4:$AK$1252,$B1822,1)</f>
        <v>647</v>
      </c>
      <c r="E1822">
        <f>INDEX('Grade 3'!$A$4:$AK$1252,$B1822,2)</f>
        <v>3058</v>
      </c>
      <c r="F1822" t="str">
        <f>INDEX('Grade 3'!$A$4:$AK$1252,$B1822,3)</f>
        <v>DOUGHERTY COUNTY</v>
      </c>
      <c r="G1822" t="str">
        <f>INDEX('Grade 3'!$A$4:$AK$1252,$B1822,4)</f>
        <v>NORTHSIDE ELEMENTARY SCHOOL</v>
      </c>
      <c r="H1822" t="str">
        <f ca="1">StaticValues!$A$8</f>
        <v>2016</v>
      </c>
      <c r="I1822" t="str">
        <f ca="1">StaticValues!$B$8</f>
        <v>Spring</v>
      </c>
      <c r="J1822" t="str">
        <f ca="1">StaticValues!$C$8</f>
        <v>EOG</v>
      </c>
      <c r="K1822" t="str">
        <f ca="1">StaticValues!$D$8</f>
        <v>3</v>
      </c>
      <c r="L1822" t="str">
        <f>INDEX('Grade 3'!E$2:AJ$2,1,((8*C1822)-7))</f>
        <v>English Language Arts</v>
      </c>
      <c r="M1822">
        <f>INDEX('Grade 3'!$A$4:$AK$1252,$B1822,($C1822*8-7+4))</f>
        <v>66</v>
      </c>
      <c r="N1822">
        <f>INDEX('Grade 3'!$A$4:$AK$1252,$B1822,($C1822*8-6+4))</f>
        <v>452.19696969696969</v>
      </c>
      <c r="O1822">
        <f>INDEX('Grade 3'!$A$4:$AK$1252,$B1822,($C1822*8-5+4))</f>
        <v>71.212121212121218</v>
      </c>
      <c r="P1822">
        <f>INDEX('Grade 3'!$A$4:$AK$1252,$B1822,($C1822*8-4+4))</f>
        <v>24.242424242424242</v>
      </c>
      <c r="Q1822">
        <f>INDEX('Grade 3'!$A$4:$AK$1252,$B1822,($C1822*8-3+4))</f>
        <v>4.5454545454545459</v>
      </c>
      <c r="R1822">
        <f>INDEX('Grade 3'!$A$4:$AK$1252,$B1822,($C1822*8-2+4))</f>
        <v>0</v>
      </c>
      <c r="S1822">
        <f>INDEX('Grade 3'!$A$4:$AK$1252,$B1822,($C1822*8-1+4))</f>
        <v>28.787878787878789</v>
      </c>
      <c r="T1822">
        <f>INDEX('Grade 3'!$A$4:$AK$1252,$B1822,($C1822*8-0+4))</f>
        <v>4.5454545454545459</v>
      </c>
      <c r="U1822" t="str">
        <f>INDEX('Grade 3'!$A$4:$AK$1252,$B1822,37)</f>
        <v>Southwest Georgia</v>
      </c>
    </row>
    <row r="1823" spans="1:21">
      <c r="A1823">
        <f t="shared" si="85"/>
        <v>1822</v>
      </c>
      <c r="B1823">
        <f t="shared" si="86"/>
        <v>456</v>
      </c>
      <c r="C1823">
        <f t="shared" si="87"/>
        <v>2</v>
      </c>
      <c r="D1823">
        <f>INDEX('Grade 3'!$A$4:$AK$1252,$B1823,1)</f>
        <v>647</v>
      </c>
      <c r="E1823">
        <f>INDEX('Grade 3'!$A$4:$AK$1252,$B1823,2)</f>
        <v>3058</v>
      </c>
      <c r="F1823" t="str">
        <f>INDEX('Grade 3'!$A$4:$AK$1252,$B1823,3)</f>
        <v>DOUGHERTY COUNTY</v>
      </c>
      <c r="G1823" t="str">
        <f>INDEX('Grade 3'!$A$4:$AK$1252,$B1823,4)</f>
        <v>NORTHSIDE ELEMENTARY SCHOOL</v>
      </c>
      <c r="H1823" t="str">
        <f ca="1">StaticValues!$A$8</f>
        <v>2016</v>
      </c>
      <c r="I1823" t="str">
        <f ca="1">StaticValues!$B$8</f>
        <v>Spring</v>
      </c>
      <c r="J1823" t="str">
        <f ca="1">StaticValues!$C$8</f>
        <v>EOG</v>
      </c>
      <c r="K1823" t="str">
        <f ca="1">StaticValues!$D$8</f>
        <v>3</v>
      </c>
      <c r="L1823" t="str">
        <f>INDEX('Grade 3'!E$2:AJ$2,1,((8*C1823)-7))</f>
        <v>Mathematics</v>
      </c>
      <c r="M1823">
        <f>INDEX('Grade 3'!$A$4:$AK$1252,$B1823,($C1823*8-7+4))</f>
        <v>66</v>
      </c>
      <c r="N1823">
        <f>INDEX('Grade 3'!$A$4:$AK$1252,$B1823,($C1823*8-6+4))</f>
        <v>490.92424242424244</v>
      </c>
      <c r="O1823">
        <f>INDEX('Grade 3'!$A$4:$AK$1252,$B1823,($C1823*8-5+4))</f>
        <v>27.272727272727273</v>
      </c>
      <c r="P1823">
        <f>INDEX('Grade 3'!$A$4:$AK$1252,$B1823,($C1823*8-4+4))</f>
        <v>59.090909090909093</v>
      </c>
      <c r="Q1823">
        <f>INDEX('Grade 3'!$A$4:$AK$1252,$B1823,($C1823*8-3+4))</f>
        <v>13.636363636363637</v>
      </c>
      <c r="R1823">
        <f>INDEX('Grade 3'!$A$4:$AK$1252,$B1823,($C1823*8-2+4))</f>
        <v>0</v>
      </c>
      <c r="S1823">
        <f>INDEX('Grade 3'!$A$4:$AK$1252,$B1823,($C1823*8-1+4))</f>
        <v>72.727272727272734</v>
      </c>
      <c r="T1823">
        <f>INDEX('Grade 3'!$A$4:$AK$1252,$B1823,($C1823*8-0+4))</f>
        <v>13.636363636363637</v>
      </c>
      <c r="U1823" t="str">
        <f>INDEX('Grade 3'!$A$4:$AK$1252,$B1823,37)</f>
        <v>Southwest Georgia</v>
      </c>
    </row>
    <row r="1824" spans="1:21">
      <c r="A1824">
        <f t="shared" si="85"/>
        <v>1823</v>
      </c>
      <c r="B1824">
        <f t="shared" si="86"/>
        <v>456</v>
      </c>
      <c r="C1824">
        <f t="shared" si="87"/>
        <v>3</v>
      </c>
      <c r="D1824">
        <f>INDEX('Grade 3'!$A$4:$AK$1252,$B1824,1)</f>
        <v>647</v>
      </c>
      <c r="E1824">
        <f>INDEX('Grade 3'!$A$4:$AK$1252,$B1824,2)</f>
        <v>3058</v>
      </c>
      <c r="F1824" t="str">
        <f>INDEX('Grade 3'!$A$4:$AK$1252,$B1824,3)</f>
        <v>DOUGHERTY COUNTY</v>
      </c>
      <c r="G1824" t="str">
        <f>INDEX('Grade 3'!$A$4:$AK$1252,$B1824,4)</f>
        <v>NORTHSIDE ELEMENTARY SCHOOL</v>
      </c>
      <c r="H1824" t="str">
        <f ca="1">StaticValues!$A$8</f>
        <v>2016</v>
      </c>
      <c r="I1824" t="str">
        <f ca="1">StaticValues!$B$8</f>
        <v>Spring</v>
      </c>
      <c r="J1824" t="str">
        <f ca="1">StaticValues!$C$8</f>
        <v>EOG</v>
      </c>
      <c r="K1824" t="str">
        <f ca="1">StaticValues!$D$8</f>
        <v>3</v>
      </c>
      <c r="L1824" t="str">
        <f>INDEX('Grade 3'!E$2:AJ$2,1,((8*C1824)-7))</f>
        <v>Science</v>
      </c>
      <c r="M1824">
        <f>INDEX('Grade 3'!$A$4:$AK$1252,$B1824,($C1824*8-7+4))</f>
        <v>66</v>
      </c>
      <c r="N1824">
        <f>INDEX('Grade 3'!$A$4:$AK$1252,$B1824,($C1824*8-6+4))</f>
        <v>479.06060606060606</v>
      </c>
      <c r="O1824">
        <f>INDEX('Grade 3'!$A$4:$AK$1252,$B1824,($C1824*8-5+4))</f>
        <v>46.969696969696969</v>
      </c>
      <c r="P1824">
        <f>INDEX('Grade 3'!$A$4:$AK$1252,$B1824,($C1824*8-4+4))</f>
        <v>46.969696969696969</v>
      </c>
      <c r="Q1824">
        <f>INDEX('Grade 3'!$A$4:$AK$1252,$B1824,($C1824*8-3+4))</f>
        <v>6.0606060606060606</v>
      </c>
      <c r="R1824">
        <f>INDEX('Grade 3'!$A$4:$AK$1252,$B1824,($C1824*8-2+4))</f>
        <v>0</v>
      </c>
      <c r="S1824">
        <f>INDEX('Grade 3'!$A$4:$AK$1252,$B1824,($C1824*8-1+4))</f>
        <v>53.030303030303031</v>
      </c>
      <c r="T1824">
        <f>INDEX('Grade 3'!$A$4:$AK$1252,$B1824,($C1824*8-0+4))</f>
        <v>6.0606060606060606</v>
      </c>
      <c r="U1824" t="str">
        <f>INDEX('Grade 3'!$A$4:$AK$1252,$B1824,37)</f>
        <v>Southwest Georgia</v>
      </c>
    </row>
    <row r="1825" spans="1:21">
      <c r="A1825">
        <f t="shared" si="85"/>
        <v>1824</v>
      </c>
      <c r="B1825">
        <f t="shared" si="86"/>
        <v>456</v>
      </c>
      <c r="C1825">
        <f t="shared" si="87"/>
        <v>4</v>
      </c>
      <c r="D1825">
        <f>INDEX('Grade 3'!$A$4:$AK$1252,$B1825,1)</f>
        <v>647</v>
      </c>
      <c r="E1825">
        <f>INDEX('Grade 3'!$A$4:$AK$1252,$B1825,2)</f>
        <v>3058</v>
      </c>
      <c r="F1825" t="str">
        <f>INDEX('Grade 3'!$A$4:$AK$1252,$B1825,3)</f>
        <v>DOUGHERTY COUNTY</v>
      </c>
      <c r="G1825" t="str">
        <f>INDEX('Grade 3'!$A$4:$AK$1252,$B1825,4)</f>
        <v>NORTHSIDE ELEMENTARY SCHOOL</v>
      </c>
      <c r="H1825" t="str">
        <f ca="1">StaticValues!$A$8</f>
        <v>2016</v>
      </c>
      <c r="I1825" t="str">
        <f ca="1">StaticValues!$B$8</f>
        <v>Spring</v>
      </c>
      <c r="J1825" t="str">
        <f ca="1">StaticValues!$C$8</f>
        <v>EOG</v>
      </c>
      <c r="K1825" t="str">
        <f ca="1">StaticValues!$D$8</f>
        <v>3</v>
      </c>
      <c r="L1825" t="str">
        <f>INDEX('Grade 3'!E$2:AJ$2,1,((8*C1825)-7))</f>
        <v>Social Studies</v>
      </c>
      <c r="M1825">
        <f>INDEX('Grade 3'!$A$4:$AK$1252,$B1825,($C1825*8-7+4))</f>
        <v>66</v>
      </c>
      <c r="N1825">
        <f>INDEX('Grade 3'!$A$4:$AK$1252,$B1825,($C1825*8-6+4))</f>
        <v>483.45454545454544</v>
      </c>
      <c r="O1825">
        <f>INDEX('Grade 3'!$A$4:$AK$1252,$B1825,($C1825*8-5+4))</f>
        <v>42.424242424242422</v>
      </c>
      <c r="P1825">
        <f>INDEX('Grade 3'!$A$4:$AK$1252,$B1825,($C1825*8-4+4))</f>
        <v>43.939393939393938</v>
      </c>
      <c r="Q1825">
        <f>INDEX('Grade 3'!$A$4:$AK$1252,$B1825,($C1825*8-3+4))</f>
        <v>13.636363636363637</v>
      </c>
      <c r="R1825">
        <f>INDEX('Grade 3'!$A$4:$AK$1252,$B1825,($C1825*8-2+4))</f>
        <v>0</v>
      </c>
      <c r="S1825">
        <f>INDEX('Grade 3'!$A$4:$AK$1252,$B1825,($C1825*8-1+4))</f>
        <v>57.575757575757578</v>
      </c>
      <c r="T1825">
        <f>INDEX('Grade 3'!$A$4:$AK$1252,$B1825,($C1825*8-0+4))</f>
        <v>13.636363636363637</v>
      </c>
      <c r="U1825" t="str">
        <f>INDEX('Grade 3'!$A$4:$AK$1252,$B1825,37)</f>
        <v>Southwest Georgia</v>
      </c>
    </row>
    <row r="1826" spans="1:21">
      <c r="A1826">
        <f t="shared" si="85"/>
        <v>1825</v>
      </c>
      <c r="B1826">
        <f t="shared" si="86"/>
        <v>457</v>
      </c>
      <c r="C1826">
        <f t="shared" si="87"/>
        <v>1</v>
      </c>
      <c r="D1826">
        <f>INDEX('Grade 3'!$A$4:$AK$1252,$B1826,1)</f>
        <v>647</v>
      </c>
      <c r="E1826">
        <f>INDEX('Grade 3'!$A$4:$AK$1252,$B1826,2)</f>
        <v>3062</v>
      </c>
      <c r="F1826" t="str">
        <f>INDEX('Grade 3'!$A$4:$AK$1252,$B1826,3)</f>
        <v>DOUGHERTY COUNTY</v>
      </c>
      <c r="G1826" t="str">
        <f>INDEX('Grade 3'!$A$4:$AK$1252,$B1826,4)</f>
        <v>TURNER ELEMENTARY SCHOOL</v>
      </c>
      <c r="H1826" t="str">
        <f ca="1">StaticValues!$A$8</f>
        <v>2016</v>
      </c>
      <c r="I1826" t="str">
        <f ca="1">StaticValues!$B$8</f>
        <v>Spring</v>
      </c>
      <c r="J1826" t="str">
        <f ca="1">StaticValues!$C$8</f>
        <v>EOG</v>
      </c>
      <c r="K1826" t="str">
        <f ca="1">StaticValues!$D$8</f>
        <v>3</v>
      </c>
      <c r="L1826" t="str">
        <f>INDEX('Grade 3'!E$2:AJ$2,1,((8*C1826)-7))</f>
        <v>English Language Arts</v>
      </c>
      <c r="M1826">
        <f>INDEX('Grade 3'!$A$4:$AK$1252,$B1826,($C1826*8-7+4))</f>
        <v>93</v>
      </c>
      <c r="N1826">
        <f>INDEX('Grade 3'!$A$4:$AK$1252,$B1826,($C1826*8-6+4))</f>
        <v>456.12903225806451</v>
      </c>
      <c r="O1826">
        <f>INDEX('Grade 3'!$A$4:$AK$1252,$B1826,($C1826*8-5+4))</f>
        <v>74.193548387096769</v>
      </c>
      <c r="P1826">
        <f>INDEX('Grade 3'!$A$4:$AK$1252,$B1826,($C1826*8-4+4))</f>
        <v>21.50537634408602</v>
      </c>
      <c r="Q1826">
        <f>INDEX('Grade 3'!$A$4:$AK$1252,$B1826,($C1826*8-3+4))</f>
        <v>3.225806451612903</v>
      </c>
      <c r="R1826">
        <f>INDEX('Grade 3'!$A$4:$AK$1252,$B1826,($C1826*8-2+4))</f>
        <v>1.075268817204301</v>
      </c>
      <c r="S1826">
        <f>INDEX('Grade 3'!$A$4:$AK$1252,$B1826,($C1826*8-1+4))</f>
        <v>25.806451612903224</v>
      </c>
      <c r="T1826">
        <f>INDEX('Grade 3'!$A$4:$AK$1252,$B1826,($C1826*8-0+4))</f>
        <v>4.301075268817204</v>
      </c>
      <c r="U1826" t="str">
        <f>INDEX('Grade 3'!$A$4:$AK$1252,$B1826,37)</f>
        <v>Southwest Georgia</v>
      </c>
    </row>
    <row r="1827" spans="1:21">
      <c r="A1827">
        <f t="shared" si="85"/>
        <v>1826</v>
      </c>
      <c r="B1827">
        <f t="shared" si="86"/>
        <v>457</v>
      </c>
      <c r="C1827">
        <f t="shared" si="87"/>
        <v>2</v>
      </c>
      <c r="D1827">
        <f>INDEX('Grade 3'!$A$4:$AK$1252,$B1827,1)</f>
        <v>647</v>
      </c>
      <c r="E1827">
        <f>INDEX('Grade 3'!$A$4:$AK$1252,$B1827,2)</f>
        <v>3062</v>
      </c>
      <c r="F1827" t="str">
        <f>INDEX('Grade 3'!$A$4:$AK$1252,$B1827,3)</f>
        <v>DOUGHERTY COUNTY</v>
      </c>
      <c r="G1827" t="str">
        <f>INDEX('Grade 3'!$A$4:$AK$1252,$B1827,4)</f>
        <v>TURNER ELEMENTARY SCHOOL</v>
      </c>
      <c r="H1827" t="str">
        <f ca="1">StaticValues!$A$8</f>
        <v>2016</v>
      </c>
      <c r="I1827" t="str">
        <f ca="1">StaticValues!$B$8</f>
        <v>Spring</v>
      </c>
      <c r="J1827" t="str">
        <f ca="1">StaticValues!$C$8</f>
        <v>EOG</v>
      </c>
      <c r="K1827" t="str">
        <f ca="1">StaticValues!$D$8</f>
        <v>3</v>
      </c>
      <c r="L1827" t="str">
        <f>INDEX('Grade 3'!E$2:AJ$2,1,((8*C1827)-7))</f>
        <v>Mathematics</v>
      </c>
      <c r="M1827">
        <f>INDEX('Grade 3'!$A$4:$AK$1252,$B1827,($C1827*8-7+4))</f>
        <v>93</v>
      </c>
      <c r="N1827">
        <f>INDEX('Grade 3'!$A$4:$AK$1252,$B1827,($C1827*8-6+4))</f>
        <v>478.68817204301075</v>
      </c>
      <c r="O1827">
        <f>INDEX('Grade 3'!$A$4:$AK$1252,$B1827,($C1827*8-5+4))</f>
        <v>53.763440860215056</v>
      </c>
      <c r="P1827">
        <f>INDEX('Grade 3'!$A$4:$AK$1252,$B1827,($C1827*8-4+4))</f>
        <v>40.86021505376344</v>
      </c>
      <c r="Q1827">
        <f>INDEX('Grade 3'!$A$4:$AK$1252,$B1827,($C1827*8-3+4))</f>
        <v>4.301075268817204</v>
      </c>
      <c r="R1827">
        <f>INDEX('Grade 3'!$A$4:$AK$1252,$B1827,($C1827*8-2+4))</f>
        <v>1.075268817204301</v>
      </c>
      <c r="S1827">
        <f>INDEX('Grade 3'!$A$4:$AK$1252,$B1827,($C1827*8-1+4))</f>
        <v>46.236559139784944</v>
      </c>
      <c r="T1827">
        <f>INDEX('Grade 3'!$A$4:$AK$1252,$B1827,($C1827*8-0+4))</f>
        <v>5.376344086021505</v>
      </c>
      <c r="U1827" t="str">
        <f>INDEX('Grade 3'!$A$4:$AK$1252,$B1827,37)</f>
        <v>Southwest Georgia</v>
      </c>
    </row>
    <row r="1828" spans="1:21">
      <c r="A1828">
        <f t="shared" si="85"/>
        <v>1827</v>
      </c>
      <c r="B1828">
        <f t="shared" si="86"/>
        <v>457</v>
      </c>
      <c r="C1828">
        <f t="shared" si="87"/>
        <v>3</v>
      </c>
      <c r="D1828">
        <f>INDEX('Grade 3'!$A$4:$AK$1252,$B1828,1)</f>
        <v>647</v>
      </c>
      <c r="E1828">
        <f>INDEX('Grade 3'!$A$4:$AK$1252,$B1828,2)</f>
        <v>3062</v>
      </c>
      <c r="F1828" t="str">
        <f>INDEX('Grade 3'!$A$4:$AK$1252,$B1828,3)</f>
        <v>DOUGHERTY COUNTY</v>
      </c>
      <c r="G1828" t="str">
        <f>INDEX('Grade 3'!$A$4:$AK$1252,$B1828,4)</f>
        <v>TURNER ELEMENTARY SCHOOL</v>
      </c>
      <c r="H1828" t="str">
        <f ca="1">StaticValues!$A$8</f>
        <v>2016</v>
      </c>
      <c r="I1828" t="str">
        <f ca="1">StaticValues!$B$8</f>
        <v>Spring</v>
      </c>
      <c r="J1828" t="str">
        <f ca="1">StaticValues!$C$8</f>
        <v>EOG</v>
      </c>
      <c r="K1828" t="str">
        <f ca="1">StaticValues!$D$8</f>
        <v>3</v>
      </c>
      <c r="L1828" t="str">
        <f>INDEX('Grade 3'!E$2:AJ$2,1,((8*C1828)-7))</f>
        <v>Science</v>
      </c>
      <c r="M1828">
        <f>INDEX('Grade 3'!$A$4:$AK$1252,$B1828,($C1828*8-7+4))</f>
        <v>93</v>
      </c>
      <c r="N1828">
        <f>INDEX('Grade 3'!$A$4:$AK$1252,$B1828,($C1828*8-6+4))</f>
        <v>475.95698924731181</v>
      </c>
      <c r="O1828">
        <f>INDEX('Grade 3'!$A$4:$AK$1252,$B1828,($C1828*8-5+4))</f>
        <v>49.462365591397848</v>
      </c>
      <c r="P1828">
        <f>INDEX('Grade 3'!$A$4:$AK$1252,$B1828,($C1828*8-4+4))</f>
        <v>47.311827956989248</v>
      </c>
      <c r="Q1828">
        <f>INDEX('Grade 3'!$A$4:$AK$1252,$B1828,($C1828*8-3+4))</f>
        <v>2.150537634408602</v>
      </c>
      <c r="R1828">
        <f>INDEX('Grade 3'!$A$4:$AK$1252,$B1828,($C1828*8-2+4))</f>
        <v>1.075268817204301</v>
      </c>
      <c r="S1828">
        <f>INDEX('Grade 3'!$A$4:$AK$1252,$B1828,($C1828*8-1+4))</f>
        <v>50.537634408602152</v>
      </c>
      <c r="T1828">
        <f>INDEX('Grade 3'!$A$4:$AK$1252,$B1828,($C1828*8-0+4))</f>
        <v>3.225806451612903</v>
      </c>
      <c r="U1828" t="str">
        <f>INDEX('Grade 3'!$A$4:$AK$1252,$B1828,37)</f>
        <v>Southwest Georgia</v>
      </c>
    </row>
    <row r="1829" spans="1:21">
      <c r="A1829">
        <f t="shared" si="85"/>
        <v>1828</v>
      </c>
      <c r="B1829">
        <f t="shared" si="86"/>
        <v>457</v>
      </c>
      <c r="C1829">
        <f t="shared" si="87"/>
        <v>4</v>
      </c>
      <c r="D1829">
        <f>INDEX('Grade 3'!$A$4:$AK$1252,$B1829,1)</f>
        <v>647</v>
      </c>
      <c r="E1829">
        <f>INDEX('Grade 3'!$A$4:$AK$1252,$B1829,2)</f>
        <v>3062</v>
      </c>
      <c r="F1829" t="str">
        <f>INDEX('Grade 3'!$A$4:$AK$1252,$B1829,3)</f>
        <v>DOUGHERTY COUNTY</v>
      </c>
      <c r="G1829" t="str">
        <f>INDEX('Grade 3'!$A$4:$AK$1252,$B1829,4)</f>
        <v>TURNER ELEMENTARY SCHOOL</v>
      </c>
      <c r="H1829" t="str">
        <f ca="1">StaticValues!$A$8</f>
        <v>2016</v>
      </c>
      <c r="I1829" t="str">
        <f ca="1">StaticValues!$B$8</f>
        <v>Spring</v>
      </c>
      <c r="J1829" t="str">
        <f ca="1">StaticValues!$C$8</f>
        <v>EOG</v>
      </c>
      <c r="K1829" t="str">
        <f ca="1">StaticValues!$D$8</f>
        <v>3</v>
      </c>
      <c r="L1829" t="str">
        <f>INDEX('Grade 3'!E$2:AJ$2,1,((8*C1829)-7))</f>
        <v>Social Studies</v>
      </c>
      <c r="M1829">
        <f>INDEX('Grade 3'!$A$4:$AK$1252,$B1829,($C1829*8-7+4))</f>
        <v>93</v>
      </c>
      <c r="N1829">
        <f>INDEX('Grade 3'!$A$4:$AK$1252,$B1829,($C1829*8-6+4))</f>
        <v>481.91397849462368</v>
      </c>
      <c r="O1829">
        <f>INDEX('Grade 3'!$A$4:$AK$1252,$B1829,($C1829*8-5+4))</f>
        <v>38.70967741935484</v>
      </c>
      <c r="P1829">
        <f>INDEX('Grade 3'!$A$4:$AK$1252,$B1829,($C1829*8-4+4))</f>
        <v>54.838709677419352</v>
      </c>
      <c r="Q1829">
        <f>INDEX('Grade 3'!$A$4:$AK$1252,$B1829,($C1829*8-3+4))</f>
        <v>5.376344086021505</v>
      </c>
      <c r="R1829">
        <f>INDEX('Grade 3'!$A$4:$AK$1252,$B1829,($C1829*8-2+4))</f>
        <v>1.075268817204301</v>
      </c>
      <c r="S1829">
        <f>INDEX('Grade 3'!$A$4:$AK$1252,$B1829,($C1829*8-1+4))</f>
        <v>61.29032258064516</v>
      </c>
      <c r="T1829">
        <f>INDEX('Grade 3'!$A$4:$AK$1252,$B1829,($C1829*8-0+4))</f>
        <v>6.4516129032258061</v>
      </c>
      <c r="U1829" t="str">
        <f>INDEX('Grade 3'!$A$4:$AK$1252,$B1829,37)</f>
        <v>Southwest Georgia</v>
      </c>
    </row>
    <row r="1830" spans="1:21">
      <c r="A1830">
        <f t="shared" si="85"/>
        <v>1829</v>
      </c>
      <c r="B1830">
        <f t="shared" si="86"/>
        <v>458</v>
      </c>
      <c r="C1830">
        <f t="shared" si="87"/>
        <v>1</v>
      </c>
      <c r="D1830">
        <f>INDEX('Grade 3'!$A$4:$AK$1252,$B1830,1)</f>
        <v>647</v>
      </c>
      <c r="E1830">
        <f>INDEX('Grade 3'!$A$4:$AK$1252,$B1830,2)</f>
        <v>4054</v>
      </c>
      <c r="F1830" t="str">
        <f>INDEX('Grade 3'!$A$4:$AK$1252,$B1830,3)</f>
        <v>DOUGHERTY COUNTY</v>
      </c>
      <c r="G1830" t="str">
        <f>INDEX('Grade 3'!$A$4:$AK$1252,$B1830,4)</f>
        <v>LAKE PARK ELEMENTARY SCHOOL</v>
      </c>
      <c r="H1830" t="str">
        <f ca="1">StaticValues!$A$8</f>
        <v>2016</v>
      </c>
      <c r="I1830" t="str">
        <f ca="1">StaticValues!$B$8</f>
        <v>Spring</v>
      </c>
      <c r="J1830" t="str">
        <f ca="1">StaticValues!$C$8</f>
        <v>EOG</v>
      </c>
      <c r="K1830" t="str">
        <f ca="1">StaticValues!$D$8</f>
        <v>3</v>
      </c>
      <c r="L1830" t="str">
        <f>INDEX('Grade 3'!E$2:AJ$2,1,((8*C1830)-7))</f>
        <v>English Language Arts</v>
      </c>
      <c r="M1830">
        <f>INDEX('Grade 3'!$A$4:$AK$1252,$B1830,($C1830*8-7+4))</f>
        <v>75</v>
      </c>
      <c r="N1830">
        <f>INDEX('Grade 3'!$A$4:$AK$1252,$B1830,($C1830*8-6+4))</f>
        <v>533.36</v>
      </c>
      <c r="O1830">
        <f>INDEX('Grade 3'!$A$4:$AK$1252,$B1830,($C1830*8-5+4))</f>
        <v>10.666666666666666</v>
      </c>
      <c r="P1830">
        <f>INDEX('Grade 3'!$A$4:$AK$1252,$B1830,($C1830*8-4+4))</f>
        <v>36</v>
      </c>
      <c r="Q1830">
        <f>INDEX('Grade 3'!$A$4:$AK$1252,$B1830,($C1830*8-3+4))</f>
        <v>36</v>
      </c>
      <c r="R1830">
        <f>INDEX('Grade 3'!$A$4:$AK$1252,$B1830,($C1830*8-2+4))</f>
        <v>17.333333333333332</v>
      </c>
      <c r="S1830">
        <f>INDEX('Grade 3'!$A$4:$AK$1252,$B1830,($C1830*8-1+4))</f>
        <v>89.333333333333329</v>
      </c>
      <c r="T1830">
        <f>INDEX('Grade 3'!$A$4:$AK$1252,$B1830,($C1830*8-0+4))</f>
        <v>53.333333333333336</v>
      </c>
      <c r="U1830" t="str">
        <f>INDEX('Grade 3'!$A$4:$AK$1252,$B1830,37)</f>
        <v>Southwest Georgia</v>
      </c>
    </row>
    <row r="1831" spans="1:21">
      <c r="A1831">
        <f t="shared" si="85"/>
        <v>1830</v>
      </c>
      <c r="B1831">
        <f t="shared" si="86"/>
        <v>458</v>
      </c>
      <c r="C1831">
        <f t="shared" si="87"/>
        <v>2</v>
      </c>
      <c r="D1831">
        <f>INDEX('Grade 3'!$A$4:$AK$1252,$B1831,1)</f>
        <v>647</v>
      </c>
      <c r="E1831">
        <f>INDEX('Grade 3'!$A$4:$AK$1252,$B1831,2)</f>
        <v>4054</v>
      </c>
      <c r="F1831" t="str">
        <f>INDEX('Grade 3'!$A$4:$AK$1252,$B1831,3)</f>
        <v>DOUGHERTY COUNTY</v>
      </c>
      <c r="G1831" t="str">
        <f>INDEX('Grade 3'!$A$4:$AK$1252,$B1831,4)</f>
        <v>LAKE PARK ELEMENTARY SCHOOL</v>
      </c>
      <c r="H1831" t="str">
        <f ca="1">StaticValues!$A$8</f>
        <v>2016</v>
      </c>
      <c r="I1831" t="str">
        <f ca="1">StaticValues!$B$8</f>
        <v>Spring</v>
      </c>
      <c r="J1831" t="str">
        <f ca="1">StaticValues!$C$8</f>
        <v>EOG</v>
      </c>
      <c r="K1831" t="str">
        <f ca="1">StaticValues!$D$8</f>
        <v>3</v>
      </c>
      <c r="L1831" t="str">
        <f>INDEX('Grade 3'!E$2:AJ$2,1,((8*C1831)-7))</f>
        <v>Mathematics</v>
      </c>
      <c r="M1831">
        <f>INDEX('Grade 3'!$A$4:$AK$1252,$B1831,($C1831*8-7+4))</f>
        <v>75</v>
      </c>
      <c r="N1831">
        <f>INDEX('Grade 3'!$A$4:$AK$1252,$B1831,($C1831*8-6+4))</f>
        <v>534.82666666666671</v>
      </c>
      <c r="O1831">
        <f>INDEX('Grade 3'!$A$4:$AK$1252,$B1831,($C1831*8-5+4))</f>
        <v>12</v>
      </c>
      <c r="P1831">
        <f>INDEX('Grade 3'!$A$4:$AK$1252,$B1831,($C1831*8-4+4))</f>
        <v>28</v>
      </c>
      <c r="Q1831">
        <f>INDEX('Grade 3'!$A$4:$AK$1252,$B1831,($C1831*8-3+4))</f>
        <v>49.333333333333336</v>
      </c>
      <c r="R1831">
        <f>INDEX('Grade 3'!$A$4:$AK$1252,$B1831,($C1831*8-2+4))</f>
        <v>10.666666666666666</v>
      </c>
      <c r="S1831">
        <f>INDEX('Grade 3'!$A$4:$AK$1252,$B1831,($C1831*8-1+4))</f>
        <v>88</v>
      </c>
      <c r="T1831">
        <f>INDEX('Grade 3'!$A$4:$AK$1252,$B1831,($C1831*8-0+4))</f>
        <v>60</v>
      </c>
      <c r="U1831" t="str">
        <f>INDEX('Grade 3'!$A$4:$AK$1252,$B1831,37)</f>
        <v>Southwest Georgia</v>
      </c>
    </row>
    <row r="1832" spans="1:21">
      <c r="A1832">
        <f t="shared" si="85"/>
        <v>1831</v>
      </c>
      <c r="B1832">
        <f t="shared" si="86"/>
        <v>458</v>
      </c>
      <c r="C1832">
        <f t="shared" si="87"/>
        <v>3</v>
      </c>
      <c r="D1832">
        <f>INDEX('Grade 3'!$A$4:$AK$1252,$B1832,1)</f>
        <v>647</v>
      </c>
      <c r="E1832">
        <f>INDEX('Grade 3'!$A$4:$AK$1252,$B1832,2)</f>
        <v>4054</v>
      </c>
      <c r="F1832" t="str">
        <f>INDEX('Grade 3'!$A$4:$AK$1252,$B1832,3)</f>
        <v>DOUGHERTY COUNTY</v>
      </c>
      <c r="G1832" t="str">
        <f>INDEX('Grade 3'!$A$4:$AK$1252,$B1832,4)</f>
        <v>LAKE PARK ELEMENTARY SCHOOL</v>
      </c>
      <c r="H1832" t="str">
        <f ca="1">StaticValues!$A$8</f>
        <v>2016</v>
      </c>
      <c r="I1832" t="str">
        <f ca="1">StaticValues!$B$8</f>
        <v>Spring</v>
      </c>
      <c r="J1832" t="str">
        <f ca="1">StaticValues!$C$8</f>
        <v>EOG</v>
      </c>
      <c r="K1832" t="str">
        <f ca="1">StaticValues!$D$8</f>
        <v>3</v>
      </c>
      <c r="L1832" t="str">
        <f>INDEX('Grade 3'!E$2:AJ$2,1,((8*C1832)-7))</f>
        <v>Science</v>
      </c>
      <c r="M1832">
        <f>INDEX('Grade 3'!$A$4:$AK$1252,$B1832,($C1832*8-7+4))</f>
        <v>75</v>
      </c>
      <c r="N1832">
        <f>INDEX('Grade 3'!$A$4:$AK$1252,$B1832,($C1832*8-6+4))</f>
        <v>521.78666666666663</v>
      </c>
      <c r="O1832">
        <f>INDEX('Grade 3'!$A$4:$AK$1252,$B1832,($C1832*8-5+4))</f>
        <v>13.333333333333334</v>
      </c>
      <c r="P1832">
        <f>INDEX('Grade 3'!$A$4:$AK$1252,$B1832,($C1832*8-4+4))</f>
        <v>37.333333333333336</v>
      </c>
      <c r="Q1832">
        <f>INDEX('Grade 3'!$A$4:$AK$1252,$B1832,($C1832*8-3+4))</f>
        <v>38.666666666666664</v>
      </c>
      <c r="R1832">
        <f>INDEX('Grade 3'!$A$4:$AK$1252,$B1832,($C1832*8-2+4))</f>
        <v>10.666666666666666</v>
      </c>
      <c r="S1832">
        <f>INDEX('Grade 3'!$A$4:$AK$1252,$B1832,($C1832*8-1+4))</f>
        <v>86.666666666666671</v>
      </c>
      <c r="T1832">
        <f>INDEX('Grade 3'!$A$4:$AK$1252,$B1832,($C1832*8-0+4))</f>
        <v>49.333333333333336</v>
      </c>
      <c r="U1832" t="str">
        <f>INDEX('Grade 3'!$A$4:$AK$1252,$B1832,37)</f>
        <v>Southwest Georgia</v>
      </c>
    </row>
    <row r="1833" spans="1:21">
      <c r="A1833">
        <f t="shared" si="85"/>
        <v>1832</v>
      </c>
      <c r="B1833">
        <f t="shared" si="86"/>
        <v>458</v>
      </c>
      <c r="C1833">
        <f t="shared" si="87"/>
        <v>4</v>
      </c>
      <c r="D1833">
        <f>INDEX('Grade 3'!$A$4:$AK$1252,$B1833,1)</f>
        <v>647</v>
      </c>
      <c r="E1833">
        <f>INDEX('Grade 3'!$A$4:$AK$1252,$B1833,2)</f>
        <v>4054</v>
      </c>
      <c r="F1833" t="str">
        <f>INDEX('Grade 3'!$A$4:$AK$1252,$B1833,3)</f>
        <v>DOUGHERTY COUNTY</v>
      </c>
      <c r="G1833" t="str">
        <f>INDEX('Grade 3'!$A$4:$AK$1252,$B1833,4)</f>
        <v>LAKE PARK ELEMENTARY SCHOOL</v>
      </c>
      <c r="H1833" t="str">
        <f ca="1">StaticValues!$A$8</f>
        <v>2016</v>
      </c>
      <c r="I1833" t="str">
        <f ca="1">StaticValues!$B$8</f>
        <v>Spring</v>
      </c>
      <c r="J1833" t="str">
        <f ca="1">StaticValues!$C$8</f>
        <v>EOG</v>
      </c>
      <c r="K1833" t="str">
        <f ca="1">StaticValues!$D$8</f>
        <v>3</v>
      </c>
      <c r="L1833" t="str">
        <f>INDEX('Grade 3'!E$2:AJ$2,1,((8*C1833)-7))</f>
        <v>Social Studies</v>
      </c>
      <c r="M1833">
        <f>INDEX('Grade 3'!$A$4:$AK$1252,$B1833,($C1833*8-7+4))</f>
        <v>75</v>
      </c>
      <c r="N1833">
        <f>INDEX('Grade 3'!$A$4:$AK$1252,$B1833,($C1833*8-6+4))</f>
        <v>513.74666666666667</v>
      </c>
      <c r="O1833">
        <f>INDEX('Grade 3'!$A$4:$AK$1252,$B1833,($C1833*8-5+4))</f>
        <v>12</v>
      </c>
      <c r="P1833">
        <f>INDEX('Grade 3'!$A$4:$AK$1252,$B1833,($C1833*8-4+4))</f>
        <v>50.666666666666664</v>
      </c>
      <c r="Q1833">
        <f>INDEX('Grade 3'!$A$4:$AK$1252,$B1833,($C1833*8-3+4))</f>
        <v>24</v>
      </c>
      <c r="R1833">
        <f>INDEX('Grade 3'!$A$4:$AK$1252,$B1833,($C1833*8-2+4))</f>
        <v>13.333333333333334</v>
      </c>
      <c r="S1833">
        <f>INDEX('Grade 3'!$A$4:$AK$1252,$B1833,($C1833*8-1+4))</f>
        <v>88</v>
      </c>
      <c r="T1833">
        <f>INDEX('Grade 3'!$A$4:$AK$1252,$B1833,($C1833*8-0+4))</f>
        <v>37.333333333333336</v>
      </c>
      <c r="U1833" t="str">
        <f>INDEX('Grade 3'!$A$4:$AK$1252,$B1833,37)</f>
        <v>Southwest Georgia</v>
      </c>
    </row>
    <row r="1834" spans="1:21">
      <c r="A1834">
        <f t="shared" si="85"/>
        <v>1833</v>
      </c>
      <c r="B1834">
        <f t="shared" si="86"/>
        <v>459</v>
      </c>
      <c r="C1834">
        <f t="shared" si="87"/>
        <v>1</v>
      </c>
      <c r="D1834">
        <f>INDEX('Grade 3'!$A$4:$AK$1252,$B1834,1)</f>
        <v>647</v>
      </c>
      <c r="E1834">
        <f>INDEX('Grade 3'!$A$4:$AK$1252,$B1834,2)</f>
        <v>4060</v>
      </c>
      <c r="F1834" t="str">
        <f>INDEX('Grade 3'!$A$4:$AK$1252,$B1834,3)</f>
        <v>DOUGHERTY COUNTY</v>
      </c>
      <c r="G1834" t="str">
        <f>INDEX('Grade 3'!$A$4:$AK$1252,$B1834,4)</f>
        <v>SHERWOOD ACRES ELEMENTARY SCHOOL</v>
      </c>
      <c r="H1834" t="str">
        <f ca="1">StaticValues!$A$8</f>
        <v>2016</v>
      </c>
      <c r="I1834" t="str">
        <f ca="1">StaticValues!$B$8</f>
        <v>Spring</v>
      </c>
      <c r="J1834" t="str">
        <f ca="1">StaticValues!$C$8</f>
        <v>EOG</v>
      </c>
      <c r="K1834" t="str">
        <f ca="1">StaticValues!$D$8</f>
        <v>3</v>
      </c>
      <c r="L1834" t="str">
        <f>INDEX('Grade 3'!E$2:AJ$2,1,((8*C1834)-7))</f>
        <v>English Language Arts</v>
      </c>
      <c r="M1834">
        <f>INDEX('Grade 3'!$A$4:$AK$1252,$B1834,($C1834*8-7+4))</f>
        <v>140</v>
      </c>
      <c r="N1834">
        <f>INDEX('Grade 3'!$A$4:$AK$1252,$B1834,($C1834*8-6+4))</f>
        <v>488.67857142857144</v>
      </c>
      <c r="O1834">
        <f>INDEX('Grade 3'!$A$4:$AK$1252,$B1834,($C1834*8-5+4))</f>
        <v>43.571428571428569</v>
      </c>
      <c r="P1834">
        <f>INDEX('Grade 3'!$A$4:$AK$1252,$B1834,($C1834*8-4+4))</f>
        <v>28.571428571428573</v>
      </c>
      <c r="Q1834">
        <f>INDEX('Grade 3'!$A$4:$AK$1252,$B1834,($C1834*8-3+4))</f>
        <v>21.428571428571427</v>
      </c>
      <c r="R1834">
        <f>INDEX('Grade 3'!$A$4:$AK$1252,$B1834,($C1834*8-2+4))</f>
        <v>6.4285714285714288</v>
      </c>
      <c r="S1834">
        <f>INDEX('Grade 3'!$A$4:$AK$1252,$B1834,($C1834*8-1+4))</f>
        <v>56.428571428571431</v>
      </c>
      <c r="T1834">
        <f>INDEX('Grade 3'!$A$4:$AK$1252,$B1834,($C1834*8-0+4))</f>
        <v>27.857142857142858</v>
      </c>
      <c r="U1834" t="str">
        <f>INDEX('Grade 3'!$A$4:$AK$1252,$B1834,37)</f>
        <v>Southwest Georgia</v>
      </c>
    </row>
    <row r="1835" spans="1:21">
      <c r="A1835">
        <f t="shared" si="85"/>
        <v>1834</v>
      </c>
      <c r="B1835">
        <f t="shared" si="86"/>
        <v>459</v>
      </c>
      <c r="C1835">
        <f t="shared" si="87"/>
        <v>2</v>
      </c>
      <c r="D1835">
        <f>INDEX('Grade 3'!$A$4:$AK$1252,$B1835,1)</f>
        <v>647</v>
      </c>
      <c r="E1835">
        <f>INDEX('Grade 3'!$A$4:$AK$1252,$B1835,2)</f>
        <v>4060</v>
      </c>
      <c r="F1835" t="str">
        <f>INDEX('Grade 3'!$A$4:$AK$1252,$B1835,3)</f>
        <v>DOUGHERTY COUNTY</v>
      </c>
      <c r="G1835" t="str">
        <f>INDEX('Grade 3'!$A$4:$AK$1252,$B1835,4)</f>
        <v>SHERWOOD ACRES ELEMENTARY SCHOOL</v>
      </c>
      <c r="H1835" t="str">
        <f ca="1">StaticValues!$A$8</f>
        <v>2016</v>
      </c>
      <c r="I1835" t="str">
        <f ca="1">StaticValues!$B$8</f>
        <v>Spring</v>
      </c>
      <c r="J1835" t="str">
        <f ca="1">StaticValues!$C$8</f>
        <v>EOG</v>
      </c>
      <c r="K1835" t="str">
        <f ca="1">StaticValues!$D$8</f>
        <v>3</v>
      </c>
      <c r="L1835" t="str">
        <f>INDEX('Grade 3'!E$2:AJ$2,1,((8*C1835)-7))</f>
        <v>Mathematics</v>
      </c>
      <c r="M1835">
        <f>INDEX('Grade 3'!$A$4:$AK$1252,$B1835,($C1835*8-7+4))</f>
        <v>140</v>
      </c>
      <c r="N1835">
        <f>INDEX('Grade 3'!$A$4:$AK$1252,$B1835,($C1835*8-6+4))</f>
        <v>516.67857142857144</v>
      </c>
      <c r="O1835">
        <f>INDEX('Grade 3'!$A$4:$AK$1252,$B1835,($C1835*8-5+4))</f>
        <v>20</v>
      </c>
      <c r="P1835">
        <f>INDEX('Grade 3'!$A$4:$AK$1252,$B1835,($C1835*8-4+4))</f>
        <v>40</v>
      </c>
      <c r="Q1835">
        <f>INDEX('Grade 3'!$A$4:$AK$1252,$B1835,($C1835*8-3+4))</f>
        <v>29.285714285714285</v>
      </c>
      <c r="R1835">
        <f>INDEX('Grade 3'!$A$4:$AK$1252,$B1835,($C1835*8-2+4))</f>
        <v>10.714285714285714</v>
      </c>
      <c r="S1835">
        <f>INDEX('Grade 3'!$A$4:$AK$1252,$B1835,($C1835*8-1+4))</f>
        <v>80</v>
      </c>
      <c r="T1835">
        <f>INDEX('Grade 3'!$A$4:$AK$1252,$B1835,($C1835*8-0+4))</f>
        <v>40</v>
      </c>
      <c r="U1835" t="str">
        <f>INDEX('Grade 3'!$A$4:$AK$1252,$B1835,37)</f>
        <v>Southwest Georgia</v>
      </c>
    </row>
    <row r="1836" spans="1:21">
      <c r="A1836">
        <f t="shared" si="85"/>
        <v>1835</v>
      </c>
      <c r="B1836">
        <f t="shared" si="86"/>
        <v>459</v>
      </c>
      <c r="C1836">
        <f t="shared" si="87"/>
        <v>3</v>
      </c>
      <c r="D1836">
        <f>INDEX('Grade 3'!$A$4:$AK$1252,$B1836,1)</f>
        <v>647</v>
      </c>
      <c r="E1836">
        <f>INDEX('Grade 3'!$A$4:$AK$1252,$B1836,2)</f>
        <v>4060</v>
      </c>
      <c r="F1836" t="str">
        <f>INDEX('Grade 3'!$A$4:$AK$1252,$B1836,3)</f>
        <v>DOUGHERTY COUNTY</v>
      </c>
      <c r="G1836" t="str">
        <f>INDEX('Grade 3'!$A$4:$AK$1252,$B1836,4)</f>
        <v>SHERWOOD ACRES ELEMENTARY SCHOOL</v>
      </c>
      <c r="H1836" t="str">
        <f ca="1">StaticValues!$A$8</f>
        <v>2016</v>
      </c>
      <c r="I1836" t="str">
        <f ca="1">StaticValues!$B$8</f>
        <v>Spring</v>
      </c>
      <c r="J1836" t="str">
        <f ca="1">StaticValues!$C$8</f>
        <v>EOG</v>
      </c>
      <c r="K1836" t="str">
        <f ca="1">StaticValues!$D$8</f>
        <v>3</v>
      </c>
      <c r="L1836" t="str">
        <f>INDEX('Grade 3'!E$2:AJ$2,1,((8*C1836)-7))</f>
        <v>Science</v>
      </c>
      <c r="M1836">
        <f>INDEX('Grade 3'!$A$4:$AK$1252,$B1836,($C1836*8-7+4))</f>
        <v>140</v>
      </c>
      <c r="N1836">
        <f>INDEX('Grade 3'!$A$4:$AK$1252,$B1836,($C1836*8-6+4))</f>
        <v>493.8857142857143</v>
      </c>
      <c r="O1836">
        <f>INDEX('Grade 3'!$A$4:$AK$1252,$B1836,($C1836*8-5+4))</f>
        <v>28.571428571428573</v>
      </c>
      <c r="P1836">
        <f>INDEX('Grade 3'!$A$4:$AK$1252,$B1836,($C1836*8-4+4))</f>
        <v>52.857142857142854</v>
      </c>
      <c r="Q1836">
        <f>INDEX('Grade 3'!$A$4:$AK$1252,$B1836,($C1836*8-3+4))</f>
        <v>16.428571428571427</v>
      </c>
      <c r="R1836">
        <f>INDEX('Grade 3'!$A$4:$AK$1252,$B1836,($C1836*8-2+4))</f>
        <v>2.1428571428571428</v>
      </c>
      <c r="S1836">
        <f>INDEX('Grade 3'!$A$4:$AK$1252,$B1836,($C1836*8-1+4))</f>
        <v>71.428571428571431</v>
      </c>
      <c r="T1836">
        <f>INDEX('Grade 3'!$A$4:$AK$1252,$B1836,($C1836*8-0+4))</f>
        <v>18.571428571428573</v>
      </c>
      <c r="U1836" t="str">
        <f>INDEX('Grade 3'!$A$4:$AK$1252,$B1836,37)</f>
        <v>Southwest Georgia</v>
      </c>
    </row>
    <row r="1837" spans="1:21">
      <c r="A1837">
        <f t="shared" si="85"/>
        <v>1836</v>
      </c>
      <c r="B1837">
        <f t="shared" si="86"/>
        <v>459</v>
      </c>
      <c r="C1837">
        <f t="shared" si="87"/>
        <v>4</v>
      </c>
      <c r="D1837">
        <f>INDEX('Grade 3'!$A$4:$AK$1252,$B1837,1)</f>
        <v>647</v>
      </c>
      <c r="E1837">
        <f>INDEX('Grade 3'!$A$4:$AK$1252,$B1837,2)</f>
        <v>4060</v>
      </c>
      <c r="F1837" t="str">
        <f>INDEX('Grade 3'!$A$4:$AK$1252,$B1837,3)</f>
        <v>DOUGHERTY COUNTY</v>
      </c>
      <c r="G1837" t="str">
        <f>INDEX('Grade 3'!$A$4:$AK$1252,$B1837,4)</f>
        <v>SHERWOOD ACRES ELEMENTARY SCHOOL</v>
      </c>
      <c r="H1837" t="str">
        <f ca="1">StaticValues!$A$8</f>
        <v>2016</v>
      </c>
      <c r="I1837" t="str">
        <f ca="1">StaticValues!$B$8</f>
        <v>Spring</v>
      </c>
      <c r="J1837" t="str">
        <f ca="1">StaticValues!$C$8</f>
        <v>EOG</v>
      </c>
      <c r="K1837" t="str">
        <f ca="1">StaticValues!$D$8</f>
        <v>3</v>
      </c>
      <c r="L1837" t="str">
        <f>INDEX('Grade 3'!E$2:AJ$2,1,((8*C1837)-7))</f>
        <v>Social Studies</v>
      </c>
      <c r="M1837">
        <f>INDEX('Grade 3'!$A$4:$AK$1252,$B1837,($C1837*8-7+4))</f>
        <v>139</v>
      </c>
      <c r="N1837">
        <f>INDEX('Grade 3'!$A$4:$AK$1252,$B1837,($C1837*8-6+4))</f>
        <v>497.03597122302159</v>
      </c>
      <c r="O1837">
        <f>INDEX('Grade 3'!$A$4:$AK$1252,$B1837,($C1837*8-5+4))</f>
        <v>29.496402877697843</v>
      </c>
      <c r="P1837">
        <f>INDEX('Grade 3'!$A$4:$AK$1252,$B1837,($C1837*8-4+4))</f>
        <v>45.323741007194243</v>
      </c>
      <c r="Q1837">
        <f>INDEX('Grade 3'!$A$4:$AK$1252,$B1837,($C1837*8-3+4))</f>
        <v>22.302158273381295</v>
      </c>
      <c r="R1837">
        <f>INDEX('Grade 3'!$A$4:$AK$1252,$B1837,($C1837*8-2+4))</f>
        <v>2.8776978417266186</v>
      </c>
      <c r="S1837">
        <f>INDEX('Grade 3'!$A$4:$AK$1252,$B1837,($C1837*8-1+4))</f>
        <v>70.503597122302153</v>
      </c>
      <c r="T1837">
        <f>INDEX('Grade 3'!$A$4:$AK$1252,$B1837,($C1837*8-0+4))</f>
        <v>25.179856115107913</v>
      </c>
      <c r="U1837" t="str">
        <f>INDEX('Grade 3'!$A$4:$AK$1252,$B1837,37)</f>
        <v>Southwest Georgia</v>
      </c>
    </row>
    <row r="1838" spans="1:21">
      <c r="A1838">
        <f t="shared" si="85"/>
        <v>1837</v>
      </c>
      <c r="B1838">
        <f t="shared" si="86"/>
        <v>460</v>
      </c>
      <c r="C1838">
        <f t="shared" si="87"/>
        <v>1</v>
      </c>
      <c r="D1838">
        <f>INDEX('Grade 3'!$A$4:$AK$1252,$B1838,1)</f>
        <v>647</v>
      </c>
      <c r="E1838">
        <f>INDEX('Grade 3'!$A$4:$AK$1252,$B1838,2)</f>
        <v>5056</v>
      </c>
      <c r="F1838" t="str">
        <f>INDEX('Grade 3'!$A$4:$AK$1252,$B1838,3)</f>
        <v>DOUGHERTY COUNTY</v>
      </c>
      <c r="G1838" t="str">
        <f>INDEX('Grade 3'!$A$4:$AK$1252,$B1838,4)</f>
        <v>INTERNATIONAL STUDIES ELEMENTARY CH</v>
      </c>
      <c r="H1838" t="str">
        <f ca="1">StaticValues!$A$8</f>
        <v>2016</v>
      </c>
      <c r="I1838" t="str">
        <f ca="1">StaticValues!$B$8</f>
        <v>Spring</v>
      </c>
      <c r="J1838" t="str">
        <f ca="1">StaticValues!$C$8</f>
        <v>EOG</v>
      </c>
      <c r="K1838" t="str">
        <f ca="1">StaticValues!$D$8</f>
        <v>3</v>
      </c>
      <c r="L1838" t="str">
        <f>INDEX('Grade 3'!E$2:AJ$2,1,((8*C1838)-7))</f>
        <v>English Language Arts</v>
      </c>
      <c r="M1838">
        <f>INDEX('Grade 3'!$A$4:$AK$1252,$B1838,($C1838*8-7+4))</f>
        <v>80</v>
      </c>
      <c r="N1838">
        <f>INDEX('Grade 3'!$A$4:$AK$1252,$B1838,($C1838*8-6+4))</f>
        <v>506.96249999999998</v>
      </c>
      <c r="O1838">
        <f>INDEX('Grade 3'!$A$4:$AK$1252,$B1838,($C1838*8-5+4))</f>
        <v>27.5</v>
      </c>
      <c r="P1838">
        <f>INDEX('Grade 3'!$A$4:$AK$1252,$B1838,($C1838*8-4+4))</f>
        <v>41.25</v>
      </c>
      <c r="Q1838">
        <f>INDEX('Grade 3'!$A$4:$AK$1252,$B1838,($C1838*8-3+4))</f>
        <v>26.25</v>
      </c>
      <c r="R1838">
        <f>INDEX('Grade 3'!$A$4:$AK$1252,$B1838,($C1838*8-2+4))</f>
        <v>5</v>
      </c>
      <c r="S1838">
        <f>INDEX('Grade 3'!$A$4:$AK$1252,$B1838,($C1838*8-1+4))</f>
        <v>72.5</v>
      </c>
      <c r="T1838">
        <f>INDEX('Grade 3'!$A$4:$AK$1252,$B1838,($C1838*8-0+4))</f>
        <v>31.25</v>
      </c>
      <c r="U1838" t="str">
        <f>INDEX('Grade 3'!$A$4:$AK$1252,$B1838,37)</f>
        <v>Southwest Georgia</v>
      </c>
    </row>
    <row r="1839" spans="1:21">
      <c r="A1839">
        <f t="shared" si="85"/>
        <v>1838</v>
      </c>
      <c r="B1839">
        <f t="shared" si="86"/>
        <v>460</v>
      </c>
      <c r="C1839">
        <f t="shared" si="87"/>
        <v>2</v>
      </c>
      <c r="D1839">
        <f>INDEX('Grade 3'!$A$4:$AK$1252,$B1839,1)</f>
        <v>647</v>
      </c>
      <c r="E1839">
        <f>INDEX('Grade 3'!$A$4:$AK$1252,$B1839,2)</f>
        <v>5056</v>
      </c>
      <c r="F1839" t="str">
        <f>INDEX('Grade 3'!$A$4:$AK$1252,$B1839,3)</f>
        <v>DOUGHERTY COUNTY</v>
      </c>
      <c r="G1839" t="str">
        <f>INDEX('Grade 3'!$A$4:$AK$1252,$B1839,4)</f>
        <v>INTERNATIONAL STUDIES ELEMENTARY CH</v>
      </c>
      <c r="H1839" t="str">
        <f ca="1">StaticValues!$A$8</f>
        <v>2016</v>
      </c>
      <c r="I1839" t="str">
        <f ca="1">StaticValues!$B$8</f>
        <v>Spring</v>
      </c>
      <c r="J1839" t="str">
        <f ca="1">StaticValues!$C$8</f>
        <v>EOG</v>
      </c>
      <c r="K1839" t="str">
        <f ca="1">StaticValues!$D$8</f>
        <v>3</v>
      </c>
      <c r="L1839" t="str">
        <f>INDEX('Grade 3'!E$2:AJ$2,1,((8*C1839)-7))</f>
        <v>Mathematics</v>
      </c>
      <c r="M1839">
        <f>INDEX('Grade 3'!$A$4:$AK$1252,$B1839,($C1839*8-7+4))</f>
        <v>80</v>
      </c>
      <c r="N1839">
        <f>INDEX('Grade 3'!$A$4:$AK$1252,$B1839,($C1839*8-6+4))</f>
        <v>528.51250000000005</v>
      </c>
      <c r="O1839">
        <f>INDEX('Grade 3'!$A$4:$AK$1252,$B1839,($C1839*8-5+4))</f>
        <v>3.75</v>
      </c>
      <c r="P1839">
        <f>INDEX('Grade 3'!$A$4:$AK$1252,$B1839,($C1839*8-4+4))</f>
        <v>50</v>
      </c>
      <c r="Q1839">
        <f>INDEX('Grade 3'!$A$4:$AK$1252,$B1839,($C1839*8-3+4))</f>
        <v>35</v>
      </c>
      <c r="R1839">
        <f>INDEX('Grade 3'!$A$4:$AK$1252,$B1839,($C1839*8-2+4))</f>
        <v>11.25</v>
      </c>
      <c r="S1839">
        <f>INDEX('Grade 3'!$A$4:$AK$1252,$B1839,($C1839*8-1+4))</f>
        <v>96.25</v>
      </c>
      <c r="T1839">
        <f>INDEX('Grade 3'!$A$4:$AK$1252,$B1839,($C1839*8-0+4))</f>
        <v>46.25</v>
      </c>
      <c r="U1839" t="str">
        <f>INDEX('Grade 3'!$A$4:$AK$1252,$B1839,37)</f>
        <v>Southwest Georgia</v>
      </c>
    </row>
    <row r="1840" spans="1:21">
      <c r="A1840">
        <f t="shared" si="85"/>
        <v>1839</v>
      </c>
      <c r="B1840">
        <f t="shared" si="86"/>
        <v>460</v>
      </c>
      <c r="C1840">
        <f t="shared" si="87"/>
        <v>3</v>
      </c>
      <c r="D1840">
        <f>INDEX('Grade 3'!$A$4:$AK$1252,$B1840,1)</f>
        <v>647</v>
      </c>
      <c r="E1840">
        <f>INDEX('Grade 3'!$A$4:$AK$1252,$B1840,2)</f>
        <v>5056</v>
      </c>
      <c r="F1840" t="str">
        <f>INDEX('Grade 3'!$A$4:$AK$1252,$B1840,3)</f>
        <v>DOUGHERTY COUNTY</v>
      </c>
      <c r="G1840" t="str">
        <f>INDEX('Grade 3'!$A$4:$AK$1252,$B1840,4)</f>
        <v>INTERNATIONAL STUDIES ELEMENTARY CH</v>
      </c>
      <c r="H1840" t="str">
        <f ca="1">StaticValues!$A$8</f>
        <v>2016</v>
      </c>
      <c r="I1840" t="str">
        <f ca="1">StaticValues!$B$8</f>
        <v>Spring</v>
      </c>
      <c r="J1840" t="str">
        <f ca="1">StaticValues!$C$8</f>
        <v>EOG</v>
      </c>
      <c r="K1840" t="str">
        <f ca="1">StaticValues!$D$8</f>
        <v>3</v>
      </c>
      <c r="L1840" t="str">
        <f>INDEX('Grade 3'!E$2:AJ$2,1,((8*C1840)-7))</f>
        <v>Science</v>
      </c>
      <c r="M1840">
        <f>INDEX('Grade 3'!$A$4:$AK$1252,$B1840,($C1840*8-7+4))</f>
        <v>80</v>
      </c>
      <c r="N1840">
        <f>INDEX('Grade 3'!$A$4:$AK$1252,$B1840,($C1840*8-6+4))</f>
        <v>512</v>
      </c>
      <c r="O1840">
        <f>INDEX('Grade 3'!$A$4:$AK$1252,$B1840,($C1840*8-5+4))</f>
        <v>21.25</v>
      </c>
      <c r="P1840">
        <f>INDEX('Grade 3'!$A$4:$AK$1252,$B1840,($C1840*8-4+4))</f>
        <v>33.75</v>
      </c>
      <c r="Q1840">
        <f>INDEX('Grade 3'!$A$4:$AK$1252,$B1840,($C1840*8-3+4))</f>
        <v>41.25</v>
      </c>
      <c r="R1840">
        <f>INDEX('Grade 3'!$A$4:$AK$1252,$B1840,($C1840*8-2+4))</f>
        <v>3.75</v>
      </c>
      <c r="S1840">
        <f>INDEX('Grade 3'!$A$4:$AK$1252,$B1840,($C1840*8-1+4))</f>
        <v>78.75</v>
      </c>
      <c r="T1840">
        <f>INDEX('Grade 3'!$A$4:$AK$1252,$B1840,($C1840*8-0+4))</f>
        <v>45</v>
      </c>
      <c r="U1840" t="str">
        <f>INDEX('Grade 3'!$A$4:$AK$1252,$B1840,37)</f>
        <v>Southwest Georgia</v>
      </c>
    </row>
    <row r="1841" spans="1:21">
      <c r="A1841">
        <f t="shared" si="85"/>
        <v>1840</v>
      </c>
      <c r="B1841">
        <f t="shared" si="86"/>
        <v>460</v>
      </c>
      <c r="C1841">
        <f t="shared" si="87"/>
        <v>4</v>
      </c>
      <c r="D1841">
        <f>INDEX('Grade 3'!$A$4:$AK$1252,$B1841,1)</f>
        <v>647</v>
      </c>
      <c r="E1841">
        <f>INDEX('Grade 3'!$A$4:$AK$1252,$B1841,2)</f>
        <v>5056</v>
      </c>
      <c r="F1841" t="str">
        <f>INDEX('Grade 3'!$A$4:$AK$1252,$B1841,3)</f>
        <v>DOUGHERTY COUNTY</v>
      </c>
      <c r="G1841" t="str">
        <f>INDEX('Grade 3'!$A$4:$AK$1252,$B1841,4)</f>
        <v>INTERNATIONAL STUDIES ELEMENTARY CH</v>
      </c>
      <c r="H1841" t="str">
        <f ca="1">StaticValues!$A$8</f>
        <v>2016</v>
      </c>
      <c r="I1841" t="str">
        <f ca="1">StaticValues!$B$8</f>
        <v>Spring</v>
      </c>
      <c r="J1841" t="str">
        <f ca="1">StaticValues!$C$8</f>
        <v>EOG</v>
      </c>
      <c r="K1841" t="str">
        <f ca="1">StaticValues!$D$8</f>
        <v>3</v>
      </c>
      <c r="L1841" t="str">
        <f>INDEX('Grade 3'!E$2:AJ$2,1,((8*C1841)-7))</f>
        <v>Social Studies</v>
      </c>
      <c r="M1841">
        <f>INDEX('Grade 3'!$A$4:$AK$1252,$B1841,($C1841*8-7+4))</f>
        <v>80</v>
      </c>
      <c r="N1841">
        <f>INDEX('Grade 3'!$A$4:$AK$1252,$B1841,($C1841*8-6+4))</f>
        <v>528.41250000000002</v>
      </c>
      <c r="O1841">
        <f>INDEX('Grade 3'!$A$4:$AK$1252,$B1841,($C1841*8-5+4))</f>
        <v>7.5</v>
      </c>
      <c r="P1841">
        <f>INDEX('Grade 3'!$A$4:$AK$1252,$B1841,($C1841*8-4+4))</f>
        <v>46.25</v>
      </c>
      <c r="Q1841">
        <f>INDEX('Grade 3'!$A$4:$AK$1252,$B1841,($C1841*8-3+4))</f>
        <v>25</v>
      </c>
      <c r="R1841">
        <f>INDEX('Grade 3'!$A$4:$AK$1252,$B1841,($C1841*8-2+4))</f>
        <v>21.25</v>
      </c>
      <c r="S1841">
        <f>INDEX('Grade 3'!$A$4:$AK$1252,$B1841,($C1841*8-1+4))</f>
        <v>92.5</v>
      </c>
      <c r="T1841">
        <f>INDEX('Grade 3'!$A$4:$AK$1252,$B1841,($C1841*8-0+4))</f>
        <v>46.25</v>
      </c>
      <c r="U1841" t="str">
        <f>INDEX('Grade 3'!$A$4:$AK$1252,$B1841,37)</f>
        <v>Southwest Georgia</v>
      </c>
    </row>
    <row r="1842" spans="1:21">
      <c r="A1842">
        <f t="shared" si="85"/>
        <v>1841</v>
      </c>
      <c r="B1842">
        <f t="shared" si="86"/>
        <v>461</v>
      </c>
      <c r="C1842">
        <f t="shared" si="87"/>
        <v>1</v>
      </c>
      <c r="D1842">
        <f>INDEX('Grade 3'!$A$4:$AK$1252,$B1842,1)</f>
        <v>647</v>
      </c>
      <c r="E1842">
        <f>INDEX('Grade 3'!$A$4:$AK$1252,$B1842,2)</f>
        <v>5058</v>
      </c>
      <c r="F1842" t="str">
        <f>INDEX('Grade 3'!$A$4:$AK$1252,$B1842,3)</f>
        <v>DOUGHERTY COUNTY</v>
      </c>
      <c r="G1842" t="str">
        <f>INDEX('Grade 3'!$A$4:$AK$1252,$B1842,4)</f>
        <v>RADIUM SPRINGS ELEMENTARY SCHOOL</v>
      </c>
      <c r="H1842" t="str">
        <f ca="1">StaticValues!$A$8</f>
        <v>2016</v>
      </c>
      <c r="I1842" t="str">
        <f ca="1">StaticValues!$B$8</f>
        <v>Spring</v>
      </c>
      <c r="J1842" t="str">
        <f ca="1">StaticValues!$C$8</f>
        <v>EOG</v>
      </c>
      <c r="K1842" t="str">
        <f ca="1">StaticValues!$D$8</f>
        <v>3</v>
      </c>
      <c r="L1842" t="str">
        <f>INDEX('Grade 3'!E$2:AJ$2,1,((8*C1842)-7))</f>
        <v>English Language Arts</v>
      </c>
      <c r="M1842">
        <f>INDEX('Grade 3'!$A$4:$AK$1252,$B1842,($C1842*8-7+4))</f>
        <v>84</v>
      </c>
      <c r="N1842">
        <f>INDEX('Grade 3'!$A$4:$AK$1252,$B1842,($C1842*8-6+4))</f>
        <v>476.96428571428572</v>
      </c>
      <c r="O1842">
        <f>INDEX('Grade 3'!$A$4:$AK$1252,$B1842,($C1842*8-5+4))</f>
        <v>54.761904761904759</v>
      </c>
      <c r="P1842">
        <f>INDEX('Grade 3'!$A$4:$AK$1252,$B1842,($C1842*8-4+4))</f>
        <v>28.571428571428573</v>
      </c>
      <c r="Q1842">
        <f>INDEX('Grade 3'!$A$4:$AK$1252,$B1842,($C1842*8-3+4))</f>
        <v>13.095238095238095</v>
      </c>
      <c r="R1842">
        <f>INDEX('Grade 3'!$A$4:$AK$1252,$B1842,($C1842*8-2+4))</f>
        <v>3.5714285714285716</v>
      </c>
      <c r="S1842">
        <f>INDEX('Grade 3'!$A$4:$AK$1252,$B1842,($C1842*8-1+4))</f>
        <v>45.238095238095241</v>
      </c>
      <c r="T1842">
        <f>INDEX('Grade 3'!$A$4:$AK$1252,$B1842,($C1842*8-0+4))</f>
        <v>16.666666666666668</v>
      </c>
      <c r="U1842" t="str">
        <f>INDEX('Grade 3'!$A$4:$AK$1252,$B1842,37)</f>
        <v>Southwest Georgia</v>
      </c>
    </row>
    <row r="1843" spans="1:21">
      <c r="A1843">
        <f t="shared" si="85"/>
        <v>1842</v>
      </c>
      <c r="B1843">
        <f t="shared" si="86"/>
        <v>461</v>
      </c>
      <c r="C1843">
        <f t="shared" si="87"/>
        <v>2</v>
      </c>
      <c r="D1843">
        <f>INDEX('Grade 3'!$A$4:$AK$1252,$B1843,1)</f>
        <v>647</v>
      </c>
      <c r="E1843">
        <f>INDEX('Grade 3'!$A$4:$AK$1252,$B1843,2)</f>
        <v>5058</v>
      </c>
      <c r="F1843" t="str">
        <f>INDEX('Grade 3'!$A$4:$AK$1252,$B1843,3)</f>
        <v>DOUGHERTY COUNTY</v>
      </c>
      <c r="G1843" t="str">
        <f>INDEX('Grade 3'!$A$4:$AK$1252,$B1843,4)</f>
        <v>RADIUM SPRINGS ELEMENTARY SCHOOL</v>
      </c>
      <c r="H1843" t="str">
        <f ca="1">StaticValues!$A$8</f>
        <v>2016</v>
      </c>
      <c r="I1843" t="str">
        <f ca="1">StaticValues!$B$8</f>
        <v>Spring</v>
      </c>
      <c r="J1843" t="str">
        <f ca="1">StaticValues!$C$8</f>
        <v>EOG</v>
      </c>
      <c r="K1843" t="str">
        <f ca="1">StaticValues!$D$8</f>
        <v>3</v>
      </c>
      <c r="L1843" t="str">
        <f>INDEX('Grade 3'!E$2:AJ$2,1,((8*C1843)-7))</f>
        <v>Mathematics</v>
      </c>
      <c r="M1843">
        <f>INDEX('Grade 3'!$A$4:$AK$1252,$B1843,($C1843*8-7+4))</f>
        <v>85</v>
      </c>
      <c r="N1843">
        <f>INDEX('Grade 3'!$A$4:$AK$1252,$B1843,($C1843*8-6+4))</f>
        <v>496.65882352941179</v>
      </c>
      <c r="O1843">
        <f>INDEX('Grade 3'!$A$4:$AK$1252,$B1843,($C1843*8-5+4))</f>
        <v>29.411764705882351</v>
      </c>
      <c r="P1843">
        <f>INDEX('Grade 3'!$A$4:$AK$1252,$B1843,($C1843*8-4+4))</f>
        <v>50.588235294117645</v>
      </c>
      <c r="Q1843">
        <f>INDEX('Grade 3'!$A$4:$AK$1252,$B1843,($C1843*8-3+4))</f>
        <v>17.647058823529413</v>
      </c>
      <c r="R1843">
        <f>INDEX('Grade 3'!$A$4:$AK$1252,$B1843,($C1843*8-2+4))</f>
        <v>2.3529411764705883</v>
      </c>
      <c r="S1843">
        <f>INDEX('Grade 3'!$A$4:$AK$1252,$B1843,($C1843*8-1+4))</f>
        <v>70.588235294117652</v>
      </c>
      <c r="T1843">
        <f>INDEX('Grade 3'!$A$4:$AK$1252,$B1843,($C1843*8-0+4))</f>
        <v>20</v>
      </c>
      <c r="U1843" t="str">
        <f>INDEX('Grade 3'!$A$4:$AK$1252,$B1843,37)</f>
        <v>Southwest Georgia</v>
      </c>
    </row>
    <row r="1844" spans="1:21">
      <c r="A1844">
        <f t="shared" si="85"/>
        <v>1843</v>
      </c>
      <c r="B1844">
        <f t="shared" si="86"/>
        <v>461</v>
      </c>
      <c r="C1844">
        <f t="shared" si="87"/>
        <v>3</v>
      </c>
      <c r="D1844">
        <f>INDEX('Grade 3'!$A$4:$AK$1252,$B1844,1)</f>
        <v>647</v>
      </c>
      <c r="E1844">
        <f>INDEX('Grade 3'!$A$4:$AK$1252,$B1844,2)</f>
        <v>5058</v>
      </c>
      <c r="F1844" t="str">
        <f>INDEX('Grade 3'!$A$4:$AK$1252,$B1844,3)</f>
        <v>DOUGHERTY COUNTY</v>
      </c>
      <c r="G1844" t="str">
        <f>INDEX('Grade 3'!$A$4:$AK$1252,$B1844,4)</f>
        <v>RADIUM SPRINGS ELEMENTARY SCHOOL</v>
      </c>
      <c r="H1844" t="str">
        <f ca="1">StaticValues!$A$8</f>
        <v>2016</v>
      </c>
      <c r="I1844" t="str">
        <f ca="1">StaticValues!$B$8</f>
        <v>Spring</v>
      </c>
      <c r="J1844" t="str">
        <f ca="1">StaticValues!$C$8</f>
        <v>EOG</v>
      </c>
      <c r="K1844" t="str">
        <f ca="1">StaticValues!$D$8</f>
        <v>3</v>
      </c>
      <c r="L1844" t="str">
        <f>INDEX('Grade 3'!E$2:AJ$2,1,((8*C1844)-7))</f>
        <v>Science</v>
      </c>
      <c r="M1844">
        <f>INDEX('Grade 3'!$A$4:$AK$1252,$B1844,($C1844*8-7+4))</f>
        <v>85</v>
      </c>
      <c r="N1844">
        <f>INDEX('Grade 3'!$A$4:$AK$1252,$B1844,($C1844*8-6+4))</f>
        <v>486.67058823529413</v>
      </c>
      <c r="O1844">
        <f>INDEX('Grade 3'!$A$4:$AK$1252,$B1844,($C1844*8-5+4))</f>
        <v>42.352941176470587</v>
      </c>
      <c r="P1844">
        <f>INDEX('Grade 3'!$A$4:$AK$1252,$B1844,($C1844*8-4+4))</f>
        <v>44.705882352941174</v>
      </c>
      <c r="Q1844">
        <f>INDEX('Grade 3'!$A$4:$AK$1252,$B1844,($C1844*8-3+4))</f>
        <v>12.941176470588236</v>
      </c>
      <c r="R1844">
        <f>INDEX('Grade 3'!$A$4:$AK$1252,$B1844,($C1844*8-2+4))</f>
        <v>0</v>
      </c>
      <c r="S1844">
        <f>INDEX('Grade 3'!$A$4:$AK$1252,$B1844,($C1844*8-1+4))</f>
        <v>57.647058823529413</v>
      </c>
      <c r="T1844">
        <f>INDEX('Grade 3'!$A$4:$AK$1252,$B1844,($C1844*8-0+4))</f>
        <v>12.941176470588236</v>
      </c>
      <c r="U1844" t="str">
        <f>INDEX('Grade 3'!$A$4:$AK$1252,$B1844,37)</f>
        <v>Southwest Georgia</v>
      </c>
    </row>
    <row r="1845" spans="1:21">
      <c r="A1845">
        <f t="shared" si="85"/>
        <v>1844</v>
      </c>
      <c r="B1845">
        <f t="shared" si="86"/>
        <v>461</v>
      </c>
      <c r="C1845">
        <f t="shared" si="87"/>
        <v>4</v>
      </c>
      <c r="D1845">
        <f>INDEX('Grade 3'!$A$4:$AK$1252,$B1845,1)</f>
        <v>647</v>
      </c>
      <c r="E1845">
        <f>INDEX('Grade 3'!$A$4:$AK$1252,$B1845,2)</f>
        <v>5058</v>
      </c>
      <c r="F1845" t="str">
        <f>INDEX('Grade 3'!$A$4:$AK$1252,$B1845,3)</f>
        <v>DOUGHERTY COUNTY</v>
      </c>
      <c r="G1845" t="str">
        <f>INDEX('Grade 3'!$A$4:$AK$1252,$B1845,4)</f>
        <v>RADIUM SPRINGS ELEMENTARY SCHOOL</v>
      </c>
      <c r="H1845" t="str">
        <f ca="1">StaticValues!$A$8</f>
        <v>2016</v>
      </c>
      <c r="I1845" t="str">
        <f ca="1">StaticValues!$B$8</f>
        <v>Spring</v>
      </c>
      <c r="J1845" t="str">
        <f ca="1">StaticValues!$C$8</f>
        <v>EOG</v>
      </c>
      <c r="K1845" t="str">
        <f ca="1">StaticValues!$D$8</f>
        <v>3</v>
      </c>
      <c r="L1845" t="str">
        <f>INDEX('Grade 3'!E$2:AJ$2,1,((8*C1845)-7))</f>
        <v>Social Studies</v>
      </c>
      <c r="M1845">
        <f>INDEX('Grade 3'!$A$4:$AK$1252,$B1845,($C1845*8-7+4))</f>
        <v>84</v>
      </c>
      <c r="N1845">
        <f>INDEX('Grade 3'!$A$4:$AK$1252,$B1845,($C1845*8-6+4))</f>
        <v>484.39285714285717</v>
      </c>
      <c r="O1845">
        <f>INDEX('Grade 3'!$A$4:$AK$1252,$B1845,($C1845*8-5+4))</f>
        <v>32.142857142857146</v>
      </c>
      <c r="P1845">
        <f>INDEX('Grade 3'!$A$4:$AK$1252,$B1845,($C1845*8-4+4))</f>
        <v>58.333333333333336</v>
      </c>
      <c r="Q1845">
        <f>INDEX('Grade 3'!$A$4:$AK$1252,$B1845,($C1845*8-3+4))</f>
        <v>9.5238095238095237</v>
      </c>
      <c r="R1845">
        <f>INDEX('Grade 3'!$A$4:$AK$1252,$B1845,($C1845*8-2+4))</f>
        <v>0</v>
      </c>
      <c r="S1845">
        <f>INDEX('Grade 3'!$A$4:$AK$1252,$B1845,($C1845*8-1+4))</f>
        <v>67.857142857142861</v>
      </c>
      <c r="T1845">
        <f>INDEX('Grade 3'!$A$4:$AK$1252,$B1845,($C1845*8-0+4))</f>
        <v>9.5238095238095237</v>
      </c>
      <c r="U1845" t="str">
        <f>INDEX('Grade 3'!$A$4:$AK$1252,$B1845,37)</f>
        <v>Southwest Georgia</v>
      </c>
    </row>
    <row r="1846" spans="1:21">
      <c r="A1846">
        <f t="shared" si="85"/>
        <v>1845</v>
      </c>
      <c r="B1846">
        <f t="shared" si="86"/>
        <v>462</v>
      </c>
      <c r="C1846">
        <f t="shared" si="87"/>
        <v>1</v>
      </c>
      <c r="D1846">
        <f>INDEX('Grade 3'!$A$4:$AK$1252,$B1846,1)</f>
        <v>647</v>
      </c>
      <c r="E1846">
        <f>INDEX('Grade 3'!$A$4:$AK$1252,$B1846,2)</f>
        <v>5062</v>
      </c>
      <c r="F1846" t="str">
        <f>INDEX('Grade 3'!$A$4:$AK$1252,$B1846,3)</f>
        <v>DOUGHERTY COUNTY</v>
      </c>
      <c r="G1846" t="str">
        <f>INDEX('Grade 3'!$A$4:$AK$1252,$B1846,4)</f>
        <v>WEST TOWN ELEMENTARY SCHOOL</v>
      </c>
      <c r="H1846" t="str">
        <f ca="1">StaticValues!$A$8</f>
        <v>2016</v>
      </c>
      <c r="I1846" t="str">
        <f ca="1">StaticValues!$B$8</f>
        <v>Spring</v>
      </c>
      <c r="J1846" t="str">
        <f ca="1">StaticValues!$C$8</f>
        <v>EOG</v>
      </c>
      <c r="K1846" t="str">
        <f ca="1">StaticValues!$D$8</f>
        <v>3</v>
      </c>
      <c r="L1846" t="str">
        <f>INDEX('Grade 3'!E$2:AJ$2,1,((8*C1846)-7))</f>
        <v>English Language Arts</v>
      </c>
      <c r="M1846">
        <f>INDEX('Grade 3'!$A$4:$AK$1252,$B1846,($C1846*8-7+4))</f>
        <v>72</v>
      </c>
      <c r="N1846">
        <f>INDEX('Grade 3'!$A$4:$AK$1252,$B1846,($C1846*8-6+4))</f>
        <v>474.19444444444446</v>
      </c>
      <c r="O1846">
        <f>INDEX('Grade 3'!$A$4:$AK$1252,$B1846,($C1846*8-5+4))</f>
        <v>50</v>
      </c>
      <c r="P1846">
        <f>INDEX('Grade 3'!$A$4:$AK$1252,$B1846,($C1846*8-4+4))</f>
        <v>31.944444444444443</v>
      </c>
      <c r="Q1846">
        <f>INDEX('Grade 3'!$A$4:$AK$1252,$B1846,($C1846*8-3+4))</f>
        <v>16.666666666666668</v>
      </c>
      <c r="R1846">
        <f>INDEX('Grade 3'!$A$4:$AK$1252,$B1846,($C1846*8-2+4))</f>
        <v>1.3888888888888888</v>
      </c>
      <c r="S1846">
        <f>INDEX('Grade 3'!$A$4:$AK$1252,$B1846,($C1846*8-1+4))</f>
        <v>50</v>
      </c>
      <c r="T1846">
        <f>INDEX('Grade 3'!$A$4:$AK$1252,$B1846,($C1846*8-0+4))</f>
        <v>18.055555555555557</v>
      </c>
      <c r="U1846" t="str">
        <f>INDEX('Grade 3'!$A$4:$AK$1252,$B1846,37)</f>
        <v>Southwest Georgia</v>
      </c>
    </row>
    <row r="1847" spans="1:21">
      <c r="A1847">
        <f t="shared" si="85"/>
        <v>1846</v>
      </c>
      <c r="B1847">
        <f t="shared" si="86"/>
        <v>462</v>
      </c>
      <c r="C1847">
        <f t="shared" si="87"/>
        <v>2</v>
      </c>
      <c r="D1847">
        <f>INDEX('Grade 3'!$A$4:$AK$1252,$B1847,1)</f>
        <v>647</v>
      </c>
      <c r="E1847">
        <f>INDEX('Grade 3'!$A$4:$AK$1252,$B1847,2)</f>
        <v>5062</v>
      </c>
      <c r="F1847" t="str">
        <f>INDEX('Grade 3'!$A$4:$AK$1252,$B1847,3)</f>
        <v>DOUGHERTY COUNTY</v>
      </c>
      <c r="G1847" t="str">
        <f>INDEX('Grade 3'!$A$4:$AK$1252,$B1847,4)</f>
        <v>WEST TOWN ELEMENTARY SCHOOL</v>
      </c>
      <c r="H1847" t="str">
        <f ca="1">StaticValues!$A$8</f>
        <v>2016</v>
      </c>
      <c r="I1847" t="str">
        <f ca="1">StaticValues!$B$8</f>
        <v>Spring</v>
      </c>
      <c r="J1847" t="str">
        <f ca="1">StaticValues!$C$8</f>
        <v>EOG</v>
      </c>
      <c r="K1847" t="str">
        <f ca="1">StaticValues!$D$8</f>
        <v>3</v>
      </c>
      <c r="L1847" t="str">
        <f>INDEX('Grade 3'!E$2:AJ$2,1,((8*C1847)-7))</f>
        <v>Mathematics</v>
      </c>
      <c r="M1847">
        <f>INDEX('Grade 3'!$A$4:$AK$1252,$B1847,($C1847*8-7+4))</f>
        <v>72</v>
      </c>
      <c r="N1847">
        <f>INDEX('Grade 3'!$A$4:$AK$1252,$B1847,($C1847*8-6+4))</f>
        <v>503.54166666666669</v>
      </c>
      <c r="O1847">
        <f>INDEX('Grade 3'!$A$4:$AK$1252,$B1847,($C1847*8-5+4))</f>
        <v>16.666666666666668</v>
      </c>
      <c r="P1847">
        <f>INDEX('Grade 3'!$A$4:$AK$1252,$B1847,($C1847*8-4+4))</f>
        <v>56.944444444444443</v>
      </c>
      <c r="Q1847">
        <f>INDEX('Grade 3'!$A$4:$AK$1252,$B1847,($C1847*8-3+4))</f>
        <v>26.388888888888889</v>
      </c>
      <c r="R1847">
        <f>INDEX('Grade 3'!$A$4:$AK$1252,$B1847,($C1847*8-2+4))</f>
        <v>0</v>
      </c>
      <c r="S1847">
        <f>INDEX('Grade 3'!$A$4:$AK$1252,$B1847,($C1847*8-1+4))</f>
        <v>83.333333333333329</v>
      </c>
      <c r="T1847">
        <f>INDEX('Grade 3'!$A$4:$AK$1252,$B1847,($C1847*8-0+4))</f>
        <v>26.388888888888889</v>
      </c>
      <c r="U1847" t="str">
        <f>INDEX('Grade 3'!$A$4:$AK$1252,$B1847,37)</f>
        <v>Southwest Georgia</v>
      </c>
    </row>
    <row r="1848" spans="1:21">
      <c r="A1848">
        <f t="shared" si="85"/>
        <v>1847</v>
      </c>
      <c r="B1848">
        <f t="shared" si="86"/>
        <v>462</v>
      </c>
      <c r="C1848">
        <f t="shared" si="87"/>
        <v>3</v>
      </c>
      <c r="D1848">
        <f>INDEX('Grade 3'!$A$4:$AK$1252,$B1848,1)</f>
        <v>647</v>
      </c>
      <c r="E1848">
        <f>INDEX('Grade 3'!$A$4:$AK$1252,$B1848,2)</f>
        <v>5062</v>
      </c>
      <c r="F1848" t="str">
        <f>INDEX('Grade 3'!$A$4:$AK$1252,$B1848,3)</f>
        <v>DOUGHERTY COUNTY</v>
      </c>
      <c r="G1848" t="str">
        <f>INDEX('Grade 3'!$A$4:$AK$1252,$B1848,4)</f>
        <v>WEST TOWN ELEMENTARY SCHOOL</v>
      </c>
      <c r="H1848" t="str">
        <f ca="1">StaticValues!$A$8</f>
        <v>2016</v>
      </c>
      <c r="I1848" t="str">
        <f ca="1">StaticValues!$B$8</f>
        <v>Spring</v>
      </c>
      <c r="J1848" t="str">
        <f ca="1">StaticValues!$C$8</f>
        <v>EOG</v>
      </c>
      <c r="K1848" t="str">
        <f ca="1">StaticValues!$D$8</f>
        <v>3</v>
      </c>
      <c r="L1848" t="str">
        <f>INDEX('Grade 3'!E$2:AJ$2,1,((8*C1848)-7))</f>
        <v>Science</v>
      </c>
      <c r="M1848">
        <f>INDEX('Grade 3'!$A$4:$AK$1252,$B1848,($C1848*8-7+4))</f>
        <v>72</v>
      </c>
      <c r="N1848">
        <f>INDEX('Grade 3'!$A$4:$AK$1252,$B1848,($C1848*8-6+4))</f>
        <v>494.02777777777777</v>
      </c>
      <c r="O1848">
        <f>INDEX('Grade 3'!$A$4:$AK$1252,$B1848,($C1848*8-5+4))</f>
        <v>27.777777777777779</v>
      </c>
      <c r="P1848">
        <f>INDEX('Grade 3'!$A$4:$AK$1252,$B1848,($C1848*8-4+4))</f>
        <v>55.555555555555557</v>
      </c>
      <c r="Q1848">
        <f>INDEX('Grade 3'!$A$4:$AK$1252,$B1848,($C1848*8-3+4))</f>
        <v>15.277777777777779</v>
      </c>
      <c r="R1848">
        <f>INDEX('Grade 3'!$A$4:$AK$1252,$B1848,($C1848*8-2+4))</f>
        <v>1.3888888888888888</v>
      </c>
      <c r="S1848">
        <f>INDEX('Grade 3'!$A$4:$AK$1252,$B1848,($C1848*8-1+4))</f>
        <v>72.222222222222229</v>
      </c>
      <c r="T1848">
        <f>INDEX('Grade 3'!$A$4:$AK$1252,$B1848,($C1848*8-0+4))</f>
        <v>16.666666666666668</v>
      </c>
      <c r="U1848" t="str">
        <f>INDEX('Grade 3'!$A$4:$AK$1252,$B1848,37)</f>
        <v>Southwest Georgia</v>
      </c>
    </row>
    <row r="1849" spans="1:21">
      <c r="A1849">
        <f t="shared" si="85"/>
        <v>1848</v>
      </c>
      <c r="B1849">
        <f t="shared" si="86"/>
        <v>462</v>
      </c>
      <c r="C1849">
        <f t="shared" si="87"/>
        <v>4</v>
      </c>
      <c r="D1849">
        <f>INDEX('Grade 3'!$A$4:$AK$1252,$B1849,1)</f>
        <v>647</v>
      </c>
      <c r="E1849">
        <f>INDEX('Grade 3'!$A$4:$AK$1252,$B1849,2)</f>
        <v>5062</v>
      </c>
      <c r="F1849" t="str">
        <f>INDEX('Grade 3'!$A$4:$AK$1252,$B1849,3)</f>
        <v>DOUGHERTY COUNTY</v>
      </c>
      <c r="G1849" t="str">
        <f>INDEX('Grade 3'!$A$4:$AK$1252,$B1849,4)</f>
        <v>WEST TOWN ELEMENTARY SCHOOL</v>
      </c>
      <c r="H1849" t="str">
        <f ca="1">StaticValues!$A$8</f>
        <v>2016</v>
      </c>
      <c r="I1849" t="str">
        <f ca="1">StaticValues!$B$8</f>
        <v>Spring</v>
      </c>
      <c r="J1849" t="str">
        <f ca="1">StaticValues!$C$8</f>
        <v>EOG</v>
      </c>
      <c r="K1849" t="str">
        <f ca="1">StaticValues!$D$8</f>
        <v>3</v>
      </c>
      <c r="L1849" t="str">
        <f>INDEX('Grade 3'!E$2:AJ$2,1,((8*C1849)-7))</f>
        <v>Social Studies</v>
      </c>
      <c r="M1849">
        <f>INDEX('Grade 3'!$A$4:$AK$1252,$B1849,($C1849*8-7+4))</f>
        <v>72</v>
      </c>
      <c r="N1849">
        <f>INDEX('Grade 3'!$A$4:$AK$1252,$B1849,($C1849*8-6+4))</f>
        <v>496.51388888888891</v>
      </c>
      <c r="O1849">
        <f>INDEX('Grade 3'!$A$4:$AK$1252,$B1849,($C1849*8-5+4))</f>
        <v>26.388888888888889</v>
      </c>
      <c r="P1849">
        <f>INDEX('Grade 3'!$A$4:$AK$1252,$B1849,($C1849*8-4+4))</f>
        <v>55.555555555555557</v>
      </c>
      <c r="Q1849">
        <f>INDEX('Grade 3'!$A$4:$AK$1252,$B1849,($C1849*8-3+4))</f>
        <v>12.5</v>
      </c>
      <c r="R1849">
        <f>INDEX('Grade 3'!$A$4:$AK$1252,$B1849,($C1849*8-2+4))</f>
        <v>5.5555555555555554</v>
      </c>
      <c r="S1849">
        <f>INDEX('Grade 3'!$A$4:$AK$1252,$B1849,($C1849*8-1+4))</f>
        <v>73.611111111111114</v>
      </c>
      <c r="T1849">
        <f>INDEX('Grade 3'!$A$4:$AK$1252,$B1849,($C1849*8-0+4))</f>
        <v>18.055555555555557</v>
      </c>
      <c r="U1849" t="str">
        <f>INDEX('Grade 3'!$A$4:$AK$1252,$B1849,37)</f>
        <v>Southwest Georgia</v>
      </c>
    </row>
    <row r="1850" spans="1:21">
      <c r="A1850">
        <f t="shared" si="85"/>
        <v>1849</v>
      </c>
      <c r="B1850">
        <f t="shared" si="86"/>
        <v>463</v>
      </c>
      <c r="C1850">
        <f t="shared" si="87"/>
        <v>1</v>
      </c>
      <c r="D1850">
        <f>INDEX('Grade 3'!$A$4:$AK$1252,$B1850,1)</f>
        <v>648</v>
      </c>
      <c r="E1850">
        <f>INDEX('Grade 3'!$A$4:$AK$1252,$B1850,2)</f>
        <v>104</v>
      </c>
      <c r="F1850" t="str">
        <f>INDEX('Grade 3'!$A$4:$AK$1252,$B1850,3)</f>
        <v>DOUGLAS COUNTY</v>
      </c>
      <c r="G1850" t="str">
        <f>INDEX('Grade 3'!$A$4:$AK$1252,$B1850,4)</f>
        <v>NORTH DOUGLAS ELEMENTARY SCHOOL</v>
      </c>
      <c r="H1850" t="str">
        <f ca="1">StaticValues!$A$8</f>
        <v>2016</v>
      </c>
      <c r="I1850" t="str">
        <f ca="1">StaticValues!$B$8</f>
        <v>Spring</v>
      </c>
      <c r="J1850" t="str">
        <f ca="1">StaticValues!$C$8</f>
        <v>EOG</v>
      </c>
      <c r="K1850" t="str">
        <f ca="1">StaticValues!$D$8</f>
        <v>3</v>
      </c>
      <c r="L1850" t="str">
        <f>INDEX('Grade 3'!E$2:AJ$2,1,((8*C1850)-7))</f>
        <v>English Language Arts</v>
      </c>
      <c r="M1850">
        <f>INDEX('Grade 3'!$A$4:$AK$1252,$B1850,($C1850*8-7+4))</f>
        <v>114</v>
      </c>
      <c r="N1850">
        <f>INDEX('Grade 3'!$A$4:$AK$1252,$B1850,($C1850*8-6+4))</f>
        <v>496.17543859649123</v>
      </c>
      <c r="O1850">
        <f>INDEX('Grade 3'!$A$4:$AK$1252,$B1850,($C1850*8-5+4))</f>
        <v>32.456140350877192</v>
      </c>
      <c r="P1850">
        <f>INDEX('Grade 3'!$A$4:$AK$1252,$B1850,($C1850*8-4+4))</f>
        <v>46.491228070175438</v>
      </c>
      <c r="Q1850">
        <f>INDEX('Grade 3'!$A$4:$AK$1252,$B1850,($C1850*8-3+4))</f>
        <v>15.789473684210526</v>
      </c>
      <c r="R1850">
        <f>INDEX('Grade 3'!$A$4:$AK$1252,$B1850,($C1850*8-2+4))</f>
        <v>5.2631578947368425</v>
      </c>
      <c r="S1850">
        <f>INDEX('Grade 3'!$A$4:$AK$1252,$B1850,($C1850*8-1+4))</f>
        <v>67.543859649122808</v>
      </c>
      <c r="T1850">
        <f>INDEX('Grade 3'!$A$4:$AK$1252,$B1850,($C1850*8-0+4))</f>
        <v>21.05263157894737</v>
      </c>
      <c r="U1850" t="str">
        <f>INDEX('Grade 3'!$A$4:$AK$1252,$B1850,37)</f>
        <v>Metro</v>
      </c>
    </row>
    <row r="1851" spans="1:21">
      <c r="A1851">
        <f t="shared" si="85"/>
        <v>1850</v>
      </c>
      <c r="B1851">
        <f t="shared" si="86"/>
        <v>463</v>
      </c>
      <c r="C1851">
        <f t="shared" si="87"/>
        <v>2</v>
      </c>
      <c r="D1851">
        <f>INDEX('Grade 3'!$A$4:$AK$1252,$B1851,1)</f>
        <v>648</v>
      </c>
      <c r="E1851">
        <f>INDEX('Grade 3'!$A$4:$AK$1252,$B1851,2)</f>
        <v>104</v>
      </c>
      <c r="F1851" t="str">
        <f>INDEX('Grade 3'!$A$4:$AK$1252,$B1851,3)</f>
        <v>DOUGLAS COUNTY</v>
      </c>
      <c r="G1851" t="str">
        <f>INDEX('Grade 3'!$A$4:$AK$1252,$B1851,4)</f>
        <v>NORTH DOUGLAS ELEMENTARY SCHOOL</v>
      </c>
      <c r="H1851" t="str">
        <f ca="1">StaticValues!$A$8</f>
        <v>2016</v>
      </c>
      <c r="I1851" t="str">
        <f ca="1">StaticValues!$B$8</f>
        <v>Spring</v>
      </c>
      <c r="J1851" t="str">
        <f ca="1">StaticValues!$C$8</f>
        <v>EOG</v>
      </c>
      <c r="K1851" t="str">
        <f ca="1">StaticValues!$D$8</f>
        <v>3</v>
      </c>
      <c r="L1851" t="str">
        <f>INDEX('Grade 3'!E$2:AJ$2,1,((8*C1851)-7))</f>
        <v>Mathematics</v>
      </c>
      <c r="M1851">
        <f>INDEX('Grade 3'!$A$4:$AK$1252,$B1851,($C1851*8-7+4))</f>
        <v>114</v>
      </c>
      <c r="N1851">
        <f>INDEX('Grade 3'!$A$4:$AK$1252,$B1851,($C1851*8-6+4))</f>
        <v>510.91228070175441</v>
      </c>
      <c r="O1851">
        <f>INDEX('Grade 3'!$A$4:$AK$1252,$B1851,($C1851*8-5+4))</f>
        <v>19.298245614035089</v>
      </c>
      <c r="P1851">
        <f>INDEX('Grade 3'!$A$4:$AK$1252,$B1851,($C1851*8-4+4))</f>
        <v>44.736842105263158</v>
      </c>
      <c r="Q1851">
        <f>INDEX('Grade 3'!$A$4:$AK$1252,$B1851,($C1851*8-3+4))</f>
        <v>35.964912280701753</v>
      </c>
      <c r="R1851">
        <f>INDEX('Grade 3'!$A$4:$AK$1252,$B1851,($C1851*8-2+4))</f>
        <v>0</v>
      </c>
      <c r="S1851">
        <f>INDEX('Grade 3'!$A$4:$AK$1252,$B1851,($C1851*8-1+4))</f>
        <v>80.701754385964918</v>
      </c>
      <c r="T1851">
        <f>INDEX('Grade 3'!$A$4:$AK$1252,$B1851,($C1851*8-0+4))</f>
        <v>35.964912280701753</v>
      </c>
      <c r="U1851" t="str">
        <f>INDEX('Grade 3'!$A$4:$AK$1252,$B1851,37)</f>
        <v>Metro</v>
      </c>
    </row>
    <row r="1852" spans="1:21">
      <c r="A1852">
        <f t="shared" si="85"/>
        <v>1851</v>
      </c>
      <c r="B1852">
        <f t="shared" si="86"/>
        <v>463</v>
      </c>
      <c r="C1852">
        <f t="shared" si="87"/>
        <v>3</v>
      </c>
      <c r="D1852">
        <f>INDEX('Grade 3'!$A$4:$AK$1252,$B1852,1)</f>
        <v>648</v>
      </c>
      <c r="E1852">
        <f>INDEX('Grade 3'!$A$4:$AK$1252,$B1852,2)</f>
        <v>104</v>
      </c>
      <c r="F1852" t="str">
        <f>INDEX('Grade 3'!$A$4:$AK$1252,$B1852,3)</f>
        <v>DOUGLAS COUNTY</v>
      </c>
      <c r="G1852" t="str">
        <f>INDEX('Grade 3'!$A$4:$AK$1252,$B1852,4)</f>
        <v>NORTH DOUGLAS ELEMENTARY SCHOOL</v>
      </c>
      <c r="H1852" t="str">
        <f ca="1">StaticValues!$A$8</f>
        <v>2016</v>
      </c>
      <c r="I1852" t="str">
        <f ca="1">StaticValues!$B$8</f>
        <v>Spring</v>
      </c>
      <c r="J1852" t="str">
        <f ca="1">StaticValues!$C$8</f>
        <v>EOG</v>
      </c>
      <c r="K1852" t="str">
        <f ca="1">StaticValues!$D$8</f>
        <v>3</v>
      </c>
      <c r="L1852" t="str">
        <f>INDEX('Grade 3'!E$2:AJ$2,1,((8*C1852)-7))</f>
        <v>Science</v>
      </c>
      <c r="M1852">
        <f>INDEX('Grade 3'!$A$4:$AK$1252,$B1852,($C1852*8-7+4))</f>
        <v>114</v>
      </c>
      <c r="N1852">
        <f>INDEX('Grade 3'!$A$4:$AK$1252,$B1852,($C1852*8-6+4))</f>
        <v>498.36842105263156</v>
      </c>
      <c r="O1852">
        <f>INDEX('Grade 3'!$A$4:$AK$1252,$B1852,($C1852*8-5+4))</f>
        <v>24.561403508771932</v>
      </c>
      <c r="P1852">
        <f>INDEX('Grade 3'!$A$4:$AK$1252,$B1852,($C1852*8-4+4))</f>
        <v>50.877192982456137</v>
      </c>
      <c r="Q1852">
        <f>INDEX('Grade 3'!$A$4:$AK$1252,$B1852,($C1852*8-3+4))</f>
        <v>21.92982456140351</v>
      </c>
      <c r="R1852">
        <f>INDEX('Grade 3'!$A$4:$AK$1252,$B1852,($C1852*8-2+4))</f>
        <v>2.6315789473684212</v>
      </c>
      <c r="S1852">
        <f>INDEX('Grade 3'!$A$4:$AK$1252,$B1852,($C1852*8-1+4))</f>
        <v>75.438596491228068</v>
      </c>
      <c r="T1852">
        <f>INDEX('Grade 3'!$A$4:$AK$1252,$B1852,($C1852*8-0+4))</f>
        <v>24.561403508771932</v>
      </c>
      <c r="U1852" t="str">
        <f>INDEX('Grade 3'!$A$4:$AK$1252,$B1852,37)</f>
        <v>Metro</v>
      </c>
    </row>
    <row r="1853" spans="1:21">
      <c r="A1853">
        <f t="shared" si="85"/>
        <v>1852</v>
      </c>
      <c r="B1853">
        <f t="shared" si="86"/>
        <v>463</v>
      </c>
      <c r="C1853">
        <f t="shared" si="87"/>
        <v>4</v>
      </c>
      <c r="D1853">
        <f>INDEX('Grade 3'!$A$4:$AK$1252,$B1853,1)</f>
        <v>648</v>
      </c>
      <c r="E1853">
        <f>INDEX('Grade 3'!$A$4:$AK$1252,$B1853,2)</f>
        <v>104</v>
      </c>
      <c r="F1853" t="str">
        <f>INDEX('Grade 3'!$A$4:$AK$1252,$B1853,3)</f>
        <v>DOUGLAS COUNTY</v>
      </c>
      <c r="G1853" t="str">
        <f>INDEX('Grade 3'!$A$4:$AK$1252,$B1853,4)</f>
        <v>NORTH DOUGLAS ELEMENTARY SCHOOL</v>
      </c>
      <c r="H1853" t="str">
        <f ca="1">StaticValues!$A$8</f>
        <v>2016</v>
      </c>
      <c r="I1853" t="str">
        <f ca="1">StaticValues!$B$8</f>
        <v>Spring</v>
      </c>
      <c r="J1853" t="str">
        <f ca="1">StaticValues!$C$8</f>
        <v>EOG</v>
      </c>
      <c r="K1853" t="str">
        <f ca="1">StaticValues!$D$8</f>
        <v>3</v>
      </c>
      <c r="L1853" t="str">
        <f>INDEX('Grade 3'!E$2:AJ$2,1,((8*C1853)-7))</f>
        <v>Social Studies</v>
      </c>
      <c r="M1853">
        <f>INDEX('Grade 3'!$A$4:$AK$1252,$B1853,($C1853*8-7+4))</f>
        <v>114</v>
      </c>
      <c r="N1853">
        <f>INDEX('Grade 3'!$A$4:$AK$1252,$B1853,($C1853*8-6+4))</f>
        <v>489.93859649122805</v>
      </c>
      <c r="O1853">
        <f>INDEX('Grade 3'!$A$4:$AK$1252,$B1853,($C1853*8-5+4))</f>
        <v>32.456140350877192</v>
      </c>
      <c r="P1853">
        <f>INDEX('Grade 3'!$A$4:$AK$1252,$B1853,($C1853*8-4+4))</f>
        <v>52.631578947368418</v>
      </c>
      <c r="Q1853">
        <f>INDEX('Grade 3'!$A$4:$AK$1252,$B1853,($C1853*8-3+4))</f>
        <v>13.157894736842104</v>
      </c>
      <c r="R1853">
        <f>INDEX('Grade 3'!$A$4:$AK$1252,$B1853,($C1853*8-2+4))</f>
        <v>1.7543859649122806</v>
      </c>
      <c r="S1853">
        <f>INDEX('Grade 3'!$A$4:$AK$1252,$B1853,($C1853*8-1+4))</f>
        <v>67.543859649122808</v>
      </c>
      <c r="T1853">
        <f>INDEX('Grade 3'!$A$4:$AK$1252,$B1853,($C1853*8-0+4))</f>
        <v>14.912280701754385</v>
      </c>
      <c r="U1853" t="str">
        <f>INDEX('Grade 3'!$A$4:$AK$1252,$B1853,37)</f>
        <v>Metro</v>
      </c>
    </row>
    <row r="1854" spans="1:21">
      <c r="A1854">
        <f t="shared" si="85"/>
        <v>1853</v>
      </c>
      <c r="B1854">
        <f t="shared" si="86"/>
        <v>464</v>
      </c>
      <c r="C1854">
        <f t="shared" si="87"/>
        <v>1</v>
      </c>
      <c r="D1854">
        <f>INDEX('Grade 3'!$A$4:$AK$1252,$B1854,1)</f>
        <v>648</v>
      </c>
      <c r="E1854">
        <f>INDEX('Grade 3'!$A$4:$AK$1252,$B1854,2)</f>
        <v>107</v>
      </c>
      <c r="F1854" t="str">
        <f>INDEX('Grade 3'!$A$4:$AK$1252,$B1854,3)</f>
        <v>DOUGLAS COUNTY</v>
      </c>
      <c r="G1854" t="str">
        <f>INDEX('Grade 3'!$A$4:$AK$1252,$B1854,4)</f>
        <v>BILL ARP ELEMENTARY SCHOOL</v>
      </c>
      <c r="H1854" t="str">
        <f ca="1">StaticValues!$A$8</f>
        <v>2016</v>
      </c>
      <c r="I1854" t="str">
        <f ca="1">StaticValues!$B$8</f>
        <v>Spring</v>
      </c>
      <c r="J1854" t="str">
        <f ca="1">StaticValues!$C$8</f>
        <v>EOG</v>
      </c>
      <c r="K1854" t="str">
        <f ca="1">StaticValues!$D$8</f>
        <v>3</v>
      </c>
      <c r="L1854" t="str">
        <f>INDEX('Grade 3'!E$2:AJ$2,1,((8*C1854)-7))</f>
        <v>English Language Arts</v>
      </c>
      <c r="M1854">
        <f>INDEX('Grade 3'!$A$4:$AK$1252,$B1854,($C1854*8-7+4))</f>
        <v>84</v>
      </c>
      <c r="N1854">
        <f>INDEX('Grade 3'!$A$4:$AK$1252,$B1854,($C1854*8-6+4))</f>
        <v>496.77380952380952</v>
      </c>
      <c r="O1854">
        <f>INDEX('Grade 3'!$A$4:$AK$1252,$B1854,($C1854*8-5+4))</f>
        <v>36.904761904761905</v>
      </c>
      <c r="P1854">
        <f>INDEX('Grade 3'!$A$4:$AK$1252,$B1854,($C1854*8-4+4))</f>
        <v>28.571428571428573</v>
      </c>
      <c r="Q1854">
        <f>INDEX('Grade 3'!$A$4:$AK$1252,$B1854,($C1854*8-3+4))</f>
        <v>33.333333333333336</v>
      </c>
      <c r="R1854">
        <f>INDEX('Grade 3'!$A$4:$AK$1252,$B1854,($C1854*8-2+4))</f>
        <v>1.1904761904761905</v>
      </c>
      <c r="S1854">
        <f>INDEX('Grade 3'!$A$4:$AK$1252,$B1854,($C1854*8-1+4))</f>
        <v>63.095238095238095</v>
      </c>
      <c r="T1854">
        <f>INDEX('Grade 3'!$A$4:$AK$1252,$B1854,($C1854*8-0+4))</f>
        <v>34.523809523809526</v>
      </c>
      <c r="U1854" t="str">
        <f>INDEX('Grade 3'!$A$4:$AK$1252,$B1854,37)</f>
        <v>Metro</v>
      </c>
    </row>
    <row r="1855" spans="1:21">
      <c r="A1855">
        <f t="shared" si="85"/>
        <v>1854</v>
      </c>
      <c r="B1855">
        <f t="shared" si="86"/>
        <v>464</v>
      </c>
      <c r="C1855">
        <f t="shared" si="87"/>
        <v>2</v>
      </c>
      <c r="D1855">
        <f>INDEX('Grade 3'!$A$4:$AK$1252,$B1855,1)</f>
        <v>648</v>
      </c>
      <c r="E1855">
        <f>INDEX('Grade 3'!$A$4:$AK$1252,$B1855,2)</f>
        <v>107</v>
      </c>
      <c r="F1855" t="str">
        <f>INDEX('Grade 3'!$A$4:$AK$1252,$B1855,3)</f>
        <v>DOUGLAS COUNTY</v>
      </c>
      <c r="G1855" t="str">
        <f>INDEX('Grade 3'!$A$4:$AK$1252,$B1855,4)</f>
        <v>BILL ARP ELEMENTARY SCHOOL</v>
      </c>
      <c r="H1855" t="str">
        <f ca="1">StaticValues!$A$8</f>
        <v>2016</v>
      </c>
      <c r="I1855" t="str">
        <f ca="1">StaticValues!$B$8</f>
        <v>Spring</v>
      </c>
      <c r="J1855" t="str">
        <f ca="1">StaticValues!$C$8</f>
        <v>EOG</v>
      </c>
      <c r="K1855" t="str">
        <f ca="1">StaticValues!$D$8</f>
        <v>3</v>
      </c>
      <c r="L1855" t="str">
        <f>INDEX('Grade 3'!E$2:AJ$2,1,((8*C1855)-7))</f>
        <v>Mathematics</v>
      </c>
      <c r="M1855">
        <f>INDEX('Grade 3'!$A$4:$AK$1252,$B1855,($C1855*8-7+4))</f>
        <v>84</v>
      </c>
      <c r="N1855">
        <f>INDEX('Grade 3'!$A$4:$AK$1252,$B1855,($C1855*8-6+4))</f>
        <v>523.51190476190482</v>
      </c>
      <c r="O1855">
        <f>INDEX('Grade 3'!$A$4:$AK$1252,$B1855,($C1855*8-5+4))</f>
        <v>17.857142857142858</v>
      </c>
      <c r="P1855">
        <f>INDEX('Grade 3'!$A$4:$AK$1252,$B1855,($C1855*8-4+4))</f>
        <v>32.142857142857146</v>
      </c>
      <c r="Q1855">
        <f>INDEX('Grade 3'!$A$4:$AK$1252,$B1855,($C1855*8-3+4))</f>
        <v>39.285714285714285</v>
      </c>
      <c r="R1855">
        <f>INDEX('Grade 3'!$A$4:$AK$1252,$B1855,($C1855*8-2+4))</f>
        <v>10.714285714285714</v>
      </c>
      <c r="S1855">
        <f>INDEX('Grade 3'!$A$4:$AK$1252,$B1855,($C1855*8-1+4))</f>
        <v>82.142857142857139</v>
      </c>
      <c r="T1855">
        <f>INDEX('Grade 3'!$A$4:$AK$1252,$B1855,($C1855*8-0+4))</f>
        <v>50</v>
      </c>
      <c r="U1855" t="str">
        <f>INDEX('Grade 3'!$A$4:$AK$1252,$B1855,37)</f>
        <v>Metro</v>
      </c>
    </row>
    <row r="1856" spans="1:21">
      <c r="A1856">
        <f t="shared" si="85"/>
        <v>1855</v>
      </c>
      <c r="B1856">
        <f t="shared" si="86"/>
        <v>464</v>
      </c>
      <c r="C1856">
        <f t="shared" si="87"/>
        <v>3</v>
      </c>
      <c r="D1856">
        <f>INDEX('Grade 3'!$A$4:$AK$1252,$B1856,1)</f>
        <v>648</v>
      </c>
      <c r="E1856">
        <f>INDEX('Grade 3'!$A$4:$AK$1252,$B1856,2)</f>
        <v>107</v>
      </c>
      <c r="F1856" t="str">
        <f>INDEX('Grade 3'!$A$4:$AK$1252,$B1856,3)</f>
        <v>DOUGLAS COUNTY</v>
      </c>
      <c r="G1856" t="str">
        <f>INDEX('Grade 3'!$A$4:$AK$1252,$B1856,4)</f>
        <v>BILL ARP ELEMENTARY SCHOOL</v>
      </c>
      <c r="H1856" t="str">
        <f ca="1">StaticValues!$A$8</f>
        <v>2016</v>
      </c>
      <c r="I1856" t="str">
        <f ca="1">StaticValues!$B$8</f>
        <v>Spring</v>
      </c>
      <c r="J1856" t="str">
        <f ca="1">StaticValues!$C$8</f>
        <v>EOG</v>
      </c>
      <c r="K1856" t="str">
        <f ca="1">StaticValues!$D$8</f>
        <v>3</v>
      </c>
      <c r="L1856" t="str">
        <f>INDEX('Grade 3'!E$2:AJ$2,1,((8*C1856)-7))</f>
        <v>Science</v>
      </c>
      <c r="M1856">
        <f>INDEX('Grade 3'!$A$4:$AK$1252,$B1856,($C1856*8-7+4))</f>
        <v>84</v>
      </c>
      <c r="N1856">
        <f>INDEX('Grade 3'!$A$4:$AK$1252,$B1856,($C1856*8-6+4))</f>
        <v>522.07142857142856</v>
      </c>
      <c r="O1856">
        <f>INDEX('Grade 3'!$A$4:$AK$1252,$B1856,($C1856*8-5+4))</f>
        <v>13.095238095238095</v>
      </c>
      <c r="P1856">
        <f>INDEX('Grade 3'!$A$4:$AK$1252,$B1856,($C1856*8-4+4))</f>
        <v>38.095238095238095</v>
      </c>
      <c r="Q1856">
        <f>INDEX('Grade 3'!$A$4:$AK$1252,$B1856,($C1856*8-3+4))</f>
        <v>34.523809523809526</v>
      </c>
      <c r="R1856">
        <f>INDEX('Grade 3'!$A$4:$AK$1252,$B1856,($C1856*8-2+4))</f>
        <v>14.285714285714286</v>
      </c>
      <c r="S1856">
        <f>INDEX('Grade 3'!$A$4:$AK$1252,$B1856,($C1856*8-1+4))</f>
        <v>86.904761904761898</v>
      </c>
      <c r="T1856">
        <f>INDEX('Grade 3'!$A$4:$AK$1252,$B1856,($C1856*8-0+4))</f>
        <v>48.80952380952381</v>
      </c>
      <c r="U1856" t="str">
        <f>INDEX('Grade 3'!$A$4:$AK$1252,$B1856,37)</f>
        <v>Metro</v>
      </c>
    </row>
    <row r="1857" spans="1:21">
      <c r="A1857">
        <f t="shared" si="85"/>
        <v>1856</v>
      </c>
      <c r="B1857">
        <f t="shared" si="86"/>
        <v>464</v>
      </c>
      <c r="C1857">
        <f t="shared" si="87"/>
        <v>4</v>
      </c>
      <c r="D1857">
        <f>INDEX('Grade 3'!$A$4:$AK$1252,$B1857,1)</f>
        <v>648</v>
      </c>
      <c r="E1857">
        <f>INDEX('Grade 3'!$A$4:$AK$1252,$B1857,2)</f>
        <v>107</v>
      </c>
      <c r="F1857" t="str">
        <f>INDEX('Grade 3'!$A$4:$AK$1252,$B1857,3)</f>
        <v>DOUGLAS COUNTY</v>
      </c>
      <c r="G1857" t="str">
        <f>INDEX('Grade 3'!$A$4:$AK$1252,$B1857,4)</f>
        <v>BILL ARP ELEMENTARY SCHOOL</v>
      </c>
      <c r="H1857" t="str">
        <f ca="1">StaticValues!$A$8</f>
        <v>2016</v>
      </c>
      <c r="I1857" t="str">
        <f ca="1">StaticValues!$B$8</f>
        <v>Spring</v>
      </c>
      <c r="J1857" t="str">
        <f ca="1">StaticValues!$C$8</f>
        <v>EOG</v>
      </c>
      <c r="K1857" t="str">
        <f ca="1">StaticValues!$D$8</f>
        <v>3</v>
      </c>
      <c r="L1857" t="str">
        <f>INDEX('Grade 3'!E$2:AJ$2,1,((8*C1857)-7))</f>
        <v>Social Studies</v>
      </c>
      <c r="M1857">
        <f>INDEX('Grade 3'!$A$4:$AK$1252,$B1857,($C1857*8-7+4))</f>
        <v>84</v>
      </c>
      <c r="N1857">
        <f>INDEX('Grade 3'!$A$4:$AK$1252,$B1857,($C1857*8-6+4))</f>
        <v>508.09523809523807</v>
      </c>
      <c r="O1857">
        <f>INDEX('Grade 3'!$A$4:$AK$1252,$B1857,($C1857*8-5+4))</f>
        <v>22.61904761904762</v>
      </c>
      <c r="P1857">
        <f>INDEX('Grade 3'!$A$4:$AK$1252,$B1857,($C1857*8-4+4))</f>
        <v>45.238095238095241</v>
      </c>
      <c r="Q1857">
        <f>INDEX('Grade 3'!$A$4:$AK$1252,$B1857,($C1857*8-3+4))</f>
        <v>19.047619047619047</v>
      </c>
      <c r="R1857">
        <f>INDEX('Grade 3'!$A$4:$AK$1252,$B1857,($C1857*8-2+4))</f>
        <v>13.095238095238095</v>
      </c>
      <c r="S1857">
        <f>INDEX('Grade 3'!$A$4:$AK$1252,$B1857,($C1857*8-1+4))</f>
        <v>77.38095238095238</v>
      </c>
      <c r="T1857">
        <f>INDEX('Grade 3'!$A$4:$AK$1252,$B1857,($C1857*8-0+4))</f>
        <v>32.142857142857146</v>
      </c>
      <c r="U1857" t="str">
        <f>INDEX('Grade 3'!$A$4:$AK$1252,$B1857,37)</f>
        <v>Metro</v>
      </c>
    </row>
    <row r="1858" spans="1:21">
      <c r="A1858">
        <f t="shared" si="85"/>
        <v>1857</v>
      </c>
      <c r="B1858">
        <f t="shared" si="86"/>
        <v>465</v>
      </c>
      <c r="C1858">
        <f t="shared" si="87"/>
        <v>1</v>
      </c>
      <c r="D1858">
        <f>INDEX('Grade 3'!$A$4:$AK$1252,$B1858,1)</f>
        <v>648</v>
      </c>
      <c r="E1858">
        <f>INDEX('Grade 3'!$A$4:$AK$1252,$B1858,2)</f>
        <v>112</v>
      </c>
      <c r="F1858" t="str">
        <f>INDEX('Grade 3'!$A$4:$AK$1252,$B1858,3)</f>
        <v>DOUGLAS COUNTY</v>
      </c>
      <c r="G1858" t="str">
        <f>INDEX('Grade 3'!$A$4:$AK$1252,$B1858,4)</f>
        <v>MASON CREEK ELEMENTARY SCHOOL</v>
      </c>
      <c r="H1858" t="str">
        <f ca="1">StaticValues!$A$8</f>
        <v>2016</v>
      </c>
      <c r="I1858" t="str">
        <f ca="1">StaticValues!$B$8</f>
        <v>Spring</v>
      </c>
      <c r="J1858" t="str">
        <f ca="1">StaticValues!$C$8</f>
        <v>EOG</v>
      </c>
      <c r="K1858" t="str">
        <f ca="1">StaticValues!$D$8</f>
        <v>3</v>
      </c>
      <c r="L1858" t="str">
        <f>INDEX('Grade 3'!E$2:AJ$2,1,((8*C1858)-7))</f>
        <v>English Language Arts</v>
      </c>
      <c r="M1858">
        <f>INDEX('Grade 3'!$A$4:$AK$1252,$B1858,($C1858*8-7+4))</f>
        <v>86</v>
      </c>
      <c r="N1858">
        <f>INDEX('Grade 3'!$A$4:$AK$1252,$B1858,($C1858*8-6+4))</f>
        <v>528.22093023255809</v>
      </c>
      <c r="O1858">
        <f>INDEX('Grade 3'!$A$4:$AK$1252,$B1858,($C1858*8-5+4))</f>
        <v>10.465116279069768</v>
      </c>
      <c r="P1858">
        <f>INDEX('Grade 3'!$A$4:$AK$1252,$B1858,($C1858*8-4+4))</f>
        <v>37.209302325581397</v>
      </c>
      <c r="Q1858">
        <f>INDEX('Grade 3'!$A$4:$AK$1252,$B1858,($C1858*8-3+4))</f>
        <v>39.534883720930232</v>
      </c>
      <c r="R1858">
        <f>INDEX('Grade 3'!$A$4:$AK$1252,$B1858,($C1858*8-2+4))</f>
        <v>12.790697674418604</v>
      </c>
      <c r="S1858">
        <f>INDEX('Grade 3'!$A$4:$AK$1252,$B1858,($C1858*8-1+4))</f>
        <v>89.534883720930239</v>
      </c>
      <c r="T1858">
        <f>INDEX('Grade 3'!$A$4:$AK$1252,$B1858,($C1858*8-0+4))</f>
        <v>52.325581395348834</v>
      </c>
      <c r="U1858" t="str">
        <f>INDEX('Grade 3'!$A$4:$AK$1252,$B1858,37)</f>
        <v>Metro</v>
      </c>
    </row>
    <row r="1859" spans="1:21">
      <c r="A1859">
        <f t="shared" ref="A1859:A1922" si="88">ROW(A1858)</f>
        <v>1858</v>
      </c>
      <c r="B1859">
        <f t="shared" ref="B1859:B1922" si="89">CEILING(A1859/4,1)</f>
        <v>465</v>
      </c>
      <c r="C1859">
        <f t="shared" ref="C1859:C1922" si="90">IF(B1858&lt;&gt;B1859,1,C1858+1)</f>
        <v>2</v>
      </c>
      <c r="D1859">
        <f>INDEX('Grade 3'!$A$4:$AK$1252,$B1859,1)</f>
        <v>648</v>
      </c>
      <c r="E1859">
        <f>INDEX('Grade 3'!$A$4:$AK$1252,$B1859,2)</f>
        <v>112</v>
      </c>
      <c r="F1859" t="str">
        <f>INDEX('Grade 3'!$A$4:$AK$1252,$B1859,3)</f>
        <v>DOUGLAS COUNTY</v>
      </c>
      <c r="G1859" t="str">
        <f>INDEX('Grade 3'!$A$4:$AK$1252,$B1859,4)</f>
        <v>MASON CREEK ELEMENTARY SCHOOL</v>
      </c>
      <c r="H1859" t="str">
        <f ca="1">StaticValues!$A$8</f>
        <v>2016</v>
      </c>
      <c r="I1859" t="str">
        <f ca="1">StaticValues!$B$8</f>
        <v>Spring</v>
      </c>
      <c r="J1859" t="str">
        <f ca="1">StaticValues!$C$8</f>
        <v>EOG</v>
      </c>
      <c r="K1859" t="str">
        <f ca="1">StaticValues!$D$8</f>
        <v>3</v>
      </c>
      <c r="L1859" t="str">
        <f>INDEX('Grade 3'!E$2:AJ$2,1,((8*C1859)-7))</f>
        <v>Mathematics</v>
      </c>
      <c r="M1859">
        <f>INDEX('Grade 3'!$A$4:$AK$1252,$B1859,($C1859*8-7+4))</f>
        <v>86</v>
      </c>
      <c r="N1859">
        <f>INDEX('Grade 3'!$A$4:$AK$1252,$B1859,($C1859*8-6+4))</f>
        <v>526.81395348837214</v>
      </c>
      <c r="O1859">
        <f>INDEX('Grade 3'!$A$4:$AK$1252,$B1859,($C1859*8-5+4))</f>
        <v>4.6511627906976747</v>
      </c>
      <c r="P1859">
        <f>INDEX('Grade 3'!$A$4:$AK$1252,$B1859,($C1859*8-4+4))</f>
        <v>50</v>
      </c>
      <c r="Q1859">
        <f>INDEX('Grade 3'!$A$4:$AK$1252,$B1859,($C1859*8-3+4))</f>
        <v>38.372093023255815</v>
      </c>
      <c r="R1859">
        <f>INDEX('Grade 3'!$A$4:$AK$1252,$B1859,($C1859*8-2+4))</f>
        <v>6.9767441860465116</v>
      </c>
      <c r="S1859">
        <f>INDEX('Grade 3'!$A$4:$AK$1252,$B1859,($C1859*8-1+4))</f>
        <v>95.348837209302332</v>
      </c>
      <c r="T1859">
        <f>INDEX('Grade 3'!$A$4:$AK$1252,$B1859,($C1859*8-0+4))</f>
        <v>45.348837209302324</v>
      </c>
      <c r="U1859" t="str">
        <f>INDEX('Grade 3'!$A$4:$AK$1252,$B1859,37)</f>
        <v>Metro</v>
      </c>
    </row>
    <row r="1860" spans="1:21">
      <c r="A1860">
        <f t="shared" si="88"/>
        <v>1859</v>
      </c>
      <c r="B1860">
        <f t="shared" si="89"/>
        <v>465</v>
      </c>
      <c r="C1860">
        <f t="shared" si="90"/>
        <v>3</v>
      </c>
      <c r="D1860">
        <f>INDEX('Grade 3'!$A$4:$AK$1252,$B1860,1)</f>
        <v>648</v>
      </c>
      <c r="E1860">
        <f>INDEX('Grade 3'!$A$4:$AK$1252,$B1860,2)</f>
        <v>112</v>
      </c>
      <c r="F1860" t="str">
        <f>INDEX('Grade 3'!$A$4:$AK$1252,$B1860,3)</f>
        <v>DOUGLAS COUNTY</v>
      </c>
      <c r="G1860" t="str">
        <f>INDEX('Grade 3'!$A$4:$AK$1252,$B1860,4)</f>
        <v>MASON CREEK ELEMENTARY SCHOOL</v>
      </c>
      <c r="H1860" t="str">
        <f ca="1">StaticValues!$A$8</f>
        <v>2016</v>
      </c>
      <c r="I1860" t="str">
        <f ca="1">StaticValues!$B$8</f>
        <v>Spring</v>
      </c>
      <c r="J1860" t="str">
        <f ca="1">StaticValues!$C$8</f>
        <v>EOG</v>
      </c>
      <c r="K1860" t="str">
        <f ca="1">StaticValues!$D$8</f>
        <v>3</v>
      </c>
      <c r="L1860" t="str">
        <f>INDEX('Grade 3'!E$2:AJ$2,1,((8*C1860)-7))</f>
        <v>Science</v>
      </c>
      <c r="M1860">
        <f>INDEX('Grade 3'!$A$4:$AK$1252,$B1860,($C1860*8-7+4))</f>
        <v>86</v>
      </c>
      <c r="N1860">
        <f>INDEX('Grade 3'!$A$4:$AK$1252,$B1860,($C1860*8-6+4))</f>
        <v>537.70930232558135</v>
      </c>
      <c r="O1860">
        <f>INDEX('Grade 3'!$A$4:$AK$1252,$B1860,($C1860*8-5+4))</f>
        <v>6.9767441860465116</v>
      </c>
      <c r="P1860">
        <f>INDEX('Grade 3'!$A$4:$AK$1252,$B1860,($C1860*8-4+4))</f>
        <v>32.558139534883722</v>
      </c>
      <c r="Q1860">
        <f>INDEX('Grade 3'!$A$4:$AK$1252,$B1860,($C1860*8-3+4))</f>
        <v>33.720930232558139</v>
      </c>
      <c r="R1860">
        <f>INDEX('Grade 3'!$A$4:$AK$1252,$B1860,($C1860*8-2+4))</f>
        <v>26.744186046511629</v>
      </c>
      <c r="S1860">
        <f>INDEX('Grade 3'!$A$4:$AK$1252,$B1860,($C1860*8-1+4))</f>
        <v>93.023255813953483</v>
      </c>
      <c r="T1860">
        <f>INDEX('Grade 3'!$A$4:$AK$1252,$B1860,($C1860*8-0+4))</f>
        <v>60.465116279069768</v>
      </c>
      <c r="U1860" t="str">
        <f>INDEX('Grade 3'!$A$4:$AK$1252,$B1860,37)</f>
        <v>Metro</v>
      </c>
    </row>
    <row r="1861" spans="1:21">
      <c r="A1861">
        <f t="shared" si="88"/>
        <v>1860</v>
      </c>
      <c r="B1861">
        <f t="shared" si="89"/>
        <v>465</v>
      </c>
      <c r="C1861">
        <f t="shared" si="90"/>
        <v>4</v>
      </c>
      <c r="D1861">
        <f>INDEX('Grade 3'!$A$4:$AK$1252,$B1861,1)</f>
        <v>648</v>
      </c>
      <c r="E1861">
        <f>INDEX('Grade 3'!$A$4:$AK$1252,$B1861,2)</f>
        <v>112</v>
      </c>
      <c r="F1861" t="str">
        <f>INDEX('Grade 3'!$A$4:$AK$1252,$B1861,3)</f>
        <v>DOUGLAS COUNTY</v>
      </c>
      <c r="G1861" t="str">
        <f>INDEX('Grade 3'!$A$4:$AK$1252,$B1861,4)</f>
        <v>MASON CREEK ELEMENTARY SCHOOL</v>
      </c>
      <c r="H1861" t="str">
        <f ca="1">StaticValues!$A$8</f>
        <v>2016</v>
      </c>
      <c r="I1861" t="str">
        <f ca="1">StaticValues!$B$8</f>
        <v>Spring</v>
      </c>
      <c r="J1861" t="str">
        <f ca="1">StaticValues!$C$8</f>
        <v>EOG</v>
      </c>
      <c r="K1861" t="str">
        <f ca="1">StaticValues!$D$8</f>
        <v>3</v>
      </c>
      <c r="L1861" t="str">
        <f>INDEX('Grade 3'!E$2:AJ$2,1,((8*C1861)-7))</f>
        <v>Social Studies</v>
      </c>
      <c r="M1861">
        <f>INDEX('Grade 3'!$A$4:$AK$1252,$B1861,($C1861*8-7+4))</f>
        <v>86</v>
      </c>
      <c r="N1861">
        <f>INDEX('Grade 3'!$A$4:$AK$1252,$B1861,($C1861*8-6+4))</f>
        <v>534.66279069767438</v>
      </c>
      <c r="O1861">
        <f>INDEX('Grade 3'!$A$4:$AK$1252,$B1861,($C1861*8-5+4))</f>
        <v>3.4883720930232558</v>
      </c>
      <c r="P1861">
        <f>INDEX('Grade 3'!$A$4:$AK$1252,$B1861,($C1861*8-4+4))</f>
        <v>34.883720930232556</v>
      </c>
      <c r="Q1861">
        <f>INDEX('Grade 3'!$A$4:$AK$1252,$B1861,($C1861*8-3+4))</f>
        <v>39.534883720930232</v>
      </c>
      <c r="R1861">
        <f>INDEX('Grade 3'!$A$4:$AK$1252,$B1861,($C1861*8-2+4))</f>
        <v>22.093023255813954</v>
      </c>
      <c r="S1861">
        <f>INDEX('Grade 3'!$A$4:$AK$1252,$B1861,($C1861*8-1+4))</f>
        <v>96.511627906976742</v>
      </c>
      <c r="T1861">
        <f>INDEX('Grade 3'!$A$4:$AK$1252,$B1861,($C1861*8-0+4))</f>
        <v>61.627906976744185</v>
      </c>
      <c r="U1861" t="str">
        <f>INDEX('Grade 3'!$A$4:$AK$1252,$B1861,37)</f>
        <v>Metro</v>
      </c>
    </row>
    <row r="1862" spans="1:21">
      <c r="A1862">
        <f t="shared" si="88"/>
        <v>1861</v>
      </c>
      <c r="B1862">
        <f t="shared" si="89"/>
        <v>466</v>
      </c>
      <c r="C1862">
        <f t="shared" si="90"/>
        <v>1</v>
      </c>
      <c r="D1862">
        <f>INDEX('Grade 3'!$A$4:$AK$1252,$B1862,1)</f>
        <v>648</v>
      </c>
      <c r="E1862">
        <f>INDEX('Grade 3'!$A$4:$AK$1252,$B1862,2)</f>
        <v>178</v>
      </c>
      <c r="F1862" t="str">
        <f>INDEX('Grade 3'!$A$4:$AK$1252,$B1862,3)</f>
        <v>DOUGLAS COUNTY</v>
      </c>
      <c r="G1862" t="str">
        <f>INDEX('Grade 3'!$A$4:$AK$1252,$B1862,4)</f>
        <v>ARBOR STATION ELEMENTARY SCHOOL</v>
      </c>
      <c r="H1862" t="str">
        <f ca="1">StaticValues!$A$8</f>
        <v>2016</v>
      </c>
      <c r="I1862" t="str">
        <f ca="1">StaticValues!$B$8</f>
        <v>Spring</v>
      </c>
      <c r="J1862" t="str">
        <f ca="1">StaticValues!$C$8</f>
        <v>EOG</v>
      </c>
      <c r="K1862" t="str">
        <f ca="1">StaticValues!$D$8</f>
        <v>3</v>
      </c>
      <c r="L1862" t="str">
        <f>INDEX('Grade 3'!E$2:AJ$2,1,((8*C1862)-7))</f>
        <v>English Language Arts</v>
      </c>
      <c r="M1862">
        <f>INDEX('Grade 3'!$A$4:$AK$1252,$B1862,($C1862*8-7+4))</f>
        <v>103</v>
      </c>
      <c r="N1862">
        <f>INDEX('Grade 3'!$A$4:$AK$1252,$B1862,($C1862*8-6+4))</f>
        <v>494.41747572815535</v>
      </c>
      <c r="O1862">
        <f>INDEX('Grade 3'!$A$4:$AK$1252,$B1862,($C1862*8-5+4))</f>
        <v>34.95145631067961</v>
      </c>
      <c r="P1862">
        <f>INDEX('Grade 3'!$A$4:$AK$1252,$B1862,($C1862*8-4+4))</f>
        <v>38.834951456310677</v>
      </c>
      <c r="Q1862">
        <f>INDEX('Grade 3'!$A$4:$AK$1252,$B1862,($C1862*8-3+4))</f>
        <v>24.271844660194176</v>
      </c>
      <c r="R1862">
        <f>INDEX('Grade 3'!$A$4:$AK$1252,$B1862,($C1862*8-2+4))</f>
        <v>1.941747572815534</v>
      </c>
      <c r="S1862">
        <f>INDEX('Grade 3'!$A$4:$AK$1252,$B1862,($C1862*8-1+4))</f>
        <v>65.048543689320383</v>
      </c>
      <c r="T1862">
        <f>INDEX('Grade 3'!$A$4:$AK$1252,$B1862,($C1862*8-0+4))</f>
        <v>26.21359223300971</v>
      </c>
      <c r="U1862" t="str">
        <f>INDEX('Grade 3'!$A$4:$AK$1252,$B1862,37)</f>
        <v>Metro</v>
      </c>
    </row>
    <row r="1863" spans="1:21">
      <c r="A1863">
        <f t="shared" si="88"/>
        <v>1862</v>
      </c>
      <c r="B1863">
        <f t="shared" si="89"/>
        <v>466</v>
      </c>
      <c r="C1863">
        <f t="shared" si="90"/>
        <v>2</v>
      </c>
      <c r="D1863">
        <f>INDEX('Grade 3'!$A$4:$AK$1252,$B1863,1)</f>
        <v>648</v>
      </c>
      <c r="E1863">
        <f>INDEX('Grade 3'!$A$4:$AK$1252,$B1863,2)</f>
        <v>178</v>
      </c>
      <c r="F1863" t="str">
        <f>INDEX('Grade 3'!$A$4:$AK$1252,$B1863,3)</f>
        <v>DOUGLAS COUNTY</v>
      </c>
      <c r="G1863" t="str">
        <f>INDEX('Grade 3'!$A$4:$AK$1252,$B1863,4)</f>
        <v>ARBOR STATION ELEMENTARY SCHOOL</v>
      </c>
      <c r="H1863" t="str">
        <f ca="1">StaticValues!$A$8</f>
        <v>2016</v>
      </c>
      <c r="I1863" t="str">
        <f ca="1">StaticValues!$B$8</f>
        <v>Spring</v>
      </c>
      <c r="J1863" t="str">
        <f ca="1">StaticValues!$C$8</f>
        <v>EOG</v>
      </c>
      <c r="K1863" t="str">
        <f ca="1">StaticValues!$D$8</f>
        <v>3</v>
      </c>
      <c r="L1863" t="str">
        <f>INDEX('Grade 3'!E$2:AJ$2,1,((8*C1863)-7))</f>
        <v>Mathematics</v>
      </c>
      <c r="M1863">
        <f>INDEX('Grade 3'!$A$4:$AK$1252,$B1863,($C1863*8-7+4))</f>
        <v>102</v>
      </c>
      <c r="N1863">
        <f>INDEX('Grade 3'!$A$4:$AK$1252,$B1863,($C1863*8-6+4))</f>
        <v>515.07843137254906</v>
      </c>
      <c r="O1863">
        <f>INDEX('Grade 3'!$A$4:$AK$1252,$B1863,($C1863*8-5+4))</f>
        <v>20.588235294117649</v>
      </c>
      <c r="P1863">
        <f>INDEX('Grade 3'!$A$4:$AK$1252,$B1863,($C1863*8-4+4))</f>
        <v>40.196078431372548</v>
      </c>
      <c r="Q1863">
        <f>INDEX('Grade 3'!$A$4:$AK$1252,$B1863,($C1863*8-3+4))</f>
        <v>30.392156862745097</v>
      </c>
      <c r="R1863">
        <f>INDEX('Grade 3'!$A$4:$AK$1252,$B1863,($C1863*8-2+4))</f>
        <v>8.8235294117647065</v>
      </c>
      <c r="S1863">
        <f>INDEX('Grade 3'!$A$4:$AK$1252,$B1863,($C1863*8-1+4))</f>
        <v>79.411764705882348</v>
      </c>
      <c r="T1863">
        <f>INDEX('Grade 3'!$A$4:$AK$1252,$B1863,($C1863*8-0+4))</f>
        <v>39.215686274509807</v>
      </c>
      <c r="U1863" t="str">
        <f>INDEX('Grade 3'!$A$4:$AK$1252,$B1863,37)</f>
        <v>Metro</v>
      </c>
    </row>
    <row r="1864" spans="1:21">
      <c r="A1864">
        <f t="shared" si="88"/>
        <v>1863</v>
      </c>
      <c r="B1864">
        <f t="shared" si="89"/>
        <v>466</v>
      </c>
      <c r="C1864">
        <f t="shared" si="90"/>
        <v>3</v>
      </c>
      <c r="D1864">
        <f>INDEX('Grade 3'!$A$4:$AK$1252,$B1864,1)</f>
        <v>648</v>
      </c>
      <c r="E1864">
        <f>INDEX('Grade 3'!$A$4:$AK$1252,$B1864,2)</f>
        <v>178</v>
      </c>
      <c r="F1864" t="str">
        <f>INDEX('Grade 3'!$A$4:$AK$1252,$B1864,3)</f>
        <v>DOUGLAS COUNTY</v>
      </c>
      <c r="G1864" t="str">
        <f>INDEX('Grade 3'!$A$4:$AK$1252,$B1864,4)</f>
        <v>ARBOR STATION ELEMENTARY SCHOOL</v>
      </c>
      <c r="H1864" t="str">
        <f ca="1">StaticValues!$A$8</f>
        <v>2016</v>
      </c>
      <c r="I1864" t="str">
        <f ca="1">StaticValues!$B$8</f>
        <v>Spring</v>
      </c>
      <c r="J1864" t="str">
        <f ca="1">StaticValues!$C$8</f>
        <v>EOG</v>
      </c>
      <c r="K1864" t="str">
        <f ca="1">StaticValues!$D$8</f>
        <v>3</v>
      </c>
      <c r="L1864" t="str">
        <f>INDEX('Grade 3'!E$2:AJ$2,1,((8*C1864)-7))</f>
        <v>Science</v>
      </c>
      <c r="M1864">
        <f>INDEX('Grade 3'!$A$4:$AK$1252,$B1864,($C1864*8-7+4))</f>
        <v>102</v>
      </c>
      <c r="N1864">
        <f>INDEX('Grade 3'!$A$4:$AK$1252,$B1864,($C1864*8-6+4))</f>
        <v>513.22549019607845</v>
      </c>
      <c r="O1864">
        <f>INDEX('Grade 3'!$A$4:$AK$1252,$B1864,($C1864*8-5+4))</f>
        <v>16.666666666666668</v>
      </c>
      <c r="P1864">
        <f>INDEX('Grade 3'!$A$4:$AK$1252,$B1864,($C1864*8-4+4))</f>
        <v>47.058823529411768</v>
      </c>
      <c r="Q1864">
        <f>INDEX('Grade 3'!$A$4:$AK$1252,$B1864,($C1864*8-3+4))</f>
        <v>26.470588235294116</v>
      </c>
      <c r="R1864">
        <f>INDEX('Grade 3'!$A$4:$AK$1252,$B1864,($C1864*8-2+4))</f>
        <v>9.8039215686274517</v>
      </c>
      <c r="S1864">
        <f>INDEX('Grade 3'!$A$4:$AK$1252,$B1864,($C1864*8-1+4))</f>
        <v>83.333333333333329</v>
      </c>
      <c r="T1864">
        <f>INDEX('Grade 3'!$A$4:$AK$1252,$B1864,($C1864*8-0+4))</f>
        <v>36.274509803921568</v>
      </c>
      <c r="U1864" t="str">
        <f>INDEX('Grade 3'!$A$4:$AK$1252,$B1864,37)</f>
        <v>Metro</v>
      </c>
    </row>
    <row r="1865" spans="1:21">
      <c r="A1865">
        <f t="shared" si="88"/>
        <v>1864</v>
      </c>
      <c r="B1865">
        <f t="shared" si="89"/>
        <v>466</v>
      </c>
      <c r="C1865">
        <f t="shared" si="90"/>
        <v>4</v>
      </c>
      <c r="D1865">
        <f>INDEX('Grade 3'!$A$4:$AK$1252,$B1865,1)</f>
        <v>648</v>
      </c>
      <c r="E1865">
        <f>INDEX('Grade 3'!$A$4:$AK$1252,$B1865,2)</f>
        <v>178</v>
      </c>
      <c r="F1865" t="str">
        <f>INDEX('Grade 3'!$A$4:$AK$1252,$B1865,3)</f>
        <v>DOUGLAS COUNTY</v>
      </c>
      <c r="G1865" t="str">
        <f>INDEX('Grade 3'!$A$4:$AK$1252,$B1865,4)</f>
        <v>ARBOR STATION ELEMENTARY SCHOOL</v>
      </c>
      <c r="H1865" t="str">
        <f ca="1">StaticValues!$A$8</f>
        <v>2016</v>
      </c>
      <c r="I1865" t="str">
        <f ca="1">StaticValues!$B$8</f>
        <v>Spring</v>
      </c>
      <c r="J1865" t="str">
        <f ca="1">StaticValues!$C$8</f>
        <v>EOG</v>
      </c>
      <c r="K1865" t="str">
        <f ca="1">StaticValues!$D$8</f>
        <v>3</v>
      </c>
      <c r="L1865" t="str">
        <f>INDEX('Grade 3'!E$2:AJ$2,1,((8*C1865)-7))</f>
        <v>Social Studies</v>
      </c>
      <c r="M1865">
        <f>INDEX('Grade 3'!$A$4:$AK$1252,$B1865,($C1865*8-7+4))</f>
        <v>102</v>
      </c>
      <c r="N1865">
        <f>INDEX('Grade 3'!$A$4:$AK$1252,$B1865,($C1865*8-6+4))</f>
        <v>503.27450980392155</v>
      </c>
      <c r="O1865">
        <f>INDEX('Grade 3'!$A$4:$AK$1252,$B1865,($C1865*8-5+4))</f>
        <v>20.588235294117649</v>
      </c>
      <c r="P1865">
        <f>INDEX('Grade 3'!$A$4:$AK$1252,$B1865,($C1865*8-4+4))</f>
        <v>52.941176470588232</v>
      </c>
      <c r="Q1865">
        <f>INDEX('Grade 3'!$A$4:$AK$1252,$B1865,($C1865*8-3+4))</f>
        <v>19.607843137254903</v>
      </c>
      <c r="R1865">
        <f>INDEX('Grade 3'!$A$4:$AK$1252,$B1865,($C1865*8-2+4))</f>
        <v>6.8627450980392153</v>
      </c>
      <c r="S1865">
        <f>INDEX('Grade 3'!$A$4:$AK$1252,$B1865,($C1865*8-1+4))</f>
        <v>79.411764705882348</v>
      </c>
      <c r="T1865">
        <f>INDEX('Grade 3'!$A$4:$AK$1252,$B1865,($C1865*8-0+4))</f>
        <v>26.470588235294116</v>
      </c>
      <c r="U1865" t="str">
        <f>INDEX('Grade 3'!$A$4:$AK$1252,$B1865,37)</f>
        <v>Metro</v>
      </c>
    </row>
    <row r="1866" spans="1:21">
      <c r="A1866">
        <f t="shared" si="88"/>
        <v>1865</v>
      </c>
      <c r="B1866">
        <f t="shared" si="89"/>
        <v>467</v>
      </c>
      <c r="C1866">
        <f t="shared" si="90"/>
        <v>1</v>
      </c>
      <c r="D1866">
        <f>INDEX('Grade 3'!$A$4:$AK$1252,$B1866,1)</f>
        <v>648</v>
      </c>
      <c r="E1866">
        <f>INDEX('Grade 3'!$A$4:$AK$1252,$B1866,2)</f>
        <v>184</v>
      </c>
      <c r="F1866" t="str">
        <f>INDEX('Grade 3'!$A$4:$AK$1252,$B1866,3)</f>
        <v>DOUGLAS COUNTY</v>
      </c>
      <c r="G1866" t="str">
        <f>INDEX('Grade 3'!$A$4:$AK$1252,$B1866,4)</f>
        <v>DORSETT SHOALS ELEMENTARY SCHOOL</v>
      </c>
      <c r="H1866" t="str">
        <f ca="1">StaticValues!$A$8</f>
        <v>2016</v>
      </c>
      <c r="I1866" t="str">
        <f ca="1">StaticValues!$B$8</f>
        <v>Spring</v>
      </c>
      <c r="J1866" t="str">
        <f ca="1">StaticValues!$C$8</f>
        <v>EOG</v>
      </c>
      <c r="K1866" t="str">
        <f ca="1">StaticValues!$D$8</f>
        <v>3</v>
      </c>
      <c r="L1866" t="str">
        <f>INDEX('Grade 3'!E$2:AJ$2,1,((8*C1866)-7))</f>
        <v>English Language Arts</v>
      </c>
      <c r="M1866">
        <f>INDEX('Grade 3'!$A$4:$AK$1252,$B1866,($C1866*8-7+4))</f>
        <v>70</v>
      </c>
      <c r="N1866">
        <f>INDEX('Grade 3'!$A$4:$AK$1252,$B1866,($C1866*8-6+4))</f>
        <v>503.54285714285714</v>
      </c>
      <c r="O1866">
        <f>INDEX('Grade 3'!$A$4:$AK$1252,$B1866,($C1866*8-5+4))</f>
        <v>35.714285714285715</v>
      </c>
      <c r="P1866">
        <f>INDEX('Grade 3'!$A$4:$AK$1252,$B1866,($C1866*8-4+4))</f>
        <v>24.285714285714285</v>
      </c>
      <c r="Q1866">
        <f>INDEX('Grade 3'!$A$4:$AK$1252,$B1866,($C1866*8-3+4))</f>
        <v>32.857142857142854</v>
      </c>
      <c r="R1866">
        <f>INDEX('Grade 3'!$A$4:$AK$1252,$B1866,($C1866*8-2+4))</f>
        <v>7.1428571428571432</v>
      </c>
      <c r="S1866">
        <f>INDEX('Grade 3'!$A$4:$AK$1252,$B1866,($C1866*8-1+4))</f>
        <v>64.285714285714292</v>
      </c>
      <c r="T1866">
        <f>INDEX('Grade 3'!$A$4:$AK$1252,$B1866,($C1866*8-0+4))</f>
        <v>40</v>
      </c>
      <c r="U1866" t="str">
        <f>INDEX('Grade 3'!$A$4:$AK$1252,$B1866,37)</f>
        <v>Metro</v>
      </c>
    </row>
    <row r="1867" spans="1:21">
      <c r="A1867">
        <f t="shared" si="88"/>
        <v>1866</v>
      </c>
      <c r="B1867">
        <f t="shared" si="89"/>
        <v>467</v>
      </c>
      <c r="C1867">
        <f t="shared" si="90"/>
        <v>2</v>
      </c>
      <c r="D1867">
        <f>INDEX('Grade 3'!$A$4:$AK$1252,$B1867,1)</f>
        <v>648</v>
      </c>
      <c r="E1867">
        <f>INDEX('Grade 3'!$A$4:$AK$1252,$B1867,2)</f>
        <v>184</v>
      </c>
      <c r="F1867" t="str">
        <f>INDEX('Grade 3'!$A$4:$AK$1252,$B1867,3)</f>
        <v>DOUGLAS COUNTY</v>
      </c>
      <c r="G1867" t="str">
        <f>INDEX('Grade 3'!$A$4:$AK$1252,$B1867,4)</f>
        <v>DORSETT SHOALS ELEMENTARY SCHOOL</v>
      </c>
      <c r="H1867" t="str">
        <f ca="1">StaticValues!$A$8</f>
        <v>2016</v>
      </c>
      <c r="I1867" t="str">
        <f ca="1">StaticValues!$B$8</f>
        <v>Spring</v>
      </c>
      <c r="J1867" t="str">
        <f ca="1">StaticValues!$C$8</f>
        <v>EOG</v>
      </c>
      <c r="K1867" t="str">
        <f ca="1">StaticValues!$D$8</f>
        <v>3</v>
      </c>
      <c r="L1867" t="str">
        <f>INDEX('Grade 3'!E$2:AJ$2,1,((8*C1867)-7))</f>
        <v>Mathematics</v>
      </c>
      <c r="M1867">
        <f>INDEX('Grade 3'!$A$4:$AK$1252,$B1867,($C1867*8-7+4))</f>
        <v>70</v>
      </c>
      <c r="N1867">
        <f>INDEX('Grade 3'!$A$4:$AK$1252,$B1867,($C1867*8-6+4))</f>
        <v>525.92857142857144</v>
      </c>
      <c r="O1867">
        <f>INDEX('Grade 3'!$A$4:$AK$1252,$B1867,($C1867*8-5+4))</f>
        <v>8.5714285714285712</v>
      </c>
      <c r="P1867">
        <f>INDEX('Grade 3'!$A$4:$AK$1252,$B1867,($C1867*8-4+4))</f>
        <v>32.857142857142854</v>
      </c>
      <c r="Q1867">
        <f>INDEX('Grade 3'!$A$4:$AK$1252,$B1867,($C1867*8-3+4))</f>
        <v>50</v>
      </c>
      <c r="R1867">
        <f>INDEX('Grade 3'!$A$4:$AK$1252,$B1867,($C1867*8-2+4))</f>
        <v>8.5714285714285712</v>
      </c>
      <c r="S1867">
        <f>INDEX('Grade 3'!$A$4:$AK$1252,$B1867,($C1867*8-1+4))</f>
        <v>91.428571428571431</v>
      </c>
      <c r="T1867">
        <f>INDEX('Grade 3'!$A$4:$AK$1252,$B1867,($C1867*8-0+4))</f>
        <v>58.571428571428569</v>
      </c>
      <c r="U1867" t="str">
        <f>INDEX('Grade 3'!$A$4:$AK$1252,$B1867,37)</f>
        <v>Metro</v>
      </c>
    </row>
    <row r="1868" spans="1:21">
      <c r="A1868">
        <f t="shared" si="88"/>
        <v>1867</v>
      </c>
      <c r="B1868">
        <f t="shared" si="89"/>
        <v>467</v>
      </c>
      <c r="C1868">
        <f t="shared" si="90"/>
        <v>3</v>
      </c>
      <c r="D1868">
        <f>INDEX('Grade 3'!$A$4:$AK$1252,$B1868,1)</f>
        <v>648</v>
      </c>
      <c r="E1868">
        <f>INDEX('Grade 3'!$A$4:$AK$1252,$B1868,2)</f>
        <v>184</v>
      </c>
      <c r="F1868" t="str">
        <f>INDEX('Grade 3'!$A$4:$AK$1252,$B1868,3)</f>
        <v>DOUGLAS COUNTY</v>
      </c>
      <c r="G1868" t="str">
        <f>INDEX('Grade 3'!$A$4:$AK$1252,$B1868,4)</f>
        <v>DORSETT SHOALS ELEMENTARY SCHOOL</v>
      </c>
      <c r="H1868" t="str">
        <f ca="1">StaticValues!$A$8</f>
        <v>2016</v>
      </c>
      <c r="I1868" t="str">
        <f ca="1">StaticValues!$B$8</f>
        <v>Spring</v>
      </c>
      <c r="J1868" t="str">
        <f ca="1">StaticValues!$C$8</f>
        <v>EOG</v>
      </c>
      <c r="K1868" t="str">
        <f ca="1">StaticValues!$D$8</f>
        <v>3</v>
      </c>
      <c r="L1868" t="str">
        <f>INDEX('Grade 3'!E$2:AJ$2,1,((8*C1868)-7))</f>
        <v>Science</v>
      </c>
      <c r="M1868">
        <f>INDEX('Grade 3'!$A$4:$AK$1252,$B1868,($C1868*8-7+4))</f>
        <v>70</v>
      </c>
      <c r="N1868">
        <f>INDEX('Grade 3'!$A$4:$AK$1252,$B1868,($C1868*8-6+4))</f>
        <v>512.68571428571431</v>
      </c>
      <c r="O1868">
        <f>INDEX('Grade 3'!$A$4:$AK$1252,$B1868,($C1868*8-5+4))</f>
        <v>20</v>
      </c>
      <c r="P1868">
        <f>INDEX('Grade 3'!$A$4:$AK$1252,$B1868,($C1868*8-4+4))</f>
        <v>42.857142857142854</v>
      </c>
      <c r="Q1868">
        <f>INDEX('Grade 3'!$A$4:$AK$1252,$B1868,($C1868*8-3+4))</f>
        <v>27.142857142857142</v>
      </c>
      <c r="R1868">
        <f>INDEX('Grade 3'!$A$4:$AK$1252,$B1868,($C1868*8-2+4))</f>
        <v>10</v>
      </c>
      <c r="S1868">
        <f>INDEX('Grade 3'!$A$4:$AK$1252,$B1868,($C1868*8-1+4))</f>
        <v>80</v>
      </c>
      <c r="T1868">
        <f>INDEX('Grade 3'!$A$4:$AK$1252,$B1868,($C1868*8-0+4))</f>
        <v>37.142857142857146</v>
      </c>
      <c r="U1868" t="str">
        <f>INDEX('Grade 3'!$A$4:$AK$1252,$B1868,37)</f>
        <v>Metro</v>
      </c>
    </row>
    <row r="1869" spans="1:21">
      <c r="A1869">
        <f t="shared" si="88"/>
        <v>1868</v>
      </c>
      <c r="B1869">
        <f t="shared" si="89"/>
        <v>467</v>
      </c>
      <c r="C1869">
        <f t="shared" si="90"/>
        <v>4</v>
      </c>
      <c r="D1869">
        <f>INDEX('Grade 3'!$A$4:$AK$1252,$B1869,1)</f>
        <v>648</v>
      </c>
      <c r="E1869">
        <f>INDEX('Grade 3'!$A$4:$AK$1252,$B1869,2)</f>
        <v>184</v>
      </c>
      <c r="F1869" t="str">
        <f>INDEX('Grade 3'!$A$4:$AK$1252,$B1869,3)</f>
        <v>DOUGLAS COUNTY</v>
      </c>
      <c r="G1869" t="str">
        <f>INDEX('Grade 3'!$A$4:$AK$1252,$B1869,4)</f>
        <v>DORSETT SHOALS ELEMENTARY SCHOOL</v>
      </c>
      <c r="H1869" t="str">
        <f ca="1">StaticValues!$A$8</f>
        <v>2016</v>
      </c>
      <c r="I1869" t="str">
        <f ca="1">StaticValues!$B$8</f>
        <v>Spring</v>
      </c>
      <c r="J1869" t="str">
        <f ca="1">StaticValues!$C$8</f>
        <v>EOG</v>
      </c>
      <c r="K1869" t="str">
        <f ca="1">StaticValues!$D$8</f>
        <v>3</v>
      </c>
      <c r="L1869" t="str">
        <f>INDEX('Grade 3'!E$2:AJ$2,1,((8*C1869)-7))</f>
        <v>Social Studies</v>
      </c>
      <c r="M1869">
        <f>INDEX('Grade 3'!$A$4:$AK$1252,$B1869,($C1869*8-7+4))</f>
        <v>70</v>
      </c>
      <c r="N1869">
        <f>INDEX('Grade 3'!$A$4:$AK$1252,$B1869,($C1869*8-6+4))</f>
        <v>509.25714285714287</v>
      </c>
      <c r="O1869">
        <f>INDEX('Grade 3'!$A$4:$AK$1252,$B1869,($C1869*8-5+4))</f>
        <v>14.285714285714286</v>
      </c>
      <c r="P1869">
        <f>INDEX('Grade 3'!$A$4:$AK$1252,$B1869,($C1869*8-4+4))</f>
        <v>57.142857142857146</v>
      </c>
      <c r="Q1869">
        <f>INDEX('Grade 3'!$A$4:$AK$1252,$B1869,($C1869*8-3+4))</f>
        <v>21.428571428571427</v>
      </c>
      <c r="R1869">
        <f>INDEX('Grade 3'!$A$4:$AK$1252,$B1869,($C1869*8-2+4))</f>
        <v>7.1428571428571432</v>
      </c>
      <c r="S1869">
        <f>INDEX('Grade 3'!$A$4:$AK$1252,$B1869,($C1869*8-1+4))</f>
        <v>85.714285714285708</v>
      </c>
      <c r="T1869">
        <f>INDEX('Grade 3'!$A$4:$AK$1252,$B1869,($C1869*8-0+4))</f>
        <v>28.571428571428573</v>
      </c>
      <c r="U1869" t="str">
        <f>INDEX('Grade 3'!$A$4:$AK$1252,$B1869,37)</f>
        <v>Metro</v>
      </c>
    </row>
    <row r="1870" spans="1:21">
      <c r="A1870">
        <f t="shared" si="88"/>
        <v>1869</v>
      </c>
      <c r="B1870">
        <f t="shared" si="89"/>
        <v>468</v>
      </c>
      <c r="C1870">
        <f t="shared" si="90"/>
        <v>1</v>
      </c>
      <c r="D1870">
        <f>INDEX('Grade 3'!$A$4:$AK$1252,$B1870,1)</f>
        <v>648</v>
      </c>
      <c r="E1870">
        <f>INDEX('Grade 3'!$A$4:$AK$1252,$B1870,2)</f>
        <v>193</v>
      </c>
      <c r="F1870" t="str">
        <f>INDEX('Grade 3'!$A$4:$AK$1252,$B1870,3)</f>
        <v>DOUGLAS COUNTY</v>
      </c>
      <c r="G1870" t="str">
        <f>INDEX('Grade 3'!$A$4:$AK$1252,$B1870,4)</f>
        <v>SOUTH DOUGLAS ELEMENTARY SCHOOL</v>
      </c>
      <c r="H1870" t="str">
        <f ca="1">StaticValues!$A$8</f>
        <v>2016</v>
      </c>
      <c r="I1870" t="str">
        <f ca="1">StaticValues!$B$8</f>
        <v>Spring</v>
      </c>
      <c r="J1870" t="str">
        <f ca="1">StaticValues!$C$8</f>
        <v>EOG</v>
      </c>
      <c r="K1870" t="str">
        <f ca="1">StaticValues!$D$8</f>
        <v>3</v>
      </c>
      <c r="L1870" t="str">
        <f>INDEX('Grade 3'!E$2:AJ$2,1,((8*C1870)-7))</f>
        <v>English Language Arts</v>
      </c>
      <c r="M1870">
        <f>INDEX('Grade 3'!$A$4:$AK$1252,$B1870,($C1870*8-7+4))</f>
        <v>97</v>
      </c>
      <c r="N1870">
        <f>INDEX('Grade 3'!$A$4:$AK$1252,$B1870,($C1870*8-6+4))</f>
        <v>534.10309278350519</v>
      </c>
      <c r="O1870">
        <f>INDEX('Grade 3'!$A$4:$AK$1252,$B1870,($C1870*8-5+4))</f>
        <v>11.340206185567011</v>
      </c>
      <c r="P1870">
        <f>INDEX('Grade 3'!$A$4:$AK$1252,$B1870,($C1870*8-4+4))</f>
        <v>30.927835051546392</v>
      </c>
      <c r="Q1870">
        <f>INDEX('Grade 3'!$A$4:$AK$1252,$B1870,($C1870*8-3+4))</f>
        <v>45.360824742268044</v>
      </c>
      <c r="R1870">
        <f>INDEX('Grade 3'!$A$4:$AK$1252,$B1870,($C1870*8-2+4))</f>
        <v>12.371134020618557</v>
      </c>
      <c r="S1870">
        <f>INDEX('Grade 3'!$A$4:$AK$1252,$B1870,($C1870*8-1+4))</f>
        <v>88.659793814432987</v>
      </c>
      <c r="T1870">
        <f>INDEX('Grade 3'!$A$4:$AK$1252,$B1870,($C1870*8-0+4))</f>
        <v>57.731958762886599</v>
      </c>
      <c r="U1870" t="str">
        <f>INDEX('Grade 3'!$A$4:$AK$1252,$B1870,37)</f>
        <v>Metro</v>
      </c>
    </row>
    <row r="1871" spans="1:21">
      <c r="A1871">
        <f t="shared" si="88"/>
        <v>1870</v>
      </c>
      <c r="B1871">
        <f t="shared" si="89"/>
        <v>468</v>
      </c>
      <c r="C1871">
        <f t="shared" si="90"/>
        <v>2</v>
      </c>
      <c r="D1871">
        <f>INDEX('Grade 3'!$A$4:$AK$1252,$B1871,1)</f>
        <v>648</v>
      </c>
      <c r="E1871">
        <f>INDEX('Grade 3'!$A$4:$AK$1252,$B1871,2)</f>
        <v>193</v>
      </c>
      <c r="F1871" t="str">
        <f>INDEX('Grade 3'!$A$4:$AK$1252,$B1871,3)</f>
        <v>DOUGLAS COUNTY</v>
      </c>
      <c r="G1871" t="str">
        <f>INDEX('Grade 3'!$A$4:$AK$1252,$B1871,4)</f>
        <v>SOUTH DOUGLAS ELEMENTARY SCHOOL</v>
      </c>
      <c r="H1871" t="str">
        <f ca="1">StaticValues!$A$8</f>
        <v>2016</v>
      </c>
      <c r="I1871" t="str">
        <f ca="1">StaticValues!$B$8</f>
        <v>Spring</v>
      </c>
      <c r="J1871" t="str">
        <f ca="1">StaticValues!$C$8</f>
        <v>EOG</v>
      </c>
      <c r="K1871" t="str">
        <f ca="1">StaticValues!$D$8</f>
        <v>3</v>
      </c>
      <c r="L1871" t="str">
        <f>INDEX('Grade 3'!E$2:AJ$2,1,((8*C1871)-7))</f>
        <v>Mathematics</v>
      </c>
      <c r="M1871">
        <f>INDEX('Grade 3'!$A$4:$AK$1252,$B1871,($C1871*8-7+4))</f>
        <v>97</v>
      </c>
      <c r="N1871">
        <f>INDEX('Grade 3'!$A$4:$AK$1252,$B1871,($C1871*8-6+4))</f>
        <v>532.86597938144325</v>
      </c>
      <c r="O1871">
        <f>INDEX('Grade 3'!$A$4:$AK$1252,$B1871,($C1871*8-5+4))</f>
        <v>6.1855670103092786</v>
      </c>
      <c r="P1871">
        <f>INDEX('Grade 3'!$A$4:$AK$1252,$B1871,($C1871*8-4+4))</f>
        <v>27.835051546391753</v>
      </c>
      <c r="Q1871">
        <f>INDEX('Grade 3'!$A$4:$AK$1252,$B1871,($C1871*8-3+4))</f>
        <v>61.855670103092784</v>
      </c>
      <c r="R1871">
        <f>INDEX('Grade 3'!$A$4:$AK$1252,$B1871,($C1871*8-2+4))</f>
        <v>4.1237113402061851</v>
      </c>
      <c r="S1871">
        <f>INDEX('Grade 3'!$A$4:$AK$1252,$B1871,($C1871*8-1+4))</f>
        <v>93.814432989690715</v>
      </c>
      <c r="T1871">
        <f>INDEX('Grade 3'!$A$4:$AK$1252,$B1871,($C1871*8-0+4))</f>
        <v>65.979381443298962</v>
      </c>
      <c r="U1871" t="str">
        <f>INDEX('Grade 3'!$A$4:$AK$1252,$B1871,37)</f>
        <v>Metro</v>
      </c>
    </row>
    <row r="1872" spans="1:21">
      <c r="A1872">
        <f t="shared" si="88"/>
        <v>1871</v>
      </c>
      <c r="B1872">
        <f t="shared" si="89"/>
        <v>468</v>
      </c>
      <c r="C1872">
        <f t="shared" si="90"/>
        <v>3</v>
      </c>
      <c r="D1872">
        <f>INDEX('Grade 3'!$A$4:$AK$1252,$B1872,1)</f>
        <v>648</v>
      </c>
      <c r="E1872">
        <f>INDEX('Grade 3'!$A$4:$AK$1252,$B1872,2)</f>
        <v>193</v>
      </c>
      <c r="F1872" t="str">
        <f>INDEX('Grade 3'!$A$4:$AK$1252,$B1872,3)</f>
        <v>DOUGLAS COUNTY</v>
      </c>
      <c r="G1872" t="str">
        <f>INDEX('Grade 3'!$A$4:$AK$1252,$B1872,4)</f>
        <v>SOUTH DOUGLAS ELEMENTARY SCHOOL</v>
      </c>
      <c r="H1872" t="str">
        <f ca="1">StaticValues!$A$8</f>
        <v>2016</v>
      </c>
      <c r="I1872" t="str">
        <f ca="1">StaticValues!$B$8</f>
        <v>Spring</v>
      </c>
      <c r="J1872" t="str">
        <f ca="1">StaticValues!$C$8</f>
        <v>EOG</v>
      </c>
      <c r="K1872" t="str">
        <f ca="1">StaticValues!$D$8</f>
        <v>3</v>
      </c>
      <c r="L1872" t="str">
        <f>INDEX('Grade 3'!E$2:AJ$2,1,((8*C1872)-7))</f>
        <v>Science</v>
      </c>
      <c r="M1872">
        <f>INDEX('Grade 3'!$A$4:$AK$1252,$B1872,($C1872*8-7+4))</f>
        <v>97</v>
      </c>
      <c r="N1872">
        <f>INDEX('Grade 3'!$A$4:$AK$1252,$B1872,($C1872*8-6+4))</f>
        <v>533.61855670103091</v>
      </c>
      <c r="O1872">
        <f>INDEX('Grade 3'!$A$4:$AK$1252,$B1872,($C1872*8-5+4))</f>
        <v>5.1546391752577323</v>
      </c>
      <c r="P1872">
        <f>INDEX('Grade 3'!$A$4:$AK$1252,$B1872,($C1872*8-4+4))</f>
        <v>30.927835051546392</v>
      </c>
      <c r="Q1872">
        <f>INDEX('Grade 3'!$A$4:$AK$1252,$B1872,($C1872*8-3+4))</f>
        <v>48.453608247422679</v>
      </c>
      <c r="R1872">
        <f>INDEX('Grade 3'!$A$4:$AK$1252,$B1872,($C1872*8-2+4))</f>
        <v>15.463917525773196</v>
      </c>
      <c r="S1872">
        <f>INDEX('Grade 3'!$A$4:$AK$1252,$B1872,($C1872*8-1+4))</f>
        <v>94.845360824742272</v>
      </c>
      <c r="T1872">
        <f>INDEX('Grade 3'!$A$4:$AK$1252,$B1872,($C1872*8-0+4))</f>
        <v>63.917525773195877</v>
      </c>
      <c r="U1872" t="str">
        <f>INDEX('Grade 3'!$A$4:$AK$1252,$B1872,37)</f>
        <v>Metro</v>
      </c>
    </row>
    <row r="1873" spans="1:21">
      <c r="A1873">
        <f t="shared" si="88"/>
        <v>1872</v>
      </c>
      <c r="B1873">
        <f t="shared" si="89"/>
        <v>468</v>
      </c>
      <c r="C1873">
        <f t="shared" si="90"/>
        <v>4</v>
      </c>
      <c r="D1873">
        <f>INDEX('Grade 3'!$A$4:$AK$1252,$B1873,1)</f>
        <v>648</v>
      </c>
      <c r="E1873">
        <f>INDEX('Grade 3'!$A$4:$AK$1252,$B1873,2)</f>
        <v>193</v>
      </c>
      <c r="F1873" t="str">
        <f>INDEX('Grade 3'!$A$4:$AK$1252,$B1873,3)</f>
        <v>DOUGLAS COUNTY</v>
      </c>
      <c r="G1873" t="str">
        <f>INDEX('Grade 3'!$A$4:$AK$1252,$B1873,4)</f>
        <v>SOUTH DOUGLAS ELEMENTARY SCHOOL</v>
      </c>
      <c r="H1873" t="str">
        <f ca="1">StaticValues!$A$8</f>
        <v>2016</v>
      </c>
      <c r="I1873" t="str">
        <f ca="1">StaticValues!$B$8</f>
        <v>Spring</v>
      </c>
      <c r="J1873" t="str">
        <f ca="1">StaticValues!$C$8</f>
        <v>EOG</v>
      </c>
      <c r="K1873" t="str">
        <f ca="1">StaticValues!$D$8</f>
        <v>3</v>
      </c>
      <c r="L1873" t="str">
        <f>INDEX('Grade 3'!E$2:AJ$2,1,((8*C1873)-7))</f>
        <v>Social Studies</v>
      </c>
      <c r="M1873">
        <f>INDEX('Grade 3'!$A$4:$AK$1252,$B1873,($C1873*8-7+4))</f>
        <v>97</v>
      </c>
      <c r="N1873">
        <f>INDEX('Grade 3'!$A$4:$AK$1252,$B1873,($C1873*8-6+4))</f>
        <v>522.01030927835052</v>
      </c>
      <c r="O1873">
        <f>INDEX('Grade 3'!$A$4:$AK$1252,$B1873,($C1873*8-5+4))</f>
        <v>8.2474226804123703</v>
      </c>
      <c r="P1873">
        <f>INDEX('Grade 3'!$A$4:$AK$1252,$B1873,($C1873*8-4+4))</f>
        <v>49.484536082474229</v>
      </c>
      <c r="Q1873">
        <f>INDEX('Grade 3'!$A$4:$AK$1252,$B1873,($C1873*8-3+4))</f>
        <v>25.773195876288661</v>
      </c>
      <c r="R1873">
        <f>INDEX('Grade 3'!$A$4:$AK$1252,$B1873,($C1873*8-2+4))</f>
        <v>16.494845360824741</v>
      </c>
      <c r="S1873">
        <f>INDEX('Grade 3'!$A$4:$AK$1252,$B1873,($C1873*8-1+4))</f>
        <v>91.75257731958763</v>
      </c>
      <c r="T1873">
        <f>INDEX('Grade 3'!$A$4:$AK$1252,$B1873,($C1873*8-0+4))</f>
        <v>42.268041237113401</v>
      </c>
      <c r="U1873" t="str">
        <f>INDEX('Grade 3'!$A$4:$AK$1252,$B1873,37)</f>
        <v>Metro</v>
      </c>
    </row>
    <row r="1874" spans="1:21">
      <c r="A1874">
        <f t="shared" si="88"/>
        <v>1873</v>
      </c>
      <c r="B1874">
        <f t="shared" si="89"/>
        <v>469</v>
      </c>
      <c r="C1874">
        <f t="shared" si="90"/>
        <v>1</v>
      </c>
      <c r="D1874">
        <f>INDEX('Grade 3'!$A$4:$AK$1252,$B1874,1)</f>
        <v>648</v>
      </c>
      <c r="E1874">
        <f>INDEX('Grade 3'!$A$4:$AK$1252,$B1874,2)</f>
        <v>198</v>
      </c>
      <c r="F1874" t="str">
        <f>INDEX('Grade 3'!$A$4:$AK$1252,$B1874,3)</f>
        <v>DOUGLAS COUNTY</v>
      </c>
      <c r="G1874" t="str">
        <f>INDEX('Grade 3'!$A$4:$AK$1252,$B1874,4)</f>
        <v>BRIGHT STAR ELEMENTARY SCHOOL</v>
      </c>
      <c r="H1874" t="str">
        <f ca="1">StaticValues!$A$8</f>
        <v>2016</v>
      </c>
      <c r="I1874" t="str">
        <f ca="1">StaticValues!$B$8</f>
        <v>Spring</v>
      </c>
      <c r="J1874" t="str">
        <f ca="1">StaticValues!$C$8</f>
        <v>EOG</v>
      </c>
      <c r="K1874" t="str">
        <f ca="1">StaticValues!$D$8</f>
        <v>3</v>
      </c>
      <c r="L1874" t="str">
        <f>INDEX('Grade 3'!E$2:AJ$2,1,((8*C1874)-7))</f>
        <v>English Language Arts</v>
      </c>
      <c r="M1874">
        <f>INDEX('Grade 3'!$A$4:$AK$1252,$B1874,($C1874*8-7+4))</f>
        <v>80</v>
      </c>
      <c r="N1874">
        <f>INDEX('Grade 3'!$A$4:$AK$1252,$B1874,($C1874*8-6+4))</f>
        <v>510.16250000000002</v>
      </c>
      <c r="O1874">
        <f>INDEX('Grade 3'!$A$4:$AK$1252,$B1874,($C1874*8-5+4))</f>
        <v>25</v>
      </c>
      <c r="P1874">
        <f>INDEX('Grade 3'!$A$4:$AK$1252,$B1874,($C1874*8-4+4))</f>
        <v>38.75</v>
      </c>
      <c r="Q1874">
        <f>INDEX('Grade 3'!$A$4:$AK$1252,$B1874,($C1874*8-3+4))</f>
        <v>26.25</v>
      </c>
      <c r="R1874">
        <f>INDEX('Grade 3'!$A$4:$AK$1252,$B1874,($C1874*8-2+4))</f>
        <v>10</v>
      </c>
      <c r="S1874">
        <f>INDEX('Grade 3'!$A$4:$AK$1252,$B1874,($C1874*8-1+4))</f>
        <v>75</v>
      </c>
      <c r="T1874">
        <f>INDEX('Grade 3'!$A$4:$AK$1252,$B1874,($C1874*8-0+4))</f>
        <v>36.25</v>
      </c>
      <c r="U1874" t="str">
        <f>INDEX('Grade 3'!$A$4:$AK$1252,$B1874,37)</f>
        <v>Metro</v>
      </c>
    </row>
    <row r="1875" spans="1:21">
      <c r="A1875">
        <f t="shared" si="88"/>
        <v>1874</v>
      </c>
      <c r="B1875">
        <f t="shared" si="89"/>
        <v>469</v>
      </c>
      <c r="C1875">
        <f t="shared" si="90"/>
        <v>2</v>
      </c>
      <c r="D1875">
        <f>INDEX('Grade 3'!$A$4:$AK$1252,$B1875,1)</f>
        <v>648</v>
      </c>
      <c r="E1875">
        <f>INDEX('Grade 3'!$A$4:$AK$1252,$B1875,2)</f>
        <v>198</v>
      </c>
      <c r="F1875" t="str">
        <f>INDEX('Grade 3'!$A$4:$AK$1252,$B1875,3)</f>
        <v>DOUGLAS COUNTY</v>
      </c>
      <c r="G1875" t="str">
        <f>INDEX('Grade 3'!$A$4:$AK$1252,$B1875,4)</f>
        <v>BRIGHT STAR ELEMENTARY SCHOOL</v>
      </c>
      <c r="H1875" t="str">
        <f ca="1">StaticValues!$A$8</f>
        <v>2016</v>
      </c>
      <c r="I1875" t="str">
        <f ca="1">StaticValues!$B$8</f>
        <v>Spring</v>
      </c>
      <c r="J1875" t="str">
        <f ca="1">StaticValues!$C$8</f>
        <v>EOG</v>
      </c>
      <c r="K1875" t="str">
        <f ca="1">StaticValues!$D$8</f>
        <v>3</v>
      </c>
      <c r="L1875" t="str">
        <f>INDEX('Grade 3'!E$2:AJ$2,1,((8*C1875)-7))</f>
        <v>Mathematics</v>
      </c>
      <c r="M1875">
        <f>INDEX('Grade 3'!$A$4:$AK$1252,$B1875,($C1875*8-7+4))</f>
        <v>82</v>
      </c>
      <c r="N1875">
        <f>INDEX('Grade 3'!$A$4:$AK$1252,$B1875,($C1875*8-6+4))</f>
        <v>523.7560975609756</v>
      </c>
      <c r="O1875">
        <f>INDEX('Grade 3'!$A$4:$AK$1252,$B1875,($C1875*8-5+4))</f>
        <v>10.975609756097562</v>
      </c>
      <c r="P1875">
        <f>INDEX('Grade 3'!$A$4:$AK$1252,$B1875,($C1875*8-4+4))</f>
        <v>47.560975609756099</v>
      </c>
      <c r="Q1875">
        <f>INDEX('Grade 3'!$A$4:$AK$1252,$B1875,($C1875*8-3+4))</f>
        <v>31.707317073170731</v>
      </c>
      <c r="R1875">
        <f>INDEX('Grade 3'!$A$4:$AK$1252,$B1875,($C1875*8-2+4))</f>
        <v>9.7560975609756095</v>
      </c>
      <c r="S1875">
        <f>INDEX('Grade 3'!$A$4:$AK$1252,$B1875,($C1875*8-1+4))</f>
        <v>89.024390243902445</v>
      </c>
      <c r="T1875">
        <f>INDEX('Grade 3'!$A$4:$AK$1252,$B1875,($C1875*8-0+4))</f>
        <v>41.463414634146339</v>
      </c>
      <c r="U1875" t="str">
        <f>INDEX('Grade 3'!$A$4:$AK$1252,$B1875,37)</f>
        <v>Metro</v>
      </c>
    </row>
    <row r="1876" spans="1:21">
      <c r="A1876">
        <f t="shared" si="88"/>
        <v>1875</v>
      </c>
      <c r="B1876">
        <f t="shared" si="89"/>
        <v>469</v>
      </c>
      <c r="C1876">
        <f t="shared" si="90"/>
        <v>3</v>
      </c>
      <c r="D1876">
        <f>INDEX('Grade 3'!$A$4:$AK$1252,$B1876,1)</f>
        <v>648</v>
      </c>
      <c r="E1876">
        <f>INDEX('Grade 3'!$A$4:$AK$1252,$B1876,2)</f>
        <v>198</v>
      </c>
      <c r="F1876" t="str">
        <f>INDEX('Grade 3'!$A$4:$AK$1252,$B1876,3)</f>
        <v>DOUGLAS COUNTY</v>
      </c>
      <c r="G1876" t="str">
        <f>INDEX('Grade 3'!$A$4:$AK$1252,$B1876,4)</f>
        <v>BRIGHT STAR ELEMENTARY SCHOOL</v>
      </c>
      <c r="H1876" t="str">
        <f ca="1">StaticValues!$A$8</f>
        <v>2016</v>
      </c>
      <c r="I1876" t="str">
        <f ca="1">StaticValues!$B$8</f>
        <v>Spring</v>
      </c>
      <c r="J1876" t="str">
        <f ca="1">StaticValues!$C$8</f>
        <v>EOG</v>
      </c>
      <c r="K1876" t="str">
        <f ca="1">StaticValues!$D$8</f>
        <v>3</v>
      </c>
      <c r="L1876" t="str">
        <f>INDEX('Grade 3'!E$2:AJ$2,1,((8*C1876)-7))</f>
        <v>Science</v>
      </c>
      <c r="M1876">
        <f>INDEX('Grade 3'!$A$4:$AK$1252,$B1876,($C1876*8-7+4))</f>
        <v>82</v>
      </c>
      <c r="N1876">
        <f>INDEX('Grade 3'!$A$4:$AK$1252,$B1876,($C1876*8-6+4))</f>
        <v>520.57317073170736</v>
      </c>
      <c r="O1876">
        <f>INDEX('Grade 3'!$A$4:$AK$1252,$B1876,($C1876*8-5+4))</f>
        <v>17.073170731707318</v>
      </c>
      <c r="P1876">
        <f>INDEX('Grade 3'!$A$4:$AK$1252,$B1876,($C1876*8-4+4))</f>
        <v>36.585365853658537</v>
      </c>
      <c r="Q1876">
        <f>INDEX('Grade 3'!$A$4:$AK$1252,$B1876,($C1876*8-3+4))</f>
        <v>30.487804878048781</v>
      </c>
      <c r="R1876">
        <f>INDEX('Grade 3'!$A$4:$AK$1252,$B1876,($C1876*8-2+4))</f>
        <v>15.853658536585366</v>
      </c>
      <c r="S1876">
        <f>INDEX('Grade 3'!$A$4:$AK$1252,$B1876,($C1876*8-1+4))</f>
        <v>82.926829268292678</v>
      </c>
      <c r="T1876">
        <f>INDEX('Grade 3'!$A$4:$AK$1252,$B1876,($C1876*8-0+4))</f>
        <v>46.341463414634148</v>
      </c>
      <c r="U1876" t="str">
        <f>INDEX('Grade 3'!$A$4:$AK$1252,$B1876,37)</f>
        <v>Metro</v>
      </c>
    </row>
    <row r="1877" spans="1:21">
      <c r="A1877">
        <f t="shared" si="88"/>
        <v>1876</v>
      </c>
      <c r="B1877">
        <f t="shared" si="89"/>
        <v>469</v>
      </c>
      <c r="C1877">
        <f t="shared" si="90"/>
        <v>4</v>
      </c>
      <c r="D1877">
        <f>INDEX('Grade 3'!$A$4:$AK$1252,$B1877,1)</f>
        <v>648</v>
      </c>
      <c r="E1877">
        <f>INDEX('Grade 3'!$A$4:$AK$1252,$B1877,2)</f>
        <v>198</v>
      </c>
      <c r="F1877" t="str">
        <f>INDEX('Grade 3'!$A$4:$AK$1252,$B1877,3)</f>
        <v>DOUGLAS COUNTY</v>
      </c>
      <c r="G1877" t="str">
        <f>INDEX('Grade 3'!$A$4:$AK$1252,$B1877,4)</f>
        <v>BRIGHT STAR ELEMENTARY SCHOOL</v>
      </c>
      <c r="H1877" t="str">
        <f ca="1">StaticValues!$A$8</f>
        <v>2016</v>
      </c>
      <c r="I1877" t="str">
        <f ca="1">StaticValues!$B$8</f>
        <v>Spring</v>
      </c>
      <c r="J1877" t="str">
        <f ca="1">StaticValues!$C$8</f>
        <v>EOG</v>
      </c>
      <c r="K1877" t="str">
        <f ca="1">StaticValues!$D$8</f>
        <v>3</v>
      </c>
      <c r="L1877" t="str">
        <f>INDEX('Grade 3'!E$2:AJ$2,1,((8*C1877)-7))</f>
        <v>Social Studies</v>
      </c>
      <c r="M1877">
        <f>INDEX('Grade 3'!$A$4:$AK$1252,$B1877,($C1877*8-7+4))</f>
        <v>80</v>
      </c>
      <c r="N1877">
        <f>INDEX('Grade 3'!$A$4:$AK$1252,$B1877,($C1877*8-6+4))</f>
        <v>505.61250000000001</v>
      </c>
      <c r="O1877">
        <f>INDEX('Grade 3'!$A$4:$AK$1252,$B1877,($C1877*8-5+4))</f>
        <v>15</v>
      </c>
      <c r="P1877">
        <f>INDEX('Grade 3'!$A$4:$AK$1252,$B1877,($C1877*8-4+4))</f>
        <v>53.75</v>
      </c>
      <c r="Q1877">
        <f>INDEX('Grade 3'!$A$4:$AK$1252,$B1877,($C1877*8-3+4))</f>
        <v>26.25</v>
      </c>
      <c r="R1877">
        <f>INDEX('Grade 3'!$A$4:$AK$1252,$B1877,($C1877*8-2+4))</f>
        <v>5</v>
      </c>
      <c r="S1877">
        <f>INDEX('Grade 3'!$A$4:$AK$1252,$B1877,($C1877*8-1+4))</f>
        <v>85</v>
      </c>
      <c r="T1877">
        <f>INDEX('Grade 3'!$A$4:$AK$1252,$B1877,($C1877*8-0+4))</f>
        <v>31.25</v>
      </c>
      <c r="U1877" t="str">
        <f>INDEX('Grade 3'!$A$4:$AK$1252,$B1877,37)</f>
        <v>Metro</v>
      </c>
    </row>
    <row r="1878" spans="1:21">
      <c r="A1878">
        <f t="shared" si="88"/>
        <v>1877</v>
      </c>
      <c r="B1878">
        <f t="shared" si="89"/>
        <v>470</v>
      </c>
      <c r="C1878">
        <f t="shared" si="90"/>
        <v>1</v>
      </c>
      <c r="D1878">
        <f>INDEX('Grade 3'!$A$4:$AK$1252,$B1878,1)</f>
        <v>648</v>
      </c>
      <c r="E1878">
        <f>INDEX('Grade 3'!$A$4:$AK$1252,$B1878,2)</f>
        <v>200</v>
      </c>
      <c r="F1878" t="str">
        <f>INDEX('Grade 3'!$A$4:$AK$1252,$B1878,3)</f>
        <v>DOUGLAS COUNTY</v>
      </c>
      <c r="G1878" t="str">
        <f>INDEX('Grade 3'!$A$4:$AK$1252,$B1878,4)</f>
        <v>HOLLY SPRINGS ELEMENTARY</v>
      </c>
      <c r="H1878" t="str">
        <f ca="1">StaticValues!$A$8</f>
        <v>2016</v>
      </c>
      <c r="I1878" t="str">
        <f ca="1">StaticValues!$B$8</f>
        <v>Spring</v>
      </c>
      <c r="J1878" t="str">
        <f ca="1">StaticValues!$C$8</f>
        <v>EOG</v>
      </c>
      <c r="K1878" t="str">
        <f ca="1">StaticValues!$D$8</f>
        <v>3</v>
      </c>
      <c r="L1878" t="str">
        <f>INDEX('Grade 3'!E$2:AJ$2,1,((8*C1878)-7))</f>
        <v>English Language Arts</v>
      </c>
      <c r="M1878">
        <f>INDEX('Grade 3'!$A$4:$AK$1252,$B1878,($C1878*8-7+4))</f>
        <v>92</v>
      </c>
      <c r="N1878">
        <f>INDEX('Grade 3'!$A$4:$AK$1252,$B1878,($C1878*8-6+4))</f>
        <v>527.53260869565213</v>
      </c>
      <c r="O1878">
        <f>INDEX('Grade 3'!$A$4:$AK$1252,$B1878,($C1878*8-5+4))</f>
        <v>15.217391304347826</v>
      </c>
      <c r="P1878">
        <f>INDEX('Grade 3'!$A$4:$AK$1252,$B1878,($C1878*8-4+4))</f>
        <v>30.434782608695652</v>
      </c>
      <c r="Q1878">
        <f>INDEX('Grade 3'!$A$4:$AK$1252,$B1878,($C1878*8-3+4))</f>
        <v>43.478260869565219</v>
      </c>
      <c r="R1878">
        <f>INDEX('Grade 3'!$A$4:$AK$1252,$B1878,($C1878*8-2+4))</f>
        <v>10.869565217391305</v>
      </c>
      <c r="S1878">
        <f>INDEX('Grade 3'!$A$4:$AK$1252,$B1878,($C1878*8-1+4))</f>
        <v>84.782608695652172</v>
      </c>
      <c r="T1878">
        <f>INDEX('Grade 3'!$A$4:$AK$1252,$B1878,($C1878*8-0+4))</f>
        <v>54.347826086956523</v>
      </c>
      <c r="U1878" t="str">
        <f>INDEX('Grade 3'!$A$4:$AK$1252,$B1878,37)</f>
        <v>Metro</v>
      </c>
    </row>
    <row r="1879" spans="1:21">
      <c r="A1879">
        <f t="shared" si="88"/>
        <v>1878</v>
      </c>
      <c r="B1879">
        <f t="shared" si="89"/>
        <v>470</v>
      </c>
      <c r="C1879">
        <f t="shared" si="90"/>
        <v>2</v>
      </c>
      <c r="D1879">
        <f>INDEX('Grade 3'!$A$4:$AK$1252,$B1879,1)</f>
        <v>648</v>
      </c>
      <c r="E1879">
        <f>INDEX('Grade 3'!$A$4:$AK$1252,$B1879,2)</f>
        <v>200</v>
      </c>
      <c r="F1879" t="str">
        <f>INDEX('Grade 3'!$A$4:$AK$1252,$B1879,3)</f>
        <v>DOUGLAS COUNTY</v>
      </c>
      <c r="G1879" t="str">
        <f>INDEX('Grade 3'!$A$4:$AK$1252,$B1879,4)</f>
        <v>HOLLY SPRINGS ELEMENTARY</v>
      </c>
      <c r="H1879" t="str">
        <f ca="1">StaticValues!$A$8</f>
        <v>2016</v>
      </c>
      <c r="I1879" t="str">
        <f ca="1">StaticValues!$B$8</f>
        <v>Spring</v>
      </c>
      <c r="J1879" t="str">
        <f ca="1">StaticValues!$C$8</f>
        <v>EOG</v>
      </c>
      <c r="K1879" t="str">
        <f ca="1">StaticValues!$D$8</f>
        <v>3</v>
      </c>
      <c r="L1879" t="str">
        <f>INDEX('Grade 3'!E$2:AJ$2,1,((8*C1879)-7))</f>
        <v>Mathematics</v>
      </c>
      <c r="M1879">
        <f>INDEX('Grade 3'!$A$4:$AK$1252,$B1879,($C1879*8-7+4))</f>
        <v>92</v>
      </c>
      <c r="N1879">
        <f>INDEX('Grade 3'!$A$4:$AK$1252,$B1879,($C1879*8-6+4))</f>
        <v>535.804347826087</v>
      </c>
      <c r="O1879">
        <f>INDEX('Grade 3'!$A$4:$AK$1252,$B1879,($C1879*8-5+4))</f>
        <v>7.6086956521739131</v>
      </c>
      <c r="P1879">
        <f>INDEX('Grade 3'!$A$4:$AK$1252,$B1879,($C1879*8-4+4))</f>
        <v>33.695652173913047</v>
      </c>
      <c r="Q1879">
        <f>INDEX('Grade 3'!$A$4:$AK$1252,$B1879,($C1879*8-3+4))</f>
        <v>45.652173913043477</v>
      </c>
      <c r="R1879">
        <f>INDEX('Grade 3'!$A$4:$AK$1252,$B1879,($C1879*8-2+4))</f>
        <v>13.043478260869565</v>
      </c>
      <c r="S1879">
        <f>INDEX('Grade 3'!$A$4:$AK$1252,$B1879,($C1879*8-1+4))</f>
        <v>92.391304347826093</v>
      </c>
      <c r="T1879">
        <f>INDEX('Grade 3'!$A$4:$AK$1252,$B1879,($C1879*8-0+4))</f>
        <v>58.695652173913047</v>
      </c>
      <c r="U1879" t="str">
        <f>INDEX('Grade 3'!$A$4:$AK$1252,$B1879,37)</f>
        <v>Metro</v>
      </c>
    </row>
    <row r="1880" spans="1:21">
      <c r="A1880">
        <f t="shared" si="88"/>
        <v>1879</v>
      </c>
      <c r="B1880">
        <f t="shared" si="89"/>
        <v>470</v>
      </c>
      <c r="C1880">
        <f t="shared" si="90"/>
        <v>3</v>
      </c>
      <c r="D1880">
        <f>INDEX('Grade 3'!$A$4:$AK$1252,$B1880,1)</f>
        <v>648</v>
      </c>
      <c r="E1880">
        <f>INDEX('Grade 3'!$A$4:$AK$1252,$B1880,2)</f>
        <v>200</v>
      </c>
      <c r="F1880" t="str">
        <f>INDEX('Grade 3'!$A$4:$AK$1252,$B1880,3)</f>
        <v>DOUGLAS COUNTY</v>
      </c>
      <c r="G1880" t="str">
        <f>INDEX('Grade 3'!$A$4:$AK$1252,$B1880,4)</f>
        <v>HOLLY SPRINGS ELEMENTARY</v>
      </c>
      <c r="H1880" t="str">
        <f ca="1">StaticValues!$A$8</f>
        <v>2016</v>
      </c>
      <c r="I1880" t="str">
        <f ca="1">StaticValues!$B$8</f>
        <v>Spring</v>
      </c>
      <c r="J1880" t="str">
        <f ca="1">StaticValues!$C$8</f>
        <v>EOG</v>
      </c>
      <c r="K1880" t="str">
        <f ca="1">StaticValues!$D$8</f>
        <v>3</v>
      </c>
      <c r="L1880" t="str">
        <f>INDEX('Grade 3'!E$2:AJ$2,1,((8*C1880)-7))</f>
        <v>Science</v>
      </c>
      <c r="M1880">
        <f>INDEX('Grade 3'!$A$4:$AK$1252,$B1880,($C1880*8-7+4))</f>
        <v>92</v>
      </c>
      <c r="N1880">
        <f>INDEX('Grade 3'!$A$4:$AK$1252,$B1880,($C1880*8-6+4))</f>
        <v>532.41304347826087</v>
      </c>
      <c r="O1880">
        <f>INDEX('Grade 3'!$A$4:$AK$1252,$B1880,($C1880*8-5+4))</f>
        <v>6.5217391304347823</v>
      </c>
      <c r="P1880">
        <f>INDEX('Grade 3'!$A$4:$AK$1252,$B1880,($C1880*8-4+4))</f>
        <v>34.782608695652172</v>
      </c>
      <c r="Q1880">
        <f>INDEX('Grade 3'!$A$4:$AK$1252,$B1880,($C1880*8-3+4))</f>
        <v>43.478260869565219</v>
      </c>
      <c r="R1880">
        <f>INDEX('Grade 3'!$A$4:$AK$1252,$B1880,($C1880*8-2+4))</f>
        <v>15.217391304347826</v>
      </c>
      <c r="S1880">
        <f>INDEX('Grade 3'!$A$4:$AK$1252,$B1880,($C1880*8-1+4))</f>
        <v>93.478260869565219</v>
      </c>
      <c r="T1880">
        <f>INDEX('Grade 3'!$A$4:$AK$1252,$B1880,($C1880*8-0+4))</f>
        <v>58.695652173913047</v>
      </c>
      <c r="U1880" t="str">
        <f>INDEX('Grade 3'!$A$4:$AK$1252,$B1880,37)</f>
        <v>Metro</v>
      </c>
    </row>
    <row r="1881" spans="1:21">
      <c r="A1881">
        <f t="shared" si="88"/>
        <v>1880</v>
      </c>
      <c r="B1881">
        <f t="shared" si="89"/>
        <v>470</v>
      </c>
      <c r="C1881">
        <f t="shared" si="90"/>
        <v>4</v>
      </c>
      <c r="D1881">
        <f>INDEX('Grade 3'!$A$4:$AK$1252,$B1881,1)</f>
        <v>648</v>
      </c>
      <c r="E1881">
        <f>INDEX('Grade 3'!$A$4:$AK$1252,$B1881,2)</f>
        <v>200</v>
      </c>
      <c r="F1881" t="str">
        <f>INDEX('Grade 3'!$A$4:$AK$1252,$B1881,3)</f>
        <v>DOUGLAS COUNTY</v>
      </c>
      <c r="G1881" t="str">
        <f>INDEX('Grade 3'!$A$4:$AK$1252,$B1881,4)</f>
        <v>HOLLY SPRINGS ELEMENTARY</v>
      </c>
      <c r="H1881" t="str">
        <f ca="1">StaticValues!$A$8</f>
        <v>2016</v>
      </c>
      <c r="I1881" t="str">
        <f ca="1">StaticValues!$B$8</f>
        <v>Spring</v>
      </c>
      <c r="J1881" t="str">
        <f ca="1">StaticValues!$C$8</f>
        <v>EOG</v>
      </c>
      <c r="K1881" t="str">
        <f ca="1">StaticValues!$D$8</f>
        <v>3</v>
      </c>
      <c r="L1881" t="str">
        <f>INDEX('Grade 3'!E$2:AJ$2,1,((8*C1881)-7))</f>
        <v>Social Studies</v>
      </c>
      <c r="M1881">
        <f>INDEX('Grade 3'!$A$4:$AK$1252,$B1881,($C1881*8-7+4))</f>
        <v>92</v>
      </c>
      <c r="N1881">
        <f>INDEX('Grade 3'!$A$4:$AK$1252,$B1881,($C1881*8-6+4))</f>
        <v>528.11956521739125</v>
      </c>
      <c r="O1881">
        <f>INDEX('Grade 3'!$A$4:$AK$1252,$B1881,($C1881*8-5+4))</f>
        <v>6.5217391304347823</v>
      </c>
      <c r="P1881">
        <f>INDEX('Grade 3'!$A$4:$AK$1252,$B1881,($C1881*8-4+4))</f>
        <v>42.391304347826086</v>
      </c>
      <c r="Q1881">
        <f>INDEX('Grade 3'!$A$4:$AK$1252,$B1881,($C1881*8-3+4))</f>
        <v>29.347826086956523</v>
      </c>
      <c r="R1881">
        <f>INDEX('Grade 3'!$A$4:$AK$1252,$B1881,($C1881*8-2+4))</f>
        <v>21.739130434782609</v>
      </c>
      <c r="S1881">
        <f>INDEX('Grade 3'!$A$4:$AK$1252,$B1881,($C1881*8-1+4))</f>
        <v>93.478260869565219</v>
      </c>
      <c r="T1881">
        <f>INDEX('Grade 3'!$A$4:$AK$1252,$B1881,($C1881*8-0+4))</f>
        <v>51.086956521739133</v>
      </c>
      <c r="U1881" t="str">
        <f>INDEX('Grade 3'!$A$4:$AK$1252,$B1881,37)</f>
        <v>Metro</v>
      </c>
    </row>
    <row r="1882" spans="1:21">
      <c r="A1882">
        <f t="shared" si="88"/>
        <v>1881</v>
      </c>
      <c r="B1882">
        <f t="shared" si="89"/>
        <v>471</v>
      </c>
      <c r="C1882">
        <f t="shared" si="90"/>
        <v>1</v>
      </c>
      <c r="D1882">
        <f>INDEX('Grade 3'!$A$4:$AK$1252,$B1882,1)</f>
        <v>648</v>
      </c>
      <c r="E1882">
        <f>INDEX('Grade 3'!$A$4:$AK$1252,$B1882,2)</f>
        <v>203</v>
      </c>
      <c r="F1882" t="str">
        <f>INDEX('Grade 3'!$A$4:$AK$1252,$B1882,3)</f>
        <v>DOUGLAS COUNTY</v>
      </c>
      <c r="G1882" t="str">
        <f>INDEX('Grade 3'!$A$4:$AK$1252,$B1882,4)</f>
        <v>NEW MANCHESTER ELEMENTARY SCHOOL</v>
      </c>
      <c r="H1882" t="str">
        <f ca="1">StaticValues!$A$8</f>
        <v>2016</v>
      </c>
      <c r="I1882" t="str">
        <f ca="1">StaticValues!$B$8</f>
        <v>Spring</v>
      </c>
      <c r="J1882" t="str">
        <f ca="1">StaticValues!$C$8</f>
        <v>EOG</v>
      </c>
      <c r="K1882" t="str">
        <f ca="1">StaticValues!$D$8</f>
        <v>3</v>
      </c>
      <c r="L1882" t="str">
        <f>INDEX('Grade 3'!E$2:AJ$2,1,((8*C1882)-7))</f>
        <v>English Language Arts</v>
      </c>
      <c r="M1882">
        <f>INDEX('Grade 3'!$A$4:$AK$1252,$B1882,($C1882*8-7+4))</f>
        <v>150</v>
      </c>
      <c r="N1882">
        <f>INDEX('Grade 3'!$A$4:$AK$1252,$B1882,($C1882*8-6+4))</f>
        <v>497.65333333333331</v>
      </c>
      <c r="O1882">
        <f>INDEX('Grade 3'!$A$4:$AK$1252,$B1882,($C1882*8-5+4))</f>
        <v>32.666666666666664</v>
      </c>
      <c r="P1882">
        <f>INDEX('Grade 3'!$A$4:$AK$1252,$B1882,($C1882*8-4+4))</f>
        <v>39.333333333333336</v>
      </c>
      <c r="Q1882">
        <f>INDEX('Grade 3'!$A$4:$AK$1252,$B1882,($C1882*8-3+4))</f>
        <v>23.333333333333332</v>
      </c>
      <c r="R1882">
        <f>INDEX('Grade 3'!$A$4:$AK$1252,$B1882,($C1882*8-2+4))</f>
        <v>4.666666666666667</v>
      </c>
      <c r="S1882">
        <f>INDEX('Grade 3'!$A$4:$AK$1252,$B1882,($C1882*8-1+4))</f>
        <v>67.333333333333329</v>
      </c>
      <c r="T1882">
        <f>INDEX('Grade 3'!$A$4:$AK$1252,$B1882,($C1882*8-0+4))</f>
        <v>28</v>
      </c>
      <c r="U1882" t="str">
        <f>INDEX('Grade 3'!$A$4:$AK$1252,$B1882,37)</f>
        <v>Metro</v>
      </c>
    </row>
    <row r="1883" spans="1:21">
      <c r="A1883">
        <f t="shared" si="88"/>
        <v>1882</v>
      </c>
      <c r="B1883">
        <f t="shared" si="89"/>
        <v>471</v>
      </c>
      <c r="C1883">
        <f t="shared" si="90"/>
        <v>2</v>
      </c>
      <c r="D1883">
        <f>INDEX('Grade 3'!$A$4:$AK$1252,$B1883,1)</f>
        <v>648</v>
      </c>
      <c r="E1883">
        <f>INDEX('Grade 3'!$A$4:$AK$1252,$B1883,2)</f>
        <v>203</v>
      </c>
      <c r="F1883" t="str">
        <f>INDEX('Grade 3'!$A$4:$AK$1252,$B1883,3)</f>
        <v>DOUGLAS COUNTY</v>
      </c>
      <c r="G1883" t="str">
        <f>INDEX('Grade 3'!$A$4:$AK$1252,$B1883,4)</f>
        <v>NEW MANCHESTER ELEMENTARY SCHOOL</v>
      </c>
      <c r="H1883" t="str">
        <f ca="1">StaticValues!$A$8</f>
        <v>2016</v>
      </c>
      <c r="I1883" t="str">
        <f ca="1">StaticValues!$B$8</f>
        <v>Spring</v>
      </c>
      <c r="J1883" t="str">
        <f ca="1">StaticValues!$C$8</f>
        <v>EOG</v>
      </c>
      <c r="K1883" t="str">
        <f ca="1">StaticValues!$D$8</f>
        <v>3</v>
      </c>
      <c r="L1883" t="str">
        <f>INDEX('Grade 3'!E$2:AJ$2,1,((8*C1883)-7))</f>
        <v>Mathematics</v>
      </c>
      <c r="M1883">
        <f>INDEX('Grade 3'!$A$4:$AK$1252,$B1883,($C1883*8-7+4))</f>
        <v>151</v>
      </c>
      <c r="N1883">
        <f>INDEX('Grade 3'!$A$4:$AK$1252,$B1883,($C1883*8-6+4))</f>
        <v>504.92715231788077</v>
      </c>
      <c r="O1883">
        <f>INDEX('Grade 3'!$A$4:$AK$1252,$B1883,($C1883*8-5+4))</f>
        <v>25.827814569536425</v>
      </c>
      <c r="P1883">
        <f>INDEX('Grade 3'!$A$4:$AK$1252,$B1883,($C1883*8-4+4))</f>
        <v>44.370860927152314</v>
      </c>
      <c r="Q1883">
        <f>INDEX('Grade 3'!$A$4:$AK$1252,$B1883,($C1883*8-3+4))</f>
        <v>24.503311258278146</v>
      </c>
      <c r="R1883">
        <f>INDEX('Grade 3'!$A$4:$AK$1252,$B1883,($C1883*8-2+4))</f>
        <v>5.298013245033113</v>
      </c>
      <c r="S1883">
        <f>INDEX('Grade 3'!$A$4:$AK$1252,$B1883,($C1883*8-1+4))</f>
        <v>74.172185430463571</v>
      </c>
      <c r="T1883">
        <f>INDEX('Grade 3'!$A$4:$AK$1252,$B1883,($C1883*8-0+4))</f>
        <v>29.801324503311257</v>
      </c>
      <c r="U1883" t="str">
        <f>INDEX('Grade 3'!$A$4:$AK$1252,$B1883,37)</f>
        <v>Metro</v>
      </c>
    </row>
    <row r="1884" spans="1:21">
      <c r="A1884">
        <f t="shared" si="88"/>
        <v>1883</v>
      </c>
      <c r="B1884">
        <f t="shared" si="89"/>
        <v>471</v>
      </c>
      <c r="C1884">
        <f t="shared" si="90"/>
        <v>3</v>
      </c>
      <c r="D1884">
        <f>INDEX('Grade 3'!$A$4:$AK$1252,$B1884,1)</f>
        <v>648</v>
      </c>
      <c r="E1884">
        <f>INDEX('Grade 3'!$A$4:$AK$1252,$B1884,2)</f>
        <v>203</v>
      </c>
      <c r="F1884" t="str">
        <f>INDEX('Grade 3'!$A$4:$AK$1252,$B1884,3)</f>
        <v>DOUGLAS COUNTY</v>
      </c>
      <c r="G1884" t="str">
        <f>INDEX('Grade 3'!$A$4:$AK$1252,$B1884,4)</f>
        <v>NEW MANCHESTER ELEMENTARY SCHOOL</v>
      </c>
      <c r="H1884" t="str">
        <f ca="1">StaticValues!$A$8</f>
        <v>2016</v>
      </c>
      <c r="I1884" t="str">
        <f ca="1">StaticValues!$B$8</f>
        <v>Spring</v>
      </c>
      <c r="J1884" t="str">
        <f ca="1">StaticValues!$C$8</f>
        <v>EOG</v>
      </c>
      <c r="K1884" t="str">
        <f ca="1">StaticValues!$D$8</f>
        <v>3</v>
      </c>
      <c r="L1884" t="str">
        <f>INDEX('Grade 3'!E$2:AJ$2,1,((8*C1884)-7))</f>
        <v>Science</v>
      </c>
      <c r="M1884">
        <f>INDEX('Grade 3'!$A$4:$AK$1252,$B1884,($C1884*8-7+4))</f>
        <v>151</v>
      </c>
      <c r="N1884">
        <f>INDEX('Grade 3'!$A$4:$AK$1252,$B1884,($C1884*8-6+4))</f>
        <v>507.26490066225165</v>
      </c>
      <c r="O1884">
        <f>INDEX('Grade 3'!$A$4:$AK$1252,$B1884,($C1884*8-5+4))</f>
        <v>23.841059602649008</v>
      </c>
      <c r="P1884">
        <f>INDEX('Grade 3'!$A$4:$AK$1252,$B1884,($C1884*8-4+4))</f>
        <v>39.735099337748345</v>
      </c>
      <c r="Q1884">
        <f>INDEX('Grade 3'!$A$4:$AK$1252,$B1884,($C1884*8-3+4))</f>
        <v>28.476821192052981</v>
      </c>
      <c r="R1884">
        <f>INDEX('Grade 3'!$A$4:$AK$1252,$B1884,($C1884*8-2+4))</f>
        <v>7.9470198675496686</v>
      </c>
      <c r="S1884">
        <f>INDEX('Grade 3'!$A$4:$AK$1252,$B1884,($C1884*8-1+4))</f>
        <v>76.158940397350989</v>
      </c>
      <c r="T1884">
        <f>INDEX('Grade 3'!$A$4:$AK$1252,$B1884,($C1884*8-0+4))</f>
        <v>36.423841059602651</v>
      </c>
      <c r="U1884" t="str">
        <f>INDEX('Grade 3'!$A$4:$AK$1252,$B1884,37)</f>
        <v>Metro</v>
      </c>
    </row>
    <row r="1885" spans="1:21">
      <c r="A1885">
        <f t="shared" si="88"/>
        <v>1884</v>
      </c>
      <c r="B1885">
        <f t="shared" si="89"/>
        <v>471</v>
      </c>
      <c r="C1885">
        <f t="shared" si="90"/>
        <v>4</v>
      </c>
      <c r="D1885">
        <f>INDEX('Grade 3'!$A$4:$AK$1252,$B1885,1)</f>
        <v>648</v>
      </c>
      <c r="E1885">
        <f>INDEX('Grade 3'!$A$4:$AK$1252,$B1885,2)</f>
        <v>203</v>
      </c>
      <c r="F1885" t="str">
        <f>INDEX('Grade 3'!$A$4:$AK$1252,$B1885,3)</f>
        <v>DOUGLAS COUNTY</v>
      </c>
      <c r="G1885" t="str">
        <f>INDEX('Grade 3'!$A$4:$AK$1252,$B1885,4)</f>
        <v>NEW MANCHESTER ELEMENTARY SCHOOL</v>
      </c>
      <c r="H1885" t="str">
        <f ca="1">StaticValues!$A$8</f>
        <v>2016</v>
      </c>
      <c r="I1885" t="str">
        <f ca="1">StaticValues!$B$8</f>
        <v>Spring</v>
      </c>
      <c r="J1885" t="str">
        <f ca="1">StaticValues!$C$8</f>
        <v>EOG</v>
      </c>
      <c r="K1885" t="str">
        <f ca="1">StaticValues!$D$8</f>
        <v>3</v>
      </c>
      <c r="L1885" t="str">
        <f>INDEX('Grade 3'!E$2:AJ$2,1,((8*C1885)-7))</f>
        <v>Social Studies</v>
      </c>
      <c r="M1885">
        <f>INDEX('Grade 3'!$A$4:$AK$1252,$B1885,($C1885*8-7+4))</f>
        <v>149</v>
      </c>
      <c r="N1885">
        <f>INDEX('Grade 3'!$A$4:$AK$1252,$B1885,($C1885*8-6+4))</f>
        <v>501.30201342281879</v>
      </c>
      <c r="O1885">
        <f>INDEX('Grade 3'!$A$4:$AK$1252,$B1885,($C1885*8-5+4))</f>
        <v>21.476510067114095</v>
      </c>
      <c r="P1885">
        <f>INDEX('Grade 3'!$A$4:$AK$1252,$B1885,($C1885*8-4+4))</f>
        <v>55.033557046979865</v>
      </c>
      <c r="Q1885">
        <f>INDEX('Grade 3'!$A$4:$AK$1252,$B1885,($C1885*8-3+4))</f>
        <v>19.463087248322147</v>
      </c>
      <c r="R1885">
        <f>INDEX('Grade 3'!$A$4:$AK$1252,$B1885,($C1885*8-2+4))</f>
        <v>4.026845637583893</v>
      </c>
      <c r="S1885">
        <f>INDEX('Grade 3'!$A$4:$AK$1252,$B1885,($C1885*8-1+4))</f>
        <v>78.523489932885909</v>
      </c>
      <c r="T1885">
        <f>INDEX('Grade 3'!$A$4:$AK$1252,$B1885,($C1885*8-0+4))</f>
        <v>23.48993288590604</v>
      </c>
      <c r="U1885" t="str">
        <f>INDEX('Grade 3'!$A$4:$AK$1252,$B1885,37)</f>
        <v>Metro</v>
      </c>
    </row>
    <row r="1886" spans="1:21">
      <c r="A1886">
        <f t="shared" si="88"/>
        <v>1885</v>
      </c>
      <c r="B1886">
        <f t="shared" si="89"/>
        <v>472</v>
      </c>
      <c r="C1886">
        <f t="shared" si="90"/>
        <v>1</v>
      </c>
      <c r="D1886">
        <f>INDEX('Grade 3'!$A$4:$AK$1252,$B1886,1)</f>
        <v>648</v>
      </c>
      <c r="E1886">
        <f>INDEX('Grade 3'!$A$4:$AK$1252,$B1886,2)</f>
        <v>208</v>
      </c>
      <c r="F1886" t="str">
        <f>INDEX('Grade 3'!$A$4:$AK$1252,$B1886,3)</f>
        <v>DOUGLAS COUNTY</v>
      </c>
      <c r="G1886" t="str">
        <f>INDEX('Grade 3'!$A$4:$AK$1252,$B1886,4)</f>
        <v>CHAPEL HILL ELEMENTARY SCHOOL</v>
      </c>
      <c r="H1886" t="str">
        <f ca="1">StaticValues!$A$8</f>
        <v>2016</v>
      </c>
      <c r="I1886" t="str">
        <f ca="1">StaticValues!$B$8</f>
        <v>Spring</v>
      </c>
      <c r="J1886" t="str">
        <f ca="1">StaticValues!$C$8</f>
        <v>EOG</v>
      </c>
      <c r="K1886" t="str">
        <f ca="1">StaticValues!$D$8</f>
        <v>3</v>
      </c>
      <c r="L1886" t="str">
        <f>INDEX('Grade 3'!E$2:AJ$2,1,((8*C1886)-7))</f>
        <v>English Language Arts</v>
      </c>
      <c r="M1886">
        <f>INDEX('Grade 3'!$A$4:$AK$1252,$B1886,($C1886*8-7+4))</f>
        <v>108</v>
      </c>
      <c r="N1886">
        <f>INDEX('Grade 3'!$A$4:$AK$1252,$B1886,($C1886*8-6+4))</f>
        <v>505.5462962962963</v>
      </c>
      <c r="O1886">
        <f>INDEX('Grade 3'!$A$4:$AK$1252,$B1886,($C1886*8-5+4))</f>
        <v>24.074074074074073</v>
      </c>
      <c r="P1886">
        <f>INDEX('Grade 3'!$A$4:$AK$1252,$B1886,($C1886*8-4+4))</f>
        <v>40.74074074074074</v>
      </c>
      <c r="Q1886">
        <f>INDEX('Grade 3'!$A$4:$AK$1252,$B1886,($C1886*8-3+4))</f>
        <v>32.407407407407405</v>
      </c>
      <c r="R1886">
        <f>INDEX('Grade 3'!$A$4:$AK$1252,$B1886,($C1886*8-2+4))</f>
        <v>2.7777777777777777</v>
      </c>
      <c r="S1886">
        <f>INDEX('Grade 3'!$A$4:$AK$1252,$B1886,($C1886*8-1+4))</f>
        <v>75.925925925925924</v>
      </c>
      <c r="T1886">
        <f>INDEX('Grade 3'!$A$4:$AK$1252,$B1886,($C1886*8-0+4))</f>
        <v>35.185185185185183</v>
      </c>
      <c r="U1886" t="str">
        <f>INDEX('Grade 3'!$A$4:$AK$1252,$B1886,37)</f>
        <v>Metro</v>
      </c>
    </row>
    <row r="1887" spans="1:21">
      <c r="A1887">
        <f t="shared" si="88"/>
        <v>1886</v>
      </c>
      <c r="B1887">
        <f t="shared" si="89"/>
        <v>472</v>
      </c>
      <c r="C1887">
        <f t="shared" si="90"/>
        <v>2</v>
      </c>
      <c r="D1887">
        <f>INDEX('Grade 3'!$A$4:$AK$1252,$B1887,1)</f>
        <v>648</v>
      </c>
      <c r="E1887">
        <f>INDEX('Grade 3'!$A$4:$AK$1252,$B1887,2)</f>
        <v>208</v>
      </c>
      <c r="F1887" t="str">
        <f>INDEX('Grade 3'!$A$4:$AK$1252,$B1887,3)</f>
        <v>DOUGLAS COUNTY</v>
      </c>
      <c r="G1887" t="str">
        <f>INDEX('Grade 3'!$A$4:$AK$1252,$B1887,4)</f>
        <v>CHAPEL HILL ELEMENTARY SCHOOL</v>
      </c>
      <c r="H1887" t="str">
        <f ca="1">StaticValues!$A$8</f>
        <v>2016</v>
      </c>
      <c r="I1887" t="str">
        <f ca="1">StaticValues!$B$8</f>
        <v>Spring</v>
      </c>
      <c r="J1887" t="str">
        <f ca="1">StaticValues!$C$8</f>
        <v>EOG</v>
      </c>
      <c r="K1887" t="str">
        <f ca="1">StaticValues!$D$8</f>
        <v>3</v>
      </c>
      <c r="L1887" t="str">
        <f>INDEX('Grade 3'!E$2:AJ$2,1,((8*C1887)-7))</f>
        <v>Mathematics</v>
      </c>
      <c r="M1887">
        <f>INDEX('Grade 3'!$A$4:$AK$1252,$B1887,($C1887*8-7+4))</f>
        <v>109</v>
      </c>
      <c r="N1887">
        <f>INDEX('Grade 3'!$A$4:$AK$1252,$B1887,($C1887*8-6+4))</f>
        <v>517.21100917431193</v>
      </c>
      <c r="O1887">
        <f>INDEX('Grade 3'!$A$4:$AK$1252,$B1887,($C1887*8-5+4))</f>
        <v>9.1743119266055047</v>
      </c>
      <c r="P1887">
        <f>INDEX('Grade 3'!$A$4:$AK$1252,$B1887,($C1887*8-4+4))</f>
        <v>53.211009174311926</v>
      </c>
      <c r="Q1887">
        <f>INDEX('Grade 3'!$A$4:$AK$1252,$B1887,($C1887*8-3+4))</f>
        <v>33.027522935779814</v>
      </c>
      <c r="R1887">
        <f>INDEX('Grade 3'!$A$4:$AK$1252,$B1887,($C1887*8-2+4))</f>
        <v>4.5871559633027523</v>
      </c>
      <c r="S1887">
        <f>INDEX('Grade 3'!$A$4:$AK$1252,$B1887,($C1887*8-1+4))</f>
        <v>90.825688073394502</v>
      </c>
      <c r="T1887">
        <f>INDEX('Grade 3'!$A$4:$AK$1252,$B1887,($C1887*8-0+4))</f>
        <v>37.61467889908257</v>
      </c>
      <c r="U1887" t="str">
        <f>INDEX('Grade 3'!$A$4:$AK$1252,$B1887,37)</f>
        <v>Metro</v>
      </c>
    </row>
    <row r="1888" spans="1:21">
      <c r="A1888">
        <f t="shared" si="88"/>
        <v>1887</v>
      </c>
      <c r="B1888">
        <f t="shared" si="89"/>
        <v>472</v>
      </c>
      <c r="C1888">
        <f t="shared" si="90"/>
        <v>3</v>
      </c>
      <c r="D1888">
        <f>INDEX('Grade 3'!$A$4:$AK$1252,$B1888,1)</f>
        <v>648</v>
      </c>
      <c r="E1888">
        <f>INDEX('Grade 3'!$A$4:$AK$1252,$B1888,2)</f>
        <v>208</v>
      </c>
      <c r="F1888" t="str">
        <f>INDEX('Grade 3'!$A$4:$AK$1252,$B1888,3)</f>
        <v>DOUGLAS COUNTY</v>
      </c>
      <c r="G1888" t="str">
        <f>INDEX('Grade 3'!$A$4:$AK$1252,$B1888,4)</f>
        <v>CHAPEL HILL ELEMENTARY SCHOOL</v>
      </c>
      <c r="H1888" t="str">
        <f ca="1">StaticValues!$A$8</f>
        <v>2016</v>
      </c>
      <c r="I1888" t="str">
        <f ca="1">StaticValues!$B$8</f>
        <v>Spring</v>
      </c>
      <c r="J1888" t="str">
        <f ca="1">StaticValues!$C$8</f>
        <v>EOG</v>
      </c>
      <c r="K1888" t="str">
        <f ca="1">StaticValues!$D$8</f>
        <v>3</v>
      </c>
      <c r="L1888" t="str">
        <f>INDEX('Grade 3'!E$2:AJ$2,1,((8*C1888)-7))</f>
        <v>Science</v>
      </c>
      <c r="M1888">
        <f>INDEX('Grade 3'!$A$4:$AK$1252,$B1888,($C1888*8-7+4))</f>
        <v>108</v>
      </c>
      <c r="N1888">
        <f>INDEX('Grade 3'!$A$4:$AK$1252,$B1888,($C1888*8-6+4))</f>
        <v>522.77777777777783</v>
      </c>
      <c r="O1888">
        <f>INDEX('Grade 3'!$A$4:$AK$1252,$B1888,($C1888*8-5+4))</f>
        <v>8.3333333333333339</v>
      </c>
      <c r="P1888">
        <f>INDEX('Grade 3'!$A$4:$AK$1252,$B1888,($C1888*8-4+4))</f>
        <v>45.370370370370374</v>
      </c>
      <c r="Q1888">
        <f>INDEX('Grade 3'!$A$4:$AK$1252,$B1888,($C1888*8-3+4))</f>
        <v>34.25925925925926</v>
      </c>
      <c r="R1888">
        <f>INDEX('Grade 3'!$A$4:$AK$1252,$B1888,($C1888*8-2+4))</f>
        <v>12.037037037037036</v>
      </c>
      <c r="S1888">
        <f>INDEX('Grade 3'!$A$4:$AK$1252,$B1888,($C1888*8-1+4))</f>
        <v>91.666666666666671</v>
      </c>
      <c r="T1888">
        <f>INDEX('Grade 3'!$A$4:$AK$1252,$B1888,($C1888*8-0+4))</f>
        <v>46.296296296296298</v>
      </c>
      <c r="U1888" t="str">
        <f>INDEX('Grade 3'!$A$4:$AK$1252,$B1888,37)</f>
        <v>Metro</v>
      </c>
    </row>
    <row r="1889" spans="1:21">
      <c r="A1889">
        <f t="shared" si="88"/>
        <v>1888</v>
      </c>
      <c r="B1889">
        <f t="shared" si="89"/>
        <v>472</v>
      </c>
      <c r="C1889">
        <f t="shared" si="90"/>
        <v>4</v>
      </c>
      <c r="D1889">
        <f>INDEX('Grade 3'!$A$4:$AK$1252,$B1889,1)</f>
        <v>648</v>
      </c>
      <c r="E1889">
        <f>INDEX('Grade 3'!$A$4:$AK$1252,$B1889,2)</f>
        <v>208</v>
      </c>
      <c r="F1889" t="str">
        <f>INDEX('Grade 3'!$A$4:$AK$1252,$B1889,3)</f>
        <v>DOUGLAS COUNTY</v>
      </c>
      <c r="G1889" t="str">
        <f>INDEX('Grade 3'!$A$4:$AK$1252,$B1889,4)</f>
        <v>CHAPEL HILL ELEMENTARY SCHOOL</v>
      </c>
      <c r="H1889" t="str">
        <f ca="1">StaticValues!$A$8</f>
        <v>2016</v>
      </c>
      <c r="I1889" t="str">
        <f ca="1">StaticValues!$B$8</f>
        <v>Spring</v>
      </c>
      <c r="J1889" t="str">
        <f ca="1">StaticValues!$C$8</f>
        <v>EOG</v>
      </c>
      <c r="K1889" t="str">
        <f ca="1">StaticValues!$D$8</f>
        <v>3</v>
      </c>
      <c r="L1889" t="str">
        <f>INDEX('Grade 3'!E$2:AJ$2,1,((8*C1889)-7))</f>
        <v>Social Studies</v>
      </c>
      <c r="M1889">
        <f>INDEX('Grade 3'!$A$4:$AK$1252,$B1889,($C1889*8-7+4))</f>
        <v>108</v>
      </c>
      <c r="N1889">
        <f>INDEX('Grade 3'!$A$4:$AK$1252,$B1889,($C1889*8-6+4))</f>
        <v>512.01851851851848</v>
      </c>
      <c r="O1889">
        <f>INDEX('Grade 3'!$A$4:$AK$1252,$B1889,($C1889*8-5+4))</f>
        <v>12.037037037037036</v>
      </c>
      <c r="P1889">
        <f>INDEX('Grade 3'!$A$4:$AK$1252,$B1889,($C1889*8-4+4))</f>
        <v>59.25925925925926</v>
      </c>
      <c r="Q1889">
        <f>INDEX('Grade 3'!$A$4:$AK$1252,$B1889,($C1889*8-3+4))</f>
        <v>14.814814814814815</v>
      </c>
      <c r="R1889">
        <f>INDEX('Grade 3'!$A$4:$AK$1252,$B1889,($C1889*8-2+4))</f>
        <v>13.888888888888889</v>
      </c>
      <c r="S1889">
        <f>INDEX('Grade 3'!$A$4:$AK$1252,$B1889,($C1889*8-1+4))</f>
        <v>87.962962962962962</v>
      </c>
      <c r="T1889">
        <f>INDEX('Grade 3'!$A$4:$AK$1252,$B1889,($C1889*8-0+4))</f>
        <v>28.703703703703702</v>
      </c>
      <c r="U1889" t="str">
        <f>INDEX('Grade 3'!$A$4:$AK$1252,$B1889,37)</f>
        <v>Metro</v>
      </c>
    </row>
    <row r="1890" spans="1:21">
      <c r="A1890">
        <f t="shared" si="88"/>
        <v>1889</v>
      </c>
      <c r="B1890">
        <f t="shared" si="89"/>
        <v>473</v>
      </c>
      <c r="C1890">
        <f t="shared" si="90"/>
        <v>1</v>
      </c>
      <c r="D1890">
        <f>INDEX('Grade 3'!$A$4:$AK$1252,$B1890,1)</f>
        <v>648</v>
      </c>
      <c r="E1890">
        <f>INDEX('Grade 3'!$A$4:$AK$1252,$B1890,2)</f>
        <v>213</v>
      </c>
      <c r="F1890" t="str">
        <f>INDEX('Grade 3'!$A$4:$AK$1252,$B1890,3)</f>
        <v>DOUGLAS COUNTY</v>
      </c>
      <c r="G1890" t="str">
        <f>INDEX('Grade 3'!$A$4:$AK$1252,$B1890,4)</f>
        <v>FACTORY SHOALS ELEMENTARY SCHOOL</v>
      </c>
      <c r="H1890" t="str">
        <f ca="1">StaticValues!$A$8</f>
        <v>2016</v>
      </c>
      <c r="I1890" t="str">
        <f ca="1">StaticValues!$B$8</f>
        <v>Spring</v>
      </c>
      <c r="J1890" t="str">
        <f ca="1">StaticValues!$C$8</f>
        <v>EOG</v>
      </c>
      <c r="K1890" t="str">
        <f ca="1">StaticValues!$D$8</f>
        <v>3</v>
      </c>
      <c r="L1890" t="str">
        <f>INDEX('Grade 3'!E$2:AJ$2,1,((8*C1890)-7))</f>
        <v>English Language Arts</v>
      </c>
      <c r="M1890">
        <f>INDEX('Grade 3'!$A$4:$AK$1252,$B1890,($C1890*8-7+4))</f>
        <v>103</v>
      </c>
      <c r="N1890">
        <f>INDEX('Grade 3'!$A$4:$AK$1252,$B1890,($C1890*8-6+4))</f>
        <v>482.20388349514565</v>
      </c>
      <c r="O1890">
        <f>INDEX('Grade 3'!$A$4:$AK$1252,$B1890,($C1890*8-5+4))</f>
        <v>41.747572815533978</v>
      </c>
      <c r="P1890">
        <f>INDEX('Grade 3'!$A$4:$AK$1252,$B1890,($C1890*8-4+4))</f>
        <v>38.834951456310677</v>
      </c>
      <c r="Q1890">
        <f>INDEX('Grade 3'!$A$4:$AK$1252,$B1890,($C1890*8-3+4))</f>
        <v>15.533980582524272</v>
      </c>
      <c r="R1890">
        <f>INDEX('Grade 3'!$A$4:$AK$1252,$B1890,($C1890*8-2+4))</f>
        <v>3.883495145631068</v>
      </c>
      <c r="S1890">
        <f>INDEX('Grade 3'!$A$4:$AK$1252,$B1890,($C1890*8-1+4))</f>
        <v>58.252427184466022</v>
      </c>
      <c r="T1890">
        <f>INDEX('Grade 3'!$A$4:$AK$1252,$B1890,($C1890*8-0+4))</f>
        <v>19.417475728155338</v>
      </c>
      <c r="U1890" t="str">
        <f>INDEX('Grade 3'!$A$4:$AK$1252,$B1890,37)</f>
        <v>Metro</v>
      </c>
    </row>
    <row r="1891" spans="1:21">
      <c r="A1891">
        <f t="shared" si="88"/>
        <v>1890</v>
      </c>
      <c r="B1891">
        <f t="shared" si="89"/>
        <v>473</v>
      </c>
      <c r="C1891">
        <f t="shared" si="90"/>
        <v>2</v>
      </c>
      <c r="D1891">
        <f>INDEX('Grade 3'!$A$4:$AK$1252,$B1891,1)</f>
        <v>648</v>
      </c>
      <c r="E1891">
        <f>INDEX('Grade 3'!$A$4:$AK$1252,$B1891,2)</f>
        <v>213</v>
      </c>
      <c r="F1891" t="str">
        <f>INDEX('Grade 3'!$A$4:$AK$1252,$B1891,3)</f>
        <v>DOUGLAS COUNTY</v>
      </c>
      <c r="G1891" t="str">
        <f>INDEX('Grade 3'!$A$4:$AK$1252,$B1891,4)</f>
        <v>FACTORY SHOALS ELEMENTARY SCHOOL</v>
      </c>
      <c r="H1891" t="str">
        <f ca="1">StaticValues!$A$8</f>
        <v>2016</v>
      </c>
      <c r="I1891" t="str">
        <f ca="1">StaticValues!$B$8</f>
        <v>Spring</v>
      </c>
      <c r="J1891" t="str">
        <f ca="1">StaticValues!$C$8</f>
        <v>EOG</v>
      </c>
      <c r="K1891" t="str">
        <f ca="1">StaticValues!$D$8</f>
        <v>3</v>
      </c>
      <c r="L1891" t="str">
        <f>INDEX('Grade 3'!E$2:AJ$2,1,((8*C1891)-7))</f>
        <v>Mathematics</v>
      </c>
      <c r="M1891">
        <f>INDEX('Grade 3'!$A$4:$AK$1252,$B1891,($C1891*8-7+4))</f>
        <v>103</v>
      </c>
      <c r="N1891">
        <f>INDEX('Grade 3'!$A$4:$AK$1252,$B1891,($C1891*8-6+4))</f>
        <v>501.42718446601941</v>
      </c>
      <c r="O1891">
        <f>INDEX('Grade 3'!$A$4:$AK$1252,$B1891,($C1891*8-5+4))</f>
        <v>24.271844660194176</v>
      </c>
      <c r="P1891">
        <f>INDEX('Grade 3'!$A$4:$AK$1252,$B1891,($C1891*8-4+4))</f>
        <v>54.368932038834949</v>
      </c>
      <c r="Q1891">
        <f>INDEX('Grade 3'!$A$4:$AK$1252,$B1891,($C1891*8-3+4))</f>
        <v>17.475728155339805</v>
      </c>
      <c r="R1891">
        <f>INDEX('Grade 3'!$A$4:$AK$1252,$B1891,($C1891*8-2+4))</f>
        <v>3.883495145631068</v>
      </c>
      <c r="S1891">
        <f>INDEX('Grade 3'!$A$4:$AK$1252,$B1891,($C1891*8-1+4))</f>
        <v>75.728155339805824</v>
      </c>
      <c r="T1891">
        <f>INDEX('Grade 3'!$A$4:$AK$1252,$B1891,($C1891*8-0+4))</f>
        <v>21.359223300970875</v>
      </c>
      <c r="U1891" t="str">
        <f>INDEX('Grade 3'!$A$4:$AK$1252,$B1891,37)</f>
        <v>Metro</v>
      </c>
    </row>
    <row r="1892" spans="1:21">
      <c r="A1892">
        <f t="shared" si="88"/>
        <v>1891</v>
      </c>
      <c r="B1892">
        <f t="shared" si="89"/>
        <v>473</v>
      </c>
      <c r="C1892">
        <f t="shared" si="90"/>
        <v>3</v>
      </c>
      <c r="D1892">
        <f>INDEX('Grade 3'!$A$4:$AK$1252,$B1892,1)</f>
        <v>648</v>
      </c>
      <c r="E1892">
        <f>INDEX('Grade 3'!$A$4:$AK$1252,$B1892,2)</f>
        <v>213</v>
      </c>
      <c r="F1892" t="str">
        <f>INDEX('Grade 3'!$A$4:$AK$1252,$B1892,3)</f>
        <v>DOUGLAS COUNTY</v>
      </c>
      <c r="G1892" t="str">
        <f>INDEX('Grade 3'!$A$4:$AK$1252,$B1892,4)</f>
        <v>FACTORY SHOALS ELEMENTARY SCHOOL</v>
      </c>
      <c r="H1892" t="str">
        <f ca="1">StaticValues!$A$8</f>
        <v>2016</v>
      </c>
      <c r="I1892" t="str">
        <f ca="1">StaticValues!$B$8</f>
        <v>Spring</v>
      </c>
      <c r="J1892" t="str">
        <f ca="1">StaticValues!$C$8</f>
        <v>EOG</v>
      </c>
      <c r="K1892" t="str">
        <f ca="1">StaticValues!$D$8</f>
        <v>3</v>
      </c>
      <c r="L1892" t="str">
        <f>INDEX('Grade 3'!E$2:AJ$2,1,((8*C1892)-7))</f>
        <v>Science</v>
      </c>
      <c r="M1892">
        <f>INDEX('Grade 3'!$A$4:$AK$1252,$B1892,($C1892*8-7+4))</f>
        <v>103</v>
      </c>
      <c r="N1892">
        <f>INDEX('Grade 3'!$A$4:$AK$1252,$B1892,($C1892*8-6+4))</f>
        <v>496.92233009708735</v>
      </c>
      <c r="O1892">
        <f>INDEX('Grade 3'!$A$4:$AK$1252,$B1892,($C1892*8-5+4))</f>
        <v>30.097087378640776</v>
      </c>
      <c r="P1892">
        <f>INDEX('Grade 3'!$A$4:$AK$1252,$B1892,($C1892*8-4+4))</f>
        <v>44.660194174757279</v>
      </c>
      <c r="Q1892">
        <f>INDEX('Grade 3'!$A$4:$AK$1252,$B1892,($C1892*8-3+4))</f>
        <v>19.417475728155338</v>
      </c>
      <c r="R1892">
        <f>INDEX('Grade 3'!$A$4:$AK$1252,$B1892,($C1892*8-2+4))</f>
        <v>5.825242718446602</v>
      </c>
      <c r="S1892">
        <f>INDEX('Grade 3'!$A$4:$AK$1252,$B1892,($C1892*8-1+4))</f>
        <v>69.902912621359221</v>
      </c>
      <c r="T1892">
        <f>INDEX('Grade 3'!$A$4:$AK$1252,$B1892,($C1892*8-0+4))</f>
        <v>25.242718446601941</v>
      </c>
      <c r="U1892" t="str">
        <f>INDEX('Grade 3'!$A$4:$AK$1252,$B1892,37)</f>
        <v>Metro</v>
      </c>
    </row>
    <row r="1893" spans="1:21">
      <c r="A1893">
        <f t="shared" si="88"/>
        <v>1892</v>
      </c>
      <c r="B1893">
        <f t="shared" si="89"/>
        <v>473</v>
      </c>
      <c r="C1893">
        <f t="shared" si="90"/>
        <v>4</v>
      </c>
      <c r="D1893">
        <f>INDEX('Grade 3'!$A$4:$AK$1252,$B1893,1)</f>
        <v>648</v>
      </c>
      <c r="E1893">
        <f>INDEX('Grade 3'!$A$4:$AK$1252,$B1893,2)</f>
        <v>213</v>
      </c>
      <c r="F1893" t="str">
        <f>INDEX('Grade 3'!$A$4:$AK$1252,$B1893,3)</f>
        <v>DOUGLAS COUNTY</v>
      </c>
      <c r="G1893" t="str">
        <f>INDEX('Grade 3'!$A$4:$AK$1252,$B1893,4)</f>
        <v>FACTORY SHOALS ELEMENTARY SCHOOL</v>
      </c>
      <c r="H1893" t="str">
        <f ca="1">StaticValues!$A$8</f>
        <v>2016</v>
      </c>
      <c r="I1893" t="str">
        <f ca="1">StaticValues!$B$8</f>
        <v>Spring</v>
      </c>
      <c r="J1893" t="str">
        <f ca="1">StaticValues!$C$8</f>
        <v>EOG</v>
      </c>
      <c r="K1893" t="str">
        <f ca="1">StaticValues!$D$8</f>
        <v>3</v>
      </c>
      <c r="L1893" t="str">
        <f>INDEX('Grade 3'!E$2:AJ$2,1,((8*C1893)-7))</f>
        <v>Social Studies</v>
      </c>
      <c r="M1893">
        <f>INDEX('Grade 3'!$A$4:$AK$1252,$B1893,($C1893*8-7+4))</f>
        <v>103</v>
      </c>
      <c r="N1893">
        <f>INDEX('Grade 3'!$A$4:$AK$1252,$B1893,($C1893*8-6+4))</f>
        <v>490.21359223300971</v>
      </c>
      <c r="O1893">
        <f>INDEX('Grade 3'!$A$4:$AK$1252,$B1893,($C1893*8-5+4))</f>
        <v>39.805825242718448</v>
      </c>
      <c r="P1893">
        <f>INDEX('Grade 3'!$A$4:$AK$1252,$B1893,($C1893*8-4+4))</f>
        <v>43.689320388349515</v>
      </c>
      <c r="Q1893">
        <f>INDEX('Grade 3'!$A$4:$AK$1252,$B1893,($C1893*8-3+4))</f>
        <v>12.621359223300971</v>
      </c>
      <c r="R1893">
        <f>INDEX('Grade 3'!$A$4:$AK$1252,$B1893,($C1893*8-2+4))</f>
        <v>3.883495145631068</v>
      </c>
      <c r="S1893">
        <f>INDEX('Grade 3'!$A$4:$AK$1252,$B1893,($C1893*8-1+4))</f>
        <v>60.194174757281552</v>
      </c>
      <c r="T1893">
        <f>INDEX('Grade 3'!$A$4:$AK$1252,$B1893,($C1893*8-0+4))</f>
        <v>16.50485436893204</v>
      </c>
      <c r="U1893" t="str">
        <f>INDEX('Grade 3'!$A$4:$AK$1252,$B1893,37)</f>
        <v>Metro</v>
      </c>
    </row>
    <row r="1894" spans="1:21">
      <c r="A1894">
        <f t="shared" si="88"/>
        <v>1893</v>
      </c>
      <c r="B1894">
        <f t="shared" si="89"/>
        <v>474</v>
      </c>
      <c r="C1894">
        <f t="shared" si="90"/>
        <v>1</v>
      </c>
      <c r="D1894">
        <f>INDEX('Grade 3'!$A$4:$AK$1252,$B1894,1)</f>
        <v>648</v>
      </c>
      <c r="E1894">
        <f>INDEX('Grade 3'!$A$4:$AK$1252,$B1894,2)</f>
        <v>298</v>
      </c>
      <c r="F1894" t="str">
        <f>INDEX('Grade 3'!$A$4:$AK$1252,$B1894,3)</f>
        <v>DOUGLAS COUNTY</v>
      </c>
      <c r="G1894" t="str">
        <f>INDEX('Grade 3'!$A$4:$AK$1252,$B1894,4)</f>
        <v>SWEETWATER ELEMENTARY SCHOOL</v>
      </c>
      <c r="H1894" t="str">
        <f ca="1">StaticValues!$A$8</f>
        <v>2016</v>
      </c>
      <c r="I1894" t="str">
        <f ca="1">StaticValues!$B$8</f>
        <v>Spring</v>
      </c>
      <c r="J1894" t="str">
        <f ca="1">StaticValues!$C$8</f>
        <v>EOG</v>
      </c>
      <c r="K1894" t="str">
        <f ca="1">StaticValues!$D$8</f>
        <v>3</v>
      </c>
      <c r="L1894" t="str">
        <f>INDEX('Grade 3'!E$2:AJ$2,1,((8*C1894)-7))</f>
        <v>English Language Arts</v>
      </c>
      <c r="M1894">
        <f>INDEX('Grade 3'!$A$4:$AK$1252,$B1894,($C1894*8-7+4))</f>
        <v>96</v>
      </c>
      <c r="N1894">
        <f>INDEX('Grade 3'!$A$4:$AK$1252,$B1894,($C1894*8-6+4))</f>
        <v>474.52083333333331</v>
      </c>
      <c r="O1894">
        <f>INDEX('Grade 3'!$A$4:$AK$1252,$B1894,($C1894*8-5+4))</f>
        <v>51.041666666666664</v>
      </c>
      <c r="P1894">
        <f>INDEX('Grade 3'!$A$4:$AK$1252,$B1894,($C1894*8-4+4))</f>
        <v>31.25</v>
      </c>
      <c r="Q1894">
        <f>INDEX('Grade 3'!$A$4:$AK$1252,$B1894,($C1894*8-3+4))</f>
        <v>16.666666666666668</v>
      </c>
      <c r="R1894">
        <f>INDEX('Grade 3'!$A$4:$AK$1252,$B1894,($C1894*8-2+4))</f>
        <v>1.0416666666666667</v>
      </c>
      <c r="S1894">
        <f>INDEX('Grade 3'!$A$4:$AK$1252,$B1894,($C1894*8-1+4))</f>
        <v>48.958333333333336</v>
      </c>
      <c r="T1894">
        <f>INDEX('Grade 3'!$A$4:$AK$1252,$B1894,($C1894*8-0+4))</f>
        <v>17.708333333333332</v>
      </c>
      <c r="U1894" t="str">
        <f>INDEX('Grade 3'!$A$4:$AK$1252,$B1894,37)</f>
        <v>Metro</v>
      </c>
    </row>
    <row r="1895" spans="1:21">
      <c r="A1895">
        <f t="shared" si="88"/>
        <v>1894</v>
      </c>
      <c r="B1895">
        <f t="shared" si="89"/>
        <v>474</v>
      </c>
      <c r="C1895">
        <f t="shared" si="90"/>
        <v>2</v>
      </c>
      <c r="D1895">
        <f>INDEX('Grade 3'!$A$4:$AK$1252,$B1895,1)</f>
        <v>648</v>
      </c>
      <c r="E1895">
        <f>INDEX('Grade 3'!$A$4:$AK$1252,$B1895,2)</f>
        <v>298</v>
      </c>
      <c r="F1895" t="str">
        <f>INDEX('Grade 3'!$A$4:$AK$1252,$B1895,3)</f>
        <v>DOUGLAS COUNTY</v>
      </c>
      <c r="G1895" t="str">
        <f>INDEX('Grade 3'!$A$4:$AK$1252,$B1895,4)</f>
        <v>SWEETWATER ELEMENTARY SCHOOL</v>
      </c>
      <c r="H1895" t="str">
        <f ca="1">StaticValues!$A$8</f>
        <v>2016</v>
      </c>
      <c r="I1895" t="str">
        <f ca="1">StaticValues!$B$8</f>
        <v>Spring</v>
      </c>
      <c r="J1895" t="str">
        <f ca="1">StaticValues!$C$8</f>
        <v>EOG</v>
      </c>
      <c r="K1895" t="str">
        <f ca="1">StaticValues!$D$8</f>
        <v>3</v>
      </c>
      <c r="L1895" t="str">
        <f>INDEX('Grade 3'!E$2:AJ$2,1,((8*C1895)-7))</f>
        <v>Mathematics</v>
      </c>
      <c r="M1895">
        <f>INDEX('Grade 3'!$A$4:$AK$1252,$B1895,($C1895*8-7+4))</f>
        <v>96</v>
      </c>
      <c r="N1895">
        <f>INDEX('Grade 3'!$A$4:$AK$1252,$B1895,($C1895*8-6+4))</f>
        <v>496.27083333333331</v>
      </c>
      <c r="O1895">
        <f>INDEX('Grade 3'!$A$4:$AK$1252,$B1895,($C1895*8-5+4))</f>
        <v>28.125</v>
      </c>
      <c r="P1895">
        <f>INDEX('Grade 3'!$A$4:$AK$1252,$B1895,($C1895*8-4+4))</f>
        <v>53.125</v>
      </c>
      <c r="Q1895">
        <f>INDEX('Grade 3'!$A$4:$AK$1252,$B1895,($C1895*8-3+4))</f>
        <v>14.583333333333334</v>
      </c>
      <c r="R1895">
        <f>INDEX('Grade 3'!$A$4:$AK$1252,$B1895,($C1895*8-2+4))</f>
        <v>4.166666666666667</v>
      </c>
      <c r="S1895">
        <f>INDEX('Grade 3'!$A$4:$AK$1252,$B1895,($C1895*8-1+4))</f>
        <v>71.875</v>
      </c>
      <c r="T1895">
        <f>INDEX('Grade 3'!$A$4:$AK$1252,$B1895,($C1895*8-0+4))</f>
        <v>18.75</v>
      </c>
      <c r="U1895" t="str">
        <f>INDEX('Grade 3'!$A$4:$AK$1252,$B1895,37)</f>
        <v>Metro</v>
      </c>
    </row>
    <row r="1896" spans="1:21">
      <c r="A1896">
        <f t="shared" si="88"/>
        <v>1895</v>
      </c>
      <c r="B1896">
        <f t="shared" si="89"/>
        <v>474</v>
      </c>
      <c r="C1896">
        <f t="shared" si="90"/>
        <v>3</v>
      </c>
      <c r="D1896">
        <f>INDEX('Grade 3'!$A$4:$AK$1252,$B1896,1)</f>
        <v>648</v>
      </c>
      <c r="E1896">
        <f>INDEX('Grade 3'!$A$4:$AK$1252,$B1896,2)</f>
        <v>298</v>
      </c>
      <c r="F1896" t="str">
        <f>INDEX('Grade 3'!$A$4:$AK$1252,$B1896,3)</f>
        <v>DOUGLAS COUNTY</v>
      </c>
      <c r="G1896" t="str">
        <f>INDEX('Grade 3'!$A$4:$AK$1252,$B1896,4)</f>
        <v>SWEETWATER ELEMENTARY SCHOOL</v>
      </c>
      <c r="H1896" t="str">
        <f ca="1">StaticValues!$A$8</f>
        <v>2016</v>
      </c>
      <c r="I1896" t="str">
        <f ca="1">StaticValues!$B$8</f>
        <v>Spring</v>
      </c>
      <c r="J1896" t="str">
        <f ca="1">StaticValues!$C$8</f>
        <v>EOG</v>
      </c>
      <c r="K1896" t="str">
        <f ca="1">StaticValues!$D$8</f>
        <v>3</v>
      </c>
      <c r="L1896" t="str">
        <f>INDEX('Grade 3'!E$2:AJ$2,1,((8*C1896)-7))</f>
        <v>Science</v>
      </c>
      <c r="M1896">
        <f>INDEX('Grade 3'!$A$4:$AK$1252,$B1896,($C1896*8-7+4))</f>
        <v>96</v>
      </c>
      <c r="N1896">
        <f>INDEX('Grade 3'!$A$4:$AK$1252,$B1896,($C1896*8-6+4))</f>
        <v>497.20833333333331</v>
      </c>
      <c r="O1896">
        <f>INDEX('Grade 3'!$A$4:$AK$1252,$B1896,($C1896*8-5+4))</f>
        <v>28.125</v>
      </c>
      <c r="P1896">
        <f>INDEX('Grade 3'!$A$4:$AK$1252,$B1896,($C1896*8-4+4))</f>
        <v>44.791666666666664</v>
      </c>
      <c r="Q1896">
        <f>INDEX('Grade 3'!$A$4:$AK$1252,$B1896,($C1896*8-3+4))</f>
        <v>25</v>
      </c>
      <c r="R1896">
        <f>INDEX('Grade 3'!$A$4:$AK$1252,$B1896,($C1896*8-2+4))</f>
        <v>2.0833333333333335</v>
      </c>
      <c r="S1896">
        <f>INDEX('Grade 3'!$A$4:$AK$1252,$B1896,($C1896*8-1+4))</f>
        <v>71.875</v>
      </c>
      <c r="T1896">
        <f>INDEX('Grade 3'!$A$4:$AK$1252,$B1896,($C1896*8-0+4))</f>
        <v>27.083333333333332</v>
      </c>
      <c r="U1896" t="str">
        <f>INDEX('Grade 3'!$A$4:$AK$1252,$B1896,37)</f>
        <v>Metro</v>
      </c>
    </row>
    <row r="1897" spans="1:21">
      <c r="A1897">
        <f t="shared" si="88"/>
        <v>1896</v>
      </c>
      <c r="B1897">
        <f t="shared" si="89"/>
        <v>474</v>
      </c>
      <c r="C1897">
        <f t="shared" si="90"/>
        <v>4</v>
      </c>
      <c r="D1897">
        <f>INDEX('Grade 3'!$A$4:$AK$1252,$B1897,1)</f>
        <v>648</v>
      </c>
      <c r="E1897">
        <f>INDEX('Grade 3'!$A$4:$AK$1252,$B1897,2)</f>
        <v>298</v>
      </c>
      <c r="F1897" t="str">
        <f>INDEX('Grade 3'!$A$4:$AK$1252,$B1897,3)</f>
        <v>DOUGLAS COUNTY</v>
      </c>
      <c r="G1897" t="str">
        <f>INDEX('Grade 3'!$A$4:$AK$1252,$B1897,4)</f>
        <v>SWEETWATER ELEMENTARY SCHOOL</v>
      </c>
      <c r="H1897" t="str">
        <f ca="1">StaticValues!$A$8</f>
        <v>2016</v>
      </c>
      <c r="I1897" t="str">
        <f ca="1">StaticValues!$B$8</f>
        <v>Spring</v>
      </c>
      <c r="J1897" t="str">
        <f ca="1">StaticValues!$C$8</f>
        <v>EOG</v>
      </c>
      <c r="K1897" t="str">
        <f ca="1">StaticValues!$D$8</f>
        <v>3</v>
      </c>
      <c r="L1897" t="str">
        <f>INDEX('Grade 3'!E$2:AJ$2,1,((8*C1897)-7))</f>
        <v>Social Studies</v>
      </c>
      <c r="M1897">
        <f>INDEX('Grade 3'!$A$4:$AK$1252,$B1897,($C1897*8-7+4))</f>
        <v>96</v>
      </c>
      <c r="N1897">
        <f>INDEX('Grade 3'!$A$4:$AK$1252,$B1897,($C1897*8-6+4))</f>
        <v>483.0625</v>
      </c>
      <c r="O1897">
        <f>INDEX('Grade 3'!$A$4:$AK$1252,$B1897,($C1897*8-5+4))</f>
        <v>37.5</v>
      </c>
      <c r="P1897">
        <f>INDEX('Grade 3'!$A$4:$AK$1252,$B1897,($C1897*8-4+4))</f>
        <v>56.25</v>
      </c>
      <c r="Q1897">
        <f>INDEX('Grade 3'!$A$4:$AK$1252,$B1897,($C1897*8-3+4))</f>
        <v>5.208333333333333</v>
      </c>
      <c r="R1897">
        <f>INDEX('Grade 3'!$A$4:$AK$1252,$B1897,($C1897*8-2+4))</f>
        <v>1.0416666666666667</v>
      </c>
      <c r="S1897">
        <f>INDEX('Grade 3'!$A$4:$AK$1252,$B1897,($C1897*8-1+4))</f>
        <v>62.5</v>
      </c>
      <c r="T1897">
        <f>INDEX('Grade 3'!$A$4:$AK$1252,$B1897,($C1897*8-0+4))</f>
        <v>6.25</v>
      </c>
      <c r="U1897" t="str">
        <f>INDEX('Grade 3'!$A$4:$AK$1252,$B1897,37)</f>
        <v>Metro</v>
      </c>
    </row>
    <row r="1898" spans="1:21">
      <c r="A1898">
        <f t="shared" si="88"/>
        <v>1897</v>
      </c>
      <c r="B1898">
        <f t="shared" si="89"/>
        <v>475</v>
      </c>
      <c r="C1898">
        <f t="shared" si="90"/>
        <v>1</v>
      </c>
      <c r="D1898">
        <f>INDEX('Grade 3'!$A$4:$AK$1252,$B1898,1)</f>
        <v>648</v>
      </c>
      <c r="E1898">
        <f>INDEX('Grade 3'!$A$4:$AK$1252,$B1898,2)</f>
        <v>303</v>
      </c>
      <c r="F1898" t="str">
        <f>INDEX('Grade 3'!$A$4:$AK$1252,$B1898,3)</f>
        <v>DOUGLAS COUNTY</v>
      </c>
      <c r="G1898" t="str">
        <f>INDEX('Grade 3'!$A$4:$AK$1252,$B1898,4)</f>
        <v>MIRROR LAKE ELEMENTARY SCHOOL</v>
      </c>
      <c r="H1898" t="str">
        <f ca="1">StaticValues!$A$8</f>
        <v>2016</v>
      </c>
      <c r="I1898" t="str">
        <f ca="1">StaticValues!$B$8</f>
        <v>Spring</v>
      </c>
      <c r="J1898" t="str">
        <f ca="1">StaticValues!$C$8</f>
        <v>EOG</v>
      </c>
      <c r="K1898" t="str">
        <f ca="1">StaticValues!$D$8</f>
        <v>3</v>
      </c>
      <c r="L1898" t="str">
        <f>INDEX('Grade 3'!E$2:AJ$2,1,((8*C1898)-7))</f>
        <v>English Language Arts</v>
      </c>
      <c r="M1898">
        <f>INDEX('Grade 3'!$A$4:$AK$1252,$B1898,($C1898*8-7+4))</f>
        <v>74</v>
      </c>
      <c r="N1898">
        <f>INDEX('Grade 3'!$A$4:$AK$1252,$B1898,($C1898*8-6+4))</f>
        <v>523.40540540540542</v>
      </c>
      <c r="O1898">
        <f>INDEX('Grade 3'!$A$4:$AK$1252,$B1898,($C1898*8-5+4))</f>
        <v>22.972972972972972</v>
      </c>
      <c r="P1898">
        <f>INDEX('Grade 3'!$A$4:$AK$1252,$B1898,($C1898*8-4+4))</f>
        <v>25.675675675675677</v>
      </c>
      <c r="Q1898">
        <f>INDEX('Grade 3'!$A$4:$AK$1252,$B1898,($C1898*8-3+4))</f>
        <v>35.135135135135137</v>
      </c>
      <c r="R1898">
        <f>INDEX('Grade 3'!$A$4:$AK$1252,$B1898,($C1898*8-2+4))</f>
        <v>16.216216216216218</v>
      </c>
      <c r="S1898">
        <f>INDEX('Grade 3'!$A$4:$AK$1252,$B1898,($C1898*8-1+4))</f>
        <v>77.027027027027032</v>
      </c>
      <c r="T1898">
        <f>INDEX('Grade 3'!$A$4:$AK$1252,$B1898,($C1898*8-0+4))</f>
        <v>51.351351351351354</v>
      </c>
      <c r="U1898" t="str">
        <f>INDEX('Grade 3'!$A$4:$AK$1252,$B1898,37)</f>
        <v>Metro</v>
      </c>
    </row>
    <row r="1899" spans="1:21">
      <c r="A1899">
        <f t="shared" si="88"/>
        <v>1898</v>
      </c>
      <c r="B1899">
        <f t="shared" si="89"/>
        <v>475</v>
      </c>
      <c r="C1899">
        <f t="shared" si="90"/>
        <v>2</v>
      </c>
      <c r="D1899">
        <f>INDEX('Grade 3'!$A$4:$AK$1252,$B1899,1)</f>
        <v>648</v>
      </c>
      <c r="E1899">
        <f>INDEX('Grade 3'!$A$4:$AK$1252,$B1899,2)</f>
        <v>303</v>
      </c>
      <c r="F1899" t="str">
        <f>INDEX('Grade 3'!$A$4:$AK$1252,$B1899,3)</f>
        <v>DOUGLAS COUNTY</v>
      </c>
      <c r="G1899" t="str">
        <f>INDEX('Grade 3'!$A$4:$AK$1252,$B1899,4)</f>
        <v>MIRROR LAKE ELEMENTARY SCHOOL</v>
      </c>
      <c r="H1899" t="str">
        <f ca="1">StaticValues!$A$8</f>
        <v>2016</v>
      </c>
      <c r="I1899" t="str">
        <f ca="1">StaticValues!$B$8</f>
        <v>Spring</v>
      </c>
      <c r="J1899" t="str">
        <f ca="1">StaticValues!$C$8</f>
        <v>EOG</v>
      </c>
      <c r="K1899" t="str">
        <f ca="1">StaticValues!$D$8</f>
        <v>3</v>
      </c>
      <c r="L1899" t="str">
        <f>INDEX('Grade 3'!E$2:AJ$2,1,((8*C1899)-7))</f>
        <v>Mathematics</v>
      </c>
      <c r="M1899">
        <f>INDEX('Grade 3'!$A$4:$AK$1252,$B1899,($C1899*8-7+4))</f>
        <v>74</v>
      </c>
      <c r="N1899">
        <f>INDEX('Grade 3'!$A$4:$AK$1252,$B1899,($C1899*8-6+4))</f>
        <v>544.18918918918916</v>
      </c>
      <c r="O1899">
        <f>INDEX('Grade 3'!$A$4:$AK$1252,$B1899,($C1899*8-5+4))</f>
        <v>2.7027027027027026</v>
      </c>
      <c r="P1899">
        <f>INDEX('Grade 3'!$A$4:$AK$1252,$B1899,($C1899*8-4+4))</f>
        <v>29.72972972972973</v>
      </c>
      <c r="Q1899">
        <f>INDEX('Grade 3'!$A$4:$AK$1252,$B1899,($C1899*8-3+4))</f>
        <v>47.297297297297298</v>
      </c>
      <c r="R1899">
        <f>INDEX('Grade 3'!$A$4:$AK$1252,$B1899,($C1899*8-2+4))</f>
        <v>20.27027027027027</v>
      </c>
      <c r="S1899">
        <f>INDEX('Grade 3'!$A$4:$AK$1252,$B1899,($C1899*8-1+4))</f>
        <v>97.297297297297291</v>
      </c>
      <c r="T1899">
        <f>INDEX('Grade 3'!$A$4:$AK$1252,$B1899,($C1899*8-0+4))</f>
        <v>67.567567567567565</v>
      </c>
      <c r="U1899" t="str">
        <f>INDEX('Grade 3'!$A$4:$AK$1252,$B1899,37)</f>
        <v>Metro</v>
      </c>
    </row>
    <row r="1900" spans="1:21">
      <c r="A1900">
        <f t="shared" si="88"/>
        <v>1899</v>
      </c>
      <c r="B1900">
        <f t="shared" si="89"/>
        <v>475</v>
      </c>
      <c r="C1900">
        <f t="shared" si="90"/>
        <v>3</v>
      </c>
      <c r="D1900">
        <f>INDEX('Grade 3'!$A$4:$AK$1252,$B1900,1)</f>
        <v>648</v>
      </c>
      <c r="E1900">
        <f>INDEX('Grade 3'!$A$4:$AK$1252,$B1900,2)</f>
        <v>303</v>
      </c>
      <c r="F1900" t="str">
        <f>INDEX('Grade 3'!$A$4:$AK$1252,$B1900,3)</f>
        <v>DOUGLAS COUNTY</v>
      </c>
      <c r="G1900" t="str">
        <f>INDEX('Grade 3'!$A$4:$AK$1252,$B1900,4)</f>
        <v>MIRROR LAKE ELEMENTARY SCHOOL</v>
      </c>
      <c r="H1900" t="str">
        <f ca="1">StaticValues!$A$8</f>
        <v>2016</v>
      </c>
      <c r="I1900" t="str">
        <f ca="1">StaticValues!$B$8</f>
        <v>Spring</v>
      </c>
      <c r="J1900" t="str">
        <f ca="1">StaticValues!$C$8</f>
        <v>EOG</v>
      </c>
      <c r="K1900" t="str">
        <f ca="1">StaticValues!$D$8</f>
        <v>3</v>
      </c>
      <c r="L1900" t="str">
        <f>INDEX('Grade 3'!E$2:AJ$2,1,((8*C1900)-7))</f>
        <v>Science</v>
      </c>
      <c r="M1900">
        <f>INDEX('Grade 3'!$A$4:$AK$1252,$B1900,($C1900*8-7+4))</f>
        <v>74</v>
      </c>
      <c r="N1900">
        <f>INDEX('Grade 3'!$A$4:$AK$1252,$B1900,($C1900*8-6+4))</f>
        <v>541.81081081081084</v>
      </c>
      <c r="O1900">
        <f>INDEX('Grade 3'!$A$4:$AK$1252,$B1900,($C1900*8-5+4))</f>
        <v>6.756756756756757</v>
      </c>
      <c r="P1900">
        <f>INDEX('Grade 3'!$A$4:$AK$1252,$B1900,($C1900*8-4+4))</f>
        <v>31.081081081081081</v>
      </c>
      <c r="Q1900">
        <f>INDEX('Grade 3'!$A$4:$AK$1252,$B1900,($C1900*8-3+4))</f>
        <v>36.486486486486484</v>
      </c>
      <c r="R1900">
        <f>INDEX('Grade 3'!$A$4:$AK$1252,$B1900,($C1900*8-2+4))</f>
        <v>25.675675675675677</v>
      </c>
      <c r="S1900">
        <f>INDEX('Grade 3'!$A$4:$AK$1252,$B1900,($C1900*8-1+4))</f>
        <v>93.243243243243242</v>
      </c>
      <c r="T1900">
        <f>INDEX('Grade 3'!$A$4:$AK$1252,$B1900,($C1900*8-0+4))</f>
        <v>62.162162162162161</v>
      </c>
      <c r="U1900" t="str">
        <f>INDEX('Grade 3'!$A$4:$AK$1252,$B1900,37)</f>
        <v>Metro</v>
      </c>
    </row>
    <row r="1901" spans="1:21">
      <c r="A1901">
        <f t="shared" si="88"/>
        <v>1900</v>
      </c>
      <c r="B1901">
        <f t="shared" si="89"/>
        <v>475</v>
      </c>
      <c r="C1901">
        <f t="shared" si="90"/>
        <v>4</v>
      </c>
      <c r="D1901">
        <f>INDEX('Grade 3'!$A$4:$AK$1252,$B1901,1)</f>
        <v>648</v>
      </c>
      <c r="E1901">
        <f>INDEX('Grade 3'!$A$4:$AK$1252,$B1901,2)</f>
        <v>303</v>
      </c>
      <c r="F1901" t="str">
        <f>INDEX('Grade 3'!$A$4:$AK$1252,$B1901,3)</f>
        <v>DOUGLAS COUNTY</v>
      </c>
      <c r="G1901" t="str">
        <f>INDEX('Grade 3'!$A$4:$AK$1252,$B1901,4)</f>
        <v>MIRROR LAKE ELEMENTARY SCHOOL</v>
      </c>
      <c r="H1901" t="str">
        <f ca="1">StaticValues!$A$8</f>
        <v>2016</v>
      </c>
      <c r="I1901" t="str">
        <f ca="1">StaticValues!$B$8</f>
        <v>Spring</v>
      </c>
      <c r="J1901" t="str">
        <f ca="1">StaticValues!$C$8</f>
        <v>EOG</v>
      </c>
      <c r="K1901" t="str">
        <f ca="1">StaticValues!$D$8</f>
        <v>3</v>
      </c>
      <c r="L1901" t="str">
        <f>INDEX('Grade 3'!E$2:AJ$2,1,((8*C1901)-7))</f>
        <v>Social Studies</v>
      </c>
      <c r="M1901">
        <f>INDEX('Grade 3'!$A$4:$AK$1252,$B1901,($C1901*8-7+4))</f>
        <v>74</v>
      </c>
      <c r="N1901">
        <f>INDEX('Grade 3'!$A$4:$AK$1252,$B1901,($C1901*8-6+4))</f>
        <v>538.08108108108104</v>
      </c>
      <c r="O1901">
        <f>INDEX('Grade 3'!$A$4:$AK$1252,$B1901,($C1901*8-5+4))</f>
        <v>8.1081081081081088</v>
      </c>
      <c r="P1901">
        <f>INDEX('Grade 3'!$A$4:$AK$1252,$B1901,($C1901*8-4+4))</f>
        <v>29.72972972972973</v>
      </c>
      <c r="Q1901">
        <f>INDEX('Grade 3'!$A$4:$AK$1252,$B1901,($C1901*8-3+4))</f>
        <v>29.72972972972973</v>
      </c>
      <c r="R1901">
        <f>INDEX('Grade 3'!$A$4:$AK$1252,$B1901,($C1901*8-2+4))</f>
        <v>32.432432432432435</v>
      </c>
      <c r="S1901">
        <f>INDEX('Grade 3'!$A$4:$AK$1252,$B1901,($C1901*8-1+4))</f>
        <v>91.891891891891888</v>
      </c>
      <c r="T1901">
        <f>INDEX('Grade 3'!$A$4:$AK$1252,$B1901,($C1901*8-0+4))</f>
        <v>62.162162162162161</v>
      </c>
      <c r="U1901" t="str">
        <f>INDEX('Grade 3'!$A$4:$AK$1252,$B1901,37)</f>
        <v>Metro</v>
      </c>
    </row>
    <row r="1902" spans="1:21">
      <c r="A1902">
        <f t="shared" si="88"/>
        <v>1901</v>
      </c>
      <c r="B1902">
        <f t="shared" si="89"/>
        <v>476</v>
      </c>
      <c r="C1902">
        <f t="shared" si="90"/>
        <v>1</v>
      </c>
      <c r="D1902">
        <f>INDEX('Grade 3'!$A$4:$AK$1252,$B1902,1)</f>
        <v>648</v>
      </c>
      <c r="E1902">
        <f>INDEX('Grade 3'!$A$4:$AK$1252,$B1902,2)</f>
        <v>398</v>
      </c>
      <c r="F1902" t="str">
        <f>INDEX('Grade 3'!$A$4:$AK$1252,$B1902,3)</f>
        <v>DOUGLAS COUNTY</v>
      </c>
      <c r="G1902" t="str">
        <f>INDEX('Grade 3'!$A$4:$AK$1252,$B1902,4)</f>
        <v>BURNETT ELEMENTARY SCHOOL</v>
      </c>
      <c r="H1902" t="str">
        <f ca="1">StaticValues!$A$8</f>
        <v>2016</v>
      </c>
      <c r="I1902" t="str">
        <f ca="1">StaticValues!$B$8</f>
        <v>Spring</v>
      </c>
      <c r="J1902" t="str">
        <f ca="1">StaticValues!$C$8</f>
        <v>EOG</v>
      </c>
      <c r="K1902" t="str">
        <f ca="1">StaticValues!$D$8</f>
        <v>3</v>
      </c>
      <c r="L1902" t="str">
        <f>INDEX('Grade 3'!E$2:AJ$2,1,((8*C1902)-7))</f>
        <v>English Language Arts</v>
      </c>
      <c r="M1902">
        <f>INDEX('Grade 3'!$A$4:$AK$1252,$B1902,($C1902*8-7+4))</f>
        <v>68</v>
      </c>
      <c r="N1902">
        <f>INDEX('Grade 3'!$A$4:$AK$1252,$B1902,($C1902*8-6+4))</f>
        <v>479.22058823529414</v>
      </c>
      <c r="O1902">
        <f>INDEX('Grade 3'!$A$4:$AK$1252,$B1902,($C1902*8-5+4))</f>
        <v>41.176470588235297</v>
      </c>
      <c r="P1902">
        <f>INDEX('Grade 3'!$A$4:$AK$1252,$B1902,($C1902*8-4+4))</f>
        <v>41.176470588235297</v>
      </c>
      <c r="Q1902">
        <f>INDEX('Grade 3'!$A$4:$AK$1252,$B1902,($C1902*8-3+4))</f>
        <v>16.176470588235293</v>
      </c>
      <c r="R1902">
        <f>INDEX('Grade 3'!$A$4:$AK$1252,$B1902,($C1902*8-2+4))</f>
        <v>1.4705882352941178</v>
      </c>
      <c r="S1902">
        <f>INDEX('Grade 3'!$A$4:$AK$1252,$B1902,($C1902*8-1+4))</f>
        <v>58.823529411764703</v>
      </c>
      <c r="T1902">
        <f>INDEX('Grade 3'!$A$4:$AK$1252,$B1902,($C1902*8-0+4))</f>
        <v>17.647058823529413</v>
      </c>
      <c r="U1902" t="str">
        <f>INDEX('Grade 3'!$A$4:$AK$1252,$B1902,37)</f>
        <v>Metro</v>
      </c>
    </row>
    <row r="1903" spans="1:21">
      <c r="A1903">
        <f t="shared" si="88"/>
        <v>1902</v>
      </c>
      <c r="B1903">
        <f t="shared" si="89"/>
        <v>476</v>
      </c>
      <c r="C1903">
        <f t="shared" si="90"/>
        <v>2</v>
      </c>
      <c r="D1903">
        <f>INDEX('Grade 3'!$A$4:$AK$1252,$B1903,1)</f>
        <v>648</v>
      </c>
      <c r="E1903">
        <f>INDEX('Grade 3'!$A$4:$AK$1252,$B1903,2)</f>
        <v>398</v>
      </c>
      <c r="F1903" t="str">
        <f>INDEX('Grade 3'!$A$4:$AK$1252,$B1903,3)</f>
        <v>DOUGLAS COUNTY</v>
      </c>
      <c r="G1903" t="str">
        <f>INDEX('Grade 3'!$A$4:$AK$1252,$B1903,4)</f>
        <v>BURNETT ELEMENTARY SCHOOL</v>
      </c>
      <c r="H1903" t="str">
        <f ca="1">StaticValues!$A$8</f>
        <v>2016</v>
      </c>
      <c r="I1903" t="str">
        <f ca="1">StaticValues!$B$8</f>
        <v>Spring</v>
      </c>
      <c r="J1903" t="str">
        <f ca="1">StaticValues!$C$8</f>
        <v>EOG</v>
      </c>
      <c r="K1903" t="str">
        <f ca="1">StaticValues!$D$8</f>
        <v>3</v>
      </c>
      <c r="L1903" t="str">
        <f>INDEX('Grade 3'!E$2:AJ$2,1,((8*C1903)-7))</f>
        <v>Mathematics</v>
      </c>
      <c r="M1903">
        <f>INDEX('Grade 3'!$A$4:$AK$1252,$B1903,($C1903*8-7+4))</f>
        <v>68</v>
      </c>
      <c r="N1903">
        <f>INDEX('Grade 3'!$A$4:$AK$1252,$B1903,($C1903*8-6+4))</f>
        <v>494.29411764705884</v>
      </c>
      <c r="O1903">
        <f>INDEX('Grade 3'!$A$4:$AK$1252,$B1903,($C1903*8-5+4))</f>
        <v>32.352941176470587</v>
      </c>
      <c r="P1903">
        <f>INDEX('Grade 3'!$A$4:$AK$1252,$B1903,($C1903*8-4+4))</f>
        <v>50</v>
      </c>
      <c r="Q1903">
        <f>INDEX('Grade 3'!$A$4:$AK$1252,$B1903,($C1903*8-3+4))</f>
        <v>17.647058823529413</v>
      </c>
      <c r="R1903">
        <f>INDEX('Grade 3'!$A$4:$AK$1252,$B1903,($C1903*8-2+4))</f>
        <v>0</v>
      </c>
      <c r="S1903">
        <f>INDEX('Grade 3'!$A$4:$AK$1252,$B1903,($C1903*8-1+4))</f>
        <v>67.647058823529406</v>
      </c>
      <c r="T1903">
        <f>INDEX('Grade 3'!$A$4:$AK$1252,$B1903,($C1903*8-0+4))</f>
        <v>17.647058823529413</v>
      </c>
      <c r="U1903" t="str">
        <f>INDEX('Grade 3'!$A$4:$AK$1252,$B1903,37)</f>
        <v>Metro</v>
      </c>
    </row>
    <row r="1904" spans="1:21">
      <c r="A1904">
        <f t="shared" si="88"/>
        <v>1903</v>
      </c>
      <c r="B1904">
        <f t="shared" si="89"/>
        <v>476</v>
      </c>
      <c r="C1904">
        <f t="shared" si="90"/>
        <v>3</v>
      </c>
      <c r="D1904">
        <f>INDEX('Grade 3'!$A$4:$AK$1252,$B1904,1)</f>
        <v>648</v>
      </c>
      <c r="E1904">
        <f>INDEX('Grade 3'!$A$4:$AK$1252,$B1904,2)</f>
        <v>398</v>
      </c>
      <c r="F1904" t="str">
        <f>INDEX('Grade 3'!$A$4:$AK$1252,$B1904,3)</f>
        <v>DOUGLAS COUNTY</v>
      </c>
      <c r="G1904" t="str">
        <f>INDEX('Grade 3'!$A$4:$AK$1252,$B1904,4)</f>
        <v>BURNETT ELEMENTARY SCHOOL</v>
      </c>
      <c r="H1904" t="str">
        <f ca="1">StaticValues!$A$8</f>
        <v>2016</v>
      </c>
      <c r="I1904" t="str">
        <f ca="1">StaticValues!$B$8</f>
        <v>Spring</v>
      </c>
      <c r="J1904" t="str">
        <f ca="1">StaticValues!$C$8</f>
        <v>EOG</v>
      </c>
      <c r="K1904" t="str">
        <f ca="1">StaticValues!$D$8</f>
        <v>3</v>
      </c>
      <c r="L1904" t="str">
        <f>INDEX('Grade 3'!E$2:AJ$2,1,((8*C1904)-7))</f>
        <v>Science</v>
      </c>
      <c r="M1904">
        <f>INDEX('Grade 3'!$A$4:$AK$1252,$B1904,($C1904*8-7+4))</f>
        <v>68</v>
      </c>
      <c r="N1904">
        <f>INDEX('Grade 3'!$A$4:$AK$1252,$B1904,($C1904*8-6+4))</f>
        <v>492.08823529411762</v>
      </c>
      <c r="O1904">
        <f>INDEX('Grade 3'!$A$4:$AK$1252,$B1904,($C1904*8-5+4))</f>
        <v>25</v>
      </c>
      <c r="P1904">
        <f>INDEX('Grade 3'!$A$4:$AK$1252,$B1904,($C1904*8-4+4))</f>
        <v>61.764705882352942</v>
      </c>
      <c r="Q1904">
        <f>INDEX('Grade 3'!$A$4:$AK$1252,$B1904,($C1904*8-3+4))</f>
        <v>13.235294117647058</v>
      </c>
      <c r="R1904">
        <f>INDEX('Grade 3'!$A$4:$AK$1252,$B1904,($C1904*8-2+4))</f>
        <v>0</v>
      </c>
      <c r="S1904">
        <f>INDEX('Grade 3'!$A$4:$AK$1252,$B1904,($C1904*8-1+4))</f>
        <v>75</v>
      </c>
      <c r="T1904">
        <f>INDEX('Grade 3'!$A$4:$AK$1252,$B1904,($C1904*8-0+4))</f>
        <v>13.235294117647058</v>
      </c>
      <c r="U1904" t="str">
        <f>INDEX('Grade 3'!$A$4:$AK$1252,$B1904,37)</f>
        <v>Metro</v>
      </c>
    </row>
    <row r="1905" spans="1:21">
      <c r="A1905">
        <f t="shared" si="88"/>
        <v>1904</v>
      </c>
      <c r="B1905">
        <f t="shared" si="89"/>
        <v>476</v>
      </c>
      <c r="C1905">
        <f t="shared" si="90"/>
        <v>4</v>
      </c>
      <c r="D1905">
        <f>INDEX('Grade 3'!$A$4:$AK$1252,$B1905,1)</f>
        <v>648</v>
      </c>
      <c r="E1905">
        <f>INDEX('Grade 3'!$A$4:$AK$1252,$B1905,2)</f>
        <v>398</v>
      </c>
      <c r="F1905" t="str">
        <f>INDEX('Grade 3'!$A$4:$AK$1252,$B1905,3)</f>
        <v>DOUGLAS COUNTY</v>
      </c>
      <c r="G1905" t="str">
        <f>INDEX('Grade 3'!$A$4:$AK$1252,$B1905,4)</f>
        <v>BURNETT ELEMENTARY SCHOOL</v>
      </c>
      <c r="H1905" t="str">
        <f ca="1">StaticValues!$A$8</f>
        <v>2016</v>
      </c>
      <c r="I1905" t="str">
        <f ca="1">StaticValues!$B$8</f>
        <v>Spring</v>
      </c>
      <c r="J1905" t="str">
        <f ca="1">StaticValues!$C$8</f>
        <v>EOG</v>
      </c>
      <c r="K1905" t="str">
        <f ca="1">StaticValues!$D$8</f>
        <v>3</v>
      </c>
      <c r="L1905" t="str">
        <f>INDEX('Grade 3'!E$2:AJ$2,1,((8*C1905)-7))</f>
        <v>Social Studies</v>
      </c>
      <c r="M1905">
        <f>INDEX('Grade 3'!$A$4:$AK$1252,$B1905,($C1905*8-7+4))</f>
        <v>68</v>
      </c>
      <c r="N1905">
        <f>INDEX('Grade 3'!$A$4:$AK$1252,$B1905,($C1905*8-6+4))</f>
        <v>493.69117647058823</v>
      </c>
      <c r="O1905">
        <f>INDEX('Grade 3'!$A$4:$AK$1252,$B1905,($C1905*8-5+4))</f>
        <v>30.882352941176471</v>
      </c>
      <c r="P1905">
        <f>INDEX('Grade 3'!$A$4:$AK$1252,$B1905,($C1905*8-4+4))</f>
        <v>48.529411764705884</v>
      </c>
      <c r="Q1905">
        <f>INDEX('Grade 3'!$A$4:$AK$1252,$B1905,($C1905*8-3+4))</f>
        <v>20.588235294117649</v>
      </c>
      <c r="R1905">
        <f>INDEX('Grade 3'!$A$4:$AK$1252,$B1905,($C1905*8-2+4))</f>
        <v>0</v>
      </c>
      <c r="S1905">
        <f>INDEX('Grade 3'!$A$4:$AK$1252,$B1905,($C1905*8-1+4))</f>
        <v>69.117647058823536</v>
      </c>
      <c r="T1905">
        <f>INDEX('Grade 3'!$A$4:$AK$1252,$B1905,($C1905*8-0+4))</f>
        <v>20.588235294117649</v>
      </c>
      <c r="U1905" t="str">
        <f>INDEX('Grade 3'!$A$4:$AK$1252,$B1905,37)</f>
        <v>Metro</v>
      </c>
    </row>
    <row r="1906" spans="1:21">
      <c r="A1906">
        <f t="shared" si="88"/>
        <v>1905</v>
      </c>
      <c r="B1906">
        <f t="shared" si="89"/>
        <v>477</v>
      </c>
      <c r="C1906">
        <f t="shared" si="90"/>
        <v>1</v>
      </c>
      <c r="D1906">
        <f>INDEX('Grade 3'!$A$4:$AK$1252,$B1906,1)</f>
        <v>648</v>
      </c>
      <c r="E1906">
        <f>INDEX('Grade 3'!$A$4:$AK$1252,$B1906,2)</f>
        <v>407</v>
      </c>
      <c r="F1906" t="str">
        <f>INDEX('Grade 3'!$A$4:$AK$1252,$B1906,3)</f>
        <v>DOUGLAS COUNTY</v>
      </c>
      <c r="G1906" t="str">
        <f>INDEX('Grade 3'!$A$4:$AK$1252,$B1906,4)</f>
        <v>BRIGHTEN ACADEMY</v>
      </c>
      <c r="H1906" t="str">
        <f ca="1">StaticValues!$A$8</f>
        <v>2016</v>
      </c>
      <c r="I1906" t="str">
        <f ca="1">StaticValues!$B$8</f>
        <v>Spring</v>
      </c>
      <c r="J1906" t="str">
        <f ca="1">StaticValues!$C$8</f>
        <v>EOG</v>
      </c>
      <c r="K1906" t="str">
        <f ca="1">StaticValues!$D$8</f>
        <v>3</v>
      </c>
      <c r="L1906" t="str">
        <f>INDEX('Grade 3'!E$2:AJ$2,1,((8*C1906)-7))</f>
        <v>English Language Arts</v>
      </c>
      <c r="M1906">
        <f>INDEX('Grade 3'!$A$4:$AK$1252,$B1906,($C1906*8-7+4))</f>
        <v>96</v>
      </c>
      <c r="N1906">
        <f>INDEX('Grade 3'!$A$4:$AK$1252,$B1906,($C1906*8-6+4))</f>
        <v>521.76041666666663</v>
      </c>
      <c r="O1906">
        <f>INDEX('Grade 3'!$A$4:$AK$1252,$B1906,($C1906*8-5+4))</f>
        <v>12.5</v>
      </c>
      <c r="P1906">
        <f>INDEX('Grade 3'!$A$4:$AK$1252,$B1906,($C1906*8-4+4))</f>
        <v>40.625</v>
      </c>
      <c r="Q1906">
        <f>INDEX('Grade 3'!$A$4:$AK$1252,$B1906,($C1906*8-3+4))</f>
        <v>39.583333333333336</v>
      </c>
      <c r="R1906">
        <f>INDEX('Grade 3'!$A$4:$AK$1252,$B1906,($C1906*8-2+4))</f>
        <v>7.291666666666667</v>
      </c>
      <c r="S1906">
        <f>INDEX('Grade 3'!$A$4:$AK$1252,$B1906,($C1906*8-1+4))</f>
        <v>87.5</v>
      </c>
      <c r="T1906">
        <f>INDEX('Grade 3'!$A$4:$AK$1252,$B1906,($C1906*8-0+4))</f>
        <v>46.875</v>
      </c>
      <c r="U1906" t="str">
        <f>INDEX('Grade 3'!$A$4:$AK$1252,$B1906,37)</f>
        <v>Metro</v>
      </c>
    </row>
    <row r="1907" spans="1:21">
      <c r="A1907">
        <f t="shared" si="88"/>
        <v>1906</v>
      </c>
      <c r="B1907">
        <f t="shared" si="89"/>
        <v>477</v>
      </c>
      <c r="C1907">
        <f t="shared" si="90"/>
        <v>2</v>
      </c>
      <c r="D1907">
        <f>INDEX('Grade 3'!$A$4:$AK$1252,$B1907,1)</f>
        <v>648</v>
      </c>
      <c r="E1907">
        <f>INDEX('Grade 3'!$A$4:$AK$1252,$B1907,2)</f>
        <v>407</v>
      </c>
      <c r="F1907" t="str">
        <f>INDEX('Grade 3'!$A$4:$AK$1252,$B1907,3)</f>
        <v>DOUGLAS COUNTY</v>
      </c>
      <c r="G1907" t="str">
        <f>INDEX('Grade 3'!$A$4:$AK$1252,$B1907,4)</f>
        <v>BRIGHTEN ACADEMY</v>
      </c>
      <c r="H1907" t="str">
        <f ca="1">StaticValues!$A$8</f>
        <v>2016</v>
      </c>
      <c r="I1907" t="str">
        <f ca="1">StaticValues!$B$8</f>
        <v>Spring</v>
      </c>
      <c r="J1907" t="str">
        <f ca="1">StaticValues!$C$8</f>
        <v>EOG</v>
      </c>
      <c r="K1907" t="str">
        <f ca="1">StaticValues!$D$8</f>
        <v>3</v>
      </c>
      <c r="L1907" t="str">
        <f>INDEX('Grade 3'!E$2:AJ$2,1,((8*C1907)-7))</f>
        <v>Mathematics</v>
      </c>
      <c r="M1907">
        <f>INDEX('Grade 3'!$A$4:$AK$1252,$B1907,($C1907*8-7+4))</f>
        <v>96</v>
      </c>
      <c r="N1907">
        <f>INDEX('Grade 3'!$A$4:$AK$1252,$B1907,($C1907*8-6+4))</f>
        <v>521.85416666666663</v>
      </c>
      <c r="O1907">
        <f>INDEX('Grade 3'!$A$4:$AK$1252,$B1907,($C1907*8-5+4))</f>
        <v>11.458333333333334</v>
      </c>
      <c r="P1907">
        <f>INDEX('Grade 3'!$A$4:$AK$1252,$B1907,($C1907*8-4+4))</f>
        <v>39.583333333333336</v>
      </c>
      <c r="Q1907">
        <f>INDEX('Grade 3'!$A$4:$AK$1252,$B1907,($C1907*8-3+4))</f>
        <v>43.75</v>
      </c>
      <c r="R1907">
        <f>INDEX('Grade 3'!$A$4:$AK$1252,$B1907,($C1907*8-2+4))</f>
        <v>5.208333333333333</v>
      </c>
      <c r="S1907">
        <f>INDEX('Grade 3'!$A$4:$AK$1252,$B1907,($C1907*8-1+4))</f>
        <v>88.541666666666671</v>
      </c>
      <c r="T1907">
        <f>INDEX('Grade 3'!$A$4:$AK$1252,$B1907,($C1907*8-0+4))</f>
        <v>48.958333333333336</v>
      </c>
      <c r="U1907" t="str">
        <f>INDEX('Grade 3'!$A$4:$AK$1252,$B1907,37)</f>
        <v>Metro</v>
      </c>
    </row>
    <row r="1908" spans="1:21">
      <c r="A1908">
        <f t="shared" si="88"/>
        <v>1907</v>
      </c>
      <c r="B1908">
        <f t="shared" si="89"/>
        <v>477</v>
      </c>
      <c r="C1908">
        <f t="shared" si="90"/>
        <v>3</v>
      </c>
      <c r="D1908">
        <f>INDEX('Grade 3'!$A$4:$AK$1252,$B1908,1)</f>
        <v>648</v>
      </c>
      <c r="E1908">
        <f>INDEX('Grade 3'!$A$4:$AK$1252,$B1908,2)</f>
        <v>407</v>
      </c>
      <c r="F1908" t="str">
        <f>INDEX('Grade 3'!$A$4:$AK$1252,$B1908,3)</f>
        <v>DOUGLAS COUNTY</v>
      </c>
      <c r="G1908" t="str">
        <f>INDEX('Grade 3'!$A$4:$AK$1252,$B1908,4)</f>
        <v>BRIGHTEN ACADEMY</v>
      </c>
      <c r="H1908" t="str">
        <f ca="1">StaticValues!$A$8</f>
        <v>2016</v>
      </c>
      <c r="I1908" t="str">
        <f ca="1">StaticValues!$B$8</f>
        <v>Spring</v>
      </c>
      <c r="J1908" t="str">
        <f ca="1">StaticValues!$C$8</f>
        <v>EOG</v>
      </c>
      <c r="K1908" t="str">
        <f ca="1">StaticValues!$D$8</f>
        <v>3</v>
      </c>
      <c r="L1908" t="str">
        <f>INDEX('Grade 3'!E$2:AJ$2,1,((8*C1908)-7))</f>
        <v>Science</v>
      </c>
      <c r="M1908">
        <f>INDEX('Grade 3'!$A$4:$AK$1252,$B1908,($C1908*8-7+4))</f>
        <v>96</v>
      </c>
      <c r="N1908">
        <f>INDEX('Grade 3'!$A$4:$AK$1252,$B1908,($C1908*8-6+4))</f>
        <v>518.23958333333337</v>
      </c>
      <c r="O1908">
        <f>INDEX('Grade 3'!$A$4:$AK$1252,$B1908,($C1908*8-5+4))</f>
        <v>10.416666666666666</v>
      </c>
      <c r="P1908">
        <f>INDEX('Grade 3'!$A$4:$AK$1252,$B1908,($C1908*8-4+4))</f>
        <v>45.833333333333336</v>
      </c>
      <c r="Q1908">
        <f>INDEX('Grade 3'!$A$4:$AK$1252,$B1908,($C1908*8-3+4))</f>
        <v>35.416666666666664</v>
      </c>
      <c r="R1908">
        <f>INDEX('Grade 3'!$A$4:$AK$1252,$B1908,($C1908*8-2+4))</f>
        <v>8.3333333333333339</v>
      </c>
      <c r="S1908">
        <f>INDEX('Grade 3'!$A$4:$AK$1252,$B1908,($C1908*8-1+4))</f>
        <v>89.583333333333329</v>
      </c>
      <c r="T1908">
        <f>INDEX('Grade 3'!$A$4:$AK$1252,$B1908,($C1908*8-0+4))</f>
        <v>43.75</v>
      </c>
      <c r="U1908" t="str">
        <f>INDEX('Grade 3'!$A$4:$AK$1252,$B1908,37)</f>
        <v>Metro</v>
      </c>
    </row>
    <row r="1909" spans="1:21">
      <c r="A1909">
        <f t="shared" si="88"/>
        <v>1908</v>
      </c>
      <c r="B1909">
        <f t="shared" si="89"/>
        <v>477</v>
      </c>
      <c r="C1909">
        <f t="shared" si="90"/>
        <v>4</v>
      </c>
      <c r="D1909">
        <f>INDEX('Grade 3'!$A$4:$AK$1252,$B1909,1)</f>
        <v>648</v>
      </c>
      <c r="E1909">
        <f>INDEX('Grade 3'!$A$4:$AK$1252,$B1909,2)</f>
        <v>407</v>
      </c>
      <c r="F1909" t="str">
        <f>INDEX('Grade 3'!$A$4:$AK$1252,$B1909,3)</f>
        <v>DOUGLAS COUNTY</v>
      </c>
      <c r="G1909" t="str">
        <f>INDEX('Grade 3'!$A$4:$AK$1252,$B1909,4)</f>
        <v>BRIGHTEN ACADEMY</v>
      </c>
      <c r="H1909" t="str">
        <f ca="1">StaticValues!$A$8</f>
        <v>2016</v>
      </c>
      <c r="I1909" t="str">
        <f ca="1">StaticValues!$B$8</f>
        <v>Spring</v>
      </c>
      <c r="J1909" t="str">
        <f ca="1">StaticValues!$C$8</f>
        <v>EOG</v>
      </c>
      <c r="K1909" t="str">
        <f ca="1">StaticValues!$D$8</f>
        <v>3</v>
      </c>
      <c r="L1909" t="str">
        <f>INDEX('Grade 3'!E$2:AJ$2,1,((8*C1909)-7))</f>
        <v>Social Studies</v>
      </c>
      <c r="M1909">
        <f>INDEX('Grade 3'!$A$4:$AK$1252,$B1909,($C1909*8-7+4))</f>
        <v>96</v>
      </c>
      <c r="N1909">
        <f>INDEX('Grade 3'!$A$4:$AK$1252,$B1909,($C1909*8-6+4))</f>
        <v>510.40625</v>
      </c>
      <c r="O1909">
        <f>INDEX('Grade 3'!$A$4:$AK$1252,$B1909,($C1909*8-5+4))</f>
        <v>13.541666666666666</v>
      </c>
      <c r="P1909">
        <f>INDEX('Grade 3'!$A$4:$AK$1252,$B1909,($C1909*8-4+4))</f>
        <v>58.333333333333336</v>
      </c>
      <c r="Q1909">
        <f>INDEX('Grade 3'!$A$4:$AK$1252,$B1909,($C1909*8-3+4))</f>
        <v>22.916666666666668</v>
      </c>
      <c r="R1909">
        <f>INDEX('Grade 3'!$A$4:$AK$1252,$B1909,($C1909*8-2+4))</f>
        <v>5.208333333333333</v>
      </c>
      <c r="S1909">
        <f>INDEX('Grade 3'!$A$4:$AK$1252,$B1909,($C1909*8-1+4))</f>
        <v>86.458333333333329</v>
      </c>
      <c r="T1909">
        <f>INDEX('Grade 3'!$A$4:$AK$1252,$B1909,($C1909*8-0+4))</f>
        <v>28.125</v>
      </c>
      <c r="U1909" t="str">
        <f>INDEX('Grade 3'!$A$4:$AK$1252,$B1909,37)</f>
        <v>Metro</v>
      </c>
    </row>
    <row r="1910" spans="1:21">
      <c r="A1910">
        <f t="shared" si="88"/>
        <v>1909</v>
      </c>
      <c r="B1910">
        <f t="shared" si="89"/>
        <v>478</v>
      </c>
      <c r="C1910">
        <f t="shared" si="90"/>
        <v>1</v>
      </c>
      <c r="D1910">
        <f>INDEX('Grade 3'!$A$4:$AK$1252,$B1910,1)</f>
        <v>648</v>
      </c>
      <c r="E1910">
        <f>INDEX('Grade 3'!$A$4:$AK$1252,$B1910,2)</f>
        <v>498</v>
      </c>
      <c r="F1910" t="str">
        <f>INDEX('Grade 3'!$A$4:$AK$1252,$B1910,3)</f>
        <v>DOUGLAS COUNTY</v>
      </c>
      <c r="G1910" t="str">
        <f>INDEX('Grade 3'!$A$4:$AK$1252,$B1910,4)</f>
        <v>EASTSIDE ELEMENTARY SCHOOL</v>
      </c>
      <c r="H1910" t="str">
        <f ca="1">StaticValues!$A$8</f>
        <v>2016</v>
      </c>
      <c r="I1910" t="str">
        <f ca="1">StaticValues!$B$8</f>
        <v>Spring</v>
      </c>
      <c r="J1910" t="str">
        <f ca="1">StaticValues!$C$8</f>
        <v>EOG</v>
      </c>
      <c r="K1910" t="str">
        <f ca="1">StaticValues!$D$8</f>
        <v>3</v>
      </c>
      <c r="L1910" t="str">
        <f>INDEX('Grade 3'!E$2:AJ$2,1,((8*C1910)-7))</f>
        <v>English Language Arts</v>
      </c>
      <c r="M1910">
        <f>INDEX('Grade 3'!$A$4:$AK$1252,$B1910,($C1910*8-7+4))</f>
        <v>98</v>
      </c>
      <c r="N1910">
        <f>INDEX('Grade 3'!$A$4:$AK$1252,$B1910,($C1910*8-6+4))</f>
        <v>487.15306122448982</v>
      </c>
      <c r="O1910">
        <f>INDEX('Grade 3'!$A$4:$AK$1252,$B1910,($C1910*8-5+4))</f>
        <v>42.857142857142854</v>
      </c>
      <c r="P1910">
        <f>INDEX('Grade 3'!$A$4:$AK$1252,$B1910,($C1910*8-4+4))</f>
        <v>29.591836734693878</v>
      </c>
      <c r="Q1910">
        <f>INDEX('Grade 3'!$A$4:$AK$1252,$B1910,($C1910*8-3+4))</f>
        <v>26.530612244897959</v>
      </c>
      <c r="R1910">
        <f>INDEX('Grade 3'!$A$4:$AK$1252,$B1910,($C1910*8-2+4))</f>
        <v>1.0204081632653061</v>
      </c>
      <c r="S1910">
        <f>INDEX('Grade 3'!$A$4:$AK$1252,$B1910,($C1910*8-1+4))</f>
        <v>57.142857142857146</v>
      </c>
      <c r="T1910">
        <f>INDEX('Grade 3'!$A$4:$AK$1252,$B1910,($C1910*8-0+4))</f>
        <v>27.551020408163264</v>
      </c>
      <c r="U1910" t="str">
        <f>INDEX('Grade 3'!$A$4:$AK$1252,$B1910,37)</f>
        <v>Metro</v>
      </c>
    </row>
    <row r="1911" spans="1:21">
      <c r="A1911">
        <f t="shared" si="88"/>
        <v>1910</v>
      </c>
      <c r="B1911">
        <f t="shared" si="89"/>
        <v>478</v>
      </c>
      <c r="C1911">
        <f t="shared" si="90"/>
        <v>2</v>
      </c>
      <c r="D1911">
        <f>INDEX('Grade 3'!$A$4:$AK$1252,$B1911,1)</f>
        <v>648</v>
      </c>
      <c r="E1911">
        <f>INDEX('Grade 3'!$A$4:$AK$1252,$B1911,2)</f>
        <v>498</v>
      </c>
      <c r="F1911" t="str">
        <f>INDEX('Grade 3'!$A$4:$AK$1252,$B1911,3)</f>
        <v>DOUGLAS COUNTY</v>
      </c>
      <c r="G1911" t="str">
        <f>INDEX('Grade 3'!$A$4:$AK$1252,$B1911,4)</f>
        <v>EASTSIDE ELEMENTARY SCHOOL</v>
      </c>
      <c r="H1911" t="str">
        <f ca="1">StaticValues!$A$8</f>
        <v>2016</v>
      </c>
      <c r="I1911" t="str">
        <f ca="1">StaticValues!$B$8</f>
        <v>Spring</v>
      </c>
      <c r="J1911" t="str">
        <f ca="1">StaticValues!$C$8</f>
        <v>EOG</v>
      </c>
      <c r="K1911" t="str">
        <f ca="1">StaticValues!$D$8</f>
        <v>3</v>
      </c>
      <c r="L1911" t="str">
        <f>INDEX('Grade 3'!E$2:AJ$2,1,((8*C1911)-7))</f>
        <v>Mathematics</v>
      </c>
      <c r="M1911">
        <f>INDEX('Grade 3'!$A$4:$AK$1252,$B1911,($C1911*8-7+4))</f>
        <v>99</v>
      </c>
      <c r="N1911">
        <f>INDEX('Grade 3'!$A$4:$AK$1252,$B1911,($C1911*8-6+4))</f>
        <v>510.26262626262627</v>
      </c>
      <c r="O1911">
        <f>INDEX('Grade 3'!$A$4:$AK$1252,$B1911,($C1911*8-5+4))</f>
        <v>26.262626262626263</v>
      </c>
      <c r="P1911">
        <f>INDEX('Grade 3'!$A$4:$AK$1252,$B1911,($C1911*8-4+4))</f>
        <v>36.363636363636367</v>
      </c>
      <c r="Q1911">
        <f>INDEX('Grade 3'!$A$4:$AK$1252,$B1911,($C1911*8-3+4))</f>
        <v>30.303030303030305</v>
      </c>
      <c r="R1911">
        <f>INDEX('Grade 3'!$A$4:$AK$1252,$B1911,($C1911*8-2+4))</f>
        <v>7.0707070707070709</v>
      </c>
      <c r="S1911">
        <f>INDEX('Grade 3'!$A$4:$AK$1252,$B1911,($C1911*8-1+4))</f>
        <v>73.737373737373744</v>
      </c>
      <c r="T1911">
        <f>INDEX('Grade 3'!$A$4:$AK$1252,$B1911,($C1911*8-0+4))</f>
        <v>37.373737373737377</v>
      </c>
      <c r="U1911" t="str">
        <f>INDEX('Grade 3'!$A$4:$AK$1252,$B1911,37)</f>
        <v>Metro</v>
      </c>
    </row>
    <row r="1912" spans="1:21">
      <c r="A1912">
        <f t="shared" si="88"/>
        <v>1911</v>
      </c>
      <c r="B1912">
        <f t="shared" si="89"/>
        <v>478</v>
      </c>
      <c r="C1912">
        <f t="shared" si="90"/>
        <v>3</v>
      </c>
      <c r="D1912">
        <f>INDEX('Grade 3'!$A$4:$AK$1252,$B1912,1)</f>
        <v>648</v>
      </c>
      <c r="E1912">
        <f>INDEX('Grade 3'!$A$4:$AK$1252,$B1912,2)</f>
        <v>498</v>
      </c>
      <c r="F1912" t="str">
        <f>INDEX('Grade 3'!$A$4:$AK$1252,$B1912,3)</f>
        <v>DOUGLAS COUNTY</v>
      </c>
      <c r="G1912" t="str">
        <f>INDEX('Grade 3'!$A$4:$AK$1252,$B1912,4)</f>
        <v>EASTSIDE ELEMENTARY SCHOOL</v>
      </c>
      <c r="H1912" t="str">
        <f ca="1">StaticValues!$A$8</f>
        <v>2016</v>
      </c>
      <c r="I1912" t="str">
        <f ca="1">StaticValues!$B$8</f>
        <v>Spring</v>
      </c>
      <c r="J1912" t="str">
        <f ca="1">StaticValues!$C$8</f>
        <v>EOG</v>
      </c>
      <c r="K1912" t="str">
        <f ca="1">StaticValues!$D$8</f>
        <v>3</v>
      </c>
      <c r="L1912" t="str">
        <f>INDEX('Grade 3'!E$2:AJ$2,1,((8*C1912)-7))</f>
        <v>Science</v>
      </c>
      <c r="M1912">
        <f>INDEX('Grade 3'!$A$4:$AK$1252,$B1912,($C1912*8-7+4))</f>
        <v>99</v>
      </c>
      <c r="N1912">
        <f>INDEX('Grade 3'!$A$4:$AK$1252,$B1912,($C1912*8-6+4))</f>
        <v>496.969696969697</v>
      </c>
      <c r="O1912">
        <f>INDEX('Grade 3'!$A$4:$AK$1252,$B1912,($C1912*8-5+4))</f>
        <v>29.292929292929294</v>
      </c>
      <c r="P1912">
        <f>INDEX('Grade 3'!$A$4:$AK$1252,$B1912,($C1912*8-4+4))</f>
        <v>51.515151515151516</v>
      </c>
      <c r="Q1912">
        <f>INDEX('Grade 3'!$A$4:$AK$1252,$B1912,($C1912*8-3+4))</f>
        <v>16.161616161616163</v>
      </c>
      <c r="R1912">
        <f>INDEX('Grade 3'!$A$4:$AK$1252,$B1912,($C1912*8-2+4))</f>
        <v>3.0303030303030303</v>
      </c>
      <c r="S1912">
        <f>INDEX('Grade 3'!$A$4:$AK$1252,$B1912,($C1912*8-1+4))</f>
        <v>70.707070707070713</v>
      </c>
      <c r="T1912">
        <f>INDEX('Grade 3'!$A$4:$AK$1252,$B1912,($C1912*8-0+4))</f>
        <v>19.19191919191919</v>
      </c>
      <c r="U1912" t="str">
        <f>INDEX('Grade 3'!$A$4:$AK$1252,$B1912,37)</f>
        <v>Metro</v>
      </c>
    </row>
    <row r="1913" spans="1:21">
      <c r="A1913">
        <f t="shared" si="88"/>
        <v>1912</v>
      </c>
      <c r="B1913">
        <f t="shared" si="89"/>
        <v>478</v>
      </c>
      <c r="C1913">
        <f t="shared" si="90"/>
        <v>4</v>
      </c>
      <c r="D1913">
        <f>INDEX('Grade 3'!$A$4:$AK$1252,$B1913,1)</f>
        <v>648</v>
      </c>
      <c r="E1913">
        <f>INDEX('Grade 3'!$A$4:$AK$1252,$B1913,2)</f>
        <v>498</v>
      </c>
      <c r="F1913" t="str">
        <f>INDEX('Grade 3'!$A$4:$AK$1252,$B1913,3)</f>
        <v>DOUGLAS COUNTY</v>
      </c>
      <c r="G1913" t="str">
        <f>INDEX('Grade 3'!$A$4:$AK$1252,$B1913,4)</f>
        <v>EASTSIDE ELEMENTARY SCHOOL</v>
      </c>
      <c r="H1913" t="str">
        <f ca="1">StaticValues!$A$8</f>
        <v>2016</v>
      </c>
      <c r="I1913" t="str">
        <f ca="1">StaticValues!$B$8</f>
        <v>Spring</v>
      </c>
      <c r="J1913" t="str">
        <f ca="1">StaticValues!$C$8</f>
        <v>EOG</v>
      </c>
      <c r="K1913" t="str">
        <f ca="1">StaticValues!$D$8</f>
        <v>3</v>
      </c>
      <c r="L1913" t="str">
        <f>INDEX('Grade 3'!E$2:AJ$2,1,((8*C1913)-7))</f>
        <v>Social Studies</v>
      </c>
      <c r="M1913">
        <f>INDEX('Grade 3'!$A$4:$AK$1252,$B1913,($C1913*8-7+4))</f>
        <v>98</v>
      </c>
      <c r="N1913">
        <f>INDEX('Grade 3'!$A$4:$AK$1252,$B1913,($C1913*8-6+4))</f>
        <v>487.77551020408163</v>
      </c>
      <c r="O1913">
        <f>INDEX('Grade 3'!$A$4:$AK$1252,$B1913,($C1913*8-5+4))</f>
        <v>36.734693877551024</v>
      </c>
      <c r="P1913">
        <f>INDEX('Grade 3'!$A$4:$AK$1252,$B1913,($C1913*8-4+4))</f>
        <v>48.979591836734691</v>
      </c>
      <c r="Q1913">
        <f>INDEX('Grade 3'!$A$4:$AK$1252,$B1913,($C1913*8-3+4))</f>
        <v>12.244897959183673</v>
      </c>
      <c r="R1913">
        <f>INDEX('Grade 3'!$A$4:$AK$1252,$B1913,($C1913*8-2+4))</f>
        <v>2.0408163265306123</v>
      </c>
      <c r="S1913">
        <f>INDEX('Grade 3'!$A$4:$AK$1252,$B1913,($C1913*8-1+4))</f>
        <v>63.265306122448976</v>
      </c>
      <c r="T1913">
        <f>INDEX('Grade 3'!$A$4:$AK$1252,$B1913,($C1913*8-0+4))</f>
        <v>14.285714285714286</v>
      </c>
      <c r="U1913" t="str">
        <f>INDEX('Grade 3'!$A$4:$AK$1252,$B1913,37)</f>
        <v>Metro</v>
      </c>
    </row>
    <row r="1914" spans="1:21" hidden="1">
      <c r="A1914">
        <f t="shared" si="88"/>
        <v>1913</v>
      </c>
      <c r="B1914">
        <f t="shared" si="89"/>
        <v>479</v>
      </c>
      <c r="C1914">
        <f t="shared" si="90"/>
        <v>1</v>
      </c>
      <c r="D1914">
        <f>INDEX('Grade 3'!$A$4:$AK$1252,$B1914,1)</f>
        <v>648</v>
      </c>
      <c r="E1914">
        <f>INDEX('Grade 3'!$A$4:$AK$1252,$B1914,2)</f>
        <v>507</v>
      </c>
      <c r="F1914" t="str">
        <f>INDEX('Grade 3'!$A$4:$AK$1252,$B1914,3)</f>
        <v>DOUGLAS COUNTY</v>
      </c>
      <c r="G1914" t="str">
        <f>INDEX('Grade 3'!$A$4:$AK$1252,$B1914,4)</f>
        <v>YOUTH VILLAGES AT INNER HARBOUR</v>
      </c>
      <c r="H1914" t="str">
        <f ca="1">StaticValues!$A$8</f>
        <v>2016</v>
      </c>
      <c r="I1914" t="str">
        <f ca="1">StaticValues!$B$8</f>
        <v>Spring</v>
      </c>
      <c r="J1914" t="str">
        <f ca="1">StaticValues!$C$8</f>
        <v>EOG</v>
      </c>
      <c r="K1914" t="str">
        <f ca="1">StaticValues!$D$8</f>
        <v>3</v>
      </c>
      <c r="L1914" t="str">
        <f>INDEX('Grade 3'!E$2:AJ$2,1,((8*C1914)-7))</f>
        <v>English Language Arts</v>
      </c>
      <c r="M1914">
        <f>INDEX('Grade 3'!$A$4:$AK$1252,$B1914,($C1914*8-7+4))</f>
        <v>2</v>
      </c>
      <c r="N1914" t="str">
        <f>INDEX('Grade 3'!$A$4:$AK$1252,$B1914,($C1914*8-6+4))</f>
        <v>--</v>
      </c>
      <c r="O1914" t="str">
        <f>INDEX('Grade 3'!$A$4:$AK$1252,$B1914,($C1914*8-5+4))</f>
        <v>--</v>
      </c>
      <c r="P1914" t="str">
        <f>INDEX('Grade 3'!$A$4:$AK$1252,$B1914,($C1914*8-4+4))</f>
        <v>--</v>
      </c>
      <c r="Q1914" t="str">
        <f>INDEX('Grade 3'!$A$4:$AK$1252,$B1914,($C1914*8-3+4))</f>
        <v>--</v>
      </c>
      <c r="R1914" t="str">
        <f>INDEX('Grade 3'!$A$4:$AK$1252,$B1914,($C1914*8-2+4))</f>
        <v>--</v>
      </c>
      <c r="S1914" t="str">
        <f>INDEX('Grade 3'!$A$4:$AK$1252,$B1914,($C1914*8-1+4))</f>
        <v>--</v>
      </c>
      <c r="T1914" t="str">
        <f>INDEX('Grade 3'!$A$4:$AK$1252,$B1914,($C1914*8-0+4))</f>
        <v>--</v>
      </c>
      <c r="U1914" t="str">
        <f>INDEX('Grade 3'!$A$4:$AK$1252,$B1914,37)</f>
        <v>Metro</v>
      </c>
    </row>
    <row r="1915" spans="1:21" hidden="1">
      <c r="A1915">
        <f t="shared" si="88"/>
        <v>1914</v>
      </c>
      <c r="B1915">
        <f t="shared" si="89"/>
        <v>479</v>
      </c>
      <c r="C1915">
        <f t="shared" si="90"/>
        <v>2</v>
      </c>
      <c r="D1915">
        <f>INDEX('Grade 3'!$A$4:$AK$1252,$B1915,1)</f>
        <v>648</v>
      </c>
      <c r="E1915">
        <f>INDEX('Grade 3'!$A$4:$AK$1252,$B1915,2)</f>
        <v>507</v>
      </c>
      <c r="F1915" t="str">
        <f>INDEX('Grade 3'!$A$4:$AK$1252,$B1915,3)</f>
        <v>DOUGLAS COUNTY</v>
      </c>
      <c r="G1915" t="str">
        <f>INDEX('Grade 3'!$A$4:$AK$1252,$B1915,4)</f>
        <v>YOUTH VILLAGES AT INNER HARBOUR</v>
      </c>
      <c r="H1915" t="str">
        <f ca="1">StaticValues!$A$8</f>
        <v>2016</v>
      </c>
      <c r="I1915" t="str">
        <f ca="1">StaticValues!$B$8</f>
        <v>Spring</v>
      </c>
      <c r="J1915" t="str">
        <f ca="1">StaticValues!$C$8</f>
        <v>EOG</v>
      </c>
      <c r="K1915" t="str">
        <f ca="1">StaticValues!$D$8</f>
        <v>3</v>
      </c>
      <c r="L1915" t="str">
        <f>INDEX('Grade 3'!E$2:AJ$2,1,((8*C1915)-7))</f>
        <v>Mathematics</v>
      </c>
      <c r="M1915">
        <f>INDEX('Grade 3'!$A$4:$AK$1252,$B1915,($C1915*8-7+4))</f>
        <v>2</v>
      </c>
      <c r="N1915" t="str">
        <f>INDEX('Grade 3'!$A$4:$AK$1252,$B1915,($C1915*8-6+4))</f>
        <v>--</v>
      </c>
      <c r="O1915" t="str">
        <f>INDEX('Grade 3'!$A$4:$AK$1252,$B1915,($C1915*8-5+4))</f>
        <v>--</v>
      </c>
      <c r="P1915" t="str">
        <f>INDEX('Grade 3'!$A$4:$AK$1252,$B1915,($C1915*8-4+4))</f>
        <v>--</v>
      </c>
      <c r="Q1915" t="str">
        <f>INDEX('Grade 3'!$A$4:$AK$1252,$B1915,($C1915*8-3+4))</f>
        <v>--</v>
      </c>
      <c r="R1915" t="str">
        <f>INDEX('Grade 3'!$A$4:$AK$1252,$B1915,($C1915*8-2+4))</f>
        <v>--</v>
      </c>
      <c r="S1915" t="str">
        <f>INDEX('Grade 3'!$A$4:$AK$1252,$B1915,($C1915*8-1+4))</f>
        <v>--</v>
      </c>
      <c r="T1915" t="str">
        <f>INDEX('Grade 3'!$A$4:$AK$1252,$B1915,($C1915*8-0+4))</f>
        <v>--</v>
      </c>
      <c r="U1915" t="str">
        <f>INDEX('Grade 3'!$A$4:$AK$1252,$B1915,37)</f>
        <v>Metro</v>
      </c>
    </row>
    <row r="1916" spans="1:21" hidden="1">
      <c r="A1916">
        <f t="shared" si="88"/>
        <v>1915</v>
      </c>
      <c r="B1916">
        <f t="shared" si="89"/>
        <v>479</v>
      </c>
      <c r="C1916">
        <f t="shared" si="90"/>
        <v>3</v>
      </c>
      <c r="D1916">
        <f>INDEX('Grade 3'!$A$4:$AK$1252,$B1916,1)</f>
        <v>648</v>
      </c>
      <c r="E1916">
        <f>INDEX('Grade 3'!$A$4:$AK$1252,$B1916,2)</f>
        <v>507</v>
      </c>
      <c r="F1916" t="str">
        <f>INDEX('Grade 3'!$A$4:$AK$1252,$B1916,3)</f>
        <v>DOUGLAS COUNTY</v>
      </c>
      <c r="G1916" t="str">
        <f>INDEX('Grade 3'!$A$4:$AK$1252,$B1916,4)</f>
        <v>YOUTH VILLAGES AT INNER HARBOUR</v>
      </c>
      <c r="H1916" t="str">
        <f ca="1">StaticValues!$A$8</f>
        <v>2016</v>
      </c>
      <c r="I1916" t="str">
        <f ca="1">StaticValues!$B$8</f>
        <v>Spring</v>
      </c>
      <c r="J1916" t="str">
        <f ca="1">StaticValues!$C$8</f>
        <v>EOG</v>
      </c>
      <c r="K1916" t="str">
        <f ca="1">StaticValues!$D$8</f>
        <v>3</v>
      </c>
      <c r="L1916" t="str">
        <f>INDEX('Grade 3'!E$2:AJ$2,1,((8*C1916)-7))</f>
        <v>Science</v>
      </c>
      <c r="M1916">
        <f>INDEX('Grade 3'!$A$4:$AK$1252,$B1916,($C1916*8-7+4))</f>
        <v>2</v>
      </c>
      <c r="N1916" t="str">
        <f>INDEX('Grade 3'!$A$4:$AK$1252,$B1916,($C1916*8-6+4))</f>
        <v>--</v>
      </c>
      <c r="O1916" t="str">
        <f>INDEX('Grade 3'!$A$4:$AK$1252,$B1916,($C1916*8-5+4))</f>
        <v>--</v>
      </c>
      <c r="P1916" t="str">
        <f>INDEX('Grade 3'!$A$4:$AK$1252,$B1916,($C1916*8-4+4))</f>
        <v>--</v>
      </c>
      <c r="Q1916" t="str">
        <f>INDEX('Grade 3'!$A$4:$AK$1252,$B1916,($C1916*8-3+4))</f>
        <v>--</v>
      </c>
      <c r="R1916" t="str">
        <f>INDEX('Grade 3'!$A$4:$AK$1252,$B1916,($C1916*8-2+4))</f>
        <v>--</v>
      </c>
      <c r="S1916" t="str">
        <f>INDEX('Grade 3'!$A$4:$AK$1252,$B1916,($C1916*8-1+4))</f>
        <v>--</v>
      </c>
      <c r="T1916" t="str">
        <f>INDEX('Grade 3'!$A$4:$AK$1252,$B1916,($C1916*8-0+4))</f>
        <v>--</v>
      </c>
      <c r="U1916" t="str">
        <f>INDEX('Grade 3'!$A$4:$AK$1252,$B1916,37)</f>
        <v>Metro</v>
      </c>
    </row>
    <row r="1917" spans="1:21" hidden="1">
      <c r="A1917">
        <f t="shared" si="88"/>
        <v>1916</v>
      </c>
      <c r="B1917">
        <f t="shared" si="89"/>
        <v>479</v>
      </c>
      <c r="C1917">
        <f t="shared" si="90"/>
        <v>4</v>
      </c>
      <c r="D1917">
        <f>INDEX('Grade 3'!$A$4:$AK$1252,$B1917,1)</f>
        <v>648</v>
      </c>
      <c r="E1917">
        <f>INDEX('Grade 3'!$A$4:$AK$1252,$B1917,2)</f>
        <v>507</v>
      </c>
      <c r="F1917" t="str">
        <f>INDEX('Grade 3'!$A$4:$AK$1252,$B1917,3)</f>
        <v>DOUGLAS COUNTY</v>
      </c>
      <c r="G1917" t="str">
        <f>INDEX('Grade 3'!$A$4:$AK$1252,$B1917,4)</f>
        <v>YOUTH VILLAGES AT INNER HARBOUR</v>
      </c>
      <c r="H1917" t="str">
        <f ca="1">StaticValues!$A$8</f>
        <v>2016</v>
      </c>
      <c r="I1917" t="str">
        <f ca="1">StaticValues!$B$8</f>
        <v>Spring</v>
      </c>
      <c r="J1917" t="str">
        <f ca="1">StaticValues!$C$8</f>
        <v>EOG</v>
      </c>
      <c r="K1917" t="str">
        <f ca="1">StaticValues!$D$8</f>
        <v>3</v>
      </c>
      <c r="L1917" t="str">
        <f>INDEX('Grade 3'!E$2:AJ$2,1,((8*C1917)-7))</f>
        <v>Social Studies</v>
      </c>
      <c r="M1917">
        <f>INDEX('Grade 3'!$A$4:$AK$1252,$B1917,($C1917*8-7+4))</f>
        <v>2</v>
      </c>
      <c r="N1917" t="str">
        <f>INDEX('Grade 3'!$A$4:$AK$1252,$B1917,($C1917*8-6+4))</f>
        <v>--</v>
      </c>
      <c r="O1917" t="str">
        <f>INDEX('Grade 3'!$A$4:$AK$1252,$B1917,($C1917*8-5+4))</f>
        <v>--</v>
      </c>
      <c r="P1917" t="str">
        <f>INDEX('Grade 3'!$A$4:$AK$1252,$B1917,($C1917*8-4+4))</f>
        <v>--</v>
      </c>
      <c r="Q1917" t="str">
        <f>INDEX('Grade 3'!$A$4:$AK$1252,$B1917,($C1917*8-3+4))</f>
        <v>--</v>
      </c>
      <c r="R1917" t="str">
        <f>INDEX('Grade 3'!$A$4:$AK$1252,$B1917,($C1917*8-2+4))</f>
        <v>--</v>
      </c>
      <c r="S1917" t="str">
        <f>INDEX('Grade 3'!$A$4:$AK$1252,$B1917,($C1917*8-1+4))</f>
        <v>--</v>
      </c>
      <c r="T1917" t="str">
        <f>INDEX('Grade 3'!$A$4:$AK$1252,$B1917,($C1917*8-0+4))</f>
        <v>--</v>
      </c>
      <c r="U1917" t="str">
        <f>INDEX('Grade 3'!$A$4:$AK$1252,$B1917,37)</f>
        <v>Metro</v>
      </c>
    </row>
    <row r="1918" spans="1:21">
      <c r="A1918">
        <f t="shared" si="88"/>
        <v>1917</v>
      </c>
      <c r="B1918">
        <f t="shared" si="89"/>
        <v>480</v>
      </c>
      <c r="C1918">
        <f t="shared" si="90"/>
        <v>1</v>
      </c>
      <c r="D1918">
        <f>INDEX('Grade 3'!$A$4:$AK$1252,$B1918,1)</f>
        <v>648</v>
      </c>
      <c r="E1918">
        <f>INDEX('Grade 3'!$A$4:$AK$1252,$B1918,2)</f>
        <v>1054</v>
      </c>
      <c r="F1918" t="str">
        <f>INDEX('Grade 3'!$A$4:$AK$1252,$B1918,3)</f>
        <v>DOUGLAS COUNTY</v>
      </c>
      <c r="G1918" t="str">
        <f>INDEX('Grade 3'!$A$4:$AK$1252,$B1918,4)</f>
        <v>WINSTON ELEMENTARY SCHOOL</v>
      </c>
      <c r="H1918" t="str">
        <f ca="1">StaticValues!$A$8</f>
        <v>2016</v>
      </c>
      <c r="I1918" t="str">
        <f ca="1">StaticValues!$B$8</f>
        <v>Spring</v>
      </c>
      <c r="J1918" t="str">
        <f ca="1">StaticValues!$C$8</f>
        <v>EOG</v>
      </c>
      <c r="K1918" t="str">
        <f ca="1">StaticValues!$D$8</f>
        <v>3</v>
      </c>
      <c r="L1918" t="str">
        <f>INDEX('Grade 3'!E$2:AJ$2,1,((8*C1918)-7))</f>
        <v>English Language Arts</v>
      </c>
      <c r="M1918">
        <f>INDEX('Grade 3'!$A$4:$AK$1252,$B1918,($C1918*8-7+4))</f>
        <v>64</v>
      </c>
      <c r="N1918">
        <f>INDEX('Grade 3'!$A$4:$AK$1252,$B1918,($C1918*8-6+4))</f>
        <v>508.25</v>
      </c>
      <c r="O1918">
        <f>INDEX('Grade 3'!$A$4:$AK$1252,$B1918,($C1918*8-5+4))</f>
        <v>28.125</v>
      </c>
      <c r="P1918">
        <f>INDEX('Grade 3'!$A$4:$AK$1252,$B1918,($C1918*8-4+4))</f>
        <v>39.0625</v>
      </c>
      <c r="Q1918">
        <f>INDEX('Grade 3'!$A$4:$AK$1252,$B1918,($C1918*8-3+4))</f>
        <v>26.5625</v>
      </c>
      <c r="R1918">
        <f>INDEX('Grade 3'!$A$4:$AK$1252,$B1918,($C1918*8-2+4))</f>
        <v>6.25</v>
      </c>
      <c r="S1918">
        <f>INDEX('Grade 3'!$A$4:$AK$1252,$B1918,($C1918*8-1+4))</f>
        <v>71.875</v>
      </c>
      <c r="T1918">
        <f>INDEX('Grade 3'!$A$4:$AK$1252,$B1918,($C1918*8-0+4))</f>
        <v>32.8125</v>
      </c>
      <c r="U1918" t="str">
        <f>INDEX('Grade 3'!$A$4:$AK$1252,$B1918,37)</f>
        <v>Metro</v>
      </c>
    </row>
    <row r="1919" spans="1:21">
      <c r="A1919">
        <f t="shared" si="88"/>
        <v>1918</v>
      </c>
      <c r="B1919">
        <f t="shared" si="89"/>
        <v>480</v>
      </c>
      <c r="C1919">
        <f t="shared" si="90"/>
        <v>2</v>
      </c>
      <c r="D1919">
        <f>INDEX('Grade 3'!$A$4:$AK$1252,$B1919,1)</f>
        <v>648</v>
      </c>
      <c r="E1919">
        <f>INDEX('Grade 3'!$A$4:$AK$1252,$B1919,2)</f>
        <v>1054</v>
      </c>
      <c r="F1919" t="str">
        <f>INDEX('Grade 3'!$A$4:$AK$1252,$B1919,3)</f>
        <v>DOUGLAS COUNTY</v>
      </c>
      <c r="G1919" t="str">
        <f>INDEX('Grade 3'!$A$4:$AK$1252,$B1919,4)</f>
        <v>WINSTON ELEMENTARY SCHOOL</v>
      </c>
      <c r="H1919" t="str">
        <f ca="1">StaticValues!$A$8</f>
        <v>2016</v>
      </c>
      <c r="I1919" t="str">
        <f ca="1">StaticValues!$B$8</f>
        <v>Spring</v>
      </c>
      <c r="J1919" t="str">
        <f ca="1">StaticValues!$C$8</f>
        <v>EOG</v>
      </c>
      <c r="K1919" t="str">
        <f ca="1">StaticValues!$D$8</f>
        <v>3</v>
      </c>
      <c r="L1919" t="str">
        <f>INDEX('Grade 3'!E$2:AJ$2,1,((8*C1919)-7))</f>
        <v>Mathematics</v>
      </c>
      <c r="M1919">
        <f>INDEX('Grade 3'!$A$4:$AK$1252,$B1919,($C1919*8-7+4))</f>
        <v>64</v>
      </c>
      <c r="N1919">
        <f>INDEX('Grade 3'!$A$4:$AK$1252,$B1919,($C1919*8-6+4))</f>
        <v>523.328125</v>
      </c>
      <c r="O1919">
        <f>INDEX('Grade 3'!$A$4:$AK$1252,$B1919,($C1919*8-5+4))</f>
        <v>10.9375</v>
      </c>
      <c r="P1919">
        <f>INDEX('Grade 3'!$A$4:$AK$1252,$B1919,($C1919*8-4+4))</f>
        <v>39.0625</v>
      </c>
      <c r="Q1919">
        <f>INDEX('Grade 3'!$A$4:$AK$1252,$B1919,($C1919*8-3+4))</f>
        <v>42.1875</v>
      </c>
      <c r="R1919">
        <f>INDEX('Grade 3'!$A$4:$AK$1252,$B1919,($C1919*8-2+4))</f>
        <v>7.8125</v>
      </c>
      <c r="S1919">
        <f>INDEX('Grade 3'!$A$4:$AK$1252,$B1919,($C1919*8-1+4))</f>
        <v>89.0625</v>
      </c>
      <c r="T1919">
        <f>INDEX('Grade 3'!$A$4:$AK$1252,$B1919,($C1919*8-0+4))</f>
        <v>50</v>
      </c>
      <c r="U1919" t="str">
        <f>INDEX('Grade 3'!$A$4:$AK$1252,$B1919,37)</f>
        <v>Metro</v>
      </c>
    </row>
    <row r="1920" spans="1:21">
      <c r="A1920">
        <f t="shared" si="88"/>
        <v>1919</v>
      </c>
      <c r="B1920">
        <f t="shared" si="89"/>
        <v>480</v>
      </c>
      <c r="C1920">
        <f t="shared" si="90"/>
        <v>3</v>
      </c>
      <c r="D1920">
        <f>INDEX('Grade 3'!$A$4:$AK$1252,$B1920,1)</f>
        <v>648</v>
      </c>
      <c r="E1920">
        <f>INDEX('Grade 3'!$A$4:$AK$1252,$B1920,2)</f>
        <v>1054</v>
      </c>
      <c r="F1920" t="str">
        <f>INDEX('Grade 3'!$A$4:$AK$1252,$B1920,3)</f>
        <v>DOUGLAS COUNTY</v>
      </c>
      <c r="G1920" t="str">
        <f>INDEX('Grade 3'!$A$4:$AK$1252,$B1920,4)</f>
        <v>WINSTON ELEMENTARY SCHOOL</v>
      </c>
      <c r="H1920" t="str">
        <f ca="1">StaticValues!$A$8</f>
        <v>2016</v>
      </c>
      <c r="I1920" t="str">
        <f ca="1">StaticValues!$B$8</f>
        <v>Spring</v>
      </c>
      <c r="J1920" t="str">
        <f ca="1">StaticValues!$C$8</f>
        <v>EOG</v>
      </c>
      <c r="K1920" t="str">
        <f ca="1">StaticValues!$D$8</f>
        <v>3</v>
      </c>
      <c r="L1920" t="str">
        <f>INDEX('Grade 3'!E$2:AJ$2,1,((8*C1920)-7))</f>
        <v>Science</v>
      </c>
      <c r="M1920">
        <f>INDEX('Grade 3'!$A$4:$AK$1252,$B1920,($C1920*8-7+4))</f>
        <v>64</v>
      </c>
      <c r="N1920">
        <f>INDEX('Grade 3'!$A$4:$AK$1252,$B1920,($C1920*8-6+4))</f>
        <v>521.515625</v>
      </c>
      <c r="O1920">
        <f>INDEX('Grade 3'!$A$4:$AK$1252,$B1920,($C1920*8-5+4))</f>
        <v>9.375</v>
      </c>
      <c r="P1920">
        <f>INDEX('Grade 3'!$A$4:$AK$1252,$B1920,($C1920*8-4+4))</f>
        <v>43.75</v>
      </c>
      <c r="Q1920">
        <f>INDEX('Grade 3'!$A$4:$AK$1252,$B1920,($C1920*8-3+4))</f>
        <v>37.5</v>
      </c>
      <c r="R1920">
        <f>INDEX('Grade 3'!$A$4:$AK$1252,$B1920,($C1920*8-2+4))</f>
        <v>9.375</v>
      </c>
      <c r="S1920">
        <f>INDEX('Grade 3'!$A$4:$AK$1252,$B1920,($C1920*8-1+4))</f>
        <v>90.625</v>
      </c>
      <c r="T1920">
        <f>INDEX('Grade 3'!$A$4:$AK$1252,$B1920,($C1920*8-0+4))</f>
        <v>46.875</v>
      </c>
      <c r="U1920" t="str">
        <f>INDEX('Grade 3'!$A$4:$AK$1252,$B1920,37)</f>
        <v>Metro</v>
      </c>
    </row>
    <row r="1921" spans="1:21">
      <c r="A1921">
        <f t="shared" si="88"/>
        <v>1920</v>
      </c>
      <c r="B1921">
        <f t="shared" si="89"/>
        <v>480</v>
      </c>
      <c r="C1921">
        <f t="shared" si="90"/>
        <v>4</v>
      </c>
      <c r="D1921">
        <f>INDEX('Grade 3'!$A$4:$AK$1252,$B1921,1)</f>
        <v>648</v>
      </c>
      <c r="E1921">
        <f>INDEX('Grade 3'!$A$4:$AK$1252,$B1921,2)</f>
        <v>1054</v>
      </c>
      <c r="F1921" t="str">
        <f>INDEX('Grade 3'!$A$4:$AK$1252,$B1921,3)</f>
        <v>DOUGLAS COUNTY</v>
      </c>
      <c r="G1921" t="str">
        <f>INDEX('Grade 3'!$A$4:$AK$1252,$B1921,4)</f>
        <v>WINSTON ELEMENTARY SCHOOL</v>
      </c>
      <c r="H1921" t="str">
        <f ca="1">StaticValues!$A$8</f>
        <v>2016</v>
      </c>
      <c r="I1921" t="str">
        <f ca="1">StaticValues!$B$8</f>
        <v>Spring</v>
      </c>
      <c r="J1921" t="str">
        <f ca="1">StaticValues!$C$8</f>
        <v>EOG</v>
      </c>
      <c r="K1921" t="str">
        <f ca="1">StaticValues!$D$8</f>
        <v>3</v>
      </c>
      <c r="L1921" t="str">
        <f>INDEX('Grade 3'!E$2:AJ$2,1,((8*C1921)-7))</f>
        <v>Social Studies</v>
      </c>
      <c r="M1921">
        <f>INDEX('Grade 3'!$A$4:$AK$1252,$B1921,($C1921*8-7+4))</f>
        <v>64</v>
      </c>
      <c r="N1921">
        <f>INDEX('Grade 3'!$A$4:$AK$1252,$B1921,($C1921*8-6+4))</f>
        <v>520.265625</v>
      </c>
      <c r="O1921">
        <f>INDEX('Grade 3'!$A$4:$AK$1252,$B1921,($C1921*8-5+4))</f>
        <v>12.5</v>
      </c>
      <c r="P1921">
        <f>INDEX('Grade 3'!$A$4:$AK$1252,$B1921,($C1921*8-4+4))</f>
        <v>43.75</v>
      </c>
      <c r="Q1921">
        <f>INDEX('Grade 3'!$A$4:$AK$1252,$B1921,($C1921*8-3+4))</f>
        <v>31.25</v>
      </c>
      <c r="R1921">
        <f>INDEX('Grade 3'!$A$4:$AK$1252,$B1921,($C1921*8-2+4))</f>
        <v>12.5</v>
      </c>
      <c r="S1921">
        <f>INDEX('Grade 3'!$A$4:$AK$1252,$B1921,($C1921*8-1+4))</f>
        <v>87.5</v>
      </c>
      <c r="T1921">
        <f>INDEX('Grade 3'!$A$4:$AK$1252,$B1921,($C1921*8-0+4))</f>
        <v>43.75</v>
      </c>
      <c r="U1921" t="str">
        <f>INDEX('Grade 3'!$A$4:$AK$1252,$B1921,37)</f>
        <v>Metro</v>
      </c>
    </row>
    <row r="1922" spans="1:21">
      <c r="A1922">
        <f t="shared" si="88"/>
        <v>1921</v>
      </c>
      <c r="B1922">
        <f t="shared" si="89"/>
        <v>481</v>
      </c>
      <c r="C1922">
        <f t="shared" si="90"/>
        <v>1</v>
      </c>
      <c r="D1922">
        <f>INDEX('Grade 3'!$A$4:$AK$1252,$B1922,1)</f>
        <v>648</v>
      </c>
      <c r="E1922">
        <f>INDEX('Grade 3'!$A$4:$AK$1252,$B1922,2)</f>
        <v>2050</v>
      </c>
      <c r="F1922" t="str">
        <f>INDEX('Grade 3'!$A$4:$AK$1252,$B1922,3)</f>
        <v>DOUGLAS COUNTY</v>
      </c>
      <c r="G1922" t="str">
        <f>INDEX('Grade 3'!$A$4:$AK$1252,$B1922,4)</f>
        <v>BEULAH ELEMENTARY SCHOOL</v>
      </c>
      <c r="H1922" t="str">
        <f ca="1">StaticValues!$A$8</f>
        <v>2016</v>
      </c>
      <c r="I1922" t="str">
        <f ca="1">StaticValues!$B$8</f>
        <v>Spring</v>
      </c>
      <c r="J1922" t="str">
        <f ca="1">StaticValues!$C$8</f>
        <v>EOG</v>
      </c>
      <c r="K1922" t="str">
        <f ca="1">StaticValues!$D$8</f>
        <v>3</v>
      </c>
      <c r="L1922" t="str">
        <f>INDEX('Grade 3'!E$2:AJ$2,1,((8*C1922)-7))</f>
        <v>English Language Arts</v>
      </c>
      <c r="M1922">
        <f>INDEX('Grade 3'!$A$4:$AK$1252,$B1922,($C1922*8-7+4))</f>
        <v>75</v>
      </c>
      <c r="N1922">
        <f>INDEX('Grade 3'!$A$4:$AK$1252,$B1922,($C1922*8-6+4))</f>
        <v>490.54666666666668</v>
      </c>
      <c r="O1922">
        <f>INDEX('Grade 3'!$A$4:$AK$1252,$B1922,($C1922*8-5+4))</f>
        <v>45.333333333333336</v>
      </c>
      <c r="P1922">
        <f>INDEX('Grade 3'!$A$4:$AK$1252,$B1922,($C1922*8-4+4))</f>
        <v>32</v>
      </c>
      <c r="Q1922">
        <f>INDEX('Grade 3'!$A$4:$AK$1252,$B1922,($C1922*8-3+4))</f>
        <v>17.333333333333332</v>
      </c>
      <c r="R1922">
        <f>INDEX('Grade 3'!$A$4:$AK$1252,$B1922,($C1922*8-2+4))</f>
        <v>5.333333333333333</v>
      </c>
      <c r="S1922">
        <f>INDEX('Grade 3'!$A$4:$AK$1252,$B1922,($C1922*8-1+4))</f>
        <v>54.666666666666664</v>
      </c>
      <c r="T1922">
        <f>INDEX('Grade 3'!$A$4:$AK$1252,$B1922,($C1922*8-0+4))</f>
        <v>22.666666666666668</v>
      </c>
      <c r="U1922" t="str">
        <f>INDEX('Grade 3'!$A$4:$AK$1252,$B1922,37)</f>
        <v>Metro</v>
      </c>
    </row>
    <row r="1923" spans="1:21">
      <c r="A1923">
        <f t="shared" ref="A1923:A1986" si="91">ROW(A1922)</f>
        <v>1922</v>
      </c>
      <c r="B1923">
        <f t="shared" ref="B1923:B1986" si="92">CEILING(A1923/4,1)</f>
        <v>481</v>
      </c>
      <c r="C1923">
        <f t="shared" ref="C1923:C1986" si="93">IF(B1922&lt;&gt;B1923,1,C1922+1)</f>
        <v>2</v>
      </c>
      <c r="D1923">
        <f>INDEX('Grade 3'!$A$4:$AK$1252,$B1923,1)</f>
        <v>648</v>
      </c>
      <c r="E1923">
        <f>INDEX('Grade 3'!$A$4:$AK$1252,$B1923,2)</f>
        <v>2050</v>
      </c>
      <c r="F1923" t="str">
        <f>INDEX('Grade 3'!$A$4:$AK$1252,$B1923,3)</f>
        <v>DOUGLAS COUNTY</v>
      </c>
      <c r="G1923" t="str">
        <f>INDEX('Grade 3'!$A$4:$AK$1252,$B1923,4)</f>
        <v>BEULAH ELEMENTARY SCHOOL</v>
      </c>
      <c r="H1923" t="str">
        <f ca="1">StaticValues!$A$8</f>
        <v>2016</v>
      </c>
      <c r="I1923" t="str">
        <f ca="1">StaticValues!$B$8</f>
        <v>Spring</v>
      </c>
      <c r="J1923" t="str">
        <f ca="1">StaticValues!$C$8</f>
        <v>EOG</v>
      </c>
      <c r="K1923" t="str">
        <f ca="1">StaticValues!$D$8</f>
        <v>3</v>
      </c>
      <c r="L1923" t="str">
        <f>INDEX('Grade 3'!E$2:AJ$2,1,((8*C1923)-7))</f>
        <v>Mathematics</v>
      </c>
      <c r="M1923">
        <f>INDEX('Grade 3'!$A$4:$AK$1252,$B1923,($C1923*8-7+4))</f>
        <v>76</v>
      </c>
      <c r="N1923">
        <f>INDEX('Grade 3'!$A$4:$AK$1252,$B1923,($C1923*8-6+4))</f>
        <v>516.4473684210526</v>
      </c>
      <c r="O1923">
        <f>INDEX('Grade 3'!$A$4:$AK$1252,$B1923,($C1923*8-5+4))</f>
        <v>14.473684210526315</v>
      </c>
      <c r="P1923">
        <f>INDEX('Grade 3'!$A$4:$AK$1252,$B1923,($C1923*8-4+4))</f>
        <v>50</v>
      </c>
      <c r="Q1923">
        <f>INDEX('Grade 3'!$A$4:$AK$1252,$B1923,($C1923*8-3+4))</f>
        <v>26.315789473684209</v>
      </c>
      <c r="R1923">
        <f>INDEX('Grade 3'!$A$4:$AK$1252,$B1923,($C1923*8-2+4))</f>
        <v>9.2105263157894743</v>
      </c>
      <c r="S1923">
        <f>INDEX('Grade 3'!$A$4:$AK$1252,$B1923,($C1923*8-1+4))</f>
        <v>85.526315789473685</v>
      </c>
      <c r="T1923">
        <f>INDEX('Grade 3'!$A$4:$AK$1252,$B1923,($C1923*8-0+4))</f>
        <v>35.526315789473685</v>
      </c>
      <c r="U1923" t="str">
        <f>INDEX('Grade 3'!$A$4:$AK$1252,$B1923,37)</f>
        <v>Metro</v>
      </c>
    </row>
    <row r="1924" spans="1:21">
      <c r="A1924">
        <f t="shared" si="91"/>
        <v>1923</v>
      </c>
      <c r="B1924">
        <f t="shared" si="92"/>
        <v>481</v>
      </c>
      <c r="C1924">
        <f t="shared" si="93"/>
        <v>3</v>
      </c>
      <c r="D1924">
        <f>INDEX('Grade 3'!$A$4:$AK$1252,$B1924,1)</f>
        <v>648</v>
      </c>
      <c r="E1924">
        <f>INDEX('Grade 3'!$A$4:$AK$1252,$B1924,2)</f>
        <v>2050</v>
      </c>
      <c r="F1924" t="str">
        <f>INDEX('Grade 3'!$A$4:$AK$1252,$B1924,3)</f>
        <v>DOUGLAS COUNTY</v>
      </c>
      <c r="G1924" t="str">
        <f>INDEX('Grade 3'!$A$4:$AK$1252,$B1924,4)</f>
        <v>BEULAH ELEMENTARY SCHOOL</v>
      </c>
      <c r="H1924" t="str">
        <f ca="1">StaticValues!$A$8</f>
        <v>2016</v>
      </c>
      <c r="I1924" t="str">
        <f ca="1">StaticValues!$B$8</f>
        <v>Spring</v>
      </c>
      <c r="J1924" t="str">
        <f ca="1">StaticValues!$C$8</f>
        <v>EOG</v>
      </c>
      <c r="K1924" t="str">
        <f ca="1">StaticValues!$D$8</f>
        <v>3</v>
      </c>
      <c r="L1924" t="str">
        <f>INDEX('Grade 3'!E$2:AJ$2,1,((8*C1924)-7))</f>
        <v>Science</v>
      </c>
      <c r="M1924">
        <f>INDEX('Grade 3'!$A$4:$AK$1252,$B1924,($C1924*8-7+4))</f>
        <v>76</v>
      </c>
      <c r="N1924">
        <f>INDEX('Grade 3'!$A$4:$AK$1252,$B1924,($C1924*8-6+4))</f>
        <v>520.61842105263156</v>
      </c>
      <c r="O1924">
        <f>INDEX('Grade 3'!$A$4:$AK$1252,$B1924,($C1924*8-5+4))</f>
        <v>9.2105263157894743</v>
      </c>
      <c r="P1924">
        <f>INDEX('Grade 3'!$A$4:$AK$1252,$B1924,($C1924*8-4+4))</f>
        <v>43.421052631578945</v>
      </c>
      <c r="Q1924">
        <f>INDEX('Grade 3'!$A$4:$AK$1252,$B1924,($C1924*8-3+4))</f>
        <v>36.842105263157897</v>
      </c>
      <c r="R1924">
        <f>INDEX('Grade 3'!$A$4:$AK$1252,$B1924,($C1924*8-2+4))</f>
        <v>10.526315789473685</v>
      </c>
      <c r="S1924">
        <f>INDEX('Grade 3'!$A$4:$AK$1252,$B1924,($C1924*8-1+4))</f>
        <v>90.78947368421052</v>
      </c>
      <c r="T1924">
        <f>INDEX('Grade 3'!$A$4:$AK$1252,$B1924,($C1924*8-0+4))</f>
        <v>47.368421052631582</v>
      </c>
      <c r="U1924" t="str">
        <f>INDEX('Grade 3'!$A$4:$AK$1252,$B1924,37)</f>
        <v>Metro</v>
      </c>
    </row>
    <row r="1925" spans="1:21">
      <c r="A1925">
        <f t="shared" si="91"/>
        <v>1924</v>
      </c>
      <c r="B1925">
        <f t="shared" si="92"/>
        <v>481</v>
      </c>
      <c r="C1925">
        <f t="shared" si="93"/>
        <v>4</v>
      </c>
      <c r="D1925">
        <f>INDEX('Grade 3'!$A$4:$AK$1252,$B1925,1)</f>
        <v>648</v>
      </c>
      <c r="E1925">
        <f>INDEX('Grade 3'!$A$4:$AK$1252,$B1925,2)</f>
        <v>2050</v>
      </c>
      <c r="F1925" t="str">
        <f>INDEX('Grade 3'!$A$4:$AK$1252,$B1925,3)</f>
        <v>DOUGLAS COUNTY</v>
      </c>
      <c r="G1925" t="str">
        <f>INDEX('Grade 3'!$A$4:$AK$1252,$B1925,4)</f>
        <v>BEULAH ELEMENTARY SCHOOL</v>
      </c>
      <c r="H1925" t="str">
        <f ca="1">StaticValues!$A$8</f>
        <v>2016</v>
      </c>
      <c r="I1925" t="str">
        <f ca="1">StaticValues!$B$8</f>
        <v>Spring</v>
      </c>
      <c r="J1925" t="str">
        <f ca="1">StaticValues!$C$8</f>
        <v>EOG</v>
      </c>
      <c r="K1925" t="str">
        <f ca="1">StaticValues!$D$8</f>
        <v>3</v>
      </c>
      <c r="L1925" t="str">
        <f>INDEX('Grade 3'!E$2:AJ$2,1,((8*C1925)-7))</f>
        <v>Social Studies</v>
      </c>
      <c r="M1925">
        <f>INDEX('Grade 3'!$A$4:$AK$1252,$B1925,($C1925*8-7+4))</f>
        <v>75</v>
      </c>
      <c r="N1925">
        <f>INDEX('Grade 3'!$A$4:$AK$1252,$B1925,($C1925*8-6+4))</f>
        <v>509.73333333333335</v>
      </c>
      <c r="O1925">
        <f>INDEX('Grade 3'!$A$4:$AK$1252,$B1925,($C1925*8-5+4))</f>
        <v>16</v>
      </c>
      <c r="P1925">
        <f>INDEX('Grade 3'!$A$4:$AK$1252,$B1925,($C1925*8-4+4))</f>
        <v>54.666666666666664</v>
      </c>
      <c r="Q1925">
        <f>INDEX('Grade 3'!$A$4:$AK$1252,$B1925,($C1925*8-3+4))</f>
        <v>18.666666666666668</v>
      </c>
      <c r="R1925">
        <f>INDEX('Grade 3'!$A$4:$AK$1252,$B1925,($C1925*8-2+4))</f>
        <v>10.666666666666666</v>
      </c>
      <c r="S1925">
        <f>INDEX('Grade 3'!$A$4:$AK$1252,$B1925,($C1925*8-1+4))</f>
        <v>84</v>
      </c>
      <c r="T1925">
        <f>INDEX('Grade 3'!$A$4:$AK$1252,$B1925,($C1925*8-0+4))</f>
        <v>29.333333333333332</v>
      </c>
      <c r="U1925" t="str">
        <f>INDEX('Grade 3'!$A$4:$AK$1252,$B1925,37)</f>
        <v>Metro</v>
      </c>
    </row>
    <row r="1926" spans="1:21">
      <c r="A1926">
        <f t="shared" si="91"/>
        <v>1925</v>
      </c>
      <c r="B1926">
        <f t="shared" si="92"/>
        <v>482</v>
      </c>
      <c r="C1926">
        <f t="shared" si="93"/>
        <v>1</v>
      </c>
      <c r="D1926">
        <f>INDEX('Grade 3'!$A$4:$AK$1252,$B1926,1)</f>
        <v>648</v>
      </c>
      <c r="E1926">
        <f>INDEX('Grade 3'!$A$4:$AK$1252,$B1926,2)</f>
        <v>3052</v>
      </c>
      <c r="F1926" t="str">
        <f>INDEX('Grade 3'!$A$4:$AK$1252,$B1926,3)</f>
        <v>DOUGLAS COUNTY</v>
      </c>
      <c r="G1926" t="str">
        <f>INDEX('Grade 3'!$A$4:$AK$1252,$B1926,4)</f>
        <v>LITHIA SPRINGS ELEMENTARY SCHOOL</v>
      </c>
      <c r="H1926" t="str">
        <f ca="1">StaticValues!$A$8</f>
        <v>2016</v>
      </c>
      <c r="I1926" t="str">
        <f ca="1">StaticValues!$B$8</f>
        <v>Spring</v>
      </c>
      <c r="J1926" t="str">
        <f ca="1">StaticValues!$C$8</f>
        <v>EOG</v>
      </c>
      <c r="K1926" t="str">
        <f ca="1">StaticValues!$D$8</f>
        <v>3</v>
      </c>
      <c r="L1926" t="str">
        <f>INDEX('Grade 3'!E$2:AJ$2,1,((8*C1926)-7))</f>
        <v>English Language Arts</v>
      </c>
      <c r="M1926">
        <f>INDEX('Grade 3'!$A$4:$AK$1252,$B1926,($C1926*8-7+4))</f>
        <v>83</v>
      </c>
      <c r="N1926">
        <f>INDEX('Grade 3'!$A$4:$AK$1252,$B1926,($C1926*8-6+4))</f>
        <v>484.20481927710841</v>
      </c>
      <c r="O1926">
        <f>INDEX('Grade 3'!$A$4:$AK$1252,$B1926,($C1926*8-5+4))</f>
        <v>39.75903614457831</v>
      </c>
      <c r="P1926">
        <f>INDEX('Grade 3'!$A$4:$AK$1252,$B1926,($C1926*8-4+4))</f>
        <v>44.578313253012048</v>
      </c>
      <c r="Q1926">
        <f>INDEX('Grade 3'!$A$4:$AK$1252,$B1926,($C1926*8-3+4))</f>
        <v>14.457831325301205</v>
      </c>
      <c r="R1926">
        <f>INDEX('Grade 3'!$A$4:$AK$1252,$B1926,($C1926*8-2+4))</f>
        <v>1.2048192771084338</v>
      </c>
      <c r="S1926">
        <f>INDEX('Grade 3'!$A$4:$AK$1252,$B1926,($C1926*8-1+4))</f>
        <v>60.24096385542169</v>
      </c>
      <c r="T1926">
        <f>INDEX('Grade 3'!$A$4:$AK$1252,$B1926,($C1926*8-0+4))</f>
        <v>15.662650602409638</v>
      </c>
      <c r="U1926" t="str">
        <f>INDEX('Grade 3'!$A$4:$AK$1252,$B1926,37)</f>
        <v>Metro</v>
      </c>
    </row>
    <row r="1927" spans="1:21">
      <c r="A1927">
        <f t="shared" si="91"/>
        <v>1926</v>
      </c>
      <c r="B1927">
        <f t="shared" si="92"/>
        <v>482</v>
      </c>
      <c r="C1927">
        <f t="shared" si="93"/>
        <v>2</v>
      </c>
      <c r="D1927">
        <f>INDEX('Grade 3'!$A$4:$AK$1252,$B1927,1)</f>
        <v>648</v>
      </c>
      <c r="E1927">
        <f>INDEX('Grade 3'!$A$4:$AK$1252,$B1927,2)</f>
        <v>3052</v>
      </c>
      <c r="F1927" t="str">
        <f>INDEX('Grade 3'!$A$4:$AK$1252,$B1927,3)</f>
        <v>DOUGLAS COUNTY</v>
      </c>
      <c r="G1927" t="str">
        <f>INDEX('Grade 3'!$A$4:$AK$1252,$B1927,4)</f>
        <v>LITHIA SPRINGS ELEMENTARY SCHOOL</v>
      </c>
      <c r="H1927" t="str">
        <f ca="1">StaticValues!$A$8</f>
        <v>2016</v>
      </c>
      <c r="I1927" t="str">
        <f ca="1">StaticValues!$B$8</f>
        <v>Spring</v>
      </c>
      <c r="J1927" t="str">
        <f ca="1">StaticValues!$C$8</f>
        <v>EOG</v>
      </c>
      <c r="K1927" t="str">
        <f ca="1">StaticValues!$D$8</f>
        <v>3</v>
      </c>
      <c r="L1927" t="str">
        <f>INDEX('Grade 3'!E$2:AJ$2,1,((8*C1927)-7))</f>
        <v>Mathematics</v>
      </c>
      <c r="M1927">
        <f>INDEX('Grade 3'!$A$4:$AK$1252,$B1927,($C1927*8-7+4))</f>
        <v>83</v>
      </c>
      <c r="N1927">
        <f>INDEX('Grade 3'!$A$4:$AK$1252,$B1927,($C1927*8-6+4))</f>
        <v>508.18072289156629</v>
      </c>
      <c r="O1927">
        <f>INDEX('Grade 3'!$A$4:$AK$1252,$B1927,($C1927*8-5+4))</f>
        <v>14.457831325301205</v>
      </c>
      <c r="P1927">
        <f>INDEX('Grade 3'!$A$4:$AK$1252,$B1927,($C1927*8-4+4))</f>
        <v>53.012048192771083</v>
      </c>
      <c r="Q1927">
        <f>INDEX('Grade 3'!$A$4:$AK$1252,$B1927,($C1927*8-3+4))</f>
        <v>27.710843373493976</v>
      </c>
      <c r="R1927">
        <f>INDEX('Grade 3'!$A$4:$AK$1252,$B1927,($C1927*8-2+4))</f>
        <v>4.8192771084337354</v>
      </c>
      <c r="S1927">
        <f>INDEX('Grade 3'!$A$4:$AK$1252,$B1927,($C1927*8-1+4))</f>
        <v>85.5421686746988</v>
      </c>
      <c r="T1927">
        <f>INDEX('Grade 3'!$A$4:$AK$1252,$B1927,($C1927*8-0+4))</f>
        <v>32.53012048192771</v>
      </c>
      <c r="U1927" t="str">
        <f>INDEX('Grade 3'!$A$4:$AK$1252,$B1927,37)</f>
        <v>Metro</v>
      </c>
    </row>
    <row r="1928" spans="1:21">
      <c r="A1928">
        <f t="shared" si="91"/>
        <v>1927</v>
      </c>
      <c r="B1928">
        <f t="shared" si="92"/>
        <v>482</v>
      </c>
      <c r="C1928">
        <f t="shared" si="93"/>
        <v>3</v>
      </c>
      <c r="D1928">
        <f>INDEX('Grade 3'!$A$4:$AK$1252,$B1928,1)</f>
        <v>648</v>
      </c>
      <c r="E1928">
        <f>INDEX('Grade 3'!$A$4:$AK$1252,$B1928,2)</f>
        <v>3052</v>
      </c>
      <c r="F1928" t="str">
        <f>INDEX('Grade 3'!$A$4:$AK$1252,$B1928,3)</f>
        <v>DOUGLAS COUNTY</v>
      </c>
      <c r="G1928" t="str">
        <f>INDEX('Grade 3'!$A$4:$AK$1252,$B1928,4)</f>
        <v>LITHIA SPRINGS ELEMENTARY SCHOOL</v>
      </c>
      <c r="H1928" t="str">
        <f ca="1">StaticValues!$A$8</f>
        <v>2016</v>
      </c>
      <c r="I1928" t="str">
        <f ca="1">StaticValues!$B$8</f>
        <v>Spring</v>
      </c>
      <c r="J1928" t="str">
        <f ca="1">StaticValues!$C$8</f>
        <v>EOG</v>
      </c>
      <c r="K1928" t="str">
        <f ca="1">StaticValues!$D$8</f>
        <v>3</v>
      </c>
      <c r="L1928" t="str">
        <f>INDEX('Grade 3'!E$2:AJ$2,1,((8*C1928)-7))</f>
        <v>Science</v>
      </c>
      <c r="M1928">
        <f>INDEX('Grade 3'!$A$4:$AK$1252,$B1928,($C1928*8-7+4))</f>
        <v>83</v>
      </c>
      <c r="N1928">
        <f>INDEX('Grade 3'!$A$4:$AK$1252,$B1928,($C1928*8-6+4))</f>
        <v>514.2168674698795</v>
      </c>
      <c r="O1928">
        <f>INDEX('Grade 3'!$A$4:$AK$1252,$B1928,($C1928*8-5+4))</f>
        <v>13.253012048192771</v>
      </c>
      <c r="P1928">
        <f>INDEX('Grade 3'!$A$4:$AK$1252,$B1928,($C1928*8-4+4))</f>
        <v>54.216867469879517</v>
      </c>
      <c r="Q1928">
        <f>INDEX('Grade 3'!$A$4:$AK$1252,$B1928,($C1928*8-3+4))</f>
        <v>24.096385542168676</v>
      </c>
      <c r="R1928">
        <f>INDEX('Grade 3'!$A$4:$AK$1252,$B1928,($C1928*8-2+4))</f>
        <v>8.4337349397590362</v>
      </c>
      <c r="S1928">
        <f>INDEX('Grade 3'!$A$4:$AK$1252,$B1928,($C1928*8-1+4))</f>
        <v>86.746987951807228</v>
      </c>
      <c r="T1928">
        <f>INDEX('Grade 3'!$A$4:$AK$1252,$B1928,($C1928*8-0+4))</f>
        <v>32.53012048192771</v>
      </c>
      <c r="U1928" t="str">
        <f>INDEX('Grade 3'!$A$4:$AK$1252,$B1928,37)</f>
        <v>Metro</v>
      </c>
    </row>
    <row r="1929" spans="1:21">
      <c r="A1929">
        <f t="shared" si="91"/>
        <v>1928</v>
      </c>
      <c r="B1929">
        <f t="shared" si="92"/>
        <v>482</v>
      </c>
      <c r="C1929">
        <f t="shared" si="93"/>
        <v>4</v>
      </c>
      <c r="D1929">
        <f>INDEX('Grade 3'!$A$4:$AK$1252,$B1929,1)</f>
        <v>648</v>
      </c>
      <c r="E1929">
        <f>INDEX('Grade 3'!$A$4:$AK$1252,$B1929,2)</f>
        <v>3052</v>
      </c>
      <c r="F1929" t="str">
        <f>INDEX('Grade 3'!$A$4:$AK$1252,$B1929,3)</f>
        <v>DOUGLAS COUNTY</v>
      </c>
      <c r="G1929" t="str">
        <f>INDEX('Grade 3'!$A$4:$AK$1252,$B1929,4)</f>
        <v>LITHIA SPRINGS ELEMENTARY SCHOOL</v>
      </c>
      <c r="H1929" t="str">
        <f ca="1">StaticValues!$A$8</f>
        <v>2016</v>
      </c>
      <c r="I1929" t="str">
        <f ca="1">StaticValues!$B$8</f>
        <v>Spring</v>
      </c>
      <c r="J1929" t="str">
        <f ca="1">StaticValues!$C$8</f>
        <v>EOG</v>
      </c>
      <c r="K1929" t="str">
        <f ca="1">StaticValues!$D$8</f>
        <v>3</v>
      </c>
      <c r="L1929" t="str">
        <f>INDEX('Grade 3'!E$2:AJ$2,1,((8*C1929)-7))</f>
        <v>Social Studies</v>
      </c>
      <c r="M1929">
        <f>INDEX('Grade 3'!$A$4:$AK$1252,$B1929,($C1929*8-7+4))</f>
        <v>83</v>
      </c>
      <c r="N1929">
        <f>INDEX('Grade 3'!$A$4:$AK$1252,$B1929,($C1929*8-6+4))</f>
        <v>501.33734939759034</v>
      </c>
      <c r="O1929">
        <f>INDEX('Grade 3'!$A$4:$AK$1252,$B1929,($C1929*8-5+4))</f>
        <v>18.072289156626507</v>
      </c>
      <c r="P1929">
        <f>INDEX('Grade 3'!$A$4:$AK$1252,$B1929,($C1929*8-4+4))</f>
        <v>65.060240963855421</v>
      </c>
      <c r="Q1929">
        <f>INDEX('Grade 3'!$A$4:$AK$1252,$B1929,($C1929*8-3+4))</f>
        <v>12.048192771084338</v>
      </c>
      <c r="R1929">
        <f>INDEX('Grade 3'!$A$4:$AK$1252,$B1929,($C1929*8-2+4))</f>
        <v>4.8192771084337354</v>
      </c>
      <c r="S1929">
        <f>INDEX('Grade 3'!$A$4:$AK$1252,$B1929,($C1929*8-1+4))</f>
        <v>81.92771084337349</v>
      </c>
      <c r="T1929">
        <f>INDEX('Grade 3'!$A$4:$AK$1252,$B1929,($C1929*8-0+4))</f>
        <v>16.867469879518072</v>
      </c>
      <c r="U1929" t="str">
        <f>INDEX('Grade 3'!$A$4:$AK$1252,$B1929,37)</f>
        <v>Metro</v>
      </c>
    </row>
    <row r="1930" spans="1:21">
      <c r="A1930">
        <f t="shared" si="91"/>
        <v>1929</v>
      </c>
      <c r="B1930">
        <f t="shared" si="92"/>
        <v>483</v>
      </c>
      <c r="C1930">
        <f t="shared" si="93"/>
        <v>1</v>
      </c>
      <c r="D1930">
        <f>INDEX('Grade 3'!$A$4:$AK$1252,$B1930,1)</f>
        <v>648</v>
      </c>
      <c r="E1930">
        <f>INDEX('Grade 3'!$A$4:$AK$1252,$B1930,2)</f>
        <v>4052</v>
      </c>
      <c r="F1930" t="str">
        <f>INDEX('Grade 3'!$A$4:$AK$1252,$B1930,3)</f>
        <v>DOUGLAS COUNTY</v>
      </c>
      <c r="G1930" t="str">
        <f>INDEX('Grade 3'!$A$4:$AK$1252,$B1930,4)</f>
        <v>MOUNT CARMEL ELEMENTARY SCHOOL</v>
      </c>
      <c r="H1930" t="str">
        <f ca="1">StaticValues!$A$8</f>
        <v>2016</v>
      </c>
      <c r="I1930" t="str">
        <f ca="1">StaticValues!$B$8</f>
        <v>Spring</v>
      </c>
      <c r="J1930" t="str">
        <f ca="1">StaticValues!$C$8</f>
        <v>EOG</v>
      </c>
      <c r="K1930" t="str">
        <f ca="1">StaticValues!$D$8</f>
        <v>3</v>
      </c>
      <c r="L1930" t="str">
        <f>INDEX('Grade 3'!E$2:AJ$2,1,((8*C1930)-7))</f>
        <v>English Language Arts</v>
      </c>
      <c r="M1930">
        <f>INDEX('Grade 3'!$A$4:$AK$1252,$B1930,($C1930*8-7+4))</f>
        <v>90</v>
      </c>
      <c r="N1930">
        <f>INDEX('Grade 3'!$A$4:$AK$1252,$B1930,($C1930*8-6+4))</f>
        <v>499.4111111111111</v>
      </c>
      <c r="O1930">
        <f>INDEX('Grade 3'!$A$4:$AK$1252,$B1930,($C1930*8-5+4))</f>
        <v>32.222222222222221</v>
      </c>
      <c r="P1930">
        <f>INDEX('Grade 3'!$A$4:$AK$1252,$B1930,($C1930*8-4+4))</f>
        <v>37.777777777777779</v>
      </c>
      <c r="Q1930">
        <f>INDEX('Grade 3'!$A$4:$AK$1252,$B1930,($C1930*8-3+4))</f>
        <v>26.666666666666668</v>
      </c>
      <c r="R1930">
        <f>INDEX('Grade 3'!$A$4:$AK$1252,$B1930,($C1930*8-2+4))</f>
        <v>3.3333333333333335</v>
      </c>
      <c r="S1930">
        <f>INDEX('Grade 3'!$A$4:$AK$1252,$B1930,($C1930*8-1+4))</f>
        <v>67.777777777777771</v>
      </c>
      <c r="T1930">
        <f>INDEX('Grade 3'!$A$4:$AK$1252,$B1930,($C1930*8-0+4))</f>
        <v>30</v>
      </c>
      <c r="U1930" t="str">
        <f>INDEX('Grade 3'!$A$4:$AK$1252,$B1930,37)</f>
        <v>Metro</v>
      </c>
    </row>
    <row r="1931" spans="1:21">
      <c r="A1931">
        <f t="shared" si="91"/>
        <v>1930</v>
      </c>
      <c r="B1931">
        <f t="shared" si="92"/>
        <v>483</v>
      </c>
      <c r="C1931">
        <f t="shared" si="93"/>
        <v>2</v>
      </c>
      <c r="D1931">
        <f>INDEX('Grade 3'!$A$4:$AK$1252,$B1931,1)</f>
        <v>648</v>
      </c>
      <c r="E1931">
        <f>INDEX('Grade 3'!$A$4:$AK$1252,$B1931,2)</f>
        <v>4052</v>
      </c>
      <c r="F1931" t="str">
        <f>INDEX('Grade 3'!$A$4:$AK$1252,$B1931,3)</f>
        <v>DOUGLAS COUNTY</v>
      </c>
      <c r="G1931" t="str">
        <f>INDEX('Grade 3'!$A$4:$AK$1252,$B1931,4)</f>
        <v>MOUNT CARMEL ELEMENTARY SCHOOL</v>
      </c>
      <c r="H1931" t="str">
        <f ca="1">StaticValues!$A$8</f>
        <v>2016</v>
      </c>
      <c r="I1931" t="str">
        <f ca="1">StaticValues!$B$8</f>
        <v>Spring</v>
      </c>
      <c r="J1931" t="str">
        <f ca="1">StaticValues!$C$8</f>
        <v>EOG</v>
      </c>
      <c r="K1931" t="str">
        <f ca="1">StaticValues!$D$8</f>
        <v>3</v>
      </c>
      <c r="L1931" t="str">
        <f>INDEX('Grade 3'!E$2:AJ$2,1,((8*C1931)-7))</f>
        <v>Mathematics</v>
      </c>
      <c r="M1931">
        <f>INDEX('Grade 3'!$A$4:$AK$1252,$B1931,($C1931*8-7+4))</f>
        <v>90</v>
      </c>
      <c r="N1931">
        <f>INDEX('Grade 3'!$A$4:$AK$1252,$B1931,($C1931*8-6+4))</f>
        <v>521.05555555555554</v>
      </c>
      <c r="O1931">
        <f>INDEX('Grade 3'!$A$4:$AK$1252,$B1931,($C1931*8-5+4))</f>
        <v>14.444444444444445</v>
      </c>
      <c r="P1931">
        <f>INDEX('Grade 3'!$A$4:$AK$1252,$B1931,($C1931*8-4+4))</f>
        <v>37.777777777777779</v>
      </c>
      <c r="Q1931">
        <f>INDEX('Grade 3'!$A$4:$AK$1252,$B1931,($C1931*8-3+4))</f>
        <v>36.666666666666664</v>
      </c>
      <c r="R1931">
        <f>INDEX('Grade 3'!$A$4:$AK$1252,$B1931,($C1931*8-2+4))</f>
        <v>11.111111111111111</v>
      </c>
      <c r="S1931">
        <f>INDEX('Grade 3'!$A$4:$AK$1252,$B1931,($C1931*8-1+4))</f>
        <v>85.555555555555557</v>
      </c>
      <c r="T1931">
        <f>INDEX('Grade 3'!$A$4:$AK$1252,$B1931,($C1931*8-0+4))</f>
        <v>47.777777777777779</v>
      </c>
      <c r="U1931" t="str">
        <f>INDEX('Grade 3'!$A$4:$AK$1252,$B1931,37)</f>
        <v>Metro</v>
      </c>
    </row>
    <row r="1932" spans="1:21">
      <c r="A1932">
        <f t="shared" si="91"/>
        <v>1931</v>
      </c>
      <c r="B1932">
        <f t="shared" si="92"/>
        <v>483</v>
      </c>
      <c r="C1932">
        <f t="shared" si="93"/>
        <v>3</v>
      </c>
      <c r="D1932">
        <f>INDEX('Grade 3'!$A$4:$AK$1252,$B1932,1)</f>
        <v>648</v>
      </c>
      <c r="E1932">
        <f>INDEX('Grade 3'!$A$4:$AK$1252,$B1932,2)</f>
        <v>4052</v>
      </c>
      <c r="F1932" t="str">
        <f>INDEX('Grade 3'!$A$4:$AK$1252,$B1932,3)</f>
        <v>DOUGLAS COUNTY</v>
      </c>
      <c r="G1932" t="str">
        <f>INDEX('Grade 3'!$A$4:$AK$1252,$B1932,4)</f>
        <v>MOUNT CARMEL ELEMENTARY SCHOOL</v>
      </c>
      <c r="H1932" t="str">
        <f ca="1">StaticValues!$A$8</f>
        <v>2016</v>
      </c>
      <c r="I1932" t="str">
        <f ca="1">StaticValues!$B$8</f>
        <v>Spring</v>
      </c>
      <c r="J1932" t="str">
        <f ca="1">StaticValues!$C$8</f>
        <v>EOG</v>
      </c>
      <c r="K1932" t="str">
        <f ca="1">StaticValues!$D$8</f>
        <v>3</v>
      </c>
      <c r="L1932" t="str">
        <f>INDEX('Grade 3'!E$2:AJ$2,1,((8*C1932)-7))</f>
        <v>Science</v>
      </c>
      <c r="M1932">
        <f>INDEX('Grade 3'!$A$4:$AK$1252,$B1932,($C1932*8-7+4))</f>
        <v>90</v>
      </c>
      <c r="N1932">
        <f>INDEX('Grade 3'!$A$4:$AK$1252,$B1932,($C1932*8-6+4))</f>
        <v>513.41111111111115</v>
      </c>
      <c r="O1932">
        <f>INDEX('Grade 3'!$A$4:$AK$1252,$B1932,($C1932*8-5+4))</f>
        <v>16.666666666666668</v>
      </c>
      <c r="P1932">
        <f>INDEX('Grade 3'!$A$4:$AK$1252,$B1932,($C1932*8-4+4))</f>
        <v>46.666666666666664</v>
      </c>
      <c r="Q1932">
        <f>INDEX('Grade 3'!$A$4:$AK$1252,$B1932,($C1932*8-3+4))</f>
        <v>27.777777777777779</v>
      </c>
      <c r="R1932">
        <f>INDEX('Grade 3'!$A$4:$AK$1252,$B1932,($C1932*8-2+4))</f>
        <v>8.8888888888888893</v>
      </c>
      <c r="S1932">
        <f>INDEX('Grade 3'!$A$4:$AK$1252,$B1932,($C1932*8-1+4))</f>
        <v>83.333333333333329</v>
      </c>
      <c r="T1932">
        <f>INDEX('Grade 3'!$A$4:$AK$1252,$B1932,($C1932*8-0+4))</f>
        <v>36.666666666666664</v>
      </c>
      <c r="U1932" t="str">
        <f>INDEX('Grade 3'!$A$4:$AK$1252,$B1932,37)</f>
        <v>Metro</v>
      </c>
    </row>
    <row r="1933" spans="1:21">
      <c r="A1933">
        <f t="shared" si="91"/>
        <v>1932</v>
      </c>
      <c r="B1933">
        <f t="shared" si="92"/>
        <v>483</v>
      </c>
      <c r="C1933">
        <f t="shared" si="93"/>
        <v>4</v>
      </c>
      <c r="D1933">
        <f>INDEX('Grade 3'!$A$4:$AK$1252,$B1933,1)</f>
        <v>648</v>
      </c>
      <c r="E1933">
        <f>INDEX('Grade 3'!$A$4:$AK$1252,$B1933,2)</f>
        <v>4052</v>
      </c>
      <c r="F1933" t="str">
        <f>INDEX('Grade 3'!$A$4:$AK$1252,$B1933,3)</f>
        <v>DOUGLAS COUNTY</v>
      </c>
      <c r="G1933" t="str">
        <f>INDEX('Grade 3'!$A$4:$AK$1252,$B1933,4)</f>
        <v>MOUNT CARMEL ELEMENTARY SCHOOL</v>
      </c>
      <c r="H1933" t="str">
        <f ca="1">StaticValues!$A$8</f>
        <v>2016</v>
      </c>
      <c r="I1933" t="str">
        <f ca="1">StaticValues!$B$8</f>
        <v>Spring</v>
      </c>
      <c r="J1933" t="str">
        <f ca="1">StaticValues!$C$8</f>
        <v>EOG</v>
      </c>
      <c r="K1933" t="str">
        <f ca="1">StaticValues!$D$8</f>
        <v>3</v>
      </c>
      <c r="L1933" t="str">
        <f>INDEX('Grade 3'!E$2:AJ$2,1,((8*C1933)-7))</f>
        <v>Social Studies</v>
      </c>
      <c r="M1933">
        <f>INDEX('Grade 3'!$A$4:$AK$1252,$B1933,($C1933*8-7+4))</f>
        <v>90</v>
      </c>
      <c r="N1933">
        <f>INDEX('Grade 3'!$A$4:$AK$1252,$B1933,($C1933*8-6+4))</f>
        <v>506.73333333333335</v>
      </c>
      <c r="O1933">
        <f>INDEX('Grade 3'!$A$4:$AK$1252,$B1933,($C1933*8-5+4))</f>
        <v>15.555555555555555</v>
      </c>
      <c r="P1933">
        <f>INDEX('Grade 3'!$A$4:$AK$1252,$B1933,($C1933*8-4+4))</f>
        <v>52.222222222222221</v>
      </c>
      <c r="Q1933">
        <f>INDEX('Grade 3'!$A$4:$AK$1252,$B1933,($C1933*8-3+4))</f>
        <v>26.666666666666668</v>
      </c>
      <c r="R1933">
        <f>INDEX('Grade 3'!$A$4:$AK$1252,$B1933,($C1933*8-2+4))</f>
        <v>5.5555555555555554</v>
      </c>
      <c r="S1933">
        <f>INDEX('Grade 3'!$A$4:$AK$1252,$B1933,($C1933*8-1+4))</f>
        <v>84.444444444444443</v>
      </c>
      <c r="T1933">
        <f>INDEX('Grade 3'!$A$4:$AK$1252,$B1933,($C1933*8-0+4))</f>
        <v>32.222222222222221</v>
      </c>
      <c r="U1933" t="str">
        <f>INDEX('Grade 3'!$A$4:$AK$1252,$B1933,37)</f>
        <v>Metro</v>
      </c>
    </row>
    <row r="1934" spans="1:21">
      <c r="A1934">
        <f t="shared" si="91"/>
        <v>1933</v>
      </c>
      <c r="B1934">
        <f t="shared" si="92"/>
        <v>484</v>
      </c>
      <c r="C1934">
        <f t="shared" si="93"/>
        <v>1</v>
      </c>
      <c r="D1934">
        <f>INDEX('Grade 3'!$A$4:$AK$1252,$B1934,1)</f>
        <v>648</v>
      </c>
      <c r="E1934">
        <f>INDEX('Grade 3'!$A$4:$AK$1252,$B1934,2)</f>
        <v>5052</v>
      </c>
      <c r="F1934" t="str">
        <f>INDEX('Grade 3'!$A$4:$AK$1252,$B1934,3)</f>
        <v>DOUGLAS COUNTY</v>
      </c>
      <c r="G1934" t="str">
        <f>INDEX('Grade 3'!$A$4:$AK$1252,$B1934,4)</f>
        <v>ANNETTE WINN ELEMENTARY SCHOOL</v>
      </c>
      <c r="H1934" t="str">
        <f ca="1">StaticValues!$A$8</f>
        <v>2016</v>
      </c>
      <c r="I1934" t="str">
        <f ca="1">StaticValues!$B$8</f>
        <v>Spring</v>
      </c>
      <c r="J1934" t="str">
        <f ca="1">StaticValues!$C$8</f>
        <v>EOG</v>
      </c>
      <c r="K1934" t="str">
        <f ca="1">StaticValues!$D$8</f>
        <v>3</v>
      </c>
      <c r="L1934" t="str">
        <f>INDEX('Grade 3'!E$2:AJ$2,1,((8*C1934)-7))</f>
        <v>English Language Arts</v>
      </c>
      <c r="M1934">
        <f>INDEX('Grade 3'!$A$4:$AK$1252,$B1934,($C1934*8-7+4))</f>
        <v>62</v>
      </c>
      <c r="N1934">
        <f>INDEX('Grade 3'!$A$4:$AK$1252,$B1934,($C1934*8-6+4))</f>
        <v>491.58064516129031</v>
      </c>
      <c r="O1934">
        <f>INDEX('Grade 3'!$A$4:$AK$1252,$B1934,($C1934*8-5+4))</f>
        <v>40.322580645161288</v>
      </c>
      <c r="P1934">
        <f>INDEX('Grade 3'!$A$4:$AK$1252,$B1934,($C1934*8-4+4))</f>
        <v>37.096774193548384</v>
      </c>
      <c r="Q1934">
        <f>INDEX('Grade 3'!$A$4:$AK$1252,$B1934,($C1934*8-3+4))</f>
        <v>19.35483870967742</v>
      </c>
      <c r="R1934">
        <f>INDEX('Grade 3'!$A$4:$AK$1252,$B1934,($C1934*8-2+4))</f>
        <v>3.225806451612903</v>
      </c>
      <c r="S1934">
        <f>INDEX('Grade 3'!$A$4:$AK$1252,$B1934,($C1934*8-1+4))</f>
        <v>59.677419354838712</v>
      </c>
      <c r="T1934">
        <f>INDEX('Grade 3'!$A$4:$AK$1252,$B1934,($C1934*8-0+4))</f>
        <v>22.580645161290324</v>
      </c>
      <c r="U1934" t="str">
        <f>INDEX('Grade 3'!$A$4:$AK$1252,$B1934,37)</f>
        <v>Metro</v>
      </c>
    </row>
    <row r="1935" spans="1:21">
      <c r="A1935">
        <f t="shared" si="91"/>
        <v>1934</v>
      </c>
      <c r="B1935">
        <f t="shared" si="92"/>
        <v>484</v>
      </c>
      <c r="C1935">
        <f t="shared" si="93"/>
        <v>2</v>
      </c>
      <c r="D1935">
        <f>INDEX('Grade 3'!$A$4:$AK$1252,$B1935,1)</f>
        <v>648</v>
      </c>
      <c r="E1935">
        <f>INDEX('Grade 3'!$A$4:$AK$1252,$B1935,2)</f>
        <v>5052</v>
      </c>
      <c r="F1935" t="str">
        <f>INDEX('Grade 3'!$A$4:$AK$1252,$B1935,3)</f>
        <v>DOUGLAS COUNTY</v>
      </c>
      <c r="G1935" t="str">
        <f>INDEX('Grade 3'!$A$4:$AK$1252,$B1935,4)</f>
        <v>ANNETTE WINN ELEMENTARY SCHOOL</v>
      </c>
      <c r="H1935" t="str">
        <f ca="1">StaticValues!$A$8</f>
        <v>2016</v>
      </c>
      <c r="I1935" t="str">
        <f ca="1">StaticValues!$B$8</f>
        <v>Spring</v>
      </c>
      <c r="J1935" t="str">
        <f ca="1">StaticValues!$C$8</f>
        <v>EOG</v>
      </c>
      <c r="K1935" t="str">
        <f ca="1">StaticValues!$D$8</f>
        <v>3</v>
      </c>
      <c r="L1935" t="str">
        <f>INDEX('Grade 3'!E$2:AJ$2,1,((8*C1935)-7))</f>
        <v>Mathematics</v>
      </c>
      <c r="M1935">
        <f>INDEX('Grade 3'!$A$4:$AK$1252,$B1935,($C1935*8-7+4))</f>
        <v>62</v>
      </c>
      <c r="N1935">
        <f>INDEX('Grade 3'!$A$4:$AK$1252,$B1935,($C1935*8-6+4))</f>
        <v>493.62903225806451</v>
      </c>
      <c r="O1935">
        <f>INDEX('Grade 3'!$A$4:$AK$1252,$B1935,($C1935*8-5+4))</f>
        <v>35.483870967741936</v>
      </c>
      <c r="P1935">
        <f>INDEX('Grade 3'!$A$4:$AK$1252,$B1935,($C1935*8-4+4))</f>
        <v>41.935483870967744</v>
      </c>
      <c r="Q1935">
        <f>INDEX('Grade 3'!$A$4:$AK$1252,$B1935,($C1935*8-3+4))</f>
        <v>22.580645161290324</v>
      </c>
      <c r="R1935">
        <f>INDEX('Grade 3'!$A$4:$AK$1252,$B1935,($C1935*8-2+4))</f>
        <v>0</v>
      </c>
      <c r="S1935">
        <f>INDEX('Grade 3'!$A$4:$AK$1252,$B1935,($C1935*8-1+4))</f>
        <v>64.516129032258064</v>
      </c>
      <c r="T1935">
        <f>INDEX('Grade 3'!$A$4:$AK$1252,$B1935,($C1935*8-0+4))</f>
        <v>22.580645161290324</v>
      </c>
      <c r="U1935" t="str">
        <f>INDEX('Grade 3'!$A$4:$AK$1252,$B1935,37)</f>
        <v>Metro</v>
      </c>
    </row>
    <row r="1936" spans="1:21">
      <c r="A1936">
        <f t="shared" si="91"/>
        <v>1935</v>
      </c>
      <c r="B1936">
        <f t="shared" si="92"/>
        <v>484</v>
      </c>
      <c r="C1936">
        <f t="shared" si="93"/>
        <v>3</v>
      </c>
      <c r="D1936">
        <f>INDEX('Grade 3'!$A$4:$AK$1252,$B1936,1)</f>
        <v>648</v>
      </c>
      <c r="E1936">
        <f>INDEX('Grade 3'!$A$4:$AK$1252,$B1936,2)</f>
        <v>5052</v>
      </c>
      <c r="F1936" t="str">
        <f>INDEX('Grade 3'!$A$4:$AK$1252,$B1936,3)</f>
        <v>DOUGLAS COUNTY</v>
      </c>
      <c r="G1936" t="str">
        <f>INDEX('Grade 3'!$A$4:$AK$1252,$B1936,4)</f>
        <v>ANNETTE WINN ELEMENTARY SCHOOL</v>
      </c>
      <c r="H1936" t="str">
        <f ca="1">StaticValues!$A$8</f>
        <v>2016</v>
      </c>
      <c r="I1936" t="str">
        <f ca="1">StaticValues!$B$8</f>
        <v>Spring</v>
      </c>
      <c r="J1936" t="str">
        <f ca="1">StaticValues!$C$8</f>
        <v>EOG</v>
      </c>
      <c r="K1936" t="str">
        <f ca="1">StaticValues!$D$8</f>
        <v>3</v>
      </c>
      <c r="L1936" t="str">
        <f>INDEX('Grade 3'!E$2:AJ$2,1,((8*C1936)-7))</f>
        <v>Science</v>
      </c>
      <c r="M1936">
        <f>INDEX('Grade 3'!$A$4:$AK$1252,$B1936,($C1936*8-7+4))</f>
        <v>62</v>
      </c>
      <c r="N1936">
        <f>INDEX('Grade 3'!$A$4:$AK$1252,$B1936,($C1936*8-6+4))</f>
        <v>499.22580645161293</v>
      </c>
      <c r="O1936">
        <f>INDEX('Grade 3'!$A$4:$AK$1252,$B1936,($C1936*8-5+4))</f>
        <v>30.64516129032258</v>
      </c>
      <c r="P1936">
        <f>INDEX('Grade 3'!$A$4:$AK$1252,$B1936,($C1936*8-4+4))</f>
        <v>45.161290322580648</v>
      </c>
      <c r="Q1936">
        <f>INDEX('Grade 3'!$A$4:$AK$1252,$B1936,($C1936*8-3+4))</f>
        <v>19.35483870967742</v>
      </c>
      <c r="R1936">
        <f>INDEX('Grade 3'!$A$4:$AK$1252,$B1936,($C1936*8-2+4))</f>
        <v>4.838709677419355</v>
      </c>
      <c r="S1936">
        <f>INDEX('Grade 3'!$A$4:$AK$1252,$B1936,($C1936*8-1+4))</f>
        <v>69.354838709677423</v>
      </c>
      <c r="T1936">
        <f>INDEX('Grade 3'!$A$4:$AK$1252,$B1936,($C1936*8-0+4))</f>
        <v>24.193548387096776</v>
      </c>
      <c r="U1936" t="str">
        <f>INDEX('Grade 3'!$A$4:$AK$1252,$B1936,37)</f>
        <v>Metro</v>
      </c>
    </row>
    <row r="1937" spans="1:21">
      <c r="A1937">
        <f t="shared" si="91"/>
        <v>1936</v>
      </c>
      <c r="B1937">
        <f t="shared" si="92"/>
        <v>484</v>
      </c>
      <c r="C1937">
        <f t="shared" si="93"/>
        <v>4</v>
      </c>
      <c r="D1937">
        <f>INDEX('Grade 3'!$A$4:$AK$1252,$B1937,1)</f>
        <v>648</v>
      </c>
      <c r="E1937">
        <f>INDEX('Grade 3'!$A$4:$AK$1252,$B1937,2)</f>
        <v>5052</v>
      </c>
      <c r="F1937" t="str">
        <f>INDEX('Grade 3'!$A$4:$AK$1252,$B1937,3)</f>
        <v>DOUGLAS COUNTY</v>
      </c>
      <c r="G1937" t="str">
        <f>INDEX('Grade 3'!$A$4:$AK$1252,$B1937,4)</f>
        <v>ANNETTE WINN ELEMENTARY SCHOOL</v>
      </c>
      <c r="H1937" t="str">
        <f ca="1">StaticValues!$A$8</f>
        <v>2016</v>
      </c>
      <c r="I1937" t="str">
        <f ca="1">StaticValues!$B$8</f>
        <v>Spring</v>
      </c>
      <c r="J1937" t="str">
        <f ca="1">StaticValues!$C$8</f>
        <v>EOG</v>
      </c>
      <c r="K1937" t="str">
        <f ca="1">StaticValues!$D$8</f>
        <v>3</v>
      </c>
      <c r="L1937" t="str">
        <f>INDEX('Grade 3'!E$2:AJ$2,1,((8*C1937)-7))</f>
        <v>Social Studies</v>
      </c>
      <c r="M1937">
        <f>INDEX('Grade 3'!$A$4:$AK$1252,$B1937,($C1937*8-7+4))</f>
        <v>62</v>
      </c>
      <c r="N1937">
        <f>INDEX('Grade 3'!$A$4:$AK$1252,$B1937,($C1937*8-6+4))</f>
        <v>488.75806451612902</v>
      </c>
      <c r="O1937">
        <f>INDEX('Grade 3'!$A$4:$AK$1252,$B1937,($C1937*8-5+4))</f>
        <v>35.483870967741936</v>
      </c>
      <c r="P1937">
        <f>INDEX('Grade 3'!$A$4:$AK$1252,$B1937,($C1937*8-4+4))</f>
        <v>54.838709677419352</v>
      </c>
      <c r="Q1937">
        <f>INDEX('Grade 3'!$A$4:$AK$1252,$B1937,($C1937*8-3+4))</f>
        <v>8.064516129032258</v>
      </c>
      <c r="R1937">
        <f>INDEX('Grade 3'!$A$4:$AK$1252,$B1937,($C1937*8-2+4))</f>
        <v>1.6129032258064515</v>
      </c>
      <c r="S1937">
        <f>INDEX('Grade 3'!$A$4:$AK$1252,$B1937,($C1937*8-1+4))</f>
        <v>64.516129032258064</v>
      </c>
      <c r="T1937">
        <f>INDEX('Grade 3'!$A$4:$AK$1252,$B1937,($C1937*8-0+4))</f>
        <v>9.67741935483871</v>
      </c>
      <c r="U1937" t="str">
        <f>INDEX('Grade 3'!$A$4:$AK$1252,$B1937,37)</f>
        <v>Metro</v>
      </c>
    </row>
    <row r="1938" spans="1:21">
      <c r="A1938">
        <f t="shared" si="91"/>
        <v>1937</v>
      </c>
      <c r="B1938">
        <f t="shared" si="92"/>
        <v>485</v>
      </c>
      <c r="C1938">
        <f t="shared" si="93"/>
        <v>1</v>
      </c>
      <c r="D1938">
        <f>INDEX('Grade 3'!$A$4:$AK$1252,$B1938,1)</f>
        <v>649</v>
      </c>
      <c r="E1938">
        <f>INDEX('Grade 3'!$A$4:$AK$1252,$B1938,2)</f>
        <v>194</v>
      </c>
      <c r="F1938" t="str">
        <f>INDEX('Grade 3'!$A$4:$AK$1252,$B1938,3)</f>
        <v>EARLY COUNTY</v>
      </c>
      <c r="G1938" t="str">
        <f>INDEX('Grade 3'!$A$4:$AK$1252,$B1938,4)</f>
        <v>EARLY COUNTY ELEMENTARY SCHOOL</v>
      </c>
      <c r="H1938" t="str">
        <f ca="1">StaticValues!$A$8</f>
        <v>2016</v>
      </c>
      <c r="I1938" t="str">
        <f ca="1">StaticValues!$B$8</f>
        <v>Spring</v>
      </c>
      <c r="J1938" t="str">
        <f ca="1">StaticValues!$C$8</f>
        <v>EOG</v>
      </c>
      <c r="K1938" t="str">
        <f ca="1">StaticValues!$D$8</f>
        <v>3</v>
      </c>
      <c r="L1938" t="str">
        <f>INDEX('Grade 3'!E$2:AJ$2,1,((8*C1938)-7))</f>
        <v>English Language Arts</v>
      </c>
      <c r="M1938">
        <f>INDEX('Grade 3'!$A$4:$AK$1252,$B1938,($C1938*8-7+4))</f>
        <v>150</v>
      </c>
      <c r="N1938">
        <f>INDEX('Grade 3'!$A$4:$AK$1252,$B1938,($C1938*8-6+4))</f>
        <v>483.85333333333335</v>
      </c>
      <c r="O1938">
        <f>INDEX('Grade 3'!$A$4:$AK$1252,$B1938,($C1938*8-5+4))</f>
        <v>45.333333333333336</v>
      </c>
      <c r="P1938">
        <f>INDEX('Grade 3'!$A$4:$AK$1252,$B1938,($C1938*8-4+4))</f>
        <v>34.666666666666664</v>
      </c>
      <c r="Q1938">
        <f>INDEX('Grade 3'!$A$4:$AK$1252,$B1938,($C1938*8-3+4))</f>
        <v>16</v>
      </c>
      <c r="R1938">
        <f>INDEX('Grade 3'!$A$4:$AK$1252,$B1938,($C1938*8-2+4))</f>
        <v>4</v>
      </c>
      <c r="S1938">
        <f>INDEX('Grade 3'!$A$4:$AK$1252,$B1938,($C1938*8-1+4))</f>
        <v>54.666666666666664</v>
      </c>
      <c r="T1938">
        <f>INDEX('Grade 3'!$A$4:$AK$1252,$B1938,($C1938*8-0+4))</f>
        <v>20</v>
      </c>
      <c r="U1938" t="str">
        <f>INDEX('Grade 3'!$A$4:$AK$1252,$B1938,37)</f>
        <v>Southwest Georgia</v>
      </c>
    </row>
    <row r="1939" spans="1:21">
      <c r="A1939">
        <f t="shared" si="91"/>
        <v>1938</v>
      </c>
      <c r="B1939">
        <f t="shared" si="92"/>
        <v>485</v>
      </c>
      <c r="C1939">
        <f t="shared" si="93"/>
        <v>2</v>
      </c>
      <c r="D1939">
        <f>INDEX('Grade 3'!$A$4:$AK$1252,$B1939,1)</f>
        <v>649</v>
      </c>
      <c r="E1939">
        <f>INDEX('Grade 3'!$A$4:$AK$1252,$B1939,2)</f>
        <v>194</v>
      </c>
      <c r="F1939" t="str">
        <f>INDEX('Grade 3'!$A$4:$AK$1252,$B1939,3)</f>
        <v>EARLY COUNTY</v>
      </c>
      <c r="G1939" t="str">
        <f>INDEX('Grade 3'!$A$4:$AK$1252,$B1939,4)</f>
        <v>EARLY COUNTY ELEMENTARY SCHOOL</v>
      </c>
      <c r="H1939" t="str">
        <f ca="1">StaticValues!$A$8</f>
        <v>2016</v>
      </c>
      <c r="I1939" t="str">
        <f ca="1">StaticValues!$B$8</f>
        <v>Spring</v>
      </c>
      <c r="J1939" t="str">
        <f ca="1">StaticValues!$C$8</f>
        <v>EOG</v>
      </c>
      <c r="K1939" t="str">
        <f ca="1">StaticValues!$D$8</f>
        <v>3</v>
      </c>
      <c r="L1939" t="str">
        <f>INDEX('Grade 3'!E$2:AJ$2,1,((8*C1939)-7))</f>
        <v>Mathematics</v>
      </c>
      <c r="M1939">
        <f>INDEX('Grade 3'!$A$4:$AK$1252,$B1939,($C1939*8-7+4))</f>
        <v>150</v>
      </c>
      <c r="N1939">
        <f>INDEX('Grade 3'!$A$4:$AK$1252,$B1939,($C1939*8-6+4))</f>
        <v>511.98</v>
      </c>
      <c r="O1939">
        <f>INDEX('Grade 3'!$A$4:$AK$1252,$B1939,($C1939*8-5+4))</f>
        <v>10.666666666666666</v>
      </c>
      <c r="P1939">
        <f>INDEX('Grade 3'!$A$4:$AK$1252,$B1939,($C1939*8-4+4))</f>
        <v>58</v>
      </c>
      <c r="Q1939">
        <f>INDEX('Grade 3'!$A$4:$AK$1252,$B1939,($C1939*8-3+4))</f>
        <v>28</v>
      </c>
      <c r="R1939">
        <f>INDEX('Grade 3'!$A$4:$AK$1252,$B1939,($C1939*8-2+4))</f>
        <v>3.3333333333333335</v>
      </c>
      <c r="S1939">
        <f>INDEX('Grade 3'!$A$4:$AK$1252,$B1939,($C1939*8-1+4))</f>
        <v>89.333333333333329</v>
      </c>
      <c r="T1939">
        <f>INDEX('Grade 3'!$A$4:$AK$1252,$B1939,($C1939*8-0+4))</f>
        <v>31.333333333333332</v>
      </c>
      <c r="U1939" t="str">
        <f>INDEX('Grade 3'!$A$4:$AK$1252,$B1939,37)</f>
        <v>Southwest Georgia</v>
      </c>
    </row>
    <row r="1940" spans="1:21">
      <c r="A1940">
        <f t="shared" si="91"/>
        <v>1939</v>
      </c>
      <c r="B1940">
        <f t="shared" si="92"/>
        <v>485</v>
      </c>
      <c r="C1940">
        <f t="shared" si="93"/>
        <v>3</v>
      </c>
      <c r="D1940">
        <f>INDEX('Grade 3'!$A$4:$AK$1252,$B1940,1)</f>
        <v>649</v>
      </c>
      <c r="E1940">
        <f>INDEX('Grade 3'!$A$4:$AK$1252,$B1940,2)</f>
        <v>194</v>
      </c>
      <c r="F1940" t="str">
        <f>INDEX('Grade 3'!$A$4:$AK$1252,$B1940,3)</f>
        <v>EARLY COUNTY</v>
      </c>
      <c r="G1940" t="str">
        <f>INDEX('Grade 3'!$A$4:$AK$1252,$B1940,4)</f>
        <v>EARLY COUNTY ELEMENTARY SCHOOL</v>
      </c>
      <c r="H1940" t="str">
        <f ca="1">StaticValues!$A$8</f>
        <v>2016</v>
      </c>
      <c r="I1940" t="str">
        <f ca="1">StaticValues!$B$8</f>
        <v>Spring</v>
      </c>
      <c r="J1940" t="str">
        <f ca="1">StaticValues!$C$8</f>
        <v>EOG</v>
      </c>
      <c r="K1940" t="str">
        <f ca="1">StaticValues!$D$8</f>
        <v>3</v>
      </c>
      <c r="L1940" t="str">
        <f>INDEX('Grade 3'!E$2:AJ$2,1,((8*C1940)-7))</f>
        <v>Science</v>
      </c>
      <c r="M1940">
        <f>INDEX('Grade 3'!$A$4:$AK$1252,$B1940,($C1940*8-7+4))</f>
        <v>150</v>
      </c>
      <c r="N1940">
        <f>INDEX('Grade 3'!$A$4:$AK$1252,$B1940,($C1940*8-6+4))</f>
        <v>503.13333333333333</v>
      </c>
      <c r="O1940">
        <f>INDEX('Grade 3'!$A$4:$AK$1252,$B1940,($C1940*8-5+4))</f>
        <v>16</v>
      </c>
      <c r="P1940">
        <f>INDEX('Grade 3'!$A$4:$AK$1252,$B1940,($C1940*8-4+4))</f>
        <v>60.666666666666664</v>
      </c>
      <c r="Q1940">
        <f>INDEX('Grade 3'!$A$4:$AK$1252,$B1940,($C1940*8-3+4))</f>
        <v>19.333333333333332</v>
      </c>
      <c r="R1940">
        <f>INDEX('Grade 3'!$A$4:$AK$1252,$B1940,($C1940*8-2+4))</f>
        <v>4</v>
      </c>
      <c r="S1940">
        <f>INDEX('Grade 3'!$A$4:$AK$1252,$B1940,($C1940*8-1+4))</f>
        <v>84</v>
      </c>
      <c r="T1940">
        <f>INDEX('Grade 3'!$A$4:$AK$1252,$B1940,($C1940*8-0+4))</f>
        <v>23.333333333333332</v>
      </c>
      <c r="U1940" t="str">
        <f>INDEX('Grade 3'!$A$4:$AK$1252,$B1940,37)</f>
        <v>Southwest Georgia</v>
      </c>
    </row>
    <row r="1941" spans="1:21">
      <c r="A1941">
        <f t="shared" si="91"/>
        <v>1940</v>
      </c>
      <c r="B1941">
        <f t="shared" si="92"/>
        <v>485</v>
      </c>
      <c r="C1941">
        <f t="shared" si="93"/>
        <v>4</v>
      </c>
      <c r="D1941">
        <f>INDEX('Grade 3'!$A$4:$AK$1252,$B1941,1)</f>
        <v>649</v>
      </c>
      <c r="E1941">
        <f>INDEX('Grade 3'!$A$4:$AK$1252,$B1941,2)</f>
        <v>194</v>
      </c>
      <c r="F1941" t="str">
        <f>INDEX('Grade 3'!$A$4:$AK$1252,$B1941,3)</f>
        <v>EARLY COUNTY</v>
      </c>
      <c r="G1941" t="str">
        <f>INDEX('Grade 3'!$A$4:$AK$1252,$B1941,4)</f>
        <v>EARLY COUNTY ELEMENTARY SCHOOL</v>
      </c>
      <c r="H1941" t="str">
        <f ca="1">StaticValues!$A$8</f>
        <v>2016</v>
      </c>
      <c r="I1941" t="str">
        <f ca="1">StaticValues!$B$8</f>
        <v>Spring</v>
      </c>
      <c r="J1941" t="str">
        <f ca="1">StaticValues!$C$8</f>
        <v>EOG</v>
      </c>
      <c r="K1941" t="str">
        <f ca="1">StaticValues!$D$8</f>
        <v>3</v>
      </c>
      <c r="L1941" t="str">
        <f>INDEX('Grade 3'!E$2:AJ$2,1,((8*C1941)-7))</f>
        <v>Social Studies</v>
      </c>
      <c r="M1941">
        <f>INDEX('Grade 3'!$A$4:$AK$1252,$B1941,($C1941*8-7+4))</f>
        <v>150</v>
      </c>
      <c r="N1941">
        <f>INDEX('Grade 3'!$A$4:$AK$1252,$B1941,($C1941*8-6+4))</f>
        <v>507.38666666666666</v>
      </c>
      <c r="O1941">
        <f>INDEX('Grade 3'!$A$4:$AK$1252,$B1941,($C1941*8-5+4))</f>
        <v>14</v>
      </c>
      <c r="P1941">
        <f>INDEX('Grade 3'!$A$4:$AK$1252,$B1941,($C1941*8-4+4))</f>
        <v>62.666666666666664</v>
      </c>
      <c r="Q1941">
        <f>INDEX('Grade 3'!$A$4:$AK$1252,$B1941,($C1941*8-3+4))</f>
        <v>16.666666666666668</v>
      </c>
      <c r="R1941">
        <f>INDEX('Grade 3'!$A$4:$AK$1252,$B1941,($C1941*8-2+4))</f>
        <v>6.666666666666667</v>
      </c>
      <c r="S1941">
        <f>INDEX('Grade 3'!$A$4:$AK$1252,$B1941,($C1941*8-1+4))</f>
        <v>86</v>
      </c>
      <c r="T1941">
        <f>INDEX('Grade 3'!$A$4:$AK$1252,$B1941,($C1941*8-0+4))</f>
        <v>23.333333333333332</v>
      </c>
      <c r="U1941" t="str">
        <f>INDEX('Grade 3'!$A$4:$AK$1252,$B1941,37)</f>
        <v>Southwest Georgia</v>
      </c>
    </row>
    <row r="1942" spans="1:21">
      <c r="A1942">
        <f t="shared" si="91"/>
        <v>1941</v>
      </c>
      <c r="B1942">
        <f t="shared" si="92"/>
        <v>486</v>
      </c>
      <c r="C1942">
        <f t="shared" si="93"/>
        <v>1</v>
      </c>
      <c r="D1942">
        <f>INDEX('Grade 3'!$A$4:$AK$1252,$B1942,1)</f>
        <v>650</v>
      </c>
      <c r="E1942">
        <f>INDEX('Grade 3'!$A$4:$AK$1252,$B1942,2)</f>
        <v>112</v>
      </c>
      <c r="F1942" t="str">
        <f>INDEX('Grade 3'!$A$4:$AK$1252,$B1942,3)</f>
        <v>ECHOLS COUNTY</v>
      </c>
      <c r="G1942" t="str">
        <f>INDEX('Grade 3'!$A$4:$AK$1252,$B1942,4)</f>
        <v>ECHOLS COUNTY ELEMENTARY - MIDDLE S</v>
      </c>
      <c r="H1942" t="str">
        <f ca="1">StaticValues!$A$8</f>
        <v>2016</v>
      </c>
      <c r="I1942" t="str">
        <f ca="1">StaticValues!$B$8</f>
        <v>Spring</v>
      </c>
      <c r="J1942" t="str">
        <f ca="1">StaticValues!$C$8</f>
        <v>EOG</v>
      </c>
      <c r="K1942" t="str">
        <f ca="1">StaticValues!$D$8</f>
        <v>3</v>
      </c>
      <c r="L1942" t="str">
        <f>INDEX('Grade 3'!E$2:AJ$2,1,((8*C1942)-7))</f>
        <v>English Language Arts</v>
      </c>
      <c r="M1942">
        <f>INDEX('Grade 3'!$A$4:$AK$1252,$B1942,($C1942*8-7+4))</f>
        <v>65</v>
      </c>
      <c r="N1942">
        <f>INDEX('Grade 3'!$A$4:$AK$1252,$B1942,($C1942*8-6+4))</f>
        <v>490</v>
      </c>
      <c r="O1942">
        <f>INDEX('Grade 3'!$A$4:$AK$1252,$B1942,($C1942*8-5+4))</f>
        <v>43.07692307692308</v>
      </c>
      <c r="P1942">
        <f>INDEX('Grade 3'!$A$4:$AK$1252,$B1942,($C1942*8-4+4))</f>
        <v>35.384615384615387</v>
      </c>
      <c r="Q1942">
        <f>INDEX('Grade 3'!$A$4:$AK$1252,$B1942,($C1942*8-3+4))</f>
        <v>20</v>
      </c>
      <c r="R1942">
        <f>INDEX('Grade 3'!$A$4:$AK$1252,$B1942,($C1942*8-2+4))</f>
        <v>1.5384615384615385</v>
      </c>
      <c r="S1942">
        <f>INDEX('Grade 3'!$A$4:$AK$1252,$B1942,($C1942*8-1+4))</f>
        <v>56.92307692307692</v>
      </c>
      <c r="T1942">
        <f>INDEX('Grade 3'!$A$4:$AK$1252,$B1942,($C1942*8-0+4))</f>
        <v>21.53846153846154</v>
      </c>
      <c r="U1942" t="str">
        <f>INDEX('Grade 3'!$A$4:$AK$1252,$B1942,37)</f>
        <v>Coastal Plains</v>
      </c>
    </row>
    <row r="1943" spans="1:21">
      <c r="A1943">
        <f t="shared" si="91"/>
        <v>1942</v>
      </c>
      <c r="B1943">
        <f t="shared" si="92"/>
        <v>486</v>
      </c>
      <c r="C1943">
        <f t="shared" si="93"/>
        <v>2</v>
      </c>
      <c r="D1943">
        <f>INDEX('Grade 3'!$A$4:$AK$1252,$B1943,1)</f>
        <v>650</v>
      </c>
      <c r="E1943">
        <f>INDEX('Grade 3'!$A$4:$AK$1252,$B1943,2)</f>
        <v>112</v>
      </c>
      <c r="F1943" t="str">
        <f>INDEX('Grade 3'!$A$4:$AK$1252,$B1943,3)</f>
        <v>ECHOLS COUNTY</v>
      </c>
      <c r="G1943" t="str">
        <f>INDEX('Grade 3'!$A$4:$AK$1252,$B1943,4)</f>
        <v>ECHOLS COUNTY ELEMENTARY - MIDDLE S</v>
      </c>
      <c r="H1943" t="str">
        <f ca="1">StaticValues!$A$8</f>
        <v>2016</v>
      </c>
      <c r="I1943" t="str">
        <f ca="1">StaticValues!$B$8</f>
        <v>Spring</v>
      </c>
      <c r="J1943" t="str">
        <f ca="1">StaticValues!$C$8</f>
        <v>EOG</v>
      </c>
      <c r="K1943" t="str">
        <f ca="1">StaticValues!$D$8</f>
        <v>3</v>
      </c>
      <c r="L1943" t="str">
        <f>INDEX('Grade 3'!E$2:AJ$2,1,((8*C1943)-7))</f>
        <v>Mathematics</v>
      </c>
      <c r="M1943">
        <f>INDEX('Grade 3'!$A$4:$AK$1252,$B1943,($C1943*8-7+4))</f>
        <v>65</v>
      </c>
      <c r="N1943">
        <f>INDEX('Grade 3'!$A$4:$AK$1252,$B1943,($C1943*8-6+4))</f>
        <v>512</v>
      </c>
      <c r="O1943">
        <f>INDEX('Grade 3'!$A$4:$AK$1252,$B1943,($C1943*8-5+4))</f>
        <v>15.384615384615385</v>
      </c>
      <c r="P1943">
        <f>INDEX('Grade 3'!$A$4:$AK$1252,$B1943,($C1943*8-4+4))</f>
        <v>52.307692307692307</v>
      </c>
      <c r="Q1943">
        <f>INDEX('Grade 3'!$A$4:$AK$1252,$B1943,($C1943*8-3+4))</f>
        <v>29.23076923076923</v>
      </c>
      <c r="R1943">
        <f>INDEX('Grade 3'!$A$4:$AK$1252,$B1943,($C1943*8-2+4))</f>
        <v>3.0769230769230771</v>
      </c>
      <c r="S1943">
        <f>INDEX('Grade 3'!$A$4:$AK$1252,$B1943,($C1943*8-1+4))</f>
        <v>84.615384615384613</v>
      </c>
      <c r="T1943">
        <f>INDEX('Grade 3'!$A$4:$AK$1252,$B1943,($C1943*8-0+4))</f>
        <v>32.307692307692307</v>
      </c>
      <c r="U1943" t="str">
        <f>INDEX('Grade 3'!$A$4:$AK$1252,$B1943,37)</f>
        <v>Coastal Plains</v>
      </c>
    </row>
    <row r="1944" spans="1:21">
      <c r="A1944">
        <f t="shared" si="91"/>
        <v>1943</v>
      </c>
      <c r="B1944">
        <f t="shared" si="92"/>
        <v>486</v>
      </c>
      <c r="C1944">
        <f t="shared" si="93"/>
        <v>3</v>
      </c>
      <c r="D1944">
        <f>INDEX('Grade 3'!$A$4:$AK$1252,$B1944,1)</f>
        <v>650</v>
      </c>
      <c r="E1944">
        <f>INDEX('Grade 3'!$A$4:$AK$1252,$B1944,2)</f>
        <v>112</v>
      </c>
      <c r="F1944" t="str">
        <f>INDEX('Grade 3'!$A$4:$AK$1252,$B1944,3)</f>
        <v>ECHOLS COUNTY</v>
      </c>
      <c r="G1944" t="str">
        <f>INDEX('Grade 3'!$A$4:$AK$1252,$B1944,4)</f>
        <v>ECHOLS COUNTY ELEMENTARY - MIDDLE S</v>
      </c>
      <c r="H1944" t="str">
        <f ca="1">StaticValues!$A$8</f>
        <v>2016</v>
      </c>
      <c r="I1944" t="str">
        <f ca="1">StaticValues!$B$8</f>
        <v>Spring</v>
      </c>
      <c r="J1944" t="str">
        <f ca="1">StaticValues!$C$8</f>
        <v>EOG</v>
      </c>
      <c r="K1944" t="str">
        <f ca="1">StaticValues!$D$8</f>
        <v>3</v>
      </c>
      <c r="L1944" t="str">
        <f>INDEX('Grade 3'!E$2:AJ$2,1,((8*C1944)-7))</f>
        <v>Science</v>
      </c>
      <c r="M1944">
        <f>INDEX('Grade 3'!$A$4:$AK$1252,$B1944,($C1944*8-7+4))</f>
        <v>65</v>
      </c>
      <c r="N1944">
        <f>INDEX('Grade 3'!$A$4:$AK$1252,$B1944,($C1944*8-6+4))</f>
        <v>510.75384615384615</v>
      </c>
      <c r="O1944">
        <f>INDEX('Grade 3'!$A$4:$AK$1252,$B1944,($C1944*8-5+4))</f>
        <v>12.307692307692308</v>
      </c>
      <c r="P1944">
        <f>INDEX('Grade 3'!$A$4:$AK$1252,$B1944,($C1944*8-4+4))</f>
        <v>60</v>
      </c>
      <c r="Q1944">
        <f>INDEX('Grade 3'!$A$4:$AK$1252,$B1944,($C1944*8-3+4))</f>
        <v>20</v>
      </c>
      <c r="R1944">
        <f>INDEX('Grade 3'!$A$4:$AK$1252,$B1944,($C1944*8-2+4))</f>
        <v>7.6923076923076925</v>
      </c>
      <c r="S1944">
        <f>INDEX('Grade 3'!$A$4:$AK$1252,$B1944,($C1944*8-1+4))</f>
        <v>87.692307692307693</v>
      </c>
      <c r="T1944">
        <f>INDEX('Grade 3'!$A$4:$AK$1252,$B1944,($C1944*8-0+4))</f>
        <v>27.692307692307693</v>
      </c>
      <c r="U1944" t="str">
        <f>INDEX('Grade 3'!$A$4:$AK$1252,$B1944,37)</f>
        <v>Coastal Plains</v>
      </c>
    </row>
    <row r="1945" spans="1:21">
      <c r="A1945">
        <f t="shared" si="91"/>
        <v>1944</v>
      </c>
      <c r="B1945">
        <f t="shared" si="92"/>
        <v>486</v>
      </c>
      <c r="C1945">
        <f t="shared" si="93"/>
        <v>4</v>
      </c>
      <c r="D1945">
        <f>INDEX('Grade 3'!$A$4:$AK$1252,$B1945,1)</f>
        <v>650</v>
      </c>
      <c r="E1945">
        <f>INDEX('Grade 3'!$A$4:$AK$1252,$B1945,2)</f>
        <v>112</v>
      </c>
      <c r="F1945" t="str">
        <f>INDEX('Grade 3'!$A$4:$AK$1252,$B1945,3)</f>
        <v>ECHOLS COUNTY</v>
      </c>
      <c r="G1945" t="str">
        <f>INDEX('Grade 3'!$A$4:$AK$1252,$B1945,4)</f>
        <v>ECHOLS COUNTY ELEMENTARY - MIDDLE S</v>
      </c>
      <c r="H1945" t="str">
        <f ca="1">StaticValues!$A$8</f>
        <v>2016</v>
      </c>
      <c r="I1945" t="str">
        <f ca="1">StaticValues!$B$8</f>
        <v>Spring</v>
      </c>
      <c r="J1945" t="str">
        <f ca="1">StaticValues!$C$8</f>
        <v>EOG</v>
      </c>
      <c r="K1945" t="str">
        <f ca="1">StaticValues!$D$8</f>
        <v>3</v>
      </c>
      <c r="L1945" t="str">
        <f>INDEX('Grade 3'!E$2:AJ$2,1,((8*C1945)-7))</f>
        <v>Social Studies</v>
      </c>
      <c r="M1945">
        <f>INDEX('Grade 3'!$A$4:$AK$1252,$B1945,($C1945*8-7+4))</f>
        <v>64</v>
      </c>
      <c r="N1945">
        <f>INDEX('Grade 3'!$A$4:$AK$1252,$B1945,($C1945*8-6+4))</f>
        <v>505.359375</v>
      </c>
      <c r="O1945">
        <f>INDEX('Grade 3'!$A$4:$AK$1252,$B1945,($C1945*8-5+4))</f>
        <v>14.0625</v>
      </c>
      <c r="P1945">
        <f>INDEX('Grade 3'!$A$4:$AK$1252,$B1945,($C1945*8-4+4))</f>
        <v>59.375</v>
      </c>
      <c r="Q1945">
        <f>INDEX('Grade 3'!$A$4:$AK$1252,$B1945,($C1945*8-3+4))</f>
        <v>21.875</v>
      </c>
      <c r="R1945">
        <f>INDEX('Grade 3'!$A$4:$AK$1252,$B1945,($C1945*8-2+4))</f>
        <v>4.6875</v>
      </c>
      <c r="S1945">
        <f>INDEX('Grade 3'!$A$4:$AK$1252,$B1945,($C1945*8-1+4))</f>
        <v>85.9375</v>
      </c>
      <c r="T1945">
        <f>INDEX('Grade 3'!$A$4:$AK$1252,$B1945,($C1945*8-0+4))</f>
        <v>26.5625</v>
      </c>
      <c r="U1945" t="str">
        <f>INDEX('Grade 3'!$A$4:$AK$1252,$B1945,37)</f>
        <v>Coastal Plains</v>
      </c>
    </row>
    <row r="1946" spans="1:21">
      <c r="A1946">
        <f t="shared" si="91"/>
        <v>1945</v>
      </c>
      <c r="B1946">
        <f t="shared" si="92"/>
        <v>487</v>
      </c>
      <c r="C1946">
        <f t="shared" si="93"/>
        <v>1</v>
      </c>
      <c r="D1946">
        <f>INDEX('Grade 3'!$A$4:$AK$1252,$B1946,1)</f>
        <v>651</v>
      </c>
      <c r="E1946">
        <f>INDEX('Grade 3'!$A$4:$AK$1252,$B1946,2)</f>
        <v>103</v>
      </c>
      <c r="F1946" t="str">
        <f>INDEX('Grade 3'!$A$4:$AK$1252,$B1946,3)</f>
        <v>EFFINGHAM COUNTY</v>
      </c>
      <c r="G1946" t="str">
        <f>INDEX('Grade 3'!$A$4:$AK$1252,$B1946,4)</f>
        <v>SPRINGFIELD ELEMENTARY SCHOOL</v>
      </c>
      <c r="H1946" t="str">
        <f ca="1">StaticValues!$A$8</f>
        <v>2016</v>
      </c>
      <c r="I1946" t="str">
        <f ca="1">StaticValues!$B$8</f>
        <v>Spring</v>
      </c>
      <c r="J1946" t="str">
        <f ca="1">StaticValues!$C$8</f>
        <v>EOG</v>
      </c>
      <c r="K1946" t="str">
        <f ca="1">StaticValues!$D$8</f>
        <v>3</v>
      </c>
      <c r="L1946" t="str">
        <f>INDEX('Grade 3'!E$2:AJ$2,1,((8*C1946)-7))</f>
        <v>English Language Arts</v>
      </c>
      <c r="M1946">
        <f>INDEX('Grade 3'!$A$4:$AK$1252,$B1946,($C1946*8-7+4))</f>
        <v>103</v>
      </c>
      <c r="N1946">
        <f>INDEX('Grade 3'!$A$4:$AK$1252,$B1946,($C1946*8-6+4))</f>
        <v>510.64077669902912</v>
      </c>
      <c r="O1946">
        <f>INDEX('Grade 3'!$A$4:$AK$1252,$B1946,($C1946*8-5+4))</f>
        <v>22.33009708737864</v>
      </c>
      <c r="P1946">
        <f>INDEX('Grade 3'!$A$4:$AK$1252,$B1946,($C1946*8-4+4))</f>
        <v>35.922330097087375</v>
      </c>
      <c r="Q1946">
        <f>INDEX('Grade 3'!$A$4:$AK$1252,$B1946,($C1946*8-3+4))</f>
        <v>35.922330097087375</v>
      </c>
      <c r="R1946">
        <f>INDEX('Grade 3'!$A$4:$AK$1252,$B1946,($C1946*8-2+4))</f>
        <v>5.825242718446602</v>
      </c>
      <c r="S1946">
        <f>INDEX('Grade 3'!$A$4:$AK$1252,$B1946,($C1946*8-1+4))</f>
        <v>77.669902912621353</v>
      </c>
      <c r="T1946">
        <f>INDEX('Grade 3'!$A$4:$AK$1252,$B1946,($C1946*8-0+4))</f>
        <v>41.747572815533978</v>
      </c>
      <c r="U1946" t="str">
        <f>INDEX('Grade 3'!$A$4:$AK$1252,$B1946,37)</f>
        <v>First District</v>
      </c>
    </row>
    <row r="1947" spans="1:21">
      <c r="A1947">
        <f t="shared" si="91"/>
        <v>1946</v>
      </c>
      <c r="B1947">
        <f t="shared" si="92"/>
        <v>487</v>
      </c>
      <c r="C1947">
        <f t="shared" si="93"/>
        <v>2</v>
      </c>
      <c r="D1947">
        <f>INDEX('Grade 3'!$A$4:$AK$1252,$B1947,1)</f>
        <v>651</v>
      </c>
      <c r="E1947">
        <f>INDEX('Grade 3'!$A$4:$AK$1252,$B1947,2)</f>
        <v>103</v>
      </c>
      <c r="F1947" t="str">
        <f>INDEX('Grade 3'!$A$4:$AK$1252,$B1947,3)</f>
        <v>EFFINGHAM COUNTY</v>
      </c>
      <c r="G1947" t="str">
        <f>INDEX('Grade 3'!$A$4:$AK$1252,$B1947,4)</f>
        <v>SPRINGFIELD ELEMENTARY SCHOOL</v>
      </c>
      <c r="H1947" t="str">
        <f ca="1">StaticValues!$A$8</f>
        <v>2016</v>
      </c>
      <c r="I1947" t="str">
        <f ca="1">StaticValues!$B$8</f>
        <v>Spring</v>
      </c>
      <c r="J1947" t="str">
        <f ca="1">StaticValues!$C$8</f>
        <v>EOG</v>
      </c>
      <c r="K1947" t="str">
        <f ca="1">StaticValues!$D$8</f>
        <v>3</v>
      </c>
      <c r="L1947" t="str">
        <f>INDEX('Grade 3'!E$2:AJ$2,1,((8*C1947)-7))</f>
        <v>Mathematics</v>
      </c>
      <c r="M1947">
        <f>INDEX('Grade 3'!$A$4:$AK$1252,$B1947,($C1947*8-7+4))</f>
        <v>102</v>
      </c>
      <c r="N1947">
        <f>INDEX('Grade 3'!$A$4:$AK$1252,$B1947,($C1947*8-6+4))</f>
        <v>523.67647058823525</v>
      </c>
      <c r="O1947">
        <f>INDEX('Grade 3'!$A$4:$AK$1252,$B1947,($C1947*8-5+4))</f>
        <v>11.764705882352942</v>
      </c>
      <c r="P1947">
        <f>INDEX('Grade 3'!$A$4:$AK$1252,$B1947,($C1947*8-4+4))</f>
        <v>43.137254901960787</v>
      </c>
      <c r="Q1947">
        <f>INDEX('Grade 3'!$A$4:$AK$1252,$B1947,($C1947*8-3+4))</f>
        <v>35.294117647058826</v>
      </c>
      <c r="R1947">
        <f>INDEX('Grade 3'!$A$4:$AK$1252,$B1947,($C1947*8-2+4))</f>
        <v>9.8039215686274517</v>
      </c>
      <c r="S1947">
        <f>INDEX('Grade 3'!$A$4:$AK$1252,$B1947,($C1947*8-1+4))</f>
        <v>88.235294117647058</v>
      </c>
      <c r="T1947">
        <f>INDEX('Grade 3'!$A$4:$AK$1252,$B1947,($C1947*8-0+4))</f>
        <v>45.098039215686278</v>
      </c>
      <c r="U1947" t="str">
        <f>INDEX('Grade 3'!$A$4:$AK$1252,$B1947,37)</f>
        <v>First District</v>
      </c>
    </row>
    <row r="1948" spans="1:21">
      <c r="A1948">
        <f t="shared" si="91"/>
        <v>1947</v>
      </c>
      <c r="B1948">
        <f t="shared" si="92"/>
        <v>487</v>
      </c>
      <c r="C1948">
        <f t="shared" si="93"/>
        <v>3</v>
      </c>
      <c r="D1948">
        <f>INDEX('Grade 3'!$A$4:$AK$1252,$B1948,1)</f>
        <v>651</v>
      </c>
      <c r="E1948">
        <f>INDEX('Grade 3'!$A$4:$AK$1252,$B1948,2)</f>
        <v>103</v>
      </c>
      <c r="F1948" t="str">
        <f>INDEX('Grade 3'!$A$4:$AK$1252,$B1948,3)</f>
        <v>EFFINGHAM COUNTY</v>
      </c>
      <c r="G1948" t="str">
        <f>INDEX('Grade 3'!$A$4:$AK$1252,$B1948,4)</f>
        <v>SPRINGFIELD ELEMENTARY SCHOOL</v>
      </c>
      <c r="H1948" t="str">
        <f ca="1">StaticValues!$A$8</f>
        <v>2016</v>
      </c>
      <c r="I1948" t="str">
        <f ca="1">StaticValues!$B$8</f>
        <v>Spring</v>
      </c>
      <c r="J1948" t="str">
        <f ca="1">StaticValues!$C$8</f>
        <v>EOG</v>
      </c>
      <c r="K1948" t="str">
        <f ca="1">StaticValues!$D$8</f>
        <v>3</v>
      </c>
      <c r="L1948" t="str">
        <f>INDEX('Grade 3'!E$2:AJ$2,1,((8*C1948)-7))</f>
        <v>Science</v>
      </c>
      <c r="M1948">
        <f>INDEX('Grade 3'!$A$4:$AK$1252,$B1948,($C1948*8-7+4))</f>
        <v>101</v>
      </c>
      <c r="N1948">
        <f>INDEX('Grade 3'!$A$4:$AK$1252,$B1948,($C1948*8-6+4))</f>
        <v>516.98019801980195</v>
      </c>
      <c r="O1948">
        <f>INDEX('Grade 3'!$A$4:$AK$1252,$B1948,($C1948*8-5+4))</f>
        <v>16.831683168316832</v>
      </c>
      <c r="P1948">
        <f>INDEX('Grade 3'!$A$4:$AK$1252,$B1948,($C1948*8-4+4))</f>
        <v>39.603960396039604</v>
      </c>
      <c r="Q1948">
        <f>INDEX('Grade 3'!$A$4:$AK$1252,$B1948,($C1948*8-3+4))</f>
        <v>34.653465346534652</v>
      </c>
      <c r="R1948">
        <f>INDEX('Grade 3'!$A$4:$AK$1252,$B1948,($C1948*8-2+4))</f>
        <v>8.9108910891089117</v>
      </c>
      <c r="S1948">
        <f>INDEX('Grade 3'!$A$4:$AK$1252,$B1948,($C1948*8-1+4))</f>
        <v>83.168316831683171</v>
      </c>
      <c r="T1948">
        <f>INDEX('Grade 3'!$A$4:$AK$1252,$B1948,($C1948*8-0+4))</f>
        <v>43.564356435643568</v>
      </c>
      <c r="U1948" t="str">
        <f>INDEX('Grade 3'!$A$4:$AK$1252,$B1948,37)</f>
        <v>First District</v>
      </c>
    </row>
    <row r="1949" spans="1:21">
      <c r="A1949">
        <f t="shared" si="91"/>
        <v>1948</v>
      </c>
      <c r="B1949">
        <f t="shared" si="92"/>
        <v>487</v>
      </c>
      <c r="C1949">
        <f t="shared" si="93"/>
        <v>4</v>
      </c>
      <c r="D1949">
        <f>INDEX('Grade 3'!$A$4:$AK$1252,$B1949,1)</f>
        <v>651</v>
      </c>
      <c r="E1949">
        <f>INDEX('Grade 3'!$A$4:$AK$1252,$B1949,2)</f>
        <v>103</v>
      </c>
      <c r="F1949" t="str">
        <f>INDEX('Grade 3'!$A$4:$AK$1252,$B1949,3)</f>
        <v>EFFINGHAM COUNTY</v>
      </c>
      <c r="G1949" t="str">
        <f>INDEX('Grade 3'!$A$4:$AK$1252,$B1949,4)</f>
        <v>SPRINGFIELD ELEMENTARY SCHOOL</v>
      </c>
      <c r="H1949" t="str">
        <f ca="1">StaticValues!$A$8</f>
        <v>2016</v>
      </c>
      <c r="I1949" t="str">
        <f ca="1">StaticValues!$B$8</f>
        <v>Spring</v>
      </c>
      <c r="J1949" t="str">
        <f ca="1">StaticValues!$C$8</f>
        <v>EOG</v>
      </c>
      <c r="K1949" t="str">
        <f ca="1">StaticValues!$D$8</f>
        <v>3</v>
      </c>
      <c r="L1949" t="str">
        <f>INDEX('Grade 3'!E$2:AJ$2,1,((8*C1949)-7))</f>
        <v>Social Studies</v>
      </c>
      <c r="M1949">
        <f>INDEX('Grade 3'!$A$4:$AK$1252,$B1949,($C1949*8-7+4))</f>
        <v>100</v>
      </c>
      <c r="N1949">
        <f>INDEX('Grade 3'!$A$4:$AK$1252,$B1949,($C1949*8-6+4))</f>
        <v>527.05999999999995</v>
      </c>
      <c r="O1949">
        <f>INDEX('Grade 3'!$A$4:$AK$1252,$B1949,($C1949*8-5+4))</f>
        <v>13</v>
      </c>
      <c r="P1949">
        <f>INDEX('Grade 3'!$A$4:$AK$1252,$B1949,($C1949*8-4+4))</f>
        <v>32</v>
      </c>
      <c r="Q1949">
        <f>INDEX('Grade 3'!$A$4:$AK$1252,$B1949,($C1949*8-3+4))</f>
        <v>34</v>
      </c>
      <c r="R1949">
        <f>INDEX('Grade 3'!$A$4:$AK$1252,$B1949,($C1949*8-2+4))</f>
        <v>21</v>
      </c>
      <c r="S1949">
        <f>INDEX('Grade 3'!$A$4:$AK$1252,$B1949,($C1949*8-1+4))</f>
        <v>87</v>
      </c>
      <c r="T1949">
        <f>INDEX('Grade 3'!$A$4:$AK$1252,$B1949,($C1949*8-0+4))</f>
        <v>55</v>
      </c>
      <c r="U1949" t="str">
        <f>INDEX('Grade 3'!$A$4:$AK$1252,$B1949,37)</f>
        <v>First District</v>
      </c>
    </row>
    <row r="1950" spans="1:21">
      <c r="A1950">
        <f t="shared" si="91"/>
        <v>1949</v>
      </c>
      <c r="B1950">
        <f t="shared" si="92"/>
        <v>488</v>
      </c>
      <c r="C1950">
        <f t="shared" si="93"/>
        <v>1</v>
      </c>
      <c r="D1950">
        <f>INDEX('Grade 3'!$A$4:$AK$1252,$B1950,1)</f>
        <v>651</v>
      </c>
      <c r="E1950">
        <f>INDEX('Grade 3'!$A$4:$AK$1252,$B1950,2)</f>
        <v>105</v>
      </c>
      <c r="F1950" t="str">
        <f>INDEX('Grade 3'!$A$4:$AK$1252,$B1950,3)</f>
        <v>EFFINGHAM COUNTY</v>
      </c>
      <c r="G1950" t="str">
        <f>INDEX('Grade 3'!$A$4:$AK$1252,$B1950,4)</f>
        <v>MARLOW ELEMENTARY SCHOOL</v>
      </c>
      <c r="H1950" t="str">
        <f ca="1">StaticValues!$A$8</f>
        <v>2016</v>
      </c>
      <c r="I1950" t="str">
        <f ca="1">StaticValues!$B$8</f>
        <v>Spring</v>
      </c>
      <c r="J1950" t="str">
        <f ca="1">StaticValues!$C$8</f>
        <v>EOG</v>
      </c>
      <c r="K1950" t="str">
        <f ca="1">StaticValues!$D$8</f>
        <v>3</v>
      </c>
      <c r="L1950" t="str">
        <f>INDEX('Grade 3'!E$2:AJ$2,1,((8*C1950)-7))</f>
        <v>English Language Arts</v>
      </c>
      <c r="M1950">
        <f>INDEX('Grade 3'!$A$4:$AK$1252,$B1950,($C1950*8-7+4))</f>
        <v>124</v>
      </c>
      <c r="N1950">
        <f>INDEX('Grade 3'!$A$4:$AK$1252,$B1950,($C1950*8-6+4))</f>
        <v>523.7822580645161</v>
      </c>
      <c r="O1950">
        <f>INDEX('Grade 3'!$A$4:$AK$1252,$B1950,($C1950*8-5+4))</f>
        <v>17.741935483870968</v>
      </c>
      <c r="P1950">
        <f>INDEX('Grade 3'!$A$4:$AK$1252,$B1950,($C1950*8-4+4))</f>
        <v>34.677419354838712</v>
      </c>
      <c r="Q1950">
        <f>INDEX('Grade 3'!$A$4:$AK$1252,$B1950,($C1950*8-3+4))</f>
        <v>33.87096774193548</v>
      </c>
      <c r="R1950">
        <f>INDEX('Grade 3'!$A$4:$AK$1252,$B1950,($C1950*8-2+4))</f>
        <v>13.709677419354838</v>
      </c>
      <c r="S1950">
        <f>INDEX('Grade 3'!$A$4:$AK$1252,$B1950,($C1950*8-1+4))</f>
        <v>82.258064516129039</v>
      </c>
      <c r="T1950">
        <f>INDEX('Grade 3'!$A$4:$AK$1252,$B1950,($C1950*8-0+4))</f>
        <v>47.58064516129032</v>
      </c>
      <c r="U1950" t="str">
        <f>INDEX('Grade 3'!$A$4:$AK$1252,$B1950,37)</f>
        <v>First District</v>
      </c>
    </row>
    <row r="1951" spans="1:21">
      <c r="A1951">
        <f t="shared" si="91"/>
        <v>1950</v>
      </c>
      <c r="B1951">
        <f t="shared" si="92"/>
        <v>488</v>
      </c>
      <c r="C1951">
        <f t="shared" si="93"/>
        <v>2</v>
      </c>
      <c r="D1951">
        <f>INDEX('Grade 3'!$A$4:$AK$1252,$B1951,1)</f>
        <v>651</v>
      </c>
      <c r="E1951">
        <f>INDEX('Grade 3'!$A$4:$AK$1252,$B1951,2)</f>
        <v>105</v>
      </c>
      <c r="F1951" t="str">
        <f>INDEX('Grade 3'!$A$4:$AK$1252,$B1951,3)</f>
        <v>EFFINGHAM COUNTY</v>
      </c>
      <c r="G1951" t="str">
        <f>INDEX('Grade 3'!$A$4:$AK$1252,$B1951,4)</f>
        <v>MARLOW ELEMENTARY SCHOOL</v>
      </c>
      <c r="H1951" t="str">
        <f ca="1">StaticValues!$A$8</f>
        <v>2016</v>
      </c>
      <c r="I1951" t="str">
        <f ca="1">StaticValues!$B$8</f>
        <v>Spring</v>
      </c>
      <c r="J1951" t="str">
        <f ca="1">StaticValues!$C$8</f>
        <v>EOG</v>
      </c>
      <c r="K1951" t="str">
        <f ca="1">StaticValues!$D$8</f>
        <v>3</v>
      </c>
      <c r="L1951" t="str">
        <f>INDEX('Grade 3'!E$2:AJ$2,1,((8*C1951)-7))</f>
        <v>Mathematics</v>
      </c>
      <c r="M1951">
        <f>INDEX('Grade 3'!$A$4:$AK$1252,$B1951,($C1951*8-7+4))</f>
        <v>124</v>
      </c>
      <c r="N1951">
        <f>INDEX('Grade 3'!$A$4:$AK$1252,$B1951,($C1951*8-6+4))</f>
        <v>542.86290322580646</v>
      </c>
      <c r="O1951">
        <f>INDEX('Grade 3'!$A$4:$AK$1252,$B1951,($C1951*8-5+4))</f>
        <v>8.870967741935484</v>
      </c>
      <c r="P1951">
        <f>INDEX('Grade 3'!$A$4:$AK$1252,$B1951,($C1951*8-4+4))</f>
        <v>26.612903225806452</v>
      </c>
      <c r="Q1951">
        <f>INDEX('Grade 3'!$A$4:$AK$1252,$B1951,($C1951*8-3+4))</f>
        <v>46.774193548387096</v>
      </c>
      <c r="R1951">
        <f>INDEX('Grade 3'!$A$4:$AK$1252,$B1951,($C1951*8-2+4))</f>
        <v>17.741935483870968</v>
      </c>
      <c r="S1951">
        <f>INDEX('Grade 3'!$A$4:$AK$1252,$B1951,($C1951*8-1+4))</f>
        <v>91.129032258064512</v>
      </c>
      <c r="T1951">
        <f>INDEX('Grade 3'!$A$4:$AK$1252,$B1951,($C1951*8-0+4))</f>
        <v>64.516129032258064</v>
      </c>
      <c r="U1951" t="str">
        <f>INDEX('Grade 3'!$A$4:$AK$1252,$B1951,37)</f>
        <v>First District</v>
      </c>
    </row>
    <row r="1952" spans="1:21">
      <c r="A1952">
        <f t="shared" si="91"/>
        <v>1951</v>
      </c>
      <c r="B1952">
        <f t="shared" si="92"/>
        <v>488</v>
      </c>
      <c r="C1952">
        <f t="shared" si="93"/>
        <v>3</v>
      </c>
      <c r="D1952">
        <f>INDEX('Grade 3'!$A$4:$AK$1252,$B1952,1)</f>
        <v>651</v>
      </c>
      <c r="E1952">
        <f>INDEX('Grade 3'!$A$4:$AK$1252,$B1952,2)</f>
        <v>105</v>
      </c>
      <c r="F1952" t="str">
        <f>INDEX('Grade 3'!$A$4:$AK$1252,$B1952,3)</f>
        <v>EFFINGHAM COUNTY</v>
      </c>
      <c r="G1952" t="str">
        <f>INDEX('Grade 3'!$A$4:$AK$1252,$B1952,4)</f>
        <v>MARLOW ELEMENTARY SCHOOL</v>
      </c>
      <c r="H1952" t="str">
        <f ca="1">StaticValues!$A$8</f>
        <v>2016</v>
      </c>
      <c r="I1952" t="str">
        <f ca="1">StaticValues!$B$8</f>
        <v>Spring</v>
      </c>
      <c r="J1952" t="str">
        <f ca="1">StaticValues!$C$8</f>
        <v>EOG</v>
      </c>
      <c r="K1952" t="str">
        <f ca="1">StaticValues!$D$8</f>
        <v>3</v>
      </c>
      <c r="L1952" t="str">
        <f>INDEX('Grade 3'!E$2:AJ$2,1,((8*C1952)-7))</f>
        <v>Science</v>
      </c>
      <c r="M1952">
        <f>INDEX('Grade 3'!$A$4:$AK$1252,$B1952,($C1952*8-7+4))</f>
        <v>123</v>
      </c>
      <c r="N1952">
        <f>INDEX('Grade 3'!$A$4:$AK$1252,$B1952,($C1952*8-6+4))</f>
        <v>523.93495934959344</v>
      </c>
      <c r="O1952">
        <f>INDEX('Grade 3'!$A$4:$AK$1252,$B1952,($C1952*8-5+4))</f>
        <v>8.9430894308943092</v>
      </c>
      <c r="P1952">
        <f>INDEX('Grade 3'!$A$4:$AK$1252,$B1952,($C1952*8-4+4))</f>
        <v>39.837398373983739</v>
      </c>
      <c r="Q1952">
        <f>INDEX('Grade 3'!$A$4:$AK$1252,$B1952,($C1952*8-3+4))</f>
        <v>41.463414634146339</v>
      </c>
      <c r="R1952">
        <f>INDEX('Grade 3'!$A$4:$AK$1252,$B1952,($C1952*8-2+4))</f>
        <v>9.7560975609756095</v>
      </c>
      <c r="S1952">
        <f>INDEX('Grade 3'!$A$4:$AK$1252,$B1952,($C1952*8-1+4))</f>
        <v>91.056910569105696</v>
      </c>
      <c r="T1952">
        <f>INDEX('Grade 3'!$A$4:$AK$1252,$B1952,($C1952*8-0+4))</f>
        <v>51.219512195121951</v>
      </c>
      <c r="U1952" t="str">
        <f>INDEX('Grade 3'!$A$4:$AK$1252,$B1952,37)</f>
        <v>First District</v>
      </c>
    </row>
    <row r="1953" spans="1:21">
      <c r="A1953">
        <f t="shared" si="91"/>
        <v>1952</v>
      </c>
      <c r="B1953">
        <f t="shared" si="92"/>
        <v>488</v>
      </c>
      <c r="C1953">
        <f t="shared" si="93"/>
        <v>4</v>
      </c>
      <c r="D1953">
        <f>INDEX('Grade 3'!$A$4:$AK$1252,$B1953,1)</f>
        <v>651</v>
      </c>
      <c r="E1953">
        <f>INDEX('Grade 3'!$A$4:$AK$1252,$B1953,2)</f>
        <v>105</v>
      </c>
      <c r="F1953" t="str">
        <f>INDEX('Grade 3'!$A$4:$AK$1252,$B1953,3)</f>
        <v>EFFINGHAM COUNTY</v>
      </c>
      <c r="G1953" t="str">
        <f>INDEX('Grade 3'!$A$4:$AK$1252,$B1953,4)</f>
        <v>MARLOW ELEMENTARY SCHOOL</v>
      </c>
      <c r="H1953" t="str">
        <f ca="1">StaticValues!$A$8</f>
        <v>2016</v>
      </c>
      <c r="I1953" t="str">
        <f ca="1">StaticValues!$B$8</f>
        <v>Spring</v>
      </c>
      <c r="J1953" t="str">
        <f ca="1">StaticValues!$C$8</f>
        <v>EOG</v>
      </c>
      <c r="K1953" t="str">
        <f ca="1">StaticValues!$D$8</f>
        <v>3</v>
      </c>
      <c r="L1953" t="str">
        <f>INDEX('Grade 3'!E$2:AJ$2,1,((8*C1953)-7))</f>
        <v>Social Studies</v>
      </c>
      <c r="M1953">
        <f>INDEX('Grade 3'!$A$4:$AK$1252,$B1953,($C1953*8-7+4))</f>
        <v>123</v>
      </c>
      <c r="N1953">
        <f>INDEX('Grade 3'!$A$4:$AK$1252,$B1953,($C1953*8-6+4))</f>
        <v>521.76422764227641</v>
      </c>
      <c r="O1953">
        <f>INDEX('Grade 3'!$A$4:$AK$1252,$B1953,($C1953*8-5+4))</f>
        <v>11.382113821138212</v>
      </c>
      <c r="P1953">
        <f>INDEX('Grade 3'!$A$4:$AK$1252,$B1953,($C1953*8-4+4))</f>
        <v>45.528455284552848</v>
      </c>
      <c r="Q1953">
        <f>INDEX('Grade 3'!$A$4:$AK$1252,$B1953,($C1953*8-3+4))</f>
        <v>22.764227642276424</v>
      </c>
      <c r="R1953">
        <f>INDEX('Grade 3'!$A$4:$AK$1252,$B1953,($C1953*8-2+4))</f>
        <v>20.325203252032519</v>
      </c>
      <c r="S1953">
        <f>INDEX('Grade 3'!$A$4:$AK$1252,$B1953,($C1953*8-1+4))</f>
        <v>88.617886178861795</v>
      </c>
      <c r="T1953">
        <f>INDEX('Grade 3'!$A$4:$AK$1252,$B1953,($C1953*8-0+4))</f>
        <v>43.08943089430894</v>
      </c>
      <c r="U1953" t="str">
        <f>INDEX('Grade 3'!$A$4:$AK$1252,$B1953,37)</f>
        <v>First District</v>
      </c>
    </row>
    <row r="1954" spans="1:21">
      <c r="A1954">
        <f t="shared" si="91"/>
        <v>1953</v>
      </c>
      <c r="B1954">
        <f t="shared" si="92"/>
        <v>489</v>
      </c>
      <c r="C1954">
        <f t="shared" si="93"/>
        <v>1</v>
      </c>
      <c r="D1954">
        <f>INDEX('Grade 3'!$A$4:$AK$1252,$B1954,1)</f>
        <v>651</v>
      </c>
      <c r="E1954">
        <f>INDEX('Grade 3'!$A$4:$AK$1252,$B1954,2)</f>
        <v>107</v>
      </c>
      <c r="F1954" t="str">
        <f>INDEX('Grade 3'!$A$4:$AK$1252,$B1954,3)</f>
        <v>EFFINGHAM COUNTY</v>
      </c>
      <c r="G1954" t="str">
        <f>INDEX('Grade 3'!$A$4:$AK$1252,$B1954,4)</f>
        <v>BLANDFORD ELEMENTARY SCHOOL</v>
      </c>
      <c r="H1954" t="str">
        <f ca="1">StaticValues!$A$8</f>
        <v>2016</v>
      </c>
      <c r="I1954" t="str">
        <f ca="1">StaticValues!$B$8</f>
        <v>Spring</v>
      </c>
      <c r="J1954" t="str">
        <f ca="1">StaticValues!$C$8</f>
        <v>EOG</v>
      </c>
      <c r="K1954" t="str">
        <f ca="1">StaticValues!$D$8</f>
        <v>3</v>
      </c>
      <c r="L1954" t="str">
        <f>INDEX('Grade 3'!E$2:AJ$2,1,((8*C1954)-7))</f>
        <v>English Language Arts</v>
      </c>
      <c r="M1954">
        <f>INDEX('Grade 3'!$A$4:$AK$1252,$B1954,($C1954*8-7+4))</f>
        <v>116</v>
      </c>
      <c r="N1954">
        <f>INDEX('Grade 3'!$A$4:$AK$1252,$B1954,($C1954*8-6+4))</f>
        <v>530.30172413793105</v>
      </c>
      <c r="O1954">
        <f>INDEX('Grade 3'!$A$4:$AK$1252,$B1954,($C1954*8-5+4))</f>
        <v>14.655172413793103</v>
      </c>
      <c r="P1954">
        <f>INDEX('Grade 3'!$A$4:$AK$1252,$B1954,($C1954*8-4+4))</f>
        <v>28.448275862068964</v>
      </c>
      <c r="Q1954">
        <f>INDEX('Grade 3'!$A$4:$AK$1252,$B1954,($C1954*8-3+4))</f>
        <v>45.689655172413794</v>
      </c>
      <c r="R1954">
        <f>INDEX('Grade 3'!$A$4:$AK$1252,$B1954,($C1954*8-2+4))</f>
        <v>11.206896551724139</v>
      </c>
      <c r="S1954">
        <f>INDEX('Grade 3'!$A$4:$AK$1252,$B1954,($C1954*8-1+4))</f>
        <v>85.34482758620689</v>
      </c>
      <c r="T1954">
        <f>INDEX('Grade 3'!$A$4:$AK$1252,$B1954,($C1954*8-0+4))</f>
        <v>56.896551724137929</v>
      </c>
      <c r="U1954" t="str">
        <f>INDEX('Grade 3'!$A$4:$AK$1252,$B1954,37)</f>
        <v>First District</v>
      </c>
    </row>
    <row r="1955" spans="1:21">
      <c r="A1955">
        <f t="shared" si="91"/>
        <v>1954</v>
      </c>
      <c r="B1955">
        <f t="shared" si="92"/>
        <v>489</v>
      </c>
      <c r="C1955">
        <f t="shared" si="93"/>
        <v>2</v>
      </c>
      <c r="D1955">
        <f>INDEX('Grade 3'!$A$4:$AK$1252,$B1955,1)</f>
        <v>651</v>
      </c>
      <c r="E1955">
        <f>INDEX('Grade 3'!$A$4:$AK$1252,$B1955,2)</f>
        <v>107</v>
      </c>
      <c r="F1955" t="str">
        <f>INDEX('Grade 3'!$A$4:$AK$1252,$B1955,3)</f>
        <v>EFFINGHAM COUNTY</v>
      </c>
      <c r="G1955" t="str">
        <f>INDEX('Grade 3'!$A$4:$AK$1252,$B1955,4)</f>
        <v>BLANDFORD ELEMENTARY SCHOOL</v>
      </c>
      <c r="H1955" t="str">
        <f ca="1">StaticValues!$A$8</f>
        <v>2016</v>
      </c>
      <c r="I1955" t="str">
        <f ca="1">StaticValues!$B$8</f>
        <v>Spring</v>
      </c>
      <c r="J1955" t="str">
        <f ca="1">StaticValues!$C$8</f>
        <v>EOG</v>
      </c>
      <c r="K1955" t="str">
        <f ca="1">StaticValues!$D$8</f>
        <v>3</v>
      </c>
      <c r="L1955" t="str">
        <f>INDEX('Grade 3'!E$2:AJ$2,1,((8*C1955)-7))</f>
        <v>Mathematics</v>
      </c>
      <c r="M1955">
        <f>INDEX('Grade 3'!$A$4:$AK$1252,$B1955,($C1955*8-7+4))</f>
        <v>115</v>
      </c>
      <c r="N1955">
        <f>INDEX('Grade 3'!$A$4:$AK$1252,$B1955,($C1955*8-6+4))</f>
        <v>543.10434782608695</v>
      </c>
      <c r="O1955">
        <f>INDEX('Grade 3'!$A$4:$AK$1252,$B1955,($C1955*8-5+4))</f>
        <v>6.0869565217391308</v>
      </c>
      <c r="P1955">
        <f>INDEX('Grade 3'!$A$4:$AK$1252,$B1955,($C1955*8-4+4))</f>
        <v>24.347826086956523</v>
      </c>
      <c r="Q1955">
        <f>INDEX('Grade 3'!$A$4:$AK$1252,$B1955,($C1955*8-3+4))</f>
        <v>50.434782608695649</v>
      </c>
      <c r="R1955">
        <f>INDEX('Grade 3'!$A$4:$AK$1252,$B1955,($C1955*8-2+4))</f>
        <v>19.130434782608695</v>
      </c>
      <c r="S1955">
        <f>INDEX('Grade 3'!$A$4:$AK$1252,$B1955,($C1955*8-1+4))</f>
        <v>93.913043478260875</v>
      </c>
      <c r="T1955">
        <f>INDEX('Grade 3'!$A$4:$AK$1252,$B1955,($C1955*8-0+4))</f>
        <v>69.565217391304344</v>
      </c>
      <c r="U1955" t="str">
        <f>INDEX('Grade 3'!$A$4:$AK$1252,$B1955,37)</f>
        <v>First District</v>
      </c>
    </row>
    <row r="1956" spans="1:21">
      <c r="A1956">
        <f t="shared" si="91"/>
        <v>1955</v>
      </c>
      <c r="B1956">
        <f t="shared" si="92"/>
        <v>489</v>
      </c>
      <c r="C1956">
        <f t="shared" si="93"/>
        <v>3</v>
      </c>
      <c r="D1956">
        <f>INDEX('Grade 3'!$A$4:$AK$1252,$B1956,1)</f>
        <v>651</v>
      </c>
      <c r="E1956">
        <f>INDEX('Grade 3'!$A$4:$AK$1252,$B1956,2)</f>
        <v>107</v>
      </c>
      <c r="F1956" t="str">
        <f>INDEX('Grade 3'!$A$4:$AK$1252,$B1956,3)</f>
        <v>EFFINGHAM COUNTY</v>
      </c>
      <c r="G1956" t="str">
        <f>INDEX('Grade 3'!$A$4:$AK$1252,$B1956,4)</f>
        <v>BLANDFORD ELEMENTARY SCHOOL</v>
      </c>
      <c r="H1956" t="str">
        <f ca="1">StaticValues!$A$8</f>
        <v>2016</v>
      </c>
      <c r="I1956" t="str">
        <f ca="1">StaticValues!$B$8</f>
        <v>Spring</v>
      </c>
      <c r="J1956" t="str">
        <f ca="1">StaticValues!$C$8</f>
        <v>EOG</v>
      </c>
      <c r="K1956" t="str">
        <f ca="1">StaticValues!$D$8</f>
        <v>3</v>
      </c>
      <c r="L1956" t="str">
        <f>INDEX('Grade 3'!E$2:AJ$2,1,((8*C1956)-7))</f>
        <v>Science</v>
      </c>
      <c r="M1956">
        <f>INDEX('Grade 3'!$A$4:$AK$1252,$B1956,($C1956*8-7+4))</f>
        <v>115</v>
      </c>
      <c r="N1956">
        <f>INDEX('Grade 3'!$A$4:$AK$1252,$B1956,($C1956*8-6+4))</f>
        <v>524.68695652173915</v>
      </c>
      <c r="O1956">
        <f>INDEX('Grade 3'!$A$4:$AK$1252,$B1956,($C1956*8-5+4))</f>
        <v>11.304347826086957</v>
      </c>
      <c r="P1956">
        <f>INDEX('Grade 3'!$A$4:$AK$1252,$B1956,($C1956*8-4+4))</f>
        <v>32.173913043478258</v>
      </c>
      <c r="Q1956">
        <f>INDEX('Grade 3'!$A$4:$AK$1252,$B1956,($C1956*8-3+4))</f>
        <v>44.347826086956523</v>
      </c>
      <c r="R1956">
        <f>INDEX('Grade 3'!$A$4:$AK$1252,$B1956,($C1956*8-2+4))</f>
        <v>12.173913043478262</v>
      </c>
      <c r="S1956">
        <f>INDEX('Grade 3'!$A$4:$AK$1252,$B1956,($C1956*8-1+4))</f>
        <v>88.695652173913047</v>
      </c>
      <c r="T1956">
        <f>INDEX('Grade 3'!$A$4:$AK$1252,$B1956,($C1956*8-0+4))</f>
        <v>56.521739130434781</v>
      </c>
      <c r="U1956" t="str">
        <f>INDEX('Grade 3'!$A$4:$AK$1252,$B1956,37)</f>
        <v>First District</v>
      </c>
    </row>
    <row r="1957" spans="1:21">
      <c r="A1957">
        <f t="shared" si="91"/>
        <v>1956</v>
      </c>
      <c r="B1957">
        <f t="shared" si="92"/>
        <v>489</v>
      </c>
      <c r="C1957">
        <f t="shared" si="93"/>
        <v>4</v>
      </c>
      <c r="D1957">
        <f>INDEX('Grade 3'!$A$4:$AK$1252,$B1957,1)</f>
        <v>651</v>
      </c>
      <c r="E1957">
        <f>INDEX('Grade 3'!$A$4:$AK$1252,$B1957,2)</f>
        <v>107</v>
      </c>
      <c r="F1957" t="str">
        <f>INDEX('Grade 3'!$A$4:$AK$1252,$B1957,3)</f>
        <v>EFFINGHAM COUNTY</v>
      </c>
      <c r="G1957" t="str">
        <f>INDEX('Grade 3'!$A$4:$AK$1252,$B1957,4)</f>
        <v>BLANDFORD ELEMENTARY SCHOOL</v>
      </c>
      <c r="H1957" t="str">
        <f ca="1">StaticValues!$A$8</f>
        <v>2016</v>
      </c>
      <c r="I1957" t="str">
        <f ca="1">StaticValues!$B$8</f>
        <v>Spring</v>
      </c>
      <c r="J1957" t="str">
        <f ca="1">StaticValues!$C$8</f>
        <v>EOG</v>
      </c>
      <c r="K1957" t="str">
        <f ca="1">StaticValues!$D$8</f>
        <v>3</v>
      </c>
      <c r="L1957" t="str">
        <f>INDEX('Grade 3'!E$2:AJ$2,1,((8*C1957)-7))</f>
        <v>Social Studies</v>
      </c>
      <c r="M1957">
        <f>INDEX('Grade 3'!$A$4:$AK$1252,$B1957,($C1957*8-7+4))</f>
        <v>115</v>
      </c>
      <c r="N1957">
        <f>INDEX('Grade 3'!$A$4:$AK$1252,$B1957,($C1957*8-6+4))</f>
        <v>521.3739130434783</v>
      </c>
      <c r="O1957">
        <f>INDEX('Grade 3'!$A$4:$AK$1252,$B1957,($C1957*8-5+4))</f>
        <v>11.304347826086957</v>
      </c>
      <c r="P1957">
        <f>INDEX('Grade 3'!$A$4:$AK$1252,$B1957,($C1957*8-4+4))</f>
        <v>42.608695652173914</v>
      </c>
      <c r="Q1957">
        <f>INDEX('Grade 3'!$A$4:$AK$1252,$B1957,($C1957*8-3+4))</f>
        <v>31.304347826086957</v>
      </c>
      <c r="R1957">
        <f>INDEX('Grade 3'!$A$4:$AK$1252,$B1957,($C1957*8-2+4))</f>
        <v>14.782608695652174</v>
      </c>
      <c r="S1957">
        <f>INDEX('Grade 3'!$A$4:$AK$1252,$B1957,($C1957*8-1+4))</f>
        <v>88.695652173913047</v>
      </c>
      <c r="T1957">
        <f>INDEX('Grade 3'!$A$4:$AK$1252,$B1957,($C1957*8-0+4))</f>
        <v>46.086956521739133</v>
      </c>
      <c r="U1957" t="str">
        <f>INDEX('Grade 3'!$A$4:$AK$1252,$B1957,37)</f>
        <v>First District</v>
      </c>
    </row>
    <row r="1958" spans="1:21">
      <c r="A1958">
        <f t="shared" si="91"/>
        <v>1957</v>
      </c>
      <c r="B1958">
        <f t="shared" si="92"/>
        <v>490</v>
      </c>
      <c r="C1958">
        <f t="shared" si="93"/>
        <v>1</v>
      </c>
      <c r="D1958">
        <f>INDEX('Grade 3'!$A$4:$AK$1252,$B1958,1)</f>
        <v>651</v>
      </c>
      <c r="E1958">
        <f>INDEX('Grade 3'!$A$4:$AK$1252,$B1958,2)</f>
        <v>186</v>
      </c>
      <c r="F1958" t="str">
        <f>INDEX('Grade 3'!$A$4:$AK$1252,$B1958,3)</f>
        <v>EFFINGHAM COUNTY</v>
      </c>
      <c r="G1958" t="str">
        <f>INDEX('Grade 3'!$A$4:$AK$1252,$B1958,4)</f>
        <v>SOUTH EFFINGHAM ELEMENTARY SCHOOL</v>
      </c>
      <c r="H1958" t="str">
        <f ca="1">StaticValues!$A$8</f>
        <v>2016</v>
      </c>
      <c r="I1958" t="str">
        <f ca="1">StaticValues!$B$8</f>
        <v>Spring</v>
      </c>
      <c r="J1958" t="str">
        <f ca="1">StaticValues!$C$8</f>
        <v>EOG</v>
      </c>
      <c r="K1958" t="str">
        <f ca="1">StaticValues!$D$8</f>
        <v>3</v>
      </c>
      <c r="L1958" t="str">
        <f>INDEX('Grade 3'!E$2:AJ$2,1,((8*C1958)-7))</f>
        <v>English Language Arts</v>
      </c>
      <c r="M1958">
        <f>INDEX('Grade 3'!$A$4:$AK$1252,$B1958,($C1958*8-7+4))</f>
        <v>141</v>
      </c>
      <c r="N1958">
        <f>INDEX('Grade 3'!$A$4:$AK$1252,$B1958,($C1958*8-6+4))</f>
        <v>536.17021276595744</v>
      </c>
      <c r="O1958">
        <f>INDEX('Grade 3'!$A$4:$AK$1252,$B1958,($C1958*8-5+4))</f>
        <v>15.602836879432624</v>
      </c>
      <c r="P1958">
        <f>INDEX('Grade 3'!$A$4:$AK$1252,$B1958,($C1958*8-4+4))</f>
        <v>26.950354609929079</v>
      </c>
      <c r="Q1958">
        <f>INDEX('Grade 3'!$A$4:$AK$1252,$B1958,($C1958*8-3+4))</f>
        <v>36.879432624113477</v>
      </c>
      <c r="R1958">
        <f>INDEX('Grade 3'!$A$4:$AK$1252,$B1958,($C1958*8-2+4))</f>
        <v>20.567375886524822</v>
      </c>
      <c r="S1958">
        <f>INDEX('Grade 3'!$A$4:$AK$1252,$B1958,($C1958*8-1+4))</f>
        <v>84.39716312056737</v>
      </c>
      <c r="T1958">
        <f>INDEX('Grade 3'!$A$4:$AK$1252,$B1958,($C1958*8-0+4))</f>
        <v>57.446808510638299</v>
      </c>
      <c r="U1958" t="str">
        <f>INDEX('Grade 3'!$A$4:$AK$1252,$B1958,37)</f>
        <v>First District</v>
      </c>
    </row>
    <row r="1959" spans="1:21">
      <c r="A1959">
        <f t="shared" si="91"/>
        <v>1958</v>
      </c>
      <c r="B1959">
        <f t="shared" si="92"/>
        <v>490</v>
      </c>
      <c r="C1959">
        <f t="shared" si="93"/>
        <v>2</v>
      </c>
      <c r="D1959">
        <f>INDEX('Grade 3'!$A$4:$AK$1252,$B1959,1)</f>
        <v>651</v>
      </c>
      <c r="E1959">
        <f>INDEX('Grade 3'!$A$4:$AK$1252,$B1959,2)</f>
        <v>186</v>
      </c>
      <c r="F1959" t="str">
        <f>INDEX('Grade 3'!$A$4:$AK$1252,$B1959,3)</f>
        <v>EFFINGHAM COUNTY</v>
      </c>
      <c r="G1959" t="str">
        <f>INDEX('Grade 3'!$A$4:$AK$1252,$B1959,4)</f>
        <v>SOUTH EFFINGHAM ELEMENTARY SCHOOL</v>
      </c>
      <c r="H1959" t="str">
        <f ca="1">StaticValues!$A$8</f>
        <v>2016</v>
      </c>
      <c r="I1959" t="str">
        <f ca="1">StaticValues!$B$8</f>
        <v>Spring</v>
      </c>
      <c r="J1959" t="str">
        <f ca="1">StaticValues!$C$8</f>
        <v>EOG</v>
      </c>
      <c r="K1959" t="str">
        <f ca="1">StaticValues!$D$8</f>
        <v>3</v>
      </c>
      <c r="L1959" t="str">
        <f>INDEX('Grade 3'!E$2:AJ$2,1,((8*C1959)-7))</f>
        <v>Mathematics</v>
      </c>
      <c r="M1959">
        <f>INDEX('Grade 3'!$A$4:$AK$1252,$B1959,($C1959*8-7+4))</f>
        <v>141</v>
      </c>
      <c r="N1959">
        <f>INDEX('Grade 3'!$A$4:$AK$1252,$B1959,($C1959*8-6+4))</f>
        <v>540.59574468085111</v>
      </c>
      <c r="O1959">
        <f>INDEX('Grade 3'!$A$4:$AK$1252,$B1959,($C1959*8-5+4))</f>
        <v>4.9645390070921982</v>
      </c>
      <c r="P1959">
        <f>INDEX('Grade 3'!$A$4:$AK$1252,$B1959,($C1959*8-4+4))</f>
        <v>33.333333333333336</v>
      </c>
      <c r="Q1959">
        <f>INDEX('Grade 3'!$A$4:$AK$1252,$B1959,($C1959*8-3+4))</f>
        <v>44.680851063829785</v>
      </c>
      <c r="R1959">
        <f>INDEX('Grade 3'!$A$4:$AK$1252,$B1959,($C1959*8-2+4))</f>
        <v>17.021276595744681</v>
      </c>
      <c r="S1959">
        <f>INDEX('Grade 3'!$A$4:$AK$1252,$B1959,($C1959*8-1+4))</f>
        <v>95.035460992907801</v>
      </c>
      <c r="T1959">
        <f>INDEX('Grade 3'!$A$4:$AK$1252,$B1959,($C1959*8-0+4))</f>
        <v>61.702127659574465</v>
      </c>
      <c r="U1959" t="str">
        <f>INDEX('Grade 3'!$A$4:$AK$1252,$B1959,37)</f>
        <v>First District</v>
      </c>
    </row>
    <row r="1960" spans="1:21">
      <c r="A1960">
        <f t="shared" si="91"/>
        <v>1959</v>
      </c>
      <c r="B1960">
        <f t="shared" si="92"/>
        <v>490</v>
      </c>
      <c r="C1960">
        <f t="shared" si="93"/>
        <v>3</v>
      </c>
      <c r="D1960">
        <f>INDEX('Grade 3'!$A$4:$AK$1252,$B1960,1)</f>
        <v>651</v>
      </c>
      <c r="E1960">
        <f>INDEX('Grade 3'!$A$4:$AK$1252,$B1960,2)</f>
        <v>186</v>
      </c>
      <c r="F1960" t="str">
        <f>INDEX('Grade 3'!$A$4:$AK$1252,$B1960,3)</f>
        <v>EFFINGHAM COUNTY</v>
      </c>
      <c r="G1960" t="str">
        <f>INDEX('Grade 3'!$A$4:$AK$1252,$B1960,4)</f>
        <v>SOUTH EFFINGHAM ELEMENTARY SCHOOL</v>
      </c>
      <c r="H1960" t="str">
        <f ca="1">StaticValues!$A$8</f>
        <v>2016</v>
      </c>
      <c r="I1960" t="str">
        <f ca="1">StaticValues!$B$8</f>
        <v>Spring</v>
      </c>
      <c r="J1960" t="str">
        <f ca="1">StaticValues!$C$8</f>
        <v>EOG</v>
      </c>
      <c r="K1960" t="str">
        <f ca="1">StaticValues!$D$8</f>
        <v>3</v>
      </c>
      <c r="L1960" t="str">
        <f>INDEX('Grade 3'!E$2:AJ$2,1,((8*C1960)-7))</f>
        <v>Science</v>
      </c>
      <c r="M1960">
        <f>INDEX('Grade 3'!$A$4:$AK$1252,$B1960,($C1960*8-7+4))</f>
        <v>141</v>
      </c>
      <c r="N1960">
        <f>INDEX('Grade 3'!$A$4:$AK$1252,$B1960,($C1960*8-6+4))</f>
        <v>524.35460992907804</v>
      </c>
      <c r="O1960">
        <f>INDEX('Grade 3'!$A$4:$AK$1252,$B1960,($C1960*8-5+4))</f>
        <v>9.9290780141843964</v>
      </c>
      <c r="P1960">
        <f>INDEX('Grade 3'!$A$4:$AK$1252,$B1960,($C1960*8-4+4))</f>
        <v>40.425531914893618</v>
      </c>
      <c r="Q1960">
        <f>INDEX('Grade 3'!$A$4:$AK$1252,$B1960,($C1960*8-3+4))</f>
        <v>38.297872340425535</v>
      </c>
      <c r="R1960">
        <f>INDEX('Grade 3'!$A$4:$AK$1252,$B1960,($C1960*8-2+4))</f>
        <v>11.347517730496454</v>
      </c>
      <c r="S1960">
        <f>INDEX('Grade 3'!$A$4:$AK$1252,$B1960,($C1960*8-1+4))</f>
        <v>90.070921985815602</v>
      </c>
      <c r="T1960">
        <f>INDEX('Grade 3'!$A$4:$AK$1252,$B1960,($C1960*8-0+4))</f>
        <v>49.645390070921984</v>
      </c>
      <c r="U1960" t="str">
        <f>INDEX('Grade 3'!$A$4:$AK$1252,$B1960,37)</f>
        <v>First District</v>
      </c>
    </row>
    <row r="1961" spans="1:21">
      <c r="A1961">
        <f t="shared" si="91"/>
        <v>1960</v>
      </c>
      <c r="B1961">
        <f t="shared" si="92"/>
        <v>490</v>
      </c>
      <c r="C1961">
        <f t="shared" si="93"/>
        <v>4</v>
      </c>
      <c r="D1961">
        <f>INDEX('Grade 3'!$A$4:$AK$1252,$B1961,1)</f>
        <v>651</v>
      </c>
      <c r="E1961">
        <f>INDEX('Grade 3'!$A$4:$AK$1252,$B1961,2)</f>
        <v>186</v>
      </c>
      <c r="F1961" t="str">
        <f>INDEX('Grade 3'!$A$4:$AK$1252,$B1961,3)</f>
        <v>EFFINGHAM COUNTY</v>
      </c>
      <c r="G1961" t="str">
        <f>INDEX('Grade 3'!$A$4:$AK$1252,$B1961,4)</f>
        <v>SOUTH EFFINGHAM ELEMENTARY SCHOOL</v>
      </c>
      <c r="H1961" t="str">
        <f ca="1">StaticValues!$A$8</f>
        <v>2016</v>
      </c>
      <c r="I1961" t="str">
        <f ca="1">StaticValues!$B$8</f>
        <v>Spring</v>
      </c>
      <c r="J1961" t="str">
        <f ca="1">StaticValues!$C$8</f>
        <v>EOG</v>
      </c>
      <c r="K1961" t="str">
        <f ca="1">StaticValues!$D$8</f>
        <v>3</v>
      </c>
      <c r="L1961" t="str">
        <f>INDEX('Grade 3'!E$2:AJ$2,1,((8*C1961)-7))</f>
        <v>Social Studies</v>
      </c>
      <c r="M1961">
        <f>INDEX('Grade 3'!$A$4:$AK$1252,$B1961,($C1961*8-7+4))</f>
        <v>140</v>
      </c>
      <c r="N1961">
        <f>INDEX('Grade 3'!$A$4:$AK$1252,$B1961,($C1961*8-6+4))</f>
        <v>515.00714285714287</v>
      </c>
      <c r="O1961">
        <f>INDEX('Grade 3'!$A$4:$AK$1252,$B1961,($C1961*8-5+4))</f>
        <v>8.5714285714285712</v>
      </c>
      <c r="P1961">
        <f>INDEX('Grade 3'!$A$4:$AK$1252,$B1961,($C1961*8-4+4))</f>
        <v>59.285714285714285</v>
      </c>
      <c r="Q1961">
        <f>INDEX('Grade 3'!$A$4:$AK$1252,$B1961,($C1961*8-3+4))</f>
        <v>18.571428571428573</v>
      </c>
      <c r="R1961">
        <f>INDEX('Grade 3'!$A$4:$AK$1252,$B1961,($C1961*8-2+4))</f>
        <v>13.571428571428571</v>
      </c>
      <c r="S1961">
        <f>INDEX('Grade 3'!$A$4:$AK$1252,$B1961,($C1961*8-1+4))</f>
        <v>91.428571428571431</v>
      </c>
      <c r="T1961">
        <f>INDEX('Grade 3'!$A$4:$AK$1252,$B1961,($C1961*8-0+4))</f>
        <v>32.142857142857146</v>
      </c>
      <c r="U1961" t="str">
        <f>INDEX('Grade 3'!$A$4:$AK$1252,$B1961,37)</f>
        <v>First District</v>
      </c>
    </row>
    <row r="1962" spans="1:21">
      <c r="A1962">
        <f t="shared" si="91"/>
        <v>1961</v>
      </c>
      <c r="B1962">
        <f t="shared" si="92"/>
        <v>491</v>
      </c>
      <c r="C1962">
        <f t="shared" si="93"/>
        <v>1</v>
      </c>
      <c r="D1962">
        <f>INDEX('Grade 3'!$A$4:$AK$1252,$B1962,1)</f>
        <v>651</v>
      </c>
      <c r="E1962">
        <f>INDEX('Grade 3'!$A$4:$AK$1252,$B1962,2)</f>
        <v>190</v>
      </c>
      <c r="F1962" t="str">
        <f>INDEX('Grade 3'!$A$4:$AK$1252,$B1962,3)</f>
        <v>EFFINGHAM COUNTY</v>
      </c>
      <c r="G1962" t="str">
        <f>INDEX('Grade 3'!$A$4:$AK$1252,$B1962,4)</f>
        <v>GUYTON ELEMENTARY SCHOOL</v>
      </c>
      <c r="H1962" t="str">
        <f ca="1">StaticValues!$A$8</f>
        <v>2016</v>
      </c>
      <c r="I1962" t="str">
        <f ca="1">StaticValues!$B$8</f>
        <v>Spring</v>
      </c>
      <c r="J1962" t="str">
        <f ca="1">StaticValues!$C$8</f>
        <v>EOG</v>
      </c>
      <c r="K1962" t="str">
        <f ca="1">StaticValues!$D$8</f>
        <v>3</v>
      </c>
      <c r="L1962" t="str">
        <f>INDEX('Grade 3'!E$2:AJ$2,1,((8*C1962)-7))</f>
        <v>English Language Arts</v>
      </c>
      <c r="M1962">
        <f>INDEX('Grade 3'!$A$4:$AK$1252,$B1962,($C1962*8-7+4))</f>
        <v>120</v>
      </c>
      <c r="N1962">
        <f>INDEX('Grade 3'!$A$4:$AK$1252,$B1962,($C1962*8-6+4))</f>
        <v>518.7833333333333</v>
      </c>
      <c r="O1962">
        <f>INDEX('Grade 3'!$A$4:$AK$1252,$B1962,($C1962*8-5+4))</f>
        <v>27.5</v>
      </c>
      <c r="P1962">
        <f>INDEX('Grade 3'!$A$4:$AK$1252,$B1962,($C1962*8-4+4))</f>
        <v>27.5</v>
      </c>
      <c r="Q1962">
        <f>INDEX('Grade 3'!$A$4:$AK$1252,$B1962,($C1962*8-3+4))</f>
        <v>32.5</v>
      </c>
      <c r="R1962">
        <f>INDEX('Grade 3'!$A$4:$AK$1252,$B1962,($C1962*8-2+4))</f>
        <v>12.5</v>
      </c>
      <c r="S1962">
        <f>INDEX('Grade 3'!$A$4:$AK$1252,$B1962,($C1962*8-1+4))</f>
        <v>72.5</v>
      </c>
      <c r="T1962">
        <f>INDEX('Grade 3'!$A$4:$AK$1252,$B1962,($C1962*8-0+4))</f>
        <v>45</v>
      </c>
      <c r="U1962" t="str">
        <f>INDEX('Grade 3'!$A$4:$AK$1252,$B1962,37)</f>
        <v>First District</v>
      </c>
    </row>
    <row r="1963" spans="1:21">
      <c r="A1963">
        <f t="shared" si="91"/>
        <v>1962</v>
      </c>
      <c r="B1963">
        <f t="shared" si="92"/>
        <v>491</v>
      </c>
      <c r="C1963">
        <f t="shared" si="93"/>
        <v>2</v>
      </c>
      <c r="D1963">
        <f>INDEX('Grade 3'!$A$4:$AK$1252,$B1963,1)</f>
        <v>651</v>
      </c>
      <c r="E1963">
        <f>INDEX('Grade 3'!$A$4:$AK$1252,$B1963,2)</f>
        <v>190</v>
      </c>
      <c r="F1963" t="str">
        <f>INDEX('Grade 3'!$A$4:$AK$1252,$B1963,3)</f>
        <v>EFFINGHAM COUNTY</v>
      </c>
      <c r="G1963" t="str">
        <f>INDEX('Grade 3'!$A$4:$AK$1252,$B1963,4)</f>
        <v>GUYTON ELEMENTARY SCHOOL</v>
      </c>
      <c r="H1963" t="str">
        <f ca="1">StaticValues!$A$8</f>
        <v>2016</v>
      </c>
      <c r="I1963" t="str">
        <f ca="1">StaticValues!$B$8</f>
        <v>Spring</v>
      </c>
      <c r="J1963" t="str">
        <f ca="1">StaticValues!$C$8</f>
        <v>EOG</v>
      </c>
      <c r="K1963" t="str">
        <f ca="1">StaticValues!$D$8</f>
        <v>3</v>
      </c>
      <c r="L1963" t="str">
        <f>INDEX('Grade 3'!E$2:AJ$2,1,((8*C1963)-7))</f>
        <v>Mathematics</v>
      </c>
      <c r="M1963">
        <f>INDEX('Grade 3'!$A$4:$AK$1252,$B1963,($C1963*8-7+4))</f>
        <v>120</v>
      </c>
      <c r="N1963">
        <f>INDEX('Grade 3'!$A$4:$AK$1252,$B1963,($C1963*8-6+4))</f>
        <v>519.18333333333328</v>
      </c>
      <c r="O1963">
        <f>INDEX('Grade 3'!$A$4:$AK$1252,$B1963,($C1963*8-5+4))</f>
        <v>16.666666666666668</v>
      </c>
      <c r="P1963">
        <f>INDEX('Grade 3'!$A$4:$AK$1252,$B1963,($C1963*8-4+4))</f>
        <v>39.166666666666664</v>
      </c>
      <c r="Q1963">
        <f>INDEX('Grade 3'!$A$4:$AK$1252,$B1963,($C1963*8-3+4))</f>
        <v>32.5</v>
      </c>
      <c r="R1963">
        <f>INDEX('Grade 3'!$A$4:$AK$1252,$B1963,($C1963*8-2+4))</f>
        <v>11.666666666666666</v>
      </c>
      <c r="S1963">
        <f>INDEX('Grade 3'!$A$4:$AK$1252,$B1963,($C1963*8-1+4))</f>
        <v>83.333333333333329</v>
      </c>
      <c r="T1963">
        <f>INDEX('Grade 3'!$A$4:$AK$1252,$B1963,($C1963*8-0+4))</f>
        <v>44.166666666666664</v>
      </c>
      <c r="U1963" t="str">
        <f>INDEX('Grade 3'!$A$4:$AK$1252,$B1963,37)</f>
        <v>First District</v>
      </c>
    </row>
    <row r="1964" spans="1:21">
      <c r="A1964">
        <f t="shared" si="91"/>
        <v>1963</v>
      </c>
      <c r="B1964">
        <f t="shared" si="92"/>
        <v>491</v>
      </c>
      <c r="C1964">
        <f t="shared" si="93"/>
        <v>3</v>
      </c>
      <c r="D1964">
        <f>INDEX('Grade 3'!$A$4:$AK$1252,$B1964,1)</f>
        <v>651</v>
      </c>
      <c r="E1964">
        <f>INDEX('Grade 3'!$A$4:$AK$1252,$B1964,2)</f>
        <v>190</v>
      </c>
      <c r="F1964" t="str">
        <f>INDEX('Grade 3'!$A$4:$AK$1252,$B1964,3)</f>
        <v>EFFINGHAM COUNTY</v>
      </c>
      <c r="G1964" t="str">
        <f>INDEX('Grade 3'!$A$4:$AK$1252,$B1964,4)</f>
        <v>GUYTON ELEMENTARY SCHOOL</v>
      </c>
      <c r="H1964" t="str">
        <f ca="1">StaticValues!$A$8</f>
        <v>2016</v>
      </c>
      <c r="I1964" t="str">
        <f ca="1">StaticValues!$B$8</f>
        <v>Spring</v>
      </c>
      <c r="J1964" t="str">
        <f ca="1">StaticValues!$C$8</f>
        <v>EOG</v>
      </c>
      <c r="K1964" t="str">
        <f ca="1">StaticValues!$D$8</f>
        <v>3</v>
      </c>
      <c r="L1964" t="str">
        <f>INDEX('Grade 3'!E$2:AJ$2,1,((8*C1964)-7))</f>
        <v>Science</v>
      </c>
      <c r="M1964">
        <f>INDEX('Grade 3'!$A$4:$AK$1252,$B1964,($C1964*8-7+4))</f>
        <v>120</v>
      </c>
      <c r="N1964">
        <f>INDEX('Grade 3'!$A$4:$AK$1252,$B1964,($C1964*8-6+4))</f>
        <v>504.26666666666665</v>
      </c>
      <c r="O1964">
        <f>INDEX('Grade 3'!$A$4:$AK$1252,$B1964,($C1964*8-5+4))</f>
        <v>27.5</v>
      </c>
      <c r="P1964">
        <f>INDEX('Grade 3'!$A$4:$AK$1252,$B1964,($C1964*8-4+4))</f>
        <v>39.166666666666664</v>
      </c>
      <c r="Q1964">
        <f>INDEX('Grade 3'!$A$4:$AK$1252,$B1964,($C1964*8-3+4))</f>
        <v>29.166666666666668</v>
      </c>
      <c r="R1964">
        <f>INDEX('Grade 3'!$A$4:$AK$1252,$B1964,($C1964*8-2+4))</f>
        <v>4.166666666666667</v>
      </c>
      <c r="S1964">
        <f>INDEX('Grade 3'!$A$4:$AK$1252,$B1964,($C1964*8-1+4))</f>
        <v>72.5</v>
      </c>
      <c r="T1964">
        <f>INDEX('Grade 3'!$A$4:$AK$1252,$B1964,($C1964*8-0+4))</f>
        <v>33.333333333333336</v>
      </c>
      <c r="U1964" t="str">
        <f>INDEX('Grade 3'!$A$4:$AK$1252,$B1964,37)</f>
        <v>First District</v>
      </c>
    </row>
    <row r="1965" spans="1:21">
      <c r="A1965">
        <f t="shared" si="91"/>
        <v>1964</v>
      </c>
      <c r="B1965">
        <f t="shared" si="92"/>
        <v>491</v>
      </c>
      <c r="C1965">
        <f t="shared" si="93"/>
        <v>4</v>
      </c>
      <c r="D1965">
        <f>INDEX('Grade 3'!$A$4:$AK$1252,$B1965,1)</f>
        <v>651</v>
      </c>
      <c r="E1965">
        <f>INDEX('Grade 3'!$A$4:$AK$1252,$B1965,2)</f>
        <v>190</v>
      </c>
      <c r="F1965" t="str">
        <f>INDEX('Grade 3'!$A$4:$AK$1252,$B1965,3)</f>
        <v>EFFINGHAM COUNTY</v>
      </c>
      <c r="G1965" t="str">
        <f>INDEX('Grade 3'!$A$4:$AK$1252,$B1965,4)</f>
        <v>GUYTON ELEMENTARY SCHOOL</v>
      </c>
      <c r="H1965" t="str">
        <f ca="1">StaticValues!$A$8</f>
        <v>2016</v>
      </c>
      <c r="I1965" t="str">
        <f ca="1">StaticValues!$B$8</f>
        <v>Spring</v>
      </c>
      <c r="J1965" t="str">
        <f ca="1">StaticValues!$C$8</f>
        <v>EOG</v>
      </c>
      <c r="K1965" t="str">
        <f ca="1">StaticValues!$D$8</f>
        <v>3</v>
      </c>
      <c r="L1965" t="str">
        <f>INDEX('Grade 3'!E$2:AJ$2,1,((8*C1965)-7))</f>
        <v>Social Studies</v>
      </c>
      <c r="M1965">
        <f>INDEX('Grade 3'!$A$4:$AK$1252,$B1965,($C1965*8-7+4))</f>
        <v>120</v>
      </c>
      <c r="N1965">
        <f>INDEX('Grade 3'!$A$4:$AK$1252,$B1965,($C1965*8-6+4))</f>
        <v>500.64166666666665</v>
      </c>
      <c r="O1965">
        <f>INDEX('Grade 3'!$A$4:$AK$1252,$B1965,($C1965*8-5+4))</f>
        <v>26.666666666666668</v>
      </c>
      <c r="P1965">
        <f>INDEX('Grade 3'!$A$4:$AK$1252,$B1965,($C1965*8-4+4))</f>
        <v>51.666666666666664</v>
      </c>
      <c r="Q1965">
        <f>INDEX('Grade 3'!$A$4:$AK$1252,$B1965,($C1965*8-3+4))</f>
        <v>9.1666666666666661</v>
      </c>
      <c r="R1965">
        <f>INDEX('Grade 3'!$A$4:$AK$1252,$B1965,($C1965*8-2+4))</f>
        <v>12.5</v>
      </c>
      <c r="S1965">
        <f>INDEX('Grade 3'!$A$4:$AK$1252,$B1965,($C1965*8-1+4))</f>
        <v>73.333333333333329</v>
      </c>
      <c r="T1965">
        <f>INDEX('Grade 3'!$A$4:$AK$1252,$B1965,($C1965*8-0+4))</f>
        <v>21.666666666666668</v>
      </c>
      <c r="U1965" t="str">
        <f>INDEX('Grade 3'!$A$4:$AK$1252,$B1965,37)</f>
        <v>First District</v>
      </c>
    </row>
    <row r="1966" spans="1:21">
      <c r="A1966">
        <f t="shared" si="91"/>
        <v>1965</v>
      </c>
      <c r="B1966">
        <f t="shared" si="92"/>
        <v>492</v>
      </c>
      <c r="C1966">
        <f t="shared" si="93"/>
        <v>1</v>
      </c>
      <c r="D1966">
        <f>INDEX('Grade 3'!$A$4:$AK$1252,$B1966,1)</f>
        <v>651</v>
      </c>
      <c r="E1966">
        <f>INDEX('Grade 3'!$A$4:$AK$1252,$B1966,2)</f>
        <v>196</v>
      </c>
      <c r="F1966" t="str">
        <f>INDEX('Grade 3'!$A$4:$AK$1252,$B1966,3)</f>
        <v>EFFINGHAM COUNTY</v>
      </c>
      <c r="G1966" t="str">
        <f>INDEX('Grade 3'!$A$4:$AK$1252,$B1966,4)</f>
        <v>SAND HILL ELEMENTARY SCHOOL</v>
      </c>
      <c r="H1966" t="str">
        <f ca="1">StaticValues!$A$8</f>
        <v>2016</v>
      </c>
      <c r="I1966" t="str">
        <f ca="1">StaticValues!$B$8</f>
        <v>Spring</v>
      </c>
      <c r="J1966" t="str">
        <f ca="1">StaticValues!$C$8</f>
        <v>EOG</v>
      </c>
      <c r="K1966" t="str">
        <f ca="1">StaticValues!$D$8</f>
        <v>3</v>
      </c>
      <c r="L1966" t="str">
        <f>INDEX('Grade 3'!E$2:AJ$2,1,((8*C1966)-7))</f>
        <v>English Language Arts</v>
      </c>
      <c r="M1966">
        <f>INDEX('Grade 3'!$A$4:$AK$1252,$B1966,($C1966*8-7+4))</f>
        <v>77</v>
      </c>
      <c r="N1966">
        <f>INDEX('Grade 3'!$A$4:$AK$1252,$B1966,($C1966*8-6+4))</f>
        <v>508.42857142857144</v>
      </c>
      <c r="O1966">
        <f>INDEX('Grade 3'!$A$4:$AK$1252,$B1966,($C1966*8-5+4))</f>
        <v>31.168831168831169</v>
      </c>
      <c r="P1966">
        <f>INDEX('Grade 3'!$A$4:$AK$1252,$B1966,($C1966*8-4+4))</f>
        <v>25.974025974025974</v>
      </c>
      <c r="Q1966">
        <f>INDEX('Grade 3'!$A$4:$AK$1252,$B1966,($C1966*8-3+4))</f>
        <v>36.363636363636367</v>
      </c>
      <c r="R1966">
        <f>INDEX('Grade 3'!$A$4:$AK$1252,$B1966,($C1966*8-2+4))</f>
        <v>6.4935064935064934</v>
      </c>
      <c r="S1966">
        <f>INDEX('Grade 3'!$A$4:$AK$1252,$B1966,($C1966*8-1+4))</f>
        <v>68.831168831168824</v>
      </c>
      <c r="T1966">
        <f>INDEX('Grade 3'!$A$4:$AK$1252,$B1966,($C1966*8-0+4))</f>
        <v>42.857142857142854</v>
      </c>
      <c r="U1966" t="str">
        <f>INDEX('Grade 3'!$A$4:$AK$1252,$B1966,37)</f>
        <v>First District</v>
      </c>
    </row>
    <row r="1967" spans="1:21">
      <c r="A1967">
        <f t="shared" si="91"/>
        <v>1966</v>
      </c>
      <c r="B1967">
        <f t="shared" si="92"/>
        <v>492</v>
      </c>
      <c r="C1967">
        <f t="shared" si="93"/>
        <v>2</v>
      </c>
      <c r="D1967">
        <f>INDEX('Grade 3'!$A$4:$AK$1252,$B1967,1)</f>
        <v>651</v>
      </c>
      <c r="E1967">
        <f>INDEX('Grade 3'!$A$4:$AK$1252,$B1967,2)</f>
        <v>196</v>
      </c>
      <c r="F1967" t="str">
        <f>INDEX('Grade 3'!$A$4:$AK$1252,$B1967,3)</f>
        <v>EFFINGHAM COUNTY</v>
      </c>
      <c r="G1967" t="str">
        <f>INDEX('Grade 3'!$A$4:$AK$1252,$B1967,4)</f>
        <v>SAND HILL ELEMENTARY SCHOOL</v>
      </c>
      <c r="H1967" t="str">
        <f ca="1">StaticValues!$A$8</f>
        <v>2016</v>
      </c>
      <c r="I1967" t="str">
        <f ca="1">StaticValues!$B$8</f>
        <v>Spring</v>
      </c>
      <c r="J1967" t="str">
        <f ca="1">StaticValues!$C$8</f>
        <v>EOG</v>
      </c>
      <c r="K1967" t="str">
        <f ca="1">StaticValues!$D$8</f>
        <v>3</v>
      </c>
      <c r="L1967" t="str">
        <f>INDEX('Grade 3'!E$2:AJ$2,1,((8*C1967)-7))</f>
        <v>Mathematics</v>
      </c>
      <c r="M1967">
        <f>INDEX('Grade 3'!$A$4:$AK$1252,$B1967,($C1967*8-7+4))</f>
        <v>77</v>
      </c>
      <c r="N1967">
        <f>INDEX('Grade 3'!$A$4:$AK$1252,$B1967,($C1967*8-6+4))</f>
        <v>515.66233766233768</v>
      </c>
      <c r="O1967">
        <f>INDEX('Grade 3'!$A$4:$AK$1252,$B1967,($C1967*8-5+4))</f>
        <v>20.779220779220779</v>
      </c>
      <c r="P1967">
        <f>INDEX('Grade 3'!$A$4:$AK$1252,$B1967,($C1967*8-4+4))</f>
        <v>35.064935064935064</v>
      </c>
      <c r="Q1967">
        <f>INDEX('Grade 3'!$A$4:$AK$1252,$B1967,($C1967*8-3+4))</f>
        <v>37.662337662337663</v>
      </c>
      <c r="R1967">
        <f>INDEX('Grade 3'!$A$4:$AK$1252,$B1967,($C1967*8-2+4))</f>
        <v>6.4935064935064934</v>
      </c>
      <c r="S1967">
        <f>INDEX('Grade 3'!$A$4:$AK$1252,$B1967,($C1967*8-1+4))</f>
        <v>79.220779220779221</v>
      </c>
      <c r="T1967">
        <f>INDEX('Grade 3'!$A$4:$AK$1252,$B1967,($C1967*8-0+4))</f>
        <v>44.155844155844157</v>
      </c>
      <c r="U1967" t="str">
        <f>INDEX('Grade 3'!$A$4:$AK$1252,$B1967,37)</f>
        <v>First District</v>
      </c>
    </row>
    <row r="1968" spans="1:21">
      <c r="A1968">
        <f t="shared" si="91"/>
        <v>1967</v>
      </c>
      <c r="B1968">
        <f t="shared" si="92"/>
        <v>492</v>
      </c>
      <c r="C1968">
        <f t="shared" si="93"/>
        <v>3</v>
      </c>
      <c r="D1968">
        <f>INDEX('Grade 3'!$A$4:$AK$1252,$B1968,1)</f>
        <v>651</v>
      </c>
      <c r="E1968">
        <f>INDEX('Grade 3'!$A$4:$AK$1252,$B1968,2)</f>
        <v>196</v>
      </c>
      <c r="F1968" t="str">
        <f>INDEX('Grade 3'!$A$4:$AK$1252,$B1968,3)</f>
        <v>EFFINGHAM COUNTY</v>
      </c>
      <c r="G1968" t="str">
        <f>INDEX('Grade 3'!$A$4:$AK$1252,$B1968,4)</f>
        <v>SAND HILL ELEMENTARY SCHOOL</v>
      </c>
      <c r="H1968" t="str">
        <f ca="1">StaticValues!$A$8</f>
        <v>2016</v>
      </c>
      <c r="I1968" t="str">
        <f ca="1">StaticValues!$B$8</f>
        <v>Spring</v>
      </c>
      <c r="J1968" t="str">
        <f ca="1">StaticValues!$C$8</f>
        <v>EOG</v>
      </c>
      <c r="K1968" t="str">
        <f ca="1">StaticValues!$D$8</f>
        <v>3</v>
      </c>
      <c r="L1968" t="str">
        <f>INDEX('Grade 3'!E$2:AJ$2,1,((8*C1968)-7))</f>
        <v>Science</v>
      </c>
      <c r="M1968">
        <f>INDEX('Grade 3'!$A$4:$AK$1252,$B1968,($C1968*8-7+4))</f>
        <v>77</v>
      </c>
      <c r="N1968">
        <f>INDEX('Grade 3'!$A$4:$AK$1252,$B1968,($C1968*8-6+4))</f>
        <v>510.79220779220782</v>
      </c>
      <c r="O1968">
        <f>INDEX('Grade 3'!$A$4:$AK$1252,$B1968,($C1968*8-5+4))</f>
        <v>15.584415584415584</v>
      </c>
      <c r="P1968">
        <f>INDEX('Grade 3'!$A$4:$AK$1252,$B1968,($C1968*8-4+4))</f>
        <v>48.051948051948052</v>
      </c>
      <c r="Q1968">
        <f>INDEX('Grade 3'!$A$4:$AK$1252,$B1968,($C1968*8-3+4))</f>
        <v>32.467532467532465</v>
      </c>
      <c r="R1968">
        <f>INDEX('Grade 3'!$A$4:$AK$1252,$B1968,($C1968*8-2+4))</f>
        <v>3.8961038961038961</v>
      </c>
      <c r="S1968">
        <f>INDEX('Grade 3'!$A$4:$AK$1252,$B1968,($C1968*8-1+4))</f>
        <v>84.415584415584419</v>
      </c>
      <c r="T1968">
        <f>INDEX('Grade 3'!$A$4:$AK$1252,$B1968,($C1968*8-0+4))</f>
        <v>36.363636363636367</v>
      </c>
      <c r="U1968" t="str">
        <f>INDEX('Grade 3'!$A$4:$AK$1252,$B1968,37)</f>
        <v>First District</v>
      </c>
    </row>
    <row r="1969" spans="1:21">
      <c r="A1969">
        <f t="shared" si="91"/>
        <v>1968</v>
      </c>
      <c r="B1969">
        <f t="shared" si="92"/>
        <v>492</v>
      </c>
      <c r="C1969">
        <f t="shared" si="93"/>
        <v>4</v>
      </c>
      <c r="D1969">
        <f>INDEX('Grade 3'!$A$4:$AK$1252,$B1969,1)</f>
        <v>651</v>
      </c>
      <c r="E1969">
        <f>INDEX('Grade 3'!$A$4:$AK$1252,$B1969,2)</f>
        <v>196</v>
      </c>
      <c r="F1969" t="str">
        <f>INDEX('Grade 3'!$A$4:$AK$1252,$B1969,3)</f>
        <v>EFFINGHAM COUNTY</v>
      </c>
      <c r="G1969" t="str">
        <f>INDEX('Grade 3'!$A$4:$AK$1252,$B1969,4)</f>
        <v>SAND HILL ELEMENTARY SCHOOL</v>
      </c>
      <c r="H1969" t="str">
        <f ca="1">StaticValues!$A$8</f>
        <v>2016</v>
      </c>
      <c r="I1969" t="str">
        <f ca="1">StaticValues!$B$8</f>
        <v>Spring</v>
      </c>
      <c r="J1969" t="str">
        <f ca="1">StaticValues!$C$8</f>
        <v>EOG</v>
      </c>
      <c r="K1969" t="str">
        <f ca="1">StaticValues!$D$8</f>
        <v>3</v>
      </c>
      <c r="L1969" t="str">
        <f>INDEX('Grade 3'!E$2:AJ$2,1,((8*C1969)-7))</f>
        <v>Social Studies</v>
      </c>
      <c r="M1969">
        <f>INDEX('Grade 3'!$A$4:$AK$1252,$B1969,($C1969*8-7+4))</f>
        <v>77</v>
      </c>
      <c r="N1969">
        <f>INDEX('Grade 3'!$A$4:$AK$1252,$B1969,($C1969*8-6+4))</f>
        <v>503.18181818181819</v>
      </c>
      <c r="O1969">
        <f>INDEX('Grade 3'!$A$4:$AK$1252,$B1969,($C1969*8-5+4))</f>
        <v>22.077922077922079</v>
      </c>
      <c r="P1969">
        <f>INDEX('Grade 3'!$A$4:$AK$1252,$B1969,($C1969*8-4+4))</f>
        <v>48.051948051948052</v>
      </c>
      <c r="Q1969">
        <f>INDEX('Grade 3'!$A$4:$AK$1252,$B1969,($C1969*8-3+4))</f>
        <v>23.376623376623378</v>
      </c>
      <c r="R1969">
        <f>INDEX('Grade 3'!$A$4:$AK$1252,$B1969,($C1969*8-2+4))</f>
        <v>6.4935064935064934</v>
      </c>
      <c r="S1969">
        <f>INDEX('Grade 3'!$A$4:$AK$1252,$B1969,($C1969*8-1+4))</f>
        <v>77.922077922077918</v>
      </c>
      <c r="T1969">
        <f>INDEX('Grade 3'!$A$4:$AK$1252,$B1969,($C1969*8-0+4))</f>
        <v>29.870129870129869</v>
      </c>
      <c r="U1969" t="str">
        <f>INDEX('Grade 3'!$A$4:$AK$1252,$B1969,37)</f>
        <v>First District</v>
      </c>
    </row>
    <row r="1970" spans="1:21">
      <c r="A1970">
        <f t="shared" si="91"/>
        <v>1969</v>
      </c>
      <c r="B1970">
        <f t="shared" si="92"/>
        <v>493</v>
      </c>
      <c r="C1970">
        <f t="shared" si="93"/>
        <v>1</v>
      </c>
      <c r="D1970">
        <f>INDEX('Grade 3'!$A$4:$AK$1252,$B1970,1)</f>
        <v>651</v>
      </c>
      <c r="E1970">
        <f>INDEX('Grade 3'!$A$4:$AK$1252,$B1970,2)</f>
        <v>296</v>
      </c>
      <c r="F1970" t="str">
        <f>INDEX('Grade 3'!$A$4:$AK$1252,$B1970,3)</f>
        <v>EFFINGHAM COUNTY</v>
      </c>
      <c r="G1970" t="str">
        <f>INDEX('Grade 3'!$A$4:$AK$1252,$B1970,4)</f>
        <v>EBENEZER ELEMENTARY SCHOOL</v>
      </c>
      <c r="H1970" t="str">
        <f ca="1">StaticValues!$A$8</f>
        <v>2016</v>
      </c>
      <c r="I1970" t="str">
        <f ca="1">StaticValues!$B$8</f>
        <v>Spring</v>
      </c>
      <c r="J1970" t="str">
        <f ca="1">StaticValues!$C$8</f>
        <v>EOG</v>
      </c>
      <c r="K1970" t="str">
        <f ca="1">StaticValues!$D$8</f>
        <v>3</v>
      </c>
      <c r="L1970" t="str">
        <f>INDEX('Grade 3'!E$2:AJ$2,1,((8*C1970)-7))</f>
        <v>English Language Arts</v>
      </c>
      <c r="M1970">
        <f>INDEX('Grade 3'!$A$4:$AK$1252,$B1970,($C1970*8-7+4))</f>
        <v>107</v>
      </c>
      <c r="N1970">
        <f>INDEX('Grade 3'!$A$4:$AK$1252,$B1970,($C1970*8-6+4))</f>
        <v>528.81308411214957</v>
      </c>
      <c r="O1970">
        <f>INDEX('Grade 3'!$A$4:$AK$1252,$B1970,($C1970*8-5+4))</f>
        <v>14.018691588785046</v>
      </c>
      <c r="P1970">
        <f>INDEX('Grade 3'!$A$4:$AK$1252,$B1970,($C1970*8-4+4))</f>
        <v>33.644859813084111</v>
      </c>
      <c r="Q1970">
        <f>INDEX('Grade 3'!$A$4:$AK$1252,$B1970,($C1970*8-3+4))</f>
        <v>38.317757009345797</v>
      </c>
      <c r="R1970">
        <f>INDEX('Grade 3'!$A$4:$AK$1252,$B1970,($C1970*8-2+4))</f>
        <v>14.018691588785046</v>
      </c>
      <c r="S1970">
        <f>INDEX('Grade 3'!$A$4:$AK$1252,$B1970,($C1970*8-1+4))</f>
        <v>85.981308411214954</v>
      </c>
      <c r="T1970">
        <f>INDEX('Grade 3'!$A$4:$AK$1252,$B1970,($C1970*8-0+4))</f>
        <v>52.336448598130843</v>
      </c>
      <c r="U1970" t="str">
        <f>INDEX('Grade 3'!$A$4:$AK$1252,$B1970,37)</f>
        <v>First District</v>
      </c>
    </row>
    <row r="1971" spans="1:21">
      <c r="A1971">
        <f t="shared" si="91"/>
        <v>1970</v>
      </c>
      <c r="B1971">
        <f t="shared" si="92"/>
        <v>493</v>
      </c>
      <c r="C1971">
        <f t="shared" si="93"/>
        <v>2</v>
      </c>
      <c r="D1971">
        <f>INDEX('Grade 3'!$A$4:$AK$1252,$B1971,1)</f>
        <v>651</v>
      </c>
      <c r="E1971">
        <f>INDEX('Grade 3'!$A$4:$AK$1252,$B1971,2)</f>
        <v>296</v>
      </c>
      <c r="F1971" t="str">
        <f>INDEX('Grade 3'!$A$4:$AK$1252,$B1971,3)</f>
        <v>EFFINGHAM COUNTY</v>
      </c>
      <c r="G1971" t="str">
        <f>INDEX('Grade 3'!$A$4:$AK$1252,$B1971,4)</f>
        <v>EBENEZER ELEMENTARY SCHOOL</v>
      </c>
      <c r="H1971" t="str">
        <f ca="1">StaticValues!$A$8</f>
        <v>2016</v>
      </c>
      <c r="I1971" t="str">
        <f ca="1">StaticValues!$B$8</f>
        <v>Spring</v>
      </c>
      <c r="J1971" t="str">
        <f ca="1">StaticValues!$C$8</f>
        <v>EOG</v>
      </c>
      <c r="K1971" t="str">
        <f ca="1">StaticValues!$D$8</f>
        <v>3</v>
      </c>
      <c r="L1971" t="str">
        <f>INDEX('Grade 3'!E$2:AJ$2,1,((8*C1971)-7))</f>
        <v>Mathematics</v>
      </c>
      <c r="M1971">
        <f>INDEX('Grade 3'!$A$4:$AK$1252,$B1971,($C1971*8-7+4))</f>
        <v>107</v>
      </c>
      <c r="N1971">
        <f>INDEX('Grade 3'!$A$4:$AK$1252,$B1971,($C1971*8-6+4))</f>
        <v>532.37383177570098</v>
      </c>
      <c r="O1971">
        <f>INDEX('Grade 3'!$A$4:$AK$1252,$B1971,($C1971*8-5+4))</f>
        <v>11.214953271028037</v>
      </c>
      <c r="P1971">
        <f>INDEX('Grade 3'!$A$4:$AK$1252,$B1971,($C1971*8-4+4))</f>
        <v>35.514018691588788</v>
      </c>
      <c r="Q1971">
        <f>INDEX('Grade 3'!$A$4:$AK$1252,$B1971,($C1971*8-3+4))</f>
        <v>37.383177570093459</v>
      </c>
      <c r="R1971">
        <f>INDEX('Grade 3'!$A$4:$AK$1252,$B1971,($C1971*8-2+4))</f>
        <v>15.88785046728972</v>
      </c>
      <c r="S1971">
        <f>INDEX('Grade 3'!$A$4:$AK$1252,$B1971,($C1971*8-1+4))</f>
        <v>88.785046728971963</v>
      </c>
      <c r="T1971">
        <f>INDEX('Grade 3'!$A$4:$AK$1252,$B1971,($C1971*8-0+4))</f>
        <v>53.271028037383175</v>
      </c>
      <c r="U1971" t="str">
        <f>INDEX('Grade 3'!$A$4:$AK$1252,$B1971,37)</f>
        <v>First District</v>
      </c>
    </row>
    <row r="1972" spans="1:21">
      <c r="A1972">
        <f t="shared" si="91"/>
        <v>1971</v>
      </c>
      <c r="B1972">
        <f t="shared" si="92"/>
        <v>493</v>
      </c>
      <c r="C1972">
        <f t="shared" si="93"/>
        <v>3</v>
      </c>
      <c r="D1972">
        <f>INDEX('Grade 3'!$A$4:$AK$1252,$B1972,1)</f>
        <v>651</v>
      </c>
      <c r="E1972">
        <f>INDEX('Grade 3'!$A$4:$AK$1252,$B1972,2)</f>
        <v>296</v>
      </c>
      <c r="F1972" t="str">
        <f>INDEX('Grade 3'!$A$4:$AK$1252,$B1972,3)</f>
        <v>EFFINGHAM COUNTY</v>
      </c>
      <c r="G1972" t="str">
        <f>INDEX('Grade 3'!$A$4:$AK$1252,$B1972,4)</f>
        <v>EBENEZER ELEMENTARY SCHOOL</v>
      </c>
      <c r="H1972" t="str">
        <f ca="1">StaticValues!$A$8</f>
        <v>2016</v>
      </c>
      <c r="I1972" t="str">
        <f ca="1">StaticValues!$B$8</f>
        <v>Spring</v>
      </c>
      <c r="J1972" t="str">
        <f ca="1">StaticValues!$C$8</f>
        <v>EOG</v>
      </c>
      <c r="K1972" t="str">
        <f ca="1">StaticValues!$D$8</f>
        <v>3</v>
      </c>
      <c r="L1972" t="str">
        <f>INDEX('Grade 3'!E$2:AJ$2,1,((8*C1972)-7))</f>
        <v>Science</v>
      </c>
      <c r="M1972">
        <f>INDEX('Grade 3'!$A$4:$AK$1252,$B1972,($C1972*8-7+4))</f>
        <v>107</v>
      </c>
      <c r="N1972">
        <f>INDEX('Grade 3'!$A$4:$AK$1252,$B1972,($C1972*8-6+4))</f>
        <v>521.85046728971963</v>
      </c>
      <c r="O1972">
        <f>INDEX('Grade 3'!$A$4:$AK$1252,$B1972,($C1972*8-5+4))</f>
        <v>8.4112149532710276</v>
      </c>
      <c r="P1972">
        <f>INDEX('Grade 3'!$A$4:$AK$1252,$B1972,($C1972*8-4+4))</f>
        <v>45.794392523364486</v>
      </c>
      <c r="Q1972">
        <f>INDEX('Grade 3'!$A$4:$AK$1252,$B1972,($C1972*8-3+4))</f>
        <v>36.44859813084112</v>
      </c>
      <c r="R1972">
        <f>INDEX('Grade 3'!$A$4:$AK$1252,$B1972,($C1972*8-2+4))</f>
        <v>9.3457943925233646</v>
      </c>
      <c r="S1972">
        <f>INDEX('Grade 3'!$A$4:$AK$1252,$B1972,($C1972*8-1+4))</f>
        <v>91.588785046728972</v>
      </c>
      <c r="T1972">
        <f>INDEX('Grade 3'!$A$4:$AK$1252,$B1972,($C1972*8-0+4))</f>
        <v>45.794392523364486</v>
      </c>
      <c r="U1972" t="str">
        <f>INDEX('Grade 3'!$A$4:$AK$1252,$B1972,37)</f>
        <v>First District</v>
      </c>
    </row>
    <row r="1973" spans="1:21">
      <c r="A1973">
        <f t="shared" si="91"/>
        <v>1972</v>
      </c>
      <c r="B1973">
        <f t="shared" si="92"/>
        <v>493</v>
      </c>
      <c r="C1973">
        <f t="shared" si="93"/>
        <v>4</v>
      </c>
      <c r="D1973">
        <f>INDEX('Grade 3'!$A$4:$AK$1252,$B1973,1)</f>
        <v>651</v>
      </c>
      <c r="E1973">
        <f>INDEX('Grade 3'!$A$4:$AK$1252,$B1973,2)</f>
        <v>296</v>
      </c>
      <c r="F1973" t="str">
        <f>INDEX('Grade 3'!$A$4:$AK$1252,$B1973,3)</f>
        <v>EFFINGHAM COUNTY</v>
      </c>
      <c r="G1973" t="str">
        <f>INDEX('Grade 3'!$A$4:$AK$1252,$B1973,4)</f>
        <v>EBENEZER ELEMENTARY SCHOOL</v>
      </c>
      <c r="H1973" t="str">
        <f ca="1">StaticValues!$A$8</f>
        <v>2016</v>
      </c>
      <c r="I1973" t="str">
        <f ca="1">StaticValues!$B$8</f>
        <v>Spring</v>
      </c>
      <c r="J1973" t="str">
        <f ca="1">StaticValues!$C$8</f>
        <v>EOG</v>
      </c>
      <c r="K1973" t="str">
        <f ca="1">StaticValues!$D$8</f>
        <v>3</v>
      </c>
      <c r="L1973" t="str">
        <f>INDEX('Grade 3'!E$2:AJ$2,1,((8*C1973)-7))</f>
        <v>Social Studies</v>
      </c>
      <c r="M1973">
        <f>INDEX('Grade 3'!$A$4:$AK$1252,$B1973,($C1973*8-7+4))</f>
        <v>107</v>
      </c>
      <c r="N1973">
        <f>INDEX('Grade 3'!$A$4:$AK$1252,$B1973,($C1973*8-6+4))</f>
        <v>518.85046728971963</v>
      </c>
      <c r="O1973">
        <f>INDEX('Grade 3'!$A$4:$AK$1252,$B1973,($C1973*8-5+4))</f>
        <v>16.822429906542055</v>
      </c>
      <c r="P1973">
        <f>INDEX('Grade 3'!$A$4:$AK$1252,$B1973,($C1973*8-4+4))</f>
        <v>45.794392523364486</v>
      </c>
      <c r="Q1973">
        <f>INDEX('Grade 3'!$A$4:$AK$1252,$B1973,($C1973*8-3+4))</f>
        <v>24.299065420560748</v>
      </c>
      <c r="R1973">
        <f>INDEX('Grade 3'!$A$4:$AK$1252,$B1973,($C1973*8-2+4))</f>
        <v>13.084112149532711</v>
      </c>
      <c r="S1973">
        <f>INDEX('Grade 3'!$A$4:$AK$1252,$B1973,($C1973*8-1+4))</f>
        <v>83.177570093457945</v>
      </c>
      <c r="T1973">
        <f>INDEX('Grade 3'!$A$4:$AK$1252,$B1973,($C1973*8-0+4))</f>
        <v>37.383177570093459</v>
      </c>
      <c r="U1973" t="str">
        <f>INDEX('Grade 3'!$A$4:$AK$1252,$B1973,37)</f>
        <v>First District</v>
      </c>
    </row>
    <row r="1974" spans="1:21">
      <c r="A1974">
        <f t="shared" si="91"/>
        <v>1973</v>
      </c>
      <c r="B1974">
        <f t="shared" si="92"/>
        <v>494</v>
      </c>
      <c r="C1974">
        <f t="shared" si="93"/>
        <v>1</v>
      </c>
      <c r="D1974">
        <f>INDEX('Grade 3'!$A$4:$AK$1252,$B1974,1)</f>
        <v>651</v>
      </c>
      <c r="E1974">
        <f>INDEX('Grade 3'!$A$4:$AK$1252,$B1974,2)</f>
        <v>4050</v>
      </c>
      <c r="F1974" t="str">
        <f>INDEX('Grade 3'!$A$4:$AK$1252,$B1974,3)</f>
        <v>EFFINGHAM COUNTY</v>
      </c>
      <c r="G1974" t="str">
        <f>INDEX('Grade 3'!$A$4:$AK$1252,$B1974,4)</f>
        <v>RINCON ELEMENTARY SCHOOL</v>
      </c>
      <c r="H1974" t="str">
        <f ca="1">StaticValues!$A$8</f>
        <v>2016</v>
      </c>
      <c r="I1974" t="str">
        <f ca="1">StaticValues!$B$8</f>
        <v>Spring</v>
      </c>
      <c r="J1974" t="str">
        <f ca="1">StaticValues!$C$8</f>
        <v>EOG</v>
      </c>
      <c r="K1974" t="str">
        <f ca="1">StaticValues!$D$8</f>
        <v>3</v>
      </c>
      <c r="L1974" t="str">
        <f>INDEX('Grade 3'!E$2:AJ$2,1,((8*C1974)-7))</f>
        <v>English Language Arts</v>
      </c>
      <c r="M1974">
        <f>INDEX('Grade 3'!$A$4:$AK$1252,$B1974,($C1974*8-7+4))</f>
        <v>93</v>
      </c>
      <c r="N1974">
        <f>INDEX('Grade 3'!$A$4:$AK$1252,$B1974,($C1974*8-6+4))</f>
        <v>541.31182795698919</v>
      </c>
      <c r="O1974">
        <f>INDEX('Grade 3'!$A$4:$AK$1252,$B1974,($C1974*8-5+4))</f>
        <v>9.67741935483871</v>
      </c>
      <c r="P1974">
        <f>INDEX('Grade 3'!$A$4:$AK$1252,$B1974,($C1974*8-4+4))</f>
        <v>24.731182795698924</v>
      </c>
      <c r="Q1974">
        <f>INDEX('Grade 3'!$A$4:$AK$1252,$B1974,($C1974*8-3+4))</f>
        <v>45.161290322580648</v>
      </c>
      <c r="R1974">
        <f>INDEX('Grade 3'!$A$4:$AK$1252,$B1974,($C1974*8-2+4))</f>
        <v>20.43010752688172</v>
      </c>
      <c r="S1974">
        <f>INDEX('Grade 3'!$A$4:$AK$1252,$B1974,($C1974*8-1+4))</f>
        <v>90.322580645161295</v>
      </c>
      <c r="T1974">
        <f>INDEX('Grade 3'!$A$4:$AK$1252,$B1974,($C1974*8-0+4))</f>
        <v>65.591397849462368</v>
      </c>
      <c r="U1974" t="str">
        <f>INDEX('Grade 3'!$A$4:$AK$1252,$B1974,37)</f>
        <v>First District</v>
      </c>
    </row>
    <row r="1975" spans="1:21">
      <c r="A1975">
        <f t="shared" si="91"/>
        <v>1974</v>
      </c>
      <c r="B1975">
        <f t="shared" si="92"/>
        <v>494</v>
      </c>
      <c r="C1975">
        <f t="shared" si="93"/>
        <v>2</v>
      </c>
      <c r="D1975">
        <f>INDEX('Grade 3'!$A$4:$AK$1252,$B1975,1)</f>
        <v>651</v>
      </c>
      <c r="E1975">
        <f>INDEX('Grade 3'!$A$4:$AK$1252,$B1975,2)</f>
        <v>4050</v>
      </c>
      <c r="F1975" t="str">
        <f>INDEX('Grade 3'!$A$4:$AK$1252,$B1975,3)</f>
        <v>EFFINGHAM COUNTY</v>
      </c>
      <c r="G1975" t="str">
        <f>INDEX('Grade 3'!$A$4:$AK$1252,$B1975,4)</f>
        <v>RINCON ELEMENTARY SCHOOL</v>
      </c>
      <c r="H1975" t="str">
        <f ca="1">StaticValues!$A$8</f>
        <v>2016</v>
      </c>
      <c r="I1975" t="str">
        <f ca="1">StaticValues!$B$8</f>
        <v>Spring</v>
      </c>
      <c r="J1975" t="str">
        <f ca="1">StaticValues!$C$8</f>
        <v>EOG</v>
      </c>
      <c r="K1975" t="str">
        <f ca="1">StaticValues!$D$8</f>
        <v>3</v>
      </c>
      <c r="L1975" t="str">
        <f>INDEX('Grade 3'!E$2:AJ$2,1,((8*C1975)-7))</f>
        <v>Mathematics</v>
      </c>
      <c r="M1975">
        <f>INDEX('Grade 3'!$A$4:$AK$1252,$B1975,($C1975*8-7+4))</f>
        <v>93</v>
      </c>
      <c r="N1975">
        <f>INDEX('Grade 3'!$A$4:$AK$1252,$B1975,($C1975*8-6+4))</f>
        <v>547.44086021505382</v>
      </c>
      <c r="O1975">
        <f>INDEX('Grade 3'!$A$4:$AK$1252,$B1975,($C1975*8-5+4))</f>
        <v>2.150537634408602</v>
      </c>
      <c r="P1975">
        <f>INDEX('Grade 3'!$A$4:$AK$1252,$B1975,($C1975*8-4+4))</f>
        <v>23.655913978494624</v>
      </c>
      <c r="Q1975">
        <f>INDEX('Grade 3'!$A$4:$AK$1252,$B1975,($C1975*8-3+4))</f>
        <v>53.763440860215056</v>
      </c>
      <c r="R1975">
        <f>INDEX('Grade 3'!$A$4:$AK$1252,$B1975,($C1975*8-2+4))</f>
        <v>20.43010752688172</v>
      </c>
      <c r="S1975">
        <f>INDEX('Grade 3'!$A$4:$AK$1252,$B1975,($C1975*8-1+4))</f>
        <v>97.849462365591393</v>
      </c>
      <c r="T1975">
        <f>INDEX('Grade 3'!$A$4:$AK$1252,$B1975,($C1975*8-0+4))</f>
        <v>74.193548387096769</v>
      </c>
      <c r="U1975" t="str">
        <f>INDEX('Grade 3'!$A$4:$AK$1252,$B1975,37)</f>
        <v>First District</v>
      </c>
    </row>
    <row r="1976" spans="1:21">
      <c r="A1976">
        <f t="shared" si="91"/>
        <v>1975</v>
      </c>
      <c r="B1976">
        <f t="shared" si="92"/>
        <v>494</v>
      </c>
      <c r="C1976">
        <f t="shared" si="93"/>
        <v>3</v>
      </c>
      <c r="D1976">
        <f>INDEX('Grade 3'!$A$4:$AK$1252,$B1976,1)</f>
        <v>651</v>
      </c>
      <c r="E1976">
        <f>INDEX('Grade 3'!$A$4:$AK$1252,$B1976,2)</f>
        <v>4050</v>
      </c>
      <c r="F1976" t="str">
        <f>INDEX('Grade 3'!$A$4:$AK$1252,$B1976,3)</f>
        <v>EFFINGHAM COUNTY</v>
      </c>
      <c r="G1976" t="str">
        <f>INDEX('Grade 3'!$A$4:$AK$1252,$B1976,4)</f>
        <v>RINCON ELEMENTARY SCHOOL</v>
      </c>
      <c r="H1976" t="str">
        <f ca="1">StaticValues!$A$8</f>
        <v>2016</v>
      </c>
      <c r="I1976" t="str">
        <f ca="1">StaticValues!$B$8</f>
        <v>Spring</v>
      </c>
      <c r="J1976" t="str">
        <f ca="1">StaticValues!$C$8</f>
        <v>EOG</v>
      </c>
      <c r="K1976" t="str">
        <f ca="1">StaticValues!$D$8</f>
        <v>3</v>
      </c>
      <c r="L1976" t="str">
        <f>INDEX('Grade 3'!E$2:AJ$2,1,((8*C1976)-7))</f>
        <v>Science</v>
      </c>
      <c r="M1976">
        <f>INDEX('Grade 3'!$A$4:$AK$1252,$B1976,($C1976*8-7+4))</f>
        <v>93</v>
      </c>
      <c r="N1976">
        <f>INDEX('Grade 3'!$A$4:$AK$1252,$B1976,($C1976*8-6+4))</f>
        <v>523.11827956989248</v>
      </c>
      <c r="O1976">
        <f>INDEX('Grade 3'!$A$4:$AK$1252,$B1976,($C1976*8-5+4))</f>
        <v>9.67741935483871</v>
      </c>
      <c r="P1976">
        <f>INDEX('Grade 3'!$A$4:$AK$1252,$B1976,($C1976*8-4+4))</f>
        <v>40.86021505376344</v>
      </c>
      <c r="Q1976">
        <f>INDEX('Grade 3'!$A$4:$AK$1252,$B1976,($C1976*8-3+4))</f>
        <v>39.784946236559136</v>
      </c>
      <c r="R1976">
        <f>INDEX('Grade 3'!$A$4:$AK$1252,$B1976,($C1976*8-2+4))</f>
        <v>9.67741935483871</v>
      </c>
      <c r="S1976">
        <f>INDEX('Grade 3'!$A$4:$AK$1252,$B1976,($C1976*8-1+4))</f>
        <v>90.322580645161295</v>
      </c>
      <c r="T1976">
        <f>INDEX('Grade 3'!$A$4:$AK$1252,$B1976,($C1976*8-0+4))</f>
        <v>49.462365591397848</v>
      </c>
      <c r="U1976" t="str">
        <f>INDEX('Grade 3'!$A$4:$AK$1252,$B1976,37)</f>
        <v>First District</v>
      </c>
    </row>
    <row r="1977" spans="1:21">
      <c r="A1977">
        <f t="shared" si="91"/>
        <v>1976</v>
      </c>
      <c r="B1977">
        <f t="shared" si="92"/>
        <v>494</v>
      </c>
      <c r="C1977">
        <f t="shared" si="93"/>
        <v>4</v>
      </c>
      <c r="D1977">
        <f>INDEX('Grade 3'!$A$4:$AK$1252,$B1977,1)</f>
        <v>651</v>
      </c>
      <c r="E1977">
        <f>INDEX('Grade 3'!$A$4:$AK$1252,$B1977,2)</f>
        <v>4050</v>
      </c>
      <c r="F1977" t="str">
        <f>INDEX('Grade 3'!$A$4:$AK$1252,$B1977,3)</f>
        <v>EFFINGHAM COUNTY</v>
      </c>
      <c r="G1977" t="str">
        <f>INDEX('Grade 3'!$A$4:$AK$1252,$B1977,4)</f>
        <v>RINCON ELEMENTARY SCHOOL</v>
      </c>
      <c r="H1977" t="str">
        <f ca="1">StaticValues!$A$8</f>
        <v>2016</v>
      </c>
      <c r="I1977" t="str">
        <f ca="1">StaticValues!$B$8</f>
        <v>Spring</v>
      </c>
      <c r="J1977" t="str">
        <f ca="1">StaticValues!$C$8</f>
        <v>EOG</v>
      </c>
      <c r="K1977" t="str">
        <f ca="1">StaticValues!$D$8</f>
        <v>3</v>
      </c>
      <c r="L1977" t="str">
        <f>INDEX('Grade 3'!E$2:AJ$2,1,((8*C1977)-7))</f>
        <v>Social Studies</v>
      </c>
      <c r="M1977">
        <f>INDEX('Grade 3'!$A$4:$AK$1252,$B1977,($C1977*8-7+4))</f>
        <v>93</v>
      </c>
      <c r="N1977">
        <f>INDEX('Grade 3'!$A$4:$AK$1252,$B1977,($C1977*8-6+4))</f>
        <v>529.46236559139788</v>
      </c>
      <c r="O1977">
        <f>INDEX('Grade 3'!$A$4:$AK$1252,$B1977,($C1977*8-5+4))</f>
        <v>6.4516129032258061</v>
      </c>
      <c r="P1977">
        <f>INDEX('Grade 3'!$A$4:$AK$1252,$B1977,($C1977*8-4+4))</f>
        <v>39.784946236559136</v>
      </c>
      <c r="Q1977">
        <f>INDEX('Grade 3'!$A$4:$AK$1252,$B1977,($C1977*8-3+4))</f>
        <v>32.258064516129032</v>
      </c>
      <c r="R1977">
        <f>INDEX('Grade 3'!$A$4:$AK$1252,$B1977,($C1977*8-2+4))</f>
        <v>21.50537634408602</v>
      </c>
      <c r="S1977">
        <f>INDEX('Grade 3'!$A$4:$AK$1252,$B1977,($C1977*8-1+4))</f>
        <v>93.548387096774192</v>
      </c>
      <c r="T1977">
        <f>INDEX('Grade 3'!$A$4:$AK$1252,$B1977,($C1977*8-0+4))</f>
        <v>53.763440860215056</v>
      </c>
      <c r="U1977" t="str">
        <f>INDEX('Grade 3'!$A$4:$AK$1252,$B1977,37)</f>
        <v>First District</v>
      </c>
    </row>
    <row r="1978" spans="1:21">
      <c r="A1978">
        <f t="shared" si="91"/>
        <v>1977</v>
      </c>
      <c r="B1978">
        <f t="shared" si="92"/>
        <v>495</v>
      </c>
      <c r="C1978">
        <f t="shared" si="93"/>
        <v>1</v>
      </c>
      <c r="D1978">
        <f>INDEX('Grade 3'!$A$4:$AK$1252,$B1978,1)</f>
        <v>652</v>
      </c>
      <c r="E1978">
        <f>INDEX('Grade 3'!$A$4:$AK$1252,$B1978,2)</f>
        <v>313</v>
      </c>
      <c r="F1978" t="str">
        <f>INDEX('Grade 3'!$A$4:$AK$1252,$B1978,3)</f>
        <v>ELBERT COUNTY</v>
      </c>
      <c r="G1978" t="str">
        <f>INDEX('Grade 3'!$A$4:$AK$1252,$B1978,4)</f>
        <v>ELBERT COUNTY ELEMENTARY SCHOOL</v>
      </c>
      <c r="H1978" t="str">
        <f ca="1">StaticValues!$A$8</f>
        <v>2016</v>
      </c>
      <c r="I1978" t="str">
        <f ca="1">StaticValues!$B$8</f>
        <v>Spring</v>
      </c>
      <c r="J1978" t="str">
        <f ca="1">StaticValues!$C$8</f>
        <v>EOG</v>
      </c>
      <c r="K1978" t="str">
        <f ca="1">StaticValues!$D$8</f>
        <v>3</v>
      </c>
      <c r="L1978" t="str">
        <f>INDEX('Grade 3'!E$2:AJ$2,1,((8*C1978)-7))</f>
        <v>English Language Arts</v>
      </c>
      <c r="M1978">
        <f>INDEX('Grade 3'!$A$4:$AK$1252,$B1978,($C1978*8-7+4))</f>
        <v>226</v>
      </c>
      <c r="N1978">
        <f>INDEX('Grade 3'!$A$4:$AK$1252,$B1978,($C1978*8-6+4))</f>
        <v>485.36725663716817</v>
      </c>
      <c r="O1978">
        <f>INDEX('Grade 3'!$A$4:$AK$1252,$B1978,($C1978*8-5+4))</f>
        <v>46.460176991150441</v>
      </c>
      <c r="P1978">
        <f>INDEX('Grade 3'!$A$4:$AK$1252,$B1978,($C1978*8-4+4))</f>
        <v>31.415929203539822</v>
      </c>
      <c r="Q1978">
        <f>INDEX('Grade 3'!$A$4:$AK$1252,$B1978,($C1978*8-3+4))</f>
        <v>18.584070796460178</v>
      </c>
      <c r="R1978">
        <f>INDEX('Grade 3'!$A$4:$AK$1252,$B1978,($C1978*8-2+4))</f>
        <v>3.5398230088495577</v>
      </c>
      <c r="S1978">
        <f>INDEX('Grade 3'!$A$4:$AK$1252,$B1978,($C1978*8-1+4))</f>
        <v>53.539823008849559</v>
      </c>
      <c r="T1978">
        <f>INDEX('Grade 3'!$A$4:$AK$1252,$B1978,($C1978*8-0+4))</f>
        <v>22.123893805309734</v>
      </c>
      <c r="U1978" t="str">
        <f>INDEX('Grade 3'!$A$4:$AK$1252,$B1978,37)</f>
        <v>Northeast Georgia</v>
      </c>
    </row>
    <row r="1979" spans="1:21">
      <c r="A1979">
        <f t="shared" si="91"/>
        <v>1978</v>
      </c>
      <c r="B1979">
        <f t="shared" si="92"/>
        <v>495</v>
      </c>
      <c r="C1979">
        <f t="shared" si="93"/>
        <v>2</v>
      </c>
      <c r="D1979">
        <f>INDEX('Grade 3'!$A$4:$AK$1252,$B1979,1)</f>
        <v>652</v>
      </c>
      <c r="E1979">
        <f>INDEX('Grade 3'!$A$4:$AK$1252,$B1979,2)</f>
        <v>313</v>
      </c>
      <c r="F1979" t="str">
        <f>INDEX('Grade 3'!$A$4:$AK$1252,$B1979,3)</f>
        <v>ELBERT COUNTY</v>
      </c>
      <c r="G1979" t="str">
        <f>INDEX('Grade 3'!$A$4:$AK$1252,$B1979,4)</f>
        <v>ELBERT COUNTY ELEMENTARY SCHOOL</v>
      </c>
      <c r="H1979" t="str">
        <f ca="1">StaticValues!$A$8</f>
        <v>2016</v>
      </c>
      <c r="I1979" t="str">
        <f ca="1">StaticValues!$B$8</f>
        <v>Spring</v>
      </c>
      <c r="J1979" t="str">
        <f ca="1">StaticValues!$C$8</f>
        <v>EOG</v>
      </c>
      <c r="K1979" t="str">
        <f ca="1">StaticValues!$D$8</f>
        <v>3</v>
      </c>
      <c r="L1979" t="str">
        <f>INDEX('Grade 3'!E$2:AJ$2,1,((8*C1979)-7))</f>
        <v>Mathematics</v>
      </c>
      <c r="M1979">
        <f>INDEX('Grade 3'!$A$4:$AK$1252,$B1979,($C1979*8-7+4))</f>
        <v>226</v>
      </c>
      <c r="N1979">
        <f>INDEX('Grade 3'!$A$4:$AK$1252,$B1979,($C1979*8-6+4))</f>
        <v>504.96902654867256</v>
      </c>
      <c r="O1979">
        <f>INDEX('Grade 3'!$A$4:$AK$1252,$B1979,($C1979*8-5+4))</f>
        <v>22.56637168141593</v>
      </c>
      <c r="P1979">
        <f>INDEX('Grade 3'!$A$4:$AK$1252,$B1979,($C1979*8-4+4))</f>
        <v>48.672566371681413</v>
      </c>
      <c r="Q1979">
        <f>INDEX('Grade 3'!$A$4:$AK$1252,$B1979,($C1979*8-3+4))</f>
        <v>23.893805309734514</v>
      </c>
      <c r="R1979">
        <f>INDEX('Grade 3'!$A$4:$AK$1252,$B1979,($C1979*8-2+4))</f>
        <v>4.8672566371681416</v>
      </c>
      <c r="S1979">
        <f>INDEX('Grade 3'!$A$4:$AK$1252,$B1979,($C1979*8-1+4))</f>
        <v>77.43362831858407</v>
      </c>
      <c r="T1979">
        <f>INDEX('Grade 3'!$A$4:$AK$1252,$B1979,($C1979*8-0+4))</f>
        <v>28.761061946902654</v>
      </c>
      <c r="U1979" t="str">
        <f>INDEX('Grade 3'!$A$4:$AK$1252,$B1979,37)</f>
        <v>Northeast Georgia</v>
      </c>
    </row>
    <row r="1980" spans="1:21">
      <c r="A1980">
        <f t="shared" si="91"/>
        <v>1979</v>
      </c>
      <c r="B1980">
        <f t="shared" si="92"/>
        <v>495</v>
      </c>
      <c r="C1980">
        <f t="shared" si="93"/>
        <v>3</v>
      </c>
      <c r="D1980">
        <f>INDEX('Grade 3'!$A$4:$AK$1252,$B1980,1)</f>
        <v>652</v>
      </c>
      <c r="E1980">
        <f>INDEX('Grade 3'!$A$4:$AK$1252,$B1980,2)</f>
        <v>313</v>
      </c>
      <c r="F1980" t="str">
        <f>INDEX('Grade 3'!$A$4:$AK$1252,$B1980,3)</f>
        <v>ELBERT COUNTY</v>
      </c>
      <c r="G1980" t="str">
        <f>INDEX('Grade 3'!$A$4:$AK$1252,$B1980,4)</f>
        <v>ELBERT COUNTY ELEMENTARY SCHOOL</v>
      </c>
      <c r="H1980" t="str">
        <f ca="1">StaticValues!$A$8</f>
        <v>2016</v>
      </c>
      <c r="I1980" t="str">
        <f ca="1">StaticValues!$B$8</f>
        <v>Spring</v>
      </c>
      <c r="J1980" t="str">
        <f ca="1">StaticValues!$C$8</f>
        <v>EOG</v>
      </c>
      <c r="K1980" t="str">
        <f ca="1">StaticValues!$D$8</f>
        <v>3</v>
      </c>
      <c r="L1980" t="str">
        <f>INDEX('Grade 3'!E$2:AJ$2,1,((8*C1980)-7))</f>
        <v>Science</v>
      </c>
      <c r="M1980">
        <f>INDEX('Grade 3'!$A$4:$AK$1252,$B1980,($C1980*8-7+4))</f>
        <v>226</v>
      </c>
      <c r="N1980">
        <f>INDEX('Grade 3'!$A$4:$AK$1252,$B1980,($C1980*8-6+4))</f>
        <v>497.40265486725662</v>
      </c>
      <c r="O1980">
        <f>INDEX('Grade 3'!$A$4:$AK$1252,$B1980,($C1980*8-5+4))</f>
        <v>30.530973451327434</v>
      </c>
      <c r="P1980">
        <f>INDEX('Grade 3'!$A$4:$AK$1252,$B1980,($C1980*8-4+4))</f>
        <v>47.787610619469028</v>
      </c>
      <c r="Q1980">
        <f>INDEX('Grade 3'!$A$4:$AK$1252,$B1980,($C1980*8-3+4))</f>
        <v>16.371681415929203</v>
      </c>
      <c r="R1980">
        <f>INDEX('Grade 3'!$A$4:$AK$1252,$B1980,($C1980*8-2+4))</f>
        <v>5.3097345132743365</v>
      </c>
      <c r="S1980">
        <f>INDEX('Grade 3'!$A$4:$AK$1252,$B1980,($C1980*8-1+4))</f>
        <v>69.469026548672559</v>
      </c>
      <c r="T1980">
        <f>INDEX('Grade 3'!$A$4:$AK$1252,$B1980,($C1980*8-0+4))</f>
        <v>21.681415929203538</v>
      </c>
      <c r="U1980" t="str">
        <f>INDEX('Grade 3'!$A$4:$AK$1252,$B1980,37)</f>
        <v>Northeast Georgia</v>
      </c>
    </row>
    <row r="1981" spans="1:21">
      <c r="A1981">
        <f t="shared" si="91"/>
        <v>1980</v>
      </c>
      <c r="B1981">
        <f t="shared" si="92"/>
        <v>495</v>
      </c>
      <c r="C1981">
        <f t="shared" si="93"/>
        <v>4</v>
      </c>
      <c r="D1981">
        <f>INDEX('Grade 3'!$A$4:$AK$1252,$B1981,1)</f>
        <v>652</v>
      </c>
      <c r="E1981">
        <f>INDEX('Grade 3'!$A$4:$AK$1252,$B1981,2)</f>
        <v>313</v>
      </c>
      <c r="F1981" t="str">
        <f>INDEX('Grade 3'!$A$4:$AK$1252,$B1981,3)</f>
        <v>ELBERT COUNTY</v>
      </c>
      <c r="G1981" t="str">
        <f>INDEX('Grade 3'!$A$4:$AK$1252,$B1981,4)</f>
        <v>ELBERT COUNTY ELEMENTARY SCHOOL</v>
      </c>
      <c r="H1981" t="str">
        <f ca="1">StaticValues!$A$8</f>
        <v>2016</v>
      </c>
      <c r="I1981" t="str">
        <f ca="1">StaticValues!$B$8</f>
        <v>Spring</v>
      </c>
      <c r="J1981" t="str">
        <f ca="1">StaticValues!$C$8</f>
        <v>EOG</v>
      </c>
      <c r="K1981" t="str">
        <f ca="1">StaticValues!$D$8</f>
        <v>3</v>
      </c>
      <c r="L1981" t="str">
        <f>INDEX('Grade 3'!E$2:AJ$2,1,((8*C1981)-7))</f>
        <v>Social Studies</v>
      </c>
      <c r="M1981">
        <f>INDEX('Grade 3'!$A$4:$AK$1252,$B1981,($C1981*8-7+4))</f>
        <v>226</v>
      </c>
      <c r="N1981">
        <f>INDEX('Grade 3'!$A$4:$AK$1252,$B1981,($C1981*8-6+4))</f>
        <v>499.56194690265488</v>
      </c>
      <c r="O1981">
        <f>INDEX('Grade 3'!$A$4:$AK$1252,$B1981,($C1981*8-5+4))</f>
        <v>26.548672566371682</v>
      </c>
      <c r="P1981">
        <f>INDEX('Grade 3'!$A$4:$AK$1252,$B1981,($C1981*8-4+4))</f>
        <v>46.902654867256636</v>
      </c>
      <c r="Q1981">
        <f>INDEX('Grade 3'!$A$4:$AK$1252,$B1981,($C1981*8-3+4))</f>
        <v>17.256637168141594</v>
      </c>
      <c r="R1981">
        <f>INDEX('Grade 3'!$A$4:$AK$1252,$B1981,($C1981*8-2+4))</f>
        <v>9.2920353982300892</v>
      </c>
      <c r="S1981">
        <f>INDEX('Grade 3'!$A$4:$AK$1252,$B1981,($C1981*8-1+4))</f>
        <v>73.451327433628322</v>
      </c>
      <c r="T1981">
        <f>INDEX('Grade 3'!$A$4:$AK$1252,$B1981,($C1981*8-0+4))</f>
        <v>26.548672566371682</v>
      </c>
      <c r="U1981" t="str">
        <f>INDEX('Grade 3'!$A$4:$AK$1252,$B1981,37)</f>
        <v>Northeast Georgia</v>
      </c>
    </row>
    <row r="1982" spans="1:21">
      <c r="A1982">
        <f t="shared" si="91"/>
        <v>1981</v>
      </c>
      <c r="B1982">
        <f t="shared" si="92"/>
        <v>496</v>
      </c>
      <c r="C1982">
        <f t="shared" si="93"/>
        <v>1</v>
      </c>
      <c r="D1982">
        <f>INDEX('Grade 3'!$A$4:$AK$1252,$B1982,1)</f>
        <v>653</v>
      </c>
      <c r="E1982">
        <f>INDEX('Grade 3'!$A$4:$AK$1252,$B1982,2)</f>
        <v>100</v>
      </c>
      <c r="F1982" t="str">
        <f>INDEX('Grade 3'!$A$4:$AK$1252,$B1982,3)</f>
        <v>EMANUEL COUNTY</v>
      </c>
      <c r="G1982" t="str">
        <f>INDEX('Grade 3'!$A$4:$AK$1252,$B1982,4)</f>
        <v>TWIN CITY ELEMENTARY SCHOOL</v>
      </c>
      <c r="H1982" t="str">
        <f ca="1">StaticValues!$A$8</f>
        <v>2016</v>
      </c>
      <c r="I1982" t="str">
        <f ca="1">StaticValues!$B$8</f>
        <v>Spring</v>
      </c>
      <c r="J1982" t="str">
        <f ca="1">StaticValues!$C$8</f>
        <v>EOG</v>
      </c>
      <c r="K1982" t="str">
        <f ca="1">StaticValues!$D$8</f>
        <v>3</v>
      </c>
      <c r="L1982" t="str">
        <f>INDEX('Grade 3'!E$2:AJ$2,1,((8*C1982)-7))</f>
        <v>English Language Arts</v>
      </c>
      <c r="M1982">
        <f>INDEX('Grade 3'!$A$4:$AK$1252,$B1982,($C1982*8-7+4))</f>
        <v>89</v>
      </c>
      <c r="N1982">
        <f>INDEX('Grade 3'!$A$4:$AK$1252,$B1982,($C1982*8-6+4))</f>
        <v>525.24719101123594</v>
      </c>
      <c r="O1982">
        <f>INDEX('Grade 3'!$A$4:$AK$1252,$B1982,($C1982*8-5+4))</f>
        <v>17.977528089887642</v>
      </c>
      <c r="P1982">
        <f>INDEX('Grade 3'!$A$4:$AK$1252,$B1982,($C1982*8-4+4))</f>
        <v>29.213483146067414</v>
      </c>
      <c r="Q1982">
        <f>INDEX('Grade 3'!$A$4:$AK$1252,$B1982,($C1982*8-3+4))</f>
        <v>35.955056179775283</v>
      </c>
      <c r="R1982">
        <f>INDEX('Grade 3'!$A$4:$AK$1252,$B1982,($C1982*8-2+4))</f>
        <v>16.853932584269664</v>
      </c>
      <c r="S1982">
        <f>INDEX('Grade 3'!$A$4:$AK$1252,$B1982,($C1982*8-1+4))</f>
        <v>82.022471910112358</v>
      </c>
      <c r="T1982">
        <f>INDEX('Grade 3'!$A$4:$AK$1252,$B1982,($C1982*8-0+4))</f>
        <v>52.80898876404494</v>
      </c>
      <c r="U1982" t="str">
        <f>INDEX('Grade 3'!$A$4:$AK$1252,$B1982,37)</f>
        <v>Central Savannah Riv</v>
      </c>
    </row>
    <row r="1983" spans="1:21">
      <c r="A1983">
        <f t="shared" si="91"/>
        <v>1982</v>
      </c>
      <c r="B1983">
        <f t="shared" si="92"/>
        <v>496</v>
      </c>
      <c r="C1983">
        <f t="shared" si="93"/>
        <v>2</v>
      </c>
      <c r="D1983">
        <f>INDEX('Grade 3'!$A$4:$AK$1252,$B1983,1)</f>
        <v>653</v>
      </c>
      <c r="E1983">
        <f>INDEX('Grade 3'!$A$4:$AK$1252,$B1983,2)</f>
        <v>100</v>
      </c>
      <c r="F1983" t="str">
        <f>INDEX('Grade 3'!$A$4:$AK$1252,$B1983,3)</f>
        <v>EMANUEL COUNTY</v>
      </c>
      <c r="G1983" t="str">
        <f>INDEX('Grade 3'!$A$4:$AK$1252,$B1983,4)</f>
        <v>TWIN CITY ELEMENTARY SCHOOL</v>
      </c>
      <c r="H1983" t="str">
        <f ca="1">StaticValues!$A$8</f>
        <v>2016</v>
      </c>
      <c r="I1983" t="str">
        <f ca="1">StaticValues!$B$8</f>
        <v>Spring</v>
      </c>
      <c r="J1983" t="str">
        <f ca="1">StaticValues!$C$8</f>
        <v>EOG</v>
      </c>
      <c r="K1983" t="str">
        <f ca="1">StaticValues!$D$8</f>
        <v>3</v>
      </c>
      <c r="L1983" t="str">
        <f>INDEX('Grade 3'!E$2:AJ$2,1,((8*C1983)-7))</f>
        <v>Mathematics</v>
      </c>
      <c r="M1983">
        <f>INDEX('Grade 3'!$A$4:$AK$1252,$B1983,($C1983*8-7+4))</f>
        <v>89</v>
      </c>
      <c r="N1983">
        <f>INDEX('Grade 3'!$A$4:$AK$1252,$B1983,($C1983*8-6+4))</f>
        <v>518.77528089887642</v>
      </c>
      <c r="O1983">
        <f>INDEX('Grade 3'!$A$4:$AK$1252,$B1983,($C1983*8-5+4))</f>
        <v>13.48314606741573</v>
      </c>
      <c r="P1983">
        <f>INDEX('Grade 3'!$A$4:$AK$1252,$B1983,($C1983*8-4+4))</f>
        <v>46.067415730337082</v>
      </c>
      <c r="Q1983">
        <f>INDEX('Grade 3'!$A$4:$AK$1252,$B1983,($C1983*8-3+4))</f>
        <v>37.078651685393261</v>
      </c>
      <c r="R1983">
        <f>INDEX('Grade 3'!$A$4:$AK$1252,$B1983,($C1983*8-2+4))</f>
        <v>3.3707865168539324</v>
      </c>
      <c r="S1983">
        <f>INDEX('Grade 3'!$A$4:$AK$1252,$B1983,($C1983*8-1+4))</f>
        <v>86.516853932584269</v>
      </c>
      <c r="T1983">
        <f>INDEX('Grade 3'!$A$4:$AK$1252,$B1983,($C1983*8-0+4))</f>
        <v>40.449438202247194</v>
      </c>
      <c r="U1983" t="str">
        <f>INDEX('Grade 3'!$A$4:$AK$1252,$B1983,37)</f>
        <v>Central Savannah Riv</v>
      </c>
    </row>
    <row r="1984" spans="1:21">
      <c r="A1984">
        <f t="shared" si="91"/>
        <v>1983</v>
      </c>
      <c r="B1984">
        <f t="shared" si="92"/>
        <v>496</v>
      </c>
      <c r="C1984">
        <f t="shared" si="93"/>
        <v>3</v>
      </c>
      <c r="D1984">
        <f>INDEX('Grade 3'!$A$4:$AK$1252,$B1984,1)</f>
        <v>653</v>
      </c>
      <c r="E1984">
        <f>INDEX('Grade 3'!$A$4:$AK$1252,$B1984,2)</f>
        <v>100</v>
      </c>
      <c r="F1984" t="str">
        <f>INDEX('Grade 3'!$A$4:$AK$1252,$B1984,3)</f>
        <v>EMANUEL COUNTY</v>
      </c>
      <c r="G1984" t="str">
        <f>INDEX('Grade 3'!$A$4:$AK$1252,$B1984,4)</f>
        <v>TWIN CITY ELEMENTARY SCHOOL</v>
      </c>
      <c r="H1984" t="str">
        <f ca="1">StaticValues!$A$8</f>
        <v>2016</v>
      </c>
      <c r="I1984" t="str">
        <f ca="1">StaticValues!$B$8</f>
        <v>Spring</v>
      </c>
      <c r="J1984" t="str">
        <f ca="1">StaticValues!$C$8</f>
        <v>EOG</v>
      </c>
      <c r="K1984" t="str">
        <f ca="1">StaticValues!$D$8</f>
        <v>3</v>
      </c>
      <c r="L1984" t="str">
        <f>INDEX('Grade 3'!E$2:AJ$2,1,((8*C1984)-7))</f>
        <v>Science</v>
      </c>
      <c r="M1984">
        <f>INDEX('Grade 3'!$A$4:$AK$1252,$B1984,($C1984*8-7+4))</f>
        <v>89</v>
      </c>
      <c r="N1984">
        <f>INDEX('Grade 3'!$A$4:$AK$1252,$B1984,($C1984*8-6+4))</f>
        <v>514.42696629213481</v>
      </c>
      <c r="O1984">
        <f>INDEX('Grade 3'!$A$4:$AK$1252,$B1984,($C1984*8-5+4))</f>
        <v>14.606741573033707</v>
      </c>
      <c r="P1984">
        <f>INDEX('Grade 3'!$A$4:$AK$1252,$B1984,($C1984*8-4+4))</f>
        <v>41.573033707865171</v>
      </c>
      <c r="Q1984">
        <f>INDEX('Grade 3'!$A$4:$AK$1252,$B1984,($C1984*8-3+4))</f>
        <v>34.831460674157306</v>
      </c>
      <c r="R1984">
        <f>INDEX('Grade 3'!$A$4:$AK$1252,$B1984,($C1984*8-2+4))</f>
        <v>8.9887640449438209</v>
      </c>
      <c r="S1984">
        <f>INDEX('Grade 3'!$A$4:$AK$1252,$B1984,($C1984*8-1+4))</f>
        <v>85.393258426966298</v>
      </c>
      <c r="T1984">
        <f>INDEX('Grade 3'!$A$4:$AK$1252,$B1984,($C1984*8-0+4))</f>
        <v>43.820224719101127</v>
      </c>
      <c r="U1984" t="str">
        <f>INDEX('Grade 3'!$A$4:$AK$1252,$B1984,37)</f>
        <v>Central Savannah Riv</v>
      </c>
    </row>
    <row r="1985" spans="1:21">
      <c r="A1985">
        <f t="shared" si="91"/>
        <v>1984</v>
      </c>
      <c r="B1985">
        <f t="shared" si="92"/>
        <v>496</v>
      </c>
      <c r="C1985">
        <f t="shared" si="93"/>
        <v>4</v>
      </c>
      <c r="D1985">
        <f>INDEX('Grade 3'!$A$4:$AK$1252,$B1985,1)</f>
        <v>653</v>
      </c>
      <c r="E1985">
        <f>INDEX('Grade 3'!$A$4:$AK$1252,$B1985,2)</f>
        <v>100</v>
      </c>
      <c r="F1985" t="str">
        <f>INDEX('Grade 3'!$A$4:$AK$1252,$B1985,3)</f>
        <v>EMANUEL COUNTY</v>
      </c>
      <c r="G1985" t="str">
        <f>INDEX('Grade 3'!$A$4:$AK$1252,$B1985,4)</f>
        <v>TWIN CITY ELEMENTARY SCHOOL</v>
      </c>
      <c r="H1985" t="str">
        <f ca="1">StaticValues!$A$8</f>
        <v>2016</v>
      </c>
      <c r="I1985" t="str">
        <f ca="1">StaticValues!$B$8</f>
        <v>Spring</v>
      </c>
      <c r="J1985" t="str">
        <f ca="1">StaticValues!$C$8</f>
        <v>EOG</v>
      </c>
      <c r="K1985" t="str">
        <f ca="1">StaticValues!$D$8</f>
        <v>3</v>
      </c>
      <c r="L1985" t="str">
        <f>INDEX('Grade 3'!E$2:AJ$2,1,((8*C1985)-7))</f>
        <v>Social Studies</v>
      </c>
      <c r="M1985">
        <f>INDEX('Grade 3'!$A$4:$AK$1252,$B1985,($C1985*8-7+4))</f>
        <v>89</v>
      </c>
      <c r="N1985">
        <f>INDEX('Grade 3'!$A$4:$AK$1252,$B1985,($C1985*8-6+4))</f>
        <v>518.86516853932585</v>
      </c>
      <c r="O1985">
        <f>INDEX('Grade 3'!$A$4:$AK$1252,$B1985,($C1985*8-5+4))</f>
        <v>16.853932584269664</v>
      </c>
      <c r="P1985">
        <f>INDEX('Grade 3'!$A$4:$AK$1252,$B1985,($C1985*8-4+4))</f>
        <v>38.202247191011239</v>
      </c>
      <c r="Q1985">
        <f>INDEX('Grade 3'!$A$4:$AK$1252,$B1985,($C1985*8-3+4))</f>
        <v>29.213483146067414</v>
      </c>
      <c r="R1985">
        <f>INDEX('Grade 3'!$A$4:$AK$1252,$B1985,($C1985*8-2+4))</f>
        <v>15.730337078651685</v>
      </c>
      <c r="S1985">
        <f>INDEX('Grade 3'!$A$4:$AK$1252,$B1985,($C1985*8-1+4))</f>
        <v>83.146067415730343</v>
      </c>
      <c r="T1985">
        <f>INDEX('Grade 3'!$A$4:$AK$1252,$B1985,($C1985*8-0+4))</f>
        <v>44.943820224719104</v>
      </c>
      <c r="U1985" t="str">
        <f>INDEX('Grade 3'!$A$4:$AK$1252,$B1985,37)</f>
        <v>Central Savannah Riv</v>
      </c>
    </row>
    <row r="1986" spans="1:21">
      <c r="A1986">
        <f t="shared" si="91"/>
        <v>1985</v>
      </c>
      <c r="B1986">
        <f t="shared" si="92"/>
        <v>497</v>
      </c>
      <c r="C1986">
        <f t="shared" si="93"/>
        <v>1</v>
      </c>
      <c r="D1986">
        <f>INDEX('Grade 3'!$A$4:$AK$1252,$B1986,1)</f>
        <v>653</v>
      </c>
      <c r="E1986">
        <f>INDEX('Grade 3'!$A$4:$AK$1252,$B1986,2)</f>
        <v>198</v>
      </c>
      <c r="F1986" t="str">
        <f>INDEX('Grade 3'!$A$4:$AK$1252,$B1986,3)</f>
        <v>EMANUEL COUNTY</v>
      </c>
      <c r="G1986" t="str">
        <f>INDEX('Grade 3'!$A$4:$AK$1252,$B1986,4)</f>
        <v>SWAINSBORO ELEMENTARY SCHOOL</v>
      </c>
      <c r="H1986" t="str">
        <f ca="1">StaticValues!$A$8</f>
        <v>2016</v>
      </c>
      <c r="I1986" t="str">
        <f ca="1">StaticValues!$B$8</f>
        <v>Spring</v>
      </c>
      <c r="J1986" t="str">
        <f ca="1">StaticValues!$C$8</f>
        <v>EOG</v>
      </c>
      <c r="K1986" t="str">
        <f ca="1">StaticValues!$D$8</f>
        <v>3</v>
      </c>
      <c r="L1986" t="str">
        <f>INDEX('Grade 3'!E$2:AJ$2,1,((8*C1986)-7))</f>
        <v>English Language Arts</v>
      </c>
      <c r="M1986">
        <f>INDEX('Grade 3'!$A$4:$AK$1252,$B1986,($C1986*8-7+4))</f>
        <v>247</v>
      </c>
      <c r="N1986">
        <f>INDEX('Grade 3'!$A$4:$AK$1252,$B1986,($C1986*8-6+4))</f>
        <v>484.08502024291499</v>
      </c>
      <c r="O1986">
        <f>INDEX('Grade 3'!$A$4:$AK$1252,$B1986,($C1986*8-5+4))</f>
        <v>41.295546558704451</v>
      </c>
      <c r="P1986">
        <f>INDEX('Grade 3'!$A$4:$AK$1252,$B1986,($C1986*8-4+4))</f>
        <v>38.46153846153846</v>
      </c>
      <c r="Q1986">
        <f>INDEX('Grade 3'!$A$4:$AK$1252,$B1986,($C1986*8-3+4))</f>
        <v>16.599190283400809</v>
      </c>
      <c r="R1986">
        <f>INDEX('Grade 3'!$A$4:$AK$1252,$B1986,($C1986*8-2+4))</f>
        <v>3.6437246963562755</v>
      </c>
      <c r="S1986">
        <f>INDEX('Grade 3'!$A$4:$AK$1252,$B1986,($C1986*8-1+4))</f>
        <v>58.704453441295549</v>
      </c>
      <c r="T1986">
        <f>INDEX('Grade 3'!$A$4:$AK$1252,$B1986,($C1986*8-0+4))</f>
        <v>20.242914979757085</v>
      </c>
      <c r="U1986" t="str">
        <f>INDEX('Grade 3'!$A$4:$AK$1252,$B1986,37)</f>
        <v>Central Savannah Riv</v>
      </c>
    </row>
    <row r="1987" spans="1:21">
      <c r="A1987">
        <f t="shared" ref="A1987:A2050" si="94">ROW(A1986)</f>
        <v>1986</v>
      </c>
      <c r="B1987">
        <f t="shared" ref="B1987:B2050" si="95">CEILING(A1987/4,1)</f>
        <v>497</v>
      </c>
      <c r="C1987">
        <f t="shared" ref="C1987:C2050" si="96">IF(B1986&lt;&gt;B1987,1,C1986+1)</f>
        <v>2</v>
      </c>
      <c r="D1987">
        <f>INDEX('Grade 3'!$A$4:$AK$1252,$B1987,1)</f>
        <v>653</v>
      </c>
      <c r="E1987">
        <f>INDEX('Grade 3'!$A$4:$AK$1252,$B1987,2)</f>
        <v>198</v>
      </c>
      <c r="F1987" t="str">
        <f>INDEX('Grade 3'!$A$4:$AK$1252,$B1987,3)</f>
        <v>EMANUEL COUNTY</v>
      </c>
      <c r="G1987" t="str">
        <f>INDEX('Grade 3'!$A$4:$AK$1252,$B1987,4)</f>
        <v>SWAINSBORO ELEMENTARY SCHOOL</v>
      </c>
      <c r="H1987" t="str">
        <f ca="1">StaticValues!$A$8</f>
        <v>2016</v>
      </c>
      <c r="I1987" t="str">
        <f ca="1">StaticValues!$B$8</f>
        <v>Spring</v>
      </c>
      <c r="J1987" t="str">
        <f ca="1">StaticValues!$C$8</f>
        <v>EOG</v>
      </c>
      <c r="K1987" t="str">
        <f ca="1">StaticValues!$D$8</f>
        <v>3</v>
      </c>
      <c r="L1987" t="str">
        <f>INDEX('Grade 3'!E$2:AJ$2,1,((8*C1987)-7))</f>
        <v>Mathematics</v>
      </c>
      <c r="M1987">
        <f>INDEX('Grade 3'!$A$4:$AK$1252,$B1987,($C1987*8-7+4))</f>
        <v>247</v>
      </c>
      <c r="N1987">
        <f>INDEX('Grade 3'!$A$4:$AK$1252,$B1987,($C1987*8-6+4))</f>
        <v>501.99595141700405</v>
      </c>
      <c r="O1987">
        <f>INDEX('Grade 3'!$A$4:$AK$1252,$B1987,($C1987*8-5+4))</f>
        <v>25.101214574898787</v>
      </c>
      <c r="P1987">
        <f>INDEX('Grade 3'!$A$4:$AK$1252,$B1987,($C1987*8-4+4))</f>
        <v>49.797570850202426</v>
      </c>
      <c r="Q1987">
        <f>INDEX('Grade 3'!$A$4:$AK$1252,$B1987,($C1987*8-3+4))</f>
        <v>20.242914979757085</v>
      </c>
      <c r="R1987">
        <f>INDEX('Grade 3'!$A$4:$AK$1252,$B1987,($C1987*8-2+4))</f>
        <v>4.8582995951417001</v>
      </c>
      <c r="S1987">
        <f>INDEX('Grade 3'!$A$4:$AK$1252,$B1987,($C1987*8-1+4))</f>
        <v>74.89878542510121</v>
      </c>
      <c r="T1987">
        <f>INDEX('Grade 3'!$A$4:$AK$1252,$B1987,($C1987*8-0+4))</f>
        <v>25.101214574898787</v>
      </c>
      <c r="U1987" t="str">
        <f>INDEX('Grade 3'!$A$4:$AK$1252,$B1987,37)</f>
        <v>Central Savannah Riv</v>
      </c>
    </row>
    <row r="1988" spans="1:21">
      <c r="A1988">
        <f t="shared" si="94"/>
        <v>1987</v>
      </c>
      <c r="B1988">
        <f t="shared" si="95"/>
        <v>497</v>
      </c>
      <c r="C1988">
        <f t="shared" si="96"/>
        <v>3</v>
      </c>
      <c r="D1988">
        <f>INDEX('Grade 3'!$A$4:$AK$1252,$B1988,1)</f>
        <v>653</v>
      </c>
      <c r="E1988">
        <f>INDEX('Grade 3'!$A$4:$AK$1252,$B1988,2)</f>
        <v>198</v>
      </c>
      <c r="F1988" t="str">
        <f>INDEX('Grade 3'!$A$4:$AK$1252,$B1988,3)</f>
        <v>EMANUEL COUNTY</v>
      </c>
      <c r="G1988" t="str">
        <f>INDEX('Grade 3'!$A$4:$AK$1252,$B1988,4)</f>
        <v>SWAINSBORO ELEMENTARY SCHOOL</v>
      </c>
      <c r="H1988" t="str">
        <f ca="1">StaticValues!$A$8</f>
        <v>2016</v>
      </c>
      <c r="I1988" t="str">
        <f ca="1">StaticValues!$B$8</f>
        <v>Spring</v>
      </c>
      <c r="J1988" t="str">
        <f ca="1">StaticValues!$C$8</f>
        <v>EOG</v>
      </c>
      <c r="K1988" t="str">
        <f ca="1">StaticValues!$D$8</f>
        <v>3</v>
      </c>
      <c r="L1988" t="str">
        <f>INDEX('Grade 3'!E$2:AJ$2,1,((8*C1988)-7))</f>
        <v>Science</v>
      </c>
      <c r="M1988">
        <f>INDEX('Grade 3'!$A$4:$AK$1252,$B1988,($C1988*8-7+4))</f>
        <v>247</v>
      </c>
      <c r="N1988">
        <f>INDEX('Grade 3'!$A$4:$AK$1252,$B1988,($C1988*8-6+4))</f>
        <v>495.07287449392715</v>
      </c>
      <c r="O1988">
        <f>INDEX('Grade 3'!$A$4:$AK$1252,$B1988,($C1988*8-5+4))</f>
        <v>35.627530364372468</v>
      </c>
      <c r="P1988">
        <f>INDEX('Grade 3'!$A$4:$AK$1252,$B1988,($C1988*8-4+4))</f>
        <v>43.319838056680162</v>
      </c>
      <c r="Q1988">
        <f>INDEX('Grade 3'!$A$4:$AK$1252,$B1988,($C1988*8-3+4))</f>
        <v>17.813765182186234</v>
      </c>
      <c r="R1988">
        <f>INDEX('Grade 3'!$A$4:$AK$1252,$B1988,($C1988*8-2+4))</f>
        <v>3.2388663967611335</v>
      </c>
      <c r="S1988">
        <f>INDEX('Grade 3'!$A$4:$AK$1252,$B1988,($C1988*8-1+4))</f>
        <v>64.372469635627525</v>
      </c>
      <c r="T1988">
        <f>INDEX('Grade 3'!$A$4:$AK$1252,$B1988,($C1988*8-0+4))</f>
        <v>21.05263157894737</v>
      </c>
      <c r="U1988" t="str">
        <f>INDEX('Grade 3'!$A$4:$AK$1252,$B1988,37)</f>
        <v>Central Savannah Riv</v>
      </c>
    </row>
    <row r="1989" spans="1:21">
      <c r="A1989">
        <f t="shared" si="94"/>
        <v>1988</v>
      </c>
      <c r="B1989">
        <f t="shared" si="95"/>
        <v>497</v>
      </c>
      <c r="C1989">
        <f t="shared" si="96"/>
        <v>4</v>
      </c>
      <c r="D1989">
        <f>INDEX('Grade 3'!$A$4:$AK$1252,$B1989,1)</f>
        <v>653</v>
      </c>
      <c r="E1989">
        <f>INDEX('Grade 3'!$A$4:$AK$1252,$B1989,2)</f>
        <v>198</v>
      </c>
      <c r="F1989" t="str">
        <f>INDEX('Grade 3'!$A$4:$AK$1252,$B1989,3)</f>
        <v>EMANUEL COUNTY</v>
      </c>
      <c r="G1989" t="str">
        <f>INDEX('Grade 3'!$A$4:$AK$1252,$B1989,4)</f>
        <v>SWAINSBORO ELEMENTARY SCHOOL</v>
      </c>
      <c r="H1989" t="str">
        <f ca="1">StaticValues!$A$8</f>
        <v>2016</v>
      </c>
      <c r="I1989" t="str">
        <f ca="1">StaticValues!$B$8</f>
        <v>Spring</v>
      </c>
      <c r="J1989" t="str">
        <f ca="1">StaticValues!$C$8</f>
        <v>EOG</v>
      </c>
      <c r="K1989" t="str">
        <f ca="1">StaticValues!$D$8</f>
        <v>3</v>
      </c>
      <c r="L1989" t="str">
        <f>INDEX('Grade 3'!E$2:AJ$2,1,((8*C1989)-7))</f>
        <v>Social Studies</v>
      </c>
      <c r="M1989">
        <f>INDEX('Grade 3'!$A$4:$AK$1252,$B1989,($C1989*8-7+4))</f>
        <v>247</v>
      </c>
      <c r="N1989">
        <f>INDEX('Grade 3'!$A$4:$AK$1252,$B1989,($C1989*8-6+4))</f>
        <v>500.14170040485828</v>
      </c>
      <c r="O1989">
        <f>INDEX('Grade 3'!$A$4:$AK$1252,$B1989,($C1989*8-5+4))</f>
        <v>26.720647773279353</v>
      </c>
      <c r="P1989">
        <f>INDEX('Grade 3'!$A$4:$AK$1252,$B1989,($C1989*8-4+4))</f>
        <v>51.821862348178136</v>
      </c>
      <c r="Q1989">
        <f>INDEX('Grade 3'!$A$4:$AK$1252,$B1989,($C1989*8-3+4))</f>
        <v>14.574898785425102</v>
      </c>
      <c r="R1989">
        <f>INDEX('Grade 3'!$A$4:$AK$1252,$B1989,($C1989*8-2+4))</f>
        <v>6.8825910931174086</v>
      </c>
      <c r="S1989">
        <f>INDEX('Grade 3'!$A$4:$AK$1252,$B1989,($C1989*8-1+4))</f>
        <v>73.279352226720647</v>
      </c>
      <c r="T1989">
        <f>INDEX('Grade 3'!$A$4:$AK$1252,$B1989,($C1989*8-0+4))</f>
        <v>21.457489878542511</v>
      </c>
      <c r="U1989" t="str">
        <f>INDEX('Grade 3'!$A$4:$AK$1252,$B1989,37)</f>
        <v>Central Savannah Riv</v>
      </c>
    </row>
    <row r="1990" spans="1:21">
      <c r="A1990">
        <f t="shared" si="94"/>
        <v>1989</v>
      </c>
      <c r="B1990">
        <f t="shared" si="95"/>
        <v>498</v>
      </c>
      <c r="C1990">
        <f t="shared" si="96"/>
        <v>1</v>
      </c>
      <c r="D1990">
        <f>INDEX('Grade 3'!$A$4:$AK$1252,$B1990,1)</f>
        <v>654</v>
      </c>
      <c r="E1990">
        <f>INDEX('Grade 3'!$A$4:$AK$1252,$B1990,2)</f>
        <v>196</v>
      </c>
      <c r="F1990" t="str">
        <f>INDEX('Grade 3'!$A$4:$AK$1252,$B1990,3)</f>
        <v>EVANS COUNTY</v>
      </c>
      <c r="G1990" t="str">
        <f>INDEX('Grade 3'!$A$4:$AK$1252,$B1990,4)</f>
        <v>CLAXTON ELEMENTARY SCHOOL</v>
      </c>
      <c r="H1990" t="str">
        <f ca="1">StaticValues!$A$8</f>
        <v>2016</v>
      </c>
      <c r="I1990" t="str">
        <f ca="1">StaticValues!$B$8</f>
        <v>Spring</v>
      </c>
      <c r="J1990" t="str">
        <f ca="1">StaticValues!$C$8</f>
        <v>EOG</v>
      </c>
      <c r="K1990" t="str">
        <f ca="1">StaticValues!$D$8</f>
        <v>3</v>
      </c>
      <c r="L1990" t="str">
        <f>INDEX('Grade 3'!E$2:AJ$2,1,((8*C1990)-7))</f>
        <v>English Language Arts</v>
      </c>
      <c r="M1990">
        <f>INDEX('Grade 3'!$A$4:$AK$1252,$B1990,($C1990*8-7+4))</f>
        <v>153</v>
      </c>
      <c r="N1990">
        <f>INDEX('Grade 3'!$A$4:$AK$1252,$B1990,($C1990*8-6+4))</f>
        <v>486.45098039215685</v>
      </c>
      <c r="O1990">
        <f>INDEX('Grade 3'!$A$4:$AK$1252,$B1990,($C1990*8-5+4))</f>
        <v>42.483660130718953</v>
      </c>
      <c r="P1990">
        <f>INDEX('Grade 3'!$A$4:$AK$1252,$B1990,($C1990*8-4+4))</f>
        <v>37.254901960784316</v>
      </c>
      <c r="Q1990">
        <f>INDEX('Grade 3'!$A$4:$AK$1252,$B1990,($C1990*8-3+4))</f>
        <v>18.300653594771241</v>
      </c>
      <c r="R1990">
        <f>INDEX('Grade 3'!$A$4:$AK$1252,$B1990,($C1990*8-2+4))</f>
        <v>1.9607843137254901</v>
      </c>
      <c r="S1990">
        <f>INDEX('Grade 3'!$A$4:$AK$1252,$B1990,($C1990*8-1+4))</f>
        <v>57.516339869281047</v>
      </c>
      <c r="T1990">
        <f>INDEX('Grade 3'!$A$4:$AK$1252,$B1990,($C1990*8-0+4))</f>
        <v>20.261437908496731</v>
      </c>
      <c r="U1990" t="str">
        <f>INDEX('Grade 3'!$A$4:$AK$1252,$B1990,37)</f>
        <v>First District</v>
      </c>
    </row>
    <row r="1991" spans="1:21">
      <c r="A1991">
        <f t="shared" si="94"/>
        <v>1990</v>
      </c>
      <c r="B1991">
        <f t="shared" si="95"/>
        <v>498</v>
      </c>
      <c r="C1991">
        <f t="shared" si="96"/>
        <v>2</v>
      </c>
      <c r="D1991">
        <f>INDEX('Grade 3'!$A$4:$AK$1252,$B1991,1)</f>
        <v>654</v>
      </c>
      <c r="E1991">
        <f>INDEX('Grade 3'!$A$4:$AK$1252,$B1991,2)</f>
        <v>196</v>
      </c>
      <c r="F1991" t="str">
        <f>INDEX('Grade 3'!$A$4:$AK$1252,$B1991,3)</f>
        <v>EVANS COUNTY</v>
      </c>
      <c r="G1991" t="str">
        <f>INDEX('Grade 3'!$A$4:$AK$1252,$B1991,4)</f>
        <v>CLAXTON ELEMENTARY SCHOOL</v>
      </c>
      <c r="H1991" t="str">
        <f ca="1">StaticValues!$A$8</f>
        <v>2016</v>
      </c>
      <c r="I1991" t="str">
        <f ca="1">StaticValues!$B$8</f>
        <v>Spring</v>
      </c>
      <c r="J1991" t="str">
        <f ca="1">StaticValues!$C$8</f>
        <v>EOG</v>
      </c>
      <c r="K1991" t="str">
        <f ca="1">StaticValues!$D$8</f>
        <v>3</v>
      </c>
      <c r="L1991" t="str">
        <f>INDEX('Grade 3'!E$2:AJ$2,1,((8*C1991)-7))</f>
        <v>Mathematics</v>
      </c>
      <c r="M1991">
        <f>INDEX('Grade 3'!$A$4:$AK$1252,$B1991,($C1991*8-7+4))</f>
        <v>154</v>
      </c>
      <c r="N1991">
        <f>INDEX('Grade 3'!$A$4:$AK$1252,$B1991,($C1991*8-6+4))</f>
        <v>505.77272727272725</v>
      </c>
      <c r="O1991">
        <f>INDEX('Grade 3'!$A$4:$AK$1252,$B1991,($C1991*8-5+4))</f>
        <v>25.974025974025974</v>
      </c>
      <c r="P1991">
        <f>INDEX('Grade 3'!$A$4:$AK$1252,$B1991,($C1991*8-4+4))</f>
        <v>42.20779220779221</v>
      </c>
      <c r="Q1991">
        <f>INDEX('Grade 3'!$A$4:$AK$1252,$B1991,($C1991*8-3+4))</f>
        <v>22.727272727272727</v>
      </c>
      <c r="R1991">
        <f>INDEX('Grade 3'!$A$4:$AK$1252,$B1991,($C1991*8-2+4))</f>
        <v>9.0909090909090917</v>
      </c>
      <c r="S1991">
        <f>INDEX('Grade 3'!$A$4:$AK$1252,$B1991,($C1991*8-1+4))</f>
        <v>74.025974025974023</v>
      </c>
      <c r="T1991">
        <f>INDEX('Grade 3'!$A$4:$AK$1252,$B1991,($C1991*8-0+4))</f>
        <v>31.818181818181817</v>
      </c>
      <c r="U1991" t="str">
        <f>INDEX('Grade 3'!$A$4:$AK$1252,$B1991,37)</f>
        <v>First District</v>
      </c>
    </row>
    <row r="1992" spans="1:21">
      <c r="A1992">
        <f t="shared" si="94"/>
        <v>1991</v>
      </c>
      <c r="B1992">
        <f t="shared" si="95"/>
        <v>498</v>
      </c>
      <c r="C1992">
        <f t="shared" si="96"/>
        <v>3</v>
      </c>
      <c r="D1992">
        <f>INDEX('Grade 3'!$A$4:$AK$1252,$B1992,1)</f>
        <v>654</v>
      </c>
      <c r="E1992">
        <f>INDEX('Grade 3'!$A$4:$AK$1252,$B1992,2)</f>
        <v>196</v>
      </c>
      <c r="F1992" t="str">
        <f>INDEX('Grade 3'!$A$4:$AK$1252,$B1992,3)</f>
        <v>EVANS COUNTY</v>
      </c>
      <c r="G1992" t="str">
        <f>INDEX('Grade 3'!$A$4:$AK$1252,$B1992,4)</f>
        <v>CLAXTON ELEMENTARY SCHOOL</v>
      </c>
      <c r="H1992" t="str">
        <f ca="1">StaticValues!$A$8</f>
        <v>2016</v>
      </c>
      <c r="I1992" t="str">
        <f ca="1">StaticValues!$B$8</f>
        <v>Spring</v>
      </c>
      <c r="J1992" t="str">
        <f ca="1">StaticValues!$C$8</f>
        <v>EOG</v>
      </c>
      <c r="K1992" t="str">
        <f ca="1">StaticValues!$D$8</f>
        <v>3</v>
      </c>
      <c r="L1992" t="str">
        <f>INDEX('Grade 3'!E$2:AJ$2,1,((8*C1992)-7))</f>
        <v>Science</v>
      </c>
      <c r="M1992">
        <f>INDEX('Grade 3'!$A$4:$AK$1252,$B1992,($C1992*8-7+4))</f>
        <v>154</v>
      </c>
      <c r="N1992">
        <f>INDEX('Grade 3'!$A$4:$AK$1252,$B1992,($C1992*8-6+4))</f>
        <v>502.90909090909093</v>
      </c>
      <c r="O1992">
        <f>INDEX('Grade 3'!$A$4:$AK$1252,$B1992,($C1992*8-5+4))</f>
        <v>22.727272727272727</v>
      </c>
      <c r="P1992">
        <f>INDEX('Grade 3'!$A$4:$AK$1252,$B1992,($C1992*8-4+4))</f>
        <v>50</v>
      </c>
      <c r="Q1992">
        <f>INDEX('Grade 3'!$A$4:$AK$1252,$B1992,($C1992*8-3+4))</f>
        <v>22.077922077922079</v>
      </c>
      <c r="R1992">
        <f>INDEX('Grade 3'!$A$4:$AK$1252,$B1992,($C1992*8-2+4))</f>
        <v>5.1948051948051948</v>
      </c>
      <c r="S1992">
        <f>INDEX('Grade 3'!$A$4:$AK$1252,$B1992,($C1992*8-1+4))</f>
        <v>77.272727272727266</v>
      </c>
      <c r="T1992">
        <f>INDEX('Grade 3'!$A$4:$AK$1252,$B1992,($C1992*8-0+4))</f>
        <v>27.272727272727273</v>
      </c>
      <c r="U1992" t="str">
        <f>INDEX('Grade 3'!$A$4:$AK$1252,$B1992,37)</f>
        <v>First District</v>
      </c>
    </row>
    <row r="1993" spans="1:21">
      <c r="A1993">
        <f t="shared" si="94"/>
        <v>1992</v>
      </c>
      <c r="B1993">
        <f t="shared" si="95"/>
        <v>498</v>
      </c>
      <c r="C1993">
        <f t="shared" si="96"/>
        <v>4</v>
      </c>
      <c r="D1993">
        <f>INDEX('Grade 3'!$A$4:$AK$1252,$B1993,1)</f>
        <v>654</v>
      </c>
      <c r="E1993">
        <f>INDEX('Grade 3'!$A$4:$AK$1252,$B1993,2)</f>
        <v>196</v>
      </c>
      <c r="F1993" t="str">
        <f>INDEX('Grade 3'!$A$4:$AK$1252,$B1993,3)</f>
        <v>EVANS COUNTY</v>
      </c>
      <c r="G1993" t="str">
        <f>INDEX('Grade 3'!$A$4:$AK$1252,$B1993,4)</f>
        <v>CLAXTON ELEMENTARY SCHOOL</v>
      </c>
      <c r="H1993" t="str">
        <f ca="1">StaticValues!$A$8</f>
        <v>2016</v>
      </c>
      <c r="I1993" t="str">
        <f ca="1">StaticValues!$B$8</f>
        <v>Spring</v>
      </c>
      <c r="J1993" t="str">
        <f ca="1">StaticValues!$C$8</f>
        <v>EOG</v>
      </c>
      <c r="K1993" t="str">
        <f ca="1">StaticValues!$D$8</f>
        <v>3</v>
      </c>
      <c r="L1993" t="str">
        <f>INDEX('Grade 3'!E$2:AJ$2,1,((8*C1993)-7))</f>
        <v>Social Studies</v>
      </c>
      <c r="M1993">
        <f>INDEX('Grade 3'!$A$4:$AK$1252,$B1993,($C1993*8-7+4))</f>
        <v>154</v>
      </c>
      <c r="N1993">
        <f>INDEX('Grade 3'!$A$4:$AK$1252,$B1993,($C1993*8-6+4))</f>
        <v>490.49350649350652</v>
      </c>
      <c r="O1993">
        <f>INDEX('Grade 3'!$A$4:$AK$1252,$B1993,($C1993*8-5+4))</f>
        <v>29.870129870129869</v>
      </c>
      <c r="P1993">
        <f>INDEX('Grade 3'!$A$4:$AK$1252,$B1993,($C1993*8-4+4))</f>
        <v>56.493506493506494</v>
      </c>
      <c r="Q1993">
        <f>INDEX('Grade 3'!$A$4:$AK$1252,$B1993,($C1993*8-3+4))</f>
        <v>11.688311688311689</v>
      </c>
      <c r="R1993">
        <f>INDEX('Grade 3'!$A$4:$AK$1252,$B1993,($C1993*8-2+4))</f>
        <v>1.948051948051948</v>
      </c>
      <c r="S1993">
        <f>INDEX('Grade 3'!$A$4:$AK$1252,$B1993,($C1993*8-1+4))</f>
        <v>70.129870129870127</v>
      </c>
      <c r="T1993">
        <f>INDEX('Grade 3'!$A$4:$AK$1252,$B1993,($C1993*8-0+4))</f>
        <v>13.636363636363637</v>
      </c>
      <c r="U1993" t="str">
        <f>INDEX('Grade 3'!$A$4:$AK$1252,$B1993,37)</f>
        <v>First District</v>
      </c>
    </row>
    <row r="1994" spans="1:21">
      <c r="A1994">
        <f t="shared" si="94"/>
        <v>1993</v>
      </c>
      <c r="B1994">
        <f t="shared" si="95"/>
        <v>499</v>
      </c>
      <c r="C1994">
        <f t="shared" si="96"/>
        <v>1</v>
      </c>
      <c r="D1994">
        <f>INDEX('Grade 3'!$A$4:$AK$1252,$B1994,1)</f>
        <v>655</v>
      </c>
      <c r="E1994">
        <f>INDEX('Grade 3'!$A$4:$AK$1252,$B1994,2)</f>
        <v>194</v>
      </c>
      <c r="F1994" t="str">
        <f>INDEX('Grade 3'!$A$4:$AK$1252,$B1994,3)</f>
        <v>FANNIN COUNTY</v>
      </c>
      <c r="G1994" t="str">
        <f>INDEX('Grade 3'!$A$4:$AK$1252,$B1994,4)</f>
        <v>EAST FANNIN ELEMENTARY SCHOOL</v>
      </c>
      <c r="H1994" t="str">
        <f ca="1">StaticValues!$A$8</f>
        <v>2016</v>
      </c>
      <c r="I1994" t="str">
        <f ca="1">StaticValues!$B$8</f>
        <v>Spring</v>
      </c>
      <c r="J1994" t="str">
        <f ca="1">StaticValues!$C$8</f>
        <v>EOG</v>
      </c>
      <c r="K1994" t="str">
        <f ca="1">StaticValues!$D$8</f>
        <v>3</v>
      </c>
      <c r="L1994" t="str">
        <f>INDEX('Grade 3'!E$2:AJ$2,1,((8*C1994)-7))</f>
        <v>English Language Arts</v>
      </c>
      <c r="M1994">
        <f>INDEX('Grade 3'!$A$4:$AK$1252,$B1994,($C1994*8-7+4))</f>
        <v>67</v>
      </c>
      <c r="N1994">
        <f>INDEX('Grade 3'!$A$4:$AK$1252,$B1994,($C1994*8-6+4))</f>
        <v>510.74626865671644</v>
      </c>
      <c r="O1994">
        <f>INDEX('Grade 3'!$A$4:$AK$1252,$B1994,($C1994*8-5+4))</f>
        <v>28.35820895522388</v>
      </c>
      <c r="P1994">
        <f>INDEX('Grade 3'!$A$4:$AK$1252,$B1994,($C1994*8-4+4))</f>
        <v>29.850746268656717</v>
      </c>
      <c r="Q1994">
        <f>INDEX('Grade 3'!$A$4:$AK$1252,$B1994,($C1994*8-3+4))</f>
        <v>32.835820895522389</v>
      </c>
      <c r="R1994">
        <f>INDEX('Grade 3'!$A$4:$AK$1252,$B1994,($C1994*8-2+4))</f>
        <v>8.9552238805970141</v>
      </c>
      <c r="S1994">
        <f>INDEX('Grade 3'!$A$4:$AK$1252,$B1994,($C1994*8-1+4))</f>
        <v>71.641791044776113</v>
      </c>
      <c r="T1994">
        <f>INDEX('Grade 3'!$A$4:$AK$1252,$B1994,($C1994*8-0+4))</f>
        <v>41.791044776119406</v>
      </c>
      <c r="U1994" t="str">
        <f>INDEX('Grade 3'!$A$4:$AK$1252,$B1994,37)</f>
        <v>Pioneer</v>
      </c>
    </row>
    <row r="1995" spans="1:21">
      <c r="A1995">
        <f t="shared" si="94"/>
        <v>1994</v>
      </c>
      <c r="B1995">
        <f t="shared" si="95"/>
        <v>499</v>
      </c>
      <c r="C1995">
        <f t="shared" si="96"/>
        <v>2</v>
      </c>
      <c r="D1995">
        <f>INDEX('Grade 3'!$A$4:$AK$1252,$B1995,1)</f>
        <v>655</v>
      </c>
      <c r="E1995">
        <f>INDEX('Grade 3'!$A$4:$AK$1252,$B1995,2)</f>
        <v>194</v>
      </c>
      <c r="F1995" t="str">
        <f>INDEX('Grade 3'!$A$4:$AK$1252,$B1995,3)</f>
        <v>FANNIN COUNTY</v>
      </c>
      <c r="G1995" t="str">
        <f>INDEX('Grade 3'!$A$4:$AK$1252,$B1995,4)</f>
        <v>EAST FANNIN ELEMENTARY SCHOOL</v>
      </c>
      <c r="H1995" t="str">
        <f ca="1">StaticValues!$A$8</f>
        <v>2016</v>
      </c>
      <c r="I1995" t="str">
        <f ca="1">StaticValues!$B$8</f>
        <v>Spring</v>
      </c>
      <c r="J1995" t="str">
        <f ca="1">StaticValues!$C$8</f>
        <v>EOG</v>
      </c>
      <c r="K1995" t="str">
        <f ca="1">StaticValues!$D$8</f>
        <v>3</v>
      </c>
      <c r="L1995" t="str">
        <f>INDEX('Grade 3'!E$2:AJ$2,1,((8*C1995)-7))</f>
        <v>Mathematics</v>
      </c>
      <c r="M1995">
        <f>INDEX('Grade 3'!$A$4:$AK$1252,$B1995,($C1995*8-7+4))</f>
        <v>66</v>
      </c>
      <c r="N1995">
        <f>INDEX('Grade 3'!$A$4:$AK$1252,$B1995,($C1995*8-6+4))</f>
        <v>509.95454545454544</v>
      </c>
      <c r="O1995">
        <f>INDEX('Grade 3'!$A$4:$AK$1252,$B1995,($C1995*8-5+4))</f>
        <v>27.272727272727273</v>
      </c>
      <c r="P1995">
        <f>INDEX('Grade 3'!$A$4:$AK$1252,$B1995,($C1995*8-4+4))</f>
        <v>39.393939393939391</v>
      </c>
      <c r="Q1995">
        <f>INDEX('Grade 3'!$A$4:$AK$1252,$B1995,($C1995*8-3+4))</f>
        <v>30.303030303030305</v>
      </c>
      <c r="R1995">
        <f>INDEX('Grade 3'!$A$4:$AK$1252,$B1995,($C1995*8-2+4))</f>
        <v>3.0303030303030303</v>
      </c>
      <c r="S1995">
        <f>INDEX('Grade 3'!$A$4:$AK$1252,$B1995,($C1995*8-1+4))</f>
        <v>72.727272727272734</v>
      </c>
      <c r="T1995">
        <f>INDEX('Grade 3'!$A$4:$AK$1252,$B1995,($C1995*8-0+4))</f>
        <v>33.333333333333336</v>
      </c>
      <c r="U1995" t="str">
        <f>INDEX('Grade 3'!$A$4:$AK$1252,$B1995,37)</f>
        <v>Pioneer</v>
      </c>
    </row>
    <row r="1996" spans="1:21">
      <c r="A1996">
        <f t="shared" si="94"/>
        <v>1995</v>
      </c>
      <c r="B1996">
        <f t="shared" si="95"/>
        <v>499</v>
      </c>
      <c r="C1996">
        <f t="shared" si="96"/>
        <v>3</v>
      </c>
      <c r="D1996">
        <f>INDEX('Grade 3'!$A$4:$AK$1252,$B1996,1)</f>
        <v>655</v>
      </c>
      <c r="E1996">
        <f>INDEX('Grade 3'!$A$4:$AK$1252,$B1996,2)</f>
        <v>194</v>
      </c>
      <c r="F1996" t="str">
        <f>INDEX('Grade 3'!$A$4:$AK$1252,$B1996,3)</f>
        <v>FANNIN COUNTY</v>
      </c>
      <c r="G1996" t="str">
        <f>INDEX('Grade 3'!$A$4:$AK$1252,$B1996,4)</f>
        <v>EAST FANNIN ELEMENTARY SCHOOL</v>
      </c>
      <c r="H1996" t="str">
        <f ca="1">StaticValues!$A$8</f>
        <v>2016</v>
      </c>
      <c r="I1996" t="str">
        <f ca="1">StaticValues!$B$8</f>
        <v>Spring</v>
      </c>
      <c r="J1996" t="str">
        <f ca="1">StaticValues!$C$8</f>
        <v>EOG</v>
      </c>
      <c r="K1996" t="str">
        <f ca="1">StaticValues!$D$8</f>
        <v>3</v>
      </c>
      <c r="L1996" t="str">
        <f>INDEX('Grade 3'!E$2:AJ$2,1,((8*C1996)-7))</f>
        <v>Science</v>
      </c>
      <c r="M1996">
        <f>INDEX('Grade 3'!$A$4:$AK$1252,$B1996,($C1996*8-7+4))</f>
        <v>67</v>
      </c>
      <c r="N1996">
        <f>INDEX('Grade 3'!$A$4:$AK$1252,$B1996,($C1996*8-6+4))</f>
        <v>508.53731343283584</v>
      </c>
      <c r="O1996">
        <f>INDEX('Grade 3'!$A$4:$AK$1252,$B1996,($C1996*8-5+4))</f>
        <v>17.910447761194028</v>
      </c>
      <c r="P1996">
        <f>INDEX('Grade 3'!$A$4:$AK$1252,$B1996,($C1996*8-4+4))</f>
        <v>52.238805970149251</v>
      </c>
      <c r="Q1996">
        <f>INDEX('Grade 3'!$A$4:$AK$1252,$B1996,($C1996*8-3+4))</f>
        <v>26.865671641791046</v>
      </c>
      <c r="R1996">
        <f>INDEX('Grade 3'!$A$4:$AK$1252,$B1996,($C1996*8-2+4))</f>
        <v>2.9850746268656718</v>
      </c>
      <c r="S1996">
        <f>INDEX('Grade 3'!$A$4:$AK$1252,$B1996,($C1996*8-1+4))</f>
        <v>82.089552238805965</v>
      </c>
      <c r="T1996">
        <f>INDEX('Grade 3'!$A$4:$AK$1252,$B1996,($C1996*8-0+4))</f>
        <v>29.850746268656717</v>
      </c>
      <c r="U1996" t="str">
        <f>INDEX('Grade 3'!$A$4:$AK$1252,$B1996,37)</f>
        <v>Pioneer</v>
      </c>
    </row>
    <row r="1997" spans="1:21">
      <c r="A1997">
        <f t="shared" si="94"/>
        <v>1996</v>
      </c>
      <c r="B1997">
        <f t="shared" si="95"/>
        <v>499</v>
      </c>
      <c r="C1997">
        <f t="shared" si="96"/>
        <v>4</v>
      </c>
      <c r="D1997">
        <f>INDEX('Grade 3'!$A$4:$AK$1252,$B1997,1)</f>
        <v>655</v>
      </c>
      <c r="E1997">
        <f>INDEX('Grade 3'!$A$4:$AK$1252,$B1997,2)</f>
        <v>194</v>
      </c>
      <c r="F1997" t="str">
        <f>INDEX('Grade 3'!$A$4:$AK$1252,$B1997,3)</f>
        <v>FANNIN COUNTY</v>
      </c>
      <c r="G1997" t="str">
        <f>INDEX('Grade 3'!$A$4:$AK$1252,$B1997,4)</f>
        <v>EAST FANNIN ELEMENTARY SCHOOL</v>
      </c>
      <c r="H1997" t="str">
        <f ca="1">StaticValues!$A$8</f>
        <v>2016</v>
      </c>
      <c r="I1997" t="str">
        <f ca="1">StaticValues!$B$8</f>
        <v>Spring</v>
      </c>
      <c r="J1997" t="str">
        <f ca="1">StaticValues!$C$8</f>
        <v>EOG</v>
      </c>
      <c r="K1997" t="str">
        <f ca="1">StaticValues!$D$8</f>
        <v>3</v>
      </c>
      <c r="L1997" t="str">
        <f>INDEX('Grade 3'!E$2:AJ$2,1,((8*C1997)-7))</f>
        <v>Social Studies</v>
      </c>
      <c r="M1997">
        <f>INDEX('Grade 3'!$A$4:$AK$1252,$B1997,($C1997*8-7+4))</f>
        <v>67</v>
      </c>
      <c r="N1997">
        <f>INDEX('Grade 3'!$A$4:$AK$1252,$B1997,($C1997*8-6+4))</f>
        <v>480.82089552238807</v>
      </c>
      <c r="O1997">
        <f>INDEX('Grade 3'!$A$4:$AK$1252,$B1997,($C1997*8-5+4))</f>
        <v>43.28358208955224</v>
      </c>
      <c r="P1997">
        <f>INDEX('Grade 3'!$A$4:$AK$1252,$B1997,($C1997*8-4+4))</f>
        <v>50.746268656716417</v>
      </c>
      <c r="Q1997">
        <f>INDEX('Grade 3'!$A$4:$AK$1252,$B1997,($C1997*8-3+4))</f>
        <v>5.9701492537313436</v>
      </c>
      <c r="R1997">
        <f>INDEX('Grade 3'!$A$4:$AK$1252,$B1997,($C1997*8-2+4))</f>
        <v>0</v>
      </c>
      <c r="S1997">
        <f>INDEX('Grade 3'!$A$4:$AK$1252,$B1997,($C1997*8-1+4))</f>
        <v>56.71641791044776</v>
      </c>
      <c r="T1997">
        <f>INDEX('Grade 3'!$A$4:$AK$1252,$B1997,($C1997*8-0+4))</f>
        <v>5.9701492537313436</v>
      </c>
      <c r="U1997" t="str">
        <f>INDEX('Grade 3'!$A$4:$AK$1252,$B1997,37)</f>
        <v>Pioneer</v>
      </c>
    </row>
    <row r="1998" spans="1:21">
      <c r="A1998">
        <f t="shared" si="94"/>
        <v>1997</v>
      </c>
      <c r="B1998">
        <f t="shared" si="95"/>
        <v>500</v>
      </c>
      <c r="C1998">
        <f t="shared" si="96"/>
        <v>1</v>
      </c>
      <c r="D1998">
        <f>INDEX('Grade 3'!$A$4:$AK$1252,$B1998,1)</f>
        <v>655</v>
      </c>
      <c r="E1998">
        <f>INDEX('Grade 3'!$A$4:$AK$1252,$B1998,2)</f>
        <v>293</v>
      </c>
      <c r="F1998" t="str">
        <f>INDEX('Grade 3'!$A$4:$AK$1252,$B1998,3)</f>
        <v>FANNIN COUNTY</v>
      </c>
      <c r="G1998" t="str">
        <f>INDEX('Grade 3'!$A$4:$AK$1252,$B1998,4)</f>
        <v>WEST FANNIN ELEMENTARY SCHOOL</v>
      </c>
      <c r="H1998" t="str">
        <f ca="1">StaticValues!$A$8</f>
        <v>2016</v>
      </c>
      <c r="I1998" t="str">
        <f ca="1">StaticValues!$B$8</f>
        <v>Spring</v>
      </c>
      <c r="J1998" t="str">
        <f ca="1">StaticValues!$C$8</f>
        <v>EOG</v>
      </c>
      <c r="K1998" t="str">
        <f ca="1">StaticValues!$D$8</f>
        <v>3</v>
      </c>
      <c r="L1998" t="str">
        <f>INDEX('Grade 3'!E$2:AJ$2,1,((8*C1998)-7))</f>
        <v>English Language Arts</v>
      </c>
      <c r="M1998">
        <f>INDEX('Grade 3'!$A$4:$AK$1252,$B1998,($C1998*8-7+4))</f>
        <v>83</v>
      </c>
      <c r="N1998">
        <f>INDEX('Grade 3'!$A$4:$AK$1252,$B1998,($C1998*8-6+4))</f>
        <v>513.72289156626505</v>
      </c>
      <c r="O1998">
        <f>INDEX('Grade 3'!$A$4:$AK$1252,$B1998,($C1998*8-5+4))</f>
        <v>27.710843373493976</v>
      </c>
      <c r="P1998">
        <f>INDEX('Grade 3'!$A$4:$AK$1252,$B1998,($C1998*8-4+4))</f>
        <v>26.506024096385541</v>
      </c>
      <c r="Q1998">
        <f>INDEX('Grade 3'!$A$4:$AK$1252,$B1998,($C1998*8-3+4))</f>
        <v>36.144578313253014</v>
      </c>
      <c r="R1998">
        <f>INDEX('Grade 3'!$A$4:$AK$1252,$B1998,($C1998*8-2+4))</f>
        <v>9.6385542168674707</v>
      </c>
      <c r="S1998">
        <f>INDEX('Grade 3'!$A$4:$AK$1252,$B1998,($C1998*8-1+4))</f>
        <v>72.289156626506028</v>
      </c>
      <c r="T1998">
        <f>INDEX('Grade 3'!$A$4:$AK$1252,$B1998,($C1998*8-0+4))</f>
        <v>45.783132530120483</v>
      </c>
      <c r="U1998" t="str">
        <f>INDEX('Grade 3'!$A$4:$AK$1252,$B1998,37)</f>
        <v>Pioneer</v>
      </c>
    </row>
    <row r="1999" spans="1:21">
      <c r="A1999">
        <f t="shared" si="94"/>
        <v>1998</v>
      </c>
      <c r="B1999">
        <f t="shared" si="95"/>
        <v>500</v>
      </c>
      <c r="C1999">
        <f t="shared" si="96"/>
        <v>2</v>
      </c>
      <c r="D1999">
        <f>INDEX('Grade 3'!$A$4:$AK$1252,$B1999,1)</f>
        <v>655</v>
      </c>
      <c r="E1999">
        <f>INDEX('Grade 3'!$A$4:$AK$1252,$B1999,2)</f>
        <v>293</v>
      </c>
      <c r="F1999" t="str">
        <f>INDEX('Grade 3'!$A$4:$AK$1252,$B1999,3)</f>
        <v>FANNIN COUNTY</v>
      </c>
      <c r="G1999" t="str">
        <f>INDEX('Grade 3'!$A$4:$AK$1252,$B1999,4)</f>
        <v>WEST FANNIN ELEMENTARY SCHOOL</v>
      </c>
      <c r="H1999" t="str">
        <f ca="1">StaticValues!$A$8</f>
        <v>2016</v>
      </c>
      <c r="I1999" t="str">
        <f ca="1">StaticValues!$B$8</f>
        <v>Spring</v>
      </c>
      <c r="J1999" t="str">
        <f ca="1">StaticValues!$C$8</f>
        <v>EOG</v>
      </c>
      <c r="K1999" t="str">
        <f ca="1">StaticValues!$D$8</f>
        <v>3</v>
      </c>
      <c r="L1999" t="str">
        <f>INDEX('Grade 3'!E$2:AJ$2,1,((8*C1999)-7))</f>
        <v>Mathematics</v>
      </c>
      <c r="M1999">
        <f>INDEX('Grade 3'!$A$4:$AK$1252,$B1999,($C1999*8-7+4))</f>
        <v>83</v>
      </c>
      <c r="N1999">
        <f>INDEX('Grade 3'!$A$4:$AK$1252,$B1999,($C1999*8-6+4))</f>
        <v>514.03614457831327</v>
      </c>
      <c r="O1999">
        <f>INDEX('Grade 3'!$A$4:$AK$1252,$B1999,($C1999*8-5+4))</f>
        <v>20.481927710843372</v>
      </c>
      <c r="P1999">
        <f>INDEX('Grade 3'!$A$4:$AK$1252,$B1999,($C1999*8-4+4))</f>
        <v>38.554216867469883</v>
      </c>
      <c r="Q1999">
        <f>INDEX('Grade 3'!$A$4:$AK$1252,$B1999,($C1999*8-3+4))</f>
        <v>33.734939759036145</v>
      </c>
      <c r="R1999">
        <f>INDEX('Grade 3'!$A$4:$AK$1252,$B1999,($C1999*8-2+4))</f>
        <v>7.2289156626506026</v>
      </c>
      <c r="S1999">
        <f>INDEX('Grade 3'!$A$4:$AK$1252,$B1999,($C1999*8-1+4))</f>
        <v>79.518072289156621</v>
      </c>
      <c r="T1999">
        <f>INDEX('Grade 3'!$A$4:$AK$1252,$B1999,($C1999*8-0+4))</f>
        <v>40.963855421686745</v>
      </c>
      <c r="U1999" t="str">
        <f>INDEX('Grade 3'!$A$4:$AK$1252,$B1999,37)</f>
        <v>Pioneer</v>
      </c>
    </row>
    <row r="2000" spans="1:21">
      <c r="A2000">
        <f t="shared" si="94"/>
        <v>1999</v>
      </c>
      <c r="B2000">
        <f t="shared" si="95"/>
        <v>500</v>
      </c>
      <c r="C2000">
        <f t="shared" si="96"/>
        <v>3</v>
      </c>
      <c r="D2000">
        <f>INDEX('Grade 3'!$A$4:$AK$1252,$B2000,1)</f>
        <v>655</v>
      </c>
      <c r="E2000">
        <f>INDEX('Grade 3'!$A$4:$AK$1252,$B2000,2)</f>
        <v>293</v>
      </c>
      <c r="F2000" t="str">
        <f>INDEX('Grade 3'!$A$4:$AK$1252,$B2000,3)</f>
        <v>FANNIN COUNTY</v>
      </c>
      <c r="G2000" t="str">
        <f>INDEX('Grade 3'!$A$4:$AK$1252,$B2000,4)</f>
        <v>WEST FANNIN ELEMENTARY SCHOOL</v>
      </c>
      <c r="H2000" t="str">
        <f ca="1">StaticValues!$A$8</f>
        <v>2016</v>
      </c>
      <c r="I2000" t="str">
        <f ca="1">StaticValues!$B$8</f>
        <v>Spring</v>
      </c>
      <c r="J2000" t="str">
        <f ca="1">StaticValues!$C$8</f>
        <v>EOG</v>
      </c>
      <c r="K2000" t="str">
        <f ca="1">StaticValues!$D$8</f>
        <v>3</v>
      </c>
      <c r="L2000" t="str">
        <f>INDEX('Grade 3'!E$2:AJ$2,1,((8*C2000)-7))</f>
        <v>Science</v>
      </c>
      <c r="M2000">
        <f>INDEX('Grade 3'!$A$4:$AK$1252,$B2000,($C2000*8-7+4))</f>
        <v>83</v>
      </c>
      <c r="N2000">
        <f>INDEX('Grade 3'!$A$4:$AK$1252,$B2000,($C2000*8-6+4))</f>
        <v>521.53012048192772</v>
      </c>
      <c r="O2000">
        <f>INDEX('Grade 3'!$A$4:$AK$1252,$B2000,($C2000*8-5+4))</f>
        <v>10.843373493975903</v>
      </c>
      <c r="P2000">
        <f>INDEX('Grade 3'!$A$4:$AK$1252,$B2000,($C2000*8-4+4))</f>
        <v>42.168674698795179</v>
      </c>
      <c r="Q2000">
        <f>INDEX('Grade 3'!$A$4:$AK$1252,$B2000,($C2000*8-3+4))</f>
        <v>38.554216867469883</v>
      </c>
      <c r="R2000">
        <f>INDEX('Grade 3'!$A$4:$AK$1252,$B2000,($C2000*8-2+4))</f>
        <v>8.4337349397590362</v>
      </c>
      <c r="S2000">
        <f>INDEX('Grade 3'!$A$4:$AK$1252,$B2000,($C2000*8-1+4))</f>
        <v>89.156626506024097</v>
      </c>
      <c r="T2000">
        <f>INDEX('Grade 3'!$A$4:$AK$1252,$B2000,($C2000*8-0+4))</f>
        <v>46.987951807228917</v>
      </c>
      <c r="U2000" t="str">
        <f>INDEX('Grade 3'!$A$4:$AK$1252,$B2000,37)</f>
        <v>Pioneer</v>
      </c>
    </row>
    <row r="2001" spans="1:21">
      <c r="A2001">
        <f t="shared" si="94"/>
        <v>2000</v>
      </c>
      <c r="B2001">
        <f t="shared" si="95"/>
        <v>500</v>
      </c>
      <c r="C2001">
        <f t="shared" si="96"/>
        <v>4</v>
      </c>
      <c r="D2001">
        <f>INDEX('Grade 3'!$A$4:$AK$1252,$B2001,1)</f>
        <v>655</v>
      </c>
      <c r="E2001">
        <f>INDEX('Grade 3'!$A$4:$AK$1252,$B2001,2)</f>
        <v>293</v>
      </c>
      <c r="F2001" t="str">
        <f>INDEX('Grade 3'!$A$4:$AK$1252,$B2001,3)</f>
        <v>FANNIN COUNTY</v>
      </c>
      <c r="G2001" t="str">
        <f>INDEX('Grade 3'!$A$4:$AK$1252,$B2001,4)</f>
        <v>WEST FANNIN ELEMENTARY SCHOOL</v>
      </c>
      <c r="H2001" t="str">
        <f ca="1">StaticValues!$A$8</f>
        <v>2016</v>
      </c>
      <c r="I2001" t="str">
        <f ca="1">StaticValues!$B$8</f>
        <v>Spring</v>
      </c>
      <c r="J2001" t="str">
        <f ca="1">StaticValues!$C$8</f>
        <v>EOG</v>
      </c>
      <c r="K2001" t="str">
        <f ca="1">StaticValues!$D$8</f>
        <v>3</v>
      </c>
      <c r="L2001" t="str">
        <f>INDEX('Grade 3'!E$2:AJ$2,1,((8*C2001)-7))</f>
        <v>Social Studies</v>
      </c>
      <c r="M2001">
        <f>INDEX('Grade 3'!$A$4:$AK$1252,$B2001,($C2001*8-7+4))</f>
        <v>83</v>
      </c>
      <c r="N2001">
        <f>INDEX('Grade 3'!$A$4:$AK$1252,$B2001,($C2001*8-6+4))</f>
        <v>505.31325301204816</v>
      </c>
      <c r="O2001">
        <f>INDEX('Grade 3'!$A$4:$AK$1252,$B2001,($C2001*8-5+4))</f>
        <v>20.481927710843372</v>
      </c>
      <c r="P2001">
        <f>INDEX('Grade 3'!$A$4:$AK$1252,$B2001,($C2001*8-4+4))</f>
        <v>49.397590361445786</v>
      </c>
      <c r="Q2001">
        <f>INDEX('Grade 3'!$A$4:$AK$1252,$B2001,($C2001*8-3+4))</f>
        <v>20.481927710843372</v>
      </c>
      <c r="R2001">
        <f>INDEX('Grade 3'!$A$4:$AK$1252,$B2001,($C2001*8-2+4))</f>
        <v>9.6385542168674707</v>
      </c>
      <c r="S2001">
        <f>INDEX('Grade 3'!$A$4:$AK$1252,$B2001,($C2001*8-1+4))</f>
        <v>79.518072289156621</v>
      </c>
      <c r="T2001">
        <f>INDEX('Grade 3'!$A$4:$AK$1252,$B2001,($C2001*8-0+4))</f>
        <v>30.120481927710845</v>
      </c>
      <c r="U2001" t="str">
        <f>INDEX('Grade 3'!$A$4:$AK$1252,$B2001,37)</f>
        <v>Pioneer</v>
      </c>
    </row>
    <row r="2002" spans="1:21">
      <c r="A2002">
        <f t="shared" si="94"/>
        <v>2001</v>
      </c>
      <c r="B2002">
        <f t="shared" si="95"/>
        <v>501</v>
      </c>
      <c r="C2002">
        <f t="shared" si="96"/>
        <v>1</v>
      </c>
      <c r="D2002">
        <f>INDEX('Grade 3'!$A$4:$AK$1252,$B2002,1)</f>
        <v>655</v>
      </c>
      <c r="E2002">
        <f>INDEX('Grade 3'!$A$4:$AK$1252,$B2002,2)</f>
        <v>1050</v>
      </c>
      <c r="F2002" t="str">
        <f>INDEX('Grade 3'!$A$4:$AK$1252,$B2002,3)</f>
        <v>FANNIN COUNTY</v>
      </c>
      <c r="G2002" t="str">
        <f>INDEX('Grade 3'!$A$4:$AK$1252,$B2002,4)</f>
        <v>BLUE RIDGE ELEMENTARY SCHOOL</v>
      </c>
      <c r="H2002" t="str">
        <f ca="1">StaticValues!$A$8</f>
        <v>2016</v>
      </c>
      <c r="I2002" t="str">
        <f ca="1">StaticValues!$B$8</f>
        <v>Spring</v>
      </c>
      <c r="J2002" t="str">
        <f ca="1">StaticValues!$C$8</f>
        <v>EOG</v>
      </c>
      <c r="K2002" t="str">
        <f ca="1">StaticValues!$D$8</f>
        <v>3</v>
      </c>
      <c r="L2002" t="str">
        <f>INDEX('Grade 3'!E$2:AJ$2,1,((8*C2002)-7))</f>
        <v>English Language Arts</v>
      </c>
      <c r="M2002">
        <f>INDEX('Grade 3'!$A$4:$AK$1252,$B2002,($C2002*8-7+4))</f>
        <v>71</v>
      </c>
      <c r="N2002">
        <f>INDEX('Grade 3'!$A$4:$AK$1252,$B2002,($C2002*8-6+4))</f>
        <v>500.78873239436621</v>
      </c>
      <c r="O2002">
        <f>INDEX('Grade 3'!$A$4:$AK$1252,$B2002,($C2002*8-5+4))</f>
        <v>32.394366197183096</v>
      </c>
      <c r="P2002">
        <f>INDEX('Grade 3'!$A$4:$AK$1252,$B2002,($C2002*8-4+4))</f>
        <v>28.169014084507044</v>
      </c>
      <c r="Q2002">
        <f>INDEX('Grade 3'!$A$4:$AK$1252,$B2002,($C2002*8-3+4))</f>
        <v>35.2112676056338</v>
      </c>
      <c r="R2002">
        <f>INDEX('Grade 3'!$A$4:$AK$1252,$B2002,($C2002*8-2+4))</f>
        <v>4.225352112676056</v>
      </c>
      <c r="S2002">
        <f>INDEX('Grade 3'!$A$4:$AK$1252,$B2002,($C2002*8-1+4))</f>
        <v>67.605633802816897</v>
      </c>
      <c r="T2002">
        <f>INDEX('Grade 3'!$A$4:$AK$1252,$B2002,($C2002*8-0+4))</f>
        <v>39.436619718309856</v>
      </c>
      <c r="U2002" t="str">
        <f>INDEX('Grade 3'!$A$4:$AK$1252,$B2002,37)</f>
        <v>Pioneer</v>
      </c>
    </row>
    <row r="2003" spans="1:21">
      <c r="A2003">
        <f t="shared" si="94"/>
        <v>2002</v>
      </c>
      <c r="B2003">
        <f t="shared" si="95"/>
        <v>501</v>
      </c>
      <c r="C2003">
        <f t="shared" si="96"/>
        <v>2</v>
      </c>
      <c r="D2003">
        <f>INDEX('Grade 3'!$A$4:$AK$1252,$B2003,1)</f>
        <v>655</v>
      </c>
      <c r="E2003">
        <f>INDEX('Grade 3'!$A$4:$AK$1252,$B2003,2)</f>
        <v>1050</v>
      </c>
      <c r="F2003" t="str">
        <f>INDEX('Grade 3'!$A$4:$AK$1252,$B2003,3)</f>
        <v>FANNIN COUNTY</v>
      </c>
      <c r="G2003" t="str">
        <f>INDEX('Grade 3'!$A$4:$AK$1252,$B2003,4)</f>
        <v>BLUE RIDGE ELEMENTARY SCHOOL</v>
      </c>
      <c r="H2003" t="str">
        <f ca="1">StaticValues!$A$8</f>
        <v>2016</v>
      </c>
      <c r="I2003" t="str">
        <f ca="1">StaticValues!$B$8</f>
        <v>Spring</v>
      </c>
      <c r="J2003" t="str">
        <f ca="1">StaticValues!$C$8</f>
        <v>EOG</v>
      </c>
      <c r="K2003" t="str">
        <f ca="1">StaticValues!$D$8</f>
        <v>3</v>
      </c>
      <c r="L2003" t="str">
        <f>INDEX('Grade 3'!E$2:AJ$2,1,((8*C2003)-7))</f>
        <v>Mathematics</v>
      </c>
      <c r="M2003">
        <f>INDEX('Grade 3'!$A$4:$AK$1252,$B2003,($C2003*8-7+4))</f>
        <v>71</v>
      </c>
      <c r="N2003">
        <f>INDEX('Grade 3'!$A$4:$AK$1252,$B2003,($C2003*8-6+4))</f>
        <v>506.6056338028169</v>
      </c>
      <c r="O2003">
        <f>INDEX('Grade 3'!$A$4:$AK$1252,$B2003,($C2003*8-5+4))</f>
        <v>23.943661971830984</v>
      </c>
      <c r="P2003">
        <f>INDEX('Grade 3'!$A$4:$AK$1252,$B2003,($C2003*8-4+4))</f>
        <v>47.887323943661968</v>
      </c>
      <c r="Q2003">
        <f>INDEX('Grade 3'!$A$4:$AK$1252,$B2003,($C2003*8-3+4))</f>
        <v>25.35211267605634</v>
      </c>
      <c r="R2003">
        <f>INDEX('Grade 3'!$A$4:$AK$1252,$B2003,($C2003*8-2+4))</f>
        <v>2.816901408450704</v>
      </c>
      <c r="S2003">
        <f>INDEX('Grade 3'!$A$4:$AK$1252,$B2003,($C2003*8-1+4))</f>
        <v>76.056338028169009</v>
      </c>
      <c r="T2003">
        <f>INDEX('Grade 3'!$A$4:$AK$1252,$B2003,($C2003*8-0+4))</f>
        <v>28.169014084507044</v>
      </c>
      <c r="U2003" t="str">
        <f>INDEX('Grade 3'!$A$4:$AK$1252,$B2003,37)</f>
        <v>Pioneer</v>
      </c>
    </row>
    <row r="2004" spans="1:21">
      <c r="A2004">
        <f t="shared" si="94"/>
        <v>2003</v>
      </c>
      <c r="B2004">
        <f t="shared" si="95"/>
        <v>501</v>
      </c>
      <c r="C2004">
        <f t="shared" si="96"/>
        <v>3</v>
      </c>
      <c r="D2004">
        <f>INDEX('Grade 3'!$A$4:$AK$1252,$B2004,1)</f>
        <v>655</v>
      </c>
      <c r="E2004">
        <f>INDEX('Grade 3'!$A$4:$AK$1252,$B2004,2)</f>
        <v>1050</v>
      </c>
      <c r="F2004" t="str">
        <f>INDEX('Grade 3'!$A$4:$AK$1252,$B2004,3)</f>
        <v>FANNIN COUNTY</v>
      </c>
      <c r="G2004" t="str">
        <f>INDEX('Grade 3'!$A$4:$AK$1252,$B2004,4)</f>
        <v>BLUE RIDGE ELEMENTARY SCHOOL</v>
      </c>
      <c r="H2004" t="str">
        <f ca="1">StaticValues!$A$8</f>
        <v>2016</v>
      </c>
      <c r="I2004" t="str">
        <f ca="1">StaticValues!$B$8</f>
        <v>Spring</v>
      </c>
      <c r="J2004" t="str">
        <f ca="1">StaticValues!$C$8</f>
        <v>EOG</v>
      </c>
      <c r="K2004" t="str">
        <f ca="1">StaticValues!$D$8</f>
        <v>3</v>
      </c>
      <c r="L2004" t="str">
        <f>INDEX('Grade 3'!E$2:AJ$2,1,((8*C2004)-7))</f>
        <v>Science</v>
      </c>
      <c r="M2004">
        <f>INDEX('Grade 3'!$A$4:$AK$1252,$B2004,($C2004*8-7+4))</f>
        <v>71</v>
      </c>
      <c r="N2004">
        <f>INDEX('Grade 3'!$A$4:$AK$1252,$B2004,($C2004*8-6+4))</f>
        <v>506.25352112676057</v>
      </c>
      <c r="O2004">
        <f>INDEX('Grade 3'!$A$4:$AK$1252,$B2004,($C2004*8-5+4))</f>
        <v>18.309859154929576</v>
      </c>
      <c r="P2004">
        <f>INDEX('Grade 3'!$A$4:$AK$1252,$B2004,($C2004*8-4+4))</f>
        <v>47.887323943661968</v>
      </c>
      <c r="Q2004">
        <f>INDEX('Grade 3'!$A$4:$AK$1252,$B2004,($C2004*8-3+4))</f>
        <v>30.985915492957748</v>
      </c>
      <c r="R2004">
        <f>INDEX('Grade 3'!$A$4:$AK$1252,$B2004,($C2004*8-2+4))</f>
        <v>2.816901408450704</v>
      </c>
      <c r="S2004">
        <f>INDEX('Grade 3'!$A$4:$AK$1252,$B2004,($C2004*8-1+4))</f>
        <v>81.690140845070417</v>
      </c>
      <c r="T2004">
        <f>INDEX('Grade 3'!$A$4:$AK$1252,$B2004,($C2004*8-0+4))</f>
        <v>33.802816901408448</v>
      </c>
      <c r="U2004" t="str">
        <f>INDEX('Grade 3'!$A$4:$AK$1252,$B2004,37)</f>
        <v>Pioneer</v>
      </c>
    </row>
    <row r="2005" spans="1:21">
      <c r="A2005">
        <f t="shared" si="94"/>
        <v>2004</v>
      </c>
      <c r="B2005">
        <f t="shared" si="95"/>
        <v>501</v>
      </c>
      <c r="C2005">
        <f t="shared" si="96"/>
        <v>4</v>
      </c>
      <c r="D2005">
        <f>INDEX('Grade 3'!$A$4:$AK$1252,$B2005,1)</f>
        <v>655</v>
      </c>
      <c r="E2005">
        <f>INDEX('Grade 3'!$A$4:$AK$1252,$B2005,2)</f>
        <v>1050</v>
      </c>
      <c r="F2005" t="str">
        <f>INDEX('Grade 3'!$A$4:$AK$1252,$B2005,3)</f>
        <v>FANNIN COUNTY</v>
      </c>
      <c r="G2005" t="str">
        <f>INDEX('Grade 3'!$A$4:$AK$1252,$B2005,4)</f>
        <v>BLUE RIDGE ELEMENTARY SCHOOL</v>
      </c>
      <c r="H2005" t="str">
        <f ca="1">StaticValues!$A$8</f>
        <v>2016</v>
      </c>
      <c r="I2005" t="str">
        <f ca="1">StaticValues!$B$8</f>
        <v>Spring</v>
      </c>
      <c r="J2005" t="str">
        <f ca="1">StaticValues!$C$8</f>
        <v>EOG</v>
      </c>
      <c r="K2005" t="str">
        <f ca="1">StaticValues!$D$8</f>
        <v>3</v>
      </c>
      <c r="L2005" t="str">
        <f>INDEX('Grade 3'!E$2:AJ$2,1,((8*C2005)-7))</f>
        <v>Social Studies</v>
      </c>
      <c r="M2005">
        <f>INDEX('Grade 3'!$A$4:$AK$1252,$B2005,($C2005*8-7+4))</f>
        <v>71</v>
      </c>
      <c r="N2005">
        <f>INDEX('Grade 3'!$A$4:$AK$1252,$B2005,($C2005*8-6+4))</f>
        <v>489.42253521126759</v>
      </c>
      <c r="O2005">
        <f>INDEX('Grade 3'!$A$4:$AK$1252,$B2005,($C2005*8-5+4))</f>
        <v>33.802816901408448</v>
      </c>
      <c r="P2005">
        <f>INDEX('Grade 3'!$A$4:$AK$1252,$B2005,($C2005*8-4+4))</f>
        <v>56.338028169014088</v>
      </c>
      <c r="Q2005">
        <f>INDEX('Grade 3'!$A$4:$AK$1252,$B2005,($C2005*8-3+4))</f>
        <v>7.042253521126761</v>
      </c>
      <c r="R2005">
        <f>INDEX('Grade 3'!$A$4:$AK$1252,$B2005,($C2005*8-2+4))</f>
        <v>2.816901408450704</v>
      </c>
      <c r="S2005">
        <f>INDEX('Grade 3'!$A$4:$AK$1252,$B2005,($C2005*8-1+4))</f>
        <v>66.197183098591552</v>
      </c>
      <c r="T2005">
        <f>INDEX('Grade 3'!$A$4:$AK$1252,$B2005,($C2005*8-0+4))</f>
        <v>9.8591549295774641</v>
      </c>
      <c r="U2005" t="str">
        <f>INDEX('Grade 3'!$A$4:$AK$1252,$B2005,37)</f>
        <v>Pioneer</v>
      </c>
    </row>
    <row r="2006" spans="1:21">
      <c r="A2006">
        <f t="shared" si="94"/>
        <v>2005</v>
      </c>
      <c r="B2006">
        <f t="shared" si="95"/>
        <v>502</v>
      </c>
      <c r="C2006">
        <f t="shared" si="96"/>
        <v>1</v>
      </c>
      <c r="D2006">
        <f>INDEX('Grade 3'!$A$4:$AK$1252,$B2006,1)</f>
        <v>656</v>
      </c>
      <c r="E2006">
        <f>INDEX('Grade 3'!$A$4:$AK$1252,$B2006,2)</f>
        <v>102</v>
      </c>
      <c r="F2006" t="str">
        <f>INDEX('Grade 3'!$A$4:$AK$1252,$B2006,3)</f>
        <v>FAYETTE COUNTY</v>
      </c>
      <c r="G2006" t="str">
        <f>INDEX('Grade 3'!$A$4:$AK$1252,$B2006,4)</f>
        <v>CLEVELAND ELEMENTARY SCHOOL</v>
      </c>
      <c r="H2006" t="str">
        <f ca="1">StaticValues!$A$8</f>
        <v>2016</v>
      </c>
      <c r="I2006" t="str">
        <f ca="1">StaticValues!$B$8</f>
        <v>Spring</v>
      </c>
      <c r="J2006" t="str">
        <f ca="1">StaticValues!$C$8</f>
        <v>EOG</v>
      </c>
      <c r="K2006" t="str">
        <f ca="1">StaticValues!$D$8</f>
        <v>3</v>
      </c>
      <c r="L2006" t="str">
        <f>INDEX('Grade 3'!E$2:AJ$2,1,((8*C2006)-7))</f>
        <v>English Language Arts</v>
      </c>
      <c r="M2006">
        <f>INDEX('Grade 3'!$A$4:$AK$1252,$B2006,($C2006*8-7+4))</f>
        <v>77</v>
      </c>
      <c r="N2006">
        <f>INDEX('Grade 3'!$A$4:$AK$1252,$B2006,($C2006*8-6+4))</f>
        <v>517.57142857142856</v>
      </c>
      <c r="O2006">
        <f>INDEX('Grade 3'!$A$4:$AK$1252,$B2006,($C2006*8-5+4))</f>
        <v>20.779220779220779</v>
      </c>
      <c r="P2006">
        <f>INDEX('Grade 3'!$A$4:$AK$1252,$B2006,($C2006*8-4+4))</f>
        <v>37.662337662337663</v>
      </c>
      <c r="Q2006">
        <f>INDEX('Grade 3'!$A$4:$AK$1252,$B2006,($C2006*8-3+4))</f>
        <v>28.571428571428573</v>
      </c>
      <c r="R2006">
        <f>INDEX('Grade 3'!$A$4:$AK$1252,$B2006,($C2006*8-2+4))</f>
        <v>12.987012987012987</v>
      </c>
      <c r="S2006">
        <f>INDEX('Grade 3'!$A$4:$AK$1252,$B2006,($C2006*8-1+4))</f>
        <v>79.220779220779221</v>
      </c>
      <c r="T2006">
        <f>INDEX('Grade 3'!$A$4:$AK$1252,$B2006,($C2006*8-0+4))</f>
        <v>41.558441558441558</v>
      </c>
      <c r="U2006" t="str">
        <f>INDEX('Grade 3'!$A$4:$AK$1252,$B2006,37)</f>
        <v>Griffin</v>
      </c>
    </row>
    <row r="2007" spans="1:21">
      <c r="A2007">
        <f t="shared" si="94"/>
        <v>2006</v>
      </c>
      <c r="B2007">
        <f t="shared" si="95"/>
        <v>502</v>
      </c>
      <c r="C2007">
        <f t="shared" si="96"/>
        <v>2</v>
      </c>
      <c r="D2007">
        <f>INDEX('Grade 3'!$A$4:$AK$1252,$B2007,1)</f>
        <v>656</v>
      </c>
      <c r="E2007">
        <f>INDEX('Grade 3'!$A$4:$AK$1252,$B2007,2)</f>
        <v>102</v>
      </c>
      <c r="F2007" t="str">
        <f>INDEX('Grade 3'!$A$4:$AK$1252,$B2007,3)</f>
        <v>FAYETTE COUNTY</v>
      </c>
      <c r="G2007" t="str">
        <f>INDEX('Grade 3'!$A$4:$AK$1252,$B2007,4)</f>
        <v>CLEVELAND ELEMENTARY SCHOOL</v>
      </c>
      <c r="H2007" t="str">
        <f ca="1">StaticValues!$A$8</f>
        <v>2016</v>
      </c>
      <c r="I2007" t="str">
        <f ca="1">StaticValues!$B$8</f>
        <v>Spring</v>
      </c>
      <c r="J2007" t="str">
        <f ca="1">StaticValues!$C$8</f>
        <v>EOG</v>
      </c>
      <c r="K2007" t="str">
        <f ca="1">StaticValues!$D$8</f>
        <v>3</v>
      </c>
      <c r="L2007" t="str">
        <f>INDEX('Grade 3'!E$2:AJ$2,1,((8*C2007)-7))</f>
        <v>Mathematics</v>
      </c>
      <c r="M2007">
        <f>INDEX('Grade 3'!$A$4:$AK$1252,$B2007,($C2007*8-7+4))</f>
        <v>77</v>
      </c>
      <c r="N2007">
        <f>INDEX('Grade 3'!$A$4:$AK$1252,$B2007,($C2007*8-6+4))</f>
        <v>523.97402597402595</v>
      </c>
      <c r="O2007">
        <f>INDEX('Grade 3'!$A$4:$AK$1252,$B2007,($C2007*8-5+4))</f>
        <v>15.584415584415584</v>
      </c>
      <c r="P2007">
        <f>INDEX('Grade 3'!$A$4:$AK$1252,$B2007,($C2007*8-4+4))</f>
        <v>38.961038961038959</v>
      </c>
      <c r="Q2007">
        <f>INDEX('Grade 3'!$A$4:$AK$1252,$B2007,($C2007*8-3+4))</f>
        <v>35.064935064935064</v>
      </c>
      <c r="R2007">
        <f>INDEX('Grade 3'!$A$4:$AK$1252,$B2007,($C2007*8-2+4))</f>
        <v>10.38961038961039</v>
      </c>
      <c r="S2007">
        <f>INDEX('Grade 3'!$A$4:$AK$1252,$B2007,($C2007*8-1+4))</f>
        <v>84.415584415584419</v>
      </c>
      <c r="T2007">
        <f>INDEX('Grade 3'!$A$4:$AK$1252,$B2007,($C2007*8-0+4))</f>
        <v>45.454545454545453</v>
      </c>
      <c r="U2007" t="str">
        <f>INDEX('Grade 3'!$A$4:$AK$1252,$B2007,37)</f>
        <v>Griffin</v>
      </c>
    </row>
    <row r="2008" spans="1:21">
      <c r="A2008">
        <f t="shared" si="94"/>
        <v>2007</v>
      </c>
      <c r="B2008">
        <f t="shared" si="95"/>
        <v>502</v>
      </c>
      <c r="C2008">
        <f t="shared" si="96"/>
        <v>3</v>
      </c>
      <c r="D2008">
        <f>INDEX('Grade 3'!$A$4:$AK$1252,$B2008,1)</f>
        <v>656</v>
      </c>
      <c r="E2008">
        <f>INDEX('Grade 3'!$A$4:$AK$1252,$B2008,2)</f>
        <v>102</v>
      </c>
      <c r="F2008" t="str">
        <f>INDEX('Grade 3'!$A$4:$AK$1252,$B2008,3)</f>
        <v>FAYETTE COUNTY</v>
      </c>
      <c r="G2008" t="str">
        <f>INDEX('Grade 3'!$A$4:$AK$1252,$B2008,4)</f>
        <v>CLEVELAND ELEMENTARY SCHOOL</v>
      </c>
      <c r="H2008" t="str">
        <f ca="1">StaticValues!$A$8</f>
        <v>2016</v>
      </c>
      <c r="I2008" t="str">
        <f ca="1">StaticValues!$B$8</f>
        <v>Spring</v>
      </c>
      <c r="J2008" t="str">
        <f ca="1">StaticValues!$C$8</f>
        <v>EOG</v>
      </c>
      <c r="K2008" t="str">
        <f ca="1">StaticValues!$D$8</f>
        <v>3</v>
      </c>
      <c r="L2008" t="str">
        <f>INDEX('Grade 3'!E$2:AJ$2,1,((8*C2008)-7))</f>
        <v>Science</v>
      </c>
      <c r="M2008">
        <f>INDEX('Grade 3'!$A$4:$AK$1252,$B2008,($C2008*8-7+4))</f>
        <v>76</v>
      </c>
      <c r="N2008">
        <f>INDEX('Grade 3'!$A$4:$AK$1252,$B2008,($C2008*8-6+4))</f>
        <v>524.57894736842104</v>
      </c>
      <c r="O2008">
        <f>INDEX('Grade 3'!$A$4:$AK$1252,$B2008,($C2008*8-5+4))</f>
        <v>9.2105263157894743</v>
      </c>
      <c r="P2008">
        <f>INDEX('Grade 3'!$A$4:$AK$1252,$B2008,($C2008*8-4+4))</f>
        <v>44.736842105263158</v>
      </c>
      <c r="Q2008">
        <f>INDEX('Grade 3'!$A$4:$AK$1252,$B2008,($C2008*8-3+4))</f>
        <v>30.263157894736842</v>
      </c>
      <c r="R2008">
        <f>INDEX('Grade 3'!$A$4:$AK$1252,$B2008,($C2008*8-2+4))</f>
        <v>15.789473684210526</v>
      </c>
      <c r="S2008">
        <f>INDEX('Grade 3'!$A$4:$AK$1252,$B2008,($C2008*8-1+4))</f>
        <v>90.78947368421052</v>
      </c>
      <c r="T2008">
        <f>INDEX('Grade 3'!$A$4:$AK$1252,$B2008,($C2008*8-0+4))</f>
        <v>46.05263157894737</v>
      </c>
      <c r="U2008" t="str">
        <f>INDEX('Grade 3'!$A$4:$AK$1252,$B2008,37)</f>
        <v>Griffin</v>
      </c>
    </row>
    <row r="2009" spans="1:21">
      <c r="A2009">
        <f t="shared" si="94"/>
        <v>2008</v>
      </c>
      <c r="B2009">
        <f t="shared" si="95"/>
        <v>502</v>
      </c>
      <c r="C2009">
        <f t="shared" si="96"/>
        <v>4</v>
      </c>
      <c r="D2009">
        <f>INDEX('Grade 3'!$A$4:$AK$1252,$B2009,1)</f>
        <v>656</v>
      </c>
      <c r="E2009">
        <f>INDEX('Grade 3'!$A$4:$AK$1252,$B2009,2)</f>
        <v>102</v>
      </c>
      <c r="F2009" t="str">
        <f>INDEX('Grade 3'!$A$4:$AK$1252,$B2009,3)</f>
        <v>FAYETTE COUNTY</v>
      </c>
      <c r="G2009" t="str">
        <f>INDEX('Grade 3'!$A$4:$AK$1252,$B2009,4)</f>
        <v>CLEVELAND ELEMENTARY SCHOOL</v>
      </c>
      <c r="H2009" t="str">
        <f ca="1">StaticValues!$A$8</f>
        <v>2016</v>
      </c>
      <c r="I2009" t="str">
        <f ca="1">StaticValues!$B$8</f>
        <v>Spring</v>
      </c>
      <c r="J2009" t="str">
        <f ca="1">StaticValues!$C$8</f>
        <v>EOG</v>
      </c>
      <c r="K2009" t="str">
        <f ca="1">StaticValues!$D$8</f>
        <v>3</v>
      </c>
      <c r="L2009" t="str">
        <f>INDEX('Grade 3'!E$2:AJ$2,1,((8*C2009)-7))</f>
        <v>Social Studies</v>
      </c>
      <c r="M2009">
        <f>INDEX('Grade 3'!$A$4:$AK$1252,$B2009,($C2009*8-7+4))</f>
        <v>76</v>
      </c>
      <c r="N2009">
        <f>INDEX('Grade 3'!$A$4:$AK$1252,$B2009,($C2009*8-6+4))</f>
        <v>513.18421052631584</v>
      </c>
      <c r="O2009">
        <f>INDEX('Grade 3'!$A$4:$AK$1252,$B2009,($C2009*8-5+4))</f>
        <v>19.736842105263158</v>
      </c>
      <c r="P2009">
        <f>INDEX('Grade 3'!$A$4:$AK$1252,$B2009,($C2009*8-4+4))</f>
        <v>42.10526315789474</v>
      </c>
      <c r="Q2009">
        <f>INDEX('Grade 3'!$A$4:$AK$1252,$B2009,($C2009*8-3+4))</f>
        <v>23.684210526315791</v>
      </c>
      <c r="R2009">
        <f>INDEX('Grade 3'!$A$4:$AK$1252,$B2009,($C2009*8-2+4))</f>
        <v>14.473684210526315</v>
      </c>
      <c r="S2009">
        <f>INDEX('Grade 3'!$A$4:$AK$1252,$B2009,($C2009*8-1+4))</f>
        <v>80.263157894736835</v>
      </c>
      <c r="T2009">
        <f>INDEX('Grade 3'!$A$4:$AK$1252,$B2009,($C2009*8-0+4))</f>
        <v>38.157894736842103</v>
      </c>
      <c r="U2009" t="str">
        <f>INDEX('Grade 3'!$A$4:$AK$1252,$B2009,37)</f>
        <v>Griffin</v>
      </c>
    </row>
    <row r="2010" spans="1:21">
      <c r="A2010">
        <f t="shared" si="94"/>
        <v>2009</v>
      </c>
      <c r="B2010">
        <f t="shared" si="95"/>
        <v>503</v>
      </c>
      <c r="C2010">
        <f t="shared" si="96"/>
        <v>1</v>
      </c>
      <c r="D2010">
        <f>INDEX('Grade 3'!$A$4:$AK$1252,$B2010,1)</f>
        <v>656</v>
      </c>
      <c r="E2010">
        <f>INDEX('Grade 3'!$A$4:$AK$1252,$B2010,2)</f>
        <v>103</v>
      </c>
      <c r="F2010" t="str">
        <f>INDEX('Grade 3'!$A$4:$AK$1252,$B2010,3)</f>
        <v>FAYETTE COUNTY</v>
      </c>
      <c r="G2010" t="str">
        <f>INDEX('Grade 3'!$A$4:$AK$1252,$B2010,4)</f>
        <v>SARA HARP MINTER ELEMENTARY SCHOOL</v>
      </c>
      <c r="H2010" t="str">
        <f ca="1">StaticValues!$A$8</f>
        <v>2016</v>
      </c>
      <c r="I2010" t="str">
        <f ca="1">StaticValues!$B$8</f>
        <v>Spring</v>
      </c>
      <c r="J2010" t="str">
        <f ca="1">StaticValues!$C$8</f>
        <v>EOG</v>
      </c>
      <c r="K2010" t="str">
        <f ca="1">StaticValues!$D$8</f>
        <v>3</v>
      </c>
      <c r="L2010" t="str">
        <f>INDEX('Grade 3'!E$2:AJ$2,1,((8*C2010)-7))</f>
        <v>English Language Arts</v>
      </c>
      <c r="M2010">
        <f>INDEX('Grade 3'!$A$4:$AK$1252,$B2010,($C2010*8-7+4))</f>
        <v>111</v>
      </c>
      <c r="N2010">
        <f>INDEX('Grade 3'!$A$4:$AK$1252,$B2010,($C2010*8-6+4))</f>
        <v>526.12612612612611</v>
      </c>
      <c r="O2010">
        <f>INDEX('Grade 3'!$A$4:$AK$1252,$B2010,($C2010*8-5+4))</f>
        <v>23.423423423423422</v>
      </c>
      <c r="P2010">
        <f>INDEX('Grade 3'!$A$4:$AK$1252,$B2010,($C2010*8-4+4))</f>
        <v>18.918918918918919</v>
      </c>
      <c r="Q2010">
        <f>INDEX('Grade 3'!$A$4:$AK$1252,$B2010,($C2010*8-3+4))</f>
        <v>40.54054054054054</v>
      </c>
      <c r="R2010">
        <f>INDEX('Grade 3'!$A$4:$AK$1252,$B2010,($C2010*8-2+4))</f>
        <v>17.117117117117118</v>
      </c>
      <c r="S2010">
        <f>INDEX('Grade 3'!$A$4:$AK$1252,$B2010,($C2010*8-1+4))</f>
        <v>76.576576576576571</v>
      </c>
      <c r="T2010">
        <f>INDEX('Grade 3'!$A$4:$AK$1252,$B2010,($C2010*8-0+4))</f>
        <v>57.657657657657658</v>
      </c>
      <c r="U2010" t="str">
        <f>INDEX('Grade 3'!$A$4:$AK$1252,$B2010,37)</f>
        <v>Griffin</v>
      </c>
    </row>
    <row r="2011" spans="1:21">
      <c r="A2011">
        <f t="shared" si="94"/>
        <v>2010</v>
      </c>
      <c r="B2011">
        <f t="shared" si="95"/>
        <v>503</v>
      </c>
      <c r="C2011">
        <f t="shared" si="96"/>
        <v>2</v>
      </c>
      <c r="D2011">
        <f>INDEX('Grade 3'!$A$4:$AK$1252,$B2011,1)</f>
        <v>656</v>
      </c>
      <c r="E2011">
        <f>INDEX('Grade 3'!$A$4:$AK$1252,$B2011,2)</f>
        <v>103</v>
      </c>
      <c r="F2011" t="str">
        <f>INDEX('Grade 3'!$A$4:$AK$1252,$B2011,3)</f>
        <v>FAYETTE COUNTY</v>
      </c>
      <c r="G2011" t="str">
        <f>INDEX('Grade 3'!$A$4:$AK$1252,$B2011,4)</f>
        <v>SARA HARP MINTER ELEMENTARY SCHOOL</v>
      </c>
      <c r="H2011" t="str">
        <f ca="1">StaticValues!$A$8</f>
        <v>2016</v>
      </c>
      <c r="I2011" t="str">
        <f ca="1">StaticValues!$B$8</f>
        <v>Spring</v>
      </c>
      <c r="J2011" t="str">
        <f ca="1">StaticValues!$C$8</f>
        <v>EOG</v>
      </c>
      <c r="K2011" t="str">
        <f ca="1">StaticValues!$D$8</f>
        <v>3</v>
      </c>
      <c r="L2011" t="str">
        <f>INDEX('Grade 3'!E$2:AJ$2,1,((8*C2011)-7))</f>
        <v>Mathematics</v>
      </c>
      <c r="M2011">
        <f>INDEX('Grade 3'!$A$4:$AK$1252,$B2011,($C2011*8-7+4))</f>
        <v>111</v>
      </c>
      <c r="N2011">
        <f>INDEX('Grade 3'!$A$4:$AK$1252,$B2011,($C2011*8-6+4))</f>
        <v>527.87387387387389</v>
      </c>
      <c r="O2011">
        <f>INDEX('Grade 3'!$A$4:$AK$1252,$B2011,($C2011*8-5+4))</f>
        <v>14.414414414414415</v>
      </c>
      <c r="P2011">
        <f>INDEX('Grade 3'!$A$4:$AK$1252,$B2011,($C2011*8-4+4))</f>
        <v>31.531531531531531</v>
      </c>
      <c r="Q2011">
        <f>INDEX('Grade 3'!$A$4:$AK$1252,$B2011,($C2011*8-3+4))</f>
        <v>40.54054054054054</v>
      </c>
      <c r="R2011">
        <f>INDEX('Grade 3'!$A$4:$AK$1252,$B2011,($C2011*8-2+4))</f>
        <v>13.513513513513514</v>
      </c>
      <c r="S2011">
        <f>INDEX('Grade 3'!$A$4:$AK$1252,$B2011,($C2011*8-1+4))</f>
        <v>85.585585585585591</v>
      </c>
      <c r="T2011">
        <f>INDEX('Grade 3'!$A$4:$AK$1252,$B2011,($C2011*8-0+4))</f>
        <v>54.054054054054056</v>
      </c>
      <c r="U2011" t="str">
        <f>INDEX('Grade 3'!$A$4:$AK$1252,$B2011,37)</f>
        <v>Griffin</v>
      </c>
    </row>
    <row r="2012" spans="1:21">
      <c r="A2012">
        <f t="shared" si="94"/>
        <v>2011</v>
      </c>
      <c r="B2012">
        <f t="shared" si="95"/>
        <v>503</v>
      </c>
      <c r="C2012">
        <f t="shared" si="96"/>
        <v>3</v>
      </c>
      <c r="D2012">
        <f>INDEX('Grade 3'!$A$4:$AK$1252,$B2012,1)</f>
        <v>656</v>
      </c>
      <c r="E2012">
        <f>INDEX('Grade 3'!$A$4:$AK$1252,$B2012,2)</f>
        <v>103</v>
      </c>
      <c r="F2012" t="str">
        <f>INDEX('Grade 3'!$A$4:$AK$1252,$B2012,3)</f>
        <v>FAYETTE COUNTY</v>
      </c>
      <c r="G2012" t="str">
        <f>INDEX('Grade 3'!$A$4:$AK$1252,$B2012,4)</f>
        <v>SARA HARP MINTER ELEMENTARY SCHOOL</v>
      </c>
      <c r="H2012" t="str">
        <f ca="1">StaticValues!$A$8</f>
        <v>2016</v>
      </c>
      <c r="I2012" t="str">
        <f ca="1">StaticValues!$B$8</f>
        <v>Spring</v>
      </c>
      <c r="J2012" t="str">
        <f ca="1">StaticValues!$C$8</f>
        <v>EOG</v>
      </c>
      <c r="K2012" t="str">
        <f ca="1">StaticValues!$D$8</f>
        <v>3</v>
      </c>
      <c r="L2012" t="str">
        <f>INDEX('Grade 3'!E$2:AJ$2,1,((8*C2012)-7))</f>
        <v>Science</v>
      </c>
      <c r="M2012">
        <f>INDEX('Grade 3'!$A$4:$AK$1252,$B2012,($C2012*8-7+4))</f>
        <v>111</v>
      </c>
      <c r="N2012">
        <f>INDEX('Grade 3'!$A$4:$AK$1252,$B2012,($C2012*8-6+4))</f>
        <v>530.81981981981983</v>
      </c>
      <c r="O2012">
        <f>INDEX('Grade 3'!$A$4:$AK$1252,$B2012,($C2012*8-5+4))</f>
        <v>13.513513513513514</v>
      </c>
      <c r="P2012">
        <f>INDEX('Grade 3'!$A$4:$AK$1252,$B2012,($C2012*8-4+4))</f>
        <v>30.63063063063063</v>
      </c>
      <c r="Q2012">
        <f>INDEX('Grade 3'!$A$4:$AK$1252,$B2012,($C2012*8-3+4))</f>
        <v>31.531531531531531</v>
      </c>
      <c r="R2012">
        <f>INDEX('Grade 3'!$A$4:$AK$1252,$B2012,($C2012*8-2+4))</f>
        <v>24.324324324324323</v>
      </c>
      <c r="S2012">
        <f>INDEX('Grade 3'!$A$4:$AK$1252,$B2012,($C2012*8-1+4))</f>
        <v>86.486486486486484</v>
      </c>
      <c r="T2012">
        <f>INDEX('Grade 3'!$A$4:$AK$1252,$B2012,($C2012*8-0+4))</f>
        <v>55.855855855855857</v>
      </c>
      <c r="U2012" t="str">
        <f>INDEX('Grade 3'!$A$4:$AK$1252,$B2012,37)</f>
        <v>Griffin</v>
      </c>
    </row>
    <row r="2013" spans="1:21">
      <c r="A2013">
        <f t="shared" si="94"/>
        <v>2012</v>
      </c>
      <c r="B2013">
        <f t="shared" si="95"/>
        <v>503</v>
      </c>
      <c r="C2013">
        <f t="shared" si="96"/>
        <v>4</v>
      </c>
      <c r="D2013">
        <f>INDEX('Grade 3'!$A$4:$AK$1252,$B2013,1)</f>
        <v>656</v>
      </c>
      <c r="E2013">
        <f>INDEX('Grade 3'!$A$4:$AK$1252,$B2013,2)</f>
        <v>103</v>
      </c>
      <c r="F2013" t="str">
        <f>INDEX('Grade 3'!$A$4:$AK$1252,$B2013,3)</f>
        <v>FAYETTE COUNTY</v>
      </c>
      <c r="G2013" t="str">
        <f>INDEX('Grade 3'!$A$4:$AK$1252,$B2013,4)</f>
        <v>SARA HARP MINTER ELEMENTARY SCHOOL</v>
      </c>
      <c r="H2013" t="str">
        <f ca="1">StaticValues!$A$8</f>
        <v>2016</v>
      </c>
      <c r="I2013" t="str">
        <f ca="1">StaticValues!$B$8</f>
        <v>Spring</v>
      </c>
      <c r="J2013" t="str">
        <f ca="1">StaticValues!$C$8</f>
        <v>EOG</v>
      </c>
      <c r="K2013" t="str">
        <f ca="1">StaticValues!$D$8</f>
        <v>3</v>
      </c>
      <c r="L2013" t="str">
        <f>INDEX('Grade 3'!E$2:AJ$2,1,((8*C2013)-7))</f>
        <v>Social Studies</v>
      </c>
      <c r="M2013">
        <f>INDEX('Grade 3'!$A$4:$AK$1252,$B2013,($C2013*8-7+4))</f>
        <v>111</v>
      </c>
      <c r="N2013">
        <f>INDEX('Grade 3'!$A$4:$AK$1252,$B2013,($C2013*8-6+4))</f>
        <v>519.80180180180184</v>
      </c>
      <c r="O2013">
        <f>INDEX('Grade 3'!$A$4:$AK$1252,$B2013,($C2013*8-5+4))</f>
        <v>11.711711711711711</v>
      </c>
      <c r="P2013">
        <f>INDEX('Grade 3'!$A$4:$AK$1252,$B2013,($C2013*8-4+4))</f>
        <v>42.342342342342342</v>
      </c>
      <c r="Q2013">
        <f>INDEX('Grade 3'!$A$4:$AK$1252,$B2013,($C2013*8-3+4))</f>
        <v>31.531531531531531</v>
      </c>
      <c r="R2013">
        <f>INDEX('Grade 3'!$A$4:$AK$1252,$B2013,($C2013*8-2+4))</f>
        <v>14.414414414414415</v>
      </c>
      <c r="S2013">
        <f>INDEX('Grade 3'!$A$4:$AK$1252,$B2013,($C2013*8-1+4))</f>
        <v>88.288288288288285</v>
      </c>
      <c r="T2013">
        <f>INDEX('Grade 3'!$A$4:$AK$1252,$B2013,($C2013*8-0+4))</f>
        <v>45.945945945945944</v>
      </c>
      <c r="U2013" t="str">
        <f>INDEX('Grade 3'!$A$4:$AK$1252,$B2013,37)</f>
        <v>Griffin</v>
      </c>
    </row>
    <row r="2014" spans="1:21">
      <c r="A2014">
        <f t="shared" si="94"/>
        <v>2013</v>
      </c>
      <c r="B2014">
        <f t="shared" si="95"/>
        <v>504</v>
      </c>
      <c r="C2014">
        <f t="shared" si="96"/>
        <v>1</v>
      </c>
      <c r="D2014">
        <f>INDEX('Grade 3'!$A$4:$AK$1252,$B2014,1)</f>
        <v>656</v>
      </c>
      <c r="E2014">
        <f>INDEX('Grade 3'!$A$4:$AK$1252,$B2014,2)</f>
        <v>104</v>
      </c>
      <c r="F2014" t="str">
        <f>INDEX('Grade 3'!$A$4:$AK$1252,$B2014,3)</f>
        <v>FAYETTE COUNTY</v>
      </c>
      <c r="G2014" t="str">
        <f>INDEX('Grade 3'!$A$4:$AK$1252,$B2014,4)</f>
        <v>CRABAPPLE LANE ELEMENTARY SCHOOL</v>
      </c>
      <c r="H2014" t="str">
        <f ca="1">StaticValues!$A$8</f>
        <v>2016</v>
      </c>
      <c r="I2014" t="str">
        <f ca="1">StaticValues!$B$8</f>
        <v>Spring</v>
      </c>
      <c r="J2014" t="str">
        <f ca="1">StaticValues!$C$8</f>
        <v>EOG</v>
      </c>
      <c r="K2014" t="str">
        <f ca="1">StaticValues!$D$8</f>
        <v>3</v>
      </c>
      <c r="L2014" t="str">
        <f>INDEX('Grade 3'!E$2:AJ$2,1,((8*C2014)-7))</f>
        <v>English Language Arts</v>
      </c>
      <c r="M2014">
        <f>INDEX('Grade 3'!$A$4:$AK$1252,$B2014,($C2014*8-7+4))</f>
        <v>106</v>
      </c>
      <c r="N2014">
        <f>INDEX('Grade 3'!$A$4:$AK$1252,$B2014,($C2014*8-6+4))</f>
        <v>536.38679245283015</v>
      </c>
      <c r="O2014">
        <f>INDEX('Grade 3'!$A$4:$AK$1252,$B2014,($C2014*8-5+4))</f>
        <v>14.150943396226415</v>
      </c>
      <c r="P2014">
        <f>INDEX('Grade 3'!$A$4:$AK$1252,$B2014,($C2014*8-4+4))</f>
        <v>30.188679245283019</v>
      </c>
      <c r="Q2014">
        <f>INDEX('Grade 3'!$A$4:$AK$1252,$B2014,($C2014*8-3+4))</f>
        <v>33.962264150943398</v>
      </c>
      <c r="R2014">
        <f>INDEX('Grade 3'!$A$4:$AK$1252,$B2014,($C2014*8-2+4))</f>
        <v>21.69811320754717</v>
      </c>
      <c r="S2014">
        <f>INDEX('Grade 3'!$A$4:$AK$1252,$B2014,($C2014*8-1+4))</f>
        <v>85.84905660377359</v>
      </c>
      <c r="T2014">
        <f>INDEX('Grade 3'!$A$4:$AK$1252,$B2014,($C2014*8-0+4))</f>
        <v>55.660377358490564</v>
      </c>
      <c r="U2014" t="str">
        <f>INDEX('Grade 3'!$A$4:$AK$1252,$B2014,37)</f>
        <v>Griffin</v>
      </c>
    </row>
    <row r="2015" spans="1:21">
      <c r="A2015">
        <f t="shared" si="94"/>
        <v>2014</v>
      </c>
      <c r="B2015">
        <f t="shared" si="95"/>
        <v>504</v>
      </c>
      <c r="C2015">
        <f t="shared" si="96"/>
        <v>2</v>
      </c>
      <c r="D2015">
        <f>INDEX('Grade 3'!$A$4:$AK$1252,$B2015,1)</f>
        <v>656</v>
      </c>
      <c r="E2015">
        <f>INDEX('Grade 3'!$A$4:$AK$1252,$B2015,2)</f>
        <v>104</v>
      </c>
      <c r="F2015" t="str">
        <f>INDEX('Grade 3'!$A$4:$AK$1252,$B2015,3)</f>
        <v>FAYETTE COUNTY</v>
      </c>
      <c r="G2015" t="str">
        <f>INDEX('Grade 3'!$A$4:$AK$1252,$B2015,4)</f>
        <v>CRABAPPLE LANE ELEMENTARY SCHOOL</v>
      </c>
      <c r="H2015" t="str">
        <f ca="1">StaticValues!$A$8</f>
        <v>2016</v>
      </c>
      <c r="I2015" t="str">
        <f ca="1">StaticValues!$B$8</f>
        <v>Spring</v>
      </c>
      <c r="J2015" t="str">
        <f ca="1">StaticValues!$C$8</f>
        <v>EOG</v>
      </c>
      <c r="K2015" t="str">
        <f ca="1">StaticValues!$D$8</f>
        <v>3</v>
      </c>
      <c r="L2015" t="str">
        <f>INDEX('Grade 3'!E$2:AJ$2,1,((8*C2015)-7))</f>
        <v>Mathematics</v>
      </c>
      <c r="M2015">
        <f>INDEX('Grade 3'!$A$4:$AK$1252,$B2015,($C2015*8-7+4))</f>
        <v>106</v>
      </c>
      <c r="N2015">
        <f>INDEX('Grade 3'!$A$4:$AK$1252,$B2015,($C2015*8-6+4))</f>
        <v>545.18867924528297</v>
      </c>
      <c r="O2015">
        <f>INDEX('Grade 3'!$A$4:$AK$1252,$B2015,($C2015*8-5+4))</f>
        <v>5.6603773584905657</v>
      </c>
      <c r="P2015">
        <f>INDEX('Grade 3'!$A$4:$AK$1252,$B2015,($C2015*8-4+4))</f>
        <v>33.962264150943398</v>
      </c>
      <c r="Q2015">
        <f>INDEX('Grade 3'!$A$4:$AK$1252,$B2015,($C2015*8-3+4))</f>
        <v>37.735849056603776</v>
      </c>
      <c r="R2015">
        <f>INDEX('Grade 3'!$A$4:$AK$1252,$B2015,($C2015*8-2+4))</f>
        <v>22.641509433962263</v>
      </c>
      <c r="S2015">
        <f>INDEX('Grade 3'!$A$4:$AK$1252,$B2015,($C2015*8-1+4))</f>
        <v>94.339622641509436</v>
      </c>
      <c r="T2015">
        <f>INDEX('Grade 3'!$A$4:$AK$1252,$B2015,($C2015*8-0+4))</f>
        <v>60.377358490566039</v>
      </c>
      <c r="U2015" t="str">
        <f>INDEX('Grade 3'!$A$4:$AK$1252,$B2015,37)</f>
        <v>Griffin</v>
      </c>
    </row>
    <row r="2016" spans="1:21">
      <c r="A2016">
        <f t="shared" si="94"/>
        <v>2015</v>
      </c>
      <c r="B2016">
        <f t="shared" si="95"/>
        <v>504</v>
      </c>
      <c r="C2016">
        <f t="shared" si="96"/>
        <v>3</v>
      </c>
      <c r="D2016">
        <f>INDEX('Grade 3'!$A$4:$AK$1252,$B2016,1)</f>
        <v>656</v>
      </c>
      <c r="E2016">
        <f>INDEX('Grade 3'!$A$4:$AK$1252,$B2016,2)</f>
        <v>104</v>
      </c>
      <c r="F2016" t="str">
        <f>INDEX('Grade 3'!$A$4:$AK$1252,$B2016,3)</f>
        <v>FAYETTE COUNTY</v>
      </c>
      <c r="G2016" t="str">
        <f>INDEX('Grade 3'!$A$4:$AK$1252,$B2016,4)</f>
        <v>CRABAPPLE LANE ELEMENTARY SCHOOL</v>
      </c>
      <c r="H2016" t="str">
        <f ca="1">StaticValues!$A$8</f>
        <v>2016</v>
      </c>
      <c r="I2016" t="str">
        <f ca="1">StaticValues!$B$8</f>
        <v>Spring</v>
      </c>
      <c r="J2016" t="str">
        <f ca="1">StaticValues!$C$8</f>
        <v>EOG</v>
      </c>
      <c r="K2016" t="str">
        <f ca="1">StaticValues!$D$8</f>
        <v>3</v>
      </c>
      <c r="L2016" t="str">
        <f>INDEX('Grade 3'!E$2:AJ$2,1,((8*C2016)-7))</f>
        <v>Science</v>
      </c>
      <c r="M2016">
        <f>INDEX('Grade 3'!$A$4:$AK$1252,$B2016,($C2016*8-7+4))</f>
        <v>105</v>
      </c>
      <c r="N2016">
        <f>INDEX('Grade 3'!$A$4:$AK$1252,$B2016,($C2016*8-6+4))</f>
        <v>541.94285714285718</v>
      </c>
      <c r="O2016">
        <f>INDEX('Grade 3'!$A$4:$AK$1252,$B2016,($C2016*8-5+4))</f>
        <v>10.476190476190476</v>
      </c>
      <c r="P2016">
        <f>INDEX('Grade 3'!$A$4:$AK$1252,$B2016,($C2016*8-4+4))</f>
        <v>22.857142857142858</v>
      </c>
      <c r="Q2016">
        <f>INDEX('Grade 3'!$A$4:$AK$1252,$B2016,($C2016*8-3+4))</f>
        <v>35.238095238095241</v>
      </c>
      <c r="R2016">
        <f>INDEX('Grade 3'!$A$4:$AK$1252,$B2016,($C2016*8-2+4))</f>
        <v>31.428571428571427</v>
      </c>
      <c r="S2016">
        <f>INDEX('Grade 3'!$A$4:$AK$1252,$B2016,($C2016*8-1+4))</f>
        <v>89.523809523809518</v>
      </c>
      <c r="T2016">
        <f>INDEX('Grade 3'!$A$4:$AK$1252,$B2016,($C2016*8-0+4))</f>
        <v>66.666666666666671</v>
      </c>
      <c r="U2016" t="str">
        <f>INDEX('Grade 3'!$A$4:$AK$1252,$B2016,37)</f>
        <v>Griffin</v>
      </c>
    </row>
    <row r="2017" spans="1:21">
      <c r="A2017">
        <f t="shared" si="94"/>
        <v>2016</v>
      </c>
      <c r="B2017">
        <f t="shared" si="95"/>
        <v>504</v>
      </c>
      <c r="C2017">
        <f t="shared" si="96"/>
        <v>4</v>
      </c>
      <c r="D2017">
        <f>INDEX('Grade 3'!$A$4:$AK$1252,$B2017,1)</f>
        <v>656</v>
      </c>
      <c r="E2017">
        <f>INDEX('Grade 3'!$A$4:$AK$1252,$B2017,2)</f>
        <v>104</v>
      </c>
      <c r="F2017" t="str">
        <f>INDEX('Grade 3'!$A$4:$AK$1252,$B2017,3)</f>
        <v>FAYETTE COUNTY</v>
      </c>
      <c r="G2017" t="str">
        <f>INDEX('Grade 3'!$A$4:$AK$1252,$B2017,4)</f>
        <v>CRABAPPLE LANE ELEMENTARY SCHOOL</v>
      </c>
      <c r="H2017" t="str">
        <f ca="1">StaticValues!$A$8</f>
        <v>2016</v>
      </c>
      <c r="I2017" t="str">
        <f ca="1">StaticValues!$B$8</f>
        <v>Spring</v>
      </c>
      <c r="J2017" t="str">
        <f ca="1">StaticValues!$C$8</f>
        <v>EOG</v>
      </c>
      <c r="K2017" t="str">
        <f ca="1">StaticValues!$D$8</f>
        <v>3</v>
      </c>
      <c r="L2017" t="str">
        <f>INDEX('Grade 3'!E$2:AJ$2,1,((8*C2017)-7))</f>
        <v>Social Studies</v>
      </c>
      <c r="M2017">
        <f>INDEX('Grade 3'!$A$4:$AK$1252,$B2017,($C2017*8-7+4))</f>
        <v>105</v>
      </c>
      <c r="N2017">
        <f>INDEX('Grade 3'!$A$4:$AK$1252,$B2017,($C2017*8-6+4))</f>
        <v>542.74285714285713</v>
      </c>
      <c r="O2017">
        <f>INDEX('Grade 3'!$A$4:$AK$1252,$B2017,($C2017*8-5+4))</f>
        <v>7.6190476190476186</v>
      </c>
      <c r="P2017">
        <f>INDEX('Grade 3'!$A$4:$AK$1252,$B2017,($C2017*8-4+4))</f>
        <v>31.428571428571427</v>
      </c>
      <c r="Q2017">
        <f>INDEX('Grade 3'!$A$4:$AK$1252,$B2017,($C2017*8-3+4))</f>
        <v>27.61904761904762</v>
      </c>
      <c r="R2017">
        <f>INDEX('Grade 3'!$A$4:$AK$1252,$B2017,($C2017*8-2+4))</f>
        <v>33.333333333333336</v>
      </c>
      <c r="S2017">
        <f>INDEX('Grade 3'!$A$4:$AK$1252,$B2017,($C2017*8-1+4))</f>
        <v>92.38095238095238</v>
      </c>
      <c r="T2017">
        <f>INDEX('Grade 3'!$A$4:$AK$1252,$B2017,($C2017*8-0+4))</f>
        <v>60.952380952380949</v>
      </c>
      <c r="U2017" t="str">
        <f>INDEX('Grade 3'!$A$4:$AK$1252,$B2017,37)</f>
        <v>Griffin</v>
      </c>
    </row>
    <row r="2018" spans="1:21">
      <c r="A2018">
        <f t="shared" si="94"/>
        <v>2017</v>
      </c>
      <c r="B2018">
        <f t="shared" si="95"/>
        <v>505</v>
      </c>
      <c r="C2018">
        <f t="shared" si="96"/>
        <v>1</v>
      </c>
      <c r="D2018">
        <f>INDEX('Grade 3'!$A$4:$AK$1252,$B2018,1)</f>
        <v>656</v>
      </c>
      <c r="E2018">
        <f>INDEX('Grade 3'!$A$4:$AK$1252,$B2018,2)</f>
        <v>111</v>
      </c>
      <c r="F2018" t="str">
        <f>INDEX('Grade 3'!$A$4:$AK$1252,$B2018,3)</f>
        <v>FAYETTE COUNTY</v>
      </c>
      <c r="G2018" t="str">
        <f>INDEX('Grade 3'!$A$4:$AK$1252,$B2018,4)</f>
        <v>INMAN ELEMENTARY</v>
      </c>
      <c r="H2018" t="str">
        <f ca="1">StaticValues!$A$8</f>
        <v>2016</v>
      </c>
      <c r="I2018" t="str">
        <f ca="1">StaticValues!$B$8</f>
        <v>Spring</v>
      </c>
      <c r="J2018" t="str">
        <f ca="1">StaticValues!$C$8</f>
        <v>EOG</v>
      </c>
      <c r="K2018" t="str">
        <f ca="1">StaticValues!$D$8</f>
        <v>3</v>
      </c>
      <c r="L2018" t="str">
        <f>INDEX('Grade 3'!E$2:AJ$2,1,((8*C2018)-7))</f>
        <v>English Language Arts</v>
      </c>
      <c r="M2018">
        <f>INDEX('Grade 3'!$A$4:$AK$1252,$B2018,($C2018*8-7+4))</f>
        <v>100</v>
      </c>
      <c r="N2018">
        <f>INDEX('Grade 3'!$A$4:$AK$1252,$B2018,($C2018*8-6+4))</f>
        <v>512.21</v>
      </c>
      <c r="O2018">
        <f>INDEX('Grade 3'!$A$4:$AK$1252,$B2018,($C2018*8-5+4))</f>
        <v>22</v>
      </c>
      <c r="P2018">
        <f>INDEX('Grade 3'!$A$4:$AK$1252,$B2018,($C2018*8-4+4))</f>
        <v>35</v>
      </c>
      <c r="Q2018">
        <f>INDEX('Grade 3'!$A$4:$AK$1252,$B2018,($C2018*8-3+4))</f>
        <v>34</v>
      </c>
      <c r="R2018">
        <f>INDEX('Grade 3'!$A$4:$AK$1252,$B2018,($C2018*8-2+4))</f>
        <v>9</v>
      </c>
      <c r="S2018">
        <f>INDEX('Grade 3'!$A$4:$AK$1252,$B2018,($C2018*8-1+4))</f>
        <v>78</v>
      </c>
      <c r="T2018">
        <f>INDEX('Grade 3'!$A$4:$AK$1252,$B2018,($C2018*8-0+4))</f>
        <v>43</v>
      </c>
      <c r="U2018" t="str">
        <f>INDEX('Grade 3'!$A$4:$AK$1252,$B2018,37)</f>
        <v>Griffin</v>
      </c>
    </row>
    <row r="2019" spans="1:21">
      <c r="A2019">
        <f t="shared" si="94"/>
        <v>2018</v>
      </c>
      <c r="B2019">
        <f t="shared" si="95"/>
        <v>505</v>
      </c>
      <c r="C2019">
        <f t="shared" si="96"/>
        <v>2</v>
      </c>
      <c r="D2019">
        <f>INDEX('Grade 3'!$A$4:$AK$1252,$B2019,1)</f>
        <v>656</v>
      </c>
      <c r="E2019">
        <f>INDEX('Grade 3'!$A$4:$AK$1252,$B2019,2)</f>
        <v>111</v>
      </c>
      <c r="F2019" t="str">
        <f>INDEX('Grade 3'!$A$4:$AK$1252,$B2019,3)</f>
        <v>FAYETTE COUNTY</v>
      </c>
      <c r="G2019" t="str">
        <f>INDEX('Grade 3'!$A$4:$AK$1252,$B2019,4)</f>
        <v>INMAN ELEMENTARY</v>
      </c>
      <c r="H2019" t="str">
        <f ca="1">StaticValues!$A$8</f>
        <v>2016</v>
      </c>
      <c r="I2019" t="str">
        <f ca="1">StaticValues!$B$8</f>
        <v>Spring</v>
      </c>
      <c r="J2019" t="str">
        <f ca="1">StaticValues!$C$8</f>
        <v>EOG</v>
      </c>
      <c r="K2019" t="str">
        <f ca="1">StaticValues!$D$8</f>
        <v>3</v>
      </c>
      <c r="L2019" t="str">
        <f>INDEX('Grade 3'!E$2:AJ$2,1,((8*C2019)-7))</f>
        <v>Mathematics</v>
      </c>
      <c r="M2019">
        <f>INDEX('Grade 3'!$A$4:$AK$1252,$B2019,($C2019*8-7+4))</f>
        <v>99</v>
      </c>
      <c r="N2019">
        <f>INDEX('Grade 3'!$A$4:$AK$1252,$B2019,($C2019*8-6+4))</f>
        <v>523.42424242424238</v>
      </c>
      <c r="O2019">
        <f>INDEX('Grade 3'!$A$4:$AK$1252,$B2019,($C2019*8-5+4))</f>
        <v>9.0909090909090917</v>
      </c>
      <c r="P2019">
        <f>INDEX('Grade 3'!$A$4:$AK$1252,$B2019,($C2019*8-4+4))</f>
        <v>47.474747474747474</v>
      </c>
      <c r="Q2019">
        <f>INDEX('Grade 3'!$A$4:$AK$1252,$B2019,($C2019*8-3+4))</f>
        <v>31.313131313131311</v>
      </c>
      <c r="R2019">
        <f>INDEX('Grade 3'!$A$4:$AK$1252,$B2019,($C2019*8-2+4))</f>
        <v>12.121212121212121</v>
      </c>
      <c r="S2019">
        <f>INDEX('Grade 3'!$A$4:$AK$1252,$B2019,($C2019*8-1+4))</f>
        <v>90.909090909090907</v>
      </c>
      <c r="T2019">
        <f>INDEX('Grade 3'!$A$4:$AK$1252,$B2019,($C2019*8-0+4))</f>
        <v>43.434343434343432</v>
      </c>
      <c r="U2019" t="str">
        <f>INDEX('Grade 3'!$A$4:$AK$1252,$B2019,37)</f>
        <v>Griffin</v>
      </c>
    </row>
    <row r="2020" spans="1:21">
      <c r="A2020">
        <f t="shared" si="94"/>
        <v>2019</v>
      </c>
      <c r="B2020">
        <f t="shared" si="95"/>
        <v>505</v>
      </c>
      <c r="C2020">
        <f t="shared" si="96"/>
        <v>3</v>
      </c>
      <c r="D2020">
        <f>INDEX('Grade 3'!$A$4:$AK$1252,$B2020,1)</f>
        <v>656</v>
      </c>
      <c r="E2020">
        <f>INDEX('Grade 3'!$A$4:$AK$1252,$B2020,2)</f>
        <v>111</v>
      </c>
      <c r="F2020" t="str">
        <f>INDEX('Grade 3'!$A$4:$AK$1252,$B2020,3)</f>
        <v>FAYETTE COUNTY</v>
      </c>
      <c r="G2020" t="str">
        <f>INDEX('Grade 3'!$A$4:$AK$1252,$B2020,4)</f>
        <v>INMAN ELEMENTARY</v>
      </c>
      <c r="H2020" t="str">
        <f ca="1">StaticValues!$A$8</f>
        <v>2016</v>
      </c>
      <c r="I2020" t="str">
        <f ca="1">StaticValues!$B$8</f>
        <v>Spring</v>
      </c>
      <c r="J2020" t="str">
        <f ca="1">StaticValues!$C$8</f>
        <v>EOG</v>
      </c>
      <c r="K2020" t="str">
        <f ca="1">StaticValues!$D$8</f>
        <v>3</v>
      </c>
      <c r="L2020" t="str">
        <f>INDEX('Grade 3'!E$2:AJ$2,1,((8*C2020)-7))</f>
        <v>Science</v>
      </c>
      <c r="M2020">
        <f>INDEX('Grade 3'!$A$4:$AK$1252,$B2020,($C2020*8-7+4))</f>
        <v>99</v>
      </c>
      <c r="N2020">
        <f>INDEX('Grade 3'!$A$4:$AK$1252,$B2020,($C2020*8-6+4))</f>
        <v>530.06060606060601</v>
      </c>
      <c r="O2020">
        <f>INDEX('Grade 3'!$A$4:$AK$1252,$B2020,($C2020*8-5+4))</f>
        <v>8.0808080808080813</v>
      </c>
      <c r="P2020">
        <f>INDEX('Grade 3'!$A$4:$AK$1252,$B2020,($C2020*8-4+4))</f>
        <v>38.383838383838381</v>
      </c>
      <c r="Q2020">
        <f>INDEX('Grade 3'!$A$4:$AK$1252,$B2020,($C2020*8-3+4))</f>
        <v>32.323232323232325</v>
      </c>
      <c r="R2020">
        <f>INDEX('Grade 3'!$A$4:$AK$1252,$B2020,($C2020*8-2+4))</f>
        <v>21.212121212121211</v>
      </c>
      <c r="S2020">
        <f>INDEX('Grade 3'!$A$4:$AK$1252,$B2020,($C2020*8-1+4))</f>
        <v>91.919191919191917</v>
      </c>
      <c r="T2020">
        <f>INDEX('Grade 3'!$A$4:$AK$1252,$B2020,($C2020*8-0+4))</f>
        <v>53.535353535353536</v>
      </c>
      <c r="U2020" t="str">
        <f>INDEX('Grade 3'!$A$4:$AK$1252,$B2020,37)</f>
        <v>Griffin</v>
      </c>
    </row>
    <row r="2021" spans="1:21">
      <c r="A2021">
        <f t="shared" si="94"/>
        <v>2020</v>
      </c>
      <c r="B2021">
        <f t="shared" si="95"/>
        <v>505</v>
      </c>
      <c r="C2021">
        <f t="shared" si="96"/>
        <v>4</v>
      </c>
      <c r="D2021">
        <f>INDEX('Grade 3'!$A$4:$AK$1252,$B2021,1)</f>
        <v>656</v>
      </c>
      <c r="E2021">
        <f>INDEX('Grade 3'!$A$4:$AK$1252,$B2021,2)</f>
        <v>111</v>
      </c>
      <c r="F2021" t="str">
        <f>INDEX('Grade 3'!$A$4:$AK$1252,$B2021,3)</f>
        <v>FAYETTE COUNTY</v>
      </c>
      <c r="G2021" t="str">
        <f>INDEX('Grade 3'!$A$4:$AK$1252,$B2021,4)</f>
        <v>INMAN ELEMENTARY</v>
      </c>
      <c r="H2021" t="str">
        <f ca="1">StaticValues!$A$8</f>
        <v>2016</v>
      </c>
      <c r="I2021" t="str">
        <f ca="1">StaticValues!$B$8</f>
        <v>Spring</v>
      </c>
      <c r="J2021" t="str">
        <f ca="1">StaticValues!$C$8</f>
        <v>EOG</v>
      </c>
      <c r="K2021" t="str">
        <f ca="1">StaticValues!$D$8</f>
        <v>3</v>
      </c>
      <c r="L2021" t="str">
        <f>INDEX('Grade 3'!E$2:AJ$2,1,((8*C2021)-7))</f>
        <v>Social Studies</v>
      </c>
      <c r="M2021">
        <f>INDEX('Grade 3'!$A$4:$AK$1252,$B2021,($C2021*8-7+4))</f>
        <v>98</v>
      </c>
      <c r="N2021">
        <f>INDEX('Grade 3'!$A$4:$AK$1252,$B2021,($C2021*8-6+4))</f>
        <v>514.85714285714289</v>
      </c>
      <c r="O2021">
        <f>INDEX('Grade 3'!$A$4:$AK$1252,$B2021,($C2021*8-5+4))</f>
        <v>16.326530612244898</v>
      </c>
      <c r="P2021">
        <f>INDEX('Grade 3'!$A$4:$AK$1252,$B2021,($C2021*8-4+4))</f>
        <v>46.938775510204081</v>
      </c>
      <c r="Q2021">
        <f>INDEX('Grade 3'!$A$4:$AK$1252,$B2021,($C2021*8-3+4))</f>
        <v>24.489795918367346</v>
      </c>
      <c r="R2021">
        <f>INDEX('Grade 3'!$A$4:$AK$1252,$B2021,($C2021*8-2+4))</f>
        <v>12.244897959183673</v>
      </c>
      <c r="S2021">
        <f>INDEX('Grade 3'!$A$4:$AK$1252,$B2021,($C2021*8-1+4))</f>
        <v>83.673469387755105</v>
      </c>
      <c r="T2021">
        <f>INDEX('Grade 3'!$A$4:$AK$1252,$B2021,($C2021*8-0+4))</f>
        <v>36.734693877551024</v>
      </c>
      <c r="U2021" t="str">
        <f>INDEX('Grade 3'!$A$4:$AK$1252,$B2021,37)</f>
        <v>Griffin</v>
      </c>
    </row>
    <row r="2022" spans="1:21">
      <c r="A2022">
        <f t="shared" si="94"/>
        <v>2021</v>
      </c>
      <c r="B2022">
        <f t="shared" si="95"/>
        <v>506</v>
      </c>
      <c r="C2022">
        <f t="shared" si="96"/>
        <v>1</v>
      </c>
      <c r="D2022">
        <f>INDEX('Grade 3'!$A$4:$AK$1252,$B2022,1)</f>
        <v>656</v>
      </c>
      <c r="E2022">
        <f>INDEX('Grade 3'!$A$4:$AK$1252,$B2022,2)</f>
        <v>180</v>
      </c>
      <c r="F2022" t="str">
        <f>INDEX('Grade 3'!$A$4:$AK$1252,$B2022,3)</f>
        <v>FAYETTE COUNTY</v>
      </c>
      <c r="G2022" t="str">
        <f>INDEX('Grade 3'!$A$4:$AK$1252,$B2022,4)</f>
        <v>HUDDLESTON ELEMENTARY SCHOOL</v>
      </c>
      <c r="H2022" t="str">
        <f ca="1">StaticValues!$A$8</f>
        <v>2016</v>
      </c>
      <c r="I2022" t="str">
        <f ca="1">StaticValues!$B$8</f>
        <v>Spring</v>
      </c>
      <c r="J2022" t="str">
        <f ca="1">StaticValues!$C$8</f>
        <v>EOG</v>
      </c>
      <c r="K2022" t="str">
        <f ca="1">StaticValues!$D$8</f>
        <v>3</v>
      </c>
      <c r="L2022" t="str">
        <f>INDEX('Grade 3'!E$2:AJ$2,1,((8*C2022)-7))</f>
        <v>English Language Arts</v>
      </c>
      <c r="M2022">
        <f>INDEX('Grade 3'!$A$4:$AK$1252,$B2022,($C2022*8-7+4))</f>
        <v>103</v>
      </c>
      <c r="N2022">
        <f>INDEX('Grade 3'!$A$4:$AK$1252,$B2022,($C2022*8-6+4))</f>
        <v>531.15533980582529</v>
      </c>
      <c r="O2022">
        <f>INDEX('Grade 3'!$A$4:$AK$1252,$B2022,($C2022*8-5+4))</f>
        <v>11.650485436893204</v>
      </c>
      <c r="P2022">
        <f>INDEX('Grade 3'!$A$4:$AK$1252,$B2022,($C2022*8-4+4))</f>
        <v>30.097087378640776</v>
      </c>
      <c r="Q2022">
        <f>INDEX('Grade 3'!$A$4:$AK$1252,$B2022,($C2022*8-3+4))</f>
        <v>47.572815533980581</v>
      </c>
      <c r="R2022">
        <f>INDEX('Grade 3'!$A$4:$AK$1252,$B2022,($C2022*8-2+4))</f>
        <v>10.679611650485437</v>
      </c>
      <c r="S2022">
        <f>INDEX('Grade 3'!$A$4:$AK$1252,$B2022,($C2022*8-1+4))</f>
        <v>88.349514563106794</v>
      </c>
      <c r="T2022">
        <f>INDEX('Grade 3'!$A$4:$AK$1252,$B2022,($C2022*8-0+4))</f>
        <v>58.252427184466022</v>
      </c>
      <c r="U2022" t="str">
        <f>INDEX('Grade 3'!$A$4:$AK$1252,$B2022,37)</f>
        <v>Griffin</v>
      </c>
    </row>
    <row r="2023" spans="1:21">
      <c r="A2023">
        <f t="shared" si="94"/>
        <v>2022</v>
      </c>
      <c r="B2023">
        <f t="shared" si="95"/>
        <v>506</v>
      </c>
      <c r="C2023">
        <f t="shared" si="96"/>
        <v>2</v>
      </c>
      <c r="D2023">
        <f>INDEX('Grade 3'!$A$4:$AK$1252,$B2023,1)</f>
        <v>656</v>
      </c>
      <c r="E2023">
        <f>INDEX('Grade 3'!$A$4:$AK$1252,$B2023,2)</f>
        <v>180</v>
      </c>
      <c r="F2023" t="str">
        <f>INDEX('Grade 3'!$A$4:$AK$1252,$B2023,3)</f>
        <v>FAYETTE COUNTY</v>
      </c>
      <c r="G2023" t="str">
        <f>INDEX('Grade 3'!$A$4:$AK$1252,$B2023,4)</f>
        <v>HUDDLESTON ELEMENTARY SCHOOL</v>
      </c>
      <c r="H2023" t="str">
        <f ca="1">StaticValues!$A$8</f>
        <v>2016</v>
      </c>
      <c r="I2023" t="str">
        <f ca="1">StaticValues!$B$8</f>
        <v>Spring</v>
      </c>
      <c r="J2023" t="str">
        <f ca="1">StaticValues!$C$8</f>
        <v>EOG</v>
      </c>
      <c r="K2023" t="str">
        <f ca="1">StaticValues!$D$8</f>
        <v>3</v>
      </c>
      <c r="L2023" t="str">
        <f>INDEX('Grade 3'!E$2:AJ$2,1,((8*C2023)-7))</f>
        <v>Mathematics</v>
      </c>
      <c r="M2023">
        <f>INDEX('Grade 3'!$A$4:$AK$1252,$B2023,($C2023*8-7+4))</f>
        <v>104</v>
      </c>
      <c r="N2023">
        <f>INDEX('Grade 3'!$A$4:$AK$1252,$B2023,($C2023*8-6+4))</f>
        <v>548.40384615384619</v>
      </c>
      <c r="O2023">
        <f>INDEX('Grade 3'!$A$4:$AK$1252,$B2023,($C2023*8-5+4))</f>
        <v>1.9230769230769231</v>
      </c>
      <c r="P2023">
        <f>INDEX('Grade 3'!$A$4:$AK$1252,$B2023,($C2023*8-4+4))</f>
        <v>26.923076923076923</v>
      </c>
      <c r="Q2023">
        <f>INDEX('Grade 3'!$A$4:$AK$1252,$B2023,($C2023*8-3+4))</f>
        <v>50</v>
      </c>
      <c r="R2023">
        <f>INDEX('Grade 3'!$A$4:$AK$1252,$B2023,($C2023*8-2+4))</f>
        <v>21.153846153846153</v>
      </c>
      <c r="S2023">
        <f>INDEX('Grade 3'!$A$4:$AK$1252,$B2023,($C2023*8-1+4))</f>
        <v>98.07692307692308</v>
      </c>
      <c r="T2023">
        <f>INDEX('Grade 3'!$A$4:$AK$1252,$B2023,($C2023*8-0+4))</f>
        <v>71.15384615384616</v>
      </c>
      <c r="U2023" t="str">
        <f>INDEX('Grade 3'!$A$4:$AK$1252,$B2023,37)</f>
        <v>Griffin</v>
      </c>
    </row>
    <row r="2024" spans="1:21">
      <c r="A2024">
        <f t="shared" si="94"/>
        <v>2023</v>
      </c>
      <c r="B2024">
        <f t="shared" si="95"/>
        <v>506</v>
      </c>
      <c r="C2024">
        <f t="shared" si="96"/>
        <v>3</v>
      </c>
      <c r="D2024">
        <f>INDEX('Grade 3'!$A$4:$AK$1252,$B2024,1)</f>
        <v>656</v>
      </c>
      <c r="E2024">
        <f>INDEX('Grade 3'!$A$4:$AK$1252,$B2024,2)</f>
        <v>180</v>
      </c>
      <c r="F2024" t="str">
        <f>INDEX('Grade 3'!$A$4:$AK$1252,$B2024,3)</f>
        <v>FAYETTE COUNTY</v>
      </c>
      <c r="G2024" t="str">
        <f>INDEX('Grade 3'!$A$4:$AK$1252,$B2024,4)</f>
        <v>HUDDLESTON ELEMENTARY SCHOOL</v>
      </c>
      <c r="H2024" t="str">
        <f ca="1">StaticValues!$A$8</f>
        <v>2016</v>
      </c>
      <c r="I2024" t="str">
        <f ca="1">StaticValues!$B$8</f>
        <v>Spring</v>
      </c>
      <c r="J2024" t="str">
        <f ca="1">StaticValues!$C$8</f>
        <v>EOG</v>
      </c>
      <c r="K2024" t="str">
        <f ca="1">StaticValues!$D$8</f>
        <v>3</v>
      </c>
      <c r="L2024" t="str">
        <f>INDEX('Grade 3'!E$2:AJ$2,1,((8*C2024)-7))</f>
        <v>Science</v>
      </c>
      <c r="M2024">
        <f>INDEX('Grade 3'!$A$4:$AK$1252,$B2024,($C2024*8-7+4))</f>
        <v>104</v>
      </c>
      <c r="N2024">
        <f>INDEX('Grade 3'!$A$4:$AK$1252,$B2024,($C2024*8-6+4))</f>
        <v>542.05769230769226</v>
      </c>
      <c r="O2024">
        <f>INDEX('Grade 3'!$A$4:$AK$1252,$B2024,($C2024*8-5+4))</f>
        <v>5.7692307692307692</v>
      </c>
      <c r="P2024">
        <f>INDEX('Grade 3'!$A$4:$AK$1252,$B2024,($C2024*8-4+4))</f>
        <v>27.884615384615383</v>
      </c>
      <c r="Q2024">
        <f>INDEX('Grade 3'!$A$4:$AK$1252,$B2024,($C2024*8-3+4))</f>
        <v>37.5</v>
      </c>
      <c r="R2024">
        <f>INDEX('Grade 3'!$A$4:$AK$1252,$B2024,($C2024*8-2+4))</f>
        <v>28.846153846153847</v>
      </c>
      <c r="S2024">
        <f>INDEX('Grade 3'!$A$4:$AK$1252,$B2024,($C2024*8-1+4))</f>
        <v>94.230769230769226</v>
      </c>
      <c r="T2024">
        <f>INDEX('Grade 3'!$A$4:$AK$1252,$B2024,($C2024*8-0+4))</f>
        <v>66.34615384615384</v>
      </c>
      <c r="U2024" t="str">
        <f>INDEX('Grade 3'!$A$4:$AK$1252,$B2024,37)</f>
        <v>Griffin</v>
      </c>
    </row>
    <row r="2025" spans="1:21">
      <c r="A2025">
        <f t="shared" si="94"/>
        <v>2024</v>
      </c>
      <c r="B2025">
        <f t="shared" si="95"/>
        <v>506</v>
      </c>
      <c r="C2025">
        <f t="shared" si="96"/>
        <v>4</v>
      </c>
      <c r="D2025">
        <f>INDEX('Grade 3'!$A$4:$AK$1252,$B2025,1)</f>
        <v>656</v>
      </c>
      <c r="E2025">
        <f>INDEX('Grade 3'!$A$4:$AK$1252,$B2025,2)</f>
        <v>180</v>
      </c>
      <c r="F2025" t="str">
        <f>INDEX('Grade 3'!$A$4:$AK$1252,$B2025,3)</f>
        <v>FAYETTE COUNTY</v>
      </c>
      <c r="G2025" t="str">
        <f>INDEX('Grade 3'!$A$4:$AK$1252,$B2025,4)</f>
        <v>HUDDLESTON ELEMENTARY SCHOOL</v>
      </c>
      <c r="H2025" t="str">
        <f ca="1">StaticValues!$A$8</f>
        <v>2016</v>
      </c>
      <c r="I2025" t="str">
        <f ca="1">StaticValues!$B$8</f>
        <v>Spring</v>
      </c>
      <c r="J2025" t="str">
        <f ca="1">StaticValues!$C$8</f>
        <v>EOG</v>
      </c>
      <c r="K2025" t="str">
        <f ca="1">StaticValues!$D$8</f>
        <v>3</v>
      </c>
      <c r="L2025" t="str">
        <f>INDEX('Grade 3'!E$2:AJ$2,1,((8*C2025)-7))</f>
        <v>Social Studies</v>
      </c>
      <c r="M2025">
        <f>INDEX('Grade 3'!$A$4:$AK$1252,$B2025,($C2025*8-7+4))</f>
        <v>101</v>
      </c>
      <c r="N2025">
        <f>INDEX('Grade 3'!$A$4:$AK$1252,$B2025,($C2025*8-6+4))</f>
        <v>547.83168316831689</v>
      </c>
      <c r="O2025">
        <f>INDEX('Grade 3'!$A$4:$AK$1252,$B2025,($C2025*8-5+4))</f>
        <v>2.9702970297029703</v>
      </c>
      <c r="P2025">
        <f>INDEX('Grade 3'!$A$4:$AK$1252,$B2025,($C2025*8-4+4))</f>
        <v>34.653465346534652</v>
      </c>
      <c r="Q2025">
        <f>INDEX('Grade 3'!$A$4:$AK$1252,$B2025,($C2025*8-3+4))</f>
        <v>25.742574257425744</v>
      </c>
      <c r="R2025">
        <f>INDEX('Grade 3'!$A$4:$AK$1252,$B2025,($C2025*8-2+4))</f>
        <v>36.633663366336634</v>
      </c>
      <c r="S2025">
        <f>INDEX('Grade 3'!$A$4:$AK$1252,$B2025,($C2025*8-1+4))</f>
        <v>97.029702970297024</v>
      </c>
      <c r="T2025">
        <f>INDEX('Grade 3'!$A$4:$AK$1252,$B2025,($C2025*8-0+4))</f>
        <v>62.376237623762378</v>
      </c>
      <c r="U2025" t="str">
        <f>INDEX('Grade 3'!$A$4:$AK$1252,$B2025,37)</f>
        <v>Griffin</v>
      </c>
    </row>
    <row r="2026" spans="1:21">
      <c r="A2026">
        <f t="shared" si="94"/>
        <v>2025</v>
      </c>
      <c r="B2026">
        <f t="shared" si="95"/>
        <v>507</v>
      </c>
      <c r="C2026">
        <f t="shared" si="96"/>
        <v>1</v>
      </c>
      <c r="D2026">
        <f>INDEX('Grade 3'!$A$4:$AK$1252,$B2026,1)</f>
        <v>656</v>
      </c>
      <c r="E2026">
        <f>INDEX('Grade 3'!$A$4:$AK$1252,$B2026,2)</f>
        <v>181</v>
      </c>
      <c r="F2026" t="str">
        <f>INDEX('Grade 3'!$A$4:$AK$1252,$B2026,3)</f>
        <v>FAYETTE COUNTY</v>
      </c>
      <c r="G2026" t="str">
        <f>INDEX('Grade 3'!$A$4:$AK$1252,$B2026,4)</f>
        <v>NORTH FAYETTE ELEMENTARY SCHOOL</v>
      </c>
      <c r="H2026" t="str">
        <f ca="1">StaticValues!$A$8</f>
        <v>2016</v>
      </c>
      <c r="I2026" t="str">
        <f ca="1">StaticValues!$B$8</f>
        <v>Spring</v>
      </c>
      <c r="J2026" t="str">
        <f ca="1">StaticValues!$C$8</f>
        <v>EOG</v>
      </c>
      <c r="K2026" t="str">
        <f ca="1">StaticValues!$D$8</f>
        <v>3</v>
      </c>
      <c r="L2026" t="str">
        <f>INDEX('Grade 3'!E$2:AJ$2,1,((8*C2026)-7))</f>
        <v>English Language Arts</v>
      </c>
      <c r="M2026">
        <f>INDEX('Grade 3'!$A$4:$AK$1252,$B2026,($C2026*8-7+4))</f>
        <v>93</v>
      </c>
      <c r="N2026">
        <f>INDEX('Grade 3'!$A$4:$AK$1252,$B2026,($C2026*8-6+4))</f>
        <v>514.31182795698919</v>
      </c>
      <c r="O2026">
        <f>INDEX('Grade 3'!$A$4:$AK$1252,$B2026,($C2026*8-5+4))</f>
        <v>26.881720430107528</v>
      </c>
      <c r="P2026">
        <f>INDEX('Grade 3'!$A$4:$AK$1252,$B2026,($C2026*8-4+4))</f>
        <v>31.182795698924732</v>
      </c>
      <c r="Q2026">
        <f>INDEX('Grade 3'!$A$4:$AK$1252,$B2026,($C2026*8-3+4))</f>
        <v>33.333333333333336</v>
      </c>
      <c r="R2026">
        <f>INDEX('Grade 3'!$A$4:$AK$1252,$B2026,($C2026*8-2+4))</f>
        <v>8.6021505376344081</v>
      </c>
      <c r="S2026">
        <f>INDEX('Grade 3'!$A$4:$AK$1252,$B2026,($C2026*8-1+4))</f>
        <v>73.118279569892479</v>
      </c>
      <c r="T2026">
        <f>INDEX('Grade 3'!$A$4:$AK$1252,$B2026,($C2026*8-0+4))</f>
        <v>41.935483870967744</v>
      </c>
      <c r="U2026" t="str">
        <f>INDEX('Grade 3'!$A$4:$AK$1252,$B2026,37)</f>
        <v>Griffin</v>
      </c>
    </row>
    <row r="2027" spans="1:21">
      <c r="A2027">
        <f t="shared" si="94"/>
        <v>2026</v>
      </c>
      <c r="B2027">
        <f t="shared" si="95"/>
        <v>507</v>
      </c>
      <c r="C2027">
        <f t="shared" si="96"/>
        <v>2</v>
      </c>
      <c r="D2027">
        <f>INDEX('Grade 3'!$A$4:$AK$1252,$B2027,1)</f>
        <v>656</v>
      </c>
      <c r="E2027">
        <f>INDEX('Grade 3'!$A$4:$AK$1252,$B2027,2)</f>
        <v>181</v>
      </c>
      <c r="F2027" t="str">
        <f>INDEX('Grade 3'!$A$4:$AK$1252,$B2027,3)</f>
        <v>FAYETTE COUNTY</v>
      </c>
      <c r="G2027" t="str">
        <f>INDEX('Grade 3'!$A$4:$AK$1252,$B2027,4)</f>
        <v>NORTH FAYETTE ELEMENTARY SCHOOL</v>
      </c>
      <c r="H2027" t="str">
        <f ca="1">StaticValues!$A$8</f>
        <v>2016</v>
      </c>
      <c r="I2027" t="str">
        <f ca="1">StaticValues!$B$8</f>
        <v>Spring</v>
      </c>
      <c r="J2027" t="str">
        <f ca="1">StaticValues!$C$8</f>
        <v>EOG</v>
      </c>
      <c r="K2027" t="str">
        <f ca="1">StaticValues!$D$8</f>
        <v>3</v>
      </c>
      <c r="L2027" t="str">
        <f>INDEX('Grade 3'!E$2:AJ$2,1,((8*C2027)-7))</f>
        <v>Mathematics</v>
      </c>
      <c r="M2027">
        <f>INDEX('Grade 3'!$A$4:$AK$1252,$B2027,($C2027*8-7+4))</f>
        <v>93</v>
      </c>
      <c r="N2027">
        <f>INDEX('Grade 3'!$A$4:$AK$1252,$B2027,($C2027*8-6+4))</f>
        <v>527.69892473118284</v>
      </c>
      <c r="O2027">
        <f>INDEX('Grade 3'!$A$4:$AK$1252,$B2027,($C2027*8-5+4))</f>
        <v>12.903225806451612</v>
      </c>
      <c r="P2027">
        <f>INDEX('Grade 3'!$A$4:$AK$1252,$B2027,($C2027*8-4+4))</f>
        <v>37.634408602150536</v>
      </c>
      <c r="Q2027">
        <f>INDEX('Grade 3'!$A$4:$AK$1252,$B2027,($C2027*8-3+4))</f>
        <v>33.333333333333336</v>
      </c>
      <c r="R2027">
        <f>INDEX('Grade 3'!$A$4:$AK$1252,$B2027,($C2027*8-2+4))</f>
        <v>16.129032258064516</v>
      </c>
      <c r="S2027">
        <f>INDEX('Grade 3'!$A$4:$AK$1252,$B2027,($C2027*8-1+4))</f>
        <v>87.096774193548384</v>
      </c>
      <c r="T2027">
        <f>INDEX('Grade 3'!$A$4:$AK$1252,$B2027,($C2027*8-0+4))</f>
        <v>49.462365591397848</v>
      </c>
      <c r="U2027" t="str">
        <f>INDEX('Grade 3'!$A$4:$AK$1252,$B2027,37)</f>
        <v>Griffin</v>
      </c>
    </row>
    <row r="2028" spans="1:21">
      <c r="A2028">
        <f t="shared" si="94"/>
        <v>2027</v>
      </c>
      <c r="B2028">
        <f t="shared" si="95"/>
        <v>507</v>
      </c>
      <c r="C2028">
        <f t="shared" si="96"/>
        <v>3</v>
      </c>
      <c r="D2028">
        <f>INDEX('Grade 3'!$A$4:$AK$1252,$B2028,1)</f>
        <v>656</v>
      </c>
      <c r="E2028">
        <f>INDEX('Grade 3'!$A$4:$AK$1252,$B2028,2)</f>
        <v>181</v>
      </c>
      <c r="F2028" t="str">
        <f>INDEX('Grade 3'!$A$4:$AK$1252,$B2028,3)</f>
        <v>FAYETTE COUNTY</v>
      </c>
      <c r="G2028" t="str">
        <f>INDEX('Grade 3'!$A$4:$AK$1252,$B2028,4)</f>
        <v>NORTH FAYETTE ELEMENTARY SCHOOL</v>
      </c>
      <c r="H2028" t="str">
        <f ca="1">StaticValues!$A$8</f>
        <v>2016</v>
      </c>
      <c r="I2028" t="str">
        <f ca="1">StaticValues!$B$8</f>
        <v>Spring</v>
      </c>
      <c r="J2028" t="str">
        <f ca="1">StaticValues!$C$8</f>
        <v>EOG</v>
      </c>
      <c r="K2028" t="str">
        <f ca="1">StaticValues!$D$8</f>
        <v>3</v>
      </c>
      <c r="L2028" t="str">
        <f>INDEX('Grade 3'!E$2:AJ$2,1,((8*C2028)-7))</f>
        <v>Science</v>
      </c>
      <c r="M2028">
        <f>INDEX('Grade 3'!$A$4:$AK$1252,$B2028,($C2028*8-7+4))</f>
        <v>93</v>
      </c>
      <c r="N2028">
        <f>INDEX('Grade 3'!$A$4:$AK$1252,$B2028,($C2028*8-6+4))</f>
        <v>523.01075268817203</v>
      </c>
      <c r="O2028">
        <f>INDEX('Grade 3'!$A$4:$AK$1252,$B2028,($C2028*8-5+4))</f>
        <v>15.053763440860216</v>
      </c>
      <c r="P2028">
        <f>INDEX('Grade 3'!$A$4:$AK$1252,$B2028,($C2028*8-4+4))</f>
        <v>35.483870967741936</v>
      </c>
      <c r="Q2028">
        <f>INDEX('Grade 3'!$A$4:$AK$1252,$B2028,($C2028*8-3+4))</f>
        <v>31.182795698924732</v>
      </c>
      <c r="R2028">
        <f>INDEX('Grade 3'!$A$4:$AK$1252,$B2028,($C2028*8-2+4))</f>
        <v>18.27956989247312</v>
      </c>
      <c r="S2028">
        <f>INDEX('Grade 3'!$A$4:$AK$1252,$B2028,($C2028*8-1+4))</f>
        <v>84.946236559139791</v>
      </c>
      <c r="T2028">
        <f>INDEX('Grade 3'!$A$4:$AK$1252,$B2028,($C2028*8-0+4))</f>
        <v>49.462365591397848</v>
      </c>
      <c r="U2028" t="str">
        <f>INDEX('Grade 3'!$A$4:$AK$1252,$B2028,37)</f>
        <v>Griffin</v>
      </c>
    </row>
    <row r="2029" spans="1:21">
      <c r="A2029">
        <f t="shared" si="94"/>
        <v>2028</v>
      </c>
      <c r="B2029">
        <f t="shared" si="95"/>
        <v>507</v>
      </c>
      <c r="C2029">
        <f t="shared" si="96"/>
        <v>4</v>
      </c>
      <c r="D2029">
        <f>INDEX('Grade 3'!$A$4:$AK$1252,$B2029,1)</f>
        <v>656</v>
      </c>
      <c r="E2029">
        <f>INDEX('Grade 3'!$A$4:$AK$1252,$B2029,2)</f>
        <v>181</v>
      </c>
      <c r="F2029" t="str">
        <f>INDEX('Grade 3'!$A$4:$AK$1252,$B2029,3)</f>
        <v>FAYETTE COUNTY</v>
      </c>
      <c r="G2029" t="str">
        <f>INDEX('Grade 3'!$A$4:$AK$1252,$B2029,4)</f>
        <v>NORTH FAYETTE ELEMENTARY SCHOOL</v>
      </c>
      <c r="H2029" t="str">
        <f ca="1">StaticValues!$A$8</f>
        <v>2016</v>
      </c>
      <c r="I2029" t="str">
        <f ca="1">StaticValues!$B$8</f>
        <v>Spring</v>
      </c>
      <c r="J2029" t="str">
        <f ca="1">StaticValues!$C$8</f>
        <v>EOG</v>
      </c>
      <c r="K2029" t="str">
        <f ca="1">StaticValues!$D$8</f>
        <v>3</v>
      </c>
      <c r="L2029" t="str">
        <f>INDEX('Grade 3'!E$2:AJ$2,1,((8*C2029)-7))</f>
        <v>Social Studies</v>
      </c>
      <c r="M2029">
        <f>INDEX('Grade 3'!$A$4:$AK$1252,$B2029,($C2029*8-7+4))</f>
        <v>92</v>
      </c>
      <c r="N2029">
        <f>INDEX('Grade 3'!$A$4:$AK$1252,$B2029,($C2029*8-6+4))</f>
        <v>519.45652173913038</v>
      </c>
      <c r="O2029">
        <f>INDEX('Grade 3'!$A$4:$AK$1252,$B2029,($C2029*8-5+4))</f>
        <v>15.217391304347826</v>
      </c>
      <c r="P2029">
        <f>INDEX('Grade 3'!$A$4:$AK$1252,$B2029,($C2029*8-4+4))</f>
        <v>42.391304347826086</v>
      </c>
      <c r="Q2029">
        <f>INDEX('Grade 3'!$A$4:$AK$1252,$B2029,($C2029*8-3+4))</f>
        <v>25</v>
      </c>
      <c r="R2029">
        <f>INDEX('Grade 3'!$A$4:$AK$1252,$B2029,($C2029*8-2+4))</f>
        <v>17.391304347826086</v>
      </c>
      <c r="S2029">
        <f>INDEX('Grade 3'!$A$4:$AK$1252,$B2029,($C2029*8-1+4))</f>
        <v>84.782608695652172</v>
      </c>
      <c r="T2029">
        <f>INDEX('Grade 3'!$A$4:$AK$1252,$B2029,($C2029*8-0+4))</f>
        <v>42.391304347826086</v>
      </c>
      <c r="U2029" t="str">
        <f>INDEX('Grade 3'!$A$4:$AK$1252,$B2029,37)</f>
        <v>Griffin</v>
      </c>
    </row>
    <row r="2030" spans="1:21">
      <c r="A2030">
        <f t="shared" si="94"/>
        <v>2029</v>
      </c>
      <c r="B2030">
        <f t="shared" si="95"/>
        <v>508</v>
      </c>
      <c r="C2030">
        <f t="shared" si="96"/>
        <v>1</v>
      </c>
      <c r="D2030">
        <f>INDEX('Grade 3'!$A$4:$AK$1252,$B2030,1)</f>
        <v>656</v>
      </c>
      <c r="E2030">
        <f>INDEX('Grade 3'!$A$4:$AK$1252,$B2030,2)</f>
        <v>186</v>
      </c>
      <c r="F2030" t="str">
        <f>INDEX('Grade 3'!$A$4:$AK$1252,$B2030,3)</f>
        <v>FAYETTE COUNTY</v>
      </c>
      <c r="G2030" t="str">
        <f>INDEX('Grade 3'!$A$4:$AK$1252,$B2030,4)</f>
        <v>OAK GROVE ELEMENTARY SCHOOL</v>
      </c>
      <c r="H2030" t="str">
        <f ca="1">StaticValues!$A$8</f>
        <v>2016</v>
      </c>
      <c r="I2030" t="str">
        <f ca="1">StaticValues!$B$8</f>
        <v>Spring</v>
      </c>
      <c r="J2030" t="str">
        <f ca="1">StaticValues!$C$8</f>
        <v>EOG</v>
      </c>
      <c r="K2030" t="str">
        <f ca="1">StaticValues!$D$8</f>
        <v>3</v>
      </c>
      <c r="L2030" t="str">
        <f>INDEX('Grade 3'!E$2:AJ$2,1,((8*C2030)-7))</f>
        <v>English Language Arts</v>
      </c>
      <c r="M2030">
        <f>INDEX('Grade 3'!$A$4:$AK$1252,$B2030,($C2030*8-7+4))</f>
        <v>65</v>
      </c>
      <c r="N2030">
        <f>INDEX('Grade 3'!$A$4:$AK$1252,$B2030,($C2030*8-6+4))</f>
        <v>521.20000000000005</v>
      </c>
      <c r="O2030">
        <f>INDEX('Grade 3'!$A$4:$AK$1252,$B2030,($C2030*8-5+4))</f>
        <v>23.076923076923077</v>
      </c>
      <c r="P2030">
        <f>INDEX('Grade 3'!$A$4:$AK$1252,$B2030,($C2030*8-4+4))</f>
        <v>27.692307692307693</v>
      </c>
      <c r="Q2030">
        <f>INDEX('Grade 3'!$A$4:$AK$1252,$B2030,($C2030*8-3+4))</f>
        <v>35.384615384615387</v>
      </c>
      <c r="R2030">
        <f>INDEX('Grade 3'!$A$4:$AK$1252,$B2030,($C2030*8-2+4))</f>
        <v>13.846153846153847</v>
      </c>
      <c r="S2030">
        <f>INDEX('Grade 3'!$A$4:$AK$1252,$B2030,($C2030*8-1+4))</f>
        <v>76.92307692307692</v>
      </c>
      <c r="T2030">
        <f>INDEX('Grade 3'!$A$4:$AK$1252,$B2030,($C2030*8-0+4))</f>
        <v>49.230769230769234</v>
      </c>
      <c r="U2030" t="str">
        <f>INDEX('Grade 3'!$A$4:$AK$1252,$B2030,37)</f>
        <v>Griffin</v>
      </c>
    </row>
    <row r="2031" spans="1:21">
      <c r="A2031">
        <f t="shared" si="94"/>
        <v>2030</v>
      </c>
      <c r="B2031">
        <f t="shared" si="95"/>
        <v>508</v>
      </c>
      <c r="C2031">
        <f t="shared" si="96"/>
        <v>2</v>
      </c>
      <c r="D2031">
        <f>INDEX('Grade 3'!$A$4:$AK$1252,$B2031,1)</f>
        <v>656</v>
      </c>
      <c r="E2031">
        <f>INDEX('Grade 3'!$A$4:$AK$1252,$B2031,2)</f>
        <v>186</v>
      </c>
      <c r="F2031" t="str">
        <f>INDEX('Grade 3'!$A$4:$AK$1252,$B2031,3)</f>
        <v>FAYETTE COUNTY</v>
      </c>
      <c r="G2031" t="str">
        <f>INDEX('Grade 3'!$A$4:$AK$1252,$B2031,4)</f>
        <v>OAK GROVE ELEMENTARY SCHOOL</v>
      </c>
      <c r="H2031" t="str">
        <f ca="1">StaticValues!$A$8</f>
        <v>2016</v>
      </c>
      <c r="I2031" t="str">
        <f ca="1">StaticValues!$B$8</f>
        <v>Spring</v>
      </c>
      <c r="J2031" t="str">
        <f ca="1">StaticValues!$C$8</f>
        <v>EOG</v>
      </c>
      <c r="K2031" t="str">
        <f ca="1">StaticValues!$D$8</f>
        <v>3</v>
      </c>
      <c r="L2031" t="str">
        <f>INDEX('Grade 3'!E$2:AJ$2,1,((8*C2031)-7))</f>
        <v>Mathematics</v>
      </c>
      <c r="M2031">
        <f>INDEX('Grade 3'!$A$4:$AK$1252,$B2031,($C2031*8-7+4))</f>
        <v>70</v>
      </c>
      <c r="N2031">
        <f>INDEX('Grade 3'!$A$4:$AK$1252,$B2031,($C2031*8-6+4))</f>
        <v>527.4</v>
      </c>
      <c r="O2031">
        <f>INDEX('Grade 3'!$A$4:$AK$1252,$B2031,($C2031*8-5+4))</f>
        <v>15.714285714285714</v>
      </c>
      <c r="P2031">
        <f>INDEX('Grade 3'!$A$4:$AK$1252,$B2031,($C2031*8-4+4))</f>
        <v>31.428571428571427</v>
      </c>
      <c r="Q2031">
        <f>INDEX('Grade 3'!$A$4:$AK$1252,$B2031,($C2031*8-3+4))</f>
        <v>38.571428571428569</v>
      </c>
      <c r="R2031">
        <f>INDEX('Grade 3'!$A$4:$AK$1252,$B2031,($C2031*8-2+4))</f>
        <v>14.285714285714286</v>
      </c>
      <c r="S2031">
        <f>INDEX('Grade 3'!$A$4:$AK$1252,$B2031,($C2031*8-1+4))</f>
        <v>84.285714285714292</v>
      </c>
      <c r="T2031">
        <f>INDEX('Grade 3'!$A$4:$AK$1252,$B2031,($C2031*8-0+4))</f>
        <v>52.857142857142854</v>
      </c>
      <c r="U2031" t="str">
        <f>INDEX('Grade 3'!$A$4:$AK$1252,$B2031,37)</f>
        <v>Griffin</v>
      </c>
    </row>
    <row r="2032" spans="1:21">
      <c r="A2032">
        <f t="shared" si="94"/>
        <v>2031</v>
      </c>
      <c r="B2032">
        <f t="shared" si="95"/>
        <v>508</v>
      </c>
      <c r="C2032">
        <f t="shared" si="96"/>
        <v>3</v>
      </c>
      <c r="D2032">
        <f>INDEX('Grade 3'!$A$4:$AK$1252,$B2032,1)</f>
        <v>656</v>
      </c>
      <c r="E2032">
        <f>INDEX('Grade 3'!$A$4:$AK$1252,$B2032,2)</f>
        <v>186</v>
      </c>
      <c r="F2032" t="str">
        <f>INDEX('Grade 3'!$A$4:$AK$1252,$B2032,3)</f>
        <v>FAYETTE COUNTY</v>
      </c>
      <c r="G2032" t="str">
        <f>INDEX('Grade 3'!$A$4:$AK$1252,$B2032,4)</f>
        <v>OAK GROVE ELEMENTARY SCHOOL</v>
      </c>
      <c r="H2032" t="str">
        <f ca="1">StaticValues!$A$8</f>
        <v>2016</v>
      </c>
      <c r="I2032" t="str">
        <f ca="1">StaticValues!$B$8</f>
        <v>Spring</v>
      </c>
      <c r="J2032" t="str">
        <f ca="1">StaticValues!$C$8</f>
        <v>EOG</v>
      </c>
      <c r="K2032" t="str">
        <f ca="1">StaticValues!$D$8</f>
        <v>3</v>
      </c>
      <c r="L2032" t="str">
        <f>INDEX('Grade 3'!E$2:AJ$2,1,((8*C2032)-7))</f>
        <v>Science</v>
      </c>
      <c r="M2032">
        <f>INDEX('Grade 3'!$A$4:$AK$1252,$B2032,($C2032*8-7+4))</f>
        <v>69</v>
      </c>
      <c r="N2032">
        <f>INDEX('Grade 3'!$A$4:$AK$1252,$B2032,($C2032*8-6+4))</f>
        <v>527.89855072463763</v>
      </c>
      <c r="O2032">
        <f>INDEX('Grade 3'!$A$4:$AK$1252,$B2032,($C2032*8-5+4))</f>
        <v>13.043478260869565</v>
      </c>
      <c r="P2032">
        <f>INDEX('Grade 3'!$A$4:$AK$1252,$B2032,($C2032*8-4+4))</f>
        <v>28.985507246376812</v>
      </c>
      <c r="Q2032">
        <f>INDEX('Grade 3'!$A$4:$AK$1252,$B2032,($C2032*8-3+4))</f>
        <v>39.130434782608695</v>
      </c>
      <c r="R2032">
        <f>INDEX('Grade 3'!$A$4:$AK$1252,$B2032,($C2032*8-2+4))</f>
        <v>18.840579710144926</v>
      </c>
      <c r="S2032">
        <f>INDEX('Grade 3'!$A$4:$AK$1252,$B2032,($C2032*8-1+4))</f>
        <v>86.956521739130437</v>
      </c>
      <c r="T2032">
        <f>INDEX('Grade 3'!$A$4:$AK$1252,$B2032,($C2032*8-0+4))</f>
        <v>57.971014492753625</v>
      </c>
      <c r="U2032" t="str">
        <f>INDEX('Grade 3'!$A$4:$AK$1252,$B2032,37)</f>
        <v>Griffin</v>
      </c>
    </row>
    <row r="2033" spans="1:21">
      <c r="A2033">
        <f t="shared" si="94"/>
        <v>2032</v>
      </c>
      <c r="B2033">
        <f t="shared" si="95"/>
        <v>508</v>
      </c>
      <c r="C2033">
        <f t="shared" si="96"/>
        <v>4</v>
      </c>
      <c r="D2033">
        <f>INDEX('Grade 3'!$A$4:$AK$1252,$B2033,1)</f>
        <v>656</v>
      </c>
      <c r="E2033">
        <f>INDEX('Grade 3'!$A$4:$AK$1252,$B2033,2)</f>
        <v>186</v>
      </c>
      <c r="F2033" t="str">
        <f>INDEX('Grade 3'!$A$4:$AK$1252,$B2033,3)</f>
        <v>FAYETTE COUNTY</v>
      </c>
      <c r="G2033" t="str">
        <f>INDEX('Grade 3'!$A$4:$AK$1252,$B2033,4)</f>
        <v>OAK GROVE ELEMENTARY SCHOOL</v>
      </c>
      <c r="H2033" t="str">
        <f ca="1">StaticValues!$A$8</f>
        <v>2016</v>
      </c>
      <c r="I2033" t="str">
        <f ca="1">StaticValues!$B$8</f>
        <v>Spring</v>
      </c>
      <c r="J2033" t="str">
        <f ca="1">StaticValues!$C$8</f>
        <v>EOG</v>
      </c>
      <c r="K2033" t="str">
        <f ca="1">StaticValues!$D$8</f>
        <v>3</v>
      </c>
      <c r="L2033" t="str">
        <f>INDEX('Grade 3'!E$2:AJ$2,1,((8*C2033)-7))</f>
        <v>Social Studies</v>
      </c>
      <c r="M2033">
        <f>INDEX('Grade 3'!$A$4:$AK$1252,$B2033,($C2033*8-7+4))</f>
        <v>64</v>
      </c>
      <c r="N2033">
        <f>INDEX('Grade 3'!$A$4:$AK$1252,$B2033,($C2033*8-6+4))</f>
        <v>523.1875</v>
      </c>
      <c r="O2033">
        <f>INDEX('Grade 3'!$A$4:$AK$1252,$B2033,($C2033*8-5+4))</f>
        <v>14.0625</v>
      </c>
      <c r="P2033">
        <f>INDEX('Grade 3'!$A$4:$AK$1252,$B2033,($C2033*8-4+4))</f>
        <v>39.0625</v>
      </c>
      <c r="Q2033">
        <f>INDEX('Grade 3'!$A$4:$AK$1252,$B2033,($C2033*8-3+4))</f>
        <v>26.5625</v>
      </c>
      <c r="R2033">
        <f>INDEX('Grade 3'!$A$4:$AK$1252,$B2033,($C2033*8-2+4))</f>
        <v>20.3125</v>
      </c>
      <c r="S2033">
        <f>INDEX('Grade 3'!$A$4:$AK$1252,$B2033,($C2033*8-1+4))</f>
        <v>85.9375</v>
      </c>
      <c r="T2033">
        <f>INDEX('Grade 3'!$A$4:$AK$1252,$B2033,($C2033*8-0+4))</f>
        <v>46.875</v>
      </c>
      <c r="U2033" t="str">
        <f>INDEX('Grade 3'!$A$4:$AK$1252,$B2033,37)</f>
        <v>Griffin</v>
      </c>
    </row>
    <row r="2034" spans="1:21">
      <c r="A2034">
        <f t="shared" si="94"/>
        <v>2033</v>
      </c>
      <c r="B2034">
        <f t="shared" si="95"/>
        <v>509</v>
      </c>
      <c r="C2034">
        <f t="shared" si="96"/>
        <v>1</v>
      </c>
      <c r="D2034">
        <f>INDEX('Grade 3'!$A$4:$AK$1252,$B2034,1)</f>
        <v>656</v>
      </c>
      <c r="E2034">
        <f>INDEX('Grade 3'!$A$4:$AK$1252,$B2034,2)</f>
        <v>191</v>
      </c>
      <c r="F2034" t="str">
        <f>INDEX('Grade 3'!$A$4:$AK$1252,$B2034,3)</f>
        <v>FAYETTE COUNTY</v>
      </c>
      <c r="G2034" t="str">
        <f>INDEX('Grade 3'!$A$4:$AK$1252,$B2034,4)</f>
        <v>BRAELINN ELEMENTARY SCHOOL</v>
      </c>
      <c r="H2034" t="str">
        <f ca="1">StaticValues!$A$8</f>
        <v>2016</v>
      </c>
      <c r="I2034" t="str">
        <f ca="1">StaticValues!$B$8</f>
        <v>Spring</v>
      </c>
      <c r="J2034" t="str">
        <f ca="1">StaticValues!$C$8</f>
        <v>EOG</v>
      </c>
      <c r="K2034" t="str">
        <f ca="1">StaticValues!$D$8</f>
        <v>3</v>
      </c>
      <c r="L2034" t="str">
        <f>INDEX('Grade 3'!E$2:AJ$2,1,((8*C2034)-7))</f>
        <v>English Language Arts</v>
      </c>
      <c r="M2034">
        <f>INDEX('Grade 3'!$A$4:$AK$1252,$B2034,($C2034*8-7+4))</f>
        <v>94</v>
      </c>
      <c r="N2034">
        <f>INDEX('Grade 3'!$A$4:$AK$1252,$B2034,($C2034*8-6+4))</f>
        <v>548.95744680851067</v>
      </c>
      <c r="O2034">
        <f>INDEX('Grade 3'!$A$4:$AK$1252,$B2034,($C2034*8-5+4))</f>
        <v>7.4468085106382977</v>
      </c>
      <c r="P2034">
        <f>INDEX('Grade 3'!$A$4:$AK$1252,$B2034,($C2034*8-4+4))</f>
        <v>23.404255319148938</v>
      </c>
      <c r="Q2034">
        <f>INDEX('Grade 3'!$A$4:$AK$1252,$B2034,($C2034*8-3+4))</f>
        <v>42.553191489361701</v>
      </c>
      <c r="R2034">
        <f>INDEX('Grade 3'!$A$4:$AK$1252,$B2034,($C2034*8-2+4))</f>
        <v>26.595744680851062</v>
      </c>
      <c r="S2034">
        <f>INDEX('Grade 3'!$A$4:$AK$1252,$B2034,($C2034*8-1+4))</f>
        <v>92.553191489361708</v>
      </c>
      <c r="T2034">
        <f>INDEX('Grade 3'!$A$4:$AK$1252,$B2034,($C2034*8-0+4))</f>
        <v>69.148936170212764</v>
      </c>
      <c r="U2034" t="str">
        <f>INDEX('Grade 3'!$A$4:$AK$1252,$B2034,37)</f>
        <v>Griffin</v>
      </c>
    </row>
    <row r="2035" spans="1:21">
      <c r="A2035">
        <f t="shared" si="94"/>
        <v>2034</v>
      </c>
      <c r="B2035">
        <f t="shared" si="95"/>
        <v>509</v>
      </c>
      <c r="C2035">
        <f t="shared" si="96"/>
        <v>2</v>
      </c>
      <c r="D2035">
        <f>INDEX('Grade 3'!$A$4:$AK$1252,$B2035,1)</f>
        <v>656</v>
      </c>
      <c r="E2035">
        <f>INDEX('Grade 3'!$A$4:$AK$1252,$B2035,2)</f>
        <v>191</v>
      </c>
      <c r="F2035" t="str">
        <f>INDEX('Grade 3'!$A$4:$AK$1252,$B2035,3)</f>
        <v>FAYETTE COUNTY</v>
      </c>
      <c r="G2035" t="str">
        <f>INDEX('Grade 3'!$A$4:$AK$1252,$B2035,4)</f>
        <v>BRAELINN ELEMENTARY SCHOOL</v>
      </c>
      <c r="H2035" t="str">
        <f ca="1">StaticValues!$A$8</f>
        <v>2016</v>
      </c>
      <c r="I2035" t="str">
        <f ca="1">StaticValues!$B$8</f>
        <v>Spring</v>
      </c>
      <c r="J2035" t="str">
        <f ca="1">StaticValues!$C$8</f>
        <v>EOG</v>
      </c>
      <c r="K2035" t="str">
        <f ca="1">StaticValues!$D$8</f>
        <v>3</v>
      </c>
      <c r="L2035" t="str">
        <f>INDEX('Grade 3'!E$2:AJ$2,1,((8*C2035)-7))</f>
        <v>Mathematics</v>
      </c>
      <c r="M2035">
        <f>INDEX('Grade 3'!$A$4:$AK$1252,$B2035,($C2035*8-7+4))</f>
        <v>95</v>
      </c>
      <c r="N2035">
        <f>INDEX('Grade 3'!$A$4:$AK$1252,$B2035,($C2035*8-6+4))</f>
        <v>553.7578947368421</v>
      </c>
      <c r="O2035">
        <f>INDEX('Grade 3'!$A$4:$AK$1252,$B2035,($C2035*8-5+4))</f>
        <v>3.1578947368421053</v>
      </c>
      <c r="P2035">
        <f>INDEX('Grade 3'!$A$4:$AK$1252,$B2035,($C2035*8-4+4))</f>
        <v>20</v>
      </c>
      <c r="Q2035">
        <f>INDEX('Grade 3'!$A$4:$AK$1252,$B2035,($C2035*8-3+4))</f>
        <v>54.736842105263158</v>
      </c>
      <c r="R2035">
        <f>INDEX('Grade 3'!$A$4:$AK$1252,$B2035,($C2035*8-2+4))</f>
        <v>22.105263157894736</v>
      </c>
      <c r="S2035">
        <f>INDEX('Grade 3'!$A$4:$AK$1252,$B2035,($C2035*8-1+4))</f>
        <v>96.84210526315789</v>
      </c>
      <c r="T2035">
        <f>INDEX('Grade 3'!$A$4:$AK$1252,$B2035,($C2035*8-0+4))</f>
        <v>76.84210526315789</v>
      </c>
      <c r="U2035" t="str">
        <f>INDEX('Grade 3'!$A$4:$AK$1252,$B2035,37)</f>
        <v>Griffin</v>
      </c>
    </row>
    <row r="2036" spans="1:21">
      <c r="A2036">
        <f t="shared" si="94"/>
        <v>2035</v>
      </c>
      <c r="B2036">
        <f t="shared" si="95"/>
        <v>509</v>
      </c>
      <c r="C2036">
        <f t="shared" si="96"/>
        <v>3</v>
      </c>
      <c r="D2036">
        <f>INDEX('Grade 3'!$A$4:$AK$1252,$B2036,1)</f>
        <v>656</v>
      </c>
      <c r="E2036">
        <f>INDEX('Grade 3'!$A$4:$AK$1252,$B2036,2)</f>
        <v>191</v>
      </c>
      <c r="F2036" t="str">
        <f>INDEX('Grade 3'!$A$4:$AK$1252,$B2036,3)</f>
        <v>FAYETTE COUNTY</v>
      </c>
      <c r="G2036" t="str">
        <f>INDEX('Grade 3'!$A$4:$AK$1252,$B2036,4)</f>
        <v>BRAELINN ELEMENTARY SCHOOL</v>
      </c>
      <c r="H2036" t="str">
        <f ca="1">StaticValues!$A$8</f>
        <v>2016</v>
      </c>
      <c r="I2036" t="str">
        <f ca="1">StaticValues!$B$8</f>
        <v>Spring</v>
      </c>
      <c r="J2036" t="str">
        <f ca="1">StaticValues!$C$8</f>
        <v>EOG</v>
      </c>
      <c r="K2036" t="str">
        <f ca="1">StaticValues!$D$8</f>
        <v>3</v>
      </c>
      <c r="L2036" t="str">
        <f>INDEX('Grade 3'!E$2:AJ$2,1,((8*C2036)-7))</f>
        <v>Science</v>
      </c>
      <c r="M2036">
        <f>INDEX('Grade 3'!$A$4:$AK$1252,$B2036,($C2036*8-7+4))</f>
        <v>95</v>
      </c>
      <c r="N2036">
        <f>INDEX('Grade 3'!$A$4:$AK$1252,$B2036,($C2036*8-6+4))</f>
        <v>538.83157894736837</v>
      </c>
      <c r="O2036">
        <f>INDEX('Grade 3'!$A$4:$AK$1252,$B2036,($C2036*8-5+4))</f>
        <v>4.2105263157894735</v>
      </c>
      <c r="P2036">
        <f>INDEX('Grade 3'!$A$4:$AK$1252,$B2036,($C2036*8-4+4))</f>
        <v>29.473684210526315</v>
      </c>
      <c r="Q2036">
        <f>INDEX('Grade 3'!$A$4:$AK$1252,$B2036,($C2036*8-3+4))</f>
        <v>37.89473684210526</v>
      </c>
      <c r="R2036">
        <f>INDEX('Grade 3'!$A$4:$AK$1252,$B2036,($C2036*8-2+4))</f>
        <v>28.421052631578949</v>
      </c>
      <c r="S2036">
        <f>INDEX('Grade 3'!$A$4:$AK$1252,$B2036,($C2036*8-1+4))</f>
        <v>95.78947368421052</v>
      </c>
      <c r="T2036">
        <f>INDEX('Grade 3'!$A$4:$AK$1252,$B2036,($C2036*8-0+4))</f>
        <v>66.315789473684205</v>
      </c>
      <c r="U2036" t="str">
        <f>INDEX('Grade 3'!$A$4:$AK$1252,$B2036,37)</f>
        <v>Griffin</v>
      </c>
    </row>
    <row r="2037" spans="1:21">
      <c r="A2037">
        <f t="shared" si="94"/>
        <v>2036</v>
      </c>
      <c r="B2037">
        <f t="shared" si="95"/>
        <v>509</v>
      </c>
      <c r="C2037">
        <f t="shared" si="96"/>
        <v>4</v>
      </c>
      <c r="D2037">
        <f>INDEX('Grade 3'!$A$4:$AK$1252,$B2037,1)</f>
        <v>656</v>
      </c>
      <c r="E2037">
        <f>INDEX('Grade 3'!$A$4:$AK$1252,$B2037,2)</f>
        <v>191</v>
      </c>
      <c r="F2037" t="str">
        <f>INDEX('Grade 3'!$A$4:$AK$1252,$B2037,3)</f>
        <v>FAYETTE COUNTY</v>
      </c>
      <c r="G2037" t="str">
        <f>INDEX('Grade 3'!$A$4:$AK$1252,$B2037,4)</f>
        <v>BRAELINN ELEMENTARY SCHOOL</v>
      </c>
      <c r="H2037" t="str">
        <f ca="1">StaticValues!$A$8</f>
        <v>2016</v>
      </c>
      <c r="I2037" t="str">
        <f ca="1">StaticValues!$B$8</f>
        <v>Spring</v>
      </c>
      <c r="J2037" t="str">
        <f ca="1">StaticValues!$C$8</f>
        <v>EOG</v>
      </c>
      <c r="K2037" t="str">
        <f ca="1">StaticValues!$D$8</f>
        <v>3</v>
      </c>
      <c r="L2037" t="str">
        <f>INDEX('Grade 3'!E$2:AJ$2,1,((8*C2037)-7))</f>
        <v>Social Studies</v>
      </c>
      <c r="M2037">
        <f>INDEX('Grade 3'!$A$4:$AK$1252,$B2037,($C2037*8-7+4))</f>
        <v>93</v>
      </c>
      <c r="N2037">
        <f>INDEX('Grade 3'!$A$4:$AK$1252,$B2037,($C2037*8-6+4))</f>
        <v>539.6236559139785</v>
      </c>
      <c r="O2037">
        <f>INDEX('Grade 3'!$A$4:$AK$1252,$B2037,($C2037*8-5+4))</f>
        <v>2.150537634408602</v>
      </c>
      <c r="P2037">
        <f>INDEX('Grade 3'!$A$4:$AK$1252,$B2037,($C2037*8-4+4))</f>
        <v>33.333333333333336</v>
      </c>
      <c r="Q2037">
        <f>INDEX('Grade 3'!$A$4:$AK$1252,$B2037,($C2037*8-3+4))</f>
        <v>37.634408602150536</v>
      </c>
      <c r="R2037">
        <f>INDEX('Grade 3'!$A$4:$AK$1252,$B2037,($C2037*8-2+4))</f>
        <v>26.881720430107528</v>
      </c>
      <c r="S2037">
        <f>INDEX('Grade 3'!$A$4:$AK$1252,$B2037,($C2037*8-1+4))</f>
        <v>97.849462365591393</v>
      </c>
      <c r="T2037">
        <f>INDEX('Grade 3'!$A$4:$AK$1252,$B2037,($C2037*8-0+4))</f>
        <v>64.516129032258064</v>
      </c>
      <c r="U2037" t="str">
        <f>INDEX('Grade 3'!$A$4:$AK$1252,$B2037,37)</f>
        <v>Griffin</v>
      </c>
    </row>
    <row r="2038" spans="1:21">
      <c r="A2038">
        <f t="shared" si="94"/>
        <v>2037</v>
      </c>
      <c r="B2038">
        <f t="shared" si="95"/>
        <v>510</v>
      </c>
      <c r="C2038">
        <f t="shared" si="96"/>
        <v>1</v>
      </c>
      <c r="D2038">
        <f>INDEX('Grade 3'!$A$4:$AK$1252,$B2038,1)</f>
        <v>656</v>
      </c>
      <c r="E2038">
        <f>INDEX('Grade 3'!$A$4:$AK$1252,$B2038,2)</f>
        <v>196</v>
      </c>
      <c r="F2038" t="str">
        <f>INDEX('Grade 3'!$A$4:$AK$1252,$B2038,3)</f>
        <v>FAYETTE COUNTY</v>
      </c>
      <c r="G2038" t="str">
        <f>INDEX('Grade 3'!$A$4:$AK$1252,$B2038,4)</f>
        <v>KEDRON ELEMENTARY SCHOOL</v>
      </c>
      <c r="H2038" t="str">
        <f ca="1">StaticValues!$A$8</f>
        <v>2016</v>
      </c>
      <c r="I2038" t="str">
        <f ca="1">StaticValues!$B$8</f>
        <v>Spring</v>
      </c>
      <c r="J2038" t="str">
        <f ca="1">StaticValues!$C$8</f>
        <v>EOG</v>
      </c>
      <c r="K2038" t="str">
        <f ca="1">StaticValues!$D$8</f>
        <v>3</v>
      </c>
      <c r="L2038" t="str">
        <f>INDEX('Grade 3'!E$2:AJ$2,1,((8*C2038)-7))</f>
        <v>English Language Arts</v>
      </c>
      <c r="M2038">
        <f>INDEX('Grade 3'!$A$4:$AK$1252,$B2038,($C2038*8-7+4))</f>
        <v>89</v>
      </c>
      <c r="N2038">
        <f>INDEX('Grade 3'!$A$4:$AK$1252,$B2038,($C2038*8-6+4))</f>
        <v>565.78651685393254</v>
      </c>
      <c r="O2038">
        <f>INDEX('Grade 3'!$A$4:$AK$1252,$B2038,($C2038*8-5+4))</f>
        <v>4.4943820224719104</v>
      </c>
      <c r="P2038">
        <f>INDEX('Grade 3'!$A$4:$AK$1252,$B2038,($C2038*8-4+4))</f>
        <v>14.606741573033707</v>
      </c>
      <c r="Q2038">
        <f>INDEX('Grade 3'!$A$4:$AK$1252,$B2038,($C2038*8-3+4))</f>
        <v>43.820224719101127</v>
      </c>
      <c r="R2038">
        <f>INDEX('Grade 3'!$A$4:$AK$1252,$B2038,($C2038*8-2+4))</f>
        <v>37.078651685393261</v>
      </c>
      <c r="S2038">
        <f>INDEX('Grade 3'!$A$4:$AK$1252,$B2038,($C2038*8-1+4))</f>
        <v>95.50561797752809</v>
      </c>
      <c r="T2038">
        <f>INDEX('Grade 3'!$A$4:$AK$1252,$B2038,($C2038*8-0+4))</f>
        <v>80.898876404494388</v>
      </c>
      <c r="U2038" t="str">
        <f>INDEX('Grade 3'!$A$4:$AK$1252,$B2038,37)</f>
        <v>Griffin</v>
      </c>
    </row>
    <row r="2039" spans="1:21">
      <c r="A2039">
        <f t="shared" si="94"/>
        <v>2038</v>
      </c>
      <c r="B2039">
        <f t="shared" si="95"/>
        <v>510</v>
      </c>
      <c r="C2039">
        <f t="shared" si="96"/>
        <v>2</v>
      </c>
      <c r="D2039">
        <f>INDEX('Grade 3'!$A$4:$AK$1252,$B2039,1)</f>
        <v>656</v>
      </c>
      <c r="E2039">
        <f>INDEX('Grade 3'!$A$4:$AK$1252,$B2039,2)</f>
        <v>196</v>
      </c>
      <c r="F2039" t="str">
        <f>INDEX('Grade 3'!$A$4:$AK$1252,$B2039,3)</f>
        <v>FAYETTE COUNTY</v>
      </c>
      <c r="G2039" t="str">
        <f>INDEX('Grade 3'!$A$4:$AK$1252,$B2039,4)</f>
        <v>KEDRON ELEMENTARY SCHOOL</v>
      </c>
      <c r="H2039" t="str">
        <f ca="1">StaticValues!$A$8</f>
        <v>2016</v>
      </c>
      <c r="I2039" t="str">
        <f ca="1">StaticValues!$B$8</f>
        <v>Spring</v>
      </c>
      <c r="J2039" t="str">
        <f ca="1">StaticValues!$C$8</f>
        <v>EOG</v>
      </c>
      <c r="K2039" t="str">
        <f ca="1">StaticValues!$D$8</f>
        <v>3</v>
      </c>
      <c r="L2039" t="str">
        <f>INDEX('Grade 3'!E$2:AJ$2,1,((8*C2039)-7))</f>
        <v>Mathematics</v>
      </c>
      <c r="M2039">
        <f>INDEX('Grade 3'!$A$4:$AK$1252,$B2039,($C2039*8-7+4))</f>
        <v>91</v>
      </c>
      <c r="N2039">
        <f>INDEX('Grade 3'!$A$4:$AK$1252,$B2039,($C2039*8-6+4))</f>
        <v>567.75824175824175</v>
      </c>
      <c r="O2039">
        <f>INDEX('Grade 3'!$A$4:$AK$1252,$B2039,($C2039*8-5+4))</f>
        <v>3.2967032967032965</v>
      </c>
      <c r="P2039">
        <f>INDEX('Grade 3'!$A$4:$AK$1252,$B2039,($C2039*8-4+4))</f>
        <v>14.285714285714286</v>
      </c>
      <c r="Q2039">
        <f>INDEX('Grade 3'!$A$4:$AK$1252,$B2039,($C2039*8-3+4))</f>
        <v>42.857142857142854</v>
      </c>
      <c r="R2039">
        <f>INDEX('Grade 3'!$A$4:$AK$1252,$B2039,($C2039*8-2+4))</f>
        <v>39.560439560439562</v>
      </c>
      <c r="S2039">
        <f>INDEX('Grade 3'!$A$4:$AK$1252,$B2039,($C2039*8-1+4))</f>
        <v>96.703296703296701</v>
      </c>
      <c r="T2039">
        <f>INDEX('Grade 3'!$A$4:$AK$1252,$B2039,($C2039*8-0+4))</f>
        <v>82.417582417582423</v>
      </c>
      <c r="U2039" t="str">
        <f>INDEX('Grade 3'!$A$4:$AK$1252,$B2039,37)</f>
        <v>Griffin</v>
      </c>
    </row>
    <row r="2040" spans="1:21">
      <c r="A2040">
        <f t="shared" si="94"/>
        <v>2039</v>
      </c>
      <c r="B2040">
        <f t="shared" si="95"/>
        <v>510</v>
      </c>
      <c r="C2040">
        <f t="shared" si="96"/>
        <v>3</v>
      </c>
      <c r="D2040">
        <f>INDEX('Grade 3'!$A$4:$AK$1252,$B2040,1)</f>
        <v>656</v>
      </c>
      <c r="E2040">
        <f>INDEX('Grade 3'!$A$4:$AK$1252,$B2040,2)</f>
        <v>196</v>
      </c>
      <c r="F2040" t="str">
        <f>INDEX('Grade 3'!$A$4:$AK$1252,$B2040,3)</f>
        <v>FAYETTE COUNTY</v>
      </c>
      <c r="G2040" t="str">
        <f>INDEX('Grade 3'!$A$4:$AK$1252,$B2040,4)</f>
        <v>KEDRON ELEMENTARY SCHOOL</v>
      </c>
      <c r="H2040" t="str">
        <f ca="1">StaticValues!$A$8</f>
        <v>2016</v>
      </c>
      <c r="I2040" t="str">
        <f ca="1">StaticValues!$B$8</f>
        <v>Spring</v>
      </c>
      <c r="J2040" t="str">
        <f ca="1">StaticValues!$C$8</f>
        <v>EOG</v>
      </c>
      <c r="K2040" t="str">
        <f ca="1">StaticValues!$D$8</f>
        <v>3</v>
      </c>
      <c r="L2040" t="str">
        <f>INDEX('Grade 3'!E$2:AJ$2,1,((8*C2040)-7))</f>
        <v>Science</v>
      </c>
      <c r="M2040">
        <f>INDEX('Grade 3'!$A$4:$AK$1252,$B2040,($C2040*8-7+4))</f>
        <v>91</v>
      </c>
      <c r="N2040">
        <f>INDEX('Grade 3'!$A$4:$AK$1252,$B2040,($C2040*8-6+4))</f>
        <v>560.26373626373629</v>
      </c>
      <c r="O2040">
        <f>INDEX('Grade 3'!$A$4:$AK$1252,$B2040,($C2040*8-5+4))</f>
        <v>4.395604395604396</v>
      </c>
      <c r="P2040">
        <f>INDEX('Grade 3'!$A$4:$AK$1252,$B2040,($C2040*8-4+4))</f>
        <v>14.285714285714286</v>
      </c>
      <c r="Q2040">
        <f>INDEX('Grade 3'!$A$4:$AK$1252,$B2040,($C2040*8-3+4))</f>
        <v>34.065934065934066</v>
      </c>
      <c r="R2040">
        <f>INDEX('Grade 3'!$A$4:$AK$1252,$B2040,($C2040*8-2+4))</f>
        <v>47.252747252747255</v>
      </c>
      <c r="S2040">
        <f>INDEX('Grade 3'!$A$4:$AK$1252,$B2040,($C2040*8-1+4))</f>
        <v>95.604395604395606</v>
      </c>
      <c r="T2040">
        <f>INDEX('Grade 3'!$A$4:$AK$1252,$B2040,($C2040*8-0+4))</f>
        <v>81.318681318681314</v>
      </c>
      <c r="U2040" t="str">
        <f>INDEX('Grade 3'!$A$4:$AK$1252,$B2040,37)</f>
        <v>Griffin</v>
      </c>
    </row>
    <row r="2041" spans="1:21">
      <c r="A2041">
        <f t="shared" si="94"/>
        <v>2040</v>
      </c>
      <c r="B2041">
        <f t="shared" si="95"/>
        <v>510</v>
      </c>
      <c r="C2041">
        <f t="shared" si="96"/>
        <v>4</v>
      </c>
      <c r="D2041">
        <f>INDEX('Grade 3'!$A$4:$AK$1252,$B2041,1)</f>
        <v>656</v>
      </c>
      <c r="E2041">
        <f>INDEX('Grade 3'!$A$4:$AK$1252,$B2041,2)</f>
        <v>196</v>
      </c>
      <c r="F2041" t="str">
        <f>INDEX('Grade 3'!$A$4:$AK$1252,$B2041,3)</f>
        <v>FAYETTE COUNTY</v>
      </c>
      <c r="G2041" t="str">
        <f>INDEX('Grade 3'!$A$4:$AK$1252,$B2041,4)</f>
        <v>KEDRON ELEMENTARY SCHOOL</v>
      </c>
      <c r="H2041" t="str">
        <f ca="1">StaticValues!$A$8</f>
        <v>2016</v>
      </c>
      <c r="I2041" t="str">
        <f ca="1">StaticValues!$B$8</f>
        <v>Spring</v>
      </c>
      <c r="J2041" t="str">
        <f ca="1">StaticValues!$C$8</f>
        <v>EOG</v>
      </c>
      <c r="K2041" t="str">
        <f ca="1">StaticValues!$D$8</f>
        <v>3</v>
      </c>
      <c r="L2041" t="str">
        <f>INDEX('Grade 3'!E$2:AJ$2,1,((8*C2041)-7))</f>
        <v>Social Studies</v>
      </c>
      <c r="M2041">
        <f>INDEX('Grade 3'!$A$4:$AK$1252,$B2041,($C2041*8-7+4))</f>
        <v>89</v>
      </c>
      <c r="N2041">
        <f>INDEX('Grade 3'!$A$4:$AK$1252,$B2041,($C2041*8-6+4))</f>
        <v>561.8089887640449</v>
      </c>
      <c r="O2041">
        <f>INDEX('Grade 3'!$A$4:$AK$1252,$B2041,($C2041*8-5+4))</f>
        <v>2.2471910112359552</v>
      </c>
      <c r="P2041">
        <f>INDEX('Grade 3'!$A$4:$AK$1252,$B2041,($C2041*8-4+4))</f>
        <v>12.359550561797754</v>
      </c>
      <c r="Q2041">
        <f>INDEX('Grade 3'!$A$4:$AK$1252,$B2041,($C2041*8-3+4))</f>
        <v>25.842696629213481</v>
      </c>
      <c r="R2041">
        <f>INDEX('Grade 3'!$A$4:$AK$1252,$B2041,($C2041*8-2+4))</f>
        <v>59.550561797752806</v>
      </c>
      <c r="S2041">
        <f>INDEX('Grade 3'!$A$4:$AK$1252,$B2041,($C2041*8-1+4))</f>
        <v>97.752808988764045</v>
      </c>
      <c r="T2041">
        <f>INDEX('Grade 3'!$A$4:$AK$1252,$B2041,($C2041*8-0+4))</f>
        <v>85.393258426966298</v>
      </c>
      <c r="U2041" t="str">
        <f>INDEX('Grade 3'!$A$4:$AK$1252,$B2041,37)</f>
        <v>Griffin</v>
      </c>
    </row>
    <row r="2042" spans="1:21">
      <c r="A2042">
        <f t="shared" si="94"/>
        <v>2041</v>
      </c>
      <c r="B2042">
        <f t="shared" si="95"/>
        <v>511</v>
      </c>
      <c r="C2042">
        <f t="shared" si="96"/>
        <v>1</v>
      </c>
      <c r="D2042">
        <f>INDEX('Grade 3'!$A$4:$AK$1252,$B2042,1)</f>
        <v>656</v>
      </c>
      <c r="E2042">
        <f>INDEX('Grade 3'!$A$4:$AK$1252,$B2042,2)</f>
        <v>199</v>
      </c>
      <c r="F2042" t="str">
        <f>INDEX('Grade 3'!$A$4:$AK$1252,$B2042,3)</f>
        <v>FAYETTE COUNTY</v>
      </c>
      <c r="G2042" t="str">
        <f>INDEX('Grade 3'!$A$4:$AK$1252,$B2042,4)</f>
        <v>PEEPLES ELEMENTARY SCHOOL</v>
      </c>
      <c r="H2042" t="str">
        <f ca="1">StaticValues!$A$8</f>
        <v>2016</v>
      </c>
      <c r="I2042" t="str">
        <f ca="1">StaticValues!$B$8</f>
        <v>Spring</v>
      </c>
      <c r="J2042" t="str">
        <f ca="1">StaticValues!$C$8</f>
        <v>EOG</v>
      </c>
      <c r="K2042" t="str">
        <f ca="1">StaticValues!$D$8</f>
        <v>3</v>
      </c>
      <c r="L2042" t="str">
        <f>INDEX('Grade 3'!E$2:AJ$2,1,((8*C2042)-7))</f>
        <v>English Language Arts</v>
      </c>
      <c r="M2042">
        <f>INDEX('Grade 3'!$A$4:$AK$1252,$B2042,($C2042*8-7+4))</f>
        <v>111</v>
      </c>
      <c r="N2042">
        <f>INDEX('Grade 3'!$A$4:$AK$1252,$B2042,($C2042*8-6+4))</f>
        <v>544.23423423423424</v>
      </c>
      <c r="O2042">
        <f>INDEX('Grade 3'!$A$4:$AK$1252,$B2042,($C2042*8-5+4))</f>
        <v>8.1081081081081088</v>
      </c>
      <c r="P2042">
        <f>INDEX('Grade 3'!$A$4:$AK$1252,$B2042,($C2042*8-4+4))</f>
        <v>28.828828828828829</v>
      </c>
      <c r="Q2042">
        <f>INDEX('Grade 3'!$A$4:$AK$1252,$B2042,($C2042*8-3+4))</f>
        <v>43.243243243243242</v>
      </c>
      <c r="R2042">
        <f>INDEX('Grade 3'!$A$4:$AK$1252,$B2042,($C2042*8-2+4))</f>
        <v>19.81981981981982</v>
      </c>
      <c r="S2042">
        <f>INDEX('Grade 3'!$A$4:$AK$1252,$B2042,($C2042*8-1+4))</f>
        <v>91.891891891891888</v>
      </c>
      <c r="T2042">
        <f>INDEX('Grade 3'!$A$4:$AK$1252,$B2042,($C2042*8-0+4))</f>
        <v>63.063063063063062</v>
      </c>
      <c r="U2042" t="str">
        <f>INDEX('Grade 3'!$A$4:$AK$1252,$B2042,37)</f>
        <v>Griffin</v>
      </c>
    </row>
    <row r="2043" spans="1:21">
      <c r="A2043">
        <f t="shared" si="94"/>
        <v>2042</v>
      </c>
      <c r="B2043">
        <f t="shared" si="95"/>
        <v>511</v>
      </c>
      <c r="C2043">
        <f t="shared" si="96"/>
        <v>2</v>
      </c>
      <c r="D2043">
        <f>INDEX('Grade 3'!$A$4:$AK$1252,$B2043,1)</f>
        <v>656</v>
      </c>
      <c r="E2043">
        <f>INDEX('Grade 3'!$A$4:$AK$1252,$B2043,2)</f>
        <v>199</v>
      </c>
      <c r="F2043" t="str">
        <f>INDEX('Grade 3'!$A$4:$AK$1252,$B2043,3)</f>
        <v>FAYETTE COUNTY</v>
      </c>
      <c r="G2043" t="str">
        <f>INDEX('Grade 3'!$A$4:$AK$1252,$B2043,4)</f>
        <v>PEEPLES ELEMENTARY SCHOOL</v>
      </c>
      <c r="H2043" t="str">
        <f ca="1">StaticValues!$A$8</f>
        <v>2016</v>
      </c>
      <c r="I2043" t="str">
        <f ca="1">StaticValues!$B$8</f>
        <v>Spring</v>
      </c>
      <c r="J2043" t="str">
        <f ca="1">StaticValues!$C$8</f>
        <v>EOG</v>
      </c>
      <c r="K2043" t="str">
        <f ca="1">StaticValues!$D$8</f>
        <v>3</v>
      </c>
      <c r="L2043" t="str">
        <f>INDEX('Grade 3'!E$2:AJ$2,1,((8*C2043)-7))</f>
        <v>Mathematics</v>
      </c>
      <c r="M2043">
        <f>INDEX('Grade 3'!$A$4:$AK$1252,$B2043,($C2043*8-7+4))</f>
        <v>111</v>
      </c>
      <c r="N2043">
        <f>INDEX('Grade 3'!$A$4:$AK$1252,$B2043,($C2043*8-6+4))</f>
        <v>557.85585585585591</v>
      </c>
      <c r="O2043">
        <f>INDEX('Grade 3'!$A$4:$AK$1252,$B2043,($C2043*8-5+4))</f>
        <v>2.7027027027027026</v>
      </c>
      <c r="P2043">
        <f>INDEX('Grade 3'!$A$4:$AK$1252,$B2043,($C2043*8-4+4))</f>
        <v>18.018018018018019</v>
      </c>
      <c r="Q2043">
        <f>INDEX('Grade 3'!$A$4:$AK$1252,$B2043,($C2043*8-3+4))</f>
        <v>54.954954954954957</v>
      </c>
      <c r="R2043">
        <f>INDEX('Grade 3'!$A$4:$AK$1252,$B2043,($C2043*8-2+4))</f>
        <v>24.324324324324323</v>
      </c>
      <c r="S2043">
        <f>INDEX('Grade 3'!$A$4:$AK$1252,$B2043,($C2043*8-1+4))</f>
        <v>97.297297297297291</v>
      </c>
      <c r="T2043">
        <f>INDEX('Grade 3'!$A$4:$AK$1252,$B2043,($C2043*8-0+4))</f>
        <v>79.27927927927928</v>
      </c>
      <c r="U2043" t="str">
        <f>INDEX('Grade 3'!$A$4:$AK$1252,$B2043,37)</f>
        <v>Griffin</v>
      </c>
    </row>
    <row r="2044" spans="1:21">
      <c r="A2044">
        <f t="shared" si="94"/>
        <v>2043</v>
      </c>
      <c r="B2044">
        <f t="shared" si="95"/>
        <v>511</v>
      </c>
      <c r="C2044">
        <f t="shared" si="96"/>
        <v>3</v>
      </c>
      <c r="D2044">
        <f>INDEX('Grade 3'!$A$4:$AK$1252,$B2044,1)</f>
        <v>656</v>
      </c>
      <c r="E2044">
        <f>INDEX('Grade 3'!$A$4:$AK$1252,$B2044,2)</f>
        <v>199</v>
      </c>
      <c r="F2044" t="str">
        <f>INDEX('Grade 3'!$A$4:$AK$1252,$B2044,3)</f>
        <v>FAYETTE COUNTY</v>
      </c>
      <c r="G2044" t="str">
        <f>INDEX('Grade 3'!$A$4:$AK$1252,$B2044,4)</f>
        <v>PEEPLES ELEMENTARY SCHOOL</v>
      </c>
      <c r="H2044" t="str">
        <f ca="1">StaticValues!$A$8</f>
        <v>2016</v>
      </c>
      <c r="I2044" t="str">
        <f ca="1">StaticValues!$B$8</f>
        <v>Spring</v>
      </c>
      <c r="J2044" t="str">
        <f ca="1">StaticValues!$C$8</f>
        <v>EOG</v>
      </c>
      <c r="K2044" t="str">
        <f ca="1">StaticValues!$D$8</f>
        <v>3</v>
      </c>
      <c r="L2044" t="str">
        <f>INDEX('Grade 3'!E$2:AJ$2,1,((8*C2044)-7))</f>
        <v>Science</v>
      </c>
      <c r="M2044">
        <f>INDEX('Grade 3'!$A$4:$AK$1252,$B2044,($C2044*8-7+4))</f>
        <v>111</v>
      </c>
      <c r="N2044">
        <f>INDEX('Grade 3'!$A$4:$AK$1252,$B2044,($C2044*8-6+4))</f>
        <v>544.23423423423424</v>
      </c>
      <c r="O2044">
        <f>INDEX('Grade 3'!$A$4:$AK$1252,$B2044,($C2044*8-5+4))</f>
        <v>4.5045045045045047</v>
      </c>
      <c r="P2044">
        <f>INDEX('Grade 3'!$A$4:$AK$1252,$B2044,($C2044*8-4+4))</f>
        <v>21.621621621621621</v>
      </c>
      <c r="Q2044">
        <f>INDEX('Grade 3'!$A$4:$AK$1252,$B2044,($C2044*8-3+4))</f>
        <v>46.846846846846844</v>
      </c>
      <c r="R2044">
        <f>INDEX('Grade 3'!$A$4:$AK$1252,$B2044,($C2044*8-2+4))</f>
        <v>27.027027027027028</v>
      </c>
      <c r="S2044">
        <f>INDEX('Grade 3'!$A$4:$AK$1252,$B2044,($C2044*8-1+4))</f>
        <v>95.49549549549549</v>
      </c>
      <c r="T2044">
        <f>INDEX('Grade 3'!$A$4:$AK$1252,$B2044,($C2044*8-0+4))</f>
        <v>73.873873873873876</v>
      </c>
      <c r="U2044" t="str">
        <f>INDEX('Grade 3'!$A$4:$AK$1252,$B2044,37)</f>
        <v>Griffin</v>
      </c>
    </row>
    <row r="2045" spans="1:21">
      <c r="A2045">
        <f t="shared" si="94"/>
        <v>2044</v>
      </c>
      <c r="B2045">
        <f t="shared" si="95"/>
        <v>511</v>
      </c>
      <c r="C2045">
        <f t="shared" si="96"/>
        <v>4</v>
      </c>
      <c r="D2045">
        <f>INDEX('Grade 3'!$A$4:$AK$1252,$B2045,1)</f>
        <v>656</v>
      </c>
      <c r="E2045">
        <f>INDEX('Grade 3'!$A$4:$AK$1252,$B2045,2)</f>
        <v>199</v>
      </c>
      <c r="F2045" t="str">
        <f>INDEX('Grade 3'!$A$4:$AK$1252,$B2045,3)</f>
        <v>FAYETTE COUNTY</v>
      </c>
      <c r="G2045" t="str">
        <f>INDEX('Grade 3'!$A$4:$AK$1252,$B2045,4)</f>
        <v>PEEPLES ELEMENTARY SCHOOL</v>
      </c>
      <c r="H2045" t="str">
        <f ca="1">StaticValues!$A$8</f>
        <v>2016</v>
      </c>
      <c r="I2045" t="str">
        <f ca="1">StaticValues!$B$8</f>
        <v>Spring</v>
      </c>
      <c r="J2045" t="str">
        <f ca="1">StaticValues!$C$8</f>
        <v>EOG</v>
      </c>
      <c r="K2045" t="str">
        <f ca="1">StaticValues!$D$8</f>
        <v>3</v>
      </c>
      <c r="L2045" t="str">
        <f>INDEX('Grade 3'!E$2:AJ$2,1,((8*C2045)-7))</f>
        <v>Social Studies</v>
      </c>
      <c r="M2045">
        <f>INDEX('Grade 3'!$A$4:$AK$1252,$B2045,($C2045*8-7+4))</f>
        <v>111</v>
      </c>
      <c r="N2045">
        <f>INDEX('Grade 3'!$A$4:$AK$1252,$B2045,($C2045*8-6+4))</f>
        <v>548.32432432432438</v>
      </c>
      <c r="O2045">
        <f>INDEX('Grade 3'!$A$4:$AK$1252,$B2045,($C2045*8-5+4))</f>
        <v>3.6036036036036037</v>
      </c>
      <c r="P2045">
        <f>INDEX('Grade 3'!$A$4:$AK$1252,$B2045,($C2045*8-4+4))</f>
        <v>22.522522522522522</v>
      </c>
      <c r="Q2045">
        <f>INDEX('Grade 3'!$A$4:$AK$1252,$B2045,($C2045*8-3+4))</f>
        <v>31.531531531531531</v>
      </c>
      <c r="R2045">
        <f>INDEX('Grade 3'!$A$4:$AK$1252,$B2045,($C2045*8-2+4))</f>
        <v>42.342342342342342</v>
      </c>
      <c r="S2045">
        <f>INDEX('Grade 3'!$A$4:$AK$1252,$B2045,($C2045*8-1+4))</f>
        <v>96.396396396396398</v>
      </c>
      <c r="T2045">
        <f>INDEX('Grade 3'!$A$4:$AK$1252,$B2045,($C2045*8-0+4))</f>
        <v>73.873873873873876</v>
      </c>
      <c r="U2045" t="str">
        <f>INDEX('Grade 3'!$A$4:$AK$1252,$B2045,37)</f>
        <v>Griffin</v>
      </c>
    </row>
    <row r="2046" spans="1:21">
      <c r="A2046">
        <f t="shared" si="94"/>
        <v>2045</v>
      </c>
      <c r="B2046">
        <f t="shared" si="95"/>
        <v>512</v>
      </c>
      <c r="C2046">
        <f t="shared" si="96"/>
        <v>1</v>
      </c>
      <c r="D2046">
        <f>INDEX('Grade 3'!$A$4:$AK$1252,$B2046,1)</f>
        <v>656</v>
      </c>
      <c r="E2046">
        <f>INDEX('Grade 3'!$A$4:$AK$1252,$B2046,2)</f>
        <v>291</v>
      </c>
      <c r="F2046" t="str">
        <f>INDEX('Grade 3'!$A$4:$AK$1252,$B2046,3)</f>
        <v>FAYETTE COUNTY</v>
      </c>
      <c r="G2046" t="str">
        <f>INDEX('Grade 3'!$A$4:$AK$1252,$B2046,4)</f>
        <v>ROBERT J. BURCH ELEMENTARY SCHOOL</v>
      </c>
      <c r="H2046" t="str">
        <f ca="1">StaticValues!$A$8</f>
        <v>2016</v>
      </c>
      <c r="I2046" t="str">
        <f ca="1">StaticValues!$B$8</f>
        <v>Spring</v>
      </c>
      <c r="J2046" t="str">
        <f ca="1">StaticValues!$C$8</f>
        <v>EOG</v>
      </c>
      <c r="K2046" t="str">
        <f ca="1">StaticValues!$D$8</f>
        <v>3</v>
      </c>
      <c r="L2046" t="str">
        <f>INDEX('Grade 3'!E$2:AJ$2,1,((8*C2046)-7))</f>
        <v>English Language Arts</v>
      </c>
      <c r="M2046">
        <f>INDEX('Grade 3'!$A$4:$AK$1252,$B2046,($C2046*8-7+4))</f>
        <v>89</v>
      </c>
      <c r="N2046">
        <f>INDEX('Grade 3'!$A$4:$AK$1252,$B2046,($C2046*8-6+4))</f>
        <v>515.34831460674161</v>
      </c>
      <c r="O2046">
        <f>INDEX('Grade 3'!$A$4:$AK$1252,$B2046,($C2046*8-5+4))</f>
        <v>16.853932584269664</v>
      </c>
      <c r="P2046">
        <f>INDEX('Grade 3'!$A$4:$AK$1252,$B2046,($C2046*8-4+4))</f>
        <v>44.943820224719104</v>
      </c>
      <c r="Q2046">
        <f>INDEX('Grade 3'!$A$4:$AK$1252,$B2046,($C2046*8-3+4))</f>
        <v>30.337078651685392</v>
      </c>
      <c r="R2046">
        <f>INDEX('Grade 3'!$A$4:$AK$1252,$B2046,($C2046*8-2+4))</f>
        <v>7.8651685393258424</v>
      </c>
      <c r="S2046">
        <f>INDEX('Grade 3'!$A$4:$AK$1252,$B2046,($C2046*8-1+4))</f>
        <v>83.146067415730343</v>
      </c>
      <c r="T2046">
        <f>INDEX('Grade 3'!$A$4:$AK$1252,$B2046,($C2046*8-0+4))</f>
        <v>38.202247191011239</v>
      </c>
      <c r="U2046" t="str">
        <f>INDEX('Grade 3'!$A$4:$AK$1252,$B2046,37)</f>
        <v>Griffin</v>
      </c>
    </row>
    <row r="2047" spans="1:21">
      <c r="A2047">
        <f t="shared" si="94"/>
        <v>2046</v>
      </c>
      <c r="B2047">
        <f t="shared" si="95"/>
        <v>512</v>
      </c>
      <c r="C2047">
        <f t="shared" si="96"/>
        <v>2</v>
      </c>
      <c r="D2047">
        <f>INDEX('Grade 3'!$A$4:$AK$1252,$B2047,1)</f>
        <v>656</v>
      </c>
      <c r="E2047">
        <f>INDEX('Grade 3'!$A$4:$AK$1252,$B2047,2)</f>
        <v>291</v>
      </c>
      <c r="F2047" t="str">
        <f>INDEX('Grade 3'!$A$4:$AK$1252,$B2047,3)</f>
        <v>FAYETTE COUNTY</v>
      </c>
      <c r="G2047" t="str">
        <f>INDEX('Grade 3'!$A$4:$AK$1252,$B2047,4)</f>
        <v>ROBERT J. BURCH ELEMENTARY SCHOOL</v>
      </c>
      <c r="H2047" t="str">
        <f ca="1">StaticValues!$A$8</f>
        <v>2016</v>
      </c>
      <c r="I2047" t="str">
        <f ca="1">StaticValues!$B$8</f>
        <v>Spring</v>
      </c>
      <c r="J2047" t="str">
        <f ca="1">StaticValues!$C$8</f>
        <v>EOG</v>
      </c>
      <c r="K2047" t="str">
        <f ca="1">StaticValues!$D$8</f>
        <v>3</v>
      </c>
      <c r="L2047" t="str">
        <f>INDEX('Grade 3'!E$2:AJ$2,1,((8*C2047)-7))</f>
        <v>Mathematics</v>
      </c>
      <c r="M2047">
        <f>INDEX('Grade 3'!$A$4:$AK$1252,$B2047,($C2047*8-7+4))</f>
        <v>89</v>
      </c>
      <c r="N2047">
        <f>INDEX('Grade 3'!$A$4:$AK$1252,$B2047,($C2047*8-6+4))</f>
        <v>527.29213483146066</v>
      </c>
      <c r="O2047">
        <f>INDEX('Grade 3'!$A$4:$AK$1252,$B2047,($C2047*8-5+4))</f>
        <v>10.112359550561798</v>
      </c>
      <c r="P2047">
        <f>INDEX('Grade 3'!$A$4:$AK$1252,$B2047,($C2047*8-4+4))</f>
        <v>44.943820224719104</v>
      </c>
      <c r="Q2047">
        <f>INDEX('Grade 3'!$A$4:$AK$1252,$B2047,($C2047*8-3+4))</f>
        <v>30.337078651685392</v>
      </c>
      <c r="R2047">
        <f>INDEX('Grade 3'!$A$4:$AK$1252,$B2047,($C2047*8-2+4))</f>
        <v>14.606741573033707</v>
      </c>
      <c r="S2047">
        <f>INDEX('Grade 3'!$A$4:$AK$1252,$B2047,($C2047*8-1+4))</f>
        <v>89.887640449438209</v>
      </c>
      <c r="T2047">
        <f>INDEX('Grade 3'!$A$4:$AK$1252,$B2047,($C2047*8-0+4))</f>
        <v>44.943820224719104</v>
      </c>
      <c r="U2047" t="str">
        <f>INDEX('Grade 3'!$A$4:$AK$1252,$B2047,37)</f>
        <v>Griffin</v>
      </c>
    </row>
    <row r="2048" spans="1:21">
      <c r="A2048">
        <f t="shared" si="94"/>
        <v>2047</v>
      </c>
      <c r="B2048">
        <f t="shared" si="95"/>
        <v>512</v>
      </c>
      <c r="C2048">
        <f t="shared" si="96"/>
        <v>3</v>
      </c>
      <c r="D2048">
        <f>INDEX('Grade 3'!$A$4:$AK$1252,$B2048,1)</f>
        <v>656</v>
      </c>
      <c r="E2048">
        <f>INDEX('Grade 3'!$A$4:$AK$1252,$B2048,2)</f>
        <v>291</v>
      </c>
      <c r="F2048" t="str">
        <f>INDEX('Grade 3'!$A$4:$AK$1252,$B2048,3)</f>
        <v>FAYETTE COUNTY</v>
      </c>
      <c r="G2048" t="str">
        <f>INDEX('Grade 3'!$A$4:$AK$1252,$B2048,4)</f>
        <v>ROBERT J. BURCH ELEMENTARY SCHOOL</v>
      </c>
      <c r="H2048" t="str">
        <f ca="1">StaticValues!$A$8</f>
        <v>2016</v>
      </c>
      <c r="I2048" t="str">
        <f ca="1">StaticValues!$B$8</f>
        <v>Spring</v>
      </c>
      <c r="J2048" t="str">
        <f ca="1">StaticValues!$C$8</f>
        <v>EOG</v>
      </c>
      <c r="K2048" t="str">
        <f ca="1">StaticValues!$D$8</f>
        <v>3</v>
      </c>
      <c r="L2048" t="str">
        <f>INDEX('Grade 3'!E$2:AJ$2,1,((8*C2048)-7))</f>
        <v>Science</v>
      </c>
      <c r="M2048">
        <f>INDEX('Grade 3'!$A$4:$AK$1252,$B2048,($C2048*8-7+4))</f>
        <v>89</v>
      </c>
      <c r="N2048">
        <f>INDEX('Grade 3'!$A$4:$AK$1252,$B2048,($C2048*8-6+4))</f>
        <v>525.33707865168537</v>
      </c>
      <c r="O2048">
        <f>INDEX('Grade 3'!$A$4:$AK$1252,$B2048,($C2048*8-5+4))</f>
        <v>6.7415730337078648</v>
      </c>
      <c r="P2048">
        <f>INDEX('Grade 3'!$A$4:$AK$1252,$B2048,($C2048*8-4+4))</f>
        <v>47.19101123595506</v>
      </c>
      <c r="Q2048">
        <f>INDEX('Grade 3'!$A$4:$AK$1252,$B2048,($C2048*8-3+4))</f>
        <v>32.584269662921351</v>
      </c>
      <c r="R2048">
        <f>INDEX('Grade 3'!$A$4:$AK$1252,$B2048,($C2048*8-2+4))</f>
        <v>13.48314606741573</v>
      </c>
      <c r="S2048">
        <f>INDEX('Grade 3'!$A$4:$AK$1252,$B2048,($C2048*8-1+4))</f>
        <v>93.258426966292134</v>
      </c>
      <c r="T2048">
        <f>INDEX('Grade 3'!$A$4:$AK$1252,$B2048,($C2048*8-0+4))</f>
        <v>46.067415730337082</v>
      </c>
      <c r="U2048" t="str">
        <f>INDEX('Grade 3'!$A$4:$AK$1252,$B2048,37)</f>
        <v>Griffin</v>
      </c>
    </row>
    <row r="2049" spans="1:21">
      <c r="A2049">
        <f t="shared" si="94"/>
        <v>2048</v>
      </c>
      <c r="B2049">
        <f t="shared" si="95"/>
        <v>512</v>
      </c>
      <c r="C2049">
        <f t="shared" si="96"/>
        <v>4</v>
      </c>
      <c r="D2049">
        <f>INDEX('Grade 3'!$A$4:$AK$1252,$B2049,1)</f>
        <v>656</v>
      </c>
      <c r="E2049">
        <f>INDEX('Grade 3'!$A$4:$AK$1252,$B2049,2)</f>
        <v>291</v>
      </c>
      <c r="F2049" t="str">
        <f>INDEX('Grade 3'!$A$4:$AK$1252,$B2049,3)</f>
        <v>FAYETTE COUNTY</v>
      </c>
      <c r="G2049" t="str">
        <f>INDEX('Grade 3'!$A$4:$AK$1252,$B2049,4)</f>
        <v>ROBERT J. BURCH ELEMENTARY SCHOOL</v>
      </c>
      <c r="H2049" t="str">
        <f ca="1">StaticValues!$A$8</f>
        <v>2016</v>
      </c>
      <c r="I2049" t="str">
        <f ca="1">StaticValues!$B$8</f>
        <v>Spring</v>
      </c>
      <c r="J2049" t="str">
        <f ca="1">StaticValues!$C$8</f>
        <v>EOG</v>
      </c>
      <c r="K2049" t="str">
        <f ca="1">StaticValues!$D$8</f>
        <v>3</v>
      </c>
      <c r="L2049" t="str">
        <f>INDEX('Grade 3'!E$2:AJ$2,1,((8*C2049)-7))</f>
        <v>Social Studies</v>
      </c>
      <c r="M2049">
        <f>INDEX('Grade 3'!$A$4:$AK$1252,$B2049,($C2049*8-7+4))</f>
        <v>89</v>
      </c>
      <c r="N2049">
        <f>INDEX('Grade 3'!$A$4:$AK$1252,$B2049,($C2049*8-6+4))</f>
        <v>522.15730337078651</v>
      </c>
      <c r="O2049">
        <f>INDEX('Grade 3'!$A$4:$AK$1252,$B2049,($C2049*8-5+4))</f>
        <v>7.8651685393258424</v>
      </c>
      <c r="P2049">
        <f>INDEX('Grade 3'!$A$4:$AK$1252,$B2049,($C2049*8-4+4))</f>
        <v>50.561797752808985</v>
      </c>
      <c r="Q2049">
        <f>INDEX('Grade 3'!$A$4:$AK$1252,$B2049,($C2049*8-3+4))</f>
        <v>28.089887640449437</v>
      </c>
      <c r="R2049">
        <f>INDEX('Grade 3'!$A$4:$AK$1252,$B2049,($C2049*8-2+4))</f>
        <v>13.48314606741573</v>
      </c>
      <c r="S2049">
        <f>INDEX('Grade 3'!$A$4:$AK$1252,$B2049,($C2049*8-1+4))</f>
        <v>92.134831460674164</v>
      </c>
      <c r="T2049">
        <f>INDEX('Grade 3'!$A$4:$AK$1252,$B2049,($C2049*8-0+4))</f>
        <v>41.573033707865171</v>
      </c>
      <c r="U2049" t="str">
        <f>INDEX('Grade 3'!$A$4:$AK$1252,$B2049,37)</f>
        <v>Griffin</v>
      </c>
    </row>
    <row r="2050" spans="1:21">
      <c r="A2050">
        <f t="shared" si="94"/>
        <v>2049</v>
      </c>
      <c r="B2050">
        <f t="shared" si="95"/>
        <v>513</v>
      </c>
      <c r="C2050">
        <f t="shared" si="96"/>
        <v>1</v>
      </c>
      <c r="D2050">
        <f>INDEX('Grade 3'!$A$4:$AK$1252,$B2050,1)</f>
        <v>656</v>
      </c>
      <c r="E2050">
        <f>INDEX('Grade 3'!$A$4:$AK$1252,$B2050,2)</f>
        <v>296</v>
      </c>
      <c r="F2050" t="str">
        <f>INDEX('Grade 3'!$A$4:$AK$1252,$B2050,3)</f>
        <v>FAYETTE COUNTY</v>
      </c>
      <c r="G2050" t="str">
        <f>INDEX('Grade 3'!$A$4:$AK$1252,$B2050,4)</f>
        <v>SPRING HILL ELEMENTARY SCHOOL</v>
      </c>
      <c r="H2050" t="str">
        <f ca="1">StaticValues!$A$8</f>
        <v>2016</v>
      </c>
      <c r="I2050" t="str">
        <f ca="1">StaticValues!$B$8</f>
        <v>Spring</v>
      </c>
      <c r="J2050" t="str">
        <f ca="1">StaticValues!$C$8</f>
        <v>EOG</v>
      </c>
      <c r="K2050" t="str">
        <f ca="1">StaticValues!$D$8</f>
        <v>3</v>
      </c>
      <c r="L2050" t="str">
        <f>INDEX('Grade 3'!E$2:AJ$2,1,((8*C2050)-7))</f>
        <v>English Language Arts</v>
      </c>
      <c r="M2050">
        <f>INDEX('Grade 3'!$A$4:$AK$1252,$B2050,($C2050*8-7+4))</f>
        <v>109</v>
      </c>
      <c r="N2050">
        <f>INDEX('Grade 3'!$A$4:$AK$1252,$B2050,($C2050*8-6+4))</f>
        <v>499.99082568807341</v>
      </c>
      <c r="O2050">
        <f>INDEX('Grade 3'!$A$4:$AK$1252,$B2050,($C2050*8-5+4))</f>
        <v>30.275229357798164</v>
      </c>
      <c r="P2050">
        <f>INDEX('Grade 3'!$A$4:$AK$1252,$B2050,($C2050*8-4+4))</f>
        <v>36.697247706422019</v>
      </c>
      <c r="Q2050">
        <f>INDEX('Grade 3'!$A$4:$AK$1252,$B2050,($C2050*8-3+4))</f>
        <v>27.522935779816514</v>
      </c>
      <c r="R2050">
        <f>INDEX('Grade 3'!$A$4:$AK$1252,$B2050,($C2050*8-2+4))</f>
        <v>5.5045871559633026</v>
      </c>
      <c r="S2050">
        <f>INDEX('Grade 3'!$A$4:$AK$1252,$B2050,($C2050*8-1+4))</f>
        <v>69.724770642201833</v>
      </c>
      <c r="T2050">
        <f>INDEX('Grade 3'!$A$4:$AK$1252,$B2050,($C2050*8-0+4))</f>
        <v>33.027522935779814</v>
      </c>
      <c r="U2050" t="str">
        <f>INDEX('Grade 3'!$A$4:$AK$1252,$B2050,37)</f>
        <v>Griffin</v>
      </c>
    </row>
    <row r="2051" spans="1:21">
      <c r="A2051">
        <f t="shared" ref="A2051:A2114" si="97">ROW(A2050)</f>
        <v>2050</v>
      </c>
      <c r="B2051">
        <f t="shared" ref="B2051:B2114" si="98">CEILING(A2051/4,1)</f>
        <v>513</v>
      </c>
      <c r="C2051">
        <f t="shared" ref="C2051:C2114" si="99">IF(B2050&lt;&gt;B2051,1,C2050+1)</f>
        <v>2</v>
      </c>
      <c r="D2051">
        <f>INDEX('Grade 3'!$A$4:$AK$1252,$B2051,1)</f>
        <v>656</v>
      </c>
      <c r="E2051">
        <f>INDEX('Grade 3'!$A$4:$AK$1252,$B2051,2)</f>
        <v>296</v>
      </c>
      <c r="F2051" t="str">
        <f>INDEX('Grade 3'!$A$4:$AK$1252,$B2051,3)</f>
        <v>FAYETTE COUNTY</v>
      </c>
      <c r="G2051" t="str">
        <f>INDEX('Grade 3'!$A$4:$AK$1252,$B2051,4)</f>
        <v>SPRING HILL ELEMENTARY SCHOOL</v>
      </c>
      <c r="H2051" t="str">
        <f ca="1">StaticValues!$A$8</f>
        <v>2016</v>
      </c>
      <c r="I2051" t="str">
        <f ca="1">StaticValues!$B$8</f>
        <v>Spring</v>
      </c>
      <c r="J2051" t="str">
        <f ca="1">StaticValues!$C$8</f>
        <v>EOG</v>
      </c>
      <c r="K2051" t="str">
        <f ca="1">StaticValues!$D$8</f>
        <v>3</v>
      </c>
      <c r="L2051" t="str">
        <f>INDEX('Grade 3'!E$2:AJ$2,1,((8*C2051)-7))</f>
        <v>Mathematics</v>
      </c>
      <c r="M2051">
        <f>INDEX('Grade 3'!$A$4:$AK$1252,$B2051,($C2051*8-7+4))</f>
        <v>110</v>
      </c>
      <c r="N2051">
        <f>INDEX('Grade 3'!$A$4:$AK$1252,$B2051,($C2051*8-6+4))</f>
        <v>520.0090909090909</v>
      </c>
      <c r="O2051">
        <f>INDEX('Grade 3'!$A$4:$AK$1252,$B2051,($C2051*8-5+4))</f>
        <v>9.0909090909090917</v>
      </c>
      <c r="P2051">
        <f>INDEX('Grade 3'!$A$4:$AK$1252,$B2051,($C2051*8-4+4))</f>
        <v>51.81818181818182</v>
      </c>
      <c r="Q2051">
        <f>INDEX('Grade 3'!$A$4:$AK$1252,$B2051,($C2051*8-3+4))</f>
        <v>34.545454545454547</v>
      </c>
      <c r="R2051">
        <f>INDEX('Grade 3'!$A$4:$AK$1252,$B2051,($C2051*8-2+4))</f>
        <v>4.5454545454545459</v>
      </c>
      <c r="S2051">
        <f>INDEX('Grade 3'!$A$4:$AK$1252,$B2051,($C2051*8-1+4))</f>
        <v>90.909090909090907</v>
      </c>
      <c r="T2051">
        <f>INDEX('Grade 3'!$A$4:$AK$1252,$B2051,($C2051*8-0+4))</f>
        <v>39.090909090909093</v>
      </c>
      <c r="U2051" t="str">
        <f>INDEX('Grade 3'!$A$4:$AK$1252,$B2051,37)</f>
        <v>Griffin</v>
      </c>
    </row>
    <row r="2052" spans="1:21">
      <c r="A2052">
        <f t="shared" si="97"/>
        <v>2051</v>
      </c>
      <c r="B2052">
        <f t="shared" si="98"/>
        <v>513</v>
      </c>
      <c r="C2052">
        <f t="shared" si="99"/>
        <v>3</v>
      </c>
      <c r="D2052">
        <f>INDEX('Grade 3'!$A$4:$AK$1252,$B2052,1)</f>
        <v>656</v>
      </c>
      <c r="E2052">
        <f>INDEX('Grade 3'!$A$4:$AK$1252,$B2052,2)</f>
        <v>296</v>
      </c>
      <c r="F2052" t="str">
        <f>INDEX('Grade 3'!$A$4:$AK$1252,$B2052,3)</f>
        <v>FAYETTE COUNTY</v>
      </c>
      <c r="G2052" t="str">
        <f>INDEX('Grade 3'!$A$4:$AK$1252,$B2052,4)</f>
        <v>SPRING HILL ELEMENTARY SCHOOL</v>
      </c>
      <c r="H2052" t="str">
        <f ca="1">StaticValues!$A$8</f>
        <v>2016</v>
      </c>
      <c r="I2052" t="str">
        <f ca="1">StaticValues!$B$8</f>
        <v>Spring</v>
      </c>
      <c r="J2052" t="str">
        <f ca="1">StaticValues!$C$8</f>
        <v>EOG</v>
      </c>
      <c r="K2052" t="str">
        <f ca="1">StaticValues!$D$8</f>
        <v>3</v>
      </c>
      <c r="L2052" t="str">
        <f>INDEX('Grade 3'!E$2:AJ$2,1,((8*C2052)-7))</f>
        <v>Science</v>
      </c>
      <c r="M2052">
        <f>INDEX('Grade 3'!$A$4:$AK$1252,$B2052,($C2052*8-7+4))</f>
        <v>109</v>
      </c>
      <c r="N2052">
        <f>INDEX('Grade 3'!$A$4:$AK$1252,$B2052,($C2052*8-6+4))</f>
        <v>509.52293577981652</v>
      </c>
      <c r="O2052">
        <f>INDEX('Grade 3'!$A$4:$AK$1252,$B2052,($C2052*8-5+4))</f>
        <v>15.596330275229358</v>
      </c>
      <c r="P2052">
        <f>INDEX('Grade 3'!$A$4:$AK$1252,$B2052,($C2052*8-4+4))</f>
        <v>51.376146788990823</v>
      </c>
      <c r="Q2052">
        <f>INDEX('Grade 3'!$A$4:$AK$1252,$B2052,($C2052*8-3+4))</f>
        <v>26.605504587155963</v>
      </c>
      <c r="R2052">
        <f>INDEX('Grade 3'!$A$4:$AK$1252,$B2052,($C2052*8-2+4))</f>
        <v>6.4220183486238529</v>
      </c>
      <c r="S2052">
        <f>INDEX('Grade 3'!$A$4:$AK$1252,$B2052,($C2052*8-1+4))</f>
        <v>84.403669724770637</v>
      </c>
      <c r="T2052">
        <f>INDEX('Grade 3'!$A$4:$AK$1252,$B2052,($C2052*8-0+4))</f>
        <v>33.027522935779814</v>
      </c>
      <c r="U2052" t="str">
        <f>INDEX('Grade 3'!$A$4:$AK$1252,$B2052,37)</f>
        <v>Griffin</v>
      </c>
    </row>
    <row r="2053" spans="1:21">
      <c r="A2053">
        <f t="shared" si="97"/>
        <v>2052</v>
      </c>
      <c r="B2053">
        <f t="shared" si="98"/>
        <v>513</v>
      </c>
      <c r="C2053">
        <f t="shared" si="99"/>
        <v>4</v>
      </c>
      <c r="D2053">
        <f>INDEX('Grade 3'!$A$4:$AK$1252,$B2053,1)</f>
        <v>656</v>
      </c>
      <c r="E2053">
        <f>INDEX('Grade 3'!$A$4:$AK$1252,$B2053,2)</f>
        <v>296</v>
      </c>
      <c r="F2053" t="str">
        <f>INDEX('Grade 3'!$A$4:$AK$1252,$B2053,3)</f>
        <v>FAYETTE COUNTY</v>
      </c>
      <c r="G2053" t="str">
        <f>INDEX('Grade 3'!$A$4:$AK$1252,$B2053,4)</f>
        <v>SPRING HILL ELEMENTARY SCHOOL</v>
      </c>
      <c r="H2053" t="str">
        <f ca="1">StaticValues!$A$8</f>
        <v>2016</v>
      </c>
      <c r="I2053" t="str">
        <f ca="1">StaticValues!$B$8</f>
        <v>Spring</v>
      </c>
      <c r="J2053" t="str">
        <f ca="1">StaticValues!$C$8</f>
        <v>EOG</v>
      </c>
      <c r="K2053" t="str">
        <f ca="1">StaticValues!$D$8</f>
        <v>3</v>
      </c>
      <c r="L2053" t="str">
        <f>INDEX('Grade 3'!E$2:AJ$2,1,((8*C2053)-7))</f>
        <v>Social Studies</v>
      </c>
      <c r="M2053">
        <f>INDEX('Grade 3'!$A$4:$AK$1252,$B2053,($C2053*8-7+4))</f>
        <v>108</v>
      </c>
      <c r="N2053">
        <f>INDEX('Grade 3'!$A$4:$AK$1252,$B2053,($C2053*8-6+4))</f>
        <v>515.21296296296293</v>
      </c>
      <c r="O2053">
        <f>INDEX('Grade 3'!$A$4:$AK$1252,$B2053,($C2053*8-5+4))</f>
        <v>12.962962962962964</v>
      </c>
      <c r="P2053">
        <f>INDEX('Grade 3'!$A$4:$AK$1252,$B2053,($C2053*8-4+4))</f>
        <v>51.851851851851855</v>
      </c>
      <c r="Q2053">
        <f>INDEX('Grade 3'!$A$4:$AK$1252,$B2053,($C2053*8-3+4))</f>
        <v>18.518518518518519</v>
      </c>
      <c r="R2053">
        <f>INDEX('Grade 3'!$A$4:$AK$1252,$B2053,($C2053*8-2+4))</f>
        <v>16.666666666666668</v>
      </c>
      <c r="S2053">
        <f>INDEX('Grade 3'!$A$4:$AK$1252,$B2053,($C2053*8-1+4))</f>
        <v>87.037037037037038</v>
      </c>
      <c r="T2053">
        <f>INDEX('Grade 3'!$A$4:$AK$1252,$B2053,($C2053*8-0+4))</f>
        <v>35.185185185185183</v>
      </c>
      <c r="U2053" t="str">
        <f>INDEX('Grade 3'!$A$4:$AK$1252,$B2053,37)</f>
        <v>Griffin</v>
      </c>
    </row>
    <row r="2054" spans="1:21">
      <c r="A2054">
        <f t="shared" si="97"/>
        <v>2053</v>
      </c>
      <c r="B2054">
        <f t="shared" si="98"/>
        <v>514</v>
      </c>
      <c r="C2054">
        <f t="shared" si="99"/>
        <v>1</v>
      </c>
      <c r="D2054">
        <f>INDEX('Grade 3'!$A$4:$AK$1252,$B2054,1)</f>
        <v>656</v>
      </c>
      <c r="E2054">
        <f>INDEX('Grade 3'!$A$4:$AK$1252,$B2054,2)</f>
        <v>402</v>
      </c>
      <c r="F2054" t="str">
        <f>INDEX('Grade 3'!$A$4:$AK$1252,$B2054,3)</f>
        <v>FAYETTE COUNTY</v>
      </c>
      <c r="G2054" t="str">
        <f>INDEX('Grade 3'!$A$4:$AK$1252,$B2054,4)</f>
        <v>FAYETTEVILLE ELEMENTARY SCHOOL</v>
      </c>
      <c r="H2054" t="str">
        <f ca="1">StaticValues!$A$8</f>
        <v>2016</v>
      </c>
      <c r="I2054" t="str">
        <f ca="1">StaticValues!$B$8</f>
        <v>Spring</v>
      </c>
      <c r="J2054" t="str">
        <f ca="1">StaticValues!$C$8</f>
        <v>EOG</v>
      </c>
      <c r="K2054" t="str">
        <f ca="1">StaticValues!$D$8</f>
        <v>3</v>
      </c>
      <c r="L2054" t="str">
        <f>INDEX('Grade 3'!E$2:AJ$2,1,((8*C2054)-7))</f>
        <v>English Language Arts</v>
      </c>
      <c r="M2054">
        <f>INDEX('Grade 3'!$A$4:$AK$1252,$B2054,($C2054*8-7+4))</f>
        <v>79</v>
      </c>
      <c r="N2054">
        <f>INDEX('Grade 3'!$A$4:$AK$1252,$B2054,($C2054*8-6+4))</f>
        <v>513.9367088607595</v>
      </c>
      <c r="O2054">
        <f>INDEX('Grade 3'!$A$4:$AK$1252,$B2054,($C2054*8-5+4))</f>
        <v>22.784810126582279</v>
      </c>
      <c r="P2054">
        <f>INDEX('Grade 3'!$A$4:$AK$1252,$B2054,($C2054*8-4+4))</f>
        <v>39.240506329113927</v>
      </c>
      <c r="Q2054">
        <f>INDEX('Grade 3'!$A$4:$AK$1252,$B2054,($C2054*8-3+4))</f>
        <v>30.379746835443036</v>
      </c>
      <c r="R2054">
        <f>INDEX('Grade 3'!$A$4:$AK$1252,$B2054,($C2054*8-2+4))</f>
        <v>7.5949367088607591</v>
      </c>
      <c r="S2054">
        <f>INDEX('Grade 3'!$A$4:$AK$1252,$B2054,($C2054*8-1+4))</f>
        <v>77.215189873417728</v>
      </c>
      <c r="T2054">
        <f>INDEX('Grade 3'!$A$4:$AK$1252,$B2054,($C2054*8-0+4))</f>
        <v>37.974683544303801</v>
      </c>
      <c r="U2054" t="str">
        <f>INDEX('Grade 3'!$A$4:$AK$1252,$B2054,37)</f>
        <v>Griffin</v>
      </c>
    </row>
    <row r="2055" spans="1:21">
      <c r="A2055">
        <f t="shared" si="97"/>
        <v>2054</v>
      </c>
      <c r="B2055">
        <f t="shared" si="98"/>
        <v>514</v>
      </c>
      <c r="C2055">
        <f t="shared" si="99"/>
        <v>2</v>
      </c>
      <c r="D2055">
        <f>INDEX('Grade 3'!$A$4:$AK$1252,$B2055,1)</f>
        <v>656</v>
      </c>
      <c r="E2055">
        <f>INDEX('Grade 3'!$A$4:$AK$1252,$B2055,2)</f>
        <v>402</v>
      </c>
      <c r="F2055" t="str">
        <f>INDEX('Grade 3'!$A$4:$AK$1252,$B2055,3)</f>
        <v>FAYETTE COUNTY</v>
      </c>
      <c r="G2055" t="str">
        <f>INDEX('Grade 3'!$A$4:$AK$1252,$B2055,4)</f>
        <v>FAYETTEVILLE ELEMENTARY SCHOOL</v>
      </c>
      <c r="H2055" t="str">
        <f ca="1">StaticValues!$A$8</f>
        <v>2016</v>
      </c>
      <c r="I2055" t="str">
        <f ca="1">StaticValues!$B$8</f>
        <v>Spring</v>
      </c>
      <c r="J2055" t="str">
        <f ca="1">StaticValues!$C$8</f>
        <v>EOG</v>
      </c>
      <c r="K2055" t="str">
        <f ca="1">StaticValues!$D$8</f>
        <v>3</v>
      </c>
      <c r="L2055" t="str">
        <f>INDEX('Grade 3'!E$2:AJ$2,1,((8*C2055)-7))</f>
        <v>Mathematics</v>
      </c>
      <c r="M2055">
        <f>INDEX('Grade 3'!$A$4:$AK$1252,$B2055,($C2055*8-7+4))</f>
        <v>79</v>
      </c>
      <c r="N2055">
        <f>INDEX('Grade 3'!$A$4:$AK$1252,$B2055,($C2055*8-6+4))</f>
        <v>513</v>
      </c>
      <c r="O2055">
        <f>INDEX('Grade 3'!$A$4:$AK$1252,$B2055,($C2055*8-5+4))</f>
        <v>13.924050632911392</v>
      </c>
      <c r="P2055">
        <f>INDEX('Grade 3'!$A$4:$AK$1252,$B2055,($C2055*8-4+4))</f>
        <v>58.22784810126582</v>
      </c>
      <c r="Q2055">
        <f>INDEX('Grade 3'!$A$4:$AK$1252,$B2055,($C2055*8-3+4))</f>
        <v>17.721518987341771</v>
      </c>
      <c r="R2055">
        <f>INDEX('Grade 3'!$A$4:$AK$1252,$B2055,($C2055*8-2+4))</f>
        <v>10.126582278481013</v>
      </c>
      <c r="S2055">
        <f>INDEX('Grade 3'!$A$4:$AK$1252,$B2055,($C2055*8-1+4))</f>
        <v>86.075949367088612</v>
      </c>
      <c r="T2055">
        <f>INDEX('Grade 3'!$A$4:$AK$1252,$B2055,($C2055*8-0+4))</f>
        <v>27.848101265822784</v>
      </c>
      <c r="U2055" t="str">
        <f>INDEX('Grade 3'!$A$4:$AK$1252,$B2055,37)</f>
        <v>Griffin</v>
      </c>
    </row>
    <row r="2056" spans="1:21">
      <c r="A2056">
        <f t="shared" si="97"/>
        <v>2055</v>
      </c>
      <c r="B2056">
        <f t="shared" si="98"/>
        <v>514</v>
      </c>
      <c r="C2056">
        <f t="shared" si="99"/>
        <v>3</v>
      </c>
      <c r="D2056">
        <f>INDEX('Grade 3'!$A$4:$AK$1252,$B2056,1)</f>
        <v>656</v>
      </c>
      <c r="E2056">
        <f>INDEX('Grade 3'!$A$4:$AK$1252,$B2056,2)</f>
        <v>402</v>
      </c>
      <c r="F2056" t="str">
        <f>INDEX('Grade 3'!$A$4:$AK$1252,$B2056,3)</f>
        <v>FAYETTE COUNTY</v>
      </c>
      <c r="G2056" t="str">
        <f>INDEX('Grade 3'!$A$4:$AK$1252,$B2056,4)</f>
        <v>FAYETTEVILLE ELEMENTARY SCHOOL</v>
      </c>
      <c r="H2056" t="str">
        <f ca="1">StaticValues!$A$8</f>
        <v>2016</v>
      </c>
      <c r="I2056" t="str">
        <f ca="1">StaticValues!$B$8</f>
        <v>Spring</v>
      </c>
      <c r="J2056" t="str">
        <f ca="1">StaticValues!$C$8</f>
        <v>EOG</v>
      </c>
      <c r="K2056" t="str">
        <f ca="1">StaticValues!$D$8</f>
        <v>3</v>
      </c>
      <c r="L2056" t="str">
        <f>INDEX('Grade 3'!E$2:AJ$2,1,((8*C2056)-7))</f>
        <v>Science</v>
      </c>
      <c r="M2056">
        <f>INDEX('Grade 3'!$A$4:$AK$1252,$B2056,($C2056*8-7+4))</f>
        <v>79</v>
      </c>
      <c r="N2056">
        <f>INDEX('Grade 3'!$A$4:$AK$1252,$B2056,($C2056*8-6+4))</f>
        <v>514.84810126582283</v>
      </c>
      <c r="O2056">
        <f>INDEX('Grade 3'!$A$4:$AK$1252,$B2056,($C2056*8-5+4))</f>
        <v>13.924050632911392</v>
      </c>
      <c r="P2056">
        <f>INDEX('Grade 3'!$A$4:$AK$1252,$B2056,($C2056*8-4+4))</f>
        <v>46.835443037974684</v>
      </c>
      <c r="Q2056">
        <f>INDEX('Grade 3'!$A$4:$AK$1252,$B2056,($C2056*8-3+4))</f>
        <v>26.582278481012658</v>
      </c>
      <c r="R2056">
        <f>INDEX('Grade 3'!$A$4:$AK$1252,$B2056,($C2056*8-2+4))</f>
        <v>12.658227848101266</v>
      </c>
      <c r="S2056">
        <f>INDEX('Grade 3'!$A$4:$AK$1252,$B2056,($C2056*8-1+4))</f>
        <v>86.075949367088612</v>
      </c>
      <c r="T2056">
        <f>INDEX('Grade 3'!$A$4:$AK$1252,$B2056,($C2056*8-0+4))</f>
        <v>39.240506329113927</v>
      </c>
      <c r="U2056" t="str">
        <f>INDEX('Grade 3'!$A$4:$AK$1252,$B2056,37)</f>
        <v>Griffin</v>
      </c>
    </row>
    <row r="2057" spans="1:21">
      <c r="A2057">
        <f t="shared" si="97"/>
        <v>2056</v>
      </c>
      <c r="B2057">
        <f t="shared" si="98"/>
        <v>514</v>
      </c>
      <c r="C2057">
        <f t="shared" si="99"/>
        <v>4</v>
      </c>
      <c r="D2057">
        <f>INDEX('Grade 3'!$A$4:$AK$1252,$B2057,1)</f>
        <v>656</v>
      </c>
      <c r="E2057">
        <f>INDEX('Grade 3'!$A$4:$AK$1252,$B2057,2)</f>
        <v>402</v>
      </c>
      <c r="F2057" t="str">
        <f>INDEX('Grade 3'!$A$4:$AK$1252,$B2057,3)</f>
        <v>FAYETTE COUNTY</v>
      </c>
      <c r="G2057" t="str">
        <f>INDEX('Grade 3'!$A$4:$AK$1252,$B2057,4)</f>
        <v>FAYETTEVILLE ELEMENTARY SCHOOL</v>
      </c>
      <c r="H2057" t="str">
        <f ca="1">StaticValues!$A$8</f>
        <v>2016</v>
      </c>
      <c r="I2057" t="str">
        <f ca="1">StaticValues!$B$8</f>
        <v>Spring</v>
      </c>
      <c r="J2057" t="str">
        <f ca="1">StaticValues!$C$8</f>
        <v>EOG</v>
      </c>
      <c r="K2057" t="str">
        <f ca="1">StaticValues!$D$8</f>
        <v>3</v>
      </c>
      <c r="L2057" t="str">
        <f>INDEX('Grade 3'!E$2:AJ$2,1,((8*C2057)-7))</f>
        <v>Social Studies</v>
      </c>
      <c r="M2057">
        <f>INDEX('Grade 3'!$A$4:$AK$1252,$B2057,($C2057*8-7+4))</f>
        <v>79</v>
      </c>
      <c r="N2057">
        <f>INDEX('Grade 3'!$A$4:$AK$1252,$B2057,($C2057*8-6+4))</f>
        <v>516.88607594936707</v>
      </c>
      <c r="O2057">
        <f>INDEX('Grade 3'!$A$4:$AK$1252,$B2057,($C2057*8-5+4))</f>
        <v>8.8607594936708853</v>
      </c>
      <c r="P2057">
        <f>INDEX('Grade 3'!$A$4:$AK$1252,$B2057,($C2057*8-4+4))</f>
        <v>48.101265822784811</v>
      </c>
      <c r="Q2057">
        <f>INDEX('Grade 3'!$A$4:$AK$1252,$B2057,($C2057*8-3+4))</f>
        <v>27.848101265822784</v>
      </c>
      <c r="R2057">
        <f>INDEX('Grade 3'!$A$4:$AK$1252,$B2057,($C2057*8-2+4))</f>
        <v>15.189873417721518</v>
      </c>
      <c r="S2057">
        <f>INDEX('Grade 3'!$A$4:$AK$1252,$B2057,($C2057*8-1+4))</f>
        <v>91.139240506329116</v>
      </c>
      <c r="T2057">
        <f>INDEX('Grade 3'!$A$4:$AK$1252,$B2057,($C2057*8-0+4))</f>
        <v>43.037974683544306</v>
      </c>
      <c r="U2057" t="str">
        <f>INDEX('Grade 3'!$A$4:$AK$1252,$B2057,37)</f>
        <v>Griffin</v>
      </c>
    </row>
    <row r="2058" spans="1:21">
      <c r="A2058">
        <f t="shared" si="97"/>
        <v>2057</v>
      </c>
      <c r="B2058">
        <f t="shared" si="98"/>
        <v>515</v>
      </c>
      <c r="C2058">
        <f t="shared" si="99"/>
        <v>1</v>
      </c>
      <c r="D2058">
        <f>INDEX('Grade 3'!$A$4:$AK$1252,$B2058,1)</f>
        <v>656</v>
      </c>
      <c r="E2058">
        <f>INDEX('Grade 3'!$A$4:$AK$1252,$B2058,2)</f>
        <v>1052</v>
      </c>
      <c r="F2058" t="str">
        <f>INDEX('Grade 3'!$A$4:$AK$1252,$B2058,3)</f>
        <v>FAYETTE COUNTY</v>
      </c>
      <c r="G2058" t="str">
        <f>INDEX('Grade 3'!$A$4:$AK$1252,$B2058,4)</f>
        <v>PEACHTREE CITY ELEMENTARY SCHOOL</v>
      </c>
      <c r="H2058" t="str">
        <f ca="1">StaticValues!$A$8</f>
        <v>2016</v>
      </c>
      <c r="I2058" t="str">
        <f ca="1">StaticValues!$B$8</f>
        <v>Spring</v>
      </c>
      <c r="J2058" t="str">
        <f ca="1">StaticValues!$C$8</f>
        <v>EOG</v>
      </c>
      <c r="K2058" t="str">
        <f ca="1">StaticValues!$D$8</f>
        <v>3</v>
      </c>
      <c r="L2058" t="str">
        <f>INDEX('Grade 3'!E$2:AJ$2,1,((8*C2058)-7))</f>
        <v>English Language Arts</v>
      </c>
      <c r="M2058">
        <f>INDEX('Grade 3'!$A$4:$AK$1252,$B2058,($C2058*8-7+4))</f>
        <v>79</v>
      </c>
      <c r="N2058">
        <f>INDEX('Grade 3'!$A$4:$AK$1252,$B2058,($C2058*8-6+4))</f>
        <v>550.3291139240506</v>
      </c>
      <c r="O2058">
        <f>INDEX('Grade 3'!$A$4:$AK$1252,$B2058,($C2058*8-5+4))</f>
        <v>7.5949367088607591</v>
      </c>
      <c r="P2058">
        <f>INDEX('Grade 3'!$A$4:$AK$1252,$B2058,($C2058*8-4+4))</f>
        <v>20.253164556962027</v>
      </c>
      <c r="Q2058">
        <f>INDEX('Grade 3'!$A$4:$AK$1252,$B2058,($C2058*8-3+4))</f>
        <v>49.367088607594937</v>
      </c>
      <c r="R2058">
        <f>INDEX('Grade 3'!$A$4:$AK$1252,$B2058,($C2058*8-2+4))</f>
        <v>22.784810126582279</v>
      </c>
      <c r="S2058">
        <f>INDEX('Grade 3'!$A$4:$AK$1252,$B2058,($C2058*8-1+4))</f>
        <v>92.405063291139243</v>
      </c>
      <c r="T2058">
        <f>INDEX('Grade 3'!$A$4:$AK$1252,$B2058,($C2058*8-0+4))</f>
        <v>72.151898734177209</v>
      </c>
      <c r="U2058" t="str">
        <f>INDEX('Grade 3'!$A$4:$AK$1252,$B2058,37)</f>
        <v>Griffin</v>
      </c>
    </row>
    <row r="2059" spans="1:21">
      <c r="A2059">
        <f t="shared" si="97"/>
        <v>2058</v>
      </c>
      <c r="B2059">
        <f t="shared" si="98"/>
        <v>515</v>
      </c>
      <c r="C2059">
        <f t="shared" si="99"/>
        <v>2</v>
      </c>
      <c r="D2059">
        <f>INDEX('Grade 3'!$A$4:$AK$1252,$B2059,1)</f>
        <v>656</v>
      </c>
      <c r="E2059">
        <f>INDEX('Grade 3'!$A$4:$AK$1252,$B2059,2)</f>
        <v>1052</v>
      </c>
      <c r="F2059" t="str">
        <f>INDEX('Grade 3'!$A$4:$AK$1252,$B2059,3)</f>
        <v>FAYETTE COUNTY</v>
      </c>
      <c r="G2059" t="str">
        <f>INDEX('Grade 3'!$A$4:$AK$1252,$B2059,4)</f>
        <v>PEACHTREE CITY ELEMENTARY SCHOOL</v>
      </c>
      <c r="H2059" t="str">
        <f ca="1">StaticValues!$A$8</f>
        <v>2016</v>
      </c>
      <c r="I2059" t="str">
        <f ca="1">StaticValues!$B$8</f>
        <v>Spring</v>
      </c>
      <c r="J2059" t="str">
        <f ca="1">StaticValues!$C$8</f>
        <v>EOG</v>
      </c>
      <c r="K2059" t="str">
        <f ca="1">StaticValues!$D$8</f>
        <v>3</v>
      </c>
      <c r="L2059" t="str">
        <f>INDEX('Grade 3'!E$2:AJ$2,1,((8*C2059)-7))</f>
        <v>Mathematics</v>
      </c>
      <c r="M2059">
        <f>INDEX('Grade 3'!$A$4:$AK$1252,$B2059,($C2059*8-7+4))</f>
        <v>82</v>
      </c>
      <c r="N2059">
        <f>INDEX('Grade 3'!$A$4:$AK$1252,$B2059,($C2059*8-6+4))</f>
        <v>557.15853658536582</v>
      </c>
      <c r="O2059">
        <f>INDEX('Grade 3'!$A$4:$AK$1252,$B2059,($C2059*8-5+4))</f>
        <v>2.4390243902439024</v>
      </c>
      <c r="P2059">
        <f>INDEX('Grade 3'!$A$4:$AK$1252,$B2059,($C2059*8-4+4))</f>
        <v>18.292682926829269</v>
      </c>
      <c r="Q2059">
        <f>INDEX('Grade 3'!$A$4:$AK$1252,$B2059,($C2059*8-3+4))</f>
        <v>47.560975609756099</v>
      </c>
      <c r="R2059">
        <f>INDEX('Grade 3'!$A$4:$AK$1252,$B2059,($C2059*8-2+4))</f>
        <v>31.707317073170731</v>
      </c>
      <c r="S2059">
        <f>INDEX('Grade 3'!$A$4:$AK$1252,$B2059,($C2059*8-1+4))</f>
        <v>97.560975609756099</v>
      </c>
      <c r="T2059">
        <f>INDEX('Grade 3'!$A$4:$AK$1252,$B2059,($C2059*8-0+4))</f>
        <v>79.268292682926827</v>
      </c>
      <c r="U2059" t="str">
        <f>INDEX('Grade 3'!$A$4:$AK$1252,$B2059,37)</f>
        <v>Griffin</v>
      </c>
    </row>
    <row r="2060" spans="1:21">
      <c r="A2060">
        <f t="shared" si="97"/>
        <v>2059</v>
      </c>
      <c r="B2060">
        <f t="shared" si="98"/>
        <v>515</v>
      </c>
      <c r="C2060">
        <f t="shared" si="99"/>
        <v>3</v>
      </c>
      <c r="D2060">
        <f>INDEX('Grade 3'!$A$4:$AK$1252,$B2060,1)</f>
        <v>656</v>
      </c>
      <c r="E2060">
        <f>INDEX('Grade 3'!$A$4:$AK$1252,$B2060,2)</f>
        <v>1052</v>
      </c>
      <c r="F2060" t="str">
        <f>INDEX('Grade 3'!$A$4:$AK$1252,$B2060,3)</f>
        <v>FAYETTE COUNTY</v>
      </c>
      <c r="G2060" t="str">
        <f>INDEX('Grade 3'!$A$4:$AK$1252,$B2060,4)</f>
        <v>PEACHTREE CITY ELEMENTARY SCHOOL</v>
      </c>
      <c r="H2060" t="str">
        <f ca="1">StaticValues!$A$8</f>
        <v>2016</v>
      </c>
      <c r="I2060" t="str">
        <f ca="1">StaticValues!$B$8</f>
        <v>Spring</v>
      </c>
      <c r="J2060" t="str">
        <f ca="1">StaticValues!$C$8</f>
        <v>EOG</v>
      </c>
      <c r="K2060" t="str">
        <f ca="1">StaticValues!$D$8</f>
        <v>3</v>
      </c>
      <c r="L2060" t="str">
        <f>INDEX('Grade 3'!E$2:AJ$2,1,((8*C2060)-7))</f>
        <v>Science</v>
      </c>
      <c r="M2060">
        <f>INDEX('Grade 3'!$A$4:$AK$1252,$B2060,($C2060*8-7+4))</f>
        <v>82</v>
      </c>
      <c r="N2060">
        <f>INDEX('Grade 3'!$A$4:$AK$1252,$B2060,($C2060*8-6+4))</f>
        <v>541.63414634146341</v>
      </c>
      <c r="O2060">
        <f>INDEX('Grade 3'!$A$4:$AK$1252,$B2060,($C2060*8-5+4))</f>
        <v>8.536585365853659</v>
      </c>
      <c r="P2060">
        <f>INDEX('Grade 3'!$A$4:$AK$1252,$B2060,($C2060*8-4+4))</f>
        <v>23.170731707317074</v>
      </c>
      <c r="Q2060">
        <f>INDEX('Grade 3'!$A$4:$AK$1252,$B2060,($C2060*8-3+4))</f>
        <v>40.243902439024389</v>
      </c>
      <c r="R2060">
        <f>INDEX('Grade 3'!$A$4:$AK$1252,$B2060,($C2060*8-2+4))</f>
        <v>28.048780487804876</v>
      </c>
      <c r="S2060">
        <f>INDEX('Grade 3'!$A$4:$AK$1252,$B2060,($C2060*8-1+4))</f>
        <v>91.463414634146346</v>
      </c>
      <c r="T2060">
        <f>INDEX('Grade 3'!$A$4:$AK$1252,$B2060,($C2060*8-0+4))</f>
        <v>68.292682926829272</v>
      </c>
      <c r="U2060" t="str">
        <f>INDEX('Grade 3'!$A$4:$AK$1252,$B2060,37)</f>
        <v>Griffin</v>
      </c>
    </row>
    <row r="2061" spans="1:21">
      <c r="A2061">
        <f t="shared" si="97"/>
        <v>2060</v>
      </c>
      <c r="B2061">
        <f t="shared" si="98"/>
        <v>515</v>
      </c>
      <c r="C2061">
        <f t="shared" si="99"/>
        <v>4</v>
      </c>
      <c r="D2061">
        <f>INDEX('Grade 3'!$A$4:$AK$1252,$B2061,1)</f>
        <v>656</v>
      </c>
      <c r="E2061">
        <f>INDEX('Grade 3'!$A$4:$AK$1252,$B2061,2)</f>
        <v>1052</v>
      </c>
      <c r="F2061" t="str">
        <f>INDEX('Grade 3'!$A$4:$AK$1252,$B2061,3)</f>
        <v>FAYETTE COUNTY</v>
      </c>
      <c r="G2061" t="str">
        <f>INDEX('Grade 3'!$A$4:$AK$1252,$B2061,4)</f>
        <v>PEACHTREE CITY ELEMENTARY SCHOOL</v>
      </c>
      <c r="H2061" t="str">
        <f ca="1">StaticValues!$A$8</f>
        <v>2016</v>
      </c>
      <c r="I2061" t="str">
        <f ca="1">StaticValues!$B$8</f>
        <v>Spring</v>
      </c>
      <c r="J2061" t="str">
        <f ca="1">StaticValues!$C$8</f>
        <v>EOG</v>
      </c>
      <c r="K2061" t="str">
        <f ca="1">StaticValues!$D$8</f>
        <v>3</v>
      </c>
      <c r="L2061" t="str">
        <f>INDEX('Grade 3'!E$2:AJ$2,1,((8*C2061)-7))</f>
        <v>Social Studies</v>
      </c>
      <c r="M2061">
        <f>INDEX('Grade 3'!$A$4:$AK$1252,$B2061,($C2061*8-7+4))</f>
        <v>79</v>
      </c>
      <c r="N2061">
        <f>INDEX('Grade 3'!$A$4:$AK$1252,$B2061,($C2061*8-6+4))</f>
        <v>545.45569620253161</v>
      </c>
      <c r="O2061">
        <f>INDEX('Grade 3'!$A$4:$AK$1252,$B2061,($C2061*8-5+4))</f>
        <v>3.7974683544303796</v>
      </c>
      <c r="P2061">
        <f>INDEX('Grade 3'!$A$4:$AK$1252,$B2061,($C2061*8-4+4))</f>
        <v>25.316455696202532</v>
      </c>
      <c r="Q2061">
        <f>INDEX('Grade 3'!$A$4:$AK$1252,$B2061,($C2061*8-3+4))</f>
        <v>36.708860759493668</v>
      </c>
      <c r="R2061">
        <f>INDEX('Grade 3'!$A$4:$AK$1252,$B2061,($C2061*8-2+4))</f>
        <v>34.177215189873415</v>
      </c>
      <c r="S2061">
        <f>INDEX('Grade 3'!$A$4:$AK$1252,$B2061,($C2061*8-1+4))</f>
        <v>96.202531645569621</v>
      </c>
      <c r="T2061">
        <f>INDEX('Grade 3'!$A$4:$AK$1252,$B2061,($C2061*8-0+4))</f>
        <v>70.886075949367083</v>
      </c>
      <c r="U2061" t="str">
        <f>INDEX('Grade 3'!$A$4:$AK$1252,$B2061,37)</f>
        <v>Griffin</v>
      </c>
    </row>
    <row r="2062" spans="1:21">
      <c r="A2062">
        <f t="shared" si="97"/>
        <v>2061</v>
      </c>
      <c r="B2062">
        <f t="shared" si="98"/>
        <v>516</v>
      </c>
      <c r="C2062">
        <f t="shared" si="99"/>
        <v>1</v>
      </c>
      <c r="D2062">
        <f>INDEX('Grade 3'!$A$4:$AK$1252,$B2062,1)</f>
        <v>657</v>
      </c>
      <c r="E2062">
        <f>INDEX('Grade 3'!$A$4:$AK$1252,$B2062,2)</f>
        <v>102</v>
      </c>
      <c r="F2062" t="str">
        <f>INDEX('Grade 3'!$A$4:$AK$1252,$B2062,3)</f>
        <v>FLOYD COUNTY</v>
      </c>
      <c r="G2062" t="str">
        <f>INDEX('Grade 3'!$A$4:$AK$1252,$B2062,4)</f>
        <v>JOHNSON ELEMENTARY</v>
      </c>
      <c r="H2062" t="str">
        <f ca="1">StaticValues!$A$8</f>
        <v>2016</v>
      </c>
      <c r="I2062" t="str">
        <f ca="1">StaticValues!$B$8</f>
        <v>Spring</v>
      </c>
      <c r="J2062" t="str">
        <f ca="1">StaticValues!$C$8</f>
        <v>EOG</v>
      </c>
      <c r="K2062" t="str">
        <f ca="1">StaticValues!$D$8</f>
        <v>3</v>
      </c>
      <c r="L2062" t="str">
        <f>INDEX('Grade 3'!E$2:AJ$2,1,((8*C2062)-7))</f>
        <v>English Language Arts</v>
      </c>
      <c r="M2062">
        <f>INDEX('Grade 3'!$A$4:$AK$1252,$B2062,($C2062*8-7+4))</f>
        <v>94</v>
      </c>
      <c r="N2062">
        <f>INDEX('Grade 3'!$A$4:$AK$1252,$B2062,($C2062*8-6+4))</f>
        <v>507.60638297872339</v>
      </c>
      <c r="O2062">
        <f>INDEX('Grade 3'!$A$4:$AK$1252,$B2062,($C2062*8-5+4))</f>
        <v>22.340425531914892</v>
      </c>
      <c r="P2062">
        <f>INDEX('Grade 3'!$A$4:$AK$1252,$B2062,($C2062*8-4+4))</f>
        <v>43.617021276595743</v>
      </c>
      <c r="Q2062">
        <f>INDEX('Grade 3'!$A$4:$AK$1252,$B2062,($C2062*8-3+4))</f>
        <v>30.851063829787233</v>
      </c>
      <c r="R2062">
        <f>INDEX('Grade 3'!$A$4:$AK$1252,$B2062,($C2062*8-2+4))</f>
        <v>3.1914893617021276</v>
      </c>
      <c r="S2062">
        <f>INDEX('Grade 3'!$A$4:$AK$1252,$B2062,($C2062*8-1+4))</f>
        <v>77.659574468085111</v>
      </c>
      <c r="T2062">
        <f>INDEX('Grade 3'!$A$4:$AK$1252,$B2062,($C2062*8-0+4))</f>
        <v>34.042553191489361</v>
      </c>
      <c r="U2062" t="str">
        <f>INDEX('Grade 3'!$A$4:$AK$1252,$B2062,37)</f>
        <v>Northwest Georgia</v>
      </c>
    </row>
    <row r="2063" spans="1:21">
      <c r="A2063">
        <f t="shared" si="97"/>
        <v>2062</v>
      </c>
      <c r="B2063">
        <f t="shared" si="98"/>
        <v>516</v>
      </c>
      <c r="C2063">
        <f t="shared" si="99"/>
        <v>2</v>
      </c>
      <c r="D2063">
        <f>INDEX('Grade 3'!$A$4:$AK$1252,$B2063,1)</f>
        <v>657</v>
      </c>
      <c r="E2063">
        <f>INDEX('Grade 3'!$A$4:$AK$1252,$B2063,2)</f>
        <v>102</v>
      </c>
      <c r="F2063" t="str">
        <f>INDEX('Grade 3'!$A$4:$AK$1252,$B2063,3)</f>
        <v>FLOYD COUNTY</v>
      </c>
      <c r="G2063" t="str">
        <f>INDEX('Grade 3'!$A$4:$AK$1252,$B2063,4)</f>
        <v>JOHNSON ELEMENTARY</v>
      </c>
      <c r="H2063" t="str">
        <f ca="1">StaticValues!$A$8</f>
        <v>2016</v>
      </c>
      <c r="I2063" t="str">
        <f ca="1">StaticValues!$B$8</f>
        <v>Spring</v>
      </c>
      <c r="J2063" t="str">
        <f ca="1">StaticValues!$C$8</f>
        <v>EOG</v>
      </c>
      <c r="K2063" t="str">
        <f ca="1">StaticValues!$D$8</f>
        <v>3</v>
      </c>
      <c r="L2063" t="str">
        <f>INDEX('Grade 3'!E$2:AJ$2,1,((8*C2063)-7))</f>
        <v>Mathematics</v>
      </c>
      <c r="M2063">
        <f>INDEX('Grade 3'!$A$4:$AK$1252,$B2063,($C2063*8-7+4))</f>
        <v>94</v>
      </c>
      <c r="N2063">
        <f>INDEX('Grade 3'!$A$4:$AK$1252,$B2063,($C2063*8-6+4))</f>
        <v>533.58510638297878</v>
      </c>
      <c r="O2063">
        <f>INDEX('Grade 3'!$A$4:$AK$1252,$B2063,($C2063*8-5+4))</f>
        <v>7.4468085106382977</v>
      </c>
      <c r="P2063">
        <f>INDEX('Grade 3'!$A$4:$AK$1252,$B2063,($C2063*8-4+4))</f>
        <v>29.787234042553191</v>
      </c>
      <c r="Q2063">
        <f>INDEX('Grade 3'!$A$4:$AK$1252,$B2063,($C2063*8-3+4))</f>
        <v>53.191489361702125</v>
      </c>
      <c r="R2063">
        <f>INDEX('Grade 3'!$A$4:$AK$1252,$B2063,($C2063*8-2+4))</f>
        <v>9.5744680851063837</v>
      </c>
      <c r="S2063">
        <f>INDEX('Grade 3'!$A$4:$AK$1252,$B2063,($C2063*8-1+4))</f>
        <v>92.553191489361708</v>
      </c>
      <c r="T2063">
        <f>INDEX('Grade 3'!$A$4:$AK$1252,$B2063,($C2063*8-0+4))</f>
        <v>62.765957446808514</v>
      </c>
      <c r="U2063" t="str">
        <f>INDEX('Grade 3'!$A$4:$AK$1252,$B2063,37)</f>
        <v>Northwest Georgia</v>
      </c>
    </row>
    <row r="2064" spans="1:21">
      <c r="A2064">
        <f t="shared" si="97"/>
        <v>2063</v>
      </c>
      <c r="B2064">
        <f t="shared" si="98"/>
        <v>516</v>
      </c>
      <c r="C2064">
        <f t="shared" si="99"/>
        <v>3</v>
      </c>
      <c r="D2064">
        <f>INDEX('Grade 3'!$A$4:$AK$1252,$B2064,1)</f>
        <v>657</v>
      </c>
      <c r="E2064">
        <f>INDEX('Grade 3'!$A$4:$AK$1252,$B2064,2)</f>
        <v>102</v>
      </c>
      <c r="F2064" t="str">
        <f>INDEX('Grade 3'!$A$4:$AK$1252,$B2064,3)</f>
        <v>FLOYD COUNTY</v>
      </c>
      <c r="G2064" t="str">
        <f>INDEX('Grade 3'!$A$4:$AK$1252,$B2064,4)</f>
        <v>JOHNSON ELEMENTARY</v>
      </c>
      <c r="H2064" t="str">
        <f ca="1">StaticValues!$A$8</f>
        <v>2016</v>
      </c>
      <c r="I2064" t="str">
        <f ca="1">StaticValues!$B$8</f>
        <v>Spring</v>
      </c>
      <c r="J2064" t="str">
        <f ca="1">StaticValues!$C$8</f>
        <v>EOG</v>
      </c>
      <c r="K2064" t="str">
        <f ca="1">StaticValues!$D$8</f>
        <v>3</v>
      </c>
      <c r="L2064" t="str">
        <f>INDEX('Grade 3'!E$2:AJ$2,1,((8*C2064)-7))</f>
        <v>Science</v>
      </c>
      <c r="M2064">
        <f>INDEX('Grade 3'!$A$4:$AK$1252,$B2064,($C2064*8-7+4))</f>
        <v>94</v>
      </c>
      <c r="N2064">
        <f>INDEX('Grade 3'!$A$4:$AK$1252,$B2064,($C2064*8-6+4))</f>
        <v>517.968085106383</v>
      </c>
      <c r="O2064">
        <f>INDEX('Grade 3'!$A$4:$AK$1252,$B2064,($C2064*8-5+4))</f>
        <v>8.5106382978723403</v>
      </c>
      <c r="P2064">
        <f>INDEX('Grade 3'!$A$4:$AK$1252,$B2064,($C2064*8-4+4))</f>
        <v>47.872340425531917</v>
      </c>
      <c r="Q2064">
        <f>INDEX('Grade 3'!$A$4:$AK$1252,$B2064,($C2064*8-3+4))</f>
        <v>38.297872340425535</v>
      </c>
      <c r="R2064">
        <f>INDEX('Grade 3'!$A$4:$AK$1252,$B2064,($C2064*8-2+4))</f>
        <v>5.3191489361702127</v>
      </c>
      <c r="S2064">
        <f>INDEX('Grade 3'!$A$4:$AK$1252,$B2064,($C2064*8-1+4))</f>
        <v>91.489361702127653</v>
      </c>
      <c r="T2064">
        <f>INDEX('Grade 3'!$A$4:$AK$1252,$B2064,($C2064*8-0+4))</f>
        <v>43.617021276595743</v>
      </c>
      <c r="U2064" t="str">
        <f>INDEX('Grade 3'!$A$4:$AK$1252,$B2064,37)</f>
        <v>Northwest Georgia</v>
      </c>
    </row>
    <row r="2065" spans="1:21">
      <c r="A2065">
        <f t="shared" si="97"/>
        <v>2064</v>
      </c>
      <c r="B2065">
        <f t="shared" si="98"/>
        <v>516</v>
      </c>
      <c r="C2065">
        <f t="shared" si="99"/>
        <v>4</v>
      </c>
      <c r="D2065">
        <f>INDEX('Grade 3'!$A$4:$AK$1252,$B2065,1)</f>
        <v>657</v>
      </c>
      <c r="E2065">
        <f>INDEX('Grade 3'!$A$4:$AK$1252,$B2065,2)</f>
        <v>102</v>
      </c>
      <c r="F2065" t="str">
        <f>INDEX('Grade 3'!$A$4:$AK$1252,$B2065,3)</f>
        <v>FLOYD COUNTY</v>
      </c>
      <c r="G2065" t="str">
        <f>INDEX('Grade 3'!$A$4:$AK$1252,$B2065,4)</f>
        <v>JOHNSON ELEMENTARY</v>
      </c>
      <c r="H2065" t="str">
        <f ca="1">StaticValues!$A$8</f>
        <v>2016</v>
      </c>
      <c r="I2065" t="str">
        <f ca="1">StaticValues!$B$8</f>
        <v>Spring</v>
      </c>
      <c r="J2065" t="str">
        <f ca="1">StaticValues!$C$8</f>
        <v>EOG</v>
      </c>
      <c r="K2065" t="str">
        <f ca="1">StaticValues!$D$8</f>
        <v>3</v>
      </c>
      <c r="L2065" t="str">
        <f>INDEX('Grade 3'!E$2:AJ$2,1,((8*C2065)-7))</f>
        <v>Social Studies</v>
      </c>
      <c r="M2065">
        <f>INDEX('Grade 3'!$A$4:$AK$1252,$B2065,($C2065*8-7+4))</f>
        <v>94</v>
      </c>
      <c r="N2065">
        <f>INDEX('Grade 3'!$A$4:$AK$1252,$B2065,($C2065*8-6+4))</f>
        <v>499.70212765957444</v>
      </c>
      <c r="O2065">
        <f>INDEX('Grade 3'!$A$4:$AK$1252,$B2065,($C2065*8-5+4))</f>
        <v>15.957446808510639</v>
      </c>
      <c r="P2065">
        <f>INDEX('Grade 3'!$A$4:$AK$1252,$B2065,($C2065*8-4+4))</f>
        <v>70.212765957446805</v>
      </c>
      <c r="Q2065">
        <f>INDEX('Grade 3'!$A$4:$AK$1252,$B2065,($C2065*8-3+4))</f>
        <v>10.638297872340425</v>
      </c>
      <c r="R2065">
        <f>INDEX('Grade 3'!$A$4:$AK$1252,$B2065,($C2065*8-2+4))</f>
        <v>3.1914893617021276</v>
      </c>
      <c r="S2065">
        <f>INDEX('Grade 3'!$A$4:$AK$1252,$B2065,($C2065*8-1+4))</f>
        <v>84.042553191489361</v>
      </c>
      <c r="T2065">
        <f>INDEX('Grade 3'!$A$4:$AK$1252,$B2065,($C2065*8-0+4))</f>
        <v>13.829787234042554</v>
      </c>
      <c r="U2065" t="str">
        <f>INDEX('Grade 3'!$A$4:$AK$1252,$B2065,37)</f>
        <v>Northwest Georgia</v>
      </c>
    </row>
    <row r="2066" spans="1:21">
      <c r="A2066">
        <f t="shared" si="97"/>
        <v>2065</v>
      </c>
      <c r="B2066">
        <f t="shared" si="98"/>
        <v>517</v>
      </c>
      <c r="C2066">
        <f t="shared" si="99"/>
        <v>1</v>
      </c>
      <c r="D2066">
        <f>INDEX('Grade 3'!$A$4:$AK$1252,$B2066,1)</f>
        <v>657</v>
      </c>
      <c r="E2066">
        <f>INDEX('Grade 3'!$A$4:$AK$1252,$B2066,2)</f>
        <v>188</v>
      </c>
      <c r="F2066" t="str">
        <f>INDEX('Grade 3'!$A$4:$AK$1252,$B2066,3)</f>
        <v>FLOYD COUNTY</v>
      </c>
      <c r="G2066" t="str">
        <f>INDEX('Grade 3'!$A$4:$AK$1252,$B2066,4)</f>
        <v>MODEL ELEMENTARY SCHOOL</v>
      </c>
      <c r="H2066" t="str">
        <f ca="1">StaticValues!$A$8</f>
        <v>2016</v>
      </c>
      <c r="I2066" t="str">
        <f ca="1">StaticValues!$B$8</f>
        <v>Spring</v>
      </c>
      <c r="J2066" t="str">
        <f ca="1">StaticValues!$C$8</f>
        <v>EOG</v>
      </c>
      <c r="K2066" t="str">
        <f ca="1">StaticValues!$D$8</f>
        <v>3</v>
      </c>
      <c r="L2066" t="str">
        <f>INDEX('Grade 3'!E$2:AJ$2,1,((8*C2066)-7))</f>
        <v>English Language Arts</v>
      </c>
      <c r="M2066">
        <f>INDEX('Grade 3'!$A$4:$AK$1252,$B2066,($C2066*8-7+4))</f>
        <v>85</v>
      </c>
      <c r="N2066">
        <f>INDEX('Grade 3'!$A$4:$AK$1252,$B2066,($C2066*8-6+4))</f>
        <v>500.69411764705882</v>
      </c>
      <c r="O2066">
        <f>INDEX('Grade 3'!$A$4:$AK$1252,$B2066,($C2066*8-5+4))</f>
        <v>34.117647058823529</v>
      </c>
      <c r="P2066">
        <f>INDEX('Grade 3'!$A$4:$AK$1252,$B2066,($C2066*8-4+4))</f>
        <v>37.647058823529413</v>
      </c>
      <c r="Q2066">
        <f>INDEX('Grade 3'!$A$4:$AK$1252,$B2066,($C2066*8-3+4))</f>
        <v>22.352941176470587</v>
      </c>
      <c r="R2066">
        <f>INDEX('Grade 3'!$A$4:$AK$1252,$B2066,($C2066*8-2+4))</f>
        <v>5.882352941176471</v>
      </c>
      <c r="S2066">
        <f>INDEX('Grade 3'!$A$4:$AK$1252,$B2066,($C2066*8-1+4))</f>
        <v>65.882352941176464</v>
      </c>
      <c r="T2066">
        <f>INDEX('Grade 3'!$A$4:$AK$1252,$B2066,($C2066*8-0+4))</f>
        <v>28.235294117647058</v>
      </c>
      <c r="U2066" t="str">
        <f>INDEX('Grade 3'!$A$4:$AK$1252,$B2066,37)</f>
        <v>Northwest Georgia</v>
      </c>
    </row>
    <row r="2067" spans="1:21">
      <c r="A2067">
        <f t="shared" si="97"/>
        <v>2066</v>
      </c>
      <c r="B2067">
        <f t="shared" si="98"/>
        <v>517</v>
      </c>
      <c r="C2067">
        <f t="shared" si="99"/>
        <v>2</v>
      </c>
      <c r="D2067">
        <f>INDEX('Grade 3'!$A$4:$AK$1252,$B2067,1)</f>
        <v>657</v>
      </c>
      <c r="E2067">
        <f>INDEX('Grade 3'!$A$4:$AK$1252,$B2067,2)</f>
        <v>188</v>
      </c>
      <c r="F2067" t="str">
        <f>INDEX('Grade 3'!$A$4:$AK$1252,$B2067,3)</f>
        <v>FLOYD COUNTY</v>
      </c>
      <c r="G2067" t="str">
        <f>INDEX('Grade 3'!$A$4:$AK$1252,$B2067,4)</f>
        <v>MODEL ELEMENTARY SCHOOL</v>
      </c>
      <c r="H2067" t="str">
        <f ca="1">StaticValues!$A$8</f>
        <v>2016</v>
      </c>
      <c r="I2067" t="str">
        <f ca="1">StaticValues!$B$8</f>
        <v>Spring</v>
      </c>
      <c r="J2067" t="str">
        <f ca="1">StaticValues!$C$8</f>
        <v>EOG</v>
      </c>
      <c r="K2067" t="str">
        <f ca="1">StaticValues!$D$8</f>
        <v>3</v>
      </c>
      <c r="L2067" t="str">
        <f>INDEX('Grade 3'!E$2:AJ$2,1,((8*C2067)-7))</f>
        <v>Mathematics</v>
      </c>
      <c r="M2067">
        <f>INDEX('Grade 3'!$A$4:$AK$1252,$B2067,($C2067*8-7+4))</f>
        <v>85</v>
      </c>
      <c r="N2067">
        <f>INDEX('Grade 3'!$A$4:$AK$1252,$B2067,($C2067*8-6+4))</f>
        <v>516.07058823529417</v>
      </c>
      <c r="O2067">
        <f>INDEX('Grade 3'!$A$4:$AK$1252,$B2067,($C2067*8-5+4))</f>
        <v>21.176470588235293</v>
      </c>
      <c r="P2067">
        <f>INDEX('Grade 3'!$A$4:$AK$1252,$B2067,($C2067*8-4+4))</f>
        <v>41.176470588235297</v>
      </c>
      <c r="Q2067">
        <f>INDEX('Grade 3'!$A$4:$AK$1252,$B2067,($C2067*8-3+4))</f>
        <v>31.764705882352942</v>
      </c>
      <c r="R2067">
        <f>INDEX('Grade 3'!$A$4:$AK$1252,$B2067,($C2067*8-2+4))</f>
        <v>5.882352941176471</v>
      </c>
      <c r="S2067">
        <f>INDEX('Grade 3'!$A$4:$AK$1252,$B2067,($C2067*8-1+4))</f>
        <v>78.82352941176471</v>
      </c>
      <c r="T2067">
        <f>INDEX('Grade 3'!$A$4:$AK$1252,$B2067,($C2067*8-0+4))</f>
        <v>37.647058823529413</v>
      </c>
      <c r="U2067" t="str">
        <f>INDEX('Grade 3'!$A$4:$AK$1252,$B2067,37)</f>
        <v>Northwest Georgia</v>
      </c>
    </row>
    <row r="2068" spans="1:21">
      <c r="A2068">
        <f t="shared" si="97"/>
        <v>2067</v>
      </c>
      <c r="B2068">
        <f t="shared" si="98"/>
        <v>517</v>
      </c>
      <c r="C2068">
        <f t="shared" si="99"/>
        <v>3</v>
      </c>
      <c r="D2068">
        <f>INDEX('Grade 3'!$A$4:$AK$1252,$B2068,1)</f>
        <v>657</v>
      </c>
      <c r="E2068">
        <f>INDEX('Grade 3'!$A$4:$AK$1252,$B2068,2)</f>
        <v>188</v>
      </c>
      <c r="F2068" t="str">
        <f>INDEX('Grade 3'!$A$4:$AK$1252,$B2068,3)</f>
        <v>FLOYD COUNTY</v>
      </c>
      <c r="G2068" t="str">
        <f>INDEX('Grade 3'!$A$4:$AK$1252,$B2068,4)</f>
        <v>MODEL ELEMENTARY SCHOOL</v>
      </c>
      <c r="H2068" t="str">
        <f ca="1">StaticValues!$A$8</f>
        <v>2016</v>
      </c>
      <c r="I2068" t="str">
        <f ca="1">StaticValues!$B$8</f>
        <v>Spring</v>
      </c>
      <c r="J2068" t="str">
        <f ca="1">StaticValues!$C$8</f>
        <v>EOG</v>
      </c>
      <c r="K2068" t="str">
        <f ca="1">StaticValues!$D$8</f>
        <v>3</v>
      </c>
      <c r="L2068" t="str">
        <f>INDEX('Grade 3'!E$2:AJ$2,1,((8*C2068)-7))</f>
        <v>Science</v>
      </c>
      <c r="M2068">
        <f>INDEX('Grade 3'!$A$4:$AK$1252,$B2068,($C2068*8-7+4))</f>
        <v>85</v>
      </c>
      <c r="N2068">
        <f>INDEX('Grade 3'!$A$4:$AK$1252,$B2068,($C2068*8-6+4))</f>
        <v>513.12941176470588</v>
      </c>
      <c r="O2068">
        <f>INDEX('Grade 3'!$A$4:$AK$1252,$B2068,($C2068*8-5+4))</f>
        <v>17.647058823529413</v>
      </c>
      <c r="P2068">
        <f>INDEX('Grade 3'!$A$4:$AK$1252,$B2068,($C2068*8-4+4))</f>
        <v>42.352941176470587</v>
      </c>
      <c r="Q2068">
        <f>INDEX('Grade 3'!$A$4:$AK$1252,$B2068,($C2068*8-3+4))</f>
        <v>30.588235294117649</v>
      </c>
      <c r="R2068">
        <f>INDEX('Grade 3'!$A$4:$AK$1252,$B2068,($C2068*8-2+4))</f>
        <v>9.4117647058823533</v>
      </c>
      <c r="S2068">
        <f>INDEX('Grade 3'!$A$4:$AK$1252,$B2068,($C2068*8-1+4))</f>
        <v>82.352941176470594</v>
      </c>
      <c r="T2068">
        <f>INDEX('Grade 3'!$A$4:$AK$1252,$B2068,($C2068*8-0+4))</f>
        <v>40</v>
      </c>
      <c r="U2068" t="str">
        <f>INDEX('Grade 3'!$A$4:$AK$1252,$B2068,37)</f>
        <v>Northwest Georgia</v>
      </c>
    </row>
    <row r="2069" spans="1:21">
      <c r="A2069">
        <f t="shared" si="97"/>
        <v>2068</v>
      </c>
      <c r="B2069">
        <f t="shared" si="98"/>
        <v>517</v>
      </c>
      <c r="C2069">
        <f t="shared" si="99"/>
        <v>4</v>
      </c>
      <c r="D2069">
        <f>INDEX('Grade 3'!$A$4:$AK$1252,$B2069,1)</f>
        <v>657</v>
      </c>
      <c r="E2069">
        <f>INDEX('Grade 3'!$A$4:$AK$1252,$B2069,2)</f>
        <v>188</v>
      </c>
      <c r="F2069" t="str">
        <f>INDEX('Grade 3'!$A$4:$AK$1252,$B2069,3)</f>
        <v>FLOYD COUNTY</v>
      </c>
      <c r="G2069" t="str">
        <f>INDEX('Grade 3'!$A$4:$AK$1252,$B2069,4)</f>
        <v>MODEL ELEMENTARY SCHOOL</v>
      </c>
      <c r="H2069" t="str">
        <f ca="1">StaticValues!$A$8</f>
        <v>2016</v>
      </c>
      <c r="I2069" t="str">
        <f ca="1">StaticValues!$B$8</f>
        <v>Spring</v>
      </c>
      <c r="J2069" t="str">
        <f ca="1">StaticValues!$C$8</f>
        <v>EOG</v>
      </c>
      <c r="K2069" t="str">
        <f ca="1">StaticValues!$D$8</f>
        <v>3</v>
      </c>
      <c r="L2069" t="str">
        <f>INDEX('Grade 3'!E$2:AJ$2,1,((8*C2069)-7))</f>
        <v>Social Studies</v>
      </c>
      <c r="M2069">
        <f>INDEX('Grade 3'!$A$4:$AK$1252,$B2069,($C2069*8-7+4))</f>
        <v>85</v>
      </c>
      <c r="N2069">
        <f>INDEX('Grade 3'!$A$4:$AK$1252,$B2069,($C2069*8-6+4))</f>
        <v>509.10588235294119</v>
      </c>
      <c r="O2069">
        <f>INDEX('Grade 3'!$A$4:$AK$1252,$B2069,($C2069*8-5+4))</f>
        <v>18.823529411764707</v>
      </c>
      <c r="P2069">
        <f>INDEX('Grade 3'!$A$4:$AK$1252,$B2069,($C2069*8-4+4))</f>
        <v>49.411764705882355</v>
      </c>
      <c r="Q2069">
        <f>INDEX('Grade 3'!$A$4:$AK$1252,$B2069,($C2069*8-3+4))</f>
        <v>20</v>
      </c>
      <c r="R2069">
        <f>INDEX('Grade 3'!$A$4:$AK$1252,$B2069,($C2069*8-2+4))</f>
        <v>11.764705882352942</v>
      </c>
      <c r="S2069">
        <f>INDEX('Grade 3'!$A$4:$AK$1252,$B2069,($C2069*8-1+4))</f>
        <v>81.17647058823529</v>
      </c>
      <c r="T2069">
        <f>INDEX('Grade 3'!$A$4:$AK$1252,$B2069,($C2069*8-0+4))</f>
        <v>31.764705882352942</v>
      </c>
      <c r="U2069" t="str">
        <f>INDEX('Grade 3'!$A$4:$AK$1252,$B2069,37)</f>
        <v>Northwest Georgia</v>
      </c>
    </row>
    <row r="2070" spans="1:21">
      <c r="A2070">
        <f t="shared" si="97"/>
        <v>2069</v>
      </c>
      <c r="B2070">
        <f t="shared" si="98"/>
        <v>518</v>
      </c>
      <c r="C2070">
        <f t="shared" si="99"/>
        <v>1</v>
      </c>
      <c r="D2070">
        <f>INDEX('Grade 3'!$A$4:$AK$1252,$B2070,1)</f>
        <v>657</v>
      </c>
      <c r="E2070">
        <f>INDEX('Grade 3'!$A$4:$AK$1252,$B2070,2)</f>
        <v>195</v>
      </c>
      <c r="F2070" t="str">
        <f>INDEX('Grade 3'!$A$4:$AK$1252,$B2070,3)</f>
        <v>FLOYD COUNTY</v>
      </c>
      <c r="G2070" t="str">
        <f>INDEX('Grade 3'!$A$4:$AK$1252,$B2070,4)</f>
        <v>ARMUCHEE ELEMENTARY SCHOOL</v>
      </c>
      <c r="H2070" t="str">
        <f ca="1">StaticValues!$A$8</f>
        <v>2016</v>
      </c>
      <c r="I2070" t="str">
        <f ca="1">StaticValues!$B$8</f>
        <v>Spring</v>
      </c>
      <c r="J2070" t="str">
        <f ca="1">StaticValues!$C$8</f>
        <v>EOG</v>
      </c>
      <c r="K2070" t="str">
        <f ca="1">StaticValues!$D$8</f>
        <v>3</v>
      </c>
      <c r="L2070" t="str">
        <f>INDEX('Grade 3'!E$2:AJ$2,1,((8*C2070)-7))</f>
        <v>English Language Arts</v>
      </c>
      <c r="M2070">
        <f>INDEX('Grade 3'!$A$4:$AK$1252,$B2070,($C2070*8-7+4))</f>
        <v>146</v>
      </c>
      <c r="N2070">
        <f>INDEX('Grade 3'!$A$4:$AK$1252,$B2070,($C2070*8-6+4))</f>
        <v>504.36986301369865</v>
      </c>
      <c r="O2070">
        <f>INDEX('Grade 3'!$A$4:$AK$1252,$B2070,($C2070*8-5+4))</f>
        <v>30.82191780821918</v>
      </c>
      <c r="P2070">
        <f>INDEX('Grade 3'!$A$4:$AK$1252,$B2070,($C2070*8-4+4))</f>
        <v>34.246575342465754</v>
      </c>
      <c r="Q2070">
        <f>INDEX('Grade 3'!$A$4:$AK$1252,$B2070,($C2070*8-3+4))</f>
        <v>26.712328767123289</v>
      </c>
      <c r="R2070">
        <f>INDEX('Grade 3'!$A$4:$AK$1252,$B2070,($C2070*8-2+4))</f>
        <v>8.2191780821917817</v>
      </c>
      <c r="S2070">
        <f>INDEX('Grade 3'!$A$4:$AK$1252,$B2070,($C2070*8-1+4))</f>
        <v>69.178082191780817</v>
      </c>
      <c r="T2070">
        <f>INDEX('Grade 3'!$A$4:$AK$1252,$B2070,($C2070*8-0+4))</f>
        <v>34.93150684931507</v>
      </c>
      <c r="U2070" t="str">
        <f>INDEX('Grade 3'!$A$4:$AK$1252,$B2070,37)</f>
        <v>Northwest Georgia</v>
      </c>
    </row>
    <row r="2071" spans="1:21">
      <c r="A2071">
        <f t="shared" si="97"/>
        <v>2070</v>
      </c>
      <c r="B2071">
        <f t="shared" si="98"/>
        <v>518</v>
      </c>
      <c r="C2071">
        <f t="shared" si="99"/>
        <v>2</v>
      </c>
      <c r="D2071">
        <f>INDEX('Grade 3'!$A$4:$AK$1252,$B2071,1)</f>
        <v>657</v>
      </c>
      <c r="E2071">
        <f>INDEX('Grade 3'!$A$4:$AK$1252,$B2071,2)</f>
        <v>195</v>
      </c>
      <c r="F2071" t="str">
        <f>INDEX('Grade 3'!$A$4:$AK$1252,$B2071,3)</f>
        <v>FLOYD COUNTY</v>
      </c>
      <c r="G2071" t="str">
        <f>INDEX('Grade 3'!$A$4:$AK$1252,$B2071,4)</f>
        <v>ARMUCHEE ELEMENTARY SCHOOL</v>
      </c>
      <c r="H2071" t="str">
        <f ca="1">StaticValues!$A$8</f>
        <v>2016</v>
      </c>
      <c r="I2071" t="str">
        <f ca="1">StaticValues!$B$8</f>
        <v>Spring</v>
      </c>
      <c r="J2071" t="str">
        <f ca="1">StaticValues!$C$8</f>
        <v>EOG</v>
      </c>
      <c r="K2071" t="str">
        <f ca="1">StaticValues!$D$8</f>
        <v>3</v>
      </c>
      <c r="L2071" t="str">
        <f>INDEX('Grade 3'!E$2:AJ$2,1,((8*C2071)-7))</f>
        <v>Mathematics</v>
      </c>
      <c r="M2071">
        <f>INDEX('Grade 3'!$A$4:$AK$1252,$B2071,($C2071*8-7+4))</f>
        <v>146</v>
      </c>
      <c r="N2071">
        <f>INDEX('Grade 3'!$A$4:$AK$1252,$B2071,($C2071*8-6+4))</f>
        <v>524.58904109589037</v>
      </c>
      <c r="O2071">
        <f>INDEX('Grade 3'!$A$4:$AK$1252,$B2071,($C2071*8-5+4))</f>
        <v>9.5890410958904102</v>
      </c>
      <c r="P2071">
        <f>INDEX('Grade 3'!$A$4:$AK$1252,$B2071,($C2071*8-4+4))</f>
        <v>39.726027397260275</v>
      </c>
      <c r="Q2071">
        <f>INDEX('Grade 3'!$A$4:$AK$1252,$B2071,($C2071*8-3+4))</f>
        <v>42.465753424657535</v>
      </c>
      <c r="R2071">
        <f>INDEX('Grade 3'!$A$4:$AK$1252,$B2071,($C2071*8-2+4))</f>
        <v>8.2191780821917817</v>
      </c>
      <c r="S2071">
        <f>INDEX('Grade 3'!$A$4:$AK$1252,$B2071,($C2071*8-1+4))</f>
        <v>90.410958904109592</v>
      </c>
      <c r="T2071">
        <f>INDEX('Grade 3'!$A$4:$AK$1252,$B2071,($C2071*8-0+4))</f>
        <v>50.684931506849317</v>
      </c>
      <c r="U2071" t="str">
        <f>INDEX('Grade 3'!$A$4:$AK$1252,$B2071,37)</f>
        <v>Northwest Georgia</v>
      </c>
    </row>
    <row r="2072" spans="1:21">
      <c r="A2072">
        <f t="shared" si="97"/>
        <v>2071</v>
      </c>
      <c r="B2072">
        <f t="shared" si="98"/>
        <v>518</v>
      </c>
      <c r="C2072">
        <f t="shared" si="99"/>
        <v>3</v>
      </c>
      <c r="D2072">
        <f>INDEX('Grade 3'!$A$4:$AK$1252,$B2072,1)</f>
        <v>657</v>
      </c>
      <c r="E2072">
        <f>INDEX('Grade 3'!$A$4:$AK$1252,$B2072,2)</f>
        <v>195</v>
      </c>
      <c r="F2072" t="str">
        <f>INDEX('Grade 3'!$A$4:$AK$1252,$B2072,3)</f>
        <v>FLOYD COUNTY</v>
      </c>
      <c r="G2072" t="str">
        <f>INDEX('Grade 3'!$A$4:$AK$1252,$B2072,4)</f>
        <v>ARMUCHEE ELEMENTARY SCHOOL</v>
      </c>
      <c r="H2072" t="str">
        <f ca="1">StaticValues!$A$8</f>
        <v>2016</v>
      </c>
      <c r="I2072" t="str">
        <f ca="1">StaticValues!$B$8</f>
        <v>Spring</v>
      </c>
      <c r="J2072" t="str">
        <f ca="1">StaticValues!$C$8</f>
        <v>EOG</v>
      </c>
      <c r="K2072" t="str">
        <f ca="1">StaticValues!$D$8</f>
        <v>3</v>
      </c>
      <c r="L2072" t="str">
        <f>INDEX('Grade 3'!E$2:AJ$2,1,((8*C2072)-7))</f>
        <v>Science</v>
      </c>
      <c r="M2072">
        <f>INDEX('Grade 3'!$A$4:$AK$1252,$B2072,($C2072*8-7+4))</f>
        <v>146</v>
      </c>
      <c r="N2072">
        <f>INDEX('Grade 3'!$A$4:$AK$1252,$B2072,($C2072*8-6+4))</f>
        <v>511.86301369863014</v>
      </c>
      <c r="O2072">
        <f>INDEX('Grade 3'!$A$4:$AK$1252,$B2072,($C2072*8-5+4))</f>
        <v>18.493150684931507</v>
      </c>
      <c r="P2072">
        <f>INDEX('Grade 3'!$A$4:$AK$1252,$B2072,($C2072*8-4+4))</f>
        <v>44.520547945205479</v>
      </c>
      <c r="Q2072">
        <f>INDEX('Grade 3'!$A$4:$AK$1252,$B2072,($C2072*8-3+4))</f>
        <v>28.767123287671232</v>
      </c>
      <c r="R2072">
        <f>INDEX('Grade 3'!$A$4:$AK$1252,$B2072,($C2072*8-2+4))</f>
        <v>8.2191780821917817</v>
      </c>
      <c r="S2072">
        <f>INDEX('Grade 3'!$A$4:$AK$1252,$B2072,($C2072*8-1+4))</f>
        <v>81.506849315068493</v>
      </c>
      <c r="T2072">
        <f>INDEX('Grade 3'!$A$4:$AK$1252,$B2072,($C2072*8-0+4))</f>
        <v>36.986301369863014</v>
      </c>
      <c r="U2072" t="str">
        <f>INDEX('Grade 3'!$A$4:$AK$1252,$B2072,37)</f>
        <v>Northwest Georgia</v>
      </c>
    </row>
    <row r="2073" spans="1:21">
      <c r="A2073">
        <f t="shared" si="97"/>
        <v>2072</v>
      </c>
      <c r="B2073">
        <f t="shared" si="98"/>
        <v>518</v>
      </c>
      <c r="C2073">
        <f t="shared" si="99"/>
        <v>4</v>
      </c>
      <c r="D2073">
        <f>INDEX('Grade 3'!$A$4:$AK$1252,$B2073,1)</f>
        <v>657</v>
      </c>
      <c r="E2073">
        <f>INDEX('Grade 3'!$A$4:$AK$1252,$B2073,2)</f>
        <v>195</v>
      </c>
      <c r="F2073" t="str">
        <f>INDEX('Grade 3'!$A$4:$AK$1252,$B2073,3)</f>
        <v>FLOYD COUNTY</v>
      </c>
      <c r="G2073" t="str">
        <f>INDEX('Grade 3'!$A$4:$AK$1252,$B2073,4)</f>
        <v>ARMUCHEE ELEMENTARY SCHOOL</v>
      </c>
      <c r="H2073" t="str">
        <f ca="1">StaticValues!$A$8</f>
        <v>2016</v>
      </c>
      <c r="I2073" t="str">
        <f ca="1">StaticValues!$B$8</f>
        <v>Spring</v>
      </c>
      <c r="J2073" t="str">
        <f ca="1">StaticValues!$C$8</f>
        <v>EOG</v>
      </c>
      <c r="K2073" t="str">
        <f ca="1">StaticValues!$D$8</f>
        <v>3</v>
      </c>
      <c r="L2073" t="str">
        <f>INDEX('Grade 3'!E$2:AJ$2,1,((8*C2073)-7))</f>
        <v>Social Studies</v>
      </c>
      <c r="M2073">
        <f>INDEX('Grade 3'!$A$4:$AK$1252,$B2073,($C2073*8-7+4))</f>
        <v>146</v>
      </c>
      <c r="N2073">
        <f>INDEX('Grade 3'!$A$4:$AK$1252,$B2073,($C2073*8-6+4))</f>
        <v>503.47945205479454</v>
      </c>
      <c r="O2073">
        <f>INDEX('Grade 3'!$A$4:$AK$1252,$B2073,($C2073*8-5+4))</f>
        <v>19.17808219178082</v>
      </c>
      <c r="P2073">
        <f>INDEX('Grade 3'!$A$4:$AK$1252,$B2073,($C2073*8-4+4))</f>
        <v>57.534246575342465</v>
      </c>
      <c r="Q2073">
        <f>INDEX('Grade 3'!$A$4:$AK$1252,$B2073,($C2073*8-3+4))</f>
        <v>14.383561643835616</v>
      </c>
      <c r="R2073">
        <f>INDEX('Grade 3'!$A$4:$AK$1252,$B2073,($C2073*8-2+4))</f>
        <v>8.9041095890410951</v>
      </c>
      <c r="S2073">
        <f>INDEX('Grade 3'!$A$4:$AK$1252,$B2073,($C2073*8-1+4))</f>
        <v>80.821917808219183</v>
      </c>
      <c r="T2073">
        <f>INDEX('Grade 3'!$A$4:$AK$1252,$B2073,($C2073*8-0+4))</f>
        <v>23.287671232876711</v>
      </c>
      <c r="U2073" t="str">
        <f>INDEX('Grade 3'!$A$4:$AK$1252,$B2073,37)</f>
        <v>Northwest Georgia</v>
      </c>
    </row>
    <row r="2074" spans="1:21">
      <c r="A2074">
        <f t="shared" si="97"/>
        <v>2073</v>
      </c>
      <c r="B2074">
        <f t="shared" si="98"/>
        <v>519</v>
      </c>
      <c r="C2074">
        <f t="shared" si="99"/>
        <v>1</v>
      </c>
      <c r="D2074">
        <f>INDEX('Grade 3'!$A$4:$AK$1252,$B2074,1)</f>
        <v>657</v>
      </c>
      <c r="E2074">
        <f>INDEX('Grade 3'!$A$4:$AK$1252,$B2074,2)</f>
        <v>199</v>
      </c>
      <c r="F2074" t="str">
        <f>INDEX('Grade 3'!$A$4:$AK$1252,$B2074,3)</f>
        <v>FLOYD COUNTY</v>
      </c>
      <c r="G2074" t="str">
        <f>INDEX('Grade 3'!$A$4:$AK$1252,$B2074,4)</f>
        <v>PEPPERELL ELEMENTARY</v>
      </c>
      <c r="H2074" t="str">
        <f ca="1">StaticValues!$A$8</f>
        <v>2016</v>
      </c>
      <c r="I2074" t="str">
        <f ca="1">StaticValues!$B$8</f>
        <v>Spring</v>
      </c>
      <c r="J2074" t="str">
        <f ca="1">StaticValues!$C$8</f>
        <v>EOG</v>
      </c>
      <c r="K2074" t="str">
        <f ca="1">StaticValues!$D$8</f>
        <v>3</v>
      </c>
      <c r="L2074" t="str">
        <f>INDEX('Grade 3'!E$2:AJ$2,1,((8*C2074)-7))</f>
        <v>English Language Arts</v>
      </c>
      <c r="M2074">
        <f>INDEX('Grade 3'!$A$4:$AK$1252,$B2074,($C2074*8-7+4))</f>
        <v>233</v>
      </c>
      <c r="N2074">
        <f>INDEX('Grade 3'!$A$4:$AK$1252,$B2074,($C2074*8-6+4))</f>
        <v>484.54935622317595</v>
      </c>
      <c r="O2074">
        <f>INDEX('Grade 3'!$A$4:$AK$1252,$B2074,($C2074*8-5+4))</f>
        <v>44.206008583690988</v>
      </c>
      <c r="P2074">
        <f>INDEX('Grade 3'!$A$4:$AK$1252,$B2074,($C2074*8-4+4))</f>
        <v>36.909871244635191</v>
      </c>
      <c r="Q2074">
        <f>INDEX('Grade 3'!$A$4:$AK$1252,$B2074,($C2074*8-3+4))</f>
        <v>15.879828326180258</v>
      </c>
      <c r="R2074">
        <f>INDEX('Grade 3'!$A$4:$AK$1252,$B2074,($C2074*8-2+4))</f>
        <v>3.0042918454935621</v>
      </c>
      <c r="S2074">
        <f>INDEX('Grade 3'!$A$4:$AK$1252,$B2074,($C2074*8-1+4))</f>
        <v>55.793991416309012</v>
      </c>
      <c r="T2074">
        <f>INDEX('Grade 3'!$A$4:$AK$1252,$B2074,($C2074*8-0+4))</f>
        <v>18.884120171673821</v>
      </c>
      <c r="U2074" t="str">
        <f>INDEX('Grade 3'!$A$4:$AK$1252,$B2074,37)</f>
        <v>Northwest Georgia</v>
      </c>
    </row>
    <row r="2075" spans="1:21">
      <c r="A2075">
        <f t="shared" si="97"/>
        <v>2074</v>
      </c>
      <c r="B2075">
        <f t="shared" si="98"/>
        <v>519</v>
      </c>
      <c r="C2075">
        <f t="shared" si="99"/>
        <v>2</v>
      </c>
      <c r="D2075">
        <f>INDEX('Grade 3'!$A$4:$AK$1252,$B2075,1)</f>
        <v>657</v>
      </c>
      <c r="E2075">
        <f>INDEX('Grade 3'!$A$4:$AK$1252,$B2075,2)</f>
        <v>199</v>
      </c>
      <c r="F2075" t="str">
        <f>INDEX('Grade 3'!$A$4:$AK$1252,$B2075,3)</f>
        <v>FLOYD COUNTY</v>
      </c>
      <c r="G2075" t="str">
        <f>INDEX('Grade 3'!$A$4:$AK$1252,$B2075,4)</f>
        <v>PEPPERELL ELEMENTARY</v>
      </c>
      <c r="H2075" t="str">
        <f ca="1">StaticValues!$A$8</f>
        <v>2016</v>
      </c>
      <c r="I2075" t="str">
        <f ca="1">StaticValues!$B$8</f>
        <v>Spring</v>
      </c>
      <c r="J2075" t="str">
        <f ca="1">StaticValues!$C$8</f>
        <v>EOG</v>
      </c>
      <c r="K2075" t="str">
        <f ca="1">StaticValues!$D$8</f>
        <v>3</v>
      </c>
      <c r="L2075" t="str">
        <f>INDEX('Grade 3'!E$2:AJ$2,1,((8*C2075)-7))</f>
        <v>Mathematics</v>
      </c>
      <c r="M2075">
        <f>INDEX('Grade 3'!$A$4:$AK$1252,$B2075,($C2075*8-7+4))</f>
        <v>232</v>
      </c>
      <c r="N2075">
        <f>INDEX('Grade 3'!$A$4:$AK$1252,$B2075,($C2075*8-6+4))</f>
        <v>502.99568965517244</v>
      </c>
      <c r="O2075">
        <f>INDEX('Grade 3'!$A$4:$AK$1252,$B2075,($C2075*8-5+4))</f>
        <v>24.568965517241381</v>
      </c>
      <c r="P2075">
        <f>INDEX('Grade 3'!$A$4:$AK$1252,$B2075,($C2075*8-4+4))</f>
        <v>47.413793103448278</v>
      </c>
      <c r="Q2075">
        <f>INDEX('Grade 3'!$A$4:$AK$1252,$B2075,($C2075*8-3+4))</f>
        <v>24.568965517241381</v>
      </c>
      <c r="R2075">
        <f>INDEX('Grade 3'!$A$4:$AK$1252,$B2075,($C2075*8-2+4))</f>
        <v>3.4482758620689653</v>
      </c>
      <c r="S2075">
        <f>INDEX('Grade 3'!$A$4:$AK$1252,$B2075,($C2075*8-1+4))</f>
        <v>75.431034482758619</v>
      </c>
      <c r="T2075">
        <f>INDEX('Grade 3'!$A$4:$AK$1252,$B2075,($C2075*8-0+4))</f>
        <v>28.017241379310345</v>
      </c>
      <c r="U2075" t="str">
        <f>INDEX('Grade 3'!$A$4:$AK$1252,$B2075,37)</f>
        <v>Northwest Georgia</v>
      </c>
    </row>
    <row r="2076" spans="1:21">
      <c r="A2076">
        <f t="shared" si="97"/>
        <v>2075</v>
      </c>
      <c r="B2076">
        <f t="shared" si="98"/>
        <v>519</v>
      </c>
      <c r="C2076">
        <f t="shared" si="99"/>
        <v>3</v>
      </c>
      <c r="D2076">
        <f>INDEX('Grade 3'!$A$4:$AK$1252,$B2076,1)</f>
        <v>657</v>
      </c>
      <c r="E2076">
        <f>INDEX('Grade 3'!$A$4:$AK$1252,$B2076,2)</f>
        <v>199</v>
      </c>
      <c r="F2076" t="str">
        <f>INDEX('Grade 3'!$A$4:$AK$1252,$B2076,3)</f>
        <v>FLOYD COUNTY</v>
      </c>
      <c r="G2076" t="str">
        <f>INDEX('Grade 3'!$A$4:$AK$1252,$B2076,4)</f>
        <v>PEPPERELL ELEMENTARY</v>
      </c>
      <c r="H2076" t="str">
        <f ca="1">StaticValues!$A$8</f>
        <v>2016</v>
      </c>
      <c r="I2076" t="str">
        <f ca="1">StaticValues!$B$8</f>
        <v>Spring</v>
      </c>
      <c r="J2076" t="str">
        <f ca="1">StaticValues!$C$8</f>
        <v>EOG</v>
      </c>
      <c r="K2076" t="str">
        <f ca="1">StaticValues!$D$8</f>
        <v>3</v>
      </c>
      <c r="L2076" t="str">
        <f>INDEX('Grade 3'!E$2:AJ$2,1,((8*C2076)-7))</f>
        <v>Science</v>
      </c>
      <c r="M2076">
        <f>INDEX('Grade 3'!$A$4:$AK$1252,$B2076,($C2076*8-7+4))</f>
        <v>233</v>
      </c>
      <c r="N2076">
        <f>INDEX('Grade 3'!$A$4:$AK$1252,$B2076,($C2076*8-6+4))</f>
        <v>507.48497854077254</v>
      </c>
      <c r="O2076">
        <f>INDEX('Grade 3'!$A$4:$AK$1252,$B2076,($C2076*8-5+4))</f>
        <v>20.600858369098713</v>
      </c>
      <c r="P2076">
        <f>INDEX('Grade 3'!$A$4:$AK$1252,$B2076,($C2076*8-4+4))</f>
        <v>45.922746781115883</v>
      </c>
      <c r="Q2076">
        <f>INDEX('Grade 3'!$A$4:$AK$1252,$B2076,($C2076*8-3+4))</f>
        <v>26.609442060085836</v>
      </c>
      <c r="R2076">
        <f>INDEX('Grade 3'!$A$4:$AK$1252,$B2076,($C2076*8-2+4))</f>
        <v>6.866952789699571</v>
      </c>
      <c r="S2076">
        <f>INDEX('Grade 3'!$A$4:$AK$1252,$B2076,($C2076*8-1+4))</f>
        <v>79.399141630901283</v>
      </c>
      <c r="T2076">
        <f>INDEX('Grade 3'!$A$4:$AK$1252,$B2076,($C2076*8-0+4))</f>
        <v>33.476394849785407</v>
      </c>
      <c r="U2076" t="str">
        <f>INDEX('Grade 3'!$A$4:$AK$1252,$B2076,37)</f>
        <v>Northwest Georgia</v>
      </c>
    </row>
    <row r="2077" spans="1:21">
      <c r="A2077">
        <f t="shared" si="97"/>
        <v>2076</v>
      </c>
      <c r="B2077">
        <f t="shared" si="98"/>
        <v>519</v>
      </c>
      <c r="C2077">
        <f t="shared" si="99"/>
        <v>4</v>
      </c>
      <c r="D2077">
        <f>INDEX('Grade 3'!$A$4:$AK$1252,$B2077,1)</f>
        <v>657</v>
      </c>
      <c r="E2077">
        <f>INDEX('Grade 3'!$A$4:$AK$1252,$B2077,2)</f>
        <v>199</v>
      </c>
      <c r="F2077" t="str">
        <f>INDEX('Grade 3'!$A$4:$AK$1252,$B2077,3)</f>
        <v>FLOYD COUNTY</v>
      </c>
      <c r="G2077" t="str">
        <f>INDEX('Grade 3'!$A$4:$AK$1252,$B2077,4)</f>
        <v>PEPPERELL ELEMENTARY</v>
      </c>
      <c r="H2077" t="str">
        <f ca="1">StaticValues!$A$8</f>
        <v>2016</v>
      </c>
      <c r="I2077" t="str">
        <f ca="1">StaticValues!$B$8</f>
        <v>Spring</v>
      </c>
      <c r="J2077" t="str">
        <f ca="1">StaticValues!$C$8</f>
        <v>EOG</v>
      </c>
      <c r="K2077" t="str">
        <f ca="1">StaticValues!$D$8</f>
        <v>3</v>
      </c>
      <c r="L2077" t="str">
        <f>INDEX('Grade 3'!E$2:AJ$2,1,((8*C2077)-7))</f>
        <v>Social Studies</v>
      </c>
      <c r="M2077">
        <f>INDEX('Grade 3'!$A$4:$AK$1252,$B2077,($C2077*8-7+4))</f>
        <v>233</v>
      </c>
      <c r="N2077">
        <f>INDEX('Grade 3'!$A$4:$AK$1252,$B2077,($C2077*8-6+4))</f>
        <v>510.73819742489269</v>
      </c>
      <c r="O2077">
        <f>INDEX('Grade 3'!$A$4:$AK$1252,$B2077,($C2077*8-5+4))</f>
        <v>20.171673819742491</v>
      </c>
      <c r="P2077">
        <f>INDEX('Grade 3'!$A$4:$AK$1252,$B2077,($C2077*8-4+4))</f>
        <v>43.347639484978544</v>
      </c>
      <c r="Q2077">
        <f>INDEX('Grade 3'!$A$4:$AK$1252,$B2077,($C2077*8-3+4))</f>
        <v>24.034334763948497</v>
      </c>
      <c r="R2077">
        <f>INDEX('Grade 3'!$A$4:$AK$1252,$B2077,($C2077*8-2+4))</f>
        <v>12.446351931330472</v>
      </c>
      <c r="S2077">
        <f>INDEX('Grade 3'!$A$4:$AK$1252,$B2077,($C2077*8-1+4))</f>
        <v>79.828326180257505</v>
      </c>
      <c r="T2077">
        <f>INDEX('Grade 3'!$A$4:$AK$1252,$B2077,($C2077*8-0+4))</f>
        <v>36.480686695278969</v>
      </c>
      <c r="U2077" t="str">
        <f>INDEX('Grade 3'!$A$4:$AK$1252,$B2077,37)</f>
        <v>Northwest Georgia</v>
      </c>
    </row>
    <row r="2078" spans="1:21">
      <c r="A2078">
        <f t="shared" si="97"/>
        <v>2077</v>
      </c>
      <c r="B2078">
        <f t="shared" si="98"/>
        <v>520</v>
      </c>
      <c r="C2078">
        <f t="shared" si="99"/>
        <v>1</v>
      </c>
      <c r="D2078">
        <f>INDEX('Grade 3'!$A$4:$AK$1252,$B2078,1)</f>
        <v>657</v>
      </c>
      <c r="E2078">
        <f>INDEX('Grade 3'!$A$4:$AK$1252,$B2078,2)</f>
        <v>1050</v>
      </c>
      <c r="F2078" t="str">
        <f>INDEX('Grade 3'!$A$4:$AK$1252,$B2078,3)</f>
        <v>FLOYD COUNTY</v>
      </c>
      <c r="G2078" t="str">
        <f>INDEX('Grade 3'!$A$4:$AK$1252,$B2078,4)</f>
        <v>ALTO PARK ELEMENTARY SCHOOL</v>
      </c>
      <c r="H2078" t="str">
        <f ca="1">StaticValues!$A$8</f>
        <v>2016</v>
      </c>
      <c r="I2078" t="str">
        <f ca="1">StaticValues!$B$8</f>
        <v>Spring</v>
      </c>
      <c r="J2078" t="str">
        <f ca="1">StaticValues!$C$8</f>
        <v>EOG</v>
      </c>
      <c r="K2078" t="str">
        <f ca="1">StaticValues!$D$8</f>
        <v>3</v>
      </c>
      <c r="L2078" t="str">
        <f>INDEX('Grade 3'!E$2:AJ$2,1,((8*C2078)-7))</f>
        <v>English Language Arts</v>
      </c>
      <c r="M2078">
        <f>INDEX('Grade 3'!$A$4:$AK$1252,$B2078,($C2078*8-7+4))</f>
        <v>92</v>
      </c>
      <c r="N2078">
        <f>INDEX('Grade 3'!$A$4:$AK$1252,$B2078,($C2078*8-6+4))</f>
        <v>484.48913043478262</v>
      </c>
      <c r="O2078">
        <f>INDEX('Grade 3'!$A$4:$AK$1252,$B2078,($C2078*8-5+4))</f>
        <v>40.217391304347828</v>
      </c>
      <c r="P2078">
        <f>INDEX('Grade 3'!$A$4:$AK$1252,$B2078,($C2078*8-4+4))</f>
        <v>44.565217391304351</v>
      </c>
      <c r="Q2078">
        <f>INDEX('Grade 3'!$A$4:$AK$1252,$B2078,($C2078*8-3+4))</f>
        <v>13.043478260869565</v>
      </c>
      <c r="R2078">
        <f>INDEX('Grade 3'!$A$4:$AK$1252,$B2078,($C2078*8-2+4))</f>
        <v>2.1739130434782608</v>
      </c>
      <c r="S2078">
        <f>INDEX('Grade 3'!$A$4:$AK$1252,$B2078,($C2078*8-1+4))</f>
        <v>59.782608695652172</v>
      </c>
      <c r="T2078">
        <f>INDEX('Grade 3'!$A$4:$AK$1252,$B2078,($C2078*8-0+4))</f>
        <v>15.217391304347826</v>
      </c>
      <c r="U2078" t="str">
        <f>INDEX('Grade 3'!$A$4:$AK$1252,$B2078,37)</f>
        <v>Northwest Georgia</v>
      </c>
    </row>
    <row r="2079" spans="1:21">
      <c r="A2079">
        <f t="shared" si="97"/>
        <v>2078</v>
      </c>
      <c r="B2079">
        <f t="shared" si="98"/>
        <v>520</v>
      </c>
      <c r="C2079">
        <f t="shared" si="99"/>
        <v>2</v>
      </c>
      <c r="D2079">
        <f>INDEX('Grade 3'!$A$4:$AK$1252,$B2079,1)</f>
        <v>657</v>
      </c>
      <c r="E2079">
        <f>INDEX('Grade 3'!$A$4:$AK$1252,$B2079,2)</f>
        <v>1050</v>
      </c>
      <c r="F2079" t="str">
        <f>INDEX('Grade 3'!$A$4:$AK$1252,$B2079,3)</f>
        <v>FLOYD COUNTY</v>
      </c>
      <c r="G2079" t="str">
        <f>INDEX('Grade 3'!$A$4:$AK$1252,$B2079,4)</f>
        <v>ALTO PARK ELEMENTARY SCHOOL</v>
      </c>
      <c r="H2079" t="str">
        <f ca="1">StaticValues!$A$8</f>
        <v>2016</v>
      </c>
      <c r="I2079" t="str">
        <f ca="1">StaticValues!$B$8</f>
        <v>Spring</v>
      </c>
      <c r="J2079" t="str">
        <f ca="1">StaticValues!$C$8</f>
        <v>EOG</v>
      </c>
      <c r="K2079" t="str">
        <f ca="1">StaticValues!$D$8</f>
        <v>3</v>
      </c>
      <c r="L2079" t="str">
        <f>INDEX('Grade 3'!E$2:AJ$2,1,((8*C2079)-7))</f>
        <v>Mathematics</v>
      </c>
      <c r="M2079">
        <f>INDEX('Grade 3'!$A$4:$AK$1252,$B2079,($C2079*8-7+4))</f>
        <v>92</v>
      </c>
      <c r="N2079">
        <f>INDEX('Grade 3'!$A$4:$AK$1252,$B2079,($C2079*8-6+4))</f>
        <v>509.17391304347825</v>
      </c>
      <c r="O2079">
        <f>INDEX('Grade 3'!$A$4:$AK$1252,$B2079,($C2079*8-5+4))</f>
        <v>17.391304347826086</v>
      </c>
      <c r="P2079">
        <f>INDEX('Grade 3'!$A$4:$AK$1252,$B2079,($C2079*8-4+4))</f>
        <v>48.913043478260867</v>
      </c>
      <c r="Q2079">
        <f>INDEX('Grade 3'!$A$4:$AK$1252,$B2079,($C2079*8-3+4))</f>
        <v>28.260869565217391</v>
      </c>
      <c r="R2079">
        <f>INDEX('Grade 3'!$A$4:$AK$1252,$B2079,($C2079*8-2+4))</f>
        <v>5.4347826086956523</v>
      </c>
      <c r="S2079">
        <f>INDEX('Grade 3'!$A$4:$AK$1252,$B2079,($C2079*8-1+4))</f>
        <v>82.608695652173907</v>
      </c>
      <c r="T2079">
        <f>INDEX('Grade 3'!$A$4:$AK$1252,$B2079,($C2079*8-0+4))</f>
        <v>33.695652173913047</v>
      </c>
      <c r="U2079" t="str">
        <f>INDEX('Grade 3'!$A$4:$AK$1252,$B2079,37)</f>
        <v>Northwest Georgia</v>
      </c>
    </row>
    <row r="2080" spans="1:21">
      <c r="A2080">
        <f t="shared" si="97"/>
        <v>2079</v>
      </c>
      <c r="B2080">
        <f t="shared" si="98"/>
        <v>520</v>
      </c>
      <c r="C2080">
        <f t="shared" si="99"/>
        <v>3</v>
      </c>
      <c r="D2080">
        <f>INDEX('Grade 3'!$A$4:$AK$1252,$B2080,1)</f>
        <v>657</v>
      </c>
      <c r="E2080">
        <f>INDEX('Grade 3'!$A$4:$AK$1252,$B2080,2)</f>
        <v>1050</v>
      </c>
      <c r="F2080" t="str">
        <f>INDEX('Grade 3'!$A$4:$AK$1252,$B2080,3)</f>
        <v>FLOYD COUNTY</v>
      </c>
      <c r="G2080" t="str">
        <f>INDEX('Grade 3'!$A$4:$AK$1252,$B2080,4)</f>
        <v>ALTO PARK ELEMENTARY SCHOOL</v>
      </c>
      <c r="H2080" t="str">
        <f ca="1">StaticValues!$A$8</f>
        <v>2016</v>
      </c>
      <c r="I2080" t="str">
        <f ca="1">StaticValues!$B$8</f>
        <v>Spring</v>
      </c>
      <c r="J2080" t="str">
        <f ca="1">StaticValues!$C$8</f>
        <v>EOG</v>
      </c>
      <c r="K2080" t="str">
        <f ca="1">StaticValues!$D$8</f>
        <v>3</v>
      </c>
      <c r="L2080" t="str">
        <f>INDEX('Grade 3'!E$2:AJ$2,1,((8*C2080)-7))</f>
        <v>Science</v>
      </c>
      <c r="M2080">
        <f>INDEX('Grade 3'!$A$4:$AK$1252,$B2080,($C2080*8-7+4))</f>
        <v>92</v>
      </c>
      <c r="N2080">
        <f>INDEX('Grade 3'!$A$4:$AK$1252,$B2080,($C2080*8-6+4))</f>
        <v>499.70652173913044</v>
      </c>
      <c r="O2080">
        <f>INDEX('Grade 3'!$A$4:$AK$1252,$B2080,($C2080*8-5+4))</f>
        <v>28.260869565217391</v>
      </c>
      <c r="P2080">
        <f>INDEX('Grade 3'!$A$4:$AK$1252,$B2080,($C2080*8-4+4))</f>
        <v>50</v>
      </c>
      <c r="Q2080">
        <f>INDEX('Grade 3'!$A$4:$AK$1252,$B2080,($C2080*8-3+4))</f>
        <v>17.391304347826086</v>
      </c>
      <c r="R2080">
        <f>INDEX('Grade 3'!$A$4:$AK$1252,$B2080,($C2080*8-2+4))</f>
        <v>4.3478260869565215</v>
      </c>
      <c r="S2080">
        <f>INDEX('Grade 3'!$A$4:$AK$1252,$B2080,($C2080*8-1+4))</f>
        <v>71.739130434782609</v>
      </c>
      <c r="T2080">
        <f>INDEX('Grade 3'!$A$4:$AK$1252,$B2080,($C2080*8-0+4))</f>
        <v>21.739130434782609</v>
      </c>
      <c r="U2080" t="str">
        <f>INDEX('Grade 3'!$A$4:$AK$1252,$B2080,37)</f>
        <v>Northwest Georgia</v>
      </c>
    </row>
    <row r="2081" spans="1:21">
      <c r="A2081">
        <f t="shared" si="97"/>
        <v>2080</v>
      </c>
      <c r="B2081">
        <f t="shared" si="98"/>
        <v>520</v>
      </c>
      <c r="C2081">
        <f t="shared" si="99"/>
        <v>4</v>
      </c>
      <c r="D2081">
        <f>INDEX('Grade 3'!$A$4:$AK$1252,$B2081,1)</f>
        <v>657</v>
      </c>
      <c r="E2081">
        <f>INDEX('Grade 3'!$A$4:$AK$1252,$B2081,2)</f>
        <v>1050</v>
      </c>
      <c r="F2081" t="str">
        <f>INDEX('Grade 3'!$A$4:$AK$1252,$B2081,3)</f>
        <v>FLOYD COUNTY</v>
      </c>
      <c r="G2081" t="str">
        <f>INDEX('Grade 3'!$A$4:$AK$1252,$B2081,4)</f>
        <v>ALTO PARK ELEMENTARY SCHOOL</v>
      </c>
      <c r="H2081" t="str">
        <f ca="1">StaticValues!$A$8</f>
        <v>2016</v>
      </c>
      <c r="I2081" t="str">
        <f ca="1">StaticValues!$B$8</f>
        <v>Spring</v>
      </c>
      <c r="J2081" t="str">
        <f ca="1">StaticValues!$C$8</f>
        <v>EOG</v>
      </c>
      <c r="K2081" t="str">
        <f ca="1">StaticValues!$D$8</f>
        <v>3</v>
      </c>
      <c r="L2081" t="str">
        <f>INDEX('Grade 3'!E$2:AJ$2,1,((8*C2081)-7))</f>
        <v>Social Studies</v>
      </c>
      <c r="M2081">
        <f>INDEX('Grade 3'!$A$4:$AK$1252,$B2081,($C2081*8-7+4))</f>
        <v>92</v>
      </c>
      <c r="N2081">
        <f>INDEX('Grade 3'!$A$4:$AK$1252,$B2081,($C2081*8-6+4))</f>
        <v>495.70652173913044</v>
      </c>
      <c r="O2081">
        <f>INDEX('Grade 3'!$A$4:$AK$1252,$B2081,($C2081*8-5+4))</f>
        <v>34.782608695652172</v>
      </c>
      <c r="P2081">
        <f>INDEX('Grade 3'!$A$4:$AK$1252,$B2081,($C2081*8-4+4))</f>
        <v>43.478260869565219</v>
      </c>
      <c r="Q2081">
        <f>INDEX('Grade 3'!$A$4:$AK$1252,$B2081,($C2081*8-3+4))</f>
        <v>15.217391304347826</v>
      </c>
      <c r="R2081">
        <f>INDEX('Grade 3'!$A$4:$AK$1252,$B2081,($C2081*8-2+4))</f>
        <v>6.5217391304347823</v>
      </c>
      <c r="S2081">
        <f>INDEX('Grade 3'!$A$4:$AK$1252,$B2081,($C2081*8-1+4))</f>
        <v>65.217391304347828</v>
      </c>
      <c r="T2081">
        <f>INDEX('Grade 3'!$A$4:$AK$1252,$B2081,($C2081*8-0+4))</f>
        <v>21.739130434782609</v>
      </c>
      <c r="U2081" t="str">
        <f>INDEX('Grade 3'!$A$4:$AK$1252,$B2081,37)</f>
        <v>Northwest Georgia</v>
      </c>
    </row>
    <row r="2082" spans="1:21">
      <c r="A2082">
        <f t="shared" si="97"/>
        <v>2081</v>
      </c>
      <c r="B2082">
        <f t="shared" si="98"/>
        <v>521</v>
      </c>
      <c r="C2082">
        <f t="shared" si="99"/>
        <v>1</v>
      </c>
      <c r="D2082">
        <f>INDEX('Grade 3'!$A$4:$AK$1252,$B2082,1)</f>
        <v>657</v>
      </c>
      <c r="E2082">
        <f>INDEX('Grade 3'!$A$4:$AK$1252,$B2082,2)</f>
        <v>2052</v>
      </c>
      <c r="F2082" t="str">
        <f>INDEX('Grade 3'!$A$4:$AK$1252,$B2082,3)</f>
        <v>FLOYD COUNTY</v>
      </c>
      <c r="G2082" t="str">
        <f>INDEX('Grade 3'!$A$4:$AK$1252,$B2082,4)</f>
        <v>GARDEN LAKES ELEMENTARY SCHOOL</v>
      </c>
      <c r="H2082" t="str">
        <f ca="1">StaticValues!$A$8</f>
        <v>2016</v>
      </c>
      <c r="I2082" t="str">
        <f ca="1">StaticValues!$B$8</f>
        <v>Spring</v>
      </c>
      <c r="J2082" t="str">
        <f ca="1">StaticValues!$C$8</f>
        <v>EOG</v>
      </c>
      <c r="K2082" t="str">
        <f ca="1">StaticValues!$D$8</f>
        <v>3</v>
      </c>
      <c r="L2082" t="str">
        <f>INDEX('Grade 3'!E$2:AJ$2,1,((8*C2082)-7))</f>
        <v>English Language Arts</v>
      </c>
      <c r="M2082">
        <f>INDEX('Grade 3'!$A$4:$AK$1252,$B2082,($C2082*8-7+4))</f>
        <v>128</v>
      </c>
      <c r="N2082">
        <f>INDEX('Grade 3'!$A$4:$AK$1252,$B2082,($C2082*8-6+4))</f>
        <v>498.4296875</v>
      </c>
      <c r="O2082">
        <f>INDEX('Grade 3'!$A$4:$AK$1252,$B2082,($C2082*8-5+4))</f>
        <v>39.0625</v>
      </c>
      <c r="P2082">
        <f>INDEX('Grade 3'!$A$4:$AK$1252,$B2082,($C2082*8-4+4))</f>
        <v>33.59375</v>
      </c>
      <c r="Q2082">
        <f>INDEX('Grade 3'!$A$4:$AK$1252,$B2082,($C2082*8-3+4))</f>
        <v>18.75</v>
      </c>
      <c r="R2082">
        <f>INDEX('Grade 3'!$A$4:$AK$1252,$B2082,($C2082*8-2+4))</f>
        <v>8.59375</v>
      </c>
      <c r="S2082">
        <f>INDEX('Grade 3'!$A$4:$AK$1252,$B2082,($C2082*8-1+4))</f>
        <v>60.9375</v>
      </c>
      <c r="T2082">
        <f>INDEX('Grade 3'!$A$4:$AK$1252,$B2082,($C2082*8-0+4))</f>
        <v>27.34375</v>
      </c>
      <c r="U2082" t="str">
        <f>INDEX('Grade 3'!$A$4:$AK$1252,$B2082,37)</f>
        <v>Northwest Georgia</v>
      </c>
    </row>
    <row r="2083" spans="1:21">
      <c r="A2083">
        <f t="shared" si="97"/>
        <v>2082</v>
      </c>
      <c r="B2083">
        <f t="shared" si="98"/>
        <v>521</v>
      </c>
      <c r="C2083">
        <f t="shared" si="99"/>
        <v>2</v>
      </c>
      <c r="D2083">
        <f>INDEX('Grade 3'!$A$4:$AK$1252,$B2083,1)</f>
        <v>657</v>
      </c>
      <c r="E2083">
        <f>INDEX('Grade 3'!$A$4:$AK$1252,$B2083,2)</f>
        <v>2052</v>
      </c>
      <c r="F2083" t="str">
        <f>INDEX('Grade 3'!$A$4:$AK$1252,$B2083,3)</f>
        <v>FLOYD COUNTY</v>
      </c>
      <c r="G2083" t="str">
        <f>INDEX('Grade 3'!$A$4:$AK$1252,$B2083,4)</f>
        <v>GARDEN LAKES ELEMENTARY SCHOOL</v>
      </c>
      <c r="H2083" t="str">
        <f ca="1">StaticValues!$A$8</f>
        <v>2016</v>
      </c>
      <c r="I2083" t="str">
        <f ca="1">StaticValues!$B$8</f>
        <v>Spring</v>
      </c>
      <c r="J2083" t="str">
        <f ca="1">StaticValues!$C$8</f>
        <v>EOG</v>
      </c>
      <c r="K2083" t="str">
        <f ca="1">StaticValues!$D$8</f>
        <v>3</v>
      </c>
      <c r="L2083" t="str">
        <f>INDEX('Grade 3'!E$2:AJ$2,1,((8*C2083)-7))</f>
        <v>Mathematics</v>
      </c>
      <c r="M2083">
        <f>INDEX('Grade 3'!$A$4:$AK$1252,$B2083,($C2083*8-7+4))</f>
        <v>128</v>
      </c>
      <c r="N2083">
        <f>INDEX('Grade 3'!$A$4:$AK$1252,$B2083,($C2083*8-6+4))</f>
        <v>512.4921875</v>
      </c>
      <c r="O2083">
        <f>INDEX('Grade 3'!$A$4:$AK$1252,$B2083,($C2083*8-5+4))</f>
        <v>15.625</v>
      </c>
      <c r="P2083">
        <f>INDEX('Grade 3'!$A$4:$AK$1252,$B2083,($C2083*8-4+4))</f>
        <v>53.125</v>
      </c>
      <c r="Q2083">
        <f>INDEX('Grade 3'!$A$4:$AK$1252,$B2083,($C2083*8-3+4))</f>
        <v>24.21875</v>
      </c>
      <c r="R2083">
        <f>INDEX('Grade 3'!$A$4:$AK$1252,$B2083,($C2083*8-2+4))</f>
        <v>7.03125</v>
      </c>
      <c r="S2083">
        <f>INDEX('Grade 3'!$A$4:$AK$1252,$B2083,($C2083*8-1+4))</f>
        <v>84.375</v>
      </c>
      <c r="T2083">
        <f>INDEX('Grade 3'!$A$4:$AK$1252,$B2083,($C2083*8-0+4))</f>
        <v>31.25</v>
      </c>
      <c r="U2083" t="str">
        <f>INDEX('Grade 3'!$A$4:$AK$1252,$B2083,37)</f>
        <v>Northwest Georgia</v>
      </c>
    </row>
    <row r="2084" spans="1:21">
      <c r="A2084">
        <f t="shared" si="97"/>
        <v>2083</v>
      </c>
      <c r="B2084">
        <f t="shared" si="98"/>
        <v>521</v>
      </c>
      <c r="C2084">
        <f t="shared" si="99"/>
        <v>3</v>
      </c>
      <c r="D2084">
        <f>INDEX('Grade 3'!$A$4:$AK$1252,$B2084,1)</f>
        <v>657</v>
      </c>
      <c r="E2084">
        <f>INDEX('Grade 3'!$A$4:$AK$1252,$B2084,2)</f>
        <v>2052</v>
      </c>
      <c r="F2084" t="str">
        <f>INDEX('Grade 3'!$A$4:$AK$1252,$B2084,3)</f>
        <v>FLOYD COUNTY</v>
      </c>
      <c r="G2084" t="str">
        <f>INDEX('Grade 3'!$A$4:$AK$1252,$B2084,4)</f>
        <v>GARDEN LAKES ELEMENTARY SCHOOL</v>
      </c>
      <c r="H2084" t="str">
        <f ca="1">StaticValues!$A$8</f>
        <v>2016</v>
      </c>
      <c r="I2084" t="str">
        <f ca="1">StaticValues!$B$8</f>
        <v>Spring</v>
      </c>
      <c r="J2084" t="str">
        <f ca="1">StaticValues!$C$8</f>
        <v>EOG</v>
      </c>
      <c r="K2084" t="str">
        <f ca="1">StaticValues!$D$8</f>
        <v>3</v>
      </c>
      <c r="L2084" t="str">
        <f>INDEX('Grade 3'!E$2:AJ$2,1,((8*C2084)-7))</f>
        <v>Science</v>
      </c>
      <c r="M2084">
        <f>INDEX('Grade 3'!$A$4:$AK$1252,$B2084,($C2084*8-7+4))</f>
        <v>128</v>
      </c>
      <c r="N2084">
        <f>INDEX('Grade 3'!$A$4:$AK$1252,$B2084,($C2084*8-6+4))</f>
        <v>509.25</v>
      </c>
      <c r="O2084">
        <f>INDEX('Grade 3'!$A$4:$AK$1252,$B2084,($C2084*8-5+4))</f>
        <v>18.75</v>
      </c>
      <c r="P2084">
        <f>INDEX('Grade 3'!$A$4:$AK$1252,$B2084,($C2084*8-4+4))</f>
        <v>46.875</v>
      </c>
      <c r="Q2084">
        <f>INDEX('Grade 3'!$A$4:$AK$1252,$B2084,($C2084*8-3+4))</f>
        <v>26.5625</v>
      </c>
      <c r="R2084">
        <f>INDEX('Grade 3'!$A$4:$AK$1252,$B2084,($C2084*8-2+4))</f>
        <v>7.8125</v>
      </c>
      <c r="S2084">
        <f>INDEX('Grade 3'!$A$4:$AK$1252,$B2084,($C2084*8-1+4))</f>
        <v>81.25</v>
      </c>
      <c r="T2084">
        <f>INDEX('Grade 3'!$A$4:$AK$1252,$B2084,($C2084*8-0+4))</f>
        <v>34.375</v>
      </c>
      <c r="U2084" t="str">
        <f>INDEX('Grade 3'!$A$4:$AK$1252,$B2084,37)</f>
        <v>Northwest Georgia</v>
      </c>
    </row>
    <row r="2085" spans="1:21">
      <c r="A2085">
        <f t="shared" si="97"/>
        <v>2084</v>
      </c>
      <c r="B2085">
        <f t="shared" si="98"/>
        <v>521</v>
      </c>
      <c r="C2085">
        <f t="shared" si="99"/>
        <v>4</v>
      </c>
      <c r="D2085">
        <f>INDEX('Grade 3'!$A$4:$AK$1252,$B2085,1)</f>
        <v>657</v>
      </c>
      <c r="E2085">
        <f>INDEX('Grade 3'!$A$4:$AK$1252,$B2085,2)</f>
        <v>2052</v>
      </c>
      <c r="F2085" t="str">
        <f>INDEX('Grade 3'!$A$4:$AK$1252,$B2085,3)</f>
        <v>FLOYD COUNTY</v>
      </c>
      <c r="G2085" t="str">
        <f>INDEX('Grade 3'!$A$4:$AK$1252,$B2085,4)</f>
        <v>GARDEN LAKES ELEMENTARY SCHOOL</v>
      </c>
      <c r="H2085" t="str">
        <f ca="1">StaticValues!$A$8</f>
        <v>2016</v>
      </c>
      <c r="I2085" t="str">
        <f ca="1">StaticValues!$B$8</f>
        <v>Spring</v>
      </c>
      <c r="J2085" t="str">
        <f ca="1">StaticValues!$C$8</f>
        <v>EOG</v>
      </c>
      <c r="K2085" t="str">
        <f ca="1">StaticValues!$D$8</f>
        <v>3</v>
      </c>
      <c r="L2085" t="str">
        <f>INDEX('Grade 3'!E$2:AJ$2,1,((8*C2085)-7))</f>
        <v>Social Studies</v>
      </c>
      <c r="M2085">
        <f>INDEX('Grade 3'!$A$4:$AK$1252,$B2085,($C2085*8-7+4))</f>
        <v>127</v>
      </c>
      <c r="N2085">
        <f>INDEX('Grade 3'!$A$4:$AK$1252,$B2085,($C2085*8-6+4))</f>
        <v>496.61417322834643</v>
      </c>
      <c r="O2085">
        <f>INDEX('Grade 3'!$A$4:$AK$1252,$B2085,($C2085*8-5+4))</f>
        <v>26.771653543307085</v>
      </c>
      <c r="P2085">
        <f>INDEX('Grade 3'!$A$4:$AK$1252,$B2085,($C2085*8-4+4))</f>
        <v>52.755905511811022</v>
      </c>
      <c r="Q2085">
        <f>INDEX('Grade 3'!$A$4:$AK$1252,$B2085,($C2085*8-3+4))</f>
        <v>16.535433070866141</v>
      </c>
      <c r="R2085">
        <f>INDEX('Grade 3'!$A$4:$AK$1252,$B2085,($C2085*8-2+4))</f>
        <v>3.9370078740157481</v>
      </c>
      <c r="S2085">
        <f>INDEX('Grade 3'!$A$4:$AK$1252,$B2085,($C2085*8-1+4))</f>
        <v>73.228346456692918</v>
      </c>
      <c r="T2085">
        <f>INDEX('Grade 3'!$A$4:$AK$1252,$B2085,($C2085*8-0+4))</f>
        <v>20.472440944881889</v>
      </c>
      <c r="U2085" t="str">
        <f>INDEX('Grade 3'!$A$4:$AK$1252,$B2085,37)</f>
        <v>Northwest Georgia</v>
      </c>
    </row>
    <row r="2086" spans="1:21">
      <c r="A2086">
        <f t="shared" si="97"/>
        <v>2085</v>
      </c>
      <c r="B2086">
        <f t="shared" si="98"/>
        <v>522</v>
      </c>
      <c r="C2086">
        <f t="shared" si="99"/>
        <v>1</v>
      </c>
      <c r="D2086">
        <f>INDEX('Grade 3'!$A$4:$AK$1252,$B2086,1)</f>
        <v>657</v>
      </c>
      <c r="E2086">
        <f>INDEX('Grade 3'!$A$4:$AK$1252,$B2086,2)</f>
        <v>3050</v>
      </c>
      <c r="F2086" t="str">
        <f>INDEX('Grade 3'!$A$4:$AK$1252,$B2086,3)</f>
        <v>FLOYD COUNTY</v>
      </c>
      <c r="G2086" t="str">
        <f>INDEX('Grade 3'!$A$4:$AK$1252,$B2086,4)</f>
        <v>CAVE SPRING ELEMENTARY SCHOOL</v>
      </c>
      <c r="H2086" t="str">
        <f ca="1">StaticValues!$A$8</f>
        <v>2016</v>
      </c>
      <c r="I2086" t="str">
        <f ca="1">StaticValues!$B$8</f>
        <v>Spring</v>
      </c>
      <c r="J2086" t="str">
        <f ca="1">StaticValues!$C$8</f>
        <v>EOG</v>
      </c>
      <c r="K2086" t="str">
        <f ca="1">StaticValues!$D$8</f>
        <v>3</v>
      </c>
      <c r="L2086" t="str">
        <f>INDEX('Grade 3'!E$2:AJ$2,1,((8*C2086)-7))</f>
        <v>English Language Arts</v>
      </c>
      <c r="M2086">
        <f>INDEX('Grade 3'!$A$4:$AK$1252,$B2086,($C2086*8-7+4))</f>
        <v>38</v>
      </c>
      <c r="N2086">
        <f>INDEX('Grade 3'!$A$4:$AK$1252,$B2086,($C2086*8-6+4))</f>
        <v>510.07894736842104</v>
      </c>
      <c r="O2086">
        <f>INDEX('Grade 3'!$A$4:$AK$1252,$B2086,($C2086*8-5+4))</f>
        <v>28.94736842105263</v>
      </c>
      <c r="P2086">
        <f>INDEX('Grade 3'!$A$4:$AK$1252,$B2086,($C2086*8-4+4))</f>
        <v>31.578947368421051</v>
      </c>
      <c r="Q2086">
        <f>INDEX('Grade 3'!$A$4:$AK$1252,$B2086,($C2086*8-3+4))</f>
        <v>36.842105263157897</v>
      </c>
      <c r="R2086">
        <f>INDEX('Grade 3'!$A$4:$AK$1252,$B2086,($C2086*8-2+4))</f>
        <v>2.6315789473684212</v>
      </c>
      <c r="S2086">
        <f>INDEX('Grade 3'!$A$4:$AK$1252,$B2086,($C2086*8-1+4))</f>
        <v>71.05263157894737</v>
      </c>
      <c r="T2086">
        <f>INDEX('Grade 3'!$A$4:$AK$1252,$B2086,($C2086*8-0+4))</f>
        <v>39.473684210526315</v>
      </c>
      <c r="U2086" t="str">
        <f>INDEX('Grade 3'!$A$4:$AK$1252,$B2086,37)</f>
        <v>Northwest Georgia</v>
      </c>
    </row>
    <row r="2087" spans="1:21">
      <c r="A2087">
        <f t="shared" si="97"/>
        <v>2086</v>
      </c>
      <c r="B2087">
        <f t="shared" si="98"/>
        <v>522</v>
      </c>
      <c r="C2087">
        <f t="shared" si="99"/>
        <v>2</v>
      </c>
      <c r="D2087">
        <f>INDEX('Grade 3'!$A$4:$AK$1252,$B2087,1)</f>
        <v>657</v>
      </c>
      <c r="E2087">
        <f>INDEX('Grade 3'!$A$4:$AK$1252,$B2087,2)</f>
        <v>3050</v>
      </c>
      <c r="F2087" t="str">
        <f>INDEX('Grade 3'!$A$4:$AK$1252,$B2087,3)</f>
        <v>FLOYD COUNTY</v>
      </c>
      <c r="G2087" t="str">
        <f>INDEX('Grade 3'!$A$4:$AK$1252,$B2087,4)</f>
        <v>CAVE SPRING ELEMENTARY SCHOOL</v>
      </c>
      <c r="H2087" t="str">
        <f ca="1">StaticValues!$A$8</f>
        <v>2016</v>
      </c>
      <c r="I2087" t="str">
        <f ca="1">StaticValues!$B$8</f>
        <v>Spring</v>
      </c>
      <c r="J2087" t="str">
        <f ca="1">StaticValues!$C$8</f>
        <v>EOG</v>
      </c>
      <c r="K2087" t="str">
        <f ca="1">StaticValues!$D$8</f>
        <v>3</v>
      </c>
      <c r="L2087" t="str">
        <f>INDEX('Grade 3'!E$2:AJ$2,1,((8*C2087)-7))</f>
        <v>Mathematics</v>
      </c>
      <c r="M2087">
        <f>INDEX('Grade 3'!$A$4:$AK$1252,$B2087,($C2087*8-7+4))</f>
        <v>38</v>
      </c>
      <c r="N2087">
        <f>INDEX('Grade 3'!$A$4:$AK$1252,$B2087,($C2087*8-6+4))</f>
        <v>532.71052631578948</v>
      </c>
      <c r="O2087">
        <f>INDEX('Grade 3'!$A$4:$AK$1252,$B2087,($C2087*8-5+4))</f>
        <v>2.6315789473684212</v>
      </c>
      <c r="P2087">
        <f>INDEX('Grade 3'!$A$4:$AK$1252,$B2087,($C2087*8-4+4))</f>
        <v>47.368421052631582</v>
      </c>
      <c r="Q2087">
        <f>INDEX('Grade 3'!$A$4:$AK$1252,$B2087,($C2087*8-3+4))</f>
        <v>36.842105263157897</v>
      </c>
      <c r="R2087">
        <f>INDEX('Grade 3'!$A$4:$AK$1252,$B2087,($C2087*8-2+4))</f>
        <v>13.157894736842104</v>
      </c>
      <c r="S2087">
        <f>INDEX('Grade 3'!$A$4:$AK$1252,$B2087,($C2087*8-1+4))</f>
        <v>97.368421052631575</v>
      </c>
      <c r="T2087">
        <f>INDEX('Grade 3'!$A$4:$AK$1252,$B2087,($C2087*8-0+4))</f>
        <v>50</v>
      </c>
      <c r="U2087" t="str">
        <f>INDEX('Grade 3'!$A$4:$AK$1252,$B2087,37)</f>
        <v>Northwest Georgia</v>
      </c>
    </row>
    <row r="2088" spans="1:21">
      <c r="A2088">
        <f t="shared" si="97"/>
        <v>2087</v>
      </c>
      <c r="B2088">
        <f t="shared" si="98"/>
        <v>522</v>
      </c>
      <c r="C2088">
        <f t="shared" si="99"/>
        <v>3</v>
      </c>
      <c r="D2088">
        <f>INDEX('Grade 3'!$A$4:$AK$1252,$B2088,1)</f>
        <v>657</v>
      </c>
      <c r="E2088">
        <f>INDEX('Grade 3'!$A$4:$AK$1252,$B2088,2)</f>
        <v>3050</v>
      </c>
      <c r="F2088" t="str">
        <f>INDEX('Grade 3'!$A$4:$AK$1252,$B2088,3)</f>
        <v>FLOYD COUNTY</v>
      </c>
      <c r="G2088" t="str">
        <f>INDEX('Grade 3'!$A$4:$AK$1252,$B2088,4)</f>
        <v>CAVE SPRING ELEMENTARY SCHOOL</v>
      </c>
      <c r="H2088" t="str">
        <f ca="1">StaticValues!$A$8</f>
        <v>2016</v>
      </c>
      <c r="I2088" t="str">
        <f ca="1">StaticValues!$B$8</f>
        <v>Spring</v>
      </c>
      <c r="J2088" t="str">
        <f ca="1">StaticValues!$C$8</f>
        <v>EOG</v>
      </c>
      <c r="K2088" t="str">
        <f ca="1">StaticValues!$D$8</f>
        <v>3</v>
      </c>
      <c r="L2088" t="str">
        <f>INDEX('Grade 3'!E$2:AJ$2,1,((8*C2088)-7))</f>
        <v>Science</v>
      </c>
      <c r="M2088">
        <f>INDEX('Grade 3'!$A$4:$AK$1252,$B2088,($C2088*8-7+4))</f>
        <v>38</v>
      </c>
      <c r="N2088">
        <f>INDEX('Grade 3'!$A$4:$AK$1252,$B2088,($C2088*8-6+4))</f>
        <v>536.5</v>
      </c>
      <c r="O2088">
        <f>INDEX('Grade 3'!$A$4:$AK$1252,$B2088,($C2088*8-5+4))</f>
        <v>7.8947368421052628</v>
      </c>
      <c r="P2088">
        <f>INDEX('Grade 3'!$A$4:$AK$1252,$B2088,($C2088*8-4+4))</f>
        <v>28.94736842105263</v>
      </c>
      <c r="Q2088">
        <f>INDEX('Grade 3'!$A$4:$AK$1252,$B2088,($C2088*8-3+4))</f>
        <v>42.10526315789474</v>
      </c>
      <c r="R2088">
        <f>INDEX('Grade 3'!$A$4:$AK$1252,$B2088,($C2088*8-2+4))</f>
        <v>21.05263157894737</v>
      </c>
      <c r="S2088">
        <f>INDEX('Grade 3'!$A$4:$AK$1252,$B2088,($C2088*8-1+4))</f>
        <v>92.10526315789474</v>
      </c>
      <c r="T2088">
        <f>INDEX('Grade 3'!$A$4:$AK$1252,$B2088,($C2088*8-0+4))</f>
        <v>63.157894736842103</v>
      </c>
      <c r="U2088" t="str">
        <f>INDEX('Grade 3'!$A$4:$AK$1252,$B2088,37)</f>
        <v>Northwest Georgia</v>
      </c>
    </row>
    <row r="2089" spans="1:21">
      <c r="A2089">
        <f t="shared" si="97"/>
        <v>2088</v>
      </c>
      <c r="B2089">
        <f t="shared" si="98"/>
        <v>522</v>
      </c>
      <c r="C2089">
        <f t="shared" si="99"/>
        <v>4</v>
      </c>
      <c r="D2089">
        <f>INDEX('Grade 3'!$A$4:$AK$1252,$B2089,1)</f>
        <v>657</v>
      </c>
      <c r="E2089">
        <f>INDEX('Grade 3'!$A$4:$AK$1252,$B2089,2)</f>
        <v>3050</v>
      </c>
      <c r="F2089" t="str">
        <f>INDEX('Grade 3'!$A$4:$AK$1252,$B2089,3)</f>
        <v>FLOYD COUNTY</v>
      </c>
      <c r="G2089" t="str">
        <f>INDEX('Grade 3'!$A$4:$AK$1252,$B2089,4)</f>
        <v>CAVE SPRING ELEMENTARY SCHOOL</v>
      </c>
      <c r="H2089" t="str">
        <f ca="1">StaticValues!$A$8</f>
        <v>2016</v>
      </c>
      <c r="I2089" t="str">
        <f ca="1">StaticValues!$B$8</f>
        <v>Spring</v>
      </c>
      <c r="J2089" t="str">
        <f ca="1">StaticValues!$C$8</f>
        <v>EOG</v>
      </c>
      <c r="K2089" t="str">
        <f ca="1">StaticValues!$D$8</f>
        <v>3</v>
      </c>
      <c r="L2089" t="str">
        <f>INDEX('Grade 3'!E$2:AJ$2,1,((8*C2089)-7))</f>
        <v>Social Studies</v>
      </c>
      <c r="M2089">
        <f>INDEX('Grade 3'!$A$4:$AK$1252,$B2089,($C2089*8-7+4))</f>
        <v>38</v>
      </c>
      <c r="N2089">
        <f>INDEX('Grade 3'!$A$4:$AK$1252,$B2089,($C2089*8-6+4))</f>
        <v>530.15789473684208</v>
      </c>
      <c r="O2089">
        <f>INDEX('Grade 3'!$A$4:$AK$1252,$B2089,($C2089*8-5+4))</f>
        <v>7.8947368421052628</v>
      </c>
      <c r="P2089">
        <f>INDEX('Grade 3'!$A$4:$AK$1252,$B2089,($C2089*8-4+4))</f>
        <v>26.315789473684209</v>
      </c>
      <c r="Q2089">
        <f>INDEX('Grade 3'!$A$4:$AK$1252,$B2089,($C2089*8-3+4))</f>
        <v>50</v>
      </c>
      <c r="R2089">
        <f>INDEX('Grade 3'!$A$4:$AK$1252,$B2089,($C2089*8-2+4))</f>
        <v>15.789473684210526</v>
      </c>
      <c r="S2089">
        <f>INDEX('Grade 3'!$A$4:$AK$1252,$B2089,($C2089*8-1+4))</f>
        <v>92.10526315789474</v>
      </c>
      <c r="T2089">
        <f>INDEX('Grade 3'!$A$4:$AK$1252,$B2089,($C2089*8-0+4))</f>
        <v>65.78947368421052</v>
      </c>
      <c r="U2089" t="str">
        <f>INDEX('Grade 3'!$A$4:$AK$1252,$B2089,37)</f>
        <v>Northwest Georgia</v>
      </c>
    </row>
    <row r="2090" spans="1:21">
      <c r="A2090">
        <f t="shared" si="97"/>
        <v>2089</v>
      </c>
      <c r="B2090">
        <f t="shared" si="98"/>
        <v>523</v>
      </c>
      <c r="C2090">
        <f t="shared" si="99"/>
        <v>1</v>
      </c>
      <c r="D2090">
        <f>INDEX('Grade 3'!$A$4:$AK$1252,$B2090,1)</f>
        <v>658</v>
      </c>
      <c r="E2090">
        <f>INDEX('Grade 3'!$A$4:$AK$1252,$B2090,2)</f>
        <v>100</v>
      </c>
      <c r="F2090" t="str">
        <f>INDEX('Grade 3'!$A$4:$AK$1252,$B2090,3)</f>
        <v>FORSYTH COUNTY</v>
      </c>
      <c r="G2090" t="str">
        <f>INDEX('Grade 3'!$A$4:$AK$1252,$B2090,4)</f>
        <v>SETTLES BRIDGE ELEMENTARY SCHOOL</v>
      </c>
      <c r="H2090" t="str">
        <f ca="1">StaticValues!$A$8</f>
        <v>2016</v>
      </c>
      <c r="I2090" t="str">
        <f ca="1">StaticValues!$B$8</f>
        <v>Spring</v>
      </c>
      <c r="J2090" t="str">
        <f ca="1">StaticValues!$C$8</f>
        <v>EOG</v>
      </c>
      <c r="K2090" t="str">
        <f ca="1">StaticValues!$D$8</f>
        <v>3</v>
      </c>
      <c r="L2090" t="str">
        <f>INDEX('Grade 3'!E$2:AJ$2,1,((8*C2090)-7))</f>
        <v>English Language Arts</v>
      </c>
      <c r="M2090">
        <f>INDEX('Grade 3'!$A$4:$AK$1252,$B2090,($C2090*8-7+4))</f>
        <v>204</v>
      </c>
      <c r="N2090">
        <f>INDEX('Grade 3'!$A$4:$AK$1252,$B2090,($C2090*8-6+4))</f>
        <v>554.67156862745094</v>
      </c>
      <c r="O2090">
        <f>INDEX('Grade 3'!$A$4:$AK$1252,$B2090,($C2090*8-5+4))</f>
        <v>4.9019607843137258</v>
      </c>
      <c r="P2090">
        <f>INDEX('Grade 3'!$A$4:$AK$1252,$B2090,($C2090*8-4+4))</f>
        <v>25</v>
      </c>
      <c r="Q2090">
        <f>INDEX('Grade 3'!$A$4:$AK$1252,$B2090,($C2090*8-3+4))</f>
        <v>43.137254901960787</v>
      </c>
      <c r="R2090">
        <f>INDEX('Grade 3'!$A$4:$AK$1252,$B2090,($C2090*8-2+4))</f>
        <v>26.96078431372549</v>
      </c>
      <c r="S2090">
        <f>INDEX('Grade 3'!$A$4:$AK$1252,$B2090,($C2090*8-1+4))</f>
        <v>95.098039215686271</v>
      </c>
      <c r="T2090">
        <f>INDEX('Grade 3'!$A$4:$AK$1252,$B2090,($C2090*8-0+4))</f>
        <v>70.098039215686271</v>
      </c>
      <c r="U2090" t="str">
        <f>INDEX('Grade 3'!$A$4:$AK$1252,$B2090,37)</f>
        <v>Metro</v>
      </c>
    </row>
    <row r="2091" spans="1:21">
      <c r="A2091">
        <f t="shared" si="97"/>
        <v>2090</v>
      </c>
      <c r="B2091">
        <f t="shared" si="98"/>
        <v>523</v>
      </c>
      <c r="C2091">
        <f t="shared" si="99"/>
        <v>2</v>
      </c>
      <c r="D2091">
        <f>INDEX('Grade 3'!$A$4:$AK$1252,$B2091,1)</f>
        <v>658</v>
      </c>
      <c r="E2091">
        <f>INDEX('Grade 3'!$A$4:$AK$1252,$B2091,2)</f>
        <v>100</v>
      </c>
      <c r="F2091" t="str">
        <f>INDEX('Grade 3'!$A$4:$AK$1252,$B2091,3)</f>
        <v>FORSYTH COUNTY</v>
      </c>
      <c r="G2091" t="str">
        <f>INDEX('Grade 3'!$A$4:$AK$1252,$B2091,4)</f>
        <v>SETTLES BRIDGE ELEMENTARY SCHOOL</v>
      </c>
      <c r="H2091" t="str">
        <f ca="1">StaticValues!$A$8</f>
        <v>2016</v>
      </c>
      <c r="I2091" t="str">
        <f ca="1">StaticValues!$B$8</f>
        <v>Spring</v>
      </c>
      <c r="J2091" t="str">
        <f ca="1">StaticValues!$C$8</f>
        <v>EOG</v>
      </c>
      <c r="K2091" t="str">
        <f ca="1">StaticValues!$D$8</f>
        <v>3</v>
      </c>
      <c r="L2091" t="str">
        <f>INDEX('Grade 3'!E$2:AJ$2,1,((8*C2091)-7))</f>
        <v>Mathematics</v>
      </c>
      <c r="M2091">
        <f>INDEX('Grade 3'!$A$4:$AK$1252,$B2091,($C2091*8-7+4))</f>
        <v>205</v>
      </c>
      <c r="N2091">
        <f>INDEX('Grade 3'!$A$4:$AK$1252,$B2091,($C2091*8-6+4))</f>
        <v>565.07804878048785</v>
      </c>
      <c r="O2091">
        <f>INDEX('Grade 3'!$A$4:$AK$1252,$B2091,($C2091*8-5+4))</f>
        <v>2.9268292682926829</v>
      </c>
      <c r="P2091">
        <f>INDEX('Grade 3'!$A$4:$AK$1252,$B2091,($C2091*8-4+4))</f>
        <v>22.926829268292682</v>
      </c>
      <c r="Q2091">
        <f>INDEX('Grade 3'!$A$4:$AK$1252,$B2091,($C2091*8-3+4))</f>
        <v>33.658536585365852</v>
      </c>
      <c r="R2091">
        <f>INDEX('Grade 3'!$A$4:$AK$1252,$B2091,($C2091*8-2+4))</f>
        <v>40.487804878048777</v>
      </c>
      <c r="S2091">
        <f>INDEX('Grade 3'!$A$4:$AK$1252,$B2091,($C2091*8-1+4))</f>
        <v>97.073170731707322</v>
      </c>
      <c r="T2091">
        <f>INDEX('Grade 3'!$A$4:$AK$1252,$B2091,($C2091*8-0+4))</f>
        <v>74.146341463414629</v>
      </c>
      <c r="U2091" t="str">
        <f>INDEX('Grade 3'!$A$4:$AK$1252,$B2091,37)</f>
        <v>Metro</v>
      </c>
    </row>
    <row r="2092" spans="1:21">
      <c r="A2092">
        <f t="shared" si="97"/>
        <v>2091</v>
      </c>
      <c r="B2092">
        <f t="shared" si="98"/>
        <v>523</v>
      </c>
      <c r="C2092">
        <f t="shared" si="99"/>
        <v>3</v>
      </c>
      <c r="D2092">
        <f>INDEX('Grade 3'!$A$4:$AK$1252,$B2092,1)</f>
        <v>658</v>
      </c>
      <c r="E2092">
        <f>INDEX('Grade 3'!$A$4:$AK$1252,$B2092,2)</f>
        <v>100</v>
      </c>
      <c r="F2092" t="str">
        <f>INDEX('Grade 3'!$A$4:$AK$1252,$B2092,3)</f>
        <v>FORSYTH COUNTY</v>
      </c>
      <c r="G2092" t="str">
        <f>INDEX('Grade 3'!$A$4:$AK$1252,$B2092,4)</f>
        <v>SETTLES BRIDGE ELEMENTARY SCHOOL</v>
      </c>
      <c r="H2092" t="str">
        <f ca="1">StaticValues!$A$8</f>
        <v>2016</v>
      </c>
      <c r="I2092" t="str">
        <f ca="1">StaticValues!$B$8</f>
        <v>Spring</v>
      </c>
      <c r="J2092" t="str">
        <f ca="1">StaticValues!$C$8</f>
        <v>EOG</v>
      </c>
      <c r="K2092" t="str">
        <f ca="1">StaticValues!$D$8</f>
        <v>3</v>
      </c>
      <c r="L2092" t="str">
        <f>INDEX('Grade 3'!E$2:AJ$2,1,((8*C2092)-7))</f>
        <v>Science</v>
      </c>
      <c r="M2092">
        <f>INDEX('Grade 3'!$A$4:$AK$1252,$B2092,($C2092*8-7+4))</f>
        <v>205</v>
      </c>
      <c r="N2092">
        <f>INDEX('Grade 3'!$A$4:$AK$1252,$B2092,($C2092*8-6+4))</f>
        <v>539.8487804878049</v>
      </c>
      <c r="O2092">
        <f>INDEX('Grade 3'!$A$4:$AK$1252,$B2092,($C2092*8-5+4))</f>
        <v>6.3414634146341466</v>
      </c>
      <c r="P2092">
        <f>INDEX('Grade 3'!$A$4:$AK$1252,$B2092,($C2092*8-4+4))</f>
        <v>25.853658536585368</v>
      </c>
      <c r="Q2092">
        <f>INDEX('Grade 3'!$A$4:$AK$1252,$B2092,($C2092*8-3+4))</f>
        <v>42.439024390243901</v>
      </c>
      <c r="R2092">
        <f>INDEX('Grade 3'!$A$4:$AK$1252,$B2092,($C2092*8-2+4))</f>
        <v>25.365853658536587</v>
      </c>
      <c r="S2092">
        <f>INDEX('Grade 3'!$A$4:$AK$1252,$B2092,($C2092*8-1+4))</f>
        <v>93.658536585365852</v>
      </c>
      <c r="T2092">
        <f>INDEX('Grade 3'!$A$4:$AK$1252,$B2092,($C2092*8-0+4))</f>
        <v>67.804878048780495</v>
      </c>
      <c r="U2092" t="str">
        <f>INDEX('Grade 3'!$A$4:$AK$1252,$B2092,37)</f>
        <v>Metro</v>
      </c>
    </row>
    <row r="2093" spans="1:21">
      <c r="A2093">
        <f t="shared" si="97"/>
        <v>2092</v>
      </c>
      <c r="B2093">
        <f t="shared" si="98"/>
        <v>523</v>
      </c>
      <c r="C2093">
        <f t="shared" si="99"/>
        <v>4</v>
      </c>
      <c r="D2093">
        <f>INDEX('Grade 3'!$A$4:$AK$1252,$B2093,1)</f>
        <v>658</v>
      </c>
      <c r="E2093">
        <f>INDEX('Grade 3'!$A$4:$AK$1252,$B2093,2)</f>
        <v>100</v>
      </c>
      <c r="F2093" t="str">
        <f>INDEX('Grade 3'!$A$4:$AK$1252,$B2093,3)</f>
        <v>FORSYTH COUNTY</v>
      </c>
      <c r="G2093" t="str">
        <f>INDEX('Grade 3'!$A$4:$AK$1252,$B2093,4)</f>
        <v>SETTLES BRIDGE ELEMENTARY SCHOOL</v>
      </c>
      <c r="H2093" t="str">
        <f ca="1">StaticValues!$A$8</f>
        <v>2016</v>
      </c>
      <c r="I2093" t="str">
        <f ca="1">StaticValues!$B$8</f>
        <v>Spring</v>
      </c>
      <c r="J2093" t="str">
        <f ca="1">StaticValues!$C$8</f>
        <v>EOG</v>
      </c>
      <c r="K2093" t="str">
        <f ca="1">StaticValues!$D$8</f>
        <v>3</v>
      </c>
      <c r="L2093" t="str">
        <f>INDEX('Grade 3'!E$2:AJ$2,1,((8*C2093)-7))</f>
        <v>Social Studies</v>
      </c>
      <c r="M2093">
        <f>INDEX('Grade 3'!$A$4:$AK$1252,$B2093,($C2093*8-7+4))</f>
        <v>204</v>
      </c>
      <c r="N2093">
        <f>INDEX('Grade 3'!$A$4:$AK$1252,$B2093,($C2093*8-6+4))</f>
        <v>537.96568627450984</v>
      </c>
      <c r="O2093">
        <f>INDEX('Grade 3'!$A$4:$AK$1252,$B2093,($C2093*8-5+4))</f>
        <v>5.882352941176471</v>
      </c>
      <c r="P2093">
        <f>INDEX('Grade 3'!$A$4:$AK$1252,$B2093,($C2093*8-4+4))</f>
        <v>35.784313725490193</v>
      </c>
      <c r="Q2093">
        <f>INDEX('Grade 3'!$A$4:$AK$1252,$B2093,($C2093*8-3+4))</f>
        <v>27.941176470588236</v>
      </c>
      <c r="R2093">
        <f>INDEX('Grade 3'!$A$4:$AK$1252,$B2093,($C2093*8-2+4))</f>
        <v>30.392156862745097</v>
      </c>
      <c r="S2093">
        <f>INDEX('Grade 3'!$A$4:$AK$1252,$B2093,($C2093*8-1+4))</f>
        <v>94.117647058823536</v>
      </c>
      <c r="T2093">
        <f>INDEX('Grade 3'!$A$4:$AK$1252,$B2093,($C2093*8-0+4))</f>
        <v>58.333333333333336</v>
      </c>
      <c r="U2093" t="str">
        <f>INDEX('Grade 3'!$A$4:$AK$1252,$B2093,37)</f>
        <v>Metro</v>
      </c>
    </row>
    <row r="2094" spans="1:21">
      <c r="A2094">
        <f t="shared" si="97"/>
        <v>2093</v>
      </c>
      <c r="B2094">
        <f t="shared" si="98"/>
        <v>524</v>
      </c>
      <c r="C2094">
        <f t="shared" si="99"/>
        <v>1</v>
      </c>
      <c r="D2094">
        <f>INDEX('Grade 3'!$A$4:$AK$1252,$B2094,1)</f>
        <v>658</v>
      </c>
      <c r="E2094">
        <f>INDEX('Grade 3'!$A$4:$AK$1252,$B2094,2)</f>
        <v>102</v>
      </c>
      <c r="F2094" t="str">
        <f>INDEX('Grade 3'!$A$4:$AK$1252,$B2094,3)</f>
        <v>FORSYTH COUNTY</v>
      </c>
      <c r="G2094" t="str">
        <f>INDEX('Grade 3'!$A$4:$AK$1252,$B2094,4)</f>
        <v>MATT ELEMENTARY SCHOOL</v>
      </c>
      <c r="H2094" t="str">
        <f ca="1">StaticValues!$A$8</f>
        <v>2016</v>
      </c>
      <c r="I2094" t="str">
        <f ca="1">StaticValues!$B$8</f>
        <v>Spring</v>
      </c>
      <c r="J2094" t="str">
        <f ca="1">StaticValues!$C$8</f>
        <v>EOG</v>
      </c>
      <c r="K2094" t="str">
        <f ca="1">StaticValues!$D$8</f>
        <v>3</v>
      </c>
      <c r="L2094" t="str">
        <f>INDEX('Grade 3'!E$2:AJ$2,1,((8*C2094)-7))</f>
        <v>English Language Arts</v>
      </c>
      <c r="M2094">
        <f>INDEX('Grade 3'!$A$4:$AK$1252,$B2094,($C2094*8-7+4))</f>
        <v>194</v>
      </c>
      <c r="N2094">
        <f>INDEX('Grade 3'!$A$4:$AK$1252,$B2094,($C2094*8-6+4))</f>
        <v>532.26288659793818</v>
      </c>
      <c r="O2094">
        <f>INDEX('Grade 3'!$A$4:$AK$1252,$B2094,($C2094*8-5+4))</f>
        <v>8.7628865979381452</v>
      </c>
      <c r="P2094">
        <f>INDEX('Grade 3'!$A$4:$AK$1252,$B2094,($C2094*8-4+4))</f>
        <v>38.659793814432987</v>
      </c>
      <c r="Q2094">
        <f>INDEX('Grade 3'!$A$4:$AK$1252,$B2094,($C2094*8-3+4))</f>
        <v>37.113402061855673</v>
      </c>
      <c r="R2094">
        <f>INDEX('Grade 3'!$A$4:$AK$1252,$B2094,($C2094*8-2+4))</f>
        <v>15.463917525773196</v>
      </c>
      <c r="S2094">
        <f>INDEX('Grade 3'!$A$4:$AK$1252,$B2094,($C2094*8-1+4))</f>
        <v>91.237113402061851</v>
      </c>
      <c r="T2094">
        <f>INDEX('Grade 3'!$A$4:$AK$1252,$B2094,($C2094*8-0+4))</f>
        <v>52.577319587628864</v>
      </c>
      <c r="U2094" t="str">
        <f>INDEX('Grade 3'!$A$4:$AK$1252,$B2094,37)</f>
        <v>Metro</v>
      </c>
    </row>
    <row r="2095" spans="1:21">
      <c r="A2095">
        <f t="shared" si="97"/>
        <v>2094</v>
      </c>
      <c r="B2095">
        <f t="shared" si="98"/>
        <v>524</v>
      </c>
      <c r="C2095">
        <f t="shared" si="99"/>
        <v>2</v>
      </c>
      <c r="D2095">
        <f>INDEX('Grade 3'!$A$4:$AK$1252,$B2095,1)</f>
        <v>658</v>
      </c>
      <c r="E2095">
        <f>INDEX('Grade 3'!$A$4:$AK$1252,$B2095,2)</f>
        <v>102</v>
      </c>
      <c r="F2095" t="str">
        <f>INDEX('Grade 3'!$A$4:$AK$1252,$B2095,3)</f>
        <v>FORSYTH COUNTY</v>
      </c>
      <c r="G2095" t="str">
        <f>INDEX('Grade 3'!$A$4:$AK$1252,$B2095,4)</f>
        <v>MATT ELEMENTARY SCHOOL</v>
      </c>
      <c r="H2095" t="str">
        <f ca="1">StaticValues!$A$8</f>
        <v>2016</v>
      </c>
      <c r="I2095" t="str">
        <f ca="1">StaticValues!$B$8</f>
        <v>Spring</v>
      </c>
      <c r="J2095" t="str">
        <f ca="1">StaticValues!$C$8</f>
        <v>EOG</v>
      </c>
      <c r="K2095" t="str">
        <f ca="1">StaticValues!$D$8</f>
        <v>3</v>
      </c>
      <c r="L2095" t="str">
        <f>INDEX('Grade 3'!E$2:AJ$2,1,((8*C2095)-7))</f>
        <v>Mathematics</v>
      </c>
      <c r="M2095">
        <f>INDEX('Grade 3'!$A$4:$AK$1252,$B2095,($C2095*8-7+4))</f>
        <v>193</v>
      </c>
      <c r="N2095">
        <f>INDEX('Grade 3'!$A$4:$AK$1252,$B2095,($C2095*8-6+4))</f>
        <v>541.20725388601034</v>
      </c>
      <c r="O2095">
        <f>INDEX('Grade 3'!$A$4:$AK$1252,$B2095,($C2095*8-5+4))</f>
        <v>5.6994818652849739</v>
      </c>
      <c r="P2095">
        <f>INDEX('Grade 3'!$A$4:$AK$1252,$B2095,($C2095*8-4+4))</f>
        <v>34.196891191709845</v>
      </c>
      <c r="Q2095">
        <f>INDEX('Grade 3'!$A$4:$AK$1252,$B2095,($C2095*8-3+4))</f>
        <v>37.823834196891191</v>
      </c>
      <c r="R2095">
        <f>INDEX('Grade 3'!$A$4:$AK$1252,$B2095,($C2095*8-2+4))</f>
        <v>22.279792746113991</v>
      </c>
      <c r="S2095">
        <f>INDEX('Grade 3'!$A$4:$AK$1252,$B2095,($C2095*8-1+4))</f>
        <v>94.30051813471502</v>
      </c>
      <c r="T2095">
        <f>INDEX('Grade 3'!$A$4:$AK$1252,$B2095,($C2095*8-0+4))</f>
        <v>60.103626943005182</v>
      </c>
      <c r="U2095" t="str">
        <f>INDEX('Grade 3'!$A$4:$AK$1252,$B2095,37)</f>
        <v>Metro</v>
      </c>
    </row>
    <row r="2096" spans="1:21">
      <c r="A2096">
        <f t="shared" si="97"/>
        <v>2095</v>
      </c>
      <c r="B2096">
        <f t="shared" si="98"/>
        <v>524</v>
      </c>
      <c r="C2096">
        <f t="shared" si="99"/>
        <v>3</v>
      </c>
      <c r="D2096">
        <f>INDEX('Grade 3'!$A$4:$AK$1252,$B2096,1)</f>
        <v>658</v>
      </c>
      <c r="E2096">
        <f>INDEX('Grade 3'!$A$4:$AK$1252,$B2096,2)</f>
        <v>102</v>
      </c>
      <c r="F2096" t="str">
        <f>INDEX('Grade 3'!$A$4:$AK$1252,$B2096,3)</f>
        <v>FORSYTH COUNTY</v>
      </c>
      <c r="G2096" t="str">
        <f>INDEX('Grade 3'!$A$4:$AK$1252,$B2096,4)</f>
        <v>MATT ELEMENTARY SCHOOL</v>
      </c>
      <c r="H2096" t="str">
        <f ca="1">StaticValues!$A$8</f>
        <v>2016</v>
      </c>
      <c r="I2096" t="str">
        <f ca="1">StaticValues!$B$8</f>
        <v>Spring</v>
      </c>
      <c r="J2096" t="str">
        <f ca="1">StaticValues!$C$8</f>
        <v>EOG</v>
      </c>
      <c r="K2096" t="str">
        <f ca="1">StaticValues!$D$8</f>
        <v>3</v>
      </c>
      <c r="L2096" t="str">
        <f>INDEX('Grade 3'!E$2:AJ$2,1,((8*C2096)-7))</f>
        <v>Science</v>
      </c>
      <c r="M2096">
        <f>INDEX('Grade 3'!$A$4:$AK$1252,$B2096,($C2096*8-7+4))</f>
        <v>193</v>
      </c>
      <c r="N2096">
        <f>INDEX('Grade 3'!$A$4:$AK$1252,$B2096,($C2096*8-6+4))</f>
        <v>527.70984455958546</v>
      </c>
      <c r="O2096">
        <f>INDEX('Grade 3'!$A$4:$AK$1252,$B2096,($C2096*8-5+4))</f>
        <v>6.2176165803108807</v>
      </c>
      <c r="P2096">
        <f>INDEX('Grade 3'!$A$4:$AK$1252,$B2096,($C2096*8-4+4))</f>
        <v>43.005181347150256</v>
      </c>
      <c r="Q2096">
        <f>INDEX('Grade 3'!$A$4:$AK$1252,$B2096,($C2096*8-3+4))</f>
        <v>34.196891191709845</v>
      </c>
      <c r="R2096">
        <f>INDEX('Grade 3'!$A$4:$AK$1252,$B2096,($C2096*8-2+4))</f>
        <v>16.580310880829014</v>
      </c>
      <c r="S2096">
        <f>INDEX('Grade 3'!$A$4:$AK$1252,$B2096,($C2096*8-1+4))</f>
        <v>93.782383419689126</v>
      </c>
      <c r="T2096">
        <f>INDEX('Grade 3'!$A$4:$AK$1252,$B2096,($C2096*8-0+4))</f>
        <v>50.777202072538863</v>
      </c>
      <c r="U2096" t="str">
        <f>INDEX('Grade 3'!$A$4:$AK$1252,$B2096,37)</f>
        <v>Metro</v>
      </c>
    </row>
    <row r="2097" spans="1:21">
      <c r="A2097">
        <f t="shared" si="97"/>
        <v>2096</v>
      </c>
      <c r="B2097">
        <f t="shared" si="98"/>
        <v>524</v>
      </c>
      <c r="C2097">
        <f t="shared" si="99"/>
        <v>4</v>
      </c>
      <c r="D2097">
        <f>INDEX('Grade 3'!$A$4:$AK$1252,$B2097,1)</f>
        <v>658</v>
      </c>
      <c r="E2097">
        <f>INDEX('Grade 3'!$A$4:$AK$1252,$B2097,2)</f>
        <v>102</v>
      </c>
      <c r="F2097" t="str">
        <f>INDEX('Grade 3'!$A$4:$AK$1252,$B2097,3)</f>
        <v>FORSYTH COUNTY</v>
      </c>
      <c r="G2097" t="str">
        <f>INDEX('Grade 3'!$A$4:$AK$1252,$B2097,4)</f>
        <v>MATT ELEMENTARY SCHOOL</v>
      </c>
      <c r="H2097" t="str">
        <f ca="1">StaticValues!$A$8</f>
        <v>2016</v>
      </c>
      <c r="I2097" t="str">
        <f ca="1">StaticValues!$B$8</f>
        <v>Spring</v>
      </c>
      <c r="J2097" t="str">
        <f ca="1">StaticValues!$C$8</f>
        <v>EOG</v>
      </c>
      <c r="K2097" t="str">
        <f ca="1">StaticValues!$D$8</f>
        <v>3</v>
      </c>
      <c r="L2097" t="str">
        <f>INDEX('Grade 3'!E$2:AJ$2,1,((8*C2097)-7))</f>
        <v>Social Studies</v>
      </c>
      <c r="M2097">
        <f>INDEX('Grade 3'!$A$4:$AK$1252,$B2097,($C2097*8-7+4))</f>
        <v>191</v>
      </c>
      <c r="N2097">
        <f>INDEX('Grade 3'!$A$4:$AK$1252,$B2097,($C2097*8-6+4))</f>
        <v>523.6335078534031</v>
      </c>
      <c r="O2097">
        <f>INDEX('Grade 3'!$A$4:$AK$1252,$B2097,($C2097*8-5+4))</f>
        <v>5.7591623036649215</v>
      </c>
      <c r="P2097">
        <f>INDEX('Grade 3'!$A$4:$AK$1252,$B2097,($C2097*8-4+4))</f>
        <v>49.214659685863872</v>
      </c>
      <c r="Q2097">
        <f>INDEX('Grade 3'!$A$4:$AK$1252,$B2097,($C2097*8-3+4))</f>
        <v>28.795811518324609</v>
      </c>
      <c r="R2097">
        <f>INDEX('Grade 3'!$A$4:$AK$1252,$B2097,($C2097*8-2+4))</f>
        <v>16.230366492146597</v>
      </c>
      <c r="S2097">
        <f>INDEX('Grade 3'!$A$4:$AK$1252,$B2097,($C2097*8-1+4))</f>
        <v>94.240837696335078</v>
      </c>
      <c r="T2097">
        <f>INDEX('Grade 3'!$A$4:$AK$1252,$B2097,($C2097*8-0+4))</f>
        <v>45.026178010471206</v>
      </c>
      <c r="U2097" t="str">
        <f>INDEX('Grade 3'!$A$4:$AK$1252,$B2097,37)</f>
        <v>Metro</v>
      </c>
    </row>
    <row r="2098" spans="1:21">
      <c r="A2098">
        <f t="shared" si="97"/>
        <v>2097</v>
      </c>
      <c r="B2098">
        <f t="shared" si="98"/>
        <v>525</v>
      </c>
      <c r="C2098">
        <f t="shared" si="99"/>
        <v>1</v>
      </c>
      <c r="D2098">
        <f>INDEX('Grade 3'!$A$4:$AK$1252,$B2098,1)</f>
        <v>658</v>
      </c>
      <c r="E2098">
        <f>INDEX('Grade 3'!$A$4:$AK$1252,$B2098,2)</f>
        <v>103</v>
      </c>
      <c r="F2098" t="str">
        <f>INDEX('Grade 3'!$A$4:$AK$1252,$B2098,3)</f>
        <v>FORSYTH COUNTY</v>
      </c>
      <c r="G2098" t="str">
        <f>INDEX('Grade 3'!$A$4:$AK$1252,$B2098,4)</f>
        <v>CUMMING ELEMENTARY SCHOOL</v>
      </c>
      <c r="H2098" t="str">
        <f ca="1">StaticValues!$A$8</f>
        <v>2016</v>
      </c>
      <c r="I2098" t="str">
        <f ca="1">StaticValues!$B$8</f>
        <v>Spring</v>
      </c>
      <c r="J2098" t="str">
        <f ca="1">StaticValues!$C$8</f>
        <v>EOG</v>
      </c>
      <c r="K2098" t="str">
        <f ca="1">StaticValues!$D$8</f>
        <v>3</v>
      </c>
      <c r="L2098" t="str">
        <f>INDEX('Grade 3'!E$2:AJ$2,1,((8*C2098)-7))</f>
        <v>English Language Arts</v>
      </c>
      <c r="M2098">
        <f>INDEX('Grade 3'!$A$4:$AK$1252,$B2098,($C2098*8-7+4))</f>
        <v>155</v>
      </c>
      <c r="N2098">
        <f>INDEX('Grade 3'!$A$4:$AK$1252,$B2098,($C2098*8-6+4))</f>
        <v>509.59354838709675</v>
      </c>
      <c r="O2098">
        <f>INDEX('Grade 3'!$A$4:$AK$1252,$B2098,($C2098*8-5+4))</f>
        <v>34.193548387096776</v>
      </c>
      <c r="P2098">
        <f>INDEX('Grade 3'!$A$4:$AK$1252,$B2098,($C2098*8-4+4))</f>
        <v>26.451612903225808</v>
      </c>
      <c r="Q2098">
        <f>INDEX('Grade 3'!$A$4:$AK$1252,$B2098,($C2098*8-3+4))</f>
        <v>29.677419354838708</v>
      </c>
      <c r="R2098">
        <f>INDEX('Grade 3'!$A$4:$AK$1252,$B2098,($C2098*8-2+4))</f>
        <v>9.67741935483871</v>
      </c>
      <c r="S2098">
        <f>INDEX('Grade 3'!$A$4:$AK$1252,$B2098,($C2098*8-1+4))</f>
        <v>65.806451612903231</v>
      </c>
      <c r="T2098">
        <f>INDEX('Grade 3'!$A$4:$AK$1252,$B2098,($C2098*8-0+4))</f>
        <v>39.354838709677416</v>
      </c>
      <c r="U2098" t="str">
        <f>INDEX('Grade 3'!$A$4:$AK$1252,$B2098,37)</f>
        <v>Metro</v>
      </c>
    </row>
    <row r="2099" spans="1:21">
      <c r="A2099">
        <f t="shared" si="97"/>
        <v>2098</v>
      </c>
      <c r="B2099">
        <f t="shared" si="98"/>
        <v>525</v>
      </c>
      <c r="C2099">
        <f t="shared" si="99"/>
        <v>2</v>
      </c>
      <c r="D2099">
        <f>INDEX('Grade 3'!$A$4:$AK$1252,$B2099,1)</f>
        <v>658</v>
      </c>
      <c r="E2099">
        <f>INDEX('Grade 3'!$A$4:$AK$1252,$B2099,2)</f>
        <v>103</v>
      </c>
      <c r="F2099" t="str">
        <f>INDEX('Grade 3'!$A$4:$AK$1252,$B2099,3)</f>
        <v>FORSYTH COUNTY</v>
      </c>
      <c r="G2099" t="str">
        <f>INDEX('Grade 3'!$A$4:$AK$1252,$B2099,4)</f>
        <v>CUMMING ELEMENTARY SCHOOL</v>
      </c>
      <c r="H2099" t="str">
        <f ca="1">StaticValues!$A$8</f>
        <v>2016</v>
      </c>
      <c r="I2099" t="str">
        <f ca="1">StaticValues!$B$8</f>
        <v>Spring</v>
      </c>
      <c r="J2099" t="str">
        <f ca="1">StaticValues!$C$8</f>
        <v>EOG</v>
      </c>
      <c r="K2099" t="str">
        <f ca="1">StaticValues!$D$8</f>
        <v>3</v>
      </c>
      <c r="L2099" t="str">
        <f>INDEX('Grade 3'!E$2:AJ$2,1,((8*C2099)-7))</f>
        <v>Mathematics</v>
      </c>
      <c r="M2099">
        <f>INDEX('Grade 3'!$A$4:$AK$1252,$B2099,($C2099*8-7+4))</f>
        <v>156</v>
      </c>
      <c r="N2099">
        <f>INDEX('Grade 3'!$A$4:$AK$1252,$B2099,($C2099*8-6+4))</f>
        <v>526.17307692307691</v>
      </c>
      <c r="O2099">
        <f>INDEX('Grade 3'!$A$4:$AK$1252,$B2099,($C2099*8-5+4))</f>
        <v>14.743589743589743</v>
      </c>
      <c r="P2099">
        <f>INDEX('Grade 3'!$A$4:$AK$1252,$B2099,($C2099*8-4+4))</f>
        <v>37.820512820512818</v>
      </c>
      <c r="Q2099">
        <f>INDEX('Grade 3'!$A$4:$AK$1252,$B2099,($C2099*8-3+4))</f>
        <v>32.692307692307693</v>
      </c>
      <c r="R2099">
        <f>INDEX('Grade 3'!$A$4:$AK$1252,$B2099,($C2099*8-2+4))</f>
        <v>14.743589743589743</v>
      </c>
      <c r="S2099">
        <f>INDEX('Grade 3'!$A$4:$AK$1252,$B2099,($C2099*8-1+4))</f>
        <v>85.256410256410263</v>
      </c>
      <c r="T2099">
        <f>INDEX('Grade 3'!$A$4:$AK$1252,$B2099,($C2099*8-0+4))</f>
        <v>47.435897435897438</v>
      </c>
      <c r="U2099" t="str">
        <f>INDEX('Grade 3'!$A$4:$AK$1252,$B2099,37)</f>
        <v>Metro</v>
      </c>
    </row>
    <row r="2100" spans="1:21">
      <c r="A2100">
        <f t="shared" si="97"/>
        <v>2099</v>
      </c>
      <c r="B2100">
        <f t="shared" si="98"/>
        <v>525</v>
      </c>
      <c r="C2100">
        <f t="shared" si="99"/>
        <v>3</v>
      </c>
      <c r="D2100">
        <f>INDEX('Grade 3'!$A$4:$AK$1252,$B2100,1)</f>
        <v>658</v>
      </c>
      <c r="E2100">
        <f>INDEX('Grade 3'!$A$4:$AK$1252,$B2100,2)</f>
        <v>103</v>
      </c>
      <c r="F2100" t="str">
        <f>INDEX('Grade 3'!$A$4:$AK$1252,$B2100,3)</f>
        <v>FORSYTH COUNTY</v>
      </c>
      <c r="G2100" t="str">
        <f>INDEX('Grade 3'!$A$4:$AK$1252,$B2100,4)</f>
        <v>CUMMING ELEMENTARY SCHOOL</v>
      </c>
      <c r="H2100" t="str">
        <f ca="1">StaticValues!$A$8</f>
        <v>2016</v>
      </c>
      <c r="I2100" t="str">
        <f ca="1">StaticValues!$B$8</f>
        <v>Spring</v>
      </c>
      <c r="J2100" t="str">
        <f ca="1">StaticValues!$C$8</f>
        <v>EOG</v>
      </c>
      <c r="K2100" t="str">
        <f ca="1">StaticValues!$D$8</f>
        <v>3</v>
      </c>
      <c r="L2100" t="str">
        <f>INDEX('Grade 3'!E$2:AJ$2,1,((8*C2100)-7))</f>
        <v>Science</v>
      </c>
      <c r="M2100">
        <f>INDEX('Grade 3'!$A$4:$AK$1252,$B2100,($C2100*8-7+4))</f>
        <v>154</v>
      </c>
      <c r="N2100">
        <f>INDEX('Grade 3'!$A$4:$AK$1252,$B2100,($C2100*8-6+4))</f>
        <v>512.86363636363637</v>
      </c>
      <c r="O2100">
        <f>INDEX('Grade 3'!$A$4:$AK$1252,$B2100,($C2100*8-5+4))</f>
        <v>22.727272727272727</v>
      </c>
      <c r="P2100">
        <f>INDEX('Grade 3'!$A$4:$AK$1252,$B2100,($C2100*8-4+4))</f>
        <v>38.961038961038959</v>
      </c>
      <c r="Q2100">
        <f>INDEX('Grade 3'!$A$4:$AK$1252,$B2100,($C2100*8-3+4))</f>
        <v>25.324675324675326</v>
      </c>
      <c r="R2100">
        <f>INDEX('Grade 3'!$A$4:$AK$1252,$B2100,($C2100*8-2+4))</f>
        <v>12.987012987012987</v>
      </c>
      <c r="S2100">
        <f>INDEX('Grade 3'!$A$4:$AK$1252,$B2100,($C2100*8-1+4))</f>
        <v>77.272727272727266</v>
      </c>
      <c r="T2100">
        <f>INDEX('Grade 3'!$A$4:$AK$1252,$B2100,($C2100*8-0+4))</f>
        <v>38.311688311688314</v>
      </c>
      <c r="U2100" t="str">
        <f>INDEX('Grade 3'!$A$4:$AK$1252,$B2100,37)</f>
        <v>Metro</v>
      </c>
    </row>
    <row r="2101" spans="1:21">
      <c r="A2101">
        <f t="shared" si="97"/>
        <v>2100</v>
      </c>
      <c r="B2101">
        <f t="shared" si="98"/>
        <v>525</v>
      </c>
      <c r="C2101">
        <f t="shared" si="99"/>
        <v>4</v>
      </c>
      <c r="D2101">
        <f>INDEX('Grade 3'!$A$4:$AK$1252,$B2101,1)</f>
        <v>658</v>
      </c>
      <c r="E2101">
        <f>INDEX('Grade 3'!$A$4:$AK$1252,$B2101,2)</f>
        <v>103</v>
      </c>
      <c r="F2101" t="str">
        <f>INDEX('Grade 3'!$A$4:$AK$1252,$B2101,3)</f>
        <v>FORSYTH COUNTY</v>
      </c>
      <c r="G2101" t="str">
        <f>INDEX('Grade 3'!$A$4:$AK$1252,$B2101,4)</f>
        <v>CUMMING ELEMENTARY SCHOOL</v>
      </c>
      <c r="H2101" t="str">
        <f ca="1">StaticValues!$A$8</f>
        <v>2016</v>
      </c>
      <c r="I2101" t="str">
        <f ca="1">StaticValues!$B$8</f>
        <v>Spring</v>
      </c>
      <c r="J2101" t="str">
        <f ca="1">StaticValues!$C$8</f>
        <v>EOG</v>
      </c>
      <c r="K2101" t="str">
        <f ca="1">StaticValues!$D$8</f>
        <v>3</v>
      </c>
      <c r="L2101" t="str">
        <f>INDEX('Grade 3'!E$2:AJ$2,1,((8*C2101)-7))</f>
        <v>Social Studies</v>
      </c>
      <c r="M2101">
        <f>INDEX('Grade 3'!$A$4:$AK$1252,$B2101,($C2101*8-7+4))</f>
        <v>153</v>
      </c>
      <c r="N2101">
        <f>INDEX('Grade 3'!$A$4:$AK$1252,$B2101,($C2101*8-6+4))</f>
        <v>512.86274509803923</v>
      </c>
      <c r="O2101">
        <f>INDEX('Grade 3'!$A$4:$AK$1252,$B2101,($C2101*8-5+4))</f>
        <v>20.261437908496731</v>
      </c>
      <c r="P2101">
        <f>INDEX('Grade 3'!$A$4:$AK$1252,$B2101,($C2101*8-4+4))</f>
        <v>39.215686274509807</v>
      </c>
      <c r="Q2101">
        <f>INDEX('Grade 3'!$A$4:$AK$1252,$B2101,($C2101*8-3+4))</f>
        <v>26.143790849673202</v>
      </c>
      <c r="R2101">
        <f>INDEX('Grade 3'!$A$4:$AK$1252,$B2101,($C2101*8-2+4))</f>
        <v>14.379084967320262</v>
      </c>
      <c r="S2101">
        <f>INDEX('Grade 3'!$A$4:$AK$1252,$B2101,($C2101*8-1+4))</f>
        <v>79.738562091503269</v>
      </c>
      <c r="T2101">
        <f>INDEX('Grade 3'!$A$4:$AK$1252,$B2101,($C2101*8-0+4))</f>
        <v>40.522875816993462</v>
      </c>
      <c r="U2101" t="str">
        <f>INDEX('Grade 3'!$A$4:$AK$1252,$B2101,37)</f>
        <v>Metro</v>
      </c>
    </row>
    <row r="2102" spans="1:21">
      <c r="A2102">
        <f t="shared" si="97"/>
        <v>2101</v>
      </c>
      <c r="B2102">
        <f t="shared" si="98"/>
        <v>526</v>
      </c>
      <c r="C2102">
        <f t="shared" si="99"/>
        <v>1</v>
      </c>
      <c r="D2102">
        <f>INDEX('Grade 3'!$A$4:$AK$1252,$B2102,1)</f>
        <v>658</v>
      </c>
      <c r="E2102">
        <f>INDEX('Grade 3'!$A$4:$AK$1252,$B2102,2)</f>
        <v>104</v>
      </c>
      <c r="F2102" t="str">
        <f>INDEX('Grade 3'!$A$4:$AK$1252,$B2102,3)</f>
        <v>FORSYTH COUNTY</v>
      </c>
      <c r="G2102" t="str">
        <f>INDEX('Grade 3'!$A$4:$AK$1252,$B2102,4)</f>
        <v>SHARON ELEMENTARY SCHOOL</v>
      </c>
      <c r="H2102" t="str">
        <f ca="1">StaticValues!$A$8</f>
        <v>2016</v>
      </c>
      <c r="I2102" t="str">
        <f ca="1">StaticValues!$B$8</f>
        <v>Spring</v>
      </c>
      <c r="J2102" t="str">
        <f ca="1">StaticValues!$C$8</f>
        <v>EOG</v>
      </c>
      <c r="K2102" t="str">
        <f ca="1">StaticValues!$D$8</f>
        <v>3</v>
      </c>
      <c r="L2102" t="str">
        <f>INDEX('Grade 3'!E$2:AJ$2,1,((8*C2102)-7))</f>
        <v>English Language Arts</v>
      </c>
      <c r="M2102">
        <f>INDEX('Grade 3'!$A$4:$AK$1252,$B2102,($C2102*8-7+4))</f>
        <v>170</v>
      </c>
      <c r="N2102">
        <f>INDEX('Grade 3'!$A$4:$AK$1252,$B2102,($C2102*8-6+4))</f>
        <v>577.20000000000005</v>
      </c>
      <c r="O2102">
        <f>INDEX('Grade 3'!$A$4:$AK$1252,$B2102,($C2102*8-5+4))</f>
        <v>2.3529411764705883</v>
      </c>
      <c r="P2102">
        <f>INDEX('Grade 3'!$A$4:$AK$1252,$B2102,($C2102*8-4+4))</f>
        <v>13.529411764705882</v>
      </c>
      <c r="Q2102">
        <f>INDEX('Grade 3'!$A$4:$AK$1252,$B2102,($C2102*8-3+4))</f>
        <v>41.764705882352942</v>
      </c>
      <c r="R2102">
        <f>INDEX('Grade 3'!$A$4:$AK$1252,$B2102,($C2102*8-2+4))</f>
        <v>42.352941176470587</v>
      </c>
      <c r="S2102">
        <f>INDEX('Grade 3'!$A$4:$AK$1252,$B2102,($C2102*8-1+4))</f>
        <v>97.647058823529406</v>
      </c>
      <c r="T2102">
        <f>INDEX('Grade 3'!$A$4:$AK$1252,$B2102,($C2102*8-0+4))</f>
        <v>84.117647058823536</v>
      </c>
      <c r="U2102" t="str">
        <f>INDEX('Grade 3'!$A$4:$AK$1252,$B2102,37)</f>
        <v>Metro</v>
      </c>
    </row>
    <row r="2103" spans="1:21">
      <c r="A2103">
        <f t="shared" si="97"/>
        <v>2102</v>
      </c>
      <c r="B2103">
        <f t="shared" si="98"/>
        <v>526</v>
      </c>
      <c r="C2103">
        <f t="shared" si="99"/>
        <v>2</v>
      </c>
      <c r="D2103">
        <f>INDEX('Grade 3'!$A$4:$AK$1252,$B2103,1)</f>
        <v>658</v>
      </c>
      <c r="E2103">
        <f>INDEX('Grade 3'!$A$4:$AK$1252,$B2103,2)</f>
        <v>104</v>
      </c>
      <c r="F2103" t="str">
        <f>INDEX('Grade 3'!$A$4:$AK$1252,$B2103,3)</f>
        <v>FORSYTH COUNTY</v>
      </c>
      <c r="G2103" t="str">
        <f>INDEX('Grade 3'!$A$4:$AK$1252,$B2103,4)</f>
        <v>SHARON ELEMENTARY SCHOOL</v>
      </c>
      <c r="H2103" t="str">
        <f ca="1">StaticValues!$A$8</f>
        <v>2016</v>
      </c>
      <c r="I2103" t="str">
        <f ca="1">StaticValues!$B$8</f>
        <v>Spring</v>
      </c>
      <c r="J2103" t="str">
        <f ca="1">StaticValues!$C$8</f>
        <v>EOG</v>
      </c>
      <c r="K2103" t="str">
        <f ca="1">StaticValues!$D$8</f>
        <v>3</v>
      </c>
      <c r="L2103" t="str">
        <f>INDEX('Grade 3'!E$2:AJ$2,1,((8*C2103)-7))</f>
        <v>Mathematics</v>
      </c>
      <c r="M2103">
        <f>INDEX('Grade 3'!$A$4:$AK$1252,$B2103,($C2103*8-7+4))</f>
        <v>171</v>
      </c>
      <c r="N2103">
        <f>INDEX('Grade 3'!$A$4:$AK$1252,$B2103,($C2103*8-6+4))</f>
        <v>575.14035087719299</v>
      </c>
      <c r="O2103">
        <f>INDEX('Grade 3'!$A$4:$AK$1252,$B2103,($C2103*8-5+4))</f>
        <v>0.58479532163742687</v>
      </c>
      <c r="P2103">
        <f>INDEX('Grade 3'!$A$4:$AK$1252,$B2103,($C2103*8-4+4))</f>
        <v>5.8479532163742691</v>
      </c>
      <c r="Q2103">
        <f>INDEX('Grade 3'!$A$4:$AK$1252,$B2103,($C2103*8-3+4))</f>
        <v>50.292397660818715</v>
      </c>
      <c r="R2103">
        <f>INDEX('Grade 3'!$A$4:$AK$1252,$B2103,($C2103*8-2+4))</f>
        <v>43.274853801169591</v>
      </c>
      <c r="S2103">
        <f>INDEX('Grade 3'!$A$4:$AK$1252,$B2103,($C2103*8-1+4))</f>
        <v>99.415204678362571</v>
      </c>
      <c r="T2103">
        <f>INDEX('Grade 3'!$A$4:$AK$1252,$B2103,($C2103*8-0+4))</f>
        <v>93.567251461988306</v>
      </c>
      <c r="U2103" t="str">
        <f>INDEX('Grade 3'!$A$4:$AK$1252,$B2103,37)</f>
        <v>Metro</v>
      </c>
    </row>
    <row r="2104" spans="1:21">
      <c r="A2104">
        <f t="shared" si="97"/>
        <v>2103</v>
      </c>
      <c r="B2104">
        <f t="shared" si="98"/>
        <v>526</v>
      </c>
      <c r="C2104">
        <f t="shared" si="99"/>
        <v>3</v>
      </c>
      <c r="D2104">
        <f>INDEX('Grade 3'!$A$4:$AK$1252,$B2104,1)</f>
        <v>658</v>
      </c>
      <c r="E2104">
        <f>INDEX('Grade 3'!$A$4:$AK$1252,$B2104,2)</f>
        <v>104</v>
      </c>
      <c r="F2104" t="str">
        <f>INDEX('Grade 3'!$A$4:$AK$1252,$B2104,3)</f>
        <v>FORSYTH COUNTY</v>
      </c>
      <c r="G2104" t="str">
        <f>INDEX('Grade 3'!$A$4:$AK$1252,$B2104,4)</f>
        <v>SHARON ELEMENTARY SCHOOL</v>
      </c>
      <c r="H2104" t="str">
        <f ca="1">StaticValues!$A$8</f>
        <v>2016</v>
      </c>
      <c r="I2104" t="str">
        <f ca="1">StaticValues!$B$8</f>
        <v>Spring</v>
      </c>
      <c r="J2104" t="str">
        <f ca="1">StaticValues!$C$8</f>
        <v>EOG</v>
      </c>
      <c r="K2104" t="str">
        <f ca="1">StaticValues!$D$8</f>
        <v>3</v>
      </c>
      <c r="L2104" t="str">
        <f>INDEX('Grade 3'!E$2:AJ$2,1,((8*C2104)-7))</f>
        <v>Science</v>
      </c>
      <c r="M2104">
        <f>INDEX('Grade 3'!$A$4:$AK$1252,$B2104,($C2104*8-7+4))</f>
        <v>171</v>
      </c>
      <c r="N2104">
        <f>INDEX('Grade 3'!$A$4:$AK$1252,$B2104,($C2104*8-6+4))</f>
        <v>559.046783625731</v>
      </c>
      <c r="O2104">
        <f>INDEX('Grade 3'!$A$4:$AK$1252,$B2104,($C2104*8-5+4))</f>
        <v>0.58479532163742687</v>
      </c>
      <c r="P2104">
        <f>INDEX('Grade 3'!$A$4:$AK$1252,$B2104,($C2104*8-4+4))</f>
        <v>15.789473684210526</v>
      </c>
      <c r="Q2104">
        <f>INDEX('Grade 3'!$A$4:$AK$1252,$B2104,($C2104*8-3+4))</f>
        <v>41.520467836257311</v>
      </c>
      <c r="R2104">
        <f>INDEX('Grade 3'!$A$4:$AK$1252,$B2104,($C2104*8-2+4))</f>
        <v>42.10526315789474</v>
      </c>
      <c r="S2104">
        <f>INDEX('Grade 3'!$A$4:$AK$1252,$B2104,($C2104*8-1+4))</f>
        <v>99.415204678362571</v>
      </c>
      <c r="T2104">
        <f>INDEX('Grade 3'!$A$4:$AK$1252,$B2104,($C2104*8-0+4))</f>
        <v>83.62573099415205</v>
      </c>
      <c r="U2104" t="str">
        <f>INDEX('Grade 3'!$A$4:$AK$1252,$B2104,37)</f>
        <v>Metro</v>
      </c>
    </row>
    <row r="2105" spans="1:21">
      <c r="A2105">
        <f t="shared" si="97"/>
        <v>2104</v>
      </c>
      <c r="B2105">
        <f t="shared" si="98"/>
        <v>526</v>
      </c>
      <c r="C2105">
        <f t="shared" si="99"/>
        <v>4</v>
      </c>
      <c r="D2105">
        <f>INDEX('Grade 3'!$A$4:$AK$1252,$B2105,1)</f>
        <v>658</v>
      </c>
      <c r="E2105">
        <f>INDEX('Grade 3'!$A$4:$AK$1252,$B2105,2)</f>
        <v>104</v>
      </c>
      <c r="F2105" t="str">
        <f>INDEX('Grade 3'!$A$4:$AK$1252,$B2105,3)</f>
        <v>FORSYTH COUNTY</v>
      </c>
      <c r="G2105" t="str">
        <f>INDEX('Grade 3'!$A$4:$AK$1252,$B2105,4)</f>
        <v>SHARON ELEMENTARY SCHOOL</v>
      </c>
      <c r="H2105" t="str">
        <f ca="1">StaticValues!$A$8</f>
        <v>2016</v>
      </c>
      <c r="I2105" t="str">
        <f ca="1">StaticValues!$B$8</f>
        <v>Spring</v>
      </c>
      <c r="J2105" t="str">
        <f ca="1">StaticValues!$C$8</f>
        <v>EOG</v>
      </c>
      <c r="K2105" t="str">
        <f ca="1">StaticValues!$D$8</f>
        <v>3</v>
      </c>
      <c r="L2105" t="str">
        <f>INDEX('Grade 3'!E$2:AJ$2,1,((8*C2105)-7))</f>
        <v>Social Studies</v>
      </c>
      <c r="M2105">
        <f>INDEX('Grade 3'!$A$4:$AK$1252,$B2105,($C2105*8-7+4))</f>
        <v>169</v>
      </c>
      <c r="N2105">
        <f>INDEX('Grade 3'!$A$4:$AK$1252,$B2105,($C2105*8-6+4))</f>
        <v>569.3491124260355</v>
      </c>
      <c r="O2105">
        <f>INDEX('Grade 3'!$A$4:$AK$1252,$B2105,($C2105*8-5+4))</f>
        <v>0</v>
      </c>
      <c r="P2105">
        <f>INDEX('Grade 3'!$A$4:$AK$1252,$B2105,($C2105*8-4+4))</f>
        <v>15.976331360946746</v>
      </c>
      <c r="Q2105">
        <f>INDEX('Grade 3'!$A$4:$AK$1252,$B2105,($C2105*8-3+4))</f>
        <v>23.668639053254438</v>
      </c>
      <c r="R2105">
        <f>INDEX('Grade 3'!$A$4:$AK$1252,$B2105,($C2105*8-2+4))</f>
        <v>60.355029585798817</v>
      </c>
      <c r="S2105">
        <f>INDEX('Grade 3'!$A$4:$AK$1252,$B2105,($C2105*8-1+4))</f>
        <v>100</v>
      </c>
      <c r="T2105">
        <f>INDEX('Grade 3'!$A$4:$AK$1252,$B2105,($C2105*8-0+4))</f>
        <v>84.023668639053255</v>
      </c>
      <c r="U2105" t="str">
        <f>INDEX('Grade 3'!$A$4:$AK$1252,$B2105,37)</f>
        <v>Metro</v>
      </c>
    </row>
    <row r="2106" spans="1:21">
      <c r="A2106">
        <f t="shared" si="97"/>
        <v>2105</v>
      </c>
      <c r="B2106">
        <f t="shared" si="98"/>
        <v>527</v>
      </c>
      <c r="C2106">
        <f t="shared" si="99"/>
        <v>1</v>
      </c>
      <c r="D2106">
        <f>INDEX('Grade 3'!$A$4:$AK$1252,$B2106,1)</f>
        <v>658</v>
      </c>
      <c r="E2106">
        <f>INDEX('Grade 3'!$A$4:$AK$1252,$B2106,2)</f>
        <v>106</v>
      </c>
      <c r="F2106" t="str">
        <f>INDEX('Grade 3'!$A$4:$AK$1252,$B2106,3)</f>
        <v>FORSYTH COUNTY</v>
      </c>
      <c r="G2106" t="str">
        <f>INDEX('Grade 3'!$A$4:$AK$1252,$B2106,4)</f>
        <v>SHILOH POINT ELEMENTARY</v>
      </c>
      <c r="H2106" t="str">
        <f ca="1">StaticValues!$A$8</f>
        <v>2016</v>
      </c>
      <c r="I2106" t="str">
        <f ca="1">StaticValues!$B$8</f>
        <v>Spring</v>
      </c>
      <c r="J2106" t="str">
        <f ca="1">StaticValues!$C$8</f>
        <v>EOG</v>
      </c>
      <c r="K2106" t="str">
        <f ca="1">StaticValues!$D$8</f>
        <v>3</v>
      </c>
      <c r="L2106" t="str">
        <f>INDEX('Grade 3'!E$2:AJ$2,1,((8*C2106)-7))</f>
        <v>English Language Arts</v>
      </c>
      <c r="M2106">
        <f>INDEX('Grade 3'!$A$4:$AK$1252,$B2106,($C2106*8-7+4))</f>
        <v>217</v>
      </c>
      <c r="N2106">
        <f>INDEX('Grade 3'!$A$4:$AK$1252,$B2106,($C2106*8-6+4))</f>
        <v>544.77880184331798</v>
      </c>
      <c r="O2106">
        <f>INDEX('Grade 3'!$A$4:$AK$1252,$B2106,($C2106*8-5+4))</f>
        <v>10.138248847926267</v>
      </c>
      <c r="P2106">
        <f>INDEX('Grade 3'!$A$4:$AK$1252,$B2106,($C2106*8-4+4))</f>
        <v>26.267281105990783</v>
      </c>
      <c r="Q2106">
        <f>INDEX('Grade 3'!$A$4:$AK$1252,$B2106,($C2106*8-3+4))</f>
        <v>39.170506912442399</v>
      </c>
      <c r="R2106">
        <f>INDEX('Grade 3'!$A$4:$AK$1252,$B2106,($C2106*8-2+4))</f>
        <v>24.423963133640552</v>
      </c>
      <c r="S2106">
        <f>INDEX('Grade 3'!$A$4:$AK$1252,$B2106,($C2106*8-1+4))</f>
        <v>89.861751152073737</v>
      </c>
      <c r="T2106">
        <f>INDEX('Grade 3'!$A$4:$AK$1252,$B2106,($C2106*8-0+4))</f>
        <v>63.594470046082947</v>
      </c>
      <c r="U2106" t="str">
        <f>INDEX('Grade 3'!$A$4:$AK$1252,$B2106,37)</f>
        <v>Metro</v>
      </c>
    </row>
    <row r="2107" spans="1:21">
      <c r="A2107">
        <f t="shared" si="97"/>
        <v>2106</v>
      </c>
      <c r="B2107">
        <f t="shared" si="98"/>
        <v>527</v>
      </c>
      <c r="C2107">
        <f t="shared" si="99"/>
        <v>2</v>
      </c>
      <c r="D2107">
        <f>INDEX('Grade 3'!$A$4:$AK$1252,$B2107,1)</f>
        <v>658</v>
      </c>
      <c r="E2107">
        <f>INDEX('Grade 3'!$A$4:$AK$1252,$B2107,2)</f>
        <v>106</v>
      </c>
      <c r="F2107" t="str">
        <f>INDEX('Grade 3'!$A$4:$AK$1252,$B2107,3)</f>
        <v>FORSYTH COUNTY</v>
      </c>
      <c r="G2107" t="str">
        <f>INDEX('Grade 3'!$A$4:$AK$1252,$B2107,4)</f>
        <v>SHILOH POINT ELEMENTARY</v>
      </c>
      <c r="H2107" t="str">
        <f ca="1">StaticValues!$A$8</f>
        <v>2016</v>
      </c>
      <c r="I2107" t="str">
        <f ca="1">StaticValues!$B$8</f>
        <v>Spring</v>
      </c>
      <c r="J2107" t="str">
        <f ca="1">StaticValues!$C$8</f>
        <v>EOG</v>
      </c>
      <c r="K2107" t="str">
        <f ca="1">StaticValues!$D$8</f>
        <v>3</v>
      </c>
      <c r="L2107" t="str">
        <f>INDEX('Grade 3'!E$2:AJ$2,1,((8*C2107)-7))</f>
        <v>Mathematics</v>
      </c>
      <c r="M2107">
        <f>INDEX('Grade 3'!$A$4:$AK$1252,$B2107,($C2107*8-7+4))</f>
        <v>217</v>
      </c>
      <c r="N2107">
        <f>INDEX('Grade 3'!$A$4:$AK$1252,$B2107,($C2107*8-6+4))</f>
        <v>558.51152073732715</v>
      </c>
      <c r="O2107">
        <f>INDEX('Grade 3'!$A$4:$AK$1252,$B2107,($C2107*8-5+4))</f>
        <v>2.7649769585253456</v>
      </c>
      <c r="P2107">
        <f>INDEX('Grade 3'!$A$4:$AK$1252,$B2107,($C2107*8-4+4))</f>
        <v>20.737327188940093</v>
      </c>
      <c r="Q2107">
        <f>INDEX('Grade 3'!$A$4:$AK$1252,$B2107,($C2107*8-3+4))</f>
        <v>46.543778801843317</v>
      </c>
      <c r="R2107">
        <f>INDEX('Grade 3'!$A$4:$AK$1252,$B2107,($C2107*8-2+4))</f>
        <v>29.953917050691246</v>
      </c>
      <c r="S2107">
        <f>INDEX('Grade 3'!$A$4:$AK$1252,$B2107,($C2107*8-1+4))</f>
        <v>97.235023041474648</v>
      </c>
      <c r="T2107">
        <f>INDEX('Grade 3'!$A$4:$AK$1252,$B2107,($C2107*8-0+4))</f>
        <v>76.497695852534562</v>
      </c>
      <c r="U2107" t="str">
        <f>INDEX('Grade 3'!$A$4:$AK$1252,$B2107,37)</f>
        <v>Metro</v>
      </c>
    </row>
    <row r="2108" spans="1:21">
      <c r="A2108">
        <f t="shared" si="97"/>
        <v>2107</v>
      </c>
      <c r="B2108">
        <f t="shared" si="98"/>
        <v>527</v>
      </c>
      <c r="C2108">
        <f t="shared" si="99"/>
        <v>3</v>
      </c>
      <c r="D2108">
        <f>INDEX('Grade 3'!$A$4:$AK$1252,$B2108,1)</f>
        <v>658</v>
      </c>
      <c r="E2108">
        <f>INDEX('Grade 3'!$A$4:$AK$1252,$B2108,2)</f>
        <v>106</v>
      </c>
      <c r="F2108" t="str">
        <f>INDEX('Grade 3'!$A$4:$AK$1252,$B2108,3)</f>
        <v>FORSYTH COUNTY</v>
      </c>
      <c r="G2108" t="str">
        <f>INDEX('Grade 3'!$A$4:$AK$1252,$B2108,4)</f>
        <v>SHILOH POINT ELEMENTARY</v>
      </c>
      <c r="H2108" t="str">
        <f ca="1">StaticValues!$A$8</f>
        <v>2016</v>
      </c>
      <c r="I2108" t="str">
        <f ca="1">StaticValues!$B$8</f>
        <v>Spring</v>
      </c>
      <c r="J2108" t="str">
        <f ca="1">StaticValues!$C$8</f>
        <v>EOG</v>
      </c>
      <c r="K2108" t="str">
        <f ca="1">StaticValues!$D$8</f>
        <v>3</v>
      </c>
      <c r="L2108" t="str">
        <f>INDEX('Grade 3'!E$2:AJ$2,1,((8*C2108)-7))</f>
        <v>Science</v>
      </c>
      <c r="M2108">
        <f>INDEX('Grade 3'!$A$4:$AK$1252,$B2108,($C2108*8-7+4))</f>
        <v>217</v>
      </c>
      <c r="N2108">
        <f>INDEX('Grade 3'!$A$4:$AK$1252,$B2108,($C2108*8-6+4))</f>
        <v>532.33179723502303</v>
      </c>
      <c r="O2108">
        <f>INDEX('Grade 3'!$A$4:$AK$1252,$B2108,($C2108*8-5+4))</f>
        <v>6.9124423963133639</v>
      </c>
      <c r="P2108">
        <f>INDEX('Grade 3'!$A$4:$AK$1252,$B2108,($C2108*8-4+4))</f>
        <v>36.405529953917053</v>
      </c>
      <c r="Q2108">
        <f>INDEX('Grade 3'!$A$4:$AK$1252,$B2108,($C2108*8-3+4))</f>
        <v>35.023041474654377</v>
      </c>
      <c r="R2108">
        <f>INDEX('Grade 3'!$A$4:$AK$1252,$B2108,($C2108*8-2+4))</f>
        <v>21.658986175115206</v>
      </c>
      <c r="S2108">
        <f>INDEX('Grade 3'!$A$4:$AK$1252,$B2108,($C2108*8-1+4))</f>
        <v>93.087557603686633</v>
      </c>
      <c r="T2108">
        <f>INDEX('Grade 3'!$A$4:$AK$1252,$B2108,($C2108*8-0+4))</f>
        <v>56.682027649769587</v>
      </c>
      <c r="U2108" t="str">
        <f>INDEX('Grade 3'!$A$4:$AK$1252,$B2108,37)</f>
        <v>Metro</v>
      </c>
    </row>
    <row r="2109" spans="1:21">
      <c r="A2109">
        <f t="shared" si="97"/>
        <v>2108</v>
      </c>
      <c r="B2109">
        <f t="shared" si="98"/>
        <v>527</v>
      </c>
      <c r="C2109">
        <f t="shared" si="99"/>
        <v>4</v>
      </c>
      <c r="D2109">
        <f>INDEX('Grade 3'!$A$4:$AK$1252,$B2109,1)</f>
        <v>658</v>
      </c>
      <c r="E2109">
        <f>INDEX('Grade 3'!$A$4:$AK$1252,$B2109,2)</f>
        <v>106</v>
      </c>
      <c r="F2109" t="str">
        <f>INDEX('Grade 3'!$A$4:$AK$1252,$B2109,3)</f>
        <v>FORSYTH COUNTY</v>
      </c>
      <c r="G2109" t="str">
        <f>INDEX('Grade 3'!$A$4:$AK$1252,$B2109,4)</f>
        <v>SHILOH POINT ELEMENTARY</v>
      </c>
      <c r="H2109" t="str">
        <f ca="1">StaticValues!$A$8</f>
        <v>2016</v>
      </c>
      <c r="I2109" t="str">
        <f ca="1">StaticValues!$B$8</f>
        <v>Spring</v>
      </c>
      <c r="J2109" t="str">
        <f ca="1">StaticValues!$C$8</f>
        <v>EOG</v>
      </c>
      <c r="K2109" t="str">
        <f ca="1">StaticValues!$D$8</f>
        <v>3</v>
      </c>
      <c r="L2109" t="str">
        <f>INDEX('Grade 3'!E$2:AJ$2,1,((8*C2109)-7))</f>
        <v>Social Studies</v>
      </c>
      <c r="M2109">
        <f>INDEX('Grade 3'!$A$4:$AK$1252,$B2109,($C2109*8-7+4))</f>
        <v>217</v>
      </c>
      <c r="N2109">
        <f>INDEX('Grade 3'!$A$4:$AK$1252,$B2109,($C2109*8-6+4))</f>
        <v>534.05529953917051</v>
      </c>
      <c r="O2109">
        <f>INDEX('Grade 3'!$A$4:$AK$1252,$B2109,($C2109*8-5+4))</f>
        <v>9.2165898617511512</v>
      </c>
      <c r="P2109">
        <f>INDEX('Grade 3'!$A$4:$AK$1252,$B2109,($C2109*8-4+4))</f>
        <v>36.866359447004605</v>
      </c>
      <c r="Q2109">
        <f>INDEX('Grade 3'!$A$4:$AK$1252,$B2109,($C2109*8-3+4))</f>
        <v>26.267281105990783</v>
      </c>
      <c r="R2109">
        <f>INDEX('Grade 3'!$A$4:$AK$1252,$B2109,($C2109*8-2+4))</f>
        <v>27.649769585253456</v>
      </c>
      <c r="S2109">
        <f>INDEX('Grade 3'!$A$4:$AK$1252,$B2109,($C2109*8-1+4))</f>
        <v>90.783410138248854</v>
      </c>
      <c r="T2109">
        <f>INDEX('Grade 3'!$A$4:$AK$1252,$B2109,($C2109*8-0+4))</f>
        <v>53.917050691244242</v>
      </c>
      <c r="U2109" t="str">
        <f>INDEX('Grade 3'!$A$4:$AK$1252,$B2109,37)</f>
        <v>Metro</v>
      </c>
    </row>
    <row r="2110" spans="1:21">
      <c r="A2110">
        <f t="shared" si="97"/>
        <v>2109</v>
      </c>
      <c r="B2110">
        <f t="shared" si="98"/>
        <v>528</v>
      </c>
      <c r="C2110">
        <f t="shared" si="99"/>
        <v>1</v>
      </c>
      <c r="D2110">
        <f>INDEX('Grade 3'!$A$4:$AK$1252,$B2110,1)</f>
        <v>658</v>
      </c>
      <c r="E2110">
        <f>INDEX('Grade 3'!$A$4:$AK$1252,$B2110,2)</f>
        <v>108</v>
      </c>
      <c r="F2110" t="str">
        <f>INDEX('Grade 3'!$A$4:$AK$1252,$B2110,3)</f>
        <v>FORSYTH COUNTY</v>
      </c>
      <c r="G2110" t="str">
        <f>INDEX('Grade 3'!$A$4:$AK$1252,$B2110,4)</f>
        <v>JOHNS CREEK ELEMENTARY</v>
      </c>
      <c r="H2110" t="str">
        <f ca="1">StaticValues!$A$8</f>
        <v>2016</v>
      </c>
      <c r="I2110" t="str">
        <f ca="1">StaticValues!$B$8</f>
        <v>Spring</v>
      </c>
      <c r="J2110" t="str">
        <f ca="1">StaticValues!$C$8</f>
        <v>EOG</v>
      </c>
      <c r="K2110" t="str">
        <f ca="1">StaticValues!$D$8</f>
        <v>3</v>
      </c>
      <c r="L2110" t="str">
        <f>INDEX('Grade 3'!E$2:AJ$2,1,((8*C2110)-7))</f>
        <v>English Language Arts</v>
      </c>
      <c r="M2110">
        <f>INDEX('Grade 3'!$A$4:$AK$1252,$B2110,($C2110*8-7+4))</f>
        <v>185</v>
      </c>
      <c r="N2110">
        <f>INDEX('Grade 3'!$A$4:$AK$1252,$B2110,($C2110*8-6+4))</f>
        <v>568.0594594594595</v>
      </c>
      <c r="O2110">
        <f>INDEX('Grade 3'!$A$4:$AK$1252,$B2110,($C2110*8-5+4))</f>
        <v>7.0270270270270272</v>
      </c>
      <c r="P2110">
        <f>INDEX('Grade 3'!$A$4:$AK$1252,$B2110,($C2110*8-4+4))</f>
        <v>12.432432432432432</v>
      </c>
      <c r="Q2110">
        <f>INDEX('Grade 3'!$A$4:$AK$1252,$B2110,($C2110*8-3+4))</f>
        <v>41.621621621621621</v>
      </c>
      <c r="R2110">
        <f>INDEX('Grade 3'!$A$4:$AK$1252,$B2110,($C2110*8-2+4))</f>
        <v>38.918918918918919</v>
      </c>
      <c r="S2110">
        <f>INDEX('Grade 3'!$A$4:$AK$1252,$B2110,($C2110*8-1+4))</f>
        <v>92.972972972972968</v>
      </c>
      <c r="T2110">
        <f>INDEX('Grade 3'!$A$4:$AK$1252,$B2110,($C2110*8-0+4))</f>
        <v>80.540540540540547</v>
      </c>
      <c r="U2110" t="str">
        <f>INDEX('Grade 3'!$A$4:$AK$1252,$B2110,37)</f>
        <v>Metro</v>
      </c>
    </row>
    <row r="2111" spans="1:21">
      <c r="A2111">
        <f t="shared" si="97"/>
        <v>2110</v>
      </c>
      <c r="B2111">
        <f t="shared" si="98"/>
        <v>528</v>
      </c>
      <c r="C2111">
        <f t="shared" si="99"/>
        <v>2</v>
      </c>
      <c r="D2111">
        <f>INDEX('Grade 3'!$A$4:$AK$1252,$B2111,1)</f>
        <v>658</v>
      </c>
      <c r="E2111">
        <f>INDEX('Grade 3'!$A$4:$AK$1252,$B2111,2)</f>
        <v>108</v>
      </c>
      <c r="F2111" t="str">
        <f>INDEX('Grade 3'!$A$4:$AK$1252,$B2111,3)</f>
        <v>FORSYTH COUNTY</v>
      </c>
      <c r="G2111" t="str">
        <f>INDEX('Grade 3'!$A$4:$AK$1252,$B2111,4)</f>
        <v>JOHNS CREEK ELEMENTARY</v>
      </c>
      <c r="H2111" t="str">
        <f ca="1">StaticValues!$A$8</f>
        <v>2016</v>
      </c>
      <c r="I2111" t="str">
        <f ca="1">StaticValues!$B$8</f>
        <v>Spring</v>
      </c>
      <c r="J2111" t="str">
        <f ca="1">StaticValues!$C$8</f>
        <v>EOG</v>
      </c>
      <c r="K2111" t="str">
        <f ca="1">StaticValues!$D$8</f>
        <v>3</v>
      </c>
      <c r="L2111" t="str">
        <f>INDEX('Grade 3'!E$2:AJ$2,1,((8*C2111)-7))</f>
        <v>Mathematics</v>
      </c>
      <c r="M2111">
        <f>INDEX('Grade 3'!$A$4:$AK$1252,$B2111,($C2111*8-7+4))</f>
        <v>188</v>
      </c>
      <c r="N2111">
        <f>INDEX('Grade 3'!$A$4:$AK$1252,$B2111,($C2111*8-6+4))</f>
        <v>581.74468085106378</v>
      </c>
      <c r="O2111">
        <f>INDEX('Grade 3'!$A$4:$AK$1252,$B2111,($C2111*8-5+4))</f>
        <v>0.53191489361702127</v>
      </c>
      <c r="P2111">
        <f>INDEX('Grade 3'!$A$4:$AK$1252,$B2111,($C2111*8-4+4))</f>
        <v>11.170212765957446</v>
      </c>
      <c r="Q2111">
        <f>INDEX('Grade 3'!$A$4:$AK$1252,$B2111,($C2111*8-3+4))</f>
        <v>36.170212765957444</v>
      </c>
      <c r="R2111">
        <f>INDEX('Grade 3'!$A$4:$AK$1252,$B2111,($C2111*8-2+4))</f>
        <v>52.127659574468083</v>
      </c>
      <c r="S2111">
        <f>INDEX('Grade 3'!$A$4:$AK$1252,$B2111,($C2111*8-1+4))</f>
        <v>99.468085106382972</v>
      </c>
      <c r="T2111">
        <f>INDEX('Grade 3'!$A$4:$AK$1252,$B2111,($C2111*8-0+4))</f>
        <v>88.297872340425528</v>
      </c>
      <c r="U2111" t="str">
        <f>INDEX('Grade 3'!$A$4:$AK$1252,$B2111,37)</f>
        <v>Metro</v>
      </c>
    </row>
    <row r="2112" spans="1:21">
      <c r="A2112">
        <f t="shared" si="97"/>
        <v>2111</v>
      </c>
      <c r="B2112">
        <f t="shared" si="98"/>
        <v>528</v>
      </c>
      <c r="C2112">
        <f t="shared" si="99"/>
        <v>3</v>
      </c>
      <c r="D2112">
        <f>INDEX('Grade 3'!$A$4:$AK$1252,$B2112,1)</f>
        <v>658</v>
      </c>
      <c r="E2112">
        <f>INDEX('Grade 3'!$A$4:$AK$1252,$B2112,2)</f>
        <v>108</v>
      </c>
      <c r="F2112" t="str">
        <f>INDEX('Grade 3'!$A$4:$AK$1252,$B2112,3)</f>
        <v>FORSYTH COUNTY</v>
      </c>
      <c r="G2112" t="str">
        <f>INDEX('Grade 3'!$A$4:$AK$1252,$B2112,4)</f>
        <v>JOHNS CREEK ELEMENTARY</v>
      </c>
      <c r="H2112" t="str">
        <f ca="1">StaticValues!$A$8</f>
        <v>2016</v>
      </c>
      <c r="I2112" t="str">
        <f ca="1">StaticValues!$B$8</f>
        <v>Spring</v>
      </c>
      <c r="J2112" t="str">
        <f ca="1">StaticValues!$C$8</f>
        <v>EOG</v>
      </c>
      <c r="K2112" t="str">
        <f ca="1">StaticValues!$D$8</f>
        <v>3</v>
      </c>
      <c r="L2112" t="str">
        <f>INDEX('Grade 3'!E$2:AJ$2,1,((8*C2112)-7))</f>
        <v>Science</v>
      </c>
      <c r="M2112">
        <f>INDEX('Grade 3'!$A$4:$AK$1252,$B2112,($C2112*8-7+4))</f>
        <v>188</v>
      </c>
      <c r="N2112">
        <f>INDEX('Grade 3'!$A$4:$AK$1252,$B2112,($C2112*8-6+4))</f>
        <v>538.68085106382978</v>
      </c>
      <c r="O2112">
        <f>INDEX('Grade 3'!$A$4:$AK$1252,$B2112,($C2112*8-5+4))</f>
        <v>5.3191489361702127</v>
      </c>
      <c r="P2112">
        <f>INDEX('Grade 3'!$A$4:$AK$1252,$B2112,($C2112*8-4+4))</f>
        <v>28.723404255319149</v>
      </c>
      <c r="Q2112">
        <f>INDEX('Grade 3'!$A$4:$AK$1252,$B2112,($C2112*8-3+4))</f>
        <v>44.148936170212764</v>
      </c>
      <c r="R2112">
        <f>INDEX('Grade 3'!$A$4:$AK$1252,$B2112,($C2112*8-2+4))</f>
        <v>21.808510638297872</v>
      </c>
      <c r="S2112">
        <f>INDEX('Grade 3'!$A$4:$AK$1252,$B2112,($C2112*8-1+4))</f>
        <v>94.680851063829792</v>
      </c>
      <c r="T2112">
        <f>INDEX('Grade 3'!$A$4:$AK$1252,$B2112,($C2112*8-0+4))</f>
        <v>65.957446808510639</v>
      </c>
      <c r="U2112" t="str">
        <f>INDEX('Grade 3'!$A$4:$AK$1252,$B2112,37)</f>
        <v>Metro</v>
      </c>
    </row>
    <row r="2113" spans="1:21">
      <c r="A2113">
        <f t="shared" si="97"/>
        <v>2112</v>
      </c>
      <c r="B2113">
        <f t="shared" si="98"/>
        <v>528</v>
      </c>
      <c r="C2113">
        <f t="shared" si="99"/>
        <v>4</v>
      </c>
      <c r="D2113">
        <f>INDEX('Grade 3'!$A$4:$AK$1252,$B2113,1)</f>
        <v>658</v>
      </c>
      <c r="E2113">
        <f>INDEX('Grade 3'!$A$4:$AK$1252,$B2113,2)</f>
        <v>108</v>
      </c>
      <c r="F2113" t="str">
        <f>INDEX('Grade 3'!$A$4:$AK$1252,$B2113,3)</f>
        <v>FORSYTH COUNTY</v>
      </c>
      <c r="G2113" t="str">
        <f>INDEX('Grade 3'!$A$4:$AK$1252,$B2113,4)</f>
        <v>JOHNS CREEK ELEMENTARY</v>
      </c>
      <c r="H2113" t="str">
        <f ca="1">StaticValues!$A$8</f>
        <v>2016</v>
      </c>
      <c r="I2113" t="str">
        <f ca="1">StaticValues!$B$8</f>
        <v>Spring</v>
      </c>
      <c r="J2113" t="str">
        <f ca="1">StaticValues!$C$8</f>
        <v>EOG</v>
      </c>
      <c r="K2113" t="str">
        <f ca="1">StaticValues!$D$8</f>
        <v>3</v>
      </c>
      <c r="L2113" t="str">
        <f>INDEX('Grade 3'!E$2:AJ$2,1,((8*C2113)-7))</f>
        <v>Social Studies</v>
      </c>
      <c r="M2113">
        <f>INDEX('Grade 3'!$A$4:$AK$1252,$B2113,($C2113*8-7+4))</f>
        <v>185</v>
      </c>
      <c r="N2113">
        <f>INDEX('Grade 3'!$A$4:$AK$1252,$B2113,($C2113*8-6+4))</f>
        <v>548.08648648648648</v>
      </c>
      <c r="O2113">
        <f>INDEX('Grade 3'!$A$4:$AK$1252,$B2113,($C2113*8-5+4))</f>
        <v>3.7837837837837838</v>
      </c>
      <c r="P2113">
        <f>INDEX('Grade 3'!$A$4:$AK$1252,$B2113,($C2113*8-4+4))</f>
        <v>23.783783783783782</v>
      </c>
      <c r="Q2113">
        <f>INDEX('Grade 3'!$A$4:$AK$1252,$B2113,($C2113*8-3+4))</f>
        <v>35.135135135135137</v>
      </c>
      <c r="R2113">
        <f>INDEX('Grade 3'!$A$4:$AK$1252,$B2113,($C2113*8-2+4))</f>
        <v>37.297297297297298</v>
      </c>
      <c r="S2113">
        <f>INDEX('Grade 3'!$A$4:$AK$1252,$B2113,($C2113*8-1+4))</f>
        <v>96.21621621621621</v>
      </c>
      <c r="T2113">
        <f>INDEX('Grade 3'!$A$4:$AK$1252,$B2113,($C2113*8-0+4))</f>
        <v>72.432432432432435</v>
      </c>
      <c r="U2113" t="str">
        <f>INDEX('Grade 3'!$A$4:$AK$1252,$B2113,37)</f>
        <v>Metro</v>
      </c>
    </row>
    <row r="2114" spans="1:21">
      <c r="A2114">
        <f t="shared" si="97"/>
        <v>2113</v>
      </c>
      <c r="B2114">
        <f t="shared" si="98"/>
        <v>529</v>
      </c>
      <c r="C2114">
        <f t="shared" si="99"/>
        <v>1</v>
      </c>
      <c r="D2114">
        <f>INDEX('Grade 3'!$A$4:$AK$1252,$B2114,1)</f>
        <v>658</v>
      </c>
      <c r="E2114">
        <f>INDEX('Grade 3'!$A$4:$AK$1252,$B2114,2)</f>
        <v>176</v>
      </c>
      <c r="F2114" t="str">
        <f>INDEX('Grade 3'!$A$4:$AK$1252,$B2114,3)</f>
        <v>FORSYTH COUNTY</v>
      </c>
      <c r="G2114" t="str">
        <f>INDEX('Grade 3'!$A$4:$AK$1252,$B2114,4)</f>
        <v>MASHBURN ELEMENTARY SCHOOL</v>
      </c>
      <c r="H2114" t="str">
        <f ca="1">StaticValues!$A$8</f>
        <v>2016</v>
      </c>
      <c r="I2114" t="str">
        <f ca="1">StaticValues!$B$8</f>
        <v>Spring</v>
      </c>
      <c r="J2114" t="str">
        <f ca="1">StaticValues!$C$8</f>
        <v>EOG</v>
      </c>
      <c r="K2114" t="str">
        <f ca="1">StaticValues!$D$8</f>
        <v>3</v>
      </c>
      <c r="L2114" t="str">
        <f>INDEX('Grade 3'!E$2:AJ$2,1,((8*C2114)-7))</f>
        <v>English Language Arts</v>
      </c>
      <c r="M2114">
        <f>INDEX('Grade 3'!$A$4:$AK$1252,$B2114,($C2114*8-7+4))</f>
        <v>90</v>
      </c>
      <c r="N2114">
        <f>INDEX('Grade 3'!$A$4:$AK$1252,$B2114,($C2114*8-6+4))</f>
        <v>547.67777777777781</v>
      </c>
      <c r="O2114">
        <f>INDEX('Grade 3'!$A$4:$AK$1252,$B2114,($C2114*8-5+4))</f>
        <v>5.5555555555555554</v>
      </c>
      <c r="P2114">
        <f>INDEX('Grade 3'!$A$4:$AK$1252,$B2114,($C2114*8-4+4))</f>
        <v>27.777777777777779</v>
      </c>
      <c r="Q2114">
        <f>INDEX('Grade 3'!$A$4:$AK$1252,$B2114,($C2114*8-3+4))</f>
        <v>44.444444444444443</v>
      </c>
      <c r="R2114">
        <f>INDEX('Grade 3'!$A$4:$AK$1252,$B2114,($C2114*8-2+4))</f>
        <v>22.222222222222221</v>
      </c>
      <c r="S2114">
        <f>INDEX('Grade 3'!$A$4:$AK$1252,$B2114,($C2114*8-1+4))</f>
        <v>94.444444444444443</v>
      </c>
      <c r="T2114">
        <f>INDEX('Grade 3'!$A$4:$AK$1252,$B2114,($C2114*8-0+4))</f>
        <v>66.666666666666671</v>
      </c>
      <c r="U2114" t="str">
        <f>INDEX('Grade 3'!$A$4:$AK$1252,$B2114,37)</f>
        <v>Metro</v>
      </c>
    </row>
    <row r="2115" spans="1:21">
      <c r="A2115">
        <f t="shared" ref="A2115:A2178" si="100">ROW(A2114)</f>
        <v>2114</v>
      </c>
      <c r="B2115">
        <f t="shared" ref="B2115:B2178" si="101">CEILING(A2115/4,1)</f>
        <v>529</v>
      </c>
      <c r="C2115">
        <f t="shared" ref="C2115:C2178" si="102">IF(B2114&lt;&gt;B2115,1,C2114+1)</f>
        <v>2</v>
      </c>
      <c r="D2115">
        <f>INDEX('Grade 3'!$A$4:$AK$1252,$B2115,1)</f>
        <v>658</v>
      </c>
      <c r="E2115">
        <f>INDEX('Grade 3'!$A$4:$AK$1252,$B2115,2)</f>
        <v>176</v>
      </c>
      <c r="F2115" t="str">
        <f>INDEX('Grade 3'!$A$4:$AK$1252,$B2115,3)</f>
        <v>FORSYTH COUNTY</v>
      </c>
      <c r="G2115" t="str">
        <f>INDEX('Grade 3'!$A$4:$AK$1252,$B2115,4)</f>
        <v>MASHBURN ELEMENTARY SCHOOL</v>
      </c>
      <c r="H2115" t="str">
        <f ca="1">StaticValues!$A$8</f>
        <v>2016</v>
      </c>
      <c r="I2115" t="str">
        <f ca="1">StaticValues!$B$8</f>
        <v>Spring</v>
      </c>
      <c r="J2115" t="str">
        <f ca="1">StaticValues!$C$8</f>
        <v>EOG</v>
      </c>
      <c r="K2115" t="str">
        <f ca="1">StaticValues!$D$8</f>
        <v>3</v>
      </c>
      <c r="L2115" t="str">
        <f>INDEX('Grade 3'!E$2:AJ$2,1,((8*C2115)-7))</f>
        <v>Mathematics</v>
      </c>
      <c r="M2115">
        <f>INDEX('Grade 3'!$A$4:$AK$1252,$B2115,($C2115*8-7+4))</f>
        <v>91</v>
      </c>
      <c r="N2115">
        <f>INDEX('Grade 3'!$A$4:$AK$1252,$B2115,($C2115*8-6+4))</f>
        <v>563.7802197802198</v>
      </c>
      <c r="O2115">
        <f>INDEX('Grade 3'!$A$4:$AK$1252,$B2115,($C2115*8-5+4))</f>
        <v>1.098901098901099</v>
      </c>
      <c r="P2115">
        <f>INDEX('Grade 3'!$A$4:$AK$1252,$B2115,($C2115*8-4+4))</f>
        <v>13.186813186813186</v>
      </c>
      <c r="Q2115">
        <f>INDEX('Grade 3'!$A$4:$AK$1252,$B2115,($C2115*8-3+4))</f>
        <v>48.35164835164835</v>
      </c>
      <c r="R2115">
        <f>INDEX('Grade 3'!$A$4:$AK$1252,$B2115,($C2115*8-2+4))</f>
        <v>37.362637362637365</v>
      </c>
      <c r="S2115">
        <f>INDEX('Grade 3'!$A$4:$AK$1252,$B2115,($C2115*8-1+4))</f>
        <v>98.901098901098905</v>
      </c>
      <c r="T2115">
        <f>INDEX('Grade 3'!$A$4:$AK$1252,$B2115,($C2115*8-0+4))</f>
        <v>85.714285714285708</v>
      </c>
      <c r="U2115" t="str">
        <f>INDEX('Grade 3'!$A$4:$AK$1252,$B2115,37)</f>
        <v>Metro</v>
      </c>
    </row>
    <row r="2116" spans="1:21">
      <c r="A2116">
        <f t="shared" si="100"/>
        <v>2115</v>
      </c>
      <c r="B2116">
        <f t="shared" si="101"/>
        <v>529</v>
      </c>
      <c r="C2116">
        <f t="shared" si="102"/>
        <v>3</v>
      </c>
      <c r="D2116">
        <f>INDEX('Grade 3'!$A$4:$AK$1252,$B2116,1)</f>
        <v>658</v>
      </c>
      <c r="E2116">
        <f>INDEX('Grade 3'!$A$4:$AK$1252,$B2116,2)</f>
        <v>176</v>
      </c>
      <c r="F2116" t="str">
        <f>INDEX('Grade 3'!$A$4:$AK$1252,$B2116,3)</f>
        <v>FORSYTH COUNTY</v>
      </c>
      <c r="G2116" t="str">
        <f>INDEX('Grade 3'!$A$4:$AK$1252,$B2116,4)</f>
        <v>MASHBURN ELEMENTARY SCHOOL</v>
      </c>
      <c r="H2116" t="str">
        <f ca="1">StaticValues!$A$8</f>
        <v>2016</v>
      </c>
      <c r="I2116" t="str">
        <f ca="1">StaticValues!$B$8</f>
        <v>Spring</v>
      </c>
      <c r="J2116" t="str">
        <f ca="1">StaticValues!$C$8</f>
        <v>EOG</v>
      </c>
      <c r="K2116" t="str">
        <f ca="1">StaticValues!$D$8</f>
        <v>3</v>
      </c>
      <c r="L2116" t="str">
        <f>INDEX('Grade 3'!E$2:AJ$2,1,((8*C2116)-7))</f>
        <v>Science</v>
      </c>
      <c r="M2116">
        <f>INDEX('Grade 3'!$A$4:$AK$1252,$B2116,($C2116*8-7+4))</f>
        <v>91</v>
      </c>
      <c r="N2116">
        <f>INDEX('Grade 3'!$A$4:$AK$1252,$B2116,($C2116*8-6+4))</f>
        <v>544.13186813186815</v>
      </c>
      <c r="O2116">
        <f>INDEX('Grade 3'!$A$4:$AK$1252,$B2116,($C2116*8-5+4))</f>
        <v>3.2967032967032965</v>
      </c>
      <c r="P2116">
        <f>INDEX('Grade 3'!$A$4:$AK$1252,$B2116,($C2116*8-4+4))</f>
        <v>29.670329670329672</v>
      </c>
      <c r="Q2116">
        <f>INDEX('Grade 3'!$A$4:$AK$1252,$B2116,($C2116*8-3+4))</f>
        <v>39.560439560439562</v>
      </c>
      <c r="R2116">
        <f>INDEX('Grade 3'!$A$4:$AK$1252,$B2116,($C2116*8-2+4))</f>
        <v>27.472527472527471</v>
      </c>
      <c r="S2116">
        <f>INDEX('Grade 3'!$A$4:$AK$1252,$B2116,($C2116*8-1+4))</f>
        <v>96.703296703296701</v>
      </c>
      <c r="T2116">
        <f>INDEX('Grade 3'!$A$4:$AK$1252,$B2116,($C2116*8-0+4))</f>
        <v>67.032967032967036</v>
      </c>
      <c r="U2116" t="str">
        <f>INDEX('Grade 3'!$A$4:$AK$1252,$B2116,37)</f>
        <v>Metro</v>
      </c>
    </row>
    <row r="2117" spans="1:21">
      <c r="A2117">
        <f t="shared" si="100"/>
        <v>2116</v>
      </c>
      <c r="B2117">
        <f t="shared" si="101"/>
        <v>529</v>
      </c>
      <c r="C2117">
        <f t="shared" si="102"/>
        <v>4</v>
      </c>
      <c r="D2117">
        <f>INDEX('Grade 3'!$A$4:$AK$1252,$B2117,1)</f>
        <v>658</v>
      </c>
      <c r="E2117">
        <f>INDEX('Grade 3'!$A$4:$AK$1252,$B2117,2)</f>
        <v>176</v>
      </c>
      <c r="F2117" t="str">
        <f>INDEX('Grade 3'!$A$4:$AK$1252,$B2117,3)</f>
        <v>FORSYTH COUNTY</v>
      </c>
      <c r="G2117" t="str">
        <f>INDEX('Grade 3'!$A$4:$AK$1252,$B2117,4)</f>
        <v>MASHBURN ELEMENTARY SCHOOL</v>
      </c>
      <c r="H2117" t="str">
        <f ca="1">StaticValues!$A$8</f>
        <v>2016</v>
      </c>
      <c r="I2117" t="str">
        <f ca="1">StaticValues!$B$8</f>
        <v>Spring</v>
      </c>
      <c r="J2117" t="str">
        <f ca="1">StaticValues!$C$8</f>
        <v>EOG</v>
      </c>
      <c r="K2117" t="str">
        <f ca="1">StaticValues!$D$8</f>
        <v>3</v>
      </c>
      <c r="L2117" t="str">
        <f>INDEX('Grade 3'!E$2:AJ$2,1,((8*C2117)-7))</f>
        <v>Social Studies</v>
      </c>
      <c r="M2117">
        <f>INDEX('Grade 3'!$A$4:$AK$1252,$B2117,($C2117*8-7+4))</f>
        <v>90</v>
      </c>
      <c r="N2117">
        <f>INDEX('Grade 3'!$A$4:$AK$1252,$B2117,($C2117*8-6+4))</f>
        <v>539.12222222222226</v>
      </c>
      <c r="O2117">
        <f>INDEX('Grade 3'!$A$4:$AK$1252,$B2117,($C2117*8-5+4))</f>
        <v>2.2222222222222223</v>
      </c>
      <c r="P2117">
        <f>INDEX('Grade 3'!$A$4:$AK$1252,$B2117,($C2117*8-4+4))</f>
        <v>36.666666666666664</v>
      </c>
      <c r="Q2117">
        <f>INDEX('Grade 3'!$A$4:$AK$1252,$B2117,($C2117*8-3+4))</f>
        <v>28.888888888888889</v>
      </c>
      <c r="R2117">
        <f>INDEX('Grade 3'!$A$4:$AK$1252,$B2117,($C2117*8-2+4))</f>
        <v>32.222222222222221</v>
      </c>
      <c r="S2117">
        <f>INDEX('Grade 3'!$A$4:$AK$1252,$B2117,($C2117*8-1+4))</f>
        <v>97.777777777777771</v>
      </c>
      <c r="T2117">
        <f>INDEX('Grade 3'!$A$4:$AK$1252,$B2117,($C2117*8-0+4))</f>
        <v>61.111111111111114</v>
      </c>
      <c r="U2117" t="str">
        <f>INDEX('Grade 3'!$A$4:$AK$1252,$B2117,37)</f>
        <v>Metro</v>
      </c>
    </row>
    <row r="2118" spans="1:21">
      <c r="A2118">
        <f t="shared" si="100"/>
        <v>2117</v>
      </c>
      <c r="B2118">
        <f t="shared" si="101"/>
        <v>530</v>
      </c>
      <c r="C2118">
        <f t="shared" si="102"/>
        <v>1</v>
      </c>
      <c r="D2118">
        <f>INDEX('Grade 3'!$A$4:$AK$1252,$B2118,1)</f>
        <v>658</v>
      </c>
      <c r="E2118">
        <f>INDEX('Grade 3'!$A$4:$AK$1252,$B2118,2)</f>
        <v>182</v>
      </c>
      <c r="F2118" t="str">
        <f>INDEX('Grade 3'!$A$4:$AK$1252,$B2118,3)</f>
        <v>FORSYTH COUNTY</v>
      </c>
      <c r="G2118" t="str">
        <f>INDEX('Grade 3'!$A$4:$AK$1252,$B2118,4)</f>
        <v>COAL MOUNTAIN ELEMENTARY SCHOOL</v>
      </c>
      <c r="H2118" t="str">
        <f ca="1">StaticValues!$A$8</f>
        <v>2016</v>
      </c>
      <c r="I2118" t="str">
        <f ca="1">StaticValues!$B$8</f>
        <v>Spring</v>
      </c>
      <c r="J2118" t="str">
        <f ca="1">StaticValues!$C$8</f>
        <v>EOG</v>
      </c>
      <c r="K2118" t="str">
        <f ca="1">StaticValues!$D$8</f>
        <v>3</v>
      </c>
      <c r="L2118" t="str">
        <f>INDEX('Grade 3'!E$2:AJ$2,1,((8*C2118)-7))</f>
        <v>English Language Arts</v>
      </c>
      <c r="M2118">
        <f>INDEX('Grade 3'!$A$4:$AK$1252,$B2118,($C2118*8-7+4))</f>
        <v>93</v>
      </c>
      <c r="N2118">
        <f>INDEX('Grade 3'!$A$4:$AK$1252,$B2118,($C2118*8-6+4))</f>
        <v>532.49462365591398</v>
      </c>
      <c r="O2118">
        <f>INDEX('Grade 3'!$A$4:$AK$1252,$B2118,($C2118*8-5+4))</f>
        <v>12.903225806451612</v>
      </c>
      <c r="P2118">
        <f>INDEX('Grade 3'!$A$4:$AK$1252,$B2118,($C2118*8-4+4))</f>
        <v>30.107526881720432</v>
      </c>
      <c r="Q2118">
        <f>INDEX('Grade 3'!$A$4:$AK$1252,$B2118,($C2118*8-3+4))</f>
        <v>45.161290322580648</v>
      </c>
      <c r="R2118">
        <f>INDEX('Grade 3'!$A$4:$AK$1252,$B2118,($C2118*8-2+4))</f>
        <v>11.827956989247312</v>
      </c>
      <c r="S2118">
        <f>INDEX('Grade 3'!$A$4:$AK$1252,$B2118,($C2118*8-1+4))</f>
        <v>87.096774193548384</v>
      </c>
      <c r="T2118">
        <f>INDEX('Grade 3'!$A$4:$AK$1252,$B2118,($C2118*8-0+4))</f>
        <v>56.98924731182796</v>
      </c>
      <c r="U2118" t="str">
        <f>INDEX('Grade 3'!$A$4:$AK$1252,$B2118,37)</f>
        <v>Metro</v>
      </c>
    </row>
    <row r="2119" spans="1:21">
      <c r="A2119">
        <f t="shared" si="100"/>
        <v>2118</v>
      </c>
      <c r="B2119">
        <f t="shared" si="101"/>
        <v>530</v>
      </c>
      <c r="C2119">
        <f t="shared" si="102"/>
        <v>2</v>
      </c>
      <c r="D2119">
        <f>INDEX('Grade 3'!$A$4:$AK$1252,$B2119,1)</f>
        <v>658</v>
      </c>
      <c r="E2119">
        <f>INDEX('Grade 3'!$A$4:$AK$1252,$B2119,2)</f>
        <v>182</v>
      </c>
      <c r="F2119" t="str">
        <f>INDEX('Grade 3'!$A$4:$AK$1252,$B2119,3)</f>
        <v>FORSYTH COUNTY</v>
      </c>
      <c r="G2119" t="str">
        <f>INDEX('Grade 3'!$A$4:$AK$1252,$B2119,4)</f>
        <v>COAL MOUNTAIN ELEMENTARY SCHOOL</v>
      </c>
      <c r="H2119" t="str">
        <f ca="1">StaticValues!$A$8</f>
        <v>2016</v>
      </c>
      <c r="I2119" t="str">
        <f ca="1">StaticValues!$B$8</f>
        <v>Spring</v>
      </c>
      <c r="J2119" t="str">
        <f ca="1">StaticValues!$C$8</f>
        <v>EOG</v>
      </c>
      <c r="K2119" t="str">
        <f ca="1">StaticValues!$D$8</f>
        <v>3</v>
      </c>
      <c r="L2119" t="str">
        <f>INDEX('Grade 3'!E$2:AJ$2,1,((8*C2119)-7))</f>
        <v>Mathematics</v>
      </c>
      <c r="M2119">
        <f>INDEX('Grade 3'!$A$4:$AK$1252,$B2119,($C2119*8-7+4))</f>
        <v>93</v>
      </c>
      <c r="N2119">
        <f>INDEX('Grade 3'!$A$4:$AK$1252,$B2119,($C2119*8-6+4))</f>
        <v>547.24731182795699</v>
      </c>
      <c r="O2119">
        <f>INDEX('Grade 3'!$A$4:$AK$1252,$B2119,($C2119*8-5+4))</f>
        <v>8.6021505376344081</v>
      </c>
      <c r="P2119">
        <f>INDEX('Grade 3'!$A$4:$AK$1252,$B2119,($C2119*8-4+4))</f>
        <v>21.50537634408602</v>
      </c>
      <c r="Q2119">
        <f>INDEX('Grade 3'!$A$4:$AK$1252,$B2119,($C2119*8-3+4))</f>
        <v>47.311827956989248</v>
      </c>
      <c r="R2119">
        <f>INDEX('Grade 3'!$A$4:$AK$1252,$B2119,($C2119*8-2+4))</f>
        <v>22.580645161290324</v>
      </c>
      <c r="S2119">
        <f>INDEX('Grade 3'!$A$4:$AK$1252,$B2119,($C2119*8-1+4))</f>
        <v>91.397849462365585</v>
      </c>
      <c r="T2119">
        <f>INDEX('Grade 3'!$A$4:$AK$1252,$B2119,($C2119*8-0+4))</f>
        <v>69.892473118279568</v>
      </c>
      <c r="U2119" t="str">
        <f>INDEX('Grade 3'!$A$4:$AK$1252,$B2119,37)</f>
        <v>Metro</v>
      </c>
    </row>
    <row r="2120" spans="1:21">
      <c r="A2120">
        <f t="shared" si="100"/>
        <v>2119</v>
      </c>
      <c r="B2120">
        <f t="shared" si="101"/>
        <v>530</v>
      </c>
      <c r="C2120">
        <f t="shared" si="102"/>
        <v>3</v>
      </c>
      <c r="D2120">
        <f>INDEX('Grade 3'!$A$4:$AK$1252,$B2120,1)</f>
        <v>658</v>
      </c>
      <c r="E2120">
        <f>INDEX('Grade 3'!$A$4:$AK$1252,$B2120,2)</f>
        <v>182</v>
      </c>
      <c r="F2120" t="str">
        <f>INDEX('Grade 3'!$A$4:$AK$1252,$B2120,3)</f>
        <v>FORSYTH COUNTY</v>
      </c>
      <c r="G2120" t="str">
        <f>INDEX('Grade 3'!$A$4:$AK$1252,$B2120,4)</f>
        <v>COAL MOUNTAIN ELEMENTARY SCHOOL</v>
      </c>
      <c r="H2120" t="str">
        <f ca="1">StaticValues!$A$8</f>
        <v>2016</v>
      </c>
      <c r="I2120" t="str">
        <f ca="1">StaticValues!$B$8</f>
        <v>Spring</v>
      </c>
      <c r="J2120" t="str">
        <f ca="1">StaticValues!$C$8</f>
        <v>EOG</v>
      </c>
      <c r="K2120" t="str">
        <f ca="1">StaticValues!$D$8</f>
        <v>3</v>
      </c>
      <c r="L2120" t="str">
        <f>INDEX('Grade 3'!E$2:AJ$2,1,((8*C2120)-7))</f>
        <v>Science</v>
      </c>
      <c r="M2120">
        <f>INDEX('Grade 3'!$A$4:$AK$1252,$B2120,($C2120*8-7+4))</f>
        <v>93</v>
      </c>
      <c r="N2120">
        <f>INDEX('Grade 3'!$A$4:$AK$1252,$B2120,($C2120*8-6+4))</f>
        <v>530.36559139784947</v>
      </c>
      <c r="O2120">
        <f>INDEX('Grade 3'!$A$4:$AK$1252,$B2120,($C2120*8-5+4))</f>
        <v>4.301075268817204</v>
      </c>
      <c r="P2120">
        <f>INDEX('Grade 3'!$A$4:$AK$1252,$B2120,($C2120*8-4+4))</f>
        <v>47.311827956989248</v>
      </c>
      <c r="Q2120">
        <f>INDEX('Grade 3'!$A$4:$AK$1252,$B2120,($C2120*8-3+4))</f>
        <v>30.107526881720432</v>
      </c>
      <c r="R2120">
        <f>INDEX('Grade 3'!$A$4:$AK$1252,$B2120,($C2120*8-2+4))</f>
        <v>18.27956989247312</v>
      </c>
      <c r="S2120">
        <f>INDEX('Grade 3'!$A$4:$AK$1252,$B2120,($C2120*8-1+4))</f>
        <v>95.6989247311828</v>
      </c>
      <c r="T2120">
        <f>INDEX('Grade 3'!$A$4:$AK$1252,$B2120,($C2120*8-0+4))</f>
        <v>48.387096774193552</v>
      </c>
      <c r="U2120" t="str">
        <f>INDEX('Grade 3'!$A$4:$AK$1252,$B2120,37)</f>
        <v>Metro</v>
      </c>
    </row>
    <row r="2121" spans="1:21">
      <c r="A2121">
        <f t="shared" si="100"/>
        <v>2120</v>
      </c>
      <c r="B2121">
        <f t="shared" si="101"/>
        <v>530</v>
      </c>
      <c r="C2121">
        <f t="shared" si="102"/>
        <v>4</v>
      </c>
      <c r="D2121">
        <f>INDEX('Grade 3'!$A$4:$AK$1252,$B2121,1)</f>
        <v>658</v>
      </c>
      <c r="E2121">
        <f>INDEX('Grade 3'!$A$4:$AK$1252,$B2121,2)</f>
        <v>182</v>
      </c>
      <c r="F2121" t="str">
        <f>INDEX('Grade 3'!$A$4:$AK$1252,$B2121,3)</f>
        <v>FORSYTH COUNTY</v>
      </c>
      <c r="G2121" t="str">
        <f>INDEX('Grade 3'!$A$4:$AK$1252,$B2121,4)</f>
        <v>COAL MOUNTAIN ELEMENTARY SCHOOL</v>
      </c>
      <c r="H2121" t="str">
        <f ca="1">StaticValues!$A$8</f>
        <v>2016</v>
      </c>
      <c r="I2121" t="str">
        <f ca="1">StaticValues!$B$8</f>
        <v>Spring</v>
      </c>
      <c r="J2121" t="str">
        <f ca="1">StaticValues!$C$8</f>
        <v>EOG</v>
      </c>
      <c r="K2121" t="str">
        <f ca="1">StaticValues!$D$8</f>
        <v>3</v>
      </c>
      <c r="L2121" t="str">
        <f>INDEX('Grade 3'!E$2:AJ$2,1,((8*C2121)-7))</f>
        <v>Social Studies</v>
      </c>
      <c r="M2121">
        <f>INDEX('Grade 3'!$A$4:$AK$1252,$B2121,($C2121*8-7+4))</f>
        <v>93</v>
      </c>
      <c r="N2121">
        <f>INDEX('Grade 3'!$A$4:$AK$1252,$B2121,($C2121*8-6+4))</f>
        <v>527.77419354838707</v>
      </c>
      <c r="O2121">
        <f>INDEX('Grade 3'!$A$4:$AK$1252,$B2121,($C2121*8-5+4))</f>
        <v>7.5268817204301079</v>
      </c>
      <c r="P2121">
        <f>INDEX('Grade 3'!$A$4:$AK$1252,$B2121,($C2121*8-4+4))</f>
        <v>38.70967741935484</v>
      </c>
      <c r="Q2121">
        <f>INDEX('Grade 3'!$A$4:$AK$1252,$B2121,($C2121*8-3+4))</f>
        <v>35.483870967741936</v>
      </c>
      <c r="R2121">
        <f>INDEX('Grade 3'!$A$4:$AK$1252,$B2121,($C2121*8-2+4))</f>
        <v>18.27956989247312</v>
      </c>
      <c r="S2121">
        <f>INDEX('Grade 3'!$A$4:$AK$1252,$B2121,($C2121*8-1+4))</f>
        <v>92.473118279569889</v>
      </c>
      <c r="T2121">
        <f>INDEX('Grade 3'!$A$4:$AK$1252,$B2121,($C2121*8-0+4))</f>
        <v>53.763440860215056</v>
      </c>
      <c r="U2121" t="str">
        <f>INDEX('Grade 3'!$A$4:$AK$1252,$B2121,37)</f>
        <v>Metro</v>
      </c>
    </row>
    <row r="2122" spans="1:21">
      <c r="A2122">
        <f t="shared" si="100"/>
        <v>2121</v>
      </c>
      <c r="B2122">
        <f t="shared" si="101"/>
        <v>531</v>
      </c>
      <c r="C2122">
        <f t="shared" si="102"/>
        <v>1</v>
      </c>
      <c r="D2122">
        <f>INDEX('Grade 3'!$A$4:$AK$1252,$B2122,1)</f>
        <v>658</v>
      </c>
      <c r="E2122">
        <f>INDEX('Grade 3'!$A$4:$AK$1252,$B2122,2)</f>
        <v>194</v>
      </c>
      <c r="F2122" t="str">
        <f>INDEX('Grade 3'!$A$4:$AK$1252,$B2122,3)</f>
        <v>FORSYTH COUNTY</v>
      </c>
      <c r="G2122" t="str">
        <f>INDEX('Grade 3'!$A$4:$AK$1252,$B2122,4)</f>
        <v>CHATTAHOOCHEE ELEMENTARY SCHOOL</v>
      </c>
      <c r="H2122" t="str">
        <f ca="1">StaticValues!$A$8</f>
        <v>2016</v>
      </c>
      <c r="I2122" t="str">
        <f ca="1">StaticValues!$B$8</f>
        <v>Spring</v>
      </c>
      <c r="J2122" t="str">
        <f ca="1">StaticValues!$C$8</f>
        <v>EOG</v>
      </c>
      <c r="K2122" t="str">
        <f ca="1">StaticValues!$D$8</f>
        <v>3</v>
      </c>
      <c r="L2122" t="str">
        <f>INDEX('Grade 3'!E$2:AJ$2,1,((8*C2122)-7))</f>
        <v>English Language Arts</v>
      </c>
      <c r="M2122">
        <f>INDEX('Grade 3'!$A$4:$AK$1252,$B2122,($C2122*8-7+4))</f>
        <v>124</v>
      </c>
      <c r="N2122">
        <f>INDEX('Grade 3'!$A$4:$AK$1252,$B2122,($C2122*8-6+4))</f>
        <v>526</v>
      </c>
      <c r="O2122">
        <f>INDEX('Grade 3'!$A$4:$AK$1252,$B2122,($C2122*8-5+4))</f>
        <v>22.580645161290324</v>
      </c>
      <c r="P2122">
        <f>INDEX('Grade 3'!$A$4:$AK$1252,$B2122,($C2122*8-4+4))</f>
        <v>26.612903225806452</v>
      </c>
      <c r="Q2122">
        <f>INDEX('Grade 3'!$A$4:$AK$1252,$B2122,($C2122*8-3+4))</f>
        <v>33.064516129032256</v>
      </c>
      <c r="R2122">
        <f>INDEX('Grade 3'!$A$4:$AK$1252,$B2122,($C2122*8-2+4))</f>
        <v>17.741935483870968</v>
      </c>
      <c r="S2122">
        <f>INDEX('Grade 3'!$A$4:$AK$1252,$B2122,($C2122*8-1+4))</f>
        <v>77.41935483870968</v>
      </c>
      <c r="T2122">
        <f>INDEX('Grade 3'!$A$4:$AK$1252,$B2122,($C2122*8-0+4))</f>
        <v>50.806451612903224</v>
      </c>
      <c r="U2122" t="str">
        <f>INDEX('Grade 3'!$A$4:$AK$1252,$B2122,37)</f>
        <v>Metro</v>
      </c>
    </row>
    <row r="2123" spans="1:21">
      <c r="A2123">
        <f t="shared" si="100"/>
        <v>2122</v>
      </c>
      <c r="B2123">
        <f t="shared" si="101"/>
        <v>531</v>
      </c>
      <c r="C2123">
        <f t="shared" si="102"/>
        <v>2</v>
      </c>
      <c r="D2123">
        <f>INDEX('Grade 3'!$A$4:$AK$1252,$B2123,1)</f>
        <v>658</v>
      </c>
      <c r="E2123">
        <f>INDEX('Grade 3'!$A$4:$AK$1252,$B2123,2)</f>
        <v>194</v>
      </c>
      <c r="F2123" t="str">
        <f>INDEX('Grade 3'!$A$4:$AK$1252,$B2123,3)</f>
        <v>FORSYTH COUNTY</v>
      </c>
      <c r="G2123" t="str">
        <f>INDEX('Grade 3'!$A$4:$AK$1252,$B2123,4)</f>
        <v>CHATTAHOOCHEE ELEMENTARY SCHOOL</v>
      </c>
      <c r="H2123" t="str">
        <f ca="1">StaticValues!$A$8</f>
        <v>2016</v>
      </c>
      <c r="I2123" t="str">
        <f ca="1">StaticValues!$B$8</f>
        <v>Spring</v>
      </c>
      <c r="J2123" t="str">
        <f ca="1">StaticValues!$C$8</f>
        <v>EOG</v>
      </c>
      <c r="K2123" t="str">
        <f ca="1">StaticValues!$D$8</f>
        <v>3</v>
      </c>
      <c r="L2123" t="str">
        <f>INDEX('Grade 3'!E$2:AJ$2,1,((8*C2123)-7))</f>
        <v>Mathematics</v>
      </c>
      <c r="M2123">
        <f>INDEX('Grade 3'!$A$4:$AK$1252,$B2123,($C2123*8-7+4))</f>
        <v>124</v>
      </c>
      <c r="N2123">
        <f>INDEX('Grade 3'!$A$4:$AK$1252,$B2123,($C2123*8-6+4))</f>
        <v>537.97580645161293</v>
      </c>
      <c r="O2123">
        <f>INDEX('Grade 3'!$A$4:$AK$1252,$B2123,($C2123*8-5+4))</f>
        <v>12.903225806451612</v>
      </c>
      <c r="P2123">
        <f>INDEX('Grade 3'!$A$4:$AK$1252,$B2123,($C2123*8-4+4))</f>
        <v>33.064516129032256</v>
      </c>
      <c r="Q2123">
        <f>INDEX('Grade 3'!$A$4:$AK$1252,$B2123,($C2123*8-3+4))</f>
        <v>26.612903225806452</v>
      </c>
      <c r="R2123">
        <f>INDEX('Grade 3'!$A$4:$AK$1252,$B2123,($C2123*8-2+4))</f>
        <v>27.419354838709676</v>
      </c>
      <c r="S2123">
        <f>INDEX('Grade 3'!$A$4:$AK$1252,$B2123,($C2123*8-1+4))</f>
        <v>87.096774193548384</v>
      </c>
      <c r="T2123">
        <f>INDEX('Grade 3'!$A$4:$AK$1252,$B2123,($C2123*8-0+4))</f>
        <v>54.032258064516128</v>
      </c>
      <c r="U2123" t="str">
        <f>INDEX('Grade 3'!$A$4:$AK$1252,$B2123,37)</f>
        <v>Metro</v>
      </c>
    </row>
    <row r="2124" spans="1:21">
      <c r="A2124">
        <f t="shared" si="100"/>
        <v>2123</v>
      </c>
      <c r="B2124">
        <f t="shared" si="101"/>
        <v>531</v>
      </c>
      <c r="C2124">
        <f t="shared" si="102"/>
        <v>3</v>
      </c>
      <c r="D2124">
        <f>INDEX('Grade 3'!$A$4:$AK$1252,$B2124,1)</f>
        <v>658</v>
      </c>
      <c r="E2124">
        <f>INDEX('Grade 3'!$A$4:$AK$1252,$B2124,2)</f>
        <v>194</v>
      </c>
      <c r="F2124" t="str">
        <f>INDEX('Grade 3'!$A$4:$AK$1252,$B2124,3)</f>
        <v>FORSYTH COUNTY</v>
      </c>
      <c r="G2124" t="str">
        <f>INDEX('Grade 3'!$A$4:$AK$1252,$B2124,4)</f>
        <v>CHATTAHOOCHEE ELEMENTARY SCHOOL</v>
      </c>
      <c r="H2124" t="str">
        <f ca="1">StaticValues!$A$8</f>
        <v>2016</v>
      </c>
      <c r="I2124" t="str">
        <f ca="1">StaticValues!$B$8</f>
        <v>Spring</v>
      </c>
      <c r="J2124" t="str">
        <f ca="1">StaticValues!$C$8</f>
        <v>EOG</v>
      </c>
      <c r="K2124" t="str">
        <f ca="1">StaticValues!$D$8</f>
        <v>3</v>
      </c>
      <c r="L2124" t="str">
        <f>INDEX('Grade 3'!E$2:AJ$2,1,((8*C2124)-7))</f>
        <v>Science</v>
      </c>
      <c r="M2124">
        <f>INDEX('Grade 3'!$A$4:$AK$1252,$B2124,($C2124*8-7+4))</f>
        <v>124</v>
      </c>
      <c r="N2124">
        <f>INDEX('Grade 3'!$A$4:$AK$1252,$B2124,($C2124*8-6+4))</f>
        <v>526.56451612903231</v>
      </c>
      <c r="O2124">
        <f>INDEX('Grade 3'!$A$4:$AK$1252,$B2124,($C2124*8-5+4))</f>
        <v>16.93548387096774</v>
      </c>
      <c r="P2124">
        <f>INDEX('Grade 3'!$A$4:$AK$1252,$B2124,($C2124*8-4+4))</f>
        <v>30.64516129032258</v>
      </c>
      <c r="Q2124">
        <f>INDEX('Grade 3'!$A$4:$AK$1252,$B2124,($C2124*8-3+4))</f>
        <v>32.258064516129032</v>
      </c>
      <c r="R2124">
        <f>INDEX('Grade 3'!$A$4:$AK$1252,$B2124,($C2124*8-2+4))</f>
        <v>20.161290322580644</v>
      </c>
      <c r="S2124">
        <f>INDEX('Grade 3'!$A$4:$AK$1252,$B2124,($C2124*8-1+4))</f>
        <v>83.064516129032256</v>
      </c>
      <c r="T2124">
        <f>INDEX('Grade 3'!$A$4:$AK$1252,$B2124,($C2124*8-0+4))</f>
        <v>52.41935483870968</v>
      </c>
      <c r="U2124" t="str">
        <f>INDEX('Grade 3'!$A$4:$AK$1252,$B2124,37)</f>
        <v>Metro</v>
      </c>
    </row>
    <row r="2125" spans="1:21">
      <c r="A2125">
        <f t="shared" si="100"/>
        <v>2124</v>
      </c>
      <c r="B2125">
        <f t="shared" si="101"/>
        <v>531</v>
      </c>
      <c r="C2125">
        <f t="shared" si="102"/>
        <v>4</v>
      </c>
      <c r="D2125">
        <f>INDEX('Grade 3'!$A$4:$AK$1252,$B2125,1)</f>
        <v>658</v>
      </c>
      <c r="E2125">
        <f>INDEX('Grade 3'!$A$4:$AK$1252,$B2125,2)</f>
        <v>194</v>
      </c>
      <c r="F2125" t="str">
        <f>INDEX('Grade 3'!$A$4:$AK$1252,$B2125,3)</f>
        <v>FORSYTH COUNTY</v>
      </c>
      <c r="G2125" t="str">
        <f>INDEX('Grade 3'!$A$4:$AK$1252,$B2125,4)</f>
        <v>CHATTAHOOCHEE ELEMENTARY SCHOOL</v>
      </c>
      <c r="H2125" t="str">
        <f ca="1">StaticValues!$A$8</f>
        <v>2016</v>
      </c>
      <c r="I2125" t="str">
        <f ca="1">StaticValues!$B$8</f>
        <v>Spring</v>
      </c>
      <c r="J2125" t="str">
        <f ca="1">StaticValues!$C$8</f>
        <v>EOG</v>
      </c>
      <c r="K2125" t="str">
        <f ca="1">StaticValues!$D$8</f>
        <v>3</v>
      </c>
      <c r="L2125" t="str">
        <f>INDEX('Grade 3'!E$2:AJ$2,1,((8*C2125)-7))</f>
        <v>Social Studies</v>
      </c>
      <c r="M2125">
        <f>INDEX('Grade 3'!$A$4:$AK$1252,$B2125,($C2125*8-7+4))</f>
        <v>123</v>
      </c>
      <c r="N2125">
        <f>INDEX('Grade 3'!$A$4:$AK$1252,$B2125,($C2125*8-6+4))</f>
        <v>518.26016260162601</v>
      </c>
      <c r="O2125">
        <f>INDEX('Grade 3'!$A$4:$AK$1252,$B2125,($C2125*8-5+4))</f>
        <v>19.512195121951219</v>
      </c>
      <c r="P2125">
        <f>INDEX('Grade 3'!$A$4:$AK$1252,$B2125,($C2125*8-4+4))</f>
        <v>36.585365853658537</v>
      </c>
      <c r="Q2125">
        <f>INDEX('Grade 3'!$A$4:$AK$1252,$B2125,($C2125*8-3+4))</f>
        <v>23.577235772357724</v>
      </c>
      <c r="R2125">
        <f>INDEX('Grade 3'!$A$4:$AK$1252,$B2125,($C2125*8-2+4))</f>
        <v>20.325203252032519</v>
      </c>
      <c r="S2125">
        <f>INDEX('Grade 3'!$A$4:$AK$1252,$B2125,($C2125*8-1+4))</f>
        <v>80.487804878048777</v>
      </c>
      <c r="T2125">
        <f>INDEX('Grade 3'!$A$4:$AK$1252,$B2125,($C2125*8-0+4))</f>
        <v>43.902439024390247</v>
      </c>
      <c r="U2125" t="str">
        <f>INDEX('Grade 3'!$A$4:$AK$1252,$B2125,37)</f>
        <v>Metro</v>
      </c>
    </row>
    <row r="2126" spans="1:21">
      <c r="A2126">
        <f t="shared" si="100"/>
        <v>2125</v>
      </c>
      <c r="B2126">
        <f t="shared" si="101"/>
        <v>532</v>
      </c>
      <c r="C2126">
        <f t="shared" si="102"/>
        <v>1</v>
      </c>
      <c r="D2126">
        <f>INDEX('Grade 3'!$A$4:$AK$1252,$B2126,1)</f>
        <v>658</v>
      </c>
      <c r="E2126">
        <f>INDEX('Grade 3'!$A$4:$AK$1252,$B2126,2)</f>
        <v>197</v>
      </c>
      <c r="F2126" t="str">
        <f>INDEX('Grade 3'!$A$4:$AK$1252,$B2126,3)</f>
        <v>FORSYTH COUNTY</v>
      </c>
      <c r="G2126" t="str">
        <f>INDEX('Grade 3'!$A$4:$AK$1252,$B2126,4)</f>
        <v>DAVES CREEK ELEMENTARY SCHOOL</v>
      </c>
      <c r="H2126" t="str">
        <f ca="1">StaticValues!$A$8</f>
        <v>2016</v>
      </c>
      <c r="I2126" t="str">
        <f ca="1">StaticValues!$B$8</f>
        <v>Spring</v>
      </c>
      <c r="J2126" t="str">
        <f ca="1">StaticValues!$C$8</f>
        <v>EOG</v>
      </c>
      <c r="K2126" t="str">
        <f ca="1">StaticValues!$D$8</f>
        <v>3</v>
      </c>
      <c r="L2126" t="str">
        <f>INDEX('Grade 3'!E$2:AJ$2,1,((8*C2126)-7))</f>
        <v>English Language Arts</v>
      </c>
      <c r="M2126">
        <f>INDEX('Grade 3'!$A$4:$AK$1252,$B2126,($C2126*8-7+4))</f>
        <v>187</v>
      </c>
      <c r="N2126">
        <f>INDEX('Grade 3'!$A$4:$AK$1252,$B2126,($C2126*8-6+4))</f>
        <v>584.82887700534764</v>
      </c>
      <c r="O2126">
        <f>INDEX('Grade 3'!$A$4:$AK$1252,$B2126,($C2126*8-5+4))</f>
        <v>1.6042780748663101</v>
      </c>
      <c r="P2126">
        <f>INDEX('Grade 3'!$A$4:$AK$1252,$B2126,($C2126*8-4+4))</f>
        <v>8.0213903743315509</v>
      </c>
      <c r="Q2126">
        <f>INDEX('Grade 3'!$A$4:$AK$1252,$B2126,($C2126*8-3+4))</f>
        <v>37.967914438502675</v>
      </c>
      <c r="R2126">
        <f>INDEX('Grade 3'!$A$4:$AK$1252,$B2126,($C2126*8-2+4))</f>
        <v>52.406417112299465</v>
      </c>
      <c r="S2126">
        <f>INDEX('Grade 3'!$A$4:$AK$1252,$B2126,($C2126*8-1+4))</f>
        <v>98.395721925133685</v>
      </c>
      <c r="T2126">
        <f>INDEX('Grade 3'!$A$4:$AK$1252,$B2126,($C2126*8-0+4))</f>
        <v>90.37433155080214</v>
      </c>
      <c r="U2126" t="str">
        <f>INDEX('Grade 3'!$A$4:$AK$1252,$B2126,37)</f>
        <v>Metro</v>
      </c>
    </row>
    <row r="2127" spans="1:21">
      <c r="A2127">
        <f t="shared" si="100"/>
        <v>2126</v>
      </c>
      <c r="B2127">
        <f t="shared" si="101"/>
        <v>532</v>
      </c>
      <c r="C2127">
        <f t="shared" si="102"/>
        <v>2</v>
      </c>
      <c r="D2127">
        <f>INDEX('Grade 3'!$A$4:$AK$1252,$B2127,1)</f>
        <v>658</v>
      </c>
      <c r="E2127">
        <f>INDEX('Grade 3'!$A$4:$AK$1252,$B2127,2)</f>
        <v>197</v>
      </c>
      <c r="F2127" t="str">
        <f>INDEX('Grade 3'!$A$4:$AK$1252,$B2127,3)</f>
        <v>FORSYTH COUNTY</v>
      </c>
      <c r="G2127" t="str">
        <f>INDEX('Grade 3'!$A$4:$AK$1252,$B2127,4)</f>
        <v>DAVES CREEK ELEMENTARY SCHOOL</v>
      </c>
      <c r="H2127" t="str">
        <f ca="1">StaticValues!$A$8</f>
        <v>2016</v>
      </c>
      <c r="I2127" t="str">
        <f ca="1">StaticValues!$B$8</f>
        <v>Spring</v>
      </c>
      <c r="J2127" t="str">
        <f ca="1">StaticValues!$C$8</f>
        <v>EOG</v>
      </c>
      <c r="K2127" t="str">
        <f ca="1">StaticValues!$D$8</f>
        <v>3</v>
      </c>
      <c r="L2127" t="str">
        <f>INDEX('Grade 3'!E$2:AJ$2,1,((8*C2127)-7))</f>
        <v>Mathematics</v>
      </c>
      <c r="M2127">
        <f>INDEX('Grade 3'!$A$4:$AK$1252,$B2127,($C2127*8-7+4))</f>
        <v>188</v>
      </c>
      <c r="N2127">
        <f>INDEX('Grade 3'!$A$4:$AK$1252,$B2127,($C2127*8-6+4))</f>
        <v>593.55319148936167</v>
      </c>
      <c r="O2127">
        <f>INDEX('Grade 3'!$A$4:$AK$1252,$B2127,($C2127*8-5+4))</f>
        <v>1.5957446808510638</v>
      </c>
      <c r="P2127">
        <f>INDEX('Grade 3'!$A$4:$AK$1252,$B2127,($C2127*8-4+4))</f>
        <v>5.8510638297872344</v>
      </c>
      <c r="Q2127">
        <f>INDEX('Grade 3'!$A$4:$AK$1252,$B2127,($C2127*8-3+4))</f>
        <v>31.914893617021278</v>
      </c>
      <c r="R2127">
        <f>INDEX('Grade 3'!$A$4:$AK$1252,$B2127,($C2127*8-2+4))</f>
        <v>60.638297872340424</v>
      </c>
      <c r="S2127">
        <f>INDEX('Grade 3'!$A$4:$AK$1252,$B2127,($C2127*8-1+4))</f>
        <v>98.40425531914893</v>
      </c>
      <c r="T2127">
        <f>INDEX('Grade 3'!$A$4:$AK$1252,$B2127,($C2127*8-0+4))</f>
        <v>92.553191489361708</v>
      </c>
      <c r="U2127" t="str">
        <f>INDEX('Grade 3'!$A$4:$AK$1252,$B2127,37)</f>
        <v>Metro</v>
      </c>
    </row>
    <row r="2128" spans="1:21">
      <c r="A2128">
        <f t="shared" si="100"/>
        <v>2127</v>
      </c>
      <c r="B2128">
        <f t="shared" si="101"/>
        <v>532</v>
      </c>
      <c r="C2128">
        <f t="shared" si="102"/>
        <v>3</v>
      </c>
      <c r="D2128">
        <f>INDEX('Grade 3'!$A$4:$AK$1252,$B2128,1)</f>
        <v>658</v>
      </c>
      <c r="E2128">
        <f>INDEX('Grade 3'!$A$4:$AK$1252,$B2128,2)</f>
        <v>197</v>
      </c>
      <c r="F2128" t="str">
        <f>INDEX('Grade 3'!$A$4:$AK$1252,$B2128,3)</f>
        <v>FORSYTH COUNTY</v>
      </c>
      <c r="G2128" t="str">
        <f>INDEX('Grade 3'!$A$4:$AK$1252,$B2128,4)</f>
        <v>DAVES CREEK ELEMENTARY SCHOOL</v>
      </c>
      <c r="H2128" t="str">
        <f ca="1">StaticValues!$A$8</f>
        <v>2016</v>
      </c>
      <c r="I2128" t="str">
        <f ca="1">StaticValues!$B$8</f>
        <v>Spring</v>
      </c>
      <c r="J2128" t="str">
        <f ca="1">StaticValues!$C$8</f>
        <v>EOG</v>
      </c>
      <c r="K2128" t="str">
        <f ca="1">StaticValues!$D$8</f>
        <v>3</v>
      </c>
      <c r="L2128" t="str">
        <f>INDEX('Grade 3'!E$2:AJ$2,1,((8*C2128)-7))</f>
        <v>Science</v>
      </c>
      <c r="M2128">
        <f>INDEX('Grade 3'!$A$4:$AK$1252,$B2128,($C2128*8-7+4))</f>
        <v>187</v>
      </c>
      <c r="N2128">
        <f>INDEX('Grade 3'!$A$4:$AK$1252,$B2128,($C2128*8-6+4))</f>
        <v>556.32620320855619</v>
      </c>
      <c r="O2128">
        <f>INDEX('Grade 3'!$A$4:$AK$1252,$B2128,($C2128*8-5+4))</f>
        <v>4.2780748663101607</v>
      </c>
      <c r="P2128">
        <f>INDEX('Grade 3'!$A$4:$AK$1252,$B2128,($C2128*8-4+4))</f>
        <v>16.042780748663102</v>
      </c>
      <c r="Q2128">
        <f>INDEX('Grade 3'!$A$4:$AK$1252,$B2128,($C2128*8-3+4))</f>
        <v>39.572192513368982</v>
      </c>
      <c r="R2128">
        <f>INDEX('Grade 3'!$A$4:$AK$1252,$B2128,($C2128*8-2+4))</f>
        <v>40.106951871657756</v>
      </c>
      <c r="S2128">
        <f>INDEX('Grade 3'!$A$4:$AK$1252,$B2128,($C2128*8-1+4))</f>
        <v>95.721925133689837</v>
      </c>
      <c r="T2128">
        <f>INDEX('Grade 3'!$A$4:$AK$1252,$B2128,($C2128*8-0+4))</f>
        <v>79.679144385026731</v>
      </c>
      <c r="U2128" t="str">
        <f>INDEX('Grade 3'!$A$4:$AK$1252,$B2128,37)</f>
        <v>Metro</v>
      </c>
    </row>
    <row r="2129" spans="1:21">
      <c r="A2129">
        <f t="shared" si="100"/>
        <v>2128</v>
      </c>
      <c r="B2129">
        <f t="shared" si="101"/>
        <v>532</v>
      </c>
      <c r="C2129">
        <f t="shared" si="102"/>
        <v>4</v>
      </c>
      <c r="D2129">
        <f>INDEX('Grade 3'!$A$4:$AK$1252,$B2129,1)</f>
        <v>658</v>
      </c>
      <c r="E2129">
        <f>INDEX('Grade 3'!$A$4:$AK$1252,$B2129,2)</f>
        <v>197</v>
      </c>
      <c r="F2129" t="str">
        <f>INDEX('Grade 3'!$A$4:$AK$1252,$B2129,3)</f>
        <v>FORSYTH COUNTY</v>
      </c>
      <c r="G2129" t="str">
        <f>INDEX('Grade 3'!$A$4:$AK$1252,$B2129,4)</f>
        <v>DAVES CREEK ELEMENTARY SCHOOL</v>
      </c>
      <c r="H2129" t="str">
        <f ca="1">StaticValues!$A$8</f>
        <v>2016</v>
      </c>
      <c r="I2129" t="str">
        <f ca="1">StaticValues!$B$8</f>
        <v>Spring</v>
      </c>
      <c r="J2129" t="str">
        <f ca="1">StaticValues!$C$8</f>
        <v>EOG</v>
      </c>
      <c r="K2129" t="str">
        <f ca="1">StaticValues!$D$8</f>
        <v>3</v>
      </c>
      <c r="L2129" t="str">
        <f>INDEX('Grade 3'!E$2:AJ$2,1,((8*C2129)-7))</f>
        <v>Social Studies</v>
      </c>
      <c r="M2129">
        <f>INDEX('Grade 3'!$A$4:$AK$1252,$B2129,($C2129*8-7+4))</f>
        <v>186</v>
      </c>
      <c r="N2129">
        <f>INDEX('Grade 3'!$A$4:$AK$1252,$B2129,($C2129*8-6+4))</f>
        <v>563.33333333333337</v>
      </c>
      <c r="O2129">
        <f>INDEX('Grade 3'!$A$4:$AK$1252,$B2129,($C2129*8-5+4))</f>
        <v>5.913978494623656</v>
      </c>
      <c r="P2129">
        <f>INDEX('Grade 3'!$A$4:$AK$1252,$B2129,($C2129*8-4+4))</f>
        <v>13.440860215053764</v>
      </c>
      <c r="Q2129">
        <f>INDEX('Grade 3'!$A$4:$AK$1252,$B2129,($C2129*8-3+4))</f>
        <v>22.580645161290324</v>
      </c>
      <c r="R2129">
        <f>INDEX('Grade 3'!$A$4:$AK$1252,$B2129,($C2129*8-2+4))</f>
        <v>58.064516129032256</v>
      </c>
      <c r="S2129">
        <f>INDEX('Grade 3'!$A$4:$AK$1252,$B2129,($C2129*8-1+4))</f>
        <v>94.086021505376351</v>
      </c>
      <c r="T2129">
        <f>INDEX('Grade 3'!$A$4:$AK$1252,$B2129,($C2129*8-0+4))</f>
        <v>80.645161290322577</v>
      </c>
      <c r="U2129" t="str">
        <f>INDEX('Grade 3'!$A$4:$AK$1252,$B2129,37)</f>
        <v>Metro</v>
      </c>
    </row>
    <row r="2130" spans="1:21">
      <c r="A2130">
        <f t="shared" si="100"/>
        <v>2129</v>
      </c>
      <c r="B2130">
        <f t="shared" si="101"/>
        <v>533</v>
      </c>
      <c r="C2130">
        <f t="shared" si="102"/>
        <v>1</v>
      </c>
      <c r="D2130">
        <f>INDEX('Grade 3'!$A$4:$AK$1252,$B2130,1)</f>
        <v>658</v>
      </c>
      <c r="E2130">
        <f>INDEX('Grade 3'!$A$4:$AK$1252,$B2130,2)</f>
        <v>198</v>
      </c>
      <c r="F2130" t="str">
        <f>INDEX('Grade 3'!$A$4:$AK$1252,$B2130,3)</f>
        <v>FORSYTH COUNTY</v>
      </c>
      <c r="G2130" t="str">
        <f>INDEX('Grade 3'!$A$4:$AK$1252,$B2130,4)</f>
        <v>VICKERY CREEK ELEMENTARY SCHOOL</v>
      </c>
      <c r="H2130" t="str">
        <f ca="1">StaticValues!$A$8</f>
        <v>2016</v>
      </c>
      <c r="I2130" t="str">
        <f ca="1">StaticValues!$B$8</f>
        <v>Spring</v>
      </c>
      <c r="J2130" t="str">
        <f ca="1">StaticValues!$C$8</f>
        <v>EOG</v>
      </c>
      <c r="K2130" t="str">
        <f ca="1">StaticValues!$D$8</f>
        <v>3</v>
      </c>
      <c r="L2130" t="str">
        <f>INDEX('Grade 3'!E$2:AJ$2,1,((8*C2130)-7))</f>
        <v>English Language Arts</v>
      </c>
      <c r="M2130">
        <f>INDEX('Grade 3'!$A$4:$AK$1252,$B2130,($C2130*8-7+4))</f>
        <v>200</v>
      </c>
      <c r="N2130">
        <f>INDEX('Grade 3'!$A$4:$AK$1252,$B2130,($C2130*8-6+4))</f>
        <v>542.69000000000005</v>
      </c>
      <c r="O2130">
        <f>INDEX('Grade 3'!$A$4:$AK$1252,$B2130,($C2130*8-5+4))</f>
        <v>9</v>
      </c>
      <c r="P2130">
        <f>INDEX('Grade 3'!$A$4:$AK$1252,$B2130,($C2130*8-4+4))</f>
        <v>26</v>
      </c>
      <c r="Q2130">
        <f>INDEX('Grade 3'!$A$4:$AK$1252,$B2130,($C2130*8-3+4))</f>
        <v>46.5</v>
      </c>
      <c r="R2130">
        <f>INDEX('Grade 3'!$A$4:$AK$1252,$B2130,($C2130*8-2+4))</f>
        <v>18.5</v>
      </c>
      <c r="S2130">
        <f>INDEX('Grade 3'!$A$4:$AK$1252,$B2130,($C2130*8-1+4))</f>
        <v>91</v>
      </c>
      <c r="T2130">
        <f>INDEX('Grade 3'!$A$4:$AK$1252,$B2130,($C2130*8-0+4))</f>
        <v>65</v>
      </c>
      <c r="U2130" t="str">
        <f>INDEX('Grade 3'!$A$4:$AK$1252,$B2130,37)</f>
        <v>Metro</v>
      </c>
    </row>
    <row r="2131" spans="1:21">
      <c r="A2131">
        <f t="shared" si="100"/>
        <v>2130</v>
      </c>
      <c r="B2131">
        <f t="shared" si="101"/>
        <v>533</v>
      </c>
      <c r="C2131">
        <f t="shared" si="102"/>
        <v>2</v>
      </c>
      <c r="D2131">
        <f>INDEX('Grade 3'!$A$4:$AK$1252,$B2131,1)</f>
        <v>658</v>
      </c>
      <c r="E2131">
        <f>INDEX('Grade 3'!$A$4:$AK$1252,$B2131,2)</f>
        <v>198</v>
      </c>
      <c r="F2131" t="str">
        <f>INDEX('Grade 3'!$A$4:$AK$1252,$B2131,3)</f>
        <v>FORSYTH COUNTY</v>
      </c>
      <c r="G2131" t="str">
        <f>INDEX('Grade 3'!$A$4:$AK$1252,$B2131,4)</f>
        <v>VICKERY CREEK ELEMENTARY SCHOOL</v>
      </c>
      <c r="H2131" t="str">
        <f ca="1">StaticValues!$A$8</f>
        <v>2016</v>
      </c>
      <c r="I2131" t="str">
        <f ca="1">StaticValues!$B$8</f>
        <v>Spring</v>
      </c>
      <c r="J2131" t="str">
        <f ca="1">StaticValues!$C$8</f>
        <v>EOG</v>
      </c>
      <c r="K2131" t="str">
        <f ca="1">StaticValues!$D$8</f>
        <v>3</v>
      </c>
      <c r="L2131" t="str">
        <f>INDEX('Grade 3'!E$2:AJ$2,1,((8*C2131)-7))</f>
        <v>Mathematics</v>
      </c>
      <c r="M2131">
        <f>INDEX('Grade 3'!$A$4:$AK$1252,$B2131,($C2131*8-7+4))</f>
        <v>200</v>
      </c>
      <c r="N2131">
        <f>INDEX('Grade 3'!$A$4:$AK$1252,$B2131,($C2131*8-6+4))</f>
        <v>549.16499999999996</v>
      </c>
      <c r="O2131">
        <f>INDEX('Grade 3'!$A$4:$AK$1252,$B2131,($C2131*8-5+4))</f>
        <v>6.5</v>
      </c>
      <c r="P2131">
        <f>INDEX('Grade 3'!$A$4:$AK$1252,$B2131,($C2131*8-4+4))</f>
        <v>21.5</v>
      </c>
      <c r="Q2131">
        <f>INDEX('Grade 3'!$A$4:$AK$1252,$B2131,($C2131*8-3+4))</f>
        <v>45.5</v>
      </c>
      <c r="R2131">
        <f>INDEX('Grade 3'!$A$4:$AK$1252,$B2131,($C2131*8-2+4))</f>
        <v>26.5</v>
      </c>
      <c r="S2131">
        <f>INDEX('Grade 3'!$A$4:$AK$1252,$B2131,($C2131*8-1+4))</f>
        <v>93.5</v>
      </c>
      <c r="T2131">
        <f>INDEX('Grade 3'!$A$4:$AK$1252,$B2131,($C2131*8-0+4))</f>
        <v>72</v>
      </c>
      <c r="U2131" t="str">
        <f>INDEX('Grade 3'!$A$4:$AK$1252,$B2131,37)</f>
        <v>Metro</v>
      </c>
    </row>
    <row r="2132" spans="1:21">
      <c r="A2132">
        <f t="shared" si="100"/>
        <v>2131</v>
      </c>
      <c r="B2132">
        <f t="shared" si="101"/>
        <v>533</v>
      </c>
      <c r="C2132">
        <f t="shared" si="102"/>
        <v>3</v>
      </c>
      <c r="D2132">
        <f>INDEX('Grade 3'!$A$4:$AK$1252,$B2132,1)</f>
        <v>658</v>
      </c>
      <c r="E2132">
        <f>INDEX('Grade 3'!$A$4:$AK$1252,$B2132,2)</f>
        <v>198</v>
      </c>
      <c r="F2132" t="str">
        <f>INDEX('Grade 3'!$A$4:$AK$1252,$B2132,3)</f>
        <v>FORSYTH COUNTY</v>
      </c>
      <c r="G2132" t="str">
        <f>INDEX('Grade 3'!$A$4:$AK$1252,$B2132,4)</f>
        <v>VICKERY CREEK ELEMENTARY SCHOOL</v>
      </c>
      <c r="H2132" t="str">
        <f ca="1">StaticValues!$A$8</f>
        <v>2016</v>
      </c>
      <c r="I2132" t="str">
        <f ca="1">StaticValues!$B$8</f>
        <v>Spring</v>
      </c>
      <c r="J2132" t="str">
        <f ca="1">StaticValues!$C$8</f>
        <v>EOG</v>
      </c>
      <c r="K2132" t="str">
        <f ca="1">StaticValues!$D$8</f>
        <v>3</v>
      </c>
      <c r="L2132" t="str">
        <f>INDEX('Grade 3'!E$2:AJ$2,1,((8*C2132)-7))</f>
        <v>Science</v>
      </c>
      <c r="M2132">
        <f>INDEX('Grade 3'!$A$4:$AK$1252,$B2132,($C2132*8-7+4))</f>
        <v>200</v>
      </c>
      <c r="N2132">
        <f>INDEX('Grade 3'!$A$4:$AK$1252,$B2132,($C2132*8-6+4))</f>
        <v>528.45000000000005</v>
      </c>
      <c r="O2132">
        <f>INDEX('Grade 3'!$A$4:$AK$1252,$B2132,($C2132*8-5+4))</f>
        <v>7.5</v>
      </c>
      <c r="P2132">
        <f>INDEX('Grade 3'!$A$4:$AK$1252,$B2132,($C2132*8-4+4))</f>
        <v>36</v>
      </c>
      <c r="Q2132">
        <f>INDEX('Grade 3'!$A$4:$AK$1252,$B2132,($C2132*8-3+4))</f>
        <v>41.5</v>
      </c>
      <c r="R2132">
        <f>INDEX('Grade 3'!$A$4:$AK$1252,$B2132,($C2132*8-2+4))</f>
        <v>15</v>
      </c>
      <c r="S2132">
        <f>INDEX('Grade 3'!$A$4:$AK$1252,$B2132,($C2132*8-1+4))</f>
        <v>92.5</v>
      </c>
      <c r="T2132">
        <f>INDEX('Grade 3'!$A$4:$AK$1252,$B2132,($C2132*8-0+4))</f>
        <v>56.5</v>
      </c>
      <c r="U2132" t="str">
        <f>INDEX('Grade 3'!$A$4:$AK$1252,$B2132,37)</f>
        <v>Metro</v>
      </c>
    </row>
    <row r="2133" spans="1:21">
      <c r="A2133">
        <f t="shared" si="100"/>
        <v>2132</v>
      </c>
      <c r="B2133">
        <f t="shared" si="101"/>
        <v>533</v>
      </c>
      <c r="C2133">
        <f t="shared" si="102"/>
        <v>4</v>
      </c>
      <c r="D2133">
        <f>INDEX('Grade 3'!$A$4:$AK$1252,$B2133,1)</f>
        <v>658</v>
      </c>
      <c r="E2133">
        <f>INDEX('Grade 3'!$A$4:$AK$1252,$B2133,2)</f>
        <v>198</v>
      </c>
      <c r="F2133" t="str">
        <f>INDEX('Grade 3'!$A$4:$AK$1252,$B2133,3)</f>
        <v>FORSYTH COUNTY</v>
      </c>
      <c r="G2133" t="str">
        <f>INDEX('Grade 3'!$A$4:$AK$1252,$B2133,4)</f>
        <v>VICKERY CREEK ELEMENTARY SCHOOL</v>
      </c>
      <c r="H2133" t="str">
        <f ca="1">StaticValues!$A$8</f>
        <v>2016</v>
      </c>
      <c r="I2133" t="str">
        <f ca="1">StaticValues!$B$8</f>
        <v>Spring</v>
      </c>
      <c r="J2133" t="str">
        <f ca="1">StaticValues!$C$8</f>
        <v>EOG</v>
      </c>
      <c r="K2133" t="str">
        <f ca="1">StaticValues!$D$8</f>
        <v>3</v>
      </c>
      <c r="L2133" t="str">
        <f>INDEX('Grade 3'!E$2:AJ$2,1,((8*C2133)-7))</f>
        <v>Social Studies</v>
      </c>
      <c r="M2133">
        <f>INDEX('Grade 3'!$A$4:$AK$1252,$B2133,($C2133*8-7+4))</f>
        <v>199</v>
      </c>
      <c r="N2133">
        <f>INDEX('Grade 3'!$A$4:$AK$1252,$B2133,($C2133*8-6+4))</f>
        <v>528.42713567839201</v>
      </c>
      <c r="O2133">
        <f>INDEX('Grade 3'!$A$4:$AK$1252,$B2133,($C2133*8-5+4))</f>
        <v>6.0301507537688446</v>
      </c>
      <c r="P2133">
        <f>INDEX('Grade 3'!$A$4:$AK$1252,$B2133,($C2133*8-4+4))</f>
        <v>45.226130653266331</v>
      </c>
      <c r="Q2133">
        <f>INDEX('Grade 3'!$A$4:$AK$1252,$B2133,($C2133*8-3+4))</f>
        <v>29.64824120603015</v>
      </c>
      <c r="R2133">
        <f>INDEX('Grade 3'!$A$4:$AK$1252,$B2133,($C2133*8-2+4))</f>
        <v>19.095477386934672</v>
      </c>
      <c r="S2133">
        <f>INDEX('Grade 3'!$A$4:$AK$1252,$B2133,($C2133*8-1+4))</f>
        <v>93.969849246231149</v>
      </c>
      <c r="T2133">
        <f>INDEX('Grade 3'!$A$4:$AK$1252,$B2133,($C2133*8-0+4))</f>
        <v>48.743718592964825</v>
      </c>
      <c r="U2133" t="str">
        <f>INDEX('Grade 3'!$A$4:$AK$1252,$B2133,37)</f>
        <v>Metro</v>
      </c>
    </row>
    <row r="2134" spans="1:21">
      <c r="A2134">
        <f t="shared" si="100"/>
        <v>2133</v>
      </c>
      <c r="B2134">
        <f t="shared" si="101"/>
        <v>534</v>
      </c>
      <c r="C2134">
        <f t="shared" si="102"/>
        <v>1</v>
      </c>
      <c r="D2134">
        <f>INDEX('Grade 3'!$A$4:$AK$1252,$B2134,1)</f>
        <v>658</v>
      </c>
      <c r="E2134">
        <f>INDEX('Grade 3'!$A$4:$AK$1252,$B2134,2)</f>
        <v>203</v>
      </c>
      <c r="F2134" t="str">
        <f>INDEX('Grade 3'!$A$4:$AK$1252,$B2134,3)</f>
        <v>FORSYTH COUNTY</v>
      </c>
      <c r="G2134" t="str">
        <f>INDEX('Grade 3'!$A$4:$AK$1252,$B2134,4)</f>
        <v>SAWNEE ELEMENTARY SCHOOL</v>
      </c>
      <c r="H2134" t="str">
        <f ca="1">StaticValues!$A$8</f>
        <v>2016</v>
      </c>
      <c r="I2134" t="str">
        <f ca="1">StaticValues!$B$8</f>
        <v>Spring</v>
      </c>
      <c r="J2134" t="str">
        <f ca="1">StaticValues!$C$8</f>
        <v>EOG</v>
      </c>
      <c r="K2134" t="str">
        <f ca="1">StaticValues!$D$8</f>
        <v>3</v>
      </c>
      <c r="L2134" t="str">
        <f>INDEX('Grade 3'!E$2:AJ$2,1,((8*C2134)-7))</f>
        <v>English Language Arts</v>
      </c>
      <c r="M2134">
        <f>INDEX('Grade 3'!$A$4:$AK$1252,$B2134,($C2134*8-7+4))</f>
        <v>196</v>
      </c>
      <c r="N2134">
        <f>INDEX('Grade 3'!$A$4:$AK$1252,$B2134,($C2134*8-6+4))</f>
        <v>517.75510204081638</v>
      </c>
      <c r="O2134">
        <f>INDEX('Grade 3'!$A$4:$AK$1252,$B2134,($C2134*8-5+4))</f>
        <v>21.428571428571427</v>
      </c>
      <c r="P2134">
        <f>INDEX('Grade 3'!$A$4:$AK$1252,$B2134,($C2134*8-4+4))</f>
        <v>33.163265306122447</v>
      </c>
      <c r="Q2134">
        <f>INDEX('Grade 3'!$A$4:$AK$1252,$B2134,($C2134*8-3+4))</f>
        <v>34.693877551020407</v>
      </c>
      <c r="R2134">
        <f>INDEX('Grade 3'!$A$4:$AK$1252,$B2134,($C2134*8-2+4))</f>
        <v>10.714285714285714</v>
      </c>
      <c r="S2134">
        <f>INDEX('Grade 3'!$A$4:$AK$1252,$B2134,($C2134*8-1+4))</f>
        <v>78.571428571428569</v>
      </c>
      <c r="T2134">
        <f>INDEX('Grade 3'!$A$4:$AK$1252,$B2134,($C2134*8-0+4))</f>
        <v>45.408163265306122</v>
      </c>
      <c r="U2134" t="str">
        <f>INDEX('Grade 3'!$A$4:$AK$1252,$B2134,37)</f>
        <v>Metro</v>
      </c>
    </row>
    <row r="2135" spans="1:21">
      <c r="A2135">
        <f t="shared" si="100"/>
        <v>2134</v>
      </c>
      <c r="B2135">
        <f t="shared" si="101"/>
        <v>534</v>
      </c>
      <c r="C2135">
        <f t="shared" si="102"/>
        <v>2</v>
      </c>
      <c r="D2135">
        <f>INDEX('Grade 3'!$A$4:$AK$1252,$B2135,1)</f>
        <v>658</v>
      </c>
      <c r="E2135">
        <f>INDEX('Grade 3'!$A$4:$AK$1252,$B2135,2)</f>
        <v>203</v>
      </c>
      <c r="F2135" t="str">
        <f>INDEX('Grade 3'!$A$4:$AK$1252,$B2135,3)</f>
        <v>FORSYTH COUNTY</v>
      </c>
      <c r="G2135" t="str">
        <f>INDEX('Grade 3'!$A$4:$AK$1252,$B2135,4)</f>
        <v>SAWNEE ELEMENTARY SCHOOL</v>
      </c>
      <c r="H2135" t="str">
        <f ca="1">StaticValues!$A$8</f>
        <v>2016</v>
      </c>
      <c r="I2135" t="str">
        <f ca="1">StaticValues!$B$8</f>
        <v>Spring</v>
      </c>
      <c r="J2135" t="str">
        <f ca="1">StaticValues!$C$8</f>
        <v>EOG</v>
      </c>
      <c r="K2135" t="str">
        <f ca="1">StaticValues!$D$8</f>
        <v>3</v>
      </c>
      <c r="L2135" t="str">
        <f>INDEX('Grade 3'!E$2:AJ$2,1,((8*C2135)-7))</f>
        <v>Mathematics</v>
      </c>
      <c r="M2135">
        <f>INDEX('Grade 3'!$A$4:$AK$1252,$B2135,($C2135*8-7+4))</f>
        <v>194</v>
      </c>
      <c r="N2135">
        <f>INDEX('Grade 3'!$A$4:$AK$1252,$B2135,($C2135*8-6+4))</f>
        <v>536.37628865979377</v>
      </c>
      <c r="O2135">
        <f>INDEX('Grade 3'!$A$4:$AK$1252,$B2135,($C2135*8-5+4))</f>
        <v>7.731958762886598</v>
      </c>
      <c r="P2135">
        <f>INDEX('Grade 3'!$A$4:$AK$1252,$B2135,($C2135*8-4+4))</f>
        <v>32.47422680412371</v>
      </c>
      <c r="Q2135">
        <f>INDEX('Grade 3'!$A$4:$AK$1252,$B2135,($C2135*8-3+4))</f>
        <v>46.391752577319586</v>
      </c>
      <c r="R2135">
        <f>INDEX('Grade 3'!$A$4:$AK$1252,$B2135,($C2135*8-2+4))</f>
        <v>13.402061855670103</v>
      </c>
      <c r="S2135">
        <f>INDEX('Grade 3'!$A$4:$AK$1252,$B2135,($C2135*8-1+4))</f>
        <v>92.268041237113408</v>
      </c>
      <c r="T2135">
        <f>INDEX('Grade 3'!$A$4:$AK$1252,$B2135,($C2135*8-0+4))</f>
        <v>59.793814432989691</v>
      </c>
      <c r="U2135" t="str">
        <f>INDEX('Grade 3'!$A$4:$AK$1252,$B2135,37)</f>
        <v>Metro</v>
      </c>
    </row>
    <row r="2136" spans="1:21">
      <c r="A2136">
        <f t="shared" si="100"/>
        <v>2135</v>
      </c>
      <c r="B2136">
        <f t="shared" si="101"/>
        <v>534</v>
      </c>
      <c r="C2136">
        <f t="shared" si="102"/>
        <v>3</v>
      </c>
      <c r="D2136">
        <f>INDEX('Grade 3'!$A$4:$AK$1252,$B2136,1)</f>
        <v>658</v>
      </c>
      <c r="E2136">
        <f>INDEX('Grade 3'!$A$4:$AK$1252,$B2136,2)</f>
        <v>203</v>
      </c>
      <c r="F2136" t="str">
        <f>INDEX('Grade 3'!$A$4:$AK$1252,$B2136,3)</f>
        <v>FORSYTH COUNTY</v>
      </c>
      <c r="G2136" t="str">
        <f>INDEX('Grade 3'!$A$4:$AK$1252,$B2136,4)</f>
        <v>SAWNEE ELEMENTARY SCHOOL</v>
      </c>
      <c r="H2136" t="str">
        <f ca="1">StaticValues!$A$8</f>
        <v>2016</v>
      </c>
      <c r="I2136" t="str">
        <f ca="1">StaticValues!$B$8</f>
        <v>Spring</v>
      </c>
      <c r="J2136" t="str">
        <f ca="1">StaticValues!$C$8</f>
        <v>EOG</v>
      </c>
      <c r="K2136" t="str">
        <f ca="1">StaticValues!$D$8</f>
        <v>3</v>
      </c>
      <c r="L2136" t="str">
        <f>INDEX('Grade 3'!E$2:AJ$2,1,((8*C2136)-7))</f>
        <v>Science</v>
      </c>
      <c r="M2136">
        <f>INDEX('Grade 3'!$A$4:$AK$1252,$B2136,($C2136*8-7+4))</f>
        <v>193</v>
      </c>
      <c r="N2136">
        <f>INDEX('Grade 3'!$A$4:$AK$1252,$B2136,($C2136*8-6+4))</f>
        <v>521.46113989637308</v>
      </c>
      <c r="O2136">
        <f>INDEX('Grade 3'!$A$4:$AK$1252,$B2136,($C2136*8-5+4))</f>
        <v>10.880829015544041</v>
      </c>
      <c r="P2136">
        <f>INDEX('Grade 3'!$A$4:$AK$1252,$B2136,($C2136*8-4+4))</f>
        <v>41.968911917098445</v>
      </c>
      <c r="Q2136">
        <f>INDEX('Grade 3'!$A$4:$AK$1252,$B2136,($C2136*8-3+4))</f>
        <v>35.233160621761655</v>
      </c>
      <c r="R2136">
        <f>INDEX('Grade 3'!$A$4:$AK$1252,$B2136,($C2136*8-2+4))</f>
        <v>11.917098445595855</v>
      </c>
      <c r="S2136">
        <f>INDEX('Grade 3'!$A$4:$AK$1252,$B2136,($C2136*8-1+4))</f>
        <v>89.119170984455963</v>
      </c>
      <c r="T2136">
        <f>INDEX('Grade 3'!$A$4:$AK$1252,$B2136,($C2136*8-0+4))</f>
        <v>47.15025906735751</v>
      </c>
      <c r="U2136" t="str">
        <f>INDEX('Grade 3'!$A$4:$AK$1252,$B2136,37)</f>
        <v>Metro</v>
      </c>
    </row>
    <row r="2137" spans="1:21">
      <c r="A2137">
        <f t="shared" si="100"/>
        <v>2136</v>
      </c>
      <c r="B2137">
        <f t="shared" si="101"/>
        <v>534</v>
      </c>
      <c r="C2137">
        <f t="shared" si="102"/>
        <v>4</v>
      </c>
      <c r="D2137">
        <f>INDEX('Grade 3'!$A$4:$AK$1252,$B2137,1)</f>
        <v>658</v>
      </c>
      <c r="E2137">
        <f>INDEX('Grade 3'!$A$4:$AK$1252,$B2137,2)</f>
        <v>203</v>
      </c>
      <c r="F2137" t="str">
        <f>INDEX('Grade 3'!$A$4:$AK$1252,$B2137,3)</f>
        <v>FORSYTH COUNTY</v>
      </c>
      <c r="G2137" t="str">
        <f>INDEX('Grade 3'!$A$4:$AK$1252,$B2137,4)</f>
        <v>SAWNEE ELEMENTARY SCHOOL</v>
      </c>
      <c r="H2137" t="str">
        <f ca="1">StaticValues!$A$8</f>
        <v>2016</v>
      </c>
      <c r="I2137" t="str">
        <f ca="1">StaticValues!$B$8</f>
        <v>Spring</v>
      </c>
      <c r="J2137" t="str">
        <f ca="1">StaticValues!$C$8</f>
        <v>EOG</v>
      </c>
      <c r="K2137" t="str">
        <f ca="1">StaticValues!$D$8</f>
        <v>3</v>
      </c>
      <c r="L2137" t="str">
        <f>INDEX('Grade 3'!E$2:AJ$2,1,((8*C2137)-7))</f>
        <v>Social Studies</v>
      </c>
      <c r="M2137">
        <f>INDEX('Grade 3'!$A$4:$AK$1252,$B2137,($C2137*8-7+4))</f>
        <v>192</v>
      </c>
      <c r="N2137">
        <f>INDEX('Grade 3'!$A$4:$AK$1252,$B2137,($C2137*8-6+4))</f>
        <v>520.640625</v>
      </c>
      <c r="O2137">
        <f>INDEX('Grade 3'!$A$4:$AK$1252,$B2137,($C2137*8-5+4))</f>
        <v>11.458333333333334</v>
      </c>
      <c r="P2137">
        <f>INDEX('Grade 3'!$A$4:$AK$1252,$B2137,($C2137*8-4+4))</f>
        <v>47.916666666666664</v>
      </c>
      <c r="Q2137">
        <f>INDEX('Grade 3'!$A$4:$AK$1252,$B2137,($C2137*8-3+4))</f>
        <v>22.916666666666668</v>
      </c>
      <c r="R2137">
        <f>INDEX('Grade 3'!$A$4:$AK$1252,$B2137,($C2137*8-2+4))</f>
        <v>17.708333333333332</v>
      </c>
      <c r="S2137">
        <f>INDEX('Grade 3'!$A$4:$AK$1252,$B2137,($C2137*8-1+4))</f>
        <v>88.541666666666671</v>
      </c>
      <c r="T2137">
        <f>INDEX('Grade 3'!$A$4:$AK$1252,$B2137,($C2137*8-0+4))</f>
        <v>40.625</v>
      </c>
      <c r="U2137" t="str">
        <f>INDEX('Grade 3'!$A$4:$AK$1252,$B2137,37)</f>
        <v>Metro</v>
      </c>
    </row>
    <row r="2138" spans="1:21">
      <c r="A2138">
        <f t="shared" si="100"/>
        <v>2137</v>
      </c>
      <c r="B2138">
        <f t="shared" si="101"/>
        <v>535</v>
      </c>
      <c r="C2138">
        <f t="shared" si="102"/>
        <v>1</v>
      </c>
      <c r="D2138">
        <f>INDEX('Grade 3'!$A$4:$AK$1252,$B2138,1)</f>
        <v>658</v>
      </c>
      <c r="E2138">
        <f>INDEX('Grade 3'!$A$4:$AK$1252,$B2138,2)</f>
        <v>204</v>
      </c>
      <c r="F2138" t="str">
        <f>INDEX('Grade 3'!$A$4:$AK$1252,$B2138,3)</f>
        <v>FORSYTH COUNTY</v>
      </c>
      <c r="G2138" t="str">
        <f>INDEX('Grade 3'!$A$4:$AK$1252,$B2138,4)</f>
        <v>CHESTATEE ELEMENTARY</v>
      </c>
      <c r="H2138" t="str">
        <f ca="1">StaticValues!$A$8</f>
        <v>2016</v>
      </c>
      <c r="I2138" t="str">
        <f ca="1">StaticValues!$B$8</f>
        <v>Spring</v>
      </c>
      <c r="J2138" t="str">
        <f ca="1">StaticValues!$C$8</f>
        <v>EOG</v>
      </c>
      <c r="K2138" t="str">
        <f ca="1">StaticValues!$D$8</f>
        <v>3</v>
      </c>
      <c r="L2138" t="str">
        <f>INDEX('Grade 3'!E$2:AJ$2,1,((8*C2138)-7))</f>
        <v>English Language Arts</v>
      </c>
      <c r="M2138">
        <f>INDEX('Grade 3'!$A$4:$AK$1252,$B2138,($C2138*8-7+4))</f>
        <v>182</v>
      </c>
      <c r="N2138">
        <f>INDEX('Grade 3'!$A$4:$AK$1252,$B2138,($C2138*8-6+4))</f>
        <v>500.57692307692309</v>
      </c>
      <c r="O2138">
        <f>INDEX('Grade 3'!$A$4:$AK$1252,$B2138,($C2138*8-5+4))</f>
        <v>36.81318681318681</v>
      </c>
      <c r="P2138">
        <f>INDEX('Grade 3'!$A$4:$AK$1252,$B2138,($C2138*8-4+4))</f>
        <v>29.12087912087912</v>
      </c>
      <c r="Q2138">
        <f>INDEX('Grade 3'!$A$4:$AK$1252,$B2138,($C2138*8-3+4))</f>
        <v>28.571428571428573</v>
      </c>
      <c r="R2138">
        <f>INDEX('Grade 3'!$A$4:$AK$1252,$B2138,($C2138*8-2+4))</f>
        <v>5.4945054945054945</v>
      </c>
      <c r="S2138">
        <f>INDEX('Grade 3'!$A$4:$AK$1252,$B2138,($C2138*8-1+4))</f>
        <v>63.18681318681319</v>
      </c>
      <c r="T2138">
        <f>INDEX('Grade 3'!$A$4:$AK$1252,$B2138,($C2138*8-0+4))</f>
        <v>34.065934065934066</v>
      </c>
      <c r="U2138" t="str">
        <f>INDEX('Grade 3'!$A$4:$AK$1252,$B2138,37)</f>
        <v>Metro</v>
      </c>
    </row>
    <row r="2139" spans="1:21">
      <c r="A2139">
        <f t="shared" si="100"/>
        <v>2138</v>
      </c>
      <c r="B2139">
        <f t="shared" si="101"/>
        <v>535</v>
      </c>
      <c r="C2139">
        <f t="shared" si="102"/>
        <v>2</v>
      </c>
      <c r="D2139">
        <f>INDEX('Grade 3'!$A$4:$AK$1252,$B2139,1)</f>
        <v>658</v>
      </c>
      <c r="E2139">
        <f>INDEX('Grade 3'!$A$4:$AK$1252,$B2139,2)</f>
        <v>204</v>
      </c>
      <c r="F2139" t="str">
        <f>INDEX('Grade 3'!$A$4:$AK$1252,$B2139,3)</f>
        <v>FORSYTH COUNTY</v>
      </c>
      <c r="G2139" t="str">
        <f>INDEX('Grade 3'!$A$4:$AK$1252,$B2139,4)</f>
        <v>CHESTATEE ELEMENTARY</v>
      </c>
      <c r="H2139" t="str">
        <f ca="1">StaticValues!$A$8</f>
        <v>2016</v>
      </c>
      <c r="I2139" t="str">
        <f ca="1">StaticValues!$B$8</f>
        <v>Spring</v>
      </c>
      <c r="J2139" t="str">
        <f ca="1">StaticValues!$C$8</f>
        <v>EOG</v>
      </c>
      <c r="K2139" t="str">
        <f ca="1">StaticValues!$D$8</f>
        <v>3</v>
      </c>
      <c r="L2139" t="str">
        <f>INDEX('Grade 3'!E$2:AJ$2,1,((8*C2139)-7))</f>
        <v>Mathematics</v>
      </c>
      <c r="M2139">
        <f>INDEX('Grade 3'!$A$4:$AK$1252,$B2139,($C2139*8-7+4))</f>
        <v>182</v>
      </c>
      <c r="N2139">
        <f>INDEX('Grade 3'!$A$4:$AK$1252,$B2139,($C2139*8-6+4))</f>
        <v>528.60439560439556</v>
      </c>
      <c r="O2139">
        <f>INDEX('Grade 3'!$A$4:$AK$1252,$B2139,($C2139*8-5+4))</f>
        <v>17.032967032967033</v>
      </c>
      <c r="P2139">
        <f>INDEX('Grade 3'!$A$4:$AK$1252,$B2139,($C2139*8-4+4))</f>
        <v>32.417582417582416</v>
      </c>
      <c r="Q2139">
        <f>INDEX('Grade 3'!$A$4:$AK$1252,$B2139,($C2139*8-3+4))</f>
        <v>34.065934065934066</v>
      </c>
      <c r="R2139">
        <f>INDEX('Grade 3'!$A$4:$AK$1252,$B2139,($C2139*8-2+4))</f>
        <v>16.483516483516482</v>
      </c>
      <c r="S2139">
        <f>INDEX('Grade 3'!$A$4:$AK$1252,$B2139,($C2139*8-1+4))</f>
        <v>82.967032967032964</v>
      </c>
      <c r="T2139">
        <f>INDEX('Grade 3'!$A$4:$AK$1252,$B2139,($C2139*8-0+4))</f>
        <v>50.549450549450547</v>
      </c>
      <c r="U2139" t="str">
        <f>INDEX('Grade 3'!$A$4:$AK$1252,$B2139,37)</f>
        <v>Metro</v>
      </c>
    </row>
    <row r="2140" spans="1:21">
      <c r="A2140">
        <f t="shared" si="100"/>
        <v>2139</v>
      </c>
      <c r="B2140">
        <f t="shared" si="101"/>
        <v>535</v>
      </c>
      <c r="C2140">
        <f t="shared" si="102"/>
        <v>3</v>
      </c>
      <c r="D2140">
        <f>INDEX('Grade 3'!$A$4:$AK$1252,$B2140,1)</f>
        <v>658</v>
      </c>
      <c r="E2140">
        <f>INDEX('Grade 3'!$A$4:$AK$1252,$B2140,2)</f>
        <v>204</v>
      </c>
      <c r="F2140" t="str">
        <f>INDEX('Grade 3'!$A$4:$AK$1252,$B2140,3)</f>
        <v>FORSYTH COUNTY</v>
      </c>
      <c r="G2140" t="str">
        <f>INDEX('Grade 3'!$A$4:$AK$1252,$B2140,4)</f>
        <v>CHESTATEE ELEMENTARY</v>
      </c>
      <c r="H2140" t="str">
        <f ca="1">StaticValues!$A$8</f>
        <v>2016</v>
      </c>
      <c r="I2140" t="str">
        <f ca="1">StaticValues!$B$8</f>
        <v>Spring</v>
      </c>
      <c r="J2140" t="str">
        <f ca="1">StaticValues!$C$8</f>
        <v>EOG</v>
      </c>
      <c r="K2140" t="str">
        <f ca="1">StaticValues!$D$8</f>
        <v>3</v>
      </c>
      <c r="L2140" t="str">
        <f>INDEX('Grade 3'!E$2:AJ$2,1,((8*C2140)-7))</f>
        <v>Science</v>
      </c>
      <c r="M2140">
        <f>INDEX('Grade 3'!$A$4:$AK$1252,$B2140,($C2140*8-7+4))</f>
        <v>181</v>
      </c>
      <c r="N2140">
        <f>INDEX('Grade 3'!$A$4:$AK$1252,$B2140,($C2140*8-6+4))</f>
        <v>505.75690607734805</v>
      </c>
      <c r="O2140">
        <f>INDEX('Grade 3'!$A$4:$AK$1252,$B2140,($C2140*8-5+4))</f>
        <v>25.966850828729282</v>
      </c>
      <c r="P2140">
        <f>INDEX('Grade 3'!$A$4:$AK$1252,$B2140,($C2140*8-4+4))</f>
        <v>34.254143646408842</v>
      </c>
      <c r="Q2140">
        <f>INDEX('Grade 3'!$A$4:$AK$1252,$B2140,($C2140*8-3+4))</f>
        <v>34.254143646408842</v>
      </c>
      <c r="R2140">
        <f>INDEX('Grade 3'!$A$4:$AK$1252,$B2140,($C2140*8-2+4))</f>
        <v>5.5248618784530388</v>
      </c>
      <c r="S2140">
        <f>INDEX('Grade 3'!$A$4:$AK$1252,$B2140,($C2140*8-1+4))</f>
        <v>74.033149171270722</v>
      </c>
      <c r="T2140">
        <f>INDEX('Grade 3'!$A$4:$AK$1252,$B2140,($C2140*8-0+4))</f>
        <v>39.77900552486188</v>
      </c>
      <c r="U2140" t="str">
        <f>INDEX('Grade 3'!$A$4:$AK$1252,$B2140,37)</f>
        <v>Metro</v>
      </c>
    </row>
    <row r="2141" spans="1:21">
      <c r="A2141">
        <f t="shared" si="100"/>
        <v>2140</v>
      </c>
      <c r="B2141">
        <f t="shared" si="101"/>
        <v>535</v>
      </c>
      <c r="C2141">
        <f t="shared" si="102"/>
        <v>4</v>
      </c>
      <c r="D2141">
        <f>INDEX('Grade 3'!$A$4:$AK$1252,$B2141,1)</f>
        <v>658</v>
      </c>
      <c r="E2141">
        <f>INDEX('Grade 3'!$A$4:$AK$1252,$B2141,2)</f>
        <v>204</v>
      </c>
      <c r="F2141" t="str">
        <f>INDEX('Grade 3'!$A$4:$AK$1252,$B2141,3)</f>
        <v>FORSYTH COUNTY</v>
      </c>
      <c r="G2141" t="str">
        <f>INDEX('Grade 3'!$A$4:$AK$1252,$B2141,4)</f>
        <v>CHESTATEE ELEMENTARY</v>
      </c>
      <c r="H2141" t="str">
        <f ca="1">StaticValues!$A$8</f>
        <v>2016</v>
      </c>
      <c r="I2141" t="str">
        <f ca="1">StaticValues!$B$8</f>
        <v>Spring</v>
      </c>
      <c r="J2141" t="str">
        <f ca="1">StaticValues!$C$8</f>
        <v>EOG</v>
      </c>
      <c r="K2141" t="str">
        <f ca="1">StaticValues!$D$8</f>
        <v>3</v>
      </c>
      <c r="L2141" t="str">
        <f>INDEX('Grade 3'!E$2:AJ$2,1,((8*C2141)-7))</f>
        <v>Social Studies</v>
      </c>
      <c r="M2141">
        <f>INDEX('Grade 3'!$A$4:$AK$1252,$B2141,($C2141*8-7+4))</f>
        <v>181</v>
      </c>
      <c r="N2141">
        <f>INDEX('Grade 3'!$A$4:$AK$1252,$B2141,($C2141*8-6+4))</f>
        <v>507.17127071823205</v>
      </c>
      <c r="O2141">
        <f>INDEX('Grade 3'!$A$4:$AK$1252,$B2141,($C2141*8-5+4))</f>
        <v>26.519337016574585</v>
      </c>
      <c r="P2141">
        <f>INDEX('Grade 3'!$A$4:$AK$1252,$B2141,($C2141*8-4+4))</f>
        <v>39.226519337016576</v>
      </c>
      <c r="Q2141">
        <f>INDEX('Grade 3'!$A$4:$AK$1252,$B2141,($C2141*8-3+4))</f>
        <v>22.651933701657459</v>
      </c>
      <c r="R2141">
        <f>INDEX('Grade 3'!$A$4:$AK$1252,$B2141,($C2141*8-2+4))</f>
        <v>11.602209944751381</v>
      </c>
      <c r="S2141">
        <f>INDEX('Grade 3'!$A$4:$AK$1252,$B2141,($C2141*8-1+4))</f>
        <v>73.480662983425418</v>
      </c>
      <c r="T2141">
        <f>INDEX('Grade 3'!$A$4:$AK$1252,$B2141,($C2141*8-0+4))</f>
        <v>34.254143646408842</v>
      </c>
      <c r="U2141" t="str">
        <f>INDEX('Grade 3'!$A$4:$AK$1252,$B2141,37)</f>
        <v>Metro</v>
      </c>
    </row>
    <row r="2142" spans="1:21">
      <c r="A2142">
        <f t="shared" si="100"/>
        <v>2141</v>
      </c>
      <c r="B2142">
        <f t="shared" si="101"/>
        <v>536</v>
      </c>
      <c r="C2142">
        <f t="shared" si="102"/>
        <v>1</v>
      </c>
      <c r="D2142">
        <f>INDEX('Grade 3'!$A$4:$AK$1252,$B2142,1)</f>
        <v>658</v>
      </c>
      <c r="E2142">
        <f>INDEX('Grade 3'!$A$4:$AK$1252,$B2142,2)</f>
        <v>211</v>
      </c>
      <c r="F2142" t="str">
        <f>INDEX('Grade 3'!$A$4:$AK$1252,$B2142,3)</f>
        <v>FORSYTH COUNTY</v>
      </c>
      <c r="G2142" t="str">
        <f>INDEX('Grade 3'!$A$4:$AK$1252,$B2142,4)</f>
        <v>BROOKWOOD ELEMENTARY</v>
      </c>
      <c r="H2142" t="str">
        <f ca="1">StaticValues!$A$8</f>
        <v>2016</v>
      </c>
      <c r="I2142" t="str">
        <f ca="1">StaticValues!$B$8</f>
        <v>Spring</v>
      </c>
      <c r="J2142" t="str">
        <f ca="1">StaticValues!$C$8</f>
        <v>EOG</v>
      </c>
      <c r="K2142" t="str">
        <f ca="1">StaticValues!$D$8</f>
        <v>3</v>
      </c>
      <c r="L2142" t="str">
        <f>INDEX('Grade 3'!E$2:AJ$2,1,((8*C2142)-7))</f>
        <v>English Language Arts</v>
      </c>
      <c r="M2142">
        <f>INDEX('Grade 3'!$A$4:$AK$1252,$B2142,($C2142*8-7+4))</f>
        <v>170</v>
      </c>
      <c r="N2142">
        <f>INDEX('Grade 3'!$A$4:$AK$1252,$B2142,($C2142*8-6+4))</f>
        <v>559.60588235294119</v>
      </c>
      <c r="O2142">
        <f>INDEX('Grade 3'!$A$4:$AK$1252,$B2142,($C2142*8-5+4))</f>
        <v>4.117647058823529</v>
      </c>
      <c r="P2142">
        <f>INDEX('Grade 3'!$A$4:$AK$1252,$B2142,($C2142*8-4+4))</f>
        <v>18.823529411764707</v>
      </c>
      <c r="Q2142">
        <f>INDEX('Grade 3'!$A$4:$AK$1252,$B2142,($C2142*8-3+4))</f>
        <v>49.411764705882355</v>
      </c>
      <c r="R2142">
        <f>INDEX('Grade 3'!$A$4:$AK$1252,$B2142,($C2142*8-2+4))</f>
        <v>27.647058823529413</v>
      </c>
      <c r="S2142">
        <f>INDEX('Grade 3'!$A$4:$AK$1252,$B2142,($C2142*8-1+4))</f>
        <v>95.882352941176464</v>
      </c>
      <c r="T2142">
        <f>INDEX('Grade 3'!$A$4:$AK$1252,$B2142,($C2142*8-0+4))</f>
        <v>77.058823529411768</v>
      </c>
      <c r="U2142" t="str">
        <f>INDEX('Grade 3'!$A$4:$AK$1252,$B2142,37)</f>
        <v>Metro</v>
      </c>
    </row>
    <row r="2143" spans="1:21">
      <c r="A2143">
        <f t="shared" si="100"/>
        <v>2142</v>
      </c>
      <c r="B2143">
        <f t="shared" si="101"/>
        <v>536</v>
      </c>
      <c r="C2143">
        <f t="shared" si="102"/>
        <v>2</v>
      </c>
      <c r="D2143">
        <f>INDEX('Grade 3'!$A$4:$AK$1252,$B2143,1)</f>
        <v>658</v>
      </c>
      <c r="E2143">
        <f>INDEX('Grade 3'!$A$4:$AK$1252,$B2143,2)</f>
        <v>211</v>
      </c>
      <c r="F2143" t="str">
        <f>INDEX('Grade 3'!$A$4:$AK$1252,$B2143,3)</f>
        <v>FORSYTH COUNTY</v>
      </c>
      <c r="G2143" t="str">
        <f>INDEX('Grade 3'!$A$4:$AK$1252,$B2143,4)</f>
        <v>BROOKWOOD ELEMENTARY</v>
      </c>
      <c r="H2143" t="str">
        <f ca="1">StaticValues!$A$8</f>
        <v>2016</v>
      </c>
      <c r="I2143" t="str">
        <f ca="1">StaticValues!$B$8</f>
        <v>Spring</v>
      </c>
      <c r="J2143" t="str">
        <f ca="1">StaticValues!$C$8</f>
        <v>EOG</v>
      </c>
      <c r="K2143" t="str">
        <f ca="1">StaticValues!$D$8</f>
        <v>3</v>
      </c>
      <c r="L2143" t="str">
        <f>INDEX('Grade 3'!E$2:AJ$2,1,((8*C2143)-7))</f>
        <v>Mathematics</v>
      </c>
      <c r="M2143">
        <f>INDEX('Grade 3'!$A$4:$AK$1252,$B2143,($C2143*8-7+4))</f>
        <v>174</v>
      </c>
      <c r="N2143">
        <f>INDEX('Grade 3'!$A$4:$AK$1252,$B2143,($C2143*8-6+4))</f>
        <v>573.48275862068965</v>
      </c>
      <c r="O2143">
        <f>INDEX('Grade 3'!$A$4:$AK$1252,$B2143,($C2143*8-5+4))</f>
        <v>1.1494252873563218</v>
      </c>
      <c r="P2143">
        <f>INDEX('Grade 3'!$A$4:$AK$1252,$B2143,($C2143*8-4+4))</f>
        <v>13.793103448275861</v>
      </c>
      <c r="Q2143">
        <f>INDEX('Grade 3'!$A$4:$AK$1252,$B2143,($C2143*8-3+4))</f>
        <v>40.229885057471265</v>
      </c>
      <c r="R2143">
        <f>INDEX('Grade 3'!$A$4:$AK$1252,$B2143,($C2143*8-2+4))</f>
        <v>44.827586206896555</v>
      </c>
      <c r="S2143">
        <f>INDEX('Grade 3'!$A$4:$AK$1252,$B2143,($C2143*8-1+4))</f>
        <v>98.850574712643677</v>
      </c>
      <c r="T2143">
        <f>INDEX('Grade 3'!$A$4:$AK$1252,$B2143,($C2143*8-0+4))</f>
        <v>85.05747126436782</v>
      </c>
      <c r="U2143" t="str">
        <f>INDEX('Grade 3'!$A$4:$AK$1252,$B2143,37)</f>
        <v>Metro</v>
      </c>
    </row>
    <row r="2144" spans="1:21">
      <c r="A2144">
        <f t="shared" si="100"/>
        <v>2143</v>
      </c>
      <c r="B2144">
        <f t="shared" si="101"/>
        <v>536</v>
      </c>
      <c r="C2144">
        <f t="shared" si="102"/>
        <v>3</v>
      </c>
      <c r="D2144">
        <f>INDEX('Grade 3'!$A$4:$AK$1252,$B2144,1)</f>
        <v>658</v>
      </c>
      <c r="E2144">
        <f>INDEX('Grade 3'!$A$4:$AK$1252,$B2144,2)</f>
        <v>211</v>
      </c>
      <c r="F2144" t="str">
        <f>INDEX('Grade 3'!$A$4:$AK$1252,$B2144,3)</f>
        <v>FORSYTH COUNTY</v>
      </c>
      <c r="G2144" t="str">
        <f>INDEX('Grade 3'!$A$4:$AK$1252,$B2144,4)</f>
        <v>BROOKWOOD ELEMENTARY</v>
      </c>
      <c r="H2144" t="str">
        <f ca="1">StaticValues!$A$8</f>
        <v>2016</v>
      </c>
      <c r="I2144" t="str">
        <f ca="1">StaticValues!$B$8</f>
        <v>Spring</v>
      </c>
      <c r="J2144" t="str">
        <f ca="1">StaticValues!$C$8</f>
        <v>EOG</v>
      </c>
      <c r="K2144" t="str">
        <f ca="1">StaticValues!$D$8</f>
        <v>3</v>
      </c>
      <c r="L2144" t="str">
        <f>INDEX('Grade 3'!E$2:AJ$2,1,((8*C2144)-7))</f>
        <v>Science</v>
      </c>
      <c r="M2144">
        <f>INDEX('Grade 3'!$A$4:$AK$1252,$B2144,($C2144*8-7+4))</f>
        <v>172</v>
      </c>
      <c r="N2144">
        <f>INDEX('Grade 3'!$A$4:$AK$1252,$B2144,($C2144*8-6+4))</f>
        <v>544.68604651162786</v>
      </c>
      <c r="O2144">
        <f>INDEX('Grade 3'!$A$4:$AK$1252,$B2144,($C2144*8-5+4))</f>
        <v>2.9069767441860463</v>
      </c>
      <c r="P2144">
        <f>INDEX('Grade 3'!$A$4:$AK$1252,$B2144,($C2144*8-4+4))</f>
        <v>25.581395348837209</v>
      </c>
      <c r="Q2144">
        <f>INDEX('Grade 3'!$A$4:$AK$1252,$B2144,($C2144*8-3+4))</f>
        <v>43.02325581395349</v>
      </c>
      <c r="R2144">
        <f>INDEX('Grade 3'!$A$4:$AK$1252,$B2144,($C2144*8-2+4))</f>
        <v>28.488372093023255</v>
      </c>
      <c r="S2144">
        <f>INDEX('Grade 3'!$A$4:$AK$1252,$B2144,($C2144*8-1+4))</f>
        <v>97.093023255813947</v>
      </c>
      <c r="T2144">
        <f>INDEX('Grade 3'!$A$4:$AK$1252,$B2144,($C2144*8-0+4))</f>
        <v>71.511627906976742</v>
      </c>
      <c r="U2144" t="str">
        <f>INDEX('Grade 3'!$A$4:$AK$1252,$B2144,37)</f>
        <v>Metro</v>
      </c>
    </row>
    <row r="2145" spans="1:21">
      <c r="A2145">
        <f t="shared" si="100"/>
        <v>2144</v>
      </c>
      <c r="B2145">
        <f t="shared" si="101"/>
        <v>536</v>
      </c>
      <c r="C2145">
        <f t="shared" si="102"/>
        <v>4</v>
      </c>
      <c r="D2145">
        <f>INDEX('Grade 3'!$A$4:$AK$1252,$B2145,1)</f>
        <v>658</v>
      </c>
      <c r="E2145">
        <f>INDEX('Grade 3'!$A$4:$AK$1252,$B2145,2)</f>
        <v>211</v>
      </c>
      <c r="F2145" t="str">
        <f>INDEX('Grade 3'!$A$4:$AK$1252,$B2145,3)</f>
        <v>FORSYTH COUNTY</v>
      </c>
      <c r="G2145" t="str">
        <f>INDEX('Grade 3'!$A$4:$AK$1252,$B2145,4)</f>
        <v>BROOKWOOD ELEMENTARY</v>
      </c>
      <c r="H2145" t="str">
        <f ca="1">StaticValues!$A$8</f>
        <v>2016</v>
      </c>
      <c r="I2145" t="str">
        <f ca="1">StaticValues!$B$8</f>
        <v>Spring</v>
      </c>
      <c r="J2145" t="str">
        <f ca="1">StaticValues!$C$8</f>
        <v>EOG</v>
      </c>
      <c r="K2145" t="str">
        <f ca="1">StaticValues!$D$8</f>
        <v>3</v>
      </c>
      <c r="L2145" t="str">
        <f>INDEX('Grade 3'!E$2:AJ$2,1,((8*C2145)-7))</f>
        <v>Social Studies</v>
      </c>
      <c r="M2145">
        <f>INDEX('Grade 3'!$A$4:$AK$1252,$B2145,($C2145*8-7+4))</f>
        <v>168</v>
      </c>
      <c r="N2145">
        <f>INDEX('Grade 3'!$A$4:$AK$1252,$B2145,($C2145*8-6+4))</f>
        <v>558.47023809523807</v>
      </c>
      <c r="O2145">
        <f>INDEX('Grade 3'!$A$4:$AK$1252,$B2145,($C2145*8-5+4))</f>
        <v>1.1904761904761905</v>
      </c>
      <c r="P2145">
        <f>INDEX('Grade 3'!$A$4:$AK$1252,$B2145,($C2145*8-4+4))</f>
        <v>19.047619047619047</v>
      </c>
      <c r="Q2145">
        <f>INDEX('Grade 3'!$A$4:$AK$1252,$B2145,($C2145*8-3+4))</f>
        <v>33.928571428571431</v>
      </c>
      <c r="R2145">
        <f>INDEX('Grade 3'!$A$4:$AK$1252,$B2145,($C2145*8-2+4))</f>
        <v>45.833333333333336</v>
      </c>
      <c r="S2145">
        <f>INDEX('Grade 3'!$A$4:$AK$1252,$B2145,($C2145*8-1+4))</f>
        <v>98.80952380952381</v>
      </c>
      <c r="T2145">
        <f>INDEX('Grade 3'!$A$4:$AK$1252,$B2145,($C2145*8-0+4))</f>
        <v>79.761904761904759</v>
      </c>
      <c r="U2145" t="str">
        <f>INDEX('Grade 3'!$A$4:$AK$1252,$B2145,37)</f>
        <v>Metro</v>
      </c>
    </row>
    <row r="2146" spans="1:21">
      <c r="A2146">
        <f t="shared" si="100"/>
        <v>2145</v>
      </c>
      <c r="B2146">
        <f t="shared" si="101"/>
        <v>537</v>
      </c>
      <c r="C2146">
        <f t="shared" si="102"/>
        <v>1</v>
      </c>
      <c r="D2146">
        <f>INDEX('Grade 3'!$A$4:$AK$1252,$B2146,1)</f>
        <v>658</v>
      </c>
      <c r="E2146">
        <f>INDEX('Grade 3'!$A$4:$AK$1252,$B2146,2)</f>
        <v>213</v>
      </c>
      <c r="F2146" t="str">
        <f>INDEX('Grade 3'!$A$4:$AK$1252,$B2146,3)</f>
        <v>FORSYTH COUNTY</v>
      </c>
      <c r="G2146" t="str">
        <f>INDEX('Grade 3'!$A$4:$AK$1252,$B2146,4)</f>
        <v>GEORGE W. WHITLOW ELEMENTARY</v>
      </c>
      <c r="H2146" t="str">
        <f ca="1">StaticValues!$A$8</f>
        <v>2016</v>
      </c>
      <c r="I2146" t="str">
        <f ca="1">StaticValues!$B$8</f>
        <v>Spring</v>
      </c>
      <c r="J2146" t="str">
        <f ca="1">StaticValues!$C$8</f>
        <v>EOG</v>
      </c>
      <c r="K2146" t="str">
        <f ca="1">StaticValues!$D$8</f>
        <v>3</v>
      </c>
      <c r="L2146" t="str">
        <f>INDEX('Grade 3'!E$2:AJ$2,1,((8*C2146)-7))</f>
        <v>English Language Arts</v>
      </c>
      <c r="M2146">
        <f>INDEX('Grade 3'!$A$4:$AK$1252,$B2146,($C2146*8-7+4))</f>
        <v>188</v>
      </c>
      <c r="N2146">
        <f>INDEX('Grade 3'!$A$4:$AK$1252,$B2146,($C2146*8-6+4))</f>
        <v>531.70744680851067</v>
      </c>
      <c r="O2146">
        <f>INDEX('Grade 3'!$A$4:$AK$1252,$B2146,($C2146*8-5+4))</f>
        <v>15.957446808510639</v>
      </c>
      <c r="P2146">
        <f>INDEX('Grade 3'!$A$4:$AK$1252,$B2146,($C2146*8-4+4))</f>
        <v>26.595744680851062</v>
      </c>
      <c r="Q2146">
        <f>INDEX('Grade 3'!$A$4:$AK$1252,$B2146,($C2146*8-3+4))</f>
        <v>43.617021276595743</v>
      </c>
      <c r="R2146">
        <f>INDEX('Grade 3'!$A$4:$AK$1252,$B2146,($C2146*8-2+4))</f>
        <v>13.829787234042554</v>
      </c>
      <c r="S2146">
        <f>INDEX('Grade 3'!$A$4:$AK$1252,$B2146,($C2146*8-1+4))</f>
        <v>84.042553191489361</v>
      </c>
      <c r="T2146">
        <f>INDEX('Grade 3'!$A$4:$AK$1252,$B2146,($C2146*8-0+4))</f>
        <v>57.446808510638299</v>
      </c>
      <c r="U2146" t="str">
        <f>INDEX('Grade 3'!$A$4:$AK$1252,$B2146,37)</f>
        <v>Metro</v>
      </c>
    </row>
    <row r="2147" spans="1:21">
      <c r="A2147">
        <f t="shared" si="100"/>
        <v>2146</v>
      </c>
      <c r="B2147">
        <f t="shared" si="101"/>
        <v>537</v>
      </c>
      <c r="C2147">
        <f t="shared" si="102"/>
        <v>2</v>
      </c>
      <c r="D2147">
        <f>INDEX('Grade 3'!$A$4:$AK$1252,$B2147,1)</f>
        <v>658</v>
      </c>
      <c r="E2147">
        <f>INDEX('Grade 3'!$A$4:$AK$1252,$B2147,2)</f>
        <v>213</v>
      </c>
      <c r="F2147" t="str">
        <f>INDEX('Grade 3'!$A$4:$AK$1252,$B2147,3)</f>
        <v>FORSYTH COUNTY</v>
      </c>
      <c r="G2147" t="str">
        <f>INDEX('Grade 3'!$A$4:$AK$1252,$B2147,4)</f>
        <v>GEORGE W. WHITLOW ELEMENTARY</v>
      </c>
      <c r="H2147" t="str">
        <f ca="1">StaticValues!$A$8</f>
        <v>2016</v>
      </c>
      <c r="I2147" t="str">
        <f ca="1">StaticValues!$B$8</f>
        <v>Spring</v>
      </c>
      <c r="J2147" t="str">
        <f ca="1">StaticValues!$C$8</f>
        <v>EOG</v>
      </c>
      <c r="K2147" t="str">
        <f ca="1">StaticValues!$D$8</f>
        <v>3</v>
      </c>
      <c r="L2147" t="str">
        <f>INDEX('Grade 3'!E$2:AJ$2,1,((8*C2147)-7))</f>
        <v>Mathematics</v>
      </c>
      <c r="M2147">
        <f>INDEX('Grade 3'!$A$4:$AK$1252,$B2147,($C2147*8-7+4))</f>
        <v>188</v>
      </c>
      <c r="N2147">
        <f>INDEX('Grade 3'!$A$4:$AK$1252,$B2147,($C2147*8-6+4))</f>
        <v>543.563829787234</v>
      </c>
      <c r="O2147">
        <f>INDEX('Grade 3'!$A$4:$AK$1252,$B2147,($C2147*8-5+4))</f>
        <v>7.4468085106382977</v>
      </c>
      <c r="P2147">
        <f>INDEX('Grade 3'!$A$4:$AK$1252,$B2147,($C2147*8-4+4))</f>
        <v>30.319148936170212</v>
      </c>
      <c r="Q2147">
        <f>INDEX('Grade 3'!$A$4:$AK$1252,$B2147,($C2147*8-3+4))</f>
        <v>36.702127659574465</v>
      </c>
      <c r="R2147">
        <f>INDEX('Grade 3'!$A$4:$AK$1252,$B2147,($C2147*8-2+4))</f>
        <v>25.531914893617021</v>
      </c>
      <c r="S2147">
        <f>INDEX('Grade 3'!$A$4:$AK$1252,$B2147,($C2147*8-1+4))</f>
        <v>92.553191489361708</v>
      </c>
      <c r="T2147">
        <f>INDEX('Grade 3'!$A$4:$AK$1252,$B2147,($C2147*8-0+4))</f>
        <v>62.234042553191486</v>
      </c>
      <c r="U2147" t="str">
        <f>INDEX('Grade 3'!$A$4:$AK$1252,$B2147,37)</f>
        <v>Metro</v>
      </c>
    </row>
    <row r="2148" spans="1:21">
      <c r="A2148">
        <f t="shared" si="100"/>
        <v>2147</v>
      </c>
      <c r="B2148">
        <f t="shared" si="101"/>
        <v>537</v>
      </c>
      <c r="C2148">
        <f t="shared" si="102"/>
        <v>3</v>
      </c>
      <c r="D2148">
        <f>INDEX('Grade 3'!$A$4:$AK$1252,$B2148,1)</f>
        <v>658</v>
      </c>
      <c r="E2148">
        <f>INDEX('Grade 3'!$A$4:$AK$1252,$B2148,2)</f>
        <v>213</v>
      </c>
      <c r="F2148" t="str">
        <f>INDEX('Grade 3'!$A$4:$AK$1252,$B2148,3)</f>
        <v>FORSYTH COUNTY</v>
      </c>
      <c r="G2148" t="str">
        <f>INDEX('Grade 3'!$A$4:$AK$1252,$B2148,4)</f>
        <v>GEORGE W. WHITLOW ELEMENTARY</v>
      </c>
      <c r="H2148" t="str">
        <f ca="1">StaticValues!$A$8</f>
        <v>2016</v>
      </c>
      <c r="I2148" t="str">
        <f ca="1">StaticValues!$B$8</f>
        <v>Spring</v>
      </c>
      <c r="J2148" t="str">
        <f ca="1">StaticValues!$C$8</f>
        <v>EOG</v>
      </c>
      <c r="K2148" t="str">
        <f ca="1">StaticValues!$D$8</f>
        <v>3</v>
      </c>
      <c r="L2148" t="str">
        <f>INDEX('Grade 3'!E$2:AJ$2,1,((8*C2148)-7))</f>
        <v>Science</v>
      </c>
      <c r="M2148">
        <f>INDEX('Grade 3'!$A$4:$AK$1252,$B2148,($C2148*8-7+4))</f>
        <v>188</v>
      </c>
      <c r="N2148">
        <f>INDEX('Grade 3'!$A$4:$AK$1252,$B2148,($C2148*8-6+4))</f>
        <v>526.09042553191489</v>
      </c>
      <c r="O2148">
        <f>INDEX('Grade 3'!$A$4:$AK$1252,$B2148,($C2148*8-5+4))</f>
        <v>12.76595744680851</v>
      </c>
      <c r="P2148">
        <f>INDEX('Grade 3'!$A$4:$AK$1252,$B2148,($C2148*8-4+4))</f>
        <v>33.51063829787234</v>
      </c>
      <c r="Q2148">
        <f>INDEX('Grade 3'!$A$4:$AK$1252,$B2148,($C2148*8-3+4))</f>
        <v>39.361702127659576</v>
      </c>
      <c r="R2148">
        <f>INDEX('Grade 3'!$A$4:$AK$1252,$B2148,($C2148*8-2+4))</f>
        <v>14.361702127659575</v>
      </c>
      <c r="S2148">
        <f>INDEX('Grade 3'!$A$4:$AK$1252,$B2148,($C2148*8-1+4))</f>
        <v>87.234042553191486</v>
      </c>
      <c r="T2148">
        <f>INDEX('Grade 3'!$A$4:$AK$1252,$B2148,($C2148*8-0+4))</f>
        <v>53.723404255319146</v>
      </c>
      <c r="U2148" t="str">
        <f>INDEX('Grade 3'!$A$4:$AK$1252,$B2148,37)</f>
        <v>Metro</v>
      </c>
    </row>
    <row r="2149" spans="1:21">
      <c r="A2149">
        <f t="shared" si="100"/>
        <v>2148</v>
      </c>
      <c r="B2149">
        <f t="shared" si="101"/>
        <v>537</v>
      </c>
      <c r="C2149">
        <f t="shared" si="102"/>
        <v>4</v>
      </c>
      <c r="D2149">
        <f>INDEX('Grade 3'!$A$4:$AK$1252,$B2149,1)</f>
        <v>658</v>
      </c>
      <c r="E2149">
        <f>INDEX('Grade 3'!$A$4:$AK$1252,$B2149,2)</f>
        <v>213</v>
      </c>
      <c r="F2149" t="str">
        <f>INDEX('Grade 3'!$A$4:$AK$1252,$B2149,3)</f>
        <v>FORSYTH COUNTY</v>
      </c>
      <c r="G2149" t="str">
        <f>INDEX('Grade 3'!$A$4:$AK$1252,$B2149,4)</f>
        <v>GEORGE W. WHITLOW ELEMENTARY</v>
      </c>
      <c r="H2149" t="str">
        <f ca="1">StaticValues!$A$8</f>
        <v>2016</v>
      </c>
      <c r="I2149" t="str">
        <f ca="1">StaticValues!$B$8</f>
        <v>Spring</v>
      </c>
      <c r="J2149" t="str">
        <f ca="1">StaticValues!$C$8</f>
        <v>EOG</v>
      </c>
      <c r="K2149" t="str">
        <f ca="1">StaticValues!$D$8</f>
        <v>3</v>
      </c>
      <c r="L2149" t="str">
        <f>INDEX('Grade 3'!E$2:AJ$2,1,((8*C2149)-7))</f>
        <v>Social Studies</v>
      </c>
      <c r="M2149">
        <f>INDEX('Grade 3'!$A$4:$AK$1252,$B2149,($C2149*8-7+4))</f>
        <v>186</v>
      </c>
      <c r="N2149">
        <f>INDEX('Grade 3'!$A$4:$AK$1252,$B2149,($C2149*8-6+4))</f>
        <v>525.83333333333337</v>
      </c>
      <c r="O2149">
        <f>INDEX('Grade 3'!$A$4:$AK$1252,$B2149,($C2149*8-5+4))</f>
        <v>8.6021505376344081</v>
      </c>
      <c r="P2149">
        <f>INDEX('Grade 3'!$A$4:$AK$1252,$B2149,($C2149*8-4+4))</f>
        <v>40.86021505376344</v>
      </c>
      <c r="Q2149">
        <f>INDEX('Grade 3'!$A$4:$AK$1252,$B2149,($C2149*8-3+4))</f>
        <v>31.72043010752688</v>
      </c>
      <c r="R2149">
        <f>INDEX('Grade 3'!$A$4:$AK$1252,$B2149,($C2149*8-2+4))</f>
        <v>18.817204301075268</v>
      </c>
      <c r="S2149">
        <f>INDEX('Grade 3'!$A$4:$AK$1252,$B2149,($C2149*8-1+4))</f>
        <v>91.397849462365585</v>
      </c>
      <c r="T2149">
        <f>INDEX('Grade 3'!$A$4:$AK$1252,$B2149,($C2149*8-0+4))</f>
        <v>50.537634408602152</v>
      </c>
      <c r="U2149" t="str">
        <f>INDEX('Grade 3'!$A$4:$AK$1252,$B2149,37)</f>
        <v>Metro</v>
      </c>
    </row>
    <row r="2150" spans="1:21">
      <c r="A2150">
        <f t="shared" si="100"/>
        <v>2149</v>
      </c>
      <c r="B2150">
        <f t="shared" si="101"/>
        <v>538</v>
      </c>
      <c r="C2150">
        <f t="shared" si="102"/>
        <v>1</v>
      </c>
      <c r="D2150">
        <f>INDEX('Grade 3'!$A$4:$AK$1252,$B2150,1)</f>
        <v>658</v>
      </c>
      <c r="E2150">
        <f>INDEX('Grade 3'!$A$4:$AK$1252,$B2150,2)</f>
        <v>215</v>
      </c>
      <c r="F2150" t="str">
        <f>INDEX('Grade 3'!$A$4:$AK$1252,$B2150,3)</f>
        <v>FORSYTH COUNTY</v>
      </c>
      <c r="G2150" t="str">
        <f>INDEX('Grade 3'!$A$4:$AK$1252,$B2150,4)</f>
        <v>HAW CREEK ELEMENTARY</v>
      </c>
      <c r="H2150" t="str">
        <f ca="1">StaticValues!$A$8</f>
        <v>2016</v>
      </c>
      <c r="I2150" t="str">
        <f ca="1">StaticValues!$B$8</f>
        <v>Spring</v>
      </c>
      <c r="J2150" t="str">
        <f ca="1">StaticValues!$C$8</f>
        <v>EOG</v>
      </c>
      <c r="K2150" t="str">
        <f ca="1">StaticValues!$D$8</f>
        <v>3</v>
      </c>
      <c r="L2150" t="str">
        <f>INDEX('Grade 3'!E$2:AJ$2,1,((8*C2150)-7))</f>
        <v>English Language Arts</v>
      </c>
      <c r="M2150">
        <f>INDEX('Grade 3'!$A$4:$AK$1252,$B2150,($C2150*8-7+4))</f>
        <v>152</v>
      </c>
      <c r="N2150">
        <f>INDEX('Grade 3'!$A$4:$AK$1252,$B2150,($C2150*8-6+4))</f>
        <v>548.31578947368416</v>
      </c>
      <c r="O2150">
        <f>INDEX('Grade 3'!$A$4:$AK$1252,$B2150,($C2150*8-5+4))</f>
        <v>9.2105263157894743</v>
      </c>
      <c r="P2150">
        <f>INDEX('Grade 3'!$A$4:$AK$1252,$B2150,($C2150*8-4+4))</f>
        <v>26.315789473684209</v>
      </c>
      <c r="Q2150">
        <f>INDEX('Grade 3'!$A$4:$AK$1252,$B2150,($C2150*8-3+4))</f>
        <v>35.526315789473685</v>
      </c>
      <c r="R2150">
        <f>INDEX('Grade 3'!$A$4:$AK$1252,$B2150,($C2150*8-2+4))</f>
        <v>28.94736842105263</v>
      </c>
      <c r="S2150">
        <f>INDEX('Grade 3'!$A$4:$AK$1252,$B2150,($C2150*8-1+4))</f>
        <v>90.78947368421052</v>
      </c>
      <c r="T2150">
        <f>INDEX('Grade 3'!$A$4:$AK$1252,$B2150,($C2150*8-0+4))</f>
        <v>64.473684210526315</v>
      </c>
      <c r="U2150" t="str">
        <f>INDEX('Grade 3'!$A$4:$AK$1252,$B2150,37)</f>
        <v>Metro</v>
      </c>
    </row>
    <row r="2151" spans="1:21">
      <c r="A2151">
        <f t="shared" si="100"/>
        <v>2150</v>
      </c>
      <c r="B2151">
        <f t="shared" si="101"/>
        <v>538</v>
      </c>
      <c r="C2151">
        <f t="shared" si="102"/>
        <v>2</v>
      </c>
      <c r="D2151">
        <f>INDEX('Grade 3'!$A$4:$AK$1252,$B2151,1)</f>
        <v>658</v>
      </c>
      <c r="E2151">
        <f>INDEX('Grade 3'!$A$4:$AK$1252,$B2151,2)</f>
        <v>215</v>
      </c>
      <c r="F2151" t="str">
        <f>INDEX('Grade 3'!$A$4:$AK$1252,$B2151,3)</f>
        <v>FORSYTH COUNTY</v>
      </c>
      <c r="G2151" t="str">
        <f>INDEX('Grade 3'!$A$4:$AK$1252,$B2151,4)</f>
        <v>HAW CREEK ELEMENTARY</v>
      </c>
      <c r="H2151" t="str">
        <f ca="1">StaticValues!$A$8</f>
        <v>2016</v>
      </c>
      <c r="I2151" t="str">
        <f ca="1">StaticValues!$B$8</f>
        <v>Spring</v>
      </c>
      <c r="J2151" t="str">
        <f ca="1">StaticValues!$C$8</f>
        <v>EOG</v>
      </c>
      <c r="K2151" t="str">
        <f ca="1">StaticValues!$D$8</f>
        <v>3</v>
      </c>
      <c r="L2151" t="str">
        <f>INDEX('Grade 3'!E$2:AJ$2,1,((8*C2151)-7))</f>
        <v>Mathematics</v>
      </c>
      <c r="M2151">
        <f>INDEX('Grade 3'!$A$4:$AK$1252,$B2151,($C2151*8-7+4))</f>
        <v>151</v>
      </c>
      <c r="N2151">
        <f>INDEX('Grade 3'!$A$4:$AK$1252,$B2151,($C2151*8-6+4))</f>
        <v>541.62913907284769</v>
      </c>
      <c r="O2151">
        <f>INDEX('Grade 3'!$A$4:$AK$1252,$B2151,($C2151*8-5+4))</f>
        <v>9.9337748344370862</v>
      </c>
      <c r="P2151">
        <f>INDEX('Grade 3'!$A$4:$AK$1252,$B2151,($C2151*8-4+4))</f>
        <v>30.463576158940398</v>
      </c>
      <c r="Q2151">
        <f>INDEX('Grade 3'!$A$4:$AK$1252,$B2151,($C2151*8-3+4))</f>
        <v>37.086092715231786</v>
      </c>
      <c r="R2151">
        <f>INDEX('Grade 3'!$A$4:$AK$1252,$B2151,($C2151*8-2+4))</f>
        <v>22.516556291390728</v>
      </c>
      <c r="S2151">
        <f>INDEX('Grade 3'!$A$4:$AK$1252,$B2151,($C2151*8-1+4))</f>
        <v>90.066225165562912</v>
      </c>
      <c r="T2151">
        <f>INDEX('Grade 3'!$A$4:$AK$1252,$B2151,($C2151*8-0+4))</f>
        <v>59.602649006622514</v>
      </c>
      <c r="U2151" t="str">
        <f>INDEX('Grade 3'!$A$4:$AK$1252,$B2151,37)</f>
        <v>Metro</v>
      </c>
    </row>
    <row r="2152" spans="1:21">
      <c r="A2152">
        <f t="shared" si="100"/>
        <v>2151</v>
      </c>
      <c r="B2152">
        <f t="shared" si="101"/>
        <v>538</v>
      </c>
      <c r="C2152">
        <f t="shared" si="102"/>
        <v>3</v>
      </c>
      <c r="D2152">
        <f>INDEX('Grade 3'!$A$4:$AK$1252,$B2152,1)</f>
        <v>658</v>
      </c>
      <c r="E2152">
        <f>INDEX('Grade 3'!$A$4:$AK$1252,$B2152,2)</f>
        <v>215</v>
      </c>
      <c r="F2152" t="str">
        <f>INDEX('Grade 3'!$A$4:$AK$1252,$B2152,3)</f>
        <v>FORSYTH COUNTY</v>
      </c>
      <c r="G2152" t="str">
        <f>INDEX('Grade 3'!$A$4:$AK$1252,$B2152,4)</f>
        <v>HAW CREEK ELEMENTARY</v>
      </c>
      <c r="H2152" t="str">
        <f ca="1">StaticValues!$A$8</f>
        <v>2016</v>
      </c>
      <c r="I2152" t="str">
        <f ca="1">StaticValues!$B$8</f>
        <v>Spring</v>
      </c>
      <c r="J2152" t="str">
        <f ca="1">StaticValues!$C$8</f>
        <v>EOG</v>
      </c>
      <c r="K2152" t="str">
        <f ca="1">StaticValues!$D$8</f>
        <v>3</v>
      </c>
      <c r="L2152" t="str">
        <f>INDEX('Grade 3'!E$2:AJ$2,1,((8*C2152)-7))</f>
        <v>Science</v>
      </c>
      <c r="M2152">
        <f>INDEX('Grade 3'!$A$4:$AK$1252,$B2152,($C2152*8-7+4))</f>
        <v>151</v>
      </c>
      <c r="N2152">
        <f>INDEX('Grade 3'!$A$4:$AK$1252,$B2152,($C2152*8-6+4))</f>
        <v>529.93377483443703</v>
      </c>
      <c r="O2152">
        <f>INDEX('Grade 3'!$A$4:$AK$1252,$B2152,($C2152*8-5+4))</f>
        <v>9.2715231788079464</v>
      </c>
      <c r="P2152">
        <f>INDEX('Grade 3'!$A$4:$AK$1252,$B2152,($C2152*8-4+4))</f>
        <v>36.423841059602651</v>
      </c>
      <c r="Q2152">
        <f>INDEX('Grade 3'!$A$4:$AK$1252,$B2152,($C2152*8-3+4))</f>
        <v>37.748344370860927</v>
      </c>
      <c r="R2152">
        <f>INDEX('Grade 3'!$A$4:$AK$1252,$B2152,($C2152*8-2+4))</f>
        <v>16.556291390728475</v>
      </c>
      <c r="S2152">
        <f>INDEX('Grade 3'!$A$4:$AK$1252,$B2152,($C2152*8-1+4))</f>
        <v>90.728476821192046</v>
      </c>
      <c r="T2152">
        <f>INDEX('Grade 3'!$A$4:$AK$1252,$B2152,($C2152*8-0+4))</f>
        <v>54.304635761589402</v>
      </c>
      <c r="U2152" t="str">
        <f>INDEX('Grade 3'!$A$4:$AK$1252,$B2152,37)</f>
        <v>Metro</v>
      </c>
    </row>
    <row r="2153" spans="1:21">
      <c r="A2153">
        <f t="shared" si="100"/>
        <v>2152</v>
      </c>
      <c r="B2153">
        <f t="shared" si="101"/>
        <v>538</v>
      </c>
      <c r="C2153">
        <f t="shared" si="102"/>
        <v>4</v>
      </c>
      <c r="D2153">
        <f>INDEX('Grade 3'!$A$4:$AK$1252,$B2153,1)</f>
        <v>658</v>
      </c>
      <c r="E2153">
        <f>INDEX('Grade 3'!$A$4:$AK$1252,$B2153,2)</f>
        <v>215</v>
      </c>
      <c r="F2153" t="str">
        <f>INDEX('Grade 3'!$A$4:$AK$1252,$B2153,3)</f>
        <v>FORSYTH COUNTY</v>
      </c>
      <c r="G2153" t="str">
        <f>INDEX('Grade 3'!$A$4:$AK$1252,$B2153,4)</f>
        <v>HAW CREEK ELEMENTARY</v>
      </c>
      <c r="H2153" t="str">
        <f ca="1">StaticValues!$A$8</f>
        <v>2016</v>
      </c>
      <c r="I2153" t="str">
        <f ca="1">StaticValues!$B$8</f>
        <v>Spring</v>
      </c>
      <c r="J2153" t="str">
        <f ca="1">StaticValues!$C$8</f>
        <v>EOG</v>
      </c>
      <c r="K2153" t="str">
        <f ca="1">StaticValues!$D$8</f>
        <v>3</v>
      </c>
      <c r="L2153" t="str">
        <f>INDEX('Grade 3'!E$2:AJ$2,1,((8*C2153)-7))</f>
        <v>Social Studies</v>
      </c>
      <c r="M2153">
        <f>INDEX('Grade 3'!$A$4:$AK$1252,$B2153,($C2153*8-7+4))</f>
        <v>151</v>
      </c>
      <c r="N2153">
        <f>INDEX('Grade 3'!$A$4:$AK$1252,$B2153,($C2153*8-6+4))</f>
        <v>533.27814569536429</v>
      </c>
      <c r="O2153">
        <f>INDEX('Grade 3'!$A$4:$AK$1252,$B2153,($C2153*8-5+4))</f>
        <v>8.6092715231788084</v>
      </c>
      <c r="P2153">
        <f>INDEX('Grade 3'!$A$4:$AK$1252,$B2153,($C2153*8-4+4))</f>
        <v>35.76158940397351</v>
      </c>
      <c r="Q2153">
        <f>INDEX('Grade 3'!$A$4:$AK$1252,$B2153,($C2153*8-3+4))</f>
        <v>28.476821192052981</v>
      </c>
      <c r="R2153">
        <f>INDEX('Grade 3'!$A$4:$AK$1252,$B2153,($C2153*8-2+4))</f>
        <v>27.152317880794701</v>
      </c>
      <c r="S2153">
        <f>INDEX('Grade 3'!$A$4:$AK$1252,$B2153,($C2153*8-1+4))</f>
        <v>91.390728476821195</v>
      </c>
      <c r="T2153">
        <f>INDEX('Grade 3'!$A$4:$AK$1252,$B2153,($C2153*8-0+4))</f>
        <v>55.629139072847686</v>
      </c>
      <c r="U2153" t="str">
        <f>INDEX('Grade 3'!$A$4:$AK$1252,$B2153,37)</f>
        <v>Metro</v>
      </c>
    </row>
    <row r="2154" spans="1:21">
      <c r="A2154">
        <f t="shared" si="100"/>
        <v>2153</v>
      </c>
      <c r="B2154">
        <f t="shared" si="101"/>
        <v>539</v>
      </c>
      <c r="C2154">
        <f t="shared" si="102"/>
        <v>1</v>
      </c>
      <c r="D2154">
        <f>INDEX('Grade 3'!$A$4:$AK$1252,$B2154,1)</f>
        <v>658</v>
      </c>
      <c r="E2154">
        <f>INDEX('Grade 3'!$A$4:$AK$1252,$B2154,2)</f>
        <v>307</v>
      </c>
      <c r="F2154" t="str">
        <f>INDEX('Grade 3'!$A$4:$AK$1252,$B2154,3)</f>
        <v>FORSYTH COUNTY</v>
      </c>
      <c r="G2154" t="str">
        <f>INDEX('Grade 3'!$A$4:$AK$1252,$B2154,4)</f>
        <v>SILVER CITY ELEMENTARY SCHOOL</v>
      </c>
      <c r="H2154" t="str">
        <f ca="1">StaticValues!$A$8</f>
        <v>2016</v>
      </c>
      <c r="I2154" t="str">
        <f ca="1">StaticValues!$B$8</f>
        <v>Spring</v>
      </c>
      <c r="J2154" t="str">
        <f ca="1">StaticValues!$C$8</f>
        <v>EOG</v>
      </c>
      <c r="K2154" t="str">
        <f ca="1">StaticValues!$D$8</f>
        <v>3</v>
      </c>
      <c r="L2154" t="str">
        <f>INDEX('Grade 3'!E$2:AJ$2,1,((8*C2154)-7))</f>
        <v>English Language Arts</v>
      </c>
      <c r="M2154">
        <f>INDEX('Grade 3'!$A$4:$AK$1252,$B2154,($C2154*8-7+4))</f>
        <v>172</v>
      </c>
      <c r="N2154">
        <f>INDEX('Grade 3'!$A$4:$AK$1252,$B2154,($C2154*8-6+4))</f>
        <v>522.88372093023258</v>
      </c>
      <c r="O2154">
        <f>INDEX('Grade 3'!$A$4:$AK$1252,$B2154,($C2154*8-5+4))</f>
        <v>17.441860465116278</v>
      </c>
      <c r="P2154">
        <f>INDEX('Grade 3'!$A$4:$AK$1252,$B2154,($C2154*8-4+4))</f>
        <v>33.139534883720927</v>
      </c>
      <c r="Q2154">
        <f>INDEX('Grade 3'!$A$4:$AK$1252,$B2154,($C2154*8-3+4))</f>
        <v>41.279069767441861</v>
      </c>
      <c r="R2154">
        <f>INDEX('Grade 3'!$A$4:$AK$1252,$B2154,($C2154*8-2+4))</f>
        <v>8.1395348837209305</v>
      </c>
      <c r="S2154">
        <f>INDEX('Grade 3'!$A$4:$AK$1252,$B2154,($C2154*8-1+4))</f>
        <v>82.558139534883722</v>
      </c>
      <c r="T2154">
        <f>INDEX('Grade 3'!$A$4:$AK$1252,$B2154,($C2154*8-0+4))</f>
        <v>49.418604651162788</v>
      </c>
      <c r="U2154" t="str">
        <f>INDEX('Grade 3'!$A$4:$AK$1252,$B2154,37)</f>
        <v>Metro</v>
      </c>
    </row>
    <row r="2155" spans="1:21">
      <c r="A2155">
        <f t="shared" si="100"/>
        <v>2154</v>
      </c>
      <c r="B2155">
        <f t="shared" si="101"/>
        <v>539</v>
      </c>
      <c r="C2155">
        <f t="shared" si="102"/>
        <v>2</v>
      </c>
      <c r="D2155">
        <f>INDEX('Grade 3'!$A$4:$AK$1252,$B2155,1)</f>
        <v>658</v>
      </c>
      <c r="E2155">
        <f>INDEX('Grade 3'!$A$4:$AK$1252,$B2155,2)</f>
        <v>307</v>
      </c>
      <c r="F2155" t="str">
        <f>INDEX('Grade 3'!$A$4:$AK$1252,$B2155,3)</f>
        <v>FORSYTH COUNTY</v>
      </c>
      <c r="G2155" t="str">
        <f>INDEX('Grade 3'!$A$4:$AK$1252,$B2155,4)</f>
        <v>SILVER CITY ELEMENTARY SCHOOL</v>
      </c>
      <c r="H2155" t="str">
        <f ca="1">StaticValues!$A$8</f>
        <v>2016</v>
      </c>
      <c r="I2155" t="str">
        <f ca="1">StaticValues!$B$8</f>
        <v>Spring</v>
      </c>
      <c r="J2155" t="str">
        <f ca="1">StaticValues!$C$8</f>
        <v>EOG</v>
      </c>
      <c r="K2155" t="str">
        <f ca="1">StaticValues!$D$8</f>
        <v>3</v>
      </c>
      <c r="L2155" t="str">
        <f>INDEX('Grade 3'!E$2:AJ$2,1,((8*C2155)-7))</f>
        <v>Mathematics</v>
      </c>
      <c r="M2155">
        <f>INDEX('Grade 3'!$A$4:$AK$1252,$B2155,($C2155*8-7+4))</f>
        <v>172</v>
      </c>
      <c r="N2155">
        <f>INDEX('Grade 3'!$A$4:$AK$1252,$B2155,($C2155*8-6+4))</f>
        <v>533.25</v>
      </c>
      <c r="O2155">
        <f>INDEX('Grade 3'!$A$4:$AK$1252,$B2155,($C2155*8-5+4))</f>
        <v>6.9767441860465116</v>
      </c>
      <c r="P2155">
        <f>INDEX('Grade 3'!$A$4:$AK$1252,$B2155,($C2155*8-4+4))</f>
        <v>38.953488372093027</v>
      </c>
      <c r="Q2155">
        <f>INDEX('Grade 3'!$A$4:$AK$1252,$B2155,($C2155*8-3+4))</f>
        <v>43.02325581395349</v>
      </c>
      <c r="R2155">
        <f>INDEX('Grade 3'!$A$4:$AK$1252,$B2155,($C2155*8-2+4))</f>
        <v>11.046511627906977</v>
      </c>
      <c r="S2155">
        <f>INDEX('Grade 3'!$A$4:$AK$1252,$B2155,($C2155*8-1+4))</f>
        <v>93.023255813953483</v>
      </c>
      <c r="T2155">
        <f>INDEX('Grade 3'!$A$4:$AK$1252,$B2155,($C2155*8-0+4))</f>
        <v>54.069767441860463</v>
      </c>
      <c r="U2155" t="str">
        <f>INDEX('Grade 3'!$A$4:$AK$1252,$B2155,37)</f>
        <v>Metro</v>
      </c>
    </row>
    <row r="2156" spans="1:21">
      <c r="A2156">
        <f t="shared" si="100"/>
        <v>2155</v>
      </c>
      <c r="B2156">
        <f t="shared" si="101"/>
        <v>539</v>
      </c>
      <c r="C2156">
        <f t="shared" si="102"/>
        <v>3</v>
      </c>
      <c r="D2156">
        <f>INDEX('Grade 3'!$A$4:$AK$1252,$B2156,1)</f>
        <v>658</v>
      </c>
      <c r="E2156">
        <f>INDEX('Grade 3'!$A$4:$AK$1252,$B2156,2)</f>
        <v>307</v>
      </c>
      <c r="F2156" t="str">
        <f>INDEX('Grade 3'!$A$4:$AK$1252,$B2156,3)</f>
        <v>FORSYTH COUNTY</v>
      </c>
      <c r="G2156" t="str">
        <f>INDEX('Grade 3'!$A$4:$AK$1252,$B2156,4)</f>
        <v>SILVER CITY ELEMENTARY SCHOOL</v>
      </c>
      <c r="H2156" t="str">
        <f ca="1">StaticValues!$A$8</f>
        <v>2016</v>
      </c>
      <c r="I2156" t="str">
        <f ca="1">StaticValues!$B$8</f>
        <v>Spring</v>
      </c>
      <c r="J2156" t="str">
        <f ca="1">StaticValues!$C$8</f>
        <v>EOG</v>
      </c>
      <c r="K2156" t="str">
        <f ca="1">StaticValues!$D$8</f>
        <v>3</v>
      </c>
      <c r="L2156" t="str">
        <f>INDEX('Grade 3'!E$2:AJ$2,1,((8*C2156)-7))</f>
        <v>Science</v>
      </c>
      <c r="M2156">
        <f>INDEX('Grade 3'!$A$4:$AK$1252,$B2156,($C2156*8-7+4))</f>
        <v>172</v>
      </c>
      <c r="N2156">
        <f>INDEX('Grade 3'!$A$4:$AK$1252,$B2156,($C2156*8-6+4))</f>
        <v>518.64534883720933</v>
      </c>
      <c r="O2156">
        <f>INDEX('Grade 3'!$A$4:$AK$1252,$B2156,($C2156*8-5+4))</f>
        <v>14.534883720930232</v>
      </c>
      <c r="P2156">
        <f>INDEX('Grade 3'!$A$4:$AK$1252,$B2156,($C2156*8-4+4))</f>
        <v>40.116279069767444</v>
      </c>
      <c r="Q2156">
        <f>INDEX('Grade 3'!$A$4:$AK$1252,$B2156,($C2156*8-3+4))</f>
        <v>33.720930232558139</v>
      </c>
      <c r="R2156">
        <f>INDEX('Grade 3'!$A$4:$AK$1252,$B2156,($C2156*8-2+4))</f>
        <v>11.627906976744185</v>
      </c>
      <c r="S2156">
        <f>INDEX('Grade 3'!$A$4:$AK$1252,$B2156,($C2156*8-1+4))</f>
        <v>85.465116279069761</v>
      </c>
      <c r="T2156">
        <f>INDEX('Grade 3'!$A$4:$AK$1252,$B2156,($C2156*8-0+4))</f>
        <v>45.348837209302324</v>
      </c>
      <c r="U2156" t="str">
        <f>INDEX('Grade 3'!$A$4:$AK$1252,$B2156,37)</f>
        <v>Metro</v>
      </c>
    </row>
    <row r="2157" spans="1:21">
      <c r="A2157">
        <f t="shared" si="100"/>
        <v>2156</v>
      </c>
      <c r="B2157">
        <f t="shared" si="101"/>
        <v>539</v>
      </c>
      <c r="C2157">
        <f t="shared" si="102"/>
        <v>4</v>
      </c>
      <c r="D2157">
        <f>INDEX('Grade 3'!$A$4:$AK$1252,$B2157,1)</f>
        <v>658</v>
      </c>
      <c r="E2157">
        <f>INDEX('Grade 3'!$A$4:$AK$1252,$B2157,2)</f>
        <v>307</v>
      </c>
      <c r="F2157" t="str">
        <f>INDEX('Grade 3'!$A$4:$AK$1252,$B2157,3)</f>
        <v>FORSYTH COUNTY</v>
      </c>
      <c r="G2157" t="str">
        <f>INDEX('Grade 3'!$A$4:$AK$1252,$B2157,4)</f>
        <v>SILVER CITY ELEMENTARY SCHOOL</v>
      </c>
      <c r="H2157" t="str">
        <f ca="1">StaticValues!$A$8</f>
        <v>2016</v>
      </c>
      <c r="I2157" t="str">
        <f ca="1">StaticValues!$B$8</f>
        <v>Spring</v>
      </c>
      <c r="J2157" t="str">
        <f ca="1">StaticValues!$C$8</f>
        <v>EOG</v>
      </c>
      <c r="K2157" t="str">
        <f ca="1">StaticValues!$D$8</f>
        <v>3</v>
      </c>
      <c r="L2157" t="str">
        <f>INDEX('Grade 3'!E$2:AJ$2,1,((8*C2157)-7))</f>
        <v>Social Studies</v>
      </c>
      <c r="M2157">
        <f>INDEX('Grade 3'!$A$4:$AK$1252,$B2157,($C2157*8-7+4))</f>
        <v>172</v>
      </c>
      <c r="N2157">
        <f>INDEX('Grade 3'!$A$4:$AK$1252,$B2157,($C2157*8-6+4))</f>
        <v>504.74418604651163</v>
      </c>
      <c r="O2157">
        <f>INDEX('Grade 3'!$A$4:$AK$1252,$B2157,($C2157*8-5+4))</f>
        <v>21.511627906976745</v>
      </c>
      <c r="P2157">
        <f>INDEX('Grade 3'!$A$4:$AK$1252,$B2157,($C2157*8-4+4))</f>
        <v>50</v>
      </c>
      <c r="Q2157">
        <f>INDEX('Grade 3'!$A$4:$AK$1252,$B2157,($C2157*8-3+4))</f>
        <v>21.511627906976745</v>
      </c>
      <c r="R2157">
        <f>INDEX('Grade 3'!$A$4:$AK$1252,$B2157,($C2157*8-2+4))</f>
        <v>6.9767441860465116</v>
      </c>
      <c r="S2157">
        <f>INDEX('Grade 3'!$A$4:$AK$1252,$B2157,($C2157*8-1+4))</f>
        <v>78.488372093023258</v>
      </c>
      <c r="T2157">
        <f>INDEX('Grade 3'!$A$4:$AK$1252,$B2157,($C2157*8-0+4))</f>
        <v>28.488372093023255</v>
      </c>
      <c r="U2157" t="str">
        <f>INDEX('Grade 3'!$A$4:$AK$1252,$B2157,37)</f>
        <v>Metro</v>
      </c>
    </row>
    <row r="2158" spans="1:21">
      <c r="A2158">
        <f t="shared" si="100"/>
        <v>2157</v>
      </c>
      <c r="B2158">
        <f t="shared" si="101"/>
        <v>540</v>
      </c>
      <c r="C2158">
        <f t="shared" si="102"/>
        <v>1</v>
      </c>
      <c r="D2158">
        <f>INDEX('Grade 3'!$A$4:$AK$1252,$B2158,1)</f>
        <v>658</v>
      </c>
      <c r="E2158">
        <f>INDEX('Grade 3'!$A$4:$AK$1252,$B2158,2)</f>
        <v>313</v>
      </c>
      <c r="F2158" t="str">
        <f>INDEX('Grade 3'!$A$4:$AK$1252,$B2158,3)</f>
        <v>FORSYTH COUNTY</v>
      </c>
      <c r="G2158" t="str">
        <f>INDEX('Grade 3'!$A$4:$AK$1252,$B2158,4)</f>
        <v>KELLY MILL ELEMENTARY</v>
      </c>
      <c r="H2158" t="str">
        <f ca="1">StaticValues!$A$8</f>
        <v>2016</v>
      </c>
      <c r="I2158" t="str">
        <f ca="1">StaticValues!$B$8</f>
        <v>Spring</v>
      </c>
      <c r="J2158" t="str">
        <f ca="1">StaticValues!$C$8</f>
        <v>EOG</v>
      </c>
      <c r="K2158" t="str">
        <f ca="1">StaticValues!$D$8</f>
        <v>3</v>
      </c>
      <c r="L2158" t="str">
        <f>INDEX('Grade 3'!E$2:AJ$2,1,((8*C2158)-7))</f>
        <v>English Language Arts</v>
      </c>
      <c r="M2158">
        <f>INDEX('Grade 3'!$A$4:$AK$1252,$B2158,($C2158*8-7+4))</f>
        <v>203</v>
      </c>
      <c r="N2158">
        <f>INDEX('Grade 3'!$A$4:$AK$1252,$B2158,($C2158*8-6+4))</f>
        <v>546.05911330049264</v>
      </c>
      <c r="O2158">
        <f>INDEX('Grade 3'!$A$4:$AK$1252,$B2158,($C2158*8-5+4))</f>
        <v>11.330049261083744</v>
      </c>
      <c r="P2158">
        <f>INDEX('Grade 3'!$A$4:$AK$1252,$B2158,($C2158*8-4+4))</f>
        <v>20.689655172413794</v>
      </c>
      <c r="Q2158">
        <f>INDEX('Grade 3'!$A$4:$AK$1252,$B2158,($C2158*8-3+4))</f>
        <v>45.320197044334975</v>
      </c>
      <c r="R2158">
        <f>INDEX('Grade 3'!$A$4:$AK$1252,$B2158,($C2158*8-2+4))</f>
        <v>22.660098522167488</v>
      </c>
      <c r="S2158">
        <f>INDEX('Grade 3'!$A$4:$AK$1252,$B2158,($C2158*8-1+4))</f>
        <v>88.669950738916256</v>
      </c>
      <c r="T2158">
        <f>INDEX('Grade 3'!$A$4:$AK$1252,$B2158,($C2158*8-0+4))</f>
        <v>67.980295566502463</v>
      </c>
      <c r="U2158" t="str">
        <f>INDEX('Grade 3'!$A$4:$AK$1252,$B2158,37)</f>
        <v>Metro</v>
      </c>
    </row>
    <row r="2159" spans="1:21">
      <c r="A2159">
        <f t="shared" si="100"/>
        <v>2158</v>
      </c>
      <c r="B2159">
        <f t="shared" si="101"/>
        <v>540</v>
      </c>
      <c r="C2159">
        <f t="shared" si="102"/>
        <v>2</v>
      </c>
      <c r="D2159">
        <f>INDEX('Grade 3'!$A$4:$AK$1252,$B2159,1)</f>
        <v>658</v>
      </c>
      <c r="E2159">
        <f>INDEX('Grade 3'!$A$4:$AK$1252,$B2159,2)</f>
        <v>313</v>
      </c>
      <c r="F2159" t="str">
        <f>INDEX('Grade 3'!$A$4:$AK$1252,$B2159,3)</f>
        <v>FORSYTH COUNTY</v>
      </c>
      <c r="G2159" t="str">
        <f>INDEX('Grade 3'!$A$4:$AK$1252,$B2159,4)</f>
        <v>KELLY MILL ELEMENTARY</v>
      </c>
      <c r="H2159" t="str">
        <f ca="1">StaticValues!$A$8</f>
        <v>2016</v>
      </c>
      <c r="I2159" t="str">
        <f ca="1">StaticValues!$B$8</f>
        <v>Spring</v>
      </c>
      <c r="J2159" t="str">
        <f ca="1">StaticValues!$C$8</f>
        <v>EOG</v>
      </c>
      <c r="K2159" t="str">
        <f ca="1">StaticValues!$D$8</f>
        <v>3</v>
      </c>
      <c r="L2159" t="str">
        <f>INDEX('Grade 3'!E$2:AJ$2,1,((8*C2159)-7))</f>
        <v>Mathematics</v>
      </c>
      <c r="M2159">
        <f>INDEX('Grade 3'!$A$4:$AK$1252,$B2159,($C2159*8-7+4))</f>
        <v>201</v>
      </c>
      <c r="N2159">
        <f>INDEX('Grade 3'!$A$4:$AK$1252,$B2159,($C2159*8-6+4))</f>
        <v>562.29850746268653</v>
      </c>
      <c r="O2159">
        <f>INDEX('Grade 3'!$A$4:$AK$1252,$B2159,($C2159*8-5+4))</f>
        <v>3.9800995024875623</v>
      </c>
      <c r="P2159">
        <f>INDEX('Grade 3'!$A$4:$AK$1252,$B2159,($C2159*8-4+4))</f>
        <v>17.910447761194028</v>
      </c>
      <c r="Q2159">
        <f>INDEX('Grade 3'!$A$4:$AK$1252,$B2159,($C2159*8-3+4))</f>
        <v>44.278606965174127</v>
      </c>
      <c r="R2159">
        <f>INDEX('Grade 3'!$A$4:$AK$1252,$B2159,($C2159*8-2+4))</f>
        <v>33.830845771144276</v>
      </c>
      <c r="S2159">
        <f>INDEX('Grade 3'!$A$4:$AK$1252,$B2159,($C2159*8-1+4))</f>
        <v>96.019900497512438</v>
      </c>
      <c r="T2159">
        <f>INDEX('Grade 3'!$A$4:$AK$1252,$B2159,($C2159*8-0+4))</f>
        <v>78.109452736318403</v>
      </c>
      <c r="U2159" t="str">
        <f>INDEX('Grade 3'!$A$4:$AK$1252,$B2159,37)</f>
        <v>Metro</v>
      </c>
    </row>
    <row r="2160" spans="1:21">
      <c r="A2160">
        <f t="shared" si="100"/>
        <v>2159</v>
      </c>
      <c r="B2160">
        <f t="shared" si="101"/>
        <v>540</v>
      </c>
      <c r="C2160">
        <f t="shared" si="102"/>
        <v>3</v>
      </c>
      <c r="D2160">
        <f>INDEX('Grade 3'!$A$4:$AK$1252,$B2160,1)</f>
        <v>658</v>
      </c>
      <c r="E2160">
        <f>INDEX('Grade 3'!$A$4:$AK$1252,$B2160,2)</f>
        <v>313</v>
      </c>
      <c r="F2160" t="str">
        <f>INDEX('Grade 3'!$A$4:$AK$1252,$B2160,3)</f>
        <v>FORSYTH COUNTY</v>
      </c>
      <c r="G2160" t="str">
        <f>INDEX('Grade 3'!$A$4:$AK$1252,$B2160,4)</f>
        <v>KELLY MILL ELEMENTARY</v>
      </c>
      <c r="H2160" t="str">
        <f ca="1">StaticValues!$A$8</f>
        <v>2016</v>
      </c>
      <c r="I2160" t="str">
        <f ca="1">StaticValues!$B$8</f>
        <v>Spring</v>
      </c>
      <c r="J2160" t="str">
        <f ca="1">StaticValues!$C$8</f>
        <v>EOG</v>
      </c>
      <c r="K2160" t="str">
        <f ca="1">StaticValues!$D$8</f>
        <v>3</v>
      </c>
      <c r="L2160" t="str">
        <f>INDEX('Grade 3'!E$2:AJ$2,1,((8*C2160)-7))</f>
        <v>Science</v>
      </c>
      <c r="M2160">
        <f>INDEX('Grade 3'!$A$4:$AK$1252,$B2160,($C2160*8-7+4))</f>
        <v>202</v>
      </c>
      <c r="N2160">
        <f>INDEX('Grade 3'!$A$4:$AK$1252,$B2160,($C2160*8-6+4))</f>
        <v>537.94059405940595</v>
      </c>
      <c r="O2160">
        <f>INDEX('Grade 3'!$A$4:$AK$1252,$B2160,($C2160*8-5+4))</f>
        <v>4.9504950495049505</v>
      </c>
      <c r="P2160">
        <f>INDEX('Grade 3'!$A$4:$AK$1252,$B2160,($C2160*8-4+4))</f>
        <v>31.188118811881189</v>
      </c>
      <c r="Q2160">
        <f>INDEX('Grade 3'!$A$4:$AK$1252,$B2160,($C2160*8-3+4))</f>
        <v>42.079207920792079</v>
      </c>
      <c r="R2160">
        <f>INDEX('Grade 3'!$A$4:$AK$1252,$B2160,($C2160*8-2+4))</f>
        <v>21.782178217821784</v>
      </c>
      <c r="S2160">
        <f>INDEX('Grade 3'!$A$4:$AK$1252,$B2160,($C2160*8-1+4))</f>
        <v>95.049504950495049</v>
      </c>
      <c r="T2160">
        <f>INDEX('Grade 3'!$A$4:$AK$1252,$B2160,($C2160*8-0+4))</f>
        <v>63.861386138613859</v>
      </c>
      <c r="U2160" t="str">
        <f>INDEX('Grade 3'!$A$4:$AK$1252,$B2160,37)</f>
        <v>Metro</v>
      </c>
    </row>
    <row r="2161" spans="1:21">
      <c r="A2161">
        <f t="shared" si="100"/>
        <v>2160</v>
      </c>
      <c r="B2161">
        <f t="shared" si="101"/>
        <v>540</v>
      </c>
      <c r="C2161">
        <f t="shared" si="102"/>
        <v>4</v>
      </c>
      <c r="D2161">
        <f>INDEX('Grade 3'!$A$4:$AK$1252,$B2161,1)</f>
        <v>658</v>
      </c>
      <c r="E2161">
        <f>INDEX('Grade 3'!$A$4:$AK$1252,$B2161,2)</f>
        <v>313</v>
      </c>
      <c r="F2161" t="str">
        <f>INDEX('Grade 3'!$A$4:$AK$1252,$B2161,3)</f>
        <v>FORSYTH COUNTY</v>
      </c>
      <c r="G2161" t="str">
        <f>INDEX('Grade 3'!$A$4:$AK$1252,$B2161,4)</f>
        <v>KELLY MILL ELEMENTARY</v>
      </c>
      <c r="H2161" t="str">
        <f ca="1">StaticValues!$A$8</f>
        <v>2016</v>
      </c>
      <c r="I2161" t="str">
        <f ca="1">StaticValues!$B$8</f>
        <v>Spring</v>
      </c>
      <c r="J2161" t="str">
        <f ca="1">StaticValues!$C$8</f>
        <v>EOG</v>
      </c>
      <c r="K2161" t="str">
        <f ca="1">StaticValues!$D$8</f>
        <v>3</v>
      </c>
      <c r="L2161" t="str">
        <f>INDEX('Grade 3'!E$2:AJ$2,1,((8*C2161)-7))</f>
        <v>Social Studies</v>
      </c>
      <c r="M2161">
        <f>INDEX('Grade 3'!$A$4:$AK$1252,$B2161,($C2161*8-7+4))</f>
        <v>202</v>
      </c>
      <c r="N2161">
        <f>INDEX('Grade 3'!$A$4:$AK$1252,$B2161,($C2161*8-6+4))</f>
        <v>535.53960396039599</v>
      </c>
      <c r="O2161">
        <f>INDEX('Grade 3'!$A$4:$AK$1252,$B2161,($C2161*8-5+4))</f>
        <v>8.4158415841584162</v>
      </c>
      <c r="P2161">
        <f>INDEX('Grade 3'!$A$4:$AK$1252,$B2161,($C2161*8-4+4))</f>
        <v>33.168316831683171</v>
      </c>
      <c r="Q2161">
        <f>INDEX('Grade 3'!$A$4:$AK$1252,$B2161,($C2161*8-3+4))</f>
        <v>31.683168316831683</v>
      </c>
      <c r="R2161">
        <f>INDEX('Grade 3'!$A$4:$AK$1252,$B2161,($C2161*8-2+4))</f>
        <v>26.732673267326732</v>
      </c>
      <c r="S2161">
        <f>INDEX('Grade 3'!$A$4:$AK$1252,$B2161,($C2161*8-1+4))</f>
        <v>91.584158415841586</v>
      </c>
      <c r="T2161">
        <f>INDEX('Grade 3'!$A$4:$AK$1252,$B2161,($C2161*8-0+4))</f>
        <v>58.415841584158414</v>
      </c>
      <c r="U2161" t="str">
        <f>INDEX('Grade 3'!$A$4:$AK$1252,$B2161,37)</f>
        <v>Metro</v>
      </c>
    </row>
    <row r="2162" spans="1:21">
      <c r="A2162">
        <f t="shared" si="100"/>
        <v>2161</v>
      </c>
      <c r="B2162">
        <f t="shared" si="101"/>
        <v>541</v>
      </c>
      <c r="C2162">
        <f t="shared" si="102"/>
        <v>1</v>
      </c>
      <c r="D2162">
        <f>INDEX('Grade 3'!$A$4:$AK$1252,$B2162,1)</f>
        <v>658</v>
      </c>
      <c r="E2162">
        <f>INDEX('Grade 3'!$A$4:$AK$1252,$B2162,2)</f>
        <v>1050</v>
      </c>
      <c r="F2162" t="str">
        <f>INDEX('Grade 3'!$A$4:$AK$1252,$B2162,3)</f>
        <v>FORSYTH COUNTY</v>
      </c>
      <c r="G2162" t="str">
        <f>INDEX('Grade 3'!$A$4:$AK$1252,$B2162,4)</f>
        <v>BIG CREEK ELEMENTARY SCHOOL</v>
      </c>
      <c r="H2162" t="str">
        <f ca="1">StaticValues!$A$8</f>
        <v>2016</v>
      </c>
      <c r="I2162" t="str">
        <f ca="1">StaticValues!$B$8</f>
        <v>Spring</v>
      </c>
      <c r="J2162" t="str">
        <f ca="1">StaticValues!$C$8</f>
        <v>EOG</v>
      </c>
      <c r="K2162" t="str">
        <f ca="1">StaticValues!$D$8</f>
        <v>3</v>
      </c>
      <c r="L2162" t="str">
        <f>INDEX('Grade 3'!E$2:AJ$2,1,((8*C2162)-7))</f>
        <v>English Language Arts</v>
      </c>
      <c r="M2162">
        <f>INDEX('Grade 3'!$A$4:$AK$1252,$B2162,($C2162*8-7+4))</f>
        <v>188</v>
      </c>
      <c r="N2162">
        <f>INDEX('Grade 3'!$A$4:$AK$1252,$B2162,($C2162*8-6+4))</f>
        <v>574.36170212765956</v>
      </c>
      <c r="O2162">
        <f>INDEX('Grade 3'!$A$4:$AK$1252,$B2162,($C2162*8-5+4))</f>
        <v>7.4468085106382977</v>
      </c>
      <c r="P2162">
        <f>INDEX('Grade 3'!$A$4:$AK$1252,$B2162,($C2162*8-4+4))</f>
        <v>11.170212765957446</v>
      </c>
      <c r="Q2162">
        <f>INDEX('Grade 3'!$A$4:$AK$1252,$B2162,($C2162*8-3+4))</f>
        <v>38.297872340425535</v>
      </c>
      <c r="R2162">
        <f>INDEX('Grade 3'!$A$4:$AK$1252,$B2162,($C2162*8-2+4))</f>
        <v>43.085106382978722</v>
      </c>
      <c r="S2162">
        <f>INDEX('Grade 3'!$A$4:$AK$1252,$B2162,($C2162*8-1+4))</f>
        <v>92.553191489361708</v>
      </c>
      <c r="T2162">
        <f>INDEX('Grade 3'!$A$4:$AK$1252,$B2162,($C2162*8-0+4))</f>
        <v>81.38297872340425</v>
      </c>
      <c r="U2162" t="str">
        <f>INDEX('Grade 3'!$A$4:$AK$1252,$B2162,37)</f>
        <v>Metro</v>
      </c>
    </row>
    <row r="2163" spans="1:21">
      <c r="A2163">
        <f t="shared" si="100"/>
        <v>2162</v>
      </c>
      <c r="B2163">
        <f t="shared" si="101"/>
        <v>541</v>
      </c>
      <c r="C2163">
        <f t="shared" si="102"/>
        <v>2</v>
      </c>
      <c r="D2163">
        <f>INDEX('Grade 3'!$A$4:$AK$1252,$B2163,1)</f>
        <v>658</v>
      </c>
      <c r="E2163">
        <f>INDEX('Grade 3'!$A$4:$AK$1252,$B2163,2)</f>
        <v>1050</v>
      </c>
      <c r="F2163" t="str">
        <f>INDEX('Grade 3'!$A$4:$AK$1252,$B2163,3)</f>
        <v>FORSYTH COUNTY</v>
      </c>
      <c r="G2163" t="str">
        <f>INDEX('Grade 3'!$A$4:$AK$1252,$B2163,4)</f>
        <v>BIG CREEK ELEMENTARY SCHOOL</v>
      </c>
      <c r="H2163" t="str">
        <f ca="1">StaticValues!$A$8</f>
        <v>2016</v>
      </c>
      <c r="I2163" t="str">
        <f ca="1">StaticValues!$B$8</f>
        <v>Spring</v>
      </c>
      <c r="J2163" t="str">
        <f ca="1">StaticValues!$C$8</f>
        <v>EOG</v>
      </c>
      <c r="K2163" t="str">
        <f ca="1">StaticValues!$D$8</f>
        <v>3</v>
      </c>
      <c r="L2163" t="str">
        <f>INDEX('Grade 3'!E$2:AJ$2,1,((8*C2163)-7))</f>
        <v>Mathematics</v>
      </c>
      <c r="M2163">
        <f>INDEX('Grade 3'!$A$4:$AK$1252,$B2163,($C2163*8-7+4))</f>
        <v>187</v>
      </c>
      <c r="N2163">
        <f>INDEX('Grade 3'!$A$4:$AK$1252,$B2163,($C2163*8-6+4))</f>
        <v>579.65775401069516</v>
      </c>
      <c r="O2163">
        <f>INDEX('Grade 3'!$A$4:$AK$1252,$B2163,($C2163*8-5+4))</f>
        <v>2.1390374331550803</v>
      </c>
      <c r="P2163">
        <f>INDEX('Grade 3'!$A$4:$AK$1252,$B2163,($C2163*8-4+4))</f>
        <v>11.764705882352942</v>
      </c>
      <c r="Q2163">
        <f>INDEX('Grade 3'!$A$4:$AK$1252,$B2163,($C2163*8-3+4))</f>
        <v>32.62032085561497</v>
      </c>
      <c r="R2163">
        <f>INDEX('Grade 3'!$A$4:$AK$1252,$B2163,($C2163*8-2+4))</f>
        <v>53.475935828877006</v>
      </c>
      <c r="S2163">
        <f>INDEX('Grade 3'!$A$4:$AK$1252,$B2163,($C2163*8-1+4))</f>
        <v>97.860962566844918</v>
      </c>
      <c r="T2163">
        <f>INDEX('Grade 3'!$A$4:$AK$1252,$B2163,($C2163*8-0+4))</f>
        <v>86.096256684491976</v>
      </c>
      <c r="U2163" t="str">
        <f>INDEX('Grade 3'!$A$4:$AK$1252,$B2163,37)</f>
        <v>Metro</v>
      </c>
    </row>
    <row r="2164" spans="1:21">
      <c r="A2164">
        <f t="shared" si="100"/>
        <v>2163</v>
      </c>
      <c r="B2164">
        <f t="shared" si="101"/>
        <v>541</v>
      </c>
      <c r="C2164">
        <f t="shared" si="102"/>
        <v>3</v>
      </c>
      <c r="D2164">
        <f>INDEX('Grade 3'!$A$4:$AK$1252,$B2164,1)</f>
        <v>658</v>
      </c>
      <c r="E2164">
        <f>INDEX('Grade 3'!$A$4:$AK$1252,$B2164,2)</f>
        <v>1050</v>
      </c>
      <c r="F2164" t="str">
        <f>INDEX('Grade 3'!$A$4:$AK$1252,$B2164,3)</f>
        <v>FORSYTH COUNTY</v>
      </c>
      <c r="G2164" t="str">
        <f>INDEX('Grade 3'!$A$4:$AK$1252,$B2164,4)</f>
        <v>BIG CREEK ELEMENTARY SCHOOL</v>
      </c>
      <c r="H2164" t="str">
        <f ca="1">StaticValues!$A$8</f>
        <v>2016</v>
      </c>
      <c r="I2164" t="str">
        <f ca="1">StaticValues!$B$8</f>
        <v>Spring</v>
      </c>
      <c r="J2164" t="str">
        <f ca="1">StaticValues!$C$8</f>
        <v>EOG</v>
      </c>
      <c r="K2164" t="str">
        <f ca="1">StaticValues!$D$8</f>
        <v>3</v>
      </c>
      <c r="L2164" t="str">
        <f>INDEX('Grade 3'!E$2:AJ$2,1,((8*C2164)-7))</f>
        <v>Science</v>
      </c>
      <c r="M2164">
        <f>INDEX('Grade 3'!$A$4:$AK$1252,$B2164,($C2164*8-7+4))</f>
        <v>186</v>
      </c>
      <c r="N2164">
        <f>INDEX('Grade 3'!$A$4:$AK$1252,$B2164,($C2164*8-6+4))</f>
        <v>552.41935483870964</v>
      </c>
      <c r="O2164">
        <f>INDEX('Grade 3'!$A$4:$AK$1252,$B2164,($C2164*8-5+4))</f>
        <v>4.838709677419355</v>
      </c>
      <c r="P2164">
        <f>INDEX('Grade 3'!$A$4:$AK$1252,$B2164,($C2164*8-4+4))</f>
        <v>16.129032258064516</v>
      </c>
      <c r="Q2164">
        <f>INDEX('Grade 3'!$A$4:$AK$1252,$B2164,($C2164*8-3+4))</f>
        <v>41.935483870967744</v>
      </c>
      <c r="R2164">
        <f>INDEX('Grade 3'!$A$4:$AK$1252,$B2164,($C2164*8-2+4))</f>
        <v>37.096774193548384</v>
      </c>
      <c r="S2164">
        <f>INDEX('Grade 3'!$A$4:$AK$1252,$B2164,($C2164*8-1+4))</f>
        <v>95.161290322580641</v>
      </c>
      <c r="T2164">
        <f>INDEX('Grade 3'!$A$4:$AK$1252,$B2164,($C2164*8-0+4))</f>
        <v>79.032258064516128</v>
      </c>
      <c r="U2164" t="str">
        <f>INDEX('Grade 3'!$A$4:$AK$1252,$B2164,37)</f>
        <v>Metro</v>
      </c>
    </row>
    <row r="2165" spans="1:21">
      <c r="A2165">
        <f t="shared" si="100"/>
        <v>2164</v>
      </c>
      <c r="B2165">
        <f t="shared" si="101"/>
        <v>541</v>
      </c>
      <c r="C2165">
        <f t="shared" si="102"/>
        <v>4</v>
      </c>
      <c r="D2165">
        <f>INDEX('Grade 3'!$A$4:$AK$1252,$B2165,1)</f>
        <v>658</v>
      </c>
      <c r="E2165">
        <f>INDEX('Grade 3'!$A$4:$AK$1252,$B2165,2)</f>
        <v>1050</v>
      </c>
      <c r="F2165" t="str">
        <f>INDEX('Grade 3'!$A$4:$AK$1252,$B2165,3)</f>
        <v>FORSYTH COUNTY</v>
      </c>
      <c r="G2165" t="str">
        <f>INDEX('Grade 3'!$A$4:$AK$1252,$B2165,4)</f>
        <v>BIG CREEK ELEMENTARY SCHOOL</v>
      </c>
      <c r="H2165" t="str">
        <f ca="1">StaticValues!$A$8</f>
        <v>2016</v>
      </c>
      <c r="I2165" t="str">
        <f ca="1">StaticValues!$B$8</f>
        <v>Spring</v>
      </c>
      <c r="J2165" t="str">
        <f ca="1">StaticValues!$C$8</f>
        <v>EOG</v>
      </c>
      <c r="K2165" t="str">
        <f ca="1">StaticValues!$D$8</f>
        <v>3</v>
      </c>
      <c r="L2165" t="str">
        <f>INDEX('Grade 3'!E$2:AJ$2,1,((8*C2165)-7))</f>
        <v>Social Studies</v>
      </c>
      <c r="M2165">
        <f>INDEX('Grade 3'!$A$4:$AK$1252,$B2165,($C2165*8-7+4))</f>
        <v>185</v>
      </c>
      <c r="N2165">
        <f>INDEX('Grade 3'!$A$4:$AK$1252,$B2165,($C2165*8-6+4))</f>
        <v>574.12432432432433</v>
      </c>
      <c r="O2165">
        <f>INDEX('Grade 3'!$A$4:$AK$1252,$B2165,($C2165*8-5+4))</f>
        <v>3.2432432432432434</v>
      </c>
      <c r="P2165">
        <f>INDEX('Grade 3'!$A$4:$AK$1252,$B2165,($C2165*8-4+4))</f>
        <v>9.1891891891891895</v>
      </c>
      <c r="Q2165">
        <f>INDEX('Grade 3'!$A$4:$AK$1252,$B2165,($C2165*8-3+4))</f>
        <v>19.45945945945946</v>
      </c>
      <c r="R2165">
        <f>INDEX('Grade 3'!$A$4:$AK$1252,$B2165,($C2165*8-2+4))</f>
        <v>68.108108108108112</v>
      </c>
      <c r="S2165">
        <f>INDEX('Grade 3'!$A$4:$AK$1252,$B2165,($C2165*8-1+4))</f>
        <v>96.756756756756758</v>
      </c>
      <c r="T2165">
        <f>INDEX('Grade 3'!$A$4:$AK$1252,$B2165,($C2165*8-0+4))</f>
        <v>87.567567567567565</v>
      </c>
      <c r="U2165" t="str">
        <f>INDEX('Grade 3'!$A$4:$AK$1252,$B2165,37)</f>
        <v>Metro</v>
      </c>
    </row>
    <row r="2166" spans="1:21">
      <c r="A2166">
        <f t="shared" si="100"/>
        <v>2165</v>
      </c>
      <c r="B2166">
        <f t="shared" si="101"/>
        <v>542</v>
      </c>
      <c r="C2166">
        <f t="shared" si="102"/>
        <v>1</v>
      </c>
      <c r="D2166">
        <f>INDEX('Grade 3'!$A$4:$AK$1252,$B2166,1)</f>
        <v>658</v>
      </c>
      <c r="E2166">
        <f>INDEX('Grade 3'!$A$4:$AK$1252,$B2166,2)</f>
        <v>1052</v>
      </c>
      <c r="F2166" t="str">
        <f>INDEX('Grade 3'!$A$4:$AK$1252,$B2166,3)</f>
        <v>FORSYTH COUNTY</v>
      </c>
      <c r="G2166" t="str">
        <f>INDEX('Grade 3'!$A$4:$AK$1252,$B2166,4)</f>
        <v>MIDWAY ELEMENTARY SCHOOL</v>
      </c>
      <c r="H2166" t="str">
        <f ca="1">StaticValues!$A$8</f>
        <v>2016</v>
      </c>
      <c r="I2166" t="str">
        <f ca="1">StaticValues!$B$8</f>
        <v>Spring</v>
      </c>
      <c r="J2166" t="str">
        <f ca="1">StaticValues!$C$8</f>
        <v>EOG</v>
      </c>
      <c r="K2166" t="str">
        <f ca="1">StaticValues!$D$8</f>
        <v>3</v>
      </c>
      <c r="L2166" t="str">
        <f>INDEX('Grade 3'!E$2:AJ$2,1,((8*C2166)-7))</f>
        <v>English Language Arts</v>
      </c>
      <c r="M2166">
        <f>INDEX('Grade 3'!$A$4:$AK$1252,$B2166,($C2166*8-7+4))</f>
        <v>109</v>
      </c>
      <c r="N2166">
        <f>INDEX('Grade 3'!$A$4:$AK$1252,$B2166,($C2166*8-6+4))</f>
        <v>516.66972477064223</v>
      </c>
      <c r="O2166">
        <f>INDEX('Grade 3'!$A$4:$AK$1252,$B2166,($C2166*8-5+4))</f>
        <v>21.100917431192659</v>
      </c>
      <c r="P2166">
        <f>INDEX('Grade 3'!$A$4:$AK$1252,$B2166,($C2166*8-4+4))</f>
        <v>35.779816513761467</v>
      </c>
      <c r="Q2166">
        <f>INDEX('Grade 3'!$A$4:$AK$1252,$B2166,($C2166*8-3+4))</f>
        <v>36.697247706422019</v>
      </c>
      <c r="R2166">
        <f>INDEX('Grade 3'!$A$4:$AK$1252,$B2166,($C2166*8-2+4))</f>
        <v>6.4220183486238529</v>
      </c>
      <c r="S2166">
        <f>INDEX('Grade 3'!$A$4:$AK$1252,$B2166,($C2166*8-1+4))</f>
        <v>78.899082568807344</v>
      </c>
      <c r="T2166">
        <f>INDEX('Grade 3'!$A$4:$AK$1252,$B2166,($C2166*8-0+4))</f>
        <v>43.11926605504587</v>
      </c>
      <c r="U2166" t="str">
        <f>INDEX('Grade 3'!$A$4:$AK$1252,$B2166,37)</f>
        <v>Metro</v>
      </c>
    </row>
    <row r="2167" spans="1:21">
      <c r="A2167">
        <f t="shared" si="100"/>
        <v>2166</v>
      </c>
      <c r="B2167">
        <f t="shared" si="101"/>
        <v>542</v>
      </c>
      <c r="C2167">
        <f t="shared" si="102"/>
        <v>2</v>
      </c>
      <c r="D2167">
        <f>INDEX('Grade 3'!$A$4:$AK$1252,$B2167,1)</f>
        <v>658</v>
      </c>
      <c r="E2167">
        <f>INDEX('Grade 3'!$A$4:$AK$1252,$B2167,2)</f>
        <v>1052</v>
      </c>
      <c r="F2167" t="str">
        <f>INDEX('Grade 3'!$A$4:$AK$1252,$B2167,3)</f>
        <v>FORSYTH COUNTY</v>
      </c>
      <c r="G2167" t="str">
        <f>INDEX('Grade 3'!$A$4:$AK$1252,$B2167,4)</f>
        <v>MIDWAY ELEMENTARY SCHOOL</v>
      </c>
      <c r="H2167" t="str">
        <f ca="1">StaticValues!$A$8</f>
        <v>2016</v>
      </c>
      <c r="I2167" t="str">
        <f ca="1">StaticValues!$B$8</f>
        <v>Spring</v>
      </c>
      <c r="J2167" t="str">
        <f ca="1">StaticValues!$C$8</f>
        <v>EOG</v>
      </c>
      <c r="K2167" t="str">
        <f ca="1">StaticValues!$D$8</f>
        <v>3</v>
      </c>
      <c r="L2167" t="str">
        <f>INDEX('Grade 3'!E$2:AJ$2,1,((8*C2167)-7))</f>
        <v>Mathematics</v>
      </c>
      <c r="M2167">
        <f>INDEX('Grade 3'!$A$4:$AK$1252,$B2167,($C2167*8-7+4))</f>
        <v>109</v>
      </c>
      <c r="N2167">
        <f>INDEX('Grade 3'!$A$4:$AK$1252,$B2167,($C2167*8-6+4))</f>
        <v>532.44954128440372</v>
      </c>
      <c r="O2167">
        <f>INDEX('Grade 3'!$A$4:$AK$1252,$B2167,($C2167*8-5+4))</f>
        <v>11.009174311926605</v>
      </c>
      <c r="P2167">
        <f>INDEX('Grade 3'!$A$4:$AK$1252,$B2167,($C2167*8-4+4))</f>
        <v>33.944954128440365</v>
      </c>
      <c r="Q2167">
        <f>INDEX('Grade 3'!$A$4:$AK$1252,$B2167,($C2167*8-3+4))</f>
        <v>37.61467889908257</v>
      </c>
      <c r="R2167">
        <f>INDEX('Grade 3'!$A$4:$AK$1252,$B2167,($C2167*8-2+4))</f>
        <v>17.431192660550458</v>
      </c>
      <c r="S2167">
        <f>INDEX('Grade 3'!$A$4:$AK$1252,$B2167,($C2167*8-1+4))</f>
        <v>88.9908256880734</v>
      </c>
      <c r="T2167">
        <f>INDEX('Grade 3'!$A$4:$AK$1252,$B2167,($C2167*8-0+4))</f>
        <v>55.045871559633028</v>
      </c>
      <c r="U2167" t="str">
        <f>INDEX('Grade 3'!$A$4:$AK$1252,$B2167,37)</f>
        <v>Metro</v>
      </c>
    </row>
    <row r="2168" spans="1:21">
      <c r="A2168">
        <f t="shared" si="100"/>
        <v>2167</v>
      </c>
      <c r="B2168">
        <f t="shared" si="101"/>
        <v>542</v>
      </c>
      <c r="C2168">
        <f t="shared" si="102"/>
        <v>3</v>
      </c>
      <c r="D2168">
        <f>INDEX('Grade 3'!$A$4:$AK$1252,$B2168,1)</f>
        <v>658</v>
      </c>
      <c r="E2168">
        <f>INDEX('Grade 3'!$A$4:$AK$1252,$B2168,2)</f>
        <v>1052</v>
      </c>
      <c r="F2168" t="str">
        <f>INDEX('Grade 3'!$A$4:$AK$1252,$B2168,3)</f>
        <v>FORSYTH COUNTY</v>
      </c>
      <c r="G2168" t="str">
        <f>INDEX('Grade 3'!$A$4:$AK$1252,$B2168,4)</f>
        <v>MIDWAY ELEMENTARY SCHOOL</v>
      </c>
      <c r="H2168" t="str">
        <f ca="1">StaticValues!$A$8</f>
        <v>2016</v>
      </c>
      <c r="I2168" t="str">
        <f ca="1">StaticValues!$B$8</f>
        <v>Spring</v>
      </c>
      <c r="J2168" t="str">
        <f ca="1">StaticValues!$C$8</f>
        <v>EOG</v>
      </c>
      <c r="K2168" t="str">
        <f ca="1">StaticValues!$D$8</f>
        <v>3</v>
      </c>
      <c r="L2168" t="str">
        <f>INDEX('Grade 3'!E$2:AJ$2,1,((8*C2168)-7))</f>
        <v>Science</v>
      </c>
      <c r="M2168">
        <f>INDEX('Grade 3'!$A$4:$AK$1252,$B2168,($C2168*8-7+4))</f>
        <v>109</v>
      </c>
      <c r="N2168">
        <f>INDEX('Grade 3'!$A$4:$AK$1252,$B2168,($C2168*8-6+4))</f>
        <v>516.64220183486236</v>
      </c>
      <c r="O2168">
        <f>INDEX('Grade 3'!$A$4:$AK$1252,$B2168,($C2168*8-5+4))</f>
        <v>12.844036697247706</v>
      </c>
      <c r="P2168">
        <f>INDEX('Grade 3'!$A$4:$AK$1252,$B2168,($C2168*8-4+4))</f>
        <v>41.284403669724767</v>
      </c>
      <c r="Q2168">
        <f>INDEX('Grade 3'!$A$4:$AK$1252,$B2168,($C2168*8-3+4))</f>
        <v>37.61467889908257</v>
      </c>
      <c r="R2168">
        <f>INDEX('Grade 3'!$A$4:$AK$1252,$B2168,($C2168*8-2+4))</f>
        <v>8.2568807339449535</v>
      </c>
      <c r="S2168">
        <f>INDEX('Grade 3'!$A$4:$AK$1252,$B2168,($C2168*8-1+4))</f>
        <v>87.155963302752298</v>
      </c>
      <c r="T2168">
        <f>INDEX('Grade 3'!$A$4:$AK$1252,$B2168,($C2168*8-0+4))</f>
        <v>45.871559633027523</v>
      </c>
      <c r="U2168" t="str">
        <f>INDEX('Grade 3'!$A$4:$AK$1252,$B2168,37)</f>
        <v>Metro</v>
      </c>
    </row>
    <row r="2169" spans="1:21">
      <c r="A2169">
        <f t="shared" si="100"/>
        <v>2168</v>
      </c>
      <c r="B2169">
        <f t="shared" si="101"/>
        <v>542</v>
      </c>
      <c r="C2169">
        <f t="shared" si="102"/>
        <v>4</v>
      </c>
      <c r="D2169">
        <f>INDEX('Grade 3'!$A$4:$AK$1252,$B2169,1)</f>
        <v>658</v>
      </c>
      <c r="E2169">
        <f>INDEX('Grade 3'!$A$4:$AK$1252,$B2169,2)</f>
        <v>1052</v>
      </c>
      <c r="F2169" t="str">
        <f>INDEX('Grade 3'!$A$4:$AK$1252,$B2169,3)</f>
        <v>FORSYTH COUNTY</v>
      </c>
      <c r="G2169" t="str">
        <f>INDEX('Grade 3'!$A$4:$AK$1252,$B2169,4)</f>
        <v>MIDWAY ELEMENTARY SCHOOL</v>
      </c>
      <c r="H2169" t="str">
        <f ca="1">StaticValues!$A$8</f>
        <v>2016</v>
      </c>
      <c r="I2169" t="str">
        <f ca="1">StaticValues!$B$8</f>
        <v>Spring</v>
      </c>
      <c r="J2169" t="str">
        <f ca="1">StaticValues!$C$8</f>
        <v>EOG</v>
      </c>
      <c r="K2169" t="str">
        <f ca="1">StaticValues!$D$8</f>
        <v>3</v>
      </c>
      <c r="L2169" t="str">
        <f>INDEX('Grade 3'!E$2:AJ$2,1,((8*C2169)-7))</f>
        <v>Social Studies</v>
      </c>
      <c r="M2169">
        <f>INDEX('Grade 3'!$A$4:$AK$1252,$B2169,($C2169*8-7+4))</f>
        <v>108</v>
      </c>
      <c r="N2169">
        <f>INDEX('Grade 3'!$A$4:$AK$1252,$B2169,($C2169*8-6+4))</f>
        <v>502.82407407407408</v>
      </c>
      <c r="O2169">
        <f>INDEX('Grade 3'!$A$4:$AK$1252,$B2169,($C2169*8-5+4))</f>
        <v>25.925925925925927</v>
      </c>
      <c r="P2169">
        <f>INDEX('Grade 3'!$A$4:$AK$1252,$B2169,($C2169*8-4+4))</f>
        <v>43.518518518518519</v>
      </c>
      <c r="Q2169">
        <f>INDEX('Grade 3'!$A$4:$AK$1252,$B2169,($C2169*8-3+4))</f>
        <v>25</v>
      </c>
      <c r="R2169">
        <f>INDEX('Grade 3'!$A$4:$AK$1252,$B2169,($C2169*8-2+4))</f>
        <v>5.5555555555555554</v>
      </c>
      <c r="S2169">
        <f>INDEX('Grade 3'!$A$4:$AK$1252,$B2169,($C2169*8-1+4))</f>
        <v>74.074074074074076</v>
      </c>
      <c r="T2169">
        <f>INDEX('Grade 3'!$A$4:$AK$1252,$B2169,($C2169*8-0+4))</f>
        <v>30.555555555555557</v>
      </c>
      <c r="U2169" t="str">
        <f>INDEX('Grade 3'!$A$4:$AK$1252,$B2169,37)</f>
        <v>Metro</v>
      </c>
    </row>
    <row r="2170" spans="1:21">
      <c r="A2170">
        <f t="shared" si="100"/>
        <v>2169</v>
      </c>
      <c r="B2170">
        <f t="shared" si="101"/>
        <v>543</v>
      </c>
      <c r="C2170">
        <f t="shared" si="102"/>
        <v>1</v>
      </c>
      <c r="D2170">
        <f>INDEX('Grade 3'!$A$4:$AK$1252,$B2170,1)</f>
        <v>659</v>
      </c>
      <c r="E2170">
        <f>INDEX('Grade 3'!$A$4:$AK$1252,$B2170,2)</f>
        <v>107</v>
      </c>
      <c r="F2170" t="str">
        <f>INDEX('Grade 3'!$A$4:$AK$1252,$B2170,3)</f>
        <v>FRANKLIN COUNTY</v>
      </c>
      <c r="G2170" t="str">
        <f>INDEX('Grade 3'!$A$4:$AK$1252,$B2170,4)</f>
        <v>CARNESVILLE ELEMENTARY INTERMEDIATE</v>
      </c>
      <c r="H2170" t="str">
        <f ca="1">StaticValues!$A$8</f>
        <v>2016</v>
      </c>
      <c r="I2170" t="str">
        <f ca="1">StaticValues!$B$8</f>
        <v>Spring</v>
      </c>
      <c r="J2170" t="str">
        <f ca="1">StaticValues!$C$8</f>
        <v>EOG</v>
      </c>
      <c r="K2170" t="str">
        <f ca="1">StaticValues!$D$8</f>
        <v>3</v>
      </c>
      <c r="L2170" t="str">
        <f>INDEX('Grade 3'!E$2:AJ$2,1,((8*C2170)-7))</f>
        <v>English Language Arts</v>
      </c>
      <c r="M2170">
        <f>INDEX('Grade 3'!$A$4:$AK$1252,$B2170,($C2170*8-7+4))</f>
        <v>86</v>
      </c>
      <c r="N2170">
        <f>INDEX('Grade 3'!$A$4:$AK$1252,$B2170,($C2170*8-6+4))</f>
        <v>499.59302325581393</v>
      </c>
      <c r="O2170">
        <f>INDEX('Grade 3'!$A$4:$AK$1252,$B2170,($C2170*8-5+4))</f>
        <v>30.232558139534884</v>
      </c>
      <c r="P2170">
        <f>INDEX('Grade 3'!$A$4:$AK$1252,$B2170,($C2170*8-4+4))</f>
        <v>37.209302325581397</v>
      </c>
      <c r="Q2170">
        <f>INDEX('Grade 3'!$A$4:$AK$1252,$B2170,($C2170*8-3+4))</f>
        <v>22.093023255813954</v>
      </c>
      <c r="R2170">
        <f>INDEX('Grade 3'!$A$4:$AK$1252,$B2170,($C2170*8-2+4))</f>
        <v>10.465116279069768</v>
      </c>
      <c r="S2170">
        <f>INDEX('Grade 3'!$A$4:$AK$1252,$B2170,($C2170*8-1+4))</f>
        <v>69.767441860465112</v>
      </c>
      <c r="T2170">
        <f>INDEX('Grade 3'!$A$4:$AK$1252,$B2170,($C2170*8-0+4))</f>
        <v>32.558139534883722</v>
      </c>
      <c r="U2170" t="str">
        <f>INDEX('Grade 3'!$A$4:$AK$1252,$B2170,37)</f>
        <v>Pioneer</v>
      </c>
    </row>
    <row r="2171" spans="1:21">
      <c r="A2171">
        <f t="shared" si="100"/>
        <v>2170</v>
      </c>
      <c r="B2171">
        <f t="shared" si="101"/>
        <v>543</v>
      </c>
      <c r="C2171">
        <f t="shared" si="102"/>
        <v>2</v>
      </c>
      <c r="D2171">
        <f>INDEX('Grade 3'!$A$4:$AK$1252,$B2171,1)</f>
        <v>659</v>
      </c>
      <c r="E2171">
        <f>INDEX('Grade 3'!$A$4:$AK$1252,$B2171,2)</f>
        <v>107</v>
      </c>
      <c r="F2171" t="str">
        <f>INDEX('Grade 3'!$A$4:$AK$1252,$B2171,3)</f>
        <v>FRANKLIN COUNTY</v>
      </c>
      <c r="G2171" t="str">
        <f>INDEX('Grade 3'!$A$4:$AK$1252,$B2171,4)</f>
        <v>CARNESVILLE ELEMENTARY INTERMEDIATE</v>
      </c>
      <c r="H2171" t="str">
        <f ca="1">StaticValues!$A$8</f>
        <v>2016</v>
      </c>
      <c r="I2171" t="str">
        <f ca="1">StaticValues!$B$8</f>
        <v>Spring</v>
      </c>
      <c r="J2171" t="str">
        <f ca="1">StaticValues!$C$8</f>
        <v>EOG</v>
      </c>
      <c r="K2171" t="str">
        <f ca="1">StaticValues!$D$8</f>
        <v>3</v>
      </c>
      <c r="L2171" t="str">
        <f>INDEX('Grade 3'!E$2:AJ$2,1,((8*C2171)-7))</f>
        <v>Mathematics</v>
      </c>
      <c r="M2171">
        <f>INDEX('Grade 3'!$A$4:$AK$1252,$B2171,($C2171*8-7+4))</f>
        <v>86</v>
      </c>
      <c r="N2171">
        <f>INDEX('Grade 3'!$A$4:$AK$1252,$B2171,($C2171*8-6+4))</f>
        <v>525.12790697674416</v>
      </c>
      <c r="O2171">
        <f>INDEX('Grade 3'!$A$4:$AK$1252,$B2171,($C2171*8-5+4))</f>
        <v>15.116279069767442</v>
      </c>
      <c r="P2171">
        <f>INDEX('Grade 3'!$A$4:$AK$1252,$B2171,($C2171*8-4+4))</f>
        <v>29.069767441860463</v>
      </c>
      <c r="Q2171">
        <f>INDEX('Grade 3'!$A$4:$AK$1252,$B2171,($C2171*8-3+4))</f>
        <v>44.186046511627907</v>
      </c>
      <c r="R2171">
        <f>INDEX('Grade 3'!$A$4:$AK$1252,$B2171,($C2171*8-2+4))</f>
        <v>11.627906976744185</v>
      </c>
      <c r="S2171">
        <f>INDEX('Grade 3'!$A$4:$AK$1252,$B2171,($C2171*8-1+4))</f>
        <v>84.883720930232556</v>
      </c>
      <c r="T2171">
        <f>INDEX('Grade 3'!$A$4:$AK$1252,$B2171,($C2171*8-0+4))</f>
        <v>55.813953488372093</v>
      </c>
      <c r="U2171" t="str">
        <f>INDEX('Grade 3'!$A$4:$AK$1252,$B2171,37)</f>
        <v>Pioneer</v>
      </c>
    </row>
    <row r="2172" spans="1:21">
      <c r="A2172">
        <f t="shared" si="100"/>
        <v>2171</v>
      </c>
      <c r="B2172">
        <f t="shared" si="101"/>
        <v>543</v>
      </c>
      <c r="C2172">
        <f t="shared" si="102"/>
        <v>3</v>
      </c>
      <c r="D2172">
        <f>INDEX('Grade 3'!$A$4:$AK$1252,$B2172,1)</f>
        <v>659</v>
      </c>
      <c r="E2172">
        <f>INDEX('Grade 3'!$A$4:$AK$1252,$B2172,2)</f>
        <v>107</v>
      </c>
      <c r="F2172" t="str">
        <f>INDEX('Grade 3'!$A$4:$AK$1252,$B2172,3)</f>
        <v>FRANKLIN COUNTY</v>
      </c>
      <c r="G2172" t="str">
        <f>INDEX('Grade 3'!$A$4:$AK$1252,$B2172,4)</f>
        <v>CARNESVILLE ELEMENTARY INTERMEDIATE</v>
      </c>
      <c r="H2172" t="str">
        <f ca="1">StaticValues!$A$8</f>
        <v>2016</v>
      </c>
      <c r="I2172" t="str">
        <f ca="1">StaticValues!$B$8</f>
        <v>Spring</v>
      </c>
      <c r="J2172" t="str">
        <f ca="1">StaticValues!$C$8</f>
        <v>EOG</v>
      </c>
      <c r="K2172" t="str">
        <f ca="1">StaticValues!$D$8</f>
        <v>3</v>
      </c>
      <c r="L2172" t="str">
        <f>INDEX('Grade 3'!E$2:AJ$2,1,((8*C2172)-7))</f>
        <v>Science</v>
      </c>
      <c r="M2172">
        <f>INDEX('Grade 3'!$A$4:$AK$1252,$B2172,($C2172*8-7+4))</f>
        <v>86</v>
      </c>
      <c r="N2172">
        <f>INDEX('Grade 3'!$A$4:$AK$1252,$B2172,($C2172*8-6+4))</f>
        <v>525.30232558139539</v>
      </c>
      <c r="O2172">
        <f>INDEX('Grade 3'!$A$4:$AK$1252,$B2172,($C2172*8-5+4))</f>
        <v>16.279069767441861</v>
      </c>
      <c r="P2172">
        <f>INDEX('Grade 3'!$A$4:$AK$1252,$B2172,($C2172*8-4+4))</f>
        <v>30.232558139534884</v>
      </c>
      <c r="Q2172">
        <f>INDEX('Grade 3'!$A$4:$AK$1252,$B2172,($C2172*8-3+4))</f>
        <v>32.558139534883722</v>
      </c>
      <c r="R2172">
        <f>INDEX('Grade 3'!$A$4:$AK$1252,$B2172,($C2172*8-2+4))</f>
        <v>20.930232558139537</v>
      </c>
      <c r="S2172">
        <f>INDEX('Grade 3'!$A$4:$AK$1252,$B2172,($C2172*8-1+4))</f>
        <v>83.720930232558146</v>
      </c>
      <c r="T2172">
        <f>INDEX('Grade 3'!$A$4:$AK$1252,$B2172,($C2172*8-0+4))</f>
        <v>53.488372093023258</v>
      </c>
      <c r="U2172" t="str">
        <f>INDEX('Grade 3'!$A$4:$AK$1252,$B2172,37)</f>
        <v>Pioneer</v>
      </c>
    </row>
    <row r="2173" spans="1:21">
      <c r="A2173">
        <f t="shared" si="100"/>
        <v>2172</v>
      </c>
      <c r="B2173">
        <f t="shared" si="101"/>
        <v>543</v>
      </c>
      <c r="C2173">
        <f t="shared" si="102"/>
        <v>4</v>
      </c>
      <c r="D2173">
        <f>INDEX('Grade 3'!$A$4:$AK$1252,$B2173,1)</f>
        <v>659</v>
      </c>
      <c r="E2173">
        <f>INDEX('Grade 3'!$A$4:$AK$1252,$B2173,2)</f>
        <v>107</v>
      </c>
      <c r="F2173" t="str">
        <f>INDEX('Grade 3'!$A$4:$AK$1252,$B2173,3)</f>
        <v>FRANKLIN COUNTY</v>
      </c>
      <c r="G2173" t="str">
        <f>INDEX('Grade 3'!$A$4:$AK$1252,$B2173,4)</f>
        <v>CARNESVILLE ELEMENTARY INTERMEDIATE</v>
      </c>
      <c r="H2173" t="str">
        <f ca="1">StaticValues!$A$8</f>
        <v>2016</v>
      </c>
      <c r="I2173" t="str">
        <f ca="1">StaticValues!$B$8</f>
        <v>Spring</v>
      </c>
      <c r="J2173" t="str">
        <f ca="1">StaticValues!$C$8</f>
        <v>EOG</v>
      </c>
      <c r="K2173" t="str">
        <f ca="1">StaticValues!$D$8</f>
        <v>3</v>
      </c>
      <c r="L2173" t="str">
        <f>INDEX('Grade 3'!E$2:AJ$2,1,((8*C2173)-7))</f>
        <v>Social Studies</v>
      </c>
      <c r="M2173">
        <f>INDEX('Grade 3'!$A$4:$AK$1252,$B2173,($C2173*8-7+4))</f>
        <v>86</v>
      </c>
      <c r="N2173">
        <f>INDEX('Grade 3'!$A$4:$AK$1252,$B2173,($C2173*8-6+4))</f>
        <v>514.66279069767438</v>
      </c>
      <c r="O2173">
        <f>INDEX('Grade 3'!$A$4:$AK$1252,$B2173,($C2173*8-5+4))</f>
        <v>19.767441860465116</v>
      </c>
      <c r="P2173">
        <f>INDEX('Grade 3'!$A$4:$AK$1252,$B2173,($C2173*8-4+4))</f>
        <v>36.046511627906973</v>
      </c>
      <c r="Q2173">
        <f>INDEX('Grade 3'!$A$4:$AK$1252,$B2173,($C2173*8-3+4))</f>
        <v>27.906976744186046</v>
      </c>
      <c r="R2173">
        <f>INDEX('Grade 3'!$A$4:$AK$1252,$B2173,($C2173*8-2+4))</f>
        <v>16.279069767441861</v>
      </c>
      <c r="S2173">
        <f>INDEX('Grade 3'!$A$4:$AK$1252,$B2173,($C2173*8-1+4))</f>
        <v>80.232558139534888</v>
      </c>
      <c r="T2173">
        <f>INDEX('Grade 3'!$A$4:$AK$1252,$B2173,($C2173*8-0+4))</f>
        <v>44.186046511627907</v>
      </c>
      <c r="U2173" t="str">
        <f>INDEX('Grade 3'!$A$4:$AK$1252,$B2173,37)</f>
        <v>Pioneer</v>
      </c>
    </row>
    <row r="2174" spans="1:21">
      <c r="A2174">
        <f t="shared" si="100"/>
        <v>2173</v>
      </c>
      <c r="B2174">
        <f t="shared" si="101"/>
        <v>544</v>
      </c>
      <c r="C2174">
        <f t="shared" si="102"/>
        <v>1</v>
      </c>
      <c r="D2174">
        <f>INDEX('Grade 3'!$A$4:$AK$1252,$B2174,1)</f>
        <v>659</v>
      </c>
      <c r="E2174">
        <f>INDEX('Grade 3'!$A$4:$AK$1252,$B2174,2)</f>
        <v>1052</v>
      </c>
      <c r="F2174" t="str">
        <f>INDEX('Grade 3'!$A$4:$AK$1252,$B2174,3)</f>
        <v>FRANKLIN COUNTY</v>
      </c>
      <c r="G2174" t="str">
        <f>INDEX('Grade 3'!$A$4:$AK$1252,$B2174,4)</f>
        <v>ROYSTON ELEMENTARY SCHOOL</v>
      </c>
      <c r="H2174" t="str">
        <f ca="1">StaticValues!$A$8</f>
        <v>2016</v>
      </c>
      <c r="I2174" t="str">
        <f ca="1">StaticValues!$B$8</f>
        <v>Spring</v>
      </c>
      <c r="J2174" t="str">
        <f ca="1">StaticValues!$C$8</f>
        <v>EOG</v>
      </c>
      <c r="K2174" t="str">
        <f ca="1">StaticValues!$D$8</f>
        <v>3</v>
      </c>
      <c r="L2174" t="str">
        <f>INDEX('Grade 3'!E$2:AJ$2,1,((8*C2174)-7))</f>
        <v>English Language Arts</v>
      </c>
      <c r="M2174">
        <f>INDEX('Grade 3'!$A$4:$AK$1252,$B2174,($C2174*8-7+4))</f>
        <v>97</v>
      </c>
      <c r="N2174">
        <f>INDEX('Grade 3'!$A$4:$AK$1252,$B2174,($C2174*8-6+4))</f>
        <v>504.53608247422682</v>
      </c>
      <c r="O2174">
        <f>INDEX('Grade 3'!$A$4:$AK$1252,$B2174,($C2174*8-5+4))</f>
        <v>34.020618556701031</v>
      </c>
      <c r="P2174">
        <f>INDEX('Grade 3'!$A$4:$AK$1252,$B2174,($C2174*8-4+4))</f>
        <v>37.113402061855673</v>
      </c>
      <c r="Q2174">
        <f>INDEX('Grade 3'!$A$4:$AK$1252,$B2174,($C2174*8-3+4))</f>
        <v>17.52577319587629</v>
      </c>
      <c r="R2174">
        <f>INDEX('Grade 3'!$A$4:$AK$1252,$B2174,($C2174*8-2+4))</f>
        <v>11.340206185567011</v>
      </c>
      <c r="S2174">
        <f>INDEX('Grade 3'!$A$4:$AK$1252,$B2174,($C2174*8-1+4))</f>
        <v>65.979381443298962</v>
      </c>
      <c r="T2174">
        <f>INDEX('Grade 3'!$A$4:$AK$1252,$B2174,($C2174*8-0+4))</f>
        <v>28.865979381443299</v>
      </c>
      <c r="U2174" t="str">
        <f>INDEX('Grade 3'!$A$4:$AK$1252,$B2174,37)</f>
        <v>Pioneer</v>
      </c>
    </row>
    <row r="2175" spans="1:21">
      <c r="A2175">
        <f t="shared" si="100"/>
        <v>2174</v>
      </c>
      <c r="B2175">
        <f t="shared" si="101"/>
        <v>544</v>
      </c>
      <c r="C2175">
        <f t="shared" si="102"/>
        <v>2</v>
      </c>
      <c r="D2175">
        <f>INDEX('Grade 3'!$A$4:$AK$1252,$B2175,1)</f>
        <v>659</v>
      </c>
      <c r="E2175">
        <f>INDEX('Grade 3'!$A$4:$AK$1252,$B2175,2)</f>
        <v>1052</v>
      </c>
      <c r="F2175" t="str">
        <f>INDEX('Grade 3'!$A$4:$AK$1252,$B2175,3)</f>
        <v>FRANKLIN COUNTY</v>
      </c>
      <c r="G2175" t="str">
        <f>INDEX('Grade 3'!$A$4:$AK$1252,$B2175,4)</f>
        <v>ROYSTON ELEMENTARY SCHOOL</v>
      </c>
      <c r="H2175" t="str">
        <f ca="1">StaticValues!$A$8</f>
        <v>2016</v>
      </c>
      <c r="I2175" t="str">
        <f ca="1">StaticValues!$B$8</f>
        <v>Spring</v>
      </c>
      <c r="J2175" t="str">
        <f ca="1">StaticValues!$C$8</f>
        <v>EOG</v>
      </c>
      <c r="K2175" t="str">
        <f ca="1">StaticValues!$D$8</f>
        <v>3</v>
      </c>
      <c r="L2175" t="str">
        <f>INDEX('Grade 3'!E$2:AJ$2,1,((8*C2175)-7))</f>
        <v>Mathematics</v>
      </c>
      <c r="M2175">
        <f>INDEX('Grade 3'!$A$4:$AK$1252,$B2175,($C2175*8-7+4))</f>
        <v>96</v>
      </c>
      <c r="N2175">
        <f>INDEX('Grade 3'!$A$4:$AK$1252,$B2175,($C2175*8-6+4))</f>
        <v>526.51041666666663</v>
      </c>
      <c r="O2175">
        <f>INDEX('Grade 3'!$A$4:$AK$1252,$B2175,($C2175*8-5+4))</f>
        <v>12.5</v>
      </c>
      <c r="P2175">
        <f>INDEX('Grade 3'!$A$4:$AK$1252,$B2175,($C2175*8-4+4))</f>
        <v>41.666666666666664</v>
      </c>
      <c r="Q2175">
        <f>INDEX('Grade 3'!$A$4:$AK$1252,$B2175,($C2175*8-3+4))</f>
        <v>33.333333333333336</v>
      </c>
      <c r="R2175">
        <f>INDEX('Grade 3'!$A$4:$AK$1252,$B2175,($C2175*8-2+4))</f>
        <v>12.5</v>
      </c>
      <c r="S2175">
        <f>INDEX('Grade 3'!$A$4:$AK$1252,$B2175,($C2175*8-1+4))</f>
        <v>87.5</v>
      </c>
      <c r="T2175">
        <f>INDEX('Grade 3'!$A$4:$AK$1252,$B2175,($C2175*8-0+4))</f>
        <v>45.833333333333336</v>
      </c>
      <c r="U2175" t="str">
        <f>INDEX('Grade 3'!$A$4:$AK$1252,$B2175,37)</f>
        <v>Pioneer</v>
      </c>
    </row>
    <row r="2176" spans="1:21">
      <c r="A2176">
        <f t="shared" si="100"/>
        <v>2175</v>
      </c>
      <c r="B2176">
        <f t="shared" si="101"/>
        <v>544</v>
      </c>
      <c r="C2176">
        <f t="shared" si="102"/>
        <v>3</v>
      </c>
      <c r="D2176">
        <f>INDEX('Grade 3'!$A$4:$AK$1252,$B2176,1)</f>
        <v>659</v>
      </c>
      <c r="E2176">
        <f>INDEX('Grade 3'!$A$4:$AK$1252,$B2176,2)</f>
        <v>1052</v>
      </c>
      <c r="F2176" t="str">
        <f>INDEX('Grade 3'!$A$4:$AK$1252,$B2176,3)</f>
        <v>FRANKLIN COUNTY</v>
      </c>
      <c r="G2176" t="str">
        <f>INDEX('Grade 3'!$A$4:$AK$1252,$B2176,4)</f>
        <v>ROYSTON ELEMENTARY SCHOOL</v>
      </c>
      <c r="H2176" t="str">
        <f ca="1">StaticValues!$A$8</f>
        <v>2016</v>
      </c>
      <c r="I2176" t="str">
        <f ca="1">StaticValues!$B$8</f>
        <v>Spring</v>
      </c>
      <c r="J2176" t="str">
        <f ca="1">StaticValues!$C$8</f>
        <v>EOG</v>
      </c>
      <c r="K2176" t="str">
        <f ca="1">StaticValues!$D$8</f>
        <v>3</v>
      </c>
      <c r="L2176" t="str">
        <f>INDEX('Grade 3'!E$2:AJ$2,1,((8*C2176)-7))</f>
        <v>Science</v>
      </c>
      <c r="M2176">
        <f>INDEX('Grade 3'!$A$4:$AK$1252,$B2176,($C2176*8-7+4))</f>
        <v>96</v>
      </c>
      <c r="N2176">
        <f>INDEX('Grade 3'!$A$4:$AK$1252,$B2176,($C2176*8-6+4))</f>
        <v>508.63541666666669</v>
      </c>
      <c r="O2176">
        <f>INDEX('Grade 3'!$A$4:$AK$1252,$B2176,($C2176*8-5+4))</f>
        <v>16.666666666666668</v>
      </c>
      <c r="P2176">
        <f>INDEX('Grade 3'!$A$4:$AK$1252,$B2176,($C2176*8-4+4))</f>
        <v>51.041666666666664</v>
      </c>
      <c r="Q2176">
        <f>INDEX('Grade 3'!$A$4:$AK$1252,$B2176,($C2176*8-3+4))</f>
        <v>21.875</v>
      </c>
      <c r="R2176">
        <f>INDEX('Grade 3'!$A$4:$AK$1252,$B2176,($C2176*8-2+4))</f>
        <v>10.416666666666666</v>
      </c>
      <c r="S2176">
        <f>INDEX('Grade 3'!$A$4:$AK$1252,$B2176,($C2176*8-1+4))</f>
        <v>83.333333333333329</v>
      </c>
      <c r="T2176">
        <f>INDEX('Grade 3'!$A$4:$AK$1252,$B2176,($C2176*8-0+4))</f>
        <v>32.291666666666664</v>
      </c>
      <c r="U2176" t="str">
        <f>INDEX('Grade 3'!$A$4:$AK$1252,$B2176,37)</f>
        <v>Pioneer</v>
      </c>
    </row>
    <row r="2177" spans="1:21">
      <c r="A2177">
        <f t="shared" si="100"/>
        <v>2176</v>
      </c>
      <c r="B2177">
        <f t="shared" si="101"/>
        <v>544</v>
      </c>
      <c r="C2177">
        <f t="shared" si="102"/>
        <v>4</v>
      </c>
      <c r="D2177">
        <f>INDEX('Grade 3'!$A$4:$AK$1252,$B2177,1)</f>
        <v>659</v>
      </c>
      <c r="E2177">
        <f>INDEX('Grade 3'!$A$4:$AK$1252,$B2177,2)</f>
        <v>1052</v>
      </c>
      <c r="F2177" t="str">
        <f>INDEX('Grade 3'!$A$4:$AK$1252,$B2177,3)</f>
        <v>FRANKLIN COUNTY</v>
      </c>
      <c r="G2177" t="str">
        <f>INDEX('Grade 3'!$A$4:$AK$1252,$B2177,4)</f>
        <v>ROYSTON ELEMENTARY SCHOOL</v>
      </c>
      <c r="H2177" t="str">
        <f ca="1">StaticValues!$A$8</f>
        <v>2016</v>
      </c>
      <c r="I2177" t="str">
        <f ca="1">StaticValues!$B$8</f>
        <v>Spring</v>
      </c>
      <c r="J2177" t="str">
        <f ca="1">StaticValues!$C$8</f>
        <v>EOG</v>
      </c>
      <c r="K2177" t="str">
        <f ca="1">StaticValues!$D$8</f>
        <v>3</v>
      </c>
      <c r="L2177" t="str">
        <f>INDEX('Grade 3'!E$2:AJ$2,1,((8*C2177)-7))</f>
        <v>Social Studies</v>
      </c>
      <c r="M2177">
        <f>INDEX('Grade 3'!$A$4:$AK$1252,$B2177,($C2177*8-7+4))</f>
        <v>96</v>
      </c>
      <c r="N2177">
        <f>INDEX('Grade 3'!$A$4:$AK$1252,$B2177,($C2177*8-6+4))</f>
        <v>496.625</v>
      </c>
      <c r="O2177">
        <f>INDEX('Grade 3'!$A$4:$AK$1252,$B2177,($C2177*8-5+4))</f>
        <v>29.166666666666668</v>
      </c>
      <c r="P2177">
        <f>INDEX('Grade 3'!$A$4:$AK$1252,$B2177,($C2177*8-4+4))</f>
        <v>48.958333333333336</v>
      </c>
      <c r="Q2177">
        <f>INDEX('Grade 3'!$A$4:$AK$1252,$B2177,($C2177*8-3+4))</f>
        <v>15.625</v>
      </c>
      <c r="R2177">
        <f>INDEX('Grade 3'!$A$4:$AK$1252,$B2177,($C2177*8-2+4))</f>
        <v>6.25</v>
      </c>
      <c r="S2177">
        <f>INDEX('Grade 3'!$A$4:$AK$1252,$B2177,($C2177*8-1+4))</f>
        <v>70.833333333333329</v>
      </c>
      <c r="T2177">
        <f>INDEX('Grade 3'!$A$4:$AK$1252,$B2177,($C2177*8-0+4))</f>
        <v>21.875</v>
      </c>
      <c r="U2177" t="str">
        <f>INDEX('Grade 3'!$A$4:$AK$1252,$B2177,37)</f>
        <v>Pioneer</v>
      </c>
    </row>
    <row r="2178" spans="1:21">
      <c r="A2178">
        <f t="shared" si="100"/>
        <v>2177</v>
      </c>
      <c r="B2178">
        <f t="shared" si="101"/>
        <v>545</v>
      </c>
      <c r="C2178">
        <f t="shared" si="102"/>
        <v>1</v>
      </c>
      <c r="D2178">
        <f>INDEX('Grade 3'!$A$4:$AK$1252,$B2178,1)</f>
        <v>659</v>
      </c>
      <c r="E2178">
        <f>INDEX('Grade 3'!$A$4:$AK$1252,$B2178,2)</f>
        <v>5050</v>
      </c>
      <c r="F2178" t="str">
        <f>INDEX('Grade 3'!$A$4:$AK$1252,$B2178,3)</f>
        <v>FRANKLIN COUNTY</v>
      </c>
      <c r="G2178" t="str">
        <f>INDEX('Grade 3'!$A$4:$AK$1252,$B2178,4)</f>
        <v>LAVONIA ELEMENTARY SCHOOL</v>
      </c>
      <c r="H2178" t="str">
        <f ca="1">StaticValues!$A$8</f>
        <v>2016</v>
      </c>
      <c r="I2178" t="str">
        <f ca="1">StaticValues!$B$8</f>
        <v>Spring</v>
      </c>
      <c r="J2178" t="str">
        <f ca="1">StaticValues!$C$8</f>
        <v>EOG</v>
      </c>
      <c r="K2178" t="str">
        <f ca="1">StaticValues!$D$8</f>
        <v>3</v>
      </c>
      <c r="L2178" t="str">
        <f>INDEX('Grade 3'!E$2:AJ$2,1,((8*C2178)-7))</f>
        <v>English Language Arts</v>
      </c>
      <c r="M2178">
        <f>INDEX('Grade 3'!$A$4:$AK$1252,$B2178,($C2178*8-7+4))</f>
        <v>90</v>
      </c>
      <c r="N2178">
        <f>INDEX('Grade 3'!$A$4:$AK$1252,$B2178,($C2178*8-6+4))</f>
        <v>493.45555555555558</v>
      </c>
      <c r="O2178">
        <f>INDEX('Grade 3'!$A$4:$AK$1252,$B2178,($C2178*8-5+4))</f>
        <v>38.888888888888886</v>
      </c>
      <c r="P2178">
        <f>INDEX('Grade 3'!$A$4:$AK$1252,$B2178,($C2178*8-4+4))</f>
        <v>31.111111111111111</v>
      </c>
      <c r="Q2178">
        <f>INDEX('Grade 3'!$A$4:$AK$1252,$B2178,($C2178*8-3+4))</f>
        <v>25.555555555555557</v>
      </c>
      <c r="R2178">
        <f>INDEX('Grade 3'!$A$4:$AK$1252,$B2178,($C2178*8-2+4))</f>
        <v>4.4444444444444446</v>
      </c>
      <c r="S2178">
        <f>INDEX('Grade 3'!$A$4:$AK$1252,$B2178,($C2178*8-1+4))</f>
        <v>61.111111111111114</v>
      </c>
      <c r="T2178">
        <f>INDEX('Grade 3'!$A$4:$AK$1252,$B2178,($C2178*8-0+4))</f>
        <v>30</v>
      </c>
      <c r="U2178" t="str">
        <f>INDEX('Grade 3'!$A$4:$AK$1252,$B2178,37)</f>
        <v>Pioneer</v>
      </c>
    </row>
    <row r="2179" spans="1:21">
      <c r="A2179">
        <f t="shared" ref="A2179:A2242" si="103">ROW(A2178)</f>
        <v>2178</v>
      </c>
      <c r="B2179">
        <f t="shared" ref="B2179:B2242" si="104">CEILING(A2179/4,1)</f>
        <v>545</v>
      </c>
      <c r="C2179">
        <f t="shared" ref="C2179:C2242" si="105">IF(B2178&lt;&gt;B2179,1,C2178+1)</f>
        <v>2</v>
      </c>
      <c r="D2179">
        <f>INDEX('Grade 3'!$A$4:$AK$1252,$B2179,1)</f>
        <v>659</v>
      </c>
      <c r="E2179">
        <f>INDEX('Grade 3'!$A$4:$AK$1252,$B2179,2)</f>
        <v>5050</v>
      </c>
      <c r="F2179" t="str">
        <f>INDEX('Grade 3'!$A$4:$AK$1252,$B2179,3)</f>
        <v>FRANKLIN COUNTY</v>
      </c>
      <c r="G2179" t="str">
        <f>INDEX('Grade 3'!$A$4:$AK$1252,$B2179,4)</f>
        <v>LAVONIA ELEMENTARY SCHOOL</v>
      </c>
      <c r="H2179" t="str">
        <f ca="1">StaticValues!$A$8</f>
        <v>2016</v>
      </c>
      <c r="I2179" t="str">
        <f ca="1">StaticValues!$B$8</f>
        <v>Spring</v>
      </c>
      <c r="J2179" t="str">
        <f ca="1">StaticValues!$C$8</f>
        <v>EOG</v>
      </c>
      <c r="K2179" t="str">
        <f ca="1">StaticValues!$D$8</f>
        <v>3</v>
      </c>
      <c r="L2179" t="str">
        <f>INDEX('Grade 3'!E$2:AJ$2,1,((8*C2179)-7))</f>
        <v>Mathematics</v>
      </c>
      <c r="M2179">
        <f>INDEX('Grade 3'!$A$4:$AK$1252,$B2179,($C2179*8-7+4))</f>
        <v>90</v>
      </c>
      <c r="N2179">
        <f>INDEX('Grade 3'!$A$4:$AK$1252,$B2179,($C2179*8-6+4))</f>
        <v>506.48888888888888</v>
      </c>
      <c r="O2179">
        <f>INDEX('Grade 3'!$A$4:$AK$1252,$B2179,($C2179*8-5+4))</f>
        <v>26.666666666666668</v>
      </c>
      <c r="P2179">
        <f>INDEX('Grade 3'!$A$4:$AK$1252,$B2179,($C2179*8-4+4))</f>
        <v>41.111111111111114</v>
      </c>
      <c r="Q2179">
        <f>INDEX('Grade 3'!$A$4:$AK$1252,$B2179,($C2179*8-3+4))</f>
        <v>25.555555555555557</v>
      </c>
      <c r="R2179">
        <f>INDEX('Grade 3'!$A$4:$AK$1252,$B2179,($C2179*8-2+4))</f>
        <v>6.666666666666667</v>
      </c>
      <c r="S2179">
        <f>INDEX('Grade 3'!$A$4:$AK$1252,$B2179,($C2179*8-1+4))</f>
        <v>73.333333333333329</v>
      </c>
      <c r="T2179">
        <f>INDEX('Grade 3'!$A$4:$AK$1252,$B2179,($C2179*8-0+4))</f>
        <v>32.222222222222221</v>
      </c>
      <c r="U2179" t="str">
        <f>INDEX('Grade 3'!$A$4:$AK$1252,$B2179,37)</f>
        <v>Pioneer</v>
      </c>
    </row>
    <row r="2180" spans="1:21">
      <c r="A2180">
        <f t="shared" si="103"/>
        <v>2179</v>
      </c>
      <c r="B2180">
        <f t="shared" si="104"/>
        <v>545</v>
      </c>
      <c r="C2180">
        <f t="shared" si="105"/>
        <v>3</v>
      </c>
      <c r="D2180">
        <f>INDEX('Grade 3'!$A$4:$AK$1252,$B2180,1)</f>
        <v>659</v>
      </c>
      <c r="E2180">
        <f>INDEX('Grade 3'!$A$4:$AK$1252,$B2180,2)</f>
        <v>5050</v>
      </c>
      <c r="F2180" t="str">
        <f>INDEX('Grade 3'!$A$4:$AK$1252,$B2180,3)</f>
        <v>FRANKLIN COUNTY</v>
      </c>
      <c r="G2180" t="str">
        <f>INDEX('Grade 3'!$A$4:$AK$1252,$B2180,4)</f>
        <v>LAVONIA ELEMENTARY SCHOOL</v>
      </c>
      <c r="H2180" t="str">
        <f ca="1">StaticValues!$A$8</f>
        <v>2016</v>
      </c>
      <c r="I2180" t="str">
        <f ca="1">StaticValues!$B$8</f>
        <v>Spring</v>
      </c>
      <c r="J2180" t="str">
        <f ca="1">StaticValues!$C$8</f>
        <v>EOG</v>
      </c>
      <c r="K2180" t="str">
        <f ca="1">StaticValues!$D$8</f>
        <v>3</v>
      </c>
      <c r="L2180" t="str">
        <f>INDEX('Grade 3'!E$2:AJ$2,1,((8*C2180)-7))</f>
        <v>Science</v>
      </c>
      <c r="M2180">
        <f>INDEX('Grade 3'!$A$4:$AK$1252,$B2180,($C2180*8-7+4))</f>
        <v>90</v>
      </c>
      <c r="N2180">
        <f>INDEX('Grade 3'!$A$4:$AK$1252,$B2180,($C2180*8-6+4))</f>
        <v>511.04444444444442</v>
      </c>
      <c r="O2180">
        <f>INDEX('Grade 3'!$A$4:$AK$1252,$B2180,($C2180*8-5+4))</f>
        <v>22.222222222222221</v>
      </c>
      <c r="P2180">
        <f>INDEX('Grade 3'!$A$4:$AK$1252,$B2180,($C2180*8-4+4))</f>
        <v>41.111111111111114</v>
      </c>
      <c r="Q2180">
        <f>INDEX('Grade 3'!$A$4:$AK$1252,$B2180,($C2180*8-3+4))</f>
        <v>30</v>
      </c>
      <c r="R2180">
        <f>INDEX('Grade 3'!$A$4:$AK$1252,$B2180,($C2180*8-2+4))</f>
        <v>6.666666666666667</v>
      </c>
      <c r="S2180">
        <f>INDEX('Grade 3'!$A$4:$AK$1252,$B2180,($C2180*8-1+4))</f>
        <v>77.777777777777771</v>
      </c>
      <c r="T2180">
        <f>INDEX('Grade 3'!$A$4:$AK$1252,$B2180,($C2180*8-0+4))</f>
        <v>36.666666666666664</v>
      </c>
      <c r="U2180" t="str">
        <f>INDEX('Grade 3'!$A$4:$AK$1252,$B2180,37)</f>
        <v>Pioneer</v>
      </c>
    </row>
    <row r="2181" spans="1:21">
      <c r="A2181">
        <f t="shared" si="103"/>
        <v>2180</v>
      </c>
      <c r="B2181">
        <f t="shared" si="104"/>
        <v>545</v>
      </c>
      <c r="C2181">
        <f t="shared" si="105"/>
        <v>4</v>
      </c>
      <c r="D2181">
        <f>INDEX('Grade 3'!$A$4:$AK$1252,$B2181,1)</f>
        <v>659</v>
      </c>
      <c r="E2181">
        <f>INDEX('Grade 3'!$A$4:$AK$1252,$B2181,2)</f>
        <v>5050</v>
      </c>
      <c r="F2181" t="str">
        <f>INDEX('Grade 3'!$A$4:$AK$1252,$B2181,3)</f>
        <v>FRANKLIN COUNTY</v>
      </c>
      <c r="G2181" t="str">
        <f>INDEX('Grade 3'!$A$4:$AK$1252,$B2181,4)</f>
        <v>LAVONIA ELEMENTARY SCHOOL</v>
      </c>
      <c r="H2181" t="str">
        <f ca="1">StaticValues!$A$8</f>
        <v>2016</v>
      </c>
      <c r="I2181" t="str">
        <f ca="1">StaticValues!$B$8</f>
        <v>Spring</v>
      </c>
      <c r="J2181" t="str">
        <f ca="1">StaticValues!$C$8</f>
        <v>EOG</v>
      </c>
      <c r="K2181" t="str">
        <f ca="1">StaticValues!$D$8</f>
        <v>3</v>
      </c>
      <c r="L2181" t="str">
        <f>INDEX('Grade 3'!E$2:AJ$2,1,((8*C2181)-7))</f>
        <v>Social Studies</v>
      </c>
      <c r="M2181">
        <f>INDEX('Grade 3'!$A$4:$AK$1252,$B2181,($C2181*8-7+4))</f>
        <v>90</v>
      </c>
      <c r="N2181">
        <f>INDEX('Grade 3'!$A$4:$AK$1252,$B2181,($C2181*8-6+4))</f>
        <v>502.3</v>
      </c>
      <c r="O2181">
        <f>INDEX('Grade 3'!$A$4:$AK$1252,$B2181,($C2181*8-5+4))</f>
        <v>20</v>
      </c>
      <c r="P2181">
        <f>INDEX('Grade 3'!$A$4:$AK$1252,$B2181,($C2181*8-4+4))</f>
        <v>56.666666666666664</v>
      </c>
      <c r="Q2181">
        <f>INDEX('Grade 3'!$A$4:$AK$1252,$B2181,($C2181*8-3+4))</f>
        <v>17.777777777777779</v>
      </c>
      <c r="R2181">
        <f>INDEX('Grade 3'!$A$4:$AK$1252,$B2181,($C2181*8-2+4))</f>
        <v>5.5555555555555554</v>
      </c>
      <c r="S2181">
        <f>INDEX('Grade 3'!$A$4:$AK$1252,$B2181,($C2181*8-1+4))</f>
        <v>80</v>
      </c>
      <c r="T2181">
        <f>INDEX('Grade 3'!$A$4:$AK$1252,$B2181,($C2181*8-0+4))</f>
        <v>23.333333333333332</v>
      </c>
      <c r="U2181" t="str">
        <f>INDEX('Grade 3'!$A$4:$AK$1252,$B2181,37)</f>
        <v>Pioneer</v>
      </c>
    </row>
    <row r="2182" spans="1:21">
      <c r="A2182">
        <f t="shared" si="103"/>
        <v>2181</v>
      </c>
      <c r="B2182">
        <f t="shared" si="104"/>
        <v>546</v>
      </c>
      <c r="C2182">
        <f t="shared" si="105"/>
        <v>1</v>
      </c>
      <c r="D2182">
        <f>INDEX('Grade 3'!$A$4:$AK$1252,$B2182,1)</f>
        <v>660</v>
      </c>
      <c r="E2182">
        <f>INDEX('Grade 3'!$A$4:$AK$1252,$B2182,2)</f>
        <v>100</v>
      </c>
      <c r="F2182" t="str">
        <f>INDEX('Grade 3'!$A$4:$AK$1252,$B2182,3)</f>
        <v>FULTON COUNTY</v>
      </c>
      <c r="G2182" t="str">
        <f>INDEX('Grade 3'!$A$4:$AK$1252,$B2182,4)</f>
        <v>SUMMIT HILL ELEMENTARY</v>
      </c>
      <c r="H2182" t="str">
        <f ca="1">StaticValues!$A$8</f>
        <v>2016</v>
      </c>
      <c r="I2182" t="str">
        <f ca="1">StaticValues!$B$8</f>
        <v>Spring</v>
      </c>
      <c r="J2182" t="str">
        <f ca="1">StaticValues!$C$8</f>
        <v>EOG</v>
      </c>
      <c r="K2182" t="str">
        <f ca="1">StaticValues!$D$8</f>
        <v>3</v>
      </c>
      <c r="L2182" t="str">
        <f>INDEX('Grade 3'!E$2:AJ$2,1,((8*C2182)-7))</f>
        <v>English Language Arts</v>
      </c>
      <c r="M2182">
        <f>INDEX('Grade 3'!$A$4:$AK$1252,$B2182,($C2182*8-7+4))</f>
        <v>107</v>
      </c>
      <c r="N2182">
        <f>INDEX('Grade 3'!$A$4:$AK$1252,$B2182,($C2182*8-6+4))</f>
        <v>557.04672897196258</v>
      </c>
      <c r="O2182">
        <f>INDEX('Grade 3'!$A$4:$AK$1252,$B2182,($C2182*8-5+4))</f>
        <v>1.8691588785046729</v>
      </c>
      <c r="P2182">
        <f>INDEX('Grade 3'!$A$4:$AK$1252,$B2182,($C2182*8-4+4))</f>
        <v>23.364485981308412</v>
      </c>
      <c r="Q2182">
        <f>INDEX('Grade 3'!$A$4:$AK$1252,$B2182,($C2182*8-3+4))</f>
        <v>43.925233644859816</v>
      </c>
      <c r="R2182">
        <f>INDEX('Grade 3'!$A$4:$AK$1252,$B2182,($C2182*8-2+4))</f>
        <v>30.841121495327101</v>
      </c>
      <c r="S2182">
        <f>INDEX('Grade 3'!$A$4:$AK$1252,$B2182,($C2182*8-1+4))</f>
        <v>98.130841121495322</v>
      </c>
      <c r="T2182">
        <f>INDEX('Grade 3'!$A$4:$AK$1252,$B2182,($C2182*8-0+4))</f>
        <v>74.766355140186917</v>
      </c>
      <c r="U2182" t="str">
        <f>INDEX('Grade 3'!$A$4:$AK$1252,$B2182,37)</f>
        <v>Metro</v>
      </c>
    </row>
    <row r="2183" spans="1:21">
      <c r="A2183">
        <f t="shared" si="103"/>
        <v>2182</v>
      </c>
      <c r="B2183">
        <f t="shared" si="104"/>
        <v>546</v>
      </c>
      <c r="C2183">
        <f t="shared" si="105"/>
        <v>2</v>
      </c>
      <c r="D2183">
        <f>INDEX('Grade 3'!$A$4:$AK$1252,$B2183,1)</f>
        <v>660</v>
      </c>
      <c r="E2183">
        <f>INDEX('Grade 3'!$A$4:$AK$1252,$B2183,2)</f>
        <v>100</v>
      </c>
      <c r="F2183" t="str">
        <f>INDEX('Grade 3'!$A$4:$AK$1252,$B2183,3)</f>
        <v>FULTON COUNTY</v>
      </c>
      <c r="G2183" t="str">
        <f>INDEX('Grade 3'!$A$4:$AK$1252,$B2183,4)</f>
        <v>SUMMIT HILL ELEMENTARY</v>
      </c>
      <c r="H2183" t="str">
        <f ca="1">StaticValues!$A$8</f>
        <v>2016</v>
      </c>
      <c r="I2183" t="str">
        <f ca="1">StaticValues!$B$8</f>
        <v>Spring</v>
      </c>
      <c r="J2183" t="str">
        <f ca="1">StaticValues!$C$8</f>
        <v>EOG</v>
      </c>
      <c r="K2183" t="str">
        <f ca="1">StaticValues!$D$8</f>
        <v>3</v>
      </c>
      <c r="L2183" t="str">
        <f>INDEX('Grade 3'!E$2:AJ$2,1,((8*C2183)-7))</f>
        <v>Mathematics</v>
      </c>
      <c r="M2183">
        <f>INDEX('Grade 3'!$A$4:$AK$1252,$B2183,($C2183*8-7+4))</f>
        <v>107</v>
      </c>
      <c r="N2183">
        <f>INDEX('Grade 3'!$A$4:$AK$1252,$B2183,($C2183*8-6+4))</f>
        <v>556.47663551401865</v>
      </c>
      <c r="O2183">
        <f>INDEX('Grade 3'!$A$4:$AK$1252,$B2183,($C2183*8-5+4))</f>
        <v>3.7383177570093458</v>
      </c>
      <c r="P2183">
        <f>INDEX('Grade 3'!$A$4:$AK$1252,$B2183,($C2183*8-4+4))</f>
        <v>19.626168224299064</v>
      </c>
      <c r="Q2183">
        <f>INDEX('Grade 3'!$A$4:$AK$1252,$B2183,($C2183*8-3+4))</f>
        <v>50.467289719626166</v>
      </c>
      <c r="R2183">
        <f>INDEX('Grade 3'!$A$4:$AK$1252,$B2183,($C2183*8-2+4))</f>
        <v>26.168224299065422</v>
      </c>
      <c r="S2183">
        <f>INDEX('Grade 3'!$A$4:$AK$1252,$B2183,($C2183*8-1+4))</f>
        <v>96.261682242990659</v>
      </c>
      <c r="T2183">
        <f>INDEX('Grade 3'!$A$4:$AK$1252,$B2183,($C2183*8-0+4))</f>
        <v>76.635514018691595</v>
      </c>
      <c r="U2183" t="str">
        <f>INDEX('Grade 3'!$A$4:$AK$1252,$B2183,37)</f>
        <v>Metro</v>
      </c>
    </row>
    <row r="2184" spans="1:21">
      <c r="A2184">
        <f t="shared" si="103"/>
        <v>2183</v>
      </c>
      <c r="B2184">
        <f t="shared" si="104"/>
        <v>546</v>
      </c>
      <c r="C2184">
        <f t="shared" si="105"/>
        <v>3</v>
      </c>
      <c r="D2184">
        <f>INDEX('Grade 3'!$A$4:$AK$1252,$B2184,1)</f>
        <v>660</v>
      </c>
      <c r="E2184">
        <f>INDEX('Grade 3'!$A$4:$AK$1252,$B2184,2)</f>
        <v>100</v>
      </c>
      <c r="F2184" t="str">
        <f>INDEX('Grade 3'!$A$4:$AK$1252,$B2184,3)</f>
        <v>FULTON COUNTY</v>
      </c>
      <c r="G2184" t="str">
        <f>INDEX('Grade 3'!$A$4:$AK$1252,$B2184,4)</f>
        <v>SUMMIT HILL ELEMENTARY</v>
      </c>
      <c r="H2184" t="str">
        <f ca="1">StaticValues!$A$8</f>
        <v>2016</v>
      </c>
      <c r="I2184" t="str">
        <f ca="1">StaticValues!$B$8</f>
        <v>Spring</v>
      </c>
      <c r="J2184" t="str">
        <f ca="1">StaticValues!$C$8</f>
        <v>EOG</v>
      </c>
      <c r="K2184" t="str">
        <f ca="1">StaticValues!$D$8</f>
        <v>3</v>
      </c>
      <c r="L2184" t="str">
        <f>INDEX('Grade 3'!E$2:AJ$2,1,((8*C2184)-7))</f>
        <v>Science</v>
      </c>
      <c r="M2184">
        <f>INDEX('Grade 3'!$A$4:$AK$1252,$B2184,($C2184*8-7+4))</f>
        <v>107</v>
      </c>
      <c r="N2184">
        <f>INDEX('Grade 3'!$A$4:$AK$1252,$B2184,($C2184*8-6+4))</f>
        <v>542.72897196261681</v>
      </c>
      <c r="O2184">
        <f>INDEX('Grade 3'!$A$4:$AK$1252,$B2184,($C2184*8-5+4))</f>
        <v>5.6074766355140184</v>
      </c>
      <c r="P2184">
        <f>INDEX('Grade 3'!$A$4:$AK$1252,$B2184,($C2184*8-4+4))</f>
        <v>22.429906542056074</v>
      </c>
      <c r="Q2184">
        <f>INDEX('Grade 3'!$A$4:$AK$1252,$B2184,($C2184*8-3+4))</f>
        <v>49.532710280373834</v>
      </c>
      <c r="R2184">
        <f>INDEX('Grade 3'!$A$4:$AK$1252,$B2184,($C2184*8-2+4))</f>
        <v>22.429906542056074</v>
      </c>
      <c r="S2184">
        <f>INDEX('Grade 3'!$A$4:$AK$1252,$B2184,($C2184*8-1+4))</f>
        <v>94.392523364485982</v>
      </c>
      <c r="T2184">
        <f>INDEX('Grade 3'!$A$4:$AK$1252,$B2184,($C2184*8-0+4))</f>
        <v>71.962616822429908</v>
      </c>
      <c r="U2184" t="str">
        <f>INDEX('Grade 3'!$A$4:$AK$1252,$B2184,37)</f>
        <v>Metro</v>
      </c>
    </row>
    <row r="2185" spans="1:21">
      <c r="A2185">
        <f t="shared" si="103"/>
        <v>2184</v>
      </c>
      <c r="B2185">
        <f t="shared" si="104"/>
        <v>546</v>
      </c>
      <c r="C2185">
        <f t="shared" si="105"/>
        <v>4</v>
      </c>
      <c r="D2185">
        <f>INDEX('Grade 3'!$A$4:$AK$1252,$B2185,1)</f>
        <v>660</v>
      </c>
      <c r="E2185">
        <f>INDEX('Grade 3'!$A$4:$AK$1252,$B2185,2)</f>
        <v>100</v>
      </c>
      <c r="F2185" t="str">
        <f>INDEX('Grade 3'!$A$4:$AK$1252,$B2185,3)</f>
        <v>FULTON COUNTY</v>
      </c>
      <c r="G2185" t="str">
        <f>INDEX('Grade 3'!$A$4:$AK$1252,$B2185,4)</f>
        <v>SUMMIT HILL ELEMENTARY</v>
      </c>
      <c r="H2185" t="str">
        <f ca="1">StaticValues!$A$8</f>
        <v>2016</v>
      </c>
      <c r="I2185" t="str">
        <f ca="1">StaticValues!$B$8</f>
        <v>Spring</v>
      </c>
      <c r="J2185" t="str">
        <f ca="1">StaticValues!$C$8</f>
        <v>EOG</v>
      </c>
      <c r="K2185" t="str">
        <f ca="1">StaticValues!$D$8</f>
        <v>3</v>
      </c>
      <c r="L2185" t="str">
        <f>INDEX('Grade 3'!E$2:AJ$2,1,((8*C2185)-7))</f>
        <v>Social Studies</v>
      </c>
      <c r="M2185">
        <f>INDEX('Grade 3'!$A$4:$AK$1252,$B2185,($C2185*8-7+4))</f>
        <v>107</v>
      </c>
      <c r="N2185">
        <f>INDEX('Grade 3'!$A$4:$AK$1252,$B2185,($C2185*8-6+4))</f>
        <v>539.30841121495325</v>
      </c>
      <c r="O2185">
        <f>INDEX('Grade 3'!$A$4:$AK$1252,$B2185,($C2185*8-5+4))</f>
        <v>0</v>
      </c>
      <c r="P2185">
        <f>INDEX('Grade 3'!$A$4:$AK$1252,$B2185,($C2185*8-4+4))</f>
        <v>39.252336448598129</v>
      </c>
      <c r="Q2185">
        <f>INDEX('Grade 3'!$A$4:$AK$1252,$B2185,($C2185*8-3+4))</f>
        <v>28.037383177570092</v>
      </c>
      <c r="R2185">
        <f>INDEX('Grade 3'!$A$4:$AK$1252,$B2185,($C2185*8-2+4))</f>
        <v>32.710280373831779</v>
      </c>
      <c r="S2185">
        <f>INDEX('Grade 3'!$A$4:$AK$1252,$B2185,($C2185*8-1+4))</f>
        <v>100</v>
      </c>
      <c r="T2185">
        <f>INDEX('Grade 3'!$A$4:$AK$1252,$B2185,($C2185*8-0+4))</f>
        <v>60.747663551401871</v>
      </c>
      <c r="U2185" t="str">
        <f>INDEX('Grade 3'!$A$4:$AK$1252,$B2185,37)</f>
        <v>Metro</v>
      </c>
    </row>
    <row r="2186" spans="1:21">
      <c r="A2186">
        <f t="shared" si="103"/>
        <v>2185</v>
      </c>
      <c r="B2186">
        <f t="shared" si="104"/>
        <v>547</v>
      </c>
      <c r="C2186">
        <f t="shared" si="105"/>
        <v>1</v>
      </c>
      <c r="D2186">
        <f>INDEX('Grade 3'!$A$4:$AK$1252,$B2186,1)</f>
        <v>660</v>
      </c>
      <c r="E2186">
        <f>INDEX('Grade 3'!$A$4:$AK$1252,$B2186,2)</f>
        <v>101</v>
      </c>
      <c r="F2186" t="str">
        <f>INDEX('Grade 3'!$A$4:$AK$1252,$B2186,3)</f>
        <v>FULTON COUNTY</v>
      </c>
      <c r="G2186" t="str">
        <f>INDEX('Grade 3'!$A$4:$AK$1252,$B2186,4)</f>
        <v>ABBOTTS HILL ELEMENTARY SCHOOL</v>
      </c>
      <c r="H2186" t="str">
        <f ca="1">StaticValues!$A$8</f>
        <v>2016</v>
      </c>
      <c r="I2186" t="str">
        <f ca="1">StaticValues!$B$8</f>
        <v>Spring</v>
      </c>
      <c r="J2186" t="str">
        <f ca="1">StaticValues!$C$8</f>
        <v>EOG</v>
      </c>
      <c r="K2186" t="str">
        <f ca="1">StaticValues!$D$8</f>
        <v>3</v>
      </c>
      <c r="L2186" t="str">
        <f>INDEX('Grade 3'!E$2:AJ$2,1,((8*C2186)-7))</f>
        <v>English Language Arts</v>
      </c>
      <c r="M2186">
        <f>INDEX('Grade 3'!$A$4:$AK$1252,$B2186,($C2186*8-7+4))</f>
        <v>125</v>
      </c>
      <c r="N2186">
        <f>INDEX('Grade 3'!$A$4:$AK$1252,$B2186,($C2186*8-6+4))</f>
        <v>552.34400000000005</v>
      </c>
      <c r="O2186">
        <f>INDEX('Grade 3'!$A$4:$AK$1252,$B2186,($C2186*8-5+4))</f>
        <v>10.4</v>
      </c>
      <c r="P2186">
        <f>INDEX('Grade 3'!$A$4:$AK$1252,$B2186,($C2186*8-4+4))</f>
        <v>20.8</v>
      </c>
      <c r="Q2186">
        <f>INDEX('Grade 3'!$A$4:$AK$1252,$B2186,($C2186*8-3+4))</f>
        <v>41.6</v>
      </c>
      <c r="R2186">
        <f>INDEX('Grade 3'!$A$4:$AK$1252,$B2186,($C2186*8-2+4))</f>
        <v>27.2</v>
      </c>
      <c r="S2186">
        <f>INDEX('Grade 3'!$A$4:$AK$1252,$B2186,($C2186*8-1+4))</f>
        <v>89.6</v>
      </c>
      <c r="T2186">
        <f>INDEX('Grade 3'!$A$4:$AK$1252,$B2186,($C2186*8-0+4))</f>
        <v>68.8</v>
      </c>
      <c r="U2186" t="str">
        <f>INDEX('Grade 3'!$A$4:$AK$1252,$B2186,37)</f>
        <v>Metro</v>
      </c>
    </row>
    <row r="2187" spans="1:21">
      <c r="A2187">
        <f t="shared" si="103"/>
        <v>2186</v>
      </c>
      <c r="B2187">
        <f t="shared" si="104"/>
        <v>547</v>
      </c>
      <c r="C2187">
        <f t="shared" si="105"/>
        <v>2</v>
      </c>
      <c r="D2187">
        <f>INDEX('Grade 3'!$A$4:$AK$1252,$B2187,1)</f>
        <v>660</v>
      </c>
      <c r="E2187">
        <f>INDEX('Grade 3'!$A$4:$AK$1252,$B2187,2)</f>
        <v>101</v>
      </c>
      <c r="F2187" t="str">
        <f>INDEX('Grade 3'!$A$4:$AK$1252,$B2187,3)</f>
        <v>FULTON COUNTY</v>
      </c>
      <c r="G2187" t="str">
        <f>INDEX('Grade 3'!$A$4:$AK$1252,$B2187,4)</f>
        <v>ABBOTTS HILL ELEMENTARY SCHOOL</v>
      </c>
      <c r="H2187" t="str">
        <f ca="1">StaticValues!$A$8</f>
        <v>2016</v>
      </c>
      <c r="I2187" t="str">
        <f ca="1">StaticValues!$B$8</f>
        <v>Spring</v>
      </c>
      <c r="J2187" t="str">
        <f ca="1">StaticValues!$C$8</f>
        <v>EOG</v>
      </c>
      <c r="K2187" t="str">
        <f ca="1">StaticValues!$D$8</f>
        <v>3</v>
      </c>
      <c r="L2187" t="str">
        <f>INDEX('Grade 3'!E$2:AJ$2,1,((8*C2187)-7))</f>
        <v>Mathematics</v>
      </c>
      <c r="M2187">
        <f>INDEX('Grade 3'!$A$4:$AK$1252,$B2187,($C2187*8-7+4))</f>
        <v>129</v>
      </c>
      <c r="N2187">
        <f>INDEX('Grade 3'!$A$4:$AK$1252,$B2187,($C2187*8-6+4))</f>
        <v>559.73643410852708</v>
      </c>
      <c r="O2187">
        <f>INDEX('Grade 3'!$A$4:$AK$1252,$B2187,($C2187*8-5+4))</f>
        <v>0.77519379844961245</v>
      </c>
      <c r="P2187">
        <f>INDEX('Grade 3'!$A$4:$AK$1252,$B2187,($C2187*8-4+4))</f>
        <v>29.45736434108527</v>
      </c>
      <c r="Q2187">
        <f>INDEX('Grade 3'!$A$4:$AK$1252,$B2187,($C2187*8-3+4))</f>
        <v>36.434108527131784</v>
      </c>
      <c r="R2187">
        <f>INDEX('Grade 3'!$A$4:$AK$1252,$B2187,($C2187*8-2+4))</f>
        <v>33.333333333333336</v>
      </c>
      <c r="S2187">
        <f>INDEX('Grade 3'!$A$4:$AK$1252,$B2187,($C2187*8-1+4))</f>
        <v>99.224806201550393</v>
      </c>
      <c r="T2187">
        <f>INDEX('Grade 3'!$A$4:$AK$1252,$B2187,($C2187*8-0+4))</f>
        <v>69.767441860465112</v>
      </c>
      <c r="U2187" t="str">
        <f>INDEX('Grade 3'!$A$4:$AK$1252,$B2187,37)</f>
        <v>Metro</v>
      </c>
    </row>
    <row r="2188" spans="1:21">
      <c r="A2188">
        <f t="shared" si="103"/>
        <v>2187</v>
      </c>
      <c r="B2188">
        <f t="shared" si="104"/>
        <v>547</v>
      </c>
      <c r="C2188">
        <f t="shared" si="105"/>
        <v>3</v>
      </c>
      <c r="D2188">
        <f>INDEX('Grade 3'!$A$4:$AK$1252,$B2188,1)</f>
        <v>660</v>
      </c>
      <c r="E2188">
        <f>INDEX('Grade 3'!$A$4:$AK$1252,$B2188,2)</f>
        <v>101</v>
      </c>
      <c r="F2188" t="str">
        <f>INDEX('Grade 3'!$A$4:$AK$1252,$B2188,3)</f>
        <v>FULTON COUNTY</v>
      </c>
      <c r="G2188" t="str">
        <f>INDEX('Grade 3'!$A$4:$AK$1252,$B2188,4)</f>
        <v>ABBOTTS HILL ELEMENTARY SCHOOL</v>
      </c>
      <c r="H2188" t="str">
        <f ca="1">StaticValues!$A$8</f>
        <v>2016</v>
      </c>
      <c r="I2188" t="str">
        <f ca="1">StaticValues!$B$8</f>
        <v>Spring</v>
      </c>
      <c r="J2188" t="str">
        <f ca="1">StaticValues!$C$8</f>
        <v>EOG</v>
      </c>
      <c r="K2188" t="str">
        <f ca="1">StaticValues!$D$8</f>
        <v>3</v>
      </c>
      <c r="L2188" t="str">
        <f>INDEX('Grade 3'!E$2:AJ$2,1,((8*C2188)-7))</f>
        <v>Science</v>
      </c>
      <c r="M2188">
        <f>INDEX('Grade 3'!$A$4:$AK$1252,$B2188,($C2188*8-7+4))</f>
        <v>129</v>
      </c>
      <c r="N2188">
        <f>INDEX('Grade 3'!$A$4:$AK$1252,$B2188,($C2188*8-6+4))</f>
        <v>550.33333333333337</v>
      </c>
      <c r="O2188">
        <f>INDEX('Grade 3'!$A$4:$AK$1252,$B2188,($C2188*8-5+4))</f>
        <v>6.2015503875968996</v>
      </c>
      <c r="P2188">
        <f>INDEX('Grade 3'!$A$4:$AK$1252,$B2188,($C2188*8-4+4))</f>
        <v>19.379844961240309</v>
      </c>
      <c r="Q2188">
        <f>INDEX('Grade 3'!$A$4:$AK$1252,$B2188,($C2188*8-3+4))</f>
        <v>35.65891472868217</v>
      </c>
      <c r="R2188">
        <f>INDEX('Grade 3'!$A$4:$AK$1252,$B2188,($C2188*8-2+4))</f>
        <v>38.759689922480618</v>
      </c>
      <c r="S2188">
        <f>INDEX('Grade 3'!$A$4:$AK$1252,$B2188,($C2188*8-1+4))</f>
        <v>93.798449612403104</v>
      </c>
      <c r="T2188">
        <f>INDEX('Grade 3'!$A$4:$AK$1252,$B2188,($C2188*8-0+4))</f>
        <v>74.418604651162795</v>
      </c>
      <c r="U2188" t="str">
        <f>INDEX('Grade 3'!$A$4:$AK$1252,$B2188,37)</f>
        <v>Metro</v>
      </c>
    </row>
    <row r="2189" spans="1:21">
      <c r="A2189">
        <f t="shared" si="103"/>
        <v>2188</v>
      </c>
      <c r="B2189">
        <f t="shared" si="104"/>
        <v>547</v>
      </c>
      <c r="C2189">
        <f t="shared" si="105"/>
        <v>4</v>
      </c>
      <c r="D2189">
        <f>INDEX('Grade 3'!$A$4:$AK$1252,$B2189,1)</f>
        <v>660</v>
      </c>
      <c r="E2189">
        <f>INDEX('Grade 3'!$A$4:$AK$1252,$B2189,2)</f>
        <v>101</v>
      </c>
      <c r="F2189" t="str">
        <f>INDEX('Grade 3'!$A$4:$AK$1252,$B2189,3)</f>
        <v>FULTON COUNTY</v>
      </c>
      <c r="G2189" t="str">
        <f>INDEX('Grade 3'!$A$4:$AK$1252,$B2189,4)</f>
        <v>ABBOTTS HILL ELEMENTARY SCHOOL</v>
      </c>
      <c r="H2189" t="str">
        <f ca="1">StaticValues!$A$8</f>
        <v>2016</v>
      </c>
      <c r="I2189" t="str">
        <f ca="1">StaticValues!$B$8</f>
        <v>Spring</v>
      </c>
      <c r="J2189" t="str">
        <f ca="1">StaticValues!$C$8</f>
        <v>EOG</v>
      </c>
      <c r="K2189" t="str">
        <f ca="1">StaticValues!$D$8</f>
        <v>3</v>
      </c>
      <c r="L2189" t="str">
        <f>INDEX('Grade 3'!E$2:AJ$2,1,((8*C2189)-7))</f>
        <v>Social Studies</v>
      </c>
      <c r="M2189">
        <f>INDEX('Grade 3'!$A$4:$AK$1252,$B2189,($C2189*8-7+4))</f>
        <v>125</v>
      </c>
      <c r="N2189">
        <f>INDEX('Grade 3'!$A$4:$AK$1252,$B2189,($C2189*8-6+4))</f>
        <v>545.53599999999994</v>
      </c>
      <c r="O2189">
        <f>INDEX('Grade 3'!$A$4:$AK$1252,$B2189,($C2189*8-5+4))</f>
        <v>5.6</v>
      </c>
      <c r="P2189">
        <f>INDEX('Grade 3'!$A$4:$AK$1252,$B2189,($C2189*8-4+4))</f>
        <v>29.6</v>
      </c>
      <c r="Q2189">
        <f>INDEX('Grade 3'!$A$4:$AK$1252,$B2189,($C2189*8-3+4))</f>
        <v>27.2</v>
      </c>
      <c r="R2189">
        <f>INDEX('Grade 3'!$A$4:$AK$1252,$B2189,($C2189*8-2+4))</f>
        <v>37.6</v>
      </c>
      <c r="S2189">
        <f>INDEX('Grade 3'!$A$4:$AK$1252,$B2189,($C2189*8-1+4))</f>
        <v>94.4</v>
      </c>
      <c r="T2189">
        <f>INDEX('Grade 3'!$A$4:$AK$1252,$B2189,($C2189*8-0+4))</f>
        <v>64.8</v>
      </c>
      <c r="U2189" t="str">
        <f>INDEX('Grade 3'!$A$4:$AK$1252,$B2189,37)</f>
        <v>Metro</v>
      </c>
    </row>
    <row r="2190" spans="1:21">
      <c r="A2190">
        <f t="shared" si="103"/>
        <v>2189</v>
      </c>
      <c r="B2190">
        <f t="shared" si="104"/>
        <v>548</v>
      </c>
      <c r="C2190">
        <f t="shared" si="105"/>
        <v>1</v>
      </c>
      <c r="D2190">
        <f>INDEX('Grade 3'!$A$4:$AK$1252,$B2190,1)</f>
        <v>660</v>
      </c>
      <c r="E2190">
        <f>INDEX('Grade 3'!$A$4:$AK$1252,$B2190,2)</f>
        <v>102</v>
      </c>
      <c r="F2190" t="str">
        <f>INDEX('Grade 3'!$A$4:$AK$1252,$B2190,3)</f>
        <v>FULTON COUNTY</v>
      </c>
      <c r="G2190" t="str">
        <f>INDEX('Grade 3'!$A$4:$AK$1252,$B2190,4)</f>
        <v>CREEK VIEW ELEMENTARY SCHOOL</v>
      </c>
      <c r="H2190" t="str">
        <f ca="1">StaticValues!$A$8</f>
        <v>2016</v>
      </c>
      <c r="I2190" t="str">
        <f ca="1">StaticValues!$B$8</f>
        <v>Spring</v>
      </c>
      <c r="J2190" t="str">
        <f ca="1">StaticValues!$C$8</f>
        <v>EOG</v>
      </c>
      <c r="K2190" t="str">
        <f ca="1">StaticValues!$D$8</f>
        <v>3</v>
      </c>
      <c r="L2190" t="str">
        <f>INDEX('Grade 3'!E$2:AJ$2,1,((8*C2190)-7))</f>
        <v>English Language Arts</v>
      </c>
      <c r="M2190">
        <f>INDEX('Grade 3'!$A$4:$AK$1252,$B2190,($C2190*8-7+4))</f>
        <v>175</v>
      </c>
      <c r="N2190">
        <f>INDEX('Grade 3'!$A$4:$AK$1252,$B2190,($C2190*8-6+4))</f>
        <v>557.94285714285718</v>
      </c>
      <c r="O2190">
        <f>INDEX('Grade 3'!$A$4:$AK$1252,$B2190,($C2190*8-5+4))</f>
        <v>8.5714285714285712</v>
      </c>
      <c r="P2190">
        <f>INDEX('Grade 3'!$A$4:$AK$1252,$B2190,($C2190*8-4+4))</f>
        <v>14.857142857142858</v>
      </c>
      <c r="Q2190">
        <f>INDEX('Grade 3'!$A$4:$AK$1252,$B2190,($C2190*8-3+4))</f>
        <v>49.714285714285715</v>
      </c>
      <c r="R2190">
        <f>INDEX('Grade 3'!$A$4:$AK$1252,$B2190,($C2190*8-2+4))</f>
        <v>26.857142857142858</v>
      </c>
      <c r="S2190">
        <f>INDEX('Grade 3'!$A$4:$AK$1252,$B2190,($C2190*8-1+4))</f>
        <v>91.428571428571431</v>
      </c>
      <c r="T2190">
        <f>INDEX('Grade 3'!$A$4:$AK$1252,$B2190,($C2190*8-0+4))</f>
        <v>76.571428571428569</v>
      </c>
      <c r="U2190" t="str">
        <f>INDEX('Grade 3'!$A$4:$AK$1252,$B2190,37)</f>
        <v>Metro</v>
      </c>
    </row>
    <row r="2191" spans="1:21">
      <c r="A2191">
        <f t="shared" si="103"/>
        <v>2190</v>
      </c>
      <c r="B2191">
        <f t="shared" si="104"/>
        <v>548</v>
      </c>
      <c r="C2191">
        <f t="shared" si="105"/>
        <v>2</v>
      </c>
      <c r="D2191">
        <f>INDEX('Grade 3'!$A$4:$AK$1252,$B2191,1)</f>
        <v>660</v>
      </c>
      <c r="E2191">
        <f>INDEX('Grade 3'!$A$4:$AK$1252,$B2191,2)</f>
        <v>102</v>
      </c>
      <c r="F2191" t="str">
        <f>INDEX('Grade 3'!$A$4:$AK$1252,$B2191,3)</f>
        <v>FULTON COUNTY</v>
      </c>
      <c r="G2191" t="str">
        <f>INDEX('Grade 3'!$A$4:$AK$1252,$B2191,4)</f>
        <v>CREEK VIEW ELEMENTARY SCHOOL</v>
      </c>
      <c r="H2191" t="str">
        <f ca="1">StaticValues!$A$8</f>
        <v>2016</v>
      </c>
      <c r="I2191" t="str">
        <f ca="1">StaticValues!$B$8</f>
        <v>Spring</v>
      </c>
      <c r="J2191" t="str">
        <f ca="1">StaticValues!$C$8</f>
        <v>EOG</v>
      </c>
      <c r="K2191" t="str">
        <f ca="1">StaticValues!$D$8</f>
        <v>3</v>
      </c>
      <c r="L2191" t="str">
        <f>INDEX('Grade 3'!E$2:AJ$2,1,((8*C2191)-7))</f>
        <v>Mathematics</v>
      </c>
      <c r="M2191">
        <f>INDEX('Grade 3'!$A$4:$AK$1252,$B2191,($C2191*8-7+4))</f>
        <v>175</v>
      </c>
      <c r="N2191">
        <f>INDEX('Grade 3'!$A$4:$AK$1252,$B2191,($C2191*8-6+4))</f>
        <v>558.14285714285711</v>
      </c>
      <c r="O2191">
        <f>INDEX('Grade 3'!$A$4:$AK$1252,$B2191,($C2191*8-5+4))</f>
        <v>4.5714285714285712</v>
      </c>
      <c r="P2191">
        <f>INDEX('Grade 3'!$A$4:$AK$1252,$B2191,($C2191*8-4+4))</f>
        <v>22.857142857142858</v>
      </c>
      <c r="Q2191">
        <f>INDEX('Grade 3'!$A$4:$AK$1252,$B2191,($C2191*8-3+4))</f>
        <v>38.285714285714285</v>
      </c>
      <c r="R2191">
        <f>INDEX('Grade 3'!$A$4:$AK$1252,$B2191,($C2191*8-2+4))</f>
        <v>34.285714285714285</v>
      </c>
      <c r="S2191">
        <f>INDEX('Grade 3'!$A$4:$AK$1252,$B2191,($C2191*8-1+4))</f>
        <v>95.428571428571431</v>
      </c>
      <c r="T2191">
        <f>INDEX('Grade 3'!$A$4:$AK$1252,$B2191,($C2191*8-0+4))</f>
        <v>72.571428571428569</v>
      </c>
      <c r="U2191" t="str">
        <f>INDEX('Grade 3'!$A$4:$AK$1252,$B2191,37)</f>
        <v>Metro</v>
      </c>
    </row>
    <row r="2192" spans="1:21">
      <c r="A2192">
        <f t="shared" si="103"/>
        <v>2191</v>
      </c>
      <c r="B2192">
        <f t="shared" si="104"/>
        <v>548</v>
      </c>
      <c r="C2192">
        <f t="shared" si="105"/>
        <v>3</v>
      </c>
      <c r="D2192">
        <f>INDEX('Grade 3'!$A$4:$AK$1252,$B2192,1)</f>
        <v>660</v>
      </c>
      <c r="E2192">
        <f>INDEX('Grade 3'!$A$4:$AK$1252,$B2192,2)</f>
        <v>102</v>
      </c>
      <c r="F2192" t="str">
        <f>INDEX('Grade 3'!$A$4:$AK$1252,$B2192,3)</f>
        <v>FULTON COUNTY</v>
      </c>
      <c r="G2192" t="str">
        <f>INDEX('Grade 3'!$A$4:$AK$1252,$B2192,4)</f>
        <v>CREEK VIEW ELEMENTARY SCHOOL</v>
      </c>
      <c r="H2192" t="str">
        <f ca="1">StaticValues!$A$8</f>
        <v>2016</v>
      </c>
      <c r="I2192" t="str">
        <f ca="1">StaticValues!$B$8</f>
        <v>Spring</v>
      </c>
      <c r="J2192" t="str">
        <f ca="1">StaticValues!$C$8</f>
        <v>EOG</v>
      </c>
      <c r="K2192" t="str">
        <f ca="1">StaticValues!$D$8</f>
        <v>3</v>
      </c>
      <c r="L2192" t="str">
        <f>INDEX('Grade 3'!E$2:AJ$2,1,((8*C2192)-7))</f>
        <v>Science</v>
      </c>
      <c r="M2192">
        <f>INDEX('Grade 3'!$A$4:$AK$1252,$B2192,($C2192*8-7+4))</f>
        <v>175</v>
      </c>
      <c r="N2192">
        <f>INDEX('Grade 3'!$A$4:$AK$1252,$B2192,($C2192*8-6+4))</f>
        <v>545.61714285714288</v>
      </c>
      <c r="O2192">
        <f>INDEX('Grade 3'!$A$4:$AK$1252,$B2192,($C2192*8-5+4))</f>
        <v>3.4285714285714284</v>
      </c>
      <c r="P2192">
        <f>INDEX('Grade 3'!$A$4:$AK$1252,$B2192,($C2192*8-4+4))</f>
        <v>22.285714285714285</v>
      </c>
      <c r="Q2192">
        <f>INDEX('Grade 3'!$A$4:$AK$1252,$B2192,($C2192*8-3+4))</f>
        <v>44</v>
      </c>
      <c r="R2192">
        <f>INDEX('Grade 3'!$A$4:$AK$1252,$B2192,($C2192*8-2+4))</f>
        <v>30.285714285714285</v>
      </c>
      <c r="S2192">
        <f>INDEX('Grade 3'!$A$4:$AK$1252,$B2192,($C2192*8-1+4))</f>
        <v>96.571428571428569</v>
      </c>
      <c r="T2192">
        <f>INDEX('Grade 3'!$A$4:$AK$1252,$B2192,($C2192*8-0+4))</f>
        <v>74.285714285714292</v>
      </c>
      <c r="U2192" t="str">
        <f>INDEX('Grade 3'!$A$4:$AK$1252,$B2192,37)</f>
        <v>Metro</v>
      </c>
    </row>
    <row r="2193" spans="1:21">
      <c r="A2193">
        <f t="shared" si="103"/>
        <v>2192</v>
      </c>
      <c r="B2193">
        <f t="shared" si="104"/>
        <v>548</v>
      </c>
      <c r="C2193">
        <f t="shared" si="105"/>
        <v>4</v>
      </c>
      <c r="D2193">
        <f>INDEX('Grade 3'!$A$4:$AK$1252,$B2193,1)</f>
        <v>660</v>
      </c>
      <c r="E2193">
        <f>INDEX('Grade 3'!$A$4:$AK$1252,$B2193,2)</f>
        <v>102</v>
      </c>
      <c r="F2193" t="str">
        <f>INDEX('Grade 3'!$A$4:$AK$1252,$B2193,3)</f>
        <v>FULTON COUNTY</v>
      </c>
      <c r="G2193" t="str">
        <f>INDEX('Grade 3'!$A$4:$AK$1252,$B2193,4)</f>
        <v>CREEK VIEW ELEMENTARY SCHOOL</v>
      </c>
      <c r="H2193" t="str">
        <f ca="1">StaticValues!$A$8</f>
        <v>2016</v>
      </c>
      <c r="I2193" t="str">
        <f ca="1">StaticValues!$B$8</f>
        <v>Spring</v>
      </c>
      <c r="J2193" t="str">
        <f ca="1">StaticValues!$C$8</f>
        <v>EOG</v>
      </c>
      <c r="K2193" t="str">
        <f ca="1">StaticValues!$D$8</f>
        <v>3</v>
      </c>
      <c r="L2193" t="str">
        <f>INDEX('Grade 3'!E$2:AJ$2,1,((8*C2193)-7))</f>
        <v>Social Studies</v>
      </c>
      <c r="M2193">
        <f>INDEX('Grade 3'!$A$4:$AK$1252,$B2193,($C2193*8-7+4))</f>
        <v>175</v>
      </c>
      <c r="N2193">
        <f>INDEX('Grade 3'!$A$4:$AK$1252,$B2193,($C2193*8-6+4))</f>
        <v>540.92571428571432</v>
      </c>
      <c r="O2193">
        <f>INDEX('Grade 3'!$A$4:$AK$1252,$B2193,($C2193*8-5+4))</f>
        <v>5.7142857142857144</v>
      </c>
      <c r="P2193">
        <f>INDEX('Grade 3'!$A$4:$AK$1252,$B2193,($C2193*8-4+4))</f>
        <v>31.428571428571427</v>
      </c>
      <c r="Q2193">
        <f>INDEX('Grade 3'!$A$4:$AK$1252,$B2193,($C2193*8-3+4))</f>
        <v>30.285714285714285</v>
      </c>
      <c r="R2193">
        <f>INDEX('Grade 3'!$A$4:$AK$1252,$B2193,($C2193*8-2+4))</f>
        <v>32.571428571428569</v>
      </c>
      <c r="S2193">
        <f>INDEX('Grade 3'!$A$4:$AK$1252,$B2193,($C2193*8-1+4))</f>
        <v>94.285714285714292</v>
      </c>
      <c r="T2193">
        <f>INDEX('Grade 3'!$A$4:$AK$1252,$B2193,($C2193*8-0+4))</f>
        <v>62.857142857142854</v>
      </c>
      <c r="U2193" t="str">
        <f>INDEX('Grade 3'!$A$4:$AK$1252,$B2193,37)</f>
        <v>Metro</v>
      </c>
    </row>
    <row r="2194" spans="1:21">
      <c r="A2194">
        <f t="shared" si="103"/>
        <v>2193</v>
      </c>
      <c r="B2194">
        <f t="shared" si="104"/>
        <v>549</v>
      </c>
      <c r="C2194">
        <f t="shared" si="105"/>
        <v>1</v>
      </c>
      <c r="D2194">
        <f>INDEX('Grade 3'!$A$4:$AK$1252,$B2194,1)</f>
        <v>660</v>
      </c>
      <c r="E2194">
        <f>INDEX('Grade 3'!$A$4:$AK$1252,$B2194,2)</f>
        <v>103</v>
      </c>
      <c r="F2194" t="str">
        <f>INDEX('Grade 3'!$A$4:$AK$1252,$B2194,3)</f>
        <v>FULTON COUNTY</v>
      </c>
      <c r="G2194" t="str">
        <f>INDEX('Grade 3'!$A$4:$AK$1252,$B2194,4)</f>
        <v>HEMBREE SPRINGS ELEMENTARY SCHOOL</v>
      </c>
      <c r="H2194" t="str">
        <f ca="1">StaticValues!$A$8</f>
        <v>2016</v>
      </c>
      <c r="I2194" t="str">
        <f ca="1">StaticValues!$B$8</f>
        <v>Spring</v>
      </c>
      <c r="J2194" t="str">
        <f ca="1">StaticValues!$C$8</f>
        <v>EOG</v>
      </c>
      <c r="K2194" t="str">
        <f ca="1">StaticValues!$D$8</f>
        <v>3</v>
      </c>
      <c r="L2194" t="str">
        <f>INDEX('Grade 3'!E$2:AJ$2,1,((8*C2194)-7))</f>
        <v>English Language Arts</v>
      </c>
      <c r="M2194">
        <f>INDEX('Grade 3'!$A$4:$AK$1252,$B2194,($C2194*8-7+4))</f>
        <v>120</v>
      </c>
      <c r="N2194">
        <f>INDEX('Grade 3'!$A$4:$AK$1252,$B2194,($C2194*8-6+4))</f>
        <v>526.875</v>
      </c>
      <c r="O2194">
        <f>INDEX('Grade 3'!$A$4:$AK$1252,$B2194,($C2194*8-5+4))</f>
        <v>23.333333333333332</v>
      </c>
      <c r="P2194">
        <f>INDEX('Grade 3'!$A$4:$AK$1252,$B2194,($C2194*8-4+4))</f>
        <v>25.833333333333332</v>
      </c>
      <c r="Q2194">
        <f>INDEX('Grade 3'!$A$4:$AK$1252,$B2194,($C2194*8-3+4))</f>
        <v>34.166666666666664</v>
      </c>
      <c r="R2194">
        <f>INDEX('Grade 3'!$A$4:$AK$1252,$B2194,($C2194*8-2+4))</f>
        <v>16.666666666666668</v>
      </c>
      <c r="S2194">
        <f>INDEX('Grade 3'!$A$4:$AK$1252,$B2194,($C2194*8-1+4))</f>
        <v>76.666666666666671</v>
      </c>
      <c r="T2194">
        <f>INDEX('Grade 3'!$A$4:$AK$1252,$B2194,($C2194*8-0+4))</f>
        <v>50.833333333333336</v>
      </c>
      <c r="U2194" t="str">
        <f>INDEX('Grade 3'!$A$4:$AK$1252,$B2194,37)</f>
        <v>Metro</v>
      </c>
    </row>
    <row r="2195" spans="1:21">
      <c r="A2195">
        <f t="shared" si="103"/>
        <v>2194</v>
      </c>
      <c r="B2195">
        <f t="shared" si="104"/>
        <v>549</v>
      </c>
      <c r="C2195">
        <f t="shared" si="105"/>
        <v>2</v>
      </c>
      <c r="D2195">
        <f>INDEX('Grade 3'!$A$4:$AK$1252,$B2195,1)</f>
        <v>660</v>
      </c>
      <c r="E2195">
        <f>INDEX('Grade 3'!$A$4:$AK$1252,$B2195,2)</f>
        <v>103</v>
      </c>
      <c r="F2195" t="str">
        <f>INDEX('Grade 3'!$A$4:$AK$1252,$B2195,3)</f>
        <v>FULTON COUNTY</v>
      </c>
      <c r="G2195" t="str">
        <f>INDEX('Grade 3'!$A$4:$AK$1252,$B2195,4)</f>
        <v>HEMBREE SPRINGS ELEMENTARY SCHOOL</v>
      </c>
      <c r="H2195" t="str">
        <f ca="1">StaticValues!$A$8</f>
        <v>2016</v>
      </c>
      <c r="I2195" t="str">
        <f ca="1">StaticValues!$B$8</f>
        <v>Spring</v>
      </c>
      <c r="J2195" t="str">
        <f ca="1">StaticValues!$C$8</f>
        <v>EOG</v>
      </c>
      <c r="K2195" t="str">
        <f ca="1">StaticValues!$D$8</f>
        <v>3</v>
      </c>
      <c r="L2195" t="str">
        <f>INDEX('Grade 3'!E$2:AJ$2,1,((8*C2195)-7))</f>
        <v>Mathematics</v>
      </c>
      <c r="M2195">
        <f>INDEX('Grade 3'!$A$4:$AK$1252,$B2195,($C2195*8-7+4))</f>
        <v>121</v>
      </c>
      <c r="N2195">
        <f>INDEX('Grade 3'!$A$4:$AK$1252,$B2195,($C2195*8-6+4))</f>
        <v>534.25619834710744</v>
      </c>
      <c r="O2195">
        <f>INDEX('Grade 3'!$A$4:$AK$1252,$B2195,($C2195*8-5+4))</f>
        <v>9.0909090909090917</v>
      </c>
      <c r="P2195">
        <f>INDEX('Grade 3'!$A$4:$AK$1252,$B2195,($C2195*8-4+4))</f>
        <v>38.84297520661157</v>
      </c>
      <c r="Q2195">
        <f>INDEX('Grade 3'!$A$4:$AK$1252,$B2195,($C2195*8-3+4))</f>
        <v>32.231404958677686</v>
      </c>
      <c r="R2195">
        <f>INDEX('Grade 3'!$A$4:$AK$1252,$B2195,($C2195*8-2+4))</f>
        <v>19.834710743801654</v>
      </c>
      <c r="S2195">
        <f>INDEX('Grade 3'!$A$4:$AK$1252,$B2195,($C2195*8-1+4))</f>
        <v>90.909090909090907</v>
      </c>
      <c r="T2195">
        <f>INDEX('Grade 3'!$A$4:$AK$1252,$B2195,($C2195*8-0+4))</f>
        <v>52.066115702479337</v>
      </c>
      <c r="U2195" t="str">
        <f>INDEX('Grade 3'!$A$4:$AK$1252,$B2195,37)</f>
        <v>Metro</v>
      </c>
    </row>
    <row r="2196" spans="1:21">
      <c r="A2196">
        <f t="shared" si="103"/>
        <v>2195</v>
      </c>
      <c r="B2196">
        <f t="shared" si="104"/>
        <v>549</v>
      </c>
      <c r="C2196">
        <f t="shared" si="105"/>
        <v>3</v>
      </c>
      <c r="D2196">
        <f>INDEX('Grade 3'!$A$4:$AK$1252,$B2196,1)</f>
        <v>660</v>
      </c>
      <c r="E2196">
        <f>INDEX('Grade 3'!$A$4:$AK$1252,$B2196,2)</f>
        <v>103</v>
      </c>
      <c r="F2196" t="str">
        <f>INDEX('Grade 3'!$A$4:$AK$1252,$B2196,3)</f>
        <v>FULTON COUNTY</v>
      </c>
      <c r="G2196" t="str">
        <f>INDEX('Grade 3'!$A$4:$AK$1252,$B2196,4)</f>
        <v>HEMBREE SPRINGS ELEMENTARY SCHOOL</v>
      </c>
      <c r="H2196" t="str">
        <f ca="1">StaticValues!$A$8</f>
        <v>2016</v>
      </c>
      <c r="I2196" t="str">
        <f ca="1">StaticValues!$B$8</f>
        <v>Spring</v>
      </c>
      <c r="J2196" t="str">
        <f ca="1">StaticValues!$C$8</f>
        <v>EOG</v>
      </c>
      <c r="K2196" t="str">
        <f ca="1">StaticValues!$D$8</f>
        <v>3</v>
      </c>
      <c r="L2196" t="str">
        <f>INDEX('Grade 3'!E$2:AJ$2,1,((8*C2196)-7))</f>
        <v>Science</v>
      </c>
      <c r="M2196">
        <f>INDEX('Grade 3'!$A$4:$AK$1252,$B2196,($C2196*8-7+4))</f>
        <v>121</v>
      </c>
      <c r="N2196">
        <f>INDEX('Grade 3'!$A$4:$AK$1252,$B2196,($C2196*8-6+4))</f>
        <v>521.31404958677683</v>
      </c>
      <c r="O2196">
        <f>INDEX('Grade 3'!$A$4:$AK$1252,$B2196,($C2196*8-5+4))</f>
        <v>16.528925619834709</v>
      </c>
      <c r="P2196">
        <f>INDEX('Grade 3'!$A$4:$AK$1252,$B2196,($C2196*8-4+4))</f>
        <v>39.669421487603309</v>
      </c>
      <c r="Q2196">
        <f>INDEX('Grade 3'!$A$4:$AK$1252,$B2196,($C2196*8-3+4))</f>
        <v>28.925619834710744</v>
      </c>
      <c r="R2196">
        <f>INDEX('Grade 3'!$A$4:$AK$1252,$B2196,($C2196*8-2+4))</f>
        <v>14.87603305785124</v>
      </c>
      <c r="S2196">
        <f>INDEX('Grade 3'!$A$4:$AK$1252,$B2196,($C2196*8-1+4))</f>
        <v>83.471074380165291</v>
      </c>
      <c r="T2196">
        <f>INDEX('Grade 3'!$A$4:$AK$1252,$B2196,($C2196*8-0+4))</f>
        <v>43.801652892561982</v>
      </c>
      <c r="U2196" t="str">
        <f>INDEX('Grade 3'!$A$4:$AK$1252,$B2196,37)</f>
        <v>Metro</v>
      </c>
    </row>
    <row r="2197" spans="1:21">
      <c r="A2197">
        <f t="shared" si="103"/>
        <v>2196</v>
      </c>
      <c r="B2197">
        <f t="shared" si="104"/>
        <v>549</v>
      </c>
      <c r="C2197">
        <f t="shared" si="105"/>
        <v>4</v>
      </c>
      <c r="D2197">
        <f>INDEX('Grade 3'!$A$4:$AK$1252,$B2197,1)</f>
        <v>660</v>
      </c>
      <c r="E2197">
        <f>INDEX('Grade 3'!$A$4:$AK$1252,$B2197,2)</f>
        <v>103</v>
      </c>
      <c r="F2197" t="str">
        <f>INDEX('Grade 3'!$A$4:$AK$1252,$B2197,3)</f>
        <v>FULTON COUNTY</v>
      </c>
      <c r="G2197" t="str">
        <f>INDEX('Grade 3'!$A$4:$AK$1252,$B2197,4)</f>
        <v>HEMBREE SPRINGS ELEMENTARY SCHOOL</v>
      </c>
      <c r="H2197" t="str">
        <f ca="1">StaticValues!$A$8</f>
        <v>2016</v>
      </c>
      <c r="I2197" t="str">
        <f ca="1">StaticValues!$B$8</f>
        <v>Spring</v>
      </c>
      <c r="J2197" t="str">
        <f ca="1">StaticValues!$C$8</f>
        <v>EOG</v>
      </c>
      <c r="K2197" t="str">
        <f ca="1">StaticValues!$D$8</f>
        <v>3</v>
      </c>
      <c r="L2197" t="str">
        <f>INDEX('Grade 3'!E$2:AJ$2,1,((8*C2197)-7))</f>
        <v>Social Studies</v>
      </c>
      <c r="M2197">
        <f>INDEX('Grade 3'!$A$4:$AK$1252,$B2197,($C2197*8-7+4))</f>
        <v>119</v>
      </c>
      <c r="N2197">
        <f>INDEX('Grade 3'!$A$4:$AK$1252,$B2197,($C2197*8-6+4))</f>
        <v>513</v>
      </c>
      <c r="O2197">
        <f>INDEX('Grade 3'!$A$4:$AK$1252,$B2197,($C2197*8-5+4))</f>
        <v>20.168067226890756</v>
      </c>
      <c r="P2197">
        <f>INDEX('Grade 3'!$A$4:$AK$1252,$B2197,($C2197*8-4+4))</f>
        <v>40.336134453781511</v>
      </c>
      <c r="Q2197">
        <f>INDEX('Grade 3'!$A$4:$AK$1252,$B2197,($C2197*8-3+4))</f>
        <v>26.050420168067227</v>
      </c>
      <c r="R2197">
        <f>INDEX('Grade 3'!$A$4:$AK$1252,$B2197,($C2197*8-2+4))</f>
        <v>13.445378151260504</v>
      </c>
      <c r="S2197">
        <f>INDEX('Grade 3'!$A$4:$AK$1252,$B2197,($C2197*8-1+4))</f>
        <v>79.831932773109244</v>
      </c>
      <c r="T2197">
        <f>INDEX('Grade 3'!$A$4:$AK$1252,$B2197,($C2197*8-0+4))</f>
        <v>39.495798319327733</v>
      </c>
      <c r="U2197" t="str">
        <f>INDEX('Grade 3'!$A$4:$AK$1252,$B2197,37)</f>
        <v>Metro</v>
      </c>
    </row>
    <row r="2198" spans="1:21">
      <c r="A2198">
        <f t="shared" si="103"/>
        <v>2197</v>
      </c>
      <c r="B2198">
        <f t="shared" si="104"/>
        <v>550</v>
      </c>
      <c r="C2198">
        <f t="shared" si="105"/>
        <v>1</v>
      </c>
      <c r="D2198">
        <f>INDEX('Grade 3'!$A$4:$AK$1252,$B2198,1)</f>
        <v>660</v>
      </c>
      <c r="E2198">
        <f>INDEX('Grade 3'!$A$4:$AK$1252,$B2198,2)</f>
        <v>104</v>
      </c>
      <c r="F2198" t="str">
        <f>INDEX('Grade 3'!$A$4:$AK$1252,$B2198,3)</f>
        <v>FULTON COUNTY</v>
      </c>
      <c r="G2198" t="str">
        <f>INDEX('Grade 3'!$A$4:$AK$1252,$B2198,4)</f>
        <v>SPALDING DRIVE ELEMENTARY</v>
      </c>
      <c r="H2198" t="str">
        <f ca="1">StaticValues!$A$8</f>
        <v>2016</v>
      </c>
      <c r="I2198" t="str">
        <f ca="1">StaticValues!$B$8</f>
        <v>Spring</v>
      </c>
      <c r="J2198" t="str">
        <f ca="1">StaticValues!$C$8</f>
        <v>EOG</v>
      </c>
      <c r="K2198" t="str">
        <f ca="1">StaticValues!$D$8</f>
        <v>3</v>
      </c>
      <c r="L2198" t="str">
        <f>INDEX('Grade 3'!E$2:AJ$2,1,((8*C2198)-7))</f>
        <v>English Language Arts</v>
      </c>
      <c r="M2198">
        <f>INDEX('Grade 3'!$A$4:$AK$1252,$B2198,($C2198*8-7+4))</f>
        <v>65</v>
      </c>
      <c r="N2198">
        <f>INDEX('Grade 3'!$A$4:$AK$1252,$B2198,($C2198*8-6+4))</f>
        <v>535.92307692307691</v>
      </c>
      <c r="O2198">
        <f>INDEX('Grade 3'!$A$4:$AK$1252,$B2198,($C2198*8-5+4))</f>
        <v>12.307692307692308</v>
      </c>
      <c r="P2198">
        <f>INDEX('Grade 3'!$A$4:$AK$1252,$B2198,($C2198*8-4+4))</f>
        <v>26.153846153846153</v>
      </c>
      <c r="Q2198">
        <f>INDEX('Grade 3'!$A$4:$AK$1252,$B2198,($C2198*8-3+4))</f>
        <v>43.07692307692308</v>
      </c>
      <c r="R2198">
        <f>INDEX('Grade 3'!$A$4:$AK$1252,$B2198,($C2198*8-2+4))</f>
        <v>18.46153846153846</v>
      </c>
      <c r="S2198">
        <f>INDEX('Grade 3'!$A$4:$AK$1252,$B2198,($C2198*8-1+4))</f>
        <v>87.692307692307693</v>
      </c>
      <c r="T2198">
        <f>INDEX('Grade 3'!$A$4:$AK$1252,$B2198,($C2198*8-0+4))</f>
        <v>61.53846153846154</v>
      </c>
      <c r="U2198" t="str">
        <f>INDEX('Grade 3'!$A$4:$AK$1252,$B2198,37)</f>
        <v>Metro</v>
      </c>
    </row>
    <row r="2199" spans="1:21">
      <c r="A2199">
        <f t="shared" si="103"/>
        <v>2198</v>
      </c>
      <c r="B2199">
        <f t="shared" si="104"/>
        <v>550</v>
      </c>
      <c r="C2199">
        <f t="shared" si="105"/>
        <v>2</v>
      </c>
      <c r="D2199">
        <f>INDEX('Grade 3'!$A$4:$AK$1252,$B2199,1)</f>
        <v>660</v>
      </c>
      <c r="E2199">
        <f>INDEX('Grade 3'!$A$4:$AK$1252,$B2199,2)</f>
        <v>104</v>
      </c>
      <c r="F2199" t="str">
        <f>INDEX('Grade 3'!$A$4:$AK$1252,$B2199,3)</f>
        <v>FULTON COUNTY</v>
      </c>
      <c r="G2199" t="str">
        <f>INDEX('Grade 3'!$A$4:$AK$1252,$B2199,4)</f>
        <v>SPALDING DRIVE ELEMENTARY</v>
      </c>
      <c r="H2199" t="str">
        <f ca="1">StaticValues!$A$8</f>
        <v>2016</v>
      </c>
      <c r="I2199" t="str">
        <f ca="1">StaticValues!$B$8</f>
        <v>Spring</v>
      </c>
      <c r="J2199" t="str">
        <f ca="1">StaticValues!$C$8</f>
        <v>EOG</v>
      </c>
      <c r="K2199" t="str">
        <f ca="1">StaticValues!$D$8</f>
        <v>3</v>
      </c>
      <c r="L2199" t="str">
        <f>INDEX('Grade 3'!E$2:AJ$2,1,((8*C2199)-7))</f>
        <v>Mathematics</v>
      </c>
      <c r="M2199">
        <f>INDEX('Grade 3'!$A$4:$AK$1252,$B2199,($C2199*8-7+4))</f>
        <v>65</v>
      </c>
      <c r="N2199">
        <f>INDEX('Grade 3'!$A$4:$AK$1252,$B2199,($C2199*8-6+4))</f>
        <v>543.79999999999995</v>
      </c>
      <c r="O2199">
        <f>INDEX('Grade 3'!$A$4:$AK$1252,$B2199,($C2199*8-5+4))</f>
        <v>4.615384615384615</v>
      </c>
      <c r="P2199">
        <f>INDEX('Grade 3'!$A$4:$AK$1252,$B2199,($C2199*8-4+4))</f>
        <v>35.384615384615387</v>
      </c>
      <c r="Q2199">
        <f>INDEX('Grade 3'!$A$4:$AK$1252,$B2199,($C2199*8-3+4))</f>
        <v>38.46153846153846</v>
      </c>
      <c r="R2199">
        <f>INDEX('Grade 3'!$A$4:$AK$1252,$B2199,($C2199*8-2+4))</f>
        <v>21.53846153846154</v>
      </c>
      <c r="S2199">
        <f>INDEX('Grade 3'!$A$4:$AK$1252,$B2199,($C2199*8-1+4))</f>
        <v>95.384615384615387</v>
      </c>
      <c r="T2199">
        <f>INDEX('Grade 3'!$A$4:$AK$1252,$B2199,($C2199*8-0+4))</f>
        <v>60</v>
      </c>
      <c r="U2199" t="str">
        <f>INDEX('Grade 3'!$A$4:$AK$1252,$B2199,37)</f>
        <v>Metro</v>
      </c>
    </row>
    <row r="2200" spans="1:21">
      <c r="A2200">
        <f t="shared" si="103"/>
        <v>2199</v>
      </c>
      <c r="B2200">
        <f t="shared" si="104"/>
        <v>550</v>
      </c>
      <c r="C2200">
        <f t="shared" si="105"/>
        <v>3</v>
      </c>
      <c r="D2200">
        <f>INDEX('Grade 3'!$A$4:$AK$1252,$B2200,1)</f>
        <v>660</v>
      </c>
      <c r="E2200">
        <f>INDEX('Grade 3'!$A$4:$AK$1252,$B2200,2)</f>
        <v>104</v>
      </c>
      <c r="F2200" t="str">
        <f>INDEX('Grade 3'!$A$4:$AK$1252,$B2200,3)</f>
        <v>FULTON COUNTY</v>
      </c>
      <c r="G2200" t="str">
        <f>INDEX('Grade 3'!$A$4:$AK$1252,$B2200,4)</f>
        <v>SPALDING DRIVE ELEMENTARY</v>
      </c>
      <c r="H2200" t="str">
        <f ca="1">StaticValues!$A$8</f>
        <v>2016</v>
      </c>
      <c r="I2200" t="str">
        <f ca="1">StaticValues!$B$8</f>
        <v>Spring</v>
      </c>
      <c r="J2200" t="str">
        <f ca="1">StaticValues!$C$8</f>
        <v>EOG</v>
      </c>
      <c r="K2200" t="str">
        <f ca="1">StaticValues!$D$8</f>
        <v>3</v>
      </c>
      <c r="L2200" t="str">
        <f>INDEX('Grade 3'!E$2:AJ$2,1,((8*C2200)-7))</f>
        <v>Science</v>
      </c>
      <c r="M2200">
        <f>INDEX('Grade 3'!$A$4:$AK$1252,$B2200,($C2200*8-7+4))</f>
        <v>65</v>
      </c>
      <c r="N2200">
        <f>INDEX('Grade 3'!$A$4:$AK$1252,$B2200,($C2200*8-6+4))</f>
        <v>532.03076923076924</v>
      </c>
      <c r="O2200">
        <f>INDEX('Grade 3'!$A$4:$AK$1252,$B2200,($C2200*8-5+4))</f>
        <v>7.6923076923076925</v>
      </c>
      <c r="P2200">
        <f>INDEX('Grade 3'!$A$4:$AK$1252,$B2200,($C2200*8-4+4))</f>
        <v>33.846153846153847</v>
      </c>
      <c r="Q2200">
        <f>INDEX('Grade 3'!$A$4:$AK$1252,$B2200,($C2200*8-3+4))</f>
        <v>43.07692307692308</v>
      </c>
      <c r="R2200">
        <f>INDEX('Grade 3'!$A$4:$AK$1252,$B2200,($C2200*8-2+4))</f>
        <v>15.384615384615385</v>
      </c>
      <c r="S2200">
        <f>INDEX('Grade 3'!$A$4:$AK$1252,$B2200,($C2200*8-1+4))</f>
        <v>92.307692307692307</v>
      </c>
      <c r="T2200">
        <f>INDEX('Grade 3'!$A$4:$AK$1252,$B2200,($C2200*8-0+4))</f>
        <v>58.46153846153846</v>
      </c>
      <c r="U2200" t="str">
        <f>INDEX('Grade 3'!$A$4:$AK$1252,$B2200,37)</f>
        <v>Metro</v>
      </c>
    </row>
    <row r="2201" spans="1:21">
      <c r="A2201">
        <f t="shared" si="103"/>
        <v>2200</v>
      </c>
      <c r="B2201">
        <f t="shared" si="104"/>
        <v>550</v>
      </c>
      <c r="C2201">
        <f t="shared" si="105"/>
        <v>4</v>
      </c>
      <c r="D2201">
        <f>INDEX('Grade 3'!$A$4:$AK$1252,$B2201,1)</f>
        <v>660</v>
      </c>
      <c r="E2201">
        <f>INDEX('Grade 3'!$A$4:$AK$1252,$B2201,2)</f>
        <v>104</v>
      </c>
      <c r="F2201" t="str">
        <f>INDEX('Grade 3'!$A$4:$AK$1252,$B2201,3)</f>
        <v>FULTON COUNTY</v>
      </c>
      <c r="G2201" t="str">
        <f>INDEX('Grade 3'!$A$4:$AK$1252,$B2201,4)</f>
        <v>SPALDING DRIVE ELEMENTARY</v>
      </c>
      <c r="H2201" t="str">
        <f ca="1">StaticValues!$A$8</f>
        <v>2016</v>
      </c>
      <c r="I2201" t="str">
        <f ca="1">StaticValues!$B$8</f>
        <v>Spring</v>
      </c>
      <c r="J2201" t="str">
        <f ca="1">StaticValues!$C$8</f>
        <v>EOG</v>
      </c>
      <c r="K2201" t="str">
        <f ca="1">StaticValues!$D$8</f>
        <v>3</v>
      </c>
      <c r="L2201" t="str">
        <f>INDEX('Grade 3'!E$2:AJ$2,1,((8*C2201)-7))</f>
        <v>Social Studies</v>
      </c>
      <c r="M2201">
        <f>INDEX('Grade 3'!$A$4:$AK$1252,$B2201,($C2201*8-7+4))</f>
        <v>65</v>
      </c>
      <c r="N2201">
        <f>INDEX('Grade 3'!$A$4:$AK$1252,$B2201,($C2201*8-6+4))</f>
        <v>514.55384615384617</v>
      </c>
      <c r="O2201">
        <f>INDEX('Grade 3'!$A$4:$AK$1252,$B2201,($C2201*8-5+4))</f>
        <v>13.846153846153847</v>
      </c>
      <c r="P2201">
        <f>INDEX('Grade 3'!$A$4:$AK$1252,$B2201,($C2201*8-4+4))</f>
        <v>50.769230769230766</v>
      </c>
      <c r="Q2201">
        <f>INDEX('Grade 3'!$A$4:$AK$1252,$B2201,($C2201*8-3+4))</f>
        <v>21.53846153846154</v>
      </c>
      <c r="R2201">
        <f>INDEX('Grade 3'!$A$4:$AK$1252,$B2201,($C2201*8-2+4))</f>
        <v>13.846153846153847</v>
      </c>
      <c r="S2201">
        <f>INDEX('Grade 3'!$A$4:$AK$1252,$B2201,($C2201*8-1+4))</f>
        <v>86.15384615384616</v>
      </c>
      <c r="T2201">
        <f>INDEX('Grade 3'!$A$4:$AK$1252,$B2201,($C2201*8-0+4))</f>
        <v>35.384615384615387</v>
      </c>
      <c r="U2201" t="str">
        <f>INDEX('Grade 3'!$A$4:$AK$1252,$B2201,37)</f>
        <v>Metro</v>
      </c>
    </row>
    <row r="2202" spans="1:21">
      <c r="A2202">
        <f t="shared" si="103"/>
        <v>2201</v>
      </c>
      <c r="B2202">
        <f t="shared" si="104"/>
        <v>551</v>
      </c>
      <c r="C2202">
        <f t="shared" si="105"/>
        <v>1</v>
      </c>
      <c r="D2202">
        <f>INDEX('Grade 3'!$A$4:$AK$1252,$B2202,1)</f>
        <v>660</v>
      </c>
      <c r="E2202">
        <f>INDEX('Grade 3'!$A$4:$AK$1252,$B2202,2)</f>
        <v>109</v>
      </c>
      <c r="F2202" t="str">
        <f>INDEX('Grade 3'!$A$4:$AK$1252,$B2202,3)</f>
        <v>FULTON COUNTY</v>
      </c>
      <c r="G2202" t="str">
        <f>INDEX('Grade 3'!$A$4:$AK$1252,$B2202,4)</f>
        <v>RENAISSANCE ES</v>
      </c>
      <c r="H2202" t="str">
        <f ca="1">StaticValues!$A$8</f>
        <v>2016</v>
      </c>
      <c r="I2202" t="str">
        <f ca="1">StaticValues!$B$8</f>
        <v>Spring</v>
      </c>
      <c r="J2202" t="str">
        <f ca="1">StaticValues!$C$8</f>
        <v>EOG</v>
      </c>
      <c r="K2202" t="str">
        <f ca="1">StaticValues!$D$8</f>
        <v>3</v>
      </c>
      <c r="L2202" t="str">
        <f>INDEX('Grade 3'!E$2:AJ$2,1,((8*C2202)-7))</f>
        <v>English Language Arts</v>
      </c>
      <c r="M2202">
        <f>INDEX('Grade 3'!$A$4:$AK$1252,$B2202,($C2202*8-7+4))</f>
        <v>146</v>
      </c>
      <c r="N2202">
        <f>INDEX('Grade 3'!$A$4:$AK$1252,$B2202,($C2202*8-6+4))</f>
        <v>489.1849315068493</v>
      </c>
      <c r="O2202">
        <f>INDEX('Grade 3'!$A$4:$AK$1252,$B2202,($C2202*8-5+4))</f>
        <v>43.150684931506852</v>
      </c>
      <c r="P2202">
        <f>INDEX('Grade 3'!$A$4:$AK$1252,$B2202,($C2202*8-4+4))</f>
        <v>27.397260273972602</v>
      </c>
      <c r="Q2202">
        <f>INDEX('Grade 3'!$A$4:$AK$1252,$B2202,($C2202*8-3+4))</f>
        <v>23.972602739726028</v>
      </c>
      <c r="R2202">
        <f>INDEX('Grade 3'!$A$4:$AK$1252,$B2202,($C2202*8-2+4))</f>
        <v>5.4794520547945202</v>
      </c>
      <c r="S2202">
        <f>INDEX('Grade 3'!$A$4:$AK$1252,$B2202,($C2202*8-1+4))</f>
        <v>56.849315068493148</v>
      </c>
      <c r="T2202">
        <f>INDEX('Grade 3'!$A$4:$AK$1252,$B2202,($C2202*8-0+4))</f>
        <v>29.452054794520549</v>
      </c>
      <c r="U2202" t="str">
        <f>INDEX('Grade 3'!$A$4:$AK$1252,$B2202,37)</f>
        <v>Metro</v>
      </c>
    </row>
    <row r="2203" spans="1:21">
      <c r="A2203">
        <f t="shared" si="103"/>
        <v>2202</v>
      </c>
      <c r="B2203">
        <f t="shared" si="104"/>
        <v>551</v>
      </c>
      <c r="C2203">
        <f t="shared" si="105"/>
        <v>2</v>
      </c>
      <c r="D2203">
        <f>INDEX('Grade 3'!$A$4:$AK$1252,$B2203,1)</f>
        <v>660</v>
      </c>
      <c r="E2203">
        <f>INDEX('Grade 3'!$A$4:$AK$1252,$B2203,2)</f>
        <v>109</v>
      </c>
      <c r="F2203" t="str">
        <f>INDEX('Grade 3'!$A$4:$AK$1252,$B2203,3)</f>
        <v>FULTON COUNTY</v>
      </c>
      <c r="G2203" t="str">
        <f>INDEX('Grade 3'!$A$4:$AK$1252,$B2203,4)</f>
        <v>RENAISSANCE ES</v>
      </c>
      <c r="H2203" t="str">
        <f ca="1">StaticValues!$A$8</f>
        <v>2016</v>
      </c>
      <c r="I2203" t="str">
        <f ca="1">StaticValues!$B$8</f>
        <v>Spring</v>
      </c>
      <c r="J2203" t="str">
        <f ca="1">StaticValues!$C$8</f>
        <v>EOG</v>
      </c>
      <c r="K2203" t="str">
        <f ca="1">StaticValues!$D$8</f>
        <v>3</v>
      </c>
      <c r="L2203" t="str">
        <f>INDEX('Grade 3'!E$2:AJ$2,1,((8*C2203)-7))</f>
        <v>Mathematics</v>
      </c>
      <c r="M2203">
        <f>INDEX('Grade 3'!$A$4:$AK$1252,$B2203,($C2203*8-7+4))</f>
        <v>146</v>
      </c>
      <c r="N2203">
        <f>INDEX('Grade 3'!$A$4:$AK$1252,$B2203,($C2203*8-6+4))</f>
        <v>498.3082191780822</v>
      </c>
      <c r="O2203">
        <f>INDEX('Grade 3'!$A$4:$AK$1252,$B2203,($C2203*8-5+4))</f>
        <v>30.82191780821918</v>
      </c>
      <c r="P2203">
        <f>INDEX('Grade 3'!$A$4:$AK$1252,$B2203,($C2203*8-4+4))</f>
        <v>43.835616438356162</v>
      </c>
      <c r="Q2203">
        <f>INDEX('Grade 3'!$A$4:$AK$1252,$B2203,($C2203*8-3+4))</f>
        <v>22.602739726027398</v>
      </c>
      <c r="R2203">
        <f>INDEX('Grade 3'!$A$4:$AK$1252,$B2203,($C2203*8-2+4))</f>
        <v>2.7397260273972601</v>
      </c>
      <c r="S2203">
        <f>INDEX('Grade 3'!$A$4:$AK$1252,$B2203,($C2203*8-1+4))</f>
        <v>69.178082191780817</v>
      </c>
      <c r="T2203">
        <f>INDEX('Grade 3'!$A$4:$AK$1252,$B2203,($C2203*8-0+4))</f>
        <v>25.342465753424658</v>
      </c>
      <c r="U2203" t="str">
        <f>INDEX('Grade 3'!$A$4:$AK$1252,$B2203,37)</f>
        <v>Metro</v>
      </c>
    </row>
    <row r="2204" spans="1:21">
      <c r="A2204">
        <f t="shared" si="103"/>
        <v>2203</v>
      </c>
      <c r="B2204">
        <f t="shared" si="104"/>
        <v>551</v>
      </c>
      <c r="C2204">
        <f t="shared" si="105"/>
        <v>3</v>
      </c>
      <c r="D2204">
        <f>INDEX('Grade 3'!$A$4:$AK$1252,$B2204,1)</f>
        <v>660</v>
      </c>
      <c r="E2204">
        <f>INDEX('Grade 3'!$A$4:$AK$1252,$B2204,2)</f>
        <v>109</v>
      </c>
      <c r="F2204" t="str">
        <f>INDEX('Grade 3'!$A$4:$AK$1252,$B2204,3)</f>
        <v>FULTON COUNTY</v>
      </c>
      <c r="G2204" t="str">
        <f>INDEX('Grade 3'!$A$4:$AK$1252,$B2204,4)</f>
        <v>RENAISSANCE ES</v>
      </c>
      <c r="H2204" t="str">
        <f ca="1">StaticValues!$A$8</f>
        <v>2016</v>
      </c>
      <c r="I2204" t="str">
        <f ca="1">StaticValues!$B$8</f>
        <v>Spring</v>
      </c>
      <c r="J2204" t="str">
        <f ca="1">StaticValues!$C$8</f>
        <v>EOG</v>
      </c>
      <c r="K2204" t="str">
        <f ca="1">StaticValues!$D$8</f>
        <v>3</v>
      </c>
      <c r="L2204" t="str">
        <f>INDEX('Grade 3'!E$2:AJ$2,1,((8*C2204)-7))</f>
        <v>Science</v>
      </c>
      <c r="M2204">
        <f>INDEX('Grade 3'!$A$4:$AK$1252,$B2204,($C2204*8-7+4))</f>
        <v>146</v>
      </c>
      <c r="N2204">
        <f>INDEX('Grade 3'!$A$4:$AK$1252,$B2204,($C2204*8-6+4))</f>
        <v>496.95890410958901</v>
      </c>
      <c r="O2204">
        <f>INDEX('Grade 3'!$A$4:$AK$1252,$B2204,($C2204*8-5+4))</f>
        <v>30.136986301369863</v>
      </c>
      <c r="P2204">
        <f>INDEX('Grade 3'!$A$4:$AK$1252,$B2204,($C2204*8-4+4))</f>
        <v>43.835616438356162</v>
      </c>
      <c r="Q2204">
        <f>INDEX('Grade 3'!$A$4:$AK$1252,$B2204,($C2204*8-3+4))</f>
        <v>23.972602739726028</v>
      </c>
      <c r="R2204">
        <f>INDEX('Grade 3'!$A$4:$AK$1252,$B2204,($C2204*8-2+4))</f>
        <v>2.0547945205479454</v>
      </c>
      <c r="S2204">
        <f>INDEX('Grade 3'!$A$4:$AK$1252,$B2204,($C2204*8-1+4))</f>
        <v>69.863013698630141</v>
      </c>
      <c r="T2204">
        <f>INDEX('Grade 3'!$A$4:$AK$1252,$B2204,($C2204*8-0+4))</f>
        <v>26.027397260273972</v>
      </c>
      <c r="U2204" t="str">
        <f>INDEX('Grade 3'!$A$4:$AK$1252,$B2204,37)</f>
        <v>Metro</v>
      </c>
    </row>
    <row r="2205" spans="1:21">
      <c r="A2205">
        <f t="shared" si="103"/>
        <v>2204</v>
      </c>
      <c r="B2205">
        <f t="shared" si="104"/>
        <v>551</v>
      </c>
      <c r="C2205">
        <f t="shared" si="105"/>
        <v>4</v>
      </c>
      <c r="D2205">
        <f>INDEX('Grade 3'!$A$4:$AK$1252,$B2205,1)</f>
        <v>660</v>
      </c>
      <c r="E2205">
        <f>INDEX('Grade 3'!$A$4:$AK$1252,$B2205,2)</f>
        <v>109</v>
      </c>
      <c r="F2205" t="str">
        <f>INDEX('Grade 3'!$A$4:$AK$1252,$B2205,3)</f>
        <v>FULTON COUNTY</v>
      </c>
      <c r="G2205" t="str">
        <f>INDEX('Grade 3'!$A$4:$AK$1252,$B2205,4)</f>
        <v>RENAISSANCE ES</v>
      </c>
      <c r="H2205" t="str">
        <f ca="1">StaticValues!$A$8</f>
        <v>2016</v>
      </c>
      <c r="I2205" t="str">
        <f ca="1">StaticValues!$B$8</f>
        <v>Spring</v>
      </c>
      <c r="J2205" t="str">
        <f ca="1">StaticValues!$C$8</f>
        <v>EOG</v>
      </c>
      <c r="K2205" t="str">
        <f ca="1">StaticValues!$D$8</f>
        <v>3</v>
      </c>
      <c r="L2205" t="str">
        <f>INDEX('Grade 3'!E$2:AJ$2,1,((8*C2205)-7))</f>
        <v>Social Studies</v>
      </c>
      <c r="M2205">
        <f>INDEX('Grade 3'!$A$4:$AK$1252,$B2205,($C2205*8-7+4))</f>
        <v>146</v>
      </c>
      <c r="N2205">
        <f>INDEX('Grade 3'!$A$4:$AK$1252,$B2205,($C2205*8-6+4))</f>
        <v>492.03424657534248</v>
      </c>
      <c r="O2205">
        <f>INDEX('Grade 3'!$A$4:$AK$1252,$B2205,($C2205*8-5+4))</f>
        <v>34.93150684931507</v>
      </c>
      <c r="P2205">
        <f>INDEX('Grade 3'!$A$4:$AK$1252,$B2205,($C2205*8-4+4))</f>
        <v>45.205479452054796</v>
      </c>
      <c r="Q2205">
        <f>INDEX('Grade 3'!$A$4:$AK$1252,$B2205,($C2205*8-3+4))</f>
        <v>16.438356164383563</v>
      </c>
      <c r="R2205">
        <f>INDEX('Grade 3'!$A$4:$AK$1252,$B2205,($C2205*8-2+4))</f>
        <v>3.4246575342465753</v>
      </c>
      <c r="S2205">
        <f>INDEX('Grade 3'!$A$4:$AK$1252,$B2205,($C2205*8-1+4))</f>
        <v>65.06849315068493</v>
      </c>
      <c r="T2205">
        <f>INDEX('Grade 3'!$A$4:$AK$1252,$B2205,($C2205*8-0+4))</f>
        <v>19.863013698630137</v>
      </c>
      <c r="U2205" t="str">
        <f>INDEX('Grade 3'!$A$4:$AK$1252,$B2205,37)</f>
        <v>Metro</v>
      </c>
    </row>
    <row r="2206" spans="1:21">
      <c r="A2206">
        <f t="shared" si="103"/>
        <v>2205</v>
      </c>
      <c r="B2206">
        <f t="shared" si="104"/>
        <v>552</v>
      </c>
      <c r="C2206">
        <f t="shared" si="105"/>
        <v>1</v>
      </c>
      <c r="D2206">
        <f>INDEX('Grade 3'!$A$4:$AK$1252,$B2206,1)</f>
        <v>660</v>
      </c>
      <c r="E2206">
        <f>INDEX('Grade 3'!$A$4:$AK$1252,$B2206,2)</f>
        <v>114</v>
      </c>
      <c r="F2206" t="str">
        <f>INDEX('Grade 3'!$A$4:$AK$1252,$B2206,3)</f>
        <v>FULTON COUNTY</v>
      </c>
      <c r="G2206" t="str">
        <f>INDEX('Grade 3'!$A$4:$AK$1252,$B2206,4)</f>
        <v>FELDWOOD ELEMENTARY SCHOOL</v>
      </c>
      <c r="H2206" t="str">
        <f ca="1">StaticValues!$A$8</f>
        <v>2016</v>
      </c>
      <c r="I2206" t="str">
        <f ca="1">StaticValues!$B$8</f>
        <v>Spring</v>
      </c>
      <c r="J2206" t="str">
        <f ca="1">StaticValues!$C$8</f>
        <v>EOG</v>
      </c>
      <c r="K2206" t="str">
        <f ca="1">StaticValues!$D$8</f>
        <v>3</v>
      </c>
      <c r="L2206" t="str">
        <f>INDEX('Grade 3'!E$2:AJ$2,1,((8*C2206)-7))</f>
        <v>English Language Arts</v>
      </c>
      <c r="M2206">
        <f>INDEX('Grade 3'!$A$4:$AK$1252,$B2206,($C2206*8-7+4))</f>
        <v>144</v>
      </c>
      <c r="N2206">
        <f>INDEX('Grade 3'!$A$4:$AK$1252,$B2206,($C2206*8-6+4))</f>
        <v>469.06944444444446</v>
      </c>
      <c r="O2206">
        <f>INDEX('Grade 3'!$A$4:$AK$1252,$B2206,($C2206*8-5+4))</f>
        <v>55.555555555555557</v>
      </c>
      <c r="P2206">
        <f>INDEX('Grade 3'!$A$4:$AK$1252,$B2206,($C2206*8-4+4))</f>
        <v>34.027777777777779</v>
      </c>
      <c r="Q2206">
        <f>INDEX('Grade 3'!$A$4:$AK$1252,$B2206,($C2206*8-3+4))</f>
        <v>10.416666666666666</v>
      </c>
      <c r="R2206">
        <f>INDEX('Grade 3'!$A$4:$AK$1252,$B2206,($C2206*8-2+4))</f>
        <v>0</v>
      </c>
      <c r="S2206">
        <f>INDEX('Grade 3'!$A$4:$AK$1252,$B2206,($C2206*8-1+4))</f>
        <v>44.444444444444443</v>
      </c>
      <c r="T2206">
        <f>INDEX('Grade 3'!$A$4:$AK$1252,$B2206,($C2206*8-0+4))</f>
        <v>10.416666666666666</v>
      </c>
      <c r="U2206" t="str">
        <f>INDEX('Grade 3'!$A$4:$AK$1252,$B2206,37)</f>
        <v>Metro</v>
      </c>
    </row>
    <row r="2207" spans="1:21">
      <c r="A2207">
        <f t="shared" si="103"/>
        <v>2206</v>
      </c>
      <c r="B2207">
        <f t="shared" si="104"/>
        <v>552</v>
      </c>
      <c r="C2207">
        <f t="shared" si="105"/>
        <v>2</v>
      </c>
      <c r="D2207">
        <f>INDEX('Grade 3'!$A$4:$AK$1252,$B2207,1)</f>
        <v>660</v>
      </c>
      <c r="E2207">
        <f>INDEX('Grade 3'!$A$4:$AK$1252,$B2207,2)</f>
        <v>114</v>
      </c>
      <c r="F2207" t="str">
        <f>INDEX('Grade 3'!$A$4:$AK$1252,$B2207,3)</f>
        <v>FULTON COUNTY</v>
      </c>
      <c r="G2207" t="str">
        <f>INDEX('Grade 3'!$A$4:$AK$1252,$B2207,4)</f>
        <v>FELDWOOD ELEMENTARY SCHOOL</v>
      </c>
      <c r="H2207" t="str">
        <f ca="1">StaticValues!$A$8</f>
        <v>2016</v>
      </c>
      <c r="I2207" t="str">
        <f ca="1">StaticValues!$B$8</f>
        <v>Spring</v>
      </c>
      <c r="J2207" t="str">
        <f ca="1">StaticValues!$C$8</f>
        <v>EOG</v>
      </c>
      <c r="K2207" t="str">
        <f ca="1">StaticValues!$D$8</f>
        <v>3</v>
      </c>
      <c r="L2207" t="str">
        <f>INDEX('Grade 3'!E$2:AJ$2,1,((8*C2207)-7))</f>
        <v>Mathematics</v>
      </c>
      <c r="M2207">
        <f>INDEX('Grade 3'!$A$4:$AK$1252,$B2207,($C2207*8-7+4))</f>
        <v>144</v>
      </c>
      <c r="N2207">
        <f>INDEX('Grade 3'!$A$4:$AK$1252,$B2207,($C2207*8-6+4))</f>
        <v>488.55555555555554</v>
      </c>
      <c r="O2207">
        <f>INDEX('Grade 3'!$A$4:$AK$1252,$B2207,($C2207*8-5+4))</f>
        <v>35.416666666666664</v>
      </c>
      <c r="P2207">
        <f>INDEX('Grade 3'!$A$4:$AK$1252,$B2207,($C2207*8-4+4))</f>
        <v>50</v>
      </c>
      <c r="Q2207">
        <f>INDEX('Grade 3'!$A$4:$AK$1252,$B2207,($C2207*8-3+4))</f>
        <v>14.583333333333334</v>
      </c>
      <c r="R2207">
        <f>INDEX('Grade 3'!$A$4:$AK$1252,$B2207,($C2207*8-2+4))</f>
        <v>0</v>
      </c>
      <c r="S2207">
        <f>INDEX('Grade 3'!$A$4:$AK$1252,$B2207,($C2207*8-1+4))</f>
        <v>64.583333333333329</v>
      </c>
      <c r="T2207">
        <f>INDEX('Grade 3'!$A$4:$AK$1252,$B2207,($C2207*8-0+4))</f>
        <v>14.583333333333334</v>
      </c>
      <c r="U2207" t="str">
        <f>INDEX('Grade 3'!$A$4:$AK$1252,$B2207,37)</f>
        <v>Metro</v>
      </c>
    </row>
    <row r="2208" spans="1:21">
      <c r="A2208">
        <f t="shared" si="103"/>
        <v>2207</v>
      </c>
      <c r="B2208">
        <f t="shared" si="104"/>
        <v>552</v>
      </c>
      <c r="C2208">
        <f t="shared" si="105"/>
        <v>3</v>
      </c>
      <c r="D2208">
        <f>INDEX('Grade 3'!$A$4:$AK$1252,$B2208,1)</f>
        <v>660</v>
      </c>
      <c r="E2208">
        <f>INDEX('Grade 3'!$A$4:$AK$1252,$B2208,2)</f>
        <v>114</v>
      </c>
      <c r="F2208" t="str">
        <f>INDEX('Grade 3'!$A$4:$AK$1252,$B2208,3)</f>
        <v>FULTON COUNTY</v>
      </c>
      <c r="G2208" t="str">
        <f>INDEX('Grade 3'!$A$4:$AK$1252,$B2208,4)</f>
        <v>FELDWOOD ELEMENTARY SCHOOL</v>
      </c>
      <c r="H2208" t="str">
        <f ca="1">StaticValues!$A$8</f>
        <v>2016</v>
      </c>
      <c r="I2208" t="str">
        <f ca="1">StaticValues!$B$8</f>
        <v>Spring</v>
      </c>
      <c r="J2208" t="str">
        <f ca="1">StaticValues!$C$8</f>
        <v>EOG</v>
      </c>
      <c r="K2208" t="str">
        <f ca="1">StaticValues!$D$8</f>
        <v>3</v>
      </c>
      <c r="L2208" t="str">
        <f>INDEX('Grade 3'!E$2:AJ$2,1,((8*C2208)-7))</f>
        <v>Science</v>
      </c>
      <c r="M2208">
        <f>INDEX('Grade 3'!$A$4:$AK$1252,$B2208,($C2208*8-7+4))</f>
        <v>144</v>
      </c>
      <c r="N2208">
        <f>INDEX('Grade 3'!$A$4:$AK$1252,$B2208,($C2208*8-6+4))</f>
        <v>484.04861111111109</v>
      </c>
      <c r="O2208">
        <f>INDEX('Grade 3'!$A$4:$AK$1252,$B2208,($C2208*8-5+4))</f>
        <v>40.277777777777779</v>
      </c>
      <c r="P2208">
        <f>INDEX('Grade 3'!$A$4:$AK$1252,$B2208,($C2208*8-4+4))</f>
        <v>45.833333333333336</v>
      </c>
      <c r="Q2208">
        <f>INDEX('Grade 3'!$A$4:$AK$1252,$B2208,($C2208*8-3+4))</f>
        <v>13.888888888888889</v>
      </c>
      <c r="R2208">
        <f>INDEX('Grade 3'!$A$4:$AK$1252,$B2208,($C2208*8-2+4))</f>
        <v>0</v>
      </c>
      <c r="S2208">
        <f>INDEX('Grade 3'!$A$4:$AK$1252,$B2208,($C2208*8-1+4))</f>
        <v>59.722222222222221</v>
      </c>
      <c r="T2208">
        <f>INDEX('Grade 3'!$A$4:$AK$1252,$B2208,($C2208*8-0+4))</f>
        <v>13.888888888888889</v>
      </c>
      <c r="U2208" t="str">
        <f>INDEX('Grade 3'!$A$4:$AK$1252,$B2208,37)</f>
        <v>Metro</v>
      </c>
    </row>
    <row r="2209" spans="1:21">
      <c r="A2209">
        <f t="shared" si="103"/>
        <v>2208</v>
      </c>
      <c r="B2209">
        <f t="shared" si="104"/>
        <v>552</v>
      </c>
      <c r="C2209">
        <f t="shared" si="105"/>
        <v>4</v>
      </c>
      <c r="D2209">
        <f>INDEX('Grade 3'!$A$4:$AK$1252,$B2209,1)</f>
        <v>660</v>
      </c>
      <c r="E2209">
        <f>INDEX('Grade 3'!$A$4:$AK$1252,$B2209,2)</f>
        <v>114</v>
      </c>
      <c r="F2209" t="str">
        <f>INDEX('Grade 3'!$A$4:$AK$1252,$B2209,3)</f>
        <v>FULTON COUNTY</v>
      </c>
      <c r="G2209" t="str">
        <f>INDEX('Grade 3'!$A$4:$AK$1252,$B2209,4)</f>
        <v>FELDWOOD ELEMENTARY SCHOOL</v>
      </c>
      <c r="H2209" t="str">
        <f ca="1">StaticValues!$A$8</f>
        <v>2016</v>
      </c>
      <c r="I2209" t="str">
        <f ca="1">StaticValues!$B$8</f>
        <v>Spring</v>
      </c>
      <c r="J2209" t="str">
        <f ca="1">StaticValues!$C$8</f>
        <v>EOG</v>
      </c>
      <c r="K2209" t="str">
        <f ca="1">StaticValues!$D$8</f>
        <v>3</v>
      </c>
      <c r="L2209" t="str">
        <f>INDEX('Grade 3'!E$2:AJ$2,1,((8*C2209)-7))</f>
        <v>Social Studies</v>
      </c>
      <c r="M2209">
        <f>INDEX('Grade 3'!$A$4:$AK$1252,$B2209,($C2209*8-7+4))</f>
        <v>144</v>
      </c>
      <c r="N2209">
        <f>INDEX('Grade 3'!$A$4:$AK$1252,$B2209,($C2209*8-6+4))</f>
        <v>483.56944444444446</v>
      </c>
      <c r="O2209">
        <f>INDEX('Grade 3'!$A$4:$AK$1252,$B2209,($C2209*8-5+4))</f>
        <v>36.805555555555557</v>
      </c>
      <c r="P2209">
        <f>INDEX('Grade 3'!$A$4:$AK$1252,$B2209,($C2209*8-4+4))</f>
        <v>52.083333333333336</v>
      </c>
      <c r="Q2209">
        <f>INDEX('Grade 3'!$A$4:$AK$1252,$B2209,($C2209*8-3+4))</f>
        <v>10.416666666666666</v>
      </c>
      <c r="R2209">
        <f>INDEX('Grade 3'!$A$4:$AK$1252,$B2209,($C2209*8-2+4))</f>
        <v>0.69444444444444442</v>
      </c>
      <c r="S2209">
        <f>INDEX('Grade 3'!$A$4:$AK$1252,$B2209,($C2209*8-1+4))</f>
        <v>63.194444444444443</v>
      </c>
      <c r="T2209">
        <f>INDEX('Grade 3'!$A$4:$AK$1252,$B2209,($C2209*8-0+4))</f>
        <v>11.111111111111111</v>
      </c>
      <c r="U2209" t="str">
        <f>INDEX('Grade 3'!$A$4:$AK$1252,$B2209,37)</f>
        <v>Metro</v>
      </c>
    </row>
    <row r="2210" spans="1:21">
      <c r="A2210">
        <f t="shared" si="103"/>
        <v>2209</v>
      </c>
      <c r="B2210">
        <f t="shared" si="104"/>
        <v>553</v>
      </c>
      <c r="C2210">
        <f t="shared" si="105"/>
        <v>1</v>
      </c>
      <c r="D2210">
        <f>INDEX('Grade 3'!$A$4:$AK$1252,$B2210,1)</f>
        <v>660</v>
      </c>
      <c r="E2210">
        <f>INDEX('Grade 3'!$A$4:$AK$1252,$B2210,2)</f>
        <v>116</v>
      </c>
      <c r="F2210" t="str">
        <f>INDEX('Grade 3'!$A$4:$AK$1252,$B2210,3)</f>
        <v>FULTON COUNTY</v>
      </c>
      <c r="G2210" t="str">
        <f>INDEX('Grade 3'!$A$4:$AK$1252,$B2210,4)</f>
        <v>MAIN STREET CHARTER ACADEMY</v>
      </c>
      <c r="H2210" t="str">
        <f ca="1">StaticValues!$A$8</f>
        <v>2016</v>
      </c>
      <c r="I2210" t="str">
        <f ca="1">StaticValues!$B$8</f>
        <v>Spring</v>
      </c>
      <c r="J2210" t="str">
        <f ca="1">StaticValues!$C$8</f>
        <v>EOG</v>
      </c>
      <c r="K2210" t="str">
        <f ca="1">StaticValues!$D$8</f>
        <v>3</v>
      </c>
      <c r="L2210" t="str">
        <f>INDEX('Grade 3'!E$2:AJ$2,1,((8*C2210)-7))</f>
        <v>English Language Arts</v>
      </c>
      <c r="M2210">
        <f>INDEX('Grade 3'!$A$4:$AK$1252,$B2210,($C2210*8-7+4))</f>
        <v>45</v>
      </c>
      <c r="N2210">
        <f>INDEX('Grade 3'!$A$4:$AK$1252,$B2210,($C2210*8-6+4))</f>
        <v>486.71111111111111</v>
      </c>
      <c r="O2210">
        <f>INDEX('Grade 3'!$A$4:$AK$1252,$B2210,($C2210*8-5+4))</f>
        <v>40</v>
      </c>
      <c r="P2210">
        <f>INDEX('Grade 3'!$A$4:$AK$1252,$B2210,($C2210*8-4+4))</f>
        <v>35.555555555555557</v>
      </c>
      <c r="Q2210">
        <f>INDEX('Grade 3'!$A$4:$AK$1252,$B2210,($C2210*8-3+4))</f>
        <v>22.222222222222221</v>
      </c>
      <c r="R2210">
        <f>INDEX('Grade 3'!$A$4:$AK$1252,$B2210,($C2210*8-2+4))</f>
        <v>2.2222222222222223</v>
      </c>
      <c r="S2210">
        <f>INDEX('Grade 3'!$A$4:$AK$1252,$B2210,($C2210*8-1+4))</f>
        <v>60</v>
      </c>
      <c r="T2210">
        <f>INDEX('Grade 3'!$A$4:$AK$1252,$B2210,($C2210*8-0+4))</f>
        <v>24.444444444444443</v>
      </c>
      <c r="U2210" t="str">
        <f>INDEX('Grade 3'!$A$4:$AK$1252,$B2210,37)</f>
        <v>Metro</v>
      </c>
    </row>
    <row r="2211" spans="1:21">
      <c r="A2211">
        <f t="shared" si="103"/>
        <v>2210</v>
      </c>
      <c r="B2211">
        <f t="shared" si="104"/>
        <v>553</v>
      </c>
      <c r="C2211">
        <f t="shared" si="105"/>
        <v>2</v>
      </c>
      <c r="D2211">
        <f>INDEX('Grade 3'!$A$4:$AK$1252,$B2211,1)</f>
        <v>660</v>
      </c>
      <c r="E2211">
        <f>INDEX('Grade 3'!$A$4:$AK$1252,$B2211,2)</f>
        <v>116</v>
      </c>
      <c r="F2211" t="str">
        <f>INDEX('Grade 3'!$A$4:$AK$1252,$B2211,3)</f>
        <v>FULTON COUNTY</v>
      </c>
      <c r="G2211" t="str">
        <f>INDEX('Grade 3'!$A$4:$AK$1252,$B2211,4)</f>
        <v>MAIN STREET CHARTER ACADEMY</v>
      </c>
      <c r="H2211" t="str">
        <f ca="1">StaticValues!$A$8</f>
        <v>2016</v>
      </c>
      <c r="I2211" t="str">
        <f ca="1">StaticValues!$B$8</f>
        <v>Spring</v>
      </c>
      <c r="J2211" t="str">
        <f ca="1">StaticValues!$C$8</f>
        <v>EOG</v>
      </c>
      <c r="K2211" t="str">
        <f ca="1">StaticValues!$D$8</f>
        <v>3</v>
      </c>
      <c r="L2211" t="str">
        <f>INDEX('Grade 3'!E$2:AJ$2,1,((8*C2211)-7))</f>
        <v>Mathematics</v>
      </c>
      <c r="M2211">
        <f>INDEX('Grade 3'!$A$4:$AK$1252,$B2211,($C2211*8-7+4))</f>
        <v>45</v>
      </c>
      <c r="N2211">
        <f>INDEX('Grade 3'!$A$4:$AK$1252,$B2211,($C2211*8-6+4))</f>
        <v>492.35555555555555</v>
      </c>
      <c r="O2211">
        <f>INDEX('Grade 3'!$A$4:$AK$1252,$B2211,($C2211*8-5+4))</f>
        <v>33.333333333333336</v>
      </c>
      <c r="P2211">
        <f>INDEX('Grade 3'!$A$4:$AK$1252,$B2211,($C2211*8-4+4))</f>
        <v>42.222222222222221</v>
      </c>
      <c r="Q2211">
        <f>INDEX('Grade 3'!$A$4:$AK$1252,$B2211,($C2211*8-3+4))</f>
        <v>20</v>
      </c>
      <c r="R2211">
        <f>INDEX('Grade 3'!$A$4:$AK$1252,$B2211,($C2211*8-2+4))</f>
        <v>4.4444444444444446</v>
      </c>
      <c r="S2211">
        <f>INDEX('Grade 3'!$A$4:$AK$1252,$B2211,($C2211*8-1+4))</f>
        <v>66.666666666666671</v>
      </c>
      <c r="T2211">
        <f>INDEX('Grade 3'!$A$4:$AK$1252,$B2211,($C2211*8-0+4))</f>
        <v>24.444444444444443</v>
      </c>
      <c r="U2211" t="str">
        <f>INDEX('Grade 3'!$A$4:$AK$1252,$B2211,37)</f>
        <v>Metro</v>
      </c>
    </row>
    <row r="2212" spans="1:21">
      <c r="A2212">
        <f t="shared" si="103"/>
        <v>2211</v>
      </c>
      <c r="B2212">
        <f t="shared" si="104"/>
        <v>553</v>
      </c>
      <c r="C2212">
        <f t="shared" si="105"/>
        <v>3</v>
      </c>
      <c r="D2212">
        <f>INDEX('Grade 3'!$A$4:$AK$1252,$B2212,1)</f>
        <v>660</v>
      </c>
      <c r="E2212">
        <f>INDEX('Grade 3'!$A$4:$AK$1252,$B2212,2)</f>
        <v>116</v>
      </c>
      <c r="F2212" t="str">
        <f>INDEX('Grade 3'!$A$4:$AK$1252,$B2212,3)</f>
        <v>FULTON COUNTY</v>
      </c>
      <c r="G2212" t="str">
        <f>INDEX('Grade 3'!$A$4:$AK$1252,$B2212,4)</f>
        <v>MAIN STREET CHARTER ACADEMY</v>
      </c>
      <c r="H2212" t="str">
        <f ca="1">StaticValues!$A$8</f>
        <v>2016</v>
      </c>
      <c r="I2212" t="str">
        <f ca="1">StaticValues!$B$8</f>
        <v>Spring</v>
      </c>
      <c r="J2212" t="str">
        <f ca="1">StaticValues!$C$8</f>
        <v>EOG</v>
      </c>
      <c r="K2212" t="str">
        <f ca="1">StaticValues!$D$8</f>
        <v>3</v>
      </c>
      <c r="L2212" t="str">
        <f>INDEX('Grade 3'!E$2:AJ$2,1,((8*C2212)-7))</f>
        <v>Science</v>
      </c>
      <c r="M2212">
        <f>INDEX('Grade 3'!$A$4:$AK$1252,$B2212,($C2212*8-7+4))</f>
        <v>45</v>
      </c>
      <c r="N2212">
        <f>INDEX('Grade 3'!$A$4:$AK$1252,$B2212,($C2212*8-6+4))</f>
        <v>498.86666666666667</v>
      </c>
      <c r="O2212">
        <f>INDEX('Grade 3'!$A$4:$AK$1252,$B2212,($C2212*8-5+4))</f>
        <v>35.555555555555557</v>
      </c>
      <c r="P2212">
        <f>INDEX('Grade 3'!$A$4:$AK$1252,$B2212,($C2212*8-4+4))</f>
        <v>33.333333333333336</v>
      </c>
      <c r="Q2212">
        <f>INDEX('Grade 3'!$A$4:$AK$1252,$B2212,($C2212*8-3+4))</f>
        <v>28.888888888888889</v>
      </c>
      <c r="R2212">
        <f>INDEX('Grade 3'!$A$4:$AK$1252,$B2212,($C2212*8-2+4))</f>
        <v>2.2222222222222223</v>
      </c>
      <c r="S2212">
        <f>INDEX('Grade 3'!$A$4:$AK$1252,$B2212,($C2212*8-1+4))</f>
        <v>64.444444444444443</v>
      </c>
      <c r="T2212">
        <f>INDEX('Grade 3'!$A$4:$AK$1252,$B2212,($C2212*8-0+4))</f>
        <v>31.111111111111111</v>
      </c>
      <c r="U2212" t="str">
        <f>INDEX('Grade 3'!$A$4:$AK$1252,$B2212,37)</f>
        <v>Metro</v>
      </c>
    </row>
    <row r="2213" spans="1:21">
      <c r="A2213">
        <f t="shared" si="103"/>
        <v>2212</v>
      </c>
      <c r="B2213">
        <f t="shared" si="104"/>
        <v>553</v>
      </c>
      <c r="C2213">
        <f t="shared" si="105"/>
        <v>4</v>
      </c>
      <c r="D2213">
        <f>INDEX('Grade 3'!$A$4:$AK$1252,$B2213,1)</f>
        <v>660</v>
      </c>
      <c r="E2213">
        <f>INDEX('Grade 3'!$A$4:$AK$1252,$B2213,2)</f>
        <v>116</v>
      </c>
      <c r="F2213" t="str">
        <f>INDEX('Grade 3'!$A$4:$AK$1252,$B2213,3)</f>
        <v>FULTON COUNTY</v>
      </c>
      <c r="G2213" t="str">
        <f>INDEX('Grade 3'!$A$4:$AK$1252,$B2213,4)</f>
        <v>MAIN STREET CHARTER ACADEMY</v>
      </c>
      <c r="H2213" t="str">
        <f ca="1">StaticValues!$A$8</f>
        <v>2016</v>
      </c>
      <c r="I2213" t="str">
        <f ca="1">StaticValues!$B$8</f>
        <v>Spring</v>
      </c>
      <c r="J2213" t="str">
        <f ca="1">StaticValues!$C$8</f>
        <v>EOG</v>
      </c>
      <c r="K2213" t="str">
        <f ca="1">StaticValues!$D$8</f>
        <v>3</v>
      </c>
      <c r="L2213" t="str">
        <f>INDEX('Grade 3'!E$2:AJ$2,1,((8*C2213)-7))</f>
        <v>Social Studies</v>
      </c>
      <c r="M2213">
        <f>INDEX('Grade 3'!$A$4:$AK$1252,$B2213,($C2213*8-7+4))</f>
        <v>45</v>
      </c>
      <c r="N2213">
        <f>INDEX('Grade 3'!$A$4:$AK$1252,$B2213,($C2213*8-6+4))</f>
        <v>484.53333333333336</v>
      </c>
      <c r="O2213">
        <f>INDEX('Grade 3'!$A$4:$AK$1252,$B2213,($C2213*8-5+4))</f>
        <v>40</v>
      </c>
      <c r="P2213">
        <f>INDEX('Grade 3'!$A$4:$AK$1252,$B2213,($C2213*8-4+4))</f>
        <v>46.666666666666664</v>
      </c>
      <c r="Q2213">
        <f>INDEX('Grade 3'!$A$4:$AK$1252,$B2213,($C2213*8-3+4))</f>
        <v>8.8888888888888893</v>
      </c>
      <c r="R2213">
        <f>INDEX('Grade 3'!$A$4:$AK$1252,$B2213,($C2213*8-2+4))</f>
        <v>4.4444444444444446</v>
      </c>
      <c r="S2213">
        <f>INDEX('Grade 3'!$A$4:$AK$1252,$B2213,($C2213*8-1+4))</f>
        <v>60</v>
      </c>
      <c r="T2213">
        <f>INDEX('Grade 3'!$A$4:$AK$1252,$B2213,($C2213*8-0+4))</f>
        <v>13.333333333333334</v>
      </c>
      <c r="U2213" t="str">
        <f>INDEX('Grade 3'!$A$4:$AK$1252,$B2213,37)</f>
        <v>Metro</v>
      </c>
    </row>
    <row r="2214" spans="1:21">
      <c r="A2214">
        <f t="shared" si="103"/>
        <v>2213</v>
      </c>
      <c r="B2214">
        <f t="shared" si="104"/>
        <v>554</v>
      </c>
      <c r="C2214">
        <f t="shared" si="105"/>
        <v>1</v>
      </c>
      <c r="D2214">
        <f>INDEX('Grade 3'!$A$4:$AK$1252,$B2214,1)</f>
        <v>660</v>
      </c>
      <c r="E2214">
        <f>INDEX('Grade 3'!$A$4:$AK$1252,$B2214,2)</f>
        <v>175</v>
      </c>
      <c r="F2214" t="str">
        <f>INDEX('Grade 3'!$A$4:$AK$1252,$B2214,3)</f>
        <v>FULTON COUNTY</v>
      </c>
      <c r="G2214" t="str">
        <f>INDEX('Grade 3'!$A$4:$AK$1252,$B2214,4)</f>
        <v>JACKSON ELEMENTARY SCHOOL</v>
      </c>
      <c r="H2214" t="str">
        <f ca="1">StaticValues!$A$8</f>
        <v>2016</v>
      </c>
      <c r="I2214" t="str">
        <f ca="1">StaticValues!$B$8</f>
        <v>Spring</v>
      </c>
      <c r="J2214" t="str">
        <f ca="1">StaticValues!$C$8</f>
        <v>EOG</v>
      </c>
      <c r="K2214" t="str">
        <f ca="1">StaticValues!$D$8</f>
        <v>3</v>
      </c>
      <c r="L2214" t="str">
        <f>INDEX('Grade 3'!E$2:AJ$2,1,((8*C2214)-7))</f>
        <v>English Language Arts</v>
      </c>
      <c r="M2214">
        <f>INDEX('Grade 3'!$A$4:$AK$1252,$B2214,($C2214*8-7+4))</f>
        <v>95</v>
      </c>
      <c r="N2214">
        <f>INDEX('Grade 3'!$A$4:$AK$1252,$B2214,($C2214*8-6+4))</f>
        <v>495.2</v>
      </c>
      <c r="O2214">
        <f>INDEX('Grade 3'!$A$4:$AK$1252,$B2214,($C2214*8-5+4))</f>
        <v>38.94736842105263</v>
      </c>
      <c r="P2214">
        <f>INDEX('Grade 3'!$A$4:$AK$1252,$B2214,($C2214*8-4+4))</f>
        <v>37.89473684210526</v>
      </c>
      <c r="Q2214">
        <f>INDEX('Grade 3'!$A$4:$AK$1252,$B2214,($C2214*8-3+4))</f>
        <v>20</v>
      </c>
      <c r="R2214">
        <f>INDEX('Grade 3'!$A$4:$AK$1252,$B2214,($C2214*8-2+4))</f>
        <v>3.1578947368421053</v>
      </c>
      <c r="S2214">
        <f>INDEX('Grade 3'!$A$4:$AK$1252,$B2214,($C2214*8-1+4))</f>
        <v>61.05263157894737</v>
      </c>
      <c r="T2214">
        <f>INDEX('Grade 3'!$A$4:$AK$1252,$B2214,($C2214*8-0+4))</f>
        <v>23.157894736842106</v>
      </c>
      <c r="U2214" t="str">
        <f>INDEX('Grade 3'!$A$4:$AK$1252,$B2214,37)</f>
        <v>Metro</v>
      </c>
    </row>
    <row r="2215" spans="1:21">
      <c r="A2215">
        <f t="shared" si="103"/>
        <v>2214</v>
      </c>
      <c r="B2215">
        <f t="shared" si="104"/>
        <v>554</v>
      </c>
      <c r="C2215">
        <f t="shared" si="105"/>
        <v>2</v>
      </c>
      <c r="D2215">
        <f>INDEX('Grade 3'!$A$4:$AK$1252,$B2215,1)</f>
        <v>660</v>
      </c>
      <c r="E2215">
        <f>INDEX('Grade 3'!$A$4:$AK$1252,$B2215,2)</f>
        <v>175</v>
      </c>
      <c r="F2215" t="str">
        <f>INDEX('Grade 3'!$A$4:$AK$1252,$B2215,3)</f>
        <v>FULTON COUNTY</v>
      </c>
      <c r="G2215" t="str">
        <f>INDEX('Grade 3'!$A$4:$AK$1252,$B2215,4)</f>
        <v>JACKSON ELEMENTARY SCHOOL</v>
      </c>
      <c r="H2215" t="str">
        <f ca="1">StaticValues!$A$8</f>
        <v>2016</v>
      </c>
      <c r="I2215" t="str">
        <f ca="1">StaticValues!$B$8</f>
        <v>Spring</v>
      </c>
      <c r="J2215" t="str">
        <f ca="1">StaticValues!$C$8</f>
        <v>EOG</v>
      </c>
      <c r="K2215" t="str">
        <f ca="1">StaticValues!$D$8</f>
        <v>3</v>
      </c>
      <c r="L2215" t="str">
        <f>INDEX('Grade 3'!E$2:AJ$2,1,((8*C2215)-7))</f>
        <v>Mathematics</v>
      </c>
      <c r="M2215">
        <f>INDEX('Grade 3'!$A$4:$AK$1252,$B2215,($C2215*8-7+4))</f>
        <v>94</v>
      </c>
      <c r="N2215">
        <f>INDEX('Grade 3'!$A$4:$AK$1252,$B2215,($C2215*8-6+4))</f>
        <v>503.57446808510639</v>
      </c>
      <c r="O2215">
        <f>INDEX('Grade 3'!$A$4:$AK$1252,$B2215,($C2215*8-5+4))</f>
        <v>24.468085106382979</v>
      </c>
      <c r="P2215">
        <f>INDEX('Grade 3'!$A$4:$AK$1252,$B2215,($C2215*8-4+4))</f>
        <v>51.063829787234042</v>
      </c>
      <c r="Q2215">
        <f>INDEX('Grade 3'!$A$4:$AK$1252,$B2215,($C2215*8-3+4))</f>
        <v>20.212765957446809</v>
      </c>
      <c r="R2215">
        <f>INDEX('Grade 3'!$A$4:$AK$1252,$B2215,($C2215*8-2+4))</f>
        <v>4.2553191489361701</v>
      </c>
      <c r="S2215">
        <f>INDEX('Grade 3'!$A$4:$AK$1252,$B2215,($C2215*8-1+4))</f>
        <v>75.531914893617028</v>
      </c>
      <c r="T2215">
        <f>INDEX('Grade 3'!$A$4:$AK$1252,$B2215,($C2215*8-0+4))</f>
        <v>24.468085106382979</v>
      </c>
      <c r="U2215" t="str">
        <f>INDEX('Grade 3'!$A$4:$AK$1252,$B2215,37)</f>
        <v>Metro</v>
      </c>
    </row>
    <row r="2216" spans="1:21">
      <c r="A2216">
        <f t="shared" si="103"/>
        <v>2215</v>
      </c>
      <c r="B2216">
        <f t="shared" si="104"/>
        <v>554</v>
      </c>
      <c r="C2216">
        <f t="shared" si="105"/>
        <v>3</v>
      </c>
      <c r="D2216">
        <f>INDEX('Grade 3'!$A$4:$AK$1252,$B2216,1)</f>
        <v>660</v>
      </c>
      <c r="E2216">
        <f>INDEX('Grade 3'!$A$4:$AK$1252,$B2216,2)</f>
        <v>175</v>
      </c>
      <c r="F2216" t="str">
        <f>INDEX('Grade 3'!$A$4:$AK$1252,$B2216,3)</f>
        <v>FULTON COUNTY</v>
      </c>
      <c r="G2216" t="str">
        <f>INDEX('Grade 3'!$A$4:$AK$1252,$B2216,4)</f>
        <v>JACKSON ELEMENTARY SCHOOL</v>
      </c>
      <c r="H2216" t="str">
        <f ca="1">StaticValues!$A$8</f>
        <v>2016</v>
      </c>
      <c r="I2216" t="str">
        <f ca="1">StaticValues!$B$8</f>
        <v>Spring</v>
      </c>
      <c r="J2216" t="str">
        <f ca="1">StaticValues!$C$8</f>
        <v>EOG</v>
      </c>
      <c r="K2216" t="str">
        <f ca="1">StaticValues!$D$8</f>
        <v>3</v>
      </c>
      <c r="L2216" t="str">
        <f>INDEX('Grade 3'!E$2:AJ$2,1,((8*C2216)-7))</f>
        <v>Science</v>
      </c>
      <c r="M2216">
        <f>INDEX('Grade 3'!$A$4:$AK$1252,$B2216,($C2216*8-7+4))</f>
        <v>94</v>
      </c>
      <c r="N2216">
        <f>INDEX('Grade 3'!$A$4:$AK$1252,$B2216,($C2216*8-6+4))</f>
        <v>494.29787234042556</v>
      </c>
      <c r="O2216">
        <f>INDEX('Grade 3'!$A$4:$AK$1252,$B2216,($C2216*8-5+4))</f>
        <v>36.170212765957444</v>
      </c>
      <c r="P2216">
        <f>INDEX('Grade 3'!$A$4:$AK$1252,$B2216,($C2216*8-4+4))</f>
        <v>44.680851063829785</v>
      </c>
      <c r="Q2216">
        <f>INDEX('Grade 3'!$A$4:$AK$1252,$B2216,($C2216*8-3+4))</f>
        <v>13.829787234042554</v>
      </c>
      <c r="R2216">
        <f>INDEX('Grade 3'!$A$4:$AK$1252,$B2216,($C2216*8-2+4))</f>
        <v>5.3191489361702127</v>
      </c>
      <c r="S2216">
        <f>INDEX('Grade 3'!$A$4:$AK$1252,$B2216,($C2216*8-1+4))</f>
        <v>63.829787234042556</v>
      </c>
      <c r="T2216">
        <f>INDEX('Grade 3'!$A$4:$AK$1252,$B2216,($C2216*8-0+4))</f>
        <v>19.148936170212767</v>
      </c>
      <c r="U2216" t="str">
        <f>INDEX('Grade 3'!$A$4:$AK$1252,$B2216,37)</f>
        <v>Metro</v>
      </c>
    </row>
    <row r="2217" spans="1:21">
      <c r="A2217">
        <f t="shared" si="103"/>
        <v>2216</v>
      </c>
      <c r="B2217">
        <f t="shared" si="104"/>
        <v>554</v>
      </c>
      <c r="C2217">
        <f t="shared" si="105"/>
        <v>4</v>
      </c>
      <c r="D2217">
        <f>INDEX('Grade 3'!$A$4:$AK$1252,$B2217,1)</f>
        <v>660</v>
      </c>
      <c r="E2217">
        <f>INDEX('Grade 3'!$A$4:$AK$1252,$B2217,2)</f>
        <v>175</v>
      </c>
      <c r="F2217" t="str">
        <f>INDEX('Grade 3'!$A$4:$AK$1252,$B2217,3)</f>
        <v>FULTON COUNTY</v>
      </c>
      <c r="G2217" t="str">
        <f>INDEX('Grade 3'!$A$4:$AK$1252,$B2217,4)</f>
        <v>JACKSON ELEMENTARY SCHOOL</v>
      </c>
      <c r="H2217" t="str">
        <f ca="1">StaticValues!$A$8</f>
        <v>2016</v>
      </c>
      <c r="I2217" t="str">
        <f ca="1">StaticValues!$B$8</f>
        <v>Spring</v>
      </c>
      <c r="J2217" t="str">
        <f ca="1">StaticValues!$C$8</f>
        <v>EOG</v>
      </c>
      <c r="K2217" t="str">
        <f ca="1">StaticValues!$D$8</f>
        <v>3</v>
      </c>
      <c r="L2217" t="str">
        <f>INDEX('Grade 3'!E$2:AJ$2,1,((8*C2217)-7))</f>
        <v>Social Studies</v>
      </c>
      <c r="M2217">
        <f>INDEX('Grade 3'!$A$4:$AK$1252,$B2217,($C2217*8-7+4))</f>
        <v>93</v>
      </c>
      <c r="N2217">
        <f>INDEX('Grade 3'!$A$4:$AK$1252,$B2217,($C2217*8-6+4))</f>
        <v>479.95698924731181</v>
      </c>
      <c r="O2217">
        <f>INDEX('Grade 3'!$A$4:$AK$1252,$B2217,($C2217*8-5+4))</f>
        <v>45.161290322580648</v>
      </c>
      <c r="P2217">
        <f>INDEX('Grade 3'!$A$4:$AK$1252,$B2217,($C2217*8-4+4))</f>
        <v>50.537634408602152</v>
      </c>
      <c r="Q2217">
        <f>INDEX('Grade 3'!$A$4:$AK$1252,$B2217,($C2217*8-3+4))</f>
        <v>3.225806451612903</v>
      </c>
      <c r="R2217">
        <f>INDEX('Grade 3'!$A$4:$AK$1252,$B2217,($C2217*8-2+4))</f>
        <v>1.075268817204301</v>
      </c>
      <c r="S2217">
        <f>INDEX('Grade 3'!$A$4:$AK$1252,$B2217,($C2217*8-1+4))</f>
        <v>54.838709677419352</v>
      </c>
      <c r="T2217">
        <f>INDEX('Grade 3'!$A$4:$AK$1252,$B2217,($C2217*8-0+4))</f>
        <v>4.301075268817204</v>
      </c>
      <c r="U2217" t="str">
        <f>INDEX('Grade 3'!$A$4:$AK$1252,$B2217,37)</f>
        <v>Metro</v>
      </c>
    </row>
    <row r="2218" spans="1:21">
      <c r="A2218">
        <f t="shared" si="103"/>
        <v>2217</v>
      </c>
      <c r="B2218">
        <f t="shared" si="104"/>
        <v>555</v>
      </c>
      <c r="C2218">
        <f t="shared" si="105"/>
        <v>1</v>
      </c>
      <c r="D2218">
        <f>INDEX('Grade 3'!$A$4:$AK$1252,$B2218,1)</f>
        <v>660</v>
      </c>
      <c r="E2218">
        <f>INDEX('Grade 3'!$A$4:$AK$1252,$B2218,2)</f>
        <v>180</v>
      </c>
      <c r="F2218" t="str">
        <f>INDEX('Grade 3'!$A$4:$AK$1252,$B2218,3)</f>
        <v>FULTON COUNTY</v>
      </c>
      <c r="G2218" t="str">
        <f>INDEX('Grade 3'!$A$4:$AK$1252,$B2218,4)</f>
        <v>DOLVIN ELEMENTARY SCHOOL</v>
      </c>
      <c r="H2218" t="str">
        <f ca="1">StaticValues!$A$8</f>
        <v>2016</v>
      </c>
      <c r="I2218" t="str">
        <f ca="1">StaticValues!$B$8</f>
        <v>Spring</v>
      </c>
      <c r="J2218" t="str">
        <f ca="1">StaticValues!$C$8</f>
        <v>EOG</v>
      </c>
      <c r="K2218" t="str">
        <f ca="1">StaticValues!$D$8</f>
        <v>3</v>
      </c>
      <c r="L2218" t="str">
        <f>INDEX('Grade 3'!E$2:AJ$2,1,((8*C2218)-7))</f>
        <v>English Language Arts</v>
      </c>
      <c r="M2218">
        <f>INDEX('Grade 3'!$A$4:$AK$1252,$B2218,($C2218*8-7+4))</f>
        <v>150</v>
      </c>
      <c r="N2218">
        <f>INDEX('Grade 3'!$A$4:$AK$1252,$B2218,($C2218*8-6+4))</f>
        <v>547.02666666666664</v>
      </c>
      <c r="O2218">
        <f>INDEX('Grade 3'!$A$4:$AK$1252,$B2218,($C2218*8-5+4))</f>
        <v>8</v>
      </c>
      <c r="P2218">
        <f>INDEX('Grade 3'!$A$4:$AK$1252,$B2218,($C2218*8-4+4))</f>
        <v>25.333333333333332</v>
      </c>
      <c r="Q2218">
        <f>INDEX('Grade 3'!$A$4:$AK$1252,$B2218,($C2218*8-3+4))</f>
        <v>44</v>
      </c>
      <c r="R2218">
        <f>INDEX('Grade 3'!$A$4:$AK$1252,$B2218,($C2218*8-2+4))</f>
        <v>22.666666666666668</v>
      </c>
      <c r="S2218">
        <f>INDEX('Grade 3'!$A$4:$AK$1252,$B2218,($C2218*8-1+4))</f>
        <v>92</v>
      </c>
      <c r="T2218">
        <f>INDEX('Grade 3'!$A$4:$AK$1252,$B2218,($C2218*8-0+4))</f>
        <v>66.666666666666671</v>
      </c>
      <c r="U2218" t="str">
        <f>INDEX('Grade 3'!$A$4:$AK$1252,$B2218,37)</f>
        <v>Metro</v>
      </c>
    </row>
    <row r="2219" spans="1:21">
      <c r="A2219">
        <f t="shared" si="103"/>
        <v>2218</v>
      </c>
      <c r="B2219">
        <f t="shared" si="104"/>
        <v>555</v>
      </c>
      <c r="C2219">
        <f t="shared" si="105"/>
        <v>2</v>
      </c>
      <c r="D2219">
        <f>INDEX('Grade 3'!$A$4:$AK$1252,$B2219,1)</f>
        <v>660</v>
      </c>
      <c r="E2219">
        <f>INDEX('Grade 3'!$A$4:$AK$1252,$B2219,2)</f>
        <v>180</v>
      </c>
      <c r="F2219" t="str">
        <f>INDEX('Grade 3'!$A$4:$AK$1252,$B2219,3)</f>
        <v>FULTON COUNTY</v>
      </c>
      <c r="G2219" t="str">
        <f>INDEX('Grade 3'!$A$4:$AK$1252,$B2219,4)</f>
        <v>DOLVIN ELEMENTARY SCHOOL</v>
      </c>
      <c r="H2219" t="str">
        <f ca="1">StaticValues!$A$8</f>
        <v>2016</v>
      </c>
      <c r="I2219" t="str">
        <f ca="1">StaticValues!$B$8</f>
        <v>Spring</v>
      </c>
      <c r="J2219" t="str">
        <f ca="1">StaticValues!$C$8</f>
        <v>EOG</v>
      </c>
      <c r="K2219" t="str">
        <f ca="1">StaticValues!$D$8</f>
        <v>3</v>
      </c>
      <c r="L2219" t="str">
        <f>INDEX('Grade 3'!E$2:AJ$2,1,((8*C2219)-7))</f>
        <v>Mathematics</v>
      </c>
      <c r="M2219">
        <f>INDEX('Grade 3'!$A$4:$AK$1252,$B2219,($C2219*8-7+4))</f>
        <v>151</v>
      </c>
      <c r="N2219">
        <f>INDEX('Grade 3'!$A$4:$AK$1252,$B2219,($C2219*8-6+4))</f>
        <v>551.21854304635758</v>
      </c>
      <c r="O2219">
        <f>INDEX('Grade 3'!$A$4:$AK$1252,$B2219,($C2219*8-5+4))</f>
        <v>5.298013245033113</v>
      </c>
      <c r="P2219">
        <f>INDEX('Grade 3'!$A$4:$AK$1252,$B2219,($C2219*8-4+4))</f>
        <v>30.463576158940398</v>
      </c>
      <c r="Q2219">
        <f>INDEX('Grade 3'!$A$4:$AK$1252,$B2219,($C2219*8-3+4))</f>
        <v>33.11258278145695</v>
      </c>
      <c r="R2219">
        <f>INDEX('Grade 3'!$A$4:$AK$1252,$B2219,($C2219*8-2+4))</f>
        <v>31.125827814569536</v>
      </c>
      <c r="S2219">
        <f>INDEX('Grade 3'!$A$4:$AK$1252,$B2219,($C2219*8-1+4))</f>
        <v>94.701986754966882</v>
      </c>
      <c r="T2219">
        <f>INDEX('Grade 3'!$A$4:$AK$1252,$B2219,($C2219*8-0+4))</f>
        <v>64.238410596026483</v>
      </c>
      <c r="U2219" t="str">
        <f>INDEX('Grade 3'!$A$4:$AK$1252,$B2219,37)</f>
        <v>Metro</v>
      </c>
    </row>
    <row r="2220" spans="1:21">
      <c r="A2220">
        <f t="shared" si="103"/>
        <v>2219</v>
      </c>
      <c r="B2220">
        <f t="shared" si="104"/>
        <v>555</v>
      </c>
      <c r="C2220">
        <f t="shared" si="105"/>
        <v>3</v>
      </c>
      <c r="D2220">
        <f>INDEX('Grade 3'!$A$4:$AK$1252,$B2220,1)</f>
        <v>660</v>
      </c>
      <c r="E2220">
        <f>INDEX('Grade 3'!$A$4:$AK$1252,$B2220,2)</f>
        <v>180</v>
      </c>
      <c r="F2220" t="str">
        <f>INDEX('Grade 3'!$A$4:$AK$1252,$B2220,3)</f>
        <v>FULTON COUNTY</v>
      </c>
      <c r="G2220" t="str">
        <f>INDEX('Grade 3'!$A$4:$AK$1252,$B2220,4)</f>
        <v>DOLVIN ELEMENTARY SCHOOL</v>
      </c>
      <c r="H2220" t="str">
        <f ca="1">StaticValues!$A$8</f>
        <v>2016</v>
      </c>
      <c r="I2220" t="str">
        <f ca="1">StaticValues!$B$8</f>
        <v>Spring</v>
      </c>
      <c r="J2220" t="str">
        <f ca="1">StaticValues!$C$8</f>
        <v>EOG</v>
      </c>
      <c r="K2220" t="str">
        <f ca="1">StaticValues!$D$8</f>
        <v>3</v>
      </c>
      <c r="L2220" t="str">
        <f>INDEX('Grade 3'!E$2:AJ$2,1,((8*C2220)-7))</f>
        <v>Science</v>
      </c>
      <c r="M2220">
        <f>INDEX('Grade 3'!$A$4:$AK$1252,$B2220,($C2220*8-7+4))</f>
        <v>151</v>
      </c>
      <c r="N2220">
        <f>INDEX('Grade 3'!$A$4:$AK$1252,$B2220,($C2220*8-6+4))</f>
        <v>539.57615894039736</v>
      </c>
      <c r="O2220">
        <f>INDEX('Grade 3'!$A$4:$AK$1252,$B2220,($C2220*8-5+4))</f>
        <v>5.9602649006622519</v>
      </c>
      <c r="P2220">
        <f>INDEX('Grade 3'!$A$4:$AK$1252,$B2220,($C2220*8-4+4))</f>
        <v>27.152317880794701</v>
      </c>
      <c r="Q2220">
        <f>INDEX('Grade 3'!$A$4:$AK$1252,$B2220,($C2220*8-3+4))</f>
        <v>43.70860927152318</v>
      </c>
      <c r="R2220">
        <f>INDEX('Grade 3'!$A$4:$AK$1252,$B2220,($C2220*8-2+4))</f>
        <v>23.178807947019866</v>
      </c>
      <c r="S2220">
        <f>INDEX('Grade 3'!$A$4:$AK$1252,$B2220,($C2220*8-1+4))</f>
        <v>94.039735099337747</v>
      </c>
      <c r="T2220">
        <f>INDEX('Grade 3'!$A$4:$AK$1252,$B2220,($C2220*8-0+4))</f>
        <v>66.88741721854305</v>
      </c>
      <c r="U2220" t="str">
        <f>INDEX('Grade 3'!$A$4:$AK$1252,$B2220,37)</f>
        <v>Metro</v>
      </c>
    </row>
    <row r="2221" spans="1:21">
      <c r="A2221">
        <f t="shared" si="103"/>
        <v>2220</v>
      </c>
      <c r="B2221">
        <f t="shared" si="104"/>
        <v>555</v>
      </c>
      <c r="C2221">
        <f t="shared" si="105"/>
        <v>4</v>
      </c>
      <c r="D2221">
        <f>INDEX('Grade 3'!$A$4:$AK$1252,$B2221,1)</f>
        <v>660</v>
      </c>
      <c r="E2221">
        <f>INDEX('Grade 3'!$A$4:$AK$1252,$B2221,2)</f>
        <v>180</v>
      </c>
      <c r="F2221" t="str">
        <f>INDEX('Grade 3'!$A$4:$AK$1252,$B2221,3)</f>
        <v>FULTON COUNTY</v>
      </c>
      <c r="G2221" t="str">
        <f>INDEX('Grade 3'!$A$4:$AK$1252,$B2221,4)</f>
        <v>DOLVIN ELEMENTARY SCHOOL</v>
      </c>
      <c r="H2221" t="str">
        <f ca="1">StaticValues!$A$8</f>
        <v>2016</v>
      </c>
      <c r="I2221" t="str">
        <f ca="1">StaticValues!$B$8</f>
        <v>Spring</v>
      </c>
      <c r="J2221" t="str">
        <f ca="1">StaticValues!$C$8</f>
        <v>EOG</v>
      </c>
      <c r="K2221" t="str">
        <f ca="1">StaticValues!$D$8</f>
        <v>3</v>
      </c>
      <c r="L2221" t="str">
        <f>INDEX('Grade 3'!E$2:AJ$2,1,((8*C2221)-7))</f>
        <v>Social Studies</v>
      </c>
      <c r="M2221">
        <f>INDEX('Grade 3'!$A$4:$AK$1252,$B2221,($C2221*8-7+4))</f>
        <v>150</v>
      </c>
      <c r="N2221">
        <f>INDEX('Grade 3'!$A$4:$AK$1252,$B2221,($C2221*8-6+4))</f>
        <v>535.98666666666668</v>
      </c>
      <c r="O2221">
        <f>INDEX('Grade 3'!$A$4:$AK$1252,$B2221,($C2221*8-5+4))</f>
        <v>5.333333333333333</v>
      </c>
      <c r="P2221">
        <f>INDEX('Grade 3'!$A$4:$AK$1252,$B2221,($C2221*8-4+4))</f>
        <v>34.666666666666664</v>
      </c>
      <c r="Q2221">
        <f>INDEX('Grade 3'!$A$4:$AK$1252,$B2221,($C2221*8-3+4))</f>
        <v>30</v>
      </c>
      <c r="R2221">
        <f>INDEX('Grade 3'!$A$4:$AK$1252,$B2221,($C2221*8-2+4))</f>
        <v>30</v>
      </c>
      <c r="S2221">
        <f>INDEX('Grade 3'!$A$4:$AK$1252,$B2221,($C2221*8-1+4))</f>
        <v>94.666666666666671</v>
      </c>
      <c r="T2221">
        <f>INDEX('Grade 3'!$A$4:$AK$1252,$B2221,($C2221*8-0+4))</f>
        <v>60</v>
      </c>
      <c r="U2221" t="str">
        <f>INDEX('Grade 3'!$A$4:$AK$1252,$B2221,37)</f>
        <v>Metro</v>
      </c>
    </row>
    <row r="2222" spans="1:21">
      <c r="A2222">
        <f t="shared" si="103"/>
        <v>2221</v>
      </c>
      <c r="B2222">
        <f t="shared" si="104"/>
        <v>556</v>
      </c>
      <c r="C2222">
        <f t="shared" si="105"/>
        <v>1</v>
      </c>
      <c r="D2222">
        <f>INDEX('Grade 3'!$A$4:$AK$1252,$B2222,1)</f>
        <v>660</v>
      </c>
      <c r="E2222">
        <f>INDEX('Grade 3'!$A$4:$AK$1252,$B2222,2)</f>
        <v>187</v>
      </c>
      <c r="F2222" t="str">
        <f>INDEX('Grade 3'!$A$4:$AK$1252,$B2222,3)</f>
        <v>FULTON COUNTY</v>
      </c>
      <c r="G2222" t="str">
        <f>INDEX('Grade 3'!$A$4:$AK$1252,$B2222,4)</f>
        <v>BARNWELL ELEMENTARY SCHOOL</v>
      </c>
      <c r="H2222" t="str">
        <f ca="1">StaticValues!$A$8</f>
        <v>2016</v>
      </c>
      <c r="I2222" t="str">
        <f ca="1">StaticValues!$B$8</f>
        <v>Spring</v>
      </c>
      <c r="J2222" t="str">
        <f ca="1">StaticValues!$C$8</f>
        <v>EOG</v>
      </c>
      <c r="K2222" t="str">
        <f ca="1">StaticValues!$D$8</f>
        <v>3</v>
      </c>
      <c r="L2222" t="str">
        <f>INDEX('Grade 3'!E$2:AJ$2,1,((8*C2222)-7))</f>
        <v>English Language Arts</v>
      </c>
      <c r="M2222">
        <f>INDEX('Grade 3'!$A$4:$AK$1252,$B2222,($C2222*8-7+4))</f>
        <v>129</v>
      </c>
      <c r="N2222">
        <f>INDEX('Grade 3'!$A$4:$AK$1252,$B2222,($C2222*8-6+4))</f>
        <v>551.44186046511629</v>
      </c>
      <c r="O2222">
        <f>INDEX('Grade 3'!$A$4:$AK$1252,$B2222,($C2222*8-5+4))</f>
        <v>8.5271317829457356</v>
      </c>
      <c r="P2222">
        <f>INDEX('Grade 3'!$A$4:$AK$1252,$B2222,($C2222*8-4+4))</f>
        <v>16.279069767441861</v>
      </c>
      <c r="Q2222">
        <f>INDEX('Grade 3'!$A$4:$AK$1252,$B2222,($C2222*8-3+4))</f>
        <v>48.837209302325583</v>
      </c>
      <c r="R2222">
        <f>INDEX('Grade 3'!$A$4:$AK$1252,$B2222,($C2222*8-2+4))</f>
        <v>26.356589147286822</v>
      </c>
      <c r="S2222">
        <f>INDEX('Grade 3'!$A$4:$AK$1252,$B2222,($C2222*8-1+4))</f>
        <v>91.47286821705427</v>
      </c>
      <c r="T2222">
        <f>INDEX('Grade 3'!$A$4:$AK$1252,$B2222,($C2222*8-0+4))</f>
        <v>75.193798449612402</v>
      </c>
      <c r="U2222" t="str">
        <f>INDEX('Grade 3'!$A$4:$AK$1252,$B2222,37)</f>
        <v>Metro</v>
      </c>
    </row>
    <row r="2223" spans="1:21">
      <c r="A2223">
        <f t="shared" si="103"/>
        <v>2222</v>
      </c>
      <c r="B2223">
        <f t="shared" si="104"/>
        <v>556</v>
      </c>
      <c r="C2223">
        <f t="shared" si="105"/>
        <v>2</v>
      </c>
      <c r="D2223">
        <f>INDEX('Grade 3'!$A$4:$AK$1252,$B2223,1)</f>
        <v>660</v>
      </c>
      <c r="E2223">
        <f>INDEX('Grade 3'!$A$4:$AK$1252,$B2223,2)</f>
        <v>187</v>
      </c>
      <c r="F2223" t="str">
        <f>INDEX('Grade 3'!$A$4:$AK$1252,$B2223,3)</f>
        <v>FULTON COUNTY</v>
      </c>
      <c r="G2223" t="str">
        <f>INDEX('Grade 3'!$A$4:$AK$1252,$B2223,4)</f>
        <v>BARNWELL ELEMENTARY SCHOOL</v>
      </c>
      <c r="H2223" t="str">
        <f ca="1">StaticValues!$A$8</f>
        <v>2016</v>
      </c>
      <c r="I2223" t="str">
        <f ca="1">StaticValues!$B$8</f>
        <v>Spring</v>
      </c>
      <c r="J2223" t="str">
        <f ca="1">StaticValues!$C$8</f>
        <v>EOG</v>
      </c>
      <c r="K2223" t="str">
        <f ca="1">StaticValues!$D$8</f>
        <v>3</v>
      </c>
      <c r="L2223" t="str">
        <f>INDEX('Grade 3'!E$2:AJ$2,1,((8*C2223)-7))</f>
        <v>Mathematics</v>
      </c>
      <c r="M2223">
        <f>INDEX('Grade 3'!$A$4:$AK$1252,$B2223,($C2223*8-7+4))</f>
        <v>129</v>
      </c>
      <c r="N2223">
        <f>INDEX('Grade 3'!$A$4:$AK$1252,$B2223,($C2223*8-6+4))</f>
        <v>550.19379844961236</v>
      </c>
      <c r="O2223">
        <f>INDEX('Grade 3'!$A$4:$AK$1252,$B2223,($C2223*8-5+4))</f>
        <v>5.4263565891472867</v>
      </c>
      <c r="P2223">
        <f>INDEX('Grade 3'!$A$4:$AK$1252,$B2223,($C2223*8-4+4))</f>
        <v>25.581395348837209</v>
      </c>
      <c r="Q2223">
        <f>INDEX('Grade 3'!$A$4:$AK$1252,$B2223,($C2223*8-3+4))</f>
        <v>38.759689922480618</v>
      </c>
      <c r="R2223">
        <f>INDEX('Grade 3'!$A$4:$AK$1252,$B2223,($C2223*8-2+4))</f>
        <v>30.232558139534884</v>
      </c>
      <c r="S2223">
        <f>INDEX('Grade 3'!$A$4:$AK$1252,$B2223,($C2223*8-1+4))</f>
        <v>94.573643410852711</v>
      </c>
      <c r="T2223">
        <f>INDEX('Grade 3'!$A$4:$AK$1252,$B2223,($C2223*8-0+4))</f>
        <v>68.992248062015506</v>
      </c>
      <c r="U2223" t="str">
        <f>INDEX('Grade 3'!$A$4:$AK$1252,$B2223,37)</f>
        <v>Metro</v>
      </c>
    </row>
    <row r="2224" spans="1:21">
      <c r="A2224">
        <f t="shared" si="103"/>
        <v>2223</v>
      </c>
      <c r="B2224">
        <f t="shared" si="104"/>
        <v>556</v>
      </c>
      <c r="C2224">
        <f t="shared" si="105"/>
        <v>3</v>
      </c>
      <c r="D2224">
        <f>INDEX('Grade 3'!$A$4:$AK$1252,$B2224,1)</f>
        <v>660</v>
      </c>
      <c r="E2224">
        <f>INDEX('Grade 3'!$A$4:$AK$1252,$B2224,2)</f>
        <v>187</v>
      </c>
      <c r="F2224" t="str">
        <f>INDEX('Grade 3'!$A$4:$AK$1252,$B2224,3)</f>
        <v>FULTON COUNTY</v>
      </c>
      <c r="G2224" t="str">
        <f>INDEX('Grade 3'!$A$4:$AK$1252,$B2224,4)</f>
        <v>BARNWELL ELEMENTARY SCHOOL</v>
      </c>
      <c r="H2224" t="str">
        <f ca="1">StaticValues!$A$8</f>
        <v>2016</v>
      </c>
      <c r="I2224" t="str">
        <f ca="1">StaticValues!$B$8</f>
        <v>Spring</v>
      </c>
      <c r="J2224" t="str">
        <f ca="1">StaticValues!$C$8</f>
        <v>EOG</v>
      </c>
      <c r="K2224" t="str">
        <f ca="1">StaticValues!$D$8</f>
        <v>3</v>
      </c>
      <c r="L2224" t="str">
        <f>INDEX('Grade 3'!E$2:AJ$2,1,((8*C2224)-7))</f>
        <v>Science</v>
      </c>
      <c r="M2224">
        <f>INDEX('Grade 3'!$A$4:$AK$1252,$B2224,($C2224*8-7+4))</f>
        <v>129</v>
      </c>
      <c r="N2224">
        <f>INDEX('Grade 3'!$A$4:$AK$1252,$B2224,($C2224*8-6+4))</f>
        <v>538.06201550387595</v>
      </c>
      <c r="O2224">
        <f>INDEX('Grade 3'!$A$4:$AK$1252,$B2224,($C2224*8-5+4))</f>
        <v>6.9767441860465116</v>
      </c>
      <c r="P2224">
        <f>INDEX('Grade 3'!$A$4:$AK$1252,$B2224,($C2224*8-4+4))</f>
        <v>24.031007751937985</v>
      </c>
      <c r="Q2224">
        <f>INDEX('Grade 3'!$A$4:$AK$1252,$B2224,($C2224*8-3+4))</f>
        <v>48.837209302325583</v>
      </c>
      <c r="R2224">
        <f>INDEX('Grade 3'!$A$4:$AK$1252,$B2224,($C2224*8-2+4))</f>
        <v>20.155038759689923</v>
      </c>
      <c r="S2224">
        <f>INDEX('Grade 3'!$A$4:$AK$1252,$B2224,($C2224*8-1+4))</f>
        <v>93.023255813953483</v>
      </c>
      <c r="T2224">
        <f>INDEX('Grade 3'!$A$4:$AK$1252,$B2224,($C2224*8-0+4))</f>
        <v>68.992248062015506</v>
      </c>
      <c r="U2224" t="str">
        <f>INDEX('Grade 3'!$A$4:$AK$1252,$B2224,37)</f>
        <v>Metro</v>
      </c>
    </row>
    <row r="2225" spans="1:21">
      <c r="A2225">
        <f t="shared" si="103"/>
        <v>2224</v>
      </c>
      <c r="B2225">
        <f t="shared" si="104"/>
        <v>556</v>
      </c>
      <c r="C2225">
        <f t="shared" si="105"/>
        <v>4</v>
      </c>
      <c r="D2225">
        <f>INDEX('Grade 3'!$A$4:$AK$1252,$B2225,1)</f>
        <v>660</v>
      </c>
      <c r="E2225">
        <f>INDEX('Grade 3'!$A$4:$AK$1252,$B2225,2)</f>
        <v>187</v>
      </c>
      <c r="F2225" t="str">
        <f>INDEX('Grade 3'!$A$4:$AK$1252,$B2225,3)</f>
        <v>FULTON COUNTY</v>
      </c>
      <c r="G2225" t="str">
        <f>INDEX('Grade 3'!$A$4:$AK$1252,$B2225,4)</f>
        <v>BARNWELL ELEMENTARY SCHOOL</v>
      </c>
      <c r="H2225" t="str">
        <f ca="1">StaticValues!$A$8</f>
        <v>2016</v>
      </c>
      <c r="I2225" t="str">
        <f ca="1">StaticValues!$B$8</f>
        <v>Spring</v>
      </c>
      <c r="J2225" t="str">
        <f ca="1">StaticValues!$C$8</f>
        <v>EOG</v>
      </c>
      <c r="K2225" t="str">
        <f ca="1">StaticValues!$D$8</f>
        <v>3</v>
      </c>
      <c r="L2225" t="str">
        <f>INDEX('Grade 3'!E$2:AJ$2,1,((8*C2225)-7))</f>
        <v>Social Studies</v>
      </c>
      <c r="M2225">
        <f>INDEX('Grade 3'!$A$4:$AK$1252,$B2225,($C2225*8-7+4))</f>
        <v>128</v>
      </c>
      <c r="N2225">
        <f>INDEX('Grade 3'!$A$4:$AK$1252,$B2225,($C2225*8-6+4))</f>
        <v>514.6875</v>
      </c>
      <c r="O2225">
        <f>INDEX('Grade 3'!$A$4:$AK$1252,$B2225,($C2225*8-5+4))</f>
        <v>10.9375</v>
      </c>
      <c r="P2225">
        <f>INDEX('Grade 3'!$A$4:$AK$1252,$B2225,($C2225*8-4+4))</f>
        <v>54.6875</v>
      </c>
      <c r="Q2225">
        <f>INDEX('Grade 3'!$A$4:$AK$1252,$B2225,($C2225*8-3+4))</f>
        <v>26.5625</v>
      </c>
      <c r="R2225">
        <f>INDEX('Grade 3'!$A$4:$AK$1252,$B2225,($C2225*8-2+4))</f>
        <v>7.8125</v>
      </c>
      <c r="S2225">
        <f>INDEX('Grade 3'!$A$4:$AK$1252,$B2225,($C2225*8-1+4))</f>
        <v>89.0625</v>
      </c>
      <c r="T2225">
        <f>INDEX('Grade 3'!$A$4:$AK$1252,$B2225,($C2225*8-0+4))</f>
        <v>34.375</v>
      </c>
      <c r="U2225" t="str">
        <f>INDEX('Grade 3'!$A$4:$AK$1252,$B2225,37)</f>
        <v>Metro</v>
      </c>
    </row>
    <row r="2226" spans="1:21">
      <c r="A2226">
        <f t="shared" si="103"/>
        <v>2225</v>
      </c>
      <c r="B2226">
        <f t="shared" si="104"/>
        <v>557</v>
      </c>
      <c r="C2226">
        <f t="shared" si="105"/>
        <v>1</v>
      </c>
      <c r="D2226">
        <f>INDEX('Grade 3'!$A$4:$AK$1252,$B2226,1)</f>
        <v>660</v>
      </c>
      <c r="E2226">
        <f>INDEX('Grade 3'!$A$4:$AK$1252,$B2226,2)</f>
        <v>190</v>
      </c>
      <c r="F2226" t="str">
        <f>INDEX('Grade 3'!$A$4:$AK$1252,$B2226,3)</f>
        <v>FULTON COUNTY</v>
      </c>
      <c r="G2226" t="str">
        <f>INDEX('Grade 3'!$A$4:$AK$1252,$B2226,4)</f>
        <v>LAKE WINDWARD ELEMENTARY SCHOOL</v>
      </c>
      <c r="H2226" t="str">
        <f ca="1">StaticValues!$A$8</f>
        <v>2016</v>
      </c>
      <c r="I2226" t="str">
        <f ca="1">StaticValues!$B$8</f>
        <v>Spring</v>
      </c>
      <c r="J2226" t="str">
        <f ca="1">StaticValues!$C$8</f>
        <v>EOG</v>
      </c>
      <c r="K2226" t="str">
        <f ca="1">StaticValues!$D$8</f>
        <v>3</v>
      </c>
      <c r="L2226" t="str">
        <f>INDEX('Grade 3'!E$2:AJ$2,1,((8*C2226)-7))</f>
        <v>English Language Arts</v>
      </c>
      <c r="M2226">
        <f>INDEX('Grade 3'!$A$4:$AK$1252,$B2226,($C2226*8-7+4))</f>
        <v>114</v>
      </c>
      <c r="N2226">
        <f>INDEX('Grade 3'!$A$4:$AK$1252,$B2226,($C2226*8-6+4))</f>
        <v>552.9473684210526</v>
      </c>
      <c r="O2226">
        <f>INDEX('Grade 3'!$A$4:$AK$1252,$B2226,($C2226*8-5+4))</f>
        <v>6.1403508771929829</v>
      </c>
      <c r="P2226">
        <f>INDEX('Grade 3'!$A$4:$AK$1252,$B2226,($C2226*8-4+4))</f>
        <v>21.05263157894737</v>
      </c>
      <c r="Q2226">
        <f>INDEX('Grade 3'!$A$4:$AK$1252,$B2226,($C2226*8-3+4))</f>
        <v>47.368421052631582</v>
      </c>
      <c r="R2226">
        <f>INDEX('Grade 3'!$A$4:$AK$1252,$B2226,($C2226*8-2+4))</f>
        <v>25.438596491228068</v>
      </c>
      <c r="S2226">
        <f>INDEX('Grade 3'!$A$4:$AK$1252,$B2226,($C2226*8-1+4))</f>
        <v>93.859649122807014</v>
      </c>
      <c r="T2226">
        <f>INDEX('Grade 3'!$A$4:$AK$1252,$B2226,($C2226*8-0+4))</f>
        <v>72.807017543859644</v>
      </c>
      <c r="U2226" t="str">
        <f>INDEX('Grade 3'!$A$4:$AK$1252,$B2226,37)</f>
        <v>Metro</v>
      </c>
    </row>
    <row r="2227" spans="1:21">
      <c r="A2227">
        <f t="shared" si="103"/>
        <v>2226</v>
      </c>
      <c r="B2227">
        <f t="shared" si="104"/>
        <v>557</v>
      </c>
      <c r="C2227">
        <f t="shared" si="105"/>
        <v>2</v>
      </c>
      <c r="D2227">
        <f>INDEX('Grade 3'!$A$4:$AK$1252,$B2227,1)</f>
        <v>660</v>
      </c>
      <c r="E2227">
        <f>INDEX('Grade 3'!$A$4:$AK$1252,$B2227,2)</f>
        <v>190</v>
      </c>
      <c r="F2227" t="str">
        <f>INDEX('Grade 3'!$A$4:$AK$1252,$B2227,3)</f>
        <v>FULTON COUNTY</v>
      </c>
      <c r="G2227" t="str">
        <f>INDEX('Grade 3'!$A$4:$AK$1252,$B2227,4)</f>
        <v>LAKE WINDWARD ELEMENTARY SCHOOL</v>
      </c>
      <c r="H2227" t="str">
        <f ca="1">StaticValues!$A$8</f>
        <v>2016</v>
      </c>
      <c r="I2227" t="str">
        <f ca="1">StaticValues!$B$8</f>
        <v>Spring</v>
      </c>
      <c r="J2227" t="str">
        <f ca="1">StaticValues!$C$8</f>
        <v>EOG</v>
      </c>
      <c r="K2227" t="str">
        <f ca="1">StaticValues!$D$8</f>
        <v>3</v>
      </c>
      <c r="L2227" t="str">
        <f>INDEX('Grade 3'!E$2:AJ$2,1,((8*C2227)-7))</f>
        <v>Mathematics</v>
      </c>
      <c r="M2227">
        <f>INDEX('Grade 3'!$A$4:$AK$1252,$B2227,($C2227*8-7+4))</f>
        <v>114</v>
      </c>
      <c r="N2227">
        <f>INDEX('Grade 3'!$A$4:$AK$1252,$B2227,($C2227*8-6+4))</f>
        <v>567.51754385964909</v>
      </c>
      <c r="O2227">
        <f>INDEX('Grade 3'!$A$4:$AK$1252,$B2227,($C2227*8-5+4))</f>
        <v>1.7543859649122806</v>
      </c>
      <c r="P2227">
        <f>INDEX('Grade 3'!$A$4:$AK$1252,$B2227,($C2227*8-4+4))</f>
        <v>15.789473684210526</v>
      </c>
      <c r="Q2227">
        <f>INDEX('Grade 3'!$A$4:$AK$1252,$B2227,($C2227*8-3+4))</f>
        <v>42.982456140350877</v>
      </c>
      <c r="R2227">
        <f>INDEX('Grade 3'!$A$4:$AK$1252,$B2227,($C2227*8-2+4))</f>
        <v>39.473684210526315</v>
      </c>
      <c r="S2227">
        <f>INDEX('Grade 3'!$A$4:$AK$1252,$B2227,($C2227*8-1+4))</f>
        <v>98.245614035087726</v>
      </c>
      <c r="T2227">
        <f>INDEX('Grade 3'!$A$4:$AK$1252,$B2227,($C2227*8-0+4))</f>
        <v>82.456140350877192</v>
      </c>
      <c r="U2227" t="str">
        <f>INDEX('Grade 3'!$A$4:$AK$1252,$B2227,37)</f>
        <v>Metro</v>
      </c>
    </row>
    <row r="2228" spans="1:21">
      <c r="A2228">
        <f t="shared" si="103"/>
        <v>2227</v>
      </c>
      <c r="B2228">
        <f t="shared" si="104"/>
        <v>557</v>
      </c>
      <c r="C2228">
        <f t="shared" si="105"/>
        <v>3</v>
      </c>
      <c r="D2228">
        <f>INDEX('Grade 3'!$A$4:$AK$1252,$B2228,1)</f>
        <v>660</v>
      </c>
      <c r="E2228">
        <f>INDEX('Grade 3'!$A$4:$AK$1252,$B2228,2)</f>
        <v>190</v>
      </c>
      <c r="F2228" t="str">
        <f>INDEX('Grade 3'!$A$4:$AK$1252,$B2228,3)</f>
        <v>FULTON COUNTY</v>
      </c>
      <c r="G2228" t="str">
        <f>INDEX('Grade 3'!$A$4:$AK$1252,$B2228,4)</f>
        <v>LAKE WINDWARD ELEMENTARY SCHOOL</v>
      </c>
      <c r="H2228" t="str">
        <f ca="1">StaticValues!$A$8</f>
        <v>2016</v>
      </c>
      <c r="I2228" t="str">
        <f ca="1">StaticValues!$B$8</f>
        <v>Spring</v>
      </c>
      <c r="J2228" t="str">
        <f ca="1">StaticValues!$C$8</f>
        <v>EOG</v>
      </c>
      <c r="K2228" t="str">
        <f ca="1">StaticValues!$D$8</f>
        <v>3</v>
      </c>
      <c r="L2228" t="str">
        <f>INDEX('Grade 3'!E$2:AJ$2,1,((8*C2228)-7))</f>
        <v>Science</v>
      </c>
      <c r="M2228">
        <f>INDEX('Grade 3'!$A$4:$AK$1252,$B2228,($C2228*8-7+4))</f>
        <v>114</v>
      </c>
      <c r="N2228">
        <f>INDEX('Grade 3'!$A$4:$AK$1252,$B2228,($C2228*8-6+4))</f>
        <v>551.21052631578948</v>
      </c>
      <c r="O2228">
        <f>INDEX('Grade 3'!$A$4:$AK$1252,$B2228,($C2228*8-5+4))</f>
        <v>3.5087719298245612</v>
      </c>
      <c r="P2228">
        <f>INDEX('Grade 3'!$A$4:$AK$1252,$B2228,($C2228*8-4+4))</f>
        <v>19.298245614035089</v>
      </c>
      <c r="Q2228">
        <f>INDEX('Grade 3'!$A$4:$AK$1252,$B2228,($C2228*8-3+4))</f>
        <v>44.736842105263158</v>
      </c>
      <c r="R2228">
        <f>INDEX('Grade 3'!$A$4:$AK$1252,$B2228,($C2228*8-2+4))</f>
        <v>32.456140350877192</v>
      </c>
      <c r="S2228">
        <f>INDEX('Grade 3'!$A$4:$AK$1252,$B2228,($C2228*8-1+4))</f>
        <v>96.491228070175438</v>
      </c>
      <c r="T2228">
        <f>INDEX('Grade 3'!$A$4:$AK$1252,$B2228,($C2228*8-0+4))</f>
        <v>77.192982456140356</v>
      </c>
      <c r="U2228" t="str">
        <f>INDEX('Grade 3'!$A$4:$AK$1252,$B2228,37)</f>
        <v>Metro</v>
      </c>
    </row>
    <row r="2229" spans="1:21">
      <c r="A2229">
        <f t="shared" si="103"/>
        <v>2228</v>
      </c>
      <c r="B2229">
        <f t="shared" si="104"/>
        <v>557</v>
      </c>
      <c r="C2229">
        <f t="shared" si="105"/>
        <v>4</v>
      </c>
      <c r="D2229">
        <f>INDEX('Grade 3'!$A$4:$AK$1252,$B2229,1)</f>
        <v>660</v>
      </c>
      <c r="E2229">
        <f>INDEX('Grade 3'!$A$4:$AK$1252,$B2229,2)</f>
        <v>190</v>
      </c>
      <c r="F2229" t="str">
        <f>INDEX('Grade 3'!$A$4:$AK$1252,$B2229,3)</f>
        <v>FULTON COUNTY</v>
      </c>
      <c r="G2229" t="str">
        <f>INDEX('Grade 3'!$A$4:$AK$1252,$B2229,4)</f>
        <v>LAKE WINDWARD ELEMENTARY SCHOOL</v>
      </c>
      <c r="H2229" t="str">
        <f ca="1">StaticValues!$A$8</f>
        <v>2016</v>
      </c>
      <c r="I2229" t="str">
        <f ca="1">StaticValues!$B$8</f>
        <v>Spring</v>
      </c>
      <c r="J2229" t="str">
        <f ca="1">StaticValues!$C$8</f>
        <v>EOG</v>
      </c>
      <c r="K2229" t="str">
        <f ca="1">StaticValues!$D$8</f>
        <v>3</v>
      </c>
      <c r="L2229" t="str">
        <f>INDEX('Grade 3'!E$2:AJ$2,1,((8*C2229)-7))</f>
        <v>Social Studies</v>
      </c>
      <c r="M2229">
        <f>INDEX('Grade 3'!$A$4:$AK$1252,$B2229,($C2229*8-7+4))</f>
        <v>113</v>
      </c>
      <c r="N2229">
        <f>INDEX('Grade 3'!$A$4:$AK$1252,$B2229,($C2229*8-6+4))</f>
        <v>554.53982300884957</v>
      </c>
      <c r="O2229">
        <f>INDEX('Grade 3'!$A$4:$AK$1252,$B2229,($C2229*8-5+4))</f>
        <v>5.3097345132743365</v>
      </c>
      <c r="P2229">
        <f>INDEX('Grade 3'!$A$4:$AK$1252,$B2229,($C2229*8-4+4))</f>
        <v>9.7345132743362832</v>
      </c>
      <c r="Q2229">
        <f>INDEX('Grade 3'!$A$4:$AK$1252,$B2229,($C2229*8-3+4))</f>
        <v>36.283185840707965</v>
      </c>
      <c r="R2229">
        <f>INDEX('Grade 3'!$A$4:$AK$1252,$B2229,($C2229*8-2+4))</f>
        <v>48.672566371681413</v>
      </c>
      <c r="S2229">
        <f>INDEX('Grade 3'!$A$4:$AK$1252,$B2229,($C2229*8-1+4))</f>
        <v>94.690265486725664</v>
      </c>
      <c r="T2229">
        <f>INDEX('Grade 3'!$A$4:$AK$1252,$B2229,($C2229*8-0+4))</f>
        <v>84.955752212389385</v>
      </c>
      <c r="U2229" t="str">
        <f>INDEX('Grade 3'!$A$4:$AK$1252,$B2229,37)</f>
        <v>Metro</v>
      </c>
    </row>
    <row r="2230" spans="1:21">
      <c r="A2230">
        <f t="shared" si="103"/>
        <v>2229</v>
      </c>
      <c r="B2230">
        <f t="shared" si="104"/>
        <v>558</v>
      </c>
      <c r="C2230">
        <f t="shared" si="105"/>
        <v>1</v>
      </c>
      <c r="D2230">
        <f>INDEX('Grade 3'!$A$4:$AK$1252,$B2230,1)</f>
        <v>660</v>
      </c>
      <c r="E2230">
        <f>INDEX('Grade 3'!$A$4:$AK$1252,$B2230,2)</f>
        <v>192</v>
      </c>
      <c r="F2230" t="str">
        <f>INDEX('Grade 3'!$A$4:$AK$1252,$B2230,3)</f>
        <v>FULTON COUNTY</v>
      </c>
      <c r="G2230" t="str">
        <f>INDEX('Grade 3'!$A$4:$AK$1252,$B2230,4)</f>
        <v>HAPEVILLE ELEMENTARY SCHOOL</v>
      </c>
      <c r="H2230" t="str">
        <f ca="1">StaticValues!$A$8</f>
        <v>2016</v>
      </c>
      <c r="I2230" t="str">
        <f ca="1">StaticValues!$B$8</f>
        <v>Spring</v>
      </c>
      <c r="J2230" t="str">
        <f ca="1">StaticValues!$C$8</f>
        <v>EOG</v>
      </c>
      <c r="K2230" t="str">
        <f ca="1">StaticValues!$D$8</f>
        <v>3</v>
      </c>
      <c r="L2230" t="str">
        <f>INDEX('Grade 3'!E$2:AJ$2,1,((8*C2230)-7))</f>
        <v>English Language Arts</v>
      </c>
      <c r="M2230">
        <f>INDEX('Grade 3'!$A$4:$AK$1252,$B2230,($C2230*8-7+4))</f>
        <v>102</v>
      </c>
      <c r="N2230">
        <f>INDEX('Grade 3'!$A$4:$AK$1252,$B2230,($C2230*8-6+4))</f>
        <v>483.30392156862746</v>
      </c>
      <c r="O2230">
        <f>INDEX('Grade 3'!$A$4:$AK$1252,$B2230,($C2230*8-5+4))</f>
        <v>46.078431372549019</v>
      </c>
      <c r="P2230">
        <f>INDEX('Grade 3'!$A$4:$AK$1252,$B2230,($C2230*8-4+4))</f>
        <v>33.333333333333336</v>
      </c>
      <c r="Q2230">
        <f>INDEX('Grade 3'!$A$4:$AK$1252,$B2230,($C2230*8-3+4))</f>
        <v>19.607843137254903</v>
      </c>
      <c r="R2230">
        <f>INDEX('Grade 3'!$A$4:$AK$1252,$B2230,($C2230*8-2+4))</f>
        <v>0.98039215686274506</v>
      </c>
      <c r="S2230">
        <f>INDEX('Grade 3'!$A$4:$AK$1252,$B2230,($C2230*8-1+4))</f>
        <v>53.921568627450981</v>
      </c>
      <c r="T2230">
        <f>INDEX('Grade 3'!$A$4:$AK$1252,$B2230,($C2230*8-0+4))</f>
        <v>20.588235294117649</v>
      </c>
      <c r="U2230" t="str">
        <f>INDEX('Grade 3'!$A$4:$AK$1252,$B2230,37)</f>
        <v>Metro</v>
      </c>
    </row>
    <row r="2231" spans="1:21">
      <c r="A2231">
        <f t="shared" si="103"/>
        <v>2230</v>
      </c>
      <c r="B2231">
        <f t="shared" si="104"/>
        <v>558</v>
      </c>
      <c r="C2231">
        <f t="shared" si="105"/>
        <v>2</v>
      </c>
      <c r="D2231">
        <f>INDEX('Grade 3'!$A$4:$AK$1252,$B2231,1)</f>
        <v>660</v>
      </c>
      <c r="E2231">
        <f>INDEX('Grade 3'!$A$4:$AK$1252,$B2231,2)</f>
        <v>192</v>
      </c>
      <c r="F2231" t="str">
        <f>INDEX('Grade 3'!$A$4:$AK$1252,$B2231,3)</f>
        <v>FULTON COUNTY</v>
      </c>
      <c r="G2231" t="str">
        <f>INDEX('Grade 3'!$A$4:$AK$1252,$B2231,4)</f>
        <v>HAPEVILLE ELEMENTARY SCHOOL</v>
      </c>
      <c r="H2231" t="str">
        <f ca="1">StaticValues!$A$8</f>
        <v>2016</v>
      </c>
      <c r="I2231" t="str">
        <f ca="1">StaticValues!$B$8</f>
        <v>Spring</v>
      </c>
      <c r="J2231" t="str">
        <f ca="1">StaticValues!$C$8</f>
        <v>EOG</v>
      </c>
      <c r="K2231" t="str">
        <f ca="1">StaticValues!$D$8</f>
        <v>3</v>
      </c>
      <c r="L2231" t="str">
        <f>INDEX('Grade 3'!E$2:AJ$2,1,((8*C2231)-7))</f>
        <v>Mathematics</v>
      </c>
      <c r="M2231">
        <f>INDEX('Grade 3'!$A$4:$AK$1252,$B2231,($C2231*8-7+4))</f>
        <v>103</v>
      </c>
      <c r="N2231">
        <f>INDEX('Grade 3'!$A$4:$AK$1252,$B2231,($C2231*8-6+4))</f>
        <v>498.58252427184465</v>
      </c>
      <c r="O2231">
        <f>INDEX('Grade 3'!$A$4:$AK$1252,$B2231,($C2231*8-5+4))</f>
        <v>26.21359223300971</v>
      </c>
      <c r="P2231">
        <f>INDEX('Grade 3'!$A$4:$AK$1252,$B2231,($C2231*8-4+4))</f>
        <v>50.485436893203882</v>
      </c>
      <c r="Q2231">
        <f>INDEX('Grade 3'!$A$4:$AK$1252,$B2231,($C2231*8-3+4))</f>
        <v>20.388349514563107</v>
      </c>
      <c r="R2231">
        <f>INDEX('Grade 3'!$A$4:$AK$1252,$B2231,($C2231*8-2+4))</f>
        <v>2.912621359223301</v>
      </c>
      <c r="S2231">
        <f>INDEX('Grade 3'!$A$4:$AK$1252,$B2231,($C2231*8-1+4))</f>
        <v>73.786407766990294</v>
      </c>
      <c r="T2231">
        <f>INDEX('Grade 3'!$A$4:$AK$1252,$B2231,($C2231*8-0+4))</f>
        <v>23.300970873786408</v>
      </c>
      <c r="U2231" t="str">
        <f>INDEX('Grade 3'!$A$4:$AK$1252,$B2231,37)</f>
        <v>Metro</v>
      </c>
    </row>
    <row r="2232" spans="1:21">
      <c r="A2232">
        <f t="shared" si="103"/>
        <v>2231</v>
      </c>
      <c r="B2232">
        <f t="shared" si="104"/>
        <v>558</v>
      </c>
      <c r="C2232">
        <f t="shared" si="105"/>
        <v>3</v>
      </c>
      <c r="D2232">
        <f>INDEX('Grade 3'!$A$4:$AK$1252,$B2232,1)</f>
        <v>660</v>
      </c>
      <c r="E2232">
        <f>INDEX('Grade 3'!$A$4:$AK$1252,$B2232,2)</f>
        <v>192</v>
      </c>
      <c r="F2232" t="str">
        <f>INDEX('Grade 3'!$A$4:$AK$1252,$B2232,3)</f>
        <v>FULTON COUNTY</v>
      </c>
      <c r="G2232" t="str">
        <f>INDEX('Grade 3'!$A$4:$AK$1252,$B2232,4)</f>
        <v>HAPEVILLE ELEMENTARY SCHOOL</v>
      </c>
      <c r="H2232" t="str">
        <f ca="1">StaticValues!$A$8</f>
        <v>2016</v>
      </c>
      <c r="I2232" t="str">
        <f ca="1">StaticValues!$B$8</f>
        <v>Spring</v>
      </c>
      <c r="J2232" t="str">
        <f ca="1">StaticValues!$C$8</f>
        <v>EOG</v>
      </c>
      <c r="K2232" t="str">
        <f ca="1">StaticValues!$D$8</f>
        <v>3</v>
      </c>
      <c r="L2232" t="str">
        <f>INDEX('Grade 3'!E$2:AJ$2,1,((8*C2232)-7))</f>
        <v>Science</v>
      </c>
      <c r="M2232">
        <f>INDEX('Grade 3'!$A$4:$AK$1252,$B2232,($C2232*8-7+4))</f>
        <v>103</v>
      </c>
      <c r="N2232">
        <f>INDEX('Grade 3'!$A$4:$AK$1252,$B2232,($C2232*8-6+4))</f>
        <v>499.63106796116506</v>
      </c>
      <c r="O2232">
        <f>INDEX('Grade 3'!$A$4:$AK$1252,$B2232,($C2232*8-5+4))</f>
        <v>23.300970873786408</v>
      </c>
      <c r="P2232">
        <f>INDEX('Grade 3'!$A$4:$AK$1252,$B2232,($C2232*8-4+4))</f>
        <v>55.339805825242721</v>
      </c>
      <c r="Q2232">
        <f>INDEX('Grade 3'!$A$4:$AK$1252,$B2232,($C2232*8-3+4))</f>
        <v>15.533980582524272</v>
      </c>
      <c r="R2232">
        <f>INDEX('Grade 3'!$A$4:$AK$1252,$B2232,($C2232*8-2+4))</f>
        <v>5.825242718446602</v>
      </c>
      <c r="S2232">
        <f>INDEX('Grade 3'!$A$4:$AK$1252,$B2232,($C2232*8-1+4))</f>
        <v>76.699029126213588</v>
      </c>
      <c r="T2232">
        <f>INDEX('Grade 3'!$A$4:$AK$1252,$B2232,($C2232*8-0+4))</f>
        <v>21.359223300970875</v>
      </c>
      <c r="U2232" t="str">
        <f>INDEX('Grade 3'!$A$4:$AK$1252,$B2232,37)</f>
        <v>Metro</v>
      </c>
    </row>
    <row r="2233" spans="1:21">
      <c r="A2233">
        <f t="shared" si="103"/>
        <v>2232</v>
      </c>
      <c r="B2233">
        <f t="shared" si="104"/>
        <v>558</v>
      </c>
      <c r="C2233">
        <f t="shared" si="105"/>
        <v>4</v>
      </c>
      <c r="D2233">
        <f>INDEX('Grade 3'!$A$4:$AK$1252,$B2233,1)</f>
        <v>660</v>
      </c>
      <c r="E2233">
        <f>INDEX('Grade 3'!$A$4:$AK$1252,$B2233,2)</f>
        <v>192</v>
      </c>
      <c r="F2233" t="str">
        <f>INDEX('Grade 3'!$A$4:$AK$1252,$B2233,3)</f>
        <v>FULTON COUNTY</v>
      </c>
      <c r="G2233" t="str">
        <f>INDEX('Grade 3'!$A$4:$AK$1252,$B2233,4)</f>
        <v>HAPEVILLE ELEMENTARY SCHOOL</v>
      </c>
      <c r="H2233" t="str">
        <f ca="1">StaticValues!$A$8</f>
        <v>2016</v>
      </c>
      <c r="I2233" t="str">
        <f ca="1">StaticValues!$B$8</f>
        <v>Spring</v>
      </c>
      <c r="J2233" t="str">
        <f ca="1">StaticValues!$C$8</f>
        <v>EOG</v>
      </c>
      <c r="K2233" t="str">
        <f ca="1">StaticValues!$D$8</f>
        <v>3</v>
      </c>
      <c r="L2233" t="str">
        <f>INDEX('Grade 3'!E$2:AJ$2,1,((8*C2233)-7))</f>
        <v>Social Studies</v>
      </c>
      <c r="M2233">
        <f>INDEX('Grade 3'!$A$4:$AK$1252,$B2233,($C2233*8-7+4))</f>
        <v>102</v>
      </c>
      <c r="N2233">
        <f>INDEX('Grade 3'!$A$4:$AK$1252,$B2233,($C2233*8-6+4))</f>
        <v>494.57843137254901</v>
      </c>
      <c r="O2233">
        <f>INDEX('Grade 3'!$A$4:$AK$1252,$B2233,($C2233*8-5+4))</f>
        <v>21.568627450980394</v>
      </c>
      <c r="P2233">
        <f>INDEX('Grade 3'!$A$4:$AK$1252,$B2233,($C2233*8-4+4))</f>
        <v>62.745098039215684</v>
      </c>
      <c r="Q2233">
        <f>INDEX('Grade 3'!$A$4:$AK$1252,$B2233,($C2233*8-3+4))</f>
        <v>12.745098039215685</v>
      </c>
      <c r="R2233">
        <f>INDEX('Grade 3'!$A$4:$AK$1252,$B2233,($C2233*8-2+4))</f>
        <v>2.9411764705882355</v>
      </c>
      <c r="S2233">
        <f>INDEX('Grade 3'!$A$4:$AK$1252,$B2233,($C2233*8-1+4))</f>
        <v>78.431372549019613</v>
      </c>
      <c r="T2233">
        <f>INDEX('Grade 3'!$A$4:$AK$1252,$B2233,($C2233*8-0+4))</f>
        <v>15.686274509803921</v>
      </c>
      <c r="U2233" t="str">
        <f>INDEX('Grade 3'!$A$4:$AK$1252,$B2233,37)</f>
        <v>Metro</v>
      </c>
    </row>
    <row r="2234" spans="1:21">
      <c r="A2234">
        <f t="shared" si="103"/>
        <v>2233</v>
      </c>
      <c r="B2234">
        <f t="shared" si="104"/>
        <v>559</v>
      </c>
      <c r="C2234">
        <f t="shared" si="105"/>
        <v>1</v>
      </c>
      <c r="D2234">
        <f>INDEX('Grade 3'!$A$4:$AK$1252,$B2234,1)</f>
        <v>660</v>
      </c>
      <c r="E2234">
        <f>INDEX('Grade 3'!$A$4:$AK$1252,$B2234,2)</f>
        <v>193</v>
      </c>
      <c r="F2234" t="str">
        <f>INDEX('Grade 3'!$A$4:$AK$1252,$B2234,3)</f>
        <v>FULTON COUNTY</v>
      </c>
      <c r="G2234" t="str">
        <f>INDEX('Grade 3'!$A$4:$AK$1252,$B2234,4)</f>
        <v>CRABAPPLE CROSSING ELEMENTARY SCHOO</v>
      </c>
      <c r="H2234" t="str">
        <f ca="1">StaticValues!$A$8</f>
        <v>2016</v>
      </c>
      <c r="I2234" t="str">
        <f ca="1">StaticValues!$B$8</f>
        <v>Spring</v>
      </c>
      <c r="J2234" t="str">
        <f ca="1">StaticValues!$C$8</f>
        <v>EOG</v>
      </c>
      <c r="K2234" t="str">
        <f ca="1">StaticValues!$D$8</f>
        <v>3</v>
      </c>
      <c r="L2234" t="str">
        <f>INDEX('Grade 3'!E$2:AJ$2,1,((8*C2234)-7))</f>
        <v>English Language Arts</v>
      </c>
      <c r="M2234">
        <f>INDEX('Grade 3'!$A$4:$AK$1252,$B2234,($C2234*8-7+4))</f>
        <v>150</v>
      </c>
      <c r="N2234">
        <f>INDEX('Grade 3'!$A$4:$AK$1252,$B2234,($C2234*8-6+4))</f>
        <v>559.32666666666671</v>
      </c>
      <c r="O2234">
        <f>INDEX('Grade 3'!$A$4:$AK$1252,$B2234,($C2234*8-5+4))</f>
        <v>4</v>
      </c>
      <c r="P2234">
        <f>INDEX('Grade 3'!$A$4:$AK$1252,$B2234,($C2234*8-4+4))</f>
        <v>17.333333333333332</v>
      </c>
      <c r="Q2234">
        <f>INDEX('Grade 3'!$A$4:$AK$1252,$B2234,($C2234*8-3+4))</f>
        <v>50.666666666666664</v>
      </c>
      <c r="R2234">
        <f>INDEX('Grade 3'!$A$4:$AK$1252,$B2234,($C2234*8-2+4))</f>
        <v>28</v>
      </c>
      <c r="S2234">
        <f>INDEX('Grade 3'!$A$4:$AK$1252,$B2234,($C2234*8-1+4))</f>
        <v>96</v>
      </c>
      <c r="T2234">
        <f>INDEX('Grade 3'!$A$4:$AK$1252,$B2234,($C2234*8-0+4))</f>
        <v>78.666666666666671</v>
      </c>
      <c r="U2234" t="str">
        <f>INDEX('Grade 3'!$A$4:$AK$1252,$B2234,37)</f>
        <v>Metro</v>
      </c>
    </row>
    <row r="2235" spans="1:21">
      <c r="A2235">
        <f t="shared" si="103"/>
        <v>2234</v>
      </c>
      <c r="B2235">
        <f t="shared" si="104"/>
        <v>559</v>
      </c>
      <c r="C2235">
        <f t="shared" si="105"/>
        <v>2</v>
      </c>
      <c r="D2235">
        <f>INDEX('Grade 3'!$A$4:$AK$1252,$B2235,1)</f>
        <v>660</v>
      </c>
      <c r="E2235">
        <f>INDEX('Grade 3'!$A$4:$AK$1252,$B2235,2)</f>
        <v>193</v>
      </c>
      <c r="F2235" t="str">
        <f>INDEX('Grade 3'!$A$4:$AK$1252,$B2235,3)</f>
        <v>FULTON COUNTY</v>
      </c>
      <c r="G2235" t="str">
        <f>INDEX('Grade 3'!$A$4:$AK$1252,$B2235,4)</f>
        <v>CRABAPPLE CROSSING ELEMENTARY SCHOO</v>
      </c>
      <c r="H2235" t="str">
        <f ca="1">StaticValues!$A$8</f>
        <v>2016</v>
      </c>
      <c r="I2235" t="str">
        <f ca="1">StaticValues!$B$8</f>
        <v>Spring</v>
      </c>
      <c r="J2235" t="str">
        <f ca="1">StaticValues!$C$8</f>
        <v>EOG</v>
      </c>
      <c r="K2235" t="str">
        <f ca="1">StaticValues!$D$8</f>
        <v>3</v>
      </c>
      <c r="L2235" t="str">
        <f>INDEX('Grade 3'!E$2:AJ$2,1,((8*C2235)-7))</f>
        <v>Mathematics</v>
      </c>
      <c r="M2235">
        <f>INDEX('Grade 3'!$A$4:$AK$1252,$B2235,($C2235*8-7+4))</f>
        <v>150</v>
      </c>
      <c r="N2235">
        <f>INDEX('Grade 3'!$A$4:$AK$1252,$B2235,($C2235*8-6+4))</f>
        <v>557.52666666666664</v>
      </c>
      <c r="O2235">
        <f>INDEX('Grade 3'!$A$4:$AK$1252,$B2235,($C2235*8-5+4))</f>
        <v>1.3333333333333333</v>
      </c>
      <c r="P2235">
        <f>INDEX('Grade 3'!$A$4:$AK$1252,$B2235,($C2235*8-4+4))</f>
        <v>22</v>
      </c>
      <c r="Q2235">
        <f>INDEX('Grade 3'!$A$4:$AK$1252,$B2235,($C2235*8-3+4))</f>
        <v>49.333333333333336</v>
      </c>
      <c r="R2235">
        <f>INDEX('Grade 3'!$A$4:$AK$1252,$B2235,($C2235*8-2+4))</f>
        <v>27.333333333333332</v>
      </c>
      <c r="S2235">
        <f>INDEX('Grade 3'!$A$4:$AK$1252,$B2235,($C2235*8-1+4))</f>
        <v>98.666666666666671</v>
      </c>
      <c r="T2235">
        <f>INDEX('Grade 3'!$A$4:$AK$1252,$B2235,($C2235*8-0+4))</f>
        <v>76.666666666666671</v>
      </c>
      <c r="U2235" t="str">
        <f>INDEX('Grade 3'!$A$4:$AK$1252,$B2235,37)</f>
        <v>Metro</v>
      </c>
    </row>
    <row r="2236" spans="1:21">
      <c r="A2236">
        <f t="shared" si="103"/>
        <v>2235</v>
      </c>
      <c r="B2236">
        <f t="shared" si="104"/>
        <v>559</v>
      </c>
      <c r="C2236">
        <f t="shared" si="105"/>
        <v>3</v>
      </c>
      <c r="D2236">
        <f>INDEX('Grade 3'!$A$4:$AK$1252,$B2236,1)</f>
        <v>660</v>
      </c>
      <c r="E2236">
        <f>INDEX('Grade 3'!$A$4:$AK$1252,$B2236,2)</f>
        <v>193</v>
      </c>
      <c r="F2236" t="str">
        <f>INDEX('Grade 3'!$A$4:$AK$1252,$B2236,3)</f>
        <v>FULTON COUNTY</v>
      </c>
      <c r="G2236" t="str">
        <f>INDEX('Grade 3'!$A$4:$AK$1252,$B2236,4)</f>
        <v>CRABAPPLE CROSSING ELEMENTARY SCHOO</v>
      </c>
      <c r="H2236" t="str">
        <f ca="1">StaticValues!$A$8</f>
        <v>2016</v>
      </c>
      <c r="I2236" t="str">
        <f ca="1">StaticValues!$B$8</f>
        <v>Spring</v>
      </c>
      <c r="J2236" t="str">
        <f ca="1">StaticValues!$C$8</f>
        <v>EOG</v>
      </c>
      <c r="K2236" t="str">
        <f ca="1">StaticValues!$D$8</f>
        <v>3</v>
      </c>
      <c r="L2236" t="str">
        <f>INDEX('Grade 3'!E$2:AJ$2,1,((8*C2236)-7))</f>
        <v>Science</v>
      </c>
      <c r="M2236">
        <f>INDEX('Grade 3'!$A$4:$AK$1252,$B2236,($C2236*8-7+4))</f>
        <v>150</v>
      </c>
      <c r="N2236">
        <f>INDEX('Grade 3'!$A$4:$AK$1252,$B2236,($C2236*8-6+4))</f>
        <v>556</v>
      </c>
      <c r="O2236">
        <f>INDEX('Grade 3'!$A$4:$AK$1252,$B2236,($C2236*8-5+4))</f>
        <v>2</v>
      </c>
      <c r="P2236">
        <f>INDEX('Grade 3'!$A$4:$AK$1252,$B2236,($C2236*8-4+4))</f>
        <v>12.666666666666666</v>
      </c>
      <c r="Q2236">
        <f>INDEX('Grade 3'!$A$4:$AK$1252,$B2236,($C2236*8-3+4))</f>
        <v>46.666666666666664</v>
      </c>
      <c r="R2236">
        <f>INDEX('Grade 3'!$A$4:$AK$1252,$B2236,($C2236*8-2+4))</f>
        <v>38.666666666666664</v>
      </c>
      <c r="S2236">
        <f>INDEX('Grade 3'!$A$4:$AK$1252,$B2236,($C2236*8-1+4))</f>
        <v>98</v>
      </c>
      <c r="T2236">
        <f>INDEX('Grade 3'!$A$4:$AK$1252,$B2236,($C2236*8-0+4))</f>
        <v>85.333333333333329</v>
      </c>
      <c r="U2236" t="str">
        <f>INDEX('Grade 3'!$A$4:$AK$1252,$B2236,37)</f>
        <v>Metro</v>
      </c>
    </row>
    <row r="2237" spans="1:21">
      <c r="A2237">
        <f t="shared" si="103"/>
        <v>2236</v>
      </c>
      <c r="B2237">
        <f t="shared" si="104"/>
        <v>559</v>
      </c>
      <c r="C2237">
        <f t="shared" si="105"/>
        <v>4</v>
      </c>
      <c r="D2237">
        <f>INDEX('Grade 3'!$A$4:$AK$1252,$B2237,1)</f>
        <v>660</v>
      </c>
      <c r="E2237">
        <f>INDEX('Grade 3'!$A$4:$AK$1252,$B2237,2)</f>
        <v>193</v>
      </c>
      <c r="F2237" t="str">
        <f>INDEX('Grade 3'!$A$4:$AK$1252,$B2237,3)</f>
        <v>FULTON COUNTY</v>
      </c>
      <c r="G2237" t="str">
        <f>INDEX('Grade 3'!$A$4:$AK$1252,$B2237,4)</f>
        <v>CRABAPPLE CROSSING ELEMENTARY SCHOO</v>
      </c>
      <c r="H2237" t="str">
        <f ca="1">StaticValues!$A$8</f>
        <v>2016</v>
      </c>
      <c r="I2237" t="str">
        <f ca="1">StaticValues!$B$8</f>
        <v>Spring</v>
      </c>
      <c r="J2237" t="str">
        <f ca="1">StaticValues!$C$8</f>
        <v>EOG</v>
      </c>
      <c r="K2237" t="str">
        <f ca="1">StaticValues!$D$8</f>
        <v>3</v>
      </c>
      <c r="L2237" t="str">
        <f>INDEX('Grade 3'!E$2:AJ$2,1,((8*C2237)-7))</f>
        <v>Social Studies</v>
      </c>
      <c r="M2237">
        <f>INDEX('Grade 3'!$A$4:$AK$1252,$B2237,($C2237*8-7+4))</f>
        <v>150</v>
      </c>
      <c r="N2237">
        <f>INDEX('Grade 3'!$A$4:$AK$1252,$B2237,($C2237*8-6+4))</f>
        <v>548.12666666666667</v>
      </c>
      <c r="O2237">
        <f>INDEX('Grade 3'!$A$4:$AK$1252,$B2237,($C2237*8-5+4))</f>
        <v>4</v>
      </c>
      <c r="P2237">
        <f>INDEX('Grade 3'!$A$4:$AK$1252,$B2237,($C2237*8-4+4))</f>
        <v>22</v>
      </c>
      <c r="Q2237">
        <f>INDEX('Grade 3'!$A$4:$AK$1252,$B2237,($C2237*8-3+4))</f>
        <v>30.666666666666668</v>
      </c>
      <c r="R2237">
        <f>INDEX('Grade 3'!$A$4:$AK$1252,$B2237,($C2237*8-2+4))</f>
        <v>43.333333333333336</v>
      </c>
      <c r="S2237">
        <f>INDEX('Grade 3'!$A$4:$AK$1252,$B2237,($C2237*8-1+4))</f>
        <v>96</v>
      </c>
      <c r="T2237">
        <f>INDEX('Grade 3'!$A$4:$AK$1252,$B2237,($C2237*8-0+4))</f>
        <v>74</v>
      </c>
      <c r="U2237" t="str">
        <f>INDEX('Grade 3'!$A$4:$AK$1252,$B2237,37)</f>
        <v>Metro</v>
      </c>
    </row>
    <row r="2238" spans="1:21">
      <c r="A2238">
        <f t="shared" si="103"/>
        <v>2237</v>
      </c>
      <c r="B2238">
        <f t="shared" si="104"/>
        <v>560</v>
      </c>
      <c r="C2238">
        <f t="shared" si="105"/>
        <v>1</v>
      </c>
      <c r="D2238">
        <f>INDEX('Grade 3'!$A$4:$AK$1252,$B2238,1)</f>
        <v>660</v>
      </c>
      <c r="E2238">
        <f>INDEX('Grade 3'!$A$4:$AK$1252,$B2238,2)</f>
        <v>195</v>
      </c>
      <c r="F2238" t="str">
        <f>INDEX('Grade 3'!$A$4:$AK$1252,$B2238,3)</f>
        <v>FULTON COUNTY</v>
      </c>
      <c r="G2238" t="str">
        <f>INDEX('Grade 3'!$A$4:$AK$1252,$B2238,4)</f>
        <v>NEW PROSPECT ELEMENTARY SCHOOL</v>
      </c>
      <c r="H2238" t="str">
        <f ca="1">StaticValues!$A$8</f>
        <v>2016</v>
      </c>
      <c r="I2238" t="str">
        <f ca="1">StaticValues!$B$8</f>
        <v>Spring</v>
      </c>
      <c r="J2238" t="str">
        <f ca="1">StaticValues!$C$8</f>
        <v>EOG</v>
      </c>
      <c r="K2238" t="str">
        <f ca="1">StaticValues!$D$8</f>
        <v>3</v>
      </c>
      <c r="L2238" t="str">
        <f>INDEX('Grade 3'!E$2:AJ$2,1,((8*C2238)-7))</f>
        <v>English Language Arts</v>
      </c>
      <c r="M2238">
        <f>INDEX('Grade 3'!$A$4:$AK$1252,$B2238,($C2238*8-7+4))</f>
        <v>91</v>
      </c>
      <c r="N2238">
        <f>INDEX('Grade 3'!$A$4:$AK$1252,$B2238,($C2238*8-6+4))</f>
        <v>534.47252747252742</v>
      </c>
      <c r="O2238">
        <f>INDEX('Grade 3'!$A$4:$AK$1252,$B2238,($C2238*8-5+4))</f>
        <v>10.989010989010989</v>
      </c>
      <c r="P2238">
        <f>INDEX('Grade 3'!$A$4:$AK$1252,$B2238,($C2238*8-4+4))</f>
        <v>36.263736263736263</v>
      </c>
      <c r="Q2238">
        <f>INDEX('Grade 3'!$A$4:$AK$1252,$B2238,($C2238*8-3+4))</f>
        <v>36.263736263736263</v>
      </c>
      <c r="R2238">
        <f>INDEX('Grade 3'!$A$4:$AK$1252,$B2238,($C2238*8-2+4))</f>
        <v>16.483516483516482</v>
      </c>
      <c r="S2238">
        <f>INDEX('Grade 3'!$A$4:$AK$1252,$B2238,($C2238*8-1+4))</f>
        <v>89.010989010989007</v>
      </c>
      <c r="T2238">
        <f>INDEX('Grade 3'!$A$4:$AK$1252,$B2238,($C2238*8-0+4))</f>
        <v>52.747252747252745</v>
      </c>
      <c r="U2238" t="str">
        <f>INDEX('Grade 3'!$A$4:$AK$1252,$B2238,37)</f>
        <v>Metro</v>
      </c>
    </row>
    <row r="2239" spans="1:21">
      <c r="A2239">
        <f t="shared" si="103"/>
        <v>2238</v>
      </c>
      <c r="B2239">
        <f t="shared" si="104"/>
        <v>560</v>
      </c>
      <c r="C2239">
        <f t="shared" si="105"/>
        <v>2</v>
      </c>
      <c r="D2239">
        <f>INDEX('Grade 3'!$A$4:$AK$1252,$B2239,1)</f>
        <v>660</v>
      </c>
      <c r="E2239">
        <f>INDEX('Grade 3'!$A$4:$AK$1252,$B2239,2)</f>
        <v>195</v>
      </c>
      <c r="F2239" t="str">
        <f>INDEX('Grade 3'!$A$4:$AK$1252,$B2239,3)</f>
        <v>FULTON COUNTY</v>
      </c>
      <c r="G2239" t="str">
        <f>INDEX('Grade 3'!$A$4:$AK$1252,$B2239,4)</f>
        <v>NEW PROSPECT ELEMENTARY SCHOOL</v>
      </c>
      <c r="H2239" t="str">
        <f ca="1">StaticValues!$A$8</f>
        <v>2016</v>
      </c>
      <c r="I2239" t="str">
        <f ca="1">StaticValues!$B$8</f>
        <v>Spring</v>
      </c>
      <c r="J2239" t="str">
        <f ca="1">StaticValues!$C$8</f>
        <v>EOG</v>
      </c>
      <c r="K2239" t="str">
        <f ca="1">StaticValues!$D$8</f>
        <v>3</v>
      </c>
      <c r="L2239" t="str">
        <f>INDEX('Grade 3'!E$2:AJ$2,1,((8*C2239)-7))</f>
        <v>Mathematics</v>
      </c>
      <c r="M2239">
        <f>INDEX('Grade 3'!$A$4:$AK$1252,$B2239,($C2239*8-7+4))</f>
        <v>92</v>
      </c>
      <c r="N2239">
        <f>INDEX('Grade 3'!$A$4:$AK$1252,$B2239,($C2239*8-6+4))</f>
        <v>561.445652173913</v>
      </c>
      <c r="O2239">
        <f>INDEX('Grade 3'!$A$4:$AK$1252,$B2239,($C2239*8-5+4))</f>
        <v>2.1739130434782608</v>
      </c>
      <c r="P2239">
        <f>INDEX('Grade 3'!$A$4:$AK$1252,$B2239,($C2239*8-4+4))</f>
        <v>15.217391304347826</v>
      </c>
      <c r="Q2239">
        <f>INDEX('Grade 3'!$A$4:$AK$1252,$B2239,($C2239*8-3+4))</f>
        <v>53.260869565217391</v>
      </c>
      <c r="R2239">
        <f>INDEX('Grade 3'!$A$4:$AK$1252,$B2239,($C2239*8-2+4))</f>
        <v>29.347826086956523</v>
      </c>
      <c r="S2239">
        <f>INDEX('Grade 3'!$A$4:$AK$1252,$B2239,($C2239*8-1+4))</f>
        <v>97.826086956521735</v>
      </c>
      <c r="T2239">
        <f>INDEX('Grade 3'!$A$4:$AK$1252,$B2239,($C2239*8-0+4))</f>
        <v>82.608695652173907</v>
      </c>
      <c r="U2239" t="str">
        <f>INDEX('Grade 3'!$A$4:$AK$1252,$B2239,37)</f>
        <v>Metro</v>
      </c>
    </row>
    <row r="2240" spans="1:21">
      <c r="A2240">
        <f t="shared" si="103"/>
        <v>2239</v>
      </c>
      <c r="B2240">
        <f t="shared" si="104"/>
        <v>560</v>
      </c>
      <c r="C2240">
        <f t="shared" si="105"/>
        <v>3</v>
      </c>
      <c r="D2240">
        <f>INDEX('Grade 3'!$A$4:$AK$1252,$B2240,1)</f>
        <v>660</v>
      </c>
      <c r="E2240">
        <f>INDEX('Grade 3'!$A$4:$AK$1252,$B2240,2)</f>
        <v>195</v>
      </c>
      <c r="F2240" t="str">
        <f>INDEX('Grade 3'!$A$4:$AK$1252,$B2240,3)</f>
        <v>FULTON COUNTY</v>
      </c>
      <c r="G2240" t="str">
        <f>INDEX('Grade 3'!$A$4:$AK$1252,$B2240,4)</f>
        <v>NEW PROSPECT ELEMENTARY SCHOOL</v>
      </c>
      <c r="H2240" t="str">
        <f ca="1">StaticValues!$A$8</f>
        <v>2016</v>
      </c>
      <c r="I2240" t="str">
        <f ca="1">StaticValues!$B$8</f>
        <v>Spring</v>
      </c>
      <c r="J2240" t="str">
        <f ca="1">StaticValues!$C$8</f>
        <v>EOG</v>
      </c>
      <c r="K2240" t="str">
        <f ca="1">StaticValues!$D$8</f>
        <v>3</v>
      </c>
      <c r="L2240" t="str">
        <f>INDEX('Grade 3'!E$2:AJ$2,1,((8*C2240)-7))</f>
        <v>Science</v>
      </c>
      <c r="M2240">
        <f>INDEX('Grade 3'!$A$4:$AK$1252,$B2240,($C2240*8-7+4))</f>
        <v>91</v>
      </c>
      <c r="N2240">
        <f>INDEX('Grade 3'!$A$4:$AK$1252,$B2240,($C2240*8-6+4))</f>
        <v>531.05494505494505</v>
      </c>
      <c r="O2240">
        <f>INDEX('Grade 3'!$A$4:$AK$1252,$B2240,($C2240*8-5+4))</f>
        <v>6.5934065934065931</v>
      </c>
      <c r="P2240">
        <f>INDEX('Grade 3'!$A$4:$AK$1252,$B2240,($C2240*8-4+4))</f>
        <v>35.164835164835168</v>
      </c>
      <c r="Q2240">
        <f>INDEX('Grade 3'!$A$4:$AK$1252,$B2240,($C2240*8-3+4))</f>
        <v>39.560439560439562</v>
      </c>
      <c r="R2240">
        <f>INDEX('Grade 3'!$A$4:$AK$1252,$B2240,($C2240*8-2+4))</f>
        <v>18.681318681318682</v>
      </c>
      <c r="S2240">
        <f>INDEX('Grade 3'!$A$4:$AK$1252,$B2240,($C2240*8-1+4))</f>
        <v>93.406593406593402</v>
      </c>
      <c r="T2240">
        <f>INDEX('Grade 3'!$A$4:$AK$1252,$B2240,($C2240*8-0+4))</f>
        <v>58.241758241758241</v>
      </c>
      <c r="U2240" t="str">
        <f>INDEX('Grade 3'!$A$4:$AK$1252,$B2240,37)</f>
        <v>Metro</v>
      </c>
    </row>
    <row r="2241" spans="1:21">
      <c r="A2241">
        <f t="shared" si="103"/>
        <v>2240</v>
      </c>
      <c r="B2241">
        <f t="shared" si="104"/>
        <v>560</v>
      </c>
      <c r="C2241">
        <f t="shared" si="105"/>
        <v>4</v>
      </c>
      <c r="D2241">
        <f>INDEX('Grade 3'!$A$4:$AK$1252,$B2241,1)</f>
        <v>660</v>
      </c>
      <c r="E2241">
        <f>INDEX('Grade 3'!$A$4:$AK$1252,$B2241,2)</f>
        <v>195</v>
      </c>
      <c r="F2241" t="str">
        <f>INDEX('Grade 3'!$A$4:$AK$1252,$B2241,3)</f>
        <v>FULTON COUNTY</v>
      </c>
      <c r="G2241" t="str">
        <f>INDEX('Grade 3'!$A$4:$AK$1252,$B2241,4)</f>
        <v>NEW PROSPECT ELEMENTARY SCHOOL</v>
      </c>
      <c r="H2241" t="str">
        <f ca="1">StaticValues!$A$8</f>
        <v>2016</v>
      </c>
      <c r="I2241" t="str">
        <f ca="1">StaticValues!$B$8</f>
        <v>Spring</v>
      </c>
      <c r="J2241" t="str">
        <f ca="1">StaticValues!$C$8</f>
        <v>EOG</v>
      </c>
      <c r="K2241" t="str">
        <f ca="1">StaticValues!$D$8</f>
        <v>3</v>
      </c>
      <c r="L2241" t="str">
        <f>INDEX('Grade 3'!E$2:AJ$2,1,((8*C2241)-7))</f>
        <v>Social Studies</v>
      </c>
      <c r="M2241">
        <f>INDEX('Grade 3'!$A$4:$AK$1252,$B2241,($C2241*8-7+4))</f>
        <v>88</v>
      </c>
      <c r="N2241">
        <f>INDEX('Grade 3'!$A$4:$AK$1252,$B2241,($C2241*8-6+4))</f>
        <v>521.55681818181813</v>
      </c>
      <c r="O2241">
        <f>INDEX('Grade 3'!$A$4:$AK$1252,$B2241,($C2241*8-5+4))</f>
        <v>10.227272727272727</v>
      </c>
      <c r="P2241">
        <f>INDEX('Grade 3'!$A$4:$AK$1252,$B2241,($C2241*8-4+4))</f>
        <v>46.590909090909093</v>
      </c>
      <c r="Q2241">
        <f>INDEX('Grade 3'!$A$4:$AK$1252,$B2241,($C2241*8-3+4))</f>
        <v>26.136363636363637</v>
      </c>
      <c r="R2241">
        <f>INDEX('Grade 3'!$A$4:$AK$1252,$B2241,($C2241*8-2+4))</f>
        <v>17.045454545454547</v>
      </c>
      <c r="S2241">
        <f>INDEX('Grade 3'!$A$4:$AK$1252,$B2241,($C2241*8-1+4))</f>
        <v>89.772727272727266</v>
      </c>
      <c r="T2241">
        <f>INDEX('Grade 3'!$A$4:$AK$1252,$B2241,($C2241*8-0+4))</f>
        <v>43.18181818181818</v>
      </c>
      <c r="U2241" t="str">
        <f>INDEX('Grade 3'!$A$4:$AK$1252,$B2241,37)</f>
        <v>Metro</v>
      </c>
    </row>
    <row r="2242" spans="1:21">
      <c r="A2242">
        <f t="shared" si="103"/>
        <v>2241</v>
      </c>
      <c r="B2242">
        <f t="shared" si="104"/>
        <v>561</v>
      </c>
      <c r="C2242">
        <f t="shared" si="105"/>
        <v>1</v>
      </c>
      <c r="D2242">
        <f>INDEX('Grade 3'!$A$4:$AK$1252,$B2242,1)</f>
        <v>660</v>
      </c>
      <c r="E2242">
        <f>INDEX('Grade 3'!$A$4:$AK$1252,$B2242,2)</f>
        <v>197</v>
      </c>
      <c r="F2242" t="str">
        <f>INDEX('Grade 3'!$A$4:$AK$1252,$B2242,3)</f>
        <v>FULTON COUNTY</v>
      </c>
      <c r="G2242" t="str">
        <f>INDEX('Grade 3'!$A$4:$AK$1252,$B2242,4)</f>
        <v>NORTHWOOD ELEMENTARY SCHOOL</v>
      </c>
      <c r="H2242" t="str">
        <f ca="1">StaticValues!$A$8</f>
        <v>2016</v>
      </c>
      <c r="I2242" t="str">
        <f ca="1">StaticValues!$B$8</f>
        <v>Spring</v>
      </c>
      <c r="J2242" t="str">
        <f ca="1">StaticValues!$C$8</f>
        <v>EOG</v>
      </c>
      <c r="K2242" t="str">
        <f ca="1">StaticValues!$D$8</f>
        <v>3</v>
      </c>
      <c r="L2242" t="str">
        <f>INDEX('Grade 3'!E$2:AJ$2,1,((8*C2242)-7))</f>
        <v>English Language Arts</v>
      </c>
      <c r="M2242">
        <f>INDEX('Grade 3'!$A$4:$AK$1252,$B2242,($C2242*8-7+4))</f>
        <v>141</v>
      </c>
      <c r="N2242">
        <f>INDEX('Grade 3'!$A$4:$AK$1252,$B2242,($C2242*8-6+4))</f>
        <v>531.26950354609926</v>
      </c>
      <c r="O2242">
        <f>INDEX('Grade 3'!$A$4:$AK$1252,$B2242,($C2242*8-5+4))</f>
        <v>14.893617021276595</v>
      </c>
      <c r="P2242">
        <f>INDEX('Grade 3'!$A$4:$AK$1252,$B2242,($C2242*8-4+4))</f>
        <v>34.751773049645394</v>
      </c>
      <c r="Q2242">
        <f>INDEX('Grade 3'!$A$4:$AK$1252,$B2242,($C2242*8-3+4))</f>
        <v>35.460992907801419</v>
      </c>
      <c r="R2242">
        <f>INDEX('Grade 3'!$A$4:$AK$1252,$B2242,($C2242*8-2+4))</f>
        <v>14.893617021276595</v>
      </c>
      <c r="S2242">
        <f>INDEX('Grade 3'!$A$4:$AK$1252,$B2242,($C2242*8-1+4))</f>
        <v>85.106382978723403</v>
      </c>
      <c r="T2242">
        <f>INDEX('Grade 3'!$A$4:$AK$1252,$B2242,($C2242*8-0+4))</f>
        <v>50.354609929078016</v>
      </c>
      <c r="U2242" t="str">
        <f>INDEX('Grade 3'!$A$4:$AK$1252,$B2242,37)</f>
        <v>Metro</v>
      </c>
    </row>
    <row r="2243" spans="1:21">
      <c r="A2243">
        <f t="shared" ref="A2243:A2306" si="106">ROW(A2242)</f>
        <v>2242</v>
      </c>
      <c r="B2243">
        <f t="shared" ref="B2243:B2306" si="107">CEILING(A2243/4,1)</f>
        <v>561</v>
      </c>
      <c r="C2243">
        <f t="shared" ref="C2243:C2306" si="108">IF(B2242&lt;&gt;B2243,1,C2242+1)</f>
        <v>2</v>
      </c>
      <c r="D2243">
        <f>INDEX('Grade 3'!$A$4:$AK$1252,$B2243,1)</f>
        <v>660</v>
      </c>
      <c r="E2243">
        <f>INDEX('Grade 3'!$A$4:$AK$1252,$B2243,2)</f>
        <v>197</v>
      </c>
      <c r="F2243" t="str">
        <f>INDEX('Grade 3'!$A$4:$AK$1252,$B2243,3)</f>
        <v>FULTON COUNTY</v>
      </c>
      <c r="G2243" t="str">
        <f>INDEX('Grade 3'!$A$4:$AK$1252,$B2243,4)</f>
        <v>NORTHWOOD ELEMENTARY SCHOOL</v>
      </c>
      <c r="H2243" t="str">
        <f ca="1">StaticValues!$A$8</f>
        <v>2016</v>
      </c>
      <c r="I2243" t="str">
        <f ca="1">StaticValues!$B$8</f>
        <v>Spring</v>
      </c>
      <c r="J2243" t="str">
        <f ca="1">StaticValues!$C$8</f>
        <v>EOG</v>
      </c>
      <c r="K2243" t="str">
        <f ca="1">StaticValues!$D$8</f>
        <v>3</v>
      </c>
      <c r="L2243" t="str">
        <f>INDEX('Grade 3'!E$2:AJ$2,1,((8*C2243)-7))</f>
        <v>Mathematics</v>
      </c>
      <c r="M2243">
        <f>INDEX('Grade 3'!$A$4:$AK$1252,$B2243,($C2243*8-7+4))</f>
        <v>141</v>
      </c>
      <c r="N2243">
        <f>INDEX('Grade 3'!$A$4:$AK$1252,$B2243,($C2243*8-6+4))</f>
        <v>531.75177304964541</v>
      </c>
      <c r="O2243">
        <f>INDEX('Grade 3'!$A$4:$AK$1252,$B2243,($C2243*8-5+4))</f>
        <v>9.2198581560283692</v>
      </c>
      <c r="P2243">
        <f>INDEX('Grade 3'!$A$4:$AK$1252,$B2243,($C2243*8-4+4))</f>
        <v>38.297872340425535</v>
      </c>
      <c r="Q2243">
        <f>INDEX('Grade 3'!$A$4:$AK$1252,$B2243,($C2243*8-3+4))</f>
        <v>35.460992907801419</v>
      </c>
      <c r="R2243">
        <f>INDEX('Grade 3'!$A$4:$AK$1252,$B2243,($C2243*8-2+4))</f>
        <v>17.021276595744681</v>
      </c>
      <c r="S2243">
        <f>INDEX('Grade 3'!$A$4:$AK$1252,$B2243,($C2243*8-1+4))</f>
        <v>90.780141843971634</v>
      </c>
      <c r="T2243">
        <f>INDEX('Grade 3'!$A$4:$AK$1252,$B2243,($C2243*8-0+4))</f>
        <v>52.4822695035461</v>
      </c>
      <c r="U2243" t="str">
        <f>INDEX('Grade 3'!$A$4:$AK$1252,$B2243,37)</f>
        <v>Metro</v>
      </c>
    </row>
    <row r="2244" spans="1:21">
      <c r="A2244">
        <f t="shared" si="106"/>
        <v>2243</v>
      </c>
      <c r="B2244">
        <f t="shared" si="107"/>
        <v>561</v>
      </c>
      <c r="C2244">
        <f t="shared" si="108"/>
        <v>3</v>
      </c>
      <c r="D2244">
        <f>INDEX('Grade 3'!$A$4:$AK$1252,$B2244,1)</f>
        <v>660</v>
      </c>
      <c r="E2244">
        <f>INDEX('Grade 3'!$A$4:$AK$1252,$B2244,2)</f>
        <v>197</v>
      </c>
      <c r="F2244" t="str">
        <f>INDEX('Grade 3'!$A$4:$AK$1252,$B2244,3)</f>
        <v>FULTON COUNTY</v>
      </c>
      <c r="G2244" t="str">
        <f>INDEX('Grade 3'!$A$4:$AK$1252,$B2244,4)</f>
        <v>NORTHWOOD ELEMENTARY SCHOOL</v>
      </c>
      <c r="H2244" t="str">
        <f ca="1">StaticValues!$A$8</f>
        <v>2016</v>
      </c>
      <c r="I2244" t="str">
        <f ca="1">StaticValues!$B$8</f>
        <v>Spring</v>
      </c>
      <c r="J2244" t="str">
        <f ca="1">StaticValues!$C$8</f>
        <v>EOG</v>
      </c>
      <c r="K2244" t="str">
        <f ca="1">StaticValues!$D$8</f>
        <v>3</v>
      </c>
      <c r="L2244" t="str">
        <f>INDEX('Grade 3'!E$2:AJ$2,1,((8*C2244)-7))</f>
        <v>Science</v>
      </c>
      <c r="M2244">
        <f>INDEX('Grade 3'!$A$4:$AK$1252,$B2244,($C2244*8-7+4))</f>
        <v>141</v>
      </c>
      <c r="N2244">
        <f>INDEX('Grade 3'!$A$4:$AK$1252,$B2244,($C2244*8-6+4))</f>
        <v>533.89361702127655</v>
      </c>
      <c r="O2244">
        <f>INDEX('Grade 3'!$A$4:$AK$1252,$B2244,($C2244*8-5+4))</f>
        <v>8.5106382978723403</v>
      </c>
      <c r="P2244">
        <f>INDEX('Grade 3'!$A$4:$AK$1252,$B2244,($C2244*8-4+4))</f>
        <v>31.914893617021278</v>
      </c>
      <c r="Q2244">
        <f>INDEX('Grade 3'!$A$4:$AK$1252,$B2244,($C2244*8-3+4))</f>
        <v>36.879432624113477</v>
      </c>
      <c r="R2244">
        <f>INDEX('Grade 3'!$A$4:$AK$1252,$B2244,($C2244*8-2+4))</f>
        <v>22.695035460992909</v>
      </c>
      <c r="S2244">
        <f>INDEX('Grade 3'!$A$4:$AK$1252,$B2244,($C2244*8-1+4))</f>
        <v>91.489361702127653</v>
      </c>
      <c r="T2244">
        <f>INDEX('Grade 3'!$A$4:$AK$1252,$B2244,($C2244*8-0+4))</f>
        <v>59.574468085106382</v>
      </c>
      <c r="U2244" t="str">
        <f>INDEX('Grade 3'!$A$4:$AK$1252,$B2244,37)</f>
        <v>Metro</v>
      </c>
    </row>
    <row r="2245" spans="1:21">
      <c r="A2245">
        <f t="shared" si="106"/>
        <v>2244</v>
      </c>
      <c r="B2245">
        <f t="shared" si="107"/>
        <v>561</v>
      </c>
      <c r="C2245">
        <f t="shared" si="108"/>
        <v>4</v>
      </c>
      <c r="D2245">
        <f>INDEX('Grade 3'!$A$4:$AK$1252,$B2245,1)</f>
        <v>660</v>
      </c>
      <c r="E2245">
        <f>INDEX('Grade 3'!$A$4:$AK$1252,$B2245,2)</f>
        <v>197</v>
      </c>
      <c r="F2245" t="str">
        <f>INDEX('Grade 3'!$A$4:$AK$1252,$B2245,3)</f>
        <v>FULTON COUNTY</v>
      </c>
      <c r="G2245" t="str">
        <f>INDEX('Grade 3'!$A$4:$AK$1252,$B2245,4)</f>
        <v>NORTHWOOD ELEMENTARY SCHOOL</v>
      </c>
      <c r="H2245" t="str">
        <f ca="1">StaticValues!$A$8</f>
        <v>2016</v>
      </c>
      <c r="I2245" t="str">
        <f ca="1">StaticValues!$B$8</f>
        <v>Spring</v>
      </c>
      <c r="J2245" t="str">
        <f ca="1">StaticValues!$C$8</f>
        <v>EOG</v>
      </c>
      <c r="K2245" t="str">
        <f ca="1">StaticValues!$D$8</f>
        <v>3</v>
      </c>
      <c r="L2245" t="str">
        <f>INDEX('Grade 3'!E$2:AJ$2,1,((8*C2245)-7))</f>
        <v>Social Studies</v>
      </c>
      <c r="M2245">
        <f>INDEX('Grade 3'!$A$4:$AK$1252,$B2245,($C2245*8-7+4))</f>
        <v>140</v>
      </c>
      <c r="N2245">
        <f>INDEX('Grade 3'!$A$4:$AK$1252,$B2245,($C2245*8-6+4))</f>
        <v>537.92857142857144</v>
      </c>
      <c r="O2245">
        <f>INDEX('Grade 3'!$A$4:$AK$1252,$B2245,($C2245*8-5+4))</f>
        <v>6.4285714285714288</v>
      </c>
      <c r="P2245">
        <f>INDEX('Grade 3'!$A$4:$AK$1252,$B2245,($C2245*8-4+4))</f>
        <v>37.857142857142854</v>
      </c>
      <c r="Q2245">
        <f>INDEX('Grade 3'!$A$4:$AK$1252,$B2245,($C2245*8-3+4))</f>
        <v>27.142857142857142</v>
      </c>
      <c r="R2245">
        <f>INDEX('Grade 3'!$A$4:$AK$1252,$B2245,($C2245*8-2+4))</f>
        <v>28.571428571428573</v>
      </c>
      <c r="S2245">
        <f>INDEX('Grade 3'!$A$4:$AK$1252,$B2245,($C2245*8-1+4))</f>
        <v>93.571428571428569</v>
      </c>
      <c r="T2245">
        <f>INDEX('Grade 3'!$A$4:$AK$1252,$B2245,($C2245*8-0+4))</f>
        <v>55.714285714285715</v>
      </c>
      <c r="U2245" t="str">
        <f>INDEX('Grade 3'!$A$4:$AK$1252,$B2245,37)</f>
        <v>Metro</v>
      </c>
    </row>
    <row r="2246" spans="1:21">
      <c r="A2246">
        <f t="shared" si="106"/>
        <v>2245</v>
      </c>
      <c r="B2246">
        <f t="shared" si="107"/>
        <v>562</v>
      </c>
      <c r="C2246">
        <f t="shared" si="108"/>
        <v>1</v>
      </c>
      <c r="D2246">
        <f>INDEX('Grade 3'!$A$4:$AK$1252,$B2246,1)</f>
        <v>660</v>
      </c>
      <c r="E2246">
        <f>INDEX('Grade 3'!$A$4:$AK$1252,$B2246,2)</f>
        <v>199</v>
      </c>
      <c r="F2246" t="str">
        <f>INDEX('Grade 3'!$A$4:$AK$1252,$B2246,3)</f>
        <v>FULTON COUNTY</v>
      </c>
      <c r="G2246" t="str">
        <f>INDEX('Grade 3'!$A$4:$AK$1252,$B2246,4)</f>
        <v>STONEWALL TELL ELEMENTARY SCHOOL</v>
      </c>
      <c r="H2246" t="str">
        <f ca="1">StaticValues!$A$8</f>
        <v>2016</v>
      </c>
      <c r="I2246" t="str">
        <f ca="1">StaticValues!$B$8</f>
        <v>Spring</v>
      </c>
      <c r="J2246" t="str">
        <f ca="1">StaticValues!$C$8</f>
        <v>EOG</v>
      </c>
      <c r="K2246" t="str">
        <f ca="1">StaticValues!$D$8</f>
        <v>3</v>
      </c>
      <c r="L2246" t="str">
        <f>INDEX('Grade 3'!E$2:AJ$2,1,((8*C2246)-7))</f>
        <v>English Language Arts</v>
      </c>
      <c r="M2246">
        <f>INDEX('Grade 3'!$A$4:$AK$1252,$B2246,($C2246*8-7+4))</f>
        <v>204</v>
      </c>
      <c r="N2246">
        <f>INDEX('Grade 3'!$A$4:$AK$1252,$B2246,($C2246*8-6+4))</f>
        <v>518.54411764705878</v>
      </c>
      <c r="O2246">
        <f>INDEX('Grade 3'!$A$4:$AK$1252,$B2246,($C2246*8-5+4))</f>
        <v>21.078431372549019</v>
      </c>
      <c r="P2246">
        <f>INDEX('Grade 3'!$A$4:$AK$1252,$B2246,($C2246*8-4+4))</f>
        <v>33.333333333333336</v>
      </c>
      <c r="Q2246">
        <f>INDEX('Grade 3'!$A$4:$AK$1252,$B2246,($C2246*8-3+4))</f>
        <v>35.294117647058826</v>
      </c>
      <c r="R2246">
        <f>INDEX('Grade 3'!$A$4:$AK$1252,$B2246,($C2246*8-2+4))</f>
        <v>10.294117647058824</v>
      </c>
      <c r="S2246">
        <f>INDEX('Grade 3'!$A$4:$AK$1252,$B2246,($C2246*8-1+4))</f>
        <v>78.921568627450981</v>
      </c>
      <c r="T2246">
        <f>INDEX('Grade 3'!$A$4:$AK$1252,$B2246,($C2246*8-0+4))</f>
        <v>45.588235294117645</v>
      </c>
      <c r="U2246" t="str">
        <f>INDEX('Grade 3'!$A$4:$AK$1252,$B2246,37)</f>
        <v>Metro</v>
      </c>
    </row>
    <row r="2247" spans="1:21">
      <c r="A2247">
        <f t="shared" si="106"/>
        <v>2246</v>
      </c>
      <c r="B2247">
        <f t="shared" si="107"/>
        <v>562</v>
      </c>
      <c r="C2247">
        <f t="shared" si="108"/>
        <v>2</v>
      </c>
      <c r="D2247">
        <f>INDEX('Grade 3'!$A$4:$AK$1252,$B2247,1)</f>
        <v>660</v>
      </c>
      <c r="E2247">
        <f>INDEX('Grade 3'!$A$4:$AK$1252,$B2247,2)</f>
        <v>199</v>
      </c>
      <c r="F2247" t="str">
        <f>INDEX('Grade 3'!$A$4:$AK$1252,$B2247,3)</f>
        <v>FULTON COUNTY</v>
      </c>
      <c r="G2247" t="str">
        <f>INDEX('Grade 3'!$A$4:$AK$1252,$B2247,4)</f>
        <v>STONEWALL TELL ELEMENTARY SCHOOL</v>
      </c>
      <c r="H2247" t="str">
        <f ca="1">StaticValues!$A$8</f>
        <v>2016</v>
      </c>
      <c r="I2247" t="str">
        <f ca="1">StaticValues!$B$8</f>
        <v>Spring</v>
      </c>
      <c r="J2247" t="str">
        <f ca="1">StaticValues!$C$8</f>
        <v>EOG</v>
      </c>
      <c r="K2247" t="str">
        <f ca="1">StaticValues!$D$8</f>
        <v>3</v>
      </c>
      <c r="L2247" t="str">
        <f>INDEX('Grade 3'!E$2:AJ$2,1,((8*C2247)-7))</f>
        <v>Mathematics</v>
      </c>
      <c r="M2247">
        <f>INDEX('Grade 3'!$A$4:$AK$1252,$B2247,($C2247*8-7+4))</f>
        <v>204</v>
      </c>
      <c r="N2247">
        <f>INDEX('Grade 3'!$A$4:$AK$1252,$B2247,($C2247*8-6+4))</f>
        <v>514.24509803921569</v>
      </c>
      <c r="O2247">
        <f>INDEX('Grade 3'!$A$4:$AK$1252,$B2247,($C2247*8-5+4))</f>
        <v>17.156862745098039</v>
      </c>
      <c r="P2247">
        <f>INDEX('Grade 3'!$A$4:$AK$1252,$B2247,($C2247*8-4+4))</f>
        <v>44.117647058823529</v>
      </c>
      <c r="Q2247">
        <f>INDEX('Grade 3'!$A$4:$AK$1252,$B2247,($C2247*8-3+4))</f>
        <v>30.882352941176471</v>
      </c>
      <c r="R2247">
        <f>INDEX('Grade 3'!$A$4:$AK$1252,$B2247,($C2247*8-2+4))</f>
        <v>7.8431372549019605</v>
      </c>
      <c r="S2247">
        <f>INDEX('Grade 3'!$A$4:$AK$1252,$B2247,($C2247*8-1+4))</f>
        <v>82.843137254901961</v>
      </c>
      <c r="T2247">
        <f>INDEX('Grade 3'!$A$4:$AK$1252,$B2247,($C2247*8-0+4))</f>
        <v>38.725490196078432</v>
      </c>
      <c r="U2247" t="str">
        <f>INDEX('Grade 3'!$A$4:$AK$1252,$B2247,37)</f>
        <v>Metro</v>
      </c>
    </row>
    <row r="2248" spans="1:21">
      <c r="A2248">
        <f t="shared" si="106"/>
        <v>2247</v>
      </c>
      <c r="B2248">
        <f t="shared" si="107"/>
        <v>562</v>
      </c>
      <c r="C2248">
        <f t="shared" si="108"/>
        <v>3</v>
      </c>
      <c r="D2248">
        <f>INDEX('Grade 3'!$A$4:$AK$1252,$B2248,1)</f>
        <v>660</v>
      </c>
      <c r="E2248">
        <f>INDEX('Grade 3'!$A$4:$AK$1252,$B2248,2)</f>
        <v>199</v>
      </c>
      <c r="F2248" t="str">
        <f>INDEX('Grade 3'!$A$4:$AK$1252,$B2248,3)</f>
        <v>FULTON COUNTY</v>
      </c>
      <c r="G2248" t="str">
        <f>INDEX('Grade 3'!$A$4:$AK$1252,$B2248,4)</f>
        <v>STONEWALL TELL ELEMENTARY SCHOOL</v>
      </c>
      <c r="H2248" t="str">
        <f ca="1">StaticValues!$A$8</f>
        <v>2016</v>
      </c>
      <c r="I2248" t="str">
        <f ca="1">StaticValues!$B$8</f>
        <v>Spring</v>
      </c>
      <c r="J2248" t="str">
        <f ca="1">StaticValues!$C$8</f>
        <v>EOG</v>
      </c>
      <c r="K2248" t="str">
        <f ca="1">StaticValues!$D$8</f>
        <v>3</v>
      </c>
      <c r="L2248" t="str">
        <f>INDEX('Grade 3'!E$2:AJ$2,1,((8*C2248)-7))</f>
        <v>Science</v>
      </c>
      <c r="M2248">
        <f>INDEX('Grade 3'!$A$4:$AK$1252,$B2248,($C2248*8-7+4))</f>
        <v>204</v>
      </c>
      <c r="N2248">
        <f>INDEX('Grade 3'!$A$4:$AK$1252,$B2248,($C2248*8-6+4))</f>
        <v>507.72549019607845</v>
      </c>
      <c r="O2248">
        <f>INDEX('Grade 3'!$A$4:$AK$1252,$B2248,($C2248*8-5+4))</f>
        <v>21.568627450980394</v>
      </c>
      <c r="P2248">
        <f>INDEX('Grade 3'!$A$4:$AK$1252,$B2248,($C2248*8-4+4))</f>
        <v>44.117647058823529</v>
      </c>
      <c r="Q2248">
        <f>INDEX('Grade 3'!$A$4:$AK$1252,$B2248,($C2248*8-3+4))</f>
        <v>29.411764705882351</v>
      </c>
      <c r="R2248">
        <f>INDEX('Grade 3'!$A$4:$AK$1252,$B2248,($C2248*8-2+4))</f>
        <v>4.9019607843137258</v>
      </c>
      <c r="S2248">
        <f>INDEX('Grade 3'!$A$4:$AK$1252,$B2248,($C2248*8-1+4))</f>
        <v>78.431372549019613</v>
      </c>
      <c r="T2248">
        <f>INDEX('Grade 3'!$A$4:$AK$1252,$B2248,($C2248*8-0+4))</f>
        <v>34.313725490196077</v>
      </c>
      <c r="U2248" t="str">
        <f>INDEX('Grade 3'!$A$4:$AK$1252,$B2248,37)</f>
        <v>Metro</v>
      </c>
    </row>
    <row r="2249" spans="1:21">
      <c r="A2249">
        <f t="shared" si="106"/>
        <v>2248</v>
      </c>
      <c r="B2249">
        <f t="shared" si="107"/>
        <v>562</v>
      </c>
      <c r="C2249">
        <f t="shared" si="108"/>
        <v>4</v>
      </c>
      <c r="D2249">
        <f>INDEX('Grade 3'!$A$4:$AK$1252,$B2249,1)</f>
        <v>660</v>
      </c>
      <c r="E2249">
        <f>INDEX('Grade 3'!$A$4:$AK$1252,$B2249,2)</f>
        <v>199</v>
      </c>
      <c r="F2249" t="str">
        <f>INDEX('Grade 3'!$A$4:$AK$1252,$B2249,3)</f>
        <v>FULTON COUNTY</v>
      </c>
      <c r="G2249" t="str">
        <f>INDEX('Grade 3'!$A$4:$AK$1252,$B2249,4)</f>
        <v>STONEWALL TELL ELEMENTARY SCHOOL</v>
      </c>
      <c r="H2249" t="str">
        <f ca="1">StaticValues!$A$8</f>
        <v>2016</v>
      </c>
      <c r="I2249" t="str">
        <f ca="1">StaticValues!$B$8</f>
        <v>Spring</v>
      </c>
      <c r="J2249" t="str">
        <f ca="1">StaticValues!$C$8</f>
        <v>EOG</v>
      </c>
      <c r="K2249" t="str">
        <f ca="1">StaticValues!$D$8</f>
        <v>3</v>
      </c>
      <c r="L2249" t="str">
        <f>INDEX('Grade 3'!E$2:AJ$2,1,((8*C2249)-7))</f>
        <v>Social Studies</v>
      </c>
      <c r="M2249">
        <f>INDEX('Grade 3'!$A$4:$AK$1252,$B2249,($C2249*8-7+4))</f>
        <v>203</v>
      </c>
      <c r="N2249">
        <f>INDEX('Grade 3'!$A$4:$AK$1252,$B2249,($C2249*8-6+4))</f>
        <v>505.00492610837438</v>
      </c>
      <c r="O2249">
        <f>INDEX('Grade 3'!$A$4:$AK$1252,$B2249,($C2249*8-5+4))</f>
        <v>19.211822660098523</v>
      </c>
      <c r="P2249">
        <f>INDEX('Grade 3'!$A$4:$AK$1252,$B2249,($C2249*8-4+4))</f>
        <v>51.724137931034484</v>
      </c>
      <c r="Q2249">
        <f>INDEX('Grade 3'!$A$4:$AK$1252,$B2249,($C2249*8-3+4))</f>
        <v>24.137931034482758</v>
      </c>
      <c r="R2249">
        <f>INDEX('Grade 3'!$A$4:$AK$1252,$B2249,($C2249*8-2+4))</f>
        <v>4.9261083743842367</v>
      </c>
      <c r="S2249">
        <f>INDEX('Grade 3'!$A$4:$AK$1252,$B2249,($C2249*8-1+4))</f>
        <v>80.78817733990148</v>
      </c>
      <c r="T2249">
        <f>INDEX('Grade 3'!$A$4:$AK$1252,$B2249,($C2249*8-0+4))</f>
        <v>29.064039408866996</v>
      </c>
      <c r="U2249" t="str">
        <f>INDEX('Grade 3'!$A$4:$AK$1252,$B2249,37)</f>
        <v>Metro</v>
      </c>
    </row>
    <row r="2250" spans="1:21">
      <c r="A2250">
        <f t="shared" si="106"/>
        <v>2249</v>
      </c>
      <c r="B2250">
        <f t="shared" si="107"/>
        <v>563</v>
      </c>
      <c r="C2250">
        <f t="shared" si="108"/>
        <v>1</v>
      </c>
      <c r="D2250">
        <f>INDEX('Grade 3'!$A$4:$AK$1252,$B2250,1)</f>
        <v>660</v>
      </c>
      <c r="E2250">
        <f>INDEX('Grade 3'!$A$4:$AK$1252,$B2250,2)</f>
        <v>202</v>
      </c>
      <c r="F2250" t="str">
        <f>INDEX('Grade 3'!$A$4:$AK$1252,$B2250,3)</f>
        <v>FULTON COUNTY</v>
      </c>
      <c r="G2250" t="str">
        <f>INDEX('Grade 3'!$A$4:$AK$1252,$B2250,4)</f>
        <v>HILLSIDE ELEMENTARY SCHOOL</v>
      </c>
      <c r="H2250" t="str">
        <f ca="1">StaticValues!$A$8</f>
        <v>2016</v>
      </c>
      <c r="I2250" t="str">
        <f ca="1">StaticValues!$B$8</f>
        <v>Spring</v>
      </c>
      <c r="J2250" t="str">
        <f ca="1">StaticValues!$C$8</f>
        <v>EOG</v>
      </c>
      <c r="K2250" t="str">
        <f ca="1">StaticValues!$D$8</f>
        <v>3</v>
      </c>
      <c r="L2250" t="str">
        <f>INDEX('Grade 3'!E$2:AJ$2,1,((8*C2250)-7))</f>
        <v>English Language Arts</v>
      </c>
      <c r="M2250">
        <f>INDEX('Grade 3'!$A$4:$AK$1252,$B2250,($C2250*8-7+4))</f>
        <v>98</v>
      </c>
      <c r="N2250">
        <f>INDEX('Grade 3'!$A$4:$AK$1252,$B2250,($C2250*8-6+4))</f>
        <v>507.94897959183675</v>
      </c>
      <c r="O2250">
        <f>INDEX('Grade 3'!$A$4:$AK$1252,$B2250,($C2250*8-5+4))</f>
        <v>32.653061224489797</v>
      </c>
      <c r="P2250">
        <f>INDEX('Grade 3'!$A$4:$AK$1252,$B2250,($C2250*8-4+4))</f>
        <v>25.510204081632654</v>
      </c>
      <c r="Q2250">
        <f>INDEX('Grade 3'!$A$4:$AK$1252,$B2250,($C2250*8-3+4))</f>
        <v>32.653061224489797</v>
      </c>
      <c r="R2250">
        <f>INDEX('Grade 3'!$A$4:$AK$1252,$B2250,($C2250*8-2+4))</f>
        <v>9.183673469387756</v>
      </c>
      <c r="S2250">
        <f>INDEX('Grade 3'!$A$4:$AK$1252,$B2250,($C2250*8-1+4))</f>
        <v>67.34693877551021</v>
      </c>
      <c r="T2250">
        <f>INDEX('Grade 3'!$A$4:$AK$1252,$B2250,($C2250*8-0+4))</f>
        <v>41.836734693877553</v>
      </c>
      <c r="U2250" t="str">
        <f>INDEX('Grade 3'!$A$4:$AK$1252,$B2250,37)</f>
        <v>Metro</v>
      </c>
    </row>
    <row r="2251" spans="1:21">
      <c r="A2251">
        <f t="shared" si="106"/>
        <v>2250</v>
      </c>
      <c r="B2251">
        <f t="shared" si="107"/>
        <v>563</v>
      </c>
      <c r="C2251">
        <f t="shared" si="108"/>
        <v>2</v>
      </c>
      <c r="D2251">
        <f>INDEX('Grade 3'!$A$4:$AK$1252,$B2251,1)</f>
        <v>660</v>
      </c>
      <c r="E2251">
        <f>INDEX('Grade 3'!$A$4:$AK$1252,$B2251,2)</f>
        <v>202</v>
      </c>
      <c r="F2251" t="str">
        <f>INDEX('Grade 3'!$A$4:$AK$1252,$B2251,3)</f>
        <v>FULTON COUNTY</v>
      </c>
      <c r="G2251" t="str">
        <f>INDEX('Grade 3'!$A$4:$AK$1252,$B2251,4)</f>
        <v>HILLSIDE ELEMENTARY SCHOOL</v>
      </c>
      <c r="H2251" t="str">
        <f ca="1">StaticValues!$A$8</f>
        <v>2016</v>
      </c>
      <c r="I2251" t="str">
        <f ca="1">StaticValues!$B$8</f>
        <v>Spring</v>
      </c>
      <c r="J2251" t="str">
        <f ca="1">StaticValues!$C$8</f>
        <v>EOG</v>
      </c>
      <c r="K2251" t="str">
        <f ca="1">StaticValues!$D$8</f>
        <v>3</v>
      </c>
      <c r="L2251" t="str">
        <f>INDEX('Grade 3'!E$2:AJ$2,1,((8*C2251)-7))</f>
        <v>Mathematics</v>
      </c>
      <c r="M2251">
        <f>INDEX('Grade 3'!$A$4:$AK$1252,$B2251,($C2251*8-7+4))</f>
        <v>99</v>
      </c>
      <c r="N2251">
        <f>INDEX('Grade 3'!$A$4:$AK$1252,$B2251,($C2251*8-6+4))</f>
        <v>523.66666666666663</v>
      </c>
      <c r="O2251">
        <f>INDEX('Grade 3'!$A$4:$AK$1252,$B2251,($C2251*8-5+4))</f>
        <v>24.242424242424242</v>
      </c>
      <c r="P2251">
        <f>INDEX('Grade 3'!$A$4:$AK$1252,$B2251,($C2251*8-4+4))</f>
        <v>30.303030303030305</v>
      </c>
      <c r="Q2251">
        <f>INDEX('Grade 3'!$A$4:$AK$1252,$B2251,($C2251*8-3+4))</f>
        <v>28.282828282828284</v>
      </c>
      <c r="R2251">
        <f>INDEX('Grade 3'!$A$4:$AK$1252,$B2251,($C2251*8-2+4))</f>
        <v>17.171717171717173</v>
      </c>
      <c r="S2251">
        <f>INDEX('Grade 3'!$A$4:$AK$1252,$B2251,($C2251*8-1+4))</f>
        <v>75.757575757575751</v>
      </c>
      <c r="T2251">
        <f>INDEX('Grade 3'!$A$4:$AK$1252,$B2251,($C2251*8-0+4))</f>
        <v>45.454545454545453</v>
      </c>
      <c r="U2251" t="str">
        <f>INDEX('Grade 3'!$A$4:$AK$1252,$B2251,37)</f>
        <v>Metro</v>
      </c>
    </row>
    <row r="2252" spans="1:21">
      <c r="A2252">
        <f t="shared" si="106"/>
        <v>2251</v>
      </c>
      <c r="B2252">
        <f t="shared" si="107"/>
        <v>563</v>
      </c>
      <c r="C2252">
        <f t="shared" si="108"/>
        <v>3</v>
      </c>
      <c r="D2252">
        <f>INDEX('Grade 3'!$A$4:$AK$1252,$B2252,1)</f>
        <v>660</v>
      </c>
      <c r="E2252">
        <f>INDEX('Grade 3'!$A$4:$AK$1252,$B2252,2)</f>
        <v>202</v>
      </c>
      <c r="F2252" t="str">
        <f>INDEX('Grade 3'!$A$4:$AK$1252,$B2252,3)</f>
        <v>FULTON COUNTY</v>
      </c>
      <c r="G2252" t="str">
        <f>INDEX('Grade 3'!$A$4:$AK$1252,$B2252,4)</f>
        <v>HILLSIDE ELEMENTARY SCHOOL</v>
      </c>
      <c r="H2252" t="str">
        <f ca="1">StaticValues!$A$8</f>
        <v>2016</v>
      </c>
      <c r="I2252" t="str">
        <f ca="1">StaticValues!$B$8</f>
        <v>Spring</v>
      </c>
      <c r="J2252" t="str">
        <f ca="1">StaticValues!$C$8</f>
        <v>EOG</v>
      </c>
      <c r="K2252" t="str">
        <f ca="1">StaticValues!$D$8</f>
        <v>3</v>
      </c>
      <c r="L2252" t="str">
        <f>INDEX('Grade 3'!E$2:AJ$2,1,((8*C2252)-7))</f>
        <v>Science</v>
      </c>
      <c r="M2252">
        <f>INDEX('Grade 3'!$A$4:$AK$1252,$B2252,($C2252*8-7+4))</f>
        <v>99</v>
      </c>
      <c r="N2252">
        <f>INDEX('Grade 3'!$A$4:$AK$1252,$B2252,($C2252*8-6+4))</f>
        <v>507.98989898989902</v>
      </c>
      <c r="O2252">
        <f>INDEX('Grade 3'!$A$4:$AK$1252,$B2252,($C2252*8-5+4))</f>
        <v>24.242424242424242</v>
      </c>
      <c r="P2252">
        <f>INDEX('Grade 3'!$A$4:$AK$1252,$B2252,($C2252*8-4+4))</f>
        <v>40.404040404040401</v>
      </c>
      <c r="Q2252">
        <f>INDEX('Grade 3'!$A$4:$AK$1252,$B2252,($C2252*8-3+4))</f>
        <v>24.242424242424242</v>
      </c>
      <c r="R2252">
        <f>INDEX('Grade 3'!$A$4:$AK$1252,$B2252,($C2252*8-2+4))</f>
        <v>11.111111111111111</v>
      </c>
      <c r="S2252">
        <f>INDEX('Grade 3'!$A$4:$AK$1252,$B2252,($C2252*8-1+4))</f>
        <v>75.757575757575751</v>
      </c>
      <c r="T2252">
        <f>INDEX('Grade 3'!$A$4:$AK$1252,$B2252,($C2252*8-0+4))</f>
        <v>35.353535353535356</v>
      </c>
      <c r="U2252" t="str">
        <f>INDEX('Grade 3'!$A$4:$AK$1252,$B2252,37)</f>
        <v>Metro</v>
      </c>
    </row>
    <row r="2253" spans="1:21">
      <c r="A2253">
        <f t="shared" si="106"/>
        <v>2252</v>
      </c>
      <c r="B2253">
        <f t="shared" si="107"/>
        <v>563</v>
      </c>
      <c r="C2253">
        <f t="shared" si="108"/>
        <v>4</v>
      </c>
      <c r="D2253">
        <f>INDEX('Grade 3'!$A$4:$AK$1252,$B2253,1)</f>
        <v>660</v>
      </c>
      <c r="E2253">
        <f>INDEX('Grade 3'!$A$4:$AK$1252,$B2253,2)</f>
        <v>202</v>
      </c>
      <c r="F2253" t="str">
        <f>INDEX('Grade 3'!$A$4:$AK$1252,$B2253,3)</f>
        <v>FULTON COUNTY</v>
      </c>
      <c r="G2253" t="str">
        <f>INDEX('Grade 3'!$A$4:$AK$1252,$B2253,4)</f>
        <v>HILLSIDE ELEMENTARY SCHOOL</v>
      </c>
      <c r="H2253" t="str">
        <f ca="1">StaticValues!$A$8</f>
        <v>2016</v>
      </c>
      <c r="I2253" t="str">
        <f ca="1">StaticValues!$B$8</f>
        <v>Spring</v>
      </c>
      <c r="J2253" t="str">
        <f ca="1">StaticValues!$C$8</f>
        <v>EOG</v>
      </c>
      <c r="K2253" t="str">
        <f ca="1">StaticValues!$D$8</f>
        <v>3</v>
      </c>
      <c r="L2253" t="str">
        <f>INDEX('Grade 3'!E$2:AJ$2,1,((8*C2253)-7))</f>
        <v>Social Studies</v>
      </c>
      <c r="M2253">
        <f>INDEX('Grade 3'!$A$4:$AK$1252,$B2253,($C2253*8-7+4))</f>
        <v>97</v>
      </c>
      <c r="N2253">
        <f>INDEX('Grade 3'!$A$4:$AK$1252,$B2253,($C2253*8-6+4))</f>
        <v>508.4742268041237</v>
      </c>
      <c r="O2253">
        <f>INDEX('Grade 3'!$A$4:$AK$1252,$B2253,($C2253*8-5+4))</f>
        <v>25.773195876288661</v>
      </c>
      <c r="P2253">
        <f>INDEX('Grade 3'!$A$4:$AK$1252,$B2253,($C2253*8-4+4))</f>
        <v>39.175257731958766</v>
      </c>
      <c r="Q2253">
        <f>INDEX('Grade 3'!$A$4:$AK$1252,$B2253,($C2253*8-3+4))</f>
        <v>22.680412371134022</v>
      </c>
      <c r="R2253">
        <f>INDEX('Grade 3'!$A$4:$AK$1252,$B2253,($C2253*8-2+4))</f>
        <v>12.371134020618557</v>
      </c>
      <c r="S2253">
        <f>INDEX('Grade 3'!$A$4:$AK$1252,$B2253,($C2253*8-1+4))</f>
        <v>74.226804123711347</v>
      </c>
      <c r="T2253">
        <f>INDEX('Grade 3'!$A$4:$AK$1252,$B2253,($C2253*8-0+4))</f>
        <v>35.051546391752581</v>
      </c>
      <c r="U2253" t="str">
        <f>INDEX('Grade 3'!$A$4:$AK$1252,$B2253,37)</f>
        <v>Metro</v>
      </c>
    </row>
    <row r="2254" spans="1:21">
      <c r="A2254">
        <f t="shared" si="106"/>
        <v>2253</v>
      </c>
      <c r="B2254">
        <f t="shared" si="107"/>
        <v>564</v>
      </c>
      <c r="C2254">
        <f t="shared" si="108"/>
        <v>1</v>
      </c>
      <c r="D2254">
        <f>INDEX('Grade 3'!$A$4:$AK$1252,$B2254,1)</f>
        <v>660</v>
      </c>
      <c r="E2254">
        <f>INDEX('Grade 3'!$A$4:$AK$1252,$B2254,2)</f>
        <v>206</v>
      </c>
      <c r="F2254" t="str">
        <f>INDEX('Grade 3'!$A$4:$AK$1252,$B2254,3)</f>
        <v>FULTON COUNTY</v>
      </c>
      <c r="G2254" t="str">
        <f>INDEX('Grade 3'!$A$4:$AK$1252,$B2254,4)</f>
        <v>OAKLEY ELEMENTARY SCHOOL</v>
      </c>
      <c r="H2254" t="str">
        <f ca="1">StaticValues!$A$8</f>
        <v>2016</v>
      </c>
      <c r="I2254" t="str">
        <f ca="1">StaticValues!$B$8</f>
        <v>Spring</v>
      </c>
      <c r="J2254" t="str">
        <f ca="1">StaticValues!$C$8</f>
        <v>EOG</v>
      </c>
      <c r="K2254" t="str">
        <f ca="1">StaticValues!$D$8</f>
        <v>3</v>
      </c>
      <c r="L2254" t="str">
        <f>INDEX('Grade 3'!E$2:AJ$2,1,((8*C2254)-7))</f>
        <v>English Language Arts</v>
      </c>
      <c r="M2254">
        <f>INDEX('Grade 3'!$A$4:$AK$1252,$B2254,($C2254*8-7+4))</f>
        <v>143</v>
      </c>
      <c r="N2254">
        <f>INDEX('Grade 3'!$A$4:$AK$1252,$B2254,($C2254*8-6+4))</f>
        <v>474.39160839160837</v>
      </c>
      <c r="O2254">
        <f>INDEX('Grade 3'!$A$4:$AK$1252,$B2254,($C2254*8-5+4))</f>
        <v>50.349650349650346</v>
      </c>
      <c r="P2254">
        <f>INDEX('Grade 3'!$A$4:$AK$1252,$B2254,($C2254*8-4+4))</f>
        <v>35.664335664335667</v>
      </c>
      <c r="Q2254">
        <f>INDEX('Grade 3'!$A$4:$AK$1252,$B2254,($C2254*8-3+4))</f>
        <v>12.587412587412587</v>
      </c>
      <c r="R2254">
        <f>INDEX('Grade 3'!$A$4:$AK$1252,$B2254,($C2254*8-2+4))</f>
        <v>1.3986013986013985</v>
      </c>
      <c r="S2254">
        <f>INDEX('Grade 3'!$A$4:$AK$1252,$B2254,($C2254*8-1+4))</f>
        <v>49.650349650349654</v>
      </c>
      <c r="T2254">
        <f>INDEX('Grade 3'!$A$4:$AK$1252,$B2254,($C2254*8-0+4))</f>
        <v>13.986013986013987</v>
      </c>
      <c r="U2254" t="str">
        <f>INDEX('Grade 3'!$A$4:$AK$1252,$B2254,37)</f>
        <v>Metro</v>
      </c>
    </row>
    <row r="2255" spans="1:21">
      <c r="A2255">
        <f t="shared" si="106"/>
        <v>2254</v>
      </c>
      <c r="B2255">
        <f t="shared" si="107"/>
        <v>564</v>
      </c>
      <c r="C2255">
        <f t="shared" si="108"/>
        <v>2</v>
      </c>
      <c r="D2255">
        <f>INDEX('Grade 3'!$A$4:$AK$1252,$B2255,1)</f>
        <v>660</v>
      </c>
      <c r="E2255">
        <f>INDEX('Grade 3'!$A$4:$AK$1252,$B2255,2)</f>
        <v>206</v>
      </c>
      <c r="F2255" t="str">
        <f>INDEX('Grade 3'!$A$4:$AK$1252,$B2255,3)</f>
        <v>FULTON COUNTY</v>
      </c>
      <c r="G2255" t="str">
        <f>INDEX('Grade 3'!$A$4:$AK$1252,$B2255,4)</f>
        <v>OAKLEY ELEMENTARY SCHOOL</v>
      </c>
      <c r="H2255" t="str">
        <f ca="1">StaticValues!$A$8</f>
        <v>2016</v>
      </c>
      <c r="I2255" t="str">
        <f ca="1">StaticValues!$B$8</f>
        <v>Spring</v>
      </c>
      <c r="J2255" t="str">
        <f ca="1">StaticValues!$C$8</f>
        <v>EOG</v>
      </c>
      <c r="K2255" t="str">
        <f ca="1">StaticValues!$D$8</f>
        <v>3</v>
      </c>
      <c r="L2255" t="str">
        <f>INDEX('Grade 3'!E$2:AJ$2,1,((8*C2255)-7))</f>
        <v>Mathematics</v>
      </c>
      <c r="M2255">
        <f>INDEX('Grade 3'!$A$4:$AK$1252,$B2255,($C2255*8-7+4))</f>
        <v>143</v>
      </c>
      <c r="N2255">
        <f>INDEX('Grade 3'!$A$4:$AK$1252,$B2255,($C2255*8-6+4))</f>
        <v>488.08391608391611</v>
      </c>
      <c r="O2255">
        <f>INDEX('Grade 3'!$A$4:$AK$1252,$B2255,($C2255*8-5+4))</f>
        <v>44.055944055944053</v>
      </c>
      <c r="P2255">
        <f>INDEX('Grade 3'!$A$4:$AK$1252,$B2255,($C2255*8-4+4))</f>
        <v>41.25874125874126</v>
      </c>
      <c r="Q2255">
        <f>INDEX('Grade 3'!$A$4:$AK$1252,$B2255,($C2255*8-3+4))</f>
        <v>14.685314685314685</v>
      </c>
      <c r="R2255">
        <f>INDEX('Grade 3'!$A$4:$AK$1252,$B2255,($C2255*8-2+4))</f>
        <v>0</v>
      </c>
      <c r="S2255">
        <f>INDEX('Grade 3'!$A$4:$AK$1252,$B2255,($C2255*8-1+4))</f>
        <v>55.944055944055947</v>
      </c>
      <c r="T2255">
        <f>INDEX('Grade 3'!$A$4:$AK$1252,$B2255,($C2255*8-0+4))</f>
        <v>14.685314685314685</v>
      </c>
      <c r="U2255" t="str">
        <f>INDEX('Grade 3'!$A$4:$AK$1252,$B2255,37)</f>
        <v>Metro</v>
      </c>
    </row>
    <row r="2256" spans="1:21">
      <c r="A2256">
        <f t="shared" si="106"/>
        <v>2255</v>
      </c>
      <c r="B2256">
        <f t="shared" si="107"/>
        <v>564</v>
      </c>
      <c r="C2256">
        <f t="shared" si="108"/>
        <v>3</v>
      </c>
      <c r="D2256">
        <f>INDEX('Grade 3'!$A$4:$AK$1252,$B2256,1)</f>
        <v>660</v>
      </c>
      <c r="E2256">
        <f>INDEX('Grade 3'!$A$4:$AK$1252,$B2256,2)</f>
        <v>206</v>
      </c>
      <c r="F2256" t="str">
        <f>INDEX('Grade 3'!$A$4:$AK$1252,$B2256,3)</f>
        <v>FULTON COUNTY</v>
      </c>
      <c r="G2256" t="str">
        <f>INDEX('Grade 3'!$A$4:$AK$1252,$B2256,4)</f>
        <v>OAKLEY ELEMENTARY SCHOOL</v>
      </c>
      <c r="H2256" t="str">
        <f ca="1">StaticValues!$A$8</f>
        <v>2016</v>
      </c>
      <c r="I2256" t="str">
        <f ca="1">StaticValues!$B$8</f>
        <v>Spring</v>
      </c>
      <c r="J2256" t="str">
        <f ca="1">StaticValues!$C$8</f>
        <v>EOG</v>
      </c>
      <c r="K2256" t="str">
        <f ca="1">StaticValues!$D$8</f>
        <v>3</v>
      </c>
      <c r="L2256" t="str">
        <f>INDEX('Grade 3'!E$2:AJ$2,1,((8*C2256)-7))</f>
        <v>Science</v>
      </c>
      <c r="M2256">
        <f>INDEX('Grade 3'!$A$4:$AK$1252,$B2256,($C2256*8-7+4))</f>
        <v>144</v>
      </c>
      <c r="N2256">
        <f>INDEX('Grade 3'!$A$4:$AK$1252,$B2256,($C2256*8-6+4))</f>
        <v>480.33333333333331</v>
      </c>
      <c r="O2256">
        <f>INDEX('Grade 3'!$A$4:$AK$1252,$B2256,($C2256*8-5+4))</f>
        <v>49.305555555555557</v>
      </c>
      <c r="P2256">
        <f>INDEX('Grade 3'!$A$4:$AK$1252,$B2256,($C2256*8-4+4))</f>
        <v>39.583333333333336</v>
      </c>
      <c r="Q2256">
        <f>INDEX('Grade 3'!$A$4:$AK$1252,$B2256,($C2256*8-3+4))</f>
        <v>9.7222222222222214</v>
      </c>
      <c r="R2256">
        <f>INDEX('Grade 3'!$A$4:$AK$1252,$B2256,($C2256*8-2+4))</f>
        <v>1.3888888888888888</v>
      </c>
      <c r="S2256">
        <f>INDEX('Grade 3'!$A$4:$AK$1252,$B2256,($C2256*8-1+4))</f>
        <v>50.694444444444443</v>
      </c>
      <c r="T2256">
        <f>INDEX('Grade 3'!$A$4:$AK$1252,$B2256,($C2256*8-0+4))</f>
        <v>11.111111111111111</v>
      </c>
      <c r="U2256" t="str">
        <f>INDEX('Grade 3'!$A$4:$AK$1252,$B2256,37)</f>
        <v>Metro</v>
      </c>
    </row>
    <row r="2257" spans="1:21">
      <c r="A2257">
        <f t="shared" si="106"/>
        <v>2256</v>
      </c>
      <c r="B2257">
        <f t="shared" si="107"/>
        <v>564</v>
      </c>
      <c r="C2257">
        <f t="shared" si="108"/>
        <v>4</v>
      </c>
      <c r="D2257">
        <f>INDEX('Grade 3'!$A$4:$AK$1252,$B2257,1)</f>
        <v>660</v>
      </c>
      <c r="E2257">
        <f>INDEX('Grade 3'!$A$4:$AK$1252,$B2257,2)</f>
        <v>206</v>
      </c>
      <c r="F2257" t="str">
        <f>INDEX('Grade 3'!$A$4:$AK$1252,$B2257,3)</f>
        <v>FULTON COUNTY</v>
      </c>
      <c r="G2257" t="str">
        <f>INDEX('Grade 3'!$A$4:$AK$1252,$B2257,4)</f>
        <v>OAKLEY ELEMENTARY SCHOOL</v>
      </c>
      <c r="H2257" t="str">
        <f ca="1">StaticValues!$A$8</f>
        <v>2016</v>
      </c>
      <c r="I2257" t="str">
        <f ca="1">StaticValues!$B$8</f>
        <v>Spring</v>
      </c>
      <c r="J2257" t="str">
        <f ca="1">StaticValues!$C$8</f>
        <v>EOG</v>
      </c>
      <c r="K2257" t="str">
        <f ca="1">StaticValues!$D$8</f>
        <v>3</v>
      </c>
      <c r="L2257" t="str">
        <f>INDEX('Grade 3'!E$2:AJ$2,1,((8*C2257)-7))</f>
        <v>Social Studies</v>
      </c>
      <c r="M2257">
        <f>INDEX('Grade 3'!$A$4:$AK$1252,$B2257,($C2257*8-7+4))</f>
        <v>144</v>
      </c>
      <c r="N2257">
        <f>INDEX('Grade 3'!$A$4:$AK$1252,$B2257,($C2257*8-6+4))</f>
        <v>473.57638888888891</v>
      </c>
      <c r="O2257">
        <f>INDEX('Grade 3'!$A$4:$AK$1252,$B2257,($C2257*8-5+4))</f>
        <v>54.861111111111114</v>
      </c>
      <c r="P2257">
        <f>INDEX('Grade 3'!$A$4:$AK$1252,$B2257,($C2257*8-4+4))</f>
        <v>36.805555555555557</v>
      </c>
      <c r="Q2257">
        <f>INDEX('Grade 3'!$A$4:$AK$1252,$B2257,($C2257*8-3+4))</f>
        <v>6.9444444444444446</v>
      </c>
      <c r="R2257">
        <f>INDEX('Grade 3'!$A$4:$AK$1252,$B2257,($C2257*8-2+4))</f>
        <v>1.3888888888888888</v>
      </c>
      <c r="S2257">
        <f>INDEX('Grade 3'!$A$4:$AK$1252,$B2257,($C2257*8-1+4))</f>
        <v>45.138888888888886</v>
      </c>
      <c r="T2257">
        <f>INDEX('Grade 3'!$A$4:$AK$1252,$B2257,($C2257*8-0+4))</f>
        <v>8.3333333333333339</v>
      </c>
      <c r="U2257" t="str">
        <f>INDEX('Grade 3'!$A$4:$AK$1252,$B2257,37)</f>
        <v>Metro</v>
      </c>
    </row>
    <row r="2258" spans="1:21">
      <c r="A2258">
        <f t="shared" si="106"/>
        <v>2257</v>
      </c>
      <c r="B2258">
        <f t="shared" si="107"/>
        <v>565</v>
      </c>
      <c r="C2258">
        <f t="shared" si="108"/>
        <v>1</v>
      </c>
      <c r="D2258">
        <f>INDEX('Grade 3'!$A$4:$AK$1252,$B2258,1)</f>
        <v>660</v>
      </c>
      <c r="E2258">
        <f>INDEX('Grade 3'!$A$4:$AK$1252,$B2258,2)</f>
        <v>207</v>
      </c>
      <c r="F2258" t="str">
        <f>INDEX('Grade 3'!$A$4:$AK$1252,$B2258,3)</f>
        <v>FULTON COUNTY</v>
      </c>
      <c r="G2258" t="str">
        <f>INDEX('Grade 3'!$A$4:$AK$1252,$B2258,4)</f>
        <v>DUNWOODY SPRINGS ELEMENTARY SCHOOL</v>
      </c>
      <c r="H2258" t="str">
        <f ca="1">StaticValues!$A$8</f>
        <v>2016</v>
      </c>
      <c r="I2258" t="str">
        <f ca="1">StaticValues!$B$8</f>
        <v>Spring</v>
      </c>
      <c r="J2258" t="str">
        <f ca="1">StaticValues!$C$8</f>
        <v>EOG</v>
      </c>
      <c r="K2258" t="str">
        <f ca="1">StaticValues!$D$8</f>
        <v>3</v>
      </c>
      <c r="L2258" t="str">
        <f>INDEX('Grade 3'!E$2:AJ$2,1,((8*C2258)-7))</f>
        <v>English Language Arts</v>
      </c>
      <c r="M2258">
        <f>INDEX('Grade 3'!$A$4:$AK$1252,$B2258,($C2258*8-7+4))</f>
        <v>85</v>
      </c>
      <c r="N2258">
        <f>INDEX('Grade 3'!$A$4:$AK$1252,$B2258,($C2258*8-6+4))</f>
        <v>516.51764705882351</v>
      </c>
      <c r="O2258">
        <f>INDEX('Grade 3'!$A$4:$AK$1252,$B2258,($C2258*8-5+4))</f>
        <v>23.529411764705884</v>
      </c>
      <c r="P2258">
        <f>INDEX('Grade 3'!$A$4:$AK$1252,$B2258,($C2258*8-4+4))</f>
        <v>35.294117647058826</v>
      </c>
      <c r="Q2258">
        <f>INDEX('Grade 3'!$A$4:$AK$1252,$B2258,($C2258*8-3+4))</f>
        <v>28.235294117647058</v>
      </c>
      <c r="R2258">
        <f>INDEX('Grade 3'!$A$4:$AK$1252,$B2258,($C2258*8-2+4))</f>
        <v>12.941176470588236</v>
      </c>
      <c r="S2258">
        <f>INDEX('Grade 3'!$A$4:$AK$1252,$B2258,($C2258*8-1+4))</f>
        <v>76.470588235294116</v>
      </c>
      <c r="T2258">
        <f>INDEX('Grade 3'!$A$4:$AK$1252,$B2258,($C2258*8-0+4))</f>
        <v>41.176470588235297</v>
      </c>
      <c r="U2258" t="str">
        <f>INDEX('Grade 3'!$A$4:$AK$1252,$B2258,37)</f>
        <v>Metro</v>
      </c>
    </row>
    <row r="2259" spans="1:21">
      <c r="A2259">
        <f t="shared" si="106"/>
        <v>2258</v>
      </c>
      <c r="B2259">
        <f t="shared" si="107"/>
        <v>565</v>
      </c>
      <c r="C2259">
        <f t="shared" si="108"/>
        <v>2</v>
      </c>
      <c r="D2259">
        <f>INDEX('Grade 3'!$A$4:$AK$1252,$B2259,1)</f>
        <v>660</v>
      </c>
      <c r="E2259">
        <f>INDEX('Grade 3'!$A$4:$AK$1252,$B2259,2)</f>
        <v>207</v>
      </c>
      <c r="F2259" t="str">
        <f>INDEX('Grade 3'!$A$4:$AK$1252,$B2259,3)</f>
        <v>FULTON COUNTY</v>
      </c>
      <c r="G2259" t="str">
        <f>INDEX('Grade 3'!$A$4:$AK$1252,$B2259,4)</f>
        <v>DUNWOODY SPRINGS ELEMENTARY SCHOOL</v>
      </c>
      <c r="H2259" t="str">
        <f ca="1">StaticValues!$A$8</f>
        <v>2016</v>
      </c>
      <c r="I2259" t="str">
        <f ca="1">StaticValues!$B$8</f>
        <v>Spring</v>
      </c>
      <c r="J2259" t="str">
        <f ca="1">StaticValues!$C$8</f>
        <v>EOG</v>
      </c>
      <c r="K2259" t="str">
        <f ca="1">StaticValues!$D$8</f>
        <v>3</v>
      </c>
      <c r="L2259" t="str">
        <f>INDEX('Grade 3'!E$2:AJ$2,1,((8*C2259)-7))</f>
        <v>Mathematics</v>
      </c>
      <c r="M2259">
        <f>INDEX('Grade 3'!$A$4:$AK$1252,$B2259,($C2259*8-7+4))</f>
        <v>85</v>
      </c>
      <c r="N2259">
        <f>INDEX('Grade 3'!$A$4:$AK$1252,$B2259,($C2259*8-6+4))</f>
        <v>511.5529411764706</v>
      </c>
      <c r="O2259">
        <f>INDEX('Grade 3'!$A$4:$AK$1252,$B2259,($C2259*8-5+4))</f>
        <v>18.823529411764707</v>
      </c>
      <c r="P2259">
        <f>INDEX('Grade 3'!$A$4:$AK$1252,$B2259,($C2259*8-4+4))</f>
        <v>44.705882352941174</v>
      </c>
      <c r="Q2259">
        <f>INDEX('Grade 3'!$A$4:$AK$1252,$B2259,($C2259*8-3+4))</f>
        <v>31.764705882352942</v>
      </c>
      <c r="R2259">
        <f>INDEX('Grade 3'!$A$4:$AK$1252,$B2259,($C2259*8-2+4))</f>
        <v>4.7058823529411766</v>
      </c>
      <c r="S2259">
        <f>INDEX('Grade 3'!$A$4:$AK$1252,$B2259,($C2259*8-1+4))</f>
        <v>81.17647058823529</v>
      </c>
      <c r="T2259">
        <f>INDEX('Grade 3'!$A$4:$AK$1252,$B2259,($C2259*8-0+4))</f>
        <v>36.470588235294116</v>
      </c>
      <c r="U2259" t="str">
        <f>INDEX('Grade 3'!$A$4:$AK$1252,$B2259,37)</f>
        <v>Metro</v>
      </c>
    </row>
    <row r="2260" spans="1:21">
      <c r="A2260">
        <f t="shared" si="106"/>
        <v>2259</v>
      </c>
      <c r="B2260">
        <f t="shared" si="107"/>
        <v>565</v>
      </c>
      <c r="C2260">
        <f t="shared" si="108"/>
        <v>3</v>
      </c>
      <c r="D2260">
        <f>INDEX('Grade 3'!$A$4:$AK$1252,$B2260,1)</f>
        <v>660</v>
      </c>
      <c r="E2260">
        <f>INDEX('Grade 3'!$A$4:$AK$1252,$B2260,2)</f>
        <v>207</v>
      </c>
      <c r="F2260" t="str">
        <f>INDEX('Grade 3'!$A$4:$AK$1252,$B2260,3)</f>
        <v>FULTON COUNTY</v>
      </c>
      <c r="G2260" t="str">
        <f>INDEX('Grade 3'!$A$4:$AK$1252,$B2260,4)</f>
        <v>DUNWOODY SPRINGS ELEMENTARY SCHOOL</v>
      </c>
      <c r="H2260" t="str">
        <f ca="1">StaticValues!$A$8</f>
        <v>2016</v>
      </c>
      <c r="I2260" t="str">
        <f ca="1">StaticValues!$B$8</f>
        <v>Spring</v>
      </c>
      <c r="J2260" t="str">
        <f ca="1">StaticValues!$C$8</f>
        <v>EOG</v>
      </c>
      <c r="K2260" t="str">
        <f ca="1">StaticValues!$D$8</f>
        <v>3</v>
      </c>
      <c r="L2260" t="str">
        <f>INDEX('Grade 3'!E$2:AJ$2,1,((8*C2260)-7))</f>
        <v>Science</v>
      </c>
      <c r="M2260">
        <f>INDEX('Grade 3'!$A$4:$AK$1252,$B2260,($C2260*8-7+4))</f>
        <v>85</v>
      </c>
      <c r="N2260">
        <f>INDEX('Grade 3'!$A$4:$AK$1252,$B2260,($C2260*8-6+4))</f>
        <v>522.05882352941171</v>
      </c>
      <c r="O2260">
        <f>INDEX('Grade 3'!$A$4:$AK$1252,$B2260,($C2260*8-5+4))</f>
        <v>9.4117647058823533</v>
      </c>
      <c r="P2260">
        <f>INDEX('Grade 3'!$A$4:$AK$1252,$B2260,($C2260*8-4+4))</f>
        <v>41.176470588235297</v>
      </c>
      <c r="Q2260">
        <f>INDEX('Grade 3'!$A$4:$AK$1252,$B2260,($C2260*8-3+4))</f>
        <v>36.470588235294116</v>
      </c>
      <c r="R2260">
        <f>INDEX('Grade 3'!$A$4:$AK$1252,$B2260,($C2260*8-2+4))</f>
        <v>12.941176470588236</v>
      </c>
      <c r="S2260">
        <f>INDEX('Grade 3'!$A$4:$AK$1252,$B2260,($C2260*8-1+4))</f>
        <v>90.588235294117652</v>
      </c>
      <c r="T2260">
        <f>INDEX('Grade 3'!$A$4:$AK$1252,$B2260,($C2260*8-0+4))</f>
        <v>49.411764705882355</v>
      </c>
      <c r="U2260" t="str">
        <f>INDEX('Grade 3'!$A$4:$AK$1252,$B2260,37)</f>
        <v>Metro</v>
      </c>
    </row>
    <row r="2261" spans="1:21">
      <c r="A2261">
        <f t="shared" si="106"/>
        <v>2260</v>
      </c>
      <c r="B2261">
        <f t="shared" si="107"/>
        <v>565</v>
      </c>
      <c r="C2261">
        <f t="shared" si="108"/>
        <v>4</v>
      </c>
      <c r="D2261">
        <f>INDEX('Grade 3'!$A$4:$AK$1252,$B2261,1)</f>
        <v>660</v>
      </c>
      <c r="E2261">
        <f>INDEX('Grade 3'!$A$4:$AK$1252,$B2261,2)</f>
        <v>207</v>
      </c>
      <c r="F2261" t="str">
        <f>INDEX('Grade 3'!$A$4:$AK$1252,$B2261,3)</f>
        <v>FULTON COUNTY</v>
      </c>
      <c r="G2261" t="str">
        <f>INDEX('Grade 3'!$A$4:$AK$1252,$B2261,4)</f>
        <v>DUNWOODY SPRINGS ELEMENTARY SCHOOL</v>
      </c>
      <c r="H2261" t="str">
        <f ca="1">StaticValues!$A$8</f>
        <v>2016</v>
      </c>
      <c r="I2261" t="str">
        <f ca="1">StaticValues!$B$8</f>
        <v>Spring</v>
      </c>
      <c r="J2261" t="str">
        <f ca="1">StaticValues!$C$8</f>
        <v>EOG</v>
      </c>
      <c r="K2261" t="str">
        <f ca="1">StaticValues!$D$8</f>
        <v>3</v>
      </c>
      <c r="L2261" t="str">
        <f>INDEX('Grade 3'!E$2:AJ$2,1,((8*C2261)-7))</f>
        <v>Social Studies</v>
      </c>
      <c r="M2261">
        <f>INDEX('Grade 3'!$A$4:$AK$1252,$B2261,($C2261*8-7+4))</f>
        <v>85</v>
      </c>
      <c r="N2261">
        <f>INDEX('Grade 3'!$A$4:$AK$1252,$B2261,($C2261*8-6+4))</f>
        <v>520.6</v>
      </c>
      <c r="O2261">
        <f>INDEX('Grade 3'!$A$4:$AK$1252,$B2261,($C2261*8-5+4))</f>
        <v>11.764705882352942</v>
      </c>
      <c r="P2261">
        <f>INDEX('Grade 3'!$A$4:$AK$1252,$B2261,($C2261*8-4+4))</f>
        <v>47.058823529411768</v>
      </c>
      <c r="Q2261">
        <f>INDEX('Grade 3'!$A$4:$AK$1252,$B2261,($C2261*8-3+4))</f>
        <v>24.705882352941178</v>
      </c>
      <c r="R2261">
        <f>INDEX('Grade 3'!$A$4:$AK$1252,$B2261,($C2261*8-2+4))</f>
        <v>16.470588235294116</v>
      </c>
      <c r="S2261">
        <f>INDEX('Grade 3'!$A$4:$AK$1252,$B2261,($C2261*8-1+4))</f>
        <v>88.235294117647058</v>
      </c>
      <c r="T2261">
        <f>INDEX('Grade 3'!$A$4:$AK$1252,$B2261,($C2261*8-0+4))</f>
        <v>41.176470588235297</v>
      </c>
      <c r="U2261" t="str">
        <f>INDEX('Grade 3'!$A$4:$AK$1252,$B2261,37)</f>
        <v>Metro</v>
      </c>
    </row>
    <row r="2262" spans="1:21">
      <c r="A2262">
        <f t="shared" si="106"/>
        <v>2261</v>
      </c>
      <c r="B2262">
        <f t="shared" si="107"/>
        <v>566</v>
      </c>
      <c r="C2262">
        <f t="shared" si="108"/>
        <v>1</v>
      </c>
      <c r="D2262">
        <f>INDEX('Grade 3'!$A$4:$AK$1252,$B2262,1)</f>
        <v>660</v>
      </c>
      <c r="E2262">
        <f>INDEX('Grade 3'!$A$4:$AK$1252,$B2262,2)</f>
        <v>215</v>
      </c>
      <c r="F2262" t="str">
        <f>INDEX('Grade 3'!$A$4:$AK$1252,$B2262,3)</f>
        <v>FULTON COUNTY</v>
      </c>
      <c r="G2262" t="str">
        <f>INDEX('Grade 3'!$A$4:$AK$1252,$B2262,4)</f>
        <v>CHATTAHOOCHEE HILLS CHARTER SCHOOL</v>
      </c>
      <c r="H2262" t="str">
        <f ca="1">StaticValues!$A$8</f>
        <v>2016</v>
      </c>
      <c r="I2262" t="str">
        <f ca="1">StaticValues!$B$8</f>
        <v>Spring</v>
      </c>
      <c r="J2262" t="str">
        <f ca="1">StaticValues!$C$8</f>
        <v>EOG</v>
      </c>
      <c r="K2262" t="str">
        <f ca="1">StaticValues!$D$8</f>
        <v>3</v>
      </c>
      <c r="L2262" t="str">
        <f>INDEX('Grade 3'!E$2:AJ$2,1,((8*C2262)-7))</f>
        <v>English Language Arts</v>
      </c>
      <c r="M2262">
        <f>INDEX('Grade 3'!$A$4:$AK$1252,$B2262,($C2262*8-7+4))</f>
        <v>54</v>
      </c>
      <c r="N2262">
        <f>INDEX('Grade 3'!$A$4:$AK$1252,$B2262,($C2262*8-6+4))</f>
        <v>518.87037037037032</v>
      </c>
      <c r="O2262">
        <f>INDEX('Grade 3'!$A$4:$AK$1252,$B2262,($C2262*8-5+4))</f>
        <v>20.37037037037037</v>
      </c>
      <c r="P2262">
        <f>INDEX('Grade 3'!$A$4:$AK$1252,$B2262,($C2262*8-4+4))</f>
        <v>27.777777777777779</v>
      </c>
      <c r="Q2262">
        <f>INDEX('Grade 3'!$A$4:$AK$1252,$B2262,($C2262*8-3+4))</f>
        <v>48.148148148148145</v>
      </c>
      <c r="R2262">
        <f>INDEX('Grade 3'!$A$4:$AK$1252,$B2262,($C2262*8-2+4))</f>
        <v>3.7037037037037037</v>
      </c>
      <c r="S2262">
        <f>INDEX('Grade 3'!$A$4:$AK$1252,$B2262,($C2262*8-1+4))</f>
        <v>79.629629629629633</v>
      </c>
      <c r="T2262">
        <f>INDEX('Grade 3'!$A$4:$AK$1252,$B2262,($C2262*8-0+4))</f>
        <v>51.851851851851855</v>
      </c>
      <c r="U2262" t="str">
        <f>INDEX('Grade 3'!$A$4:$AK$1252,$B2262,37)</f>
        <v>Metro</v>
      </c>
    </row>
    <row r="2263" spans="1:21">
      <c r="A2263">
        <f t="shared" si="106"/>
        <v>2262</v>
      </c>
      <c r="B2263">
        <f t="shared" si="107"/>
        <v>566</v>
      </c>
      <c r="C2263">
        <f t="shared" si="108"/>
        <v>2</v>
      </c>
      <c r="D2263">
        <f>INDEX('Grade 3'!$A$4:$AK$1252,$B2263,1)</f>
        <v>660</v>
      </c>
      <c r="E2263">
        <f>INDEX('Grade 3'!$A$4:$AK$1252,$B2263,2)</f>
        <v>215</v>
      </c>
      <c r="F2263" t="str">
        <f>INDEX('Grade 3'!$A$4:$AK$1252,$B2263,3)</f>
        <v>FULTON COUNTY</v>
      </c>
      <c r="G2263" t="str">
        <f>INDEX('Grade 3'!$A$4:$AK$1252,$B2263,4)</f>
        <v>CHATTAHOOCHEE HILLS CHARTER SCHOOL</v>
      </c>
      <c r="H2263" t="str">
        <f ca="1">StaticValues!$A$8</f>
        <v>2016</v>
      </c>
      <c r="I2263" t="str">
        <f ca="1">StaticValues!$B$8</f>
        <v>Spring</v>
      </c>
      <c r="J2263" t="str">
        <f ca="1">StaticValues!$C$8</f>
        <v>EOG</v>
      </c>
      <c r="K2263" t="str">
        <f ca="1">StaticValues!$D$8</f>
        <v>3</v>
      </c>
      <c r="L2263" t="str">
        <f>INDEX('Grade 3'!E$2:AJ$2,1,((8*C2263)-7))</f>
        <v>Mathematics</v>
      </c>
      <c r="M2263">
        <f>INDEX('Grade 3'!$A$4:$AK$1252,$B2263,($C2263*8-7+4))</f>
        <v>55</v>
      </c>
      <c r="N2263">
        <f>INDEX('Grade 3'!$A$4:$AK$1252,$B2263,($C2263*8-6+4))</f>
        <v>515.70909090909095</v>
      </c>
      <c r="O2263">
        <f>INDEX('Grade 3'!$A$4:$AK$1252,$B2263,($C2263*8-5+4))</f>
        <v>12.727272727272727</v>
      </c>
      <c r="P2263">
        <f>INDEX('Grade 3'!$A$4:$AK$1252,$B2263,($C2263*8-4+4))</f>
        <v>49.090909090909093</v>
      </c>
      <c r="Q2263">
        <f>INDEX('Grade 3'!$A$4:$AK$1252,$B2263,($C2263*8-3+4))</f>
        <v>32.727272727272727</v>
      </c>
      <c r="R2263">
        <f>INDEX('Grade 3'!$A$4:$AK$1252,$B2263,($C2263*8-2+4))</f>
        <v>5.4545454545454541</v>
      </c>
      <c r="S2263">
        <f>INDEX('Grade 3'!$A$4:$AK$1252,$B2263,($C2263*8-1+4))</f>
        <v>87.272727272727266</v>
      </c>
      <c r="T2263">
        <f>INDEX('Grade 3'!$A$4:$AK$1252,$B2263,($C2263*8-0+4))</f>
        <v>38.18181818181818</v>
      </c>
      <c r="U2263" t="str">
        <f>INDEX('Grade 3'!$A$4:$AK$1252,$B2263,37)</f>
        <v>Metro</v>
      </c>
    </row>
    <row r="2264" spans="1:21">
      <c r="A2264">
        <f t="shared" si="106"/>
        <v>2263</v>
      </c>
      <c r="B2264">
        <f t="shared" si="107"/>
        <v>566</v>
      </c>
      <c r="C2264">
        <f t="shared" si="108"/>
        <v>3</v>
      </c>
      <c r="D2264">
        <f>INDEX('Grade 3'!$A$4:$AK$1252,$B2264,1)</f>
        <v>660</v>
      </c>
      <c r="E2264">
        <f>INDEX('Grade 3'!$A$4:$AK$1252,$B2264,2)</f>
        <v>215</v>
      </c>
      <c r="F2264" t="str">
        <f>INDEX('Grade 3'!$A$4:$AK$1252,$B2264,3)</f>
        <v>FULTON COUNTY</v>
      </c>
      <c r="G2264" t="str">
        <f>INDEX('Grade 3'!$A$4:$AK$1252,$B2264,4)</f>
        <v>CHATTAHOOCHEE HILLS CHARTER SCHOOL</v>
      </c>
      <c r="H2264" t="str">
        <f ca="1">StaticValues!$A$8</f>
        <v>2016</v>
      </c>
      <c r="I2264" t="str">
        <f ca="1">StaticValues!$B$8</f>
        <v>Spring</v>
      </c>
      <c r="J2264" t="str">
        <f ca="1">StaticValues!$C$8</f>
        <v>EOG</v>
      </c>
      <c r="K2264" t="str">
        <f ca="1">StaticValues!$D$8</f>
        <v>3</v>
      </c>
      <c r="L2264" t="str">
        <f>INDEX('Grade 3'!E$2:AJ$2,1,((8*C2264)-7))</f>
        <v>Science</v>
      </c>
      <c r="M2264">
        <f>INDEX('Grade 3'!$A$4:$AK$1252,$B2264,($C2264*8-7+4))</f>
        <v>55</v>
      </c>
      <c r="N2264">
        <f>INDEX('Grade 3'!$A$4:$AK$1252,$B2264,($C2264*8-6+4))</f>
        <v>513.67272727272723</v>
      </c>
      <c r="O2264">
        <f>INDEX('Grade 3'!$A$4:$AK$1252,$B2264,($C2264*8-5+4))</f>
        <v>18.181818181818183</v>
      </c>
      <c r="P2264">
        <f>INDEX('Grade 3'!$A$4:$AK$1252,$B2264,($C2264*8-4+4))</f>
        <v>36.363636363636367</v>
      </c>
      <c r="Q2264">
        <f>INDEX('Grade 3'!$A$4:$AK$1252,$B2264,($C2264*8-3+4))</f>
        <v>38.18181818181818</v>
      </c>
      <c r="R2264">
        <f>INDEX('Grade 3'!$A$4:$AK$1252,$B2264,($C2264*8-2+4))</f>
        <v>7.2727272727272725</v>
      </c>
      <c r="S2264">
        <f>INDEX('Grade 3'!$A$4:$AK$1252,$B2264,($C2264*8-1+4))</f>
        <v>81.818181818181813</v>
      </c>
      <c r="T2264">
        <f>INDEX('Grade 3'!$A$4:$AK$1252,$B2264,($C2264*8-0+4))</f>
        <v>45.454545454545453</v>
      </c>
      <c r="U2264" t="str">
        <f>INDEX('Grade 3'!$A$4:$AK$1252,$B2264,37)</f>
        <v>Metro</v>
      </c>
    </row>
    <row r="2265" spans="1:21">
      <c r="A2265">
        <f t="shared" si="106"/>
        <v>2264</v>
      </c>
      <c r="B2265">
        <f t="shared" si="107"/>
        <v>566</v>
      </c>
      <c r="C2265">
        <f t="shared" si="108"/>
        <v>4</v>
      </c>
      <c r="D2265">
        <f>INDEX('Grade 3'!$A$4:$AK$1252,$B2265,1)</f>
        <v>660</v>
      </c>
      <c r="E2265">
        <f>INDEX('Grade 3'!$A$4:$AK$1252,$B2265,2)</f>
        <v>215</v>
      </c>
      <c r="F2265" t="str">
        <f>INDEX('Grade 3'!$A$4:$AK$1252,$B2265,3)</f>
        <v>FULTON COUNTY</v>
      </c>
      <c r="G2265" t="str">
        <f>INDEX('Grade 3'!$A$4:$AK$1252,$B2265,4)</f>
        <v>CHATTAHOOCHEE HILLS CHARTER SCHOOL</v>
      </c>
      <c r="H2265" t="str">
        <f ca="1">StaticValues!$A$8</f>
        <v>2016</v>
      </c>
      <c r="I2265" t="str">
        <f ca="1">StaticValues!$B$8</f>
        <v>Spring</v>
      </c>
      <c r="J2265" t="str">
        <f ca="1">StaticValues!$C$8</f>
        <v>EOG</v>
      </c>
      <c r="K2265" t="str">
        <f ca="1">StaticValues!$D$8</f>
        <v>3</v>
      </c>
      <c r="L2265" t="str">
        <f>INDEX('Grade 3'!E$2:AJ$2,1,((8*C2265)-7))</f>
        <v>Social Studies</v>
      </c>
      <c r="M2265">
        <f>INDEX('Grade 3'!$A$4:$AK$1252,$B2265,($C2265*8-7+4))</f>
        <v>55</v>
      </c>
      <c r="N2265">
        <f>INDEX('Grade 3'!$A$4:$AK$1252,$B2265,($C2265*8-6+4))</f>
        <v>504.43636363636364</v>
      </c>
      <c r="O2265">
        <f>INDEX('Grade 3'!$A$4:$AK$1252,$B2265,($C2265*8-5+4))</f>
        <v>18.181818181818183</v>
      </c>
      <c r="P2265">
        <f>INDEX('Grade 3'!$A$4:$AK$1252,$B2265,($C2265*8-4+4))</f>
        <v>47.272727272727273</v>
      </c>
      <c r="Q2265">
        <f>INDEX('Grade 3'!$A$4:$AK$1252,$B2265,($C2265*8-3+4))</f>
        <v>32.727272727272727</v>
      </c>
      <c r="R2265">
        <f>INDEX('Grade 3'!$A$4:$AK$1252,$B2265,($C2265*8-2+4))</f>
        <v>1.8181818181818181</v>
      </c>
      <c r="S2265">
        <f>INDEX('Grade 3'!$A$4:$AK$1252,$B2265,($C2265*8-1+4))</f>
        <v>81.818181818181813</v>
      </c>
      <c r="T2265">
        <f>INDEX('Grade 3'!$A$4:$AK$1252,$B2265,($C2265*8-0+4))</f>
        <v>34.545454545454547</v>
      </c>
      <c r="U2265" t="str">
        <f>INDEX('Grade 3'!$A$4:$AK$1252,$B2265,37)</f>
        <v>Metro</v>
      </c>
    </row>
    <row r="2266" spans="1:21">
      <c r="A2266">
        <f t="shared" si="106"/>
        <v>2265</v>
      </c>
      <c r="B2266">
        <f t="shared" si="107"/>
        <v>567</v>
      </c>
      <c r="C2266">
        <f t="shared" si="108"/>
        <v>1</v>
      </c>
      <c r="D2266">
        <f>INDEX('Grade 3'!$A$4:$AK$1252,$B2266,1)</f>
        <v>660</v>
      </c>
      <c r="E2266">
        <f>INDEX('Grade 3'!$A$4:$AK$1252,$B2266,2)</f>
        <v>273</v>
      </c>
      <c r="F2266" t="str">
        <f>INDEX('Grade 3'!$A$4:$AK$1252,$B2266,3)</f>
        <v>FULTON COUNTY</v>
      </c>
      <c r="G2266" t="str">
        <f>INDEX('Grade 3'!$A$4:$AK$1252,$B2266,4)</f>
        <v>S. L. LEWIS ELEMENTARY SCHOOL</v>
      </c>
      <c r="H2266" t="str">
        <f ca="1">StaticValues!$A$8</f>
        <v>2016</v>
      </c>
      <c r="I2266" t="str">
        <f ca="1">StaticValues!$B$8</f>
        <v>Spring</v>
      </c>
      <c r="J2266" t="str">
        <f ca="1">StaticValues!$C$8</f>
        <v>EOG</v>
      </c>
      <c r="K2266" t="str">
        <f ca="1">StaticValues!$D$8</f>
        <v>3</v>
      </c>
      <c r="L2266" t="str">
        <f>INDEX('Grade 3'!E$2:AJ$2,1,((8*C2266)-7))</f>
        <v>English Language Arts</v>
      </c>
      <c r="M2266">
        <f>INDEX('Grade 3'!$A$4:$AK$1252,$B2266,($C2266*8-7+4))</f>
        <v>86</v>
      </c>
      <c r="N2266">
        <f>INDEX('Grade 3'!$A$4:$AK$1252,$B2266,($C2266*8-6+4))</f>
        <v>488.18604651162792</v>
      </c>
      <c r="O2266">
        <f>INDEX('Grade 3'!$A$4:$AK$1252,$B2266,($C2266*8-5+4))</f>
        <v>38.372093023255815</v>
      </c>
      <c r="P2266">
        <f>INDEX('Grade 3'!$A$4:$AK$1252,$B2266,($C2266*8-4+4))</f>
        <v>31.395348837209301</v>
      </c>
      <c r="Q2266">
        <f>INDEX('Grade 3'!$A$4:$AK$1252,$B2266,($C2266*8-3+4))</f>
        <v>24.418604651162791</v>
      </c>
      <c r="R2266">
        <f>INDEX('Grade 3'!$A$4:$AK$1252,$B2266,($C2266*8-2+4))</f>
        <v>5.8139534883720927</v>
      </c>
      <c r="S2266">
        <f>INDEX('Grade 3'!$A$4:$AK$1252,$B2266,($C2266*8-1+4))</f>
        <v>61.627906976744185</v>
      </c>
      <c r="T2266">
        <f>INDEX('Grade 3'!$A$4:$AK$1252,$B2266,($C2266*8-0+4))</f>
        <v>30.232558139534884</v>
      </c>
      <c r="U2266" t="str">
        <f>INDEX('Grade 3'!$A$4:$AK$1252,$B2266,37)</f>
        <v>Metro</v>
      </c>
    </row>
    <row r="2267" spans="1:21">
      <c r="A2267">
        <f t="shared" si="106"/>
        <v>2266</v>
      </c>
      <c r="B2267">
        <f t="shared" si="107"/>
        <v>567</v>
      </c>
      <c r="C2267">
        <f t="shared" si="108"/>
        <v>2</v>
      </c>
      <c r="D2267">
        <f>INDEX('Grade 3'!$A$4:$AK$1252,$B2267,1)</f>
        <v>660</v>
      </c>
      <c r="E2267">
        <f>INDEX('Grade 3'!$A$4:$AK$1252,$B2267,2)</f>
        <v>273</v>
      </c>
      <c r="F2267" t="str">
        <f>INDEX('Grade 3'!$A$4:$AK$1252,$B2267,3)</f>
        <v>FULTON COUNTY</v>
      </c>
      <c r="G2267" t="str">
        <f>INDEX('Grade 3'!$A$4:$AK$1252,$B2267,4)</f>
        <v>S. L. LEWIS ELEMENTARY SCHOOL</v>
      </c>
      <c r="H2267" t="str">
        <f ca="1">StaticValues!$A$8</f>
        <v>2016</v>
      </c>
      <c r="I2267" t="str">
        <f ca="1">StaticValues!$B$8</f>
        <v>Spring</v>
      </c>
      <c r="J2267" t="str">
        <f ca="1">StaticValues!$C$8</f>
        <v>EOG</v>
      </c>
      <c r="K2267" t="str">
        <f ca="1">StaticValues!$D$8</f>
        <v>3</v>
      </c>
      <c r="L2267" t="str">
        <f>INDEX('Grade 3'!E$2:AJ$2,1,((8*C2267)-7))</f>
        <v>Mathematics</v>
      </c>
      <c r="M2267">
        <f>INDEX('Grade 3'!$A$4:$AK$1252,$B2267,($C2267*8-7+4))</f>
        <v>85</v>
      </c>
      <c r="N2267">
        <f>INDEX('Grade 3'!$A$4:$AK$1252,$B2267,($C2267*8-6+4))</f>
        <v>512.74117647058824</v>
      </c>
      <c r="O2267">
        <f>INDEX('Grade 3'!$A$4:$AK$1252,$B2267,($C2267*8-5+4))</f>
        <v>23.529411764705884</v>
      </c>
      <c r="P2267">
        <f>INDEX('Grade 3'!$A$4:$AK$1252,$B2267,($C2267*8-4+4))</f>
        <v>37.647058823529413</v>
      </c>
      <c r="Q2267">
        <f>INDEX('Grade 3'!$A$4:$AK$1252,$B2267,($C2267*8-3+4))</f>
        <v>29.411764705882351</v>
      </c>
      <c r="R2267">
        <f>INDEX('Grade 3'!$A$4:$AK$1252,$B2267,($C2267*8-2+4))</f>
        <v>9.4117647058823533</v>
      </c>
      <c r="S2267">
        <f>INDEX('Grade 3'!$A$4:$AK$1252,$B2267,($C2267*8-1+4))</f>
        <v>76.470588235294116</v>
      </c>
      <c r="T2267">
        <f>INDEX('Grade 3'!$A$4:$AK$1252,$B2267,($C2267*8-0+4))</f>
        <v>38.823529411764703</v>
      </c>
      <c r="U2267" t="str">
        <f>INDEX('Grade 3'!$A$4:$AK$1252,$B2267,37)</f>
        <v>Metro</v>
      </c>
    </row>
    <row r="2268" spans="1:21">
      <c r="A2268">
        <f t="shared" si="106"/>
        <v>2267</v>
      </c>
      <c r="B2268">
        <f t="shared" si="107"/>
        <v>567</v>
      </c>
      <c r="C2268">
        <f t="shared" si="108"/>
        <v>3</v>
      </c>
      <c r="D2268">
        <f>INDEX('Grade 3'!$A$4:$AK$1252,$B2268,1)</f>
        <v>660</v>
      </c>
      <c r="E2268">
        <f>INDEX('Grade 3'!$A$4:$AK$1252,$B2268,2)</f>
        <v>273</v>
      </c>
      <c r="F2268" t="str">
        <f>INDEX('Grade 3'!$A$4:$AK$1252,$B2268,3)</f>
        <v>FULTON COUNTY</v>
      </c>
      <c r="G2268" t="str">
        <f>INDEX('Grade 3'!$A$4:$AK$1252,$B2268,4)</f>
        <v>S. L. LEWIS ELEMENTARY SCHOOL</v>
      </c>
      <c r="H2268" t="str">
        <f ca="1">StaticValues!$A$8</f>
        <v>2016</v>
      </c>
      <c r="I2268" t="str">
        <f ca="1">StaticValues!$B$8</f>
        <v>Spring</v>
      </c>
      <c r="J2268" t="str">
        <f ca="1">StaticValues!$C$8</f>
        <v>EOG</v>
      </c>
      <c r="K2268" t="str">
        <f ca="1">StaticValues!$D$8</f>
        <v>3</v>
      </c>
      <c r="L2268" t="str">
        <f>INDEX('Grade 3'!E$2:AJ$2,1,((8*C2268)-7))</f>
        <v>Science</v>
      </c>
      <c r="M2268">
        <f>INDEX('Grade 3'!$A$4:$AK$1252,$B2268,($C2268*8-7+4))</f>
        <v>85</v>
      </c>
      <c r="N2268">
        <f>INDEX('Grade 3'!$A$4:$AK$1252,$B2268,($C2268*8-6+4))</f>
        <v>500.75294117647059</v>
      </c>
      <c r="O2268">
        <f>INDEX('Grade 3'!$A$4:$AK$1252,$B2268,($C2268*8-5+4))</f>
        <v>35.294117647058826</v>
      </c>
      <c r="P2268">
        <f>INDEX('Grade 3'!$A$4:$AK$1252,$B2268,($C2268*8-4+4))</f>
        <v>34.117647058823529</v>
      </c>
      <c r="Q2268">
        <f>INDEX('Grade 3'!$A$4:$AK$1252,$B2268,($C2268*8-3+4))</f>
        <v>25.882352941176471</v>
      </c>
      <c r="R2268">
        <f>INDEX('Grade 3'!$A$4:$AK$1252,$B2268,($C2268*8-2+4))</f>
        <v>4.7058823529411766</v>
      </c>
      <c r="S2268">
        <f>INDEX('Grade 3'!$A$4:$AK$1252,$B2268,($C2268*8-1+4))</f>
        <v>64.705882352941174</v>
      </c>
      <c r="T2268">
        <f>INDEX('Grade 3'!$A$4:$AK$1252,$B2268,($C2268*8-0+4))</f>
        <v>30.588235294117649</v>
      </c>
      <c r="U2268" t="str">
        <f>INDEX('Grade 3'!$A$4:$AK$1252,$B2268,37)</f>
        <v>Metro</v>
      </c>
    </row>
    <row r="2269" spans="1:21">
      <c r="A2269">
        <f t="shared" si="106"/>
        <v>2268</v>
      </c>
      <c r="B2269">
        <f t="shared" si="107"/>
        <v>567</v>
      </c>
      <c r="C2269">
        <f t="shared" si="108"/>
        <v>4</v>
      </c>
      <c r="D2269">
        <f>INDEX('Grade 3'!$A$4:$AK$1252,$B2269,1)</f>
        <v>660</v>
      </c>
      <c r="E2269">
        <f>INDEX('Grade 3'!$A$4:$AK$1252,$B2269,2)</f>
        <v>273</v>
      </c>
      <c r="F2269" t="str">
        <f>INDEX('Grade 3'!$A$4:$AK$1252,$B2269,3)</f>
        <v>FULTON COUNTY</v>
      </c>
      <c r="G2269" t="str">
        <f>INDEX('Grade 3'!$A$4:$AK$1252,$B2269,4)</f>
        <v>S. L. LEWIS ELEMENTARY SCHOOL</v>
      </c>
      <c r="H2269" t="str">
        <f ca="1">StaticValues!$A$8</f>
        <v>2016</v>
      </c>
      <c r="I2269" t="str">
        <f ca="1">StaticValues!$B$8</f>
        <v>Spring</v>
      </c>
      <c r="J2269" t="str">
        <f ca="1">StaticValues!$C$8</f>
        <v>EOG</v>
      </c>
      <c r="K2269" t="str">
        <f ca="1">StaticValues!$D$8</f>
        <v>3</v>
      </c>
      <c r="L2269" t="str">
        <f>INDEX('Grade 3'!E$2:AJ$2,1,((8*C2269)-7))</f>
        <v>Social Studies</v>
      </c>
      <c r="M2269">
        <f>INDEX('Grade 3'!$A$4:$AK$1252,$B2269,($C2269*8-7+4))</f>
        <v>85</v>
      </c>
      <c r="N2269">
        <f>INDEX('Grade 3'!$A$4:$AK$1252,$B2269,($C2269*8-6+4))</f>
        <v>498.69411764705882</v>
      </c>
      <c r="O2269">
        <f>INDEX('Grade 3'!$A$4:$AK$1252,$B2269,($C2269*8-5+4))</f>
        <v>31.764705882352942</v>
      </c>
      <c r="P2269">
        <f>INDEX('Grade 3'!$A$4:$AK$1252,$B2269,($C2269*8-4+4))</f>
        <v>38.823529411764703</v>
      </c>
      <c r="Q2269">
        <f>INDEX('Grade 3'!$A$4:$AK$1252,$B2269,($C2269*8-3+4))</f>
        <v>24.705882352941178</v>
      </c>
      <c r="R2269">
        <f>INDEX('Grade 3'!$A$4:$AK$1252,$B2269,($C2269*8-2+4))</f>
        <v>4.7058823529411766</v>
      </c>
      <c r="S2269">
        <f>INDEX('Grade 3'!$A$4:$AK$1252,$B2269,($C2269*8-1+4))</f>
        <v>68.235294117647058</v>
      </c>
      <c r="T2269">
        <f>INDEX('Grade 3'!$A$4:$AK$1252,$B2269,($C2269*8-0+4))</f>
        <v>29.411764705882351</v>
      </c>
      <c r="U2269" t="str">
        <f>INDEX('Grade 3'!$A$4:$AK$1252,$B2269,37)</f>
        <v>Metro</v>
      </c>
    </row>
    <row r="2270" spans="1:21">
      <c r="A2270">
        <f t="shared" si="106"/>
        <v>2269</v>
      </c>
      <c r="B2270">
        <f t="shared" si="107"/>
        <v>568</v>
      </c>
      <c r="C2270">
        <f t="shared" si="108"/>
        <v>1</v>
      </c>
      <c r="D2270">
        <f>INDEX('Grade 3'!$A$4:$AK$1252,$B2270,1)</f>
        <v>660</v>
      </c>
      <c r="E2270">
        <f>INDEX('Grade 3'!$A$4:$AK$1252,$B2270,2)</f>
        <v>275</v>
      </c>
      <c r="F2270" t="str">
        <f>INDEX('Grade 3'!$A$4:$AK$1252,$B2270,3)</f>
        <v>FULTON COUNTY</v>
      </c>
      <c r="G2270" t="str">
        <f>INDEX('Grade 3'!$A$4:$AK$1252,$B2270,4)</f>
        <v>NOLAN ELEMENTARY SCHOOL</v>
      </c>
      <c r="H2270" t="str">
        <f ca="1">StaticValues!$A$8</f>
        <v>2016</v>
      </c>
      <c r="I2270" t="str">
        <f ca="1">StaticValues!$B$8</f>
        <v>Spring</v>
      </c>
      <c r="J2270" t="str">
        <f ca="1">StaticValues!$C$8</f>
        <v>EOG</v>
      </c>
      <c r="K2270" t="str">
        <f ca="1">StaticValues!$D$8</f>
        <v>3</v>
      </c>
      <c r="L2270" t="str">
        <f>INDEX('Grade 3'!E$2:AJ$2,1,((8*C2270)-7))</f>
        <v>English Language Arts</v>
      </c>
      <c r="M2270">
        <f>INDEX('Grade 3'!$A$4:$AK$1252,$B2270,($C2270*8-7+4))</f>
        <v>110</v>
      </c>
      <c r="N2270">
        <f>INDEX('Grade 3'!$A$4:$AK$1252,$B2270,($C2270*8-6+4))</f>
        <v>464.0272727272727</v>
      </c>
      <c r="O2270">
        <f>INDEX('Grade 3'!$A$4:$AK$1252,$B2270,($C2270*8-5+4))</f>
        <v>60.909090909090907</v>
      </c>
      <c r="P2270">
        <f>INDEX('Grade 3'!$A$4:$AK$1252,$B2270,($C2270*8-4+4))</f>
        <v>29.09090909090909</v>
      </c>
      <c r="Q2270">
        <f>INDEX('Grade 3'!$A$4:$AK$1252,$B2270,($C2270*8-3+4))</f>
        <v>10</v>
      </c>
      <c r="R2270">
        <f>INDEX('Grade 3'!$A$4:$AK$1252,$B2270,($C2270*8-2+4))</f>
        <v>0</v>
      </c>
      <c r="S2270">
        <f>INDEX('Grade 3'!$A$4:$AK$1252,$B2270,($C2270*8-1+4))</f>
        <v>39.090909090909093</v>
      </c>
      <c r="T2270">
        <f>INDEX('Grade 3'!$A$4:$AK$1252,$B2270,($C2270*8-0+4))</f>
        <v>10</v>
      </c>
      <c r="U2270" t="str">
        <f>INDEX('Grade 3'!$A$4:$AK$1252,$B2270,37)</f>
        <v>Metro</v>
      </c>
    </row>
    <row r="2271" spans="1:21">
      <c r="A2271">
        <f t="shared" si="106"/>
        <v>2270</v>
      </c>
      <c r="B2271">
        <f t="shared" si="107"/>
        <v>568</v>
      </c>
      <c r="C2271">
        <f t="shared" si="108"/>
        <v>2</v>
      </c>
      <c r="D2271">
        <f>INDEX('Grade 3'!$A$4:$AK$1252,$B2271,1)</f>
        <v>660</v>
      </c>
      <c r="E2271">
        <f>INDEX('Grade 3'!$A$4:$AK$1252,$B2271,2)</f>
        <v>275</v>
      </c>
      <c r="F2271" t="str">
        <f>INDEX('Grade 3'!$A$4:$AK$1252,$B2271,3)</f>
        <v>FULTON COUNTY</v>
      </c>
      <c r="G2271" t="str">
        <f>INDEX('Grade 3'!$A$4:$AK$1252,$B2271,4)</f>
        <v>NOLAN ELEMENTARY SCHOOL</v>
      </c>
      <c r="H2271" t="str">
        <f ca="1">StaticValues!$A$8</f>
        <v>2016</v>
      </c>
      <c r="I2271" t="str">
        <f ca="1">StaticValues!$B$8</f>
        <v>Spring</v>
      </c>
      <c r="J2271" t="str">
        <f ca="1">StaticValues!$C$8</f>
        <v>EOG</v>
      </c>
      <c r="K2271" t="str">
        <f ca="1">StaticValues!$D$8</f>
        <v>3</v>
      </c>
      <c r="L2271" t="str">
        <f>INDEX('Grade 3'!E$2:AJ$2,1,((8*C2271)-7))</f>
        <v>Mathematics</v>
      </c>
      <c r="M2271">
        <f>INDEX('Grade 3'!$A$4:$AK$1252,$B2271,($C2271*8-7+4))</f>
        <v>110</v>
      </c>
      <c r="N2271">
        <f>INDEX('Grade 3'!$A$4:$AK$1252,$B2271,($C2271*8-6+4))</f>
        <v>493.80909090909091</v>
      </c>
      <c r="O2271">
        <f>INDEX('Grade 3'!$A$4:$AK$1252,$B2271,($C2271*8-5+4))</f>
        <v>37.272727272727273</v>
      </c>
      <c r="P2271">
        <f>INDEX('Grade 3'!$A$4:$AK$1252,$B2271,($C2271*8-4+4))</f>
        <v>41.81818181818182</v>
      </c>
      <c r="Q2271">
        <f>INDEX('Grade 3'!$A$4:$AK$1252,$B2271,($C2271*8-3+4))</f>
        <v>17.272727272727273</v>
      </c>
      <c r="R2271">
        <f>INDEX('Grade 3'!$A$4:$AK$1252,$B2271,($C2271*8-2+4))</f>
        <v>3.6363636363636362</v>
      </c>
      <c r="S2271">
        <f>INDEX('Grade 3'!$A$4:$AK$1252,$B2271,($C2271*8-1+4))</f>
        <v>62.727272727272727</v>
      </c>
      <c r="T2271">
        <f>INDEX('Grade 3'!$A$4:$AK$1252,$B2271,($C2271*8-0+4))</f>
        <v>20.90909090909091</v>
      </c>
      <c r="U2271" t="str">
        <f>INDEX('Grade 3'!$A$4:$AK$1252,$B2271,37)</f>
        <v>Metro</v>
      </c>
    </row>
    <row r="2272" spans="1:21">
      <c r="A2272">
        <f t="shared" si="106"/>
        <v>2271</v>
      </c>
      <c r="B2272">
        <f t="shared" si="107"/>
        <v>568</v>
      </c>
      <c r="C2272">
        <f t="shared" si="108"/>
        <v>3</v>
      </c>
      <c r="D2272">
        <f>INDEX('Grade 3'!$A$4:$AK$1252,$B2272,1)</f>
        <v>660</v>
      </c>
      <c r="E2272">
        <f>INDEX('Grade 3'!$A$4:$AK$1252,$B2272,2)</f>
        <v>275</v>
      </c>
      <c r="F2272" t="str">
        <f>INDEX('Grade 3'!$A$4:$AK$1252,$B2272,3)</f>
        <v>FULTON COUNTY</v>
      </c>
      <c r="G2272" t="str">
        <f>INDEX('Grade 3'!$A$4:$AK$1252,$B2272,4)</f>
        <v>NOLAN ELEMENTARY SCHOOL</v>
      </c>
      <c r="H2272" t="str">
        <f ca="1">StaticValues!$A$8</f>
        <v>2016</v>
      </c>
      <c r="I2272" t="str">
        <f ca="1">StaticValues!$B$8</f>
        <v>Spring</v>
      </c>
      <c r="J2272" t="str">
        <f ca="1">StaticValues!$C$8</f>
        <v>EOG</v>
      </c>
      <c r="K2272" t="str">
        <f ca="1">StaticValues!$D$8</f>
        <v>3</v>
      </c>
      <c r="L2272" t="str">
        <f>INDEX('Grade 3'!E$2:AJ$2,1,((8*C2272)-7))</f>
        <v>Science</v>
      </c>
      <c r="M2272">
        <f>INDEX('Grade 3'!$A$4:$AK$1252,$B2272,($C2272*8-7+4))</f>
        <v>109</v>
      </c>
      <c r="N2272">
        <f>INDEX('Grade 3'!$A$4:$AK$1252,$B2272,($C2272*8-6+4))</f>
        <v>479.97247706422019</v>
      </c>
      <c r="O2272">
        <f>INDEX('Grade 3'!$A$4:$AK$1252,$B2272,($C2272*8-5+4))</f>
        <v>51.376146788990823</v>
      </c>
      <c r="P2272">
        <f>INDEX('Grade 3'!$A$4:$AK$1252,$B2272,($C2272*8-4+4))</f>
        <v>35.779816513761467</v>
      </c>
      <c r="Q2272">
        <f>INDEX('Grade 3'!$A$4:$AK$1252,$B2272,($C2272*8-3+4))</f>
        <v>11.926605504587156</v>
      </c>
      <c r="R2272">
        <f>INDEX('Grade 3'!$A$4:$AK$1252,$B2272,($C2272*8-2+4))</f>
        <v>0.91743119266055051</v>
      </c>
      <c r="S2272">
        <f>INDEX('Grade 3'!$A$4:$AK$1252,$B2272,($C2272*8-1+4))</f>
        <v>48.623853211009177</v>
      </c>
      <c r="T2272">
        <f>INDEX('Grade 3'!$A$4:$AK$1252,$B2272,($C2272*8-0+4))</f>
        <v>12.844036697247706</v>
      </c>
      <c r="U2272" t="str">
        <f>INDEX('Grade 3'!$A$4:$AK$1252,$B2272,37)</f>
        <v>Metro</v>
      </c>
    </row>
    <row r="2273" spans="1:21">
      <c r="A2273">
        <f t="shared" si="106"/>
        <v>2272</v>
      </c>
      <c r="B2273">
        <f t="shared" si="107"/>
        <v>568</v>
      </c>
      <c r="C2273">
        <f t="shared" si="108"/>
        <v>4</v>
      </c>
      <c r="D2273">
        <f>INDEX('Grade 3'!$A$4:$AK$1252,$B2273,1)</f>
        <v>660</v>
      </c>
      <c r="E2273">
        <f>INDEX('Grade 3'!$A$4:$AK$1252,$B2273,2)</f>
        <v>275</v>
      </c>
      <c r="F2273" t="str">
        <f>INDEX('Grade 3'!$A$4:$AK$1252,$B2273,3)</f>
        <v>FULTON COUNTY</v>
      </c>
      <c r="G2273" t="str">
        <f>INDEX('Grade 3'!$A$4:$AK$1252,$B2273,4)</f>
        <v>NOLAN ELEMENTARY SCHOOL</v>
      </c>
      <c r="H2273" t="str">
        <f ca="1">StaticValues!$A$8</f>
        <v>2016</v>
      </c>
      <c r="I2273" t="str">
        <f ca="1">StaticValues!$B$8</f>
        <v>Spring</v>
      </c>
      <c r="J2273" t="str">
        <f ca="1">StaticValues!$C$8</f>
        <v>EOG</v>
      </c>
      <c r="K2273" t="str">
        <f ca="1">StaticValues!$D$8</f>
        <v>3</v>
      </c>
      <c r="L2273" t="str">
        <f>INDEX('Grade 3'!E$2:AJ$2,1,((8*C2273)-7))</f>
        <v>Social Studies</v>
      </c>
      <c r="M2273">
        <f>INDEX('Grade 3'!$A$4:$AK$1252,$B2273,($C2273*8-7+4))</f>
        <v>110</v>
      </c>
      <c r="N2273">
        <f>INDEX('Grade 3'!$A$4:$AK$1252,$B2273,($C2273*8-6+4))</f>
        <v>478.03636363636366</v>
      </c>
      <c r="O2273">
        <f>INDEX('Grade 3'!$A$4:$AK$1252,$B2273,($C2273*8-5+4))</f>
        <v>46.363636363636367</v>
      </c>
      <c r="P2273">
        <f>INDEX('Grade 3'!$A$4:$AK$1252,$B2273,($C2273*8-4+4))</f>
        <v>40.909090909090907</v>
      </c>
      <c r="Q2273">
        <f>INDEX('Grade 3'!$A$4:$AK$1252,$B2273,($C2273*8-3+4))</f>
        <v>11.818181818181818</v>
      </c>
      <c r="R2273">
        <f>INDEX('Grade 3'!$A$4:$AK$1252,$B2273,($C2273*8-2+4))</f>
        <v>0.90909090909090906</v>
      </c>
      <c r="S2273">
        <f>INDEX('Grade 3'!$A$4:$AK$1252,$B2273,($C2273*8-1+4))</f>
        <v>53.636363636363633</v>
      </c>
      <c r="T2273">
        <f>INDEX('Grade 3'!$A$4:$AK$1252,$B2273,($C2273*8-0+4))</f>
        <v>12.727272727272727</v>
      </c>
      <c r="U2273" t="str">
        <f>INDEX('Grade 3'!$A$4:$AK$1252,$B2273,37)</f>
        <v>Metro</v>
      </c>
    </row>
    <row r="2274" spans="1:21">
      <c r="A2274">
        <f t="shared" si="106"/>
        <v>2273</v>
      </c>
      <c r="B2274">
        <f t="shared" si="107"/>
        <v>569</v>
      </c>
      <c r="C2274">
        <f t="shared" si="108"/>
        <v>1</v>
      </c>
      <c r="D2274">
        <f>INDEX('Grade 3'!$A$4:$AK$1252,$B2274,1)</f>
        <v>660</v>
      </c>
      <c r="E2274">
        <f>INDEX('Grade 3'!$A$4:$AK$1252,$B2274,2)</f>
        <v>276</v>
      </c>
      <c r="F2274" t="str">
        <f>INDEX('Grade 3'!$A$4:$AK$1252,$B2274,3)</f>
        <v>FULTON COUNTY</v>
      </c>
      <c r="G2274" t="str">
        <f>INDEX('Grade 3'!$A$4:$AK$1252,$B2274,4)</f>
        <v>GULLATT ELEMENTARY SCHOOL</v>
      </c>
      <c r="H2274" t="str">
        <f ca="1">StaticValues!$A$8</f>
        <v>2016</v>
      </c>
      <c r="I2274" t="str">
        <f ca="1">StaticValues!$B$8</f>
        <v>Spring</v>
      </c>
      <c r="J2274" t="str">
        <f ca="1">StaticValues!$C$8</f>
        <v>EOG</v>
      </c>
      <c r="K2274" t="str">
        <f ca="1">StaticValues!$D$8</f>
        <v>3</v>
      </c>
      <c r="L2274" t="str">
        <f>INDEX('Grade 3'!E$2:AJ$2,1,((8*C2274)-7))</f>
        <v>English Language Arts</v>
      </c>
      <c r="M2274">
        <f>INDEX('Grade 3'!$A$4:$AK$1252,$B2274,($C2274*8-7+4))</f>
        <v>76</v>
      </c>
      <c r="N2274">
        <f>INDEX('Grade 3'!$A$4:$AK$1252,$B2274,($C2274*8-6+4))</f>
        <v>462.65789473684208</v>
      </c>
      <c r="O2274">
        <f>INDEX('Grade 3'!$A$4:$AK$1252,$B2274,($C2274*8-5+4))</f>
        <v>63.157894736842103</v>
      </c>
      <c r="P2274">
        <f>INDEX('Grade 3'!$A$4:$AK$1252,$B2274,($C2274*8-4+4))</f>
        <v>21.05263157894737</v>
      </c>
      <c r="Q2274">
        <f>INDEX('Grade 3'!$A$4:$AK$1252,$B2274,($C2274*8-3+4))</f>
        <v>15.789473684210526</v>
      </c>
      <c r="R2274">
        <f>INDEX('Grade 3'!$A$4:$AK$1252,$B2274,($C2274*8-2+4))</f>
        <v>0</v>
      </c>
      <c r="S2274">
        <f>INDEX('Grade 3'!$A$4:$AK$1252,$B2274,($C2274*8-1+4))</f>
        <v>36.842105263157897</v>
      </c>
      <c r="T2274">
        <f>INDEX('Grade 3'!$A$4:$AK$1252,$B2274,($C2274*8-0+4))</f>
        <v>15.789473684210526</v>
      </c>
      <c r="U2274" t="str">
        <f>INDEX('Grade 3'!$A$4:$AK$1252,$B2274,37)</f>
        <v>Metro</v>
      </c>
    </row>
    <row r="2275" spans="1:21">
      <c r="A2275">
        <f t="shared" si="106"/>
        <v>2274</v>
      </c>
      <c r="B2275">
        <f t="shared" si="107"/>
        <v>569</v>
      </c>
      <c r="C2275">
        <f t="shared" si="108"/>
        <v>2</v>
      </c>
      <c r="D2275">
        <f>INDEX('Grade 3'!$A$4:$AK$1252,$B2275,1)</f>
        <v>660</v>
      </c>
      <c r="E2275">
        <f>INDEX('Grade 3'!$A$4:$AK$1252,$B2275,2)</f>
        <v>276</v>
      </c>
      <c r="F2275" t="str">
        <f>INDEX('Grade 3'!$A$4:$AK$1252,$B2275,3)</f>
        <v>FULTON COUNTY</v>
      </c>
      <c r="G2275" t="str">
        <f>INDEX('Grade 3'!$A$4:$AK$1252,$B2275,4)</f>
        <v>GULLATT ELEMENTARY SCHOOL</v>
      </c>
      <c r="H2275" t="str">
        <f ca="1">StaticValues!$A$8</f>
        <v>2016</v>
      </c>
      <c r="I2275" t="str">
        <f ca="1">StaticValues!$B$8</f>
        <v>Spring</v>
      </c>
      <c r="J2275" t="str">
        <f ca="1">StaticValues!$C$8</f>
        <v>EOG</v>
      </c>
      <c r="K2275" t="str">
        <f ca="1">StaticValues!$D$8</f>
        <v>3</v>
      </c>
      <c r="L2275" t="str">
        <f>INDEX('Grade 3'!E$2:AJ$2,1,((8*C2275)-7))</f>
        <v>Mathematics</v>
      </c>
      <c r="M2275">
        <f>INDEX('Grade 3'!$A$4:$AK$1252,$B2275,($C2275*8-7+4))</f>
        <v>76</v>
      </c>
      <c r="N2275">
        <f>INDEX('Grade 3'!$A$4:$AK$1252,$B2275,($C2275*8-6+4))</f>
        <v>482.96052631578948</v>
      </c>
      <c r="O2275">
        <f>INDEX('Grade 3'!$A$4:$AK$1252,$B2275,($C2275*8-5+4))</f>
        <v>53.94736842105263</v>
      </c>
      <c r="P2275">
        <f>INDEX('Grade 3'!$A$4:$AK$1252,$B2275,($C2275*8-4+4))</f>
        <v>34.210526315789473</v>
      </c>
      <c r="Q2275">
        <f>INDEX('Grade 3'!$A$4:$AK$1252,$B2275,($C2275*8-3+4))</f>
        <v>9.2105263157894743</v>
      </c>
      <c r="R2275">
        <f>INDEX('Grade 3'!$A$4:$AK$1252,$B2275,($C2275*8-2+4))</f>
        <v>2.6315789473684212</v>
      </c>
      <c r="S2275">
        <f>INDEX('Grade 3'!$A$4:$AK$1252,$B2275,($C2275*8-1+4))</f>
        <v>46.05263157894737</v>
      </c>
      <c r="T2275">
        <f>INDEX('Grade 3'!$A$4:$AK$1252,$B2275,($C2275*8-0+4))</f>
        <v>11.842105263157896</v>
      </c>
      <c r="U2275" t="str">
        <f>INDEX('Grade 3'!$A$4:$AK$1252,$B2275,37)</f>
        <v>Metro</v>
      </c>
    </row>
    <row r="2276" spans="1:21">
      <c r="A2276">
        <f t="shared" si="106"/>
        <v>2275</v>
      </c>
      <c r="B2276">
        <f t="shared" si="107"/>
        <v>569</v>
      </c>
      <c r="C2276">
        <f t="shared" si="108"/>
        <v>3</v>
      </c>
      <c r="D2276">
        <f>INDEX('Grade 3'!$A$4:$AK$1252,$B2276,1)</f>
        <v>660</v>
      </c>
      <c r="E2276">
        <f>INDEX('Grade 3'!$A$4:$AK$1252,$B2276,2)</f>
        <v>276</v>
      </c>
      <c r="F2276" t="str">
        <f>INDEX('Grade 3'!$A$4:$AK$1252,$B2276,3)</f>
        <v>FULTON COUNTY</v>
      </c>
      <c r="G2276" t="str">
        <f>INDEX('Grade 3'!$A$4:$AK$1252,$B2276,4)</f>
        <v>GULLATT ELEMENTARY SCHOOL</v>
      </c>
      <c r="H2276" t="str">
        <f ca="1">StaticValues!$A$8</f>
        <v>2016</v>
      </c>
      <c r="I2276" t="str">
        <f ca="1">StaticValues!$B$8</f>
        <v>Spring</v>
      </c>
      <c r="J2276" t="str">
        <f ca="1">StaticValues!$C$8</f>
        <v>EOG</v>
      </c>
      <c r="K2276" t="str">
        <f ca="1">StaticValues!$D$8</f>
        <v>3</v>
      </c>
      <c r="L2276" t="str">
        <f>INDEX('Grade 3'!E$2:AJ$2,1,((8*C2276)-7))</f>
        <v>Science</v>
      </c>
      <c r="M2276">
        <f>INDEX('Grade 3'!$A$4:$AK$1252,$B2276,($C2276*8-7+4))</f>
        <v>76</v>
      </c>
      <c r="N2276">
        <f>INDEX('Grade 3'!$A$4:$AK$1252,$B2276,($C2276*8-6+4))</f>
        <v>470.96052631578948</v>
      </c>
      <c r="O2276">
        <f>INDEX('Grade 3'!$A$4:$AK$1252,$B2276,($C2276*8-5+4))</f>
        <v>61.842105263157897</v>
      </c>
      <c r="P2276">
        <f>INDEX('Grade 3'!$A$4:$AK$1252,$B2276,($C2276*8-4+4))</f>
        <v>30.263157894736842</v>
      </c>
      <c r="Q2276">
        <f>INDEX('Grade 3'!$A$4:$AK$1252,$B2276,($C2276*8-3+4))</f>
        <v>5.2631578947368425</v>
      </c>
      <c r="R2276">
        <f>INDEX('Grade 3'!$A$4:$AK$1252,$B2276,($C2276*8-2+4))</f>
        <v>2.6315789473684212</v>
      </c>
      <c r="S2276">
        <f>INDEX('Grade 3'!$A$4:$AK$1252,$B2276,($C2276*8-1+4))</f>
        <v>38.157894736842103</v>
      </c>
      <c r="T2276">
        <f>INDEX('Grade 3'!$A$4:$AK$1252,$B2276,($C2276*8-0+4))</f>
        <v>7.8947368421052628</v>
      </c>
      <c r="U2276" t="str">
        <f>INDEX('Grade 3'!$A$4:$AK$1252,$B2276,37)</f>
        <v>Metro</v>
      </c>
    </row>
    <row r="2277" spans="1:21">
      <c r="A2277">
        <f t="shared" si="106"/>
        <v>2276</v>
      </c>
      <c r="B2277">
        <f t="shared" si="107"/>
        <v>569</v>
      </c>
      <c r="C2277">
        <f t="shared" si="108"/>
        <v>4</v>
      </c>
      <c r="D2277">
        <f>INDEX('Grade 3'!$A$4:$AK$1252,$B2277,1)</f>
        <v>660</v>
      </c>
      <c r="E2277">
        <f>INDEX('Grade 3'!$A$4:$AK$1252,$B2277,2)</f>
        <v>276</v>
      </c>
      <c r="F2277" t="str">
        <f>INDEX('Grade 3'!$A$4:$AK$1252,$B2277,3)</f>
        <v>FULTON COUNTY</v>
      </c>
      <c r="G2277" t="str">
        <f>INDEX('Grade 3'!$A$4:$AK$1252,$B2277,4)</f>
        <v>GULLATT ELEMENTARY SCHOOL</v>
      </c>
      <c r="H2277" t="str">
        <f ca="1">StaticValues!$A$8</f>
        <v>2016</v>
      </c>
      <c r="I2277" t="str">
        <f ca="1">StaticValues!$B$8</f>
        <v>Spring</v>
      </c>
      <c r="J2277" t="str">
        <f ca="1">StaticValues!$C$8</f>
        <v>EOG</v>
      </c>
      <c r="K2277" t="str">
        <f ca="1">StaticValues!$D$8</f>
        <v>3</v>
      </c>
      <c r="L2277" t="str">
        <f>INDEX('Grade 3'!E$2:AJ$2,1,((8*C2277)-7))</f>
        <v>Social Studies</v>
      </c>
      <c r="M2277">
        <f>INDEX('Grade 3'!$A$4:$AK$1252,$B2277,($C2277*8-7+4))</f>
        <v>76</v>
      </c>
      <c r="N2277">
        <f>INDEX('Grade 3'!$A$4:$AK$1252,$B2277,($C2277*8-6+4))</f>
        <v>464.7236842105263</v>
      </c>
      <c r="O2277">
        <f>INDEX('Grade 3'!$A$4:$AK$1252,$B2277,($C2277*8-5+4))</f>
        <v>61.842105263157897</v>
      </c>
      <c r="P2277">
        <f>INDEX('Grade 3'!$A$4:$AK$1252,$B2277,($C2277*8-4+4))</f>
        <v>31.578947368421051</v>
      </c>
      <c r="Q2277">
        <f>INDEX('Grade 3'!$A$4:$AK$1252,$B2277,($C2277*8-3+4))</f>
        <v>5.2631578947368425</v>
      </c>
      <c r="R2277">
        <f>INDEX('Grade 3'!$A$4:$AK$1252,$B2277,($C2277*8-2+4))</f>
        <v>1.3157894736842106</v>
      </c>
      <c r="S2277">
        <f>INDEX('Grade 3'!$A$4:$AK$1252,$B2277,($C2277*8-1+4))</f>
        <v>38.157894736842103</v>
      </c>
      <c r="T2277">
        <f>INDEX('Grade 3'!$A$4:$AK$1252,$B2277,($C2277*8-0+4))</f>
        <v>6.5789473684210522</v>
      </c>
      <c r="U2277" t="str">
        <f>INDEX('Grade 3'!$A$4:$AK$1252,$B2277,37)</f>
        <v>Metro</v>
      </c>
    </row>
    <row r="2278" spans="1:21">
      <c r="A2278">
        <f t="shared" si="106"/>
        <v>2277</v>
      </c>
      <c r="B2278">
        <f t="shared" si="107"/>
        <v>570</v>
      </c>
      <c r="C2278">
        <f t="shared" si="108"/>
        <v>1</v>
      </c>
      <c r="D2278">
        <f>INDEX('Grade 3'!$A$4:$AK$1252,$B2278,1)</f>
        <v>660</v>
      </c>
      <c r="E2278">
        <f>INDEX('Grade 3'!$A$4:$AK$1252,$B2278,2)</f>
        <v>292</v>
      </c>
      <c r="F2278" t="str">
        <f>INDEX('Grade 3'!$A$4:$AK$1252,$B2278,3)</f>
        <v>FULTON COUNTY</v>
      </c>
      <c r="G2278" t="str">
        <f>INDEX('Grade 3'!$A$4:$AK$1252,$B2278,4)</f>
        <v>PALMETTO ELEMENTARY SCHOOL</v>
      </c>
      <c r="H2278" t="str">
        <f ca="1">StaticValues!$A$8</f>
        <v>2016</v>
      </c>
      <c r="I2278" t="str">
        <f ca="1">StaticValues!$B$8</f>
        <v>Spring</v>
      </c>
      <c r="J2278" t="str">
        <f ca="1">StaticValues!$C$8</f>
        <v>EOG</v>
      </c>
      <c r="K2278" t="str">
        <f ca="1">StaticValues!$D$8</f>
        <v>3</v>
      </c>
      <c r="L2278" t="str">
        <f>INDEX('Grade 3'!E$2:AJ$2,1,((8*C2278)-7))</f>
        <v>English Language Arts</v>
      </c>
      <c r="M2278">
        <f>INDEX('Grade 3'!$A$4:$AK$1252,$B2278,($C2278*8-7+4))</f>
        <v>76</v>
      </c>
      <c r="N2278">
        <f>INDEX('Grade 3'!$A$4:$AK$1252,$B2278,($C2278*8-6+4))</f>
        <v>487.65789473684208</v>
      </c>
      <c r="O2278">
        <f>INDEX('Grade 3'!$A$4:$AK$1252,$B2278,($C2278*8-5+4))</f>
        <v>38.157894736842103</v>
      </c>
      <c r="P2278">
        <f>INDEX('Grade 3'!$A$4:$AK$1252,$B2278,($C2278*8-4+4))</f>
        <v>36.842105263157897</v>
      </c>
      <c r="Q2278">
        <f>INDEX('Grade 3'!$A$4:$AK$1252,$B2278,($C2278*8-3+4))</f>
        <v>23.684210526315791</v>
      </c>
      <c r="R2278">
        <f>INDEX('Grade 3'!$A$4:$AK$1252,$B2278,($C2278*8-2+4))</f>
        <v>1.3157894736842106</v>
      </c>
      <c r="S2278">
        <f>INDEX('Grade 3'!$A$4:$AK$1252,$B2278,($C2278*8-1+4))</f>
        <v>61.842105263157897</v>
      </c>
      <c r="T2278">
        <f>INDEX('Grade 3'!$A$4:$AK$1252,$B2278,($C2278*8-0+4))</f>
        <v>25</v>
      </c>
      <c r="U2278" t="str">
        <f>INDEX('Grade 3'!$A$4:$AK$1252,$B2278,37)</f>
        <v>Metro</v>
      </c>
    </row>
    <row r="2279" spans="1:21">
      <c r="A2279">
        <f t="shared" si="106"/>
        <v>2278</v>
      </c>
      <c r="B2279">
        <f t="shared" si="107"/>
        <v>570</v>
      </c>
      <c r="C2279">
        <f t="shared" si="108"/>
        <v>2</v>
      </c>
      <c r="D2279">
        <f>INDEX('Grade 3'!$A$4:$AK$1252,$B2279,1)</f>
        <v>660</v>
      </c>
      <c r="E2279">
        <f>INDEX('Grade 3'!$A$4:$AK$1252,$B2279,2)</f>
        <v>292</v>
      </c>
      <c r="F2279" t="str">
        <f>INDEX('Grade 3'!$A$4:$AK$1252,$B2279,3)</f>
        <v>FULTON COUNTY</v>
      </c>
      <c r="G2279" t="str">
        <f>INDEX('Grade 3'!$A$4:$AK$1252,$B2279,4)</f>
        <v>PALMETTO ELEMENTARY SCHOOL</v>
      </c>
      <c r="H2279" t="str">
        <f ca="1">StaticValues!$A$8</f>
        <v>2016</v>
      </c>
      <c r="I2279" t="str">
        <f ca="1">StaticValues!$B$8</f>
        <v>Spring</v>
      </c>
      <c r="J2279" t="str">
        <f ca="1">StaticValues!$C$8</f>
        <v>EOG</v>
      </c>
      <c r="K2279" t="str">
        <f ca="1">StaticValues!$D$8</f>
        <v>3</v>
      </c>
      <c r="L2279" t="str">
        <f>INDEX('Grade 3'!E$2:AJ$2,1,((8*C2279)-7))</f>
        <v>Mathematics</v>
      </c>
      <c r="M2279">
        <f>INDEX('Grade 3'!$A$4:$AK$1252,$B2279,($C2279*8-7+4))</f>
        <v>76</v>
      </c>
      <c r="N2279">
        <f>INDEX('Grade 3'!$A$4:$AK$1252,$B2279,($C2279*8-6+4))</f>
        <v>503.65789473684208</v>
      </c>
      <c r="O2279">
        <f>INDEX('Grade 3'!$A$4:$AK$1252,$B2279,($C2279*8-5+4))</f>
        <v>25</v>
      </c>
      <c r="P2279">
        <f>INDEX('Grade 3'!$A$4:$AK$1252,$B2279,($C2279*8-4+4))</f>
        <v>43.421052631578945</v>
      </c>
      <c r="Q2279">
        <f>INDEX('Grade 3'!$A$4:$AK$1252,$B2279,($C2279*8-3+4))</f>
        <v>27.631578947368421</v>
      </c>
      <c r="R2279">
        <f>INDEX('Grade 3'!$A$4:$AK$1252,$B2279,($C2279*8-2+4))</f>
        <v>3.9473684210526314</v>
      </c>
      <c r="S2279">
        <f>INDEX('Grade 3'!$A$4:$AK$1252,$B2279,($C2279*8-1+4))</f>
        <v>75</v>
      </c>
      <c r="T2279">
        <f>INDEX('Grade 3'!$A$4:$AK$1252,$B2279,($C2279*8-0+4))</f>
        <v>31.578947368421051</v>
      </c>
      <c r="U2279" t="str">
        <f>INDEX('Grade 3'!$A$4:$AK$1252,$B2279,37)</f>
        <v>Metro</v>
      </c>
    </row>
    <row r="2280" spans="1:21">
      <c r="A2280">
        <f t="shared" si="106"/>
        <v>2279</v>
      </c>
      <c r="B2280">
        <f t="shared" si="107"/>
        <v>570</v>
      </c>
      <c r="C2280">
        <f t="shared" si="108"/>
        <v>3</v>
      </c>
      <c r="D2280">
        <f>INDEX('Grade 3'!$A$4:$AK$1252,$B2280,1)</f>
        <v>660</v>
      </c>
      <c r="E2280">
        <f>INDEX('Grade 3'!$A$4:$AK$1252,$B2280,2)</f>
        <v>292</v>
      </c>
      <c r="F2280" t="str">
        <f>INDEX('Grade 3'!$A$4:$AK$1252,$B2280,3)</f>
        <v>FULTON COUNTY</v>
      </c>
      <c r="G2280" t="str">
        <f>INDEX('Grade 3'!$A$4:$AK$1252,$B2280,4)</f>
        <v>PALMETTO ELEMENTARY SCHOOL</v>
      </c>
      <c r="H2280" t="str">
        <f ca="1">StaticValues!$A$8</f>
        <v>2016</v>
      </c>
      <c r="I2280" t="str">
        <f ca="1">StaticValues!$B$8</f>
        <v>Spring</v>
      </c>
      <c r="J2280" t="str">
        <f ca="1">StaticValues!$C$8</f>
        <v>EOG</v>
      </c>
      <c r="K2280" t="str">
        <f ca="1">StaticValues!$D$8</f>
        <v>3</v>
      </c>
      <c r="L2280" t="str">
        <f>INDEX('Grade 3'!E$2:AJ$2,1,((8*C2280)-7))</f>
        <v>Science</v>
      </c>
      <c r="M2280">
        <f>INDEX('Grade 3'!$A$4:$AK$1252,$B2280,($C2280*8-7+4))</f>
        <v>76</v>
      </c>
      <c r="N2280">
        <f>INDEX('Grade 3'!$A$4:$AK$1252,$B2280,($C2280*8-6+4))</f>
        <v>494.90789473684208</v>
      </c>
      <c r="O2280">
        <f>INDEX('Grade 3'!$A$4:$AK$1252,$B2280,($C2280*8-5+4))</f>
        <v>28.94736842105263</v>
      </c>
      <c r="P2280">
        <f>INDEX('Grade 3'!$A$4:$AK$1252,$B2280,($C2280*8-4+4))</f>
        <v>47.368421052631582</v>
      </c>
      <c r="Q2280">
        <f>INDEX('Grade 3'!$A$4:$AK$1252,$B2280,($C2280*8-3+4))</f>
        <v>17.105263157894736</v>
      </c>
      <c r="R2280">
        <f>INDEX('Grade 3'!$A$4:$AK$1252,$B2280,($C2280*8-2+4))</f>
        <v>6.5789473684210522</v>
      </c>
      <c r="S2280">
        <f>INDEX('Grade 3'!$A$4:$AK$1252,$B2280,($C2280*8-1+4))</f>
        <v>71.05263157894737</v>
      </c>
      <c r="T2280">
        <f>INDEX('Grade 3'!$A$4:$AK$1252,$B2280,($C2280*8-0+4))</f>
        <v>23.684210526315791</v>
      </c>
      <c r="U2280" t="str">
        <f>INDEX('Grade 3'!$A$4:$AK$1252,$B2280,37)</f>
        <v>Metro</v>
      </c>
    </row>
    <row r="2281" spans="1:21">
      <c r="A2281">
        <f t="shared" si="106"/>
        <v>2280</v>
      </c>
      <c r="B2281">
        <f t="shared" si="107"/>
        <v>570</v>
      </c>
      <c r="C2281">
        <f t="shared" si="108"/>
        <v>4</v>
      </c>
      <c r="D2281">
        <f>INDEX('Grade 3'!$A$4:$AK$1252,$B2281,1)</f>
        <v>660</v>
      </c>
      <c r="E2281">
        <f>INDEX('Grade 3'!$A$4:$AK$1252,$B2281,2)</f>
        <v>292</v>
      </c>
      <c r="F2281" t="str">
        <f>INDEX('Grade 3'!$A$4:$AK$1252,$B2281,3)</f>
        <v>FULTON COUNTY</v>
      </c>
      <c r="G2281" t="str">
        <f>INDEX('Grade 3'!$A$4:$AK$1252,$B2281,4)</f>
        <v>PALMETTO ELEMENTARY SCHOOL</v>
      </c>
      <c r="H2281" t="str">
        <f ca="1">StaticValues!$A$8</f>
        <v>2016</v>
      </c>
      <c r="I2281" t="str">
        <f ca="1">StaticValues!$B$8</f>
        <v>Spring</v>
      </c>
      <c r="J2281" t="str">
        <f ca="1">StaticValues!$C$8</f>
        <v>EOG</v>
      </c>
      <c r="K2281" t="str">
        <f ca="1">StaticValues!$D$8</f>
        <v>3</v>
      </c>
      <c r="L2281" t="str">
        <f>INDEX('Grade 3'!E$2:AJ$2,1,((8*C2281)-7))</f>
        <v>Social Studies</v>
      </c>
      <c r="M2281">
        <f>INDEX('Grade 3'!$A$4:$AK$1252,$B2281,($C2281*8-7+4))</f>
        <v>76</v>
      </c>
      <c r="N2281">
        <f>INDEX('Grade 3'!$A$4:$AK$1252,$B2281,($C2281*8-6+4))</f>
        <v>484.05263157894734</v>
      </c>
      <c r="O2281">
        <f>INDEX('Grade 3'!$A$4:$AK$1252,$B2281,($C2281*8-5+4))</f>
        <v>38.157894736842103</v>
      </c>
      <c r="P2281">
        <f>INDEX('Grade 3'!$A$4:$AK$1252,$B2281,($C2281*8-4+4))</f>
        <v>52.631578947368418</v>
      </c>
      <c r="Q2281">
        <f>INDEX('Grade 3'!$A$4:$AK$1252,$B2281,($C2281*8-3+4))</f>
        <v>6.5789473684210522</v>
      </c>
      <c r="R2281">
        <f>INDEX('Grade 3'!$A$4:$AK$1252,$B2281,($C2281*8-2+4))</f>
        <v>2.6315789473684212</v>
      </c>
      <c r="S2281">
        <f>INDEX('Grade 3'!$A$4:$AK$1252,$B2281,($C2281*8-1+4))</f>
        <v>61.842105263157897</v>
      </c>
      <c r="T2281">
        <f>INDEX('Grade 3'!$A$4:$AK$1252,$B2281,($C2281*8-0+4))</f>
        <v>9.2105263157894743</v>
      </c>
      <c r="U2281" t="str">
        <f>INDEX('Grade 3'!$A$4:$AK$1252,$B2281,37)</f>
        <v>Metro</v>
      </c>
    </row>
    <row r="2282" spans="1:21">
      <c r="A2282">
        <f t="shared" si="106"/>
        <v>2281</v>
      </c>
      <c r="B2282">
        <f t="shared" si="107"/>
        <v>571</v>
      </c>
      <c r="C2282">
        <f t="shared" si="108"/>
        <v>1</v>
      </c>
      <c r="D2282">
        <f>INDEX('Grade 3'!$A$4:$AK$1252,$B2282,1)</f>
        <v>660</v>
      </c>
      <c r="E2282">
        <f>INDEX('Grade 3'!$A$4:$AK$1252,$B2282,2)</f>
        <v>295</v>
      </c>
      <c r="F2282" t="str">
        <f>INDEX('Grade 3'!$A$4:$AK$1252,$B2282,3)</f>
        <v>FULTON COUNTY</v>
      </c>
      <c r="G2282" t="str">
        <f>INDEX('Grade 3'!$A$4:$AK$1252,$B2282,4)</f>
        <v>FINDLEY OAKS ELEMENTARY SCHOOL</v>
      </c>
      <c r="H2282" t="str">
        <f ca="1">StaticValues!$A$8</f>
        <v>2016</v>
      </c>
      <c r="I2282" t="str">
        <f ca="1">StaticValues!$B$8</f>
        <v>Spring</v>
      </c>
      <c r="J2282" t="str">
        <f ca="1">StaticValues!$C$8</f>
        <v>EOG</v>
      </c>
      <c r="K2282" t="str">
        <f ca="1">StaticValues!$D$8</f>
        <v>3</v>
      </c>
      <c r="L2282" t="str">
        <f>INDEX('Grade 3'!E$2:AJ$2,1,((8*C2282)-7))</f>
        <v>English Language Arts</v>
      </c>
      <c r="M2282">
        <f>INDEX('Grade 3'!$A$4:$AK$1252,$B2282,($C2282*8-7+4))</f>
        <v>128</v>
      </c>
      <c r="N2282">
        <f>INDEX('Grade 3'!$A$4:$AK$1252,$B2282,($C2282*8-6+4))</f>
        <v>570.40625</v>
      </c>
      <c r="O2282">
        <f>INDEX('Grade 3'!$A$4:$AK$1252,$B2282,($C2282*8-5+4))</f>
        <v>3.125</v>
      </c>
      <c r="P2282">
        <f>INDEX('Grade 3'!$A$4:$AK$1252,$B2282,($C2282*8-4+4))</f>
        <v>18.75</v>
      </c>
      <c r="Q2282">
        <f>INDEX('Grade 3'!$A$4:$AK$1252,$B2282,($C2282*8-3+4))</f>
        <v>36.71875</v>
      </c>
      <c r="R2282">
        <f>INDEX('Grade 3'!$A$4:$AK$1252,$B2282,($C2282*8-2+4))</f>
        <v>41.40625</v>
      </c>
      <c r="S2282">
        <f>INDEX('Grade 3'!$A$4:$AK$1252,$B2282,($C2282*8-1+4))</f>
        <v>96.875</v>
      </c>
      <c r="T2282">
        <f>INDEX('Grade 3'!$A$4:$AK$1252,$B2282,($C2282*8-0+4))</f>
        <v>78.125</v>
      </c>
      <c r="U2282" t="str">
        <f>INDEX('Grade 3'!$A$4:$AK$1252,$B2282,37)</f>
        <v>Metro</v>
      </c>
    </row>
    <row r="2283" spans="1:21">
      <c r="A2283">
        <f t="shared" si="106"/>
        <v>2282</v>
      </c>
      <c r="B2283">
        <f t="shared" si="107"/>
        <v>571</v>
      </c>
      <c r="C2283">
        <f t="shared" si="108"/>
        <v>2</v>
      </c>
      <c r="D2283">
        <f>INDEX('Grade 3'!$A$4:$AK$1252,$B2283,1)</f>
        <v>660</v>
      </c>
      <c r="E2283">
        <f>INDEX('Grade 3'!$A$4:$AK$1252,$B2283,2)</f>
        <v>295</v>
      </c>
      <c r="F2283" t="str">
        <f>INDEX('Grade 3'!$A$4:$AK$1252,$B2283,3)</f>
        <v>FULTON COUNTY</v>
      </c>
      <c r="G2283" t="str">
        <f>INDEX('Grade 3'!$A$4:$AK$1252,$B2283,4)</f>
        <v>FINDLEY OAKS ELEMENTARY SCHOOL</v>
      </c>
      <c r="H2283" t="str">
        <f ca="1">StaticValues!$A$8</f>
        <v>2016</v>
      </c>
      <c r="I2283" t="str">
        <f ca="1">StaticValues!$B$8</f>
        <v>Spring</v>
      </c>
      <c r="J2283" t="str">
        <f ca="1">StaticValues!$C$8</f>
        <v>EOG</v>
      </c>
      <c r="K2283" t="str">
        <f ca="1">StaticValues!$D$8</f>
        <v>3</v>
      </c>
      <c r="L2283" t="str">
        <f>INDEX('Grade 3'!E$2:AJ$2,1,((8*C2283)-7))</f>
        <v>Mathematics</v>
      </c>
      <c r="M2283">
        <f>INDEX('Grade 3'!$A$4:$AK$1252,$B2283,($C2283*8-7+4))</f>
        <v>129</v>
      </c>
      <c r="N2283">
        <f>INDEX('Grade 3'!$A$4:$AK$1252,$B2283,($C2283*8-6+4))</f>
        <v>566</v>
      </c>
      <c r="O2283">
        <f>INDEX('Grade 3'!$A$4:$AK$1252,$B2283,($C2283*8-5+4))</f>
        <v>1.5503875968992249</v>
      </c>
      <c r="P2283">
        <f>INDEX('Grade 3'!$A$4:$AK$1252,$B2283,($C2283*8-4+4))</f>
        <v>18.604651162790699</v>
      </c>
      <c r="Q2283">
        <f>INDEX('Grade 3'!$A$4:$AK$1252,$B2283,($C2283*8-3+4))</f>
        <v>44.186046511627907</v>
      </c>
      <c r="R2283">
        <f>INDEX('Grade 3'!$A$4:$AK$1252,$B2283,($C2283*8-2+4))</f>
        <v>35.65891472868217</v>
      </c>
      <c r="S2283">
        <f>INDEX('Grade 3'!$A$4:$AK$1252,$B2283,($C2283*8-1+4))</f>
        <v>98.449612403100772</v>
      </c>
      <c r="T2283">
        <f>INDEX('Grade 3'!$A$4:$AK$1252,$B2283,($C2283*8-0+4))</f>
        <v>79.844961240310084</v>
      </c>
      <c r="U2283" t="str">
        <f>INDEX('Grade 3'!$A$4:$AK$1252,$B2283,37)</f>
        <v>Metro</v>
      </c>
    </row>
    <row r="2284" spans="1:21">
      <c r="A2284">
        <f t="shared" si="106"/>
        <v>2283</v>
      </c>
      <c r="B2284">
        <f t="shared" si="107"/>
        <v>571</v>
      </c>
      <c r="C2284">
        <f t="shared" si="108"/>
        <v>3</v>
      </c>
      <c r="D2284">
        <f>INDEX('Grade 3'!$A$4:$AK$1252,$B2284,1)</f>
        <v>660</v>
      </c>
      <c r="E2284">
        <f>INDEX('Grade 3'!$A$4:$AK$1252,$B2284,2)</f>
        <v>295</v>
      </c>
      <c r="F2284" t="str">
        <f>INDEX('Grade 3'!$A$4:$AK$1252,$B2284,3)</f>
        <v>FULTON COUNTY</v>
      </c>
      <c r="G2284" t="str">
        <f>INDEX('Grade 3'!$A$4:$AK$1252,$B2284,4)</f>
        <v>FINDLEY OAKS ELEMENTARY SCHOOL</v>
      </c>
      <c r="H2284" t="str">
        <f ca="1">StaticValues!$A$8</f>
        <v>2016</v>
      </c>
      <c r="I2284" t="str">
        <f ca="1">StaticValues!$B$8</f>
        <v>Spring</v>
      </c>
      <c r="J2284" t="str">
        <f ca="1">StaticValues!$C$8</f>
        <v>EOG</v>
      </c>
      <c r="K2284" t="str">
        <f ca="1">StaticValues!$D$8</f>
        <v>3</v>
      </c>
      <c r="L2284" t="str">
        <f>INDEX('Grade 3'!E$2:AJ$2,1,((8*C2284)-7))</f>
        <v>Science</v>
      </c>
      <c r="M2284">
        <f>INDEX('Grade 3'!$A$4:$AK$1252,$B2284,($C2284*8-7+4))</f>
        <v>129</v>
      </c>
      <c r="N2284">
        <f>INDEX('Grade 3'!$A$4:$AK$1252,$B2284,($C2284*8-6+4))</f>
        <v>559.1395348837209</v>
      </c>
      <c r="O2284">
        <f>INDEX('Grade 3'!$A$4:$AK$1252,$B2284,($C2284*8-5+4))</f>
        <v>3.1007751937984498</v>
      </c>
      <c r="P2284">
        <f>INDEX('Grade 3'!$A$4:$AK$1252,$B2284,($C2284*8-4+4))</f>
        <v>13.953488372093023</v>
      </c>
      <c r="Q2284">
        <f>INDEX('Grade 3'!$A$4:$AK$1252,$B2284,($C2284*8-3+4))</f>
        <v>35.65891472868217</v>
      </c>
      <c r="R2284">
        <f>INDEX('Grade 3'!$A$4:$AK$1252,$B2284,($C2284*8-2+4))</f>
        <v>47.286821705426355</v>
      </c>
      <c r="S2284">
        <f>INDEX('Grade 3'!$A$4:$AK$1252,$B2284,($C2284*8-1+4))</f>
        <v>96.899224806201545</v>
      </c>
      <c r="T2284">
        <f>INDEX('Grade 3'!$A$4:$AK$1252,$B2284,($C2284*8-0+4))</f>
        <v>82.945736434108525</v>
      </c>
      <c r="U2284" t="str">
        <f>INDEX('Grade 3'!$A$4:$AK$1252,$B2284,37)</f>
        <v>Metro</v>
      </c>
    </row>
    <row r="2285" spans="1:21">
      <c r="A2285">
        <f t="shared" si="106"/>
        <v>2284</v>
      </c>
      <c r="B2285">
        <f t="shared" si="107"/>
        <v>571</v>
      </c>
      <c r="C2285">
        <f t="shared" si="108"/>
        <v>4</v>
      </c>
      <c r="D2285">
        <f>INDEX('Grade 3'!$A$4:$AK$1252,$B2285,1)</f>
        <v>660</v>
      </c>
      <c r="E2285">
        <f>INDEX('Grade 3'!$A$4:$AK$1252,$B2285,2)</f>
        <v>295</v>
      </c>
      <c r="F2285" t="str">
        <f>INDEX('Grade 3'!$A$4:$AK$1252,$B2285,3)</f>
        <v>FULTON COUNTY</v>
      </c>
      <c r="G2285" t="str">
        <f>INDEX('Grade 3'!$A$4:$AK$1252,$B2285,4)</f>
        <v>FINDLEY OAKS ELEMENTARY SCHOOL</v>
      </c>
      <c r="H2285" t="str">
        <f ca="1">StaticValues!$A$8</f>
        <v>2016</v>
      </c>
      <c r="I2285" t="str">
        <f ca="1">StaticValues!$B$8</f>
        <v>Spring</v>
      </c>
      <c r="J2285" t="str">
        <f ca="1">StaticValues!$C$8</f>
        <v>EOG</v>
      </c>
      <c r="K2285" t="str">
        <f ca="1">StaticValues!$D$8</f>
        <v>3</v>
      </c>
      <c r="L2285" t="str">
        <f>INDEX('Grade 3'!E$2:AJ$2,1,((8*C2285)-7))</f>
        <v>Social Studies</v>
      </c>
      <c r="M2285">
        <f>INDEX('Grade 3'!$A$4:$AK$1252,$B2285,($C2285*8-7+4))</f>
        <v>128</v>
      </c>
      <c r="N2285">
        <f>INDEX('Grade 3'!$A$4:$AK$1252,$B2285,($C2285*8-6+4))</f>
        <v>549.109375</v>
      </c>
      <c r="O2285">
        <f>INDEX('Grade 3'!$A$4:$AK$1252,$B2285,($C2285*8-5+4))</f>
        <v>4.6875</v>
      </c>
      <c r="P2285">
        <f>INDEX('Grade 3'!$A$4:$AK$1252,$B2285,($C2285*8-4+4))</f>
        <v>27.34375</v>
      </c>
      <c r="Q2285">
        <f>INDEX('Grade 3'!$A$4:$AK$1252,$B2285,($C2285*8-3+4))</f>
        <v>26.5625</v>
      </c>
      <c r="R2285">
        <f>INDEX('Grade 3'!$A$4:$AK$1252,$B2285,($C2285*8-2+4))</f>
        <v>41.40625</v>
      </c>
      <c r="S2285">
        <f>INDEX('Grade 3'!$A$4:$AK$1252,$B2285,($C2285*8-1+4))</f>
        <v>95.3125</v>
      </c>
      <c r="T2285">
        <f>INDEX('Grade 3'!$A$4:$AK$1252,$B2285,($C2285*8-0+4))</f>
        <v>67.96875</v>
      </c>
      <c r="U2285" t="str">
        <f>INDEX('Grade 3'!$A$4:$AK$1252,$B2285,37)</f>
        <v>Metro</v>
      </c>
    </row>
    <row r="2286" spans="1:21">
      <c r="A2286">
        <f t="shared" si="106"/>
        <v>2285</v>
      </c>
      <c r="B2286">
        <f t="shared" si="107"/>
        <v>572</v>
      </c>
      <c r="C2286">
        <f t="shared" si="108"/>
        <v>1</v>
      </c>
      <c r="D2286">
        <f>INDEX('Grade 3'!$A$4:$AK$1252,$B2286,1)</f>
        <v>660</v>
      </c>
      <c r="E2286">
        <f>INDEX('Grade 3'!$A$4:$AK$1252,$B2286,2)</f>
        <v>297</v>
      </c>
      <c r="F2286" t="str">
        <f>INDEX('Grade 3'!$A$4:$AK$1252,$B2286,3)</f>
        <v>FULTON COUNTY</v>
      </c>
      <c r="G2286" t="str">
        <f>INDEX('Grade 3'!$A$4:$AK$1252,$B2286,4)</f>
        <v>STATE BRIDGE CROSSING ELEMENTARY SC</v>
      </c>
      <c r="H2286" t="str">
        <f ca="1">StaticValues!$A$8</f>
        <v>2016</v>
      </c>
      <c r="I2286" t="str">
        <f ca="1">StaticValues!$B$8</f>
        <v>Spring</v>
      </c>
      <c r="J2286" t="str">
        <f ca="1">StaticValues!$C$8</f>
        <v>EOG</v>
      </c>
      <c r="K2286" t="str">
        <f ca="1">StaticValues!$D$8</f>
        <v>3</v>
      </c>
      <c r="L2286" t="str">
        <f>INDEX('Grade 3'!E$2:AJ$2,1,((8*C2286)-7))</f>
        <v>English Language Arts</v>
      </c>
      <c r="M2286">
        <f>INDEX('Grade 3'!$A$4:$AK$1252,$B2286,($C2286*8-7+4))</f>
        <v>136</v>
      </c>
      <c r="N2286">
        <f>INDEX('Grade 3'!$A$4:$AK$1252,$B2286,($C2286*8-6+4))</f>
        <v>558.91911764705878</v>
      </c>
      <c r="O2286">
        <f>INDEX('Grade 3'!$A$4:$AK$1252,$B2286,($C2286*8-5+4))</f>
        <v>7.3529411764705879</v>
      </c>
      <c r="P2286">
        <f>INDEX('Grade 3'!$A$4:$AK$1252,$B2286,($C2286*8-4+4))</f>
        <v>16.176470588235293</v>
      </c>
      <c r="Q2286">
        <f>INDEX('Grade 3'!$A$4:$AK$1252,$B2286,($C2286*8-3+4))</f>
        <v>47.058823529411768</v>
      </c>
      <c r="R2286">
        <f>INDEX('Grade 3'!$A$4:$AK$1252,$B2286,($C2286*8-2+4))</f>
        <v>29.411764705882351</v>
      </c>
      <c r="S2286">
        <f>INDEX('Grade 3'!$A$4:$AK$1252,$B2286,($C2286*8-1+4))</f>
        <v>92.647058823529406</v>
      </c>
      <c r="T2286">
        <f>INDEX('Grade 3'!$A$4:$AK$1252,$B2286,($C2286*8-0+4))</f>
        <v>76.470588235294116</v>
      </c>
      <c r="U2286" t="str">
        <f>INDEX('Grade 3'!$A$4:$AK$1252,$B2286,37)</f>
        <v>Metro</v>
      </c>
    </row>
    <row r="2287" spans="1:21">
      <c r="A2287">
        <f t="shared" si="106"/>
        <v>2286</v>
      </c>
      <c r="B2287">
        <f t="shared" si="107"/>
        <v>572</v>
      </c>
      <c r="C2287">
        <f t="shared" si="108"/>
        <v>2</v>
      </c>
      <c r="D2287">
        <f>INDEX('Grade 3'!$A$4:$AK$1252,$B2287,1)</f>
        <v>660</v>
      </c>
      <c r="E2287">
        <f>INDEX('Grade 3'!$A$4:$AK$1252,$B2287,2)</f>
        <v>297</v>
      </c>
      <c r="F2287" t="str">
        <f>INDEX('Grade 3'!$A$4:$AK$1252,$B2287,3)</f>
        <v>FULTON COUNTY</v>
      </c>
      <c r="G2287" t="str">
        <f>INDEX('Grade 3'!$A$4:$AK$1252,$B2287,4)</f>
        <v>STATE BRIDGE CROSSING ELEMENTARY SC</v>
      </c>
      <c r="H2287" t="str">
        <f ca="1">StaticValues!$A$8</f>
        <v>2016</v>
      </c>
      <c r="I2287" t="str">
        <f ca="1">StaticValues!$B$8</f>
        <v>Spring</v>
      </c>
      <c r="J2287" t="str">
        <f ca="1">StaticValues!$C$8</f>
        <v>EOG</v>
      </c>
      <c r="K2287" t="str">
        <f ca="1">StaticValues!$D$8</f>
        <v>3</v>
      </c>
      <c r="L2287" t="str">
        <f>INDEX('Grade 3'!E$2:AJ$2,1,((8*C2287)-7))</f>
        <v>Mathematics</v>
      </c>
      <c r="M2287">
        <f>INDEX('Grade 3'!$A$4:$AK$1252,$B2287,($C2287*8-7+4))</f>
        <v>137</v>
      </c>
      <c r="N2287">
        <f>INDEX('Grade 3'!$A$4:$AK$1252,$B2287,($C2287*8-6+4))</f>
        <v>553.21167883211683</v>
      </c>
      <c r="O2287">
        <f>INDEX('Grade 3'!$A$4:$AK$1252,$B2287,($C2287*8-5+4))</f>
        <v>6.5693430656934311</v>
      </c>
      <c r="P2287">
        <f>INDEX('Grade 3'!$A$4:$AK$1252,$B2287,($C2287*8-4+4))</f>
        <v>24.087591240875913</v>
      </c>
      <c r="Q2287">
        <f>INDEX('Grade 3'!$A$4:$AK$1252,$B2287,($C2287*8-3+4))</f>
        <v>37.226277372262771</v>
      </c>
      <c r="R2287">
        <f>INDEX('Grade 3'!$A$4:$AK$1252,$B2287,($C2287*8-2+4))</f>
        <v>32.116788321167881</v>
      </c>
      <c r="S2287">
        <f>INDEX('Grade 3'!$A$4:$AK$1252,$B2287,($C2287*8-1+4))</f>
        <v>93.430656934306569</v>
      </c>
      <c r="T2287">
        <f>INDEX('Grade 3'!$A$4:$AK$1252,$B2287,($C2287*8-0+4))</f>
        <v>69.34306569343066</v>
      </c>
      <c r="U2287" t="str">
        <f>INDEX('Grade 3'!$A$4:$AK$1252,$B2287,37)</f>
        <v>Metro</v>
      </c>
    </row>
    <row r="2288" spans="1:21">
      <c r="A2288">
        <f t="shared" si="106"/>
        <v>2287</v>
      </c>
      <c r="B2288">
        <f t="shared" si="107"/>
        <v>572</v>
      </c>
      <c r="C2288">
        <f t="shared" si="108"/>
        <v>3</v>
      </c>
      <c r="D2288">
        <f>INDEX('Grade 3'!$A$4:$AK$1252,$B2288,1)</f>
        <v>660</v>
      </c>
      <c r="E2288">
        <f>INDEX('Grade 3'!$A$4:$AK$1252,$B2288,2)</f>
        <v>297</v>
      </c>
      <c r="F2288" t="str">
        <f>INDEX('Grade 3'!$A$4:$AK$1252,$B2288,3)</f>
        <v>FULTON COUNTY</v>
      </c>
      <c r="G2288" t="str">
        <f>INDEX('Grade 3'!$A$4:$AK$1252,$B2288,4)</f>
        <v>STATE BRIDGE CROSSING ELEMENTARY SC</v>
      </c>
      <c r="H2288" t="str">
        <f ca="1">StaticValues!$A$8</f>
        <v>2016</v>
      </c>
      <c r="I2288" t="str">
        <f ca="1">StaticValues!$B$8</f>
        <v>Spring</v>
      </c>
      <c r="J2288" t="str">
        <f ca="1">StaticValues!$C$8</f>
        <v>EOG</v>
      </c>
      <c r="K2288" t="str">
        <f ca="1">StaticValues!$D$8</f>
        <v>3</v>
      </c>
      <c r="L2288" t="str">
        <f>INDEX('Grade 3'!E$2:AJ$2,1,((8*C2288)-7))</f>
        <v>Science</v>
      </c>
      <c r="M2288">
        <f>INDEX('Grade 3'!$A$4:$AK$1252,$B2288,($C2288*8-7+4))</f>
        <v>136</v>
      </c>
      <c r="N2288">
        <f>INDEX('Grade 3'!$A$4:$AK$1252,$B2288,($C2288*8-6+4))</f>
        <v>553.30882352941171</v>
      </c>
      <c r="O2288">
        <f>INDEX('Grade 3'!$A$4:$AK$1252,$B2288,($C2288*8-5+4))</f>
        <v>2.9411764705882355</v>
      </c>
      <c r="P2288">
        <f>INDEX('Grade 3'!$A$4:$AK$1252,$B2288,($C2288*8-4+4))</f>
        <v>18.382352941176471</v>
      </c>
      <c r="Q2288">
        <f>INDEX('Grade 3'!$A$4:$AK$1252,$B2288,($C2288*8-3+4))</f>
        <v>43.382352941176471</v>
      </c>
      <c r="R2288">
        <f>INDEX('Grade 3'!$A$4:$AK$1252,$B2288,($C2288*8-2+4))</f>
        <v>35.294117647058826</v>
      </c>
      <c r="S2288">
        <f>INDEX('Grade 3'!$A$4:$AK$1252,$B2288,($C2288*8-1+4))</f>
        <v>97.058823529411768</v>
      </c>
      <c r="T2288">
        <f>INDEX('Grade 3'!$A$4:$AK$1252,$B2288,($C2288*8-0+4))</f>
        <v>78.67647058823529</v>
      </c>
      <c r="U2288" t="str">
        <f>INDEX('Grade 3'!$A$4:$AK$1252,$B2288,37)</f>
        <v>Metro</v>
      </c>
    </row>
    <row r="2289" spans="1:21">
      <c r="A2289">
        <f t="shared" si="106"/>
        <v>2288</v>
      </c>
      <c r="B2289">
        <f t="shared" si="107"/>
        <v>572</v>
      </c>
      <c r="C2289">
        <f t="shared" si="108"/>
        <v>4</v>
      </c>
      <c r="D2289">
        <f>INDEX('Grade 3'!$A$4:$AK$1252,$B2289,1)</f>
        <v>660</v>
      </c>
      <c r="E2289">
        <f>INDEX('Grade 3'!$A$4:$AK$1252,$B2289,2)</f>
        <v>297</v>
      </c>
      <c r="F2289" t="str">
        <f>INDEX('Grade 3'!$A$4:$AK$1252,$B2289,3)</f>
        <v>FULTON COUNTY</v>
      </c>
      <c r="G2289" t="str">
        <f>INDEX('Grade 3'!$A$4:$AK$1252,$B2289,4)</f>
        <v>STATE BRIDGE CROSSING ELEMENTARY SC</v>
      </c>
      <c r="H2289" t="str">
        <f ca="1">StaticValues!$A$8</f>
        <v>2016</v>
      </c>
      <c r="I2289" t="str">
        <f ca="1">StaticValues!$B$8</f>
        <v>Spring</v>
      </c>
      <c r="J2289" t="str">
        <f ca="1">StaticValues!$C$8</f>
        <v>EOG</v>
      </c>
      <c r="K2289" t="str">
        <f ca="1">StaticValues!$D$8</f>
        <v>3</v>
      </c>
      <c r="L2289" t="str">
        <f>INDEX('Grade 3'!E$2:AJ$2,1,((8*C2289)-7))</f>
        <v>Social Studies</v>
      </c>
      <c r="M2289">
        <f>INDEX('Grade 3'!$A$4:$AK$1252,$B2289,($C2289*8-7+4))</f>
        <v>135</v>
      </c>
      <c r="N2289">
        <f>INDEX('Grade 3'!$A$4:$AK$1252,$B2289,($C2289*8-6+4))</f>
        <v>537.75555555555559</v>
      </c>
      <c r="O2289">
        <f>INDEX('Grade 3'!$A$4:$AK$1252,$B2289,($C2289*8-5+4))</f>
        <v>4.4444444444444446</v>
      </c>
      <c r="P2289">
        <f>INDEX('Grade 3'!$A$4:$AK$1252,$B2289,($C2289*8-4+4))</f>
        <v>34.074074074074076</v>
      </c>
      <c r="Q2289">
        <f>INDEX('Grade 3'!$A$4:$AK$1252,$B2289,($C2289*8-3+4))</f>
        <v>31.851851851851851</v>
      </c>
      <c r="R2289">
        <f>INDEX('Grade 3'!$A$4:$AK$1252,$B2289,($C2289*8-2+4))</f>
        <v>29.62962962962963</v>
      </c>
      <c r="S2289">
        <f>INDEX('Grade 3'!$A$4:$AK$1252,$B2289,($C2289*8-1+4))</f>
        <v>95.555555555555557</v>
      </c>
      <c r="T2289">
        <f>INDEX('Grade 3'!$A$4:$AK$1252,$B2289,($C2289*8-0+4))</f>
        <v>61.481481481481481</v>
      </c>
      <c r="U2289" t="str">
        <f>INDEX('Grade 3'!$A$4:$AK$1252,$B2289,37)</f>
        <v>Metro</v>
      </c>
    </row>
    <row r="2290" spans="1:21">
      <c r="A2290">
        <f t="shared" si="106"/>
        <v>2289</v>
      </c>
      <c r="B2290">
        <f t="shared" si="107"/>
        <v>573</v>
      </c>
      <c r="C2290">
        <f t="shared" si="108"/>
        <v>1</v>
      </c>
      <c r="D2290">
        <f>INDEX('Grade 3'!$A$4:$AK$1252,$B2290,1)</f>
        <v>660</v>
      </c>
      <c r="E2290">
        <f>INDEX('Grade 3'!$A$4:$AK$1252,$B2290,2)</f>
        <v>298</v>
      </c>
      <c r="F2290" t="str">
        <f>INDEX('Grade 3'!$A$4:$AK$1252,$B2290,3)</f>
        <v>FULTON COUNTY</v>
      </c>
      <c r="G2290" t="str">
        <f>INDEX('Grade 3'!$A$4:$AK$1252,$B2290,4)</f>
        <v>SWEET APPLE ELEMENTARY SCHOOL</v>
      </c>
      <c r="H2290" t="str">
        <f ca="1">StaticValues!$A$8</f>
        <v>2016</v>
      </c>
      <c r="I2290" t="str">
        <f ca="1">StaticValues!$B$8</f>
        <v>Spring</v>
      </c>
      <c r="J2290" t="str">
        <f ca="1">StaticValues!$C$8</f>
        <v>EOG</v>
      </c>
      <c r="K2290" t="str">
        <f ca="1">StaticValues!$D$8</f>
        <v>3</v>
      </c>
      <c r="L2290" t="str">
        <f>INDEX('Grade 3'!E$2:AJ$2,1,((8*C2290)-7))</f>
        <v>English Language Arts</v>
      </c>
      <c r="M2290">
        <f>INDEX('Grade 3'!$A$4:$AK$1252,$B2290,($C2290*8-7+4))</f>
        <v>115</v>
      </c>
      <c r="N2290">
        <f>INDEX('Grade 3'!$A$4:$AK$1252,$B2290,($C2290*8-6+4))</f>
        <v>551.4434782608696</v>
      </c>
      <c r="O2290">
        <f>INDEX('Grade 3'!$A$4:$AK$1252,$B2290,($C2290*8-5+4))</f>
        <v>6.0869565217391308</v>
      </c>
      <c r="P2290">
        <f>INDEX('Grade 3'!$A$4:$AK$1252,$B2290,($C2290*8-4+4))</f>
        <v>17.391304347826086</v>
      </c>
      <c r="Q2290">
        <f>INDEX('Grade 3'!$A$4:$AK$1252,$B2290,($C2290*8-3+4))</f>
        <v>54.782608695652172</v>
      </c>
      <c r="R2290">
        <f>INDEX('Grade 3'!$A$4:$AK$1252,$B2290,($C2290*8-2+4))</f>
        <v>21.739130434782609</v>
      </c>
      <c r="S2290">
        <f>INDEX('Grade 3'!$A$4:$AK$1252,$B2290,($C2290*8-1+4))</f>
        <v>93.913043478260875</v>
      </c>
      <c r="T2290">
        <f>INDEX('Grade 3'!$A$4:$AK$1252,$B2290,($C2290*8-0+4))</f>
        <v>76.521739130434781</v>
      </c>
      <c r="U2290" t="str">
        <f>INDEX('Grade 3'!$A$4:$AK$1252,$B2290,37)</f>
        <v>Metro</v>
      </c>
    </row>
    <row r="2291" spans="1:21">
      <c r="A2291">
        <f t="shared" si="106"/>
        <v>2290</v>
      </c>
      <c r="B2291">
        <f t="shared" si="107"/>
        <v>573</v>
      </c>
      <c r="C2291">
        <f t="shared" si="108"/>
        <v>2</v>
      </c>
      <c r="D2291">
        <f>INDEX('Grade 3'!$A$4:$AK$1252,$B2291,1)</f>
        <v>660</v>
      </c>
      <c r="E2291">
        <f>INDEX('Grade 3'!$A$4:$AK$1252,$B2291,2)</f>
        <v>298</v>
      </c>
      <c r="F2291" t="str">
        <f>INDEX('Grade 3'!$A$4:$AK$1252,$B2291,3)</f>
        <v>FULTON COUNTY</v>
      </c>
      <c r="G2291" t="str">
        <f>INDEX('Grade 3'!$A$4:$AK$1252,$B2291,4)</f>
        <v>SWEET APPLE ELEMENTARY SCHOOL</v>
      </c>
      <c r="H2291" t="str">
        <f ca="1">StaticValues!$A$8</f>
        <v>2016</v>
      </c>
      <c r="I2291" t="str">
        <f ca="1">StaticValues!$B$8</f>
        <v>Spring</v>
      </c>
      <c r="J2291" t="str">
        <f ca="1">StaticValues!$C$8</f>
        <v>EOG</v>
      </c>
      <c r="K2291" t="str">
        <f ca="1">StaticValues!$D$8</f>
        <v>3</v>
      </c>
      <c r="L2291" t="str">
        <f>INDEX('Grade 3'!E$2:AJ$2,1,((8*C2291)-7))</f>
        <v>Mathematics</v>
      </c>
      <c r="M2291">
        <f>INDEX('Grade 3'!$A$4:$AK$1252,$B2291,($C2291*8-7+4))</f>
        <v>115</v>
      </c>
      <c r="N2291">
        <f>INDEX('Grade 3'!$A$4:$AK$1252,$B2291,($C2291*8-6+4))</f>
        <v>545.4173913043478</v>
      </c>
      <c r="O2291">
        <f>INDEX('Grade 3'!$A$4:$AK$1252,$B2291,($C2291*8-5+4))</f>
        <v>3.4782608695652173</v>
      </c>
      <c r="P2291">
        <f>INDEX('Grade 3'!$A$4:$AK$1252,$B2291,($C2291*8-4+4))</f>
        <v>22.608695652173914</v>
      </c>
      <c r="Q2291">
        <f>INDEX('Grade 3'!$A$4:$AK$1252,$B2291,($C2291*8-3+4))</f>
        <v>53.043478260869563</v>
      </c>
      <c r="R2291">
        <f>INDEX('Grade 3'!$A$4:$AK$1252,$B2291,($C2291*8-2+4))</f>
        <v>20.869565217391305</v>
      </c>
      <c r="S2291">
        <f>INDEX('Grade 3'!$A$4:$AK$1252,$B2291,($C2291*8-1+4))</f>
        <v>96.521739130434781</v>
      </c>
      <c r="T2291">
        <f>INDEX('Grade 3'!$A$4:$AK$1252,$B2291,($C2291*8-0+4))</f>
        <v>73.913043478260875</v>
      </c>
      <c r="U2291" t="str">
        <f>INDEX('Grade 3'!$A$4:$AK$1252,$B2291,37)</f>
        <v>Metro</v>
      </c>
    </row>
    <row r="2292" spans="1:21">
      <c r="A2292">
        <f t="shared" si="106"/>
        <v>2291</v>
      </c>
      <c r="B2292">
        <f t="shared" si="107"/>
        <v>573</v>
      </c>
      <c r="C2292">
        <f t="shared" si="108"/>
        <v>3</v>
      </c>
      <c r="D2292">
        <f>INDEX('Grade 3'!$A$4:$AK$1252,$B2292,1)</f>
        <v>660</v>
      </c>
      <c r="E2292">
        <f>INDEX('Grade 3'!$A$4:$AK$1252,$B2292,2)</f>
        <v>298</v>
      </c>
      <c r="F2292" t="str">
        <f>INDEX('Grade 3'!$A$4:$AK$1252,$B2292,3)</f>
        <v>FULTON COUNTY</v>
      </c>
      <c r="G2292" t="str">
        <f>INDEX('Grade 3'!$A$4:$AK$1252,$B2292,4)</f>
        <v>SWEET APPLE ELEMENTARY SCHOOL</v>
      </c>
      <c r="H2292" t="str">
        <f ca="1">StaticValues!$A$8</f>
        <v>2016</v>
      </c>
      <c r="I2292" t="str">
        <f ca="1">StaticValues!$B$8</f>
        <v>Spring</v>
      </c>
      <c r="J2292" t="str">
        <f ca="1">StaticValues!$C$8</f>
        <v>EOG</v>
      </c>
      <c r="K2292" t="str">
        <f ca="1">StaticValues!$D$8</f>
        <v>3</v>
      </c>
      <c r="L2292" t="str">
        <f>INDEX('Grade 3'!E$2:AJ$2,1,((8*C2292)-7))</f>
        <v>Science</v>
      </c>
      <c r="M2292">
        <f>INDEX('Grade 3'!$A$4:$AK$1252,$B2292,($C2292*8-7+4))</f>
        <v>114</v>
      </c>
      <c r="N2292">
        <f>INDEX('Grade 3'!$A$4:$AK$1252,$B2292,($C2292*8-6+4))</f>
        <v>542.32456140350882</v>
      </c>
      <c r="O2292">
        <f>INDEX('Grade 3'!$A$4:$AK$1252,$B2292,($C2292*8-5+4))</f>
        <v>4.3859649122807021</v>
      </c>
      <c r="P2292">
        <f>INDEX('Grade 3'!$A$4:$AK$1252,$B2292,($C2292*8-4+4))</f>
        <v>22.807017543859651</v>
      </c>
      <c r="Q2292">
        <f>INDEX('Grade 3'!$A$4:$AK$1252,$B2292,($C2292*8-3+4))</f>
        <v>49.122807017543863</v>
      </c>
      <c r="R2292">
        <f>INDEX('Grade 3'!$A$4:$AK$1252,$B2292,($C2292*8-2+4))</f>
        <v>23.684210526315791</v>
      </c>
      <c r="S2292">
        <f>INDEX('Grade 3'!$A$4:$AK$1252,$B2292,($C2292*8-1+4))</f>
        <v>95.614035087719301</v>
      </c>
      <c r="T2292">
        <f>INDEX('Grade 3'!$A$4:$AK$1252,$B2292,($C2292*8-0+4))</f>
        <v>72.807017543859644</v>
      </c>
      <c r="U2292" t="str">
        <f>INDEX('Grade 3'!$A$4:$AK$1252,$B2292,37)</f>
        <v>Metro</v>
      </c>
    </row>
    <row r="2293" spans="1:21">
      <c r="A2293">
        <f t="shared" si="106"/>
        <v>2292</v>
      </c>
      <c r="B2293">
        <f t="shared" si="107"/>
        <v>573</v>
      </c>
      <c r="C2293">
        <f t="shared" si="108"/>
        <v>4</v>
      </c>
      <c r="D2293">
        <f>INDEX('Grade 3'!$A$4:$AK$1252,$B2293,1)</f>
        <v>660</v>
      </c>
      <c r="E2293">
        <f>INDEX('Grade 3'!$A$4:$AK$1252,$B2293,2)</f>
        <v>298</v>
      </c>
      <c r="F2293" t="str">
        <f>INDEX('Grade 3'!$A$4:$AK$1252,$B2293,3)</f>
        <v>FULTON COUNTY</v>
      </c>
      <c r="G2293" t="str">
        <f>INDEX('Grade 3'!$A$4:$AK$1252,$B2293,4)</f>
        <v>SWEET APPLE ELEMENTARY SCHOOL</v>
      </c>
      <c r="H2293" t="str">
        <f ca="1">StaticValues!$A$8</f>
        <v>2016</v>
      </c>
      <c r="I2293" t="str">
        <f ca="1">StaticValues!$B$8</f>
        <v>Spring</v>
      </c>
      <c r="J2293" t="str">
        <f ca="1">StaticValues!$C$8</f>
        <v>EOG</v>
      </c>
      <c r="K2293" t="str">
        <f ca="1">StaticValues!$D$8</f>
        <v>3</v>
      </c>
      <c r="L2293" t="str">
        <f>INDEX('Grade 3'!E$2:AJ$2,1,((8*C2293)-7))</f>
        <v>Social Studies</v>
      </c>
      <c r="M2293">
        <f>INDEX('Grade 3'!$A$4:$AK$1252,$B2293,($C2293*8-7+4))</f>
        <v>114</v>
      </c>
      <c r="N2293">
        <f>INDEX('Grade 3'!$A$4:$AK$1252,$B2293,($C2293*8-6+4))</f>
        <v>521.81578947368416</v>
      </c>
      <c r="O2293">
        <f>INDEX('Grade 3'!$A$4:$AK$1252,$B2293,($C2293*8-5+4))</f>
        <v>7.0175438596491224</v>
      </c>
      <c r="P2293">
        <f>INDEX('Grade 3'!$A$4:$AK$1252,$B2293,($C2293*8-4+4))</f>
        <v>49.122807017543863</v>
      </c>
      <c r="Q2293">
        <f>INDEX('Grade 3'!$A$4:$AK$1252,$B2293,($C2293*8-3+4))</f>
        <v>32.456140350877192</v>
      </c>
      <c r="R2293">
        <f>INDEX('Grade 3'!$A$4:$AK$1252,$B2293,($C2293*8-2+4))</f>
        <v>11.403508771929825</v>
      </c>
      <c r="S2293">
        <f>INDEX('Grade 3'!$A$4:$AK$1252,$B2293,($C2293*8-1+4))</f>
        <v>92.982456140350877</v>
      </c>
      <c r="T2293">
        <f>INDEX('Grade 3'!$A$4:$AK$1252,$B2293,($C2293*8-0+4))</f>
        <v>43.859649122807021</v>
      </c>
      <c r="U2293" t="str">
        <f>INDEX('Grade 3'!$A$4:$AK$1252,$B2293,37)</f>
        <v>Metro</v>
      </c>
    </row>
    <row r="2294" spans="1:21">
      <c r="A2294">
        <f t="shared" si="106"/>
        <v>2293</v>
      </c>
      <c r="B2294">
        <f t="shared" si="107"/>
        <v>574</v>
      </c>
      <c r="C2294">
        <f t="shared" si="108"/>
        <v>1</v>
      </c>
      <c r="D2294">
        <f>INDEX('Grade 3'!$A$4:$AK$1252,$B2294,1)</f>
        <v>660</v>
      </c>
      <c r="E2294">
        <f>INDEX('Grade 3'!$A$4:$AK$1252,$B2294,2)</f>
        <v>299</v>
      </c>
      <c r="F2294" t="str">
        <f>INDEX('Grade 3'!$A$4:$AK$1252,$B2294,3)</f>
        <v>FULTON COUNTY</v>
      </c>
      <c r="G2294" t="str">
        <f>INDEX('Grade 3'!$A$4:$AK$1252,$B2294,4)</f>
        <v>MANNING OAKS ELEMENTARY SCHOOL</v>
      </c>
      <c r="H2294" t="str">
        <f ca="1">StaticValues!$A$8</f>
        <v>2016</v>
      </c>
      <c r="I2294" t="str">
        <f ca="1">StaticValues!$B$8</f>
        <v>Spring</v>
      </c>
      <c r="J2294" t="str">
        <f ca="1">StaticValues!$C$8</f>
        <v>EOG</v>
      </c>
      <c r="K2294" t="str">
        <f ca="1">StaticValues!$D$8</f>
        <v>3</v>
      </c>
      <c r="L2294" t="str">
        <f>INDEX('Grade 3'!E$2:AJ$2,1,((8*C2294)-7))</f>
        <v>English Language Arts</v>
      </c>
      <c r="M2294">
        <f>INDEX('Grade 3'!$A$4:$AK$1252,$B2294,($C2294*8-7+4))</f>
        <v>134</v>
      </c>
      <c r="N2294">
        <f>INDEX('Grade 3'!$A$4:$AK$1252,$B2294,($C2294*8-6+4))</f>
        <v>525.2388059701492</v>
      </c>
      <c r="O2294">
        <f>INDEX('Grade 3'!$A$4:$AK$1252,$B2294,($C2294*8-5+4))</f>
        <v>21.64179104477612</v>
      </c>
      <c r="P2294">
        <f>INDEX('Grade 3'!$A$4:$AK$1252,$B2294,($C2294*8-4+4))</f>
        <v>29.850746268656717</v>
      </c>
      <c r="Q2294">
        <f>INDEX('Grade 3'!$A$4:$AK$1252,$B2294,($C2294*8-3+4))</f>
        <v>32.089552238805972</v>
      </c>
      <c r="R2294">
        <f>INDEX('Grade 3'!$A$4:$AK$1252,$B2294,($C2294*8-2+4))</f>
        <v>16.417910447761194</v>
      </c>
      <c r="S2294">
        <f>INDEX('Grade 3'!$A$4:$AK$1252,$B2294,($C2294*8-1+4))</f>
        <v>78.358208955223887</v>
      </c>
      <c r="T2294">
        <f>INDEX('Grade 3'!$A$4:$AK$1252,$B2294,($C2294*8-0+4))</f>
        <v>48.507462686567166</v>
      </c>
      <c r="U2294" t="str">
        <f>INDEX('Grade 3'!$A$4:$AK$1252,$B2294,37)</f>
        <v>Metro</v>
      </c>
    </row>
    <row r="2295" spans="1:21">
      <c r="A2295">
        <f t="shared" si="106"/>
        <v>2294</v>
      </c>
      <c r="B2295">
        <f t="shared" si="107"/>
        <v>574</v>
      </c>
      <c r="C2295">
        <f t="shared" si="108"/>
        <v>2</v>
      </c>
      <c r="D2295">
        <f>INDEX('Grade 3'!$A$4:$AK$1252,$B2295,1)</f>
        <v>660</v>
      </c>
      <c r="E2295">
        <f>INDEX('Grade 3'!$A$4:$AK$1252,$B2295,2)</f>
        <v>299</v>
      </c>
      <c r="F2295" t="str">
        <f>INDEX('Grade 3'!$A$4:$AK$1252,$B2295,3)</f>
        <v>FULTON COUNTY</v>
      </c>
      <c r="G2295" t="str">
        <f>INDEX('Grade 3'!$A$4:$AK$1252,$B2295,4)</f>
        <v>MANNING OAKS ELEMENTARY SCHOOL</v>
      </c>
      <c r="H2295" t="str">
        <f ca="1">StaticValues!$A$8</f>
        <v>2016</v>
      </c>
      <c r="I2295" t="str">
        <f ca="1">StaticValues!$B$8</f>
        <v>Spring</v>
      </c>
      <c r="J2295" t="str">
        <f ca="1">StaticValues!$C$8</f>
        <v>EOG</v>
      </c>
      <c r="K2295" t="str">
        <f ca="1">StaticValues!$D$8</f>
        <v>3</v>
      </c>
      <c r="L2295" t="str">
        <f>INDEX('Grade 3'!E$2:AJ$2,1,((8*C2295)-7))</f>
        <v>Mathematics</v>
      </c>
      <c r="M2295">
        <f>INDEX('Grade 3'!$A$4:$AK$1252,$B2295,($C2295*8-7+4))</f>
        <v>135</v>
      </c>
      <c r="N2295">
        <f>INDEX('Grade 3'!$A$4:$AK$1252,$B2295,($C2295*8-6+4))</f>
        <v>524.97037037037035</v>
      </c>
      <c r="O2295">
        <f>INDEX('Grade 3'!$A$4:$AK$1252,$B2295,($C2295*8-5+4))</f>
        <v>16.296296296296298</v>
      </c>
      <c r="P2295">
        <f>INDEX('Grade 3'!$A$4:$AK$1252,$B2295,($C2295*8-4+4))</f>
        <v>37.777777777777779</v>
      </c>
      <c r="Q2295">
        <f>INDEX('Grade 3'!$A$4:$AK$1252,$B2295,($C2295*8-3+4))</f>
        <v>29.62962962962963</v>
      </c>
      <c r="R2295">
        <f>INDEX('Grade 3'!$A$4:$AK$1252,$B2295,($C2295*8-2+4))</f>
        <v>16.296296296296298</v>
      </c>
      <c r="S2295">
        <f>INDEX('Grade 3'!$A$4:$AK$1252,$B2295,($C2295*8-1+4))</f>
        <v>83.703703703703709</v>
      </c>
      <c r="T2295">
        <f>INDEX('Grade 3'!$A$4:$AK$1252,$B2295,($C2295*8-0+4))</f>
        <v>45.925925925925924</v>
      </c>
      <c r="U2295" t="str">
        <f>INDEX('Grade 3'!$A$4:$AK$1252,$B2295,37)</f>
        <v>Metro</v>
      </c>
    </row>
    <row r="2296" spans="1:21">
      <c r="A2296">
        <f t="shared" si="106"/>
        <v>2295</v>
      </c>
      <c r="B2296">
        <f t="shared" si="107"/>
        <v>574</v>
      </c>
      <c r="C2296">
        <f t="shared" si="108"/>
        <v>3</v>
      </c>
      <c r="D2296">
        <f>INDEX('Grade 3'!$A$4:$AK$1252,$B2296,1)</f>
        <v>660</v>
      </c>
      <c r="E2296">
        <f>INDEX('Grade 3'!$A$4:$AK$1252,$B2296,2)</f>
        <v>299</v>
      </c>
      <c r="F2296" t="str">
        <f>INDEX('Grade 3'!$A$4:$AK$1252,$B2296,3)</f>
        <v>FULTON COUNTY</v>
      </c>
      <c r="G2296" t="str">
        <f>INDEX('Grade 3'!$A$4:$AK$1252,$B2296,4)</f>
        <v>MANNING OAKS ELEMENTARY SCHOOL</v>
      </c>
      <c r="H2296" t="str">
        <f ca="1">StaticValues!$A$8</f>
        <v>2016</v>
      </c>
      <c r="I2296" t="str">
        <f ca="1">StaticValues!$B$8</f>
        <v>Spring</v>
      </c>
      <c r="J2296" t="str">
        <f ca="1">StaticValues!$C$8</f>
        <v>EOG</v>
      </c>
      <c r="K2296" t="str">
        <f ca="1">StaticValues!$D$8</f>
        <v>3</v>
      </c>
      <c r="L2296" t="str">
        <f>INDEX('Grade 3'!E$2:AJ$2,1,((8*C2296)-7))</f>
        <v>Science</v>
      </c>
      <c r="M2296">
        <f>INDEX('Grade 3'!$A$4:$AK$1252,$B2296,($C2296*8-7+4))</f>
        <v>135</v>
      </c>
      <c r="N2296">
        <f>INDEX('Grade 3'!$A$4:$AK$1252,$B2296,($C2296*8-6+4))</f>
        <v>520.38518518518515</v>
      </c>
      <c r="O2296">
        <f>INDEX('Grade 3'!$A$4:$AK$1252,$B2296,($C2296*8-5+4))</f>
        <v>19.25925925925926</v>
      </c>
      <c r="P2296">
        <f>INDEX('Grade 3'!$A$4:$AK$1252,$B2296,($C2296*8-4+4))</f>
        <v>33.333333333333336</v>
      </c>
      <c r="Q2296">
        <f>INDEX('Grade 3'!$A$4:$AK$1252,$B2296,($C2296*8-3+4))</f>
        <v>33.333333333333336</v>
      </c>
      <c r="R2296">
        <f>INDEX('Grade 3'!$A$4:$AK$1252,$B2296,($C2296*8-2+4))</f>
        <v>14.074074074074074</v>
      </c>
      <c r="S2296">
        <f>INDEX('Grade 3'!$A$4:$AK$1252,$B2296,($C2296*8-1+4))</f>
        <v>80.740740740740748</v>
      </c>
      <c r="T2296">
        <f>INDEX('Grade 3'!$A$4:$AK$1252,$B2296,($C2296*8-0+4))</f>
        <v>47.407407407407405</v>
      </c>
      <c r="U2296" t="str">
        <f>INDEX('Grade 3'!$A$4:$AK$1252,$B2296,37)</f>
        <v>Metro</v>
      </c>
    </row>
    <row r="2297" spans="1:21">
      <c r="A2297">
        <f t="shared" si="106"/>
        <v>2296</v>
      </c>
      <c r="B2297">
        <f t="shared" si="107"/>
        <v>574</v>
      </c>
      <c r="C2297">
        <f t="shared" si="108"/>
        <v>4</v>
      </c>
      <c r="D2297">
        <f>INDEX('Grade 3'!$A$4:$AK$1252,$B2297,1)</f>
        <v>660</v>
      </c>
      <c r="E2297">
        <f>INDEX('Grade 3'!$A$4:$AK$1252,$B2297,2)</f>
        <v>299</v>
      </c>
      <c r="F2297" t="str">
        <f>INDEX('Grade 3'!$A$4:$AK$1252,$B2297,3)</f>
        <v>FULTON COUNTY</v>
      </c>
      <c r="G2297" t="str">
        <f>INDEX('Grade 3'!$A$4:$AK$1252,$B2297,4)</f>
        <v>MANNING OAKS ELEMENTARY SCHOOL</v>
      </c>
      <c r="H2297" t="str">
        <f ca="1">StaticValues!$A$8</f>
        <v>2016</v>
      </c>
      <c r="I2297" t="str">
        <f ca="1">StaticValues!$B$8</f>
        <v>Spring</v>
      </c>
      <c r="J2297" t="str">
        <f ca="1">StaticValues!$C$8</f>
        <v>EOG</v>
      </c>
      <c r="K2297" t="str">
        <f ca="1">StaticValues!$D$8</f>
        <v>3</v>
      </c>
      <c r="L2297" t="str">
        <f>INDEX('Grade 3'!E$2:AJ$2,1,((8*C2297)-7))</f>
        <v>Social Studies</v>
      </c>
      <c r="M2297">
        <f>INDEX('Grade 3'!$A$4:$AK$1252,$B2297,($C2297*8-7+4))</f>
        <v>132</v>
      </c>
      <c r="N2297">
        <f>INDEX('Grade 3'!$A$4:$AK$1252,$B2297,($C2297*8-6+4))</f>
        <v>515.2651515151515</v>
      </c>
      <c r="O2297">
        <f>INDEX('Grade 3'!$A$4:$AK$1252,$B2297,($C2297*8-5+4))</f>
        <v>18.181818181818183</v>
      </c>
      <c r="P2297">
        <f>INDEX('Grade 3'!$A$4:$AK$1252,$B2297,($C2297*8-4+4))</f>
        <v>41.666666666666664</v>
      </c>
      <c r="Q2297">
        <f>INDEX('Grade 3'!$A$4:$AK$1252,$B2297,($C2297*8-3+4))</f>
        <v>23.484848484848484</v>
      </c>
      <c r="R2297">
        <f>INDEX('Grade 3'!$A$4:$AK$1252,$B2297,($C2297*8-2+4))</f>
        <v>16.666666666666668</v>
      </c>
      <c r="S2297">
        <f>INDEX('Grade 3'!$A$4:$AK$1252,$B2297,($C2297*8-1+4))</f>
        <v>81.818181818181813</v>
      </c>
      <c r="T2297">
        <f>INDEX('Grade 3'!$A$4:$AK$1252,$B2297,($C2297*8-0+4))</f>
        <v>40.151515151515149</v>
      </c>
      <c r="U2297" t="str">
        <f>INDEX('Grade 3'!$A$4:$AK$1252,$B2297,37)</f>
        <v>Metro</v>
      </c>
    </row>
    <row r="2298" spans="1:21">
      <c r="A2298">
        <f t="shared" si="106"/>
        <v>2297</v>
      </c>
      <c r="B2298">
        <f t="shared" si="107"/>
        <v>575</v>
      </c>
      <c r="C2298">
        <f t="shared" si="108"/>
        <v>1</v>
      </c>
      <c r="D2298">
        <f>INDEX('Grade 3'!$A$4:$AK$1252,$B2298,1)</f>
        <v>660</v>
      </c>
      <c r="E2298">
        <f>INDEX('Grade 3'!$A$4:$AK$1252,$B2298,2)</f>
        <v>301</v>
      </c>
      <c r="F2298" t="str">
        <f>INDEX('Grade 3'!$A$4:$AK$1252,$B2298,3)</f>
        <v>FULTON COUNTY</v>
      </c>
      <c r="G2298" t="str">
        <f>INDEX('Grade 3'!$A$4:$AK$1252,$B2298,4)</f>
        <v>HERITAGE ELEMENTARY SCHOOL</v>
      </c>
      <c r="H2298" t="str">
        <f ca="1">StaticValues!$A$8</f>
        <v>2016</v>
      </c>
      <c r="I2298" t="str">
        <f ca="1">StaticValues!$B$8</f>
        <v>Spring</v>
      </c>
      <c r="J2298" t="str">
        <f ca="1">StaticValues!$C$8</f>
        <v>EOG</v>
      </c>
      <c r="K2298" t="str">
        <f ca="1">StaticValues!$D$8</f>
        <v>3</v>
      </c>
      <c r="L2298" t="str">
        <f>INDEX('Grade 3'!E$2:AJ$2,1,((8*C2298)-7))</f>
        <v>English Language Arts</v>
      </c>
      <c r="M2298">
        <f>INDEX('Grade 3'!$A$4:$AK$1252,$B2298,($C2298*8-7+4))</f>
        <v>133</v>
      </c>
      <c r="N2298">
        <f>INDEX('Grade 3'!$A$4:$AK$1252,$B2298,($C2298*8-6+4))</f>
        <v>461.87969924812029</v>
      </c>
      <c r="O2298">
        <f>INDEX('Grade 3'!$A$4:$AK$1252,$B2298,($C2298*8-5+4))</f>
        <v>61.654135338345867</v>
      </c>
      <c r="P2298">
        <f>INDEX('Grade 3'!$A$4:$AK$1252,$B2298,($C2298*8-4+4))</f>
        <v>24.81203007518797</v>
      </c>
      <c r="Q2298">
        <f>INDEX('Grade 3'!$A$4:$AK$1252,$B2298,($C2298*8-3+4))</f>
        <v>12.781954887218046</v>
      </c>
      <c r="R2298">
        <f>INDEX('Grade 3'!$A$4:$AK$1252,$B2298,($C2298*8-2+4))</f>
        <v>0.75187969924812026</v>
      </c>
      <c r="S2298">
        <f>INDEX('Grade 3'!$A$4:$AK$1252,$B2298,($C2298*8-1+4))</f>
        <v>38.345864661654133</v>
      </c>
      <c r="T2298">
        <f>INDEX('Grade 3'!$A$4:$AK$1252,$B2298,($C2298*8-0+4))</f>
        <v>13.533834586466165</v>
      </c>
      <c r="U2298" t="str">
        <f>INDEX('Grade 3'!$A$4:$AK$1252,$B2298,37)</f>
        <v>Metro</v>
      </c>
    </row>
    <row r="2299" spans="1:21">
      <c r="A2299">
        <f t="shared" si="106"/>
        <v>2298</v>
      </c>
      <c r="B2299">
        <f t="shared" si="107"/>
        <v>575</v>
      </c>
      <c r="C2299">
        <f t="shared" si="108"/>
        <v>2</v>
      </c>
      <c r="D2299">
        <f>INDEX('Grade 3'!$A$4:$AK$1252,$B2299,1)</f>
        <v>660</v>
      </c>
      <c r="E2299">
        <f>INDEX('Grade 3'!$A$4:$AK$1252,$B2299,2)</f>
        <v>301</v>
      </c>
      <c r="F2299" t="str">
        <f>INDEX('Grade 3'!$A$4:$AK$1252,$B2299,3)</f>
        <v>FULTON COUNTY</v>
      </c>
      <c r="G2299" t="str">
        <f>INDEX('Grade 3'!$A$4:$AK$1252,$B2299,4)</f>
        <v>HERITAGE ELEMENTARY SCHOOL</v>
      </c>
      <c r="H2299" t="str">
        <f ca="1">StaticValues!$A$8</f>
        <v>2016</v>
      </c>
      <c r="I2299" t="str">
        <f ca="1">StaticValues!$B$8</f>
        <v>Spring</v>
      </c>
      <c r="J2299" t="str">
        <f ca="1">StaticValues!$C$8</f>
        <v>EOG</v>
      </c>
      <c r="K2299" t="str">
        <f ca="1">StaticValues!$D$8</f>
        <v>3</v>
      </c>
      <c r="L2299" t="str">
        <f>INDEX('Grade 3'!E$2:AJ$2,1,((8*C2299)-7))</f>
        <v>Mathematics</v>
      </c>
      <c r="M2299">
        <f>INDEX('Grade 3'!$A$4:$AK$1252,$B2299,($C2299*8-7+4))</f>
        <v>132</v>
      </c>
      <c r="N2299">
        <f>INDEX('Grade 3'!$A$4:$AK$1252,$B2299,($C2299*8-6+4))</f>
        <v>488.68181818181819</v>
      </c>
      <c r="O2299">
        <f>INDEX('Grade 3'!$A$4:$AK$1252,$B2299,($C2299*8-5+4))</f>
        <v>35.606060606060609</v>
      </c>
      <c r="P2299">
        <f>INDEX('Grade 3'!$A$4:$AK$1252,$B2299,($C2299*8-4+4))</f>
        <v>49.242424242424242</v>
      </c>
      <c r="Q2299">
        <f>INDEX('Grade 3'!$A$4:$AK$1252,$B2299,($C2299*8-3+4))</f>
        <v>13.636363636363637</v>
      </c>
      <c r="R2299">
        <f>INDEX('Grade 3'!$A$4:$AK$1252,$B2299,($C2299*8-2+4))</f>
        <v>1.5151515151515151</v>
      </c>
      <c r="S2299">
        <f>INDEX('Grade 3'!$A$4:$AK$1252,$B2299,($C2299*8-1+4))</f>
        <v>64.393939393939391</v>
      </c>
      <c r="T2299">
        <f>INDEX('Grade 3'!$A$4:$AK$1252,$B2299,($C2299*8-0+4))</f>
        <v>15.151515151515152</v>
      </c>
      <c r="U2299" t="str">
        <f>INDEX('Grade 3'!$A$4:$AK$1252,$B2299,37)</f>
        <v>Metro</v>
      </c>
    </row>
    <row r="2300" spans="1:21">
      <c r="A2300">
        <f t="shared" si="106"/>
        <v>2299</v>
      </c>
      <c r="B2300">
        <f t="shared" si="107"/>
        <v>575</v>
      </c>
      <c r="C2300">
        <f t="shared" si="108"/>
        <v>3</v>
      </c>
      <c r="D2300">
        <f>INDEX('Grade 3'!$A$4:$AK$1252,$B2300,1)</f>
        <v>660</v>
      </c>
      <c r="E2300">
        <f>INDEX('Grade 3'!$A$4:$AK$1252,$B2300,2)</f>
        <v>301</v>
      </c>
      <c r="F2300" t="str">
        <f>INDEX('Grade 3'!$A$4:$AK$1252,$B2300,3)</f>
        <v>FULTON COUNTY</v>
      </c>
      <c r="G2300" t="str">
        <f>INDEX('Grade 3'!$A$4:$AK$1252,$B2300,4)</f>
        <v>HERITAGE ELEMENTARY SCHOOL</v>
      </c>
      <c r="H2300" t="str">
        <f ca="1">StaticValues!$A$8</f>
        <v>2016</v>
      </c>
      <c r="I2300" t="str">
        <f ca="1">StaticValues!$B$8</f>
        <v>Spring</v>
      </c>
      <c r="J2300" t="str">
        <f ca="1">StaticValues!$C$8</f>
        <v>EOG</v>
      </c>
      <c r="K2300" t="str">
        <f ca="1">StaticValues!$D$8</f>
        <v>3</v>
      </c>
      <c r="L2300" t="str">
        <f>INDEX('Grade 3'!E$2:AJ$2,1,((8*C2300)-7))</f>
        <v>Science</v>
      </c>
      <c r="M2300">
        <f>INDEX('Grade 3'!$A$4:$AK$1252,$B2300,($C2300*8-7+4))</f>
        <v>131</v>
      </c>
      <c r="N2300">
        <f>INDEX('Grade 3'!$A$4:$AK$1252,$B2300,($C2300*8-6+4))</f>
        <v>474.01526717557255</v>
      </c>
      <c r="O2300">
        <f>INDEX('Grade 3'!$A$4:$AK$1252,$B2300,($C2300*8-5+4))</f>
        <v>56.488549618320612</v>
      </c>
      <c r="P2300">
        <f>INDEX('Grade 3'!$A$4:$AK$1252,$B2300,($C2300*8-4+4))</f>
        <v>32.824427480916029</v>
      </c>
      <c r="Q2300">
        <f>INDEX('Grade 3'!$A$4:$AK$1252,$B2300,($C2300*8-3+4))</f>
        <v>9.9236641221374047</v>
      </c>
      <c r="R2300">
        <f>INDEX('Grade 3'!$A$4:$AK$1252,$B2300,($C2300*8-2+4))</f>
        <v>0.76335877862595425</v>
      </c>
      <c r="S2300">
        <f>INDEX('Grade 3'!$A$4:$AK$1252,$B2300,($C2300*8-1+4))</f>
        <v>43.511450381679388</v>
      </c>
      <c r="T2300">
        <f>INDEX('Grade 3'!$A$4:$AK$1252,$B2300,($C2300*8-0+4))</f>
        <v>10.687022900763358</v>
      </c>
      <c r="U2300" t="str">
        <f>INDEX('Grade 3'!$A$4:$AK$1252,$B2300,37)</f>
        <v>Metro</v>
      </c>
    </row>
    <row r="2301" spans="1:21">
      <c r="A2301">
        <f t="shared" si="106"/>
        <v>2300</v>
      </c>
      <c r="B2301">
        <f t="shared" si="107"/>
        <v>575</v>
      </c>
      <c r="C2301">
        <f t="shared" si="108"/>
        <v>4</v>
      </c>
      <c r="D2301">
        <f>INDEX('Grade 3'!$A$4:$AK$1252,$B2301,1)</f>
        <v>660</v>
      </c>
      <c r="E2301">
        <f>INDEX('Grade 3'!$A$4:$AK$1252,$B2301,2)</f>
        <v>301</v>
      </c>
      <c r="F2301" t="str">
        <f>INDEX('Grade 3'!$A$4:$AK$1252,$B2301,3)</f>
        <v>FULTON COUNTY</v>
      </c>
      <c r="G2301" t="str">
        <f>INDEX('Grade 3'!$A$4:$AK$1252,$B2301,4)</f>
        <v>HERITAGE ELEMENTARY SCHOOL</v>
      </c>
      <c r="H2301" t="str">
        <f ca="1">StaticValues!$A$8</f>
        <v>2016</v>
      </c>
      <c r="I2301" t="str">
        <f ca="1">StaticValues!$B$8</f>
        <v>Spring</v>
      </c>
      <c r="J2301" t="str">
        <f ca="1">StaticValues!$C$8</f>
        <v>EOG</v>
      </c>
      <c r="K2301" t="str">
        <f ca="1">StaticValues!$D$8</f>
        <v>3</v>
      </c>
      <c r="L2301" t="str">
        <f>INDEX('Grade 3'!E$2:AJ$2,1,((8*C2301)-7))</f>
        <v>Social Studies</v>
      </c>
      <c r="M2301">
        <f>INDEX('Grade 3'!$A$4:$AK$1252,$B2301,($C2301*8-7+4))</f>
        <v>131</v>
      </c>
      <c r="N2301">
        <f>INDEX('Grade 3'!$A$4:$AK$1252,$B2301,($C2301*8-6+4))</f>
        <v>469.20610687022901</v>
      </c>
      <c r="O2301">
        <f>INDEX('Grade 3'!$A$4:$AK$1252,$B2301,($C2301*8-5+4))</f>
        <v>58.778625954198475</v>
      </c>
      <c r="P2301">
        <f>INDEX('Grade 3'!$A$4:$AK$1252,$B2301,($C2301*8-4+4))</f>
        <v>35.877862595419849</v>
      </c>
      <c r="Q2301">
        <f>INDEX('Grade 3'!$A$4:$AK$1252,$B2301,($C2301*8-3+4))</f>
        <v>4.5801526717557248</v>
      </c>
      <c r="R2301">
        <f>INDEX('Grade 3'!$A$4:$AK$1252,$B2301,($C2301*8-2+4))</f>
        <v>0.76335877862595425</v>
      </c>
      <c r="S2301">
        <f>INDEX('Grade 3'!$A$4:$AK$1252,$B2301,($C2301*8-1+4))</f>
        <v>41.221374045801525</v>
      </c>
      <c r="T2301">
        <f>INDEX('Grade 3'!$A$4:$AK$1252,$B2301,($C2301*8-0+4))</f>
        <v>5.343511450381679</v>
      </c>
      <c r="U2301" t="str">
        <f>INDEX('Grade 3'!$A$4:$AK$1252,$B2301,37)</f>
        <v>Metro</v>
      </c>
    </row>
    <row r="2302" spans="1:21">
      <c r="A2302">
        <f t="shared" si="106"/>
        <v>2301</v>
      </c>
      <c r="B2302">
        <f t="shared" si="107"/>
        <v>576</v>
      </c>
      <c r="C2302">
        <f t="shared" si="108"/>
        <v>1</v>
      </c>
      <c r="D2302">
        <f>INDEX('Grade 3'!$A$4:$AK$1252,$B2302,1)</f>
        <v>660</v>
      </c>
      <c r="E2302">
        <f>INDEX('Grade 3'!$A$4:$AK$1252,$B2302,2)</f>
        <v>303</v>
      </c>
      <c r="F2302" t="str">
        <f>INDEX('Grade 3'!$A$4:$AK$1252,$B2302,3)</f>
        <v>FULTON COUNTY</v>
      </c>
      <c r="G2302" t="str">
        <f>INDEX('Grade 3'!$A$4:$AK$1252,$B2302,4)</f>
        <v>COGBURN WOODS ELEMENTARY SCHOOL</v>
      </c>
      <c r="H2302" t="str">
        <f ca="1">StaticValues!$A$8</f>
        <v>2016</v>
      </c>
      <c r="I2302" t="str">
        <f ca="1">StaticValues!$B$8</f>
        <v>Spring</v>
      </c>
      <c r="J2302" t="str">
        <f ca="1">StaticValues!$C$8</f>
        <v>EOG</v>
      </c>
      <c r="K2302" t="str">
        <f ca="1">StaticValues!$D$8</f>
        <v>3</v>
      </c>
      <c r="L2302" t="str">
        <f>INDEX('Grade 3'!E$2:AJ$2,1,((8*C2302)-7))</f>
        <v>English Language Arts</v>
      </c>
      <c r="M2302">
        <f>INDEX('Grade 3'!$A$4:$AK$1252,$B2302,($C2302*8-7+4))</f>
        <v>148</v>
      </c>
      <c r="N2302">
        <f>INDEX('Grade 3'!$A$4:$AK$1252,$B2302,($C2302*8-6+4))</f>
        <v>547.69594594594594</v>
      </c>
      <c r="O2302">
        <f>INDEX('Grade 3'!$A$4:$AK$1252,$B2302,($C2302*8-5+4))</f>
        <v>11.486486486486486</v>
      </c>
      <c r="P2302">
        <f>INDEX('Grade 3'!$A$4:$AK$1252,$B2302,($C2302*8-4+4))</f>
        <v>20.27027027027027</v>
      </c>
      <c r="Q2302">
        <f>INDEX('Grade 3'!$A$4:$AK$1252,$B2302,($C2302*8-3+4))</f>
        <v>43.918918918918919</v>
      </c>
      <c r="R2302">
        <f>INDEX('Grade 3'!$A$4:$AK$1252,$B2302,($C2302*8-2+4))</f>
        <v>24.324324324324323</v>
      </c>
      <c r="S2302">
        <f>INDEX('Grade 3'!$A$4:$AK$1252,$B2302,($C2302*8-1+4))</f>
        <v>88.513513513513516</v>
      </c>
      <c r="T2302">
        <f>INDEX('Grade 3'!$A$4:$AK$1252,$B2302,($C2302*8-0+4))</f>
        <v>68.243243243243242</v>
      </c>
      <c r="U2302" t="str">
        <f>INDEX('Grade 3'!$A$4:$AK$1252,$B2302,37)</f>
        <v>Metro</v>
      </c>
    </row>
    <row r="2303" spans="1:21">
      <c r="A2303">
        <f t="shared" si="106"/>
        <v>2302</v>
      </c>
      <c r="B2303">
        <f t="shared" si="107"/>
        <v>576</v>
      </c>
      <c r="C2303">
        <f t="shared" si="108"/>
        <v>2</v>
      </c>
      <c r="D2303">
        <f>INDEX('Grade 3'!$A$4:$AK$1252,$B2303,1)</f>
        <v>660</v>
      </c>
      <c r="E2303">
        <f>INDEX('Grade 3'!$A$4:$AK$1252,$B2303,2)</f>
        <v>303</v>
      </c>
      <c r="F2303" t="str">
        <f>INDEX('Grade 3'!$A$4:$AK$1252,$B2303,3)</f>
        <v>FULTON COUNTY</v>
      </c>
      <c r="G2303" t="str">
        <f>INDEX('Grade 3'!$A$4:$AK$1252,$B2303,4)</f>
        <v>COGBURN WOODS ELEMENTARY SCHOOL</v>
      </c>
      <c r="H2303" t="str">
        <f ca="1">StaticValues!$A$8</f>
        <v>2016</v>
      </c>
      <c r="I2303" t="str">
        <f ca="1">StaticValues!$B$8</f>
        <v>Spring</v>
      </c>
      <c r="J2303" t="str">
        <f ca="1">StaticValues!$C$8</f>
        <v>EOG</v>
      </c>
      <c r="K2303" t="str">
        <f ca="1">StaticValues!$D$8</f>
        <v>3</v>
      </c>
      <c r="L2303" t="str">
        <f>INDEX('Grade 3'!E$2:AJ$2,1,((8*C2303)-7))</f>
        <v>Mathematics</v>
      </c>
      <c r="M2303">
        <f>INDEX('Grade 3'!$A$4:$AK$1252,$B2303,($C2303*8-7+4))</f>
        <v>149</v>
      </c>
      <c r="N2303">
        <f>INDEX('Grade 3'!$A$4:$AK$1252,$B2303,($C2303*8-6+4))</f>
        <v>552.02684563758385</v>
      </c>
      <c r="O2303">
        <f>INDEX('Grade 3'!$A$4:$AK$1252,$B2303,($C2303*8-5+4))</f>
        <v>5.3691275167785237</v>
      </c>
      <c r="P2303">
        <f>INDEX('Grade 3'!$A$4:$AK$1252,$B2303,($C2303*8-4+4))</f>
        <v>22.818791946308725</v>
      </c>
      <c r="Q2303">
        <f>INDEX('Grade 3'!$A$4:$AK$1252,$B2303,($C2303*8-3+4))</f>
        <v>40.939597315436245</v>
      </c>
      <c r="R2303">
        <f>INDEX('Grade 3'!$A$4:$AK$1252,$B2303,($C2303*8-2+4))</f>
        <v>30.872483221476511</v>
      </c>
      <c r="S2303">
        <f>INDEX('Grade 3'!$A$4:$AK$1252,$B2303,($C2303*8-1+4))</f>
        <v>94.630872483221481</v>
      </c>
      <c r="T2303">
        <f>INDEX('Grade 3'!$A$4:$AK$1252,$B2303,($C2303*8-0+4))</f>
        <v>71.812080536912745</v>
      </c>
      <c r="U2303" t="str">
        <f>INDEX('Grade 3'!$A$4:$AK$1252,$B2303,37)</f>
        <v>Metro</v>
      </c>
    </row>
    <row r="2304" spans="1:21">
      <c r="A2304">
        <f t="shared" si="106"/>
        <v>2303</v>
      </c>
      <c r="B2304">
        <f t="shared" si="107"/>
        <v>576</v>
      </c>
      <c r="C2304">
        <f t="shared" si="108"/>
        <v>3</v>
      </c>
      <c r="D2304">
        <f>INDEX('Grade 3'!$A$4:$AK$1252,$B2304,1)</f>
        <v>660</v>
      </c>
      <c r="E2304">
        <f>INDEX('Grade 3'!$A$4:$AK$1252,$B2304,2)</f>
        <v>303</v>
      </c>
      <c r="F2304" t="str">
        <f>INDEX('Grade 3'!$A$4:$AK$1252,$B2304,3)</f>
        <v>FULTON COUNTY</v>
      </c>
      <c r="G2304" t="str">
        <f>INDEX('Grade 3'!$A$4:$AK$1252,$B2304,4)</f>
        <v>COGBURN WOODS ELEMENTARY SCHOOL</v>
      </c>
      <c r="H2304" t="str">
        <f ca="1">StaticValues!$A$8</f>
        <v>2016</v>
      </c>
      <c r="I2304" t="str">
        <f ca="1">StaticValues!$B$8</f>
        <v>Spring</v>
      </c>
      <c r="J2304" t="str">
        <f ca="1">StaticValues!$C$8</f>
        <v>EOG</v>
      </c>
      <c r="K2304" t="str">
        <f ca="1">StaticValues!$D$8</f>
        <v>3</v>
      </c>
      <c r="L2304" t="str">
        <f>INDEX('Grade 3'!E$2:AJ$2,1,((8*C2304)-7))</f>
        <v>Science</v>
      </c>
      <c r="M2304">
        <f>INDEX('Grade 3'!$A$4:$AK$1252,$B2304,($C2304*8-7+4))</f>
        <v>149</v>
      </c>
      <c r="N2304">
        <f>INDEX('Grade 3'!$A$4:$AK$1252,$B2304,($C2304*8-6+4))</f>
        <v>551.78523489932888</v>
      </c>
      <c r="O2304">
        <f>INDEX('Grade 3'!$A$4:$AK$1252,$B2304,($C2304*8-5+4))</f>
        <v>3.3557046979865772</v>
      </c>
      <c r="P2304">
        <f>INDEX('Grade 3'!$A$4:$AK$1252,$B2304,($C2304*8-4+4))</f>
        <v>26.174496644295303</v>
      </c>
      <c r="Q2304">
        <f>INDEX('Grade 3'!$A$4:$AK$1252,$B2304,($C2304*8-3+4))</f>
        <v>34.228187919463089</v>
      </c>
      <c r="R2304">
        <f>INDEX('Grade 3'!$A$4:$AK$1252,$B2304,($C2304*8-2+4))</f>
        <v>36.241610738255034</v>
      </c>
      <c r="S2304">
        <f>INDEX('Grade 3'!$A$4:$AK$1252,$B2304,($C2304*8-1+4))</f>
        <v>96.644295302013418</v>
      </c>
      <c r="T2304">
        <f>INDEX('Grade 3'!$A$4:$AK$1252,$B2304,($C2304*8-0+4))</f>
        <v>70.469798657718115</v>
      </c>
      <c r="U2304" t="str">
        <f>INDEX('Grade 3'!$A$4:$AK$1252,$B2304,37)</f>
        <v>Metro</v>
      </c>
    </row>
    <row r="2305" spans="1:21">
      <c r="A2305">
        <f t="shared" si="106"/>
        <v>2304</v>
      </c>
      <c r="B2305">
        <f t="shared" si="107"/>
        <v>576</v>
      </c>
      <c r="C2305">
        <f t="shared" si="108"/>
        <v>4</v>
      </c>
      <c r="D2305">
        <f>INDEX('Grade 3'!$A$4:$AK$1252,$B2305,1)</f>
        <v>660</v>
      </c>
      <c r="E2305">
        <f>INDEX('Grade 3'!$A$4:$AK$1252,$B2305,2)</f>
        <v>303</v>
      </c>
      <c r="F2305" t="str">
        <f>INDEX('Grade 3'!$A$4:$AK$1252,$B2305,3)</f>
        <v>FULTON COUNTY</v>
      </c>
      <c r="G2305" t="str">
        <f>INDEX('Grade 3'!$A$4:$AK$1252,$B2305,4)</f>
        <v>COGBURN WOODS ELEMENTARY SCHOOL</v>
      </c>
      <c r="H2305" t="str">
        <f ca="1">StaticValues!$A$8</f>
        <v>2016</v>
      </c>
      <c r="I2305" t="str">
        <f ca="1">StaticValues!$B$8</f>
        <v>Spring</v>
      </c>
      <c r="J2305" t="str">
        <f ca="1">StaticValues!$C$8</f>
        <v>EOG</v>
      </c>
      <c r="K2305" t="str">
        <f ca="1">StaticValues!$D$8</f>
        <v>3</v>
      </c>
      <c r="L2305" t="str">
        <f>INDEX('Grade 3'!E$2:AJ$2,1,((8*C2305)-7))</f>
        <v>Social Studies</v>
      </c>
      <c r="M2305">
        <f>INDEX('Grade 3'!$A$4:$AK$1252,$B2305,($C2305*8-7+4))</f>
        <v>148</v>
      </c>
      <c r="N2305">
        <f>INDEX('Grade 3'!$A$4:$AK$1252,$B2305,($C2305*8-6+4))</f>
        <v>552.62162162162167</v>
      </c>
      <c r="O2305">
        <f>INDEX('Grade 3'!$A$4:$AK$1252,$B2305,($C2305*8-5+4))</f>
        <v>3.3783783783783785</v>
      </c>
      <c r="P2305">
        <f>INDEX('Grade 3'!$A$4:$AK$1252,$B2305,($C2305*8-4+4))</f>
        <v>19.594594594594593</v>
      </c>
      <c r="Q2305">
        <f>INDEX('Grade 3'!$A$4:$AK$1252,$B2305,($C2305*8-3+4))</f>
        <v>33.783783783783782</v>
      </c>
      <c r="R2305">
        <f>INDEX('Grade 3'!$A$4:$AK$1252,$B2305,($C2305*8-2+4))</f>
        <v>43.243243243243242</v>
      </c>
      <c r="S2305">
        <f>INDEX('Grade 3'!$A$4:$AK$1252,$B2305,($C2305*8-1+4))</f>
        <v>96.621621621621628</v>
      </c>
      <c r="T2305">
        <f>INDEX('Grade 3'!$A$4:$AK$1252,$B2305,($C2305*8-0+4))</f>
        <v>77.027027027027032</v>
      </c>
      <c r="U2305" t="str">
        <f>INDEX('Grade 3'!$A$4:$AK$1252,$B2305,37)</f>
        <v>Metro</v>
      </c>
    </row>
    <row r="2306" spans="1:21">
      <c r="A2306">
        <f t="shared" si="106"/>
        <v>2305</v>
      </c>
      <c r="B2306">
        <f t="shared" si="107"/>
        <v>577</v>
      </c>
      <c r="C2306">
        <f t="shared" si="108"/>
        <v>1</v>
      </c>
      <c r="D2306">
        <f>INDEX('Grade 3'!$A$4:$AK$1252,$B2306,1)</f>
        <v>660</v>
      </c>
      <c r="E2306">
        <f>INDEX('Grade 3'!$A$4:$AK$1252,$B2306,2)</f>
        <v>373</v>
      </c>
      <c r="F2306" t="str">
        <f>INDEX('Grade 3'!$A$4:$AK$1252,$B2306,3)</f>
        <v>FULTON COUNTY</v>
      </c>
      <c r="G2306" t="str">
        <f>INDEX('Grade 3'!$A$4:$AK$1252,$B2306,4)</f>
        <v>MOUNTAIN PARK ELEMENTARY SCHOOL</v>
      </c>
      <c r="H2306" t="str">
        <f ca="1">StaticValues!$A$8</f>
        <v>2016</v>
      </c>
      <c r="I2306" t="str">
        <f ca="1">StaticValues!$B$8</f>
        <v>Spring</v>
      </c>
      <c r="J2306" t="str">
        <f ca="1">StaticValues!$C$8</f>
        <v>EOG</v>
      </c>
      <c r="K2306" t="str">
        <f ca="1">StaticValues!$D$8</f>
        <v>3</v>
      </c>
      <c r="L2306" t="str">
        <f>INDEX('Grade 3'!E$2:AJ$2,1,((8*C2306)-7))</f>
        <v>English Language Arts</v>
      </c>
      <c r="M2306">
        <f>INDEX('Grade 3'!$A$4:$AK$1252,$B2306,($C2306*8-7+4))</f>
        <v>120</v>
      </c>
      <c r="N2306">
        <f>INDEX('Grade 3'!$A$4:$AK$1252,$B2306,($C2306*8-6+4))</f>
        <v>546.80833333333328</v>
      </c>
      <c r="O2306">
        <f>INDEX('Grade 3'!$A$4:$AK$1252,$B2306,($C2306*8-5+4))</f>
        <v>7.5</v>
      </c>
      <c r="P2306">
        <f>INDEX('Grade 3'!$A$4:$AK$1252,$B2306,($C2306*8-4+4))</f>
        <v>25.833333333333332</v>
      </c>
      <c r="Q2306">
        <f>INDEX('Grade 3'!$A$4:$AK$1252,$B2306,($C2306*8-3+4))</f>
        <v>44.166666666666664</v>
      </c>
      <c r="R2306">
        <f>INDEX('Grade 3'!$A$4:$AK$1252,$B2306,($C2306*8-2+4))</f>
        <v>22.5</v>
      </c>
      <c r="S2306">
        <f>INDEX('Grade 3'!$A$4:$AK$1252,$B2306,($C2306*8-1+4))</f>
        <v>92.5</v>
      </c>
      <c r="T2306">
        <f>INDEX('Grade 3'!$A$4:$AK$1252,$B2306,($C2306*8-0+4))</f>
        <v>66.666666666666671</v>
      </c>
      <c r="U2306" t="str">
        <f>INDEX('Grade 3'!$A$4:$AK$1252,$B2306,37)</f>
        <v>Metro</v>
      </c>
    </row>
    <row r="2307" spans="1:21">
      <c r="A2307">
        <f t="shared" ref="A2307:A2370" si="109">ROW(A2306)</f>
        <v>2306</v>
      </c>
      <c r="B2307">
        <f t="shared" ref="B2307:B2370" si="110">CEILING(A2307/4,1)</f>
        <v>577</v>
      </c>
      <c r="C2307">
        <f t="shared" ref="C2307:C2370" si="111">IF(B2306&lt;&gt;B2307,1,C2306+1)</f>
        <v>2</v>
      </c>
      <c r="D2307">
        <f>INDEX('Grade 3'!$A$4:$AK$1252,$B2307,1)</f>
        <v>660</v>
      </c>
      <c r="E2307">
        <f>INDEX('Grade 3'!$A$4:$AK$1252,$B2307,2)</f>
        <v>373</v>
      </c>
      <c r="F2307" t="str">
        <f>INDEX('Grade 3'!$A$4:$AK$1252,$B2307,3)</f>
        <v>FULTON COUNTY</v>
      </c>
      <c r="G2307" t="str">
        <f>INDEX('Grade 3'!$A$4:$AK$1252,$B2307,4)</f>
        <v>MOUNTAIN PARK ELEMENTARY SCHOOL</v>
      </c>
      <c r="H2307" t="str">
        <f ca="1">StaticValues!$A$8</f>
        <v>2016</v>
      </c>
      <c r="I2307" t="str">
        <f ca="1">StaticValues!$B$8</f>
        <v>Spring</v>
      </c>
      <c r="J2307" t="str">
        <f ca="1">StaticValues!$C$8</f>
        <v>EOG</v>
      </c>
      <c r="K2307" t="str">
        <f ca="1">StaticValues!$D$8</f>
        <v>3</v>
      </c>
      <c r="L2307" t="str">
        <f>INDEX('Grade 3'!E$2:AJ$2,1,((8*C2307)-7))</f>
        <v>Mathematics</v>
      </c>
      <c r="M2307">
        <f>INDEX('Grade 3'!$A$4:$AK$1252,$B2307,($C2307*8-7+4))</f>
        <v>121</v>
      </c>
      <c r="N2307">
        <f>INDEX('Grade 3'!$A$4:$AK$1252,$B2307,($C2307*8-6+4))</f>
        <v>541.87603305785126</v>
      </c>
      <c r="O2307">
        <f>INDEX('Grade 3'!$A$4:$AK$1252,$B2307,($C2307*8-5+4))</f>
        <v>4.9586776859504136</v>
      </c>
      <c r="P2307">
        <f>INDEX('Grade 3'!$A$4:$AK$1252,$B2307,($C2307*8-4+4))</f>
        <v>25.619834710743802</v>
      </c>
      <c r="Q2307">
        <f>INDEX('Grade 3'!$A$4:$AK$1252,$B2307,($C2307*8-3+4))</f>
        <v>51.239669421487605</v>
      </c>
      <c r="R2307">
        <f>INDEX('Grade 3'!$A$4:$AK$1252,$B2307,($C2307*8-2+4))</f>
        <v>18.181818181818183</v>
      </c>
      <c r="S2307">
        <f>INDEX('Grade 3'!$A$4:$AK$1252,$B2307,($C2307*8-1+4))</f>
        <v>95.04132231404958</v>
      </c>
      <c r="T2307">
        <f>INDEX('Grade 3'!$A$4:$AK$1252,$B2307,($C2307*8-0+4))</f>
        <v>69.421487603305792</v>
      </c>
      <c r="U2307" t="str">
        <f>INDEX('Grade 3'!$A$4:$AK$1252,$B2307,37)</f>
        <v>Metro</v>
      </c>
    </row>
    <row r="2308" spans="1:21">
      <c r="A2308">
        <f t="shared" si="109"/>
        <v>2307</v>
      </c>
      <c r="B2308">
        <f t="shared" si="110"/>
        <v>577</v>
      </c>
      <c r="C2308">
        <f t="shared" si="111"/>
        <v>3</v>
      </c>
      <c r="D2308">
        <f>INDEX('Grade 3'!$A$4:$AK$1252,$B2308,1)</f>
        <v>660</v>
      </c>
      <c r="E2308">
        <f>INDEX('Grade 3'!$A$4:$AK$1252,$B2308,2)</f>
        <v>373</v>
      </c>
      <c r="F2308" t="str">
        <f>INDEX('Grade 3'!$A$4:$AK$1252,$B2308,3)</f>
        <v>FULTON COUNTY</v>
      </c>
      <c r="G2308" t="str">
        <f>INDEX('Grade 3'!$A$4:$AK$1252,$B2308,4)</f>
        <v>MOUNTAIN PARK ELEMENTARY SCHOOL</v>
      </c>
      <c r="H2308" t="str">
        <f ca="1">StaticValues!$A$8</f>
        <v>2016</v>
      </c>
      <c r="I2308" t="str">
        <f ca="1">StaticValues!$B$8</f>
        <v>Spring</v>
      </c>
      <c r="J2308" t="str">
        <f ca="1">StaticValues!$C$8</f>
        <v>EOG</v>
      </c>
      <c r="K2308" t="str">
        <f ca="1">StaticValues!$D$8</f>
        <v>3</v>
      </c>
      <c r="L2308" t="str">
        <f>INDEX('Grade 3'!E$2:AJ$2,1,((8*C2308)-7))</f>
        <v>Science</v>
      </c>
      <c r="M2308">
        <f>INDEX('Grade 3'!$A$4:$AK$1252,$B2308,($C2308*8-7+4))</f>
        <v>121</v>
      </c>
      <c r="N2308">
        <f>INDEX('Grade 3'!$A$4:$AK$1252,$B2308,($C2308*8-6+4))</f>
        <v>538.46280991735534</v>
      </c>
      <c r="O2308">
        <f>INDEX('Grade 3'!$A$4:$AK$1252,$B2308,($C2308*8-5+4))</f>
        <v>5.785123966942149</v>
      </c>
      <c r="P2308">
        <f>INDEX('Grade 3'!$A$4:$AK$1252,$B2308,($C2308*8-4+4))</f>
        <v>30.578512396694215</v>
      </c>
      <c r="Q2308">
        <f>INDEX('Grade 3'!$A$4:$AK$1252,$B2308,($C2308*8-3+4))</f>
        <v>38.016528925619838</v>
      </c>
      <c r="R2308">
        <f>INDEX('Grade 3'!$A$4:$AK$1252,$B2308,($C2308*8-2+4))</f>
        <v>25.619834710743802</v>
      </c>
      <c r="S2308">
        <f>INDEX('Grade 3'!$A$4:$AK$1252,$B2308,($C2308*8-1+4))</f>
        <v>94.214876033057848</v>
      </c>
      <c r="T2308">
        <f>INDEX('Grade 3'!$A$4:$AK$1252,$B2308,($C2308*8-0+4))</f>
        <v>63.636363636363633</v>
      </c>
      <c r="U2308" t="str">
        <f>INDEX('Grade 3'!$A$4:$AK$1252,$B2308,37)</f>
        <v>Metro</v>
      </c>
    </row>
    <row r="2309" spans="1:21">
      <c r="A2309">
        <f t="shared" si="109"/>
        <v>2308</v>
      </c>
      <c r="B2309">
        <f t="shared" si="110"/>
        <v>577</v>
      </c>
      <c r="C2309">
        <f t="shared" si="111"/>
        <v>4</v>
      </c>
      <c r="D2309">
        <f>INDEX('Grade 3'!$A$4:$AK$1252,$B2309,1)</f>
        <v>660</v>
      </c>
      <c r="E2309">
        <f>INDEX('Grade 3'!$A$4:$AK$1252,$B2309,2)</f>
        <v>373</v>
      </c>
      <c r="F2309" t="str">
        <f>INDEX('Grade 3'!$A$4:$AK$1252,$B2309,3)</f>
        <v>FULTON COUNTY</v>
      </c>
      <c r="G2309" t="str">
        <f>INDEX('Grade 3'!$A$4:$AK$1252,$B2309,4)</f>
        <v>MOUNTAIN PARK ELEMENTARY SCHOOL</v>
      </c>
      <c r="H2309" t="str">
        <f ca="1">StaticValues!$A$8</f>
        <v>2016</v>
      </c>
      <c r="I2309" t="str">
        <f ca="1">StaticValues!$B$8</f>
        <v>Spring</v>
      </c>
      <c r="J2309" t="str">
        <f ca="1">StaticValues!$C$8</f>
        <v>EOG</v>
      </c>
      <c r="K2309" t="str">
        <f ca="1">StaticValues!$D$8</f>
        <v>3</v>
      </c>
      <c r="L2309" t="str">
        <f>INDEX('Grade 3'!E$2:AJ$2,1,((8*C2309)-7))</f>
        <v>Social Studies</v>
      </c>
      <c r="M2309">
        <f>INDEX('Grade 3'!$A$4:$AK$1252,$B2309,($C2309*8-7+4))</f>
        <v>120</v>
      </c>
      <c r="N2309">
        <f>INDEX('Grade 3'!$A$4:$AK$1252,$B2309,($C2309*8-6+4))</f>
        <v>544.74166666666667</v>
      </c>
      <c r="O2309">
        <f>INDEX('Grade 3'!$A$4:$AK$1252,$B2309,($C2309*8-5+4))</f>
        <v>6.666666666666667</v>
      </c>
      <c r="P2309">
        <f>INDEX('Grade 3'!$A$4:$AK$1252,$B2309,($C2309*8-4+4))</f>
        <v>30</v>
      </c>
      <c r="Q2309">
        <f>INDEX('Grade 3'!$A$4:$AK$1252,$B2309,($C2309*8-3+4))</f>
        <v>25.833333333333332</v>
      </c>
      <c r="R2309">
        <f>INDEX('Grade 3'!$A$4:$AK$1252,$B2309,($C2309*8-2+4))</f>
        <v>37.5</v>
      </c>
      <c r="S2309">
        <f>INDEX('Grade 3'!$A$4:$AK$1252,$B2309,($C2309*8-1+4))</f>
        <v>93.333333333333329</v>
      </c>
      <c r="T2309">
        <f>INDEX('Grade 3'!$A$4:$AK$1252,$B2309,($C2309*8-0+4))</f>
        <v>63.333333333333336</v>
      </c>
      <c r="U2309" t="str">
        <f>INDEX('Grade 3'!$A$4:$AK$1252,$B2309,37)</f>
        <v>Metro</v>
      </c>
    </row>
    <row r="2310" spans="1:21">
      <c r="A2310">
        <f t="shared" si="109"/>
        <v>2309</v>
      </c>
      <c r="B2310">
        <f t="shared" si="110"/>
        <v>578</v>
      </c>
      <c r="C2310">
        <f t="shared" si="111"/>
        <v>1</v>
      </c>
      <c r="D2310">
        <f>INDEX('Grade 3'!$A$4:$AK$1252,$B2310,1)</f>
        <v>660</v>
      </c>
      <c r="E2310">
        <f>INDEX('Grade 3'!$A$4:$AK$1252,$B2310,2)</f>
        <v>390</v>
      </c>
      <c r="F2310" t="str">
        <f>INDEX('Grade 3'!$A$4:$AK$1252,$B2310,3)</f>
        <v>FULTON COUNTY</v>
      </c>
      <c r="G2310" t="str">
        <f>INDEX('Grade 3'!$A$4:$AK$1252,$B2310,4)</f>
        <v>RANDOLPH ELEMENTARY SCHOOL</v>
      </c>
      <c r="H2310" t="str">
        <f ca="1">StaticValues!$A$8</f>
        <v>2016</v>
      </c>
      <c r="I2310" t="str">
        <f ca="1">StaticValues!$B$8</f>
        <v>Spring</v>
      </c>
      <c r="J2310" t="str">
        <f ca="1">StaticValues!$C$8</f>
        <v>EOG</v>
      </c>
      <c r="K2310" t="str">
        <f ca="1">StaticValues!$D$8</f>
        <v>3</v>
      </c>
      <c r="L2310" t="str">
        <f>INDEX('Grade 3'!E$2:AJ$2,1,((8*C2310)-7))</f>
        <v>English Language Arts</v>
      </c>
      <c r="M2310">
        <f>INDEX('Grade 3'!$A$4:$AK$1252,$B2310,($C2310*8-7+4))</f>
        <v>116</v>
      </c>
      <c r="N2310">
        <f>INDEX('Grade 3'!$A$4:$AK$1252,$B2310,($C2310*8-6+4))</f>
        <v>496.55172413793105</v>
      </c>
      <c r="O2310">
        <f>INDEX('Grade 3'!$A$4:$AK$1252,$B2310,($C2310*8-5+4))</f>
        <v>33.620689655172413</v>
      </c>
      <c r="P2310">
        <f>INDEX('Grade 3'!$A$4:$AK$1252,$B2310,($C2310*8-4+4))</f>
        <v>34.482758620689658</v>
      </c>
      <c r="Q2310">
        <f>INDEX('Grade 3'!$A$4:$AK$1252,$B2310,($C2310*8-3+4))</f>
        <v>25.862068965517242</v>
      </c>
      <c r="R2310">
        <f>INDEX('Grade 3'!$A$4:$AK$1252,$B2310,($C2310*8-2+4))</f>
        <v>6.0344827586206895</v>
      </c>
      <c r="S2310">
        <f>INDEX('Grade 3'!$A$4:$AK$1252,$B2310,($C2310*8-1+4))</f>
        <v>66.379310344827587</v>
      </c>
      <c r="T2310">
        <f>INDEX('Grade 3'!$A$4:$AK$1252,$B2310,($C2310*8-0+4))</f>
        <v>31.896551724137932</v>
      </c>
      <c r="U2310" t="str">
        <f>INDEX('Grade 3'!$A$4:$AK$1252,$B2310,37)</f>
        <v>Metro</v>
      </c>
    </row>
    <row r="2311" spans="1:21">
      <c r="A2311">
        <f t="shared" si="109"/>
        <v>2310</v>
      </c>
      <c r="B2311">
        <f t="shared" si="110"/>
        <v>578</v>
      </c>
      <c r="C2311">
        <f t="shared" si="111"/>
        <v>2</v>
      </c>
      <c r="D2311">
        <f>INDEX('Grade 3'!$A$4:$AK$1252,$B2311,1)</f>
        <v>660</v>
      </c>
      <c r="E2311">
        <f>INDEX('Grade 3'!$A$4:$AK$1252,$B2311,2)</f>
        <v>390</v>
      </c>
      <c r="F2311" t="str">
        <f>INDEX('Grade 3'!$A$4:$AK$1252,$B2311,3)</f>
        <v>FULTON COUNTY</v>
      </c>
      <c r="G2311" t="str">
        <f>INDEX('Grade 3'!$A$4:$AK$1252,$B2311,4)</f>
        <v>RANDOLPH ELEMENTARY SCHOOL</v>
      </c>
      <c r="H2311" t="str">
        <f ca="1">StaticValues!$A$8</f>
        <v>2016</v>
      </c>
      <c r="I2311" t="str">
        <f ca="1">StaticValues!$B$8</f>
        <v>Spring</v>
      </c>
      <c r="J2311" t="str">
        <f ca="1">StaticValues!$C$8</f>
        <v>EOG</v>
      </c>
      <c r="K2311" t="str">
        <f ca="1">StaticValues!$D$8</f>
        <v>3</v>
      </c>
      <c r="L2311" t="str">
        <f>INDEX('Grade 3'!E$2:AJ$2,1,((8*C2311)-7))</f>
        <v>Mathematics</v>
      </c>
      <c r="M2311">
        <f>INDEX('Grade 3'!$A$4:$AK$1252,$B2311,($C2311*8-7+4))</f>
        <v>116</v>
      </c>
      <c r="N2311">
        <f>INDEX('Grade 3'!$A$4:$AK$1252,$B2311,($C2311*8-6+4))</f>
        <v>506.02586206896552</v>
      </c>
      <c r="O2311">
        <f>INDEX('Grade 3'!$A$4:$AK$1252,$B2311,($C2311*8-5+4))</f>
        <v>23.275862068965516</v>
      </c>
      <c r="P2311">
        <f>INDEX('Grade 3'!$A$4:$AK$1252,$B2311,($C2311*8-4+4))</f>
        <v>45.689655172413794</v>
      </c>
      <c r="Q2311">
        <f>INDEX('Grade 3'!$A$4:$AK$1252,$B2311,($C2311*8-3+4))</f>
        <v>27.586206896551722</v>
      </c>
      <c r="R2311">
        <f>INDEX('Grade 3'!$A$4:$AK$1252,$B2311,($C2311*8-2+4))</f>
        <v>3.4482758620689653</v>
      </c>
      <c r="S2311">
        <f>INDEX('Grade 3'!$A$4:$AK$1252,$B2311,($C2311*8-1+4))</f>
        <v>76.724137931034477</v>
      </c>
      <c r="T2311">
        <f>INDEX('Grade 3'!$A$4:$AK$1252,$B2311,($C2311*8-0+4))</f>
        <v>31.03448275862069</v>
      </c>
      <c r="U2311" t="str">
        <f>INDEX('Grade 3'!$A$4:$AK$1252,$B2311,37)</f>
        <v>Metro</v>
      </c>
    </row>
    <row r="2312" spans="1:21">
      <c r="A2312">
        <f t="shared" si="109"/>
        <v>2311</v>
      </c>
      <c r="B2312">
        <f t="shared" si="110"/>
        <v>578</v>
      </c>
      <c r="C2312">
        <f t="shared" si="111"/>
        <v>3</v>
      </c>
      <c r="D2312">
        <f>INDEX('Grade 3'!$A$4:$AK$1252,$B2312,1)</f>
        <v>660</v>
      </c>
      <c r="E2312">
        <f>INDEX('Grade 3'!$A$4:$AK$1252,$B2312,2)</f>
        <v>390</v>
      </c>
      <c r="F2312" t="str">
        <f>INDEX('Grade 3'!$A$4:$AK$1252,$B2312,3)</f>
        <v>FULTON COUNTY</v>
      </c>
      <c r="G2312" t="str">
        <f>INDEX('Grade 3'!$A$4:$AK$1252,$B2312,4)</f>
        <v>RANDOLPH ELEMENTARY SCHOOL</v>
      </c>
      <c r="H2312" t="str">
        <f ca="1">StaticValues!$A$8</f>
        <v>2016</v>
      </c>
      <c r="I2312" t="str">
        <f ca="1">StaticValues!$B$8</f>
        <v>Spring</v>
      </c>
      <c r="J2312" t="str">
        <f ca="1">StaticValues!$C$8</f>
        <v>EOG</v>
      </c>
      <c r="K2312" t="str">
        <f ca="1">StaticValues!$D$8</f>
        <v>3</v>
      </c>
      <c r="L2312" t="str">
        <f>INDEX('Grade 3'!E$2:AJ$2,1,((8*C2312)-7))</f>
        <v>Science</v>
      </c>
      <c r="M2312">
        <f>INDEX('Grade 3'!$A$4:$AK$1252,$B2312,($C2312*8-7+4))</f>
        <v>116</v>
      </c>
      <c r="N2312">
        <f>INDEX('Grade 3'!$A$4:$AK$1252,$B2312,($C2312*8-6+4))</f>
        <v>498.9655172413793</v>
      </c>
      <c r="O2312">
        <f>INDEX('Grade 3'!$A$4:$AK$1252,$B2312,($C2312*8-5+4))</f>
        <v>29.310344827586206</v>
      </c>
      <c r="P2312">
        <f>INDEX('Grade 3'!$A$4:$AK$1252,$B2312,($C2312*8-4+4))</f>
        <v>43.96551724137931</v>
      </c>
      <c r="Q2312">
        <f>INDEX('Grade 3'!$A$4:$AK$1252,$B2312,($C2312*8-3+4))</f>
        <v>20.689655172413794</v>
      </c>
      <c r="R2312">
        <f>INDEX('Grade 3'!$A$4:$AK$1252,$B2312,($C2312*8-2+4))</f>
        <v>6.0344827586206895</v>
      </c>
      <c r="S2312">
        <f>INDEX('Grade 3'!$A$4:$AK$1252,$B2312,($C2312*8-1+4))</f>
        <v>70.689655172413794</v>
      </c>
      <c r="T2312">
        <f>INDEX('Grade 3'!$A$4:$AK$1252,$B2312,($C2312*8-0+4))</f>
        <v>26.724137931034484</v>
      </c>
      <c r="U2312" t="str">
        <f>INDEX('Grade 3'!$A$4:$AK$1252,$B2312,37)</f>
        <v>Metro</v>
      </c>
    </row>
    <row r="2313" spans="1:21">
      <c r="A2313">
        <f t="shared" si="109"/>
        <v>2312</v>
      </c>
      <c r="B2313">
        <f t="shared" si="110"/>
        <v>578</v>
      </c>
      <c r="C2313">
        <f t="shared" si="111"/>
        <v>4</v>
      </c>
      <c r="D2313">
        <f>INDEX('Grade 3'!$A$4:$AK$1252,$B2313,1)</f>
        <v>660</v>
      </c>
      <c r="E2313">
        <f>INDEX('Grade 3'!$A$4:$AK$1252,$B2313,2)</f>
        <v>390</v>
      </c>
      <c r="F2313" t="str">
        <f>INDEX('Grade 3'!$A$4:$AK$1252,$B2313,3)</f>
        <v>FULTON COUNTY</v>
      </c>
      <c r="G2313" t="str">
        <f>INDEX('Grade 3'!$A$4:$AK$1252,$B2313,4)</f>
        <v>RANDOLPH ELEMENTARY SCHOOL</v>
      </c>
      <c r="H2313" t="str">
        <f ca="1">StaticValues!$A$8</f>
        <v>2016</v>
      </c>
      <c r="I2313" t="str">
        <f ca="1">StaticValues!$B$8</f>
        <v>Spring</v>
      </c>
      <c r="J2313" t="str">
        <f ca="1">StaticValues!$C$8</f>
        <v>EOG</v>
      </c>
      <c r="K2313" t="str">
        <f ca="1">StaticValues!$D$8</f>
        <v>3</v>
      </c>
      <c r="L2313" t="str">
        <f>INDEX('Grade 3'!E$2:AJ$2,1,((8*C2313)-7))</f>
        <v>Social Studies</v>
      </c>
      <c r="M2313">
        <f>INDEX('Grade 3'!$A$4:$AK$1252,$B2313,($C2313*8-7+4))</f>
        <v>116</v>
      </c>
      <c r="N2313">
        <f>INDEX('Grade 3'!$A$4:$AK$1252,$B2313,($C2313*8-6+4))</f>
        <v>490.57758620689657</v>
      </c>
      <c r="O2313">
        <f>INDEX('Grade 3'!$A$4:$AK$1252,$B2313,($C2313*8-5+4))</f>
        <v>36.206896551724135</v>
      </c>
      <c r="P2313">
        <f>INDEX('Grade 3'!$A$4:$AK$1252,$B2313,($C2313*8-4+4))</f>
        <v>47.413793103448278</v>
      </c>
      <c r="Q2313">
        <f>INDEX('Grade 3'!$A$4:$AK$1252,$B2313,($C2313*8-3+4))</f>
        <v>10.344827586206897</v>
      </c>
      <c r="R2313">
        <f>INDEX('Grade 3'!$A$4:$AK$1252,$B2313,($C2313*8-2+4))</f>
        <v>6.0344827586206895</v>
      </c>
      <c r="S2313">
        <f>INDEX('Grade 3'!$A$4:$AK$1252,$B2313,($C2313*8-1+4))</f>
        <v>63.793103448275865</v>
      </c>
      <c r="T2313">
        <f>INDEX('Grade 3'!$A$4:$AK$1252,$B2313,($C2313*8-0+4))</f>
        <v>16.379310344827587</v>
      </c>
      <c r="U2313" t="str">
        <f>INDEX('Grade 3'!$A$4:$AK$1252,$B2313,37)</f>
        <v>Metro</v>
      </c>
    </row>
    <row r="2314" spans="1:21">
      <c r="A2314">
        <f t="shared" si="109"/>
        <v>2313</v>
      </c>
      <c r="B2314">
        <f t="shared" si="110"/>
        <v>579</v>
      </c>
      <c r="C2314">
        <f t="shared" si="111"/>
        <v>1</v>
      </c>
      <c r="D2314">
        <f>INDEX('Grade 3'!$A$4:$AK$1252,$B2314,1)</f>
        <v>660</v>
      </c>
      <c r="E2314">
        <f>INDEX('Grade 3'!$A$4:$AK$1252,$B2314,2)</f>
        <v>397</v>
      </c>
      <c r="F2314" t="str">
        <f>INDEX('Grade 3'!$A$4:$AK$1252,$B2314,3)</f>
        <v>FULTON COUNTY</v>
      </c>
      <c r="G2314" t="str">
        <f>INDEX('Grade 3'!$A$4:$AK$1252,$B2314,4)</f>
        <v>RIVER EVES ELEMENTARY SCHOOL</v>
      </c>
      <c r="H2314" t="str">
        <f ca="1">StaticValues!$A$8</f>
        <v>2016</v>
      </c>
      <c r="I2314" t="str">
        <f ca="1">StaticValues!$B$8</f>
        <v>Spring</v>
      </c>
      <c r="J2314" t="str">
        <f ca="1">StaticValues!$C$8</f>
        <v>EOG</v>
      </c>
      <c r="K2314" t="str">
        <f ca="1">StaticValues!$D$8</f>
        <v>3</v>
      </c>
      <c r="L2314" t="str">
        <f>INDEX('Grade 3'!E$2:AJ$2,1,((8*C2314)-7))</f>
        <v>English Language Arts</v>
      </c>
      <c r="M2314">
        <f>INDEX('Grade 3'!$A$4:$AK$1252,$B2314,($C2314*8-7+4))</f>
        <v>135</v>
      </c>
      <c r="N2314">
        <f>INDEX('Grade 3'!$A$4:$AK$1252,$B2314,($C2314*8-6+4))</f>
        <v>522.72592592592594</v>
      </c>
      <c r="O2314">
        <f>INDEX('Grade 3'!$A$4:$AK$1252,$B2314,($C2314*8-5+4))</f>
        <v>21.481481481481481</v>
      </c>
      <c r="P2314">
        <f>INDEX('Grade 3'!$A$4:$AK$1252,$B2314,($C2314*8-4+4))</f>
        <v>32.592592592592595</v>
      </c>
      <c r="Q2314">
        <f>INDEX('Grade 3'!$A$4:$AK$1252,$B2314,($C2314*8-3+4))</f>
        <v>33.333333333333336</v>
      </c>
      <c r="R2314">
        <f>INDEX('Grade 3'!$A$4:$AK$1252,$B2314,($C2314*8-2+4))</f>
        <v>12.592592592592593</v>
      </c>
      <c r="S2314">
        <f>INDEX('Grade 3'!$A$4:$AK$1252,$B2314,($C2314*8-1+4))</f>
        <v>78.518518518518519</v>
      </c>
      <c r="T2314">
        <f>INDEX('Grade 3'!$A$4:$AK$1252,$B2314,($C2314*8-0+4))</f>
        <v>45.925925925925924</v>
      </c>
      <c r="U2314" t="str">
        <f>INDEX('Grade 3'!$A$4:$AK$1252,$B2314,37)</f>
        <v>Metro</v>
      </c>
    </row>
    <row r="2315" spans="1:21">
      <c r="A2315">
        <f t="shared" si="109"/>
        <v>2314</v>
      </c>
      <c r="B2315">
        <f t="shared" si="110"/>
        <v>579</v>
      </c>
      <c r="C2315">
        <f t="shared" si="111"/>
        <v>2</v>
      </c>
      <c r="D2315">
        <f>INDEX('Grade 3'!$A$4:$AK$1252,$B2315,1)</f>
        <v>660</v>
      </c>
      <c r="E2315">
        <f>INDEX('Grade 3'!$A$4:$AK$1252,$B2315,2)</f>
        <v>397</v>
      </c>
      <c r="F2315" t="str">
        <f>INDEX('Grade 3'!$A$4:$AK$1252,$B2315,3)</f>
        <v>FULTON COUNTY</v>
      </c>
      <c r="G2315" t="str">
        <f>INDEX('Grade 3'!$A$4:$AK$1252,$B2315,4)</f>
        <v>RIVER EVES ELEMENTARY SCHOOL</v>
      </c>
      <c r="H2315" t="str">
        <f ca="1">StaticValues!$A$8</f>
        <v>2016</v>
      </c>
      <c r="I2315" t="str">
        <f ca="1">StaticValues!$B$8</f>
        <v>Spring</v>
      </c>
      <c r="J2315" t="str">
        <f ca="1">StaticValues!$C$8</f>
        <v>EOG</v>
      </c>
      <c r="K2315" t="str">
        <f ca="1">StaticValues!$D$8</f>
        <v>3</v>
      </c>
      <c r="L2315" t="str">
        <f>INDEX('Grade 3'!E$2:AJ$2,1,((8*C2315)-7))</f>
        <v>Mathematics</v>
      </c>
      <c r="M2315">
        <f>INDEX('Grade 3'!$A$4:$AK$1252,$B2315,($C2315*8-7+4))</f>
        <v>135</v>
      </c>
      <c r="N2315">
        <f>INDEX('Grade 3'!$A$4:$AK$1252,$B2315,($C2315*8-6+4))</f>
        <v>528.54074074074072</v>
      </c>
      <c r="O2315">
        <f>INDEX('Grade 3'!$A$4:$AK$1252,$B2315,($C2315*8-5+4))</f>
        <v>11.851851851851851</v>
      </c>
      <c r="P2315">
        <f>INDEX('Grade 3'!$A$4:$AK$1252,$B2315,($C2315*8-4+4))</f>
        <v>40.74074074074074</v>
      </c>
      <c r="Q2315">
        <f>INDEX('Grade 3'!$A$4:$AK$1252,$B2315,($C2315*8-3+4))</f>
        <v>28.888888888888889</v>
      </c>
      <c r="R2315">
        <f>INDEX('Grade 3'!$A$4:$AK$1252,$B2315,($C2315*8-2+4))</f>
        <v>18.518518518518519</v>
      </c>
      <c r="S2315">
        <f>INDEX('Grade 3'!$A$4:$AK$1252,$B2315,($C2315*8-1+4))</f>
        <v>88.148148148148152</v>
      </c>
      <c r="T2315">
        <f>INDEX('Grade 3'!$A$4:$AK$1252,$B2315,($C2315*8-0+4))</f>
        <v>47.407407407407405</v>
      </c>
      <c r="U2315" t="str">
        <f>INDEX('Grade 3'!$A$4:$AK$1252,$B2315,37)</f>
        <v>Metro</v>
      </c>
    </row>
    <row r="2316" spans="1:21">
      <c r="A2316">
        <f t="shared" si="109"/>
        <v>2315</v>
      </c>
      <c r="B2316">
        <f t="shared" si="110"/>
        <v>579</v>
      </c>
      <c r="C2316">
        <f t="shared" si="111"/>
        <v>3</v>
      </c>
      <c r="D2316">
        <f>INDEX('Grade 3'!$A$4:$AK$1252,$B2316,1)</f>
        <v>660</v>
      </c>
      <c r="E2316">
        <f>INDEX('Grade 3'!$A$4:$AK$1252,$B2316,2)</f>
        <v>397</v>
      </c>
      <c r="F2316" t="str">
        <f>INDEX('Grade 3'!$A$4:$AK$1252,$B2316,3)</f>
        <v>FULTON COUNTY</v>
      </c>
      <c r="G2316" t="str">
        <f>INDEX('Grade 3'!$A$4:$AK$1252,$B2316,4)</f>
        <v>RIVER EVES ELEMENTARY SCHOOL</v>
      </c>
      <c r="H2316" t="str">
        <f ca="1">StaticValues!$A$8</f>
        <v>2016</v>
      </c>
      <c r="I2316" t="str">
        <f ca="1">StaticValues!$B$8</f>
        <v>Spring</v>
      </c>
      <c r="J2316" t="str">
        <f ca="1">StaticValues!$C$8</f>
        <v>EOG</v>
      </c>
      <c r="K2316" t="str">
        <f ca="1">StaticValues!$D$8</f>
        <v>3</v>
      </c>
      <c r="L2316" t="str">
        <f>INDEX('Grade 3'!E$2:AJ$2,1,((8*C2316)-7))</f>
        <v>Science</v>
      </c>
      <c r="M2316">
        <f>INDEX('Grade 3'!$A$4:$AK$1252,$B2316,($C2316*8-7+4))</f>
        <v>135</v>
      </c>
      <c r="N2316">
        <f>INDEX('Grade 3'!$A$4:$AK$1252,$B2316,($C2316*8-6+4))</f>
        <v>523.05185185185189</v>
      </c>
      <c r="O2316">
        <f>INDEX('Grade 3'!$A$4:$AK$1252,$B2316,($C2316*8-5+4))</f>
        <v>11.111111111111111</v>
      </c>
      <c r="P2316">
        <f>INDEX('Grade 3'!$A$4:$AK$1252,$B2316,($C2316*8-4+4))</f>
        <v>44.444444444444443</v>
      </c>
      <c r="Q2316">
        <f>INDEX('Grade 3'!$A$4:$AK$1252,$B2316,($C2316*8-3+4))</f>
        <v>29.62962962962963</v>
      </c>
      <c r="R2316">
        <f>INDEX('Grade 3'!$A$4:$AK$1252,$B2316,($C2316*8-2+4))</f>
        <v>14.814814814814815</v>
      </c>
      <c r="S2316">
        <f>INDEX('Grade 3'!$A$4:$AK$1252,$B2316,($C2316*8-1+4))</f>
        <v>88.888888888888886</v>
      </c>
      <c r="T2316">
        <f>INDEX('Grade 3'!$A$4:$AK$1252,$B2316,($C2316*8-0+4))</f>
        <v>44.444444444444443</v>
      </c>
      <c r="U2316" t="str">
        <f>INDEX('Grade 3'!$A$4:$AK$1252,$B2316,37)</f>
        <v>Metro</v>
      </c>
    </row>
    <row r="2317" spans="1:21">
      <c r="A2317">
        <f t="shared" si="109"/>
        <v>2316</v>
      </c>
      <c r="B2317">
        <f t="shared" si="110"/>
        <v>579</v>
      </c>
      <c r="C2317">
        <f t="shared" si="111"/>
        <v>4</v>
      </c>
      <c r="D2317">
        <f>INDEX('Grade 3'!$A$4:$AK$1252,$B2317,1)</f>
        <v>660</v>
      </c>
      <c r="E2317">
        <f>INDEX('Grade 3'!$A$4:$AK$1252,$B2317,2)</f>
        <v>397</v>
      </c>
      <c r="F2317" t="str">
        <f>INDEX('Grade 3'!$A$4:$AK$1252,$B2317,3)</f>
        <v>FULTON COUNTY</v>
      </c>
      <c r="G2317" t="str">
        <f>INDEX('Grade 3'!$A$4:$AK$1252,$B2317,4)</f>
        <v>RIVER EVES ELEMENTARY SCHOOL</v>
      </c>
      <c r="H2317" t="str">
        <f ca="1">StaticValues!$A$8</f>
        <v>2016</v>
      </c>
      <c r="I2317" t="str">
        <f ca="1">StaticValues!$B$8</f>
        <v>Spring</v>
      </c>
      <c r="J2317" t="str">
        <f ca="1">StaticValues!$C$8</f>
        <v>EOG</v>
      </c>
      <c r="K2317" t="str">
        <f ca="1">StaticValues!$D$8</f>
        <v>3</v>
      </c>
      <c r="L2317" t="str">
        <f>INDEX('Grade 3'!E$2:AJ$2,1,((8*C2317)-7))</f>
        <v>Social Studies</v>
      </c>
      <c r="M2317">
        <f>INDEX('Grade 3'!$A$4:$AK$1252,$B2317,($C2317*8-7+4))</f>
        <v>135</v>
      </c>
      <c r="N2317">
        <f>INDEX('Grade 3'!$A$4:$AK$1252,$B2317,($C2317*8-6+4))</f>
        <v>517.22962962962958</v>
      </c>
      <c r="O2317">
        <f>INDEX('Grade 3'!$A$4:$AK$1252,$B2317,($C2317*8-5+4))</f>
        <v>16.296296296296298</v>
      </c>
      <c r="P2317">
        <f>INDEX('Grade 3'!$A$4:$AK$1252,$B2317,($C2317*8-4+4))</f>
        <v>44.444444444444443</v>
      </c>
      <c r="Q2317">
        <f>INDEX('Grade 3'!$A$4:$AK$1252,$B2317,($C2317*8-3+4))</f>
        <v>21.481481481481481</v>
      </c>
      <c r="R2317">
        <f>INDEX('Grade 3'!$A$4:$AK$1252,$B2317,($C2317*8-2+4))</f>
        <v>17.777777777777779</v>
      </c>
      <c r="S2317">
        <f>INDEX('Grade 3'!$A$4:$AK$1252,$B2317,($C2317*8-1+4))</f>
        <v>83.703703703703709</v>
      </c>
      <c r="T2317">
        <f>INDEX('Grade 3'!$A$4:$AK$1252,$B2317,($C2317*8-0+4))</f>
        <v>39.25925925925926</v>
      </c>
      <c r="U2317" t="str">
        <f>INDEX('Grade 3'!$A$4:$AK$1252,$B2317,37)</f>
        <v>Metro</v>
      </c>
    </row>
    <row r="2318" spans="1:21">
      <c r="A2318">
        <f t="shared" si="109"/>
        <v>2317</v>
      </c>
      <c r="B2318">
        <f t="shared" si="110"/>
        <v>580</v>
      </c>
      <c r="C2318">
        <f t="shared" si="111"/>
        <v>1</v>
      </c>
      <c r="D2318">
        <f>INDEX('Grade 3'!$A$4:$AK$1252,$B2318,1)</f>
        <v>660</v>
      </c>
      <c r="E2318">
        <f>INDEX('Grade 3'!$A$4:$AK$1252,$B2318,2)</f>
        <v>398</v>
      </c>
      <c r="F2318" t="str">
        <f>INDEX('Grade 3'!$A$4:$AK$1252,$B2318,3)</f>
        <v>FULTON COUNTY</v>
      </c>
      <c r="G2318" t="str">
        <f>INDEX('Grade 3'!$A$4:$AK$1252,$B2318,4)</f>
        <v>SHAKERAG ELEMENTARY SCHOOL</v>
      </c>
      <c r="H2318" t="str">
        <f ca="1">StaticValues!$A$8</f>
        <v>2016</v>
      </c>
      <c r="I2318" t="str">
        <f ca="1">StaticValues!$B$8</f>
        <v>Spring</v>
      </c>
      <c r="J2318" t="str">
        <f ca="1">StaticValues!$C$8</f>
        <v>EOG</v>
      </c>
      <c r="K2318" t="str">
        <f ca="1">StaticValues!$D$8</f>
        <v>3</v>
      </c>
      <c r="L2318" t="str">
        <f>INDEX('Grade 3'!E$2:AJ$2,1,((8*C2318)-7))</f>
        <v>English Language Arts</v>
      </c>
      <c r="M2318">
        <f>INDEX('Grade 3'!$A$4:$AK$1252,$B2318,($C2318*8-7+4))</f>
        <v>141</v>
      </c>
      <c r="N2318">
        <f>INDEX('Grade 3'!$A$4:$AK$1252,$B2318,($C2318*8-6+4))</f>
        <v>564.31914893617022</v>
      </c>
      <c r="O2318">
        <f>INDEX('Grade 3'!$A$4:$AK$1252,$B2318,($C2318*8-5+4))</f>
        <v>10.638297872340425</v>
      </c>
      <c r="P2318">
        <f>INDEX('Grade 3'!$A$4:$AK$1252,$B2318,($C2318*8-4+4))</f>
        <v>13.475177304964539</v>
      </c>
      <c r="Q2318">
        <f>INDEX('Grade 3'!$A$4:$AK$1252,$B2318,($C2318*8-3+4))</f>
        <v>33.333333333333336</v>
      </c>
      <c r="R2318">
        <f>INDEX('Grade 3'!$A$4:$AK$1252,$B2318,($C2318*8-2+4))</f>
        <v>42.553191489361701</v>
      </c>
      <c r="S2318">
        <f>INDEX('Grade 3'!$A$4:$AK$1252,$B2318,($C2318*8-1+4))</f>
        <v>89.361702127659569</v>
      </c>
      <c r="T2318">
        <f>INDEX('Grade 3'!$A$4:$AK$1252,$B2318,($C2318*8-0+4))</f>
        <v>75.886524822695037</v>
      </c>
      <c r="U2318" t="str">
        <f>INDEX('Grade 3'!$A$4:$AK$1252,$B2318,37)</f>
        <v>Metro</v>
      </c>
    </row>
    <row r="2319" spans="1:21">
      <c r="A2319">
        <f t="shared" si="109"/>
        <v>2318</v>
      </c>
      <c r="B2319">
        <f t="shared" si="110"/>
        <v>580</v>
      </c>
      <c r="C2319">
        <f t="shared" si="111"/>
        <v>2</v>
      </c>
      <c r="D2319">
        <f>INDEX('Grade 3'!$A$4:$AK$1252,$B2319,1)</f>
        <v>660</v>
      </c>
      <c r="E2319">
        <f>INDEX('Grade 3'!$A$4:$AK$1252,$B2319,2)</f>
        <v>398</v>
      </c>
      <c r="F2319" t="str">
        <f>INDEX('Grade 3'!$A$4:$AK$1252,$B2319,3)</f>
        <v>FULTON COUNTY</v>
      </c>
      <c r="G2319" t="str">
        <f>INDEX('Grade 3'!$A$4:$AK$1252,$B2319,4)</f>
        <v>SHAKERAG ELEMENTARY SCHOOL</v>
      </c>
      <c r="H2319" t="str">
        <f ca="1">StaticValues!$A$8</f>
        <v>2016</v>
      </c>
      <c r="I2319" t="str">
        <f ca="1">StaticValues!$B$8</f>
        <v>Spring</v>
      </c>
      <c r="J2319" t="str">
        <f ca="1">StaticValues!$C$8</f>
        <v>EOG</v>
      </c>
      <c r="K2319" t="str">
        <f ca="1">StaticValues!$D$8</f>
        <v>3</v>
      </c>
      <c r="L2319" t="str">
        <f>INDEX('Grade 3'!E$2:AJ$2,1,((8*C2319)-7))</f>
        <v>Mathematics</v>
      </c>
      <c r="M2319">
        <f>INDEX('Grade 3'!$A$4:$AK$1252,$B2319,($C2319*8-7+4))</f>
        <v>145</v>
      </c>
      <c r="N2319">
        <f>INDEX('Grade 3'!$A$4:$AK$1252,$B2319,($C2319*8-6+4))</f>
        <v>569.92413793103447</v>
      </c>
      <c r="O2319">
        <f>INDEX('Grade 3'!$A$4:$AK$1252,$B2319,($C2319*8-5+4))</f>
        <v>4.1379310344827589</v>
      </c>
      <c r="P2319">
        <f>INDEX('Grade 3'!$A$4:$AK$1252,$B2319,($C2319*8-4+4))</f>
        <v>15.862068965517242</v>
      </c>
      <c r="Q2319">
        <f>INDEX('Grade 3'!$A$4:$AK$1252,$B2319,($C2319*8-3+4))</f>
        <v>37.931034482758619</v>
      </c>
      <c r="R2319">
        <f>INDEX('Grade 3'!$A$4:$AK$1252,$B2319,($C2319*8-2+4))</f>
        <v>42.068965517241381</v>
      </c>
      <c r="S2319">
        <f>INDEX('Grade 3'!$A$4:$AK$1252,$B2319,($C2319*8-1+4))</f>
        <v>95.862068965517238</v>
      </c>
      <c r="T2319">
        <f>INDEX('Grade 3'!$A$4:$AK$1252,$B2319,($C2319*8-0+4))</f>
        <v>80</v>
      </c>
      <c r="U2319" t="str">
        <f>INDEX('Grade 3'!$A$4:$AK$1252,$B2319,37)</f>
        <v>Metro</v>
      </c>
    </row>
    <row r="2320" spans="1:21">
      <c r="A2320">
        <f t="shared" si="109"/>
        <v>2319</v>
      </c>
      <c r="B2320">
        <f t="shared" si="110"/>
        <v>580</v>
      </c>
      <c r="C2320">
        <f t="shared" si="111"/>
        <v>3</v>
      </c>
      <c r="D2320">
        <f>INDEX('Grade 3'!$A$4:$AK$1252,$B2320,1)</f>
        <v>660</v>
      </c>
      <c r="E2320">
        <f>INDEX('Grade 3'!$A$4:$AK$1252,$B2320,2)</f>
        <v>398</v>
      </c>
      <c r="F2320" t="str">
        <f>INDEX('Grade 3'!$A$4:$AK$1252,$B2320,3)</f>
        <v>FULTON COUNTY</v>
      </c>
      <c r="G2320" t="str">
        <f>INDEX('Grade 3'!$A$4:$AK$1252,$B2320,4)</f>
        <v>SHAKERAG ELEMENTARY SCHOOL</v>
      </c>
      <c r="H2320" t="str">
        <f ca="1">StaticValues!$A$8</f>
        <v>2016</v>
      </c>
      <c r="I2320" t="str">
        <f ca="1">StaticValues!$B$8</f>
        <v>Spring</v>
      </c>
      <c r="J2320" t="str">
        <f ca="1">StaticValues!$C$8</f>
        <v>EOG</v>
      </c>
      <c r="K2320" t="str">
        <f ca="1">StaticValues!$D$8</f>
        <v>3</v>
      </c>
      <c r="L2320" t="str">
        <f>INDEX('Grade 3'!E$2:AJ$2,1,((8*C2320)-7))</f>
        <v>Science</v>
      </c>
      <c r="M2320">
        <f>INDEX('Grade 3'!$A$4:$AK$1252,$B2320,($C2320*8-7+4))</f>
        <v>145</v>
      </c>
      <c r="N2320">
        <f>INDEX('Grade 3'!$A$4:$AK$1252,$B2320,($C2320*8-6+4))</f>
        <v>555.08965517241381</v>
      </c>
      <c r="O2320">
        <f>INDEX('Grade 3'!$A$4:$AK$1252,$B2320,($C2320*8-5+4))</f>
        <v>8.2758620689655178</v>
      </c>
      <c r="P2320">
        <f>INDEX('Grade 3'!$A$4:$AK$1252,$B2320,($C2320*8-4+4))</f>
        <v>15.172413793103448</v>
      </c>
      <c r="Q2320">
        <f>INDEX('Grade 3'!$A$4:$AK$1252,$B2320,($C2320*8-3+4))</f>
        <v>34.482758620689658</v>
      </c>
      <c r="R2320">
        <f>INDEX('Grade 3'!$A$4:$AK$1252,$B2320,($C2320*8-2+4))</f>
        <v>42.068965517241381</v>
      </c>
      <c r="S2320">
        <f>INDEX('Grade 3'!$A$4:$AK$1252,$B2320,($C2320*8-1+4))</f>
        <v>91.724137931034477</v>
      </c>
      <c r="T2320">
        <f>INDEX('Grade 3'!$A$4:$AK$1252,$B2320,($C2320*8-0+4))</f>
        <v>76.551724137931032</v>
      </c>
      <c r="U2320" t="str">
        <f>INDEX('Grade 3'!$A$4:$AK$1252,$B2320,37)</f>
        <v>Metro</v>
      </c>
    </row>
    <row r="2321" spans="1:21">
      <c r="A2321">
        <f t="shared" si="109"/>
        <v>2320</v>
      </c>
      <c r="B2321">
        <f t="shared" si="110"/>
        <v>580</v>
      </c>
      <c r="C2321">
        <f t="shared" si="111"/>
        <v>4</v>
      </c>
      <c r="D2321">
        <f>INDEX('Grade 3'!$A$4:$AK$1252,$B2321,1)</f>
        <v>660</v>
      </c>
      <c r="E2321">
        <f>INDEX('Grade 3'!$A$4:$AK$1252,$B2321,2)</f>
        <v>398</v>
      </c>
      <c r="F2321" t="str">
        <f>INDEX('Grade 3'!$A$4:$AK$1252,$B2321,3)</f>
        <v>FULTON COUNTY</v>
      </c>
      <c r="G2321" t="str">
        <f>INDEX('Grade 3'!$A$4:$AK$1252,$B2321,4)</f>
        <v>SHAKERAG ELEMENTARY SCHOOL</v>
      </c>
      <c r="H2321" t="str">
        <f ca="1">StaticValues!$A$8</f>
        <v>2016</v>
      </c>
      <c r="I2321" t="str">
        <f ca="1">StaticValues!$B$8</f>
        <v>Spring</v>
      </c>
      <c r="J2321" t="str">
        <f ca="1">StaticValues!$C$8</f>
        <v>EOG</v>
      </c>
      <c r="K2321" t="str">
        <f ca="1">StaticValues!$D$8</f>
        <v>3</v>
      </c>
      <c r="L2321" t="str">
        <f>INDEX('Grade 3'!E$2:AJ$2,1,((8*C2321)-7))</f>
        <v>Social Studies</v>
      </c>
      <c r="M2321">
        <f>INDEX('Grade 3'!$A$4:$AK$1252,$B2321,($C2321*8-7+4))</f>
        <v>141</v>
      </c>
      <c r="N2321">
        <f>INDEX('Grade 3'!$A$4:$AK$1252,$B2321,($C2321*8-6+4))</f>
        <v>542.16312056737593</v>
      </c>
      <c r="O2321">
        <f>INDEX('Grade 3'!$A$4:$AK$1252,$B2321,($C2321*8-5+4))</f>
        <v>7.8014184397163122</v>
      </c>
      <c r="P2321">
        <f>INDEX('Grade 3'!$A$4:$AK$1252,$B2321,($C2321*8-4+4))</f>
        <v>26.24113475177305</v>
      </c>
      <c r="Q2321">
        <f>INDEX('Grade 3'!$A$4:$AK$1252,$B2321,($C2321*8-3+4))</f>
        <v>33.333333333333336</v>
      </c>
      <c r="R2321">
        <f>INDEX('Grade 3'!$A$4:$AK$1252,$B2321,($C2321*8-2+4))</f>
        <v>32.624113475177303</v>
      </c>
      <c r="S2321">
        <f>INDEX('Grade 3'!$A$4:$AK$1252,$B2321,($C2321*8-1+4))</f>
        <v>92.198581560283685</v>
      </c>
      <c r="T2321">
        <f>INDEX('Grade 3'!$A$4:$AK$1252,$B2321,($C2321*8-0+4))</f>
        <v>65.957446808510639</v>
      </c>
      <c r="U2321" t="str">
        <f>INDEX('Grade 3'!$A$4:$AK$1252,$B2321,37)</f>
        <v>Metro</v>
      </c>
    </row>
    <row r="2322" spans="1:21">
      <c r="A2322">
        <f t="shared" si="109"/>
        <v>2321</v>
      </c>
      <c r="B2322">
        <f t="shared" si="110"/>
        <v>581</v>
      </c>
      <c r="C2322">
        <f t="shared" si="111"/>
        <v>1</v>
      </c>
      <c r="D2322">
        <f>INDEX('Grade 3'!$A$4:$AK$1252,$B2322,1)</f>
        <v>660</v>
      </c>
      <c r="E2322">
        <f>INDEX('Grade 3'!$A$4:$AK$1252,$B2322,2)</f>
        <v>405</v>
      </c>
      <c r="F2322" t="str">
        <f>INDEX('Grade 3'!$A$4:$AK$1252,$B2322,3)</f>
        <v>FULTON COUNTY</v>
      </c>
      <c r="G2322" t="str">
        <f>INDEX('Grade 3'!$A$4:$AK$1252,$B2322,4)</f>
        <v>WILSON CREEK ELEMENTARY SCHOOL</v>
      </c>
      <c r="H2322" t="str">
        <f ca="1">StaticValues!$A$8</f>
        <v>2016</v>
      </c>
      <c r="I2322" t="str">
        <f ca="1">StaticValues!$B$8</f>
        <v>Spring</v>
      </c>
      <c r="J2322" t="str">
        <f ca="1">StaticValues!$C$8</f>
        <v>EOG</v>
      </c>
      <c r="K2322" t="str">
        <f ca="1">StaticValues!$D$8</f>
        <v>3</v>
      </c>
      <c r="L2322" t="str">
        <f>INDEX('Grade 3'!E$2:AJ$2,1,((8*C2322)-7))</f>
        <v>English Language Arts</v>
      </c>
      <c r="M2322">
        <f>INDEX('Grade 3'!$A$4:$AK$1252,$B2322,($C2322*8-7+4))</f>
        <v>152</v>
      </c>
      <c r="N2322">
        <f>INDEX('Grade 3'!$A$4:$AK$1252,$B2322,($C2322*8-6+4))</f>
        <v>570.70394736842104</v>
      </c>
      <c r="O2322">
        <f>INDEX('Grade 3'!$A$4:$AK$1252,$B2322,($C2322*8-5+4))</f>
        <v>4.6052631578947372</v>
      </c>
      <c r="P2322">
        <f>INDEX('Grade 3'!$A$4:$AK$1252,$B2322,($C2322*8-4+4))</f>
        <v>15.789473684210526</v>
      </c>
      <c r="Q2322">
        <f>INDEX('Grade 3'!$A$4:$AK$1252,$B2322,($C2322*8-3+4))</f>
        <v>40.131578947368418</v>
      </c>
      <c r="R2322">
        <f>INDEX('Grade 3'!$A$4:$AK$1252,$B2322,($C2322*8-2+4))</f>
        <v>39.473684210526315</v>
      </c>
      <c r="S2322">
        <f>INDEX('Grade 3'!$A$4:$AK$1252,$B2322,($C2322*8-1+4))</f>
        <v>95.39473684210526</v>
      </c>
      <c r="T2322">
        <f>INDEX('Grade 3'!$A$4:$AK$1252,$B2322,($C2322*8-0+4))</f>
        <v>79.60526315789474</v>
      </c>
      <c r="U2322" t="str">
        <f>INDEX('Grade 3'!$A$4:$AK$1252,$B2322,37)</f>
        <v>Metro</v>
      </c>
    </row>
    <row r="2323" spans="1:21">
      <c r="A2323">
        <f t="shared" si="109"/>
        <v>2322</v>
      </c>
      <c r="B2323">
        <f t="shared" si="110"/>
        <v>581</v>
      </c>
      <c r="C2323">
        <f t="shared" si="111"/>
        <v>2</v>
      </c>
      <c r="D2323">
        <f>INDEX('Grade 3'!$A$4:$AK$1252,$B2323,1)</f>
        <v>660</v>
      </c>
      <c r="E2323">
        <f>INDEX('Grade 3'!$A$4:$AK$1252,$B2323,2)</f>
        <v>405</v>
      </c>
      <c r="F2323" t="str">
        <f>INDEX('Grade 3'!$A$4:$AK$1252,$B2323,3)</f>
        <v>FULTON COUNTY</v>
      </c>
      <c r="G2323" t="str">
        <f>INDEX('Grade 3'!$A$4:$AK$1252,$B2323,4)</f>
        <v>WILSON CREEK ELEMENTARY SCHOOL</v>
      </c>
      <c r="H2323" t="str">
        <f ca="1">StaticValues!$A$8</f>
        <v>2016</v>
      </c>
      <c r="I2323" t="str">
        <f ca="1">StaticValues!$B$8</f>
        <v>Spring</v>
      </c>
      <c r="J2323" t="str">
        <f ca="1">StaticValues!$C$8</f>
        <v>EOG</v>
      </c>
      <c r="K2323" t="str">
        <f ca="1">StaticValues!$D$8</f>
        <v>3</v>
      </c>
      <c r="L2323" t="str">
        <f>INDEX('Grade 3'!E$2:AJ$2,1,((8*C2323)-7))</f>
        <v>Mathematics</v>
      </c>
      <c r="M2323">
        <f>INDEX('Grade 3'!$A$4:$AK$1252,$B2323,($C2323*8-7+4))</f>
        <v>154</v>
      </c>
      <c r="N2323">
        <f>INDEX('Grade 3'!$A$4:$AK$1252,$B2323,($C2323*8-6+4))</f>
        <v>569.42857142857144</v>
      </c>
      <c r="O2323">
        <f>INDEX('Grade 3'!$A$4:$AK$1252,$B2323,($C2323*8-5+4))</f>
        <v>1.2987012987012987</v>
      </c>
      <c r="P2323">
        <f>INDEX('Grade 3'!$A$4:$AK$1252,$B2323,($C2323*8-4+4))</f>
        <v>14.935064935064934</v>
      </c>
      <c r="Q2323">
        <f>INDEX('Grade 3'!$A$4:$AK$1252,$B2323,($C2323*8-3+4))</f>
        <v>45.454545454545453</v>
      </c>
      <c r="R2323">
        <f>INDEX('Grade 3'!$A$4:$AK$1252,$B2323,($C2323*8-2+4))</f>
        <v>38.311688311688314</v>
      </c>
      <c r="S2323">
        <f>INDEX('Grade 3'!$A$4:$AK$1252,$B2323,($C2323*8-1+4))</f>
        <v>98.701298701298697</v>
      </c>
      <c r="T2323">
        <f>INDEX('Grade 3'!$A$4:$AK$1252,$B2323,($C2323*8-0+4))</f>
        <v>83.766233766233768</v>
      </c>
      <c r="U2323" t="str">
        <f>INDEX('Grade 3'!$A$4:$AK$1252,$B2323,37)</f>
        <v>Metro</v>
      </c>
    </row>
    <row r="2324" spans="1:21">
      <c r="A2324">
        <f t="shared" si="109"/>
        <v>2323</v>
      </c>
      <c r="B2324">
        <f t="shared" si="110"/>
        <v>581</v>
      </c>
      <c r="C2324">
        <f t="shared" si="111"/>
        <v>3</v>
      </c>
      <c r="D2324">
        <f>INDEX('Grade 3'!$A$4:$AK$1252,$B2324,1)</f>
        <v>660</v>
      </c>
      <c r="E2324">
        <f>INDEX('Grade 3'!$A$4:$AK$1252,$B2324,2)</f>
        <v>405</v>
      </c>
      <c r="F2324" t="str">
        <f>INDEX('Grade 3'!$A$4:$AK$1252,$B2324,3)</f>
        <v>FULTON COUNTY</v>
      </c>
      <c r="G2324" t="str">
        <f>INDEX('Grade 3'!$A$4:$AK$1252,$B2324,4)</f>
        <v>WILSON CREEK ELEMENTARY SCHOOL</v>
      </c>
      <c r="H2324" t="str">
        <f ca="1">StaticValues!$A$8</f>
        <v>2016</v>
      </c>
      <c r="I2324" t="str">
        <f ca="1">StaticValues!$B$8</f>
        <v>Spring</v>
      </c>
      <c r="J2324" t="str">
        <f ca="1">StaticValues!$C$8</f>
        <v>EOG</v>
      </c>
      <c r="K2324" t="str">
        <f ca="1">StaticValues!$D$8</f>
        <v>3</v>
      </c>
      <c r="L2324" t="str">
        <f>INDEX('Grade 3'!E$2:AJ$2,1,((8*C2324)-7))</f>
        <v>Science</v>
      </c>
      <c r="M2324">
        <f>INDEX('Grade 3'!$A$4:$AK$1252,$B2324,($C2324*8-7+4))</f>
        <v>154</v>
      </c>
      <c r="N2324">
        <f>INDEX('Grade 3'!$A$4:$AK$1252,$B2324,($C2324*8-6+4))</f>
        <v>554.89610389610391</v>
      </c>
      <c r="O2324">
        <f>INDEX('Grade 3'!$A$4:$AK$1252,$B2324,($C2324*8-5+4))</f>
        <v>1.2987012987012987</v>
      </c>
      <c r="P2324">
        <f>INDEX('Grade 3'!$A$4:$AK$1252,$B2324,($C2324*8-4+4))</f>
        <v>18.181818181818183</v>
      </c>
      <c r="Q2324">
        <f>INDEX('Grade 3'!$A$4:$AK$1252,$B2324,($C2324*8-3+4))</f>
        <v>42.857142857142854</v>
      </c>
      <c r="R2324">
        <f>INDEX('Grade 3'!$A$4:$AK$1252,$B2324,($C2324*8-2+4))</f>
        <v>37.662337662337663</v>
      </c>
      <c r="S2324">
        <f>INDEX('Grade 3'!$A$4:$AK$1252,$B2324,($C2324*8-1+4))</f>
        <v>98.701298701298697</v>
      </c>
      <c r="T2324">
        <f>INDEX('Grade 3'!$A$4:$AK$1252,$B2324,($C2324*8-0+4))</f>
        <v>80.519480519480524</v>
      </c>
      <c r="U2324" t="str">
        <f>INDEX('Grade 3'!$A$4:$AK$1252,$B2324,37)</f>
        <v>Metro</v>
      </c>
    </row>
    <row r="2325" spans="1:21">
      <c r="A2325">
        <f t="shared" si="109"/>
        <v>2324</v>
      </c>
      <c r="B2325">
        <f t="shared" si="110"/>
        <v>581</v>
      </c>
      <c r="C2325">
        <f t="shared" si="111"/>
        <v>4</v>
      </c>
      <c r="D2325">
        <f>INDEX('Grade 3'!$A$4:$AK$1252,$B2325,1)</f>
        <v>660</v>
      </c>
      <c r="E2325">
        <f>INDEX('Grade 3'!$A$4:$AK$1252,$B2325,2)</f>
        <v>405</v>
      </c>
      <c r="F2325" t="str">
        <f>INDEX('Grade 3'!$A$4:$AK$1252,$B2325,3)</f>
        <v>FULTON COUNTY</v>
      </c>
      <c r="G2325" t="str">
        <f>INDEX('Grade 3'!$A$4:$AK$1252,$B2325,4)</f>
        <v>WILSON CREEK ELEMENTARY SCHOOL</v>
      </c>
      <c r="H2325" t="str">
        <f ca="1">StaticValues!$A$8</f>
        <v>2016</v>
      </c>
      <c r="I2325" t="str">
        <f ca="1">StaticValues!$B$8</f>
        <v>Spring</v>
      </c>
      <c r="J2325" t="str">
        <f ca="1">StaticValues!$C$8</f>
        <v>EOG</v>
      </c>
      <c r="K2325" t="str">
        <f ca="1">StaticValues!$D$8</f>
        <v>3</v>
      </c>
      <c r="L2325" t="str">
        <f>INDEX('Grade 3'!E$2:AJ$2,1,((8*C2325)-7))</f>
        <v>Social Studies</v>
      </c>
      <c r="M2325">
        <f>INDEX('Grade 3'!$A$4:$AK$1252,$B2325,($C2325*8-7+4))</f>
        <v>150</v>
      </c>
      <c r="N2325">
        <f>INDEX('Grade 3'!$A$4:$AK$1252,$B2325,($C2325*8-6+4))</f>
        <v>549.64666666666665</v>
      </c>
      <c r="O2325">
        <f>INDEX('Grade 3'!$A$4:$AK$1252,$B2325,($C2325*8-5+4))</f>
        <v>0</v>
      </c>
      <c r="P2325">
        <f>INDEX('Grade 3'!$A$4:$AK$1252,$B2325,($C2325*8-4+4))</f>
        <v>31.333333333333332</v>
      </c>
      <c r="Q2325">
        <f>INDEX('Grade 3'!$A$4:$AK$1252,$B2325,($C2325*8-3+4))</f>
        <v>26.666666666666668</v>
      </c>
      <c r="R2325">
        <f>INDEX('Grade 3'!$A$4:$AK$1252,$B2325,($C2325*8-2+4))</f>
        <v>42</v>
      </c>
      <c r="S2325">
        <f>INDEX('Grade 3'!$A$4:$AK$1252,$B2325,($C2325*8-1+4))</f>
        <v>100</v>
      </c>
      <c r="T2325">
        <f>INDEX('Grade 3'!$A$4:$AK$1252,$B2325,($C2325*8-0+4))</f>
        <v>68.666666666666671</v>
      </c>
      <c r="U2325" t="str">
        <f>INDEX('Grade 3'!$A$4:$AK$1252,$B2325,37)</f>
        <v>Metro</v>
      </c>
    </row>
    <row r="2326" spans="1:21">
      <c r="A2326">
        <f t="shared" si="109"/>
        <v>2325</v>
      </c>
      <c r="B2326">
        <f t="shared" si="110"/>
        <v>582</v>
      </c>
      <c r="C2326">
        <f t="shared" si="111"/>
        <v>1</v>
      </c>
      <c r="D2326">
        <f>INDEX('Grade 3'!$A$4:$AK$1252,$B2326,1)</f>
        <v>660</v>
      </c>
      <c r="E2326">
        <f>INDEX('Grade 3'!$A$4:$AK$1252,$B2326,2)</f>
        <v>406</v>
      </c>
      <c r="F2326" t="str">
        <f>INDEX('Grade 3'!$A$4:$AK$1252,$B2326,3)</f>
        <v>FULTON COUNTY</v>
      </c>
      <c r="G2326" t="str">
        <f>INDEX('Grade 3'!$A$4:$AK$1252,$B2326,4)</f>
        <v>AMANA ACADEMY SCHOOL</v>
      </c>
      <c r="H2326" t="str">
        <f ca="1">StaticValues!$A$8</f>
        <v>2016</v>
      </c>
      <c r="I2326" t="str">
        <f ca="1">StaticValues!$B$8</f>
        <v>Spring</v>
      </c>
      <c r="J2326" t="str">
        <f ca="1">StaticValues!$C$8</f>
        <v>EOG</v>
      </c>
      <c r="K2326" t="str">
        <f ca="1">StaticValues!$D$8</f>
        <v>3</v>
      </c>
      <c r="L2326" t="str">
        <f>INDEX('Grade 3'!E$2:AJ$2,1,((8*C2326)-7))</f>
        <v>English Language Arts</v>
      </c>
      <c r="M2326">
        <f>INDEX('Grade 3'!$A$4:$AK$1252,$B2326,($C2326*8-7+4))</f>
        <v>82</v>
      </c>
      <c r="N2326">
        <f>INDEX('Grade 3'!$A$4:$AK$1252,$B2326,($C2326*8-6+4))</f>
        <v>529.79268292682923</v>
      </c>
      <c r="O2326">
        <f>INDEX('Grade 3'!$A$4:$AK$1252,$B2326,($C2326*8-5+4))</f>
        <v>10.975609756097562</v>
      </c>
      <c r="P2326">
        <f>INDEX('Grade 3'!$A$4:$AK$1252,$B2326,($C2326*8-4+4))</f>
        <v>40.243902439024389</v>
      </c>
      <c r="Q2326">
        <f>INDEX('Grade 3'!$A$4:$AK$1252,$B2326,($C2326*8-3+4))</f>
        <v>34.146341463414636</v>
      </c>
      <c r="R2326">
        <f>INDEX('Grade 3'!$A$4:$AK$1252,$B2326,($C2326*8-2+4))</f>
        <v>14.634146341463415</v>
      </c>
      <c r="S2326">
        <f>INDEX('Grade 3'!$A$4:$AK$1252,$B2326,($C2326*8-1+4))</f>
        <v>89.024390243902445</v>
      </c>
      <c r="T2326">
        <f>INDEX('Grade 3'!$A$4:$AK$1252,$B2326,($C2326*8-0+4))</f>
        <v>48.780487804878049</v>
      </c>
      <c r="U2326" t="str">
        <f>INDEX('Grade 3'!$A$4:$AK$1252,$B2326,37)</f>
        <v>Metro</v>
      </c>
    </row>
    <row r="2327" spans="1:21">
      <c r="A2327">
        <f t="shared" si="109"/>
        <v>2326</v>
      </c>
      <c r="B2327">
        <f t="shared" si="110"/>
        <v>582</v>
      </c>
      <c r="C2327">
        <f t="shared" si="111"/>
        <v>2</v>
      </c>
      <c r="D2327">
        <f>INDEX('Grade 3'!$A$4:$AK$1252,$B2327,1)</f>
        <v>660</v>
      </c>
      <c r="E2327">
        <f>INDEX('Grade 3'!$A$4:$AK$1252,$B2327,2)</f>
        <v>406</v>
      </c>
      <c r="F2327" t="str">
        <f>INDEX('Grade 3'!$A$4:$AK$1252,$B2327,3)</f>
        <v>FULTON COUNTY</v>
      </c>
      <c r="G2327" t="str">
        <f>INDEX('Grade 3'!$A$4:$AK$1252,$B2327,4)</f>
        <v>AMANA ACADEMY SCHOOL</v>
      </c>
      <c r="H2327" t="str">
        <f ca="1">StaticValues!$A$8</f>
        <v>2016</v>
      </c>
      <c r="I2327" t="str">
        <f ca="1">StaticValues!$B$8</f>
        <v>Spring</v>
      </c>
      <c r="J2327" t="str">
        <f ca="1">StaticValues!$C$8</f>
        <v>EOG</v>
      </c>
      <c r="K2327" t="str">
        <f ca="1">StaticValues!$D$8</f>
        <v>3</v>
      </c>
      <c r="L2327" t="str">
        <f>INDEX('Grade 3'!E$2:AJ$2,1,((8*C2327)-7))</f>
        <v>Mathematics</v>
      </c>
      <c r="M2327">
        <f>INDEX('Grade 3'!$A$4:$AK$1252,$B2327,($C2327*8-7+4))</f>
        <v>82</v>
      </c>
      <c r="N2327">
        <f>INDEX('Grade 3'!$A$4:$AK$1252,$B2327,($C2327*8-6+4))</f>
        <v>537.59756097560978</v>
      </c>
      <c r="O2327">
        <f>INDEX('Grade 3'!$A$4:$AK$1252,$B2327,($C2327*8-5+4))</f>
        <v>7.3170731707317076</v>
      </c>
      <c r="P2327">
        <f>INDEX('Grade 3'!$A$4:$AK$1252,$B2327,($C2327*8-4+4))</f>
        <v>31.707317073170731</v>
      </c>
      <c r="Q2327">
        <f>INDEX('Grade 3'!$A$4:$AK$1252,$B2327,($C2327*8-3+4))</f>
        <v>42.68292682926829</v>
      </c>
      <c r="R2327">
        <f>INDEX('Grade 3'!$A$4:$AK$1252,$B2327,($C2327*8-2+4))</f>
        <v>18.292682926829269</v>
      </c>
      <c r="S2327">
        <f>INDEX('Grade 3'!$A$4:$AK$1252,$B2327,($C2327*8-1+4))</f>
        <v>92.682926829268297</v>
      </c>
      <c r="T2327">
        <f>INDEX('Grade 3'!$A$4:$AK$1252,$B2327,($C2327*8-0+4))</f>
        <v>60.975609756097562</v>
      </c>
      <c r="U2327" t="str">
        <f>INDEX('Grade 3'!$A$4:$AK$1252,$B2327,37)</f>
        <v>Metro</v>
      </c>
    </row>
    <row r="2328" spans="1:21">
      <c r="A2328">
        <f t="shared" si="109"/>
        <v>2327</v>
      </c>
      <c r="B2328">
        <f t="shared" si="110"/>
        <v>582</v>
      </c>
      <c r="C2328">
        <f t="shared" si="111"/>
        <v>3</v>
      </c>
      <c r="D2328">
        <f>INDEX('Grade 3'!$A$4:$AK$1252,$B2328,1)</f>
        <v>660</v>
      </c>
      <c r="E2328">
        <f>INDEX('Grade 3'!$A$4:$AK$1252,$B2328,2)</f>
        <v>406</v>
      </c>
      <c r="F2328" t="str">
        <f>INDEX('Grade 3'!$A$4:$AK$1252,$B2328,3)</f>
        <v>FULTON COUNTY</v>
      </c>
      <c r="G2328" t="str">
        <f>INDEX('Grade 3'!$A$4:$AK$1252,$B2328,4)</f>
        <v>AMANA ACADEMY SCHOOL</v>
      </c>
      <c r="H2328" t="str">
        <f ca="1">StaticValues!$A$8</f>
        <v>2016</v>
      </c>
      <c r="I2328" t="str">
        <f ca="1">StaticValues!$B$8</f>
        <v>Spring</v>
      </c>
      <c r="J2328" t="str">
        <f ca="1">StaticValues!$C$8</f>
        <v>EOG</v>
      </c>
      <c r="K2328" t="str">
        <f ca="1">StaticValues!$D$8</f>
        <v>3</v>
      </c>
      <c r="L2328" t="str">
        <f>INDEX('Grade 3'!E$2:AJ$2,1,((8*C2328)-7))</f>
        <v>Science</v>
      </c>
      <c r="M2328">
        <f>INDEX('Grade 3'!$A$4:$AK$1252,$B2328,($C2328*8-7+4))</f>
        <v>82</v>
      </c>
      <c r="N2328">
        <f>INDEX('Grade 3'!$A$4:$AK$1252,$B2328,($C2328*8-6+4))</f>
        <v>516.8780487804878</v>
      </c>
      <c r="O2328">
        <f>INDEX('Grade 3'!$A$4:$AK$1252,$B2328,($C2328*8-5+4))</f>
        <v>14.634146341463415</v>
      </c>
      <c r="P2328">
        <f>INDEX('Grade 3'!$A$4:$AK$1252,$B2328,($C2328*8-4+4))</f>
        <v>40.243902439024389</v>
      </c>
      <c r="Q2328">
        <f>INDEX('Grade 3'!$A$4:$AK$1252,$B2328,($C2328*8-3+4))</f>
        <v>39.024390243902438</v>
      </c>
      <c r="R2328">
        <f>INDEX('Grade 3'!$A$4:$AK$1252,$B2328,($C2328*8-2+4))</f>
        <v>6.0975609756097562</v>
      </c>
      <c r="S2328">
        <f>INDEX('Grade 3'!$A$4:$AK$1252,$B2328,($C2328*8-1+4))</f>
        <v>85.365853658536579</v>
      </c>
      <c r="T2328">
        <f>INDEX('Grade 3'!$A$4:$AK$1252,$B2328,($C2328*8-0+4))</f>
        <v>45.121951219512198</v>
      </c>
      <c r="U2328" t="str">
        <f>INDEX('Grade 3'!$A$4:$AK$1252,$B2328,37)</f>
        <v>Metro</v>
      </c>
    </row>
    <row r="2329" spans="1:21">
      <c r="A2329">
        <f t="shared" si="109"/>
        <v>2328</v>
      </c>
      <c r="B2329">
        <f t="shared" si="110"/>
        <v>582</v>
      </c>
      <c r="C2329">
        <f t="shared" si="111"/>
        <v>4</v>
      </c>
      <c r="D2329">
        <f>INDEX('Grade 3'!$A$4:$AK$1252,$B2329,1)</f>
        <v>660</v>
      </c>
      <c r="E2329">
        <f>INDEX('Grade 3'!$A$4:$AK$1252,$B2329,2)</f>
        <v>406</v>
      </c>
      <c r="F2329" t="str">
        <f>INDEX('Grade 3'!$A$4:$AK$1252,$B2329,3)</f>
        <v>FULTON COUNTY</v>
      </c>
      <c r="G2329" t="str">
        <f>INDEX('Grade 3'!$A$4:$AK$1252,$B2329,4)</f>
        <v>AMANA ACADEMY SCHOOL</v>
      </c>
      <c r="H2329" t="str">
        <f ca="1">StaticValues!$A$8</f>
        <v>2016</v>
      </c>
      <c r="I2329" t="str">
        <f ca="1">StaticValues!$B$8</f>
        <v>Spring</v>
      </c>
      <c r="J2329" t="str">
        <f ca="1">StaticValues!$C$8</f>
        <v>EOG</v>
      </c>
      <c r="K2329" t="str">
        <f ca="1">StaticValues!$D$8</f>
        <v>3</v>
      </c>
      <c r="L2329" t="str">
        <f>INDEX('Grade 3'!E$2:AJ$2,1,((8*C2329)-7))</f>
        <v>Social Studies</v>
      </c>
      <c r="M2329">
        <f>INDEX('Grade 3'!$A$4:$AK$1252,$B2329,($C2329*8-7+4))</f>
        <v>82</v>
      </c>
      <c r="N2329">
        <f>INDEX('Grade 3'!$A$4:$AK$1252,$B2329,($C2329*8-6+4))</f>
        <v>518.2560975609756</v>
      </c>
      <c r="O2329">
        <f>INDEX('Grade 3'!$A$4:$AK$1252,$B2329,($C2329*8-5+4))</f>
        <v>10.975609756097562</v>
      </c>
      <c r="P2329">
        <f>INDEX('Grade 3'!$A$4:$AK$1252,$B2329,($C2329*8-4+4))</f>
        <v>45.121951219512198</v>
      </c>
      <c r="Q2329">
        <f>INDEX('Grade 3'!$A$4:$AK$1252,$B2329,($C2329*8-3+4))</f>
        <v>30.487804878048781</v>
      </c>
      <c r="R2329">
        <f>INDEX('Grade 3'!$A$4:$AK$1252,$B2329,($C2329*8-2+4))</f>
        <v>13.414634146341463</v>
      </c>
      <c r="S2329">
        <f>INDEX('Grade 3'!$A$4:$AK$1252,$B2329,($C2329*8-1+4))</f>
        <v>89.024390243902445</v>
      </c>
      <c r="T2329">
        <f>INDEX('Grade 3'!$A$4:$AK$1252,$B2329,($C2329*8-0+4))</f>
        <v>43.902439024390247</v>
      </c>
      <c r="U2329" t="str">
        <f>INDEX('Grade 3'!$A$4:$AK$1252,$B2329,37)</f>
        <v>Metro</v>
      </c>
    </row>
    <row r="2330" spans="1:21">
      <c r="A2330">
        <f t="shared" si="109"/>
        <v>2329</v>
      </c>
      <c r="B2330">
        <f t="shared" si="110"/>
        <v>583</v>
      </c>
      <c r="C2330">
        <f t="shared" si="111"/>
        <v>1</v>
      </c>
      <c r="D2330">
        <f>INDEX('Grade 3'!$A$4:$AK$1252,$B2330,1)</f>
        <v>660</v>
      </c>
      <c r="E2330">
        <f>INDEX('Grade 3'!$A$4:$AK$1252,$B2330,2)</f>
        <v>491</v>
      </c>
      <c r="F2330" t="str">
        <f>INDEX('Grade 3'!$A$4:$AK$1252,$B2330,3)</f>
        <v>FULTON COUNTY</v>
      </c>
      <c r="G2330" t="str">
        <f>INDEX('Grade 3'!$A$4:$AK$1252,$B2330,4)</f>
        <v>MEDLOCK BRIDGE ELEMENTARY SCHOOL</v>
      </c>
      <c r="H2330" t="str">
        <f ca="1">StaticValues!$A$8</f>
        <v>2016</v>
      </c>
      <c r="I2330" t="str">
        <f ca="1">StaticValues!$B$8</f>
        <v>Spring</v>
      </c>
      <c r="J2330" t="str">
        <f ca="1">StaticValues!$C$8</f>
        <v>EOG</v>
      </c>
      <c r="K2330" t="str">
        <f ca="1">StaticValues!$D$8</f>
        <v>3</v>
      </c>
      <c r="L2330" t="str">
        <f>INDEX('Grade 3'!E$2:AJ$2,1,((8*C2330)-7))</f>
        <v>English Language Arts</v>
      </c>
      <c r="M2330">
        <f>INDEX('Grade 3'!$A$4:$AK$1252,$B2330,($C2330*8-7+4))</f>
        <v>104</v>
      </c>
      <c r="N2330">
        <f>INDEX('Grade 3'!$A$4:$AK$1252,$B2330,($C2330*8-6+4))</f>
        <v>557.24038461538464</v>
      </c>
      <c r="O2330">
        <f>INDEX('Grade 3'!$A$4:$AK$1252,$B2330,($C2330*8-5+4))</f>
        <v>7.6923076923076925</v>
      </c>
      <c r="P2330">
        <f>INDEX('Grade 3'!$A$4:$AK$1252,$B2330,($C2330*8-4+4))</f>
        <v>24.03846153846154</v>
      </c>
      <c r="Q2330">
        <f>INDEX('Grade 3'!$A$4:$AK$1252,$B2330,($C2330*8-3+4))</f>
        <v>36.53846153846154</v>
      </c>
      <c r="R2330">
        <f>INDEX('Grade 3'!$A$4:$AK$1252,$B2330,($C2330*8-2+4))</f>
        <v>31.73076923076923</v>
      </c>
      <c r="S2330">
        <f>INDEX('Grade 3'!$A$4:$AK$1252,$B2330,($C2330*8-1+4))</f>
        <v>92.307692307692307</v>
      </c>
      <c r="T2330">
        <f>INDEX('Grade 3'!$A$4:$AK$1252,$B2330,($C2330*8-0+4))</f>
        <v>68.269230769230774</v>
      </c>
      <c r="U2330" t="str">
        <f>INDEX('Grade 3'!$A$4:$AK$1252,$B2330,37)</f>
        <v>Metro</v>
      </c>
    </row>
    <row r="2331" spans="1:21">
      <c r="A2331">
        <f t="shared" si="109"/>
        <v>2330</v>
      </c>
      <c r="B2331">
        <f t="shared" si="110"/>
        <v>583</v>
      </c>
      <c r="C2331">
        <f t="shared" si="111"/>
        <v>2</v>
      </c>
      <c r="D2331">
        <f>INDEX('Grade 3'!$A$4:$AK$1252,$B2331,1)</f>
        <v>660</v>
      </c>
      <c r="E2331">
        <f>INDEX('Grade 3'!$A$4:$AK$1252,$B2331,2)</f>
        <v>491</v>
      </c>
      <c r="F2331" t="str">
        <f>INDEX('Grade 3'!$A$4:$AK$1252,$B2331,3)</f>
        <v>FULTON COUNTY</v>
      </c>
      <c r="G2331" t="str">
        <f>INDEX('Grade 3'!$A$4:$AK$1252,$B2331,4)</f>
        <v>MEDLOCK BRIDGE ELEMENTARY SCHOOL</v>
      </c>
      <c r="H2331" t="str">
        <f ca="1">StaticValues!$A$8</f>
        <v>2016</v>
      </c>
      <c r="I2331" t="str">
        <f ca="1">StaticValues!$B$8</f>
        <v>Spring</v>
      </c>
      <c r="J2331" t="str">
        <f ca="1">StaticValues!$C$8</f>
        <v>EOG</v>
      </c>
      <c r="K2331" t="str">
        <f ca="1">StaticValues!$D$8</f>
        <v>3</v>
      </c>
      <c r="L2331" t="str">
        <f>INDEX('Grade 3'!E$2:AJ$2,1,((8*C2331)-7))</f>
        <v>Mathematics</v>
      </c>
      <c r="M2331">
        <f>INDEX('Grade 3'!$A$4:$AK$1252,$B2331,($C2331*8-7+4))</f>
        <v>106</v>
      </c>
      <c r="N2331">
        <f>INDEX('Grade 3'!$A$4:$AK$1252,$B2331,($C2331*8-6+4))</f>
        <v>551.24528301886789</v>
      </c>
      <c r="O2331">
        <f>INDEX('Grade 3'!$A$4:$AK$1252,$B2331,($C2331*8-5+4))</f>
        <v>8.4905660377358494</v>
      </c>
      <c r="P2331">
        <f>INDEX('Grade 3'!$A$4:$AK$1252,$B2331,($C2331*8-4+4))</f>
        <v>23.584905660377359</v>
      </c>
      <c r="Q2331">
        <f>INDEX('Grade 3'!$A$4:$AK$1252,$B2331,($C2331*8-3+4))</f>
        <v>33.962264150943398</v>
      </c>
      <c r="R2331">
        <f>INDEX('Grade 3'!$A$4:$AK$1252,$B2331,($C2331*8-2+4))</f>
        <v>33.962264150943398</v>
      </c>
      <c r="S2331">
        <f>INDEX('Grade 3'!$A$4:$AK$1252,$B2331,($C2331*8-1+4))</f>
        <v>91.509433962264154</v>
      </c>
      <c r="T2331">
        <f>INDEX('Grade 3'!$A$4:$AK$1252,$B2331,($C2331*8-0+4))</f>
        <v>67.924528301886795</v>
      </c>
      <c r="U2331" t="str">
        <f>INDEX('Grade 3'!$A$4:$AK$1252,$B2331,37)</f>
        <v>Metro</v>
      </c>
    </row>
    <row r="2332" spans="1:21">
      <c r="A2332">
        <f t="shared" si="109"/>
        <v>2331</v>
      </c>
      <c r="B2332">
        <f t="shared" si="110"/>
        <v>583</v>
      </c>
      <c r="C2332">
        <f t="shared" si="111"/>
        <v>3</v>
      </c>
      <c r="D2332">
        <f>INDEX('Grade 3'!$A$4:$AK$1252,$B2332,1)</f>
        <v>660</v>
      </c>
      <c r="E2332">
        <f>INDEX('Grade 3'!$A$4:$AK$1252,$B2332,2)</f>
        <v>491</v>
      </c>
      <c r="F2332" t="str">
        <f>INDEX('Grade 3'!$A$4:$AK$1252,$B2332,3)</f>
        <v>FULTON COUNTY</v>
      </c>
      <c r="G2332" t="str">
        <f>INDEX('Grade 3'!$A$4:$AK$1252,$B2332,4)</f>
        <v>MEDLOCK BRIDGE ELEMENTARY SCHOOL</v>
      </c>
      <c r="H2332" t="str">
        <f ca="1">StaticValues!$A$8</f>
        <v>2016</v>
      </c>
      <c r="I2332" t="str">
        <f ca="1">StaticValues!$B$8</f>
        <v>Spring</v>
      </c>
      <c r="J2332" t="str">
        <f ca="1">StaticValues!$C$8</f>
        <v>EOG</v>
      </c>
      <c r="K2332" t="str">
        <f ca="1">StaticValues!$D$8</f>
        <v>3</v>
      </c>
      <c r="L2332" t="str">
        <f>INDEX('Grade 3'!E$2:AJ$2,1,((8*C2332)-7))</f>
        <v>Science</v>
      </c>
      <c r="M2332">
        <f>INDEX('Grade 3'!$A$4:$AK$1252,$B2332,($C2332*8-7+4))</f>
        <v>106</v>
      </c>
      <c r="N2332">
        <f>INDEX('Grade 3'!$A$4:$AK$1252,$B2332,($C2332*8-6+4))</f>
        <v>543.42452830188677</v>
      </c>
      <c r="O2332">
        <f>INDEX('Grade 3'!$A$4:$AK$1252,$B2332,($C2332*8-5+4))</f>
        <v>9.433962264150944</v>
      </c>
      <c r="P2332">
        <f>INDEX('Grade 3'!$A$4:$AK$1252,$B2332,($C2332*8-4+4))</f>
        <v>23.584905660377359</v>
      </c>
      <c r="Q2332">
        <f>INDEX('Grade 3'!$A$4:$AK$1252,$B2332,($C2332*8-3+4))</f>
        <v>33.962264150943398</v>
      </c>
      <c r="R2332">
        <f>INDEX('Grade 3'!$A$4:$AK$1252,$B2332,($C2332*8-2+4))</f>
        <v>33.018867924528301</v>
      </c>
      <c r="S2332">
        <f>INDEX('Grade 3'!$A$4:$AK$1252,$B2332,($C2332*8-1+4))</f>
        <v>90.566037735849051</v>
      </c>
      <c r="T2332">
        <f>INDEX('Grade 3'!$A$4:$AK$1252,$B2332,($C2332*8-0+4))</f>
        <v>66.981132075471692</v>
      </c>
      <c r="U2332" t="str">
        <f>INDEX('Grade 3'!$A$4:$AK$1252,$B2332,37)</f>
        <v>Metro</v>
      </c>
    </row>
    <row r="2333" spans="1:21">
      <c r="A2333">
        <f t="shared" si="109"/>
        <v>2332</v>
      </c>
      <c r="B2333">
        <f t="shared" si="110"/>
        <v>583</v>
      </c>
      <c r="C2333">
        <f t="shared" si="111"/>
        <v>4</v>
      </c>
      <c r="D2333">
        <f>INDEX('Grade 3'!$A$4:$AK$1252,$B2333,1)</f>
        <v>660</v>
      </c>
      <c r="E2333">
        <f>INDEX('Grade 3'!$A$4:$AK$1252,$B2333,2)</f>
        <v>491</v>
      </c>
      <c r="F2333" t="str">
        <f>INDEX('Grade 3'!$A$4:$AK$1252,$B2333,3)</f>
        <v>FULTON COUNTY</v>
      </c>
      <c r="G2333" t="str">
        <f>INDEX('Grade 3'!$A$4:$AK$1252,$B2333,4)</f>
        <v>MEDLOCK BRIDGE ELEMENTARY SCHOOL</v>
      </c>
      <c r="H2333" t="str">
        <f ca="1">StaticValues!$A$8</f>
        <v>2016</v>
      </c>
      <c r="I2333" t="str">
        <f ca="1">StaticValues!$B$8</f>
        <v>Spring</v>
      </c>
      <c r="J2333" t="str">
        <f ca="1">StaticValues!$C$8</f>
        <v>EOG</v>
      </c>
      <c r="K2333" t="str">
        <f ca="1">StaticValues!$D$8</f>
        <v>3</v>
      </c>
      <c r="L2333" t="str">
        <f>INDEX('Grade 3'!E$2:AJ$2,1,((8*C2333)-7))</f>
        <v>Social Studies</v>
      </c>
      <c r="M2333">
        <f>INDEX('Grade 3'!$A$4:$AK$1252,$B2333,($C2333*8-7+4))</f>
        <v>104</v>
      </c>
      <c r="N2333">
        <f>INDEX('Grade 3'!$A$4:$AK$1252,$B2333,($C2333*8-6+4))</f>
        <v>522.55769230769226</v>
      </c>
      <c r="O2333">
        <f>INDEX('Grade 3'!$A$4:$AK$1252,$B2333,($C2333*8-5+4))</f>
        <v>10.576923076923077</v>
      </c>
      <c r="P2333">
        <f>INDEX('Grade 3'!$A$4:$AK$1252,$B2333,($C2333*8-4+4))</f>
        <v>45.192307692307693</v>
      </c>
      <c r="Q2333">
        <f>INDEX('Grade 3'!$A$4:$AK$1252,$B2333,($C2333*8-3+4))</f>
        <v>25</v>
      </c>
      <c r="R2333">
        <f>INDEX('Grade 3'!$A$4:$AK$1252,$B2333,($C2333*8-2+4))</f>
        <v>19.23076923076923</v>
      </c>
      <c r="S2333">
        <f>INDEX('Grade 3'!$A$4:$AK$1252,$B2333,($C2333*8-1+4))</f>
        <v>89.42307692307692</v>
      </c>
      <c r="T2333">
        <f>INDEX('Grade 3'!$A$4:$AK$1252,$B2333,($C2333*8-0+4))</f>
        <v>44.230769230769234</v>
      </c>
      <c r="U2333" t="str">
        <f>INDEX('Grade 3'!$A$4:$AK$1252,$B2333,37)</f>
        <v>Metro</v>
      </c>
    </row>
    <row r="2334" spans="1:21">
      <c r="A2334">
        <f t="shared" si="109"/>
        <v>2333</v>
      </c>
      <c r="B2334">
        <f t="shared" si="110"/>
        <v>584</v>
      </c>
      <c r="C2334">
        <f t="shared" si="111"/>
        <v>1</v>
      </c>
      <c r="D2334">
        <f>INDEX('Grade 3'!$A$4:$AK$1252,$B2334,1)</f>
        <v>660</v>
      </c>
      <c r="E2334">
        <f>INDEX('Grade 3'!$A$4:$AK$1252,$B2334,2)</f>
        <v>501</v>
      </c>
      <c r="F2334" t="str">
        <f>INDEX('Grade 3'!$A$4:$AK$1252,$B2334,3)</f>
        <v>FULTON COUNTY</v>
      </c>
      <c r="G2334" t="str">
        <f>INDEX('Grade 3'!$A$4:$AK$1252,$B2334,4)</f>
        <v>HAMILTON E. HOLMES ELEMENTARY</v>
      </c>
      <c r="H2334" t="str">
        <f ca="1">StaticValues!$A$8</f>
        <v>2016</v>
      </c>
      <c r="I2334" t="str">
        <f ca="1">StaticValues!$B$8</f>
        <v>Spring</v>
      </c>
      <c r="J2334" t="str">
        <f ca="1">StaticValues!$C$8</f>
        <v>EOG</v>
      </c>
      <c r="K2334" t="str">
        <f ca="1">StaticValues!$D$8</f>
        <v>3</v>
      </c>
      <c r="L2334" t="str">
        <f>INDEX('Grade 3'!E$2:AJ$2,1,((8*C2334)-7))</f>
        <v>English Language Arts</v>
      </c>
      <c r="M2334">
        <f>INDEX('Grade 3'!$A$4:$AK$1252,$B2334,($C2334*8-7+4))</f>
        <v>139</v>
      </c>
      <c r="N2334">
        <f>INDEX('Grade 3'!$A$4:$AK$1252,$B2334,($C2334*8-6+4))</f>
        <v>471.78417266187051</v>
      </c>
      <c r="O2334">
        <f>INDEX('Grade 3'!$A$4:$AK$1252,$B2334,($C2334*8-5+4))</f>
        <v>53.956834532374103</v>
      </c>
      <c r="P2334">
        <f>INDEX('Grade 3'!$A$4:$AK$1252,$B2334,($C2334*8-4+4))</f>
        <v>35.251798561151077</v>
      </c>
      <c r="Q2334">
        <f>INDEX('Grade 3'!$A$4:$AK$1252,$B2334,($C2334*8-3+4))</f>
        <v>9.3525179856115113</v>
      </c>
      <c r="R2334">
        <f>INDEX('Grade 3'!$A$4:$AK$1252,$B2334,($C2334*8-2+4))</f>
        <v>1.4388489208633093</v>
      </c>
      <c r="S2334">
        <f>INDEX('Grade 3'!$A$4:$AK$1252,$B2334,($C2334*8-1+4))</f>
        <v>46.043165467625897</v>
      </c>
      <c r="T2334">
        <f>INDEX('Grade 3'!$A$4:$AK$1252,$B2334,($C2334*8-0+4))</f>
        <v>10.791366906474821</v>
      </c>
      <c r="U2334" t="str">
        <f>INDEX('Grade 3'!$A$4:$AK$1252,$B2334,37)</f>
        <v>Metro</v>
      </c>
    </row>
    <row r="2335" spans="1:21">
      <c r="A2335">
        <f t="shared" si="109"/>
        <v>2334</v>
      </c>
      <c r="B2335">
        <f t="shared" si="110"/>
        <v>584</v>
      </c>
      <c r="C2335">
        <f t="shared" si="111"/>
        <v>2</v>
      </c>
      <c r="D2335">
        <f>INDEX('Grade 3'!$A$4:$AK$1252,$B2335,1)</f>
        <v>660</v>
      </c>
      <c r="E2335">
        <f>INDEX('Grade 3'!$A$4:$AK$1252,$B2335,2)</f>
        <v>501</v>
      </c>
      <c r="F2335" t="str">
        <f>INDEX('Grade 3'!$A$4:$AK$1252,$B2335,3)</f>
        <v>FULTON COUNTY</v>
      </c>
      <c r="G2335" t="str">
        <f>INDEX('Grade 3'!$A$4:$AK$1252,$B2335,4)</f>
        <v>HAMILTON E. HOLMES ELEMENTARY</v>
      </c>
      <c r="H2335" t="str">
        <f ca="1">StaticValues!$A$8</f>
        <v>2016</v>
      </c>
      <c r="I2335" t="str">
        <f ca="1">StaticValues!$B$8</f>
        <v>Spring</v>
      </c>
      <c r="J2335" t="str">
        <f ca="1">StaticValues!$C$8</f>
        <v>EOG</v>
      </c>
      <c r="K2335" t="str">
        <f ca="1">StaticValues!$D$8</f>
        <v>3</v>
      </c>
      <c r="L2335" t="str">
        <f>INDEX('Grade 3'!E$2:AJ$2,1,((8*C2335)-7))</f>
        <v>Mathematics</v>
      </c>
      <c r="M2335">
        <f>INDEX('Grade 3'!$A$4:$AK$1252,$B2335,($C2335*8-7+4))</f>
        <v>139</v>
      </c>
      <c r="N2335">
        <f>INDEX('Grade 3'!$A$4:$AK$1252,$B2335,($C2335*8-6+4))</f>
        <v>483.77697841726621</v>
      </c>
      <c r="O2335">
        <f>INDEX('Grade 3'!$A$4:$AK$1252,$B2335,($C2335*8-5+4))</f>
        <v>46.762589928057551</v>
      </c>
      <c r="P2335">
        <f>INDEX('Grade 3'!$A$4:$AK$1252,$B2335,($C2335*8-4+4))</f>
        <v>37.410071942446045</v>
      </c>
      <c r="Q2335">
        <f>INDEX('Grade 3'!$A$4:$AK$1252,$B2335,($C2335*8-3+4))</f>
        <v>15.107913669064748</v>
      </c>
      <c r="R2335">
        <f>INDEX('Grade 3'!$A$4:$AK$1252,$B2335,($C2335*8-2+4))</f>
        <v>0.71942446043165464</v>
      </c>
      <c r="S2335">
        <f>INDEX('Grade 3'!$A$4:$AK$1252,$B2335,($C2335*8-1+4))</f>
        <v>53.237410071942449</v>
      </c>
      <c r="T2335">
        <f>INDEX('Grade 3'!$A$4:$AK$1252,$B2335,($C2335*8-0+4))</f>
        <v>15.827338129496402</v>
      </c>
      <c r="U2335" t="str">
        <f>INDEX('Grade 3'!$A$4:$AK$1252,$B2335,37)</f>
        <v>Metro</v>
      </c>
    </row>
    <row r="2336" spans="1:21">
      <c r="A2336">
        <f t="shared" si="109"/>
        <v>2335</v>
      </c>
      <c r="B2336">
        <f t="shared" si="110"/>
        <v>584</v>
      </c>
      <c r="C2336">
        <f t="shared" si="111"/>
        <v>3</v>
      </c>
      <c r="D2336">
        <f>INDEX('Grade 3'!$A$4:$AK$1252,$B2336,1)</f>
        <v>660</v>
      </c>
      <c r="E2336">
        <f>INDEX('Grade 3'!$A$4:$AK$1252,$B2336,2)</f>
        <v>501</v>
      </c>
      <c r="F2336" t="str">
        <f>INDEX('Grade 3'!$A$4:$AK$1252,$B2336,3)</f>
        <v>FULTON COUNTY</v>
      </c>
      <c r="G2336" t="str">
        <f>INDEX('Grade 3'!$A$4:$AK$1252,$B2336,4)</f>
        <v>HAMILTON E. HOLMES ELEMENTARY</v>
      </c>
      <c r="H2336" t="str">
        <f ca="1">StaticValues!$A$8</f>
        <v>2016</v>
      </c>
      <c r="I2336" t="str">
        <f ca="1">StaticValues!$B$8</f>
        <v>Spring</v>
      </c>
      <c r="J2336" t="str">
        <f ca="1">StaticValues!$C$8</f>
        <v>EOG</v>
      </c>
      <c r="K2336" t="str">
        <f ca="1">StaticValues!$D$8</f>
        <v>3</v>
      </c>
      <c r="L2336" t="str">
        <f>INDEX('Grade 3'!E$2:AJ$2,1,((8*C2336)-7))</f>
        <v>Science</v>
      </c>
      <c r="M2336">
        <f>INDEX('Grade 3'!$A$4:$AK$1252,$B2336,($C2336*8-7+4))</f>
        <v>139</v>
      </c>
      <c r="N2336">
        <f>INDEX('Grade 3'!$A$4:$AK$1252,$B2336,($C2336*8-6+4))</f>
        <v>479.36690647482015</v>
      </c>
      <c r="O2336">
        <f>INDEX('Grade 3'!$A$4:$AK$1252,$B2336,($C2336*8-5+4))</f>
        <v>49.640287769784173</v>
      </c>
      <c r="P2336">
        <f>INDEX('Grade 3'!$A$4:$AK$1252,$B2336,($C2336*8-4+4))</f>
        <v>40.28776978417266</v>
      </c>
      <c r="Q2336">
        <f>INDEX('Grade 3'!$A$4:$AK$1252,$B2336,($C2336*8-3+4))</f>
        <v>7.9136690647482011</v>
      </c>
      <c r="R2336">
        <f>INDEX('Grade 3'!$A$4:$AK$1252,$B2336,($C2336*8-2+4))</f>
        <v>2.1582733812949639</v>
      </c>
      <c r="S2336">
        <f>INDEX('Grade 3'!$A$4:$AK$1252,$B2336,($C2336*8-1+4))</f>
        <v>50.359712230215827</v>
      </c>
      <c r="T2336">
        <f>INDEX('Grade 3'!$A$4:$AK$1252,$B2336,($C2336*8-0+4))</f>
        <v>10.071942446043165</v>
      </c>
      <c r="U2336" t="str">
        <f>INDEX('Grade 3'!$A$4:$AK$1252,$B2336,37)</f>
        <v>Metro</v>
      </c>
    </row>
    <row r="2337" spans="1:21">
      <c r="A2337">
        <f t="shared" si="109"/>
        <v>2336</v>
      </c>
      <c r="B2337">
        <f t="shared" si="110"/>
        <v>584</v>
      </c>
      <c r="C2337">
        <f t="shared" si="111"/>
        <v>4</v>
      </c>
      <c r="D2337">
        <f>INDEX('Grade 3'!$A$4:$AK$1252,$B2337,1)</f>
        <v>660</v>
      </c>
      <c r="E2337">
        <f>INDEX('Grade 3'!$A$4:$AK$1252,$B2337,2)</f>
        <v>501</v>
      </c>
      <c r="F2337" t="str">
        <f>INDEX('Grade 3'!$A$4:$AK$1252,$B2337,3)</f>
        <v>FULTON COUNTY</v>
      </c>
      <c r="G2337" t="str">
        <f>INDEX('Grade 3'!$A$4:$AK$1252,$B2337,4)</f>
        <v>HAMILTON E. HOLMES ELEMENTARY</v>
      </c>
      <c r="H2337" t="str">
        <f ca="1">StaticValues!$A$8</f>
        <v>2016</v>
      </c>
      <c r="I2337" t="str">
        <f ca="1">StaticValues!$B$8</f>
        <v>Spring</v>
      </c>
      <c r="J2337" t="str">
        <f ca="1">StaticValues!$C$8</f>
        <v>EOG</v>
      </c>
      <c r="K2337" t="str">
        <f ca="1">StaticValues!$D$8</f>
        <v>3</v>
      </c>
      <c r="L2337" t="str">
        <f>INDEX('Grade 3'!E$2:AJ$2,1,((8*C2337)-7))</f>
        <v>Social Studies</v>
      </c>
      <c r="M2337">
        <f>INDEX('Grade 3'!$A$4:$AK$1252,$B2337,($C2337*8-7+4))</f>
        <v>139</v>
      </c>
      <c r="N2337">
        <f>INDEX('Grade 3'!$A$4:$AK$1252,$B2337,($C2337*8-6+4))</f>
        <v>475.59712230215825</v>
      </c>
      <c r="O2337">
        <f>INDEX('Grade 3'!$A$4:$AK$1252,$B2337,($C2337*8-5+4))</f>
        <v>50.359712230215827</v>
      </c>
      <c r="P2337">
        <f>INDEX('Grade 3'!$A$4:$AK$1252,$B2337,($C2337*8-4+4))</f>
        <v>43.165467625899282</v>
      </c>
      <c r="Q2337">
        <f>INDEX('Grade 3'!$A$4:$AK$1252,$B2337,($C2337*8-3+4))</f>
        <v>5.7553956834532372</v>
      </c>
      <c r="R2337">
        <f>INDEX('Grade 3'!$A$4:$AK$1252,$B2337,($C2337*8-2+4))</f>
        <v>0.71942446043165464</v>
      </c>
      <c r="S2337">
        <f>INDEX('Grade 3'!$A$4:$AK$1252,$B2337,($C2337*8-1+4))</f>
        <v>49.640287769784173</v>
      </c>
      <c r="T2337">
        <f>INDEX('Grade 3'!$A$4:$AK$1252,$B2337,($C2337*8-0+4))</f>
        <v>6.4748201438848918</v>
      </c>
      <c r="U2337" t="str">
        <f>INDEX('Grade 3'!$A$4:$AK$1252,$B2337,37)</f>
        <v>Metro</v>
      </c>
    </row>
    <row r="2338" spans="1:21">
      <c r="A2338">
        <f t="shared" si="109"/>
        <v>2337</v>
      </c>
      <c r="B2338">
        <f t="shared" si="110"/>
        <v>585</v>
      </c>
      <c r="C2338">
        <f t="shared" si="111"/>
        <v>1</v>
      </c>
      <c r="D2338">
        <f>INDEX('Grade 3'!$A$4:$AK$1252,$B2338,1)</f>
        <v>660</v>
      </c>
      <c r="E2338">
        <f>INDEX('Grade 3'!$A$4:$AK$1252,$B2338,2)</f>
        <v>503</v>
      </c>
      <c r="F2338" t="str">
        <f>INDEX('Grade 3'!$A$4:$AK$1252,$B2338,3)</f>
        <v>FULTON COUNTY</v>
      </c>
      <c r="G2338" t="str">
        <f>INDEX('Grade 3'!$A$4:$AK$1252,$B2338,4)</f>
        <v>LIBERTY POINT ELEMENTARY SCHOOL</v>
      </c>
      <c r="H2338" t="str">
        <f ca="1">StaticValues!$A$8</f>
        <v>2016</v>
      </c>
      <c r="I2338" t="str">
        <f ca="1">StaticValues!$B$8</f>
        <v>Spring</v>
      </c>
      <c r="J2338" t="str">
        <f ca="1">StaticValues!$C$8</f>
        <v>EOG</v>
      </c>
      <c r="K2338" t="str">
        <f ca="1">StaticValues!$D$8</f>
        <v>3</v>
      </c>
      <c r="L2338" t="str">
        <f>INDEX('Grade 3'!E$2:AJ$2,1,((8*C2338)-7))</f>
        <v>English Language Arts</v>
      </c>
      <c r="M2338">
        <f>INDEX('Grade 3'!$A$4:$AK$1252,$B2338,($C2338*8-7+4))</f>
        <v>135</v>
      </c>
      <c r="N2338">
        <f>INDEX('Grade 3'!$A$4:$AK$1252,$B2338,($C2338*8-6+4))</f>
        <v>488.01481481481483</v>
      </c>
      <c r="O2338">
        <f>INDEX('Grade 3'!$A$4:$AK$1252,$B2338,($C2338*8-5+4))</f>
        <v>45.185185185185183</v>
      </c>
      <c r="P2338">
        <f>INDEX('Grade 3'!$A$4:$AK$1252,$B2338,($C2338*8-4+4))</f>
        <v>28.888888888888889</v>
      </c>
      <c r="Q2338">
        <f>INDEX('Grade 3'!$A$4:$AK$1252,$B2338,($C2338*8-3+4))</f>
        <v>24.444444444444443</v>
      </c>
      <c r="R2338">
        <f>INDEX('Grade 3'!$A$4:$AK$1252,$B2338,($C2338*8-2+4))</f>
        <v>1.4814814814814814</v>
      </c>
      <c r="S2338">
        <f>INDEX('Grade 3'!$A$4:$AK$1252,$B2338,($C2338*8-1+4))</f>
        <v>54.814814814814817</v>
      </c>
      <c r="T2338">
        <f>INDEX('Grade 3'!$A$4:$AK$1252,$B2338,($C2338*8-0+4))</f>
        <v>25.925925925925927</v>
      </c>
      <c r="U2338" t="str">
        <f>INDEX('Grade 3'!$A$4:$AK$1252,$B2338,37)</f>
        <v>Metro</v>
      </c>
    </row>
    <row r="2339" spans="1:21">
      <c r="A2339">
        <f t="shared" si="109"/>
        <v>2338</v>
      </c>
      <c r="B2339">
        <f t="shared" si="110"/>
        <v>585</v>
      </c>
      <c r="C2339">
        <f t="shared" si="111"/>
        <v>2</v>
      </c>
      <c r="D2339">
        <f>INDEX('Grade 3'!$A$4:$AK$1252,$B2339,1)</f>
        <v>660</v>
      </c>
      <c r="E2339">
        <f>INDEX('Grade 3'!$A$4:$AK$1252,$B2339,2)</f>
        <v>503</v>
      </c>
      <c r="F2339" t="str">
        <f>INDEX('Grade 3'!$A$4:$AK$1252,$B2339,3)</f>
        <v>FULTON COUNTY</v>
      </c>
      <c r="G2339" t="str">
        <f>INDEX('Grade 3'!$A$4:$AK$1252,$B2339,4)</f>
        <v>LIBERTY POINT ELEMENTARY SCHOOL</v>
      </c>
      <c r="H2339" t="str">
        <f ca="1">StaticValues!$A$8</f>
        <v>2016</v>
      </c>
      <c r="I2339" t="str">
        <f ca="1">StaticValues!$B$8</f>
        <v>Spring</v>
      </c>
      <c r="J2339" t="str">
        <f ca="1">StaticValues!$C$8</f>
        <v>EOG</v>
      </c>
      <c r="K2339" t="str">
        <f ca="1">StaticValues!$D$8</f>
        <v>3</v>
      </c>
      <c r="L2339" t="str">
        <f>INDEX('Grade 3'!E$2:AJ$2,1,((8*C2339)-7))</f>
        <v>Mathematics</v>
      </c>
      <c r="M2339">
        <f>INDEX('Grade 3'!$A$4:$AK$1252,$B2339,($C2339*8-7+4))</f>
        <v>134</v>
      </c>
      <c r="N2339">
        <f>INDEX('Grade 3'!$A$4:$AK$1252,$B2339,($C2339*8-6+4))</f>
        <v>499.69402985074629</v>
      </c>
      <c r="O2339">
        <f>INDEX('Grade 3'!$A$4:$AK$1252,$B2339,($C2339*8-5+4))</f>
        <v>29.850746268656717</v>
      </c>
      <c r="P2339">
        <f>INDEX('Grade 3'!$A$4:$AK$1252,$B2339,($C2339*8-4+4))</f>
        <v>45.522388059701491</v>
      </c>
      <c r="Q2339">
        <f>INDEX('Grade 3'!$A$4:$AK$1252,$B2339,($C2339*8-3+4))</f>
        <v>22.388059701492537</v>
      </c>
      <c r="R2339">
        <f>INDEX('Grade 3'!$A$4:$AK$1252,$B2339,($C2339*8-2+4))</f>
        <v>2.2388059701492535</v>
      </c>
      <c r="S2339">
        <f>INDEX('Grade 3'!$A$4:$AK$1252,$B2339,($C2339*8-1+4))</f>
        <v>70.149253731343279</v>
      </c>
      <c r="T2339">
        <f>INDEX('Grade 3'!$A$4:$AK$1252,$B2339,($C2339*8-0+4))</f>
        <v>24.626865671641792</v>
      </c>
      <c r="U2339" t="str">
        <f>INDEX('Grade 3'!$A$4:$AK$1252,$B2339,37)</f>
        <v>Metro</v>
      </c>
    </row>
    <row r="2340" spans="1:21">
      <c r="A2340">
        <f t="shared" si="109"/>
        <v>2339</v>
      </c>
      <c r="B2340">
        <f t="shared" si="110"/>
        <v>585</v>
      </c>
      <c r="C2340">
        <f t="shared" si="111"/>
        <v>3</v>
      </c>
      <c r="D2340">
        <f>INDEX('Grade 3'!$A$4:$AK$1252,$B2340,1)</f>
        <v>660</v>
      </c>
      <c r="E2340">
        <f>INDEX('Grade 3'!$A$4:$AK$1252,$B2340,2)</f>
        <v>503</v>
      </c>
      <c r="F2340" t="str">
        <f>INDEX('Grade 3'!$A$4:$AK$1252,$B2340,3)</f>
        <v>FULTON COUNTY</v>
      </c>
      <c r="G2340" t="str">
        <f>INDEX('Grade 3'!$A$4:$AK$1252,$B2340,4)</f>
        <v>LIBERTY POINT ELEMENTARY SCHOOL</v>
      </c>
      <c r="H2340" t="str">
        <f ca="1">StaticValues!$A$8</f>
        <v>2016</v>
      </c>
      <c r="I2340" t="str">
        <f ca="1">StaticValues!$B$8</f>
        <v>Spring</v>
      </c>
      <c r="J2340" t="str">
        <f ca="1">StaticValues!$C$8</f>
        <v>EOG</v>
      </c>
      <c r="K2340" t="str">
        <f ca="1">StaticValues!$D$8</f>
        <v>3</v>
      </c>
      <c r="L2340" t="str">
        <f>INDEX('Grade 3'!E$2:AJ$2,1,((8*C2340)-7))</f>
        <v>Science</v>
      </c>
      <c r="M2340">
        <f>INDEX('Grade 3'!$A$4:$AK$1252,$B2340,($C2340*8-7+4))</f>
        <v>134</v>
      </c>
      <c r="N2340">
        <f>INDEX('Grade 3'!$A$4:$AK$1252,$B2340,($C2340*8-6+4))</f>
        <v>493.76865671641792</v>
      </c>
      <c r="O2340">
        <f>INDEX('Grade 3'!$A$4:$AK$1252,$B2340,($C2340*8-5+4))</f>
        <v>29.850746268656717</v>
      </c>
      <c r="P2340">
        <f>INDEX('Grade 3'!$A$4:$AK$1252,$B2340,($C2340*8-4+4))</f>
        <v>50</v>
      </c>
      <c r="Q2340">
        <f>INDEX('Grade 3'!$A$4:$AK$1252,$B2340,($C2340*8-3+4))</f>
        <v>17.910447761194028</v>
      </c>
      <c r="R2340">
        <f>INDEX('Grade 3'!$A$4:$AK$1252,$B2340,($C2340*8-2+4))</f>
        <v>2.2388059701492535</v>
      </c>
      <c r="S2340">
        <f>INDEX('Grade 3'!$A$4:$AK$1252,$B2340,($C2340*8-1+4))</f>
        <v>70.149253731343279</v>
      </c>
      <c r="T2340">
        <f>INDEX('Grade 3'!$A$4:$AK$1252,$B2340,($C2340*8-0+4))</f>
        <v>20.149253731343283</v>
      </c>
      <c r="U2340" t="str">
        <f>INDEX('Grade 3'!$A$4:$AK$1252,$B2340,37)</f>
        <v>Metro</v>
      </c>
    </row>
    <row r="2341" spans="1:21">
      <c r="A2341">
        <f t="shared" si="109"/>
        <v>2340</v>
      </c>
      <c r="B2341">
        <f t="shared" si="110"/>
        <v>585</v>
      </c>
      <c r="C2341">
        <f t="shared" si="111"/>
        <v>4</v>
      </c>
      <c r="D2341">
        <f>INDEX('Grade 3'!$A$4:$AK$1252,$B2341,1)</f>
        <v>660</v>
      </c>
      <c r="E2341">
        <f>INDEX('Grade 3'!$A$4:$AK$1252,$B2341,2)</f>
        <v>503</v>
      </c>
      <c r="F2341" t="str">
        <f>INDEX('Grade 3'!$A$4:$AK$1252,$B2341,3)</f>
        <v>FULTON COUNTY</v>
      </c>
      <c r="G2341" t="str">
        <f>INDEX('Grade 3'!$A$4:$AK$1252,$B2341,4)</f>
        <v>LIBERTY POINT ELEMENTARY SCHOOL</v>
      </c>
      <c r="H2341" t="str">
        <f ca="1">StaticValues!$A$8</f>
        <v>2016</v>
      </c>
      <c r="I2341" t="str">
        <f ca="1">StaticValues!$B$8</f>
        <v>Spring</v>
      </c>
      <c r="J2341" t="str">
        <f ca="1">StaticValues!$C$8</f>
        <v>EOG</v>
      </c>
      <c r="K2341" t="str">
        <f ca="1">StaticValues!$D$8</f>
        <v>3</v>
      </c>
      <c r="L2341" t="str">
        <f>INDEX('Grade 3'!E$2:AJ$2,1,((8*C2341)-7))</f>
        <v>Social Studies</v>
      </c>
      <c r="M2341">
        <f>INDEX('Grade 3'!$A$4:$AK$1252,$B2341,($C2341*8-7+4))</f>
        <v>132</v>
      </c>
      <c r="N2341">
        <f>INDEX('Grade 3'!$A$4:$AK$1252,$B2341,($C2341*8-6+4))</f>
        <v>488.24242424242425</v>
      </c>
      <c r="O2341">
        <f>INDEX('Grade 3'!$A$4:$AK$1252,$B2341,($C2341*8-5+4))</f>
        <v>29.545454545454547</v>
      </c>
      <c r="P2341">
        <f>INDEX('Grade 3'!$A$4:$AK$1252,$B2341,($C2341*8-4+4))</f>
        <v>60.606060606060609</v>
      </c>
      <c r="Q2341">
        <f>INDEX('Grade 3'!$A$4:$AK$1252,$B2341,($C2341*8-3+4))</f>
        <v>7.5757575757575761</v>
      </c>
      <c r="R2341">
        <f>INDEX('Grade 3'!$A$4:$AK$1252,$B2341,($C2341*8-2+4))</f>
        <v>2.2727272727272729</v>
      </c>
      <c r="S2341">
        <f>INDEX('Grade 3'!$A$4:$AK$1252,$B2341,($C2341*8-1+4))</f>
        <v>70.454545454545453</v>
      </c>
      <c r="T2341">
        <f>INDEX('Grade 3'!$A$4:$AK$1252,$B2341,($C2341*8-0+4))</f>
        <v>9.8484848484848477</v>
      </c>
      <c r="U2341" t="str">
        <f>INDEX('Grade 3'!$A$4:$AK$1252,$B2341,37)</f>
        <v>Metro</v>
      </c>
    </row>
    <row r="2342" spans="1:21">
      <c r="A2342">
        <f t="shared" si="109"/>
        <v>2341</v>
      </c>
      <c r="B2342">
        <f t="shared" si="110"/>
        <v>586</v>
      </c>
      <c r="C2342">
        <f t="shared" si="111"/>
        <v>1</v>
      </c>
      <c r="D2342">
        <f>INDEX('Grade 3'!$A$4:$AK$1252,$B2342,1)</f>
        <v>660</v>
      </c>
      <c r="E2342">
        <f>INDEX('Grade 3'!$A$4:$AK$1252,$B2342,2)</f>
        <v>701</v>
      </c>
      <c r="F2342" t="str">
        <f>INDEX('Grade 3'!$A$4:$AK$1252,$B2342,3)</f>
        <v>FULTON COUNTY</v>
      </c>
      <c r="G2342" t="str">
        <f>INDEX('Grade 3'!$A$4:$AK$1252,$B2342,4)</f>
        <v>OCEE ELEMENTARY SCHOOL</v>
      </c>
      <c r="H2342" t="str">
        <f ca="1">StaticValues!$A$8</f>
        <v>2016</v>
      </c>
      <c r="I2342" t="str">
        <f ca="1">StaticValues!$B$8</f>
        <v>Spring</v>
      </c>
      <c r="J2342" t="str">
        <f ca="1">StaticValues!$C$8</f>
        <v>EOG</v>
      </c>
      <c r="K2342" t="str">
        <f ca="1">StaticValues!$D$8</f>
        <v>3</v>
      </c>
      <c r="L2342" t="str">
        <f>INDEX('Grade 3'!E$2:AJ$2,1,((8*C2342)-7))</f>
        <v>English Language Arts</v>
      </c>
      <c r="M2342">
        <f>INDEX('Grade 3'!$A$4:$AK$1252,$B2342,($C2342*8-7+4))</f>
        <v>141</v>
      </c>
      <c r="N2342">
        <f>INDEX('Grade 3'!$A$4:$AK$1252,$B2342,($C2342*8-6+4))</f>
        <v>545.28368794326241</v>
      </c>
      <c r="O2342">
        <f>INDEX('Grade 3'!$A$4:$AK$1252,$B2342,($C2342*8-5+4))</f>
        <v>14.893617021276595</v>
      </c>
      <c r="P2342">
        <f>INDEX('Grade 3'!$A$4:$AK$1252,$B2342,($C2342*8-4+4))</f>
        <v>16.312056737588652</v>
      </c>
      <c r="Q2342">
        <f>INDEX('Grade 3'!$A$4:$AK$1252,$B2342,($C2342*8-3+4))</f>
        <v>44.680851063829785</v>
      </c>
      <c r="R2342">
        <f>INDEX('Grade 3'!$A$4:$AK$1252,$B2342,($C2342*8-2+4))</f>
        <v>24.113475177304963</v>
      </c>
      <c r="S2342">
        <f>INDEX('Grade 3'!$A$4:$AK$1252,$B2342,($C2342*8-1+4))</f>
        <v>85.106382978723403</v>
      </c>
      <c r="T2342">
        <f>INDEX('Grade 3'!$A$4:$AK$1252,$B2342,($C2342*8-0+4))</f>
        <v>68.794326241134755</v>
      </c>
      <c r="U2342" t="str">
        <f>INDEX('Grade 3'!$A$4:$AK$1252,$B2342,37)</f>
        <v>Metro</v>
      </c>
    </row>
    <row r="2343" spans="1:21">
      <c r="A2343">
        <f t="shared" si="109"/>
        <v>2342</v>
      </c>
      <c r="B2343">
        <f t="shared" si="110"/>
        <v>586</v>
      </c>
      <c r="C2343">
        <f t="shared" si="111"/>
        <v>2</v>
      </c>
      <c r="D2343">
        <f>INDEX('Grade 3'!$A$4:$AK$1252,$B2343,1)</f>
        <v>660</v>
      </c>
      <c r="E2343">
        <f>INDEX('Grade 3'!$A$4:$AK$1252,$B2343,2)</f>
        <v>701</v>
      </c>
      <c r="F2343" t="str">
        <f>INDEX('Grade 3'!$A$4:$AK$1252,$B2343,3)</f>
        <v>FULTON COUNTY</v>
      </c>
      <c r="G2343" t="str">
        <f>INDEX('Grade 3'!$A$4:$AK$1252,$B2343,4)</f>
        <v>OCEE ELEMENTARY SCHOOL</v>
      </c>
      <c r="H2343" t="str">
        <f ca="1">StaticValues!$A$8</f>
        <v>2016</v>
      </c>
      <c r="I2343" t="str">
        <f ca="1">StaticValues!$B$8</f>
        <v>Spring</v>
      </c>
      <c r="J2343" t="str">
        <f ca="1">StaticValues!$C$8</f>
        <v>EOG</v>
      </c>
      <c r="K2343" t="str">
        <f ca="1">StaticValues!$D$8</f>
        <v>3</v>
      </c>
      <c r="L2343" t="str">
        <f>INDEX('Grade 3'!E$2:AJ$2,1,((8*C2343)-7))</f>
        <v>Mathematics</v>
      </c>
      <c r="M2343">
        <f>INDEX('Grade 3'!$A$4:$AK$1252,$B2343,($C2343*8-7+4))</f>
        <v>145</v>
      </c>
      <c r="N2343">
        <f>INDEX('Grade 3'!$A$4:$AK$1252,$B2343,($C2343*8-6+4))</f>
        <v>558.46206896551723</v>
      </c>
      <c r="O2343">
        <f>INDEX('Grade 3'!$A$4:$AK$1252,$B2343,($C2343*8-5+4))</f>
        <v>8.2758620689655178</v>
      </c>
      <c r="P2343">
        <f>INDEX('Grade 3'!$A$4:$AK$1252,$B2343,($C2343*8-4+4))</f>
        <v>20</v>
      </c>
      <c r="Q2343">
        <f>INDEX('Grade 3'!$A$4:$AK$1252,$B2343,($C2343*8-3+4))</f>
        <v>34.482758620689658</v>
      </c>
      <c r="R2343">
        <f>INDEX('Grade 3'!$A$4:$AK$1252,$B2343,($C2343*8-2+4))</f>
        <v>37.241379310344826</v>
      </c>
      <c r="S2343">
        <f>INDEX('Grade 3'!$A$4:$AK$1252,$B2343,($C2343*8-1+4))</f>
        <v>91.724137931034477</v>
      </c>
      <c r="T2343">
        <f>INDEX('Grade 3'!$A$4:$AK$1252,$B2343,($C2343*8-0+4))</f>
        <v>71.724137931034477</v>
      </c>
      <c r="U2343" t="str">
        <f>INDEX('Grade 3'!$A$4:$AK$1252,$B2343,37)</f>
        <v>Metro</v>
      </c>
    </row>
    <row r="2344" spans="1:21">
      <c r="A2344">
        <f t="shared" si="109"/>
        <v>2343</v>
      </c>
      <c r="B2344">
        <f t="shared" si="110"/>
        <v>586</v>
      </c>
      <c r="C2344">
        <f t="shared" si="111"/>
        <v>3</v>
      </c>
      <c r="D2344">
        <f>INDEX('Grade 3'!$A$4:$AK$1252,$B2344,1)</f>
        <v>660</v>
      </c>
      <c r="E2344">
        <f>INDEX('Grade 3'!$A$4:$AK$1252,$B2344,2)</f>
        <v>701</v>
      </c>
      <c r="F2344" t="str">
        <f>INDEX('Grade 3'!$A$4:$AK$1252,$B2344,3)</f>
        <v>FULTON COUNTY</v>
      </c>
      <c r="G2344" t="str">
        <f>INDEX('Grade 3'!$A$4:$AK$1252,$B2344,4)</f>
        <v>OCEE ELEMENTARY SCHOOL</v>
      </c>
      <c r="H2344" t="str">
        <f ca="1">StaticValues!$A$8</f>
        <v>2016</v>
      </c>
      <c r="I2344" t="str">
        <f ca="1">StaticValues!$B$8</f>
        <v>Spring</v>
      </c>
      <c r="J2344" t="str">
        <f ca="1">StaticValues!$C$8</f>
        <v>EOG</v>
      </c>
      <c r="K2344" t="str">
        <f ca="1">StaticValues!$D$8</f>
        <v>3</v>
      </c>
      <c r="L2344" t="str">
        <f>INDEX('Grade 3'!E$2:AJ$2,1,((8*C2344)-7))</f>
        <v>Science</v>
      </c>
      <c r="M2344">
        <f>INDEX('Grade 3'!$A$4:$AK$1252,$B2344,($C2344*8-7+4))</f>
        <v>145</v>
      </c>
      <c r="N2344">
        <f>INDEX('Grade 3'!$A$4:$AK$1252,$B2344,($C2344*8-6+4))</f>
        <v>541.67586206896556</v>
      </c>
      <c r="O2344">
        <f>INDEX('Grade 3'!$A$4:$AK$1252,$B2344,($C2344*8-5+4))</f>
        <v>8.9655172413793096</v>
      </c>
      <c r="P2344">
        <f>INDEX('Grade 3'!$A$4:$AK$1252,$B2344,($C2344*8-4+4))</f>
        <v>20</v>
      </c>
      <c r="Q2344">
        <f>INDEX('Grade 3'!$A$4:$AK$1252,$B2344,($C2344*8-3+4))</f>
        <v>42.068965517241381</v>
      </c>
      <c r="R2344">
        <f>INDEX('Grade 3'!$A$4:$AK$1252,$B2344,($C2344*8-2+4))</f>
        <v>28.96551724137931</v>
      </c>
      <c r="S2344">
        <f>INDEX('Grade 3'!$A$4:$AK$1252,$B2344,($C2344*8-1+4))</f>
        <v>91.034482758620683</v>
      </c>
      <c r="T2344">
        <f>INDEX('Grade 3'!$A$4:$AK$1252,$B2344,($C2344*8-0+4))</f>
        <v>71.034482758620683</v>
      </c>
      <c r="U2344" t="str">
        <f>INDEX('Grade 3'!$A$4:$AK$1252,$B2344,37)</f>
        <v>Metro</v>
      </c>
    </row>
    <row r="2345" spans="1:21">
      <c r="A2345">
        <f t="shared" si="109"/>
        <v>2344</v>
      </c>
      <c r="B2345">
        <f t="shared" si="110"/>
        <v>586</v>
      </c>
      <c r="C2345">
        <f t="shared" si="111"/>
        <v>4</v>
      </c>
      <c r="D2345">
        <f>INDEX('Grade 3'!$A$4:$AK$1252,$B2345,1)</f>
        <v>660</v>
      </c>
      <c r="E2345">
        <f>INDEX('Grade 3'!$A$4:$AK$1252,$B2345,2)</f>
        <v>701</v>
      </c>
      <c r="F2345" t="str">
        <f>INDEX('Grade 3'!$A$4:$AK$1252,$B2345,3)</f>
        <v>FULTON COUNTY</v>
      </c>
      <c r="G2345" t="str">
        <f>INDEX('Grade 3'!$A$4:$AK$1252,$B2345,4)</f>
        <v>OCEE ELEMENTARY SCHOOL</v>
      </c>
      <c r="H2345" t="str">
        <f ca="1">StaticValues!$A$8</f>
        <v>2016</v>
      </c>
      <c r="I2345" t="str">
        <f ca="1">StaticValues!$B$8</f>
        <v>Spring</v>
      </c>
      <c r="J2345" t="str">
        <f ca="1">StaticValues!$C$8</f>
        <v>EOG</v>
      </c>
      <c r="K2345" t="str">
        <f ca="1">StaticValues!$D$8</f>
        <v>3</v>
      </c>
      <c r="L2345" t="str">
        <f>INDEX('Grade 3'!E$2:AJ$2,1,((8*C2345)-7))</f>
        <v>Social Studies</v>
      </c>
      <c r="M2345">
        <f>INDEX('Grade 3'!$A$4:$AK$1252,$B2345,($C2345*8-7+4))</f>
        <v>141</v>
      </c>
      <c r="N2345">
        <f>INDEX('Grade 3'!$A$4:$AK$1252,$B2345,($C2345*8-6+4))</f>
        <v>528.97872340425533</v>
      </c>
      <c r="O2345">
        <f>INDEX('Grade 3'!$A$4:$AK$1252,$B2345,($C2345*8-5+4))</f>
        <v>7.0921985815602833</v>
      </c>
      <c r="P2345">
        <f>INDEX('Grade 3'!$A$4:$AK$1252,$B2345,($C2345*8-4+4))</f>
        <v>39.716312056737586</v>
      </c>
      <c r="Q2345">
        <f>INDEX('Grade 3'!$A$4:$AK$1252,$B2345,($C2345*8-3+4))</f>
        <v>31.914893617021278</v>
      </c>
      <c r="R2345">
        <f>INDEX('Grade 3'!$A$4:$AK$1252,$B2345,($C2345*8-2+4))</f>
        <v>21.276595744680851</v>
      </c>
      <c r="S2345">
        <f>INDEX('Grade 3'!$A$4:$AK$1252,$B2345,($C2345*8-1+4))</f>
        <v>92.907801418439718</v>
      </c>
      <c r="T2345">
        <f>INDEX('Grade 3'!$A$4:$AK$1252,$B2345,($C2345*8-0+4))</f>
        <v>53.191489361702125</v>
      </c>
      <c r="U2345" t="str">
        <f>INDEX('Grade 3'!$A$4:$AK$1252,$B2345,37)</f>
        <v>Metro</v>
      </c>
    </row>
    <row r="2346" spans="1:21">
      <c r="A2346">
        <f t="shared" si="109"/>
        <v>2345</v>
      </c>
      <c r="B2346">
        <f t="shared" si="110"/>
        <v>587</v>
      </c>
      <c r="C2346">
        <f t="shared" si="111"/>
        <v>1</v>
      </c>
      <c r="D2346">
        <f>INDEX('Grade 3'!$A$4:$AK$1252,$B2346,1)</f>
        <v>660</v>
      </c>
      <c r="E2346">
        <f>INDEX('Grade 3'!$A$4:$AK$1252,$B2346,2)</f>
        <v>702</v>
      </c>
      <c r="F2346" t="str">
        <f>INDEX('Grade 3'!$A$4:$AK$1252,$B2346,3)</f>
        <v>FULTON COUNTY</v>
      </c>
      <c r="G2346" t="str">
        <f>INDEX('Grade 3'!$A$4:$AK$1252,$B2346,4)</f>
        <v>WOODLAND ELEMENTARY SCHOOL</v>
      </c>
      <c r="H2346" t="str">
        <f ca="1">StaticValues!$A$8</f>
        <v>2016</v>
      </c>
      <c r="I2346" t="str">
        <f ca="1">StaticValues!$B$8</f>
        <v>Spring</v>
      </c>
      <c r="J2346" t="str">
        <f ca="1">StaticValues!$C$8</f>
        <v>EOG</v>
      </c>
      <c r="K2346" t="str">
        <f ca="1">StaticValues!$D$8</f>
        <v>3</v>
      </c>
      <c r="L2346" t="str">
        <f>INDEX('Grade 3'!E$2:AJ$2,1,((8*C2346)-7))</f>
        <v>English Language Arts</v>
      </c>
      <c r="M2346">
        <f>INDEX('Grade 3'!$A$4:$AK$1252,$B2346,($C2346*8-7+4))</f>
        <v>134</v>
      </c>
      <c r="N2346">
        <f>INDEX('Grade 3'!$A$4:$AK$1252,$B2346,($C2346*8-6+4))</f>
        <v>516.32089552238801</v>
      </c>
      <c r="O2346">
        <f>INDEX('Grade 3'!$A$4:$AK$1252,$B2346,($C2346*8-5+4))</f>
        <v>26.119402985074625</v>
      </c>
      <c r="P2346">
        <f>INDEX('Grade 3'!$A$4:$AK$1252,$B2346,($C2346*8-4+4))</f>
        <v>29.104477611940297</v>
      </c>
      <c r="Q2346">
        <f>INDEX('Grade 3'!$A$4:$AK$1252,$B2346,($C2346*8-3+4))</f>
        <v>30.597014925373134</v>
      </c>
      <c r="R2346">
        <f>INDEX('Grade 3'!$A$4:$AK$1252,$B2346,($C2346*8-2+4))</f>
        <v>14.17910447761194</v>
      </c>
      <c r="S2346">
        <f>INDEX('Grade 3'!$A$4:$AK$1252,$B2346,($C2346*8-1+4))</f>
        <v>73.880597014925371</v>
      </c>
      <c r="T2346">
        <f>INDEX('Grade 3'!$A$4:$AK$1252,$B2346,($C2346*8-0+4))</f>
        <v>44.776119402985074</v>
      </c>
      <c r="U2346" t="str">
        <f>INDEX('Grade 3'!$A$4:$AK$1252,$B2346,37)</f>
        <v>Metro</v>
      </c>
    </row>
    <row r="2347" spans="1:21">
      <c r="A2347">
        <f t="shared" si="109"/>
        <v>2346</v>
      </c>
      <c r="B2347">
        <f t="shared" si="110"/>
        <v>587</v>
      </c>
      <c r="C2347">
        <f t="shared" si="111"/>
        <v>2</v>
      </c>
      <c r="D2347">
        <f>INDEX('Grade 3'!$A$4:$AK$1252,$B2347,1)</f>
        <v>660</v>
      </c>
      <c r="E2347">
        <f>INDEX('Grade 3'!$A$4:$AK$1252,$B2347,2)</f>
        <v>702</v>
      </c>
      <c r="F2347" t="str">
        <f>INDEX('Grade 3'!$A$4:$AK$1252,$B2347,3)</f>
        <v>FULTON COUNTY</v>
      </c>
      <c r="G2347" t="str">
        <f>INDEX('Grade 3'!$A$4:$AK$1252,$B2347,4)</f>
        <v>WOODLAND ELEMENTARY SCHOOL</v>
      </c>
      <c r="H2347" t="str">
        <f ca="1">StaticValues!$A$8</f>
        <v>2016</v>
      </c>
      <c r="I2347" t="str">
        <f ca="1">StaticValues!$B$8</f>
        <v>Spring</v>
      </c>
      <c r="J2347" t="str">
        <f ca="1">StaticValues!$C$8</f>
        <v>EOG</v>
      </c>
      <c r="K2347" t="str">
        <f ca="1">StaticValues!$D$8</f>
        <v>3</v>
      </c>
      <c r="L2347" t="str">
        <f>INDEX('Grade 3'!E$2:AJ$2,1,((8*C2347)-7))</f>
        <v>Mathematics</v>
      </c>
      <c r="M2347">
        <f>INDEX('Grade 3'!$A$4:$AK$1252,$B2347,($C2347*8-7+4))</f>
        <v>135</v>
      </c>
      <c r="N2347">
        <f>INDEX('Grade 3'!$A$4:$AK$1252,$B2347,($C2347*8-6+4))</f>
        <v>518.12592592592591</v>
      </c>
      <c r="O2347">
        <f>INDEX('Grade 3'!$A$4:$AK$1252,$B2347,($C2347*8-5+4))</f>
        <v>19.25925925925926</v>
      </c>
      <c r="P2347">
        <f>INDEX('Grade 3'!$A$4:$AK$1252,$B2347,($C2347*8-4+4))</f>
        <v>40</v>
      </c>
      <c r="Q2347">
        <f>INDEX('Grade 3'!$A$4:$AK$1252,$B2347,($C2347*8-3+4))</f>
        <v>30.37037037037037</v>
      </c>
      <c r="R2347">
        <f>INDEX('Grade 3'!$A$4:$AK$1252,$B2347,($C2347*8-2+4))</f>
        <v>10.37037037037037</v>
      </c>
      <c r="S2347">
        <f>INDEX('Grade 3'!$A$4:$AK$1252,$B2347,($C2347*8-1+4))</f>
        <v>80.740740740740748</v>
      </c>
      <c r="T2347">
        <f>INDEX('Grade 3'!$A$4:$AK$1252,$B2347,($C2347*8-0+4))</f>
        <v>40.74074074074074</v>
      </c>
      <c r="U2347" t="str">
        <f>INDEX('Grade 3'!$A$4:$AK$1252,$B2347,37)</f>
        <v>Metro</v>
      </c>
    </row>
    <row r="2348" spans="1:21">
      <c r="A2348">
        <f t="shared" si="109"/>
        <v>2347</v>
      </c>
      <c r="B2348">
        <f t="shared" si="110"/>
        <v>587</v>
      </c>
      <c r="C2348">
        <f t="shared" si="111"/>
        <v>3</v>
      </c>
      <c r="D2348">
        <f>INDEX('Grade 3'!$A$4:$AK$1252,$B2348,1)</f>
        <v>660</v>
      </c>
      <c r="E2348">
        <f>INDEX('Grade 3'!$A$4:$AK$1252,$B2348,2)</f>
        <v>702</v>
      </c>
      <c r="F2348" t="str">
        <f>INDEX('Grade 3'!$A$4:$AK$1252,$B2348,3)</f>
        <v>FULTON COUNTY</v>
      </c>
      <c r="G2348" t="str">
        <f>INDEX('Grade 3'!$A$4:$AK$1252,$B2348,4)</f>
        <v>WOODLAND ELEMENTARY SCHOOL</v>
      </c>
      <c r="H2348" t="str">
        <f ca="1">StaticValues!$A$8</f>
        <v>2016</v>
      </c>
      <c r="I2348" t="str">
        <f ca="1">StaticValues!$B$8</f>
        <v>Spring</v>
      </c>
      <c r="J2348" t="str">
        <f ca="1">StaticValues!$C$8</f>
        <v>EOG</v>
      </c>
      <c r="K2348" t="str">
        <f ca="1">StaticValues!$D$8</f>
        <v>3</v>
      </c>
      <c r="L2348" t="str">
        <f>INDEX('Grade 3'!E$2:AJ$2,1,((8*C2348)-7))</f>
        <v>Science</v>
      </c>
      <c r="M2348">
        <f>INDEX('Grade 3'!$A$4:$AK$1252,$B2348,($C2348*8-7+4))</f>
        <v>136</v>
      </c>
      <c r="N2348">
        <f>INDEX('Grade 3'!$A$4:$AK$1252,$B2348,($C2348*8-6+4))</f>
        <v>513.75</v>
      </c>
      <c r="O2348">
        <f>INDEX('Grade 3'!$A$4:$AK$1252,$B2348,($C2348*8-5+4))</f>
        <v>16.911764705882351</v>
      </c>
      <c r="P2348">
        <f>INDEX('Grade 3'!$A$4:$AK$1252,$B2348,($C2348*8-4+4))</f>
        <v>44.117647058823529</v>
      </c>
      <c r="Q2348">
        <f>INDEX('Grade 3'!$A$4:$AK$1252,$B2348,($C2348*8-3+4))</f>
        <v>27.205882352941178</v>
      </c>
      <c r="R2348">
        <f>INDEX('Grade 3'!$A$4:$AK$1252,$B2348,($C2348*8-2+4))</f>
        <v>11.764705882352942</v>
      </c>
      <c r="S2348">
        <f>INDEX('Grade 3'!$A$4:$AK$1252,$B2348,($C2348*8-1+4))</f>
        <v>83.088235294117652</v>
      </c>
      <c r="T2348">
        <f>INDEX('Grade 3'!$A$4:$AK$1252,$B2348,($C2348*8-0+4))</f>
        <v>38.970588235294116</v>
      </c>
      <c r="U2348" t="str">
        <f>INDEX('Grade 3'!$A$4:$AK$1252,$B2348,37)</f>
        <v>Metro</v>
      </c>
    </row>
    <row r="2349" spans="1:21">
      <c r="A2349">
        <f t="shared" si="109"/>
        <v>2348</v>
      </c>
      <c r="B2349">
        <f t="shared" si="110"/>
        <v>587</v>
      </c>
      <c r="C2349">
        <f t="shared" si="111"/>
        <v>4</v>
      </c>
      <c r="D2349">
        <f>INDEX('Grade 3'!$A$4:$AK$1252,$B2349,1)</f>
        <v>660</v>
      </c>
      <c r="E2349">
        <f>INDEX('Grade 3'!$A$4:$AK$1252,$B2349,2)</f>
        <v>702</v>
      </c>
      <c r="F2349" t="str">
        <f>INDEX('Grade 3'!$A$4:$AK$1252,$B2349,3)</f>
        <v>FULTON COUNTY</v>
      </c>
      <c r="G2349" t="str">
        <f>INDEX('Grade 3'!$A$4:$AK$1252,$B2349,4)</f>
        <v>WOODLAND ELEMENTARY SCHOOL</v>
      </c>
      <c r="H2349" t="str">
        <f ca="1">StaticValues!$A$8</f>
        <v>2016</v>
      </c>
      <c r="I2349" t="str">
        <f ca="1">StaticValues!$B$8</f>
        <v>Spring</v>
      </c>
      <c r="J2349" t="str">
        <f ca="1">StaticValues!$C$8</f>
        <v>EOG</v>
      </c>
      <c r="K2349" t="str">
        <f ca="1">StaticValues!$D$8</f>
        <v>3</v>
      </c>
      <c r="L2349" t="str">
        <f>INDEX('Grade 3'!E$2:AJ$2,1,((8*C2349)-7))</f>
        <v>Social Studies</v>
      </c>
      <c r="M2349">
        <f>INDEX('Grade 3'!$A$4:$AK$1252,$B2349,($C2349*8-7+4))</f>
        <v>133</v>
      </c>
      <c r="N2349">
        <f>INDEX('Grade 3'!$A$4:$AK$1252,$B2349,($C2349*8-6+4))</f>
        <v>516.47368421052636</v>
      </c>
      <c r="O2349">
        <f>INDEX('Grade 3'!$A$4:$AK$1252,$B2349,($C2349*8-5+4))</f>
        <v>18.796992481203006</v>
      </c>
      <c r="P2349">
        <f>INDEX('Grade 3'!$A$4:$AK$1252,$B2349,($C2349*8-4+4))</f>
        <v>45.112781954887218</v>
      </c>
      <c r="Q2349">
        <f>INDEX('Grade 3'!$A$4:$AK$1252,$B2349,($C2349*8-3+4))</f>
        <v>18.796992481203006</v>
      </c>
      <c r="R2349">
        <f>INDEX('Grade 3'!$A$4:$AK$1252,$B2349,($C2349*8-2+4))</f>
        <v>17.293233082706767</v>
      </c>
      <c r="S2349">
        <f>INDEX('Grade 3'!$A$4:$AK$1252,$B2349,($C2349*8-1+4))</f>
        <v>81.203007518796994</v>
      </c>
      <c r="T2349">
        <f>INDEX('Grade 3'!$A$4:$AK$1252,$B2349,($C2349*8-0+4))</f>
        <v>36.090225563909776</v>
      </c>
      <c r="U2349" t="str">
        <f>INDEX('Grade 3'!$A$4:$AK$1252,$B2349,37)</f>
        <v>Metro</v>
      </c>
    </row>
    <row r="2350" spans="1:21">
      <c r="A2350">
        <f t="shared" si="109"/>
        <v>2349</v>
      </c>
      <c r="B2350">
        <f t="shared" si="110"/>
        <v>588</v>
      </c>
      <c r="C2350">
        <f t="shared" si="111"/>
        <v>1</v>
      </c>
      <c r="D2350">
        <f>INDEX('Grade 3'!$A$4:$AK$1252,$B2350,1)</f>
        <v>660</v>
      </c>
      <c r="E2350">
        <f>INDEX('Grade 3'!$A$4:$AK$1252,$B2350,2)</f>
        <v>909</v>
      </c>
      <c r="F2350" t="str">
        <f>INDEX('Grade 3'!$A$4:$AK$1252,$B2350,3)</f>
        <v>FULTON COUNTY</v>
      </c>
      <c r="G2350" t="str">
        <f>INDEX('Grade 3'!$A$4:$AK$1252,$B2350,4)</f>
        <v>LAKE FOREST ELEMENTARY</v>
      </c>
      <c r="H2350" t="str">
        <f ca="1">StaticValues!$A$8</f>
        <v>2016</v>
      </c>
      <c r="I2350" t="str">
        <f ca="1">StaticValues!$B$8</f>
        <v>Spring</v>
      </c>
      <c r="J2350" t="str">
        <f ca="1">StaticValues!$C$8</f>
        <v>EOG</v>
      </c>
      <c r="K2350" t="str">
        <f ca="1">StaticValues!$D$8</f>
        <v>3</v>
      </c>
      <c r="L2350" t="str">
        <f>INDEX('Grade 3'!E$2:AJ$2,1,((8*C2350)-7))</f>
        <v>English Language Arts</v>
      </c>
      <c r="M2350">
        <f>INDEX('Grade 3'!$A$4:$AK$1252,$B2350,($C2350*8-7+4))</f>
        <v>161</v>
      </c>
      <c r="N2350">
        <f>INDEX('Grade 3'!$A$4:$AK$1252,$B2350,($C2350*8-6+4))</f>
        <v>467.68322981366458</v>
      </c>
      <c r="O2350">
        <f>INDEX('Grade 3'!$A$4:$AK$1252,$B2350,($C2350*8-5+4))</f>
        <v>62.111801242236027</v>
      </c>
      <c r="P2350">
        <f>INDEX('Grade 3'!$A$4:$AK$1252,$B2350,($C2350*8-4+4))</f>
        <v>26.086956521739129</v>
      </c>
      <c r="Q2350">
        <f>INDEX('Grade 3'!$A$4:$AK$1252,$B2350,($C2350*8-3+4))</f>
        <v>10.559006211180124</v>
      </c>
      <c r="R2350">
        <f>INDEX('Grade 3'!$A$4:$AK$1252,$B2350,($C2350*8-2+4))</f>
        <v>1.2422360248447204</v>
      </c>
      <c r="S2350">
        <f>INDEX('Grade 3'!$A$4:$AK$1252,$B2350,($C2350*8-1+4))</f>
        <v>37.888198757763973</v>
      </c>
      <c r="T2350">
        <f>INDEX('Grade 3'!$A$4:$AK$1252,$B2350,($C2350*8-0+4))</f>
        <v>11.801242236024844</v>
      </c>
      <c r="U2350" t="str">
        <f>INDEX('Grade 3'!$A$4:$AK$1252,$B2350,37)</f>
        <v>Metro</v>
      </c>
    </row>
    <row r="2351" spans="1:21">
      <c r="A2351">
        <f t="shared" si="109"/>
        <v>2350</v>
      </c>
      <c r="B2351">
        <f t="shared" si="110"/>
        <v>588</v>
      </c>
      <c r="C2351">
        <f t="shared" si="111"/>
        <v>2</v>
      </c>
      <c r="D2351">
        <f>INDEX('Grade 3'!$A$4:$AK$1252,$B2351,1)</f>
        <v>660</v>
      </c>
      <c r="E2351">
        <f>INDEX('Grade 3'!$A$4:$AK$1252,$B2351,2)</f>
        <v>909</v>
      </c>
      <c r="F2351" t="str">
        <f>INDEX('Grade 3'!$A$4:$AK$1252,$B2351,3)</f>
        <v>FULTON COUNTY</v>
      </c>
      <c r="G2351" t="str">
        <f>INDEX('Grade 3'!$A$4:$AK$1252,$B2351,4)</f>
        <v>LAKE FOREST ELEMENTARY</v>
      </c>
      <c r="H2351" t="str">
        <f ca="1">StaticValues!$A$8</f>
        <v>2016</v>
      </c>
      <c r="I2351" t="str">
        <f ca="1">StaticValues!$B$8</f>
        <v>Spring</v>
      </c>
      <c r="J2351" t="str">
        <f ca="1">StaticValues!$C$8</f>
        <v>EOG</v>
      </c>
      <c r="K2351" t="str">
        <f ca="1">StaticValues!$D$8</f>
        <v>3</v>
      </c>
      <c r="L2351" t="str">
        <f>INDEX('Grade 3'!E$2:AJ$2,1,((8*C2351)-7))</f>
        <v>Mathematics</v>
      </c>
      <c r="M2351">
        <f>INDEX('Grade 3'!$A$4:$AK$1252,$B2351,($C2351*8-7+4))</f>
        <v>162</v>
      </c>
      <c r="N2351">
        <f>INDEX('Grade 3'!$A$4:$AK$1252,$B2351,($C2351*8-6+4))</f>
        <v>490.90740740740739</v>
      </c>
      <c r="O2351">
        <f>INDEX('Grade 3'!$A$4:$AK$1252,$B2351,($C2351*8-5+4))</f>
        <v>38.271604938271608</v>
      </c>
      <c r="P2351">
        <f>INDEX('Grade 3'!$A$4:$AK$1252,$B2351,($C2351*8-4+4))</f>
        <v>41.97530864197531</v>
      </c>
      <c r="Q2351">
        <f>INDEX('Grade 3'!$A$4:$AK$1252,$B2351,($C2351*8-3+4))</f>
        <v>16.666666666666668</v>
      </c>
      <c r="R2351">
        <f>INDEX('Grade 3'!$A$4:$AK$1252,$B2351,($C2351*8-2+4))</f>
        <v>3.0864197530864197</v>
      </c>
      <c r="S2351">
        <f>INDEX('Grade 3'!$A$4:$AK$1252,$B2351,($C2351*8-1+4))</f>
        <v>61.728395061728392</v>
      </c>
      <c r="T2351">
        <f>INDEX('Grade 3'!$A$4:$AK$1252,$B2351,($C2351*8-0+4))</f>
        <v>19.753086419753085</v>
      </c>
      <c r="U2351" t="str">
        <f>INDEX('Grade 3'!$A$4:$AK$1252,$B2351,37)</f>
        <v>Metro</v>
      </c>
    </row>
    <row r="2352" spans="1:21">
      <c r="A2352">
        <f t="shared" si="109"/>
        <v>2351</v>
      </c>
      <c r="B2352">
        <f t="shared" si="110"/>
        <v>588</v>
      </c>
      <c r="C2352">
        <f t="shared" si="111"/>
        <v>3</v>
      </c>
      <c r="D2352">
        <f>INDEX('Grade 3'!$A$4:$AK$1252,$B2352,1)</f>
        <v>660</v>
      </c>
      <c r="E2352">
        <f>INDEX('Grade 3'!$A$4:$AK$1252,$B2352,2)</f>
        <v>909</v>
      </c>
      <c r="F2352" t="str">
        <f>INDEX('Grade 3'!$A$4:$AK$1252,$B2352,3)</f>
        <v>FULTON COUNTY</v>
      </c>
      <c r="G2352" t="str">
        <f>INDEX('Grade 3'!$A$4:$AK$1252,$B2352,4)</f>
        <v>LAKE FOREST ELEMENTARY</v>
      </c>
      <c r="H2352" t="str">
        <f ca="1">StaticValues!$A$8</f>
        <v>2016</v>
      </c>
      <c r="I2352" t="str">
        <f ca="1">StaticValues!$B$8</f>
        <v>Spring</v>
      </c>
      <c r="J2352" t="str">
        <f ca="1">StaticValues!$C$8</f>
        <v>EOG</v>
      </c>
      <c r="K2352" t="str">
        <f ca="1">StaticValues!$D$8</f>
        <v>3</v>
      </c>
      <c r="L2352" t="str">
        <f>INDEX('Grade 3'!E$2:AJ$2,1,((8*C2352)-7))</f>
        <v>Science</v>
      </c>
      <c r="M2352">
        <f>INDEX('Grade 3'!$A$4:$AK$1252,$B2352,($C2352*8-7+4))</f>
        <v>162</v>
      </c>
      <c r="N2352">
        <f>INDEX('Grade 3'!$A$4:$AK$1252,$B2352,($C2352*8-6+4))</f>
        <v>487.80864197530866</v>
      </c>
      <c r="O2352">
        <f>INDEX('Grade 3'!$A$4:$AK$1252,$B2352,($C2352*8-5+4))</f>
        <v>39.506172839506171</v>
      </c>
      <c r="P2352">
        <f>INDEX('Grade 3'!$A$4:$AK$1252,$B2352,($C2352*8-4+4))</f>
        <v>45.061728395061728</v>
      </c>
      <c r="Q2352">
        <f>INDEX('Grade 3'!$A$4:$AK$1252,$B2352,($C2352*8-3+4))</f>
        <v>12.345679012345679</v>
      </c>
      <c r="R2352">
        <f>INDEX('Grade 3'!$A$4:$AK$1252,$B2352,($C2352*8-2+4))</f>
        <v>3.0864197530864197</v>
      </c>
      <c r="S2352">
        <f>INDEX('Grade 3'!$A$4:$AK$1252,$B2352,($C2352*8-1+4))</f>
        <v>60.493827160493829</v>
      </c>
      <c r="T2352">
        <f>INDEX('Grade 3'!$A$4:$AK$1252,$B2352,($C2352*8-0+4))</f>
        <v>15.432098765432098</v>
      </c>
      <c r="U2352" t="str">
        <f>INDEX('Grade 3'!$A$4:$AK$1252,$B2352,37)</f>
        <v>Metro</v>
      </c>
    </row>
    <row r="2353" spans="1:21">
      <c r="A2353">
        <f t="shared" si="109"/>
        <v>2352</v>
      </c>
      <c r="B2353">
        <f t="shared" si="110"/>
        <v>588</v>
      </c>
      <c r="C2353">
        <f t="shared" si="111"/>
        <v>4</v>
      </c>
      <c r="D2353">
        <f>INDEX('Grade 3'!$A$4:$AK$1252,$B2353,1)</f>
        <v>660</v>
      </c>
      <c r="E2353">
        <f>INDEX('Grade 3'!$A$4:$AK$1252,$B2353,2)</f>
        <v>909</v>
      </c>
      <c r="F2353" t="str">
        <f>INDEX('Grade 3'!$A$4:$AK$1252,$B2353,3)</f>
        <v>FULTON COUNTY</v>
      </c>
      <c r="G2353" t="str">
        <f>INDEX('Grade 3'!$A$4:$AK$1252,$B2353,4)</f>
        <v>LAKE FOREST ELEMENTARY</v>
      </c>
      <c r="H2353" t="str">
        <f ca="1">StaticValues!$A$8</f>
        <v>2016</v>
      </c>
      <c r="I2353" t="str">
        <f ca="1">StaticValues!$B$8</f>
        <v>Spring</v>
      </c>
      <c r="J2353" t="str">
        <f ca="1">StaticValues!$C$8</f>
        <v>EOG</v>
      </c>
      <c r="K2353" t="str">
        <f ca="1">StaticValues!$D$8</f>
        <v>3</v>
      </c>
      <c r="L2353" t="str">
        <f>INDEX('Grade 3'!E$2:AJ$2,1,((8*C2353)-7))</f>
        <v>Social Studies</v>
      </c>
      <c r="M2353">
        <f>INDEX('Grade 3'!$A$4:$AK$1252,$B2353,($C2353*8-7+4))</f>
        <v>160</v>
      </c>
      <c r="N2353">
        <f>INDEX('Grade 3'!$A$4:$AK$1252,$B2353,($C2353*8-6+4))</f>
        <v>486.96875</v>
      </c>
      <c r="O2353">
        <f>INDEX('Grade 3'!$A$4:$AK$1252,$B2353,($C2353*8-5+4))</f>
        <v>39.375</v>
      </c>
      <c r="P2353">
        <f>INDEX('Grade 3'!$A$4:$AK$1252,$B2353,($C2353*8-4+4))</f>
        <v>46.25</v>
      </c>
      <c r="Q2353">
        <f>INDEX('Grade 3'!$A$4:$AK$1252,$B2353,($C2353*8-3+4))</f>
        <v>10.625</v>
      </c>
      <c r="R2353">
        <f>INDEX('Grade 3'!$A$4:$AK$1252,$B2353,($C2353*8-2+4))</f>
        <v>3.75</v>
      </c>
      <c r="S2353">
        <f>INDEX('Grade 3'!$A$4:$AK$1252,$B2353,($C2353*8-1+4))</f>
        <v>60.625</v>
      </c>
      <c r="T2353">
        <f>INDEX('Grade 3'!$A$4:$AK$1252,$B2353,($C2353*8-0+4))</f>
        <v>14.375</v>
      </c>
      <c r="U2353" t="str">
        <f>INDEX('Grade 3'!$A$4:$AK$1252,$B2353,37)</f>
        <v>Metro</v>
      </c>
    </row>
    <row r="2354" spans="1:21">
      <c r="A2354">
        <f t="shared" si="109"/>
        <v>2353</v>
      </c>
      <c r="B2354">
        <f t="shared" si="110"/>
        <v>589</v>
      </c>
      <c r="C2354">
        <f t="shared" si="111"/>
        <v>1</v>
      </c>
      <c r="D2354">
        <f>INDEX('Grade 3'!$A$4:$AK$1252,$B2354,1)</f>
        <v>660</v>
      </c>
      <c r="E2354">
        <f>INDEX('Grade 3'!$A$4:$AK$1252,$B2354,2)</f>
        <v>1010</v>
      </c>
      <c r="F2354" t="str">
        <f>INDEX('Grade 3'!$A$4:$AK$1252,$B2354,3)</f>
        <v>FULTON COUNTY</v>
      </c>
      <c r="G2354" t="str">
        <f>INDEX('Grade 3'!$A$4:$AK$1252,$B2354,4)</f>
        <v>CLIFTONDALE ELEMENTARY SCHOOL</v>
      </c>
      <c r="H2354" t="str">
        <f ca="1">StaticValues!$A$8</f>
        <v>2016</v>
      </c>
      <c r="I2354" t="str">
        <f ca="1">StaticValues!$B$8</f>
        <v>Spring</v>
      </c>
      <c r="J2354" t="str">
        <f ca="1">StaticValues!$C$8</f>
        <v>EOG</v>
      </c>
      <c r="K2354" t="str">
        <f ca="1">StaticValues!$D$8</f>
        <v>3</v>
      </c>
      <c r="L2354" t="str">
        <f>INDEX('Grade 3'!E$2:AJ$2,1,((8*C2354)-7))</f>
        <v>English Language Arts</v>
      </c>
      <c r="M2354">
        <f>INDEX('Grade 3'!$A$4:$AK$1252,$B2354,($C2354*8-7+4))</f>
        <v>158</v>
      </c>
      <c r="N2354">
        <f>INDEX('Grade 3'!$A$4:$AK$1252,$B2354,($C2354*8-6+4))</f>
        <v>494.30379746835445</v>
      </c>
      <c r="O2354">
        <f>INDEX('Grade 3'!$A$4:$AK$1252,$B2354,($C2354*8-5+4))</f>
        <v>39.87341772151899</v>
      </c>
      <c r="P2354">
        <f>INDEX('Grade 3'!$A$4:$AK$1252,$B2354,($C2354*8-4+4))</f>
        <v>28.481012658227847</v>
      </c>
      <c r="Q2354">
        <f>INDEX('Grade 3'!$A$4:$AK$1252,$B2354,($C2354*8-3+4))</f>
        <v>26.582278481012658</v>
      </c>
      <c r="R2354">
        <f>INDEX('Grade 3'!$A$4:$AK$1252,$B2354,($C2354*8-2+4))</f>
        <v>5.0632911392405067</v>
      </c>
      <c r="S2354">
        <f>INDEX('Grade 3'!$A$4:$AK$1252,$B2354,($C2354*8-1+4))</f>
        <v>60.12658227848101</v>
      </c>
      <c r="T2354">
        <f>INDEX('Grade 3'!$A$4:$AK$1252,$B2354,($C2354*8-0+4))</f>
        <v>31.645569620253166</v>
      </c>
      <c r="U2354" t="str">
        <f>INDEX('Grade 3'!$A$4:$AK$1252,$B2354,37)</f>
        <v>Metro</v>
      </c>
    </row>
    <row r="2355" spans="1:21">
      <c r="A2355">
        <f t="shared" si="109"/>
        <v>2354</v>
      </c>
      <c r="B2355">
        <f t="shared" si="110"/>
        <v>589</v>
      </c>
      <c r="C2355">
        <f t="shared" si="111"/>
        <v>2</v>
      </c>
      <c r="D2355">
        <f>INDEX('Grade 3'!$A$4:$AK$1252,$B2355,1)</f>
        <v>660</v>
      </c>
      <c r="E2355">
        <f>INDEX('Grade 3'!$A$4:$AK$1252,$B2355,2)</f>
        <v>1010</v>
      </c>
      <c r="F2355" t="str">
        <f>INDEX('Grade 3'!$A$4:$AK$1252,$B2355,3)</f>
        <v>FULTON COUNTY</v>
      </c>
      <c r="G2355" t="str">
        <f>INDEX('Grade 3'!$A$4:$AK$1252,$B2355,4)</f>
        <v>CLIFTONDALE ELEMENTARY SCHOOL</v>
      </c>
      <c r="H2355" t="str">
        <f ca="1">StaticValues!$A$8</f>
        <v>2016</v>
      </c>
      <c r="I2355" t="str">
        <f ca="1">StaticValues!$B$8</f>
        <v>Spring</v>
      </c>
      <c r="J2355" t="str">
        <f ca="1">StaticValues!$C$8</f>
        <v>EOG</v>
      </c>
      <c r="K2355" t="str">
        <f ca="1">StaticValues!$D$8</f>
        <v>3</v>
      </c>
      <c r="L2355" t="str">
        <f>INDEX('Grade 3'!E$2:AJ$2,1,((8*C2355)-7))</f>
        <v>Mathematics</v>
      </c>
      <c r="M2355">
        <f>INDEX('Grade 3'!$A$4:$AK$1252,$B2355,($C2355*8-7+4))</f>
        <v>158</v>
      </c>
      <c r="N2355">
        <f>INDEX('Grade 3'!$A$4:$AK$1252,$B2355,($C2355*8-6+4))</f>
        <v>508.18354430379748</v>
      </c>
      <c r="O2355">
        <f>INDEX('Grade 3'!$A$4:$AK$1252,$B2355,($C2355*8-5+4))</f>
        <v>31.645569620253166</v>
      </c>
      <c r="P2355">
        <f>INDEX('Grade 3'!$A$4:$AK$1252,$B2355,($C2355*8-4+4))</f>
        <v>32.911392405063289</v>
      </c>
      <c r="Q2355">
        <f>INDEX('Grade 3'!$A$4:$AK$1252,$B2355,($C2355*8-3+4))</f>
        <v>27.848101265822784</v>
      </c>
      <c r="R2355">
        <f>INDEX('Grade 3'!$A$4:$AK$1252,$B2355,($C2355*8-2+4))</f>
        <v>7.5949367088607591</v>
      </c>
      <c r="S2355">
        <f>INDEX('Grade 3'!$A$4:$AK$1252,$B2355,($C2355*8-1+4))</f>
        <v>68.35443037974683</v>
      </c>
      <c r="T2355">
        <f>INDEX('Grade 3'!$A$4:$AK$1252,$B2355,($C2355*8-0+4))</f>
        <v>35.443037974683541</v>
      </c>
      <c r="U2355" t="str">
        <f>INDEX('Grade 3'!$A$4:$AK$1252,$B2355,37)</f>
        <v>Metro</v>
      </c>
    </row>
    <row r="2356" spans="1:21">
      <c r="A2356">
        <f t="shared" si="109"/>
        <v>2355</v>
      </c>
      <c r="B2356">
        <f t="shared" si="110"/>
        <v>589</v>
      </c>
      <c r="C2356">
        <f t="shared" si="111"/>
        <v>3</v>
      </c>
      <c r="D2356">
        <f>INDEX('Grade 3'!$A$4:$AK$1252,$B2356,1)</f>
        <v>660</v>
      </c>
      <c r="E2356">
        <f>INDEX('Grade 3'!$A$4:$AK$1252,$B2356,2)</f>
        <v>1010</v>
      </c>
      <c r="F2356" t="str">
        <f>INDEX('Grade 3'!$A$4:$AK$1252,$B2356,3)</f>
        <v>FULTON COUNTY</v>
      </c>
      <c r="G2356" t="str">
        <f>INDEX('Grade 3'!$A$4:$AK$1252,$B2356,4)</f>
        <v>CLIFTONDALE ELEMENTARY SCHOOL</v>
      </c>
      <c r="H2356" t="str">
        <f ca="1">StaticValues!$A$8</f>
        <v>2016</v>
      </c>
      <c r="I2356" t="str">
        <f ca="1">StaticValues!$B$8</f>
        <v>Spring</v>
      </c>
      <c r="J2356" t="str">
        <f ca="1">StaticValues!$C$8</f>
        <v>EOG</v>
      </c>
      <c r="K2356" t="str">
        <f ca="1">StaticValues!$D$8</f>
        <v>3</v>
      </c>
      <c r="L2356" t="str">
        <f>INDEX('Grade 3'!E$2:AJ$2,1,((8*C2356)-7))</f>
        <v>Science</v>
      </c>
      <c r="M2356">
        <f>INDEX('Grade 3'!$A$4:$AK$1252,$B2356,($C2356*8-7+4))</f>
        <v>157</v>
      </c>
      <c r="N2356">
        <f>INDEX('Grade 3'!$A$4:$AK$1252,$B2356,($C2356*8-6+4))</f>
        <v>490.26751592356686</v>
      </c>
      <c r="O2356">
        <f>INDEX('Grade 3'!$A$4:$AK$1252,$B2356,($C2356*8-5+4))</f>
        <v>43.312101910828027</v>
      </c>
      <c r="P2356">
        <f>INDEX('Grade 3'!$A$4:$AK$1252,$B2356,($C2356*8-4+4))</f>
        <v>32.484076433121018</v>
      </c>
      <c r="Q2356">
        <f>INDEX('Grade 3'!$A$4:$AK$1252,$B2356,($C2356*8-3+4))</f>
        <v>20.38216560509554</v>
      </c>
      <c r="R2356">
        <f>INDEX('Grade 3'!$A$4:$AK$1252,$B2356,($C2356*8-2+4))</f>
        <v>3.8216560509554141</v>
      </c>
      <c r="S2356">
        <f>INDEX('Grade 3'!$A$4:$AK$1252,$B2356,($C2356*8-1+4))</f>
        <v>56.687898089171973</v>
      </c>
      <c r="T2356">
        <f>INDEX('Grade 3'!$A$4:$AK$1252,$B2356,($C2356*8-0+4))</f>
        <v>24.203821656050955</v>
      </c>
      <c r="U2356" t="str">
        <f>INDEX('Grade 3'!$A$4:$AK$1252,$B2356,37)</f>
        <v>Metro</v>
      </c>
    </row>
    <row r="2357" spans="1:21">
      <c r="A2357">
        <f t="shared" si="109"/>
        <v>2356</v>
      </c>
      <c r="B2357">
        <f t="shared" si="110"/>
        <v>589</v>
      </c>
      <c r="C2357">
        <f t="shared" si="111"/>
        <v>4</v>
      </c>
      <c r="D2357">
        <f>INDEX('Grade 3'!$A$4:$AK$1252,$B2357,1)</f>
        <v>660</v>
      </c>
      <c r="E2357">
        <f>INDEX('Grade 3'!$A$4:$AK$1252,$B2357,2)</f>
        <v>1010</v>
      </c>
      <c r="F2357" t="str">
        <f>INDEX('Grade 3'!$A$4:$AK$1252,$B2357,3)</f>
        <v>FULTON COUNTY</v>
      </c>
      <c r="G2357" t="str">
        <f>INDEX('Grade 3'!$A$4:$AK$1252,$B2357,4)</f>
        <v>CLIFTONDALE ELEMENTARY SCHOOL</v>
      </c>
      <c r="H2357" t="str">
        <f ca="1">StaticValues!$A$8</f>
        <v>2016</v>
      </c>
      <c r="I2357" t="str">
        <f ca="1">StaticValues!$B$8</f>
        <v>Spring</v>
      </c>
      <c r="J2357" t="str">
        <f ca="1">StaticValues!$C$8</f>
        <v>EOG</v>
      </c>
      <c r="K2357" t="str">
        <f ca="1">StaticValues!$D$8</f>
        <v>3</v>
      </c>
      <c r="L2357" t="str">
        <f>INDEX('Grade 3'!E$2:AJ$2,1,((8*C2357)-7))</f>
        <v>Social Studies</v>
      </c>
      <c r="M2357">
        <f>INDEX('Grade 3'!$A$4:$AK$1252,$B2357,($C2357*8-7+4))</f>
        <v>157</v>
      </c>
      <c r="N2357">
        <f>INDEX('Grade 3'!$A$4:$AK$1252,$B2357,($C2357*8-6+4))</f>
        <v>488.656050955414</v>
      </c>
      <c r="O2357">
        <f>INDEX('Grade 3'!$A$4:$AK$1252,$B2357,($C2357*8-5+4))</f>
        <v>41.401273885350321</v>
      </c>
      <c r="P2357">
        <f>INDEX('Grade 3'!$A$4:$AK$1252,$B2357,($C2357*8-4+4))</f>
        <v>34.394904458598724</v>
      </c>
      <c r="Q2357">
        <f>INDEX('Grade 3'!$A$4:$AK$1252,$B2357,($C2357*8-3+4))</f>
        <v>17.834394904458598</v>
      </c>
      <c r="R2357">
        <f>INDEX('Grade 3'!$A$4:$AK$1252,$B2357,($C2357*8-2+4))</f>
        <v>6.369426751592357</v>
      </c>
      <c r="S2357">
        <f>INDEX('Grade 3'!$A$4:$AK$1252,$B2357,($C2357*8-1+4))</f>
        <v>58.598726114649679</v>
      </c>
      <c r="T2357">
        <f>INDEX('Grade 3'!$A$4:$AK$1252,$B2357,($C2357*8-0+4))</f>
        <v>24.203821656050955</v>
      </c>
      <c r="U2357" t="str">
        <f>INDEX('Grade 3'!$A$4:$AK$1252,$B2357,37)</f>
        <v>Metro</v>
      </c>
    </row>
    <row r="2358" spans="1:21">
      <c r="A2358">
        <f t="shared" si="109"/>
        <v>2357</v>
      </c>
      <c r="B2358">
        <f t="shared" si="110"/>
        <v>590</v>
      </c>
      <c r="C2358">
        <f t="shared" si="111"/>
        <v>1</v>
      </c>
      <c r="D2358">
        <f>INDEX('Grade 3'!$A$4:$AK$1252,$B2358,1)</f>
        <v>660</v>
      </c>
      <c r="E2358">
        <f>INDEX('Grade 3'!$A$4:$AK$1252,$B2358,2)</f>
        <v>1050</v>
      </c>
      <c r="F2358" t="str">
        <f>INDEX('Grade 3'!$A$4:$AK$1252,$B2358,3)</f>
        <v>FULTON COUNTY</v>
      </c>
      <c r="G2358" t="str">
        <f>INDEX('Grade 3'!$A$4:$AK$1252,$B2358,4)</f>
        <v>ALPHARETTA ELEMENTARY SCHOOL</v>
      </c>
      <c r="H2358" t="str">
        <f ca="1">StaticValues!$A$8</f>
        <v>2016</v>
      </c>
      <c r="I2358" t="str">
        <f ca="1">StaticValues!$B$8</f>
        <v>Spring</v>
      </c>
      <c r="J2358" t="str">
        <f ca="1">StaticValues!$C$8</f>
        <v>EOG</v>
      </c>
      <c r="K2358" t="str">
        <f ca="1">StaticValues!$D$8</f>
        <v>3</v>
      </c>
      <c r="L2358" t="str">
        <f>INDEX('Grade 3'!E$2:AJ$2,1,((8*C2358)-7))</f>
        <v>English Language Arts</v>
      </c>
      <c r="M2358">
        <f>INDEX('Grade 3'!$A$4:$AK$1252,$B2358,($C2358*8-7+4))</f>
        <v>76</v>
      </c>
      <c r="N2358">
        <f>INDEX('Grade 3'!$A$4:$AK$1252,$B2358,($C2358*8-6+4))</f>
        <v>542.97368421052636</v>
      </c>
      <c r="O2358">
        <f>INDEX('Grade 3'!$A$4:$AK$1252,$B2358,($C2358*8-5+4))</f>
        <v>5.2631578947368425</v>
      </c>
      <c r="P2358">
        <f>INDEX('Grade 3'!$A$4:$AK$1252,$B2358,($C2358*8-4+4))</f>
        <v>26.315789473684209</v>
      </c>
      <c r="Q2358">
        <f>INDEX('Grade 3'!$A$4:$AK$1252,$B2358,($C2358*8-3+4))</f>
        <v>52.631578947368418</v>
      </c>
      <c r="R2358">
        <f>INDEX('Grade 3'!$A$4:$AK$1252,$B2358,($C2358*8-2+4))</f>
        <v>15.789473684210526</v>
      </c>
      <c r="S2358">
        <f>INDEX('Grade 3'!$A$4:$AK$1252,$B2358,($C2358*8-1+4))</f>
        <v>94.736842105263165</v>
      </c>
      <c r="T2358">
        <f>INDEX('Grade 3'!$A$4:$AK$1252,$B2358,($C2358*8-0+4))</f>
        <v>68.421052631578945</v>
      </c>
      <c r="U2358" t="str">
        <f>INDEX('Grade 3'!$A$4:$AK$1252,$B2358,37)</f>
        <v>Metro</v>
      </c>
    </row>
    <row r="2359" spans="1:21">
      <c r="A2359">
        <f t="shared" si="109"/>
        <v>2358</v>
      </c>
      <c r="B2359">
        <f t="shared" si="110"/>
        <v>590</v>
      </c>
      <c r="C2359">
        <f t="shared" si="111"/>
        <v>2</v>
      </c>
      <c r="D2359">
        <f>INDEX('Grade 3'!$A$4:$AK$1252,$B2359,1)</f>
        <v>660</v>
      </c>
      <c r="E2359">
        <f>INDEX('Grade 3'!$A$4:$AK$1252,$B2359,2)</f>
        <v>1050</v>
      </c>
      <c r="F2359" t="str">
        <f>INDEX('Grade 3'!$A$4:$AK$1252,$B2359,3)</f>
        <v>FULTON COUNTY</v>
      </c>
      <c r="G2359" t="str">
        <f>INDEX('Grade 3'!$A$4:$AK$1252,$B2359,4)</f>
        <v>ALPHARETTA ELEMENTARY SCHOOL</v>
      </c>
      <c r="H2359" t="str">
        <f ca="1">StaticValues!$A$8</f>
        <v>2016</v>
      </c>
      <c r="I2359" t="str">
        <f ca="1">StaticValues!$B$8</f>
        <v>Spring</v>
      </c>
      <c r="J2359" t="str">
        <f ca="1">StaticValues!$C$8</f>
        <v>EOG</v>
      </c>
      <c r="K2359" t="str">
        <f ca="1">StaticValues!$D$8</f>
        <v>3</v>
      </c>
      <c r="L2359" t="str">
        <f>INDEX('Grade 3'!E$2:AJ$2,1,((8*C2359)-7))</f>
        <v>Mathematics</v>
      </c>
      <c r="M2359">
        <f>INDEX('Grade 3'!$A$4:$AK$1252,$B2359,($C2359*8-7+4))</f>
        <v>76</v>
      </c>
      <c r="N2359">
        <f>INDEX('Grade 3'!$A$4:$AK$1252,$B2359,($C2359*8-6+4))</f>
        <v>547.5</v>
      </c>
      <c r="O2359">
        <f>INDEX('Grade 3'!$A$4:$AK$1252,$B2359,($C2359*8-5+4))</f>
        <v>1.3157894736842106</v>
      </c>
      <c r="P2359">
        <f>INDEX('Grade 3'!$A$4:$AK$1252,$B2359,($C2359*8-4+4))</f>
        <v>26.315789473684209</v>
      </c>
      <c r="Q2359">
        <f>INDEX('Grade 3'!$A$4:$AK$1252,$B2359,($C2359*8-3+4))</f>
        <v>51.315789473684212</v>
      </c>
      <c r="R2359">
        <f>INDEX('Grade 3'!$A$4:$AK$1252,$B2359,($C2359*8-2+4))</f>
        <v>21.05263157894737</v>
      </c>
      <c r="S2359">
        <f>INDEX('Grade 3'!$A$4:$AK$1252,$B2359,($C2359*8-1+4))</f>
        <v>98.684210526315795</v>
      </c>
      <c r="T2359">
        <f>INDEX('Grade 3'!$A$4:$AK$1252,$B2359,($C2359*8-0+4))</f>
        <v>72.368421052631575</v>
      </c>
      <c r="U2359" t="str">
        <f>INDEX('Grade 3'!$A$4:$AK$1252,$B2359,37)</f>
        <v>Metro</v>
      </c>
    </row>
    <row r="2360" spans="1:21">
      <c r="A2360">
        <f t="shared" si="109"/>
        <v>2359</v>
      </c>
      <c r="B2360">
        <f t="shared" si="110"/>
        <v>590</v>
      </c>
      <c r="C2360">
        <f t="shared" si="111"/>
        <v>3</v>
      </c>
      <c r="D2360">
        <f>INDEX('Grade 3'!$A$4:$AK$1252,$B2360,1)</f>
        <v>660</v>
      </c>
      <c r="E2360">
        <f>INDEX('Grade 3'!$A$4:$AK$1252,$B2360,2)</f>
        <v>1050</v>
      </c>
      <c r="F2360" t="str">
        <f>INDEX('Grade 3'!$A$4:$AK$1252,$B2360,3)</f>
        <v>FULTON COUNTY</v>
      </c>
      <c r="G2360" t="str">
        <f>INDEX('Grade 3'!$A$4:$AK$1252,$B2360,4)</f>
        <v>ALPHARETTA ELEMENTARY SCHOOL</v>
      </c>
      <c r="H2360" t="str">
        <f ca="1">StaticValues!$A$8</f>
        <v>2016</v>
      </c>
      <c r="I2360" t="str">
        <f ca="1">StaticValues!$B$8</f>
        <v>Spring</v>
      </c>
      <c r="J2360" t="str">
        <f ca="1">StaticValues!$C$8</f>
        <v>EOG</v>
      </c>
      <c r="K2360" t="str">
        <f ca="1">StaticValues!$D$8</f>
        <v>3</v>
      </c>
      <c r="L2360" t="str">
        <f>INDEX('Grade 3'!E$2:AJ$2,1,((8*C2360)-7))</f>
        <v>Science</v>
      </c>
      <c r="M2360">
        <f>INDEX('Grade 3'!$A$4:$AK$1252,$B2360,($C2360*8-7+4))</f>
        <v>76</v>
      </c>
      <c r="N2360">
        <f>INDEX('Grade 3'!$A$4:$AK$1252,$B2360,($C2360*8-6+4))</f>
        <v>535.1973684210526</v>
      </c>
      <c r="O2360">
        <f>INDEX('Grade 3'!$A$4:$AK$1252,$B2360,($C2360*8-5+4))</f>
        <v>3.9473684210526314</v>
      </c>
      <c r="P2360">
        <f>INDEX('Grade 3'!$A$4:$AK$1252,$B2360,($C2360*8-4+4))</f>
        <v>35.526315789473685</v>
      </c>
      <c r="Q2360">
        <f>INDEX('Grade 3'!$A$4:$AK$1252,$B2360,($C2360*8-3+4))</f>
        <v>47.368421052631582</v>
      </c>
      <c r="R2360">
        <f>INDEX('Grade 3'!$A$4:$AK$1252,$B2360,($C2360*8-2+4))</f>
        <v>13.157894736842104</v>
      </c>
      <c r="S2360">
        <f>INDEX('Grade 3'!$A$4:$AK$1252,$B2360,($C2360*8-1+4))</f>
        <v>96.05263157894737</v>
      </c>
      <c r="T2360">
        <f>INDEX('Grade 3'!$A$4:$AK$1252,$B2360,($C2360*8-0+4))</f>
        <v>60.526315789473685</v>
      </c>
      <c r="U2360" t="str">
        <f>INDEX('Grade 3'!$A$4:$AK$1252,$B2360,37)</f>
        <v>Metro</v>
      </c>
    </row>
    <row r="2361" spans="1:21">
      <c r="A2361">
        <f t="shared" si="109"/>
        <v>2360</v>
      </c>
      <c r="B2361">
        <f t="shared" si="110"/>
        <v>590</v>
      </c>
      <c r="C2361">
        <f t="shared" si="111"/>
        <v>4</v>
      </c>
      <c r="D2361">
        <f>INDEX('Grade 3'!$A$4:$AK$1252,$B2361,1)</f>
        <v>660</v>
      </c>
      <c r="E2361">
        <f>INDEX('Grade 3'!$A$4:$AK$1252,$B2361,2)</f>
        <v>1050</v>
      </c>
      <c r="F2361" t="str">
        <f>INDEX('Grade 3'!$A$4:$AK$1252,$B2361,3)</f>
        <v>FULTON COUNTY</v>
      </c>
      <c r="G2361" t="str">
        <f>INDEX('Grade 3'!$A$4:$AK$1252,$B2361,4)</f>
        <v>ALPHARETTA ELEMENTARY SCHOOL</v>
      </c>
      <c r="H2361" t="str">
        <f ca="1">StaticValues!$A$8</f>
        <v>2016</v>
      </c>
      <c r="I2361" t="str">
        <f ca="1">StaticValues!$B$8</f>
        <v>Spring</v>
      </c>
      <c r="J2361" t="str">
        <f ca="1">StaticValues!$C$8</f>
        <v>EOG</v>
      </c>
      <c r="K2361" t="str">
        <f ca="1">StaticValues!$D$8</f>
        <v>3</v>
      </c>
      <c r="L2361" t="str">
        <f>INDEX('Grade 3'!E$2:AJ$2,1,((8*C2361)-7))</f>
        <v>Social Studies</v>
      </c>
      <c r="M2361">
        <f>INDEX('Grade 3'!$A$4:$AK$1252,$B2361,($C2361*8-7+4))</f>
        <v>75</v>
      </c>
      <c r="N2361">
        <f>INDEX('Grade 3'!$A$4:$AK$1252,$B2361,($C2361*8-6+4))</f>
        <v>515.32000000000005</v>
      </c>
      <c r="O2361">
        <f>INDEX('Grade 3'!$A$4:$AK$1252,$B2361,($C2361*8-5+4))</f>
        <v>6.666666666666667</v>
      </c>
      <c r="P2361">
        <f>INDEX('Grade 3'!$A$4:$AK$1252,$B2361,($C2361*8-4+4))</f>
        <v>58.666666666666664</v>
      </c>
      <c r="Q2361">
        <f>INDEX('Grade 3'!$A$4:$AK$1252,$B2361,($C2361*8-3+4))</f>
        <v>24</v>
      </c>
      <c r="R2361">
        <f>INDEX('Grade 3'!$A$4:$AK$1252,$B2361,($C2361*8-2+4))</f>
        <v>10.666666666666666</v>
      </c>
      <c r="S2361">
        <f>INDEX('Grade 3'!$A$4:$AK$1252,$B2361,($C2361*8-1+4))</f>
        <v>93.333333333333329</v>
      </c>
      <c r="T2361">
        <f>INDEX('Grade 3'!$A$4:$AK$1252,$B2361,($C2361*8-0+4))</f>
        <v>34.666666666666664</v>
      </c>
      <c r="U2361" t="str">
        <f>INDEX('Grade 3'!$A$4:$AK$1252,$B2361,37)</f>
        <v>Metro</v>
      </c>
    </row>
    <row r="2362" spans="1:21">
      <c r="A2362">
        <f t="shared" si="109"/>
        <v>2361</v>
      </c>
      <c r="B2362">
        <f t="shared" si="110"/>
        <v>591</v>
      </c>
      <c r="C2362">
        <f t="shared" si="111"/>
        <v>1</v>
      </c>
      <c r="D2362">
        <f>INDEX('Grade 3'!$A$4:$AK$1252,$B2362,1)</f>
        <v>660</v>
      </c>
      <c r="E2362">
        <f>INDEX('Grade 3'!$A$4:$AK$1252,$B2362,2)</f>
        <v>1067</v>
      </c>
      <c r="F2362" t="str">
        <f>INDEX('Grade 3'!$A$4:$AK$1252,$B2362,3)</f>
        <v>FULTON COUNTY</v>
      </c>
      <c r="G2362" t="str">
        <f>INDEX('Grade 3'!$A$4:$AK$1252,$B2362,4)</f>
        <v>ROSWELL NORTH ELEMENTARY SCHOOL</v>
      </c>
      <c r="H2362" t="str">
        <f ca="1">StaticValues!$A$8</f>
        <v>2016</v>
      </c>
      <c r="I2362" t="str">
        <f ca="1">StaticValues!$B$8</f>
        <v>Spring</v>
      </c>
      <c r="J2362" t="str">
        <f ca="1">StaticValues!$C$8</f>
        <v>EOG</v>
      </c>
      <c r="K2362" t="str">
        <f ca="1">StaticValues!$D$8</f>
        <v>3</v>
      </c>
      <c r="L2362" t="str">
        <f>INDEX('Grade 3'!E$2:AJ$2,1,((8*C2362)-7))</f>
        <v>English Language Arts</v>
      </c>
      <c r="M2362">
        <f>INDEX('Grade 3'!$A$4:$AK$1252,$B2362,($C2362*8-7+4))</f>
        <v>178</v>
      </c>
      <c r="N2362">
        <f>INDEX('Grade 3'!$A$4:$AK$1252,$B2362,($C2362*8-6+4))</f>
        <v>531.01685393258424</v>
      </c>
      <c r="O2362">
        <f>INDEX('Grade 3'!$A$4:$AK$1252,$B2362,($C2362*8-5+4))</f>
        <v>18.539325842696631</v>
      </c>
      <c r="P2362">
        <f>INDEX('Grade 3'!$A$4:$AK$1252,$B2362,($C2362*8-4+4))</f>
        <v>21.910112359550563</v>
      </c>
      <c r="Q2362">
        <f>INDEX('Grade 3'!$A$4:$AK$1252,$B2362,($C2362*8-3+4))</f>
        <v>42.134831460674157</v>
      </c>
      <c r="R2362">
        <f>INDEX('Grade 3'!$A$4:$AK$1252,$B2362,($C2362*8-2+4))</f>
        <v>17.415730337078653</v>
      </c>
      <c r="S2362">
        <f>INDEX('Grade 3'!$A$4:$AK$1252,$B2362,($C2362*8-1+4))</f>
        <v>81.460674157303373</v>
      </c>
      <c r="T2362">
        <f>INDEX('Grade 3'!$A$4:$AK$1252,$B2362,($C2362*8-0+4))</f>
        <v>59.550561797752806</v>
      </c>
      <c r="U2362" t="str">
        <f>INDEX('Grade 3'!$A$4:$AK$1252,$B2362,37)</f>
        <v>Metro</v>
      </c>
    </row>
    <row r="2363" spans="1:21">
      <c r="A2363">
        <f t="shared" si="109"/>
        <v>2362</v>
      </c>
      <c r="B2363">
        <f t="shared" si="110"/>
        <v>591</v>
      </c>
      <c r="C2363">
        <f t="shared" si="111"/>
        <v>2</v>
      </c>
      <c r="D2363">
        <f>INDEX('Grade 3'!$A$4:$AK$1252,$B2363,1)</f>
        <v>660</v>
      </c>
      <c r="E2363">
        <f>INDEX('Grade 3'!$A$4:$AK$1252,$B2363,2)</f>
        <v>1067</v>
      </c>
      <c r="F2363" t="str">
        <f>INDEX('Grade 3'!$A$4:$AK$1252,$B2363,3)</f>
        <v>FULTON COUNTY</v>
      </c>
      <c r="G2363" t="str">
        <f>INDEX('Grade 3'!$A$4:$AK$1252,$B2363,4)</f>
        <v>ROSWELL NORTH ELEMENTARY SCHOOL</v>
      </c>
      <c r="H2363" t="str">
        <f ca="1">StaticValues!$A$8</f>
        <v>2016</v>
      </c>
      <c r="I2363" t="str">
        <f ca="1">StaticValues!$B$8</f>
        <v>Spring</v>
      </c>
      <c r="J2363" t="str">
        <f ca="1">StaticValues!$C$8</f>
        <v>EOG</v>
      </c>
      <c r="K2363" t="str">
        <f ca="1">StaticValues!$D$8</f>
        <v>3</v>
      </c>
      <c r="L2363" t="str">
        <f>INDEX('Grade 3'!E$2:AJ$2,1,((8*C2363)-7))</f>
        <v>Mathematics</v>
      </c>
      <c r="M2363">
        <f>INDEX('Grade 3'!$A$4:$AK$1252,$B2363,($C2363*8-7+4))</f>
        <v>179</v>
      </c>
      <c r="N2363">
        <f>INDEX('Grade 3'!$A$4:$AK$1252,$B2363,($C2363*8-6+4))</f>
        <v>527.92178770949715</v>
      </c>
      <c r="O2363">
        <f>INDEX('Grade 3'!$A$4:$AK$1252,$B2363,($C2363*8-5+4))</f>
        <v>13.407821229050279</v>
      </c>
      <c r="P2363">
        <f>INDEX('Grade 3'!$A$4:$AK$1252,$B2363,($C2363*8-4+4))</f>
        <v>35.754189944134076</v>
      </c>
      <c r="Q2363">
        <f>INDEX('Grade 3'!$A$4:$AK$1252,$B2363,($C2363*8-3+4))</f>
        <v>36.871508379888269</v>
      </c>
      <c r="R2363">
        <f>INDEX('Grade 3'!$A$4:$AK$1252,$B2363,($C2363*8-2+4))</f>
        <v>13.966480446927374</v>
      </c>
      <c r="S2363">
        <f>INDEX('Grade 3'!$A$4:$AK$1252,$B2363,($C2363*8-1+4))</f>
        <v>86.592178770949715</v>
      </c>
      <c r="T2363">
        <f>INDEX('Grade 3'!$A$4:$AK$1252,$B2363,($C2363*8-0+4))</f>
        <v>50.837988826815639</v>
      </c>
      <c r="U2363" t="str">
        <f>INDEX('Grade 3'!$A$4:$AK$1252,$B2363,37)</f>
        <v>Metro</v>
      </c>
    </row>
    <row r="2364" spans="1:21">
      <c r="A2364">
        <f t="shared" si="109"/>
        <v>2363</v>
      </c>
      <c r="B2364">
        <f t="shared" si="110"/>
        <v>591</v>
      </c>
      <c r="C2364">
        <f t="shared" si="111"/>
        <v>3</v>
      </c>
      <c r="D2364">
        <f>INDEX('Grade 3'!$A$4:$AK$1252,$B2364,1)</f>
        <v>660</v>
      </c>
      <c r="E2364">
        <f>INDEX('Grade 3'!$A$4:$AK$1252,$B2364,2)</f>
        <v>1067</v>
      </c>
      <c r="F2364" t="str">
        <f>INDEX('Grade 3'!$A$4:$AK$1252,$B2364,3)</f>
        <v>FULTON COUNTY</v>
      </c>
      <c r="G2364" t="str">
        <f>INDEX('Grade 3'!$A$4:$AK$1252,$B2364,4)</f>
        <v>ROSWELL NORTH ELEMENTARY SCHOOL</v>
      </c>
      <c r="H2364" t="str">
        <f ca="1">StaticValues!$A$8</f>
        <v>2016</v>
      </c>
      <c r="I2364" t="str">
        <f ca="1">StaticValues!$B$8</f>
        <v>Spring</v>
      </c>
      <c r="J2364" t="str">
        <f ca="1">StaticValues!$C$8</f>
        <v>EOG</v>
      </c>
      <c r="K2364" t="str">
        <f ca="1">StaticValues!$D$8</f>
        <v>3</v>
      </c>
      <c r="L2364" t="str">
        <f>INDEX('Grade 3'!E$2:AJ$2,1,((8*C2364)-7))</f>
        <v>Science</v>
      </c>
      <c r="M2364">
        <f>INDEX('Grade 3'!$A$4:$AK$1252,$B2364,($C2364*8-7+4))</f>
        <v>178</v>
      </c>
      <c r="N2364">
        <f>INDEX('Grade 3'!$A$4:$AK$1252,$B2364,($C2364*8-6+4))</f>
        <v>523.64044943820227</v>
      </c>
      <c r="O2364">
        <f>INDEX('Grade 3'!$A$4:$AK$1252,$B2364,($C2364*8-5+4))</f>
        <v>17.415730337078653</v>
      </c>
      <c r="P2364">
        <f>INDEX('Grade 3'!$A$4:$AK$1252,$B2364,($C2364*8-4+4))</f>
        <v>29.213483146067414</v>
      </c>
      <c r="Q2364">
        <f>INDEX('Grade 3'!$A$4:$AK$1252,$B2364,($C2364*8-3+4))</f>
        <v>40.449438202247194</v>
      </c>
      <c r="R2364">
        <f>INDEX('Grade 3'!$A$4:$AK$1252,$B2364,($C2364*8-2+4))</f>
        <v>12.921348314606741</v>
      </c>
      <c r="S2364">
        <f>INDEX('Grade 3'!$A$4:$AK$1252,$B2364,($C2364*8-1+4))</f>
        <v>82.584269662921344</v>
      </c>
      <c r="T2364">
        <f>INDEX('Grade 3'!$A$4:$AK$1252,$B2364,($C2364*8-0+4))</f>
        <v>53.370786516853933</v>
      </c>
      <c r="U2364" t="str">
        <f>INDEX('Grade 3'!$A$4:$AK$1252,$B2364,37)</f>
        <v>Metro</v>
      </c>
    </row>
    <row r="2365" spans="1:21">
      <c r="A2365">
        <f t="shared" si="109"/>
        <v>2364</v>
      </c>
      <c r="B2365">
        <f t="shared" si="110"/>
        <v>591</v>
      </c>
      <c r="C2365">
        <f t="shared" si="111"/>
        <v>4</v>
      </c>
      <c r="D2365">
        <f>INDEX('Grade 3'!$A$4:$AK$1252,$B2365,1)</f>
        <v>660</v>
      </c>
      <c r="E2365">
        <f>INDEX('Grade 3'!$A$4:$AK$1252,$B2365,2)</f>
        <v>1067</v>
      </c>
      <c r="F2365" t="str">
        <f>INDEX('Grade 3'!$A$4:$AK$1252,$B2365,3)</f>
        <v>FULTON COUNTY</v>
      </c>
      <c r="G2365" t="str">
        <f>INDEX('Grade 3'!$A$4:$AK$1252,$B2365,4)</f>
        <v>ROSWELL NORTH ELEMENTARY SCHOOL</v>
      </c>
      <c r="H2365" t="str">
        <f ca="1">StaticValues!$A$8</f>
        <v>2016</v>
      </c>
      <c r="I2365" t="str">
        <f ca="1">StaticValues!$B$8</f>
        <v>Spring</v>
      </c>
      <c r="J2365" t="str">
        <f ca="1">StaticValues!$C$8</f>
        <v>EOG</v>
      </c>
      <c r="K2365" t="str">
        <f ca="1">StaticValues!$D$8</f>
        <v>3</v>
      </c>
      <c r="L2365" t="str">
        <f>INDEX('Grade 3'!E$2:AJ$2,1,((8*C2365)-7))</f>
        <v>Social Studies</v>
      </c>
      <c r="M2365">
        <f>INDEX('Grade 3'!$A$4:$AK$1252,$B2365,($C2365*8-7+4))</f>
        <v>177</v>
      </c>
      <c r="N2365">
        <f>INDEX('Grade 3'!$A$4:$AK$1252,$B2365,($C2365*8-6+4))</f>
        <v>507.96610169491527</v>
      </c>
      <c r="O2365">
        <f>INDEX('Grade 3'!$A$4:$AK$1252,$B2365,($C2365*8-5+4))</f>
        <v>19.774011299435028</v>
      </c>
      <c r="P2365">
        <f>INDEX('Grade 3'!$A$4:$AK$1252,$B2365,($C2365*8-4+4))</f>
        <v>44.067796610169495</v>
      </c>
      <c r="Q2365">
        <f>INDEX('Grade 3'!$A$4:$AK$1252,$B2365,($C2365*8-3+4))</f>
        <v>29.943502824858758</v>
      </c>
      <c r="R2365">
        <f>INDEX('Grade 3'!$A$4:$AK$1252,$B2365,($C2365*8-2+4))</f>
        <v>6.2146892655367232</v>
      </c>
      <c r="S2365">
        <f>INDEX('Grade 3'!$A$4:$AK$1252,$B2365,($C2365*8-1+4))</f>
        <v>80.225988700564969</v>
      </c>
      <c r="T2365">
        <f>INDEX('Grade 3'!$A$4:$AK$1252,$B2365,($C2365*8-0+4))</f>
        <v>36.158192090395481</v>
      </c>
      <c r="U2365" t="str">
        <f>INDEX('Grade 3'!$A$4:$AK$1252,$B2365,37)</f>
        <v>Metro</v>
      </c>
    </row>
    <row r="2366" spans="1:21">
      <c r="A2366">
        <f t="shared" si="109"/>
        <v>2365</v>
      </c>
      <c r="B2366">
        <f t="shared" si="110"/>
        <v>592</v>
      </c>
      <c r="C2366">
        <f t="shared" si="111"/>
        <v>1</v>
      </c>
      <c r="D2366">
        <f>INDEX('Grade 3'!$A$4:$AK$1252,$B2366,1)</f>
        <v>660</v>
      </c>
      <c r="E2366">
        <f>INDEX('Grade 3'!$A$4:$AK$1252,$B2366,2)</f>
        <v>1210</v>
      </c>
      <c r="F2366" t="str">
        <f>INDEX('Grade 3'!$A$4:$AK$1252,$B2366,3)</f>
        <v>FULTON COUNTY</v>
      </c>
      <c r="G2366" t="str">
        <f>INDEX('Grade 3'!$A$4:$AK$1252,$B2366,4)</f>
        <v>BIRMINGHAM FALLS ELEMENTARY SCHOOL</v>
      </c>
      <c r="H2366" t="str">
        <f ca="1">StaticValues!$A$8</f>
        <v>2016</v>
      </c>
      <c r="I2366" t="str">
        <f ca="1">StaticValues!$B$8</f>
        <v>Spring</v>
      </c>
      <c r="J2366" t="str">
        <f ca="1">StaticValues!$C$8</f>
        <v>EOG</v>
      </c>
      <c r="K2366" t="str">
        <f ca="1">StaticValues!$D$8</f>
        <v>3</v>
      </c>
      <c r="L2366" t="str">
        <f>INDEX('Grade 3'!E$2:AJ$2,1,((8*C2366)-7))</f>
        <v>English Language Arts</v>
      </c>
      <c r="M2366">
        <f>INDEX('Grade 3'!$A$4:$AK$1252,$B2366,($C2366*8-7+4))</f>
        <v>139</v>
      </c>
      <c r="N2366">
        <f>INDEX('Grade 3'!$A$4:$AK$1252,$B2366,($C2366*8-6+4))</f>
        <v>539.21582733812954</v>
      </c>
      <c r="O2366">
        <f>INDEX('Grade 3'!$A$4:$AK$1252,$B2366,($C2366*8-5+4))</f>
        <v>12.23021582733813</v>
      </c>
      <c r="P2366">
        <f>INDEX('Grade 3'!$A$4:$AK$1252,$B2366,($C2366*8-4+4))</f>
        <v>25.899280575539567</v>
      </c>
      <c r="Q2366">
        <f>INDEX('Grade 3'!$A$4:$AK$1252,$B2366,($C2366*8-3+4))</f>
        <v>38.129496402877699</v>
      </c>
      <c r="R2366">
        <f>INDEX('Grade 3'!$A$4:$AK$1252,$B2366,($C2366*8-2+4))</f>
        <v>23.741007194244606</v>
      </c>
      <c r="S2366">
        <f>INDEX('Grade 3'!$A$4:$AK$1252,$B2366,($C2366*8-1+4))</f>
        <v>87.769784172661872</v>
      </c>
      <c r="T2366">
        <f>INDEX('Grade 3'!$A$4:$AK$1252,$B2366,($C2366*8-0+4))</f>
        <v>61.870503597122301</v>
      </c>
      <c r="U2366" t="str">
        <f>INDEX('Grade 3'!$A$4:$AK$1252,$B2366,37)</f>
        <v>Metro</v>
      </c>
    </row>
    <row r="2367" spans="1:21">
      <c r="A2367">
        <f t="shared" si="109"/>
        <v>2366</v>
      </c>
      <c r="B2367">
        <f t="shared" si="110"/>
        <v>592</v>
      </c>
      <c r="C2367">
        <f t="shared" si="111"/>
        <v>2</v>
      </c>
      <c r="D2367">
        <f>INDEX('Grade 3'!$A$4:$AK$1252,$B2367,1)</f>
        <v>660</v>
      </c>
      <c r="E2367">
        <f>INDEX('Grade 3'!$A$4:$AK$1252,$B2367,2)</f>
        <v>1210</v>
      </c>
      <c r="F2367" t="str">
        <f>INDEX('Grade 3'!$A$4:$AK$1252,$B2367,3)</f>
        <v>FULTON COUNTY</v>
      </c>
      <c r="G2367" t="str">
        <f>INDEX('Grade 3'!$A$4:$AK$1252,$B2367,4)</f>
        <v>BIRMINGHAM FALLS ELEMENTARY SCHOOL</v>
      </c>
      <c r="H2367" t="str">
        <f ca="1">StaticValues!$A$8</f>
        <v>2016</v>
      </c>
      <c r="I2367" t="str">
        <f ca="1">StaticValues!$B$8</f>
        <v>Spring</v>
      </c>
      <c r="J2367" t="str">
        <f ca="1">StaticValues!$C$8</f>
        <v>EOG</v>
      </c>
      <c r="K2367" t="str">
        <f ca="1">StaticValues!$D$8</f>
        <v>3</v>
      </c>
      <c r="L2367" t="str">
        <f>INDEX('Grade 3'!E$2:AJ$2,1,((8*C2367)-7))</f>
        <v>Mathematics</v>
      </c>
      <c r="M2367">
        <f>INDEX('Grade 3'!$A$4:$AK$1252,$B2367,($C2367*8-7+4))</f>
        <v>139</v>
      </c>
      <c r="N2367">
        <f>INDEX('Grade 3'!$A$4:$AK$1252,$B2367,($C2367*8-6+4))</f>
        <v>544.12230215827333</v>
      </c>
      <c r="O2367">
        <f>INDEX('Grade 3'!$A$4:$AK$1252,$B2367,($C2367*8-5+4))</f>
        <v>7.9136690647482011</v>
      </c>
      <c r="P2367">
        <f>INDEX('Grade 3'!$A$4:$AK$1252,$B2367,($C2367*8-4+4))</f>
        <v>27.338129496402878</v>
      </c>
      <c r="Q2367">
        <f>INDEX('Grade 3'!$A$4:$AK$1252,$B2367,($C2367*8-3+4))</f>
        <v>39.568345323741006</v>
      </c>
      <c r="R2367">
        <f>INDEX('Grade 3'!$A$4:$AK$1252,$B2367,($C2367*8-2+4))</f>
        <v>25.179856115107913</v>
      </c>
      <c r="S2367">
        <f>INDEX('Grade 3'!$A$4:$AK$1252,$B2367,($C2367*8-1+4))</f>
        <v>92.086330935251794</v>
      </c>
      <c r="T2367">
        <f>INDEX('Grade 3'!$A$4:$AK$1252,$B2367,($C2367*8-0+4))</f>
        <v>64.748201438848923</v>
      </c>
      <c r="U2367" t="str">
        <f>INDEX('Grade 3'!$A$4:$AK$1252,$B2367,37)</f>
        <v>Metro</v>
      </c>
    </row>
    <row r="2368" spans="1:21">
      <c r="A2368">
        <f t="shared" si="109"/>
        <v>2367</v>
      </c>
      <c r="B2368">
        <f t="shared" si="110"/>
        <v>592</v>
      </c>
      <c r="C2368">
        <f t="shared" si="111"/>
        <v>3</v>
      </c>
      <c r="D2368">
        <f>INDEX('Grade 3'!$A$4:$AK$1252,$B2368,1)</f>
        <v>660</v>
      </c>
      <c r="E2368">
        <f>INDEX('Grade 3'!$A$4:$AK$1252,$B2368,2)</f>
        <v>1210</v>
      </c>
      <c r="F2368" t="str">
        <f>INDEX('Grade 3'!$A$4:$AK$1252,$B2368,3)</f>
        <v>FULTON COUNTY</v>
      </c>
      <c r="G2368" t="str">
        <f>INDEX('Grade 3'!$A$4:$AK$1252,$B2368,4)</f>
        <v>BIRMINGHAM FALLS ELEMENTARY SCHOOL</v>
      </c>
      <c r="H2368" t="str">
        <f ca="1">StaticValues!$A$8</f>
        <v>2016</v>
      </c>
      <c r="I2368" t="str">
        <f ca="1">StaticValues!$B$8</f>
        <v>Spring</v>
      </c>
      <c r="J2368" t="str">
        <f ca="1">StaticValues!$C$8</f>
        <v>EOG</v>
      </c>
      <c r="K2368" t="str">
        <f ca="1">StaticValues!$D$8</f>
        <v>3</v>
      </c>
      <c r="L2368" t="str">
        <f>INDEX('Grade 3'!E$2:AJ$2,1,((8*C2368)-7))</f>
        <v>Science</v>
      </c>
      <c r="M2368">
        <f>INDEX('Grade 3'!$A$4:$AK$1252,$B2368,($C2368*8-7+4))</f>
        <v>139</v>
      </c>
      <c r="N2368">
        <f>INDEX('Grade 3'!$A$4:$AK$1252,$B2368,($C2368*8-6+4))</f>
        <v>525.33812949640287</v>
      </c>
      <c r="O2368">
        <f>INDEX('Grade 3'!$A$4:$AK$1252,$B2368,($C2368*8-5+4))</f>
        <v>10.791366906474821</v>
      </c>
      <c r="P2368">
        <f>INDEX('Grade 3'!$A$4:$AK$1252,$B2368,($C2368*8-4+4))</f>
        <v>38.129496402877699</v>
      </c>
      <c r="Q2368">
        <f>INDEX('Grade 3'!$A$4:$AK$1252,$B2368,($C2368*8-3+4))</f>
        <v>39.568345323741006</v>
      </c>
      <c r="R2368">
        <f>INDEX('Grade 3'!$A$4:$AK$1252,$B2368,($C2368*8-2+4))</f>
        <v>11.510791366906474</v>
      </c>
      <c r="S2368">
        <f>INDEX('Grade 3'!$A$4:$AK$1252,$B2368,($C2368*8-1+4))</f>
        <v>89.208633093525179</v>
      </c>
      <c r="T2368">
        <f>INDEX('Grade 3'!$A$4:$AK$1252,$B2368,($C2368*8-0+4))</f>
        <v>51.079136690647481</v>
      </c>
      <c r="U2368" t="str">
        <f>INDEX('Grade 3'!$A$4:$AK$1252,$B2368,37)</f>
        <v>Metro</v>
      </c>
    </row>
    <row r="2369" spans="1:21">
      <c r="A2369">
        <f t="shared" si="109"/>
        <v>2368</v>
      </c>
      <c r="B2369">
        <f t="shared" si="110"/>
        <v>592</v>
      </c>
      <c r="C2369">
        <f t="shared" si="111"/>
        <v>4</v>
      </c>
      <c r="D2369">
        <f>INDEX('Grade 3'!$A$4:$AK$1252,$B2369,1)</f>
        <v>660</v>
      </c>
      <c r="E2369">
        <f>INDEX('Grade 3'!$A$4:$AK$1252,$B2369,2)</f>
        <v>1210</v>
      </c>
      <c r="F2369" t="str">
        <f>INDEX('Grade 3'!$A$4:$AK$1252,$B2369,3)</f>
        <v>FULTON COUNTY</v>
      </c>
      <c r="G2369" t="str">
        <f>INDEX('Grade 3'!$A$4:$AK$1252,$B2369,4)</f>
        <v>BIRMINGHAM FALLS ELEMENTARY SCHOOL</v>
      </c>
      <c r="H2369" t="str">
        <f ca="1">StaticValues!$A$8</f>
        <v>2016</v>
      </c>
      <c r="I2369" t="str">
        <f ca="1">StaticValues!$B$8</f>
        <v>Spring</v>
      </c>
      <c r="J2369" t="str">
        <f ca="1">StaticValues!$C$8</f>
        <v>EOG</v>
      </c>
      <c r="K2369" t="str">
        <f ca="1">StaticValues!$D$8</f>
        <v>3</v>
      </c>
      <c r="L2369" t="str">
        <f>INDEX('Grade 3'!E$2:AJ$2,1,((8*C2369)-7))</f>
        <v>Social Studies</v>
      </c>
      <c r="M2369">
        <f>INDEX('Grade 3'!$A$4:$AK$1252,$B2369,($C2369*8-7+4))</f>
        <v>139</v>
      </c>
      <c r="N2369">
        <f>INDEX('Grade 3'!$A$4:$AK$1252,$B2369,($C2369*8-6+4))</f>
        <v>506.37410071942446</v>
      </c>
      <c r="O2369">
        <f>INDEX('Grade 3'!$A$4:$AK$1252,$B2369,($C2369*8-5+4))</f>
        <v>21.582733812949641</v>
      </c>
      <c r="P2369">
        <f>INDEX('Grade 3'!$A$4:$AK$1252,$B2369,($C2369*8-4+4))</f>
        <v>47.482014388489212</v>
      </c>
      <c r="Q2369">
        <f>INDEX('Grade 3'!$A$4:$AK$1252,$B2369,($C2369*8-3+4))</f>
        <v>23.021582733812949</v>
      </c>
      <c r="R2369">
        <f>INDEX('Grade 3'!$A$4:$AK$1252,$B2369,($C2369*8-2+4))</f>
        <v>7.9136690647482011</v>
      </c>
      <c r="S2369">
        <f>INDEX('Grade 3'!$A$4:$AK$1252,$B2369,($C2369*8-1+4))</f>
        <v>78.417266187050359</v>
      </c>
      <c r="T2369">
        <f>INDEX('Grade 3'!$A$4:$AK$1252,$B2369,($C2369*8-0+4))</f>
        <v>30.935251798561151</v>
      </c>
      <c r="U2369" t="str">
        <f>INDEX('Grade 3'!$A$4:$AK$1252,$B2369,37)</f>
        <v>Metro</v>
      </c>
    </row>
    <row r="2370" spans="1:21">
      <c r="A2370">
        <f t="shared" si="109"/>
        <v>2369</v>
      </c>
      <c r="B2370">
        <f t="shared" si="110"/>
        <v>593</v>
      </c>
      <c r="C2370">
        <f t="shared" si="111"/>
        <v>1</v>
      </c>
      <c r="D2370">
        <f>INDEX('Grade 3'!$A$4:$AK$1252,$B2370,1)</f>
        <v>660</v>
      </c>
      <c r="E2370">
        <f>INDEX('Grade 3'!$A$4:$AK$1252,$B2370,2)</f>
        <v>1310</v>
      </c>
      <c r="F2370" t="str">
        <f>INDEX('Grade 3'!$A$4:$AK$1252,$B2370,3)</f>
        <v>FULTON COUNTY</v>
      </c>
      <c r="G2370" t="str">
        <f>INDEX('Grade 3'!$A$4:$AK$1252,$B2370,4)</f>
        <v>ISON SPRINGS ELEMENTARY SCHOOL</v>
      </c>
      <c r="H2370" t="str">
        <f ca="1">StaticValues!$A$8</f>
        <v>2016</v>
      </c>
      <c r="I2370" t="str">
        <f ca="1">StaticValues!$B$8</f>
        <v>Spring</v>
      </c>
      <c r="J2370" t="str">
        <f ca="1">StaticValues!$C$8</f>
        <v>EOG</v>
      </c>
      <c r="K2370" t="str">
        <f ca="1">StaticValues!$D$8</f>
        <v>3</v>
      </c>
      <c r="L2370" t="str">
        <f>INDEX('Grade 3'!E$2:AJ$2,1,((8*C2370)-7))</f>
        <v>English Language Arts</v>
      </c>
      <c r="M2370">
        <f>INDEX('Grade 3'!$A$4:$AK$1252,$B2370,($C2370*8-7+4))</f>
        <v>98</v>
      </c>
      <c r="N2370">
        <f>INDEX('Grade 3'!$A$4:$AK$1252,$B2370,($C2370*8-6+4))</f>
        <v>507.24489795918367</v>
      </c>
      <c r="O2370">
        <f>INDEX('Grade 3'!$A$4:$AK$1252,$B2370,($C2370*8-5+4))</f>
        <v>31.632653061224488</v>
      </c>
      <c r="P2370">
        <f>INDEX('Grade 3'!$A$4:$AK$1252,$B2370,($C2370*8-4+4))</f>
        <v>34.693877551020407</v>
      </c>
      <c r="Q2370">
        <f>INDEX('Grade 3'!$A$4:$AK$1252,$B2370,($C2370*8-3+4))</f>
        <v>25.510204081632654</v>
      </c>
      <c r="R2370">
        <f>INDEX('Grade 3'!$A$4:$AK$1252,$B2370,($C2370*8-2+4))</f>
        <v>8.1632653061224492</v>
      </c>
      <c r="S2370">
        <f>INDEX('Grade 3'!$A$4:$AK$1252,$B2370,($C2370*8-1+4))</f>
        <v>68.367346938775512</v>
      </c>
      <c r="T2370">
        <f>INDEX('Grade 3'!$A$4:$AK$1252,$B2370,($C2370*8-0+4))</f>
        <v>33.673469387755105</v>
      </c>
      <c r="U2370" t="str">
        <f>INDEX('Grade 3'!$A$4:$AK$1252,$B2370,37)</f>
        <v>Metro</v>
      </c>
    </row>
    <row r="2371" spans="1:21">
      <c r="A2371">
        <f t="shared" ref="A2371:A2434" si="112">ROW(A2370)</f>
        <v>2370</v>
      </c>
      <c r="B2371">
        <f t="shared" ref="B2371:B2434" si="113">CEILING(A2371/4,1)</f>
        <v>593</v>
      </c>
      <c r="C2371">
        <f t="shared" ref="C2371:C2434" si="114">IF(B2370&lt;&gt;B2371,1,C2370+1)</f>
        <v>2</v>
      </c>
      <c r="D2371">
        <f>INDEX('Grade 3'!$A$4:$AK$1252,$B2371,1)</f>
        <v>660</v>
      </c>
      <c r="E2371">
        <f>INDEX('Grade 3'!$A$4:$AK$1252,$B2371,2)</f>
        <v>1310</v>
      </c>
      <c r="F2371" t="str">
        <f>INDEX('Grade 3'!$A$4:$AK$1252,$B2371,3)</f>
        <v>FULTON COUNTY</v>
      </c>
      <c r="G2371" t="str">
        <f>INDEX('Grade 3'!$A$4:$AK$1252,$B2371,4)</f>
        <v>ISON SPRINGS ELEMENTARY SCHOOL</v>
      </c>
      <c r="H2371" t="str">
        <f ca="1">StaticValues!$A$8</f>
        <v>2016</v>
      </c>
      <c r="I2371" t="str">
        <f ca="1">StaticValues!$B$8</f>
        <v>Spring</v>
      </c>
      <c r="J2371" t="str">
        <f ca="1">StaticValues!$C$8</f>
        <v>EOG</v>
      </c>
      <c r="K2371" t="str">
        <f ca="1">StaticValues!$D$8</f>
        <v>3</v>
      </c>
      <c r="L2371" t="str">
        <f>INDEX('Grade 3'!E$2:AJ$2,1,((8*C2371)-7))</f>
        <v>Mathematics</v>
      </c>
      <c r="M2371">
        <f>INDEX('Grade 3'!$A$4:$AK$1252,$B2371,($C2371*8-7+4))</f>
        <v>103</v>
      </c>
      <c r="N2371">
        <f>INDEX('Grade 3'!$A$4:$AK$1252,$B2371,($C2371*8-6+4))</f>
        <v>511.21359223300971</v>
      </c>
      <c r="O2371">
        <f>INDEX('Grade 3'!$A$4:$AK$1252,$B2371,($C2371*8-5+4))</f>
        <v>17.475728155339805</v>
      </c>
      <c r="P2371">
        <f>INDEX('Grade 3'!$A$4:$AK$1252,$B2371,($C2371*8-4+4))</f>
        <v>48.543689320388353</v>
      </c>
      <c r="Q2371">
        <f>INDEX('Grade 3'!$A$4:$AK$1252,$B2371,($C2371*8-3+4))</f>
        <v>29.126213592233011</v>
      </c>
      <c r="R2371">
        <f>INDEX('Grade 3'!$A$4:$AK$1252,$B2371,($C2371*8-2+4))</f>
        <v>4.8543689320388346</v>
      </c>
      <c r="S2371">
        <f>INDEX('Grade 3'!$A$4:$AK$1252,$B2371,($C2371*8-1+4))</f>
        <v>82.524271844660191</v>
      </c>
      <c r="T2371">
        <f>INDEX('Grade 3'!$A$4:$AK$1252,$B2371,($C2371*8-0+4))</f>
        <v>33.980582524271846</v>
      </c>
      <c r="U2371" t="str">
        <f>INDEX('Grade 3'!$A$4:$AK$1252,$B2371,37)</f>
        <v>Metro</v>
      </c>
    </row>
    <row r="2372" spans="1:21">
      <c r="A2372">
        <f t="shared" si="112"/>
        <v>2371</v>
      </c>
      <c r="B2372">
        <f t="shared" si="113"/>
        <v>593</v>
      </c>
      <c r="C2372">
        <f t="shared" si="114"/>
        <v>3</v>
      </c>
      <c r="D2372">
        <f>INDEX('Grade 3'!$A$4:$AK$1252,$B2372,1)</f>
        <v>660</v>
      </c>
      <c r="E2372">
        <f>INDEX('Grade 3'!$A$4:$AK$1252,$B2372,2)</f>
        <v>1310</v>
      </c>
      <c r="F2372" t="str">
        <f>INDEX('Grade 3'!$A$4:$AK$1252,$B2372,3)</f>
        <v>FULTON COUNTY</v>
      </c>
      <c r="G2372" t="str">
        <f>INDEX('Grade 3'!$A$4:$AK$1252,$B2372,4)</f>
        <v>ISON SPRINGS ELEMENTARY SCHOOL</v>
      </c>
      <c r="H2372" t="str">
        <f ca="1">StaticValues!$A$8</f>
        <v>2016</v>
      </c>
      <c r="I2372" t="str">
        <f ca="1">StaticValues!$B$8</f>
        <v>Spring</v>
      </c>
      <c r="J2372" t="str">
        <f ca="1">StaticValues!$C$8</f>
        <v>EOG</v>
      </c>
      <c r="K2372" t="str">
        <f ca="1">StaticValues!$D$8</f>
        <v>3</v>
      </c>
      <c r="L2372" t="str">
        <f>INDEX('Grade 3'!E$2:AJ$2,1,((8*C2372)-7))</f>
        <v>Science</v>
      </c>
      <c r="M2372">
        <f>INDEX('Grade 3'!$A$4:$AK$1252,$B2372,($C2372*8-7+4))</f>
        <v>103</v>
      </c>
      <c r="N2372">
        <f>INDEX('Grade 3'!$A$4:$AK$1252,$B2372,($C2372*8-6+4))</f>
        <v>506.04854368932041</v>
      </c>
      <c r="O2372">
        <f>INDEX('Grade 3'!$A$4:$AK$1252,$B2372,($C2372*8-5+4))</f>
        <v>20.388349514563107</v>
      </c>
      <c r="P2372">
        <f>INDEX('Grade 3'!$A$4:$AK$1252,$B2372,($C2372*8-4+4))</f>
        <v>52.427184466019419</v>
      </c>
      <c r="Q2372">
        <f>INDEX('Grade 3'!$A$4:$AK$1252,$B2372,($C2372*8-3+4))</f>
        <v>19.417475728155338</v>
      </c>
      <c r="R2372">
        <f>INDEX('Grade 3'!$A$4:$AK$1252,$B2372,($C2372*8-2+4))</f>
        <v>7.766990291262136</v>
      </c>
      <c r="S2372">
        <f>INDEX('Grade 3'!$A$4:$AK$1252,$B2372,($C2372*8-1+4))</f>
        <v>79.611650485436897</v>
      </c>
      <c r="T2372">
        <f>INDEX('Grade 3'!$A$4:$AK$1252,$B2372,($C2372*8-0+4))</f>
        <v>27.184466019417474</v>
      </c>
      <c r="U2372" t="str">
        <f>INDEX('Grade 3'!$A$4:$AK$1252,$B2372,37)</f>
        <v>Metro</v>
      </c>
    </row>
    <row r="2373" spans="1:21">
      <c r="A2373">
        <f t="shared" si="112"/>
        <v>2372</v>
      </c>
      <c r="B2373">
        <f t="shared" si="113"/>
        <v>593</v>
      </c>
      <c r="C2373">
        <f t="shared" si="114"/>
        <v>4</v>
      </c>
      <c r="D2373">
        <f>INDEX('Grade 3'!$A$4:$AK$1252,$B2373,1)</f>
        <v>660</v>
      </c>
      <c r="E2373">
        <f>INDEX('Grade 3'!$A$4:$AK$1252,$B2373,2)</f>
        <v>1310</v>
      </c>
      <c r="F2373" t="str">
        <f>INDEX('Grade 3'!$A$4:$AK$1252,$B2373,3)</f>
        <v>FULTON COUNTY</v>
      </c>
      <c r="G2373" t="str">
        <f>INDEX('Grade 3'!$A$4:$AK$1252,$B2373,4)</f>
        <v>ISON SPRINGS ELEMENTARY SCHOOL</v>
      </c>
      <c r="H2373" t="str">
        <f ca="1">StaticValues!$A$8</f>
        <v>2016</v>
      </c>
      <c r="I2373" t="str">
        <f ca="1">StaticValues!$B$8</f>
        <v>Spring</v>
      </c>
      <c r="J2373" t="str">
        <f ca="1">StaticValues!$C$8</f>
        <v>EOG</v>
      </c>
      <c r="K2373" t="str">
        <f ca="1">StaticValues!$D$8</f>
        <v>3</v>
      </c>
      <c r="L2373" t="str">
        <f>INDEX('Grade 3'!E$2:AJ$2,1,((8*C2373)-7))</f>
        <v>Social Studies</v>
      </c>
      <c r="M2373">
        <f>INDEX('Grade 3'!$A$4:$AK$1252,$B2373,($C2373*8-7+4))</f>
        <v>98</v>
      </c>
      <c r="N2373">
        <f>INDEX('Grade 3'!$A$4:$AK$1252,$B2373,($C2373*8-6+4))</f>
        <v>497.27551020408163</v>
      </c>
      <c r="O2373">
        <f>INDEX('Grade 3'!$A$4:$AK$1252,$B2373,($C2373*8-5+4))</f>
        <v>31.632653061224488</v>
      </c>
      <c r="P2373">
        <f>INDEX('Grade 3'!$A$4:$AK$1252,$B2373,($C2373*8-4+4))</f>
        <v>47.95918367346939</v>
      </c>
      <c r="Q2373">
        <f>INDEX('Grade 3'!$A$4:$AK$1252,$B2373,($C2373*8-3+4))</f>
        <v>9.183673469387756</v>
      </c>
      <c r="R2373">
        <f>INDEX('Grade 3'!$A$4:$AK$1252,$B2373,($C2373*8-2+4))</f>
        <v>11.224489795918368</v>
      </c>
      <c r="S2373">
        <f>INDEX('Grade 3'!$A$4:$AK$1252,$B2373,($C2373*8-1+4))</f>
        <v>68.367346938775512</v>
      </c>
      <c r="T2373">
        <f>INDEX('Grade 3'!$A$4:$AK$1252,$B2373,($C2373*8-0+4))</f>
        <v>20.408163265306122</v>
      </c>
      <c r="U2373" t="str">
        <f>INDEX('Grade 3'!$A$4:$AK$1252,$B2373,37)</f>
        <v>Metro</v>
      </c>
    </row>
    <row r="2374" spans="1:21">
      <c r="A2374">
        <f t="shared" si="112"/>
        <v>2373</v>
      </c>
      <c r="B2374">
        <f t="shared" si="113"/>
        <v>594</v>
      </c>
      <c r="C2374">
        <f t="shared" si="114"/>
        <v>1</v>
      </c>
      <c r="D2374">
        <f>INDEX('Grade 3'!$A$4:$AK$1252,$B2374,1)</f>
        <v>660</v>
      </c>
      <c r="E2374">
        <f>INDEX('Grade 3'!$A$4:$AK$1252,$B2374,2)</f>
        <v>1315</v>
      </c>
      <c r="F2374" t="str">
        <f>INDEX('Grade 3'!$A$4:$AK$1252,$B2374,3)</f>
        <v>FULTON COUNTY</v>
      </c>
      <c r="G2374" t="str">
        <f>INDEX('Grade 3'!$A$4:$AK$1252,$B2374,4)</f>
        <v>COLLEGE PARK ES</v>
      </c>
      <c r="H2374" t="str">
        <f ca="1">StaticValues!$A$8</f>
        <v>2016</v>
      </c>
      <c r="I2374" t="str">
        <f ca="1">StaticValues!$B$8</f>
        <v>Spring</v>
      </c>
      <c r="J2374" t="str">
        <f ca="1">StaticValues!$C$8</f>
        <v>EOG</v>
      </c>
      <c r="K2374" t="str">
        <f ca="1">StaticValues!$D$8</f>
        <v>3</v>
      </c>
      <c r="L2374" t="str">
        <f>INDEX('Grade 3'!E$2:AJ$2,1,((8*C2374)-7))</f>
        <v>English Language Arts</v>
      </c>
      <c r="M2374">
        <f>INDEX('Grade 3'!$A$4:$AK$1252,$B2374,($C2374*8-7+4))</f>
        <v>119</v>
      </c>
      <c r="N2374">
        <f>INDEX('Grade 3'!$A$4:$AK$1252,$B2374,($C2374*8-6+4))</f>
        <v>457.63025210084032</v>
      </c>
      <c r="O2374">
        <f>INDEX('Grade 3'!$A$4:$AK$1252,$B2374,($C2374*8-5+4))</f>
        <v>68.067226890756302</v>
      </c>
      <c r="P2374">
        <f>INDEX('Grade 3'!$A$4:$AK$1252,$B2374,($C2374*8-4+4))</f>
        <v>23.529411764705884</v>
      </c>
      <c r="Q2374">
        <f>INDEX('Grade 3'!$A$4:$AK$1252,$B2374,($C2374*8-3+4))</f>
        <v>8.4033613445378155</v>
      </c>
      <c r="R2374">
        <f>INDEX('Grade 3'!$A$4:$AK$1252,$B2374,($C2374*8-2+4))</f>
        <v>0</v>
      </c>
      <c r="S2374">
        <f>INDEX('Grade 3'!$A$4:$AK$1252,$B2374,($C2374*8-1+4))</f>
        <v>31.932773109243698</v>
      </c>
      <c r="T2374">
        <f>INDEX('Grade 3'!$A$4:$AK$1252,$B2374,($C2374*8-0+4))</f>
        <v>8.4033613445378155</v>
      </c>
      <c r="U2374" t="str">
        <f>INDEX('Grade 3'!$A$4:$AK$1252,$B2374,37)</f>
        <v>Metro</v>
      </c>
    </row>
    <row r="2375" spans="1:21">
      <c r="A2375">
        <f t="shared" si="112"/>
        <v>2374</v>
      </c>
      <c r="B2375">
        <f t="shared" si="113"/>
        <v>594</v>
      </c>
      <c r="C2375">
        <f t="shared" si="114"/>
        <v>2</v>
      </c>
      <c r="D2375">
        <f>INDEX('Grade 3'!$A$4:$AK$1252,$B2375,1)</f>
        <v>660</v>
      </c>
      <c r="E2375">
        <f>INDEX('Grade 3'!$A$4:$AK$1252,$B2375,2)</f>
        <v>1315</v>
      </c>
      <c r="F2375" t="str">
        <f>INDEX('Grade 3'!$A$4:$AK$1252,$B2375,3)</f>
        <v>FULTON COUNTY</v>
      </c>
      <c r="G2375" t="str">
        <f>INDEX('Grade 3'!$A$4:$AK$1252,$B2375,4)</f>
        <v>COLLEGE PARK ES</v>
      </c>
      <c r="H2375" t="str">
        <f ca="1">StaticValues!$A$8</f>
        <v>2016</v>
      </c>
      <c r="I2375" t="str">
        <f ca="1">StaticValues!$B$8</f>
        <v>Spring</v>
      </c>
      <c r="J2375" t="str">
        <f ca="1">StaticValues!$C$8</f>
        <v>EOG</v>
      </c>
      <c r="K2375" t="str">
        <f ca="1">StaticValues!$D$8</f>
        <v>3</v>
      </c>
      <c r="L2375" t="str">
        <f>INDEX('Grade 3'!E$2:AJ$2,1,((8*C2375)-7))</f>
        <v>Mathematics</v>
      </c>
      <c r="M2375">
        <f>INDEX('Grade 3'!$A$4:$AK$1252,$B2375,($C2375*8-7+4))</f>
        <v>119</v>
      </c>
      <c r="N2375">
        <f>INDEX('Grade 3'!$A$4:$AK$1252,$B2375,($C2375*8-6+4))</f>
        <v>482.51260504201679</v>
      </c>
      <c r="O2375">
        <f>INDEX('Grade 3'!$A$4:$AK$1252,$B2375,($C2375*8-5+4))</f>
        <v>46.218487394957982</v>
      </c>
      <c r="P2375">
        <f>INDEX('Grade 3'!$A$4:$AK$1252,$B2375,($C2375*8-4+4))</f>
        <v>37.815126050420169</v>
      </c>
      <c r="Q2375">
        <f>INDEX('Grade 3'!$A$4:$AK$1252,$B2375,($C2375*8-3+4))</f>
        <v>15.126050420168067</v>
      </c>
      <c r="R2375">
        <f>INDEX('Grade 3'!$A$4:$AK$1252,$B2375,($C2375*8-2+4))</f>
        <v>0.84033613445378152</v>
      </c>
      <c r="S2375">
        <f>INDEX('Grade 3'!$A$4:$AK$1252,$B2375,($C2375*8-1+4))</f>
        <v>53.781512605042018</v>
      </c>
      <c r="T2375">
        <f>INDEX('Grade 3'!$A$4:$AK$1252,$B2375,($C2375*8-0+4))</f>
        <v>15.966386554621849</v>
      </c>
      <c r="U2375" t="str">
        <f>INDEX('Grade 3'!$A$4:$AK$1252,$B2375,37)</f>
        <v>Metro</v>
      </c>
    </row>
    <row r="2376" spans="1:21">
      <c r="A2376">
        <f t="shared" si="112"/>
        <v>2375</v>
      </c>
      <c r="B2376">
        <f t="shared" si="113"/>
        <v>594</v>
      </c>
      <c r="C2376">
        <f t="shared" si="114"/>
        <v>3</v>
      </c>
      <c r="D2376">
        <f>INDEX('Grade 3'!$A$4:$AK$1252,$B2376,1)</f>
        <v>660</v>
      </c>
      <c r="E2376">
        <f>INDEX('Grade 3'!$A$4:$AK$1252,$B2376,2)</f>
        <v>1315</v>
      </c>
      <c r="F2376" t="str">
        <f>INDEX('Grade 3'!$A$4:$AK$1252,$B2376,3)</f>
        <v>FULTON COUNTY</v>
      </c>
      <c r="G2376" t="str">
        <f>INDEX('Grade 3'!$A$4:$AK$1252,$B2376,4)</f>
        <v>COLLEGE PARK ES</v>
      </c>
      <c r="H2376" t="str">
        <f ca="1">StaticValues!$A$8</f>
        <v>2016</v>
      </c>
      <c r="I2376" t="str">
        <f ca="1">StaticValues!$B$8</f>
        <v>Spring</v>
      </c>
      <c r="J2376" t="str">
        <f ca="1">StaticValues!$C$8</f>
        <v>EOG</v>
      </c>
      <c r="K2376" t="str">
        <f ca="1">StaticValues!$D$8</f>
        <v>3</v>
      </c>
      <c r="L2376" t="str">
        <f>INDEX('Grade 3'!E$2:AJ$2,1,((8*C2376)-7))</f>
        <v>Science</v>
      </c>
      <c r="M2376">
        <f>INDEX('Grade 3'!$A$4:$AK$1252,$B2376,($C2376*8-7+4))</f>
        <v>117</v>
      </c>
      <c r="N2376">
        <f>INDEX('Grade 3'!$A$4:$AK$1252,$B2376,($C2376*8-6+4))</f>
        <v>477.64102564102564</v>
      </c>
      <c r="O2376">
        <f>INDEX('Grade 3'!$A$4:$AK$1252,$B2376,($C2376*8-5+4))</f>
        <v>51.282051282051285</v>
      </c>
      <c r="P2376">
        <f>INDEX('Grade 3'!$A$4:$AK$1252,$B2376,($C2376*8-4+4))</f>
        <v>37.606837606837608</v>
      </c>
      <c r="Q2376">
        <f>INDEX('Grade 3'!$A$4:$AK$1252,$B2376,($C2376*8-3+4))</f>
        <v>10.256410256410257</v>
      </c>
      <c r="R2376">
        <f>INDEX('Grade 3'!$A$4:$AK$1252,$B2376,($C2376*8-2+4))</f>
        <v>0.85470085470085466</v>
      </c>
      <c r="S2376">
        <f>INDEX('Grade 3'!$A$4:$AK$1252,$B2376,($C2376*8-1+4))</f>
        <v>48.717948717948715</v>
      </c>
      <c r="T2376">
        <f>INDEX('Grade 3'!$A$4:$AK$1252,$B2376,($C2376*8-0+4))</f>
        <v>11.111111111111111</v>
      </c>
      <c r="U2376" t="str">
        <f>INDEX('Grade 3'!$A$4:$AK$1252,$B2376,37)</f>
        <v>Metro</v>
      </c>
    </row>
    <row r="2377" spans="1:21">
      <c r="A2377">
        <f t="shared" si="112"/>
        <v>2376</v>
      </c>
      <c r="B2377">
        <f t="shared" si="113"/>
        <v>594</v>
      </c>
      <c r="C2377">
        <f t="shared" si="114"/>
        <v>4</v>
      </c>
      <c r="D2377">
        <f>INDEX('Grade 3'!$A$4:$AK$1252,$B2377,1)</f>
        <v>660</v>
      </c>
      <c r="E2377">
        <f>INDEX('Grade 3'!$A$4:$AK$1252,$B2377,2)</f>
        <v>1315</v>
      </c>
      <c r="F2377" t="str">
        <f>INDEX('Grade 3'!$A$4:$AK$1252,$B2377,3)</f>
        <v>FULTON COUNTY</v>
      </c>
      <c r="G2377" t="str">
        <f>INDEX('Grade 3'!$A$4:$AK$1252,$B2377,4)</f>
        <v>COLLEGE PARK ES</v>
      </c>
      <c r="H2377" t="str">
        <f ca="1">StaticValues!$A$8</f>
        <v>2016</v>
      </c>
      <c r="I2377" t="str">
        <f ca="1">StaticValues!$B$8</f>
        <v>Spring</v>
      </c>
      <c r="J2377" t="str">
        <f ca="1">StaticValues!$C$8</f>
        <v>EOG</v>
      </c>
      <c r="K2377" t="str">
        <f ca="1">StaticValues!$D$8</f>
        <v>3</v>
      </c>
      <c r="L2377" t="str">
        <f>INDEX('Grade 3'!E$2:AJ$2,1,((8*C2377)-7))</f>
        <v>Social Studies</v>
      </c>
      <c r="M2377">
        <f>INDEX('Grade 3'!$A$4:$AK$1252,$B2377,($C2377*8-7+4))</f>
        <v>119</v>
      </c>
      <c r="N2377">
        <f>INDEX('Grade 3'!$A$4:$AK$1252,$B2377,($C2377*8-6+4))</f>
        <v>473.8655462184874</v>
      </c>
      <c r="O2377">
        <f>INDEX('Grade 3'!$A$4:$AK$1252,$B2377,($C2377*8-5+4))</f>
        <v>52.941176470588232</v>
      </c>
      <c r="P2377">
        <f>INDEX('Grade 3'!$A$4:$AK$1252,$B2377,($C2377*8-4+4))</f>
        <v>40.336134453781511</v>
      </c>
      <c r="Q2377">
        <f>INDEX('Grade 3'!$A$4:$AK$1252,$B2377,($C2377*8-3+4))</f>
        <v>5.882352941176471</v>
      </c>
      <c r="R2377">
        <f>INDEX('Grade 3'!$A$4:$AK$1252,$B2377,($C2377*8-2+4))</f>
        <v>0.84033613445378152</v>
      </c>
      <c r="S2377">
        <f>INDEX('Grade 3'!$A$4:$AK$1252,$B2377,($C2377*8-1+4))</f>
        <v>47.058823529411768</v>
      </c>
      <c r="T2377">
        <f>INDEX('Grade 3'!$A$4:$AK$1252,$B2377,($C2377*8-0+4))</f>
        <v>6.7226890756302522</v>
      </c>
      <c r="U2377" t="str">
        <f>INDEX('Grade 3'!$A$4:$AK$1252,$B2377,37)</f>
        <v>Metro</v>
      </c>
    </row>
    <row r="2378" spans="1:21">
      <c r="A2378">
        <f t="shared" si="112"/>
        <v>2377</v>
      </c>
      <c r="B2378">
        <f t="shared" si="113"/>
        <v>595</v>
      </c>
      <c r="C2378">
        <f t="shared" si="114"/>
        <v>1</v>
      </c>
      <c r="D2378">
        <f>INDEX('Grade 3'!$A$4:$AK$1252,$B2378,1)</f>
        <v>660</v>
      </c>
      <c r="E2378">
        <f>INDEX('Grade 3'!$A$4:$AK$1252,$B2378,2)</f>
        <v>2058</v>
      </c>
      <c r="F2378" t="str">
        <f>INDEX('Grade 3'!$A$4:$AK$1252,$B2378,3)</f>
        <v>FULTON COUNTY</v>
      </c>
      <c r="G2378" t="str">
        <f>INDEX('Grade 3'!$A$4:$AK$1252,$B2378,4)</f>
        <v>BETHUNE ELEMENTARY SCHOOL</v>
      </c>
      <c r="H2378" t="str">
        <f ca="1">StaticValues!$A$8</f>
        <v>2016</v>
      </c>
      <c r="I2378" t="str">
        <f ca="1">StaticValues!$B$8</f>
        <v>Spring</v>
      </c>
      <c r="J2378" t="str">
        <f ca="1">StaticValues!$C$8</f>
        <v>EOG</v>
      </c>
      <c r="K2378" t="str">
        <f ca="1">StaticValues!$D$8</f>
        <v>3</v>
      </c>
      <c r="L2378" t="str">
        <f>INDEX('Grade 3'!E$2:AJ$2,1,((8*C2378)-7))</f>
        <v>English Language Arts</v>
      </c>
      <c r="M2378">
        <f>INDEX('Grade 3'!$A$4:$AK$1252,$B2378,($C2378*8-7+4))</f>
        <v>121</v>
      </c>
      <c r="N2378">
        <f>INDEX('Grade 3'!$A$4:$AK$1252,$B2378,($C2378*8-6+4))</f>
        <v>471.56198347107437</v>
      </c>
      <c r="O2378">
        <f>INDEX('Grade 3'!$A$4:$AK$1252,$B2378,($C2378*8-5+4))</f>
        <v>57.851239669421489</v>
      </c>
      <c r="P2378">
        <f>INDEX('Grade 3'!$A$4:$AK$1252,$B2378,($C2378*8-4+4))</f>
        <v>25.619834710743802</v>
      </c>
      <c r="Q2378">
        <f>INDEX('Grade 3'!$A$4:$AK$1252,$B2378,($C2378*8-3+4))</f>
        <v>13.223140495867769</v>
      </c>
      <c r="R2378">
        <f>INDEX('Grade 3'!$A$4:$AK$1252,$B2378,($C2378*8-2+4))</f>
        <v>3.3057851239669422</v>
      </c>
      <c r="S2378">
        <f>INDEX('Grade 3'!$A$4:$AK$1252,$B2378,($C2378*8-1+4))</f>
        <v>42.148760330578511</v>
      </c>
      <c r="T2378">
        <f>INDEX('Grade 3'!$A$4:$AK$1252,$B2378,($C2378*8-0+4))</f>
        <v>16.528925619834709</v>
      </c>
      <c r="U2378" t="str">
        <f>INDEX('Grade 3'!$A$4:$AK$1252,$B2378,37)</f>
        <v>Metro</v>
      </c>
    </row>
    <row r="2379" spans="1:21">
      <c r="A2379">
        <f t="shared" si="112"/>
        <v>2378</v>
      </c>
      <c r="B2379">
        <f t="shared" si="113"/>
        <v>595</v>
      </c>
      <c r="C2379">
        <f t="shared" si="114"/>
        <v>2</v>
      </c>
      <c r="D2379">
        <f>INDEX('Grade 3'!$A$4:$AK$1252,$B2379,1)</f>
        <v>660</v>
      </c>
      <c r="E2379">
        <f>INDEX('Grade 3'!$A$4:$AK$1252,$B2379,2)</f>
        <v>2058</v>
      </c>
      <c r="F2379" t="str">
        <f>INDEX('Grade 3'!$A$4:$AK$1252,$B2379,3)</f>
        <v>FULTON COUNTY</v>
      </c>
      <c r="G2379" t="str">
        <f>INDEX('Grade 3'!$A$4:$AK$1252,$B2379,4)</f>
        <v>BETHUNE ELEMENTARY SCHOOL</v>
      </c>
      <c r="H2379" t="str">
        <f ca="1">StaticValues!$A$8</f>
        <v>2016</v>
      </c>
      <c r="I2379" t="str">
        <f ca="1">StaticValues!$B$8</f>
        <v>Spring</v>
      </c>
      <c r="J2379" t="str">
        <f ca="1">StaticValues!$C$8</f>
        <v>EOG</v>
      </c>
      <c r="K2379" t="str">
        <f ca="1">StaticValues!$D$8</f>
        <v>3</v>
      </c>
      <c r="L2379" t="str">
        <f>INDEX('Grade 3'!E$2:AJ$2,1,((8*C2379)-7))</f>
        <v>Mathematics</v>
      </c>
      <c r="M2379">
        <f>INDEX('Grade 3'!$A$4:$AK$1252,$B2379,($C2379*8-7+4))</f>
        <v>119</v>
      </c>
      <c r="N2379">
        <f>INDEX('Grade 3'!$A$4:$AK$1252,$B2379,($C2379*8-6+4))</f>
        <v>488.42857142857144</v>
      </c>
      <c r="O2379">
        <f>INDEX('Grade 3'!$A$4:$AK$1252,$B2379,($C2379*8-5+4))</f>
        <v>42.016806722689076</v>
      </c>
      <c r="P2379">
        <f>INDEX('Grade 3'!$A$4:$AK$1252,$B2379,($C2379*8-4+4))</f>
        <v>39.495798319327733</v>
      </c>
      <c r="Q2379">
        <f>INDEX('Grade 3'!$A$4:$AK$1252,$B2379,($C2379*8-3+4))</f>
        <v>17.647058823529413</v>
      </c>
      <c r="R2379">
        <f>INDEX('Grade 3'!$A$4:$AK$1252,$B2379,($C2379*8-2+4))</f>
        <v>0.84033613445378152</v>
      </c>
      <c r="S2379">
        <f>INDEX('Grade 3'!$A$4:$AK$1252,$B2379,($C2379*8-1+4))</f>
        <v>57.983193277310924</v>
      </c>
      <c r="T2379">
        <f>INDEX('Grade 3'!$A$4:$AK$1252,$B2379,($C2379*8-0+4))</f>
        <v>18.487394957983192</v>
      </c>
      <c r="U2379" t="str">
        <f>INDEX('Grade 3'!$A$4:$AK$1252,$B2379,37)</f>
        <v>Metro</v>
      </c>
    </row>
    <row r="2380" spans="1:21">
      <c r="A2380">
        <f t="shared" si="112"/>
        <v>2379</v>
      </c>
      <c r="B2380">
        <f t="shared" si="113"/>
        <v>595</v>
      </c>
      <c r="C2380">
        <f t="shared" si="114"/>
        <v>3</v>
      </c>
      <c r="D2380">
        <f>INDEX('Grade 3'!$A$4:$AK$1252,$B2380,1)</f>
        <v>660</v>
      </c>
      <c r="E2380">
        <f>INDEX('Grade 3'!$A$4:$AK$1252,$B2380,2)</f>
        <v>2058</v>
      </c>
      <c r="F2380" t="str">
        <f>INDEX('Grade 3'!$A$4:$AK$1252,$B2380,3)</f>
        <v>FULTON COUNTY</v>
      </c>
      <c r="G2380" t="str">
        <f>INDEX('Grade 3'!$A$4:$AK$1252,$B2380,4)</f>
        <v>BETHUNE ELEMENTARY SCHOOL</v>
      </c>
      <c r="H2380" t="str">
        <f ca="1">StaticValues!$A$8</f>
        <v>2016</v>
      </c>
      <c r="I2380" t="str">
        <f ca="1">StaticValues!$B$8</f>
        <v>Spring</v>
      </c>
      <c r="J2380" t="str">
        <f ca="1">StaticValues!$C$8</f>
        <v>EOG</v>
      </c>
      <c r="K2380" t="str">
        <f ca="1">StaticValues!$D$8</f>
        <v>3</v>
      </c>
      <c r="L2380" t="str">
        <f>INDEX('Grade 3'!E$2:AJ$2,1,((8*C2380)-7))</f>
        <v>Science</v>
      </c>
      <c r="M2380">
        <f>INDEX('Grade 3'!$A$4:$AK$1252,$B2380,($C2380*8-7+4))</f>
        <v>120</v>
      </c>
      <c r="N2380">
        <f>INDEX('Grade 3'!$A$4:$AK$1252,$B2380,($C2380*8-6+4))</f>
        <v>477.45</v>
      </c>
      <c r="O2380">
        <f>INDEX('Grade 3'!$A$4:$AK$1252,$B2380,($C2380*8-5+4))</f>
        <v>55.833333333333336</v>
      </c>
      <c r="P2380">
        <f>INDEX('Grade 3'!$A$4:$AK$1252,$B2380,($C2380*8-4+4))</f>
        <v>30.833333333333332</v>
      </c>
      <c r="Q2380">
        <f>INDEX('Grade 3'!$A$4:$AK$1252,$B2380,($C2380*8-3+4))</f>
        <v>10.833333333333334</v>
      </c>
      <c r="R2380">
        <f>INDEX('Grade 3'!$A$4:$AK$1252,$B2380,($C2380*8-2+4))</f>
        <v>2.5</v>
      </c>
      <c r="S2380">
        <f>INDEX('Grade 3'!$A$4:$AK$1252,$B2380,($C2380*8-1+4))</f>
        <v>44.166666666666664</v>
      </c>
      <c r="T2380">
        <f>INDEX('Grade 3'!$A$4:$AK$1252,$B2380,($C2380*8-0+4))</f>
        <v>13.333333333333334</v>
      </c>
      <c r="U2380" t="str">
        <f>INDEX('Grade 3'!$A$4:$AK$1252,$B2380,37)</f>
        <v>Metro</v>
      </c>
    </row>
    <row r="2381" spans="1:21">
      <c r="A2381">
        <f t="shared" si="112"/>
        <v>2380</v>
      </c>
      <c r="B2381">
        <f t="shared" si="113"/>
        <v>595</v>
      </c>
      <c r="C2381">
        <f t="shared" si="114"/>
        <v>4</v>
      </c>
      <c r="D2381">
        <f>INDEX('Grade 3'!$A$4:$AK$1252,$B2381,1)</f>
        <v>660</v>
      </c>
      <c r="E2381">
        <f>INDEX('Grade 3'!$A$4:$AK$1252,$B2381,2)</f>
        <v>2058</v>
      </c>
      <c r="F2381" t="str">
        <f>INDEX('Grade 3'!$A$4:$AK$1252,$B2381,3)</f>
        <v>FULTON COUNTY</v>
      </c>
      <c r="G2381" t="str">
        <f>INDEX('Grade 3'!$A$4:$AK$1252,$B2381,4)</f>
        <v>BETHUNE ELEMENTARY SCHOOL</v>
      </c>
      <c r="H2381" t="str">
        <f ca="1">StaticValues!$A$8</f>
        <v>2016</v>
      </c>
      <c r="I2381" t="str">
        <f ca="1">StaticValues!$B$8</f>
        <v>Spring</v>
      </c>
      <c r="J2381" t="str">
        <f ca="1">StaticValues!$C$8</f>
        <v>EOG</v>
      </c>
      <c r="K2381" t="str">
        <f ca="1">StaticValues!$D$8</f>
        <v>3</v>
      </c>
      <c r="L2381" t="str">
        <f>INDEX('Grade 3'!E$2:AJ$2,1,((8*C2381)-7))</f>
        <v>Social Studies</v>
      </c>
      <c r="M2381">
        <f>INDEX('Grade 3'!$A$4:$AK$1252,$B2381,($C2381*8-7+4))</f>
        <v>120</v>
      </c>
      <c r="N2381">
        <f>INDEX('Grade 3'!$A$4:$AK$1252,$B2381,($C2381*8-6+4))</f>
        <v>472.25833333333333</v>
      </c>
      <c r="O2381">
        <f>INDEX('Grade 3'!$A$4:$AK$1252,$B2381,($C2381*8-5+4))</f>
        <v>57.5</v>
      </c>
      <c r="P2381">
        <f>INDEX('Grade 3'!$A$4:$AK$1252,$B2381,($C2381*8-4+4))</f>
        <v>36.666666666666664</v>
      </c>
      <c r="Q2381">
        <f>INDEX('Grade 3'!$A$4:$AK$1252,$B2381,($C2381*8-3+4))</f>
        <v>5</v>
      </c>
      <c r="R2381">
        <f>INDEX('Grade 3'!$A$4:$AK$1252,$B2381,($C2381*8-2+4))</f>
        <v>0.83333333333333337</v>
      </c>
      <c r="S2381">
        <f>INDEX('Grade 3'!$A$4:$AK$1252,$B2381,($C2381*8-1+4))</f>
        <v>42.5</v>
      </c>
      <c r="T2381">
        <f>INDEX('Grade 3'!$A$4:$AK$1252,$B2381,($C2381*8-0+4))</f>
        <v>5.833333333333333</v>
      </c>
      <c r="U2381" t="str">
        <f>INDEX('Grade 3'!$A$4:$AK$1252,$B2381,37)</f>
        <v>Metro</v>
      </c>
    </row>
    <row r="2382" spans="1:21">
      <c r="A2382">
        <f t="shared" si="112"/>
        <v>2381</v>
      </c>
      <c r="B2382">
        <f t="shared" si="113"/>
        <v>596</v>
      </c>
      <c r="C2382">
        <f t="shared" si="114"/>
        <v>1</v>
      </c>
      <c r="D2382">
        <f>INDEX('Grade 3'!$A$4:$AK$1252,$B2382,1)</f>
        <v>660</v>
      </c>
      <c r="E2382">
        <f>INDEX('Grade 3'!$A$4:$AK$1252,$B2382,2)</f>
        <v>2070</v>
      </c>
      <c r="F2382" t="str">
        <f>INDEX('Grade 3'!$A$4:$AK$1252,$B2382,3)</f>
        <v>FULTON COUNTY</v>
      </c>
      <c r="G2382" t="str">
        <f>INDEX('Grade 3'!$A$4:$AK$1252,$B2382,4)</f>
        <v>CAMPBELL ELEMENTARY SCHOOL</v>
      </c>
      <c r="H2382" t="str">
        <f ca="1">StaticValues!$A$8</f>
        <v>2016</v>
      </c>
      <c r="I2382" t="str">
        <f ca="1">StaticValues!$B$8</f>
        <v>Spring</v>
      </c>
      <c r="J2382" t="str">
        <f ca="1">StaticValues!$C$8</f>
        <v>EOG</v>
      </c>
      <c r="K2382" t="str">
        <f ca="1">StaticValues!$D$8</f>
        <v>3</v>
      </c>
      <c r="L2382" t="str">
        <f>INDEX('Grade 3'!E$2:AJ$2,1,((8*C2382)-7))</f>
        <v>English Language Arts</v>
      </c>
      <c r="M2382">
        <f>INDEX('Grade 3'!$A$4:$AK$1252,$B2382,($C2382*8-7+4))</f>
        <v>156</v>
      </c>
      <c r="N2382">
        <f>INDEX('Grade 3'!$A$4:$AK$1252,$B2382,($C2382*8-6+4))</f>
        <v>489.08333333333331</v>
      </c>
      <c r="O2382">
        <f>INDEX('Grade 3'!$A$4:$AK$1252,$B2382,($C2382*8-5+4))</f>
        <v>39.743589743589745</v>
      </c>
      <c r="P2382">
        <f>INDEX('Grade 3'!$A$4:$AK$1252,$B2382,($C2382*8-4+4))</f>
        <v>39.102564102564102</v>
      </c>
      <c r="Q2382">
        <f>INDEX('Grade 3'!$A$4:$AK$1252,$B2382,($C2382*8-3+4))</f>
        <v>17.948717948717949</v>
      </c>
      <c r="R2382">
        <f>INDEX('Grade 3'!$A$4:$AK$1252,$B2382,($C2382*8-2+4))</f>
        <v>3.2051282051282053</v>
      </c>
      <c r="S2382">
        <f>INDEX('Grade 3'!$A$4:$AK$1252,$B2382,($C2382*8-1+4))</f>
        <v>60.256410256410255</v>
      </c>
      <c r="T2382">
        <f>INDEX('Grade 3'!$A$4:$AK$1252,$B2382,($C2382*8-0+4))</f>
        <v>21.153846153846153</v>
      </c>
      <c r="U2382" t="str">
        <f>INDEX('Grade 3'!$A$4:$AK$1252,$B2382,37)</f>
        <v>Metro</v>
      </c>
    </row>
    <row r="2383" spans="1:21">
      <c r="A2383">
        <f t="shared" si="112"/>
        <v>2382</v>
      </c>
      <c r="B2383">
        <f t="shared" si="113"/>
        <v>596</v>
      </c>
      <c r="C2383">
        <f t="shared" si="114"/>
        <v>2</v>
      </c>
      <c r="D2383">
        <f>INDEX('Grade 3'!$A$4:$AK$1252,$B2383,1)</f>
        <v>660</v>
      </c>
      <c r="E2383">
        <f>INDEX('Grade 3'!$A$4:$AK$1252,$B2383,2)</f>
        <v>2070</v>
      </c>
      <c r="F2383" t="str">
        <f>INDEX('Grade 3'!$A$4:$AK$1252,$B2383,3)</f>
        <v>FULTON COUNTY</v>
      </c>
      <c r="G2383" t="str">
        <f>INDEX('Grade 3'!$A$4:$AK$1252,$B2383,4)</f>
        <v>CAMPBELL ELEMENTARY SCHOOL</v>
      </c>
      <c r="H2383" t="str">
        <f ca="1">StaticValues!$A$8</f>
        <v>2016</v>
      </c>
      <c r="I2383" t="str">
        <f ca="1">StaticValues!$B$8</f>
        <v>Spring</v>
      </c>
      <c r="J2383" t="str">
        <f ca="1">StaticValues!$C$8</f>
        <v>EOG</v>
      </c>
      <c r="K2383" t="str">
        <f ca="1">StaticValues!$D$8</f>
        <v>3</v>
      </c>
      <c r="L2383" t="str">
        <f>INDEX('Grade 3'!E$2:AJ$2,1,((8*C2383)-7))</f>
        <v>Mathematics</v>
      </c>
      <c r="M2383">
        <f>INDEX('Grade 3'!$A$4:$AK$1252,$B2383,($C2383*8-7+4))</f>
        <v>154</v>
      </c>
      <c r="N2383">
        <f>INDEX('Grade 3'!$A$4:$AK$1252,$B2383,($C2383*8-6+4))</f>
        <v>502.73376623376623</v>
      </c>
      <c r="O2383">
        <f>INDEX('Grade 3'!$A$4:$AK$1252,$B2383,($C2383*8-5+4))</f>
        <v>27.272727272727273</v>
      </c>
      <c r="P2383">
        <f>INDEX('Grade 3'!$A$4:$AK$1252,$B2383,($C2383*8-4+4))</f>
        <v>50</v>
      </c>
      <c r="Q2383">
        <f>INDEX('Grade 3'!$A$4:$AK$1252,$B2383,($C2383*8-3+4))</f>
        <v>18.831168831168831</v>
      </c>
      <c r="R2383">
        <f>INDEX('Grade 3'!$A$4:$AK$1252,$B2383,($C2383*8-2+4))</f>
        <v>3.8961038961038961</v>
      </c>
      <c r="S2383">
        <f>INDEX('Grade 3'!$A$4:$AK$1252,$B2383,($C2383*8-1+4))</f>
        <v>72.727272727272734</v>
      </c>
      <c r="T2383">
        <f>INDEX('Grade 3'!$A$4:$AK$1252,$B2383,($C2383*8-0+4))</f>
        <v>22.727272727272727</v>
      </c>
      <c r="U2383" t="str">
        <f>INDEX('Grade 3'!$A$4:$AK$1252,$B2383,37)</f>
        <v>Metro</v>
      </c>
    </row>
    <row r="2384" spans="1:21">
      <c r="A2384">
        <f t="shared" si="112"/>
        <v>2383</v>
      </c>
      <c r="B2384">
        <f t="shared" si="113"/>
        <v>596</v>
      </c>
      <c r="C2384">
        <f t="shared" si="114"/>
        <v>3</v>
      </c>
      <c r="D2384">
        <f>INDEX('Grade 3'!$A$4:$AK$1252,$B2384,1)</f>
        <v>660</v>
      </c>
      <c r="E2384">
        <f>INDEX('Grade 3'!$A$4:$AK$1252,$B2384,2)</f>
        <v>2070</v>
      </c>
      <c r="F2384" t="str">
        <f>INDEX('Grade 3'!$A$4:$AK$1252,$B2384,3)</f>
        <v>FULTON COUNTY</v>
      </c>
      <c r="G2384" t="str">
        <f>INDEX('Grade 3'!$A$4:$AK$1252,$B2384,4)</f>
        <v>CAMPBELL ELEMENTARY SCHOOL</v>
      </c>
      <c r="H2384" t="str">
        <f ca="1">StaticValues!$A$8</f>
        <v>2016</v>
      </c>
      <c r="I2384" t="str">
        <f ca="1">StaticValues!$B$8</f>
        <v>Spring</v>
      </c>
      <c r="J2384" t="str">
        <f ca="1">StaticValues!$C$8</f>
        <v>EOG</v>
      </c>
      <c r="K2384" t="str">
        <f ca="1">StaticValues!$D$8</f>
        <v>3</v>
      </c>
      <c r="L2384" t="str">
        <f>INDEX('Grade 3'!E$2:AJ$2,1,((8*C2384)-7))</f>
        <v>Science</v>
      </c>
      <c r="M2384">
        <f>INDEX('Grade 3'!$A$4:$AK$1252,$B2384,($C2384*8-7+4))</f>
        <v>154</v>
      </c>
      <c r="N2384">
        <f>INDEX('Grade 3'!$A$4:$AK$1252,$B2384,($C2384*8-6+4))</f>
        <v>488.84415584415586</v>
      </c>
      <c r="O2384">
        <f>INDEX('Grade 3'!$A$4:$AK$1252,$B2384,($C2384*8-5+4))</f>
        <v>40.259740259740262</v>
      </c>
      <c r="P2384">
        <f>INDEX('Grade 3'!$A$4:$AK$1252,$B2384,($C2384*8-4+4))</f>
        <v>44.805194805194802</v>
      </c>
      <c r="Q2384">
        <f>INDEX('Grade 3'!$A$4:$AK$1252,$B2384,($C2384*8-3+4))</f>
        <v>12.987012987012987</v>
      </c>
      <c r="R2384">
        <f>INDEX('Grade 3'!$A$4:$AK$1252,$B2384,($C2384*8-2+4))</f>
        <v>1.948051948051948</v>
      </c>
      <c r="S2384">
        <f>INDEX('Grade 3'!$A$4:$AK$1252,$B2384,($C2384*8-1+4))</f>
        <v>59.740259740259738</v>
      </c>
      <c r="T2384">
        <f>INDEX('Grade 3'!$A$4:$AK$1252,$B2384,($C2384*8-0+4))</f>
        <v>14.935064935064934</v>
      </c>
      <c r="U2384" t="str">
        <f>INDEX('Grade 3'!$A$4:$AK$1252,$B2384,37)</f>
        <v>Metro</v>
      </c>
    </row>
    <row r="2385" spans="1:21">
      <c r="A2385">
        <f t="shared" si="112"/>
        <v>2384</v>
      </c>
      <c r="B2385">
        <f t="shared" si="113"/>
        <v>596</v>
      </c>
      <c r="C2385">
        <f t="shared" si="114"/>
        <v>4</v>
      </c>
      <c r="D2385">
        <f>INDEX('Grade 3'!$A$4:$AK$1252,$B2385,1)</f>
        <v>660</v>
      </c>
      <c r="E2385">
        <f>INDEX('Grade 3'!$A$4:$AK$1252,$B2385,2)</f>
        <v>2070</v>
      </c>
      <c r="F2385" t="str">
        <f>INDEX('Grade 3'!$A$4:$AK$1252,$B2385,3)</f>
        <v>FULTON COUNTY</v>
      </c>
      <c r="G2385" t="str">
        <f>INDEX('Grade 3'!$A$4:$AK$1252,$B2385,4)</f>
        <v>CAMPBELL ELEMENTARY SCHOOL</v>
      </c>
      <c r="H2385" t="str">
        <f ca="1">StaticValues!$A$8</f>
        <v>2016</v>
      </c>
      <c r="I2385" t="str">
        <f ca="1">StaticValues!$B$8</f>
        <v>Spring</v>
      </c>
      <c r="J2385" t="str">
        <f ca="1">StaticValues!$C$8</f>
        <v>EOG</v>
      </c>
      <c r="K2385" t="str">
        <f ca="1">StaticValues!$D$8</f>
        <v>3</v>
      </c>
      <c r="L2385" t="str">
        <f>INDEX('Grade 3'!E$2:AJ$2,1,((8*C2385)-7))</f>
        <v>Social Studies</v>
      </c>
      <c r="M2385">
        <f>INDEX('Grade 3'!$A$4:$AK$1252,$B2385,($C2385*8-7+4))</f>
        <v>154</v>
      </c>
      <c r="N2385">
        <f>INDEX('Grade 3'!$A$4:$AK$1252,$B2385,($C2385*8-6+4))</f>
        <v>485.7987012987013</v>
      </c>
      <c r="O2385">
        <f>INDEX('Grade 3'!$A$4:$AK$1252,$B2385,($C2385*8-5+4))</f>
        <v>40.259740259740262</v>
      </c>
      <c r="P2385">
        <f>INDEX('Grade 3'!$A$4:$AK$1252,$B2385,($C2385*8-4+4))</f>
        <v>47.402597402597401</v>
      </c>
      <c r="Q2385">
        <f>INDEX('Grade 3'!$A$4:$AK$1252,$B2385,($C2385*8-3+4))</f>
        <v>9.0909090909090917</v>
      </c>
      <c r="R2385">
        <f>INDEX('Grade 3'!$A$4:$AK$1252,$B2385,($C2385*8-2+4))</f>
        <v>3.2467532467532467</v>
      </c>
      <c r="S2385">
        <f>INDEX('Grade 3'!$A$4:$AK$1252,$B2385,($C2385*8-1+4))</f>
        <v>59.740259740259738</v>
      </c>
      <c r="T2385">
        <f>INDEX('Grade 3'!$A$4:$AK$1252,$B2385,($C2385*8-0+4))</f>
        <v>12.337662337662337</v>
      </c>
      <c r="U2385" t="str">
        <f>INDEX('Grade 3'!$A$4:$AK$1252,$B2385,37)</f>
        <v>Metro</v>
      </c>
    </row>
    <row r="2386" spans="1:21">
      <c r="A2386">
        <f t="shared" si="112"/>
        <v>2385</v>
      </c>
      <c r="B2386">
        <f t="shared" si="113"/>
        <v>597</v>
      </c>
      <c r="C2386">
        <f t="shared" si="114"/>
        <v>1</v>
      </c>
      <c r="D2386">
        <f>INDEX('Grade 3'!$A$4:$AK$1252,$B2386,1)</f>
        <v>660</v>
      </c>
      <c r="E2386">
        <f>INDEX('Grade 3'!$A$4:$AK$1252,$B2386,2)</f>
        <v>2550</v>
      </c>
      <c r="F2386" t="str">
        <f>INDEX('Grade 3'!$A$4:$AK$1252,$B2386,3)</f>
        <v>FULTON COUNTY</v>
      </c>
      <c r="G2386" t="str">
        <f>INDEX('Grade 3'!$A$4:$AK$1252,$B2386,4)</f>
        <v>BROOKVIEW ELEMENTARY SCHOOL</v>
      </c>
      <c r="H2386" t="str">
        <f ca="1">StaticValues!$A$8</f>
        <v>2016</v>
      </c>
      <c r="I2386" t="str">
        <f ca="1">StaticValues!$B$8</f>
        <v>Spring</v>
      </c>
      <c r="J2386" t="str">
        <f ca="1">StaticValues!$C$8</f>
        <v>EOG</v>
      </c>
      <c r="K2386" t="str">
        <f ca="1">StaticValues!$D$8</f>
        <v>3</v>
      </c>
      <c r="L2386" t="str">
        <f>INDEX('Grade 3'!E$2:AJ$2,1,((8*C2386)-7))</f>
        <v>English Language Arts</v>
      </c>
      <c r="M2386">
        <f>INDEX('Grade 3'!$A$4:$AK$1252,$B2386,($C2386*8-7+4))</f>
        <v>70</v>
      </c>
      <c r="N2386">
        <f>INDEX('Grade 3'!$A$4:$AK$1252,$B2386,($C2386*8-6+4))</f>
        <v>465.37142857142857</v>
      </c>
      <c r="O2386">
        <f>INDEX('Grade 3'!$A$4:$AK$1252,$B2386,($C2386*8-5+4))</f>
        <v>54.285714285714285</v>
      </c>
      <c r="P2386">
        <f>INDEX('Grade 3'!$A$4:$AK$1252,$B2386,($C2386*8-4+4))</f>
        <v>40</v>
      </c>
      <c r="Q2386">
        <f>INDEX('Grade 3'!$A$4:$AK$1252,$B2386,($C2386*8-3+4))</f>
        <v>4.2857142857142856</v>
      </c>
      <c r="R2386">
        <f>INDEX('Grade 3'!$A$4:$AK$1252,$B2386,($C2386*8-2+4))</f>
        <v>1.4285714285714286</v>
      </c>
      <c r="S2386">
        <f>INDEX('Grade 3'!$A$4:$AK$1252,$B2386,($C2386*8-1+4))</f>
        <v>45.714285714285715</v>
      </c>
      <c r="T2386">
        <f>INDEX('Grade 3'!$A$4:$AK$1252,$B2386,($C2386*8-0+4))</f>
        <v>5.7142857142857144</v>
      </c>
      <c r="U2386" t="str">
        <f>INDEX('Grade 3'!$A$4:$AK$1252,$B2386,37)</f>
        <v>Metro</v>
      </c>
    </row>
    <row r="2387" spans="1:21">
      <c r="A2387">
        <f t="shared" si="112"/>
        <v>2386</v>
      </c>
      <c r="B2387">
        <f t="shared" si="113"/>
        <v>597</v>
      </c>
      <c r="C2387">
        <f t="shared" si="114"/>
        <v>2</v>
      </c>
      <c r="D2387">
        <f>INDEX('Grade 3'!$A$4:$AK$1252,$B2387,1)</f>
        <v>660</v>
      </c>
      <c r="E2387">
        <f>INDEX('Grade 3'!$A$4:$AK$1252,$B2387,2)</f>
        <v>2550</v>
      </c>
      <c r="F2387" t="str">
        <f>INDEX('Grade 3'!$A$4:$AK$1252,$B2387,3)</f>
        <v>FULTON COUNTY</v>
      </c>
      <c r="G2387" t="str">
        <f>INDEX('Grade 3'!$A$4:$AK$1252,$B2387,4)</f>
        <v>BROOKVIEW ELEMENTARY SCHOOL</v>
      </c>
      <c r="H2387" t="str">
        <f ca="1">StaticValues!$A$8</f>
        <v>2016</v>
      </c>
      <c r="I2387" t="str">
        <f ca="1">StaticValues!$B$8</f>
        <v>Spring</v>
      </c>
      <c r="J2387" t="str">
        <f ca="1">StaticValues!$C$8</f>
        <v>EOG</v>
      </c>
      <c r="K2387" t="str">
        <f ca="1">StaticValues!$D$8</f>
        <v>3</v>
      </c>
      <c r="L2387" t="str">
        <f>INDEX('Grade 3'!E$2:AJ$2,1,((8*C2387)-7))</f>
        <v>Mathematics</v>
      </c>
      <c r="M2387">
        <f>INDEX('Grade 3'!$A$4:$AK$1252,$B2387,($C2387*8-7+4))</f>
        <v>70</v>
      </c>
      <c r="N2387">
        <f>INDEX('Grade 3'!$A$4:$AK$1252,$B2387,($C2387*8-6+4))</f>
        <v>486.48571428571427</v>
      </c>
      <c r="O2387">
        <f>INDEX('Grade 3'!$A$4:$AK$1252,$B2387,($C2387*8-5+4))</f>
        <v>40</v>
      </c>
      <c r="P2387">
        <f>INDEX('Grade 3'!$A$4:$AK$1252,$B2387,($C2387*8-4+4))</f>
        <v>47.142857142857146</v>
      </c>
      <c r="Q2387">
        <f>INDEX('Grade 3'!$A$4:$AK$1252,$B2387,($C2387*8-3+4))</f>
        <v>11.428571428571429</v>
      </c>
      <c r="R2387">
        <f>INDEX('Grade 3'!$A$4:$AK$1252,$B2387,($C2387*8-2+4))</f>
        <v>1.4285714285714286</v>
      </c>
      <c r="S2387">
        <f>INDEX('Grade 3'!$A$4:$AK$1252,$B2387,($C2387*8-1+4))</f>
        <v>60</v>
      </c>
      <c r="T2387">
        <f>INDEX('Grade 3'!$A$4:$AK$1252,$B2387,($C2387*8-0+4))</f>
        <v>12.857142857142858</v>
      </c>
      <c r="U2387" t="str">
        <f>INDEX('Grade 3'!$A$4:$AK$1252,$B2387,37)</f>
        <v>Metro</v>
      </c>
    </row>
    <row r="2388" spans="1:21">
      <c r="A2388">
        <f t="shared" si="112"/>
        <v>2387</v>
      </c>
      <c r="B2388">
        <f t="shared" si="113"/>
        <v>597</v>
      </c>
      <c r="C2388">
        <f t="shared" si="114"/>
        <v>3</v>
      </c>
      <c r="D2388">
        <f>INDEX('Grade 3'!$A$4:$AK$1252,$B2388,1)</f>
        <v>660</v>
      </c>
      <c r="E2388">
        <f>INDEX('Grade 3'!$A$4:$AK$1252,$B2388,2)</f>
        <v>2550</v>
      </c>
      <c r="F2388" t="str">
        <f>INDEX('Grade 3'!$A$4:$AK$1252,$B2388,3)</f>
        <v>FULTON COUNTY</v>
      </c>
      <c r="G2388" t="str">
        <f>INDEX('Grade 3'!$A$4:$AK$1252,$B2388,4)</f>
        <v>BROOKVIEW ELEMENTARY SCHOOL</v>
      </c>
      <c r="H2388" t="str">
        <f ca="1">StaticValues!$A$8</f>
        <v>2016</v>
      </c>
      <c r="I2388" t="str">
        <f ca="1">StaticValues!$B$8</f>
        <v>Spring</v>
      </c>
      <c r="J2388" t="str">
        <f ca="1">StaticValues!$C$8</f>
        <v>EOG</v>
      </c>
      <c r="K2388" t="str">
        <f ca="1">StaticValues!$D$8</f>
        <v>3</v>
      </c>
      <c r="L2388" t="str">
        <f>INDEX('Grade 3'!E$2:AJ$2,1,((8*C2388)-7))</f>
        <v>Science</v>
      </c>
      <c r="M2388">
        <f>INDEX('Grade 3'!$A$4:$AK$1252,$B2388,($C2388*8-7+4))</f>
        <v>65</v>
      </c>
      <c r="N2388">
        <f>INDEX('Grade 3'!$A$4:$AK$1252,$B2388,($C2388*8-6+4))</f>
        <v>478.55384615384617</v>
      </c>
      <c r="O2388">
        <f>INDEX('Grade 3'!$A$4:$AK$1252,$B2388,($C2388*8-5+4))</f>
        <v>50.769230769230766</v>
      </c>
      <c r="P2388">
        <f>INDEX('Grade 3'!$A$4:$AK$1252,$B2388,($C2388*8-4+4))</f>
        <v>40</v>
      </c>
      <c r="Q2388">
        <f>INDEX('Grade 3'!$A$4:$AK$1252,$B2388,($C2388*8-3+4))</f>
        <v>9.2307692307692299</v>
      </c>
      <c r="R2388">
        <f>INDEX('Grade 3'!$A$4:$AK$1252,$B2388,($C2388*8-2+4))</f>
        <v>0</v>
      </c>
      <c r="S2388">
        <f>INDEX('Grade 3'!$A$4:$AK$1252,$B2388,($C2388*8-1+4))</f>
        <v>49.230769230769234</v>
      </c>
      <c r="T2388">
        <f>INDEX('Grade 3'!$A$4:$AK$1252,$B2388,($C2388*8-0+4))</f>
        <v>9.2307692307692299</v>
      </c>
      <c r="U2388" t="str">
        <f>INDEX('Grade 3'!$A$4:$AK$1252,$B2388,37)</f>
        <v>Metro</v>
      </c>
    </row>
    <row r="2389" spans="1:21">
      <c r="A2389">
        <f t="shared" si="112"/>
        <v>2388</v>
      </c>
      <c r="B2389">
        <f t="shared" si="113"/>
        <v>597</v>
      </c>
      <c r="C2389">
        <f t="shared" si="114"/>
        <v>4</v>
      </c>
      <c r="D2389">
        <f>INDEX('Grade 3'!$A$4:$AK$1252,$B2389,1)</f>
        <v>660</v>
      </c>
      <c r="E2389">
        <f>INDEX('Grade 3'!$A$4:$AK$1252,$B2389,2)</f>
        <v>2550</v>
      </c>
      <c r="F2389" t="str">
        <f>INDEX('Grade 3'!$A$4:$AK$1252,$B2389,3)</f>
        <v>FULTON COUNTY</v>
      </c>
      <c r="G2389" t="str">
        <f>INDEX('Grade 3'!$A$4:$AK$1252,$B2389,4)</f>
        <v>BROOKVIEW ELEMENTARY SCHOOL</v>
      </c>
      <c r="H2389" t="str">
        <f ca="1">StaticValues!$A$8</f>
        <v>2016</v>
      </c>
      <c r="I2389" t="str">
        <f ca="1">StaticValues!$B$8</f>
        <v>Spring</v>
      </c>
      <c r="J2389" t="str">
        <f ca="1">StaticValues!$C$8</f>
        <v>EOG</v>
      </c>
      <c r="K2389" t="str">
        <f ca="1">StaticValues!$D$8</f>
        <v>3</v>
      </c>
      <c r="L2389" t="str">
        <f>INDEX('Grade 3'!E$2:AJ$2,1,((8*C2389)-7))</f>
        <v>Social Studies</v>
      </c>
      <c r="M2389">
        <f>INDEX('Grade 3'!$A$4:$AK$1252,$B2389,($C2389*8-7+4))</f>
        <v>66</v>
      </c>
      <c r="N2389">
        <f>INDEX('Grade 3'!$A$4:$AK$1252,$B2389,($C2389*8-6+4))</f>
        <v>471.30303030303031</v>
      </c>
      <c r="O2389">
        <f>INDEX('Grade 3'!$A$4:$AK$1252,$B2389,($C2389*8-5+4))</f>
        <v>50</v>
      </c>
      <c r="P2389">
        <f>INDEX('Grade 3'!$A$4:$AK$1252,$B2389,($C2389*8-4+4))</f>
        <v>46.969696969696969</v>
      </c>
      <c r="Q2389">
        <f>INDEX('Grade 3'!$A$4:$AK$1252,$B2389,($C2389*8-3+4))</f>
        <v>3.0303030303030303</v>
      </c>
      <c r="R2389">
        <f>INDEX('Grade 3'!$A$4:$AK$1252,$B2389,($C2389*8-2+4))</f>
        <v>0</v>
      </c>
      <c r="S2389">
        <f>INDEX('Grade 3'!$A$4:$AK$1252,$B2389,($C2389*8-1+4))</f>
        <v>50</v>
      </c>
      <c r="T2389">
        <f>INDEX('Grade 3'!$A$4:$AK$1252,$B2389,($C2389*8-0+4))</f>
        <v>3.0303030303030303</v>
      </c>
      <c r="U2389" t="str">
        <f>INDEX('Grade 3'!$A$4:$AK$1252,$B2389,37)</f>
        <v>Metro</v>
      </c>
    </row>
    <row r="2390" spans="1:21">
      <c r="A2390">
        <f t="shared" si="112"/>
        <v>2389</v>
      </c>
      <c r="B2390">
        <f t="shared" si="113"/>
        <v>598</v>
      </c>
      <c r="C2390">
        <f t="shared" si="114"/>
        <v>1</v>
      </c>
      <c r="D2390">
        <f>INDEX('Grade 3'!$A$4:$AK$1252,$B2390,1)</f>
        <v>660</v>
      </c>
      <c r="E2390">
        <f>INDEX('Grade 3'!$A$4:$AK$1252,$B2390,2)</f>
        <v>3056</v>
      </c>
      <c r="F2390" t="str">
        <f>INDEX('Grade 3'!$A$4:$AK$1252,$B2390,3)</f>
        <v>FULTON COUNTY</v>
      </c>
      <c r="G2390" t="str">
        <f>INDEX('Grade 3'!$A$4:$AK$1252,$B2390,4)</f>
        <v>HEARDS FERRY ELEMENTARY SCHOOL</v>
      </c>
      <c r="H2390" t="str">
        <f ca="1">StaticValues!$A$8</f>
        <v>2016</v>
      </c>
      <c r="I2390" t="str">
        <f ca="1">StaticValues!$B$8</f>
        <v>Spring</v>
      </c>
      <c r="J2390" t="str">
        <f ca="1">StaticValues!$C$8</f>
        <v>EOG</v>
      </c>
      <c r="K2390" t="str">
        <f ca="1">StaticValues!$D$8</f>
        <v>3</v>
      </c>
      <c r="L2390" t="str">
        <f>INDEX('Grade 3'!E$2:AJ$2,1,((8*C2390)-7))</f>
        <v>English Language Arts</v>
      </c>
      <c r="M2390">
        <f>INDEX('Grade 3'!$A$4:$AK$1252,$B2390,($C2390*8-7+4))</f>
        <v>102</v>
      </c>
      <c r="N2390">
        <f>INDEX('Grade 3'!$A$4:$AK$1252,$B2390,($C2390*8-6+4))</f>
        <v>570.24509803921569</v>
      </c>
      <c r="O2390">
        <f>INDEX('Grade 3'!$A$4:$AK$1252,$B2390,($C2390*8-5+4))</f>
        <v>2.9411764705882355</v>
      </c>
      <c r="P2390">
        <f>INDEX('Grade 3'!$A$4:$AK$1252,$B2390,($C2390*8-4+4))</f>
        <v>11.764705882352942</v>
      </c>
      <c r="Q2390">
        <f>INDEX('Grade 3'!$A$4:$AK$1252,$B2390,($C2390*8-3+4))</f>
        <v>47.058823529411768</v>
      </c>
      <c r="R2390">
        <f>INDEX('Grade 3'!$A$4:$AK$1252,$B2390,($C2390*8-2+4))</f>
        <v>38.235294117647058</v>
      </c>
      <c r="S2390">
        <f>INDEX('Grade 3'!$A$4:$AK$1252,$B2390,($C2390*8-1+4))</f>
        <v>97.058823529411768</v>
      </c>
      <c r="T2390">
        <f>INDEX('Grade 3'!$A$4:$AK$1252,$B2390,($C2390*8-0+4))</f>
        <v>85.294117647058826</v>
      </c>
      <c r="U2390" t="str">
        <f>INDEX('Grade 3'!$A$4:$AK$1252,$B2390,37)</f>
        <v>Metro</v>
      </c>
    </row>
    <row r="2391" spans="1:21">
      <c r="A2391">
        <f t="shared" si="112"/>
        <v>2390</v>
      </c>
      <c r="B2391">
        <f t="shared" si="113"/>
        <v>598</v>
      </c>
      <c r="C2391">
        <f t="shared" si="114"/>
        <v>2</v>
      </c>
      <c r="D2391">
        <f>INDEX('Grade 3'!$A$4:$AK$1252,$B2391,1)</f>
        <v>660</v>
      </c>
      <c r="E2391">
        <f>INDEX('Grade 3'!$A$4:$AK$1252,$B2391,2)</f>
        <v>3056</v>
      </c>
      <c r="F2391" t="str">
        <f>INDEX('Grade 3'!$A$4:$AK$1252,$B2391,3)</f>
        <v>FULTON COUNTY</v>
      </c>
      <c r="G2391" t="str">
        <f>INDEX('Grade 3'!$A$4:$AK$1252,$B2391,4)</f>
        <v>HEARDS FERRY ELEMENTARY SCHOOL</v>
      </c>
      <c r="H2391" t="str">
        <f ca="1">StaticValues!$A$8</f>
        <v>2016</v>
      </c>
      <c r="I2391" t="str">
        <f ca="1">StaticValues!$B$8</f>
        <v>Spring</v>
      </c>
      <c r="J2391" t="str">
        <f ca="1">StaticValues!$C$8</f>
        <v>EOG</v>
      </c>
      <c r="K2391" t="str">
        <f ca="1">StaticValues!$D$8</f>
        <v>3</v>
      </c>
      <c r="L2391" t="str">
        <f>INDEX('Grade 3'!E$2:AJ$2,1,((8*C2391)-7))</f>
        <v>Mathematics</v>
      </c>
      <c r="M2391">
        <f>INDEX('Grade 3'!$A$4:$AK$1252,$B2391,($C2391*8-7+4))</f>
        <v>102</v>
      </c>
      <c r="N2391">
        <f>INDEX('Grade 3'!$A$4:$AK$1252,$B2391,($C2391*8-6+4))</f>
        <v>572.78431372549016</v>
      </c>
      <c r="O2391">
        <f>INDEX('Grade 3'!$A$4:$AK$1252,$B2391,($C2391*8-5+4))</f>
        <v>2.9411764705882355</v>
      </c>
      <c r="P2391">
        <f>INDEX('Grade 3'!$A$4:$AK$1252,$B2391,($C2391*8-4+4))</f>
        <v>11.764705882352942</v>
      </c>
      <c r="Q2391">
        <f>INDEX('Grade 3'!$A$4:$AK$1252,$B2391,($C2391*8-3+4))</f>
        <v>42.156862745098039</v>
      </c>
      <c r="R2391">
        <f>INDEX('Grade 3'!$A$4:$AK$1252,$B2391,($C2391*8-2+4))</f>
        <v>43.137254901960787</v>
      </c>
      <c r="S2391">
        <f>INDEX('Grade 3'!$A$4:$AK$1252,$B2391,($C2391*8-1+4))</f>
        <v>97.058823529411768</v>
      </c>
      <c r="T2391">
        <f>INDEX('Grade 3'!$A$4:$AK$1252,$B2391,($C2391*8-0+4))</f>
        <v>85.294117647058826</v>
      </c>
      <c r="U2391" t="str">
        <f>INDEX('Grade 3'!$A$4:$AK$1252,$B2391,37)</f>
        <v>Metro</v>
      </c>
    </row>
    <row r="2392" spans="1:21">
      <c r="A2392">
        <f t="shared" si="112"/>
        <v>2391</v>
      </c>
      <c r="B2392">
        <f t="shared" si="113"/>
        <v>598</v>
      </c>
      <c r="C2392">
        <f t="shared" si="114"/>
        <v>3</v>
      </c>
      <c r="D2392">
        <f>INDEX('Grade 3'!$A$4:$AK$1252,$B2392,1)</f>
        <v>660</v>
      </c>
      <c r="E2392">
        <f>INDEX('Grade 3'!$A$4:$AK$1252,$B2392,2)</f>
        <v>3056</v>
      </c>
      <c r="F2392" t="str">
        <f>INDEX('Grade 3'!$A$4:$AK$1252,$B2392,3)</f>
        <v>FULTON COUNTY</v>
      </c>
      <c r="G2392" t="str">
        <f>INDEX('Grade 3'!$A$4:$AK$1252,$B2392,4)</f>
        <v>HEARDS FERRY ELEMENTARY SCHOOL</v>
      </c>
      <c r="H2392" t="str">
        <f ca="1">StaticValues!$A$8</f>
        <v>2016</v>
      </c>
      <c r="I2392" t="str">
        <f ca="1">StaticValues!$B$8</f>
        <v>Spring</v>
      </c>
      <c r="J2392" t="str">
        <f ca="1">StaticValues!$C$8</f>
        <v>EOG</v>
      </c>
      <c r="K2392" t="str">
        <f ca="1">StaticValues!$D$8</f>
        <v>3</v>
      </c>
      <c r="L2392" t="str">
        <f>INDEX('Grade 3'!E$2:AJ$2,1,((8*C2392)-7))</f>
        <v>Science</v>
      </c>
      <c r="M2392">
        <f>INDEX('Grade 3'!$A$4:$AK$1252,$B2392,($C2392*8-7+4))</f>
        <v>102</v>
      </c>
      <c r="N2392">
        <f>INDEX('Grade 3'!$A$4:$AK$1252,$B2392,($C2392*8-6+4))</f>
        <v>550.53921568627447</v>
      </c>
      <c r="O2392">
        <f>INDEX('Grade 3'!$A$4:$AK$1252,$B2392,($C2392*8-5+4))</f>
        <v>2.9411764705882355</v>
      </c>
      <c r="P2392">
        <f>INDEX('Grade 3'!$A$4:$AK$1252,$B2392,($C2392*8-4+4))</f>
        <v>19.607843137254903</v>
      </c>
      <c r="Q2392">
        <f>INDEX('Grade 3'!$A$4:$AK$1252,$B2392,($C2392*8-3+4))</f>
        <v>44.117647058823529</v>
      </c>
      <c r="R2392">
        <f>INDEX('Grade 3'!$A$4:$AK$1252,$B2392,($C2392*8-2+4))</f>
        <v>33.333333333333336</v>
      </c>
      <c r="S2392">
        <f>INDEX('Grade 3'!$A$4:$AK$1252,$B2392,($C2392*8-1+4))</f>
        <v>97.058823529411768</v>
      </c>
      <c r="T2392">
        <f>INDEX('Grade 3'!$A$4:$AK$1252,$B2392,($C2392*8-0+4))</f>
        <v>77.450980392156865</v>
      </c>
      <c r="U2392" t="str">
        <f>INDEX('Grade 3'!$A$4:$AK$1252,$B2392,37)</f>
        <v>Metro</v>
      </c>
    </row>
    <row r="2393" spans="1:21">
      <c r="A2393">
        <f t="shared" si="112"/>
        <v>2392</v>
      </c>
      <c r="B2393">
        <f t="shared" si="113"/>
        <v>598</v>
      </c>
      <c r="C2393">
        <f t="shared" si="114"/>
        <v>4</v>
      </c>
      <c r="D2393">
        <f>INDEX('Grade 3'!$A$4:$AK$1252,$B2393,1)</f>
        <v>660</v>
      </c>
      <c r="E2393">
        <f>INDEX('Grade 3'!$A$4:$AK$1252,$B2393,2)</f>
        <v>3056</v>
      </c>
      <c r="F2393" t="str">
        <f>INDEX('Grade 3'!$A$4:$AK$1252,$B2393,3)</f>
        <v>FULTON COUNTY</v>
      </c>
      <c r="G2393" t="str">
        <f>INDEX('Grade 3'!$A$4:$AK$1252,$B2393,4)</f>
        <v>HEARDS FERRY ELEMENTARY SCHOOL</v>
      </c>
      <c r="H2393" t="str">
        <f ca="1">StaticValues!$A$8</f>
        <v>2016</v>
      </c>
      <c r="I2393" t="str">
        <f ca="1">StaticValues!$B$8</f>
        <v>Spring</v>
      </c>
      <c r="J2393" t="str">
        <f ca="1">StaticValues!$C$8</f>
        <v>EOG</v>
      </c>
      <c r="K2393" t="str">
        <f ca="1">StaticValues!$D$8</f>
        <v>3</v>
      </c>
      <c r="L2393" t="str">
        <f>INDEX('Grade 3'!E$2:AJ$2,1,((8*C2393)-7))</f>
        <v>Social Studies</v>
      </c>
      <c r="M2393">
        <f>INDEX('Grade 3'!$A$4:$AK$1252,$B2393,($C2393*8-7+4))</f>
        <v>102</v>
      </c>
      <c r="N2393">
        <f>INDEX('Grade 3'!$A$4:$AK$1252,$B2393,($C2393*8-6+4))</f>
        <v>545.06862745098044</v>
      </c>
      <c r="O2393">
        <f>INDEX('Grade 3'!$A$4:$AK$1252,$B2393,($C2393*8-5+4))</f>
        <v>4.9019607843137258</v>
      </c>
      <c r="P2393">
        <f>INDEX('Grade 3'!$A$4:$AK$1252,$B2393,($C2393*8-4+4))</f>
        <v>30.392156862745097</v>
      </c>
      <c r="Q2393">
        <f>INDEX('Grade 3'!$A$4:$AK$1252,$B2393,($C2393*8-3+4))</f>
        <v>27.450980392156861</v>
      </c>
      <c r="R2393">
        <f>INDEX('Grade 3'!$A$4:$AK$1252,$B2393,($C2393*8-2+4))</f>
        <v>37.254901960784316</v>
      </c>
      <c r="S2393">
        <f>INDEX('Grade 3'!$A$4:$AK$1252,$B2393,($C2393*8-1+4))</f>
        <v>95.098039215686271</v>
      </c>
      <c r="T2393">
        <f>INDEX('Grade 3'!$A$4:$AK$1252,$B2393,($C2393*8-0+4))</f>
        <v>64.705882352941174</v>
      </c>
      <c r="U2393" t="str">
        <f>INDEX('Grade 3'!$A$4:$AK$1252,$B2393,37)</f>
        <v>Metro</v>
      </c>
    </row>
    <row r="2394" spans="1:21">
      <c r="A2394">
        <f t="shared" si="112"/>
        <v>2393</v>
      </c>
      <c r="B2394">
        <f t="shared" si="113"/>
        <v>599</v>
      </c>
      <c r="C2394">
        <f t="shared" si="114"/>
        <v>1</v>
      </c>
      <c r="D2394">
        <f>INDEX('Grade 3'!$A$4:$AK$1252,$B2394,1)</f>
        <v>660</v>
      </c>
      <c r="E2394">
        <f>INDEX('Grade 3'!$A$4:$AK$1252,$B2394,2)</f>
        <v>3058</v>
      </c>
      <c r="F2394" t="str">
        <f>INDEX('Grade 3'!$A$4:$AK$1252,$B2394,3)</f>
        <v>FULTON COUNTY</v>
      </c>
      <c r="G2394" t="str">
        <f>INDEX('Grade 3'!$A$4:$AK$1252,$B2394,4)</f>
        <v>LEE ELEMENTARY SCHOOL</v>
      </c>
      <c r="H2394" t="str">
        <f ca="1">StaticValues!$A$8</f>
        <v>2016</v>
      </c>
      <c r="I2394" t="str">
        <f ca="1">StaticValues!$B$8</f>
        <v>Spring</v>
      </c>
      <c r="J2394" t="str">
        <f ca="1">StaticValues!$C$8</f>
        <v>EOG</v>
      </c>
      <c r="K2394" t="str">
        <f ca="1">StaticValues!$D$8</f>
        <v>3</v>
      </c>
      <c r="L2394" t="str">
        <f>INDEX('Grade 3'!E$2:AJ$2,1,((8*C2394)-7))</f>
        <v>English Language Arts</v>
      </c>
      <c r="M2394">
        <f>INDEX('Grade 3'!$A$4:$AK$1252,$B2394,($C2394*8-7+4))</f>
        <v>79</v>
      </c>
      <c r="N2394">
        <f>INDEX('Grade 3'!$A$4:$AK$1252,$B2394,($C2394*8-6+4))</f>
        <v>486.15189873417722</v>
      </c>
      <c r="O2394">
        <f>INDEX('Grade 3'!$A$4:$AK$1252,$B2394,($C2394*8-5+4))</f>
        <v>45.569620253164558</v>
      </c>
      <c r="P2394">
        <f>INDEX('Grade 3'!$A$4:$AK$1252,$B2394,($C2394*8-4+4))</f>
        <v>22.784810126582279</v>
      </c>
      <c r="Q2394">
        <f>INDEX('Grade 3'!$A$4:$AK$1252,$B2394,($C2394*8-3+4))</f>
        <v>26.582278481012658</v>
      </c>
      <c r="R2394">
        <f>INDEX('Grade 3'!$A$4:$AK$1252,$B2394,($C2394*8-2+4))</f>
        <v>5.0632911392405067</v>
      </c>
      <c r="S2394">
        <f>INDEX('Grade 3'!$A$4:$AK$1252,$B2394,($C2394*8-1+4))</f>
        <v>54.430379746835442</v>
      </c>
      <c r="T2394">
        <f>INDEX('Grade 3'!$A$4:$AK$1252,$B2394,($C2394*8-0+4))</f>
        <v>31.645569620253166</v>
      </c>
      <c r="U2394" t="str">
        <f>INDEX('Grade 3'!$A$4:$AK$1252,$B2394,37)</f>
        <v>Metro</v>
      </c>
    </row>
    <row r="2395" spans="1:21">
      <c r="A2395">
        <f t="shared" si="112"/>
        <v>2394</v>
      </c>
      <c r="B2395">
        <f t="shared" si="113"/>
        <v>599</v>
      </c>
      <c r="C2395">
        <f t="shared" si="114"/>
        <v>2</v>
      </c>
      <c r="D2395">
        <f>INDEX('Grade 3'!$A$4:$AK$1252,$B2395,1)</f>
        <v>660</v>
      </c>
      <c r="E2395">
        <f>INDEX('Grade 3'!$A$4:$AK$1252,$B2395,2)</f>
        <v>3058</v>
      </c>
      <c r="F2395" t="str">
        <f>INDEX('Grade 3'!$A$4:$AK$1252,$B2395,3)</f>
        <v>FULTON COUNTY</v>
      </c>
      <c r="G2395" t="str">
        <f>INDEX('Grade 3'!$A$4:$AK$1252,$B2395,4)</f>
        <v>LEE ELEMENTARY SCHOOL</v>
      </c>
      <c r="H2395" t="str">
        <f ca="1">StaticValues!$A$8</f>
        <v>2016</v>
      </c>
      <c r="I2395" t="str">
        <f ca="1">StaticValues!$B$8</f>
        <v>Spring</v>
      </c>
      <c r="J2395" t="str">
        <f ca="1">StaticValues!$C$8</f>
        <v>EOG</v>
      </c>
      <c r="K2395" t="str">
        <f ca="1">StaticValues!$D$8</f>
        <v>3</v>
      </c>
      <c r="L2395" t="str">
        <f>INDEX('Grade 3'!E$2:AJ$2,1,((8*C2395)-7))</f>
        <v>Mathematics</v>
      </c>
      <c r="M2395">
        <f>INDEX('Grade 3'!$A$4:$AK$1252,$B2395,($C2395*8-7+4))</f>
        <v>79</v>
      </c>
      <c r="N2395">
        <f>INDEX('Grade 3'!$A$4:$AK$1252,$B2395,($C2395*8-6+4))</f>
        <v>488.35443037974682</v>
      </c>
      <c r="O2395">
        <f>INDEX('Grade 3'!$A$4:$AK$1252,$B2395,($C2395*8-5+4))</f>
        <v>41.77215189873418</v>
      </c>
      <c r="P2395">
        <f>INDEX('Grade 3'!$A$4:$AK$1252,$B2395,($C2395*8-4+4))</f>
        <v>37.974683544303801</v>
      </c>
      <c r="Q2395">
        <f>INDEX('Grade 3'!$A$4:$AK$1252,$B2395,($C2395*8-3+4))</f>
        <v>20.253164556962027</v>
      </c>
      <c r="R2395">
        <f>INDEX('Grade 3'!$A$4:$AK$1252,$B2395,($C2395*8-2+4))</f>
        <v>0</v>
      </c>
      <c r="S2395">
        <f>INDEX('Grade 3'!$A$4:$AK$1252,$B2395,($C2395*8-1+4))</f>
        <v>58.22784810126582</v>
      </c>
      <c r="T2395">
        <f>INDEX('Grade 3'!$A$4:$AK$1252,$B2395,($C2395*8-0+4))</f>
        <v>20.253164556962027</v>
      </c>
      <c r="U2395" t="str">
        <f>INDEX('Grade 3'!$A$4:$AK$1252,$B2395,37)</f>
        <v>Metro</v>
      </c>
    </row>
    <row r="2396" spans="1:21">
      <c r="A2396">
        <f t="shared" si="112"/>
        <v>2395</v>
      </c>
      <c r="B2396">
        <f t="shared" si="113"/>
        <v>599</v>
      </c>
      <c r="C2396">
        <f t="shared" si="114"/>
        <v>3</v>
      </c>
      <c r="D2396">
        <f>INDEX('Grade 3'!$A$4:$AK$1252,$B2396,1)</f>
        <v>660</v>
      </c>
      <c r="E2396">
        <f>INDEX('Grade 3'!$A$4:$AK$1252,$B2396,2)</f>
        <v>3058</v>
      </c>
      <c r="F2396" t="str">
        <f>INDEX('Grade 3'!$A$4:$AK$1252,$B2396,3)</f>
        <v>FULTON COUNTY</v>
      </c>
      <c r="G2396" t="str">
        <f>INDEX('Grade 3'!$A$4:$AK$1252,$B2396,4)</f>
        <v>LEE ELEMENTARY SCHOOL</v>
      </c>
      <c r="H2396" t="str">
        <f ca="1">StaticValues!$A$8</f>
        <v>2016</v>
      </c>
      <c r="I2396" t="str">
        <f ca="1">StaticValues!$B$8</f>
        <v>Spring</v>
      </c>
      <c r="J2396" t="str">
        <f ca="1">StaticValues!$C$8</f>
        <v>EOG</v>
      </c>
      <c r="K2396" t="str">
        <f ca="1">StaticValues!$D$8</f>
        <v>3</v>
      </c>
      <c r="L2396" t="str">
        <f>INDEX('Grade 3'!E$2:AJ$2,1,((8*C2396)-7))</f>
        <v>Science</v>
      </c>
      <c r="M2396">
        <f>INDEX('Grade 3'!$A$4:$AK$1252,$B2396,($C2396*8-7+4))</f>
        <v>78</v>
      </c>
      <c r="N2396">
        <f>INDEX('Grade 3'!$A$4:$AK$1252,$B2396,($C2396*8-6+4))</f>
        <v>487.75641025641028</v>
      </c>
      <c r="O2396">
        <f>INDEX('Grade 3'!$A$4:$AK$1252,$B2396,($C2396*8-5+4))</f>
        <v>42.307692307692307</v>
      </c>
      <c r="P2396">
        <f>INDEX('Grade 3'!$A$4:$AK$1252,$B2396,($C2396*8-4+4))</f>
        <v>41.025641025641029</v>
      </c>
      <c r="Q2396">
        <f>INDEX('Grade 3'!$A$4:$AK$1252,$B2396,($C2396*8-3+4))</f>
        <v>15.384615384615385</v>
      </c>
      <c r="R2396">
        <f>INDEX('Grade 3'!$A$4:$AK$1252,$B2396,($C2396*8-2+4))</f>
        <v>1.2820512820512822</v>
      </c>
      <c r="S2396">
        <f>INDEX('Grade 3'!$A$4:$AK$1252,$B2396,($C2396*8-1+4))</f>
        <v>57.692307692307693</v>
      </c>
      <c r="T2396">
        <f>INDEX('Grade 3'!$A$4:$AK$1252,$B2396,($C2396*8-0+4))</f>
        <v>16.666666666666668</v>
      </c>
      <c r="U2396" t="str">
        <f>INDEX('Grade 3'!$A$4:$AK$1252,$B2396,37)</f>
        <v>Metro</v>
      </c>
    </row>
    <row r="2397" spans="1:21">
      <c r="A2397">
        <f t="shared" si="112"/>
        <v>2396</v>
      </c>
      <c r="B2397">
        <f t="shared" si="113"/>
        <v>599</v>
      </c>
      <c r="C2397">
        <f t="shared" si="114"/>
        <v>4</v>
      </c>
      <c r="D2397">
        <f>INDEX('Grade 3'!$A$4:$AK$1252,$B2397,1)</f>
        <v>660</v>
      </c>
      <c r="E2397">
        <f>INDEX('Grade 3'!$A$4:$AK$1252,$B2397,2)</f>
        <v>3058</v>
      </c>
      <c r="F2397" t="str">
        <f>INDEX('Grade 3'!$A$4:$AK$1252,$B2397,3)</f>
        <v>FULTON COUNTY</v>
      </c>
      <c r="G2397" t="str">
        <f>INDEX('Grade 3'!$A$4:$AK$1252,$B2397,4)</f>
        <v>LEE ELEMENTARY SCHOOL</v>
      </c>
      <c r="H2397" t="str">
        <f ca="1">StaticValues!$A$8</f>
        <v>2016</v>
      </c>
      <c r="I2397" t="str">
        <f ca="1">StaticValues!$B$8</f>
        <v>Spring</v>
      </c>
      <c r="J2397" t="str">
        <f ca="1">StaticValues!$C$8</f>
        <v>EOG</v>
      </c>
      <c r="K2397" t="str">
        <f ca="1">StaticValues!$D$8</f>
        <v>3</v>
      </c>
      <c r="L2397" t="str">
        <f>INDEX('Grade 3'!E$2:AJ$2,1,((8*C2397)-7))</f>
        <v>Social Studies</v>
      </c>
      <c r="M2397">
        <f>INDEX('Grade 3'!$A$4:$AK$1252,$B2397,($C2397*8-7+4))</f>
        <v>79</v>
      </c>
      <c r="N2397">
        <f>INDEX('Grade 3'!$A$4:$AK$1252,$B2397,($C2397*8-6+4))</f>
        <v>474.94936708860757</v>
      </c>
      <c r="O2397">
        <f>INDEX('Grade 3'!$A$4:$AK$1252,$B2397,($C2397*8-5+4))</f>
        <v>50.632911392405063</v>
      </c>
      <c r="P2397">
        <f>INDEX('Grade 3'!$A$4:$AK$1252,$B2397,($C2397*8-4+4))</f>
        <v>43.037974683544306</v>
      </c>
      <c r="Q2397">
        <f>INDEX('Grade 3'!$A$4:$AK$1252,$B2397,($C2397*8-3+4))</f>
        <v>6.3291139240506329</v>
      </c>
      <c r="R2397">
        <f>INDEX('Grade 3'!$A$4:$AK$1252,$B2397,($C2397*8-2+4))</f>
        <v>0</v>
      </c>
      <c r="S2397">
        <f>INDEX('Grade 3'!$A$4:$AK$1252,$B2397,($C2397*8-1+4))</f>
        <v>49.367088607594937</v>
      </c>
      <c r="T2397">
        <f>INDEX('Grade 3'!$A$4:$AK$1252,$B2397,($C2397*8-0+4))</f>
        <v>6.3291139240506329</v>
      </c>
      <c r="U2397" t="str">
        <f>INDEX('Grade 3'!$A$4:$AK$1252,$B2397,37)</f>
        <v>Metro</v>
      </c>
    </row>
    <row r="2398" spans="1:21">
      <c r="A2398">
        <f t="shared" si="112"/>
        <v>2397</v>
      </c>
      <c r="B2398">
        <f t="shared" si="113"/>
        <v>600</v>
      </c>
      <c r="C2398">
        <f t="shared" si="114"/>
        <v>1</v>
      </c>
      <c r="D2398">
        <f>INDEX('Grade 3'!$A$4:$AK$1252,$B2398,1)</f>
        <v>660</v>
      </c>
      <c r="E2398">
        <f>INDEX('Grade 3'!$A$4:$AK$1252,$B2398,2)</f>
        <v>3064</v>
      </c>
      <c r="F2398" t="str">
        <f>INDEX('Grade 3'!$A$4:$AK$1252,$B2398,3)</f>
        <v>FULTON COUNTY</v>
      </c>
      <c r="G2398" t="str">
        <f>INDEX('Grade 3'!$A$4:$AK$1252,$B2398,4)</f>
        <v>PARKLANE ELEMENTARY SCHOOL</v>
      </c>
      <c r="H2398" t="str">
        <f ca="1">StaticValues!$A$8</f>
        <v>2016</v>
      </c>
      <c r="I2398" t="str">
        <f ca="1">StaticValues!$B$8</f>
        <v>Spring</v>
      </c>
      <c r="J2398" t="str">
        <f ca="1">StaticValues!$C$8</f>
        <v>EOG</v>
      </c>
      <c r="K2398" t="str">
        <f ca="1">StaticValues!$D$8</f>
        <v>3</v>
      </c>
      <c r="L2398" t="str">
        <f>INDEX('Grade 3'!E$2:AJ$2,1,((8*C2398)-7))</f>
        <v>English Language Arts</v>
      </c>
      <c r="M2398">
        <f>INDEX('Grade 3'!$A$4:$AK$1252,$B2398,($C2398*8-7+4))</f>
        <v>89</v>
      </c>
      <c r="N2398">
        <f>INDEX('Grade 3'!$A$4:$AK$1252,$B2398,($C2398*8-6+4))</f>
        <v>472.93258426966293</v>
      </c>
      <c r="O2398">
        <f>INDEX('Grade 3'!$A$4:$AK$1252,$B2398,($C2398*8-5+4))</f>
        <v>51.685393258426963</v>
      </c>
      <c r="P2398">
        <f>INDEX('Grade 3'!$A$4:$AK$1252,$B2398,($C2398*8-4+4))</f>
        <v>35.955056179775283</v>
      </c>
      <c r="Q2398">
        <f>INDEX('Grade 3'!$A$4:$AK$1252,$B2398,($C2398*8-3+4))</f>
        <v>12.359550561797754</v>
      </c>
      <c r="R2398">
        <f>INDEX('Grade 3'!$A$4:$AK$1252,$B2398,($C2398*8-2+4))</f>
        <v>0</v>
      </c>
      <c r="S2398">
        <f>INDEX('Grade 3'!$A$4:$AK$1252,$B2398,($C2398*8-1+4))</f>
        <v>48.314606741573037</v>
      </c>
      <c r="T2398">
        <f>INDEX('Grade 3'!$A$4:$AK$1252,$B2398,($C2398*8-0+4))</f>
        <v>12.359550561797754</v>
      </c>
      <c r="U2398" t="str">
        <f>INDEX('Grade 3'!$A$4:$AK$1252,$B2398,37)</f>
        <v>Metro</v>
      </c>
    </row>
    <row r="2399" spans="1:21">
      <c r="A2399">
        <f t="shared" si="112"/>
        <v>2398</v>
      </c>
      <c r="B2399">
        <f t="shared" si="113"/>
        <v>600</v>
      </c>
      <c r="C2399">
        <f t="shared" si="114"/>
        <v>2</v>
      </c>
      <c r="D2399">
        <f>INDEX('Grade 3'!$A$4:$AK$1252,$B2399,1)</f>
        <v>660</v>
      </c>
      <c r="E2399">
        <f>INDEX('Grade 3'!$A$4:$AK$1252,$B2399,2)</f>
        <v>3064</v>
      </c>
      <c r="F2399" t="str">
        <f>INDEX('Grade 3'!$A$4:$AK$1252,$B2399,3)</f>
        <v>FULTON COUNTY</v>
      </c>
      <c r="G2399" t="str">
        <f>INDEX('Grade 3'!$A$4:$AK$1252,$B2399,4)</f>
        <v>PARKLANE ELEMENTARY SCHOOL</v>
      </c>
      <c r="H2399" t="str">
        <f ca="1">StaticValues!$A$8</f>
        <v>2016</v>
      </c>
      <c r="I2399" t="str">
        <f ca="1">StaticValues!$B$8</f>
        <v>Spring</v>
      </c>
      <c r="J2399" t="str">
        <f ca="1">StaticValues!$C$8</f>
        <v>EOG</v>
      </c>
      <c r="K2399" t="str">
        <f ca="1">StaticValues!$D$8</f>
        <v>3</v>
      </c>
      <c r="L2399" t="str">
        <f>INDEX('Grade 3'!E$2:AJ$2,1,((8*C2399)-7))</f>
        <v>Mathematics</v>
      </c>
      <c r="M2399">
        <f>INDEX('Grade 3'!$A$4:$AK$1252,$B2399,($C2399*8-7+4))</f>
        <v>89</v>
      </c>
      <c r="N2399">
        <f>INDEX('Grade 3'!$A$4:$AK$1252,$B2399,($C2399*8-6+4))</f>
        <v>494.56179775280901</v>
      </c>
      <c r="O2399">
        <f>INDEX('Grade 3'!$A$4:$AK$1252,$B2399,($C2399*8-5+4))</f>
        <v>41.573033707865171</v>
      </c>
      <c r="P2399">
        <f>INDEX('Grade 3'!$A$4:$AK$1252,$B2399,($C2399*8-4+4))</f>
        <v>37.078651685393261</v>
      </c>
      <c r="Q2399">
        <f>INDEX('Grade 3'!$A$4:$AK$1252,$B2399,($C2399*8-3+4))</f>
        <v>21.348314606741575</v>
      </c>
      <c r="R2399">
        <f>INDEX('Grade 3'!$A$4:$AK$1252,$B2399,($C2399*8-2+4))</f>
        <v>0</v>
      </c>
      <c r="S2399">
        <f>INDEX('Grade 3'!$A$4:$AK$1252,$B2399,($C2399*8-1+4))</f>
        <v>58.426966292134829</v>
      </c>
      <c r="T2399">
        <f>INDEX('Grade 3'!$A$4:$AK$1252,$B2399,($C2399*8-0+4))</f>
        <v>21.348314606741575</v>
      </c>
      <c r="U2399" t="str">
        <f>INDEX('Grade 3'!$A$4:$AK$1252,$B2399,37)</f>
        <v>Metro</v>
      </c>
    </row>
    <row r="2400" spans="1:21">
      <c r="A2400">
        <f t="shared" si="112"/>
        <v>2399</v>
      </c>
      <c r="B2400">
        <f t="shared" si="113"/>
        <v>600</v>
      </c>
      <c r="C2400">
        <f t="shared" si="114"/>
        <v>3</v>
      </c>
      <c r="D2400">
        <f>INDEX('Grade 3'!$A$4:$AK$1252,$B2400,1)</f>
        <v>660</v>
      </c>
      <c r="E2400">
        <f>INDEX('Grade 3'!$A$4:$AK$1252,$B2400,2)</f>
        <v>3064</v>
      </c>
      <c r="F2400" t="str">
        <f>INDEX('Grade 3'!$A$4:$AK$1252,$B2400,3)</f>
        <v>FULTON COUNTY</v>
      </c>
      <c r="G2400" t="str">
        <f>INDEX('Grade 3'!$A$4:$AK$1252,$B2400,4)</f>
        <v>PARKLANE ELEMENTARY SCHOOL</v>
      </c>
      <c r="H2400" t="str">
        <f ca="1">StaticValues!$A$8</f>
        <v>2016</v>
      </c>
      <c r="I2400" t="str">
        <f ca="1">StaticValues!$B$8</f>
        <v>Spring</v>
      </c>
      <c r="J2400" t="str">
        <f ca="1">StaticValues!$C$8</f>
        <v>EOG</v>
      </c>
      <c r="K2400" t="str">
        <f ca="1">StaticValues!$D$8</f>
        <v>3</v>
      </c>
      <c r="L2400" t="str">
        <f>INDEX('Grade 3'!E$2:AJ$2,1,((8*C2400)-7))</f>
        <v>Science</v>
      </c>
      <c r="M2400">
        <f>INDEX('Grade 3'!$A$4:$AK$1252,$B2400,($C2400*8-7+4))</f>
        <v>89</v>
      </c>
      <c r="N2400">
        <f>INDEX('Grade 3'!$A$4:$AK$1252,$B2400,($C2400*8-6+4))</f>
        <v>476.91011235955057</v>
      </c>
      <c r="O2400">
        <f>INDEX('Grade 3'!$A$4:$AK$1252,$B2400,($C2400*8-5+4))</f>
        <v>51.685393258426963</v>
      </c>
      <c r="P2400">
        <f>INDEX('Grade 3'!$A$4:$AK$1252,$B2400,($C2400*8-4+4))</f>
        <v>37.078651685393261</v>
      </c>
      <c r="Q2400">
        <f>INDEX('Grade 3'!$A$4:$AK$1252,$B2400,($C2400*8-3+4))</f>
        <v>11.235955056179776</v>
      </c>
      <c r="R2400">
        <f>INDEX('Grade 3'!$A$4:$AK$1252,$B2400,($C2400*8-2+4))</f>
        <v>0</v>
      </c>
      <c r="S2400">
        <f>INDEX('Grade 3'!$A$4:$AK$1252,$B2400,($C2400*8-1+4))</f>
        <v>48.314606741573037</v>
      </c>
      <c r="T2400">
        <f>INDEX('Grade 3'!$A$4:$AK$1252,$B2400,($C2400*8-0+4))</f>
        <v>11.235955056179776</v>
      </c>
      <c r="U2400" t="str">
        <f>INDEX('Grade 3'!$A$4:$AK$1252,$B2400,37)</f>
        <v>Metro</v>
      </c>
    </row>
    <row r="2401" spans="1:21">
      <c r="A2401">
        <f t="shared" si="112"/>
        <v>2400</v>
      </c>
      <c r="B2401">
        <f t="shared" si="113"/>
        <v>600</v>
      </c>
      <c r="C2401">
        <f t="shared" si="114"/>
        <v>4</v>
      </c>
      <c r="D2401">
        <f>INDEX('Grade 3'!$A$4:$AK$1252,$B2401,1)</f>
        <v>660</v>
      </c>
      <c r="E2401">
        <f>INDEX('Grade 3'!$A$4:$AK$1252,$B2401,2)</f>
        <v>3064</v>
      </c>
      <c r="F2401" t="str">
        <f>INDEX('Grade 3'!$A$4:$AK$1252,$B2401,3)</f>
        <v>FULTON COUNTY</v>
      </c>
      <c r="G2401" t="str">
        <f>INDEX('Grade 3'!$A$4:$AK$1252,$B2401,4)</f>
        <v>PARKLANE ELEMENTARY SCHOOL</v>
      </c>
      <c r="H2401" t="str">
        <f ca="1">StaticValues!$A$8</f>
        <v>2016</v>
      </c>
      <c r="I2401" t="str">
        <f ca="1">StaticValues!$B$8</f>
        <v>Spring</v>
      </c>
      <c r="J2401" t="str">
        <f ca="1">StaticValues!$C$8</f>
        <v>EOG</v>
      </c>
      <c r="K2401" t="str">
        <f ca="1">StaticValues!$D$8</f>
        <v>3</v>
      </c>
      <c r="L2401" t="str">
        <f>INDEX('Grade 3'!E$2:AJ$2,1,((8*C2401)-7))</f>
        <v>Social Studies</v>
      </c>
      <c r="M2401">
        <f>INDEX('Grade 3'!$A$4:$AK$1252,$B2401,($C2401*8-7+4))</f>
        <v>88</v>
      </c>
      <c r="N2401">
        <f>INDEX('Grade 3'!$A$4:$AK$1252,$B2401,($C2401*8-6+4))</f>
        <v>466.28409090909093</v>
      </c>
      <c r="O2401">
        <f>INDEX('Grade 3'!$A$4:$AK$1252,$B2401,($C2401*8-5+4))</f>
        <v>63.636363636363633</v>
      </c>
      <c r="P2401">
        <f>INDEX('Grade 3'!$A$4:$AK$1252,$B2401,($C2401*8-4+4))</f>
        <v>31.818181818181817</v>
      </c>
      <c r="Q2401">
        <f>INDEX('Grade 3'!$A$4:$AK$1252,$B2401,($C2401*8-3+4))</f>
        <v>4.5454545454545459</v>
      </c>
      <c r="R2401">
        <f>INDEX('Grade 3'!$A$4:$AK$1252,$B2401,($C2401*8-2+4))</f>
        <v>0</v>
      </c>
      <c r="S2401">
        <f>INDEX('Grade 3'!$A$4:$AK$1252,$B2401,($C2401*8-1+4))</f>
        <v>36.363636363636367</v>
      </c>
      <c r="T2401">
        <f>INDEX('Grade 3'!$A$4:$AK$1252,$B2401,($C2401*8-0+4))</f>
        <v>4.5454545454545459</v>
      </c>
      <c r="U2401" t="str">
        <f>INDEX('Grade 3'!$A$4:$AK$1252,$B2401,37)</f>
        <v>Metro</v>
      </c>
    </row>
    <row r="2402" spans="1:21">
      <c r="A2402">
        <f t="shared" si="112"/>
        <v>2401</v>
      </c>
      <c r="B2402">
        <f t="shared" si="113"/>
        <v>601</v>
      </c>
      <c r="C2402">
        <f t="shared" si="114"/>
        <v>1</v>
      </c>
      <c r="D2402">
        <f>INDEX('Grade 3'!$A$4:$AK$1252,$B2402,1)</f>
        <v>660</v>
      </c>
      <c r="E2402">
        <f>INDEX('Grade 3'!$A$4:$AK$1252,$B2402,2)</f>
        <v>4056</v>
      </c>
      <c r="F2402" t="str">
        <f>INDEX('Grade 3'!$A$4:$AK$1252,$B2402,3)</f>
        <v>FULTON COUNTY</v>
      </c>
      <c r="G2402" t="str">
        <f>INDEX('Grade 3'!$A$4:$AK$1252,$B2402,4)</f>
        <v>HIGH POINT ELEMENTARY SCHOOL</v>
      </c>
      <c r="H2402" t="str">
        <f ca="1">StaticValues!$A$8</f>
        <v>2016</v>
      </c>
      <c r="I2402" t="str">
        <f ca="1">StaticValues!$B$8</f>
        <v>Spring</v>
      </c>
      <c r="J2402" t="str">
        <f ca="1">StaticValues!$C$8</f>
        <v>EOG</v>
      </c>
      <c r="K2402" t="str">
        <f ca="1">StaticValues!$D$8</f>
        <v>3</v>
      </c>
      <c r="L2402" t="str">
        <f>INDEX('Grade 3'!E$2:AJ$2,1,((8*C2402)-7))</f>
        <v>English Language Arts</v>
      </c>
      <c r="M2402">
        <f>INDEX('Grade 3'!$A$4:$AK$1252,$B2402,($C2402*8-7+4))</f>
        <v>99</v>
      </c>
      <c r="N2402">
        <f>INDEX('Grade 3'!$A$4:$AK$1252,$B2402,($C2402*8-6+4))</f>
        <v>518.24242424242425</v>
      </c>
      <c r="O2402">
        <f>INDEX('Grade 3'!$A$4:$AK$1252,$B2402,($C2402*8-5+4))</f>
        <v>23.232323232323232</v>
      </c>
      <c r="P2402">
        <f>INDEX('Grade 3'!$A$4:$AK$1252,$B2402,($C2402*8-4+4))</f>
        <v>31.313131313131311</v>
      </c>
      <c r="Q2402">
        <f>INDEX('Grade 3'!$A$4:$AK$1252,$B2402,($C2402*8-3+4))</f>
        <v>32.323232323232325</v>
      </c>
      <c r="R2402">
        <f>INDEX('Grade 3'!$A$4:$AK$1252,$B2402,($C2402*8-2+4))</f>
        <v>13.131313131313131</v>
      </c>
      <c r="S2402">
        <f>INDEX('Grade 3'!$A$4:$AK$1252,$B2402,($C2402*8-1+4))</f>
        <v>76.767676767676761</v>
      </c>
      <c r="T2402">
        <f>INDEX('Grade 3'!$A$4:$AK$1252,$B2402,($C2402*8-0+4))</f>
        <v>45.454545454545453</v>
      </c>
      <c r="U2402" t="str">
        <f>INDEX('Grade 3'!$A$4:$AK$1252,$B2402,37)</f>
        <v>Metro</v>
      </c>
    </row>
    <row r="2403" spans="1:21">
      <c r="A2403">
        <f t="shared" si="112"/>
        <v>2402</v>
      </c>
      <c r="B2403">
        <f t="shared" si="113"/>
        <v>601</v>
      </c>
      <c r="C2403">
        <f t="shared" si="114"/>
        <v>2</v>
      </c>
      <c r="D2403">
        <f>INDEX('Grade 3'!$A$4:$AK$1252,$B2403,1)</f>
        <v>660</v>
      </c>
      <c r="E2403">
        <f>INDEX('Grade 3'!$A$4:$AK$1252,$B2403,2)</f>
        <v>4056</v>
      </c>
      <c r="F2403" t="str">
        <f>INDEX('Grade 3'!$A$4:$AK$1252,$B2403,3)</f>
        <v>FULTON COUNTY</v>
      </c>
      <c r="G2403" t="str">
        <f>INDEX('Grade 3'!$A$4:$AK$1252,$B2403,4)</f>
        <v>HIGH POINT ELEMENTARY SCHOOL</v>
      </c>
      <c r="H2403" t="str">
        <f ca="1">StaticValues!$A$8</f>
        <v>2016</v>
      </c>
      <c r="I2403" t="str">
        <f ca="1">StaticValues!$B$8</f>
        <v>Spring</v>
      </c>
      <c r="J2403" t="str">
        <f ca="1">StaticValues!$C$8</f>
        <v>EOG</v>
      </c>
      <c r="K2403" t="str">
        <f ca="1">StaticValues!$D$8</f>
        <v>3</v>
      </c>
      <c r="L2403" t="str">
        <f>INDEX('Grade 3'!E$2:AJ$2,1,((8*C2403)-7))</f>
        <v>Mathematics</v>
      </c>
      <c r="M2403">
        <f>INDEX('Grade 3'!$A$4:$AK$1252,$B2403,($C2403*8-7+4))</f>
        <v>99</v>
      </c>
      <c r="N2403">
        <f>INDEX('Grade 3'!$A$4:$AK$1252,$B2403,($C2403*8-6+4))</f>
        <v>524.79797979797979</v>
      </c>
      <c r="O2403">
        <f>INDEX('Grade 3'!$A$4:$AK$1252,$B2403,($C2403*8-5+4))</f>
        <v>14.141414141414142</v>
      </c>
      <c r="P2403">
        <f>INDEX('Grade 3'!$A$4:$AK$1252,$B2403,($C2403*8-4+4))</f>
        <v>37.373737373737377</v>
      </c>
      <c r="Q2403">
        <f>INDEX('Grade 3'!$A$4:$AK$1252,$B2403,($C2403*8-3+4))</f>
        <v>34.343434343434346</v>
      </c>
      <c r="R2403">
        <f>INDEX('Grade 3'!$A$4:$AK$1252,$B2403,($C2403*8-2+4))</f>
        <v>14.141414141414142</v>
      </c>
      <c r="S2403">
        <f>INDEX('Grade 3'!$A$4:$AK$1252,$B2403,($C2403*8-1+4))</f>
        <v>85.858585858585855</v>
      </c>
      <c r="T2403">
        <f>INDEX('Grade 3'!$A$4:$AK$1252,$B2403,($C2403*8-0+4))</f>
        <v>48.484848484848484</v>
      </c>
      <c r="U2403" t="str">
        <f>INDEX('Grade 3'!$A$4:$AK$1252,$B2403,37)</f>
        <v>Metro</v>
      </c>
    </row>
    <row r="2404" spans="1:21">
      <c r="A2404">
        <f t="shared" si="112"/>
        <v>2403</v>
      </c>
      <c r="B2404">
        <f t="shared" si="113"/>
        <v>601</v>
      </c>
      <c r="C2404">
        <f t="shared" si="114"/>
        <v>3</v>
      </c>
      <c r="D2404">
        <f>INDEX('Grade 3'!$A$4:$AK$1252,$B2404,1)</f>
        <v>660</v>
      </c>
      <c r="E2404">
        <f>INDEX('Grade 3'!$A$4:$AK$1252,$B2404,2)</f>
        <v>4056</v>
      </c>
      <c r="F2404" t="str">
        <f>INDEX('Grade 3'!$A$4:$AK$1252,$B2404,3)</f>
        <v>FULTON COUNTY</v>
      </c>
      <c r="G2404" t="str">
        <f>INDEX('Grade 3'!$A$4:$AK$1252,$B2404,4)</f>
        <v>HIGH POINT ELEMENTARY SCHOOL</v>
      </c>
      <c r="H2404" t="str">
        <f ca="1">StaticValues!$A$8</f>
        <v>2016</v>
      </c>
      <c r="I2404" t="str">
        <f ca="1">StaticValues!$B$8</f>
        <v>Spring</v>
      </c>
      <c r="J2404" t="str">
        <f ca="1">StaticValues!$C$8</f>
        <v>EOG</v>
      </c>
      <c r="K2404" t="str">
        <f ca="1">StaticValues!$D$8</f>
        <v>3</v>
      </c>
      <c r="L2404" t="str">
        <f>INDEX('Grade 3'!E$2:AJ$2,1,((8*C2404)-7))</f>
        <v>Science</v>
      </c>
      <c r="M2404">
        <f>INDEX('Grade 3'!$A$4:$AK$1252,$B2404,($C2404*8-7+4))</f>
        <v>100</v>
      </c>
      <c r="N2404">
        <f>INDEX('Grade 3'!$A$4:$AK$1252,$B2404,($C2404*8-6+4))</f>
        <v>512.26</v>
      </c>
      <c r="O2404">
        <f>INDEX('Grade 3'!$A$4:$AK$1252,$B2404,($C2404*8-5+4))</f>
        <v>18</v>
      </c>
      <c r="P2404">
        <f>INDEX('Grade 3'!$A$4:$AK$1252,$B2404,($C2404*8-4+4))</f>
        <v>47</v>
      </c>
      <c r="Q2404">
        <f>INDEX('Grade 3'!$A$4:$AK$1252,$B2404,($C2404*8-3+4))</f>
        <v>26</v>
      </c>
      <c r="R2404">
        <f>INDEX('Grade 3'!$A$4:$AK$1252,$B2404,($C2404*8-2+4))</f>
        <v>9</v>
      </c>
      <c r="S2404">
        <f>INDEX('Grade 3'!$A$4:$AK$1252,$B2404,($C2404*8-1+4))</f>
        <v>82</v>
      </c>
      <c r="T2404">
        <f>INDEX('Grade 3'!$A$4:$AK$1252,$B2404,($C2404*8-0+4))</f>
        <v>35</v>
      </c>
      <c r="U2404" t="str">
        <f>INDEX('Grade 3'!$A$4:$AK$1252,$B2404,37)</f>
        <v>Metro</v>
      </c>
    </row>
    <row r="2405" spans="1:21">
      <c r="A2405">
        <f t="shared" si="112"/>
        <v>2404</v>
      </c>
      <c r="B2405">
        <f t="shared" si="113"/>
        <v>601</v>
      </c>
      <c r="C2405">
        <f t="shared" si="114"/>
        <v>4</v>
      </c>
      <c r="D2405">
        <f>INDEX('Grade 3'!$A$4:$AK$1252,$B2405,1)</f>
        <v>660</v>
      </c>
      <c r="E2405">
        <f>INDEX('Grade 3'!$A$4:$AK$1252,$B2405,2)</f>
        <v>4056</v>
      </c>
      <c r="F2405" t="str">
        <f>INDEX('Grade 3'!$A$4:$AK$1252,$B2405,3)</f>
        <v>FULTON COUNTY</v>
      </c>
      <c r="G2405" t="str">
        <f>INDEX('Grade 3'!$A$4:$AK$1252,$B2405,4)</f>
        <v>HIGH POINT ELEMENTARY SCHOOL</v>
      </c>
      <c r="H2405" t="str">
        <f ca="1">StaticValues!$A$8</f>
        <v>2016</v>
      </c>
      <c r="I2405" t="str">
        <f ca="1">StaticValues!$B$8</f>
        <v>Spring</v>
      </c>
      <c r="J2405" t="str">
        <f ca="1">StaticValues!$C$8</f>
        <v>EOG</v>
      </c>
      <c r="K2405" t="str">
        <f ca="1">StaticValues!$D$8</f>
        <v>3</v>
      </c>
      <c r="L2405" t="str">
        <f>INDEX('Grade 3'!E$2:AJ$2,1,((8*C2405)-7))</f>
        <v>Social Studies</v>
      </c>
      <c r="M2405">
        <f>INDEX('Grade 3'!$A$4:$AK$1252,$B2405,($C2405*8-7+4))</f>
        <v>99</v>
      </c>
      <c r="N2405">
        <f>INDEX('Grade 3'!$A$4:$AK$1252,$B2405,($C2405*8-6+4))</f>
        <v>513</v>
      </c>
      <c r="O2405">
        <f>INDEX('Grade 3'!$A$4:$AK$1252,$B2405,($C2405*8-5+4))</f>
        <v>13.131313131313131</v>
      </c>
      <c r="P2405">
        <f>INDEX('Grade 3'!$A$4:$AK$1252,$B2405,($C2405*8-4+4))</f>
        <v>51.515151515151516</v>
      </c>
      <c r="Q2405">
        <f>INDEX('Grade 3'!$A$4:$AK$1252,$B2405,($C2405*8-3+4))</f>
        <v>24.242424242424242</v>
      </c>
      <c r="R2405">
        <f>INDEX('Grade 3'!$A$4:$AK$1252,$B2405,($C2405*8-2+4))</f>
        <v>11.111111111111111</v>
      </c>
      <c r="S2405">
        <f>INDEX('Grade 3'!$A$4:$AK$1252,$B2405,($C2405*8-1+4))</f>
        <v>86.868686868686865</v>
      </c>
      <c r="T2405">
        <f>INDEX('Grade 3'!$A$4:$AK$1252,$B2405,($C2405*8-0+4))</f>
        <v>35.353535353535356</v>
      </c>
      <c r="U2405" t="str">
        <f>INDEX('Grade 3'!$A$4:$AK$1252,$B2405,37)</f>
        <v>Metro</v>
      </c>
    </row>
    <row r="2406" spans="1:21">
      <c r="A2406">
        <f t="shared" si="112"/>
        <v>2405</v>
      </c>
      <c r="B2406">
        <f t="shared" si="113"/>
        <v>602</v>
      </c>
      <c r="C2406">
        <f t="shared" si="114"/>
        <v>1</v>
      </c>
      <c r="D2406">
        <f>INDEX('Grade 3'!$A$4:$AK$1252,$B2406,1)</f>
        <v>660</v>
      </c>
      <c r="E2406">
        <f>INDEX('Grade 3'!$A$4:$AK$1252,$B2406,2)</f>
        <v>4060</v>
      </c>
      <c r="F2406" t="str">
        <f>INDEX('Grade 3'!$A$4:$AK$1252,$B2406,3)</f>
        <v>FULTON COUNTY</v>
      </c>
      <c r="G2406" t="str">
        <f>INDEX('Grade 3'!$A$4:$AK$1252,$B2406,4)</f>
        <v>MIMOSA ELEMENTARY SCHOOL</v>
      </c>
      <c r="H2406" t="str">
        <f ca="1">StaticValues!$A$8</f>
        <v>2016</v>
      </c>
      <c r="I2406" t="str">
        <f ca="1">StaticValues!$B$8</f>
        <v>Spring</v>
      </c>
      <c r="J2406" t="str">
        <f ca="1">StaticValues!$C$8</f>
        <v>EOG</v>
      </c>
      <c r="K2406" t="str">
        <f ca="1">StaticValues!$D$8</f>
        <v>3</v>
      </c>
      <c r="L2406" t="str">
        <f>INDEX('Grade 3'!E$2:AJ$2,1,((8*C2406)-7))</f>
        <v>English Language Arts</v>
      </c>
      <c r="M2406">
        <f>INDEX('Grade 3'!$A$4:$AK$1252,$B2406,($C2406*8-7+4))</f>
        <v>160</v>
      </c>
      <c r="N2406">
        <f>INDEX('Grade 3'!$A$4:$AK$1252,$B2406,($C2406*8-6+4))</f>
        <v>477.95625000000001</v>
      </c>
      <c r="O2406">
        <f>INDEX('Grade 3'!$A$4:$AK$1252,$B2406,($C2406*8-5+4))</f>
        <v>53.125</v>
      </c>
      <c r="P2406">
        <f>INDEX('Grade 3'!$A$4:$AK$1252,$B2406,($C2406*8-4+4))</f>
        <v>26.25</v>
      </c>
      <c r="Q2406">
        <f>INDEX('Grade 3'!$A$4:$AK$1252,$B2406,($C2406*8-3+4))</f>
        <v>18.75</v>
      </c>
      <c r="R2406">
        <f>INDEX('Grade 3'!$A$4:$AK$1252,$B2406,($C2406*8-2+4))</f>
        <v>1.875</v>
      </c>
      <c r="S2406">
        <f>INDEX('Grade 3'!$A$4:$AK$1252,$B2406,($C2406*8-1+4))</f>
        <v>46.875</v>
      </c>
      <c r="T2406">
        <f>INDEX('Grade 3'!$A$4:$AK$1252,$B2406,($C2406*8-0+4))</f>
        <v>20.625</v>
      </c>
      <c r="U2406" t="str">
        <f>INDEX('Grade 3'!$A$4:$AK$1252,$B2406,37)</f>
        <v>Metro</v>
      </c>
    </row>
    <row r="2407" spans="1:21">
      <c r="A2407">
        <f t="shared" si="112"/>
        <v>2406</v>
      </c>
      <c r="B2407">
        <f t="shared" si="113"/>
        <v>602</v>
      </c>
      <c r="C2407">
        <f t="shared" si="114"/>
        <v>2</v>
      </c>
      <c r="D2407">
        <f>INDEX('Grade 3'!$A$4:$AK$1252,$B2407,1)</f>
        <v>660</v>
      </c>
      <c r="E2407">
        <f>INDEX('Grade 3'!$A$4:$AK$1252,$B2407,2)</f>
        <v>4060</v>
      </c>
      <c r="F2407" t="str">
        <f>INDEX('Grade 3'!$A$4:$AK$1252,$B2407,3)</f>
        <v>FULTON COUNTY</v>
      </c>
      <c r="G2407" t="str">
        <f>INDEX('Grade 3'!$A$4:$AK$1252,$B2407,4)</f>
        <v>MIMOSA ELEMENTARY SCHOOL</v>
      </c>
      <c r="H2407" t="str">
        <f ca="1">StaticValues!$A$8</f>
        <v>2016</v>
      </c>
      <c r="I2407" t="str">
        <f ca="1">StaticValues!$B$8</f>
        <v>Spring</v>
      </c>
      <c r="J2407" t="str">
        <f ca="1">StaticValues!$C$8</f>
        <v>EOG</v>
      </c>
      <c r="K2407" t="str">
        <f ca="1">StaticValues!$D$8</f>
        <v>3</v>
      </c>
      <c r="L2407" t="str">
        <f>INDEX('Grade 3'!E$2:AJ$2,1,((8*C2407)-7))</f>
        <v>Mathematics</v>
      </c>
      <c r="M2407">
        <f>INDEX('Grade 3'!$A$4:$AK$1252,$B2407,($C2407*8-7+4))</f>
        <v>160</v>
      </c>
      <c r="N2407">
        <f>INDEX('Grade 3'!$A$4:$AK$1252,$B2407,($C2407*8-6+4))</f>
        <v>506.98750000000001</v>
      </c>
      <c r="O2407">
        <f>INDEX('Grade 3'!$A$4:$AK$1252,$B2407,($C2407*8-5+4))</f>
        <v>26.875</v>
      </c>
      <c r="P2407">
        <f>INDEX('Grade 3'!$A$4:$AK$1252,$B2407,($C2407*8-4+4))</f>
        <v>38.75</v>
      </c>
      <c r="Q2407">
        <f>INDEX('Grade 3'!$A$4:$AK$1252,$B2407,($C2407*8-3+4))</f>
        <v>27.5</v>
      </c>
      <c r="R2407">
        <f>INDEX('Grade 3'!$A$4:$AK$1252,$B2407,($C2407*8-2+4))</f>
        <v>6.875</v>
      </c>
      <c r="S2407">
        <f>INDEX('Grade 3'!$A$4:$AK$1252,$B2407,($C2407*8-1+4))</f>
        <v>73.125</v>
      </c>
      <c r="T2407">
        <f>INDEX('Grade 3'!$A$4:$AK$1252,$B2407,($C2407*8-0+4))</f>
        <v>34.375</v>
      </c>
      <c r="U2407" t="str">
        <f>INDEX('Grade 3'!$A$4:$AK$1252,$B2407,37)</f>
        <v>Metro</v>
      </c>
    </row>
    <row r="2408" spans="1:21">
      <c r="A2408">
        <f t="shared" si="112"/>
        <v>2407</v>
      </c>
      <c r="B2408">
        <f t="shared" si="113"/>
        <v>602</v>
      </c>
      <c r="C2408">
        <f t="shared" si="114"/>
        <v>3</v>
      </c>
      <c r="D2408">
        <f>INDEX('Grade 3'!$A$4:$AK$1252,$B2408,1)</f>
        <v>660</v>
      </c>
      <c r="E2408">
        <f>INDEX('Grade 3'!$A$4:$AK$1252,$B2408,2)</f>
        <v>4060</v>
      </c>
      <c r="F2408" t="str">
        <f>INDEX('Grade 3'!$A$4:$AK$1252,$B2408,3)</f>
        <v>FULTON COUNTY</v>
      </c>
      <c r="G2408" t="str">
        <f>INDEX('Grade 3'!$A$4:$AK$1252,$B2408,4)</f>
        <v>MIMOSA ELEMENTARY SCHOOL</v>
      </c>
      <c r="H2408" t="str">
        <f ca="1">StaticValues!$A$8</f>
        <v>2016</v>
      </c>
      <c r="I2408" t="str">
        <f ca="1">StaticValues!$B$8</f>
        <v>Spring</v>
      </c>
      <c r="J2408" t="str">
        <f ca="1">StaticValues!$C$8</f>
        <v>EOG</v>
      </c>
      <c r="K2408" t="str">
        <f ca="1">StaticValues!$D$8</f>
        <v>3</v>
      </c>
      <c r="L2408" t="str">
        <f>INDEX('Grade 3'!E$2:AJ$2,1,((8*C2408)-7))</f>
        <v>Science</v>
      </c>
      <c r="M2408">
        <f>INDEX('Grade 3'!$A$4:$AK$1252,$B2408,($C2408*8-7+4))</f>
        <v>160</v>
      </c>
      <c r="N2408">
        <f>INDEX('Grade 3'!$A$4:$AK$1252,$B2408,($C2408*8-6+4))</f>
        <v>497.9375</v>
      </c>
      <c r="O2408">
        <f>INDEX('Grade 3'!$A$4:$AK$1252,$B2408,($C2408*8-5+4))</f>
        <v>28.75</v>
      </c>
      <c r="P2408">
        <f>INDEX('Grade 3'!$A$4:$AK$1252,$B2408,($C2408*8-4+4))</f>
        <v>49.375</v>
      </c>
      <c r="Q2408">
        <f>INDEX('Grade 3'!$A$4:$AK$1252,$B2408,($C2408*8-3+4))</f>
        <v>15.625</v>
      </c>
      <c r="R2408">
        <f>INDEX('Grade 3'!$A$4:$AK$1252,$B2408,($C2408*8-2+4))</f>
        <v>6.25</v>
      </c>
      <c r="S2408">
        <f>INDEX('Grade 3'!$A$4:$AK$1252,$B2408,($C2408*8-1+4))</f>
        <v>71.25</v>
      </c>
      <c r="T2408">
        <f>INDEX('Grade 3'!$A$4:$AK$1252,$B2408,($C2408*8-0+4))</f>
        <v>21.875</v>
      </c>
      <c r="U2408" t="str">
        <f>INDEX('Grade 3'!$A$4:$AK$1252,$B2408,37)</f>
        <v>Metro</v>
      </c>
    </row>
    <row r="2409" spans="1:21">
      <c r="A2409">
        <f t="shared" si="112"/>
        <v>2408</v>
      </c>
      <c r="B2409">
        <f t="shared" si="113"/>
        <v>602</v>
      </c>
      <c r="C2409">
        <f t="shared" si="114"/>
        <v>4</v>
      </c>
      <c r="D2409">
        <f>INDEX('Grade 3'!$A$4:$AK$1252,$B2409,1)</f>
        <v>660</v>
      </c>
      <c r="E2409">
        <f>INDEX('Grade 3'!$A$4:$AK$1252,$B2409,2)</f>
        <v>4060</v>
      </c>
      <c r="F2409" t="str">
        <f>INDEX('Grade 3'!$A$4:$AK$1252,$B2409,3)</f>
        <v>FULTON COUNTY</v>
      </c>
      <c r="G2409" t="str">
        <f>INDEX('Grade 3'!$A$4:$AK$1252,$B2409,4)</f>
        <v>MIMOSA ELEMENTARY SCHOOL</v>
      </c>
      <c r="H2409" t="str">
        <f ca="1">StaticValues!$A$8</f>
        <v>2016</v>
      </c>
      <c r="I2409" t="str">
        <f ca="1">StaticValues!$B$8</f>
        <v>Spring</v>
      </c>
      <c r="J2409" t="str">
        <f ca="1">StaticValues!$C$8</f>
        <v>EOG</v>
      </c>
      <c r="K2409" t="str">
        <f ca="1">StaticValues!$D$8</f>
        <v>3</v>
      </c>
      <c r="L2409" t="str">
        <f>INDEX('Grade 3'!E$2:AJ$2,1,((8*C2409)-7))</f>
        <v>Social Studies</v>
      </c>
      <c r="M2409">
        <f>INDEX('Grade 3'!$A$4:$AK$1252,$B2409,($C2409*8-7+4))</f>
        <v>157</v>
      </c>
      <c r="N2409">
        <f>INDEX('Grade 3'!$A$4:$AK$1252,$B2409,($C2409*8-6+4))</f>
        <v>494.18471337579615</v>
      </c>
      <c r="O2409">
        <f>INDEX('Grade 3'!$A$4:$AK$1252,$B2409,($C2409*8-5+4))</f>
        <v>29.29936305732484</v>
      </c>
      <c r="P2409">
        <f>INDEX('Grade 3'!$A$4:$AK$1252,$B2409,($C2409*8-4+4))</f>
        <v>50.955414012738856</v>
      </c>
      <c r="Q2409">
        <f>INDEX('Grade 3'!$A$4:$AK$1252,$B2409,($C2409*8-3+4))</f>
        <v>16.560509554140129</v>
      </c>
      <c r="R2409">
        <f>INDEX('Grade 3'!$A$4:$AK$1252,$B2409,($C2409*8-2+4))</f>
        <v>3.1847133757961785</v>
      </c>
      <c r="S2409">
        <f>INDEX('Grade 3'!$A$4:$AK$1252,$B2409,($C2409*8-1+4))</f>
        <v>70.70063694267516</v>
      </c>
      <c r="T2409">
        <f>INDEX('Grade 3'!$A$4:$AK$1252,$B2409,($C2409*8-0+4))</f>
        <v>19.745222929936304</v>
      </c>
      <c r="U2409" t="str">
        <f>INDEX('Grade 3'!$A$4:$AK$1252,$B2409,37)</f>
        <v>Metro</v>
      </c>
    </row>
    <row r="2410" spans="1:21">
      <c r="A2410">
        <f t="shared" si="112"/>
        <v>2409</v>
      </c>
      <c r="B2410">
        <f t="shared" si="113"/>
        <v>603</v>
      </c>
      <c r="C2410">
        <f t="shared" si="114"/>
        <v>1</v>
      </c>
      <c r="D2410">
        <f>INDEX('Grade 3'!$A$4:$AK$1252,$B2410,1)</f>
        <v>660</v>
      </c>
      <c r="E2410">
        <f>INDEX('Grade 3'!$A$4:$AK$1252,$B2410,2)</f>
        <v>4069</v>
      </c>
      <c r="F2410" t="str">
        <f>INDEX('Grade 3'!$A$4:$AK$1252,$B2410,3)</f>
        <v>FULTON COUNTY</v>
      </c>
      <c r="G2410" t="str">
        <f>INDEX('Grade 3'!$A$4:$AK$1252,$B2410,4)</f>
        <v>E. C. WEST ELEMENTARY SCHOOL</v>
      </c>
      <c r="H2410" t="str">
        <f ca="1">StaticValues!$A$8</f>
        <v>2016</v>
      </c>
      <c r="I2410" t="str">
        <f ca="1">StaticValues!$B$8</f>
        <v>Spring</v>
      </c>
      <c r="J2410" t="str">
        <f ca="1">StaticValues!$C$8</f>
        <v>EOG</v>
      </c>
      <c r="K2410" t="str">
        <f ca="1">StaticValues!$D$8</f>
        <v>3</v>
      </c>
      <c r="L2410" t="str">
        <f>INDEX('Grade 3'!E$2:AJ$2,1,((8*C2410)-7))</f>
        <v>English Language Arts</v>
      </c>
      <c r="M2410">
        <f>INDEX('Grade 3'!$A$4:$AK$1252,$B2410,($C2410*8-7+4))</f>
        <v>137</v>
      </c>
      <c r="N2410">
        <f>INDEX('Grade 3'!$A$4:$AK$1252,$B2410,($C2410*8-6+4))</f>
        <v>496.25547445255472</v>
      </c>
      <c r="O2410">
        <f>INDEX('Grade 3'!$A$4:$AK$1252,$B2410,($C2410*8-5+4))</f>
        <v>35.036496350364963</v>
      </c>
      <c r="P2410">
        <f>INDEX('Grade 3'!$A$4:$AK$1252,$B2410,($C2410*8-4+4))</f>
        <v>35.036496350364963</v>
      </c>
      <c r="Q2410">
        <f>INDEX('Grade 3'!$A$4:$AK$1252,$B2410,($C2410*8-3+4))</f>
        <v>25.547445255474454</v>
      </c>
      <c r="R2410">
        <f>INDEX('Grade 3'!$A$4:$AK$1252,$B2410,($C2410*8-2+4))</f>
        <v>4.3795620437956204</v>
      </c>
      <c r="S2410">
        <f>INDEX('Grade 3'!$A$4:$AK$1252,$B2410,($C2410*8-1+4))</f>
        <v>64.96350364963503</v>
      </c>
      <c r="T2410">
        <f>INDEX('Grade 3'!$A$4:$AK$1252,$B2410,($C2410*8-0+4))</f>
        <v>29.927007299270073</v>
      </c>
      <c r="U2410" t="str">
        <f>INDEX('Grade 3'!$A$4:$AK$1252,$B2410,37)</f>
        <v>Metro</v>
      </c>
    </row>
    <row r="2411" spans="1:21">
      <c r="A2411">
        <f t="shared" si="112"/>
        <v>2410</v>
      </c>
      <c r="B2411">
        <f t="shared" si="113"/>
        <v>603</v>
      </c>
      <c r="C2411">
        <f t="shared" si="114"/>
        <v>2</v>
      </c>
      <c r="D2411">
        <f>INDEX('Grade 3'!$A$4:$AK$1252,$B2411,1)</f>
        <v>660</v>
      </c>
      <c r="E2411">
        <f>INDEX('Grade 3'!$A$4:$AK$1252,$B2411,2)</f>
        <v>4069</v>
      </c>
      <c r="F2411" t="str">
        <f>INDEX('Grade 3'!$A$4:$AK$1252,$B2411,3)</f>
        <v>FULTON COUNTY</v>
      </c>
      <c r="G2411" t="str">
        <f>INDEX('Grade 3'!$A$4:$AK$1252,$B2411,4)</f>
        <v>E. C. WEST ELEMENTARY SCHOOL</v>
      </c>
      <c r="H2411" t="str">
        <f ca="1">StaticValues!$A$8</f>
        <v>2016</v>
      </c>
      <c r="I2411" t="str">
        <f ca="1">StaticValues!$B$8</f>
        <v>Spring</v>
      </c>
      <c r="J2411" t="str">
        <f ca="1">StaticValues!$C$8</f>
        <v>EOG</v>
      </c>
      <c r="K2411" t="str">
        <f ca="1">StaticValues!$D$8</f>
        <v>3</v>
      </c>
      <c r="L2411" t="str">
        <f>INDEX('Grade 3'!E$2:AJ$2,1,((8*C2411)-7))</f>
        <v>Mathematics</v>
      </c>
      <c r="M2411">
        <f>INDEX('Grade 3'!$A$4:$AK$1252,$B2411,($C2411*8-7+4))</f>
        <v>138</v>
      </c>
      <c r="N2411">
        <f>INDEX('Grade 3'!$A$4:$AK$1252,$B2411,($C2411*8-6+4))</f>
        <v>510.89855072463769</v>
      </c>
      <c r="O2411">
        <f>INDEX('Grade 3'!$A$4:$AK$1252,$B2411,($C2411*8-5+4))</f>
        <v>28.260869565217391</v>
      </c>
      <c r="P2411">
        <f>INDEX('Grade 3'!$A$4:$AK$1252,$B2411,($C2411*8-4+4))</f>
        <v>36.231884057971016</v>
      </c>
      <c r="Q2411">
        <f>INDEX('Grade 3'!$A$4:$AK$1252,$B2411,($C2411*8-3+4))</f>
        <v>23.913043478260871</v>
      </c>
      <c r="R2411">
        <f>INDEX('Grade 3'!$A$4:$AK$1252,$B2411,($C2411*8-2+4))</f>
        <v>11.594202898550725</v>
      </c>
      <c r="S2411">
        <f>INDEX('Grade 3'!$A$4:$AK$1252,$B2411,($C2411*8-1+4))</f>
        <v>71.739130434782609</v>
      </c>
      <c r="T2411">
        <f>INDEX('Grade 3'!$A$4:$AK$1252,$B2411,($C2411*8-0+4))</f>
        <v>35.507246376811594</v>
      </c>
      <c r="U2411" t="str">
        <f>INDEX('Grade 3'!$A$4:$AK$1252,$B2411,37)</f>
        <v>Metro</v>
      </c>
    </row>
    <row r="2412" spans="1:21">
      <c r="A2412">
        <f t="shared" si="112"/>
        <v>2411</v>
      </c>
      <c r="B2412">
        <f t="shared" si="113"/>
        <v>603</v>
      </c>
      <c r="C2412">
        <f t="shared" si="114"/>
        <v>3</v>
      </c>
      <c r="D2412">
        <f>INDEX('Grade 3'!$A$4:$AK$1252,$B2412,1)</f>
        <v>660</v>
      </c>
      <c r="E2412">
        <f>INDEX('Grade 3'!$A$4:$AK$1252,$B2412,2)</f>
        <v>4069</v>
      </c>
      <c r="F2412" t="str">
        <f>INDEX('Grade 3'!$A$4:$AK$1252,$B2412,3)</f>
        <v>FULTON COUNTY</v>
      </c>
      <c r="G2412" t="str">
        <f>INDEX('Grade 3'!$A$4:$AK$1252,$B2412,4)</f>
        <v>E. C. WEST ELEMENTARY SCHOOL</v>
      </c>
      <c r="H2412" t="str">
        <f ca="1">StaticValues!$A$8</f>
        <v>2016</v>
      </c>
      <c r="I2412" t="str">
        <f ca="1">StaticValues!$B$8</f>
        <v>Spring</v>
      </c>
      <c r="J2412" t="str">
        <f ca="1">StaticValues!$C$8</f>
        <v>EOG</v>
      </c>
      <c r="K2412" t="str">
        <f ca="1">StaticValues!$D$8</f>
        <v>3</v>
      </c>
      <c r="L2412" t="str">
        <f>INDEX('Grade 3'!E$2:AJ$2,1,((8*C2412)-7))</f>
        <v>Science</v>
      </c>
      <c r="M2412">
        <f>INDEX('Grade 3'!$A$4:$AK$1252,$B2412,($C2412*8-7+4))</f>
        <v>138</v>
      </c>
      <c r="N2412">
        <f>INDEX('Grade 3'!$A$4:$AK$1252,$B2412,($C2412*8-6+4))</f>
        <v>503.87681159420288</v>
      </c>
      <c r="O2412">
        <f>INDEX('Grade 3'!$A$4:$AK$1252,$B2412,($C2412*8-5+4))</f>
        <v>26.086956521739129</v>
      </c>
      <c r="P2412">
        <f>INDEX('Grade 3'!$A$4:$AK$1252,$B2412,($C2412*8-4+4))</f>
        <v>41.304347826086953</v>
      </c>
      <c r="Q2412">
        <f>INDEX('Grade 3'!$A$4:$AK$1252,$B2412,($C2412*8-3+4))</f>
        <v>24.637681159420289</v>
      </c>
      <c r="R2412">
        <f>INDEX('Grade 3'!$A$4:$AK$1252,$B2412,($C2412*8-2+4))</f>
        <v>7.9710144927536231</v>
      </c>
      <c r="S2412">
        <f>INDEX('Grade 3'!$A$4:$AK$1252,$B2412,($C2412*8-1+4))</f>
        <v>73.913043478260875</v>
      </c>
      <c r="T2412">
        <f>INDEX('Grade 3'!$A$4:$AK$1252,$B2412,($C2412*8-0+4))</f>
        <v>32.608695652173914</v>
      </c>
      <c r="U2412" t="str">
        <f>INDEX('Grade 3'!$A$4:$AK$1252,$B2412,37)</f>
        <v>Metro</v>
      </c>
    </row>
    <row r="2413" spans="1:21">
      <c r="A2413">
        <f t="shared" si="112"/>
        <v>2412</v>
      </c>
      <c r="B2413">
        <f t="shared" si="113"/>
        <v>603</v>
      </c>
      <c r="C2413">
        <f t="shared" si="114"/>
        <v>4</v>
      </c>
      <c r="D2413">
        <f>INDEX('Grade 3'!$A$4:$AK$1252,$B2413,1)</f>
        <v>660</v>
      </c>
      <c r="E2413">
        <f>INDEX('Grade 3'!$A$4:$AK$1252,$B2413,2)</f>
        <v>4069</v>
      </c>
      <c r="F2413" t="str">
        <f>INDEX('Grade 3'!$A$4:$AK$1252,$B2413,3)</f>
        <v>FULTON COUNTY</v>
      </c>
      <c r="G2413" t="str">
        <f>INDEX('Grade 3'!$A$4:$AK$1252,$B2413,4)</f>
        <v>E. C. WEST ELEMENTARY SCHOOL</v>
      </c>
      <c r="H2413" t="str">
        <f ca="1">StaticValues!$A$8</f>
        <v>2016</v>
      </c>
      <c r="I2413" t="str">
        <f ca="1">StaticValues!$B$8</f>
        <v>Spring</v>
      </c>
      <c r="J2413" t="str">
        <f ca="1">StaticValues!$C$8</f>
        <v>EOG</v>
      </c>
      <c r="K2413" t="str">
        <f ca="1">StaticValues!$D$8</f>
        <v>3</v>
      </c>
      <c r="L2413" t="str">
        <f>INDEX('Grade 3'!E$2:AJ$2,1,((8*C2413)-7))</f>
        <v>Social Studies</v>
      </c>
      <c r="M2413">
        <f>INDEX('Grade 3'!$A$4:$AK$1252,$B2413,($C2413*8-7+4))</f>
        <v>137</v>
      </c>
      <c r="N2413">
        <f>INDEX('Grade 3'!$A$4:$AK$1252,$B2413,($C2413*8-6+4))</f>
        <v>499.57664233576645</v>
      </c>
      <c r="O2413">
        <f>INDEX('Grade 3'!$A$4:$AK$1252,$B2413,($C2413*8-5+4))</f>
        <v>27.737226277372262</v>
      </c>
      <c r="P2413">
        <f>INDEX('Grade 3'!$A$4:$AK$1252,$B2413,($C2413*8-4+4))</f>
        <v>43.065693430656935</v>
      </c>
      <c r="Q2413">
        <f>INDEX('Grade 3'!$A$4:$AK$1252,$B2413,($C2413*8-3+4))</f>
        <v>21.897810218978101</v>
      </c>
      <c r="R2413">
        <f>INDEX('Grade 3'!$A$4:$AK$1252,$B2413,($C2413*8-2+4))</f>
        <v>7.2992700729927007</v>
      </c>
      <c r="S2413">
        <f>INDEX('Grade 3'!$A$4:$AK$1252,$B2413,($C2413*8-1+4))</f>
        <v>72.262773722627742</v>
      </c>
      <c r="T2413">
        <f>INDEX('Grade 3'!$A$4:$AK$1252,$B2413,($C2413*8-0+4))</f>
        <v>29.197080291970803</v>
      </c>
      <c r="U2413" t="str">
        <f>INDEX('Grade 3'!$A$4:$AK$1252,$B2413,37)</f>
        <v>Metro</v>
      </c>
    </row>
    <row r="2414" spans="1:21">
      <c r="A2414">
        <f t="shared" si="112"/>
        <v>2413</v>
      </c>
      <c r="B2414">
        <f t="shared" si="113"/>
        <v>604</v>
      </c>
      <c r="C2414">
        <f t="shared" si="114"/>
        <v>1</v>
      </c>
      <c r="D2414">
        <f>INDEX('Grade 3'!$A$4:$AK$1252,$B2414,1)</f>
        <v>660</v>
      </c>
      <c r="E2414">
        <f>INDEX('Grade 3'!$A$4:$AK$1252,$B2414,2)</f>
        <v>5052</v>
      </c>
      <c r="F2414" t="str">
        <f>INDEX('Grade 3'!$A$4:$AK$1252,$B2414,3)</f>
        <v>FULTON COUNTY</v>
      </c>
      <c r="G2414" t="str">
        <f>INDEX('Grade 3'!$A$4:$AK$1252,$B2414,4)</f>
        <v>CONLEY HILLS ELEMENTARY SCHOOL</v>
      </c>
      <c r="H2414" t="str">
        <f ca="1">StaticValues!$A$8</f>
        <v>2016</v>
      </c>
      <c r="I2414" t="str">
        <f ca="1">StaticValues!$B$8</f>
        <v>Spring</v>
      </c>
      <c r="J2414" t="str">
        <f ca="1">StaticValues!$C$8</f>
        <v>EOG</v>
      </c>
      <c r="K2414" t="str">
        <f ca="1">StaticValues!$D$8</f>
        <v>3</v>
      </c>
      <c r="L2414" t="str">
        <f>INDEX('Grade 3'!E$2:AJ$2,1,((8*C2414)-7))</f>
        <v>English Language Arts</v>
      </c>
      <c r="M2414">
        <f>INDEX('Grade 3'!$A$4:$AK$1252,$B2414,($C2414*8-7+4))</f>
        <v>111</v>
      </c>
      <c r="N2414">
        <f>INDEX('Grade 3'!$A$4:$AK$1252,$B2414,($C2414*8-6+4))</f>
        <v>472.81081081081084</v>
      </c>
      <c r="O2414">
        <f>INDEX('Grade 3'!$A$4:$AK$1252,$B2414,($C2414*8-5+4))</f>
        <v>55.855855855855857</v>
      </c>
      <c r="P2414">
        <f>INDEX('Grade 3'!$A$4:$AK$1252,$B2414,($C2414*8-4+4))</f>
        <v>28.828828828828829</v>
      </c>
      <c r="Q2414">
        <f>INDEX('Grade 3'!$A$4:$AK$1252,$B2414,($C2414*8-3+4))</f>
        <v>12.612612612612613</v>
      </c>
      <c r="R2414">
        <f>INDEX('Grade 3'!$A$4:$AK$1252,$B2414,($C2414*8-2+4))</f>
        <v>2.7027027027027026</v>
      </c>
      <c r="S2414">
        <f>INDEX('Grade 3'!$A$4:$AK$1252,$B2414,($C2414*8-1+4))</f>
        <v>44.144144144144143</v>
      </c>
      <c r="T2414">
        <f>INDEX('Grade 3'!$A$4:$AK$1252,$B2414,($C2414*8-0+4))</f>
        <v>15.315315315315315</v>
      </c>
      <c r="U2414" t="str">
        <f>INDEX('Grade 3'!$A$4:$AK$1252,$B2414,37)</f>
        <v>Metro</v>
      </c>
    </row>
    <row r="2415" spans="1:21">
      <c r="A2415">
        <f t="shared" si="112"/>
        <v>2414</v>
      </c>
      <c r="B2415">
        <f t="shared" si="113"/>
        <v>604</v>
      </c>
      <c r="C2415">
        <f t="shared" si="114"/>
        <v>2</v>
      </c>
      <c r="D2415">
        <f>INDEX('Grade 3'!$A$4:$AK$1252,$B2415,1)</f>
        <v>660</v>
      </c>
      <c r="E2415">
        <f>INDEX('Grade 3'!$A$4:$AK$1252,$B2415,2)</f>
        <v>5052</v>
      </c>
      <c r="F2415" t="str">
        <f>INDEX('Grade 3'!$A$4:$AK$1252,$B2415,3)</f>
        <v>FULTON COUNTY</v>
      </c>
      <c r="G2415" t="str">
        <f>INDEX('Grade 3'!$A$4:$AK$1252,$B2415,4)</f>
        <v>CONLEY HILLS ELEMENTARY SCHOOL</v>
      </c>
      <c r="H2415" t="str">
        <f ca="1">StaticValues!$A$8</f>
        <v>2016</v>
      </c>
      <c r="I2415" t="str">
        <f ca="1">StaticValues!$B$8</f>
        <v>Spring</v>
      </c>
      <c r="J2415" t="str">
        <f ca="1">StaticValues!$C$8</f>
        <v>EOG</v>
      </c>
      <c r="K2415" t="str">
        <f ca="1">StaticValues!$D$8</f>
        <v>3</v>
      </c>
      <c r="L2415" t="str">
        <f>INDEX('Grade 3'!E$2:AJ$2,1,((8*C2415)-7))</f>
        <v>Mathematics</v>
      </c>
      <c r="M2415">
        <f>INDEX('Grade 3'!$A$4:$AK$1252,$B2415,($C2415*8-7+4))</f>
        <v>109</v>
      </c>
      <c r="N2415">
        <f>INDEX('Grade 3'!$A$4:$AK$1252,$B2415,($C2415*8-6+4))</f>
        <v>498.67889908256882</v>
      </c>
      <c r="O2415">
        <f>INDEX('Grade 3'!$A$4:$AK$1252,$B2415,($C2415*8-5+4))</f>
        <v>28.440366972477065</v>
      </c>
      <c r="P2415">
        <f>INDEX('Grade 3'!$A$4:$AK$1252,$B2415,($C2415*8-4+4))</f>
        <v>50.458715596330272</v>
      </c>
      <c r="Q2415">
        <f>INDEX('Grade 3'!$A$4:$AK$1252,$B2415,($C2415*8-3+4))</f>
        <v>18.348623853211009</v>
      </c>
      <c r="R2415">
        <f>INDEX('Grade 3'!$A$4:$AK$1252,$B2415,($C2415*8-2+4))</f>
        <v>2.7522935779816513</v>
      </c>
      <c r="S2415">
        <f>INDEX('Grade 3'!$A$4:$AK$1252,$B2415,($C2415*8-1+4))</f>
        <v>71.559633027522935</v>
      </c>
      <c r="T2415">
        <f>INDEX('Grade 3'!$A$4:$AK$1252,$B2415,($C2415*8-0+4))</f>
        <v>21.100917431192659</v>
      </c>
      <c r="U2415" t="str">
        <f>INDEX('Grade 3'!$A$4:$AK$1252,$B2415,37)</f>
        <v>Metro</v>
      </c>
    </row>
    <row r="2416" spans="1:21">
      <c r="A2416">
        <f t="shared" si="112"/>
        <v>2415</v>
      </c>
      <c r="B2416">
        <f t="shared" si="113"/>
        <v>604</v>
      </c>
      <c r="C2416">
        <f t="shared" si="114"/>
        <v>3</v>
      </c>
      <c r="D2416">
        <f>INDEX('Grade 3'!$A$4:$AK$1252,$B2416,1)</f>
        <v>660</v>
      </c>
      <c r="E2416">
        <f>INDEX('Grade 3'!$A$4:$AK$1252,$B2416,2)</f>
        <v>5052</v>
      </c>
      <c r="F2416" t="str">
        <f>INDEX('Grade 3'!$A$4:$AK$1252,$B2416,3)</f>
        <v>FULTON COUNTY</v>
      </c>
      <c r="G2416" t="str">
        <f>INDEX('Grade 3'!$A$4:$AK$1252,$B2416,4)</f>
        <v>CONLEY HILLS ELEMENTARY SCHOOL</v>
      </c>
      <c r="H2416" t="str">
        <f ca="1">StaticValues!$A$8</f>
        <v>2016</v>
      </c>
      <c r="I2416" t="str">
        <f ca="1">StaticValues!$B$8</f>
        <v>Spring</v>
      </c>
      <c r="J2416" t="str">
        <f ca="1">StaticValues!$C$8</f>
        <v>EOG</v>
      </c>
      <c r="K2416" t="str">
        <f ca="1">StaticValues!$D$8</f>
        <v>3</v>
      </c>
      <c r="L2416" t="str">
        <f>INDEX('Grade 3'!E$2:AJ$2,1,((8*C2416)-7))</f>
        <v>Science</v>
      </c>
      <c r="M2416">
        <f>INDEX('Grade 3'!$A$4:$AK$1252,$B2416,($C2416*8-7+4))</f>
        <v>110</v>
      </c>
      <c r="N2416">
        <f>INDEX('Grade 3'!$A$4:$AK$1252,$B2416,($C2416*8-6+4))</f>
        <v>485.80909090909091</v>
      </c>
      <c r="O2416">
        <f>INDEX('Grade 3'!$A$4:$AK$1252,$B2416,($C2416*8-5+4))</f>
        <v>44.545454545454547</v>
      </c>
      <c r="P2416">
        <f>INDEX('Grade 3'!$A$4:$AK$1252,$B2416,($C2416*8-4+4))</f>
        <v>41.81818181818182</v>
      </c>
      <c r="Q2416">
        <f>INDEX('Grade 3'!$A$4:$AK$1252,$B2416,($C2416*8-3+4))</f>
        <v>10</v>
      </c>
      <c r="R2416">
        <f>INDEX('Grade 3'!$A$4:$AK$1252,$B2416,($C2416*8-2+4))</f>
        <v>3.6363636363636362</v>
      </c>
      <c r="S2416">
        <f>INDEX('Grade 3'!$A$4:$AK$1252,$B2416,($C2416*8-1+4))</f>
        <v>55.454545454545453</v>
      </c>
      <c r="T2416">
        <f>INDEX('Grade 3'!$A$4:$AK$1252,$B2416,($C2416*8-0+4))</f>
        <v>13.636363636363637</v>
      </c>
      <c r="U2416" t="str">
        <f>INDEX('Grade 3'!$A$4:$AK$1252,$B2416,37)</f>
        <v>Metro</v>
      </c>
    </row>
    <row r="2417" spans="1:21">
      <c r="A2417">
        <f t="shared" si="112"/>
        <v>2416</v>
      </c>
      <c r="B2417">
        <f t="shared" si="113"/>
        <v>604</v>
      </c>
      <c r="C2417">
        <f t="shared" si="114"/>
        <v>4</v>
      </c>
      <c r="D2417">
        <f>INDEX('Grade 3'!$A$4:$AK$1252,$B2417,1)</f>
        <v>660</v>
      </c>
      <c r="E2417">
        <f>INDEX('Grade 3'!$A$4:$AK$1252,$B2417,2)</f>
        <v>5052</v>
      </c>
      <c r="F2417" t="str">
        <f>INDEX('Grade 3'!$A$4:$AK$1252,$B2417,3)</f>
        <v>FULTON COUNTY</v>
      </c>
      <c r="G2417" t="str">
        <f>INDEX('Grade 3'!$A$4:$AK$1252,$B2417,4)</f>
        <v>CONLEY HILLS ELEMENTARY SCHOOL</v>
      </c>
      <c r="H2417" t="str">
        <f ca="1">StaticValues!$A$8</f>
        <v>2016</v>
      </c>
      <c r="I2417" t="str">
        <f ca="1">StaticValues!$B$8</f>
        <v>Spring</v>
      </c>
      <c r="J2417" t="str">
        <f ca="1">StaticValues!$C$8</f>
        <v>EOG</v>
      </c>
      <c r="K2417" t="str">
        <f ca="1">StaticValues!$D$8</f>
        <v>3</v>
      </c>
      <c r="L2417" t="str">
        <f>INDEX('Grade 3'!E$2:AJ$2,1,((8*C2417)-7))</f>
        <v>Social Studies</v>
      </c>
      <c r="M2417">
        <f>INDEX('Grade 3'!$A$4:$AK$1252,$B2417,($C2417*8-7+4))</f>
        <v>110</v>
      </c>
      <c r="N2417">
        <f>INDEX('Grade 3'!$A$4:$AK$1252,$B2417,($C2417*8-6+4))</f>
        <v>483.2</v>
      </c>
      <c r="O2417">
        <f>INDEX('Grade 3'!$A$4:$AK$1252,$B2417,($C2417*8-5+4))</f>
        <v>43.636363636363633</v>
      </c>
      <c r="P2417">
        <f>INDEX('Grade 3'!$A$4:$AK$1252,$B2417,($C2417*8-4+4))</f>
        <v>42.727272727272727</v>
      </c>
      <c r="Q2417">
        <f>INDEX('Grade 3'!$A$4:$AK$1252,$B2417,($C2417*8-3+4))</f>
        <v>10</v>
      </c>
      <c r="R2417">
        <f>INDEX('Grade 3'!$A$4:$AK$1252,$B2417,($C2417*8-2+4))</f>
        <v>3.6363636363636362</v>
      </c>
      <c r="S2417">
        <f>INDEX('Grade 3'!$A$4:$AK$1252,$B2417,($C2417*8-1+4))</f>
        <v>56.363636363636367</v>
      </c>
      <c r="T2417">
        <f>INDEX('Grade 3'!$A$4:$AK$1252,$B2417,($C2417*8-0+4))</f>
        <v>13.636363636363637</v>
      </c>
      <c r="U2417" t="str">
        <f>INDEX('Grade 3'!$A$4:$AK$1252,$B2417,37)</f>
        <v>Metro</v>
      </c>
    </row>
    <row r="2418" spans="1:21">
      <c r="A2418">
        <f t="shared" si="112"/>
        <v>2417</v>
      </c>
      <c r="B2418">
        <f t="shared" si="113"/>
        <v>605</v>
      </c>
      <c r="C2418">
        <f t="shared" si="114"/>
        <v>1</v>
      </c>
      <c r="D2418">
        <f>INDEX('Grade 3'!$A$4:$AK$1252,$B2418,1)</f>
        <v>660</v>
      </c>
      <c r="E2418">
        <f>INDEX('Grade 3'!$A$4:$AK$1252,$B2418,2)</f>
        <v>5060</v>
      </c>
      <c r="F2418" t="str">
        <f>INDEX('Grade 3'!$A$4:$AK$1252,$B2418,3)</f>
        <v>FULTON COUNTY</v>
      </c>
      <c r="G2418" t="str">
        <f>INDEX('Grade 3'!$A$4:$AK$1252,$B2418,4)</f>
        <v>ASA G. HILLIARD ES</v>
      </c>
      <c r="H2418" t="str">
        <f ca="1">StaticValues!$A$8</f>
        <v>2016</v>
      </c>
      <c r="I2418" t="str">
        <f ca="1">StaticValues!$B$8</f>
        <v>Spring</v>
      </c>
      <c r="J2418" t="str">
        <f ca="1">StaticValues!$C$8</f>
        <v>EOG</v>
      </c>
      <c r="K2418" t="str">
        <f ca="1">StaticValues!$D$8</f>
        <v>3</v>
      </c>
      <c r="L2418" t="str">
        <f>INDEX('Grade 3'!E$2:AJ$2,1,((8*C2418)-7))</f>
        <v>English Language Arts</v>
      </c>
      <c r="M2418">
        <f>INDEX('Grade 3'!$A$4:$AK$1252,$B2418,($C2418*8-7+4))</f>
        <v>110</v>
      </c>
      <c r="N2418">
        <f>INDEX('Grade 3'!$A$4:$AK$1252,$B2418,($C2418*8-6+4))</f>
        <v>469.42727272727274</v>
      </c>
      <c r="O2418">
        <f>INDEX('Grade 3'!$A$4:$AK$1252,$B2418,($C2418*8-5+4))</f>
        <v>57.272727272727273</v>
      </c>
      <c r="P2418">
        <f>INDEX('Grade 3'!$A$4:$AK$1252,$B2418,($C2418*8-4+4))</f>
        <v>28.181818181818183</v>
      </c>
      <c r="Q2418">
        <f>INDEX('Grade 3'!$A$4:$AK$1252,$B2418,($C2418*8-3+4))</f>
        <v>9.0909090909090917</v>
      </c>
      <c r="R2418">
        <f>INDEX('Grade 3'!$A$4:$AK$1252,$B2418,($C2418*8-2+4))</f>
        <v>5.4545454545454541</v>
      </c>
      <c r="S2418">
        <f>INDEX('Grade 3'!$A$4:$AK$1252,$B2418,($C2418*8-1+4))</f>
        <v>42.727272727272727</v>
      </c>
      <c r="T2418">
        <f>INDEX('Grade 3'!$A$4:$AK$1252,$B2418,($C2418*8-0+4))</f>
        <v>14.545454545454545</v>
      </c>
      <c r="U2418" t="str">
        <f>INDEX('Grade 3'!$A$4:$AK$1252,$B2418,37)</f>
        <v>Metro</v>
      </c>
    </row>
    <row r="2419" spans="1:21">
      <c r="A2419">
        <f t="shared" si="112"/>
        <v>2418</v>
      </c>
      <c r="B2419">
        <f t="shared" si="113"/>
        <v>605</v>
      </c>
      <c r="C2419">
        <f t="shared" si="114"/>
        <v>2</v>
      </c>
      <c r="D2419">
        <f>INDEX('Grade 3'!$A$4:$AK$1252,$B2419,1)</f>
        <v>660</v>
      </c>
      <c r="E2419">
        <f>INDEX('Grade 3'!$A$4:$AK$1252,$B2419,2)</f>
        <v>5060</v>
      </c>
      <c r="F2419" t="str">
        <f>INDEX('Grade 3'!$A$4:$AK$1252,$B2419,3)</f>
        <v>FULTON COUNTY</v>
      </c>
      <c r="G2419" t="str">
        <f>INDEX('Grade 3'!$A$4:$AK$1252,$B2419,4)</f>
        <v>ASA G. HILLIARD ES</v>
      </c>
      <c r="H2419" t="str">
        <f ca="1">StaticValues!$A$8</f>
        <v>2016</v>
      </c>
      <c r="I2419" t="str">
        <f ca="1">StaticValues!$B$8</f>
        <v>Spring</v>
      </c>
      <c r="J2419" t="str">
        <f ca="1">StaticValues!$C$8</f>
        <v>EOG</v>
      </c>
      <c r="K2419" t="str">
        <f ca="1">StaticValues!$D$8</f>
        <v>3</v>
      </c>
      <c r="L2419" t="str">
        <f>INDEX('Grade 3'!E$2:AJ$2,1,((8*C2419)-7))</f>
        <v>Mathematics</v>
      </c>
      <c r="M2419">
        <f>INDEX('Grade 3'!$A$4:$AK$1252,$B2419,($C2419*8-7+4))</f>
        <v>112</v>
      </c>
      <c r="N2419">
        <f>INDEX('Grade 3'!$A$4:$AK$1252,$B2419,($C2419*8-6+4))</f>
        <v>484.67857142857144</v>
      </c>
      <c r="O2419">
        <f>INDEX('Grade 3'!$A$4:$AK$1252,$B2419,($C2419*8-5+4))</f>
        <v>44.642857142857146</v>
      </c>
      <c r="P2419">
        <f>INDEX('Grade 3'!$A$4:$AK$1252,$B2419,($C2419*8-4+4))</f>
        <v>40.178571428571431</v>
      </c>
      <c r="Q2419">
        <f>INDEX('Grade 3'!$A$4:$AK$1252,$B2419,($C2419*8-3+4))</f>
        <v>12.5</v>
      </c>
      <c r="R2419">
        <f>INDEX('Grade 3'!$A$4:$AK$1252,$B2419,($C2419*8-2+4))</f>
        <v>2.6785714285714284</v>
      </c>
      <c r="S2419">
        <f>INDEX('Grade 3'!$A$4:$AK$1252,$B2419,($C2419*8-1+4))</f>
        <v>55.357142857142854</v>
      </c>
      <c r="T2419">
        <f>INDEX('Grade 3'!$A$4:$AK$1252,$B2419,($C2419*8-0+4))</f>
        <v>15.178571428571429</v>
      </c>
      <c r="U2419" t="str">
        <f>INDEX('Grade 3'!$A$4:$AK$1252,$B2419,37)</f>
        <v>Metro</v>
      </c>
    </row>
    <row r="2420" spans="1:21">
      <c r="A2420">
        <f t="shared" si="112"/>
        <v>2419</v>
      </c>
      <c r="B2420">
        <f t="shared" si="113"/>
        <v>605</v>
      </c>
      <c r="C2420">
        <f t="shared" si="114"/>
        <v>3</v>
      </c>
      <c r="D2420">
        <f>INDEX('Grade 3'!$A$4:$AK$1252,$B2420,1)</f>
        <v>660</v>
      </c>
      <c r="E2420">
        <f>INDEX('Grade 3'!$A$4:$AK$1252,$B2420,2)</f>
        <v>5060</v>
      </c>
      <c r="F2420" t="str">
        <f>INDEX('Grade 3'!$A$4:$AK$1252,$B2420,3)</f>
        <v>FULTON COUNTY</v>
      </c>
      <c r="G2420" t="str">
        <f>INDEX('Grade 3'!$A$4:$AK$1252,$B2420,4)</f>
        <v>ASA G. HILLIARD ES</v>
      </c>
      <c r="H2420" t="str">
        <f ca="1">StaticValues!$A$8</f>
        <v>2016</v>
      </c>
      <c r="I2420" t="str">
        <f ca="1">StaticValues!$B$8</f>
        <v>Spring</v>
      </c>
      <c r="J2420" t="str">
        <f ca="1">StaticValues!$C$8</f>
        <v>EOG</v>
      </c>
      <c r="K2420" t="str">
        <f ca="1">StaticValues!$D$8</f>
        <v>3</v>
      </c>
      <c r="L2420" t="str">
        <f>INDEX('Grade 3'!E$2:AJ$2,1,((8*C2420)-7))</f>
        <v>Science</v>
      </c>
      <c r="M2420">
        <f>INDEX('Grade 3'!$A$4:$AK$1252,$B2420,($C2420*8-7+4))</f>
        <v>111</v>
      </c>
      <c r="N2420">
        <f>INDEX('Grade 3'!$A$4:$AK$1252,$B2420,($C2420*8-6+4))</f>
        <v>476.45945945945948</v>
      </c>
      <c r="O2420">
        <f>INDEX('Grade 3'!$A$4:$AK$1252,$B2420,($C2420*8-5+4))</f>
        <v>54.954954954954957</v>
      </c>
      <c r="P2420">
        <f>INDEX('Grade 3'!$A$4:$AK$1252,$B2420,($C2420*8-4+4))</f>
        <v>33.333333333333336</v>
      </c>
      <c r="Q2420">
        <f>INDEX('Grade 3'!$A$4:$AK$1252,$B2420,($C2420*8-3+4))</f>
        <v>9.9099099099099099</v>
      </c>
      <c r="R2420">
        <f>INDEX('Grade 3'!$A$4:$AK$1252,$B2420,($C2420*8-2+4))</f>
        <v>1.8018018018018018</v>
      </c>
      <c r="S2420">
        <f>INDEX('Grade 3'!$A$4:$AK$1252,$B2420,($C2420*8-1+4))</f>
        <v>45.045045045045043</v>
      </c>
      <c r="T2420">
        <f>INDEX('Grade 3'!$A$4:$AK$1252,$B2420,($C2420*8-0+4))</f>
        <v>11.711711711711711</v>
      </c>
      <c r="U2420" t="str">
        <f>INDEX('Grade 3'!$A$4:$AK$1252,$B2420,37)</f>
        <v>Metro</v>
      </c>
    </row>
    <row r="2421" spans="1:21">
      <c r="A2421">
        <f t="shared" si="112"/>
        <v>2420</v>
      </c>
      <c r="B2421">
        <f t="shared" si="113"/>
        <v>605</v>
      </c>
      <c r="C2421">
        <f t="shared" si="114"/>
        <v>4</v>
      </c>
      <c r="D2421">
        <f>INDEX('Grade 3'!$A$4:$AK$1252,$B2421,1)</f>
        <v>660</v>
      </c>
      <c r="E2421">
        <f>INDEX('Grade 3'!$A$4:$AK$1252,$B2421,2)</f>
        <v>5060</v>
      </c>
      <c r="F2421" t="str">
        <f>INDEX('Grade 3'!$A$4:$AK$1252,$B2421,3)</f>
        <v>FULTON COUNTY</v>
      </c>
      <c r="G2421" t="str">
        <f>INDEX('Grade 3'!$A$4:$AK$1252,$B2421,4)</f>
        <v>ASA G. HILLIARD ES</v>
      </c>
      <c r="H2421" t="str">
        <f ca="1">StaticValues!$A$8</f>
        <v>2016</v>
      </c>
      <c r="I2421" t="str">
        <f ca="1">StaticValues!$B$8</f>
        <v>Spring</v>
      </c>
      <c r="J2421" t="str">
        <f ca="1">StaticValues!$C$8</f>
        <v>EOG</v>
      </c>
      <c r="K2421" t="str">
        <f ca="1">StaticValues!$D$8</f>
        <v>3</v>
      </c>
      <c r="L2421" t="str">
        <f>INDEX('Grade 3'!E$2:AJ$2,1,((8*C2421)-7))</f>
        <v>Social Studies</v>
      </c>
      <c r="M2421">
        <f>INDEX('Grade 3'!$A$4:$AK$1252,$B2421,($C2421*8-7+4))</f>
        <v>111</v>
      </c>
      <c r="N2421">
        <f>INDEX('Grade 3'!$A$4:$AK$1252,$B2421,($C2421*8-6+4))</f>
        <v>464.52252252252254</v>
      </c>
      <c r="O2421">
        <f>INDEX('Grade 3'!$A$4:$AK$1252,$B2421,($C2421*8-5+4))</f>
        <v>64.86486486486487</v>
      </c>
      <c r="P2421">
        <f>INDEX('Grade 3'!$A$4:$AK$1252,$B2421,($C2421*8-4+4))</f>
        <v>30.63063063063063</v>
      </c>
      <c r="Q2421">
        <f>INDEX('Grade 3'!$A$4:$AK$1252,$B2421,($C2421*8-3+4))</f>
        <v>3.6036036036036037</v>
      </c>
      <c r="R2421">
        <f>INDEX('Grade 3'!$A$4:$AK$1252,$B2421,($C2421*8-2+4))</f>
        <v>0.90090090090090091</v>
      </c>
      <c r="S2421">
        <f>INDEX('Grade 3'!$A$4:$AK$1252,$B2421,($C2421*8-1+4))</f>
        <v>35.135135135135137</v>
      </c>
      <c r="T2421">
        <f>INDEX('Grade 3'!$A$4:$AK$1252,$B2421,($C2421*8-0+4))</f>
        <v>4.5045045045045047</v>
      </c>
      <c r="U2421" t="str">
        <f>INDEX('Grade 3'!$A$4:$AK$1252,$B2421,37)</f>
        <v>Metro</v>
      </c>
    </row>
    <row r="2422" spans="1:21">
      <c r="A2422">
        <f t="shared" si="112"/>
        <v>2421</v>
      </c>
      <c r="B2422">
        <f t="shared" si="113"/>
        <v>606</v>
      </c>
      <c r="C2422">
        <f t="shared" si="114"/>
        <v>1</v>
      </c>
      <c r="D2422">
        <f>INDEX('Grade 3'!$A$4:$AK$1252,$B2422,1)</f>
        <v>661</v>
      </c>
      <c r="E2422">
        <f>INDEX('Grade 3'!$A$4:$AK$1252,$B2422,2)</f>
        <v>103</v>
      </c>
      <c r="F2422" t="str">
        <f>INDEX('Grade 3'!$A$4:$AK$1252,$B2422,3)</f>
        <v>GILMER COUNTY</v>
      </c>
      <c r="G2422" t="str">
        <f>INDEX('Grade 3'!$A$4:$AK$1252,$B2422,4)</f>
        <v>MOUNTAIN VIEW ELEMENTARY</v>
      </c>
      <c r="H2422" t="str">
        <f ca="1">StaticValues!$A$8</f>
        <v>2016</v>
      </c>
      <c r="I2422" t="str">
        <f ca="1">StaticValues!$B$8</f>
        <v>Spring</v>
      </c>
      <c r="J2422" t="str">
        <f ca="1">StaticValues!$C$8</f>
        <v>EOG</v>
      </c>
      <c r="K2422" t="str">
        <f ca="1">StaticValues!$D$8</f>
        <v>3</v>
      </c>
      <c r="L2422" t="str">
        <f>INDEX('Grade 3'!E$2:AJ$2,1,((8*C2422)-7))</f>
        <v>English Language Arts</v>
      </c>
      <c r="M2422">
        <f>INDEX('Grade 3'!$A$4:$AK$1252,$B2422,($C2422*8-7+4))</f>
        <v>104</v>
      </c>
      <c r="N2422">
        <f>INDEX('Grade 3'!$A$4:$AK$1252,$B2422,($C2422*8-6+4))</f>
        <v>483.25961538461536</v>
      </c>
      <c r="O2422">
        <f>INDEX('Grade 3'!$A$4:$AK$1252,$B2422,($C2422*8-5+4))</f>
        <v>46.153846153846153</v>
      </c>
      <c r="P2422">
        <f>INDEX('Grade 3'!$A$4:$AK$1252,$B2422,($C2422*8-4+4))</f>
        <v>27.884615384615383</v>
      </c>
      <c r="Q2422">
        <f>INDEX('Grade 3'!$A$4:$AK$1252,$B2422,($C2422*8-3+4))</f>
        <v>22.115384615384617</v>
      </c>
      <c r="R2422">
        <f>INDEX('Grade 3'!$A$4:$AK$1252,$B2422,($C2422*8-2+4))</f>
        <v>3.8461538461538463</v>
      </c>
      <c r="S2422">
        <f>INDEX('Grade 3'!$A$4:$AK$1252,$B2422,($C2422*8-1+4))</f>
        <v>53.846153846153847</v>
      </c>
      <c r="T2422">
        <f>INDEX('Grade 3'!$A$4:$AK$1252,$B2422,($C2422*8-0+4))</f>
        <v>25.96153846153846</v>
      </c>
      <c r="U2422" t="str">
        <f>INDEX('Grade 3'!$A$4:$AK$1252,$B2422,37)</f>
        <v>North Georgia</v>
      </c>
    </row>
    <row r="2423" spans="1:21">
      <c r="A2423">
        <f t="shared" si="112"/>
        <v>2422</v>
      </c>
      <c r="B2423">
        <f t="shared" si="113"/>
        <v>606</v>
      </c>
      <c r="C2423">
        <f t="shared" si="114"/>
        <v>2</v>
      </c>
      <c r="D2423">
        <f>INDEX('Grade 3'!$A$4:$AK$1252,$B2423,1)</f>
        <v>661</v>
      </c>
      <c r="E2423">
        <f>INDEX('Grade 3'!$A$4:$AK$1252,$B2423,2)</f>
        <v>103</v>
      </c>
      <c r="F2423" t="str">
        <f>INDEX('Grade 3'!$A$4:$AK$1252,$B2423,3)</f>
        <v>GILMER COUNTY</v>
      </c>
      <c r="G2423" t="str">
        <f>INDEX('Grade 3'!$A$4:$AK$1252,$B2423,4)</f>
        <v>MOUNTAIN VIEW ELEMENTARY</v>
      </c>
      <c r="H2423" t="str">
        <f ca="1">StaticValues!$A$8</f>
        <v>2016</v>
      </c>
      <c r="I2423" t="str">
        <f ca="1">StaticValues!$B$8</f>
        <v>Spring</v>
      </c>
      <c r="J2423" t="str">
        <f ca="1">StaticValues!$C$8</f>
        <v>EOG</v>
      </c>
      <c r="K2423" t="str">
        <f ca="1">StaticValues!$D$8</f>
        <v>3</v>
      </c>
      <c r="L2423" t="str">
        <f>INDEX('Grade 3'!E$2:AJ$2,1,((8*C2423)-7))</f>
        <v>Mathematics</v>
      </c>
      <c r="M2423">
        <f>INDEX('Grade 3'!$A$4:$AK$1252,$B2423,($C2423*8-7+4))</f>
        <v>104</v>
      </c>
      <c r="N2423">
        <f>INDEX('Grade 3'!$A$4:$AK$1252,$B2423,($C2423*8-6+4))</f>
        <v>507.08653846153845</v>
      </c>
      <c r="O2423">
        <f>INDEX('Grade 3'!$A$4:$AK$1252,$B2423,($C2423*8-5+4))</f>
        <v>29.807692307692307</v>
      </c>
      <c r="P2423">
        <f>INDEX('Grade 3'!$A$4:$AK$1252,$B2423,($C2423*8-4+4))</f>
        <v>35.57692307692308</v>
      </c>
      <c r="Q2423">
        <f>INDEX('Grade 3'!$A$4:$AK$1252,$B2423,($C2423*8-3+4))</f>
        <v>29.807692307692307</v>
      </c>
      <c r="R2423">
        <f>INDEX('Grade 3'!$A$4:$AK$1252,$B2423,($C2423*8-2+4))</f>
        <v>4.8076923076923075</v>
      </c>
      <c r="S2423">
        <f>INDEX('Grade 3'!$A$4:$AK$1252,$B2423,($C2423*8-1+4))</f>
        <v>70.192307692307693</v>
      </c>
      <c r="T2423">
        <f>INDEX('Grade 3'!$A$4:$AK$1252,$B2423,($C2423*8-0+4))</f>
        <v>34.615384615384613</v>
      </c>
      <c r="U2423" t="str">
        <f>INDEX('Grade 3'!$A$4:$AK$1252,$B2423,37)</f>
        <v>North Georgia</v>
      </c>
    </row>
    <row r="2424" spans="1:21">
      <c r="A2424">
        <f t="shared" si="112"/>
        <v>2423</v>
      </c>
      <c r="B2424">
        <f t="shared" si="113"/>
        <v>606</v>
      </c>
      <c r="C2424">
        <f t="shared" si="114"/>
        <v>3</v>
      </c>
      <c r="D2424">
        <f>INDEX('Grade 3'!$A$4:$AK$1252,$B2424,1)</f>
        <v>661</v>
      </c>
      <c r="E2424">
        <f>INDEX('Grade 3'!$A$4:$AK$1252,$B2424,2)</f>
        <v>103</v>
      </c>
      <c r="F2424" t="str">
        <f>INDEX('Grade 3'!$A$4:$AK$1252,$B2424,3)</f>
        <v>GILMER COUNTY</v>
      </c>
      <c r="G2424" t="str">
        <f>INDEX('Grade 3'!$A$4:$AK$1252,$B2424,4)</f>
        <v>MOUNTAIN VIEW ELEMENTARY</v>
      </c>
      <c r="H2424" t="str">
        <f ca="1">StaticValues!$A$8</f>
        <v>2016</v>
      </c>
      <c r="I2424" t="str">
        <f ca="1">StaticValues!$B$8</f>
        <v>Spring</v>
      </c>
      <c r="J2424" t="str">
        <f ca="1">StaticValues!$C$8</f>
        <v>EOG</v>
      </c>
      <c r="K2424" t="str">
        <f ca="1">StaticValues!$D$8</f>
        <v>3</v>
      </c>
      <c r="L2424" t="str">
        <f>INDEX('Grade 3'!E$2:AJ$2,1,((8*C2424)-7))</f>
        <v>Science</v>
      </c>
      <c r="M2424">
        <f>INDEX('Grade 3'!$A$4:$AK$1252,$B2424,($C2424*8-7+4))</f>
        <v>104</v>
      </c>
      <c r="N2424">
        <f>INDEX('Grade 3'!$A$4:$AK$1252,$B2424,($C2424*8-6+4))</f>
        <v>505.375</v>
      </c>
      <c r="O2424">
        <f>INDEX('Grade 3'!$A$4:$AK$1252,$B2424,($C2424*8-5+4))</f>
        <v>27.884615384615383</v>
      </c>
      <c r="P2424">
        <f>INDEX('Grade 3'!$A$4:$AK$1252,$B2424,($C2424*8-4+4))</f>
        <v>36.53846153846154</v>
      </c>
      <c r="Q2424">
        <f>INDEX('Grade 3'!$A$4:$AK$1252,$B2424,($C2424*8-3+4))</f>
        <v>25.96153846153846</v>
      </c>
      <c r="R2424">
        <f>INDEX('Grade 3'!$A$4:$AK$1252,$B2424,($C2424*8-2+4))</f>
        <v>9.615384615384615</v>
      </c>
      <c r="S2424">
        <f>INDEX('Grade 3'!$A$4:$AK$1252,$B2424,($C2424*8-1+4))</f>
        <v>72.115384615384613</v>
      </c>
      <c r="T2424">
        <f>INDEX('Grade 3'!$A$4:$AK$1252,$B2424,($C2424*8-0+4))</f>
        <v>35.57692307692308</v>
      </c>
      <c r="U2424" t="str">
        <f>INDEX('Grade 3'!$A$4:$AK$1252,$B2424,37)</f>
        <v>North Georgia</v>
      </c>
    </row>
    <row r="2425" spans="1:21">
      <c r="A2425">
        <f t="shared" si="112"/>
        <v>2424</v>
      </c>
      <c r="B2425">
        <f t="shared" si="113"/>
        <v>606</v>
      </c>
      <c r="C2425">
        <f t="shared" si="114"/>
        <v>4</v>
      </c>
      <c r="D2425">
        <f>INDEX('Grade 3'!$A$4:$AK$1252,$B2425,1)</f>
        <v>661</v>
      </c>
      <c r="E2425">
        <f>INDEX('Grade 3'!$A$4:$AK$1252,$B2425,2)</f>
        <v>103</v>
      </c>
      <c r="F2425" t="str">
        <f>INDEX('Grade 3'!$A$4:$AK$1252,$B2425,3)</f>
        <v>GILMER COUNTY</v>
      </c>
      <c r="G2425" t="str">
        <f>INDEX('Grade 3'!$A$4:$AK$1252,$B2425,4)</f>
        <v>MOUNTAIN VIEW ELEMENTARY</v>
      </c>
      <c r="H2425" t="str">
        <f ca="1">StaticValues!$A$8</f>
        <v>2016</v>
      </c>
      <c r="I2425" t="str">
        <f ca="1">StaticValues!$B$8</f>
        <v>Spring</v>
      </c>
      <c r="J2425" t="str">
        <f ca="1">StaticValues!$C$8</f>
        <v>EOG</v>
      </c>
      <c r="K2425" t="str">
        <f ca="1">StaticValues!$D$8</f>
        <v>3</v>
      </c>
      <c r="L2425" t="str">
        <f>INDEX('Grade 3'!E$2:AJ$2,1,((8*C2425)-7))</f>
        <v>Social Studies</v>
      </c>
      <c r="M2425">
        <f>INDEX('Grade 3'!$A$4:$AK$1252,$B2425,($C2425*8-7+4))</f>
        <v>104</v>
      </c>
      <c r="N2425">
        <f>INDEX('Grade 3'!$A$4:$AK$1252,$B2425,($C2425*8-6+4))</f>
        <v>499.83653846153845</v>
      </c>
      <c r="O2425">
        <f>INDEX('Grade 3'!$A$4:$AK$1252,$B2425,($C2425*8-5+4))</f>
        <v>32.692307692307693</v>
      </c>
      <c r="P2425">
        <f>INDEX('Grade 3'!$A$4:$AK$1252,$B2425,($C2425*8-4+4))</f>
        <v>36.53846153846154</v>
      </c>
      <c r="Q2425">
        <f>INDEX('Grade 3'!$A$4:$AK$1252,$B2425,($C2425*8-3+4))</f>
        <v>16.346153846153847</v>
      </c>
      <c r="R2425">
        <f>INDEX('Grade 3'!$A$4:$AK$1252,$B2425,($C2425*8-2+4))</f>
        <v>14.423076923076923</v>
      </c>
      <c r="S2425">
        <f>INDEX('Grade 3'!$A$4:$AK$1252,$B2425,($C2425*8-1+4))</f>
        <v>67.307692307692307</v>
      </c>
      <c r="T2425">
        <f>INDEX('Grade 3'!$A$4:$AK$1252,$B2425,($C2425*8-0+4))</f>
        <v>30.76923076923077</v>
      </c>
      <c r="U2425" t="str">
        <f>INDEX('Grade 3'!$A$4:$AK$1252,$B2425,37)</f>
        <v>North Georgia</v>
      </c>
    </row>
    <row r="2426" spans="1:21">
      <c r="A2426">
        <f t="shared" si="112"/>
        <v>2425</v>
      </c>
      <c r="B2426">
        <f t="shared" si="113"/>
        <v>607</v>
      </c>
      <c r="C2426">
        <f t="shared" si="114"/>
        <v>1</v>
      </c>
      <c r="D2426">
        <f>INDEX('Grade 3'!$A$4:$AK$1252,$B2426,1)</f>
        <v>661</v>
      </c>
      <c r="E2426">
        <f>INDEX('Grade 3'!$A$4:$AK$1252,$B2426,2)</f>
        <v>212</v>
      </c>
      <c r="F2426" t="str">
        <f>INDEX('Grade 3'!$A$4:$AK$1252,$B2426,3)</f>
        <v>GILMER COUNTY</v>
      </c>
      <c r="G2426" t="str">
        <f>INDEX('Grade 3'!$A$4:$AK$1252,$B2426,4)</f>
        <v>ELLIJAY ELEMENTARY SCHOOL</v>
      </c>
      <c r="H2426" t="str">
        <f ca="1">StaticValues!$A$8</f>
        <v>2016</v>
      </c>
      <c r="I2426" t="str">
        <f ca="1">StaticValues!$B$8</f>
        <v>Spring</v>
      </c>
      <c r="J2426" t="str">
        <f ca="1">StaticValues!$C$8</f>
        <v>EOG</v>
      </c>
      <c r="K2426" t="str">
        <f ca="1">StaticValues!$D$8</f>
        <v>3</v>
      </c>
      <c r="L2426" t="str">
        <f>INDEX('Grade 3'!E$2:AJ$2,1,((8*C2426)-7))</f>
        <v>English Language Arts</v>
      </c>
      <c r="M2426">
        <f>INDEX('Grade 3'!$A$4:$AK$1252,$B2426,($C2426*8-7+4))</f>
        <v>254</v>
      </c>
      <c r="N2426">
        <f>INDEX('Grade 3'!$A$4:$AK$1252,$B2426,($C2426*8-6+4))</f>
        <v>486.51574803149606</v>
      </c>
      <c r="O2426">
        <f>INDEX('Grade 3'!$A$4:$AK$1252,$B2426,($C2426*8-5+4))</f>
        <v>45.275590551181104</v>
      </c>
      <c r="P2426">
        <f>INDEX('Grade 3'!$A$4:$AK$1252,$B2426,($C2426*8-4+4))</f>
        <v>29.133858267716537</v>
      </c>
      <c r="Q2426">
        <f>INDEX('Grade 3'!$A$4:$AK$1252,$B2426,($C2426*8-3+4))</f>
        <v>21.653543307086615</v>
      </c>
      <c r="R2426">
        <f>INDEX('Grade 3'!$A$4:$AK$1252,$B2426,($C2426*8-2+4))</f>
        <v>3.9370078740157481</v>
      </c>
      <c r="S2426">
        <f>INDEX('Grade 3'!$A$4:$AK$1252,$B2426,($C2426*8-1+4))</f>
        <v>54.724409448818896</v>
      </c>
      <c r="T2426">
        <f>INDEX('Grade 3'!$A$4:$AK$1252,$B2426,($C2426*8-0+4))</f>
        <v>25.590551181102363</v>
      </c>
      <c r="U2426" t="str">
        <f>INDEX('Grade 3'!$A$4:$AK$1252,$B2426,37)</f>
        <v>North Georgia</v>
      </c>
    </row>
    <row r="2427" spans="1:21">
      <c r="A2427">
        <f t="shared" si="112"/>
        <v>2426</v>
      </c>
      <c r="B2427">
        <f t="shared" si="113"/>
        <v>607</v>
      </c>
      <c r="C2427">
        <f t="shared" si="114"/>
        <v>2</v>
      </c>
      <c r="D2427">
        <f>INDEX('Grade 3'!$A$4:$AK$1252,$B2427,1)</f>
        <v>661</v>
      </c>
      <c r="E2427">
        <f>INDEX('Grade 3'!$A$4:$AK$1252,$B2427,2)</f>
        <v>212</v>
      </c>
      <c r="F2427" t="str">
        <f>INDEX('Grade 3'!$A$4:$AK$1252,$B2427,3)</f>
        <v>GILMER COUNTY</v>
      </c>
      <c r="G2427" t="str">
        <f>INDEX('Grade 3'!$A$4:$AK$1252,$B2427,4)</f>
        <v>ELLIJAY ELEMENTARY SCHOOL</v>
      </c>
      <c r="H2427" t="str">
        <f ca="1">StaticValues!$A$8</f>
        <v>2016</v>
      </c>
      <c r="I2427" t="str">
        <f ca="1">StaticValues!$B$8</f>
        <v>Spring</v>
      </c>
      <c r="J2427" t="str">
        <f ca="1">StaticValues!$C$8</f>
        <v>EOG</v>
      </c>
      <c r="K2427" t="str">
        <f ca="1">StaticValues!$D$8</f>
        <v>3</v>
      </c>
      <c r="L2427" t="str">
        <f>INDEX('Grade 3'!E$2:AJ$2,1,((8*C2427)-7))</f>
        <v>Mathematics</v>
      </c>
      <c r="M2427">
        <f>INDEX('Grade 3'!$A$4:$AK$1252,$B2427,($C2427*8-7+4))</f>
        <v>255</v>
      </c>
      <c r="N2427">
        <f>INDEX('Grade 3'!$A$4:$AK$1252,$B2427,($C2427*8-6+4))</f>
        <v>506.1764705882353</v>
      </c>
      <c r="O2427">
        <f>INDEX('Grade 3'!$A$4:$AK$1252,$B2427,($C2427*8-5+4))</f>
        <v>23.921568627450981</v>
      </c>
      <c r="P2427">
        <f>INDEX('Grade 3'!$A$4:$AK$1252,$B2427,($C2427*8-4+4))</f>
        <v>45.490196078431374</v>
      </c>
      <c r="Q2427">
        <f>INDEX('Grade 3'!$A$4:$AK$1252,$B2427,($C2427*8-3+4))</f>
        <v>24.313725490196077</v>
      </c>
      <c r="R2427">
        <f>INDEX('Grade 3'!$A$4:$AK$1252,$B2427,($C2427*8-2+4))</f>
        <v>6.2745098039215685</v>
      </c>
      <c r="S2427">
        <f>INDEX('Grade 3'!$A$4:$AK$1252,$B2427,($C2427*8-1+4))</f>
        <v>76.078431372549019</v>
      </c>
      <c r="T2427">
        <f>INDEX('Grade 3'!$A$4:$AK$1252,$B2427,($C2427*8-0+4))</f>
        <v>30.588235294117649</v>
      </c>
      <c r="U2427" t="str">
        <f>INDEX('Grade 3'!$A$4:$AK$1252,$B2427,37)</f>
        <v>North Georgia</v>
      </c>
    </row>
    <row r="2428" spans="1:21">
      <c r="A2428">
        <f t="shared" si="112"/>
        <v>2427</v>
      </c>
      <c r="B2428">
        <f t="shared" si="113"/>
        <v>607</v>
      </c>
      <c r="C2428">
        <f t="shared" si="114"/>
        <v>3</v>
      </c>
      <c r="D2428">
        <f>INDEX('Grade 3'!$A$4:$AK$1252,$B2428,1)</f>
        <v>661</v>
      </c>
      <c r="E2428">
        <f>INDEX('Grade 3'!$A$4:$AK$1252,$B2428,2)</f>
        <v>212</v>
      </c>
      <c r="F2428" t="str">
        <f>INDEX('Grade 3'!$A$4:$AK$1252,$B2428,3)</f>
        <v>GILMER COUNTY</v>
      </c>
      <c r="G2428" t="str">
        <f>INDEX('Grade 3'!$A$4:$AK$1252,$B2428,4)</f>
        <v>ELLIJAY ELEMENTARY SCHOOL</v>
      </c>
      <c r="H2428" t="str">
        <f ca="1">StaticValues!$A$8</f>
        <v>2016</v>
      </c>
      <c r="I2428" t="str">
        <f ca="1">StaticValues!$B$8</f>
        <v>Spring</v>
      </c>
      <c r="J2428" t="str">
        <f ca="1">StaticValues!$C$8</f>
        <v>EOG</v>
      </c>
      <c r="K2428" t="str">
        <f ca="1">StaticValues!$D$8</f>
        <v>3</v>
      </c>
      <c r="L2428" t="str">
        <f>INDEX('Grade 3'!E$2:AJ$2,1,((8*C2428)-7))</f>
        <v>Science</v>
      </c>
      <c r="M2428">
        <f>INDEX('Grade 3'!$A$4:$AK$1252,$B2428,($C2428*8-7+4))</f>
        <v>255</v>
      </c>
      <c r="N2428">
        <f>INDEX('Grade 3'!$A$4:$AK$1252,$B2428,($C2428*8-6+4))</f>
        <v>504.51372549019607</v>
      </c>
      <c r="O2428">
        <f>INDEX('Grade 3'!$A$4:$AK$1252,$B2428,($C2428*8-5+4))</f>
        <v>28.627450980392158</v>
      </c>
      <c r="P2428">
        <f>INDEX('Grade 3'!$A$4:$AK$1252,$B2428,($C2428*8-4+4))</f>
        <v>38.431372549019606</v>
      </c>
      <c r="Q2428">
        <f>INDEX('Grade 3'!$A$4:$AK$1252,$B2428,($C2428*8-3+4))</f>
        <v>23.921568627450981</v>
      </c>
      <c r="R2428">
        <f>INDEX('Grade 3'!$A$4:$AK$1252,$B2428,($C2428*8-2+4))</f>
        <v>9.0196078431372548</v>
      </c>
      <c r="S2428">
        <f>INDEX('Grade 3'!$A$4:$AK$1252,$B2428,($C2428*8-1+4))</f>
        <v>71.372549019607845</v>
      </c>
      <c r="T2428">
        <f>INDEX('Grade 3'!$A$4:$AK$1252,$B2428,($C2428*8-0+4))</f>
        <v>32.941176470588232</v>
      </c>
      <c r="U2428" t="str">
        <f>INDEX('Grade 3'!$A$4:$AK$1252,$B2428,37)</f>
        <v>North Georgia</v>
      </c>
    </row>
    <row r="2429" spans="1:21">
      <c r="A2429">
        <f t="shared" si="112"/>
        <v>2428</v>
      </c>
      <c r="B2429">
        <f t="shared" si="113"/>
        <v>607</v>
      </c>
      <c r="C2429">
        <f t="shared" si="114"/>
        <v>4</v>
      </c>
      <c r="D2429">
        <f>INDEX('Grade 3'!$A$4:$AK$1252,$B2429,1)</f>
        <v>661</v>
      </c>
      <c r="E2429">
        <f>INDEX('Grade 3'!$A$4:$AK$1252,$B2429,2)</f>
        <v>212</v>
      </c>
      <c r="F2429" t="str">
        <f>INDEX('Grade 3'!$A$4:$AK$1252,$B2429,3)</f>
        <v>GILMER COUNTY</v>
      </c>
      <c r="G2429" t="str">
        <f>INDEX('Grade 3'!$A$4:$AK$1252,$B2429,4)</f>
        <v>ELLIJAY ELEMENTARY SCHOOL</v>
      </c>
      <c r="H2429" t="str">
        <f ca="1">StaticValues!$A$8</f>
        <v>2016</v>
      </c>
      <c r="I2429" t="str">
        <f ca="1">StaticValues!$B$8</f>
        <v>Spring</v>
      </c>
      <c r="J2429" t="str">
        <f ca="1">StaticValues!$C$8</f>
        <v>EOG</v>
      </c>
      <c r="K2429" t="str">
        <f ca="1">StaticValues!$D$8</f>
        <v>3</v>
      </c>
      <c r="L2429" t="str">
        <f>INDEX('Grade 3'!E$2:AJ$2,1,((8*C2429)-7))</f>
        <v>Social Studies</v>
      </c>
      <c r="M2429">
        <f>INDEX('Grade 3'!$A$4:$AK$1252,$B2429,($C2429*8-7+4))</f>
        <v>255</v>
      </c>
      <c r="N2429">
        <f>INDEX('Grade 3'!$A$4:$AK$1252,$B2429,($C2429*8-6+4))</f>
        <v>494.96862745098036</v>
      </c>
      <c r="O2429">
        <f>INDEX('Grade 3'!$A$4:$AK$1252,$B2429,($C2429*8-5+4))</f>
        <v>32.549019607843135</v>
      </c>
      <c r="P2429">
        <f>INDEX('Grade 3'!$A$4:$AK$1252,$B2429,($C2429*8-4+4))</f>
        <v>47.450980392156865</v>
      </c>
      <c r="Q2429">
        <f>INDEX('Grade 3'!$A$4:$AK$1252,$B2429,($C2429*8-3+4))</f>
        <v>14.117647058823529</v>
      </c>
      <c r="R2429">
        <f>INDEX('Grade 3'!$A$4:$AK$1252,$B2429,($C2429*8-2+4))</f>
        <v>5.882352941176471</v>
      </c>
      <c r="S2429">
        <f>INDEX('Grade 3'!$A$4:$AK$1252,$B2429,($C2429*8-1+4))</f>
        <v>67.450980392156865</v>
      </c>
      <c r="T2429">
        <f>INDEX('Grade 3'!$A$4:$AK$1252,$B2429,($C2429*8-0+4))</f>
        <v>20</v>
      </c>
      <c r="U2429" t="str">
        <f>INDEX('Grade 3'!$A$4:$AK$1252,$B2429,37)</f>
        <v>North Georgia</v>
      </c>
    </row>
    <row r="2430" spans="1:21">
      <c r="A2430">
        <f t="shared" si="112"/>
        <v>2429</v>
      </c>
      <c r="B2430">
        <f t="shared" si="113"/>
        <v>608</v>
      </c>
      <c r="C2430">
        <f t="shared" si="114"/>
        <v>1</v>
      </c>
      <c r="D2430">
        <f>INDEX('Grade 3'!$A$4:$AK$1252,$B2430,1)</f>
        <v>662</v>
      </c>
      <c r="E2430">
        <f>INDEX('Grade 3'!$A$4:$AK$1252,$B2430,2)</f>
        <v>196</v>
      </c>
      <c r="F2430" t="str">
        <f>INDEX('Grade 3'!$A$4:$AK$1252,$B2430,3)</f>
        <v>GLASCOCK COUNTY</v>
      </c>
      <c r="G2430" t="str">
        <f>INDEX('Grade 3'!$A$4:$AK$1252,$B2430,4)</f>
        <v>GLASCOCK COUNTY CONSOLIDATED SCHOOL</v>
      </c>
      <c r="H2430" t="str">
        <f ca="1">StaticValues!$A$8</f>
        <v>2016</v>
      </c>
      <c r="I2430" t="str">
        <f ca="1">StaticValues!$B$8</f>
        <v>Spring</v>
      </c>
      <c r="J2430" t="str">
        <f ca="1">StaticValues!$C$8</f>
        <v>EOG</v>
      </c>
      <c r="K2430" t="str">
        <f ca="1">StaticValues!$D$8</f>
        <v>3</v>
      </c>
      <c r="L2430" t="str">
        <f>INDEX('Grade 3'!E$2:AJ$2,1,((8*C2430)-7))</f>
        <v>English Language Arts</v>
      </c>
      <c r="M2430">
        <f>INDEX('Grade 3'!$A$4:$AK$1252,$B2430,($C2430*8-7+4))</f>
        <v>35</v>
      </c>
      <c r="N2430">
        <f>INDEX('Grade 3'!$A$4:$AK$1252,$B2430,($C2430*8-6+4))</f>
        <v>478.45714285714286</v>
      </c>
      <c r="O2430">
        <f>INDEX('Grade 3'!$A$4:$AK$1252,$B2430,($C2430*8-5+4))</f>
        <v>51.428571428571431</v>
      </c>
      <c r="P2430">
        <f>INDEX('Grade 3'!$A$4:$AK$1252,$B2430,($C2430*8-4+4))</f>
        <v>34.285714285714285</v>
      </c>
      <c r="Q2430">
        <f>INDEX('Grade 3'!$A$4:$AK$1252,$B2430,($C2430*8-3+4))</f>
        <v>11.428571428571429</v>
      </c>
      <c r="R2430">
        <f>INDEX('Grade 3'!$A$4:$AK$1252,$B2430,($C2430*8-2+4))</f>
        <v>2.8571428571428572</v>
      </c>
      <c r="S2430">
        <f>INDEX('Grade 3'!$A$4:$AK$1252,$B2430,($C2430*8-1+4))</f>
        <v>48.571428571428569</v>
      </c>
      <c r="T2430">
        <f>INDEX('Grade 3'!$A$4:$AK$1252,$B2430,($C2430*8-0+4))</f>
        <v>14.285714285714286</v>
      </c>
      <c r="U2430" t="str">
        <f>INDEX('Grade 3'!$A$4:$AK$1252,$B2430,37)</f>
        <v>Central Savannah Riv</v>
      </c>
    </row>
    <row r="2431" spans="1:21">
      <c r="A2431">
        <f t="shared" si="112"/>
        <v>2430</v>
      </c>
      <c r="B2431">
        <f t="shared" si="113"/>
        <v>608</v>
      </c>
      <c r="C2431">
        <f t="shared" si="114"/>
        <v>2</v>
      </c>
      <c r="D2431">
        <f>INDEX('Grade 3'!$A$4:$AK$1252,$B2431,1)</f>
        <v>662</v>
      </c>
      <c r="E2431">
        <f>INDEX('Grade 3'!$A$4:$AK$1252,$B2431,2)</f>
        <v>196</v>
      </c>
      <c r="F2431" t="str">
        <f>INDEX('Grade 3'!$A$4:$AK$1252,$B2431,3)</f>
        <v>GLASCOCK COUNTY</v>
      </c>
      <c r="G2431" t="str">
        <f>INDEX('Grade 3'!$A$4:$AK$1252,$B2431,4)</f>
        <v>GLASCOCK COUNTY CONSOLIDATED SCHOOL</v>
      </c>
      <c r="H2431" t="str">
        <f ca="1">StaticValues!$A$8</f>
        <v>2016</v>
      </c>
      <c r="I2431" t="str">
        <f ca="1">StaticValues!$B$8</f>
        <v>Spring</v>
      </c>
      <c r="J2431" t="str">
        <f ca="1">StaticValues!$C$8</f>
        <v>EOG</v>
      </c>
      <c r="K2431" t="str">
        <f ca="1">StaticValues!$D$8</f>
        <v>3</v>
      </c>
      <c r="L2431" t="str">
        <f>INDEX('Grade 3'!E$2:AJ$2,1,((8*C2431)-7))</f>
        <v>Mathematics</v>
      </c>
      <c r="M2431">
        <f>INDEX('Grade 3'!$A$4:$AK$1252,$B2431,($C2431*8-7+4))</f>
        <v>35</v>
      </c>
      <c r="N2431">
        <f>INDEX('Grade 3'!$A$4:$AK$1252,$B2431,($C2431*8-6+4))</f>
        <v>517.2285714285714</v>
      </c>
      <c r="O2431">
        <f>INDEX('Grade 3'!$A$4:$AK$1252,$B2431,($C2431*8-5+4))</f>
        <v>20</v>
      </c>
      <c r="P2431">
        <f>INDEX('Grade 3'!$A$4:$AK$1252,$B2431,($C2431*8-4+4))</f>
        <v>34.285714285714285</v>
      </c>
      <c r="Q2431">
        <f>INDEX('Grade 3'!$A$4:$AK$1252,$B2431,($C2431*8-3+4))</f>
        <v>40</v>
      </c>
      <c r="R2431">
        <f>INDEX('Grade 3'!$A$4:$AK$1252,$B2431,($C2431*8-2+4))</f>
        <v>5.7142857142857144</v>
      </c>
      <c r="S2431">
        <f>INDEX('Grade 3'!$A$4:$AK$1252,$B2431,($C2431*8-1+4))</f>
        <v>80</v>
      </c>
      <c r="T2431">
        <f>INDEX('Grade 3'!$A$4:$AK$1252,$B2431,($C2431*8-0+4))</f>
        <v>45.714285714285715</v>
      </c>
      <c r="U2431" t="str">
        <f>INDEX('Grade 3'!$A$4:$AK$1252,$B2431,37)</f>
        <v>Central Savannah Riv</v>
      </c>
    </row>
    <row r="2432" spans="1:21">
      <c r="A2432">
        <f t="shared" si="112"/>
        <v>2431</v>
      </c>
      <c r="B2432">
        <f t="shared" si="113"/>
        <v>608</v>
      </c>
      <c r="C2432">
        <f t="shared" si="114"/>
        <v>3</v>
      </c>
      <c r="D2432">
        <f>INDEX('Grade 3'!$A$4:$AK$1252,$B2432,1)</f>
        <v>662</v>
      </c>
      <c r="E2432">
        <f>INDEX('Grade 3'!$A$4:$AK$1252,$B2432,2)</f>
        <v>196</v>
      </c>
      <c r="F2432" t="str">
        <f>INDEX('Grade 3'!$A$4:$AK$1252,$B2432,3)</f>
        <v>GLASCOCK COUNTY</v>
      </c>
      <c r="G2432" t="str">
        <f>INDEX('Grade 3'!$A$4:$AK$1252,$B2432,4)</f>
        <v>GLASCOCK COUNTY CONSOLIDATED SCHOOL</v>
      </c>
      <c r="H2432" t="str">
        <f ca="1">StaticValues!$A$8</f>
        <v>2016</v>
      </c>
      <c r="I2432" t="str">
        <f ca="1">StaticValues!$B$8</f>
        <v>Spring</v>
      </c>
      <c r="J2432" t="str">
        <f ca="1">StaticValues!$C$8</f>
        <v>EOG</v>
      </c>
      <c r="K2432" t="str">
        <f ca="1">StaticValues!$D$8</f>
        <v>3</v>
      </c>
      <c r="L2432" t="str">
        <f>INDEX('Grade 3'!E$2:AJ$2,1,((8*C2432)-7))</f>
        <v>Science</v>
      </c>
      <c r="M2432">
        <f>INDEX('Grade 3'!$A$4:$AK$1252,$B2432,($C2432*8-7+4))</f>
        <v>35</v>
      </c>
      <c r="N2432">
        <f>INDEX('Grade 3'!$A$4:$AK$1252,$B2432,($C2432*8-6+4))</f>
        <v>494.65714285714284</v>
      </c>
      <c r="O2432">
        <f>INDEX('Grade 3'!$A$4:$AK$1252,$B2432,($C2432*8-5+4))</f>
        <v>25.714285714285715</v>
      </c>
      <c r="P2432">
        <f>INDEX('Grade 3'!$A$4:$AK$1252,$B2432,($C2432*8-4+4))</f>
        <v>60</v>
      </c>
      <c r="Q2432">
        <f>INDEX('Grade 3'!$A$4:$AK$1252,$B2432,($C2432*8-3+4))</f>
        <v>14.285714285714286</v>
      </c>
      <c r="R2432">
        <f>INDEX('Grade 3'!$A$4:$AK$1252,$B2432,($C2432*8-2+4))</f>
        <v>0</v>
      </c>
      <c r="S2432">
        <f>INDEX('Grade 3'!$A$4:$AK$1252,$B2432,($C2432*8-1+4))</f>
        <v>74.285714285714292</v>
      </c>
      <c r="T2432">
        <f>INDEX('Grade 3'!$A$4:$AK$1252,$B2432,($C2432*8-0+4))</f>
        <v>14.285714285714286</v>
      </c>
      <c r="U2432" t="str">
        <f>INDEX('Grade 3'!$A$4:$AK$1252,$B2432,37)</f>
        <v>Central Savannah Riv</v>
      </c>
    </row>
    <row r="2433" spans="1:21">
      <c r="A2433">
        <f t="shared" si="112"/>
        <v>2432</v>
      </c>
      <c r="B2433">
        <f t="shared" si="113"/>
        <v>608</v>
      </c>
      <c r="C2433">
        <f t="shared" si="114"/>
        <v>4</v>
      </c>
      <c r="D2433">
        <f>INDEX('Grade 3'!$A$4:$AK$1252,$B2433,1)</f>
        <v>662</v>
      </c>
      <c r="E2433">
        <f>INDEX('Grade 3'!$A$4:$AK$1252,$B2433,2)</f>
        <v>196</v>
      </c>
      <c r="F2433" t="str">
        <f>INDEX('Grade 3'!$A$4:$AK$1252,$B2433,3)</f>
        <v>GLASCOCK COUNTY</v>
      </c>
      <c r="G2433" t="str">
        <f>INDEX('Grade 3'!$A$4:$AK$1252,$B2433,4)</f>
        <v>GLASCOCK COUNTY CONSOLIDATED SCHOOL</v>
      </c>
      <c r="H2433" t="str">
        <f ca="1">StaticValues!$A$8</f>
        <v>2016</v>
      </c>
      <c r="I2433" t="str">
        <f ca="1">StaticValues!$B$8</f>
        <v>Spring</v>
      </c>
      <c r="J2433" t="str">
        <f ca="1">StaticValues!$C$8</f>
        <v>EOG</v>
      </c>
      <c r="K2433" t="str">
        <f ca="1">StaticValues!$D$8</f>
        <v>3</v>
      </c>
      <c r="L2433" t="str">
        <f>INDEX('Grade 3'!E$2:AJ$2,1,((8*C2433)-7))</f>
        <v>Social Studies</v>
      </c>
      <c r="M2433">
        <f>INDEX('Grade 3'!$A$4:$AK$1252,$B2433,($C2433*8-7+4))</f>
        <v>35</v>
      </c>
      <c r="N2433">
        <f>INDEX('Grade 3'!$A$4:$AK$1252,$B2433,($C2433*8-6+4))</f>
        <v>506.17142857142858</v>
      </c>
      <c r="O2433">
        <f>INDEX('Grade 3'!$A$4:$AK$1252,$B2433,($C2433*8-5+4))</f>
        <v>20</v>
      </c>
      <c r="P2433">
        <f>INDEX('Grade 3'!$A$4:$AK$1252,$B2433,($C2433*8-4+4))</f>
        <v>51.428571428571431</v>
      </c>
      <c r="Q2433">
        <f>INDEX('Grade 3'!$A$4:$AK$1252,$B2433,($C2433*8-3+4))</f>
        <v>17.142857142857142</v>
      </c>
      <c r="R2433">
        <f>INDEX('Grade 3'!$A$4:$AK$1252,$B2433,($C2433*8-2+4))</f>
        <v>11.428571428571429</v>
      </c>
      <c r="S2433">
        <f>INDEX('Grade 3'!$A$4:$AK$1252,$B2433,($C2433*8-1+4))</f>
        <v>80</v>
      </c>
      <c r="T2433">
        <f>INDEX('Grade 3'!$A$4:$AK$1252,$B2433,($C2433*8-0+4))</f>
        <v>28.571428571428573</v>
      </c>
      <c r="U2433" t="str">
        <f>INDEX('Grade 3'!$A$4:$AK$1252,$B2433,37)</f>
        <v>Central Savannah Riv</v>
      </c>
    </row>
    <row r="2434" spans="1:21">
      <c r="A2434">
        <f t="shared" si="112"/>
        <v>2433</v>
      </c>
      <c r="B2434">
        <f t="shared" si="113"/>
        <v>609</v>
      </c>
      <c r="C2434">
        <f t="shared" si="114"/>
        <v>1</v>
      </c>
      <c r="D2434">
        <f>INDEX('Grade 3'!$A$4:$AK$1252,$B2434,1)</f>
        <v>663</v>
      </c>
      <c r="E2434">
        <f>INDEX('Grade 3'!$A$4:$AK$1252,$B2434,2)</f>
        <v>106</v>
      </c>
      <c r="F2434" t="str">
        <f>INDEX('Grade 3'!$A$4:$AK$1252,$B2434,3)</f>
        <v>GLYNN COUNTY</v>
      </c>
      <c r="G2434" t="str">
        <f>INDEX('Grade 3'!$A$4:$AK$1252,$B2434,4)</f>
        <v>STERLING ELEMENTARY SCHOOL</v>
      </c>
      <c r="H2434" t="str">
        <f ca="1">StaticValues!$A$8</f>
        <v>2016</v>
      </c>
      <c r="I2434" t="str">
        <f ca="1">StaticValues!$B$8</f>
        <v>Spring</v>
      </c>
      <c r="J2434" t="str">
        <f ca="1">StaticValues!$C$8</f>
        <v>EOG</v>
      </c>
      <c r="K2434" t="str">
        <f ca="1">StaticValues!$D$8</f>
        <v>3</v>
      </c>
      <c r="L2434" t="str">
        <f>INDEX('Grade 3'!E$2:AJ$2,1,((8*C2434)-7))</f>
        <v>English Language Arts</v>
      </c>
      <c r="M2434">
        <f>INDEX('Grade 3'!$A$4:$AK$1252,$B2434,($C2434*8-7+4))</f>
        <v>152</v>
      </c>
      <c r="N2434">
        <f>INDEX('Grade 3'!$A$4:$AK$1252,$B2434,($C2434*8-6+4))</f>
        <v>488.3486842105263</v>
      </c>
      <c r="O2434">
        <f>INDEX('Grade 3'!$A$4:$AK$1252,$B2434,($C2434*8-5+4))</f>
        <v>39.473684210526315</v>
      </c>
      <c r="P2434">
        <f>INDEX('Grade 3'!$A$4:$AK$1252,$B2434,($C2434*8-4+4))</f>
        <v>36.184210526315788</v>
      </c>
      <c r="Q2434">
        <f>INDEX('Grade 3'!$A$4:$AK$1252,$B2434,($C2434*8-3+4))</f>
        <v>22.368421052631579</v>
      </c>
      <c r="R2434">
        <f>INDEX('Grade 3'!$A$4:$AK$1252,$B2434,($C2434*8-2+4))</f>
        <v>1.9736842105263157</v>
      </c>
      <c r="S2434">
        <f>INDEX('Grade 3'!$A$4:$AK$1252,$B2434,($C2434*8-1+4))</f>
        <v>60.526315789473685</v>
      </c>
      <c r="T2434">
        <f>INDEX('Grade 3'!$A$4:$AK$1252,$B2434,($C2434*8-0+4))</f>
        <v>24.342105263157894</v>
      </c>
      <c r="U2434" t="str">
        <f>INDEX('Grade 3'!$A$4:$AK$1252,$B2434,37)</f>
        <v>First District</v>
      </c>
    </row>
    <row r="2435" spans="1:21">
      <c r="A2435">
        <f t="shared" ref="A2435:A2498" si="115">ROW(A2434)</f>
        <v>2434</v>
      </c>
      <c r="B2435">
        <f t="shared" ref="B2435:B2498" si="116">CEILING(A2435/4,1)</f>
        <v>609</v>
      </c>
      <c r="C2435">
        <f t="shared" ref="C2435:C2498" si="117">IF(B2434&lt;&gt;B2435,1,C2434+1)</f>
        <v>2</v>
      </c>
      <c r="D2435">
        <f>INDEX('Grade 3'!$A$4:$AK$1252,$B2435,1)</f>
        <v>663</v>
      </c>
      <c r="E2435">
        <f>INDEX('Grade 3'!$A$4:$AK$1252,$B2435,2)</f>
        <v>106</v>
      </c>
      <c r="F2435" t="str">
        <f>INDEX('Grade 3'!$A$4:$AK$1252,$B2435,3)</f>
        <v>GLYNN COUNTY</v>
      </c>
      <c r="G2435" t="str">
        <f>INDEX('Grade 3'!$A$4:$AK$1252,$B2435,4)</f>
        <v>STERLING ELEMENTARY SCHOOL</v>
      </c>
      <c r="H2435" t="str">
        <f ca="1">StaticValues!$A$8</f>
        <v>2016</v>
      </c>
      <c r="I2435" t="str">
        <f ca="1">StaticValues!$B$8</f>
        <v>Spring</v>
      </c>
      <c r="J2435" t="str">
        <f ca="1">StaticValues!$C$8</f>
        <v>EOG</v>
      </c>
      <c r="K2435" t="str">
        <f ca="1">StaticValues!$D$8</f>
        <v>3</v>
      </c>
      <c r="L2435" t="str">
        <f>INDEX('Grade 3'!E$2:AJ$2,1,((8*C2435)-7))</f>
        <v>Mathematics</v>
      </c>
      <c r="M2435">
        <f>INDEX('Grade 3'!$A$4:$AK$1252,$B2435,($C2435*8-7+4))</f>
        <v>154</v>
      </c>
      <c r="N2435">
        <f>INDEX('Grade 3'!$A$4:$AK$1252,$B2435,($C2435*8-6+4))</f>
        <v>506.52597402597405</v>
      </c>
      <c r="O2435">
        <f>INDEX('Grade 3'!$A$4:$AK$1252,$B2435,($C2435*8-5+4))</f>
        <v>15.584415584415584</v>
      </c>
      <c r="P2435">
        <f>INDEX('Grade 3'!$A$4:$AK$1252,$B2435,($C2435*8-4+4))</f>
        <v>55.194805194805198</v>
      </c>
      <c r="Q2435">
        <f>INDEX('Grade 3'!$A$4:$AK$1252,$B2435,($C2435*8-3+4))</f>
        <v>28.571428571428573</v>
      </c>
      <c r="R2435">
        <f>INDEX('Grade 3'!$A$4:$AK$1252,$B2435,($C2435*8-2+4))</f>
        <v>0.64935064935064934</v>
      </c>
      <c r="S2435">
        <f>INDEX('Grade 3'!$A$4:$AK$1252,$B2435,($C2435*8-1+4))</f>
        <v>84.415584415584419</v>
      </c>
      <c r="T2435">
        <f>INDEX('Grade 3'!$A$4:$AK$1252,$B2435,($C2435*8-0+4))</f>
        <v>29.220779220779221</v>
      </c>
      <c r="U2435" t="str">
        <f>INDEX('Grade 3'!$A$4:$AK$1252,$B2435,37)</f>
        <v>First District</v>
      </c>
    </row>
    <row r="2436" spans="1:21">
      <c r="A2436">
        <f t="shared" si="115"/>
        <v>2435</v>
      </c>
      <c r="B2436">
        <f t="shared" si="116"/>
        <v>609</v>
      </c>
      <c r="C2436">
        <f t="shared" si="117"/>
        <v>3</v>
      </c>
      <c r="D2436">
        <f>INDEX('Grade 3'!$A$4:$AK$1252,$B2436,1)</f>
        <v>663</v>
      </c>
      <c r="E2436">
        <f>INDEX('Grade 3'!$A$4:$AK$1252,$B2436,2)</f>
        <v>106</v>
      </c>
      <c r="F2436" t="str">
        <f>INDEX('Grade 3'!$A$4:$AK$1252,$B2436,3)</f>
        <v>GLYNN COUNTY</v>
      </c>
      <c r="G2436" t="str">
        <f>INDEX('Grade 3'!$A$4:$AK$1252,$B2436,4)</f>
        <v>STERLING ELEMENTARY SCHOOL</v>
      </c>
      <c r="H2436" t="str">
        <f ca="1">StaticValues!$A$8</f>
        <v>2016</v>
      </c>
      <c r="I2436" t="str">
        <f ca="1">StaticValues!$B$8</f>
        <v>Spring</v>
      </c>
      <c r="J2436" t="str">
        <f ca="1">StaticValues!$C$8</f>
        <v>EOG</v>
      </c>
      <c r="K2436" t="str">
        <f ca="1">StaticValues!$D$8</f>
        <v>3</v>
      </c>
      <c r="L2436" t="str">
        <f>INDEX('Grade 3'!E$2:AJ$2,1,((8*C2436)-7))</f>
        <v>Science</v>
      </c>
      <c r="M2436">
        <f>INDEX('Grade 3'!$A$4:$AK$1252,$B2436,($C2436*8-7+4))</f>
        <v>154</v>
      </c>
      <c r="N2436">
        <f>INDEX('Grade 3'!$A$4:$AK$1252,$B2436,($C2436*8-6+4))</f>
        <v>495.46103896103898</v>
      </c>
      <c r="O2436">
        <f>INDEX('Grade 3'!$A$4:$AK$1252,$B2436,($C2436*8-5+4))</f>
        <v>29.870129870129869</v>
      </c>
      <c r="P2436">
        <f>INDEX('Grade 3'!$A$4:$AK$1252,$B2436,($C2436*8-4+4))</f>
        <v>52.597402597402599</v>
      </c>
      <c r="Q2436">
        <f>INDEX('Grade 3'!$A$4:$AK$1252,$B2436,($C2436*8-3+4))</f>
        <v>16.233766233766232</v>
      </c>
      <c r="R2436">
        <f>INDEX('Grade 3'!$A$4:$AK$1252,$B2436,($C2436*8-2+4))</f>
        <v>1.2987012987012987</v>
      </c>
      <c r="S2436">
        <f>INDEX('Grade 3'!$A$4:$AK$1252,$B2436,($C2436*8-1+4))</f>
        <v>70.129870129870127</v>
      </c>
      <c r="T2436">
        <f>INDEX('Grade 3'!$A$4:$AK$1252,$B2436,($C2436*8-0+4))</f>
        <v>17.532467532467532</v>
      </c>
      <c r="U2436" t="str">
        <f>INDEX('Grade 3'!$A$4:$AK$1252,$B2436,37)</f>
        <v>First District</v>
      </c>
    </row>
    <row r="2437" spans="1:21">
      <c r="A2437">
        <f t="shared" si="115"/>
        <v>2436</v>
      </c>
      <c r="B2437">
        <f t="shared" si="116"/>
        <v>609</v>
      </c>
      <c r="C2437">
        <f t="shared" si="117"/>
        <v>4</v>
      </c>
      <c r="D2437">
        <f>INDEX('Grade 3'!$A$4:$AK$1252,$B2437,1)</f>
        <v>663</v>
      </c>
      <c r="E2437">
        <f>INDEX('Grade 3'!$A$4:$AK$1252,$B2437,2)</f>
        <v>106</v>
      </c>
      <c r="F2437" t="str">
        <f>INDEX('Grade 3'!$A$4:$AK$1252,$B2437,3)</f>
        <v>GLYNN COUNTY</v>
      </c>
      <c r="G2437" t="str">
        <f>INDEX('Grade 3'!$A$4:$AK$1252,$B2437,4)</f>
        <v>STERLING ELEMENTARY SCHOOL</v>
      </c>
      <c r="H2437" t="str">
        <f ca="1">StaticValues!$A$8</f>
        <v>2016</v>
      </c>
      <c r="I2437" t="str">
        <f ca="1">StaticValues!$B$8</f>
        <v>Spring</v>
      </c>
      <c r="J2437" t="str">
        <f ca="1">StaticValues!$C$8</f>
        <v>EOG</v>
      </c>
      <c r="K2437" t="str">
        <f ca="1">StaticValues!$D$8</f>
        <v>3</v>
      </c>
      <c r="L2437" t="str">
        <f>INDEX('Grade 3'!E$2:AJ$2,1,((8*C2437)-7))</f>
        <v>Social Studies</v>
      </c>
      <c r="M2437">
        <f>INDEX('Grade 3'!$A$4:$AK$1252,$B2437,($C2437*8-7+4))</f>
        <v>154</v>
      </c>
      <c r="N2437">
        <f>INDEX('Grade 3'!$A$4:$AK$1252,$B2437,($C2437*8-6+4))</f>
        <v>491.46753246753246</v>
      </c>
      <c r="O2437">
        <f>INDEX('Grade 3'!$A$4:$AK$1252,$B2437,($C2437*8-5+4))</f>
        <v>29.870129870129869</v>
      </c>
      <c r="P2437">
        <f>INDEX('Grade 3'!$A$4:$AK$1252,$B2437,($C2437*8-4+4))</f>
        <v>58.441558441558442</v>
      </c>
      <c r="Q2437">
        <f>INDEX('Grade 3'!$A$4:$AK$1252,$B2437,($C2437*8-3+4))</f>
        <v>7.1428571428571432</v>
      </c>
      <c r="R2437">
        <f>INDEX('Grade 3'!$A$4:$AK$1252,$B2437,($C2437*8-2+4))</f>
        <v>4.5454545454545459</v>
      </c>
      <c r="S2437">
        <f>INDEX('Grade 3'!$A$4:$AK$1252,$B2437,($C2437*8-1+4))</f>
        <v>70.129870129870127</v>
      </c>
      <c r="T2437">
        <f>INDEX('Grade 3'!$A$4:$AK$1252,$B2437,($C2437*8-0+4))</f>
        <v>11.688311688311689</v>
      </c>
      <c r="U2437" t="str">
        <f>INDEX('Grade 3'!$A$4:$AK$1252,$B2437,37)</f>
        <v>First District</v>
      </c>
    </row>
    <row r="2438" spans="1:21">
      <c r="A2438">
        <f t="shared" si="115"/>
        <v>2437</v>
      </c>
      <c r="B2438">
        <f t="shared" si="116"/>
        <v>610</v>
      </c>
      <c r="C2438">
        <f t="shared" si="117"/>
        <v>1</v>
      </c>
      <c r="D2438">
        <f>INDEX('Grade 3'!$A$4:$AK$1252,$B2438,1)</f>
        <v>663</v>
      </c>
      <c r="E2438">
        <f>INDEX('Grade 3'!$A$4:$AK$1252,$B2438,2)</f>
        <v>178</v>
      </c>
      <c r="F2438" t="str">
        <f>INDEX('Grade 3'!$A$4:$AK$1252,$B2438,3)</f>
        <v>GLYNN COUNTY</v>
      </c>
      <c r="G2438" t="str">
        <f>INDEX('Grade 3'!$A$4:$AK$1252,$B2438,4)</f>
        <v>GLYNDALE ELEMENTARY SCHOOL</v>
      </c>
      <c r="H2438" t="str">
        <f ca="1">StaticValues!$A$8</f>
        <v>2016</v>
      </c>
      <c r="I2438" t="str">
        <f ca="1">StaticValues!$B$8</f>
        <v>Spring</v>
      </c>
      <c r="J2438" t="str">
        <f ca="1">StaticValues!$C$8</f>
        <v>EOG</v>
      </c>
      <c r="K2438" t="str">
        <f ca="1">StaticValues!$D$8</f>
        <v>3</v>
      </c>
      <c r="L2438" t="str">
        <f>INDEX('Grade 3'!E$2:AJ$2,1,((8*C2438)-7))</f>
        <v>English Language Arts</v>
      </c>
      <c r="M2438">
        <f>INDEX('Grade 3'!$A$4:$AK$1252,$B2438,($C2438*8-7+4))</f>
        <v>113</v>
      </c>
      <c r="N2438">
        <f>INDEX('Grade 3'!$A$4:$AK$1252,$B2438,($C2438*8-6+4))</f>
        <v>485.62831858407077</v>
      </c>
      <c r="O2438">
        <f>INDEX('Grade 3'!$A$4:$AK$1252,$B2438,($C2438*8-5+4))</f>
        <v>42.477876106194692</v>
      </c>
      <c r="P2438">
        <f>INDEX('Grade 3'!$A$4:$AK$1252,$B2438,($C2438*8-4+4))</f>
        <v>37.168141592920357</v>
      </c>
      <c r="Q2438">
        <f>INDEX('Grade 3'!$A$4:$AK$1252,$B2438,($C2438*8-3+4))</f>
        <v>15.929203539823009</v>
      </c>
      <c r="R2438">
        <f>INDEX('Grade 3'!$A$4:$AK$1252,$B2438,($C2438*8-2+4))</f>
        <v>4.4247787610619467</v>
      </c>
      <c r="S2438">
        <f>INDEX('Grade 3'!$A$4:$AK$1252,$B2438,($C2438*8-1+4))</f>
        <v>57.522123893805308</v>
      </c>
      <c r="T2438">
        <f>INDEX('Grade 3'!$A$4:$AK$1252,$B2438,($C2438*8-0+4))</f>
        <v>20.353982300884955</v>
      </c>
      <c r="U2438" t="str">
        <f>INDEX('Grade 3'!$A$4:$AK$1252,$B2438,37)</f>
        <v>First District</v>
      </c>
    </row>
    <row r="2439" spans="1:21">
      <c r="A2439">
        <f t="shared" si="115"/>
        <v>2438</v>
      </c>
      <c r="B2439">
        <f t="shared" si="116"/>
        <v>610</v>
      </c>
      <c r="C2439">
        <f t="shared" si="117"/>
        <v>2</v>
      </c>
      <c r="D2439">
        <f>INDEX('Grade 3'!$A$4:$AK$1252,$B2439,1)</f>
        <v>663</v>
      </c>
      <c r="E2439">
        <f>INDEX('Grade 3'!$A$4:$AK$1252,$B2439,2)</f>
        <v>178</v>
      </c>
      <c r="F2439" t="str">
        <f>INDEX('Grade 3'!$A$4:$AK$1252,$B2439,3)</f>
        <v>GLYNN COUNTY</v>
      </c>
      <c r="G2439" t="str">
        <f>INDEX('Grade 3'!$A$4:$AK$1252,$B2439,4)</f>
        <v>GLYNDALE ELEMENTARY SCHOOL</v>
      </c>
      <c r="H2439" t="str">
        <f ca="1">StaticValues!$A$8</f>
        <v>2016</v>
      </c>
      <c r="I2439" t="str">
        <f ca="1">StaticValues!$B$8</f>
        <v>Spring</v>
      </c>
      <c r="J2439" t="str">
        <f ca="1">StaticValues!$C$8</f>
        <v>EOG</v>
      </c>
      <c r="K2439" t="str">
        <f ca="1">StaticValues!$D$8</f>
        <v>3</v>
      </c>
      <c r="L2439" t="str">
        <f>INDEX('Grade 3'!E$2:AJ$2,1,((8*C2439)-7))</f>
        <v>Mathematics</v>
      </c>
      <c r="M2439">
        <f>INDEX('Grade 3'!$A$4:$AK$1252,$B2439,($C2439*8-7+4))</f>
        <v>113</v>
      </c>
      <c r="N2439">
        <f>INDEX('Grade 3'!$A$4:$AK$1252,$B2439,($C2439*8-6+4))</f>
        <v>511.66371681415927</v>
      </c>
      <c r="O2439">
        <f>INDEX('Grade 3'!$A$4:$AK$1252,$B2439,($C2439*8-5+4))</f>
        <v>24.778761061946902</v>
      </c>
      <c r="P2439">
        <f>INDEX('Grade 3'!$A$4:$AK$1252,$B2439,($C2439*8-4+4))</f>
        <v>40.707964601769909</v>
      </c>
      <c r="Q2439">
        <f>INDEX('Grade 3'!$A$4:$AK$1252,$B2439,($C2439*8-3+4))</f>
        <v>29.20353982300885</v>
      </c>
      <c r="R2439">
        <f>INDEX('Grade 3'!$A$4:$AK$1252,$B2439,($C2439*8-2+4))</f>
        <v>5.3097345132743365</v>
      </c>
      <c r="S2439">
        <f>INDEX('Grade 3'!$A$4:$AK$1252,$B2439,($C2439*8-1+4))</f>
        <v>75.221238938053091</v>
      </c>
      <c r="T2439">
        <f>INDEX('Grade 3'!$A$4:$AK$1252,$B2439,($C2439*8-0+4))</f>
        <v>34.513274336283189</v>
      </c>
      <c r="U2439" t="str">
        <f>INDEX('Grade 3'!$A$4:$AK$1252,$B2439,37)</f>
        <v>First District</v>
      </c>
    </row>
    <row r="2440" spans="1:21">
      <c r="A2440">
        <f t="shared" si="115"/>
        <v>2439</v>
      </c>
      <c r="B2440">
        <f t="shared" si="116"/>
        <v>610</v>
      </c>
      <c r="C2440">
        <f t="shared" si="117"/>
        <v>3</v>
      </c>
      <c r="D2440">
        <f>INDEX('Grade 3'!$A$4:$AK$1252,$B2440,1)</f>
        <v>663</v>
      </c>
      <c r="E2440">
        <f>INDEX('Grade 3'!$A$4:$AK$1252,$B2440,2)</f>
        <v>178</v>
      </c>
      <c r="F2440" t="str">
        <f>INDEX('Grade 3'!$A$4:$AK$1252,$B2440,3)</f>
        <v>GLYNN COUNTY</v>
      </c>
      <c r="G2440" t="str">
        <f>INDEX('Grade 3'!$A$4:$AK$1252,$B2440,4)</f>
        <v>GLYNDALE ELEMENTARY SCHOOL</v>
      </c>
      <c r="H2440" t="str">
        <f ca="1">StaticValues!$A$8</f>
        <v>2016</v>
      </c>
      <c r="I2440" t="str">
        <f ca="1">StaticValues!$B$8</f>
        <v>Spring</v>
      </c>
      <c r="J2440" t="str">
        <f ca="1">StaticValues!$C$8</f>
        <v>EOG</v>
      </c>
      <c r="K2440" t="str">
        <f ca="1">StaticValues!$D$8</f>
        <v>3</v>
      </c>
      <c r="L2440" t="str">
        <f>INDEX('Grade 3'!E$2:AJ$2,1,((8*C2440)-7))</f>
        <v>Science</v>
      </c>
      <c r="M2440">
        <f>INDEX('Grade 3'!$A$4:$AK$1252,$B2440,($C2440*8-7+4))</f>
        <v>113</v>
      </c>
      <c r="N2440">
        <f>INDEX('Grade 3'!$A$4:$AK$1252,$B2440,($C2440*8-6+4))</f>
        <v>494.16814159292034</v>
      </c>
      <c r="O2440">
        <f>INDEX('Grade 3'!$A$4:$AK$1252,$B2440,($C2440*8-5+4))</f>
        <v>34.513274336283189</v>
      </c>
      <c r="P2440">
        <f>INDEX('Grade 3'!$A$4:$AK$1252,$B2440,($C2440*8-4+4))</f>
        <v>43.362831858407077</v>
      </c>
      <c r="Q2440">
        <f>INDEX('Grade 3'!$A$4:$AK$1252,$B2440,($C2440*8-3+4))</f>
        <v>17.699115044247787</v>
      </c>
      <c r="R2440">
        <f>INDEX('Grade 3'!$A$4:$AK$1252,$B2440,($C2440*8-2+4))</f>
        <v>4.4247787610619467</v>
      </c>
      <c r="S2440">
        <f>INDEX('Grade 3'!$A$4:$AK$1252,$B2440,($C2440*8-1+4))</f>
        <v>65.486725663716811</v>
      </c>
      <c r="T2440">
        <f>INDEX('Grade 3'!$A$4:$AK$1252,$B2440,($C2440*8-0+4))</f>
        <v>22.123893805309734</v>
      </c>
      <c r="U2440" t="str">
        <f>INDEX('Grade 3'!$A$4:$AK$1252,$B2440,37)</f>
        <v>First District</v>
      </c>
    </row>
    <row r="2441" spans="1:21">
      <c r="A2441">
        <f t="shared" si="115"/>
        <v>2440</v>
      </c>
      <c r="B2441">
        <f t="shared" si="116"/>
        <v>610</v>
      </c>
      <c r="C2441">
        <f t="shared" si="117"/>
        <v>4</v>
      </c>
      <c r="D2441">
        <f>INDEX('Grade 3'!$A$4:$AK$1252,$B2441,1)</f>
        <v>663</v>
      </c>
      <c r="E2441">
        <f>INDEX('Grade 3'!$A$4:$AK$1252,$B2441,2)</f>
        <v>178</v>
      </c>
      <c r="F2441" t="str">
        <f>INDEX('Grade 3'!$A$4:$AK$1252,$B2441,3)</f>
        <v>GLYNN COUNTY</v>
      </c>
      <c r="G2441" t="str">
        <f>INDEX('Grade 3'!$A$4:$AK$1252,$B2441,4)</f>
        <v>GLYNDALE ELEMENTARY SCHOOL</v>
      </c>
      <c r="H2441" t="str">
        <f ca="1">StaticValues!$A$8</f>
        <v>2016</v>
      </c>
      <c r="I2441" t="str">
        <f ca="1">StaticValues!$B$8</f>
        <v>Spring</v>
      </c>
      <c r="J2441" t="str">
        <f ca="1">StaticValues!$C$8</f>
        <v>EOG</v>
      </c>
      <c r="K2441" t="str">
        <f ca="1">StaticValues!$D$8</f>
        <v>3</v>
      </c>
      <c r="L2441" t="str">
        <f>INDEX('Grade 3'!E$2:AJ$2,1,((8*C2441)-7))</f>
        <v>Social Studies</v>
      </c>
      <c r="M2441">
        <f>INDEX('Grade 3'!$A$4:$AK$1252,$B2441,($C2441*8-7+4))</f>
        <v>113</v>
      </c>
      <c r="N2441">
        <f>INDEX('Grade 3'!$A$4:$AK$1252,$B2441,($C2441*8-6+4))</f>
        <v>495.87610619469024</v>
      </c>
      <c r="O2441">
        <f>INDEX('Grade 3'!$A$4:$AK$1252,$B2441,($C2441*8-5+4))</f>
        <v>30.973451327433629</v>
      </c>
      <c r="P2441">
        <f>INDEX('Grade 3'!$A$4:$AK$1252,$B2441,($C2441*8-4+4))</f>
        <v>50.442477876106196</v>
      </c>
      <c r="Q2441">
        <f>INDEX('Grade 3'!$A$4:$AK$1252,$B2441,($C2441*8-3+4))</f>
        <v>13.274336283185841</v>
      </c>
      <c r="R2441">
        <f>INDEX('Grade 3'!$A$4:$AK$1252,$B2441,($C2441*8-2+4))</f>
        <v>5.3097345132743365</v>
      </c>
      <c r="S2441">
        <f>INDEX('Grade 3'!$A$4:$AK$1252,$B2441,($C2441*8-1+4))</f>
        <v>69.026548672566378</v>
      </c>
      <c r="T2441">
        <f>INDEX('Grade 3'!$A$4:$AK$1252,$B2441,($C2441*8-0+4))</f>
        <v>18.584070796460178</v>
      </c>
      <c r="U2441" t="str">
        <f>INDEX('Grade 3'!$A$4:$AK$1252,$B2441,37)</f>
        <v>First District</v>
      </c>
    </row>
    <row r="2442" spans="1:21">
      <c r="A2442">
        <f t="shared" si="115"/>
        <v>2441</v>
      </c>
      <c r="B2442">
        <f t="shared" si="116"/>
        <v>611</v>
      </c>
      <c r="C2442">
        <f t="shared" si="117"/>
        <v>1</v>
      </c>
      <c r="D2442">
        <f>INDEX('Grade 3'!$A$4:$AK$1252,$B2442,1)</f>
        <v>663</v>
      </c>
      <c r="E2442">
        <f>INDEX('Grade 3'!$A$4:$AK$1252,$B2442,2)</f>
        <v>190</v>
      </c>
      <c r="F2442" t="str">
        <f>INDEX('Grade 3'!$A$4:$AK$1252,$B2442,3)</f>
        <v>GLYNN COUNTY</v>
      </c>
      <c r="G2442" t="str">
        <f>INDEX('Grade 3'!$A$4:$AK$1252,$B2442,4)</f>
        <v>GOLDEN ISLES ELEMENTARY SCHOOL</v>
      </c>
      <c r="H2442" t="str">
        <f ca="1">StaticValues!$A$8</f>
        <v>2016</v>
      </c>
      <c r="I2442" t="str">
        <f ca="1">StaticValues!$B$8</f>
        <v>Spring</v>
      </c>
      <c r="J2442" t="str">
        <f ca="1">StaticValues!$C$8</f>
        <v>EOG</v>
      </c>
      <c r="K2442" t="str">
        <f ca="1">StaticValues!$D$8</f>
        <v>3</v>
      </c>
      <c r="L2442" t="str">
        <f>INDEX('Grade 3'!E$2:AJ$2,1,((8*C2442)-7))</f>
        <v>English Language Arts</v>
      </c>
      <c r="M2442">
        <f>INDEX('Grade 3'!$A$4:$AK$1252,$B2442,($C2442*8-7+4))</f>
        <v>122</v>
      </c>
      <c r="N2442">
        <f>INDEX('Grade 3'!$A$4:$AK$1252,$B2442,($C2442*8-6+4))</f>
        <v>497.63114754098359</v>
      </c>
      <c r="O2442">
        <f>INDEX('Grade 3'!$A$4:$AK$1252,$B2442,($C2442*8-5+4))</f>
        <v>36.885245901639344</v>
      </c>
      <c r="P2442">
        <f>INDEX('Grade 3'!$A$4:$AK$1252,$B2442,($C2442*8-4+4))</f>
        <v>31.967213114754099</v>
      </c>
      <c r="Q2442">
        <f>INDEX('Grade 3'!$A$4:$AK$1252,$B2442,($C2442*8-3+4))</f>
        <v>22.950819672131146</v>
      </c>
      <c r="R2442">
        <f>INDEX('Grade 3'!$A$4:$AK$1252,$B2442,($C2442*8-2+4))</f>
        <v>8.1967213114754092</v>
      </c>
      <c r="S2442">
        <f>INDEX('Grade 3'!$A$4:$AK$1252,$B2442,($C2442*8-1+4))</f>
        <v>63.114754098360656</v>
      </c>
      <c r="T2442">
        <f>INDEX('Grade 3'!$A$4:$AK$1252,$B2442,($C2442*8-0+4))</f>
        <v>31.147540983606557</v>
      </c>
      <c r="U2442" t="str">
        <f>INDEX('Grade 3'!$A$4:$AK$1252,$B2442,37)</f>
        <v>First District</v>
      </c>
    </row>
    <row r="2443" spans="1:21">
      <c r="A2443">
        <f t="shared" si="115"/>
        <v>2442</v>
      </c>
      <c r="B2443">
        <f t="shared" si="116"/>
        <v>611</v>
      </c>
      <c r="C2443">
        <f t="shared" si="117"/>
        <v>2</v>
      </c>
      <c r="D2443">
        <f>INDEX('Grade 3'!$A$4:$AK$1252,$B2443,1)</f>
        <v>663</v>
      </c>
      <c r="E2443">
        <f>INDEX('Grade 3'!$A$4:$AK$1252,$B2443,2)</f>
        <v>190</v>
      </c>
      <c r="F2443" t="str">
        <f>INDEX('Grade 3'!$A$4:$AK$1252,$B2443,3)</f>
        <v>GLYNN COUNTY</v>
      </c>
      <c r="G2443" t="str">
        <f>INDEX('Grade 3'!$A$4:$AK$1252,$B2443,4)</f>
        <v>GOLDEN ISLES ELEMENTARY SCHOOL</v>
      </c>
      <c r="H2443" t="str">
        <f ca="1">StaticValues!$A$8</f>
        <v>2016</v>
      </c>
      <c r="I2443" t="str">
        <f ca="1">StaticValues!$B$8</f>
        <v>Spring</v>
      </c>
      <c r="J2443" t="str">
        <f ca="1">StaticValues!$C$8</f>
        <v>EOG</v>
      </c>
      <c r="K2443" t="str">
        <f ca="1">StaticValues!$D$8</f>
        <v>3</v>
      </c>
      <c r="L2443" t="str">
        <f>INDEX('Grade 3'!E$2:AJ$2,1,((8*C2443)-7))</f>
        <v>Mathematics</v>
      </c>
      <c r="M2443">
        <f>INDEX('Grade 3'!$A$4:$AK$1252,$B2443,($C2443*8-7+4))</f>
        <v>122</v>
      </c>
      <c r="N2443">
        <f>INDEX('Grade 3'!$A$4:$AK$1252,$B2443,($C2443*8-6+4))</f>
        <v>514.34426229508199</v>
      </c>
      <c r="O2443">
        <f>INDEX('Grade 3'!$A$4:$AK$1252,$B2443,($C2443*8-5+4))</f>
        <v>19.672131147540984</v>
      </c>
      <c r="P2443">
        <f>INDEX('Grade 3'!$A$4:$AK$1252,$B2443,($C2443*8-4+4))</f>
        <v>42.622950819672134</v>
      </c>
      <c r="Q2443">
        <f>INDEX('Grade 3'!$A$4:$AK$1252,$B2443,($C2443*8-3+4))</f>
        <v>31.967213114754099</v>
      </c>
      <c r="R2443">
        <f>INDEX('Grade 3'!$A$4:$AK$1252,$B2443,($C2443*8-2+4))</f>
        <v>5.7377049180327866</v>
      </c>
      <c r="S2443">
        <f>INDEX('Grade 3'!$A$4:$AK$1252,$B2443,($C2443*8-1+4))</f>
        <v>80.327868852459019</v>
      </c>
      <c r="T2443">
        <f>INDEX('Grade 3'!$A$4:$AK$1252,$B2443,($C2443*8-0+4))</f>
        <v>37.704918032786885</v>
      </c>
      <c r="U2443" t="str">
        <f>INDEX('Grade 3'!$A$4:$AK$1252,$B2443,37)</f>
        <v>First District</v>
      </c>
    </row>
    <row r="2444" spans="1:21">
      <c r="A2444">
        <f t="shared" si="115"/>
        <v>2443</v>
      </c>
      <c r="B2444">
        <f t="shared" si="116"/>
        <v>611</v>
      </c>
      <c r="C2444">
        <f t="shared" si="117"/>
        <v>3</v>
      </c>
      <c r="D2444">
        <f>INDEX('Grade 3'!$A$4:$AK$1252,$B2444,1)</f>
        <v>663</v>
      </c>
      <c r="E2444">
        <f>INDEX('Grade 3'!$A$4:$AK$1252,$B2444,2)</f>
        <v>190</v>
      </c>
      <c r="F2444" t="str">
        <f>INDEX('Grade 3'!$A$4:$AK$1252,$B2444,3)</f>
        <v>GLYNN COUNTY</v>
      </c>
      <c r="G2444" t="str">
        <f>INDEX('Grade 3'!$A$4:$AK$1252,$B2444,4)</f>
        <v>GOLDEN ISLES ELEMENTARY SCHOOL</v>
      </c>
      <c r="H2444" t="str">
        <f ca="1">StaticValues!$A$8</f>
        <v>2016</v>
      </c>
      <c r="I2444" t="str">
        <f ca="1">StaticValues!$B$8</f>
        <v>Spring</v>
      </c>
      <c r="J2444" t="str">
        <f ca="1">StaticValues!$C$8</f>
        <v>EOG</v>
      </c>
      <c r="K2444" t="str">
        <f ca="1">StaticValues!$D$8</f>
        <v>3</v>
      </c>
      <c r="L2444" t="str">
        <f>INDEX('Grade 3'!E$2:AJ$2,1,((8*C2444)-7))</f>
        <v>Science</v>
      </c>
      <c r="M2444">
        <f>INDEX('Grade 3'!$A$4:$AK$1252,$B2444,($C2444*8-7+4))</f>
        <v>121</v>
      </c>
      <c r="N2444">
        <f>INDEX('Grade 3'!$A$4:$AK$1252,$B2444,($C2444*8-6+4))</f>
        <v>499.85123966942149</v>
      </c>
      <c r="O2444">
        <f>INDEX('Grade 3'!$A$4:$AK$1252,$B2444,($C2444*8-5+4))</f>
        <v>28.099173553719009</v>
      </c>
      <c r="P2444">
        <f>INDEX('Grade 3'!$A$4:$AK$1252,$B2444,($C2444*8-4+4))</f>
        <v>44.628099173553721</v>
      </c>
      <c r="Q2444">
        <f>INDEX('Grade 3'!$A$4:$AK$1252,$B2444,($C2444*8-3+4))</f>
        <v>20.66115702479339</v>
      </c>
      <c r="R2444">
        <f>INDEX('Grade 3'!$A$4:$AK$1252,$B2444,($C2444*8-2+4))</f>
        <v>6.6115702479338845</v>
      </c>
      <c r="S2444">
        <f>INDEX('Grade 3'!$A$4:$AK$1252,$B2444,($C2444*8-1+4))</f>
        <v>71.900826446280988</v>
      </c>
      <c r="T2444">
        <f>INDEX('Grade 3'!$A$4:$AK$1252,$B2444,($C2444*8-0+4))</f>
        <v>27.272727272727273</v>
      </c>
      <c r="U2444" t="str">
        <f>INDEX('Grade 3'!$A$4:$AK$1252,$B2444,37)</f>
        <v>First District</v>
      </c>
    </row>
    <row r="2445" spans="1:21">
      <c r="A2445">
        <f t="shared" si="115"/>
        <v>2444</v>
      </c>
      <c r="B2445">
        <f t="shared" si="116"/>
        <v>611</v>
      </c>
      <c r="C2445">
        <f t="shared" si="117"/>
        <v>4</v>
      </c>
      <c r="D2445">
        <f>INDEX('Grade 3'!$A$4:$AK$1252,$B2445,1)</f>
        <v>663</v>
      </c>
      <c r="E2445">
        <f>INDEX('Grade 3'!$A$4:$AK$1252,$B2445,2)</f>
        <v>190</v>
      </c>
      <c r="F2445" t="str">
        <f>INDEX('Grade 3'!$A$4:$AK$1252,$B2445,3)</f>
        <v>GLYNN COUNTY</v>
      </c>
      <c r="G2445" t="str">
        <f>INDEX('Grade 3'!$A$4:$AK$1252,$B2445,4)</f>
        <v>GOLDEN ISLES ELEMENTARY SCHOOL</v>
      </c>
      <c r="H2445" t="str">
        <f ca="1">StaticValues!$A$8</f>
        <v>2016</v>
      </c>
      <c r="I2445" t="str">
        <f ca="1">StaticValues!$B$8</f>
        <v>Spring</v>
      </c>
      <c r="J2445" t="str">
        <f ca="1">StaticValues!$C$8</f>
        <v>EOG</v>
      </c>
      <c r="K2445" t="str">
        <f ca="1">StaticValues!$D$8</f>
        <v>3</v>
      </c>
      <c r="L2445" t="str">
        <f>INDEX('Grade 3'!E$2:AJ$2,1,((8*C2445)-7))</f>
        <v>Social Studies</v>
      </c>
      <c r="M2445">
        <f>INDEX('Grade 3'!$A$4:$AK$1252,$B2445,($C2445*8-7+4))</f>
        <v>121</v>
      </c>
      <c r="N2445">
        <f>INDEX('Grade 3'!$A$4:$AK$1252,$B2445,($C2445*8-6+4))</f>
        <v>498.801652892562</v>
      </c>
      <c r="O2445">
        <f>INDEX('Grade 3'!$A$4:$AK$1252,$B2445,($C2445*8-5+4))</f>
        <v>29.75206611570248</v>
      </c>
      <c r="P2445">
        <f>INDEX('Grade 3'!$A$4:$AK$1252,$B2445,($C2445*8-4+4))</f>
        <v>42.97520661157025</v>
      </c>
      <c r="Q2445">
        <f>INDEX('Grade 3'!$A$4:$AK$1252,$B2445,($C2445*8-3+4))</f>
        <v>19.834710743801654</v>
      </c>
      <c r="R2445">
        <f>INDEX('Grade 3'!$A$4:$AK$1252,$B2445,($C2445*8-2+4))</f>
        <v>7.4380165289256199</v>
      </c>
      <c r="S2445">
        <f>INDEX('Grade 3'!$A$4:$AK$1252,$B2445,($C2445*8-1+4))</f>
        <v>70.247933884297524</v>
      </c>
      <c r="T2445">
        <f>INDEX('Grade 3'!$A$4:$AK$1252,$B2445,($C2445*8-0+4))</f>
        <v>27.272727272727273</v>
      </c>
      <c r="U2445" t="str">
        <f>INDEX('Grade 3'!$A$4:$AK$1252,$B2445,37)</f>
        <v>First District</v>
      </c>
    </row>
    <row r="2446" spans="1:21">
      <c r="A2446">
        <f t="shared" si="115"/>
        <v>2445</v>
      </c>
      <c r="B2446">
        <f t="shared" si="116"/>
        <v>612</v>
      </c>
      <c r="C2446">
        <f t="shared" si="117"/>
        <v>1</v>
      </c>
      <c r="D2446">
        <f>INDEX('Grade 3'!$A$4:$AK$1252,$B2446,1)</f>
        <v>663</v>
      </c>
      <c r="E2446">
        <f>INDEX('Grade 3'!$A$4:$AK$1252,$B2446,2)</f>
        <v>195</v>
      </c>
      <c r="F2446" t="str">
        <f>INDEX('Grade 3'!$A$4:$AK$1252,$B2446,3)</f>
        <v>GLYNN COUNTY</v>
      </c>
      <c r="G2446" t="str">
        <f>INDEX('Grade 3'!$A$4:$AK$1252,$B2446,4)</f>
        <v>OGLETHORPE POINT ELEMENTARY SCHOOL</v>
      </c>
      <c r="H2446" t="str">
        <f ca="1">StaticValues!$A$8</f>
        <v>2016</v>
      </c>
      <c r="I2446" t="str">
        <f ca="1">StaticValues!$B$8</f>
        <v>Spring</v>
      </c>
      <c r="J2446" t="str">
        <f ca="1">StaticValues!$C$8</f>
        <v>EOG</v>
      </c>
      <c r="K2446" t="str">
        <f ca="1">StaticValues!$D$8</f>
        <v>3</v>
      </c>
      <c r="L2446" t="str">
        <f>INDEX('Grade 3'!E$2:AJ$2,1,((8*C2446)-7))</f>
        <v>English Language Arts</v>
      </c>
      <c r="M2446">
        <f>INDEX('Grade 3'!$A$4:$AK$1252,$B2446,($C2446*8-7+4))</f>
        <v>93</v>
      </c>
      <c r="N2446">
        <f>INDEX('Grade 3'!$A$4:$AK$1252,$B2446,($C2446*8-6+4))</f>
        <v>542.09677419354841</v>
      </c>
      <c r="O2446">
        <f>INDEX('Grade 3'!$A$4:$AK$1252,$B2446,($C2446*8-5+4))</f>
        <v>16.129032258064516</v>
      </c>
      <c r="P2446">
        <f>INDEX('Grade 3'!$A$4:$AK$1252,$B2446,($C2446*8-4+4))</f>
        <v>17.204301075268816</v>
      </c>
      <c r="Q2446">
        <f>INDEX('Grade 3'!$A$4:$AK$1252,$B2446,($C2446*8-3+4))</f>
        <v>44.086021505376344</v>
      </c>
      <c r="R2446">
        <f>INDEX('Grade 3'!$A$4:$AK$1252,$B2446,($C2446*8-2+4))</f>
        <v>22.580645161290324</v>
      </c>
      <c r="S2446">
        <f>INDEX('Grade 3'!$A$4:$AK$1252,$B2446,($C2446*8-1+4))</f>
        <v>83.870967741935488</v>
      </c>
      <c r="T2446">
        <f>INDEX('Grade 3'!$A$4:$AK$1252,$B2446,($C2446*8-0+4))</f>
        <v>66.666666666666671</v>
      </c>
      <c r="U2446" t="str">
        <f>INDEX('Grade 3'!$A$4:$AK$1252,$B2446,37)</f>
        <v>First District</v>
      </c>
    </row>
    <row r="2447" spans="1:21">
      <c r="A2447">
        <f t="shared" si="115"/>
        <v>2446</v>
      </c>
      <c r="B2447">
        <f t="shared" si="116"/>
        <v>612</v>
      </c>
      <c r="C2447">
        <f t="shared" si="117"/>
        <v>2</v>
      </c>
      <c r="D2447">
        <f>INDEX('Grade 3'!$A$4:$AK$1252,$B2447,1)</f>
        <v>663</v>
      </c>
      <c r="E2447">
        <f>INDEX('Grade 3'!$A$4:$AK$1252,$B2447,2)</f>
        <v>195</v>
      </c>
      <c r="F2447" t="str">
        <f>INDEX('Grade 3'!$A$4:$AK$1252,$B2447,3)</f>
        <v>GLYNN COUNTY</v>
      </c>
      <c r="G2447" t="str">
        <f>INDEX('Grade 3'!$A$4:$AK$1252,$B2447,4)</f>
        <v>OGLETHORPE POINT ELEMENTARY SCHOOL</v>
      </c>
      <c r="H2447" t="str">
        <f ca="1">StaticValues!$A$8</f>
        <v>2016</v>
      </c>
      <c r="I2447" t="str">
        <f ca="1">StaticValues!$B$8</f>
        <v>Spring</v>
      </c>
      <c r="J2447" t="str">
        <f ca="1">StaticValues!$C$8</f>
        <v>EOG</v>
      </c>
      <c r="K2447" t="str">
        <f ca="1">StaticValues!$D$8</f>
        <v>3</v>
      </c>
      <c r="L2447" t="str">
        <f>INDEX('Grade 3'!E$2:AJ$2,1,((8*C2447)-7))</f>
        <v>Mathematics</v>
      </c>
      <c r="M2447">
        <f>INDEX('Grade 3'!$A$4:$AK$1252,$B2447,($C2447*8-7+4))</f>
        <v>92</v>
      </c>
      <c r="N2447">
        <f>INDEX('Grade 3'!$A$4:$AK$1252,$B2447,($C2447*8-6+4))</f>
        <v>556.56521739130437</v>
      </c>
      <c r="O2447">
        <f>INDEX('Grade 3'!$A$4:$AK$1252,$B2447,($C2447*8-5+4))</f>
        <v>7.6086956521739131</v>
      </c>
      <c r="P2447">
        <f>INDEX('Grade 3'!$A$4:$AK$1252,$B2447,($C2447*8-4+4))</f>
        <v>19.565217391304348</v>
      </c>
      <c r="Q2447">
        <f>INDEX('Grade 3'!$A$4:$AK$1252,$B2447,($C2447*8-3+4))</f>
        <v>39.130434782608695</v>
      </c>
      <c r="R2447">
        <f>INDEX('Grade 3'!$A$4:$AK$1252,$B2447,($C2447*8-2+4))</f>
        <v>33.695652173913047</v>
      </c>
      <c r="S2447">
        <f>INDEX('Grade 3'!$A$4:$AK$1252,$B2447,($C2447*8-1+4))</f>
        <v>92.391304347826093</v>
      </c>
      <c r="T2447">
        <f>INDEX('Grade 3'!$A$4:$AK$1252,$B2447,($C2447*8-0+4))</f>
        <v>72.826086956521735</v>
      </c>
      <c r="U2447" t="str">
        <f>INDEX('Grade 3'!$A$4:$AK$1252,$B2447,37)</f>
        <v>First District</v>
      </c>
    </row>
    <row r="2448" spans="1:21">
      <c r="A2448">
        <f t="shared" si="115"/>
        <v>2447</v>
      </c>
      <c r="B2448">
        <f t="shared" si="116"/>
        <v>612</v>
      </c>
      <c r="C2448">
        <f t="shared" si="117"/>
        <v>3</v>
      </c>
      <c r="D2448">
        <f>INDEX('Grade 3'!$A$4:$AK$1252,$B2448,1)</f>
        <v>663</v>
      </c>
      <c r="E2448">
        <f>INDEX('Grade 3'!$A$4:$AK$1252,$B2448,2)</f>
        <v>195</v>
      </c>
      <c r="F2448" t="str">
        <f>INDEX('Grade 3'!$A$4:$AK$1252,$B2448,3)</f>
        <v>GLYNN COUNTY</v>
      </c>
      <c r="G2448" t="str">
        <f>INDEX('Grade 3'!$A$4:$AK$1252,$B2448,4)</f>
        <v>OGLETHORPE POINT ELEMENTARY SCHOOL</v>
      </c>
      <c r="H2448" t="str">
        <f ca="1">StaticValues!$A$8</f>
        <v>2016</v>
      </c>
      <c r="I2448" t="str">
        <f ca="1">StaticValues!$B$8</f>
        <v>Spring</v>
      </c>
      <c r="J2448" t="str">
        <f ca="1">StaticValues!$C$8</f>
        <v>EOG</v>
      </c>
      <c r="K2448" t="str">
        <f ca="1">StaticValues!$D$8</f>
        <v>3</v>
      </c>
      <c r="L2448" t="str">
        <f>INDEX('Grade 3'!E$2:AJ$2,1,((8*C2448)-7))</f>
        <v>Science</v>
      </c>
      <c r="M2448">
        <f>INDEX('Grade 3'!$A$4:$AK$1252,$B2448,($C2448*8-7+4))</f>
        <v>92</v>
      </c>
      <c r="N2448">
        <f>INDEX('Grade 3'!$A$4:$AK$1252,$B2448,($C2448*8-6+4))</f>
        <v>536.43478260869563</v>
      </c>
      <c r="O2448">
        <f>INDEX('Grade 3'!$A$4:$AK$1252,$B2448,($C2448*8-5+4))</f>
        <v>6.5217391304347823</v>
      </c>
      <c r="P2448">
        <f>INDEX('Grade 3'!$A$4:$AK$1252,$B2448,($C2448*8-4+4))</f>
        <v>31.521739130434781</v>
      </c>
      <c r="Q2448">
        <f>INDEX('Grade 3'!$A$4:$AK$1252,$B2448,($C2448*8-3+4))</f>
        <v>41.304347826086953</v>
      </c>
      <c r="R2448">
        <f>INDEX('Grade 3'!$A$4:$AK$1252,$B2448,($C2448*8-2+4))</f>
        <v>20.652173913043477</v>
      </c>
      <c r="S2448">
        <f>INDEX('Grade 3'!$A$4:$AK$1252,$B2448,($C2448*8-1+4))</f>
        <v>93.478260869565219</v>
      </c>
      <c r="T2448">
        <f>INDEX('Grade 3'!$A$4:$AK$1252,$B2448,($C2448*8-0+4))</f>
        <v>61.956521739130437</v>
      </c>
      <c r="U2448" t="str">
        <f>INDEX('Grade 3'!$A$4:$AK$1252,$B2448,37)</f>
        <v>First District</v>
      </c>
    </row>
    <row r="2449" spans="1:21">
      <c r="A2449">
        <f t="shared" si="115"/>
        <v>2448</v>
      </c>
      <c r="B2449">
        <f t="shared" si="116"/>
        <v>612</v>
      </c>
      <c r="C2449">
        <f t="shared" si="117"/>
        <v>4</v>
      </c>
      <c r="D2449">
        <f>INDEX('Grade 3'!$A$4:$AK$1252,$B2449,1)</f>
        <v>663</v>
      </c>
      <c r="E2449">
        <f>INDEX('Grade 3'!$A$4:$AK$1252,$B2449,2)</f>
        <v>195</v>
      </c>
      <c r="F2449" t="str">
        <f>INDEX('Grade 3'!$A$4:$AK$1252,$B2449,3)</f>
        <v>GLYNN COUNTY</v>
      </c>
      <c r="G2449" t="str">
        <f>INDEX('Grade 3'!$A$4:$AK$1252,$B2449,4)</f>
        <v>OGLETHORPE POINT ELEMENTARY SCHOOL</v>
      </c>
      <c r="H2449" t="str">
        <f ca="1">StaticValues!$A$8</f>
        <v>2016</v>
      </c>
      <c r="I2449" t="str">
        <f ca="1">StaticValues!$B$8</f>
        <v>Spring</v>
      </c>
      <c r="J2449" t="str">
        <f ca="1">StaticValues!$C$8</f>
        <v>EOG</v>
      </c>
      <c r="K2449" t="str">
        <f ca="1">StaticValues!$D$8</f>
        <v>3</v>
      </c>
      <c r="L2449" t="str">
        <f>INDEX('Grade 3'!E$2:AJ$2,1,((8*C2449)-7))</f>
        <v>Social Studies</v>
      </c>
      <c r="M2449">
        <f>INDEX('Grade 3'!$A$4:$AK$1252,$B2449,($C2449*8-7+4))</f>
        <v>92</v>
      </c>
      <c r="N2449">
        <f>INDEX('Grade 3'!$A$4:$AK$1252,$B2449,($C2449*8-6+4))</f>
        <v>533.36956521739125</v>
      </c>
      <c r="O2449">
        <f>INDEX('Grade 3'!$A$4:$AK$1252,$B2449,($C2449*8-5+4))</f>
        <v>9.7826086956521738</v>
      </c>
      <c r="P2449">
        <f>INDEX('Grade 3'!$A$4:$AK$1252,$B2449,($C2449*8-4+4))</f>
        <v>36.956521739130437</v>
      </c>
      <c r="Q2449">
        <f>INDEX('Grade 3'!$A$4:$AK$1252,$B2449,($C2449*8-3+4))</f>
        <v>30.434782608695652</v>
      </c>
      <c r="R2449">
        <f>INDEX('Grade 3'!$A$4:$AK$1252,$B2449,($C2449*8-2+4))</f>
        <v>22.826086956521738</v>
      </c>
      <c r="S2449">
        <f>INDEX('Grade 3'!$A$4:$AK$1252,$B2449,($C2449*8-1+4))</f>
        <v>90.217391304347828</v>
      </c>
      <c r="T2449">
        <f>INDEX('Grade 3'!$A$4:$AK$1252,$B2449,($C2449*8-0+4))</f>
        <v>53.260869565217391</v>
      </c>
      <c r="U2449" t="str">
        <f>INDEX('Grade 3'!$A$4:$AK$1252,$B2449,37)</f>
        <v>First District</v>
      </c>
    </row>
    <row r="2450" spans="1:21">
      <c r="A2450">
        <f t="shared" si="115"/>
        <v>2449</v>
      </c>
      <c r="B2450">
        <f t="shared" si="116"/>
        <v>613</v>
      </c>
      <c r="C2450">
        <f t="shared" si="117"/>
        <v>1</v>
      </c>
      <c r="D2450">
        <f>INDEX('Grade 3'!$A$4:$AK$1252,$B2450,1)</f>
        <v>663</v>
      </c>
      <c r="E2450">
        <f>INDEX('Grade 3'!$A$4:$AK$1252,$B2450,2)</f>
        <v>198</v>
      </c>
      <c r="F2450" t="str">
        <f>INDEX('Grade 3'!$A$4:$AK$1252,$B2450,3)</f>
        <v>GLYNN COUNTY</v>
      </c>
      <c r="G2450" t="str">
        <f>INDEX('Grade 3'!$A$4:$AK$1252,$B2450,4)</f>
        <v>SATILLA MARSH ELEMENTARY SCHOOL</v>
      </c>
      <c r="H2450" t="str">
        <f ca="1">StaticValues!$A$8</f>
        <v>2016</v>
      </c>
      <c r="I2450" t="str">
        <f ca="1">StaticValues!$B$8</f>
        <v>Spring</v>
      </c>
      <c r="J2450" t="str">
        <f ca="1">StaticValues!$C$8</f>
        <v>EOG</v>
      </c>
      <c r="K2450" t="str">
        <f ca="1">StaticValues!$D$8</f>
        <v>3</v>
      </c>
      <c r="L2450" t="str">
        <f>INDEX('Grade 3'!E$2:AJ$2,1,((8*C2450)-7))</f>
        <v>English Language Arts</v>
      </c>
      <c r="M2450">
        <f>INDEX('Grade 3'!$A$4:$AK$1252,$B2450,($C2450*8-7+4))</f>
        <v>113</v>
      </c>
      <c r="N2450">
        <f>INDEX('Grade 3'!$A$4:$AK$1252,$B2450,($C2450*8-6+4))</f>
        <v>516.07079646017701</v>
      </c>
      <c r="O2450">
        <f>INDEX('Grade 3'!$A$4:$AK$1252,$B2450,($C2450*8-5+4))</f>
        <v>15.929203539823009</v>
      </c>
      <c r="P2450">
        <f>INDEX('Grade 3'!$A$4:$AK$1252,$B2450,($C2450*8-4+4))</f>
        <v>45.13274336283186</v>
      </c>
      <c r="Q2450">
        <f>INDEX('Grade 3'!$A$4:$AK$1252,$B2450,($C2450*8-3+4))</f>
        <v>30.973451327433629</v>
      </c>
      <c r="R2450">
        <f>INDEX('Grade 3'!$A$4:$AK$1252,$B2450,($C2450*8-2+4))</f>
        <v>7.9646017699115044</v>
      </c>
      <c r="S2450">
        <f>INDEX('Grade 3'!$A$4:$AK$1252,$B2450,($C2450*8-1+4))</f>
        <v>84.070796460176993</v>
      </c>
      <c r="T2450">
        <f>INDEX('Grade 3'!$A$4:$AK$1252,$B2450,($C2450*8-0+4))</f>
        <v>38.938053097345133</v>
      </c>
      <c r="U2450" t="str">
        <f>INDEX('Grade 3'!$A$4:$AK$1252,$B2450,37)</f>
        <v>First District</v>
      </c>
    </row>
    <row r="2451" spans="1:21">
      <c r="A2451">
        <f t="shared" si="115"/>
        <v>2450</v>
      </c>
      <c r="B2451">
        <f t="shared" si="116"/>
        <v>613</v>
      </c>
      <c r="C2451">
        <f t="shared" si="117"/>
        <v>2</v>
      </c>
      <c r="D2451">
        <f>INDEX('Grade 3'!$A$4:$AK$1252,$B2451,1)</f>
        <v>663</v>
      </c>
      <c r="E2451">
        <f>INDEX('Grade 3'!$A$4:$AK$1252,$B2451,2)</f>
        <v>198</v>
      </c>
      <c r="F2451" t="str">
        <f>INDEX('Grade 3'!$A$4:$AK$1252,$B2451,3)</f>
        <v>GLYNN COUNTY</v>
      </c>
      <c r="G2451" t="str">
        <f>INDEX('Grade 3'!$A$4:$AK$1252,$B2451,4)</f>
        <v>SATILLA MARSH ELEMENTARY SCHOOL</v>
      </c>
      <c r="H2451" t="str">
        <f ca="1">StaticValues!$A$8</f>
        <v>2016</v>
      </c>
      <c r="I2451" t="str">
        <f ca="1">StaticValues!$B$8</f>
        <v>Spring</v>
      </c>
      <c r="J2451" t="str">
        <f ca="1">StaticValues!$C$8</f>
        <v>EOG</v>
      </c>
      <c r="K2451" t="str">
        <f ca="1">StaticValues!$D$8</f>
        <v>3</v>
      </c>
      <c r="L2451" t="str">
        <f>INDEX('Grade 3'!E$2:AJ$2,1,((8*C2451)-7))</f>
        <v>Mathematics</v>
      </c>
      <c r="M2451">
        <f>INDEX('Grade 3'!$A$4:$AK$1252,$B2451,($C2451*8-7+4))</f>
        <v>113</v>
      </c>
      <c r="N2451">
        <f>INDEX('Grade 3'!$A$4:$AK$1252,$B2451,($C2451*8-6+4))</f>
        <v>532.70796460176996</v>
      </c>
      <c r="O2451">
        <f>INDEX('Grade 3'!$A$4:$AK$1252,$B2451,($C2451*8-5+4))</f>
        <v>9.7345132743362832</v>
      </c>
      <c r="P2451">
        <f>INDEX('Grade 3'!$A$4:$AK$1252,$B2451,($C2451*8-4+4))</f>
        <v>34.513274336283189</v>
      </c>
      <c r="Q2451">
        <f>INDEX('Grade 3'!$A$4:$AK$1252,$B2451,($C2451*8-3+4))</f>
        <v>40.707964601769909</v>
      </c>
      <c r="R2451">
        <f>INDEX('Grade 3'!$A$4:$AK$1252,$B2451,($C2451*8-2+4))</f>
        <v>15.044247787610619</v>
      </c>
      <c r="S2451">
        <f>INDEX('Grade 3'!$A$4:$AK$1252,$B2451,($C2451*8-1+4))</f>
        <v>90.26548672566372</v>
      </c>
      <c r="T2451">
        <f>INDEX('Grade 3'!$A$4:$AK$1252,$B2451,($C2451*8-0+4))</f>
        <v>55.752212389380531</v>
      </c>
      <c r="U2451" t="str">
        <f>INDEX('Grade 3'!$A$4:$AK$1252,$B2451,37)</f>
        <v>First District</v>
      </c>
    </row>
    <row r="2452" spans="1:21">
      <c r="A2452">
        <f t="shared" si="115"/>
        <v>2451</v>
      </c>
      <c r="B2452">
        <f t="shared" si="116"/>
        <v>613</v>
      </c>
      <c r="C2452">
        <f t="shared" si="117"/>
        <v>3</v>
      </c>
      <c r="D2452">
        <f>INDEX('Grade 3'!$A$4:$AK$1252,$B2452,1)</f>
        <v>663</v>
      </c>
      <c r="E2452">
        <f>INDEX('Grade 3'!$A$4:$AK$1252,$B2452,2)</f>
        <v>198</v>
      </c>
      <c r="F2452" t="str">
        <f>INDEX('Grade 3'!$A$4:$AK$1252,$B2452,3)</f>
        <v>GLYNN COUNTY</v>
      </c>
      <c r="G2452" t="str">
        <f>INDEX('Grade 3'!$A$4:$AK$1252,$B2452,4)</f>
        <v>SATILLA MARSH ELEMENTARY SCHOOL</v>
      </c>
      <c r="H2452" t="str">
        <f ca="1">StaticValues!$A$8</f>
        <v>2016</v>
      </c>
      <c r="I2452" t="str">
        <f ca="1">StaticValues!$B$8</f>
        <v>Spring</v>
      </c>
      <c r="J2452" t="str">
        <f ca="1">StaticValues!$C$8</f>
        <v>EOG</v>
      </c>
      <c r="K2452" t="str">
        <f ca="1">StaticValues!$D$8</f>
        <v>3</v>
      </c>
      <c r="L2452" t="str">
        <f>INDEX('Grade 3'!E$2:AJ$2,1,((8*C2452)-7))</f>
        <v>Science</v>
      </c>
      <c r="M2452">
        <f>INDEX('Grade 3'!$A$4:$AK$1252,$B2452,($C2452*8-7+4))</f>
        <v>113</v>
      </c>
      <c r="N2452">
        <f>INDEX('Grade 3'!$A$4:$AK$1252,$B2452,($C2452*8-6+4))</f>
        <v>511.9646017699115</v>
      </c>
      <c r="O2452">
        <f>INDEX('Grade 3'!$A$4:$AK$1252,$B2452,($C2452*8-5+4))</f>
        <v>18.584070796460178</v>
      </c>
      <c r="P2452">
        <f>INDEX('Grade 3'!$A$4:$AK$1252,$B2452,($C2452*8-4+4))</f>
        <v>46.902654867256636</v>
      </c>
      <c r="Q2452">
        <f>INDEX('Grade 3'!$A$4:$AK$1252,$B2452,($C2452*8-3+4))</f>
        <v>25.663716814159294</v>
      </c>
      <c r="R2452">
        <f>INDEX('Grade 3'!$A$4:$AK$1252,$B2452,($C2452*8-2+4))</f>
        <v>8.8495575221238933</v>
      </c>
      <c r="S2452">
        <f>INDEX('Grade 3'!$A$4:$AK$1252,$B2452,($C2452*8-1+4))</f>
        <v>81.415929203539818</v>
      </c>
      <c r="T2452">
        <f>INDEX('Grade 3'!$A$4:$AK$1252,$B2452,($C2452*8-0+4))</f>
        <v>34.513274336283189</v>
      </c>
      <c r="U2452" t="str">
        <f>INDEX('Grade 3'!$A$4:$AK$1252,$B2452,37)</f>
        <v>First District</v>
      </c>
    </row>
    <row r="2453" spans="1:21">
      <c r="A2453">
        <f t="shared" si="115"/>
        <v>2452</v>
      </c>
      <c r="B2453">
        <f t="shared" si="116"/>
        <v>613</v>
      </c>
      <c r="C2453">
        <f t="shared" si="117"/>
        <v>4</v>
      </c>
      <c r="D2453">
        <f>INDEX('Grade 3'!$A$4:$AK$1252,$B2453,1)</f>
        <v>663</v>
      </c>
      <c r="E2453">
        <f>INDEX('Grade 3'!$A$4:$AK$1252,$B2453,2)</f>
        <v>198</v>
      </c>
      <c r="F2453" t="str">
        <f>INDEX('Grade 3'!$A$4:$AK$1252,$B2453,3)</f>
        <v>GLYNN COUNTY</v>
      </c>
      <c r="G2453" t="str">
        <f>INDEX('Grade 3'!$A$4:$AK$1252,$B2453,4)</f>
        <v>SATILLA MARSH ELEMENTARY SCHOOL</v>
      </c>
      <c r="H2453" t="str">
        <f ca="1">StaticValues!$A$8</f>
        <v>2016</v>
      </c>
      <c r="I2453" t="str">
        <f ca="1">StaticValues!$B$8</f>
        <v>Spring</v>
      </c>
      <c r="J2453" t="str">
        <f ca="1">StaticValues!$C$8</f>
        <v>EOG</v>
      </c>
      <c r="K2453" t="str">
        <f ca="1">StaticValues!$D$8</f>
        <v>3</v>
      </c>
      <c r="L2453" t="str">
        <f>INDEX('Grade 3'!E$2:AJ$2,1,((8*C2453)-7))</f>
        <v>Social Studies</v>
      </c>
      <c r="M2453">
        <f>INDEX('Grade 3'!$A$4:$AK$1252,$B2453,($C2453*8-7+4))</f>
        <v>112</v>
      </c>
      <c r="N2453">
        <f>INDEX('Grade 3'!$A$4:$AK$1252,$B2453,($C2453*8-6+4))</f>
        <v>505.8125</v>
      </c>
      <c r="O2453">
        <f>INDEX('Grade 3'!$A$4:$AK$1252,$B2453,($C2453*8-5+4))</f>
        <v>17.857142857142858</v>
      </c>
      <c r="P2453">
        <f>INDEX('Grade 3'!$A$4:$AK$1252,$B2453,($C2453*8-4+4))</f>
        <v>56.25</v>
      </c>
      <c r="Q2453">
        <f>INDEX('Grade 3'!$A$4:$AK$1252,$B2453,($C2453*8-3+4))</f>
        <v>17.857142857142858</v>
      </c>
      <c r="R2453">
        <f>INDEX('Grade 3'!$A$4:$AK$1252,$B2453,($C2453*8-2+4))</f>
        <v>8.0357142857142865</v>
      </c>
      <c r="S2453">
        <f>INDEX('Grade 3'!$A$4:$AK$1252,$B2453,($C2453*8-1+4))</f>
        <v>82.142857142857139</v>
      </c>
      <c r="T2453">
        <f>INDEX('Grade 3'!$A$4:$AK$1252,$B2453,($C2453*8-0+4))</f>
        <v>25.892857142857142</v>
      </c>
      <c r="U2453" t="str">
        <f>INDEX('Grade 3'!$A$4:$AK$1252,$B2453,37)</f>
        <v>First District</v>
      </c>
    </row>
    <row r="2454" spans="1:21">
      <c r="A2454">
        <f t="shared" si="115"/>
        <v>2453</v>
      </c>
      <c r="B2454">
        <f t="shared" si="116"/>
        <v>614</v>
      </c>
      <c r="C2454">
        <f t="shared" si="117"/>
        <v>1</v>
      </c>
      <c r="D2454">
        <f>INDEX('Grade 3'!$A$4:$AK$1252,$B2454,1)</f>
        <v>663</v>
      </c>
      <c r="E2454">
        <f>INDEX('Grade 3'!$A$4:$AK$1252,$B2454,2)</f>
        <v>298</v>
      </c>
      <c r="F2454" t="str">
        <f>INDEX('Grade 3'!$A$4:$AK$1252,$B2454,3)</f>
        <v>GLYNN COUNTY</v>
      </c>
      <c r="G2454" t="str">
        <f>INDEX('Grade 3'!$A$4:$AK$1252,$B2454,4)</f>
        <v>GREER ELEMENTARY SCHOOL</v>
      </c>
      <c r="H2454" t="str">
        <f ca="1">StaticValues!$A$8</f>
        <v>2016</v>
      </c>
      <c r="I2454" t="str">
        <f ca="1">StaticValues!$B$8</f>
        <v>Spring</v>
      </c>
      <c r="J2454" t="str">
        <f ca="1">StaticValues!$C$8</f>
        <v>EOG</v>
      </c>
      <c r="K2454" t="str">
        <f ca="1">StaticValues!$D$8</f>
        <v>3</v>
      </c>
      <c r="L2454" t="str">
        <f>INDEX('Grade 3'!E$2:AJ$2,1,((8*C2454)-7))</f>
        <v>English Language Arts</v>
      </c>
      <c r="M2454">
        <f>INDEX('Grade 3'!$A$4:$AK$1252,$B2454,($C2454*8-7+4))</f>
        <v>109</v>
      </c>
      <c r="N2454">
        <f>INDEX('Grade 3'!$A$4:$AK$1252,$B2454,($C2454*8-6+4))</f>
        <v>523.44954128440372</v>
      </c>
      <c r="O2454">
        <f>INDEX('Grade 3'!$A$4:$AK$1252,$B2454,($C2454*8-5+4))</f>
        <v>19.26605504587156</v>
      </c>
      <c r="P2454">
        <f>INDEX('Grade 3'!$A$4:$AK$1252,$B2454,($C2454*8-4+4))</f>
        <v>32.110091743119263</v>
      </c>
      <c r="Q2454">
        <f>INDEX('Grade 3'!$A$4:$AK$1252,$B2454,($C2454*8-3+4))</f>
        <v>33.027522935779814</v>
      </c>
      <c r="R2454">
        <f>INDEX('Grade 3'!$A$4:$AK$1252,$B2454,($C2454*8-2+4))</f>
        <v>15.596330275229358</v>
      </c>
      <c r="S2454">
        <f>INDEX('Grade 3'!$A$4:$AK$1252,$B2454,($C2454*8-1+4))</f>
        <v>80.733944954128447</v>
      </c>
      <c r="T2454">
        <f>INDEX('Grade 3'!$A$4:$AK$1252,$B2454,($C2454*8-0+4))</f>
        <v>48.623853211009177</v>
      </c>
      <c r="U2454" t="str">
        <f>INDEX('Grade 3'!$A$4:$AK$1252,$B2454,37)</f>
        <v>First District</v>
      </c>
    </row>
    <row r="2455" spans="1:21">
      <c r="A2455">
        <f t="shared" si="115"/>
        <v>2454</v>
      </c>
      <c r="B2455">
        <f t="shared" si="116"/>
        <v>614</v>
      </c>
      <c r="C2455">
        <f t="shared" si="117"/>
        <v>2</v>
      </c>
      <c r="D2455">
        <f>INDEX('Grade 3'!$A$4:$AK$1252,$B2455,1)</f>
        <v>663</v>
      </c>
      <c r="E2455">
        <f>INDEX('Grade 3'!$A$4:$AK$1252,$B2455,2)</f>
        <v>298</v>
      </c>
      <c r="F2455" t="str">
        <f>INDEX('Grade 3'!$A$4:$AK$1252,$B2455,3)</f>
        <v>GLYNN COUNTY</v>
      </c>
      <c r="G2455" t="str">
        <f>INDEX('Grade 3'!$A$4:$AK$1252,$B2455,4)</f>
        <v>GREER ELEMENTARY SCHOOL</v>
      </c>
      <c r="H2455" t="str">
        <f ca="1">StaticValues!$A$8</f>
        <v>2016</v>
      </c>
      <c r="I2455" t="str">
        <f ca="1">StaticValues!$B$8</f>
        <v>Spring</v>
      </c>
      <c r="J2455" t="str">
        <f ca="1">StaticValues!$C$8</f>
        <v>EOG</v>
      </c>
      <c r="K2455" t="str">
        <f ca="1">StaticValues!$D$8</f>
        <v>3</v>
      </c>
      <c r="L2455" t="str">
        <f>INDEX('Grade 3'!E$2:AJ$2,1,((8*C2455)-7))</f>
        <v>Mathematics</v>
      </c>
      <c r="M2455">
        <f>INDEX('Grade 3'!$A$4:$AK$1252,$B2455,($C2455*8-7+4))</f>
        <v>109</v>
      </c>
      <c r="N2455">
        <f>INDEX('Grade 3'!$A$4:$AK$1252,$B2455,($C2455*8-6+4))</f>
        <v>532.80733944954125</v>
      </c>
      <c r="O2455">
        <f>INDEX('Grade 3'!$A$4:$AK$1252,$B2455,($C2455*8-5+4))</f>
        <v>8.2568807339449535</v>
      </c>
      <c r="P2455">
        <f>INDEX('Grade 3'!$A$4:$AK$1252,$B2455,($C2455*8-4+4))</f>
        <v>42.201834862385319</v>
      </c>
      <c r="Q2455">
        <f>INDEX('Grade 3'!$A$4:$AK$1252,$B2455,($C2455*8-3+4))</f>
        <v>34.862385321100916</v>
      </c>
      <c r="R2455">
        <f>INDEX('Grade 3'!$A$4:$AK$1252,$B2455,($C2455*8-2+4))</f>
        <v>14.678899082568808</v>
      </c>
      <c r="S2455">
        <f>INDEX('Grade 3'!$A$4:$AK$1252,$B2455,($C2455*8-1+4))</f>
        <v>91.743119266055047</v>
      </c>
      <c r="T2455">
        <f>INDEX('Grade 3'!$A$4:$AK$1252,$B2455,($C2455*8-0+4))</f>
        <v>49.541284403669728</v>
      </c>
      <c r="U2455" t="str">
        <f>INDEX('Grade 3'!$A$4:$AK$1252,$B2455,37)</f>
        <v>First District</v>
      </c>
    </row>
    <row r="2456" spans="1:21">
      <c r="A2456">
        <f t="shared" si="115"/>
        <v>2455</v>
      </c>
      <c r="B2456">
        <f t="shared" si="116"/>
        <v>614</v>
      </c>
      <c r="C2456">
        <f t="shared" si="117"/>
        <v>3</v>
      </c>
      <c r="D2456">
        <f>INDEX('Grade 3'!$A$4:$AK$1252,$B2456,1)</f>
        <v>663</v>
      </c>
      <c r="E2456">
        <f>INDEX('Grade 3'!$A$4:$AK$1252,$B2456,2)</f>
        <v>298</v>
      </c>
      <c r="F2456" t="str">
        <f>INDEX('Grade 3'!$A$4:$AK$1252,$B2456,3)</f>
        <v>GLYNN COUNTY</v>
      </c>
      <c r="G2456" t="str">
        <f>INDEX('Grade 3'!$A$4:$AK$1252,$B2456,4)</f>
        <v>GREER ELEMENTARY SCHOOL</v>
      </c>
      <c r="H2456" t="str">
        <f ca="1">StaticValues!$A$8</f>
        <v>2016</v>
      </c>
      <c r="I2456" t="str">
        <f ca="1">StaticValues!$B$8</f>
        <v>Spring</v>
      </c>
      <c r="J2456" t="str">
        <f ca="1">StaticValues!$C$8</f>
        <v>EOG</v>
      </c>
      <c r="K2456" t="str">
        <f ca="1">StaticValues!$D$8</f>
        <v>3</v>
      </c>
      <c r="L2456" t="str">
        <f>INDEX('Grade 3'!E$2:AJ$2,1,((8*C2456)-7))</f>
        <v>Science</v>
      </c>
      <c r="M2456">
        <f>INDEX('Grade 3'!$A$4:$AK$1252,$B2456,($C2456*8-7+4))</f>
        <v>109</v>
      </c>
      <c r="N2456">
        <f>INDEX('Grade 3'!$A$4:$AK$1252,$B2456,($C2456*8-6+4))</f>
        <v>520.89908256880733</v>
      </c>
      <c r="O2456">
        <f>INDEX('Grade 3'!$A$4:$AK$1252,$B2456,($C2456*8-5+4))</f>
        <v>15.596330275229358</v>
      </c>
      <c r="P2456">
        <f>INDEX('Grade 3'!$A$4:$AK$1252,$B2456,($C2456*8-4+4))</f>
        <v>41.284403669724767</v>
      </c>
      <c r="Q2456">
        <f>INDEX('Grade 3'!$A$4:$AK$1252,$B2456,($C2456*8-3+4))</f>
        <v>28.440366972477065</v>
      </c>
      <c r="R2456">
        <f>INDEX('Grade 3'!$A$4:$AK$1252,$B2456,($C2456*8-2+4))</f>
        <v>14.678899082568808</v>
      </c>
      <c r="S2456">
        <f>INDEX('Grade 3'!$A$4:$AK$1252,$B2456,($C2456*8-1+4))</f>
        <v>84.403669724770637</v>
      </c>
      <c r="T2456">
        <f>INDEX('Grade 3'!$A$4:$AK$1252,$B2456,($C2456*8-0+4))</f>
        <v>43.11926605504587</v>
      </c>
      <c r="U2456" t="str">
        <f>INDEX('Grade 3'!$A$4:$AK$1252,$B2456,37)</f>
        <v>First District</v>
      </c>
    </row>
    <row r="2457" spans="1:21">
      <c r="A2457">
        <f t="shared" si="115"/>
        <v>2456</v>
      </c>
      <c r="B2457">
        <f t="shared" si="116"/>
        <v>614</v>
      </c>
      <c r="C2457">
        <f t="shared" si="117"/>
        <v>4</v>
      </c>
      <c r="D2457">
        <f>INDEX('Grade 3'!$A$4:$AK$1252,$B2457,1)</f>
        <v>663</v>
      </c>
      <c r="E2457">
        <f>INDEX('Grade 3'!$A$4:$AK$1252,$B2457,2)</f>
        <v>298</v>
      </c>
      <c r="F2457" t="str">
        <f>INDEX('Grade 3'!$A$4:$AK$1252,$B2457,3)</f>
        <v>GLYNN COUNTY</v>
      </c>
      <c r="G2457" t="str">
        <f>INDEX('Grade 3'!$A$4:$AK$1252,$B2457,4)</f>
        <v>GREER ELEMENTARY SCHOOL</v>
      </c>
      <c r="H2457" t="str">
        <f ca="1">StaticValues!$A$8</f>
        <v>2016</v>
      </c>
      <c r="I2457" t="str">
        <f ca="1">StaticValues!$B$8</f>
        <v>Spring</v>
      </c>
      <c r="J2457" t="str">
        <f ca="1">StaticValues!$C$8</f>
        <v>EOG</v>
      </c>
      <c r="K2457" t="str">
        <f ca="1">StaticValues!$D$8</f>
        <v>3</v>
      </c>
      <c r="L2457" t="str">
        <f>INDEX('Grade 3'!E$2:AJ$2,1,((8*C2457)-7))</f>
        <v>Social Studies</v>
      </c>
      <c r="M2457">
        <f>INDEX('Grade 3'!$A$4:$AK$1252,$B2457,($C2457*8-7+4))</f>
        <v>109</v>
      </c>
      <c r="N2457">
        <f>INDEX('Grade 3'!$A$4:$AK$1252,$B2457,($C2457*8-6+4))</f>
        <v>516.37614678899081</v>
      </c>
      <c r="O2457">
        <f>INDEX('Grade 3'!$A$4:$AK$1252,$B2457,($C2457*8-5+4))</f>
        <v>12.844036697247706</v>
      </c>
      <c r="P2457">
        <f>INDEX('Grade 3'!$A$4:$AK$1252,$B2457,($C2457*8-4+4))</f>
        <v>47.706422018348626</v>
      </c>
      <c r="Q2457">
        <f>INDEX('Grade 3'!$A$4:$AK$1252,$B2457,($C2457*8-3+4))</f>
        <v>24.770642201834864</v>
      </c>
      <c r="R2457">
        <f>INDEX('Grade 3'!$A$4:$AK$1252,$B2457,($C2457*8-2+4))</f>
        <v>14.678899082568808</v>
      </c>
      <c r="S2457">
        <f>INDEX('Grade 3'!$A$4:$AK$1252,$B2457,($C2457*8-1+4))</f>
        <v>87.155963302752298</v>
      </c>
      <c r="T2457">
        <f>INDEX('Grade 3'!$A$4:$AK$1252,$B2457,($C2457*8-0+4))</f>
        <v>39.449541284403672</v>
      </c>
      <c r="U2457" t="str">
        <f>INDEX('Grade 3'!$A$4:$AK$1252,$B2457,37)</f>
        <v>First District</v>
      </c>
    </row>
    <row r="2458" spans="1:21">
      <c r="A2458">
        <f t="shared" si="115"/>
        <v>2457</v>
      </c>
      <c r="B2458">
        <f t="shared" si="116"/>
        <v>615</v>
      </c>
      <c r="C2458">
        <f t="shared" si="117"/>
        <v>1</v>
      </c>
      <c r="D2458">
        <f>INDEX('Grade 3'!$A$4:$AK$1252,$B2458,1)</f>
        <v>663</v>
      </c>
      <c r="E2458">
        <f>INDEX('Grade 3'!$A$4:$AK$1252,$B2458,2)</f>
        <v>1052</v>
      </c>
      <c r="F2458" t="str">
        <f>INDEX('Grade 3'!$A$4:$AK$1252,$B2458,3)</f>
        <v>GLYNN COUNTY</v>
      </c>
      <c r="G2458" t="str">
        <f>INDEX('Grade 3'!$A$4:$AK$1252,$B2458,4)</f>
        <v>ALTAMA ELEMENTARY SCHOOL</v>
      </c>
      <c r="H2458" t="str">
        <f ca="1">StaticValues!$A$8</f>
        <v>2016</v>
      </c>
      <c r="I2458" t="str">
        <f ca="1">StaticValues!$B$8</f>
        <v>Spring</v>
      </c>
      <c r="J2458" t="str">
        <f ca="1">StaticValues!$C$8</f>
        <v>EOG</v>
      </c>
      <c r="K2458" t="str">
        <f ca="1">StaticValues!$D$8</f>
        <v>3</v>
      </c>
      <c r="L2458" t="str">
        <f>INDEX('Grade 3'!E$2:AJ$2,1,((8*C2458)-7))</f>
        <v>English Language Arts</v>
      </c>
      <c r="M2458">
        <f>INDEX('Grade 3'!$A$4:$AK$1252,$B2458,($C2458*8-7+4))</f>
        <v>101</v>
      </c>
      <c r="N2458">
        <f>INDEX('Grade 3'!$A$4:$AK$1252,$B2458,($C2458*8-6+4))</f>
        <v>475.02970297029702</v>
      </c>
      <c r="O2458">
        <f>INDEX('Grade 3'!$A$4:$AK$1252,$B2458,($C2458*8-5+4))</f>
        <v>52.475247524752476</v>
      </c>
      <c r="P2458">
        <f>INDEX('Grade 3'!$A$4:$AK$1252,$B2458,($C2458*8-4+4))</f>
        <v>32.67326732673267</v>
      </c>
      <c r="Q2458">
        <f>INDEX('Grade 3'!$A$4:$AK$1252,$B2458,($C2458*8-3+4))</f>
        <v>13.861386138613861</v>
      </c>
      <c r="R2458">
        <f>INDEX('Grade 3'!$A$4:$AK$1252,$B2458,($C2458*8-2+4))</f>
        <v>0.99009900990099009</v>
      </c>
      <c r="S2458">
        <f>INDEX('Grade 3'!$A$4:$AK$1252,$B2458,($C2458*8-1+4))</f>
        <v>47.524752475247524</v>
      </c>
      <c r="T2458">
        <f>INDEX('Grade 3'!$A$4:$AK$1252,$B2458,($C2458*8-0+4))</f>
        <v>14.851485148514852</v>
      </c>
      <c r="U2458" t="str">
        <f>INDEX('Grade 3'!$A$4:$AK$1252,$B2458,37)</f>
        <v>First District</v>
      </c>
    </row>
    <row r="2459" spans="1:21">
      <c r="A2459">
        <f t="shared" si="115"/>
        <v>2458</v>
      </c>
      <c r="B2459">
        <f t="shared" si="116"/>
        <v>615</v>
      </c>
      <c r="C2459">
        <f t="shared" si="117"/>
        <v>2</v>
      </c>
      <c r="D2459">
        <f>INDEX('Grade 3'!$A$4:$AK$1252,$B2459,1)</f>
        <v>663</v>
      </c>
      <c r="E2459">
        <f>INDEX('Grade 3'!$A$4:$AK$1252,$B2459,2)</f>
        <v>1052</v>
      </c>
      <c r="F2459" t="str">
        <f>INDEX('Grade 3'!$A$4:$AK$1252,$B2459,3)</f>
        <v>GLYNN COUNTY</v>
      </c>
      <c r="G2459" t="str">
        <f>INDEX('Grade 3'!$A$4:$AK$1252,$B2459,4)</f>
        <v>ALTAMA ELEMENTARY SCHOOL</v>
      </c>
      <c r="H2459" t="str">
        <f ca="1">StaticValues!$A$8</f>
        <v>2016</v>
      </c>
      <c r="I2459" t="str">
        <f ca="1">StaticValues!$B$8</f>
        <v>Spring</v>
      </c>
      <c r="J2459" t="str">
        <f ca="1">StaticValues!$C$8</f>
        <v>EOG</v>
      </c>
      <c r="K2459" t="str">
        <f ca="1">StaticValues!$D$8</f>
        <v>3</v>
      </c>
      <c r="L2459" t="str">
        <f>INDEX('Grade 3'!E$2:AJ$2,1,((8*C2459)-7))</f>
        <v>Mathematics</v>
      </c>
      <c r="M2459">
        <f>INDEX('Grade 3'!$A$4:$AK$1252,$B2459,($C2459*8-7+4))</f>
        <v>101</v>
      </c>
      <c r="N2459">
        <f>INDEX('Grade 3'!$A$4:$AK$1252,$B2459,($C2459*8-6+4))</f>
        <v>496.48514851485146</v>
      </c>
      <c r="O2459">
        <f>INDEX('Grade 3'!$A$4:$AK$1252,$B2459,($C2459*8-5+4))</f>
        <v>26.732673267326732</v>
      </c>
      <c r="P2459">
        <f>INDEX('Grade 3'!$A$4:$AK$1252,$B2459,($C2459*8-4+4))</f>
        <v>50.495049504950494</v>
      </c>
      <c r="Q2459">
        <f>INDEX('Grade 3'!$A$4:$AK$1252,$B2459,($C2459*8-3+4))</f>
        <v>21.782178217821784</v>
      </c>
      <c r="R2459">
        <f>INDEX('Grade 3'!$A$4:$AK$1252,$B2459,($C2459*8-2+4))</f>
        <v>0.99009900990099009</v>
      </c>
      <c r="S2459">
        <f>INDEX('Grade 3'!$A$4:$AK$1252,$B2459,($C2459*8-1+4))</f>
        <v>73.267326732673268</v>
      </c>
      <c r="T2459">
        <f>INDEX('Grade 3'!$A$4:$AK$1252,$B2459,($C2459*8-0+4))</f>
        <v>22.772277227722771</v>
      </c>
      <c r="U2459" t="str">
        <f>INDEX('Grade 3'!$A$4:$AK$1252,$B2459,37)</f>
        <v>First District</v>
      </c>
    </row>
    <row r="2460" spans="1:21">
      <c r="A2460">
        <f t="shared" si="115"/>
        <v>2459</v>
      </c>
      <c r="B2460">
        <f t="shared" si="116"/>
        <v>615</v>
      </c>
      <c r="C2460">
        <f t="shared" si="117"/>
        <v>3</v>
      </c>
      <c r="D2460">
        <f>INDEX('Grade 3'!$A$4:$AK$1252,$B2460,1)</f>
        <v>663</v>
      </c>
      <c r="E2460">
        <f>INDEX('Grade 3'!$A$4:$AK$1252,$B2460,2)</f>
        <v>1052</v>
      </c>
      <c r="F2460" t="str">
        <f>INDEX('Grade 3'!$A$4:$AK$1252,$B2460,3)</f>
        <v>GLYNN COUNTY</v>
      </c>
      <c r="G2460" t="str">
        <f>INDEX('Grade 3'!$A$4:$AK$1252,$B2460,4)</f>
        <v>ALTAMA ELEMENTARY SCHOOL</v>
      </c>
      <c r="H2460" t="str">
        <f ca="1">StaticValues!$A$8</f>
        <v>2016</v>
      </c>
      <c r="I2460" t="str">
        <f ca="1">StaticValues!$B$8</f>
        <v>Spring</v>
      </c>
      <c r="J2460" t="str">
        <f ca="1">StaticValues!$C$8</f>
        <v>EOG</v>
      </c>
      <c r="K2460" t="str">
        <f ca="1">StaticValues!$D$8</f>
        <v>3</v>
      </c>
      <c r="L2460" t="str">
        <f>INDEX('Grade 3'!E$2:AJ$2,1,((8*C2460)-7))</f>
        <v>Science</v>
      </c>
      <c r="M2460">
        <f>INDEX('Grade 3'!$A$4:$AK$1252,$B2460,($C2460*8-7+4))</f>
        <v>100</v>
      </c>
      <c r="N2460">
        <f>INDEX('Grade 3'!$A$4:$AK$1252,$B2460,($C2460*8-6+4))</f>
        <v>489.02</v>
      </c>
      <c r="O2460">
        <f>INDEX('Grade 3'!$A$4:$AK$1252,$B2460,($C2460*8-5+4))</f>
        <v>40</v>
      </c>
      <c r="P2460">
        <f>INDEX('Grade 3'!$A$4:$AK$1252,$B2460,($C2460*8-4+4))</f>
        <v>39</v>
      </c>
      <c r="Q2460">
        <f>INDEX('Grade 3'!$A$4:$AK$1252,$B2460,($C2460*8-3+4))</f>
        <v>20</v>
      </c>
      <c r="R2460">
        <f>INDEX('Grade 3'!$A$4:$AK$1252,$B2460,($C2460*8-2+4))</f>
        <v>1</v>
      </c>
      <c r="S2460">
        <f>INDEX('Grade 3'!$A$4:$AK$1252,$B2460,($C2460*8-1+4))</f>
        <v>60</v>
      </c>
      <c r="T2460">
        <f>INDEX('Grade 3'!$A$4:$AK$1252,$B2460,($C2460*8-0+4))</f>
        <v>21</v>
      </c>
      <c r="U2460" t="str">
        <f>INDEX('Grade 3'!$A$4:$AK$1252,$B2460,37)</f>
        <v>First District</v>
      </c>
    </row>
    <row r="2461" spans="1:21">
      <c r="A2461">
        <f t="shared" si="115"/>
        <v>2460</v>
      </c>
      <c r="B2461">
        <f t="shared" si="116"/>
        <v>615</v>
      </c>
      <c r="C2461">
        <f t="shared" si="117"/>
        <v>4</v>
      </c>
      <c r="D2461">
        <f>INDEX('Grade 3'!$A$4:$AK$1252,$B2461,1)</f>
        <v>663</v>
      </c>
      <c r="E2461">
        <f>INDEX('Grade 3'!$A$4:$AK$1252,$B2461,2)</f>
        <v>1052</v>
      </c>
      <c r="F2461" t="str">
        <f>INDEX('Grade 3'!$A$4:$AK$1252,$B2461,3)</f>
        <v>GLYNN COUNTY</v>
      </c>
      <c r="G2461" t="str">
        <f>INDEX('Grade 3'!$A$4:$AK$1252,$B2461,4)</f>
        <v>ALTAMA ELEMENTARY SCHOOL</v>
      </c>
      <c r="H2461" t="str">
        <f ca="1">StaticValues!$A$8</f>
        <v>2016</v>
      </c>
      <c r="I2461" t="str">
        <f ca="1">StaticValues!$B$8</f>
        <v>Spring</v>
      </c>
      <c r="J2461" t="str">
        <f ca="1">StaticValues!$C$8</f>
        <v>EOG</v>
      </c>
      <c r="K2461" t="str">
        <f ca="1">StaticValues!$D$8</f>
        <v>3</v>
      </c>
      <c r="L2461" t="str">
        <f>INDEX('Grade 3'!E$2:AJ$2,1,((8*C2461)-7))</f>
        <v>Social Studies</v>
      </c>
      <c r="M2461">
        <f>INDEX('Grade 3'!$A$4:$AK$1252,$B2461,($C2461*8-7+4))</f>
        <v>100</v>
      </c>
      <c r="N2461">
        <f>INDEX('Grade 3'!$A$4:$AK$1252,$B2461,($C2461*8-6+4))</f>
        <v>487.37</v>
      </c>
      <c r="O2461">
        <f>INDEX('Grade 3'!$A$4:$AK$1252,$B2461,($C2461*8-5+4))</f>
        <v>38</v>
      </c>
      <c r="P2461">
        <f>INDEX('Grade 3'!$A$4:$AK$1252,$B2461,($C2461*8-4+4))</f>
        <v>44</v>
      </c>
      <c r="Q2461">
        <f>INDEX('Grade 3'!$A$4:$AK$1252,$B2461,($C2461*8-3+4))</f>
        <v>12</v>
      </c>
      <c r="R2461">
        <f>INDEX('Grade 3'!$A$4:$AK$1252,$B2461,($C2461*8-2+4))</f>
        <v>6</v>
      </c>
      <c r="S2461">
        <f>INDEX('Grade 3'!$A$4:$AK$1252,$B2461,($C2461*8-1+4))</f>
        <v>62</v>
      </c>
      <c r="T2461">
        <f>INDEX('Grade 3'!$A$4:$AK$1252,$B2461,($C2461*8-0+4))</f>
        <v>18</v>
      </c>
      <c r="U2461" t="str">
        <f>INDEX('Grade 3'!$A$4:$AK$1252,$B2461,37)</f>
        <v>First District</v>
      </c>
    </row>
    <row r="2462" spans="1:21">
      <c r="A2462">
        <f t="shared" si="115"/>
        <v>2461</v>
      </c>
      <c r="B2462">
        <f t="shared" si="116"/>
        <v>616</v>
      </c>
      <c r="C2462">
        <f t="shared" si="117"/>
        <v>1</v>
      </c>
      <c r="D2462">
        <f>INDEX('Grade 3'!$A$4:$AK$1252,$B2462,1)</f>
        <v>663</v>
      </c>
      <c r="E2462">
        <f>INDEX('Grade 3'!$A$4:$AK$1252,$B2462,2)</f>
        <v>1056</v>
      </c>
      <c r="F2462" t="str">
        <f>INDEX('Grade 3'!$A$4:$AK$1252,$B2462,3)</f>
        <v>GLYNN COUNTY</v>
      </c>
      <c r="G2462" t="str">
        <f>INDEX('Grade 3'!$A$4:$AK$1252,$B2462,4)</f>
        <v>ST. SIMONS ELEMENTARY SCHOOL</v>
      </c>
      <c r="H2462" t="str">
        <f ca="1">StaticValues!$A$8</f>
        <v>2016</v>
      </c>
      <c r="I2462" t="str">
        <f ca="1">StaticValues!$B$8</f>
        <v>Spring</v>
      </c>
      <c r="J2462" t="str">
        <f ca="1">StaticValues!$C$8</f>
        <v>EOG</v>
      </c>
      <c r="K2462" t="str">
        <f ca="1">StaticValues!$D$8</f>
        <v>3</v>
      </c>
      <c r="L2462" t="str">
        <f>INDEX('Grade 3'!E$2:AJ$2,1,((8*C2462)-7))</f>
        <v>English Language Arts</v>
      </c>
      <c r="M2462">
        <f>INDEX('Grade 3'!$A$4:$AK$1252,$B2462,($C2462*8-7+4))</f>
        <v>78</v>
      </c>
      <c r="N2462">
        <f>INDEX('Grade 3'!$A$4:$AK$1252,$B2462,($C2462*8-6+4))</f>
        <v>531.91025641025647</v>
      </c>
      <c r="O2462">
        <f>INDEX('Grade 3'!$A$4:$AK$1252,$B2462,($C2462*8-5+4))</f>
        <v>12.820512820512821</v>
      </c>
      <c r="P2462">
        <f>INDEX('Grade 3'!$A$4:$AK$1252,$B2462,($C2462*8-4+4))</f>
        <v>33.333333333333336</v>
      </c>
      <c r="Q2462">
        <f>INDEX('Grade 3'!$A$4:$AK$1252,$B2462,($C2462*8-3+4))</f>
        <v>32.051282051282051</v>
      </c>
      <c r="R2462">
        <f>INDEX('Grade 3'!$A$4:$AK$1252,$B2462,($C2462*8-2+4))</f>
        <v>21.794871794871796</v>
      </c>
      <c r="S2462">
        <f>INDEX('Grade 3'!$A$4:$AK$1252,$B2462,($C2462*8-1+4))</f>
        <v>87.179487179487182</v>
      </c>
      <c r="T2462">
        <f>INDEX('Grade 3'!$A$4:$AK$1252,$B2462,($C2462*8-0+4))</f>
        <v>53.846153846153847</v>
      </c>
      <c r="U2462" t="str">
        <f>INDEX('Grade 3'!$A$4:$AK$1252,$B2462,37)</f>
        <v>First District</v>
      </c>
    </row>
    <row r="2463" spans="1:21">
      <c r="A2463">
        <f t="shared" si="115"/>
        <v>2462</v>
      </c>
      <c r="B2463">
        <f t="shared" si="116"/>
        <v>616</v>
      </c>
      <c r="C2463">
        <f t="shared" si="117"/>
        <v>2</v>
      </c>
      <c r="D2463">
        <f>INDEX('Grade 3'!$A$4:$AK$1252,$B2463,1)</f>
        <v>663</v>
      </c>
      <c r="E2463">
        <f>INDEX('Grade 3'!$A$4:$AK$1252,$B2463,2)</f>
        <v>1056</v>
      </c>
      <c r="F2463" t="str">
        <f>INDEX('Grade 3'!$A$4:$AK$1252,$B2463,3)</f>
        <v>GLYNN COUNTY</v>
      </c>
      <c r="G2463" t="str">
        <f>INDEX('Grade 3'!$A$4:$AK$1252,$B2463,4)</f>
        <v>ST. SIMONS ELEMENTARY SCHOOL</v>
      </c>
      <c r="H2463" t="str">
        <f ca="1">StaticValues!$A$8</f>
        <v>2016</v>
      </c>
      <c r="I2463" t="str">
        <f ca="1">StaticValues!$B$8</f>
        <v>Spring</v>
      </c>
      <c r="J2463" t="str">
        <f ca="1">StaticValues!$C$8</f>
        <v>EOG</v>
      </c>
      <c r="K2463" t="str">
        <f ca="1">StaticValues!$D$8</f>
        <v>3</v>
      </c>
      <c r="L2463" t="str">
        <f>INDEX('Grade 3'!E$2:AJ$2,1,((8*C2463)-7))</f>
        <v>Mathematics</v>
      </c>
      <c r="M2463">
        <f>INDEX('Grade 3'!$A$4:$AK$1252,$B2463,($C2463*8-7+4))</f>
        <v>79</v>
      </c>
      <c r="N2463">
        <f>INDEX('Grade 3'!$A$4:$AK$1252,$B2463,($C2463*8-6+4))</f>
        <v>536.2658227848101</v>
      </c>
      <c r="O2463">
        <f>INDEX('Grade 3'!$A$4:$AK$1252,$B2463,($C2463*8-5+4))</f>
        <v>11.39240506329114</v>
      </c>
      <c r="P2463">
        <f>INDEX('Grade 3'!$A$4:$AK$1252,$B2463,($C2463*8-4+4))</f>
        <v>30.379746835443036</v>
      </c>
      <c r="Q2463">
        <f>INDEX('Grade 3'!$A$4:$AK$1252,$B2463,($C2463*8-3+4))</f>
        <v>39.240506329113927</v>
      </c>
      <c r="R2463">
        <f>INDEX('Grade 3'!$A$4:$AK$1252,$B2463,($C2463*8-2+4))</f>
        <v>18.9873417721519</v>
      </c>
      <c r="S2463">
        <f>INDEX('Grade 3'!$A$4:$AK$1252,$B2463,($C2463*8-1+4))</f>
        <v>88.607594936708864</v>
      </c>
      <c r="T2463">
        <f>INDEX('Grade 3'!$A$4:$AK$1252,$B2463,($C2463*8-0+4))</f>
        <v>58.22784810126582</v>
      </c>
      <c r="U2463" t="str">
        <f>INDEX('Grade 3'!$A$4:$AK$1252,$B2463,37)</f>
        <v>First District</v>
      </c>
    </row>
    <row r="2464" spans="1:21">
      <c r="A2464">
        <f t="shared" si="115"/>
        <v>2463</v>
      </c>
      <c r="B2464">
        <f t="shared" si="116"/>
        <v>616</v>
      </c>
      <c r="C2464">
        <f t="shared" si="117"/>
        <v>3</v>
      </c>
      <c r="D2464">
        <f>INDEX('Grade 3'!$A$4:$AK$1252,$B2464,1)</f>
        <v>663</v>
      </c>
      <c r="E2464">
        <f>INDEX('Grade 3'!$A$4:$AK$1252,$B2464,2)</f>
        <v>1056</v>
      </c>
      <c r="F2464" t="str">
        <f>INDEX('Grade 3'!$A$4:$AK$1252,$B2464,3)</f>
        <v>GLYNN COUNTY</v>
      </c>
      <c r="G2464" t="str">
        <f>INDEX('Grade 3'!$A$4:$AK$1252,$B2464,4)</f>
        <v>ST. SIMONS ELEMENTARY SCHOOL</v>
      </c>
      <c r="H2464" t="str">
        <f ca="1">StaticValues!$A$8</f>
        <v>2016</v>
      </c>
      <c r="I2464" t="str">
        <f ca="1">StaticValues!$B$8</f>
        <v>Spring</v>
      </c>
      <c r="J2464" t="str">
        <f ca="1">StaticValues!$C$8</f>
        <v>EOG</v>
      </c>
      <c r="K2464" t="str">
        <f ca="1">StaticValues!$D$8</f>
        <v>3</v>
      </c>
      <c r="L2464" t="str">
        <f>INDEX('Grade 3'!E$2:AJ$2,1,((8*C2464)-7))</f>
        <v>Science</v>
      </c>
      <c r="M2464">
        <f>INDEX('Grade 3'!$A$4:$AK$1252,$B2464,($C2464*8-7+4))</f>
        <v>79</v>
      </c>
      <c r="N2464">
        <f>INDEX('Grade 3'!$A$4:$AK$1252,$B2464,($C2464*8-6+4))</f>
        <v>534.77215189873414</v>
      </c>
      <c r="O2464">
        <f>INDEX('Grade 3'!$A$4:$AK$1252,$B2464,($C2464*8-5+4))</f>
        <v>10.126582278481013</v>
      </c>
      <c r="P2464">
        <f>INDEX('Grade 3'!$A$4:$AK$1252,$B2464,($C2464*8-4+4))</f>
        <v>29.11392405063291</v>
      </c>
      <c r="Q2464">
        <f>INDEX('Grade 3'!$A$4:$AK$1252,$B2464,($C2464*8-3+4))</f>
        <v>35.443037974683541</v>
      </c>
      <c r="R2464">
        <f>INDEX('Grade 3'!$A$4:$AK$1252,$B2464,($C2464*8-2+4))</f>
        <v>25.316455696202532</v>
      </c>
      <c r="S2464">
        <f>INDEX('Grade 3'!$A$4:$AK$1252,$B2464,($C2464*8-1+4))</f>
        <v>89.87341772151899</v>
      </c>
      <c r="T2464">
        <f>INDEX('Grade 3'!$A$4:$AK$1252,$B2464,($C2464*8-0+4))</f>
        <v>60.759493670886073</v>
      </c>
      <c r="U2464" t="str">
        <f>INDEX('Grade 3'!$A$4:$AK$1252,$B2464,37)</f>
        <v>First District</v>
      </c>
    </row>
    <row r="2465" spans="1:21">
      <c r="A2465">
        <f t="shared" si="115"/>
        <v>2464</v>
      </c>
      <c r="B2465">
        <f t="shared" si="116"/>
        <v>616</v>
      </c>
      <c r="C2465">
        <f t="shared" si="117"/>
        <v>4</v>
      </c>
      <c r="D2465">
        <f>INDEX('Grade 3'!$A$4:$AK$1252,$B2465,1)</f>
        <v>663</v>
      </c>
      <c r="E2465">
        <f>INDEX('Grade 3'!$A$4:$AK$1252,$B2465,2)</f>
        <v>1056</v>
      </c>
      <c r="F2465" t="str">
        <f>INDEX('Grade 3'!$A$4:$AK$1252,$B2465,3)</f>
        <v>GLYNN COUNTY</v>
      </c>
      <c r="G2465" t="str">
        <f>INDEX('Grade 3'!$A$4:$AK$1252,$B2465,4)</f>
        <v>ST. SIMONS ELEMENTARY SCHOOL</v>
      </c>
      <c r="H2465" t="str">
        <f ca="1">StaticValues!$A$8</f>
        <v>2016</v>
      </c>
      <c r="I2465" t="str">
        <f ca="1">StaticValues!$B$8</f>
        <v>Spring</v>
      </c>
      <c r="J2465" t="str">
        <f ca="1">StaticValues!$C$8</f>
        <v>EOG</v>
      </c>
      <c r="K2465" t="str">
        <f ca="1">StaticValues!$D$8</f>
        <v>3</v>
      </c>
      <c r="L2465" t="str">
        <f>INDEX('Grade 3'!E$2:AJ$2,1,((8*C2465)-7))</f>
        <v>Social Studies</v>
      </c>
      <c r="M2465">
        <f>INDEX('Grade 3'!$A$4:$AK$1252,$B2465,($C2465*8-7+4))</f>
        <v>77</v>
      </c>
      <c r="N2465">
        <f>INDEX('Grade 3'!$A$4:$AK$1252,$B2465,($C2465*8-6+4))</f>
        <v>533.27272727272725</v>
      </c>
      <c r="O2465">
        <f>INDEX('Grade 3'!$A$4:$AK$1252,$B2465,($C2465*8-5+4))</f>
        <v>10.38961038961039</v>
      </c>
      <c r="P2465">
        <f>INDEX('Grade 3'!$A$4:$AK$1252,$B2465,($C2465*8-4+4))</f>
        <v>33.766233766233768</v>
      </c>
      <c r="Q2465">
        <f>INDEX('Grade 3'!$A$4:$AK$1252,$B2465,($C2465*8-3+4))</f>
        <v>25.974025974025974</v>
      </c>
      <c r="R2465">
        <f>INDEX('Grade 3'!$A$4:$AK$1252,$B2465,($C2465*8-2+4))</f>
        <v>29.870129870129869</v>
      </c>
      <c r="S2465">
        <f>INDEX('Grade 3'!$A$4:$AK$1252,$B2465,($C2465*8-1+4))</f>
        <v>89.610389610389603</v>
      </c>
      <c r="T2465">
        <f>INDEX('Grade 3'!$A$4:$AK$1252,$B2465,($C2465*8-0+4))</f>
        <v>55.844155844155843</v>
      </c>
      <c r="U2465" t="str">
        <f>INDEX('Grade 3'!$A$4:$AK$1252,$B2465,37)</f>
        <v>First District</v>
      </c>
    </row>
    <row r="2466" spans="1:21">
      <c r="A2466">
        <f t="shared" si="115"/>
        <v>2465</v>
      </c>
      <c r="B2466">
        <f t="shared" si="116"/>
        <v>617</v>
      </c>
      <c r="C2466">
        <f t="shared" si="117"/>
        <v>1</v>
      </c>
      <c r="D2466">
        <f>INDEX('Grade 3'!$A$4:$AK$1252,$B2466,1)</f>
        <v>663</v>
      </c>
      <c r="E2466">
        <f>INDEX('Grade 3'!$A$4:$AK$1252,$B2466,2)</f>
        <v>4052</v>
      </c>
      <c r="F2466" t="str">
        <f>INDEX('Grade 3'!$A$4:$AK$1252,$B2466,3)</f>
        <v>GLYNN COUNTY</v>
      </c>
      <c r="G2466" t="str">
        <f>INDEX('Grade 3'!$A$4:$AK$1252,$B2466,4)</f>
        <v>BURROUGHS-MOLETTE ELEMENTARY SCHOOL</v>
      </c>
      <c r="H2466" t="str">
        <f ca="1">StaticValues!$A$8</f>
        <v>2016</v>
      </c>
      <c r="I2466" t="str">
        <f ca="1">StaticValues!$B$8</f>
        <v>Spring</v>
      </c>
      <c r="J2466" t="str">
        <f ca="1">StaticValues!$C$8</f>
        <v>EOG</v>
      </c>
      <c r="K2466" t="str">
        <f ca="1">StaticValues!$D$8</f>
        <v>3</v>
      </c>
      <c r="L2466" t="str">
        <f>INDEX('Grade 3'!E$2:AJ$2,1,((8*C2466)-7))</f>
        <v>English Language Arts</v>
      </c>
      <c r="M2466">
        <f>INDEX('Grade 3'!$A$4:$AK$1252,$B2466,($C2466*8-7+4))</f>
        <v>83</v>
      </c>
      <c r="N2466">
        <f>INDEX('Grade 3'!$A$4:$AK$1252,$B2466,($C2466*8-6+4))</f>
        <v>478.28915662650604</v>
      </c>
      <c r="O2466">
        <f>INDEX('Grade 3'!$A$4:$AK$1252,$B2466,($C2466*8-5+4))</f>
        <v>44.578313253012048</v>
      </c>
      <c r="P2466">
        <f>INDEX('Grade 3'!$A$4:$AK$1252,$B2466,($C2466*8-4+4))</f>
        <v>39.75903614457831</v>
      </c>
      <c r="Q2466">
        <f>INDEX('Grade 3'!$A$4:$AK$1252,$B2466,($C2466*8-3+4))</f>
        <v>14.457831325301205</v>
      </c>
      <c r="R2466">
        <f>INDEX('Grade 3'!$A$4:$AK$1252,$B2466,($C2466*8-2+4))</f>
        <v>1.2048192771084338</v>
      </c>
      <c r="S2466">
        <f>INDEX('Grade 3'!$A$4:$AK$1252,$B2466,($C2466*8-1+4))</f>
        <v>55.421686746987952</v>
      </c>
      <c r="T2466">
        <f>INDEX('Grade 3'!$A$4:$AK$1252,$B2466,($C2466*8-0+4))</f>
        <v>15.662650602409638</v>
      </c>
      <c r="U2466" t="str">
        <f>INDEX('Grade 3'!$A$4:$AK$1252,$B2466,37)</f>
        <v>First District</v>
      </c>
    </row>
    <row r="2467" spans="1:21">
      <c r="A2467">
        <f t="shared" si="115"/>
        <v>2466</v>
      </c>
      <c r="B2467">
        <f t="shared" si="116"/>
        <v>617</v>
      </c>
      <c r="C2467">
        <f t="shared" si="117"/>
        <v>2</v>
      </c>
      <c r="D2467">
        <f>INDEX('Grade 3'!$A$4:$AK$1252,$B2467,1)</f>
        <v>663</v>
      </c>
      <c r="E2467">
        <f>INDEX('Grade 3'!$A$4:$AK$1252,$B2467,2)</f>
        <v>4052</v>
      </c>
      <c r="F2467" t="str">
        <f>INDEX('Grade 3'!$A$4:$AK$1252,$B2467,3)</f>
        <v>GLYNN COUNTY</v>
      </c>
      <c r="G2467" t="str">
        <f>INDEX('Grade 3'!$A$4:$AK$1252,$B2467,4)</f>
        <v>BURROUGHS-MOLETTE ELEMENTARY SCHOOL</v>
      </c>
      <c r="H2467" t="str">
        <f ca="1">StaticValues!$A$8</f>
        <v>2016</v>
      </c>
      <c r="I2467" t="str">
        <f ca="1">StaticValues!$B$8</f>
        <v>Spring</v>
      </c>
      <c r="J2467" t="str">
        <f ca="1">StaticValues!$C$8</f>
        <v>EOG</v>
      </c>
      <c r="K2467" t="str">
        <f ca="1">StaticValues!$D$8</f>
        <v>3</v>
      </c>
      <c r="L2467" t="str">
        <f>INDEX('Grade 3'!E$2:AJ$2,1,((8*C2467)-7))</f>
        <v>Mathematics</v>
      </c>
      <c r="M2467">
        <f>INDEX('Grade 3'!$A$4:$AK$1252,$B2467,($C2467*8-7+4))</f>
        <v>83</v>
      </c>
      <c r="N2467">
        <f>INDEX('Grade 3'!$A$4:$AK$1252,$B2467,($C2467*8-6+4))</f>
        <v>486.46987951807228</v>
      </c>
      <c r="O2467">
        <f>INDEX('Grade 3'!$A$4:$AK$1252,$B2467,($C2467*8-5+4))</f>
        <v>38.554216867469883</v>
      </c>
      <c r="P2467">
        <f>INDEX('Grade 3'!$A$4:$AK$1252,$B2467,($C2467*8-4+4))</f>
        <v>49.397590361445786</v>
      </c>
      <c r="Q2467">
        <f>INDEX('Grade 3'!$A$4:$AK$1252,$B2467,($C2467*8-3+4))</f>
        <v>12.048192771084338</v>
      </c>
      <c r="R2467">
        <f>INDEX('Grade 3'!$A$4:$AK$1252,$B2467,($C2467*8-2+4))</f>
        <v>0</v>
      </c>
      <c r="S2467">
        <f>INDEX('Grade 3'!$A$4:$AK$1252,$B2467,($C2467*8-1+4))</f>
        <v>61.445783132530117</v>
      </c>
      <c r="T2467">
        <f>INDEX('Grade 3'!$A$4:$AK$1252,$B2467,($C2467*8-0+4))</f>
        <v>12.048192771084338</v>
      </c>
      <c r="U2467" t="str">
        <f>INDEX('Grade 3'!$A$4:$AK$1252,$B2467,37)</f>
        <v>First District</v>
      </c>
    </row>
    <row r="2468" spans="1:21">
      <c r="A2468">
        <f t="shared" si="115"/>
        <v>2467</v>
      </c>
      <c r="B2468">
        <f t="shared" si="116"/>
        <v>617</v>
      </c>
      <c r="C2468">
        <f t="shared" si="117"/>
        <v>3</v>
      </c>
      <c r="D2468">
        <f>INDEX('Grade 3'!$A$4:$AK$1252,$B2468,1)</f>
        <v>663</v>
      </c>
      <c r="E2468">
        <f>INDEX('Grade 3'!$A$4:$AK$1252,$B2468,2)</f>
        <v>4052</v>
      </c>
      <c r="F2468" t="str">
        <f>INDEX('Grade 3'!$A$4:$AK$1252,$B2468,3)</f>
        <v>GLYNN COUNTY</v>
      </c>
      <c r="G2468" t="str">
        <f>INDEX('Grade 3'!$A$4:$AK$1252,$B2468,4)</f>
        <v>BURROUGHS-MOLETTE ELEMENTARY SCHOOL</v>
      </c>
      <c r="H2468" t="str">
        <f ca="1">StaticValues!$A$8</f>
        <v>2016</v>
      </c>
      <c r="I2468" t="str">
        <f ca="1">StaticValues!$B$8</f>
        <v>Spring</v>
      </c>
      <c r="J2468" t="str">
        <f ca="1">StaticValues!$C$8</f>
        <v>EOG</v>
      </c>
      <c r="K2468" t="str">
        <f ca="1">StaticValues!$D$8</f>
        <v>3</v>
      </c>
      <c r="L2468" t="str">
        <f>INDEX('Grade 3'!E$2:AJ$2,1,((8*C2468)-7))</f>
        <v>Science</v>
      </c>
      <c r="M2468">
        <f>INDEX('Grade 3'!$A$4:$AK$1252,$B2468,($C2468*8-7+4))</f>
        <v>83</v>
      </c>
      <c r="N2468">
        <f>INDEX('Grade 3'!$A$4:$AK$1252,$B2468,($C2468*8-6+4))</f>
        <v>492.89156626506025</v>
      </c>
      <c r="O2468">
        <f>INDEX('Grade 3'!$A$4:$AK$1252,$B2468,($C2468*8-5+4))</f>
        <v>30.120481927710845</v>
      </c>
      <c r="P2468">
        <f>INDEX('Grade 3'!$A$4:$AK$1252,$B2468,($C2468*8-4+4))</f>
        <v>48.192771084337352</v>
      </c>
      <c r="Q2468">
        <f>INDEX('Grade 3'!$A$4:$AK$1252,$B2468,($C2468*8-3+4))</f>
        <v>20.481927710843372</v>
      </c>
      <c r="R2468">
        <f>INDEX('Grade 3'!$A$4:$AK$1252,$B2468,($C2468*8-2+4))</f>
        <v>1.2048192771084338</v>
      </c>
      <c r="S2468">
        <f>INDEX('Grade 3'!$A$4:$AK$1252,$B2468,($C2468*8-1+4))</f>
        <v>69.879518072289159</v>
      </c>
      <c r="T2468">
        <f>INDEX('Grade 3'!$A$4:$AK$1252,$B2468,($C2468*8-0+4))</f>
        <v>21.686746987951807</v>
      </c>
      <c r="U2468" t="str">
        <f>INDEX('Grade 3'!$A$4:$AK$1252,$B2468,37)</f>
        <v>First District</v>
      </c>
    </row>
    <row r="2469" spans="1:21">
      <c r="A2469">
        <f t="shared" si="115"/>
        <v>2468</v>
      </c>
      <c r="B2469">
        <f t="shared" si="116"/>
        <v>617</v>
      </c>
      <c r="C2469">
        <f t="shared" si="117"/>
        <v>4</v>
      </c>
      <c r="D2469">
        <f>INDEX('Grade 3'!$A$4:$AK$1252,$B2469,1)</f>
        <v>663</v>
      </c>
      <c r="E2469">
        <f>INDEX('Grade 3'!$A$4:$AK$1252,$B2469,2)</f>
        <v>4052</v>
      </c>
      <c r="F2469" t="str">
        <f>INDEX('Grade 3'!$A$4:$AK$1252,$B2469,3)</f>
        <v>GLYNN COUNTY</v>
      </c>
      <c r="G2469" t="str">
        <f>INDEX('Grade 3'!$A$4:$AK$1252,$B2469,4)</f>
        <v>BURROUGHS-MOLETTE ELEMENTARY SCHOOL</v>
      </c>
      <c r="H2469" t="str">
        <f ca="1">StaticValues!$A$8</f>
        <v>2016</v>
      </c>
      <c r="I2469" t="str">
        <f ca="1">StaticValues!$B$8</f>
        <v>Spring</v>
      </c>
      <c r="J2469" t="str">
        <f ca="1">StaticValues!$C$8</f>
        <v>EOG</v>
      </c>
      <c r="K2469" t="str">
        <f ca="1">StaticValues!$D$8</f>
        <v>3</v>
      </c>
      <c r="L2469" t="str">
        <f>INDEX('Grade 3'!E$2:AJ$2,1,((8*C2469)-7))</f>
        <v>Social Studies</v>
      </c>
      <c r="M2469">
        <f>INDEX('Grade 3'!$A$4:$AK$1252,$B2469,($C2469*8-7+4))</f>
        <v>83</v>
      </c>
      <c r="N2469">
        <f>INDEX('Grade 3'!$A$4:$AK$1252,$B2469,($C2469*8-6+4))</f>
        <v>491.7831325301205</v>
      </c>
      <c r="O2469">
        <f>INDEX('Grade 3'!$A$4:$AK$1252,$B2469,($C2469*8-5+4))</f>
        <v>32.53012048192771</v>
      </c>
      <c r="P2469">
        <f>INDEX('Grade 3'!$A$4:$AK$1252,$B2469,($C2469*8-4+4))</f>
        <v>50.602409638554214</v>
      </c>
      <c r="Q2469">
        <f>INDEX('Grade 3'!$A$4:$AK$1252,$B2469,($C2469*8-3+4))</f>
        <v>12.048192771084338</v>
      </c>
      <c r="R2469">
        <f>INDEX('Grade 3'!$A$4:$AK$1252,$B2469,($C2469*8-2+4))</f>
        <v>4.8192771084337354</v>
      </c>
      <c r="S2469">
        <f>INDEX('Grade 3'!$A$4:$AK$1252,$B2469,($C2469*8-1+4))</f>
        <v>67.46987951807229</v>
      </c>
      <c r="T2469">
        <f>INDEX('Grade 3'!$A$4:$AK$1252,$B2469,($C2469*8-0+4))</f>
        <v>16.867469879518072</v>
      </c>
      <c r="U2469" t="str">
        <f>INDEX('Grade 3'!$A$4:$AK$1252,$B2469,37)</f>
        <v>First District</v>
      </c>
    </row>
    <row r="2470" spans="1:21">
      <c r="A2470">
        <f t="shared" si="115"/>
        <v>2469</v>
      </c>
      <c r="B2470">
        <f t="shared" si="116"/>
        <v>618</v>
      </c>
      <c r="C2470">
        <f t="shared" si="117"/>
        <v>1</v>
      </c>
      <c r="D2470">
        <f>INDEX('Grade 3'!$A$4:$AK$1252,$B2470,1)</f>
        <v>663</v>
      </c>
      <c r="E2470">
        <f>INDEX('Grade 3'!$A$4:$AK$1252,$B2470,2)</f>
        <v>5052</v>
      </c>
      <c r="F2470" t="str">
        <f>INDEX('Grade 3'!$A$4:$AK$1252,$B2470,3)</f>
        <v>GLYNN COUNTY</v>
      </c>
      <c r="G2470" t="str">
        <f>INDEX('Grade 3'!$A$4:$AK$1252,$B2470,4)</f>
        <v>GOODYEAR ELEMENTARY SCHOOL</v>
      </c>
      <c r="H2470" t="str">
        <f ca="1">StaticValues!$A$8</f>
        <v>2016</v>
      </c>
      <c r="I2470" t="str">
        <f ca="1">StaticValues!$B$8</f>
        <v>Spring</v>
      </c>
      <c r="J2470" t="str">
        <f ca="1">StaticValues!$C$8</f>
        <v>EOG</v>
      </c>
      <c r="K2470" t="str">
        <f ca="1">StaticValues!$D$8</f>
        <v>3</v>
      </c>
      <c r="L2470" t="str">
        <f>INDEX('Grade 3'!E$2:AJ$2,1,((8*C2470)-7))</f>
        <v>English Language Arts</v>
      </c>
      <c r="M2470">
        <f>INDEX('Grade 3'!$A$4:$AK$1252,$B2470,($C2470*8-7+4))</f>
        <v>85</v>
      </c>
      <c r="N2470">
        <f>INDEX('Grade 3'!$A$4:$AK$1252,$B2470,($C2470*8-6+4))</f>
        <v>475.09411764705885</v>
      </c>
      <c r="O2470">
        <f>INDEX('Grade 3'!$A$4:$AK$1252,$B2470,($C2470*8-5+4))</f>
        <v>51.764705882352942</v>
      </c>
      <c r="P2470">
        <f>INDEX('Grade 3'!$A$4:$AK$1252,$B2470,($C2470*8-4+4))</f>
        <v>35.294117647058826</v>
      </c>
      <c r="Q2470">
        <f>INDEX('Grade 3'!$A$4:$AK$1252,$B2470,($C2470*8-3+4))</f>
        <v>11.764705882352942</v>
      </c>
      <c r="R2470">
        <f>INDEX('Grade 3'!$A$4:$AK$1252,$B2470,($C2470*8-2+4))</f>
        <v>1.1764705882352942</v>
      </c>
      <c r="S2470">
        <f>INDEX('Grade 3'!$A$4:$AK$1252,$B2470,($C2470*8-1+4))</f>
        <v>48.235294117647058</v>
      </c>
      <c r="T2470">
        <f>INDEX('Grade 3'!$A$4:$AK$1252,$B2470,($C2470*8-0+4))</f>
        <v>12.941176470588236</v>
      </c>
      <c r="U2470" t="str">
        <f>INDEX('Grade 3'!$A$4:$AK$1252,$B2470,37)</f>
        <v>First District</v>
      </c>
    </row>
    <row r="2471" spans="1:21">
      <c r="A2471">
        <f t="shared" si="115"/>
        <v>2470</v>
      </c>
      <c r="B2471">
        <f t="shared" si="116"/>
        <v>618</v>
      </c>
      <c r="C2471">
        <f t="shared" si="117"/>
        <v>2</v>
      </c>
      <c r="D2471">
        <f>INDEX('Grade 3'!$A$4:$AK$1252,$B2471,1)</f>
        <v>663</v>
      </c>
      <c r="E2471">
        <f>INDEX('Grade 3'!$A$4:$AK$1252,$B2471,2)</f>
        <v>5052</v>
      </c>
      <c r="F2471" t="str">
        <f>INDEX('Grade 3'!$A$4:$AK$1252,$B2471,3)</f>
        <v>GLYNN COUNTY</v>
      </c>
      <c r="G2471" t="str">
        <f>INDEX('Grade 3'!$A$4:$AK$1252,$B2471,4)</f>
        <v>GOODYEAR ELEMENTARY SCHOOL</v>
      </c>
      <c r="H2471" t="str">
        <f ca="1">StaticValues!$A$8</f>
        <v>2016</v>
      </c>
      <c r="I2471" t="str">
        <f ca="1">StaticValues!$B$8</f>
        <v>Spring</v>
      </c>
      <c r="J2471" t="str">
        <f ca="1">StaticValues!$C$8</f>
        <v>EOG</v>
      </c>
      <c r="K2471" t="str">
        <f ca="1">StaticValues!$D$8</f>
        <v>3</v>
      </c>
      <c r="L2471" t="str">
        <f>INDEX('Grade 3'!E$2:AJ$2,1,((8*C2471)-7))</f>
        <v>Mathematics</v>
      </c>
      <c r="M2471">
        <f>INDEX('Grade 3'!$A$4:$AK$1252,$B2471,($C2471*8-7+4))</f>
        <v>84</v>
      </c>
      <c r="N2471">
        <f>INDEX('Grade 3'!$A$4:$AK$1252,$B2471,($C2471*8-6+4))</f>
        <v>496</v>
      </c>
      <c r="O2471">
        <f>INDEX('Grade 3'!$A$4:$AK$1252,$B2471,($C2471*8-5+4))</f>
        <v>32.142857142857146</v>
      </c>
      <c r="P2471">
        <f>INDEX('Grade 3'!$A$4:$AK$1252,$B2471,($C2471*8-4+4))</f>
        <v>45.238095238095241</v>
      </c>
      <c r="Q2471">
        <f>INDEX('Grade 3'!$A$4:$AK$1252,$B2471,($C2471*8-3+4))</f>
        <v>22.61904761904762</v>
      </c>
      <c r="R2471">
        <f>INDEX('Grade 3'!$A$4:$AK$1252,$B2471,($C2471*8-2+4))</f>
        <v>0</v>
      </c>
      <c r="S2471">
        <f>INDEX('Grade 3'!$A$4:$AK$1252,$B2471,($C2471*8-1+4))</f>
        <v>67.857142857142861</v>
      </c>
      <c r="T2471">
        <f>INDEX('Grade 3'!$A$4:$AK$1252,$B2471,($C2471*8-0+4))</f>
        <v>22.61904761904762</v>
      </c>
      <c r="U2471" t="str">
        <f>INDEX('Grade 3'!$A$4:$AK$1252,$B2471,37)</f>
        <v>First District</v>
      </c>
    </row>
    <row r="2472" spans="1:21">
      <c r="A2472">
        <f t="shared" si="115"/>
        <v>2471</v>
      </c>
      <c r="B2472">
        <f t="shared" si="116"/>
        <v>618</v>
      </c>
      <c r="C2472">
        <f t="shared" si="117"/>
        <v>3</v>
      </c>
      <c r="D2472">
        <f>INDEX('Grade 3'!$A$4:$AK$1252,$B2472,1)</f>
        <v>663</v>
      </c>
      <c r="E2472">
        <f>INDEX('Grade 3'!$A$4:$AK$1252,$B2472,2)</f>
        <v>5052</v>
      </c>
      <c r="F2472" t="str">
        <f>INDEX('Grade 3'!$A$4:$AK$1252,$B2472,3)</f>
        <v>GLYNN COUNTY</v>
      </c>
      <c r="G2472" t="str">
        <f>INDEX('Grade 3'!$A$4:$AK$1252,$B2472,4)</f>
        <v>GOODYEAR ELEMENTARY SCHOOL</v>
      </c>
      <c r="H2472" t="str">
        <f ca="1">StaticValues!$A$8</f>
        <v>2016</v>
      </c>
      <c r="I2472" t="str">
        <f ca="1">StaticValues!$B$8</f>
        <v>Spring</v>
      </c>
      <c r="J2472" t="str">
        <f ca="1">StaticValues!$C$8</f>
        <v>EOG</v>
      </c>
      <c r="K2472" t="str">
        <f ca="1">StaticValues!$D$8</f>
        <v>3</v>
      </c>
      <c r="L2472" t="str">
        <f>INDEX('Grade 3'!E$2:AJ$2,1,((8*C2472)-7))</f>
        <v>Science</v>
      </c>
      <c r="M2472">
        <f>INDEX('Grade 3'!$A$4:$AK$1252,$B2472,($C2472*8-7+4))</f>
        <v>84</v>
      </c>
      <c r="N2472">
        <f>INDEX('Grade 3'!$A$4:$AK$1252,$B2472,($C2472*8-6+4))</f>
        <v>480.34523809523807</v>
      </c>
      <c r="O2472">
        <f>INDEX('Grade 3'!$A$4:$AK$1252,$B2472,($C2472*8-5+4))</f>
        <v>44.047619047619051</v>
      </c>
      <c r="P2472">
        <f>INDEX('Grade 3'!$A$4:$AK$1252,$B2472,($C2472*8-4+4))</f>
        <v>47.61904761904762</v>
      </c>
      <c r="Q2472">
        <f>INDEX('Grade 3'!$A$4:$AK$1252,$B2472,($C2472*8-3+4))</f>
        <v>7.1428571428571432</v>
      </c>
      <c r="R2472">
        <f>INDEX('Grade 3'!$A$4:$AK$1252,$B2472,($C2472*8-2+4))</f>
        <v>1.1904761904761905</v>
      </c>
      <c r="S2472">
        <f>INDEX('Grade 3'!$A$4:$AK$1252,$B2472,($C2472*8-1+4))</f>
        <v>55.952380952380949</v>
      </c>
      <c r="T2472">
        <f>INDEX('Grade 3'!$A$4:$AK$1252,$B2472,($C2472*8-0+4))</f>
        <v>8.3333333333333339</v>
      </c>
      <c r="U2472" t="str">
        <f>INDEX('Grade 3'!$A$4:$AK$1252,$B2472,37)</f>
        <v>First District</v>
      </c>
    </row>
    <row r="2473" spans="1:21">
      <c r="A2473">
        <f t="shared" si="115"/>
        <v>2472</v>
      </c>
      <c r="B2473">
        <f t="shared" si="116"/>
        <v>618</v>
      </c>
      <c r="C2473">
        <f t="shared" si="117"/>
        <v>4</v>
      </c>
      <c r="D2473">
        <f>INDEX('Grade 3'!$A$4:$AK$1252,$B2473,1)</f>
        <v>663</v>
      </c>
      <c r="E2473">
        <f>INDEX('Grade 3'!$A$4:$AK$1252,$B2473,2)</f>
        <v>5052</v>
      </c>
      <c r="F2473" t="str">
        <f>INDEX('Grade 3'!$A$4:$AK$1252,$B2473,3)</f>
        <v>GLYNN COUNTY</v>
      </c>
      <c r="G2473" t="str">
        <f>INDEX('Grade 3'!$A$4:$AK$1252,$B2473,4)</f>
        <v>GOODYEAR ELEMENTARY SCHOOL</v>
      </c>
      <c r="H2473" t="str">
        <f ca="1">StaticValues!$A$8</f>
        <v>2016</v>
      </c>
      <c r="I2473" t="str">
        <f ca="1">StaticValues!$B$8</f>
        <v>Spring</v>
      </c>
      <c r="J2473" t="str">
        <f ca="1">StaticValues!$C$8</f>
        <v>EOG</v>
      </c>
      <c r="K2473" t="str">
        <f ca="1">StaticValues!$D$8</f>
        <v>3</v>
      </c>
      <c r="L2473" t="str">
        <f>INDEX('Grade 3'!E$2:AJ$2,1,((8*C2473)-7))</f>
        <v>Social Studies</v>
      </c>
      <c r="M2473">
        <f>INDEX('Grade 3'!$A$4:$AK$1252,$B2473,($C2473*8-7+4))</f>
        <v>84</v>
      </c>
      <c r="N2473">
        <f>INDEX('Grade 3'!$A$4:$AK$1252,$B2473,($C2473*8-6+4))</f>
        <v>477.97619047619048</v>
      </c>
      <c r="O2473">
        <f>INDEX('Grade 3'!$A$4:$AK$1252,$B2473,($C2473*8-5+4))</f>
        <v>41.666666666666664</v>
      </c>
      <c r="P2473">
        <f>INDEX('Grade 3'!$A$4:$AK$1252,$B2473,($C2473*8-4+4))</f>
        <v>51.19047619047619</v>
      </c>
      <c r="Q2473">
        <f>INDEX('Grade 3'!$A$4:$AK$1252,$B2473,($C2473*8-3+4))</f>
        <v>7.1428571428571432</v>
      </c>
      <c r="R2473">
        <f>INDEX('Grade 3'!$A$4:$AK$1252,$B2473,($C2473*8-2+4))</f>
        <v>0</v>
      </c>
      <c r="S2473">
        <f>INDEX('Grade 3'!$A$4:$AK$1252,$B2473,($C2473*8-1+4))</f>
        <v>58.333333333333336</v>
      </c>
      <c r="T2473">
        <f>INDEX('Grade 3'!$A$4:$AK$1252,$B2473,($C2473*8-0+4))</f>
        <v>7.1428571428571432</v>
      </c>
      <c r="U2473" t="str">
        <f>INDEX('Grade 3'!$A$4:$AK$1252,$B2473,37)</f>
        <v>First District</v>
      </c>
    </row>
    <row r="2474" spans="1:21">
      <c r="A2474">
        <f t="shared" si="115"/>
        <v>2473</v>
      </c>
      <c r="B2474">
        <f t="shared" si="116"/>
        <v>619</v>
      </c>
      <c r="C2474">
        <f t="shared" si="117"/>
        <v>1</v>
      </c>
      <c r="D2474">
        <f>INDEX('Grade 3'!$A$4:$AK$1252,$B2474,1)</f>
        <v>664</v>
      </c>
      <c r="E2474">
        <f>INDEX('Grade 3'!$A$4:$AK$1252,$B2474,2)</f>
        <v>110</v>
      </c>
      <c r="F2474" t="str">
        <f>INDEX('Grade 3'!$A$4:$AK$1252,$B2474,3)</f>
        <v>GORDON COUNTY</v>
      </c>
      <c r="G2474" t="str">
        <f>INDEX('Grade 3'!$A$4:$AK$1252,$B2474,4)</f>
        <v>SONORAVILLE ELEMENTARY</v>
      </c>
      <c r="H2474" t="str">
        <f ca="1">StaticValues!$A$8</f>
        <v>2016</v>
      </c>
      <c r="I2474" t="str">
        <f ca="1">StaticValues!$B$8</f>
        <v>Spring</v>
      </c>
      <c r="J2474" t="str">
        <f ca="1">StaticValues!$C$8</f>
        <v>EOG</v>
      </c>
      <c r="K2474" t="str">
        <f ca="1">StaticValues!$D$8</f>
        <v>3</v>
      </c>
      <c r="L2474" t="str">
        <f>INDEX('Grade 3'!E$2:AJ$2,1,((8*C2474)-7))</f>
        <v>English Language Arts</v>
      </c>
      <c r="M2474">
        <f>INDEX('Grade 3'!$A$4:$AK$1252,$B2474,($C2474*8-7+4))</f>
        <v>100</v>
      </c>
      <c r="N2474">
        <f>INDEX('Grade 3'!$A$4:$AK$1252,$B2474,($C2474*8-6+4))</f>
        <v>517.34</v>
      </c>
      <c r="O2474">
        <f>INDEX('Grade 3'!$A$4:$AK$1252,$B2474,($C2474*8-5+4))</f>
        <v>24</v>
      </c>
      <c r="P2474">
        <f>INDEX('Grade 3'!$A$4:$AK$1252,$B2474,($C2474*8-4+4))</f>
        <v>27</v>
      </c>
      <c r="Q2474">
        <f>INDEX('Grade 3'!$A$4:$AK$1252,$B2474,($C2474*8-3+4))</f>
        <v>39</v>
      </c>
      <c r="R2474">
        <f>INDEX('Grade 3'!$A$4:$AK$1252,$B2474,($C2474*8-2+4))</f>
        <v>10</v>
      </c>
      <c r="S2474">
        <f>INDEX('Grade 3'!$A$4:$AK$1252,$B2474,($C2474*8-1+4))</f>
        <v>76</v>
      </c>
      <c r="T2474">
        <f>INDEX('Grade 3'!$A$4:$AK$1252,$B2474,($C2474*8-0+4))</f>
        <v>49</v>
      </c>
      <c r="U2474" t="str">
        <f>INDEX('Grade 3'!$A$4:$AK$1252,$B2474,37)</f>
        <v>Northwest Georgia</v>
      </c>
    </row>
    <row r="2475" spans="1:21">
      <c r="A2475">
        <f t="shared" si="115"/>
        <v>2474</v>
      </c>
      <c r="B2475">
        <f t="shared" si="116"/>
        <v>619</v>
      </c>
      <c r="C2475">
        <f t="shared" si="117"/>
        <v>2</v>
      </c>
      <c r="D2475">
        <f>INDEX('Grade 3'!$A$4:$AK$1252,$B2475,1)</f>
        <v>664</v>
      </c>
      <c r="E2475">
        <f>INDEX('Grade 3'!$A$4:$AK$1252,$B2475,2)</f>
        <v>110</v>
      </c>
      <c r="F2475" t="str">
        <f>INDEX('Grade 3'!$A$4:$AK$1252,$B2475,3)</f>
        <v>GORDON COUNTY</v>
      </c>
      <c r="G2475" t="str">
        <f>INDEX('Grade 3'!$A$4:$AK$1252,$B2475,4)</f>
        <v>SONORAVILLE ELEMENTARY</v>
      </c>
      <c r="H2475" t="str">
        <f ca="1">StaticValues!$A$8</f>
        <v>2016</v>
      </c>
      <c r="I2475" t="str">
        <f ca="1">StaticValues!$B$8</f>
        <v>Spring</v>
      </c>
      <c r="J2475" t="str">
        <f ca="1">StaticValues!$C$8</f>
        <v>EOG</v>
      </c>
      <c r="K2475" t="str">
        <f ca="1">StaticValues!$D$8</f>
        <v>3</v>
      </c>
      <c r="L2475" t="str">
        <f>INDEX('Grade 3'!E$2:AJ$2,1,((8*C2475)-7))</f>
        <v>Mathematics</v>
      </c>
      <c r="M2475">
        <f>INDEX('Grade 3'!$A$4:$AK$1252,$B2475,($C2475*8-7+4))</f>
        <v>100</v>
      </c>
      <c r="N2475">
        <f>INDEX('Grade 3'!$A$4:$AK$1252,$B2475,($C2475*8-6+4))</f>
        <v>526.55999999999995</v>
      </c>
      <c r="O2475">
        <f>INDEX('Grade 3'!$A$4:$AK$1252,$B2475,($C2475*8-5+4))</f>
        <v>17</v>
      </c>
      <c r="P2475">
        <f>INDEX('Grade 3'!$A$4:$AK$1252,$B2475,($C2475*8-4+4))</f>
        <v>28</v>
      </c>
      <c r="Q2475">
        <f>INDEX('Grade 3'!$A$4:$AK$1252,$B2475,($C2475*8-3+4))</f>
        <v>42</v>
      </c>
      <c r="R2475">
        <f>INDEX('Grade 3'!$A$4:$AK$1252,$B2475,($C2475*8-2+4))</f>
        <v>13</v>
      </c>
      <c r="S2475">
        <f>INDEX('Grade 3'!$A$4:$AK$1252,$B2475,($C2475*8-1+4))</f>
        <v>83</v>
      </c>
      <c r="T2475">
        <f>INDEX('Grade 3'!$A$4:$AK$1252,$B2475,($C2475*8-0+4))</f>
        <v>55</v>
      </c>
      <c r="U2475" t="str">
        <f>INDEX('Grade 3'!$A$4:$AK$1252,$B2475,37)</f>
        <v>Northwest Georgia</v>
      </c>
    </row>
    <row r="2476" spans="1:21">
      <c r="A2476">
        <f t="shared" si="115"/>
        <v>2475</v>
      </c>
      <c r="B2476">
        <f t="shared" si="116"/>
        <v>619</v>
      </c>
      <c r="C2476">
        <f t="shared" si="117"/>
        <v>3</v>
      </c>
      <c r="D2476">
        <f>INDEX('Grade 3'!$A$4:$AK$1252,$B2476,1)</f>
        <v>664</v>
      </c>
      <c r="E2476">
        <f>INDEX('Grade 3'!$A$4:$AK$1252,$B2476,2)</f>
        <v>110</v>
      </c>
      <c r="F2476" t="str">
        <f>INDEX('Grade 3'!$A$4:$AK$1252,$B2476,3)</f>
        <v>GORDON COUNTY</v>
      </c>
      <c r="G2476" t="str">
        <f>INDEX('Grade 3'!$A$4:$AK$1252,$B2476,4)</f>
        <v>SONORAVILLE ELEMENTARY</v>
      </c>
      <c r="H2476" t="str">
        <f ca="1">StaticValues!$A$8</f>
        <v>2016</v>
      </c>
      <c r="I2476" t="str">
        <f ca="1">StaticValues!$B$8</f>
        <v>Spring</v>
      </c>
      <c r="J2476" t="str">
        <f ca="1">StaticValues!$C$8</f>
        <v>EOG</v>
      </c>
      <c r="K2476" t="str">
        <f ca="1">StaticValues!$D$8</f>
        <v>3</v>
      </c>
      <c r="L2476" t="str">
        <f>INDEX('Grade 3'!E$2:AJ$2,1,((8*C2476)-7))</f>
        <v>Science</v>
      </c>
      <c r="M2476">
        <f>INDEX('Grade 3'!$A$4:$AK$1252,$B2476,($C2476*8-7+4))</f>
        <v>100</v>
      </c>
      <c r="N2476">
        <f>INDEX('Grade 3'!$A$4:$AK$1252,$B2476,($C2476*8-6+4))</f>
        <v>523.07000000000005</v>
      </c>
      <c r="O2476">
        <f>INDEX('Grade 3'!$A$4:$AK$1252,$B2476,($C2476*8-5+4))</f>
        <v>19</v>
      </c>
      <c r="P2476">
        <f>INDEX('Grade 3'!$A$4:$AK$1252,$B2476,($C2476*8-4+4))</f>
        <v>28</v>
      </c>
      <c r="Q2476">
        <f>INDEX('Grade 3'!$A$4:$AK$1252,$B2476,($C2476*8-3+4))</f>
        <v>35</v>
      </c>
      <c r="R2476">
        <f>INDEX('Grade 3'!$A$4:$AK$1252,$B2476,($C2476*8-2+4))</f>
        <v>18</v>
      </c>
      <c r="S2476">
        <f>INDEX('Grade 3'!$A$4:$AK$1252,$B2476,($C2476*8-1+4))</f>
        <v>81</v>
      </c>
      <c r="T2476">
        <f>INDEX('Grade 3'!$A$4:$AK$1252,$B2476,($C2476*8-0+4))</f>
        <v>53</v>
      </c>
      <c r="U2476" t="str">
        <f>INDEX('Grade 3'!$A$4:$AK$1252,$B2476,37)</f>
        <v>Northwest Georgia</v>
      </c>
    </row>
    <row r="2477" spans="1:21">
      <c r="A2477">
        <f t="shared" si="115"/>
        <v>2476</v>
      </c>
      <c r="B2477">
        <f t="shared" si="116"/>
        <v>619</v>
      </c>
      <c r="C2477">
        <f t="shared" si="117"/>
        <v>4</v>
      </c>
      <c r="D2477">
        <f>INDEX('Grade 3'!$A$4:$AK$1252,$B2477,1)</f>
        <v>664</v>
      </c>
      <c r="E2477">
        <f>INDEX('Grade 3'!$A$4:$AK$1252,$B2477,2)</f>
        <v>110</v>
      </c>
      <c r="F2477" t="str">
        <f>INDEX('Grade 3'!$A$4:$AK$1252,$B2477,3)</f>
        <v>GORDON COUNTY</v>
      </c>
      <c r="G2477" t="str">
        <f>INDEX('Grade 3'!$A$4:$AK$1252,$B2477,4)</f>
        <v>SONORAVILLE ELEMENTARY</v>
      </c>
      <c r="H2477" t="str">
        <f ca="1">StaticValues!$A$8</f>
        <v>2016</v>
      </c>
      <c r="I2477" t="str">
        <f ca="1">StaticValues!$B$8</f>
        <v>Spring</v>
      </c>
      <c r="J2477" t="str">
        <f ca="1">StaticValues!$C$8</f>
        <v>EOG</v>
      </c>
      <c r="K2477" t="str">
        <f ca="1">StaticValues!$D$8</f>
        <v>3</v>
      </c>
      <c r="L2477" t="str">
        <f>INDEX('Grade 3'!E$2:AJ$2,1,((8*C2477)-7))</f>
        <v>Social Studies</v>
      </c>
      <c r="M2477">
        <f>INDEX('Grade 3'!$A$4:$AK$1252,$B2477,($C2477*8-7+4))</f>
        <v>100</v>
      </c>
      <c r="N2477">
        <f>INDEX('Grade 3'!$A$4:$AK$1252,$B2477,($C2477*8-6+4))</f>
        <v>522.16</v>
      </c>
      <c r="O2477">
        <f>INDEX('Grade 3'!$A$4:$AK$1252,$B2477,($C2477*8-5+4))</f>
        <v>13</v>
      </c>
      <c r="P2477">
        <f>INDEX('Grade 3'!$A$4:$AK$1252,$B2477,($C2477*8-4+4))</f>
        <v>41</v>
      </c>
      <c r="Q2477">
        <f>INDEX('Grade 3'!$A$4:$AK$1252,$B2477,($C2477*8-3+4))</f>
        <v>28</v>
      </c>
      <c r="R2477">
        <f>INDEX('Grade 3'!$A$4:$AK$1252,$B2477,($C2477*8-2+4))</f>
        <v>18</v>
      </c>
      <c r="S2477">
        <f>INDEX('Grade 3'!$A$4:$AK$1252,$B2477,($C2477*8-1+4))</f>
        <v>87</v>
      </c>
      <c r="T2477">
        <f>INDEX('Grade 3'!$A$4:$AK$1252,$B2477,($C2477*8-0+4))</f>
        <v>46</v>
      </c>
      <c r="U2477" t="str">
        <f>INDEX('Grade 3'!$A$4:$AK$1252,$B2477,37)</f>
        <v>Northwest Georgia</v>
      </c>
    </row>
    <row r="2478" spans="1:21">
      <c r="A2478">
        <f t="shared" si="115"/>
        <v>2477</v>
      </c>
      <c r="B2478">
        <f t="shared" si="116"/>
        <v>620</v>
      </c>
      <c r="C2478">
        <f t="shared" si="117"/>
        <v>1</v>
      </c>
      <c r="D2478">
        <f>INDEX('Grade 3'!$A$4:$AK$1252,$B2478,1)</f>
        <v>664</v>
      </c>
      <c r="E2478">
        <f>INDEX('Grade 3'!$A$4:$AK$1252,$B2478,2)</f>
        <v>176</v>
      </c>
      <c r="F2478" t="str">
        <f>INDEX('Grade 3'!$A$4:$AK$1252,$B2478,3)</f>
        <v>GORDON COUNTY</v>
      </c>
      <c r="G2478" t="str">
        <f>INDEX('Grade 3'!$A$4:$AK$1252,$B2478,4)</f>
        <v>TOLBERT ELEMENTARY SCHOOL</v>
      </c>
      <c r="H2478" t="str">
        <f ca="1">StaticValues!$A$8</f>
        <v>2016</v>
      </c>
      <c r="I2478" t="str">
        <f ca="1">StaticValues!$B$8</f>
        <v>Spring</v>
      </c>
      <c r="J2478" t="str">
        <f ca="1">StaticValues!$C$8</f>
        <v>EOG</v>
      </c>
      <c r="K2478" t="str">
        <f ca="1">StaticValues!$D$8</f>
        <v>3</v>
      </c>
      <c r="L2478" t="str">
        <f>INDEX('Grade 3'!E$2:AJ$2,1,((8*C2478)-7))</f>
        <v>English Language Arts</v>
      </c>
      <c r="M2478">
        <f>INDEX('Grade 3'!$A$4:$AK$1252,$B2478,($C2478*8-7+4))</f>
        <v>80</v>
      </c>
      <c r="N2478">
        <f>INDEX('Grade 3'!$A$4:$AK$1252,$B2478,($C2478*8-6+4))</f>
        <v>508.1</v>
      </c>
      <c r="O2478">
        <f>INDEX('Grade 3'!$A$4:$AK$1252,$B2478,($C2478*8-5+4))</f>
        <v>33.75</v>
      </c>
      <c r="P2478">
        <f>INDEX('Grade 3'!$A$4:$AK$1252,$B2478,($C2478*8-4+4))</f>
        <v>30</v>
      </c>
      <c r="Q2478">
        <f>INDEX('Grade 3'!$A$4:$AK$1252,$B2478,($C2478*8-3+4))</f>
        <v>22.5</v>
      </c>
      <c r="R2478">
        <f>INDEX('Grade 3'!$A$4:$AK$1252,$B2478,($C2478*8-2+4))</f>
        <v>13.75</v>
      </c>
      <c r="S2478">
        <f>INDEX('Grade 3'!$A$4:$AK$1252,$B2478,($C2478*8-1+4))</f>
        <v>66.25</v>
      </c>
      <c r="T2478">
        <f>INDEX('Grade 3'!$A$4:$AK$1252,$B2478,($C2478*8-0+4))</f>
        <v>36.25</v>
      </c>
      <c r="U2478" t="str">
        <f>INDEX('Grade 3'!$A$4:$AK$1252,$B2478,37)</f>
        <v>Northwest Georgia</v>
      </c>
    </row>
    <row r="2479" spans="1:21">
      <c r="A2479">
        <f t="shared" si="115"/>
        <v>2478</v>
      </c>
      <c r="B2479">
        <f t="shared" si="116"/>
        <v>620</v>
      </c>
      <c r="C2479">
        <f t="shared" si="117"/>
        <v>2</v>
      </c>
      <c r="D2479">
        <f>INDEX('Grade 3'!$A$4:$AK$1252,$B2479,1)</f>
        <v>664</v>
      </c>
      <c r="E2479">
        <f>INDEX('Grade 3'!$A$4:$AK$1252,$B2479,2)</f>
        <v>176</v>
      </c>
      <c r="F2479" t="str">
        <f>INDEX('Grade 3'!$A$4:$AK$1252,$B2479,3)</f>
        <v>GORDON COUNTY</v>
      </c>
      <c r="G2479" t="str">
        <f>INDEX('Grade 3'!$A$4:$AK$1252,$B2479,4)</f>
        <v>TOLBERT ELEMENTARY SCHOOL</v>
      </c>
      <c r="H2479" t="str">
        <f ca="1">StaticValues!$A$8</f>
        <v>2016</v>
      </c>
      <c r="I2479" t="str">
        <f ca="1">StaticValues!$B$8</f>
        <v>Spring</v>
      </c>
      <c r="J2479" t="str">
        <f ca="1">StaticValues!$C$8</f>
        <v>EOG</v>
      </c>
      <c r="K2479" t="str">
        <f ca="1">StaticValues!$D$8</f>
        <v>3</v>
      </c>
      <c r="L2479" t="str">
        <f>INDEX('Grade 3'!E$2:AJ$2,1,((8*C2479)-7))</f>
        <v>Mathematics</v>
      </c>
      <c r="M2479">
        <f>INDEX('Grade 3'!$A$4:$AK$1252,$B2479,($C2479*8-7+4))</f>
        <v>81</v>
      </c>
      <c r="N2479">
        <f>INDEX('Grade 3'!$A$4:$AK$1252,$B2479,($C2479*8-6+4))</f>
        <v>518.67901234567898</v>
      </c>
      <c r="O2479">
        <f>INDEX('Grade 3'!$A$4:$AK$1252,$B2479,($C2479*8-5+4))</f>
        <v>16.049382716049383</v>
      </c>
      <c r="P2479">
        <f>INDEX('Grade 3'!$A$4:$AK$1252,$B2479,($C2479*8-4+4))</f>
        <v>48.148148148148145</v>
      </c>
      <c r="Q2479">
        <f>INDEX('Grade 3'!$A$4:$AK$1252,$B2479,($C2479*8-3+4))</f>
        <v>25.925925925925927</v>
      </c>
      <c r="R2479">
        <f>INDEX('Grade 3'!$A$4:$AK$1252,$B2479,($C2479*8-2+4))</f>
        <v>9.8765432098765427</v>
      </c>
      <c r="S2479">
        <f>INDEX('Grade 3'!$A$4:$AK$1252,$B2479,($C2479*8-1+4))</f>
        <v>83.950617283950621</v>
      </c>
      <c r="T2479">
        <f>INDEX('Grade 3'!$A$4:$AK$1252,$B2479,($C2479*8-0+4))</f>
        <v>35.802469135802468</v>
      </c>
      <c r="U2479" t="str">
        <f>INDEX('Grade 3'!$A$4:$AK$1252,$B2479,37)</f>
        <v>Northwest Georgia</v>
      </c>
    </row>
    <row r="2480" spans="1:21">
      <c r="A2480">
        <f t="shared" si="115"/>
        <v>2479</v>
      </c>
      <c r="B2480">
        <f t="shared" si="116"/>
        <v>620</v>
      </c>
      <c r="C2480">
        <f t="shared" si="117"/>
        <v>3</v>
      </c>
      <c r="D2480">
        <f>INDEX('Grade 3'!$A$4:$AK$1252,$B2480,1)</f>
        <v>664</v>
      </c>
      <c r="E2480">
        <f>INDEX('Grade 3'!$A$4:$AK$1252,$B2480,2)</f>
        <v>176</v>
      </c>
      <c r="F2480" t="str">
        <f>INDEX('Grade 3'!$A$4:$AK$1252,$B2480,3)</f>
        <v>GORDON COUNTY</v>
      </c>
      <c r="G2480" t="str">
        <f>INDEX('Grade 3'!$A$4:$AK$1252,$B2480,4)</f>
        <v>TOLBERT ELEMENTARY SCHOOL</v>
      </c>
      <c r="H2480" t="str">
        <f ca="1">StaticValues!$A$8</f>
        <v>2016</v>
      </c>
      <c r="I2480" t="str">
        <f ca="1">StaticValues!$B$8</f>
        <v>Spring</v>
      </c>
      <c r="J2480" t="str">
        <f ca="1">StaticValues!$C$8</f>
        <v>EOG</v>
      </c>
      <c r="K2480" t="str">
        <f ca="1">StaticValues!$D$8</f>
        <v>3</v>
      </c>
      <c r="L2480" t="str">
        <f>INDEX('Grade 3'!E$2:AJ$2,1,((8*C2480)-7))</f>
        <v>Science</v>
      </c>
      <c r="M2480">
        <f>INDEX('Grade 3'!$A$4:$AK$1252,$B2480,($C2480*8-7+4))</f>
        <v>81</v>
      </c>
      <c r="N2480">
        <f>INDEX('Grade 3'!$A$4:$AK$1252,$B2480,($C2480*8-6+4))</f>
        <v>512.65432098765427</v>
      </c>
      <c r="O2480">
        <f>INDEX('Grade 3'!$A$4:$AK$1252,$B2480,($C2480*8-5+4))</f>
        <v>13.580246913580247</v>
      </c>
      <c r="P2480">
        <f>INDEX('Grade 3'!$A$4:$AK$1252,$B2480,($C2480*8-4+4))</f>
        <v>50.617283950617285</v>
      </c>
      <c r="Q2480">
        <f>INDEX('Grade 3'!$A$4:$AK$1252,$B2480,($C2480*8-3+4))</f>
        <v>25.925925925925927</v>
      </c>
      <c r="R2480">
        <f>INDEX('Grade 3'!$A$4:$AK$1252,$B2480,($C2480*8-2+4))</f>
        <v>9.8765432098765427</v>
      </c>
      <c r="S2480">
        <f>INDEX('Grade 3'!$A$4:$AK$1252,$B2480,($C2480*8-1+4))</f>
        <v>86.419753086419746</v>
      </c>
      <c r="T2480">
        <f>INDEX('Grade 3'!$A$4:$AK$1252,$B2480,($C2480*8-0+4))</f>
        <v>35.802469135802468</v>
      </c>
      <c r="U2480" t="str">
        <f>INDEX('Grade 3'!$A$4:$AK$1252,$B2480,37)</f>
        <v>Northwest Georgia</v>
      </c>
    </row>
    <row r="2481" spans="1:21">
      <c r="A2481">
        <f t="shared" si="115"/>
        <v>2480</v>
      </c>
      <c r="B2481">
        <f t="shared" si="116"/>
        <v>620</v>
      </c>
      <c r="C2481">
        <f t="shared" si="117"/>
        <v>4</v>
      </c>
      <c r="D2481">
        <f>INDEX('Grade 3'!$A$4:$AK$1252,$B2481,1)</f>
        <v>664</v>
      </c>
      <c r="E2481">
        <f>INDEX('Grade 3'!$A$4:$AK$1252,$B2481,2)</f>
        <v>176</v>
      </c>
      <c r="F2481" t="str">
        <f>INDEX('Grade 3'!$A$4:$AK$1252,$B2481,3)</f>
        <v>GORDON COUNTY</v>
      </c>
      <c r="G2481" t="str">
        <f>INDEX('Grade 3'!$A$4:$AK$1252,$B2481,4)</f>
        <v>TOLBERT ELEMENTARY SCHOOL</v>
      </c>
      <c r="H2481" t="str">
        <f ca="1">StaticValues!$A$8</f>
        <v>2016</v>
      </c>
      <c r="I2481" t="str">
        <f ca="1">StaticValues!$B$8</f>
        <v>Spring</v>
      </c>
      <c r="J2481" t="str">
        <f ca="1">StaticValues!$C$8</f>
        <v>EOG</v>
      </c>
      <c r="K2481" t="str">
        <f ca="1">StaticValues!$D$8</f>
        <v>3</v>
      </c>
      <c r="L2481" t="str">
        <f>INDEX('Grade 3'!E$2:AJ$2,1,((8*C2481)-7))</f>
        <v>Social Studies</v>
      </c>
      <c r="M2481">
        <f>INDEX('Grade 3'!$A$4:$AK$1252,$B2481,($C2481*8-7+4))</f>
        <v>80</v>
      </c>
      <c r="N2481">
        <f>INDEX('Grade 3'!$A$4:$AK$1252,$B2481,($C2481*8-6+4))</f>
        <v>513.38750000000005</v>
      </c>
      <c r="O2481">
        <f>INDEX('Grade 3'!$A$4:$AK$1252,$B2481,($C2481*8-5+4))</f>
        <v>17.5</v>
      </c>
      <c r="P2481">
        <f>INDEX('Grade 3'!$A$4:$AK$1252,$B2481,($C2481*8-4+4))</f>
        <v>47.5</v>
      </c>
      <c r="Q2481">
        <f>INDEX('Grade 3'!$A$4:$AK$1252,$B2481,($C2481*8-3+4))</f>
        <v>21.25</v>
      </c>
      <c r="R2481">
        <f>INDEX('Grade 3'!$A$4:$AK$1252,$B2481,($C2481*8-2+4))</f>
        <v>13.75</v>
      </c>
      <c r="S2481">
        <f>INDEX('Grade 3'!$A$4:$AK$1252,$B2481,($C2481*8-1+4))</f>
        <v>82.5</v>
      </c>
      <c r="T2481">
        <f>INDEX('Grade 3'!$A$4:$AK$1252,$B2481,($C2481*8-0+4))</f>
        <v>35</v>
      </c>
      <c r="U2481" t="str">
        <f>INDEX('Grade 3'!$A$4:$AK$1252,$B2481,37)</f>
        <v>Northwest Georgia</v>
      </c>
    </row>
    <row r="2482" spans="1:21">
      <c r="A2482">
        <f t="shared" si="115"/>
        <v>2481</v>
      </c>
      <c r="B2482">
        <f t="shared" si="116"/>
        <v>621</v>
      </c>
      <c r="C2482">
        <f t="shared" si="117"/>
        <v>1</v>
      </c>
      <c r="D2482">
        <f>INDEX('Grade 3'!$A$4:$AK$1252,$B2482,1)</f>
        <v>664</v>
      </c>
      <c r="E2482">
        <f>INDEX('Grade 3'!$A$4:$AK$1252,$B2482,2)</f>
        <v>190</v>
      </c>
      <c r="F2482" t="str">
        <f>INDEX('Grade 3'!$A$4:$AK$1252,$B2482,3)</f>
        <v>GORDON COUNTY</v>
      </c>
      <c r="G2482" t="str">
        <f>INDEX('Grade 3'!$A$4:$AK$1252,$B2482,4)</f>
        <v>RED BUD ELEMENTARY SCHOOL</v>
      </c>
      <c r="H2482" t="str">
        <f ca="1">StaticValues!$A$8</f>
        <v>2016</v>
      </c>
      <c r="I2482" t="str">
        <f ca="1">StaticValues!$B$8</f>
        <v>Spring</v>
      </c>
      <c r="J2482" t="str">
        <f ca="1">StaticValues!$C$8</f>
        <v>EOG</v>
      </c>
      <c r="K2482" t="str">
        <f ca="1">StaticValues!$D$8</f>
        <v>3</v>
      </c>
      <c r="L2482" t="str">
        <f>INDEX('Grade 3'!E$2:AJ$2,1,((8*C2482)-7))</f>
        <v>English Language Arts</v>
      </c>
      <c r="M2482">
        <f>INDEX('Grade 3'!$A$4:$AK$1252,$B2482,($C2482*8-7+4))</f>
        <v>89</v>
      </c>
      <c r="N2482">
        <f>INDEX('Grade 3'!$A$4:$AK$1252,$B2482,($C2482*8-6+4))</f>
        <v>486.80898876404495</v>
      </c>
      <c r="O2482">
        <f>INDEX('Grade 3'!$A$4:$AK$1252,$B2482,($C2482*8-5+4))</f>
        <v>44.943820224719104</v>
      </c>
      <c r="P2482">
        <f>INDEX('Grade 3'!$A$4:$AK$1252,$B2482,($C2482*8-4+4))</f>
        <v>35.955056179775283</v>
      </c>
      <c r="Q2482">
        <f>INDEX('Grade 3'!$A$4:$AK$1252,$B2482,($C2482*8-3+4))</f>
        <v>16.853932584269664</v>
      </c>
      <c r="R2482">
        <f>INDEX('Grade 3'!$A$4:$AK$1252,$B2482,($C2482*8-2+4))</f>
        <v>2.2471910112359552</v>
      </c>
      <c r="S2482">
        <f>INDEX('Grade 3'!$A$4:$AK$1252,$B2482,($C2482*8-1+4))</f>
        <v>55.056179775280896</v>
      </c>
      <c r="T2482">
        <f>INDEX('Grade 3'!$A$4:$AK$1252,$B2482,($C2482*8-0+4))</f>
        <v>19.101123595505619</v>
      </c>
      <c r="U2482" t="str">
        <f>INDEX('Grade 3'!$A$4:$AK$1252,$B2482,37)</f>
        <v>Northwest Georgia</v>
      </c>
    </row>
    <row r="2483" spans="1:21">
      <c r="A2483">
        <f t="shared" si="115"/>
        <v>2482</v>
      </c>
      <c r="B2483">
        <f t="shared" si="116"/>
        <v>621</v>
      </c>
      <c r="C2483">
        <f t="shared" si="117"/>
        <v>2</v>
      </c>
      <c r="D2483">
        <f>INDEX('Grade 3'!$A$4:$AK$1252,$B2483,1)</f>
        <v>664</v>
      </c>
      <c r="E2483">
        <f>INDEX('Grade 3'!$A$4:$AK$1252,$B2483,2)</f>
        <v>190</v>
      </c>
      <c r="F2483" t="str">
        <f>INDEX('Grade 3'!$A$4:$AK$1252,$B2483,3)</f>
        <v>GORDON COUNTY</v>
      </c>
      <c r="G2483" t="str">
        <f>INDEX('Grade 3'!$A$4:$AK$1252,$B2483,4)</f>
        <v>RED BUD ELEMENTARY SCHOOL</v>
      </c>
      <c r="H2483" t="str">
        <f ca="1">StaticValues!$A$8</f>
        <v>2016</v>
      </c>
      <c r="I2483" t="str">
        <f ca="1">StaticValues!$B$8</f>
        <v>Spring</v>
      </c>
      <c r="J2483" t="str">
        <f ca="1">StaticValues!$C$8</f>
        <v>EOG</v>
      </c>
      <c r="K2483" t="str">
        <f ca="1">StaticValues!$D$8</f>
        <v>3</v>
      </c>
      <c r="L2483" t="str">
        <f>INDEX('Grade 3'!E$2:AJ$2,1,((8*C2483)-7))</f>
        <v>Mathematics</v>
      </c>
      <c r="M2483">
        <f>INDEX('Grade 3'!$A$4:$AK$1252,$B2483,($C2483*8-7+4))</f>
        <v>89</v>
      </c>
      <c r="N2483">
        <f>INDEX('Grade 3'!$A$4:$AK$1252,$B2483,($C2483*8-6+4))</f>
        <v>506.61797752808991</v>
      </c>
      <c r="O2483">
        <f>INDEX('Grade 3'!$A$4:$AK$1252,$B2483,($C2483*8-5+4))</f>
        <v>21.348314606741575</v>
      </c>
      <c r="P2483">
        <f>INDEX('Grade 3'!$A$4:$AK$1252,$B2483,($C2483*8-4+4))</f>
        <v>46.067415730337082</v>
      </c>
      <c r="Q2483">
        <f>INDEX('Grade 3'!$A$4:$AK$1252,$B2483,($C2483*8-3+4))</f>
        <v>29.213483146067414</v>
      </c>
      <c r="R2483">
        <f>INDEX('Grade 3'!$A$4:$AK$1252,$B2483,($C2483*8-2+4))</f>
        <v>3.3707865168539324</v>
      </c>
      <c r="S2483">
        <f>INDEX('Grade 3'!$A$4:$AK$1252,$B2483,($C2483*8-1+4))</f>
        <v>78.651685393258433</v>
      </c>
      <c r="T2483">
        <f>INDEX('Grade 3'!$A$4:$AK$1252,$B2483,($C2483*8-0+4))</f>
        <v>32.584269662921351</v>
      </c>
      <c r="U2483" t="str">
        <f>INDEX('Grade 3'!$A$4:$AK$1252,$B2483,37)</f>
        <v>Northwest Georgia</v>
      </c>
    </row>
    <row r="2484" spans="1:21">
      <c r="A2484">
        <f t="shared" si="115"/>
        <v>2483</v>
      </c>
      <c r="B2484">
        <f t="shared" si="116"/>
        <v>621</v>
      </c>
      <c r="C2484">
        <f t="shared" si="117"/>
        <v>3</v>
      </c>
      <c r="D2484">
        <f>INDEX('Grade 3'!$A$4:$AK$1252,$B2484,1)</f>
        <v>664</v>
      </c>
      <c r="E2484">
        <f>INDEX('Grade 3'!$A$4:$AK$1252,$B2484,2)</f>
        <v>190</v>
      </c>
      <c r="F2484" t="str">
        <f>INDEX('Grade 3'!$A$4:$AK$1252,$B2484,3)</f>
        <v>GORDON COUNTY</v>
      </c>
      <c r="G2484" t="str">
        <f>INDEX('Grade 3'!$A$4:$AK$1252,$B2484,4)</f>
        <v>RED BUD ELEMENTARY SCHOOL</v>
      </c>
      <c r="H2484" t="str">
        <f ca="1">StaticValues!$A$8</f>
        <v>2016</v>
      </c>
      <c r="I2484" t="str">
        <f ca="1">StaticValues!$B$8</f>
        <v>Spring</v>
      </c>
      <c r="J2484" t="str">
        <f ca="1">StaticValues!$C$8</f>
        <v>EOG</v>
      </c>
      <c r="K2484" t="str">
        <f ca="1">StaticValues!$D$8</f>
        <v>3</v>
      </c>
      <c r="L2484" t="str">
        <f>INDEX('Grade 3'!E$2:AJ$2,1,((8*C2484)-7))</f>
        <v>Science</v>
      </c>
      <c r="M2484">
        <f>INDEX('Grade 3'!$A$4:$AK$1252,$B2484,($C2484*8-7+4))</f>
        <v>89</v>
      </c>
      <c r="N2484">
        <f>INDEX('Grade 3'!$A$4:$AK$1252,$B2484,($C2484*8-6+4))</f>
        <v>504.9438202247191</v>
      </c>
      <c r="O2484">
        <f>INDEX('Grade 3'!$A$4:$AK$1252,$B2484,($C2484*8-5+4))</f>
        <v>24.719101123595507</v>
      </c>
      <c r="P2484">
        <f>INDEX('Grade 3'!$A$4:$AK$1252,$B2484,($C2484*8-4+4))</f>
        <v>48.314606741573037</v>
      </c>
      <c r="Q2484">
        <f>INDEX('Grade 3'!$A$4:$AK$1252,$B2484,($C2484*8-3+4))</f>
        <v>17.977528089887642</v>
      </c>
      <c r="R2484">
        <f>INDEX('Grade 3'!$A$4:$AK$1252,$B2484,($C2484*8-2+4))</f>
        <v>8.9887640449438209</v>
      </c>
      <c r="S2484">
        <f>INDEX('Grade 3'!$A$4:$AK$1252,$B2484,($C2484*8-1+4))</f>
        <v>75.280898876404493</v>
      </c>
      <c r="T2484">
        <f>INDEX('Grade 3'!$A$4:$AK$1252,$B2484,($C2484*8-0+4))</f>
        <v>26.966292134831459</v>
      </c>
      <c r="U2484" t="str">
        <f>INDEX('Grade 3'!$A$4:$AK$1252,$B2484,37)</f>
        <v>Northwest Georgia</v>
      </c>
    </row>
    <row r="2485" spans="1:21">
      <c r="A2485">
        <f t="shared" si="115"/>
        <v>2484</v>
      </c>
      <c r="B2485">
        <f t="shared" si="116"/>
        <v>621</v>
      </c>
      <c r="C2485">
        <f t="shared" si="117"/>
        <v>4</v>
      </c>
      <c r="D2485">
        <f>INDEX('Grade 3'!$A$4:$AK$1252,$B2485,1)</f>
        <v>664</v>
      </c>
      <c r="E2485">
        <f>INDEX('Grade 3'!$A$4:$AK$1252,$B2485,2)</f>
        <v>190</v>
      </c>
      <c r="F2485" t="str">
        <f>INDEX('Grade 3'!$A$4:$AK$1252,$B2485,3)</f>
        <v>GORDON COUNTY</v>
      </c>
      <c r="G2485" t="str">
        <f>INDEX('Grade 3'!$A$4:$AK$1252,$B2485,4)</f>
        <v>RED BUD ELEMENTARY SCHOOL</v>
      </c>
      <c r="H2485" t="str">
        <f ca="1">StaticValues!$A$8</f>
        <v>2016</v>
      </c>
      <c r="I2485" t="str">
        <f ca="1">StaticValues!$B$8</f>
        <v>Spring</v>
      </c>
      <c r="J2485" t="str">
        <f ca="1">StaticValues!$C$8</f>
        <v>EOG</v>
      </c>
      <c r="K2485" t="str">
        <f ca="1">StaticValues!$D$8</f>
        <v>3</v>
      </c>
      <c r="L2485" t="str">
        <f>INDEX('Grade 3'!E$2:AJ$2,1,((8*C2485)-7))</f>
        <v>Social Studies</v>
      </c>
      <c r="M2485">
        <f>INDEX('Grade 3'!$A$4:$AK$1252,$B2485,($C2485*8-7+4))</f>
        <v>89</v>
      </c>
      <c r="N2485">
        <f>INDEX('Grade 3'!$A$4:$AK$1252,$B2485,($C2485*8-6+4))</f>
        <v>503.20224719101122</v>
      </c>
      <c r="O2485">
        <f>INDEX('Grade 3'!$A$4:$AK$1252,$B2485,($C2485*8-5+4))</f>
        <v>25.842696629213481</v>
      </c>
      <c r="P2485">
        <f>INDEX('Grade 3'!$A$4:$AK$1252,$B2485,($C2485*8-4+4))</f>
        <v>46.067415730337082</v>
      </c>
      <c r="Q2485">
        <f>INDEX('Grade 3'!$A$4:$AK$1252,$B2485,($C2485*8-3+4))</f>
        <v>17.977528089887642</v>
      </c>
      <c r="R2485">
        <f>INDEX('Grade 3'!$A$4:$AK$1252,$B2485,($C2485*8-2+4))</f>
        <v>10.112359550561798</v>
      </c>
      <c r="S2485">
        <f>INDEX('Grade 3'!$A$4:$AK$1252,$B2485,($C2485*8-1+4))</f>
        <v>74.157303370786522</v>
      </c>
      <c r="T2485">
        <f>INDEX('Grade 3'!$A$4:$AK$1252,$B2485,($C2485*8-0+4))</f>
        <v>28.089887640449437</v>
      </c>
      <c r="U2485" t="str">
        <f>INDEX('Grade 3'!$A$4:$AK$1252,$B2485,37)</f>
        <v>Northwest Georgia</v>
      </c>
    </row>
    <row r="2486" spans="1:21">
      <c r="A2486">
        <f t="shared" si="115"/>
        <v>2485</v>
      </c>
      <c r="B2486">
        <f t="shared" si="116"/>
        <v>622</v>
      </c>
      <c r="C2486">
        <f t="shared" si="117"/>
        <v>1</v>
      </c>
      <c r="D2486">
        <f>INDEX('Grade 3'!$A$4:$AK$1252,$B2486,1)</f>
        <v>664</v>
      </c>
      <c r="E2486">
        <f>INDEX('Grade 3'!$A$4:$AK$1252,$B2486,2)</f>
        <v>274</v>
      </c>
      <c r="F2486" t="str">
        <f>INDEX('Grade 3'!$A$4:$AK$1252,$B2486,3)</f>
        <v>GORDON COUNTY</v>
      </c>
      <c r="G2486" t="str">
        <f>INDEX('Grade 3'!$A$4:$AK$1252,$B2486,4)</f>
        <v>SWAIN ELEMENTARY SCHOOL</v>
      </c>
      <c r="H2486" t="str">
        <f ca="1">StaticValues!$A$8</f>
        <v>2016</v>
      </c>
      <c r="I2486" t="str">
        <f ca="1">StaticValues!$B$8</f>
        <v>Spring</v>
      </c>
      <c r="J2486" t="str">
        <f ca="1">StaticValues!$C$8</f>
        <v>EOG</v>
      </c>
      <c r="K2486" t="str">
        <f ca="1">StaticValues!$D$8</f>
        <v>3</v>
      </c>
      <c r="L2486" t="str">
        <f>INDEX('Grade 3'!E$2:AJ$2,1,((8*C2486)-7))</f>
        <v>English Language Arts</v>
      </c>
      <c r="M2486">
        <f>INDEX('Grade 3'!$A$4:$AK$1252,$B2486,($C2486*8-7+4))</f>
        <v>83</v>
      </c>
      <c r="N2486">
        <f>INDEX('Grade 3'!$A$4:$AK$1252,$B2486,($C2486*8-6+4))</f>
        <v>498.15662650602411</v>
      </c>
      <c r="O2486">
        <f>INDEX('Grade 3'!$A$4:$AK$1252,$B2486,($C2486*8-5+4))</f>
        <v>34.939759036144579</v>
      </c>
      <c r="P2486">
        <f>INDEX('Grade 3'!$A$4:$AK$1252,$B2486,($C2486*8-4+4))</f>
        <v>34.939759036144579</v>
      </c>
      <c r="Q2486">
        <f>INDEX('Grade 3'!$A$4:$AK$1252,$B2486,($C2486*8-3+4))</f>
        <v>25.301204819277107</v>
      </c>
      <c r="R2486">
        <f>INDEX('Grade 3'!$A$4:$AK$1252,$B2486,($C2486*8-2+4))</f>
        <v>4.8192771084337354</v>
      </c>
      <c r="S2486">
        <f>INDEX('Grade 3'!$A$4:$AK$1252,$B2486,($C2486*8-1+4))</f>
        <v>65.060240963855421</v>
      </c>
      <c r="T2486">
        <f>INDEX('Grade 3'!$A$4:$AK$1252,$B2486,($C2486*8-0+4))</f>
        <v>30.120481927710845</v>
      </c>
      <c r="U2486" t="str">
        <f>INDEX('Grade 3'!$A$4:$AK$1252,$B2486,37)</f>
        <v>Northwest Georgia</v>
      </c>
    </row>
    <row r="2487" spans="1:21">
      <c r="A2487">
        <f t="shared" si="115"/>
        <v>2486</v>
      </c>
      <c r="B2487">
        <f t="shared" si="116"/>
        <v>622</v>
      </c>
      <c r="C2487">
        <f t="shared" si="117"/>
        <v>2</v>
      </c>
      <c r="D2487">
        <f>INDEX('Grade 3'!$A$4:$AK$1252,$B2487,1)</f>
        <v>664</v>
      </c>
      <c r="E2487">
        <f>INDEX('Grade 3'!$A$4:$AK$1252,$B2487,2)</f>
        <v>274</v>
      </c>
      <c r="F2487" t="str">
        <f>INDEX('Grade 3'!$A$4:$AK$1252,$B2487,3)</f>
        <v>GORDON COUNTY</v>
      </c>
      <c r="G2487" t="str">
        <f>INDEX('Grade 3'!$A$4:$AK$1252,$B2487,4)</f>
        <v>SWAIN ELEMENTARY SCHOOL</v>
      </c>
      <c r="H2487" t="str">
        <f ca="1">StaticValues!$A$8</f>
        <v>2016</v>
      </c>
      <c r="I2487" t="str">
        <f ca="1">StaticValues!$B$8</f>
        <v>Spring</v>
      </c>
      <c r="J2487" t="str">
        <f ca="1">StaticValues!$C$8</f>
        <v>EOG</v>
      </c>
      <c r="K2487" t="str">
        <f ca="1">StaticValues!$D$8</f>
        <v>3</v>
      </c>
      <c r="L2487" t="str">
        <f>INDEX('Grade 3'!E$2:AJ$2,1,((8*C2487)-7))</f>
        <v>Mathematics</v>
      </c>
      <c r="M2487">
        <f>INDEX('Grade 3'!$A$4:$AK$1252,$B2487,($C2487*8-7+4))</f>
        <v>83</v>
      </c>
      <c r="N2487">
        <f>INDEX('Grade 3'!$A$4:$AK$1252,$B2487,($C2487*8-6+4))</f>
        <v>498.33734939759034</v>
      </c>
      <c r="O2487">
        <f>INDEX('Grade 3'!$A$4:$AK$1252,$B2487,($C2487*8-5+4))</f>
        <v>20.481927710843372</v>
      </c>
      <c r="P2487">
        <f>INDEX('Grade 3'!$A$4:$AK$1252,$B2487,($C2487*8-4+4))</f>
        <v>57.831325301204821</v>
      </c>
      <c r="Q2487">
        <f>INDEX('Grade 3'!$A$4:$AK$1252,$B2487,($C2487*8-3+4))</f>
        <v>21.686746987951807</v>
      </c>
      <c r="R2487">
        <f>INDEX('Grade 3'!$A$4:$AK$1252,$B2487,($C2487*8-2+4))</f>
        <v>0</v>
      </c>
      <c r="S2487">
        <f>INDEX('Grade 3'!$A$4:$AK$1252,$B2487,($C2487*8-1+4))</f>
        <v>79.518072289156621</v>
      </c>
      <c r="T2487">
        <f>INDEX('Grade 3'!$A$4:$AK$1252,$B2487,($C2487*8-0+4))</f>
        <v>21.686746987951807</v>
      </c>
      <c r="U2487" t="str">
        <f>INDEX('Grade 3'!$A$4:$AK$1252,$B2487,37)</f>
        <v>Northwest Georgia</v>
      </c>
    </row>
    <row r="2488" spans="1:21">
      <c r="A2488">
        <f t="shared" si="115"/>
        <v>2487</v>
      </c>
      <c r="B2488">
        <f t="shared" si="116"/>
        <v>622</v>
      </c>
      <c r="C2488">
        <f t="shared" si="117"/>
        <v>3</v>
      </c>
      <c r="D2488">
        <f>INDEX('Grade 3'!$A$4:$AK$1252,$B2488,1)</f>
        <v>664</v>
      </c>
      <c r="E2488">
        <f>INDEX('Grade 3'!$A$4:$AK$1252,$B2488,2)</f>
        <v>274</v>
      </c>
      <c r="F2488" t="str">
        <f>INDEX('Grade 3'!$A$4:$AK$1252,$B2488,3)</f>
        <v>GORDON COUNTY</v>
      </c>
      <c r="G2488" t="str">
        <f>INDEX('Grade 3'!$A$4:$AK$1252,$B2488,4)</f>
        <v>SWAIN ELEMENTARY SCHOOL</v>
      </c>
      <c r="H2488" t="str">
        <f ca="1">StaticValues!$A$8</f>
        <v>2016</v>
      </c>
      <c r="I2488" t="str">
        <f ca="1">StaticValues!$B$8</f>
        <v>Spring</v>
      </c>
      <c r="J2488" t="str">
        <f ca="1">StaticValues!$C$8</f>
        <v>EOG</v>
      </c>
      <c r="K2488" t="str">
        <f ca="1">StaticValues!$D$8</f>
        <v>3</v>
      </c>
      <c r="L2488" t="str">
        <f>INDEX('Grade 3'!E$2:AJ$2,1,((8*C2488)-7))</f>
        <v>Science</v>
      </c>
      <c r="M2488">
        <f>INDEX('Grade 3'!$A$4:$AK$1252,$B2488,($C2488*8-7+4))</f>
        <v>83</v>
      </c>
      <c r="N2488">
        <f>INDEX('Grade 3'!$A$4:$AK$1252,$B2488,($C2488*8-6+4))</f>
        <v>499.87951807228916</v>
      </c>
      <c r="O2488">
        <f>INDEX('Grade 3'!$A$4:$AK$1252,$B2488,($C2488*8-5+4))</f>
        <v>18.072289156626507</v>
      </c>
      <c r="P2488">
        <f>INDEX('Grade 3'!$A$4:$AK$1252,$B2488,($C2488*8-4+4))</f>
        <v>62.650602409638552</v>
      </c>
      <c r="Q2488">
        <f>INDEX('Grade 3'!$A$4:$AK$1252,$B2488,($C2488*8-3+4))</f>
        <v>16.867469879518072</v>
      </c>
      <c r="R2488">
        <f>INDEX('Grade 3'!$A$4:$AK$1252,$B2488,($C2488*8-2+4))</f>
        <v>2.4096385542168677</v>
      </c>
      <c r="S2488">
        <f>INDEX('Grade 3'!$A$4:$AK$1252,$B2488,($C2488*8-1+4))</f>
        <v>81.92771084337349</v>
      </c>
      <c r="T2488">
        <f>INDEX('Grade 3'!$A$4:$AK$1252,$B2488,($C2488*8-0+4))</f>
        <v>19.277108433734941</v>
      </c>
      <c r="U2488" t="str">
        <f>INDEX('Grade 3'!$A$4:$AK$1252,$B2488,37)</f>
        <v>Northwest Georgia</v>
      </c>
    </row>
    <row r="2489" spans="1:21">
      <c r="A2489">
        <f t="shared" si="115"/>
        <v>2488</v>
      </c>
      <c r="B2489">
        <f t="shared" si="116"/>
        <v>622</v>
      </c>
      <c r="C2489">
        <f t="shared" si="117"/>
        <v>4</v>
      </c>
      <c r="D2489">
        <f>INDEX('Grade 3'!$A$4:$AK$1252,$B2489,1)</f>
        <v>664</v>
      </c>
      <c r="E2489">
        <f>INDEX('Grade 3'!$A$4:$AK$1252,$B2489,2)</f>
        <v>274</v>
      </c>
      <c r="F2489" t="str">
        <f>INDEX('Grade 3'!$A$4:$AK$1252,$B2489,3)</f>
        <v>GORDON COUNTY</v>
      </c>
      <c r="G2489" t="str">
        <f>INDEX('Grade 3'!$A$4:$AK$1252,$B2489,4)</f>
        <v>SWAIN ELEMENTARY SCHOOL</v>
      </c>
      <c r="H2489" t="str">
        <f ca="1">StaticValues!$A$8</f>
        <v>2016</v>
      </c>
      <c r="I2489" t="str">
        <f ca="1">StaticValues!$B$8</f>
        <v>Spring</v>
      </c>
      <c r="J2489" t="str">
        <f ca="1">StaticValues!$C$8</f>
        <v>EOG</v>
      </c>
      <c r="K2489" t="str">
        <f ca="1">StaticValues!$D$8</f>
        <v>3</v>
      </c>
      <c r="L2489" t="str">
        <f>INDEX('Grade 3'!E$2:AJ$2,1,((8*C2489)-7))</f>
        <v>Social Studies</v>
      </c>
      <c r="M2489">
        <f>INDEX('Grade 3'!$A$4:$AK$1252,$B2489,($C2489*8-7+4))</f>
        <v>83</v>
      </c>
      <c r="N2489">
        <f>INDEX('Grade 3'!$A$4:$AK$1252,$B2489,($C2489*8-6+4))</f>
        <v>485.2168674698795</v>
      </c>
      <c r="O2489">
        <f>INDEX('Grade 3'!$A$4:$AK$1252,$B2489,($C2489*8-5+4))</f>
        <v>36.144578313253014</v>
      </c>
      <c r="P2489">
        <f>INDEX('Grade 3'!$A$4:$AK$1252,$B2489,($C2489*8-4+4))</f>
        <v>53.012048192771083</v>
      </c>
      <c r="Q2489">
        <f>INDEX('Grade 3'!$A$4:$AK$1252,$B2489,($C2489*8-3+4))</f>
        <v>10.843373493975903</v>
      </c>
      <c r="R2489">
        <f>INDEX('Grade 3'!$A$4:$AK$1252,$B2489,($C2489*8-2+4))</f>
        <v>0</v>
      </c>
      <c r="S2489">
        <f>INDEX('Grade 3'!$A$4:$AK$1252,$B2489,($C2489*8-1+4))</f>
        <v>63.855421686746986</v>
      </c>
      <c r="T2489">
        <f>INDEX('Grade 3'!$A$4:$AK$1252,$B2489,($C2489*8-0+4))</f>
        <v>10.843373493975903</v>
      </c>
      <c r="U2489" t="str">
        <f>INDEX('Grade 3'!$A$4:$AK$1252,$B2489,37)</f>
        <v>Northwest Georgia</v>
      </c>
    </row>
    <row r="2490" spans="1:21">
      <c r="A2490">
        <f t="shared" si="115"/>
        <v>2489</v>
      </c>
      <c r="B2490">
        <f t="shared" si="116"/>
        <v>623</v>
      </c>
      <c r="C2490">
        <f t="shared" si="117"/>
        <v>1</v>
      </c>
      <c r="D2490">
        <f>INDEX('Grade 3'!$A$4:$AK$1252,$B2490,1)</f>
        <v>664</v>
      </c>
      <c r="E2490">
        <f>INDEX('Grade 3'!$A$4:$AK$1252,$B2490,2)</f>
        <v>1050</v>
      </c>
      <c r="F2490" t="str">
        <f>INDEX('Grade 3'!$A$4:$AK$1252,$B2490,3)</f>
        <v>GORDON COUNTY</v>
      </c>
      <c r="G2490" t="str">
        <f>INDEX('Grade 3'!$A$4:$AK$1252,$B2490,4)</f>
        <v>BELWOOD ELEMENTARY SCHOOL</v>
      </c>
      <c r="H2490" t="str">
        <f ca="1">StaticValues!$A$8</f>
        <v>2016</v>
      </c>
      <c r="I2490" t="str">
        <f ca="1">StaticValues!$B$8</f>
        <v>Spring</v>
      </c>
      <c r="J2490" t="str">
        <f ca="1">StaticValues!$C$8</f>
        <v>EOG</v>
      </c>
      <c r="K2490" t="str">
        <f ca="1">StaticValues!$D$8</f>
        <v>3</v>
      </c>
      <c r="L2490" t="str">
        <f>INDEX('Grade 3'!E$2:AJ$2,1,((8*C2490)-7))</f>
        <v>English Language Arts</v>
      </c>
      <c r="M2490">
        <f>INDEX('Grade 3'!$A$4:$AK$1252,$B2490,($C2490*8-7+4))</f>
        <v>75</v>
      </c>
      <c r="N2490">
        <f>INDEX('Grade 3'!$A$4:$AK$1252,$B2490,($C2490*8-6+4))</f>
        <v>506.16</v>
      </c>
      <c r="O2490">
        <f>INDEX('Grade 3'!$A$4:$AK$1252,$B2490,($C2490*8-5+4))</f>
        <v>26.666666666666668</v>
      </c>
      <c r="P2490">
        <f>INDEX('Grade 3'!$A$4:$AK$1252,$B2490,($C2490*8-4+4))</f>
        <v>37.333333333333336</v>
      </c>
      <c r="Q2490">
        <f>INDEX('Grade 3'!$A$4:$AK$1252,$B2490,($C2490*8-3+4))</f>
        <v>30.666666666666668</v>
      </c>
      <c r="R2490">
        <f>INDEX('Grade 3'!$A$4:$AK$1252,$B2490,($C2490*8-2+4))</f>
        <v>5.333333333333333</v>
      </c>
      <c r="S2490">
        <f>INDEX('Grade 3'!$A$4:$AK$1252,$B2490,($C2490*8-1+4))</f>
        <v>73.333333333333329</v>
      </c>
      <c r="T2490">
        <f>INDEX('Grade 3'!$A$4:$AK$1252,$B2490,($C2490*8-0+4))</f>
        <v>36</v>
      </c>
      <c r="U2490" t="str">
        <f>INDEX('Grade 3'!$A$4:$AK$1252,$B2490,37)</f>
        <v>Northwest Georgia</v>
      </c>
    </row>
    <row r="2491" spans="1:21">
      <c r="A2491">
        <f t="shared" si="115"/>
        <v>2490</v>
      </c>
      <c r="B2491">
        <f t="shared" si="116"/>
        <v>623</v>
      </c>
      <c r="C2491">
        <f t="shared" si="117"/>
        <v>2</v>
      </c>
      <c r="D2491">
        <f>INDEX('Grade 3'!$A$4:$AK$1252,$B2491,1)</f>
        <v>664</v>
      </c>
      <c r="E2491">
        <f>INDEX('Grade 3'!$A$4:$AK$1252,$B2491,2)</f>
        <v>1050</v>
      </c>
      <c r="F2491" t="str">
        <f>INDEX('Grade 3'!$A$4:$AK$1252,$B2491,3)</f>
        <v>GORDON COUNTY</v>
      </c>
      <c r="G2491" t="str">
        <f>INDEX('Grade 3'!$A$4:$AK$1252,$B2491,4)</f>
        <v>BELWOOD ELEMENTARY SCHOOL</v>
      </c>
      <c r="H2491" t="str">
        <f ca="1">StaticValues!$A$8</f>
        <v>2016</v>
      </c>
      <c r="I2491" t="str">
        <f ca="1">StaticValues!$B$8</f>
        <v>Spring</v>
      </c>
      <c r="J2491" t="str">
        <f ca="1">StaticValues!$C$8</f>
        <v>EOG</v>
      </c>
      <c r="K2491" t="str">
        <f ca="1">StaticValues!$D$8</f>
        <v>3</v>
      </c>
      <c r="L2491" t="str">
        <f>INDEX('Grade 3'!E$2:AJ$2,1,((8*C2491)-7))</f>
        <v>Mathematics</v>
      </c>
      <c r="M2491">
        <f>INDEX('Grade 3'!$A$4:$AK$1252,$B2491,($C2491*8-7+4))</f>
        <v>75</v>
      </c>
      <c r="N2491">
        <f>INDEX('Grade 3'!$A$4:$AK$1252,$B2491,($C2491*8-6+4))</f>
        <v>520.10666666666668</v>
      </c>
      <c r="O2491">
        <f>INDEX('Grade 3'!$A$4:$AK$1252,$B2491,($C2491*8-5+4))</f>
        <v>12</v>
      </c>
      <c r="P2491">
        <f>INDEX('Grade 3'!$A$4:$AK$1252,$B2491,($C2491*8-4+4))</f>
        <v>41.333333333333336</v>
      </c>
      <c r="Q2491">
        <f>INDEX('Grade 3'!$A$4:$AK$1252,$B2491,($C2491*8-3+4))</f>
        <v>41.333333333333336</v>
      </c>
      <c r="R2491">
        <f>INDEX('Grade 3'!$A$4:$AK$1252,$B2491,($C2491*8-2+4))</f>
        <v>5.333333333333333</v>
      </c>
      <c r="S2491">
        <f>INDEX('Grade 3'!$A$4:$AK$1252,$B2491,($C2491*8-1+4))</f>
        <v>88</v>
      </c>
      <c r="T2491">
        <f>INDEX('Grade 3'!$A$4:$AK$1252,$B2491,($C2491*8-0+4))</f>
        <v>46.666666666666664</v>
      </c>
      <c r="U2491" t="str">
        <f>INDEX('Grade 3'!$A$4:$AK$1252,$B2491,37)</f>
        <v>Northwest Georgia</v>
      </c>
    </row>
    <row r="2492" spans="1:21">
      <c r="A2492">
        <f t="shared" si="115"/>
        <v>2491</v>
      </c>
      <c r="B2492">
        <f t="shared" si="116"/>
        <v>623</v>
      </c>
      <c r="C2492">
        <f t="shared" si="117"/>
        <v>3</v>
      </c>
      <c r="D2492">
        <f>INDEX('Grade 3'!$A$4:$AK$1252,$B2492,1)</f>
        <v>664</v>
      </c>
      <c r="E2492">
        <f>INDEX('Grade 3'!$A$4:$AK$1252,$B2492,2)</f>
        <v>1050</v>
      </c>
      <c r="F2492" t="str">
        <f>INDEX('Grade 3'!$A$4:$AK$1252,$B2492,3)</f>
        <v>GORDON COUNTY</v>
      </c>
      <c r="G2492" t="str">
        <f>INDEX('Grade 3'!$A$4:$AK$1252,$B2492,4)</f>
        <v>BELWOOD ELEMENTARY SCHOOL</v>
      </c>
      <c r="H2492" t="str">
        <f ca="1">StaticValues!$A$8</f>
        <v>2016</v>
      </c>
      <c r="I2492" t="str">
        <f ca="1">StaticValues!$B$8</f>
        <v>Spring</v>
      </c>
      <c r="J2492" t="str">
        <f ca="1">StaticValues!$C$8</f>
        <v>EOG</v>
      </c>
      <c r="K2492" t="str">
        <f ca="1">StaticValues!$D$8</f>
        <v>3</v>
      </c>
      <c r="L2492" t="str">
        <f>INDEX('Grade 3'!E$2:AJ$2,1,((8*C2492)-7))</f>
        <v>Science</v>
      </c>
      <c r="M2492">
        <f>INDEX('Grade 3'!$A$4:$AK$1252,$B2492,($C2492*8-7+4))</f>
        <v>75</v>
      </c>
      <c r="N2492">
        <f>INDEX('Grade 3'!$A$4:$AK$1252,$B2492,($C2492*8-6+4))</f>
        <v>504.30666666666667</v>
      </c>
      <c r="O2492">
        <f>INDEX('Grade 3'!$A$4:$AK$1252,$B2492,($C2492*8-5+4))</f>
        <v>24</v>
      </c>
      <c r="P2492">
        <f>INDEX('Grade 3'!$A$4:$AK$1252,$B2492,($C2492*8-4+4))</f>
        <v>48</v>
      </c>
      <c r="Q2492">
        <f>INDEX('Grade 3'!$A$4:$AK$1252,$B2492,($C2492*8-3+4))</f>
        <v>21.333333333333332</v>
      </c>
      <c r="R2492">
        <f>INDEX('Grade 3'!$A$4:$AK$1252,$B2492,($C2492*8-2+4))</f>
        <v>6.666666666666667</v>
      </c>
      <c r="S2492">
        <f>INDEX('Grade 3'!$A$4:$AK$1252,$B2492,($C2492*8-1+4))</f>
        <v>76</v>
      </c>
      <c r="T2492">
        <f>INDEX('Grade 3'!$A$4:$AK$1252,$B2492,($C2492*8-0+4))</f>
        <v>28</v>
      </c>
      <c r="U2492" t="str">
        <f>INDEX('Grade 3'!$A$4:$AK$1252,$B2492,37)</f>
        <v>Northwest Georgia</v>
      </c>
    </row>
    <row r="2493" spans="1:21">
      <c r="A2493">
        <f t="shared" si="115"/>
        <v>2492</v>
      </c>
      <c r="B2493">
        <f t="shared" si="116"/>
        <v>623</v>
      </c>
      <c r="C2493">
        <f t="shared" si="117"/>
        <v>4</v>
      </c>
      <c r="D2493">
        <f>INDEX('Grade 3'!$A$4:$AK$1252,$B2493,1)</f>
        <v>664</v>
      </c>
      <c r="E2493">
        <f>INDEX('Grade 3'!$A$4:$AK$1252,$B2493,2)</f>
        <v>1050</v>
      </c>
      <c r="F2493" t="str">
        <f>INDEX('Grade 3'!$A$4:$AK$1252,$B2493,3)</f>
        <v>GORDON COUNTY</v>
      </c>
      <c r="G2493" t="str">
        <f>INDEX('Grade 3'!$A$4:$AK$1252,$B2493,4)</f>
        <v>BELWOOD ELEMENTARY SCHOOL</v>
      </c>
      <c r="H2493" t="str">
        <f ca="1">StaticValues!$A$8</f>
        <v>2016</v>
      </c>
      <c r="I2493" t="str">
        <f ca="1">StaticValues!$B$8</f>
        <v>Spring</v>
      </c>
      <c r="J2493" t="str">
        <f ca="1">StaticValues!$C$8</f>
        <v>EOG</v>
      </c>
      <c r="K2493" t="str">
        <f ca="1">StaticValues!$D$8</f>
        <v>3</v>
      </c>
      <c r="L2493" t="str">
        <f>INDEX('Grade 3'!E$2:AJ$2,1,((8*C2493)-7))</f>
        <v>Social Studies</v>
      </c>
      <c r="M2493">
        <f>INDEX('Grade 3'!$A$4:$AK$1252,$B2493,($C2493*8-7+4))</f>
        <v>75</v>
      </c>
      <c r="N2493">
        <f>INDEX('Grade 3'!$A$4:$AK$1252,$B2493,($C2493*8-6+4))</f>
        <v>512.20000000000005</v>
      </c>
      <c r="O2493">
        <f>INDEX('Grade 3'!$A$4:$AK$1252,$B2493,($C2493*8-5+4))</f>
        <v>13.333333333333334</v>
      </c>
      <c r="P2493">
        <f>INDEX('Grade 3'!$A$4:$AK$1252,$B2493,($C2493*8-4+4))</f>
        <v>53.333333333333336</v>
      </c>
      <c r="Q2493">
        <f>INDEX('Grade 3'!$A$4:$AK$1252,$B2493,($C2493*8-3+4))</f>
        <v>25.333333333333332</v>
      </c>
      <c r="R2493">
        <f>INDEX('Grade 3'!$A$4:$AK$1252,$B2493,($C2493*8-2+4))</f>
        <v>8</v>
      </c>
      <c r="S2493">
        <f>INDEX('Grade 3'!$A$4:$AK$1252,$B2493,($C2493*8-1+4))</f>
        <v>86.666666666666671</v>
      </c>
      <c r="T2493">
        <f>INDEX('Grade 3'!$A$4:$AK$1252,$B2493,($C2493*8-0+4))</f>
        <v>33.333333333333336</v>
      </c>
      <c r="U2493" t="str">
        <f>INDEX('Grade 3'!$A$4:$AK$1252,$B2493,37)</f>
        <v>Northwest Georgia</v>
      </c>
    </row>
    <row r="2494" spans="1:21">
      <c r="A2494">
        <f t="shared" si="115"/>
        <v>2493</v>
      </c>
      <c r="B2494">
        <f t="shared" si="116"/>
        <v>624</v>
      </c>
      <c r="C2494">
        <f t="shared" si="117"/>
        <v>1</v>
      </c>
      <c r="D2494">
        <f>INDEX('Grade 3'!$A$4:$AK$1252,$B2494,1)</f>
        <v>664</v>
      </c>
      <c r="E2494">
        <f>INDEX('Grade 3'!$A$4:$AK$1252,$B2494,2)</f>
        <v>2050</v>
      </c>
      <c r="F2494" t="str">
        <f>INDEX('Grade 3'!$A$4:$AK$1252,$B2494,3)</f>
        <v>GORDON COUNTY</v>
      </c>
      <c r="G2494" t="str">
        <f>INDEX('Grade 3'!$A$4:$AK$1252,$B2494,4)</f>
        <v>FAIRMOUNT ELEMENTARY SCHOOL</v>
      </c>
      <c r="H2494" t="str">
        <f ca="1">StaticValues!$A$8</f>
        <v>2016</v>
      </c>
      <c r="I2494" t="str">
        <f ca="1">StaticValues!$B$8</f>
        <v>Spring</v>
      </c>
      <c r="J2494" t="str">
        <f ca="1">StaticValues!$C$8</f>
        <v>EOG</v>
      </c>
      <c r="K2494" t="str">
        <f ca="1">StaticValues!$D$8</f>
        <v>3</v>
      </c>
      <c r="L2494" t="str">
        <f>INDEX('Grade 3'!E$2:AJ$2,1,((8*C2494)-7))</f>
        <v>English Language Arts</v>
      </c>
      <c r="M2494">
        <f>INDEX('Grade 3'!$A$4:$AK$1252,$B2494,($C2494*8-7+4))</f>
        <v>53</v>
      </c>
      <c r="N2494">
        <f>INDEX('Grade 3'!$A$4:$AK$1252,$B2494,($C2494*8-6+4))</f>
        <v>500.35849056603774</v>
      </c>
      <c r="O2494">
        <f>INDEX('Grade 3'!$A$4:$AK$1252,$B2494,($C2494*8-5+4))</f>
        <v>37.735849056603776</v>
      </c>
      <c r="P2494">
        <f>INDEX('Grade 3'!$A$4:$AK$1252,$B2494,($C2494*8-4+4))</f>
        <v>32.075471698113205</v>
      </c>
      <c r="Q2494">
        <f>INDEX('Grade 3'!$A$4:$AK$1252,$B2494,($C2494*8-3+4))</f>
        <v>26.415094339622641</v>
      </c>
      <c r="R2494">
        <f>INDEX('Grade 3'!$A$4:$AK$1252,$B2494,($C2494*8-2+4))</f>
        <v>3.7735849056603774</v>
      </c>
      <c r="S2494">
        <f>INDEX('Grade 3'!$A$4:$AK$1252,$B2494,($C2494*8-1+4))</f>
        <v>62.264150943396224</v>
      </c>
      <c r="T2494">
        <f>INDEX('Grade 3'!$A$4:$AK$1252,$B2494,($C2494*8-0+4))</f>
        <v>30.188679245283019</v>
      </c>
      <c r="U2494" t="str">
        <f>INDEX('Grade 3'!$A$4:$AK$1252,$B2494,37)</f>
        <v>Northwest Georgia</v>
      </c>
    </row>
    <row r="2495" spans="1:21">
      <c r="A2495">
        <f t="shared" si="115"/>
        <v>2494</v>
      </c>
      <c r="B2495">
        <f t="shared" si="116"/>
        <v>624</v>
      </c>
      <c r="C2495">
        <f t="shared" si="117"/>
        <v>2</v>
      </c>
      <c r="D2495">
        <f>INDEX('Grade 3'!$A$4:$AK$1252,$B2495,1)</f>
        <v>664</v>
      </c>
      <c r="E2495">
        <f>INDEX('Grade 3'!$A$4:$AK$1252,$B2495,2)</f>
        <v>2050</v>
      </c>
      <c r="F2495" t="str">
        <f>INDEX('Grade 3'!$A$4:$AK$1252,$B2495,3)</f>
        <v>GORDON COUNTY</v>
      </c>
      <c r="G2495" t="str">
        <f>INDEX('Grade 3'!$A$4:$AK$1252,$B2495,4)</f>
        <v>FAIRMOUNT ELEMENTARY SCHOOL</v>
      </c>
      <c r="H2495" t="str">
        <f ca="1">StaticValues!$A$8</f>
        <v>2016</v>
      </c>
      <c r="I2495" t="str">
        <f ca="1">StaticValues!$B$8</f>
        <v>Spring</v>
      </c>
      <c r="J2495" t="str">
        <f ca="1">StaticValues!$C$8</f>
        <v>EOG</v>
      </c>
      <c r="K2495" t="str">
        <f ca="1">StaticValues!$D$8</f>
        <v>3</v>
      </c>
      <c r="L2495" t="str">
        <f>INDEX('Grade 3'!E$2:AJ$2,1,((8*C2495)-7))</f>
        <v>Mathematics</v>
      </c>
      <c r="M2495">
        <f>INDEX('Grade 3'!$A$4:$AK$1252,$B2495,($C2495*8-7+4))</f>
        <v>53</v>
      </c>
      <c r="N2495">
        <f>INDEX('Grade 3'!$A$4:$AK$1252,$B2495,($C2495*8-6+4))</f>
        <v>500.1320754716981</v>
      </c>
      <c r="O2495">
        <f>INDEX('Grade 3'!$A$4:$AK$1252,$B2495,($C2495*8-5+4))</f>
        <v>30.188679245283019</v>
      </c>
      <c r="P2495">
        <f>INDEX('Grade 3'!$A$4:$AK$1252,$B2495,($C2495*8-4+4))</f>
        <v>43.39622641509434</v>
      </c>
      <c r="Q2495">
        <f>INDEX('Grade 3'!$A$4:$AK$1252,$B2495,($C2495*8-3+4))</f>
        <v>24.528301886792452</v>
      </c>
      <c r="R2495">
        <f>INDEX('Grade 3'!$A$4:$AK$1252,$B2495,($C2495*8-2+4))</f>
        <v>1.8867924528301887</v>
      </c>
      <c r="S2495">
        <f>INDEX('Grade 3'!$A$4:$AK$1252,$B2495,($C2495*8-1+4))</f>
        <v>69.811320754716988</v>
      </c>
      <c r="T2495">
        <f>INDEX('Grade 3'!$A$4:$AK$1252,$B2495,($C2495*8-0+4))</f>
        <v>26.415094339622641</v>
      </c>
      <c r="U2495" t="str">
        <f>INDEX('Grade 3'!$A$4:$AK$1252,$B2495,37)</f>
        <v>Northwest Georgia</v>
      </c>
    </row>
    <row r="2496" spans="1:21">
      <c r="A2496">
        <f t="shared" si="115"/>
        <v>2495</v>
      </c>
      <c r="B2496">
        <f t="shared" si="116"/>
        <v>624</v>
      </c>
      <c r="C2496">
        <f t="shared" si="117"/>
        <v>3</v>
      </c>
      <c r="D2496">
        <f>INDEX('Grade 3'!$A$4:$AK$1252,$B2496,1)</f>
        <v>664</v>
      </c>
      <c r="E2496">
        <f>INDEX('Grade 3'!$A$4:$AK$1252,$B2496,2)</f>
        <v>2050</v>
      </c>
      <c r="F2496" t="str">
        <f>INDEX('Grade 3'!$A$4:$AK$1252,$B2496,3)</f>
        <v>GORDON COUNTY</v>
      </c>
      <c r="G2496" t="str">
        <f>INDEX('Grade 3'!$A$4:$AK$1252,$B2496,4)</f>
        <v>FAIRMOUNT ELEMENTARY SCHOOL</v>
      </c>
      <c r="H2496" t="str">
        <f ca="1">StaticValues!$A$8</f>
        <v>2016</v>
      </c>
      <c r="I2496" t="str">
        <f ca="1">StaticValues!$B$8</f>
        <v>Spring</v>
      </c>
      <c r="J2496" t="str">
        <f ca="1">StaticValues!$C$8</f>
        <v>EOG</v>
      </c>
      <c r="K2496" t="str">
        <f ca="1">StaticValues!$D$8</f>
        <v>3</v>
      </c>
      <c r="L2496" t="str">
        <f>INDEX('Grade 3'!E$2:AJ$2,1,((8*C2496)-7))</f>
        <v>Science</v>
      </c>
      <c r="M2496">
        <f>INDEX('Grade 3'!$A$4:$AK$1252,$B2496,($C2496*8-7+4))</f>
        <v>53</v>
      </c>
      <c r="N2496">
        <f>INDEX('Grade 3'!$A$4:$AK$1252,$B2496,($C2496*8-6+4))</f>
        <v>508.37735849056605</v>
      </c>
      <c r="O2496">
        <f>INDEX('Grade 3'!$A$4:$AK$1252,$B2496,($C2496*8-5+4))</f>
        <v>9.433962264150944</v>
      </c>
      <c r="P2496">
        <f>INDEX('Grade 3'!$A$4:$AK$1252,$B2496,($C2496*8-4+4))</f>
        <v>58.490566037735846</v>
      </c>
      <c r="Q2496">
        <f>INDEX('Grade 3'!$A$4:$AK$1252,$B2496,($C2496*8-3+4))</f>
        <v>30.188679245283019</v>
      </c>
      <c r="R2496">
        <f>INDEX('Grade 3'!$A$4:$AK$1252,$B2496,($C2496*8-2+4))</f>
        <v>1.8867924528301887</v>
      </c>
      <c r="S2496">
        <f>INDEX('Grade 3'!$A$4:$AK$1252,$B2496,($C2496*8-1+4))</f>
        <v>90.566037735849051</v>
      </c>
      <c r="T2496">
        <f>INDEX('Grade 3'!$A$4:$AK$1252,$B2496,($C2496*8-0+4))</f>
        <v>32.075471698113205</v>
      </c>
      <c r="U2496" t="str">
        <f>INDEX('Grade 3'!$A$4:$AK$1252,$B2496,37)</f>
        <v>Northwest Georgia</v>
      </c>
    </row>
    <row r="2497" spans="1:21">
      <c r="A2497">
        <f t="shared" si="115"/>
        <v>2496</v>
      </c>
      <c r="B2497">
        <f t="shared" si="116"/>
        <v>624</v>
      </c>
      <c r="C2497">
        <f t="shared" si="117"/>
        <v>4</v>
      </c>
      <c r="D2497">
        <f>INDEX('Grade 3'!$A$4:$AK$1252,$B2497,1)</f>
        <v>664</v>
      </c>
      <c r="E2497">
        <f>INDEX('Grade 3'!$A$4:$AK$1252,$B2497,2)</f>
        <v>2050</v>
      </c>
      <c r="F2497" t="str">
        <f>INDEX('Grade 3'!$A$4:$AK$1252,$B2497,3)</f>
        <v>GORDON COUNTY</v>
      </c>
      <c r="G2497" t="str">
        <f>INDEX('Grade 3'!$A$4:$AK$1252,$B2497,4)</f>
        <v>FAIRMOUNT ELEMENTARY SCHOOL</v>
      </c>
      <c r="H2497" t="str">
        <f ca="1">StaticValues!$A$8</f>
        <v>2016</v>
      </c>
      <c r="I2497" t="str">
        <f ca="1">StaticValues!$B$8</f>
        <v>Spring</v>
      </c>
      <c r="J2497" t="str">
        <f ca="1">StaticValues!$C$8</f>
        <v>EOG</v>
      </c>
      <c r="K2497" t="str">
        <f ca="1">StaticValues!$D$8</f>
        <v>3</v>
      </c>
      <c r="L2497" t="str">
        <f>INDEX('Grade 3'!E$2:AJ$2,1,((8*C2497)-7))</f>
        <v>Social Studies</v>
      </c>
      <c r="M2497">
        <f>INDEX('Grade 3'!$A$4:$AK$1252,$B2497,($C2497*8-7+4))</f>
        <v>53</v>
      </c>
      <c r="N2497">
        <f>INDEX('Grade 3'!$A$4:$AK$1252,$B2497,($C2497*8-6+4))</f>
        <v>511.50943396226415</v>
      </c>
      <c r="O2497">
        <f>INDEX('Grade 3'!$A$4:$AK$1252,$B2497,($C2497*8-5+4))</f>
        <v>11.320754716981131</v>
      </c>
      <c r="P2497">
        <f>INDEX('Grade 3'!$A$4:$AK$1252,$B2497,($C2497*8-4+4))</f>
        <v>54.716981132075475</v>
      </c>
      <c r="Q2497">
        <f>INDEX('Grade 3'!$A$4:$AK$1252,$B2497,($C2497*8-3+4))</f>
        <v>28.30188679245283</v>
      </c>
      <c r="R2497">
        <f>INDEX('Grade 3'!$A$4:$AK$1252,$B2497,($C2497*8-2+4))</f>
        <v>5.6603773584905657</v>
      </c>
      <c r="S2497">
        <f>INDEX('Grade 3'!$A$4:$AK$1252,$B2497,($C2497*8-1+4))</f>
        <v>88.679245283018872</v>
      </c>
      <c r="T2497">
        <f>INDEX('Grade 3'!$A$4:$AK$1252,$B2497,($C2497*8-0+4))</f>
        <v>33.962264150943398</v>
      </c>
      <c r="U2497" t="str">
        <f>INDEX('Grade 3'!$A$4:$AK$1252,$B2497,37)</f>
        <v>Northwest Georgia</v>
      </c>
    </row>
    <row r="2498" spans="1:21">
      <c r="A2498">
        <f t="shared" si="115"/>
        <v>2497</v>
      </c>
      <c r="B2498">
        <f t="shared" si="116"/>
        <v>625</v>
      </c>
      <c r="C2498">
        <f t="shared" si="117"/>
        <v>1</v>
      </c>
      <c r="D2498">
        <f>INDEX('Grade 3'!$A$4:$AK$1252,$B2498,1)</f>
        <v>665</v>
      </c>
      <c r="E2498">
        <f>INDEX('Grade 3'!$A$4:$AK$1252,$B2498,2)</f>
        <v>185</v>
      </c>
      <c r="F2498" t="str">
        <f>INDEX('Grade 3'!$A$4:$AK$1252,$B2498,3)</f>
        <v>GRADY COUNTY</v>
      </c>
      <c r="G2498" t="str">
        <f>INDEX('Grade 3'!$A$4:$AK$1252,$B2498,4)</f>
        <v>EASTSIDE ELEMENTARY SCHOOL</v>
      </c>
      <c r="H2498" t="str">
        <f ca="1">StaticValues!$A$8</f>
        <v>2016</v>
      </c>
      <c r="I2498" t="str">
        <f ca="1">StaticValues!$B$8</f>
        <v>Spring</v>
      </c>
      <c r="J2498" t="str">
        <f ca="1">StaticValues!$C$8</f>
        <v>EOG</v>
      </c>
      <c r="K2498" t="str">
        <f ca="1">StaticValues!$D$8</f>
        <v>3</v>
      </c>
      <c r="L2498" t="str">
        <f>INDEX('Grade 3'!E$2:AJ$2,1,((8*C2498)-7))</f>
        <v>English Language Arts</v>
      </c>
      <c r="M2498">
        <f>INDEX('Grade 3'!$A$4:$AK$1252,$B2498,($C2498*8-7+4))</f>
        <v>107</v>
      </c>
      <c r="N2498">
        <f>INDEX('Grade 3'!$A$4:$AK$1252,$B2498,($C2498*8-6+4))</f>
        <v>496.42990654205607</v>
      </c>
      <c r="O2498">
        <f>INDEX('Grade 3'!$A$4:$AK$1252,$B2498,($C2498*8-5+4))</f>
        <v>32.710280373831779</v>
      </c>
      <c r="P2498">
        <f>INDEX('Grade 3'!$A$4:$AK$1252,$B2498,($C2498*8-4+4))</f>
        <v>37.383177570093459</v>
      </c>
      <c r="Q2498">
        <f>INDEX('Grade 3'!$A$4:$AK$1252,$B2498,($C2498*8-3+4))</f>
        <v>28.971962616822431</v>
      </c>
      <c r="R2498">
        <f>INDEX('Grade 3'!$A$4:$AK$1252,$B2498,($C2498*8-2+4))</f>
        <v>0.93457943925233644</v>
      </c>
      <c r="S2498">
        <f>INDEX('Grade 3'!$A$4:$AK$1252,$B2498,($C2498*8-1+4))</f>
        <v>67.289719626168221</v>
      </c>
      <c r="T2498">
        <f>INDEX('Grade 3'!$A$4:$AK$1252,$B2498,($C2498*8-0+4))</f>
        <v>29.906542056074766</v>
      </c>
      <c r="U2498" t="str">
        <f>INDEX('Grade 3'!$A$4:$AK$1252,$B2498,37)</f>
        <v>Southwest Georgia</v>
      </c>
    </row>
    <row r="2499" spans="1:21">
      <c r="A2499">
        <f t="shared" ref="A2499:A2562" si="118">ROW(A2498)</f>
        <v>2498</v>
      </c>
      <c r="B2499">
        <f t="shared" ref="B2499:B2562" si="119">CEILING(A2499/4,1)</f>
        <v>625</v>
      </c>
      <c r="C2499">
        <f t="shared" ref="C2499:C2562" si="120">IF(B2498&lt;&gt;B2499,1,C2498+1)</f>
        <v>2</v>
      </c>
      <c r="D2499">
        <f>INDEX('Grade 3'!$A$4:$AK$1252,$B2499,1)</f>
        <v>665</v>
      </c>
      <c r="E2499">
        <f>INDEX('Grade 3'!$A$4:$AK$1252,$B2499,2)</f>
        <v>185</v>
      </c>
      <c r="F2499" t="str">
        <f>INDEX('Grade 3'!$A$4:$AK$1252,$B2499,3)</f>
        <v>GRADY COUNTY</v>
      </c>
      <c r="G2499" t="str">
        <f>INDEX('Grade 3'!$A$4:$AK$1252,$B2499,4)</f>
        <v>EASTSIDE ELEMENTARY SCHOOL</v>
      </c>
      <c r="H2499" t="str">
        <f ca="1">StaticValues!$A$8</f>
        <v>2016</v>
      </c>
      <c r="I2499" t="str">
        <f ca="1">StaticValues!$B$8</f>
        <v>Spring</v>
      </c>
      <c r="J2499" t="str">
        <f ca="1">StaticValues!$C$8</f>
        <v>EOG</v>
      </c>
      <c r="K2499" t="str">
        <f ca="1">StaticValues!$D$8</f>
        <v>3</v>
      </c>
      <c r="L2499" t="str">
        <f>INDEX('Grade 3'!E$2:AJ$2,1,((8*C2499)-7))</f>
        <v>Mathematics</v>
      </c>
      <c r="M2499">
        <f>INDEX('Grade 3'!$A$4:$AK$1252,$B2499,($C2499*8-7+4))</f>
        <v>108</v>
      </c>
      <c r="N2499">
        <f>INDEX('Grade 3'!$A$4:$AK$1252,$B2499,($C2499*8-6+4))</f>
        <v>519.64814814814815</v>
      </c>
      <c r="O2499">
        <f>INDEX('Grade 3'!$A$4:$AK$1252,$B2499,($C2499*8-5+4))</f>
        <v>13.888888888888889</v>
      </c>
      <c r="P2499">
        <f>INDEX('Grade 3'!$A$4:$AK$1252,$B2499,($C2499*8-4+4))</f>
        <v>41.666666666666664</v>
      </c>
      <c r="Q2499">
        <f>INDEX('Grade 3'!$A$4:$AK$1252,$B2499,($C2499*8-3+4))</f>
        <v>37.037037037037038</v>
      </c>
      <c r="R2499">
        <f>INDEX('Grade 3'!$A$4:$AK$1252,$B2499,($C2499*8-2+4))</f>
        <v>7.4074074074074074</v>
      </c>
      <c r="S2499">
        <f>INDEX('Grade 3'!$A$4:$AK$1252,$B2499,($C2499*8-1+4))</f>
        <v>86.111111111111114</v>
      </c>
      <c r="T2499">
        <f>INDEX('Grade 3'!$A$4:$AK$1252,$B2499,($C2499*8-0+4))</f>
        <v>44.444444444444443</v>
      </c>
      <c r="U2499" t="str">
        <f>INDEX('Grade 3'!$A$4:$AK$1252,$B2499,37)</f>
        <v>Southwest Georgia</v>
      </c>
    </row>
    <row r="2500" spans="1:21">
      <c r="A2500">
        <f t="shared" si="118"/>
        <v>2499</v>
      </c>
      <c r="B2500">
        <f t="shared" si="119"/>
        <v>625</v>
      </c>
      <c r="C2500">
        <f t="shared" si="120"/>
        <v>3</v>
      </c>
      <c r="D2500">
        <f>INDEX('Grade 3'!$A$4:$AK$1252,$B2500,1)</f>
        <v>665</v>
      </c>
      <c r="E2500">
        <f>INDEX('Grade 3'!$A$4:$AK$1252,$B2500,2)</f>
        <v>185</v>
      </c>
      <c r="F2500" t="str">
        <f>INDEX('Grade 3'!$A$4:$AK$1252,$B2500,3)</f>
        <v>GRADY COUNTY</v>
      </c>
      <c r="G2500" t="str">
        <f>INDEX('Grade 3'!$A$4:$AK$1252,$B2500,4)</f>
        <v>EASTSIDE ELEMENTARY SCHOOL</v>
      </c>
      <c r="H2500" t="str">
        <f ca="1">StaticValues!$A$8</f>
        <v>2016</v>
      </c>
      <c r="I2500" t="str">
        <f ca="1">StaticValues!$B$8</f>
        <v>Spring</v>
      </c>
      <c r="J2500" t="str">
        <f ca="1">StaticValues!$C$8</f>
        <v>EOG</v>
      </c>
      <c r="K2500" t="str">
        <f ca="1">StaticValues!$D$8</f>
        <v>3</v>
      </c>
      <c r="L2500" t="str">
        <f>INDEX('Grade 3'!E$2:AJ$2,1,((8*C2500)-7))</f>
        <v>Science</v>
      </c>
      <c r="M2500">
        <f>INDEX('Grade 3'!$A$4:$AK$1252,$B2500,($C2500*8-7+4))</f>
        <v>107</v>
      </c>
      <c r="N2500">
        <f>INDEX('Grade 3'!$A$4:$AK$1252,$B2500,($C2500*8-6+4))</f>
        <v>507.28037383177571</v>
      </c>
      <c r="O2500">
        <f>INDEX('Grade 3'!$A$4:$AK$1252,$B2500,($C2500*8-5+4))</f>
        <v>19.626168224299064</v>
      </c>
      <c r="P2500">
        <f>INDEX('Grade 3'!$A$4:$AK$1252,$B2500,($C2500*8-4+4))</f>
        <v>45.794392523364486</v>
      </c>
      <c r="Q2500">
        <f>INDEX('Grade 3'!$A$4:$AK$1252,$B2500,($C2500*8-3+4))</f>
        <v>28.971962616822431</v>
      </c>
      <c r="R2500">
        <f>INDEX('Grade 3'!$A$4:$AK$1252,$B2500,($C2500*8-2+4))</f>
        <v>5.6074766355140184</v>
      </c>
      <c r="S2500">
        <f>INDEX('Grade 3'!$A$4:$AK$1252,$B2500,($C2500*8-1+4))</f>
        <v>80.373831775700936</v>
      </c>
      <c r="T2500">
        <f>INDEX('Grade 3'!$A$4:$AK$1252,$B2500,($C2500*8-0+4))</f>
        <v>34.579439252336449</v>
      </c>
      <c r="U2500" t="str">
        <f>INDEX('Grade 3'!$A$4:$AK$1252,$B2500,37)</f>
        <v>Southwest Georgia</v>
      </c>
    </row>
    <row r="2501" spans="1:21">
      <c r="A2501">
        <f t="shared" si="118"/>
        <v>2500</v>
      </c>
      <c r="B2501">
        <f t="shared" si="119"/>
        <v>625</v>
      </c>
      <c r="C2501">
        <f t="shared" si="120"/>
        <v>4</v>
      </c>
      <c r="D2501">
        <f>INDEX('Grade 3'!$A$4:$AK$1252,$B2501,1)</f>
        <v>665</v>
      </c>
      <c r="E2501">
        <f>INDEX('Grade 3'!$A$4:$AK$1252,$B2501,2)</f>
        <v>185</v>
      </c>
      <c r="F2501" t="str">
        <f>INDEX('Grade 3'!$A$4:$AK$1252,$B2501,3)</f>
        <v>GRADY COUNTY</v>
      </c>
      <c r="G2501" t="str">
        <f>INDEX('Grade 3'!$A$4:$AK$1252,$B2501,4)</f>
        <v>EASTSIDE ELEMENTARY SCHOOL</v>
      </c>
      <c r="H2501" t="str">
        <f ca="1">StaticValues!$A$8</f>
        <v>2016</v>
      </c>
      <c r="I2501" t="str">
        <f ca="1">StaticValues!$B$8</f>
        <v>Spring</v>
      </c>
      <c r="J2501" t="str">
        <f ca="1">StaticValues!$C$8</f>
        <v>EOG</v>
      </c>
      <c r="K2501" t="str">
        <f ca="1">StaticValues!$D$8</f>
        <v>3</v>
      </c>
      <c r="L2501" t="str">
        <f>INDEX('Grade 3'!E$2:AJ$2,1,((8*C2501)-7))</f>
        <v>Social Studies</v>
      </c>
      <c r="M2501">
        <f>INDEX('Grade 3'!$A$4:$AK$1252,$B2501,($C2501*8-7+4))</f>
        <v>107</v>
      </c>
      <c r="N2501">
        <f>INDEX('Grade 3'!$A$4:$AK$1252,$B2501,($C2501*8-6+4))</f>
        <v>513.06542056074761</v>
      </c>
      <c r="O2501">
        <f>INDEX('Grade 3'!$A$4:$AK$1252,$B2501,($C2501*8-5+4))</f>
        <v>16.822429906542055</v>
      </c>
      <c r="P2501">
        <f>INDEX('Grade 3'!$A$4:$AK$1252,$B2501,($C2501*8-4+4))</f>
        <v>48.598130841121495</v>
      </c>
      <c r="Q2501">
        <f>INDEX('Grade 3'!$A$4:$AK$1252,$B2501,($C2501*8-3+4))</f>
        <v>17.757009345794394</v>
      </c>
      <c r="R2501">
        <f>INDEX('Grade 3'!$A$4:$AK$1252,$B2501,($C2501*8-2+4))</f>
        <v>16.822429906542055</v>
      </c>
      <c r="S2501">
        <f>INDEX('Grade 3'!$A$4:$AK$1252,$B2501,($C2501*8-1+4))</f>
        <v>83.177570093457945</v>
      </c>
      <c r="T2501">
        <f>INDEX('Grade 3'!$A$4:$AK$1252,$B2501,($C2501*8-0+4))</f>
        <v>34.579439252336449</v>
      </c>
      <c r="U2501" t="str">
        <f>INDEX('Grade 3'!$A$4:$AK$1252,$B2501,37)</f>
        <v>Southwest Georgia</v>
      </c>
    </row>
    <row r="2502" spans="1:21">
      <c r="A2502">
        <f t="shared" si="118"/>
        <v>2501</v>
      </c>
      <c r="B2502">
        <f t="shared" si="119"/>
        <v>626</v>
      </c>
      <c r="C2502">
        <f t="shared" si="120"/>
        <v>1</v>
      </c>
      <c r="D2502">
        <f>INDEX('Grade 3'!$A$4:$AK$1252,$B2502,1)</f>
        <v>665</v>
      </c>
      <c r="E2502">
        <f>INDEX('Grade 3'!$A$4:$AK$1252,$B2502,2)</f>
        <v>1054</v>
      </c>
      <c r="F2502" t="str">
        <f>INDEX('Grade 3'!$A$4:$AK$1252,$B2502,3)</f>
        <v>GRADY COUNTY</v>
      </c>
      <c r="G2502" t="str">
        <f>INDEX('Grade 3'!$A$4:$AK$1252,$B2502,4)</f>
        <v>WHIGHAM ELEMENTARY SCHOOL</v>
      </c>
      <c r="H2502" t="str">
        <f ca="1">StaticValues!$A$8</f>
        <v>2016</v>
      </c>
      <c r="I2502" t="str">
        <f ca="1">StaticValues!$B$8</f>
        <v>Spring</v>
      </c>
      <c r="J2502" t="str">
        <f ca="1">StaticValues!$C$8</f>
        <v>EOG</v>
      </c>
      <c r="K2502" t="str">
        <f ca="1">StaticValues!$D$8</f>
        <v>3</v>
      </c>
      <c r="L2502" t="str">
        <f>INDEX('Grade 3'!E$2:AJ$2,1,((8*C2502)-7))</f>
        <v>English Language Arts</v>
      </c>
      <c r="M2502">
        <f>INDEX('Grade 3'!$A$4:$AK$1252,$B2502,($C2502*8-7+4))</f>
        <v>54</v>
      </c>
      <c r="N2502">
        <f>INDEX('Grade 3'!$A$4:$AK$1252,$B2502,($C2502*8-6+4))</f>
        <v>508.66666666666669</v>
      </c>
      <c r="O2502">
        <f>INDEX('Grade 3'!$A$4:$AK$1252,$B2502,($C2502*8-5+4))</f>
        <v>27.777777777777779</v>
      </c>
      <c r="P2502">
        <f>INDEX('Grade 3'!$A$4:$AK$1252,$B2502,($C2502*8-4+4))</f>
        <v>35.185185185185183</v>
      </c>
      <c r="Q2502">
        <f>INDEX('Grade 3'!$A$4:$AK$1252,$B2502,($C2502*8-3+4))</f>
        <v>31.481481481481481</v>
      </c>
      <c r="R2502">
        <f>INDEX('Grade 3'!$A$4:$AK$1252,$B2502,($C2502*8-2+4))</f>
        <v>5.5555555555555554</v>
      </c>
      <c r="S2502">
        <f>INDEX('Grade 3'!$A$4:$AK$1252,$B2502,($C2502*8-1+4))</f>
        <v>72.222222222222229</v>
      </c>
      <c r="T2502">
        <f>INDEX('Grade 3'!$A$4:$AK$1252,$B2502,($C2502*8-0+4))</f>
        <v>37.037037037037038</v>
      </c>
      <c r="U2502" t="str">
        <f>INDEX('Grade 3'!$A$4:$AK$1252,$B2502,37)</f>
        <v>Southwest Georgia</v>
      </c>
    </row>
    <row r="2503" spans="1:21">
      <c r="A2503">
        <f t="shared" si="118"/>
        <v>2502</v>
      </c>
      <c r="B2503">
        <f t="shared" si="119"/>
        <v>626</v>
      </c>
      <c r="C2503">
        <f t="shared" si="120"/>
        <v>2</v>
      </c>
      <c r="D2503">
        <f>INDEX('Grade 3'!$A$4:$AK$1252,$B2503,1)</f>
        <v>665</v>
      </c>
      <c r="E2503">
        <f>INDEX('Grade 3'!$A$4:$AK$1252,$B2503,2)</f>
        <v>1054</v>
      </c>
      <c r="F2503" t="str">
        <f>INDEX('Grade 3'!$A$4:$AK$1252,$B2503,3)</f>
        <v>GRADY COUNTY</v>
      </c>
      <c r="G2503" t="str">
        <f>INDEX('Grade 3'!$A$4:$AK$1252,$B2503,4)</f>
        <v>WHIGHAM ELEMENTARY SCHOOL</v>
      </c>
      <c r="H2503" t="str">
        <f ca="1">StaticValues!$A$8</f>
        <v>2016</v>
      </c>
      <c r="I2503" t="str">
        <f ca="1">StaticValues!$B$8</f>
        <v>Spring</v>
      </c>
      <c r="J2503" t="str">
        <f ca="1">StaticValues!$C$8</f>
        <v>EOG</v>
      </c>
      <c r="K2503" t="str">
        <f ca="1">StaticValues!$D$8</f>
        <v>3</v>
      </c>
      <c r="L2503" t="str">
        <f>INDEX('Grade 3'!E$2:AJ$2,1,((8*C2503)-7))</f>
        <v>Mathematics</v>
      </c>
      <c r="M2503">
        <f>INDEX('Grade 3'!$A$4:$AK$1252,$B2503,($C2503*8-7+4))</f>
        <v>55</v>
      </c>
      <c r="N2503">
        <f>INDEX('Grade 3'!$A$4:$AK$1252,$B2503,($C2503*8-6+4))</f>
        <v>522.74545454545455</v>
      </c>
      <c r="O2503">
        <f>INDEX('Grade 3'!$A$4:$AK$1252,$B2503,($C2503*8-5+4))</f>
        <v>7.2727272727272725</v>
      </c>
      <c r="P2503">
        <f>INDEX('Grade 3'!$A$4:$AK$1252,$B2503,($C2503*8-4+4))</f>
        <v>52.727272727272727</v>
      </c>
      <c r="Q2503">
        <f>INDEX('Grade 3'!$A$4:$AK$1252,$B2503,($C2503*8-3+4))</f>
        <v>32.727272727272727</v>
      </c>
      <c r="R2503">
        <f>INDEX('Grade 3'!$A$4:$AK$1252,$B2503,($C2503*8-2+4))</f>
        <v>7.2727272727272725</v>
      </c>
      <c r="S2503">
        <f>INDEX('Grade 3'!$A$4:$AK$1252,$B2503,($C2503*8-1+4))</f>
        <v>92.727272727272734</v>
      </c>
      <c r="T2503">
        <f>INDEX('Grade 3'!$A$4:$AK$1252,$B2503,($C2503*8-0+4))</f>
        <v>40</v>
      </c>
      <c r="U2503" t="str">
        <f>INDEX('Grade 3'!$A$4:$AK$1252,$B2503,37)</f>
        <v>Southwest Georgia</v>
      </c>
    </row>
    <row r="2504" spans="1:21">
      <c r="A2504">
        <f t="shared" si="118"/>
        <v>2503</v>
      </c>
      <c r="B2504">
        <f t="shared" si="119"/>
        <v>626</v>
      </c>
      <c r="C2504">
        <f t="shared" si="120"/>
        <v>3</v>
      </c>
      <c r="D2504">
        <f>INDEX('Grade 3'!$A$4:$AK$1252,$B2504,1)</f>
        <v>665</v>
      </c>
      <c r="E2504">
        <f>INDEX('Grade 3'!$A$4:$AK$1252,$B2504,2)</f>
        <v>1054</v>
      </c>
      <c r="F2504" t="str">
        <f>INDEX('Grade 3'!$A$4:$AK$1252,$B2504,3)</f>
        <v>GRADY COUNTY</v>
      </c>
      <c r="G2504" t="str">
        <f>INDEX('Grade 3'!$A$4:$AK$1252,$B2504,4)</f>
        <v>WHIGHAM ELEMENTARY SCHOOL</v>
      </c>
      <c r="H2504" t="str">
        <f ca="1">StaticValues!$A$8</f>
        <v>2016</v>
      </c>
      <c r="I2504" t="str">
        <f ca="1">StaticValues!$B$8</f>
        <v>Spring</v>
      </c>
      <c r="J2504" t="str">
        <f ca="1">StaticValues!$C$8</f>
        <v>EOG</v>
      </c>
      <c r="K2504" t="str">
        <f ca="1">StaticValues!$D$8</f>
        <v>3</v>
      </c>
      <c r="L2504" t="str">
        <f>INDEX('Grade 3'!E$2:AJ$2,1,((8*C2504)-7))</f>
        <v>Science</v>
      </c>
      <c r="M2504">
        <f>INDEX('Grade 3'!$A$4:$AK$1252,$B2504,($C2504*8-7+4))</f>
        <v>55</v>
      </c>
      <c r="N2504">
        <f>INDEX('Grade 3'!$A$4:$AK$1252,$B2504,($C2504*8-6+4))</f>
        <v>522.9818181818182</v>
      </c>
      <c r="O2504">
        <f>INDEX('Grade 3'!$A$4:$AK$1252,$B2504,($C2504*8-5+4))</f>
        <v>7.2727272727272725</v>
      </c>
      <c r="P2504">
        <f>INDEX('Grade 3'!$A$4:$AK$1252,$B2504,($C2504*8-4+4))</f>
        <v>41.81818181818182</v>
      </c>
      <c r="Q2504">
        <f>INDEX('Grade 3'!$A$4:$AK$1252,$B2504,($C2504*8-3+4))</f>
        <v>41.81818181818182</v>
      </c>
      <c r="R2504">
        <f>INDEX('Grade 3'!$A$4:$AK$1252,$B2504,($C2504*8-2+4))</f>
        <v>9.0909090909090917</v>
      </c>
      <c r="S2504">
        <f>INDEX('Grade 3'!$A$4:$AK$1252,$B2504,($C2504*8-1+4))</f>
        <v>92.727272727272734</v>
      </c>
      <c r="T2504">
        <f>INDEX('Grade 3'!$A$4:$AK$1252,$B2504,($C2504*8-0+4))</f>
        <v>50.909090909090907</v>
      </c>
      <c r="U2504" t="str">
        <f>INDEX('Grade 3'!$A$4:$AK$1252,$B2504,37)</f>
        <v>Southwest Georgia</v>
      </c>
    </row>
    <row r="2505" spans="1:21">
      <c r="A2505">
        <f t="shared" si="118"/>
        <v>2504</v>
      </c>
      <c r="B2505">
        <f t="shared" si="119"/>
        <v>626</v>
      </c>
      <c r="C2505">
        <f t="shared" si="120"/>
        <v>4</v>
      </c>
      <c r="D2505">
        <f>INDEX('Grade 3'!$A$4:$AK$1252,$B2505,1)</f>
        <v>665</v>
      </c>
      <c r="E2505">
        <f>INDEX('Grade 3'!$A$4:$AK$1252,$B2505,2)</f>
        <v>1054</v>
      </c>
      <c r="F2505" t="str">
        <f>INDEX('Grade 3'!$A$4:$AK$1252,$B2505,3)</f>
        <v>GRADY COUNTY</v>
      </c>
      <c r="G2505" t="str">
        <f>INDEX('Grade 3'!$A$4:$AK$1252,$B2505,4)</f>
        <v>WHIGHAM ELEMENTARY SCHOOL</v>
      </c>
      <c r="H2505" t="str">
        <f ca="1">StaticValues!$A$8</f>
        <v>2016</v>
      </c>
      <c r="I2505" t="str">
        <f ca="1">StaticValues!$B$8</f>
        <v>Spring</v>
      </c>
      <c r="J2505" t="str">
        <f ca="1">StaticValues!$C$8</f>
        <v>EOG</v>
      </c>
      <c r="K2505" t="str">
        <f ca="1">StaticValues!$D$8</f>
        <v>3</v>
      </c>
      <c r="L2505" t="str">
        <f>INDEX('Grade 3'!E$2:AJ$2,1,((8*C2505)-7))</f>
        <v>Social Studies</v>
      </c>
      <c r="M2505">
        <f>INDEX('Grade 3'!$A$4:$AK$1252,$B2505,($C2505*8-7+4))</f>
        <v>54</v>
      </c>
      <c r="N2505">
        <f>INDEX('Grade 3'!$A$4:$AK$1252,$B2505,($C2505*8-6+4))</f>
        <v>539.61111111111109</v>
      </c>
      <c r="O2505">
        <f>INDEX('Grade 3'!$A$4:$AK$1252,$B2505,($C2505*8-5+4))</f>
        <v>3.7037037037037037</v>
      </c>
      <c r="P2505">
        <f>INDEX('Grade 3'!$A$4:$AK$1252,$B2505,($C2505*8-4+4))</f>
        <v>35.185185185185183</v>
      </c>
      <c r="Q2505">
        <f>INDEX('Grade 3'!$A$4:$AK$1252,$B2505,($C2505*8-3+4))</f>
        <v>37.037037037037038</v>
      </c>
      <c r="R2505">
        <f>INDEX('Grade 3'!$A$4:$AK$1252,$B2505,($C2505*8-2+4))</f>
        <v>24.074074074074073</v>
      </c>
      <c r="S2505">
        <f>INDEX('Grade 3'!$A$4:$AK$1252,$B2505,($C2505*8-1+4))</f>
        <v>96.296296296296291</v>
      </c>
      <c r="T2505">
        <f>INDEX('Grade 3'!$A$4:$AK$1252,$B2505,($C2505*8-0+4))</f>
        <v>61.111111111111114</v>
      </c>
      <c r="U2505" t="str">
        <f>INDEX('Grade 3'!$A$4:$AK$1252,$B2505,37)</f>
        <v>Southwest Georgia</v>
      </c>
    </row>
    <row r="2506" spans="1:21">
      <c r="A2506">
        <f t="shared" si="118"/>
        <v>2505</v>
      </c>
      <c r="B2506">
        <f t="shared" si="119"/>
        <v>627</v>
      </c>
      <c r="C2506">
        <f t="shared" si="120"/>
        <v>1</v>
      </c>
      <c r="D2506">
        <f>INDEX('Grade 3'!$A$4:$AK$1252,$B2506,1)</f>
        <v>665</v>
      </c>
      <c r="E2506">
        <f>INDEX('Grade 3'!$A$4:$AK$1252,$B2506,2)</f>
        <v>1550</v>
      </c>
      <c r="F2506" t="str">
        <f>INDEX('Grade 3'!$A$4:$AK$1252,$B2506,3)</f>
        <v>GRADY COUNTY</v>
      </c>
      <c r="G2506" t="str">
        <f>INDEX('Grade 3'!$A$4:$AK$1252,$B2506,4)</f>
        <v>NORTHSIDE ELEMENTARY SCHOOL</v>
      </c>
      <c r="H2506" t="str">
        <f ca="1">StaticValues!$A$8</f>
        <v>2016</v>
      </c>
      <c r="I2506" t="str">
        <f ca="1">StaticValues!$B$8</f>
        <v>Spring</v>
      </c>
      <c r="J2506" t="str">
        <f ca="1">StaticValues!$C$8</f>
        <v>EOG</v>
      </c>
      <c r="K2506" t="str">
        <f ca="1">StaticValues!$D$8</f>
        <v>3</v>
      </c>
      <c r="L2506" t="str">
        <f>INDEX('Grade 3'!E$2:AJ$2,1,((8*C2506)-7))</f>
        <v>English Language Arts</v>
      </c>
      <c r="M2506">
        <f>INDEX('Grade 3'!$A$4:$AK$1252,$B2506,($C2506*8-7+4))</f>
        <v>49</v>
      </c>
      <c r="N2506">
        <f>INDEX('Grade 3'!$A$4:$AK$1252,$B2506,($C2506*8-6+4))</f>
        <v>502.65306122448982</v>
      </c>
      <c r="O2506">
        <f>INDEX('Grade 3'!$A$4:$AK$1252,$B2506,($C2506*8-5+4))</f>
        <v>20.408163265306122</v>
      </c>
      <c r="P2506">
        <f>INDEX('Grade 3'!$A$4:$AK$1252,$B2506,($C2506*8-4+4))</f>
        <v>48.979591836734691</v>
      </c>
      <c r="Q2506">
        <f>INDEX('Grade 3'!$A$4:$AK$1252,$B2506,($C2506*8-3+4))</f>
        <v>30.612244897959183</v>
      </c>
      <c r="R2506">
        <f>INDEX('Grade 3'!$A$4:$AK$1252,$B2506,($C2506*8-2+4))</f>
        <v>0</v>
      </c>
      <c r="S2506">
        <f>INDEX('Grade 3'!$A$4:$AK$1252,$B2506,($C2506*8-1+4))</f>
        <v>79.591836734693871</v>
      </c>
      <c r="T2506">
        <f>INDEX('Grade 3'!$A$4:$AK$1252,$B2506,($C2506*8-0+4))</f>
        <v>30.612244897959183</v>
      </c>
      <c r="U2506" t="str">
        <f>INDEX('Grade 3'!$A$4:$AK$1252,$B2506,37)</f>
        <v>Southwest Georgia</v>
      </c>
    </row>
    <row r="2507" spans="1:21">
      <c r="A2507">
        <f t="shared" si="118"/>
        <v>2506</v>
      </c>
      <c r="B2507">
        <f t="shared" si="119"/>
        <v>627</v>
      </c>
      <c r="C2507">
        <f t="shared" si="120"/>
        <v>2</v>
      </c>
      <c r="D2507">
        <f>INDEX('Grade 3'!$A$4:$AK$1252,$B2507,1)</f>
        <v>665</v>
      </c>
      <c r="E2507">
        <f>INDEX('Grade 3'!$A$4:$AK$1252,$B2507,2)</f>
        <v>1550</v>
      </c>
      <c r="F2507" t="str">
        <f>INDEX('Grade 3'!$A$4:$AK$1252,$B2507,3)</f>
        <v>GRADY COUNTY</v>
      </c>
      <c r="G2507" t="str">
        <f>INDEX('Grade 3'!$A$4:$AK$1252,$B2507,4)</f>
        <v>NORTHSIDE ELEMENTARY SCHOOL</v>
      </c>
      <c r="H2507" t="str">
        <f ca="1">StaticValues!$A$8</f>
        <v>2016</v>
      </c>
      <c r="I2507" t="str">
        <f ca="1">StaticValues!$B$8</f>
        <v>Spring</v>
      </c>
      <c r="J2507" t="str">
        <f ca="1">StaticValues!$C$8</f>
        <v>EOG</v>
      </c>
      <c r="K2507" t="str">
        <f ca="1">StaticValues!$D$8</f>
        <v>3</v>
      </c>
      <c r="L2507" t="str">
        <f>INDEX('Grade 3'!E$2:AJ$2,1,((8*C2507)-7))</f>
        <v>Mathematics</v>
      </c>
      <c r="M2507">
        <f>INDEX('Grade 3'!$A$4:$AK$1252,$B2507,($C2507*8-7+4))</f>
        <v>49</v>
      </c>
      <c r="N2507">
        <f>INDEX('Grade 3'!$A$4:$AK$1252,$B2507,($C2507*8-6+4))</f>
        <v>520.89795918367349</v>
      </c>
      <c r="O2507">
        <f>INDEX('Grade 3'!$A$4:$AK$1252,$B2507,($C2507*8-5+4))</f>
        <v>12.244897959183673</v>
      </c>
      <c r="P2507">
        <f>INDEX('Grade 3'!$A$4:$AK$1252,$B2507,($C2507*8-4+4))</f>
        <v>46.938775510204081</v>
      </c>
      <c r="Q2507">
        <f>INDEX('Grade 3'!$A$4:$AK$1252,$B2507,($C2507*8-3+4))</f>
        <v>34.693877551020407</v>
      </c>
      <c r="R2507">
        <f>INDEX('Grade 3'!$A$4:$AK$1252,$B2507,($C2507*8-2+4))</f>
        <v>6.1224489795918364</v>
      </c>
      <c r="S2507">
        <f>INDEX('Grade 3'!$A$4:$AK$1252,$B2507,($C2507*8-1+4))</f>
        <v>87.755102040816325</v>
      </c>
      <c r="T2507">
        <f>INDEX('Grade 3'!$A$4:$AK$1252,$B2507,($C2507*8-0+4))</f>
        <v>40.816326530612244</v>
      </c>
      <c r="U2507" t="str">
        <f>INDEX('Grade 3'!$A$4:$AK$1252,$B2507,37)</f>
        <v>Southwest Georgia</v>
      </c>
    </row>
    <row r="2508" spans="1:21">
      <c r="A2508">
        <f t="shared" si="118"/>
        <v>2507</v>
      </c>
      <c r="B2508">
        <f t="shared" si="119"/>
        <v>627</v>
      </c>
      <c r="C2508">
        <f t="shared" si="120"/>
        <v>3</v>
      </c>
      <c r="D2508">
        <f>INDEX('Grade 3'!$A$4:$AK$1252,$B2508,1)</f>
        <v>665</v>
      </c>
      <c r="E2508">
        <f>INDEX('Grade 3'!$A$4:$AK$1252,$B2508,2)</f>
        <v>1550</v>
      </c>
      <c r="F2508" t="str">
        <f>INDEX('Grade 3'!$A$4:$AK$1252,$B2508,3)</f>
        <v>GRADY COUNTY</v>
      </c>
      <c r="G2508" t="str">
        <f>INDEX('Grade 3'!$A$4:$AK$1252,$B2508,4)</f>
        <v>NORTHSIDE ELEMENTARY SCHOOL</v>
      </c>
      <c r="H2508" t="str">
        <f ca="1">StaticValues!$A$8</f>
        <v>2016</v>
      </c>
      <c r="I2508" t="str">
        <f ca="1">StaticValues!$B$8</f>
        <v>Spring</v>
      </c>
      <c r="J2508" t="str">
        <f ca="1">StaticValues!$C$8</f>
        <v>EOG</v>
      </c>
      <c r="K2508" t="str">
        <f ca="1">StaticValues!$D$8</f>
        <v>3</v>
      </c>
      <c r="L2508" t="str">
        <f>INDEX('Grade 3'!E$2:AJ$2,1,((8*C2508)-7))</f>
        <v>Science</v>
      </c>
      <c r="M2508">
        <f>INDEX('Grade 3'!$A$4:$AK$1252,$B2508,($C2508*8-7+4))</f>
        <v>49</v>
      </c>
      <c r="N2508">
        <f>INDEX('Grade 3'!$A$4:$AK$1252,$B2508,($C2508*8-6+4))</f>
        <v>505.9591836734694</v>
      </c>
      <c r="O2508">
        <f>INDEX('Grade 3'!$A$4:$AK$1252,$B2508,($C2508*8-5+4))</f>
        <v>8.1632653061224492</v>
      </c>
      <c r="P2508">
        <f>INDEX('Grade 3'!$A$4:$AK$1252,$B2508,($C2508*8-4+4))</f>
        <v>65.306122448979593</v>
      </c>
      <c r="Q2508">
        <f>INDEX('Grade 3'!$A$4:$AK$1252,$B2508,($C2508*8-3+4))</f>
        <v>26.530612244897959</v>
      </c>
      <c r="R2508">
        <f>INDEX('Grade 3'!$A$4:$AK$1252,$B2508,($C2508*8-2+4))</f>
        <v>0</v>
      </c>
      <c r="S2508">
        <f>INDEX('Grade 3'!$A$4:$AK$1252,$B2508,($C2508*8-1+4))</f>
        <v>91.836734693877546</v>
      </c>
      <c r="T2508">
        <f>INDEX('Grade 3'!$A$4:$AK$1252,$B2508,($C2508*8-0+4))</f>
        <v>26.530612244897959</v>
      </c>
      <c r="U2508" t="str">
        <f>INDEX('Grade 3'!$A$4:$AK$1252,$B2508,37)</f>
        <v>Southwest Georgia</v>
      </c>
    </row>
    <row r="2509" spans="1:21">
      <c r="A2509">
        <f t="shared" si="118"/>
        <v>2508</v>
      </c>
      <c r="B2509">
        <f t="shared" si="119"/>
        <v>627</v>
      </c>
      <c r="C2509">
        <f t="shared" si="120"/>
        <v>4</v>
      </c>
      <c r="D2509">
        <f>INDEX('Grade 3'!$A$4:$AK$1252,$B2509,1)</f>
        <v>665</v>
      </c>
      <c r="E2509">
        <f>INDEX('Grade 3'!$A$4:$AK$1252,$B2509,2)</f>
        <v>1550</v>
      </c>
      <c r="F2509" t="str">
        <f>INDEX('Grade 3'!$A$4:$AK$1252,$B2509,3)</f>
        <v>GRADY COUNTY</v>
      </c>
      <c r="G2509" t="str">
        <f>INDEX('Grade 3'!$A$4:$AK$1252,$B2509,4)</f>
        <v>NORTHSIDE ELEMENTARY SCHOOL</v>
      </c>
      <c r="H2509" t="str">
        <f ca="1">StaticValues!$A$8</f>
        <v>2016</v>
      </c>
      <c r="I2509" t="str">
        <f ca="1">StaticValues!$B$8</f>
        <v>Spring</v>
      </c>
      <c r="J2509" t="str">
        <f ca="1">StaticValues!$C$8</f>
        <v>EOG</v>
      </c>
      <c r="K2509" t="str">
        <f ca="1">StaticValues!$D$8</f>
        <v>3</v>
      </c>
      <c r="L2509" t="str">
        <f>INDEX('Grade 3'!E$2:AJ$2,1,((8*C2509)-7))</f>
        <v>Social Studies</v>
      </c>
      <c r="M2509">
        <f>INDEX('Grade 3'!$A$4:$AK$1252,$B2509,($C2509*8-7+4))</f>
        <v>49</v>
      </c>
      <c r="N2509">
        <f>INDEX('Grade 3'!$A$4:$AK$1252,$B2509,($C2509*8-6+4))</f>
        <v>510.63265306122452</v>
      </c>
      <c r="O2509">
        <f>INDEX('Grade 3'!$A$4:$AK$1252,$B2509,($C2509*8-5+4))</f>
        <v>12.244897959183673</v>
      </c>
      <c r="P2509">
        <f>INDEX('Grade 3'!$A$4:$AK$1252,$B2509,($C2509*8-4+4))</f>
        <v>63.265306122448976</v>
      </c>
      <c r="Q2509">
        <f>INDEX('Grade 3'!$A$4:$AK$1252,$B2509,($C2509*8-3+4))</f>
        <v>16.326530612244898</v>
      </c>
      <c r="R2509">
        <f>INDEX('Grade 3'!$A$4:$AK$1252,$B2509,($C2509*8-2+4))</f>
        <v>8.1632653061224492</v>
      </c>
      <c r="S2509">
        <f>INDEX('Grade 3'!$A$4:$AK$1252,$B2509,($C2509*8-1+4))</f>
        <v>87.755102040816325</v>
      </c>
      <c r="T2509">
        <f>INDEX('Grade 3'!$A$4:$AK$1252,$B2509,($C2509*8-0+4))</f>
        <v>24.489795918367346</v>
      </c>
      <c r="U2509" t="str">
        <f>INDEX('Grade 3'!$A$4:$AK$1252,$B2509,37)</f>
        <v>Southwest Georgia</v>
      </c>
    </row>
    <row r="2510" spans="1:21">
      <c r="A2510">
        <f t="shared" si="118"/>
        <v>2509</v>
      </c>
      <c r="B2510">
        <f t="shared" si="119"/>
        <v>628</v>
      </c>
      <c r="C2510">
        <f t="shared" si="120"/>
        <v>1</v>
      </c>
      <c r="D2510">
        <f>INDEX('Grade 3'!$A$4:$AK$1252,$B2510,1)</f>
        <v>665</v>
      </c>
      <c r="E2510">
        <f>INDEX('Grade 3'!$A$4:$AK$1252,$B2510,2)</f>
        <v>2050</v>
      </c>
      <c r="F2510" t="str">
        <f>INDEX('Grade 3'!$A$4:$AK$1252,$B2510,3)</f>
        <v>GRADY COUNTY</v>
      </c>
      <c r="G2510" t="str">
        <f>INDEX('Grade 3'!$A$4:$AK$1252,$B2510,4)</f>
        <v>SOUTHSIDE ELEMENTARY SCHOOL</v>
      </c>
      <c r="H2510" t="str">
        <f ca="1">StaticValues!$A$8</f>
        <v>2016</v>
      </c>
      <c r="I2510" t="str">
        <f ca="1">StaticValues!$B$8</f>
        <v>Spring</v>
      </c>
      <c r="J2510" t="str">
        <f ca="1">StaticValues!$C$8</f>
        <v>EOG</v>
      </c>
      <c r="K2510" t="str">
        <f ca="1">StaticValues!$D$8</f>
        <v>3</v>
      </c>
      <c r="L2510" t="str">
        <f>INDEX('Grade 3'!E$2:AJ$2,1,((8*C2510)-7))</f>
        <v>English Language Arts</v>
      </c>
      <c r="M2510">
        <f>INDEX('Grade 3'!$A$4:$AK$1252,$B2510,($C2510*8-7+4))</f>
        <v>105</v>
      </c>
      <c r="N2510">
        <f>INDEX('Grade 3'!$A$4:$AK$1252,$B2510,($C2510*8-6+4))</f>
        <v>490.98095238095237</v>
      </c>
      <c r="O2510">
        <f>INDEX('Grade 3'!$A$4:$AK$1252,$B2510,($C2510*8-5+4))</f>
        <v>35.238095238095241</v>
      </c>
      <c r="P2510">
        <f>INDEX('Grade 3'!$A$4:$AK$1252,$B2510,($C2510*8-4+4))</f>
        <v>47.61904761904762</v>
      </c>
      <c r="Q2510">
        <f>INDEX('Grade 3'!$A$4:$AK$1252,$B2510,($C2510*8-3+4))</f>
        <v>15.238095238095237</v>
      </c>
      <c r="R2510">
        <f>INDEX('Grade 3'!$A$4:$AK$1252,$B2510,($C2510*8-2+4))</f>
        <v>1.9047619047619047</v>
      </c>
      <c r="S2510">
        <f>INDEX('Grade 3'!$A$4:$AK$1252,$B2510,($C2510*8-1+4))</f>
        <v>64.761904761904759</v>
      </c>
      <c r="T2510">
        <f>INDEX('Grade 3'!$A$4:$AK$1252,$B2510,($C2510*8-0+4))</f>
        <v>17.142857142857142</v>
      </c>
      <c r="U2510" t="str">
        <f>INDEX('Grade 3'!$A$4:$AK$1252,$B2510,37)</f>
        <v>Southwest Georgia</v>
      </c>
    </row>
    <row r="2511" spans="1:21">
      <c r="A2511">
        <f t="shared" si="118"/>
        <v>2510</v>
      </c>
      <c r="B2511">
        <f t="shared" si="119"/>
        <v>628</v>
      </c>
      <c r="C2511">
        <f t="shared" si="120"/>
        <v>2</v>
      </c>
      <c r="D2511">
        <f>INDEX('Grade 3'!$A$4:$AK$1252,$B2511,1)</f>
        <v>665</v>
      </c>
      <c r="E2511">
        <f>INDEX('Grade 3'!$A$4:$AK$1252,$B2511,2)</f>
        <v>2050</v>
      </c>
      <c r="F2511" t="str">
        <f>INDEX('Grade 3'!$A$4:$AK$1252,$B2511,3)</f>
        <v>GRADY COUNTY</v>
      </c>
      <c r="G2511" t="str">
        <f>INDEX('Grade 3'!$A$4:$AK$1252,$B2511,4)</f>
        <v>SOUTHSIDE ELEMENTARY SCHOOL</v>
      </c>
      <c r="H2511" t="str">
        <f ca="1">StaticValues!$A$8</f>
        <v>2016</v>
      </c>
      <c r="I2511" t="str">
        <f ca="1">StaticValues!$B$8</f>
        <v>Spring</v>
      </c>
      <c r="J2511" t="str">
        <f ca="1">StaticValues!$C$8</f>
        <v>EOG</v>
      </c>
      <c r="K2511" t="str">
        <f ca="1">StaticValues!$D$8</f>
        <v>3</v>
      </c>
      <c r="L2511" t="str">
        <f>INDEX('Grade 3'!E$2:AJ$2,1,((8*C2511)-7))</f>
        <v>Mathematics</v>
      </c>
      <c r="M2511">
        <f>INDEX('Grade 3'!$A$4:$AK$1252,$B2511,($C2511*8-7+4))</f>
        <v>105</v>
      </c>
      <c r="N2511">
        <f>INDEX('Grade 3'!$A$4:$AK$1252,$B2511,($C2511*8-6+4))</f>
        <v>495.32380952380953</v>
      </c>
      <c r="O2511">
        <f>INDEX('Grade 3'!$A$4:$AK$1252,$B2511,($C2511*8-5+4))</f>
        <v>35.238095238095241</v>
      </c>
      <c r="P2511">
        <f>INDEX('Grade 3'!$A$4:$AK$1252,$B2511,($C2511*8-4+4))</f>
        <v>39.047619047619051</v>
      </c>
      <c r="Q2511">
        <f>INDEX('Grade 3'!$A$4:$AK$1252,$B2511,($C2511*8-3+4))</f>
        <v>23.80952380952381</v>
      </c>
      <c r="R2511">
        <f>INDEX('Grade 3'!$A$4:$AK$1252,$B2511,($C2511*8-2+4))</f>
        <v>1.9047619047619047</v>
      </c>
      <c r="S2511">
        <f>INDEX('Grade 3'!$A$4:$AK$1252,$B2511,($C2511*8-1+4))</f>
        <v>64.761904761904759</v>
      </c>
      <c r="T2511">
        <f>INDEX('Grade 3'!$A$4:$AK$1252,$B2511,($C2511*8-0+4))</f>
        <v>25.714285714285715</v>
      </c>
      <c r="U2511" t="str">
        <f>INDEX('Grade 3'!$A$4:$AK$1252,$B2511,37)</f>
        <v>Southwest Georgia</v>
      </c>
    </row>
    <row r="2512" spans="1:21">
      <c r="A2512">
        <f t="shared" si="118"/>
        <v>2511</v>
      </c>
      <c r="B2512">
        <f t="shared" si="119"/>
        <v>628</v>
      </c>
      <c r="C2512">
        <f t="shared" si="120"/>
        <v>3</v>
      </c>
      <c r="D2512">
        <f>INDEX('Grade 3'!$A$4:$AK$1252,$B2512,1)</f>
        <v>665</v>
      </c>
      <c r="E2512">
        <f>INDEX('Grade 3'!$A$4:$AK$1252,$B2512,2)</f>
        <v>2050</v>
      </c>
      <c r="F2512" t="str">
        <f>INDEX('Grade 3'!$A$4:$AK$1252,$B2512,3)</f>
        <v>GRADY COUNTY</v>
      </c>
      <c r="G2512" t="str">
        <f>INDEX('Grade 3'!$A$4:$AK$1252,$B2512,4)</f>
        <v>SOUTHSIDE ELEMENTARY SCHOOL</v>
      </c>
      <c r="H2512" t="str">
        <f ca="1">StaticValues!$A$8</f>
        <v>2016</v>
      </c>
      <c r="I2512" t="str">
        <f ca="1">StaticValues!$B$8</f>
        <v>Spring</v>
      </c>
      <c r="J2512" t="str">
        <f ca="1">StaticValues!$C$8</f>
        <v>EOG</v>
      </c>
      <c r="K2512" t="str">
        <f ca="1">StaticValues!$D$8</f>
        <v>3</v>
      </c>
      <c r="L2512" t="str">
        <f>INDEX('Grade 3'!E$2:AJ$2,1,((8*C2512)-7))</f>
        <v>Science</v>
      </c>
      <c r="M2512">
        <f>INDEX('Grade 3'!$A$4:$AK$1252,$B2512,($C2512*8-7+4))</f>
        <v>105</v>
      </c>
      <c r="N2512">
        <f>INDEX('Grade 3'!$A$4:$AK$1252,$B2512,($C2512*8-6+4))</f>
        <v>500.31428571428569</v>
      </c>
      <c r="O2512">
        <f>INDEX('Grade 3'!$A$4:$AK$1252,$B2512,($C2512*8-5+4))</f>
        <v>25.714285714285715</v>
      </c>
      <c r="P2512">
        <f>INDEX('Grade 3'!$A$4:$AK$1252,$B2512,($C2512*8-4+4))</f>
        <v>46.666666666666664</v>
      </c>
      <c r="Q2512">
        <f>INDEX('Grade 3'!$A$4:$AK$1252,$B2512,($C2512*8-3+4))</f>
        <v>22.857142857142858</v>
      </c>
      <c r="R2512">
        <f>INDEX('Grade 3'!$A$4:$AK$1252,$B2512,($C2512*8-2+4))</f>
        <v>4.7619047619047619</v>
      </c>
      <c r="S2512">
        <f>INDEX('Grade 3'!$A$4:$AK$1252,$B2512,($C2512*8-1+4))</f>
        <v>74.285714285714292</v>
      </c>
      <c r="T2512">
        <f>INDEX('Grade 3'!$A$4:$AK$1252,$B2512,($C2512*8-0+4))</f>
        <v>27.61904761904762</v>
      </c>
      <c r="U2512" t="str">
        <f>INDEX('Grade 3'!$A$4:$AK$1252,$B2512,37)</f>
        <v>Southwest Georgia</v>
      </c>
    </row>
    <row r="2513" spans="1:21">
      <c r="A2513">
        <f t="shared" si="118"/>
        <v>2512</v>
      </c>
      <c r="B2513">
        <f t="shared" si="119"/>
        <v>628</v>
      </c>
      <c r="C2513">
        <f t="shared" si="120"/>
        <v>4</v>
      </c>
      <c r="D2513">
        <f>INDEX('Grade 3'!$A$4:$AK$1252,$B2513,1)</f>
        <v>665</v>
      </c>
      <c r="E2513">
        <f>INDEX('Grade 3'!$A$4:$AK$1252,$B2513,2)</f>
        <v>2050</v>
      </c>
      <c r="F2513" t="str">
        <f>INDEX('Grade 3'!$A$4:$AK$1252,$B2513,3)</f>
        <v>GRADY COUNTY</v>
      </c>
      <c r="G2513" t="str">
        <f>INDEX('Grade 3'!$A$4:$AK$1252,$B2513,4)</f>
        <v>SOUTHSIDE ELEMENTARY SCHOOL</v>
      </c>
      <c r="H2513" t="str">
        <f ca="1">StaticValues!$A$8</f>
        <v>2016</v>
      </c>
      <c r="I2513" t="str">
        <f ca="1">StaticValues!$B$8</f>
        <v>Spring</v>
      </c>
      <c r="J2513" t="str">
        <f ca="1">StaticValues!$C$8</f>
        <v>EOG</v>
      </c>
      <c r="K2513" t="str">
        <f ca="1">StaticValues!$D$8</f>
        <v>3</v>
      </c>
      <c r="L2513" t="str">
        <f>INDEX('Grade 3'!E$2:AJ$2,1,((8*C2513)-7))</f>
        <v>Social Studies</v>
      </c>
      <c r="M2513">
        <f>INDEX('Grade 3'!$A$4:$AK$1252,$B2513,($C2513*8-7+4))</f>
        <v>105</v>
      </c>
      <c r="N2513">
        <f>INDEX('Grade 3'!$A$4:$AK$1252,$B2513,($C2513*8-6+4))</f>
        <v>506.59047619047618</v>
      </c>
      <c r="O2513">
        <f>INDEX('Grade 3'!$A$4:$AK$1252,$B2513,($C2513*8-5+4))</f>
        <v>22.857142857142858</v>
      </c>
      <c r="P2513">
        <f>INDEX('Grade 3'!$A$4:$AK$1252,$B2513,($C2513*8-4+4))</f>
        <v>42.857142857142854</v>
      </c>
      <c r="Q2513">
        <f>INDEX('Grade 3'!$A$4:$AK$1252,$B2513,($C2513*8-3+4))</f>
        <v>21.904761904761905</v>
      </c>
      <c r="R2513">
        <f>INDEX('Grade 3'!$A$4:$AK$1252,$B2513,($C2513*8-2+4))</f>
        <v>12.380952380952381</v>
      </c>
      <c r="S2513">
        <f>INDEX('Grade 3'!$A$4:$AK$1252,$B2513,($C2513*8-1+4))</f>
        <v>77.142857142857139</v>
      </c>
      <c r="T2513">
        <f>INDEX('Grade 3'!$A$4:$AK$1252,$B2513,($C2513*8-0+4))</f>
        <v>34.285714285714285</v>
      </c>
      <c r="U2513" t="str">
        <f>INDEX('Grade 3'!$A$4:$AK$1252,$B2513,37)</f>
        <v>Southwest Georgia</v>
      </c>
    </row>
    <row r="2514" spans="1:21">
      <c r="A2514">
        <f t="shared" si="118"/>
        <v>2513</v>
      </c>
      <c r="B2514">
        <f t="shared" si="119"/>
        <v>629</v>
      </c>
      <c r="C2514">
        <f t="shared" si="120"/>
        <v>1</v>
      </c>
      <c r="D2514">
        <f>INDEX('Grade 3'!$A$4:$AK$1252,$B2514,1)</f>
        <v>665</v>
      </c>
      <c r="E2514">
        <f>INDEX('Grade 3'!$A$4:$AK$1252,$B2514,2)</f>
        <v>3050</v>
      </c>
      <c r="F2514" t="str">
        <f>INDEX('Grade 3'!$A$4:$AK$1252,$B2514,3)</f>
        <v>GRADY COUNTY</v>
      </c>
      <c r="G2514" t="str">
        <f>INDEX('Grade 3'!$A$4:$AK$1252,$B2514,4)</f>
        <v>SHIVER ELEMENTARY SCHOOL</v>
      </c>
      <c r="H2514" t="str">
        <f ca="1">StaticValues!$A$8</f>
        <v>2016</v>
      </c>
      <c r="I2514" t="str">
        <f ca="1">StaticValues!$B$8</f>
        <v>Spring</v>
      </c>
      <c r="J2514" t="str">
        <f ca="1">StaticValues!$C$8</f>
        <v>EOG</v>
      </c>
      <c r="K2514" t="str">
        <f ca="1">StaticValues!$D$8</f>
        <v>3</v>
      </c>
      <c r="L2514" t="str">
        <f>INDEX('Grade 3'!E$2:AJ$2,1,((8*C2514)-7))</f>
        <v>English Language Arts</v>
      </c>
      <c r="M2514">
        <f>INDEX('Grade 3'!$A$4:$AK$1252,$B2514,($C2514*8-7+4))</f>
        <v>58</v>
      </c>
      <c r="N2514">
        <f>INDEX('Grade 3'!$A$4:$AK$1252,$B2514,($C2514*8-6+4))</f>
        <v>496.62068965517244</v>
      </c>
      <c r="O2514">
        <f>INDEX('Grade 3'!$A$4:$AK$1252,$B2514,($C2514*8-5+4))</f>
        <v>29.310344827586206</v>
      </c>
      <c r="P2514">
        <f>INDEX('Grade 3'!$A$4:$AK$1252,$B2514,($C2514*8-4+4))</f>
        <v>43.103448275862071</v>
      </c>
      <c r="Q2514">
        <f>INDEX('Grade 3'!$A$4:$AK$1252,$B2514,($C2514*8-3+4))</f>
        <v>27.586206896551722</v>
      </c>
      <c r="R2514">
        <f>INDEX('Grade 3'!$A$4:$AK$1252,$B2514,($C2514*8-2+4))</f>
        <v>0</v>
      </c>
      <c r="S2514">
        <f>INDEX('Grade 3'!$A$4:$AK$1252,$B2514,($C2514*8-1+4))</f>
        <v>70.689655172413794</v>
      </c>
      <c r="T2514">
        <f>INDEX('Grade 3'!$A$4:$AK$1252,$B2514,($C2514*8-0+4))</f>
        <v>27.586206896551722</v>
      </c>
      <c r="U2514" t="str">
        <f>INDEX('Grade 3'!$A$4:$AK$1252,$B2514,37)</f>
        <v>Southwest Georgia</v>
      </c>
    </row>
    <row r="2515" spans="1:21">
      <c r="A2515">
        <f t="shared" si="118"/>
        <v>2514</v>
      </c>
      <c r="B2515">
        <f t="shared" si="119"/>
        <v>629</v>
      </c>
      <c r="C2515">
        <f t="shared" si="120"/>
        <v>2</v>
      </c>
      <c r="D2515">
        <f>INDEX('Grade 3'!$A$4:$AK$1252,$B2515,1)</f>
        <v>665</v>
      </c>
      <c r="E2515">
        <f>INDEX('Grade 3'!$A$4:$AK$1252,$B2515,2)</f>
        <v>3050</v>
      </c>
      <c r="F2515" t="str">
        <f>INDEX('Grade 3'!$A$4:$AK$1252,$B2515,3)</f>
        <v>GRADY COUNTY</v>
      </c>
      <c r="G2515" t="str">
        <f>INDEX('Grade 3'!$A$4:$AK$1252,$B2515,4)</f>
        <v>SHIVER ELEMENTARY SCHOOL</v>
      </c>
      <c r="H2515" t="str">
        <f ca="1">StaticValues!$A$8</f>
        <v>2016</v>
      </c>
      <c r="I2515" t="str">
        <f ca="1">StaticValues!$B$8</f>
        <v>Spring</v>
      </c>
      <c r="J2515" t="str">
        <f ca="1">StaticValues!$C$8</f>
        <v>EOG</v>
      </c>
      <c r="K2515" t="str">
        <f ca="1">StaticValues!$D$8</f>
        <v>3</v>
      </c>
      <c r="L2515" t="str">
        <f>INDEX('Grade 3'!E$2:AJ$2,1,((8*C2515)-7))</f>
        <v>Mathematics</v>
      </c>
      <c r="M2515">
        <f>INDEX('Grade 3'!$A$4:$AK$1252,$B2515,($C2515*8-7+4))</f>
        <v>58</v>
      </c>
      <c r="N2515">
        <f>INDEX('Grade 3'!$A$4:$AK$1252,$B2515,($C2515*8-6+4))</f>
        <v>518.08620689655174</v>
      </c>
      <c r="O2515">
        <f>INDEX('Grade 3'!$A$4:$AK$1252,$B2515,($C2515*8-5+4))</f>
        <v>6.8965517241379306</v>
      </c>
      <c r="P2515">
        <f>INDEX('Grade 3'!$A$4:$AK$1252,$B2515,($C2515*8-4+4))</f>
        <v>55.172413793103445</v>
      </c>
      <c r="Q2515">
        <f>INDEX('Grade 3'!$A$4:$AK$1252,$B2515,($C2515*8-3+4))</f>
        <v>34.482758620689658</v>
      </c>
      <c r="R2515">
        <f>INDEX('Grade 3'!$A$4:$AK$1252,$B2515,($C2515*8-2+4))</f>
        <v>3.4482758620689653</v>
      </c>
      <c r="S2515">
        <f>INDEX('Grade 3'!$A$4:$AK$1252,$B2515,($C2515*8-1+4))</f>
        <v>93.103448275862064</v>
      </c>
      <c r="T2515">
        <f>INDEX('Grade 3'!$A$4:$AK$1252,$B2515,($C2515*8-0+4))</f>
        <v>37.931034482758619</v>
      </c>
      <c r="U2515" t="str">
        <f>INDEX('Grade 3'!$A$4:$AK$1252,$B2515,37)</f>
        <v>Southwest Georgia</v>
      </c>
    </row>
    <row r="2516" spans="1:21">
      <c r="A2516">
        <f t="shared" si="118"/>
        <v>2515</v>
      </c>
      <c r="B2516">
        <f t="shared" si="119"/>
        <v>629</v>
      </c>
      <c r="C2516">
        <f t="shared" si="120"/>
        <v>3</v>
      </c>
      <c r="D2516">
        <f>INDEX('Grade 3'!$A$4:$AK$1252,$B2516,1)</f>
        <v>665</v>
      </c>
      <c r="E2516">
        <f>INDEX('Grade 3'!$A$4:$AK$1252,$B2516,2)</f>
        <v>3050</v>
      </c>
      <c r="F2516" t="str">
        <f>INDEX('Grade 3'!$A$4:$AK$1252,$B2516,3)</f>
        <v>GRADY COUNTY</v>
      </c>
      <c r="G2516" t="str">
        <f>INDEX('Grade 3'!$A$4:$AK$1252,$B2516,4)</f>
        <v>SHIVER ELEMENTARY SCHOOL</v>
      </c>
      <c r="H2516" t="str">
        <f ca="1">StaticValues!$A$8</f>
        <v>2016</v>
      </c>
      <c r="I2516" t="str">
        <f ca="1">StaticValues!$B$8</f>
        <v>Spring</v>
      </c>
      <c r="J2516" t="str">
        <f ca="1">StaticValues!$C$8</f>
        <v>EOG</v>
      </c>
      <c r="K2516" t="str">
        <f ca="1">StaticValues!$D$8</f>
        <v>3</v>
      </c>
      <c r="L2516" t="str">
        <f>INDEX('Grade 3'!E$2:AJ$2,1,((8*C2516)-7))</f>
        <v>Science</v>
      </c>
      <c r="M2516">
        <f>INDEX('Grade 3'!$A$4:$AK$1252,$B2516,($C2516*8-7+4))</f>
        <v>56</v>
      </c>
      <c r="N2516">
        <f>INDEX('Grade 3'!$A$4:$AK$1252,$B2516,($C2516*8-6+4))</f>
        <v>499.23214285714283</v>
      </c>
      <c r="O2516">
        <f>INDEX('Grade 3'!$A$4:$AK$1252,$B2516,($C2516*8-5+4))</f>
        <v>23.214285714285715</v>
      </c>
      <c r="P2516">
        <f>INDEX('Grade 3'!$A$4:$AK$1252,$B2516,($C2516*8-4+4))</f>
        <v>53.571428571428569</v>
      </c>
      <c r="Q2516">
        <f>INDEX('Grade 3'!$A$4:$AK$1252,$B2516,($C2516*8-3+4))</f>
        <v>23.214285714285715</v>
      </c>
      <c r="R2516">
        <f>INDEX('Grade 3'!$A$4:$AK$1252,$B2516,($C2516*8-2+4))</f>
        <v>0</v>
      </c>
      <c r="S2516">
        <f>INDEX('Grade 3'!$A$4:$AK$1252,$B2516,($C2516*8-1+4))</f>
        <v>76.785714285714292</v>
      </c>
      <c r="T2516">
        <f>INDEX('Grade 3'!$A$4:$AK$1252,$B2516,($C2516*8-0+4))</f>
        <v>23.214285714285715</v>
      </c>
      <c r="U2516" t="str">
        <f>INDEX('Grade 3'!$A$4:$AK$1252,$B2516,37)</f>
        <v>Southwest Georgia</v>
      </c>
    </row>
    <row r="2517" spans="1:21">
      <c r="A2517">
        <f t="shared" si="118"/>
        <v>2516</v>
      </c>
      <c r="B2517">
        <f t="shared" si="119"/>
        <v>629</v>
      </c>
      <c r="C2517">
        <f t="shared" si="120"/>
        <v>4</v>
      </c>
      <c r="D2517">
        <f>INDEX('Grade 3'!$A$4:$AK$1252,$B2517,1)</f>
        <v>665</v>
      </c>
      <c r="E2517">
        <f>INDEX('Grade 3'!$A$4:$AK$1252,$B2517,2)</f>
        <v>3050</v>
      </c>
      <c r="F2517" t="str">
        <f>INDEX('Grade 3'!$A$4:$AK$1252,$B2517,3)</f>
        <v>GRADY COUNTY</v>
      </c>
      <c r="G2517" t="str">
        <f>INDEX('Grade 3'!$A$4:$AK$1252,$B2517,4)</f>
        <v>SHIVER ELEMENTARY SCHOOL</v>
      </c>
      <c r="H2517" t="str">
        <f ca="1">StaticValues!$A$8</f>
        <v>2016</v>
      </c>
      <c r="I2517" t="str">
        <f ca="1">StaticValues!$B$8</f>
        <v>Spring</v>
      </c>
      <c r="J2517" t="str">
        <f ca="1">StaticValues!$C$8</f>
        <v>EOG</v>
      </c>
      <c r="K2517" t="str">
        <f ca="1">StaticValues!$D$8</f>
        <v>3</v>
      </c>
      <c r="L2517" t="str">
        <f>INDEX('Grade 3'!E$2:AJ$2,1,((8*C2517)-7))</f>
        <v>Social Studies</v>
      </c>
      <c r="M2517">
        <f>INDEX('Grade 3'!$A$4:$AK$1252,$B2517,($C2517*8-7+4))</f>
        <v>56</v>
      </c>
      <c r="N2517">
        <f>INDEX('Grade 3'!$A$4:$AK$1252,$B2517,($C2517*8-6+4))</f>
        <v>502.57142857142856</v>
      </c>
      <c r="O2517">
        <f>INDEX('Grade 3'!$A$4:$AK$1252,$B2517,($C2517*8-5+4))</f>
        <v>17.857142857142858</v>
      </c>
      <c r="P2517">
        <f>INDEX('Grade 3'!$A$4:$AK$1252,$B2517,($C2517*8-4+4))</f>
        <v>60.714285714285715</v>
      </c>
      <c r="Q2517">
        <f>INDEX('Grade 3'!$A$4:$AK$1252,$B2517,($C2517*8-3+4))</f>
        <v>17.857142857142858</v>
      </c>
      <c r="R2517">
        <f>INDEX('Grade 3'!$A$4:$AK$1252,$B2517,($C2517*8-2+4))</f>
        <v>3.5714285714285716</v>
      </c>
      <c r="S2517">
        <f>INDEX('Grade 3'!$A$4:$AK$1252,$B2517,($C2517*8-1+4))</f>
        <v>82.142857142857139</v>
      </c>
      <c r="T2517">
        <f>INDEX('Grade 3'!$A$4:$AK$1252,$B2517,($C2517*8-0+4))</f>
        <v>21.428571428571427</v>
      </c>
      <c r="U2517" t="str">
        <f>INDEX('Grade 3'!$A$4:$AK$1252,$B2517,37)</f>
        <v>Southwest Georgia</v>
      </c>
    </row>
    <row r="2518" spans="1:21">
      <c r="A2518">
        <f t="shared" si="118"/>
        <v>2517</v>
      </c>
      <c r="B2518">
        <f t="shared" si="119"/>
        <v>630</v>
      </c>
      <c r="C2518">
        <f t="shared" si="120"/>
        <v>1</v>
      </c>
      <c r="D2518">
        <f>INDEX('Grade 3'!$A$4:$AK$1252,$B2518,1)</f>
        <v>666</v>
      </c>
      <c r="E2518">
        <f>INDEX('Grade 3'!$A$4:$AK$1252,$B2518,2)</f>
        <v>109</v>
      </c>
      <c r="F2518" t="str">
        <f>INDEX('Grade 3'!$A$4:$AK$1252,$B2518,3)</f>
        <v>GREENE COUNTY</v>
      </c>
      <c r="G2518" t="str">
        <f>INDEX('Grade 3'!$A$4:$AK$1252,$B2518,4)</f>
        <v>LAKE OCONEE CHARTER</v>
      </c>
      <c r="H2518" t="str">
        <f ca="1">StaticValues!$A$8</f>
        <v>2016</v>
      </c>
      <c r="I2518" t="str">
        <f ca="1">StaticValues!$B$8</f>
        <v>Spring</v>
      </c>
      <c r="J2518" t="str">
        <f ca="1">StaticValues!$C$8</f>
        <v>EOG</v>
      </c>
      <c r="K2518" t="str">
        <f ca="1">StaticValues!$D$8</f>
        <v>3</v>
      </c>
      <c r="L2518" t="str">
        <f>INDEX('Grade 3'!E$2:AJ$2,1,((8*C2518)-7))</f>
        <v>English Language Arts</v>
      </c>
      <c r="M2518">
        <f>INDEX('Grade 3'!$A$4:$AK$1252,$B2518,($C2518*8-7+4))</f>
        <v>66</v>
      </c>
      <c r="N2518">
        <f>INDEX('Grade 3'!$A$4:$AK$1252,$B2518,($C2518*8-6+4))</f>
        <v>555.62121212121212</v>
      </c>
      <c r="O2518">
        <f>INDEX('Grade 3'!$A$4:$AK$1252,$B2518,($C2518*8-5+4))</f>
        <v>1.5151515151515151</v>
      </c>
      <c r="P2518">
        <f>INDEX('Grade 3'!$A$4:$AK$1252,$B2518,($C2518*8-4+4))</f>
        <v>18.181818181818183</v>
      </c>
      <c r="Q2518">
        <f>INDEX('Grade 3'!$A$4:$AK$1252,$B2518,($C2518*8-3+4))</f>
        <v>59.090909090909093</v>
      </c>
      <c r="R2518">
        <f>INDEX('Grade 3'!$A$4:$AK$1252,$B2518,($C2518*8-2+4))</f>
        <v>21.212121212121211</v>
      </c>
      <c r="S2518">
        <f>INDEX('Grade 3'!$A$4:$AK$1252,$B2518,($C2518*8-1+4))</f>
        <v>98.484848484848484</v>
      </c>
      <c r="T2518">
        <f>INDEX('Grade 3'!$A$4:$AK$1252,$B2518,($C2518*8-0+4))</f>
        <v>80.303030303030297</v>
      </c>
      <c r="U2518" t="str">
        <f>INDEX('Grade 3'!$A$4:$AK$1252,$B2518,37)</f>
        <v>Northeast Georgia</v>
      </c>
    </row>
    <row r="2519" spans="1:21">
      <c r="A2519">
        <f t="shared" si="118"/>
        <v>2518</v>
      </c>
      <c r="B2519">
        <f t="shared" si="119"/>
        <v>630</v>
      </c>
      <c r="C2519">
        <f t="shared" si="120"/>
        <v>2</v>
      </c>
      <c r="D2519">
        <f>INDEX('Grade 3'!$A$4:$AK$1252,$B2519,1)</f>
        <v>666</v>
      </c>
      <c r="E2519">
        <f>INDEX('Grade 3'!$A$4:$AK$1252,$B2519,2)</f>
        <v>109</v>
      </c>
      <c r="F2519" t="str">
        <f>INDEX('Grade 3'!$A$4:$AK$1252,$B2519,3)</f>
        <v>GREENE COUNTY</v>
      </c>
      <c r="G2519" t="str">
        <f>INDEX('Grade 3'!$A$4:$AK$1252,$B2519,4)</f>
        <v>LAKE OCONEE CHARTER</v>
      </c>
      <c r="H2519" t="str">
        <f ca="1">StaticValues!$A$8</f>
        <v>2016</v>
      </c>
      <c r="I2519" t="str">
        <f ca="1">StaticValues!$B$8</f>
        <v>Spring</v>
      </c>
      <c r="J2519" t="str">
        <f ca="1">StaticValues!$C$8</f>
        <v>EOG</v>
      </c>
      <c r="K2519" t="str">
        <f ca="1">StaticValues!$D$8</f>
        <v>3</v>
      </c>
      <c r="L2519" t="str">
        <f>INDEX('Grade 3'!E$2:AJ$2,1,((8*C2519)-7))</f>
        <v>Mathematics</v>
      </c>
      <c r="M2519">
        <f>INDEX('Grade 3'!$A$4:$AK$1252,$B2519,($C2519*8-7+4))</f>
        <v>66</v>
      </c>
      <c r="N2519">
        <f>INDEX('Grade 3'!$A$4:$AK$1252,$B2519,($C2519*8-6+4))</f>
        <v>560.78787878787875</v>
      </c>
      <c r="O2519">
        <f>INDEX('Grade 3'!$A$4:$AK$1252,$B2519,($C2519*8-5+4))</f>
        <v>0</v>
      </c>
      <c r="P2519">
        <f>INDEX('Grade 3'!$A$4:$AK$1252,$B2519,($C2519*8-4+4))</f>
        <v>16.666666666666668</v>
      </c>
      <c r="Q2519">
        <f>INDEX('Grade 3'!$A$4:$AK$1252,$B2519,($C2519*8-3+4))</f>
        <v>48.484848484848484</v>
      </c>
      <c r="R2519">
        <f>INDEX('Grade 3'!$A$4:$AK$1252,$B2519,($C2519*8-2+4))</f>
        <v>34.848484848484851</v>
      </c>
      <c r="S2519">
        <f>INDEX('Grade 3'!$A$4:$AK$1252,$B2519,($C2519*8-1+4))</f>
        <v>100</v>
      </c>
      <c r="T2519">
        <f>INDEX('Grade 3'!$A$4:$AK$1252,$B2519,($C2519*8-0+4))</f>
        <v>83.333333333333329</v>
      </c>
      <c r="U2519" t="str">
        <f>INDEX('Grade 3'!$A$4:$AK$1252,$B2519,37)</f>
        <v>Northeast Georgia</v>
      </c>
    </row>
    <row r="2520" spans="1:21">
      <c r="A2520">
        <f t="shared" si="118"/>
        <v>2519</v>
      </c>
      <c r="B2520">
        <f t="shared" si="119"/>
        <v>630</v>
      </c>
      <c r="C2520">
        <f t="shared" si="120"/>
        <v>3</v>
      </c>
      <c r="D2520">
        <f>INDEX('Grade 3'!$A$4:$AK$1252,$B2520,1)</f>
        <v>666</v>
      </c>
      <c r="E2520">
        <f>INDEX('Grade 3'!$A$4:$AK$1252,$B2520,2)</f>
        <v>109</v>
      </c>
      <c r="F2520" t="str">
        <f>INDEX('Grade 3'!$A$4:$AK$1252,$B2520,3)</f>
        <v>GREENE COUNTY</v>
      </c>
      <c r="G2520" t="str">
        <f>INDEX('Grade 3'!$A$4:$AK$1252,$B2520,4)</f>
        <v>LAKE OCONEE CHARTER</v>
      </c>
      <c r="H2520" t="str">
        <f ca="1">StaticValues!$A$8</f>
        <v>2016</v>
      </c>
      <c r="I2520" t="str">
        <f ca="1">StaticValues!$B$8</f>
        <v>Spring</v>
      </c>
      <c r="J2520" t="str">
        <f ca="1">StaticValues!$C$8</f>
        <v>EOG</v>
      </c>
      <c r="K2520" t="str">
        <f ca="1">StaticValues!$D$8</f>
        <v>3</v>
      </c>
      <c r="L2520" t="str">
        <f>INDEX('Grade 3'!E$2:AJ$2,1,((8*C2520)-7))</f>
        <v>Science</v>
      </c>
      <c r="M2520">
        <f>INDEX('Grade 3'!$A$4:$AK$1252,$B2520,($C2520*8-7+4))</f>
        <v>66</v>
      </c>
      <c r="N2520">
        <f>INDEX('Grade 3'!$A$4:$AK$1252,$B2520,($C2520*8-6+4))</f>
        <v>531.63636363636363</v>
      </c>
      <c r="O2520">
        <f>INDEX('Grade 3'!$A$4:$AK$1252,$B2520,($C2520*8-5+4))</f>
        <v>4.5454545454545459</v>
      </c>
      <c r="P2520">
        <f>INDEX('Grade 3'!$A$4:$AK$1252,$B2520,($C2520*8-4+4))</f>
        <v>31.818181818181817</v>
      </c>
      <c r="Q2520">
        <f>INDEX('Grade 3'!$A$4:$AK$1252,$B2520,($C2520*8-3+4))</f>
        <v>51.515151515151516</v>
      </c>
      <c r="R2520">
        <f>INDEX('Grade 3'!$A$4:$AK$1252,$B2520,($C2520*8-2+4))</f>
        <v>12.121212121212121</v>
      </c>
      <c r="S2520">
        <f>INDEX('Grade 3'!$A$4:$AK$1252,$B2520,($C2520*8-1+4))</f>
        <v>95.454545454545453</v>
      </c>
      <c r="T2520">
        <f>INDEX('Grade 3'!$A$4:$AK$1252,$B2520,($C2520*8-0+4))</f>
        <v>63.636363636363633</v>
      </c>
      <c r="U2520" t="str">
        <f>INDEX('Grade 3'!$A$4:$AK$1252,$B2520,37)</f>
        <v>Northeast Georgia</v>
      </c>
    </row>
    <row r="2521" spans="1:21">
      <c r="A2521">
        <f t="shared" si="118"/>
        <v>2520</v>
      </c>
      <c r="B2521">
        <f t="shared" si="119"/>
        <v>630</v>
      </c>
      <c r="C2521">
        <f t="shared" si="120"/>
        <v>4</v>
      </c>
      <c r="D2521">
        <f>INDEX('Grade 3'!$A$4:$AK$1252,$B2521,1)</f>
        <v>666</v>
      </c>
      <c r="E2521">
        <f>INDEX('Grade 3'!$A$4:$AK$1252,$B2521,2)</f>
        <v>109</v>
      </c>
      <c r="F2521" t="str">
        <f>INDEX('Grade 3'!$A$4:$AK$1252,$B2521,3)</f>
        <v>GREENE COUNTY</v>
      </c>
      <c r="G2521" t="str">
        <f>INDEX('Grade 3'!$A$4:$AK$1252,$B2521,4)</f>
        <v>LAKE OCONEE CHARTER</v>
      </c>
      <c r="H2521" t="str">
        <f ca="1">StaticValues!$A$8</f>
        <v>2016</v>
      </c>
      <c r="I2521" t="str">
        <f ca="1">StaticValues!$B$8</f>
        <v>Spring</v>
      </c>
      <c r="J2521" t="str">
        <f ca="1">StaticValues!$C$8</f>
        <v>EOG</v>
      </c>
      <c r="K2521" t="str">
        <f ca="1">StaticValues!$D$8</f>
        <v>3</v>
      </c>
      <c r="L2521" t="str">
        <f>INDEX('Grade 3'!E$2:AJ$2,1,((8*C2521)-7))</f>
        <v>Social Studies</v>
      </c>
      <c r="M2521">
        <f>INDEX('Grade 3'!$A$4:$AK$1252,$B2521,($C2521*8-7+4))</f>
        <v>66</v>
      </c>
      <c r="N2521">
        <f>INDEX('Grade 3'!$A$4:$AK$1252,$B2521,($C2521*8-6+4))</f>
        <v>530.22727272727275</v>
      </c>
      <c r="O2521">
        <f>INDEX('Grade 3'!$A$4:$AK$1252,$B2521,($C2521*8-5+4))</f>
        <v>4.5454545454545459</v>
      </c>
      <c r="P2521">
        <f>INDEX('Grade 3'!$A$4:$AK$1252,$B2521,($C2521*8-4+4))</f>
        <v>45.454545454545453</v>
      </c>
      <c r="Q2521">
        <f>INDEX('Grade 3'!$A$4:$AK$1252,$B2521,($C2521*8-3+4))</f>
        <v>30.303030303030305</v>
      </c>
      <c r="R2521">
        <f>INDEX('Grade 3'!$A$4:$AK$1252,$B2521,($C2521*8-2+4))</f>
        <v>19.696969696969695</v>
      </c>
      <c r="S2521">
        <f>INDEX('Grade 3'!$A$4:$AK$1252,$B2521,($C2521*8-1+4))</f>
        <v>95.454545454545453</v>
      </c>
      <c r="T2521">
        <f>INDEX('Grade 3'!$A$4:$AK$1252,$B2521,($C2521*8-0+4))</f>
        <v>50</v>
      </c>
      <c r="U2521" t="str">
        <f>INDEX('Grade 3'!$A$4:$AK$1252,$B2521,37)</f>
        <v>Northeast Georgia</v>
      </c>
    </row>
    <row r="2522" spans="1:21">
      <c r="A2522">
        <f t="shared" si="118"/>
        <v>2521</v>
      </c>
      <c r="B2522">
        <f t="shared" si="119"/>
        <v>631</v>
      </c>
      <c r="C2522">
        <f t="shared" si="120"/>
        <v>1</v>
      </c>
      <c r="D2522">
        <f>INDEX('Grade 3'!$A$4:$AK$1252,$B2522,1)</f>
        <v>666</v>
      </c>
      <c r="E2522">
        <f>INDEX('Grade 3'!$A$4:$AK$1252,$B2522,2)</f>
        <v>201</v>
      </c>
      <c r="F2522" t="str">
        <f>INDEX('Grade 3'!$A$4:$AK$1252,$B2522,3)</f>
        <v>GREENE COUNTY</v>
      </c>
      <c r="G2522" t="str">
        <f>INDEX('Grade 3'!$A$4:$AK$1252,$B2522,4)</f>
        <v>UNION POINT ELEMENTARY</v>
      </c>
      <c r="H2522" t="str">
        <f ca="1">StaticValues!$A$8</f>
        <v>2016</v>
      </c>
      <c r="I2522" t="str">
        <f ca="1">StaticValues!$B$8</f>
        <v>Spring</v>
      </c>
      <c r="J2522" t="str">
        <f ca="1">StaticValues!$C$8</f>
        <v>EOG</v>
      </c>
      <c r="K2522" t="str">
        <f ca="1">StaticValues!$D$8</f>
        <v>3</v>
      </c>
      <c r="L2522" t="str">
        <f>INDEX('Grade 3'!E$2:AJ$2,1,((8*C2522)-7))</f>
        <v>English Language Arts</v>
      </c>
      <c r="M2522">
        <f>INDEX('Grade 3'!$A$4:$AK$1252,$B2522,($C2522*8-7+4))</f>
        <v>51</v>
      </c>
      <c r="N2522">
        <f>INDEX('Grade 3'!$A$4:$AK$1252,$B2522,($C2522*8-6+4))</f>
        <v>465.41176470588238</v>
      </c>
      <c r="O2522">
        <f>INDEX('Grade 3'!$A$4:$AK$1252,$B2522,($C2522*8-5+4))</f>
        <v>58.823529411764703</v>
      </c>
      <c r="P2522">
        <f>INDEX('Grade 3'!$A$4:$AK$1252,$B2522,($C2522*8-4+4))</f>
        <v>27.450980392156861</v>
      </c>
      <c r="Q2522">
        <f>INDEX('Grade 3'!$A$4:$AK$1252,$B2522,($C2522*8-3+4))</f>
        <v>13.725490196078431</v>
      </c>
      <c r="R2522">
        <f>INDEX('Grade 3'!$A$4:$AK$1252,$B2522,($C2522*8-2+4))</f>
        <v>0</v>
      </c>
      <c r="S2522">
        <f>INDEX('Grade 3'!$A$4:$AK$1252,$B2522,($C2522*8-1+4))</f>
        <v>41.176470588235297</v>
      </c>
      <c r="T2522">
        <f>INDEX('Grade 3'!$A$4:$AK$1252,$B2522,($C2522*8-0+4))</f>
        <v>13.725490196078431</v>
      </c>
      <c r="U2522" t="str">
        <f>INDEX('Grade 3'!$A$4:$AK$1252,$B2522,37)</f>
        <v>Northeast Georgia</v>
      </c>
    </row>
    <row r="2523" spans="1:21">
      <c r="A2523">
        <f t="shared" si="118"/>
        <v>2522</v>
      </c>
      <c r="B2523">
        <f t="shared" si="119"/>
        <v>631</v>
      </c>
      <c r="C2523">
        <f t="shared" si="120"/>
        <v>2</v>
      </c>
      <c r="D2523">
        <f>INDEX('Grade 3'!$A$4:$AK$1252,$B2523,1)</f>
        <v>666</v>
      </c>
      <c r="E2523">
        <f>INDEX('Grade 3'!$A$4:$AK$1252,$B2523,2)</f>
        <v>201</v>
      </c>
      <c r="F2523" t="str">
        <f>INDEX('Grade 3'!$A$4:$AK$1252,$B2523,3)</f>
        <v>GREENE COUNTY</v>
      </c>
      <c r="G2523" t="str">
        <f>INDEX('Grade 3'!$A$4:$AK$1252,$B2523,4)</f>
        <v>UNION POINT ELEMENTARY</v>
      </c>
      <c r="H2523" t="str">
        <f ca="1">StaticValues!$A$8</f>
        <v>2016</v>
      </c>
      <c r="I2523" t="str">
        <f ca="1">StaticValues!$B$8</f>
        <v>Spring</v>
      </c>
      <c r="J2523" t="str">
        <f ca="1">StaticValues!$C$8</f>
        <v>EOG</v>
      </c>
      <c r="K2523" t="str">
        <f ca="1">StaticValues!$D$8</f>
        <v>3</v>
      </c>
      <c r="L2523" t="str">
        <f>INDEX('Grade 3'!E$2:AJ$2,1,((8*C2523)-7))</f>
        <v>Mathematics</v>
      </c>
      <c r="M2523">
        <f>INDEX('Grade 3'!$A$4:$AK$1252,$B2523,($C2523*8-7+4))</f>
        <v>50</v>
      </c>
      <c r="N2523">
        <f>INDEX('Grade 3'!$A$4:$AK$1252,$B2523,($C2523*8-6+4))</f>
        <v>501.38</v>
      </c>
      <c r="O2523">
        <f>INDEX('Grade 3'!$A$4:$AK$1252,$B2523,($C2523*8-5+4))</f>
        <v>26</v>
      </c>
      <c r="P2523">
        <f>INDEX('Grade 3'!$A$4:$AK$1252,$B2523,($C2523*8-4+4))</f>
        <v>42</v>
      </c>
      <c r="Q2523">
        <f>INDEX('Grade 3'!$A$4:$AK$1252,$B2523,($C2523*8-3+4))</f>
        <v>32</v>
      </c>
      <c r="R2523">
        <f>INDEX('Grade 3'!$A$4:$AK$1252,$B2523,($C2523*8-2+4))</f>
        <v>0</v>
      </c>
      <c r="S2523">
        <f>INDEX('Grade 3'!$A$4:$AK$1252,$B2523,($C2523*8-1+4))</f>
        <v>74</v>
      </c>
      <c r="T2523">
        <f>INDEX('Grade 3'!$A$4:$AK$1252,$B2523,($C2523*8-0+4))</f>
        <v>32</v>
      </c>
      <c r="U2523" t="str">
        <f>INDEX('Grade 3'!$A$4:$AK$1252,$B2523,37)</f>
        <v>Northeast Georgia</v>
      </c>
    </row>
    <row r="2524" spans="1:21">
      <c r="A2524">
        <f t="shared" si="118"/>
        <v>2523</v>
      </c>
      <c r="B2524">
        <f t="shared" si="119"/>
        <v>631</v>
      </c>
      <c r="C2524">
        <f t="shared" si="120"/>
        <v>3</v>
      </c>
      <c r="D2524">
        <f>INDEX('Grade 3'!$A$4:$AK$1252,$B2524,1)</f>
        <v>666</v>
      </c>
      <c r="E2524">
        <f>INDEX('Grade 3'!$A$4:$AK$1252,$B2524,2)</f>
        <v>201</v>
      </c>
      <c r="F2524" t="str">
        <f>INDEX('Grade 3'!$A$4:$AK$1252,$B2524,3)</f>
        <v>GREENE COUNTY</v>
      </c>
      <c r="G2524" t="str">
        <f>INDEX('Grade 3'!$A$4:$AK$1252,$B2524,4)</f>
        <v>UNION POINT ELEMENTARY</v>
      </c>
      <c r="H2524" t="str">
        <f ca="1">StaticValues!$A$8</f>
        <v>2016</v>
      </c>
      <c r="I2524" t="str">
        <f ca="1">StaticValues!$B$8</f>
        <v>Spring</v>
      </c>
      <c r="J2524" t="str">
        <f ca="1">StaticValues!$C$8</f>
        <v>EOG</v>
      </c>
      <c r="K2524" t="str">
        <f ca="1">StaticValues!$D$8</f>
        <v>3</v>
      </c>
      <c r="L2524" t="str">
        <f>INDEX('Grade 3'!E$2:AJ$2,1,((8*C2524)-7))</f>
        <v>Science</v>
      </c>
      <c r="M2524">
        <f>INDEX('Grade 3'!$A$4:$AK$1252,$B2524,($C2524*8-7+4))</f>
        <v>50</v>
      </c>
      <c r="N2524">
        <f>INDEX('Grade 3'!$A$4:$AK$1252,$B2524,($C2524*8-6+4))</f>
        <v>488.14</v>
      </c>
      <c r="O2524">
        <f>INDEX('Grade 3'!$A$4:$AK$1252,$B2524,($C2524*8-5+4))</f>
        <v>40</v>
      </c>
      <c r="P2524">
        <f>INDEX('Grade 3'!$A$4:$AK$1252,$B2524,($C2524*8-4+4))</f>
        <v>50</v>
      </c>
      <c r="Q2524">
        <f>INDEX('Grade 3'!$A$4:$AK$1252,$B2524,($C2524*8-3+4))</f>
        <v>10</v>
      </c>
      <c r="R2524">
        <f>INDEX('Grade 3'!$A$4:$AK$1252,$B2524,($C2524*8-2+4))</f>
        <v>0</v>
      </c>
      <c r="S2524">
        <f>INDEX('Grade 3'!$A$4:$AK$1252,$B2524,($C2524*8-1+4))</f>
        <v>60</v>
      </c>
      <c r="T2524">
        <f>INDEX('Grade 3'!$A$4:$AK$1252,$B2524,($C2524*8-0+4))</f>
        <v>10</v>
      </c>
      <c r="U2524" t="str">
        <f>INDEX('Grade 3'!$A$4:$AK$1252,$B2524,37)</f>
        <v>Northeast Georgia</v>
      </c>
    </row>
    <row r="2525" spans="1:21">
      <c r="A2525">
        <f t="shared" si="118"/>
        <v>2524</v>
      </c>
      <c r="B2525">
        <f t="shared" si="119"/>
        <v>631</v>
      </c>
      <c r="C2525">
        <f t="shared" si="120"/>
        <v>4</v>
      </c>
      <c r="D2525">
        <f>INDEX('Grade 3'!$A$4:$AK$1252,$B2525,1)</f>
        <v>666</v>
      </c>
      <c r="E2525">
        <f>INDEX('Grade 3'!$A$4:$AK$1252,$B2525,2)</f>
        <v>201</v>
      </c>
      <c r="F2525" t="str">
        <f>INDEX('Grade 3'!$A$4:$AK$1252,$B2525,3)</f>
        <v>GREENE COUNTY</v>
      </c>
      <c r="G2525" t="str">
        <f>INDEX('Grade 3'!$A$4:$AK$1252,$B2525,4)</f>
        <v>UNION POINT ELEMENTARY</v>
      </c>
      <c r="H2525" t="str">
        <f ca="1">StaticValues!$A$8</f>
        <v>2016</v>
      </c>
      <c r="I2525" t="str">
        <f ca="1">StaticValues!$B$8</f>
        <v>Spring</v>
      </c>
      <c r="J2525" t="str">
        <f ca="1">StaticValues!$C$8</f>
        <v>EOG</v>
      </c>
      <c r="K2525" t="str">
        <f ca="1">StaticValues!$D$8</f>
        <v>3</v>
      </c>
      <c r="L2525" t="str">
        <f>INDEX('Grade 3'!E$2:AJ$2,1,((8*C2525)-7))</f>
        <v>Social Studies</v>
      </c>
      <c r="M2525">
        <f>INDEX('Grade 3'!$A$4:$AK$1252,$B2525,($C2525*8-7+4))</f>
        <v>49</v>
      </c>
      <c r="N2525">
        <f>INDEX('Grade 3'!$A$4:$AK$1252,$B2525,($C2525*8-6+4))</f>
        <v>493.14285714285717</v>
      </c>
      <c r="O2525">
        <f>INDEX('Grade 3'!$A$4:$AK$1252,$B2525,($C2525*8-5+4))</f>
        <v>30.612244897959183</v>
      </c>
      <c r="P2525">
        <f>INDEX('Grade 3'!$A$4:$AK$1252,$B2525,($C2525*8-4+4))</f>
        <v>55.102040816326529</v>
      </c>
      <c r="Q2525">
        <f>INDEX('Grade 3'!$A$4:$AK$1252,$B2525,($C2525*8-3+4))</f>
        <v>12.244897959183673</v>
      </c>
      <c r="R2525">
        <f>INDEX('Grade 3'!$A$4:$AK$1252,$B2525,($C2525*8-2+4))</f>
        <v>2.0408163265306123</v>
      </c>
      <c r="S2525">
        <f>INDEX('Grade 3'!$A$4:$AK$1252,$B2525,($C2525*8-1+4))</f>
        <v>69.387755102040813</v>
      </c>
      <c r="T2525">
        <f>INDEX('Grade 3'!$A$4:$AK$1252,$B2525,($C2525*8-0+4))</f>
        <v>14.285714285714286</v>
      </c>
      <c r="U2525" t="str">
        <f>INDEX('Grade 3'!$A$4:$AK$1252,$B2525,37)</f>
        <v>Northeast Georgia</v>
      </c>
    </row>
    <row r="2526" spans="1:21">
      <c r="A2526">
        <f t="shared" si="118"/>
        <v>2525</v>
      </c>
      <c r="B2526">
        <f t="shared" si="119"/>
        <v>632</v>
      </c>
      <c r="C2526">
        <f t="shared" si="120"/>
        <v>1</v>
      </c>
      <c r="D2526">
        <f>INDEX('Grade 3'!$A$4:$AK$1252,$B2526,1)</f>
        <v>666</v>
      </c>
      <c r="E2526">
        <f>INDEX('Grade 3'!$A$4:$AK$1252,$B2526,2)</f>
        <v>301</v>
      </c>
      <c r="F2526" t="str">
        <f>INDEX('Grade 3'!$A$4:$AK$1252,$B2526,3)</f>
        <v>GREENE COUNTY</v>
      </c>
      <c r="G2526" t="str">
        <f>INDEX('Grade 3'!$A$4:$AK$1252,$B2526,4)</f>
        <v>GREENSBORO ELEMENTARY</v>
      </c>
      <c r="H2526" t="str">
        <f ca="1">StaticValues!$A$8</f>
        <v>2016</v>
      </c>
      <c r="I2526" t="str">
        <f ca="1">StaticValues!$B$8</f>
        <v>Spring</v>
      </c>
      <c r="J2526" t="str">
        <f ca="1">StaticValues!$C$8</f>
        <v>EOG</v>
      </c>
      <c r="K2526" t="str">
        <f ca="1">StaticValues!$D$8</f>
        <v>3</v>
      </c>
      <c r="L2526" t="str">
        <f>INDEX('Grade 3'!E$2:AJ$2,1,((8*C2526)-7))</f>
        <v>English Language Arts</v>
      </c>
      <c r="M2526">
        <f>INDEX('Grade 3'!$A$4:$AK$1252,$B2526,($C2526*8-7+4))</f>
        <v>57</v>
      </c>
      <c r="N2526">
        <f>INDEX('Grade 3'!$A$4:$AK$1252,$B2526,($C2526*8-6+4))</f>
        <v>461.77192982456143</v>
      </c>
      <c r="O2526">
        <f>INDEX('Grade 3'!$A$4:$AK$1252,$B2526,($C2526*8-5+4))</f>
        <v>68.421052631578945</v>
      </c>
      <c r="P2526">
        <f>INDEX('Grade 3'!$A$4:$AK$1252,$B2526,($C2526*8-4+4))</f>
        <v>21.05263157894737</v>
      </c>
      <c r="Q2526">
        <f>INDEX('Grade 3'!$A$4:$AK$1252,$B2526,($C2526*8-3+4))</f>
        <v>10.526315789473685</v>
      </c>
      <c r="R2526">
        <f>INDEX('Grade 3'!$A$4:$AK$1252,$B2526,($C2526*8-2+4))</f>
        <v>0</v>
      </c>
      <c r="S2526">
        <f>INDEX('Grade 3'!$A$4:$AK$1252,$B2526,($C2526*8-1+4))</f>
        <v>31.578947368421051</v>
      </c>
      <c r="T2526">
        <f>INDEX('Grade 3'!$A$4:$AK$1252,$B2526,($C2526*8-0+4))</f>
        <v>10.526315789473685</v>
      </c>
      <c r="U2526" t="str">
        <f>INDEX('Grade 3'!$A$4:$AK$1252,$B2526,37)</f>
        <v>Northeast Georgia</v>
      </c>
    </row>
    <row r="2527" spans="1:21">
      <c r="A2527">
        <f t="shared" si="118"/>
        <v>2526</v>
      </c>
      <c r="B2527">
        <f t="shared" si="119"/>
        <v>632</v>
      </c>
      <c r="C2527">
        <f t="shared" si="120"/>
        <v>2</v>
      </c>
      <c r="D2527">
        <f>INDEX('Grade 3'!$A$4:$AK$1252,$B2527,1)</f>
        <v>666</v>
      </c>
      <c r="E2527">
        <f>INDEX('Grade 3'!$A$4:$AK$1252,$B2527,2)</f>
        <v>301</v>
      </c>
      <c r="F2527" t="str">
        <f>INDEX('Grade 3'!$A$4:$AK$1252,$B2527,3)</f>
        <v>GREENE COUNTY</v>
      </c>
      <c r="G2527" t="str">
        <f>INDEX('Grade 3'!$A$4:$AK$1252,$B2527,4)</f>
        <v>GREENSBORO ELEMENTARY</v>
      </c>
      <c r="H2527" t="str">
        <f ca="1">StaticValues!$A$8</f>
        <v>2016</v>
      </c>
      <c r="I2527" t="str">
        <f ca="1">StaticValues!$B$8</f>
        <v>Spring</v>
      </c>
      <c r="J2527" t="str">
        <f ca="1">StaticValues!$C$8</f>
        <v>EOG</v>
      </c>
      <c r="K2527" t="str">
        <f ca="1">StaticValues!$D$8</f>
        <v>3</v>
      </c>
      <c r="L2527" t="str">
        <f>INDEX('Grade 3'!E$2:AJ$2,1,((8*C2527)-7))</f>
        <v>Mathematics</v>
      </c>
      <c r="M2527">
        <f>INDEX('Grade 3'!$A$4:$AK$1252,$B2527,($C2527*8-7+4))</f>
        <v>57</v>
      </c>
      <c r="N2527">
        <f>INDEX('Grade 3'!$A$4:$AK$1252,$B2527,($C2527*8-6+4))</f>
        <v>491.56140350877195</v>
      </c>
      <c r="O2527">
        <f>INDEX('Grade 3'!$A$4:$AK$1252,$B2527,($C2527*8-5+4))</f>
        <v>38.596491228070178</v>
      </c>
      <c r="P2527">
        <f>INDEX('Grade 3'!$A$4:$AK$1252,$B2527,($C2527*8-4+4))</f>
        <v>40.350877192982459</v>
      </c>
      <c r="Q2527">
        <f>INDEX('Grade 3'!$A$4:$AK$1252,$B2527,($C2527*8-3+4))</f>
        <v>19.298245614035089</v>
      </c>
      <c r="R2527">
        <f>INDEX('Grade 3'!$A$4:$AK$1252,$B2527,($C2527*8-2+4))</f>
        <v>1.7543859649122806</v>
      </c>
      <c r="S2527">
        <f>INDEX('Grade 3'!$A$4:$AK$1252,$B2527,($C2527*8-1+4))</f>
        <v>61.403508771929822</v>
      </c>
      <c r="T2527">
        <f>INDEX('Grade 3'!$A$4:$AK$1252,$B2527,($C2527*8-0+4))</f>
        <v>21.05263157894737</v>
      </c>
      <c r="U2527" t="str">
        <f>INDEX('Grade 3'!$A$4:$AK$1252,$B2527,37)</f>
        <v>Northeast Georgia</v>
      </c>
    </row>
    <row r="2528" spans="1:21">
      <c r="A2528">
        <f t="shared" si="118"/>
        <v>2527</v>
      </c>
      <c r="B2528">
        <f t="shared" si="119"/>
        <v>632</v>
      </c>
      <c r="C2528">
        <f t="shared" si="120"/>
        <v>3</v>
      </c>
      <c r="D2528">
        <f>INDEX('Grade 3'!$A$4:$AK$1252,$B2528,1)</f>
        <v>666</v>
      </c>
      <c r="E2528">
        <f>INDEX('Grade 3'!$A$4:$AK$1252,$B2528,2)</f>
        <v>301</v>
      </c>
      <c r="F2528" t="str">
        <f>INDEX('Grade 3'!$A$4:$AK$1252,$B2528,3)</f>
        <v>GREENE COUNTY</v>
      </c>
      <c r="G2528" t="str">
        <f>INDEX('Grade 3'!$A$4:$AK$1252,$B2528,4)</f>
        <v>GREENSBORO ELEMENTARY</v>
      </c>
      <c r="H2528" t="str">
        <f ca="1">StaticValues!$A$8</f>
        <v>2016</v>
      </c>
      <c r="I2528" t="str">
        <f ca="1">StaticValues!$B$8</f>
        <v>Spring</v>
      </c>
      <c r="J2528" t="str">
        <f ca="1">StaticValues!$C$8</f>
        <v>EOG</v>
      </c>
      <c r="K2528" t="str">
        <f ca="1">StaticValues!$D$8</f>
        <v>3</v>
      </c>
      <c r="L2528" t="str">
        <f>INDEX('Grade 3'!E$2:AJ$2,1,((8*C2528)-7))</f>
        <v>Science</v>
      </c>
      <c r="M2528">
        <f>INDEX('Grade 3'!$A$4:$AK$1252,$B2528,($C2528*8-7+4))</f>
        <v>57</v>
      </c>
      <c r="N2528">
        <f>INDEX('Grade 3'!$A$4:$AK$1252,$B2528,($C2528*8-6+4))</f>
        <v>471.91228070175441</v>
      </c>
      <c r="O2528">
        <f>INDEX('Grade 3'!$A$4:$AK$1252,$B2528,($C2528*8-5+4))</f>
        <v>54.385964912280699</v>
      </c>
      <c r="P2528">
        <f>INDEX('Grade 3'!$A$4:$AK$1252,$B2528,($C2528*8-4+4))</f>
        <v>38.596491228070178</v>
      </c>
      <c r="Q2528">
        <f>INDEX('Grade 3'!$A$4:$AK$1252,$B2528,($C2528*8-3+4))</f>
        <v>7.0175438596491224</v>
      </c>
      <c r="R2528">
        <f>INDEX('Grade 3'!$A$4:$AK$1252,$B2528,($C2528*8-2+4))</f>
        <v>0</v>
      </c>
      <c r="S2528">
        <f>INDEX('Grade 3'!$A$4:$AK$1252,$B2528,($C2528*8-1+4))</f>
        <v>45.614035087719301</v>
      </c>
      <c r="T2528">
        <f>INDEX('Grade 3'!$A$4:$AK$1252,$B2528,($C2528*8-0+4))</f>
        <v>7.0175438596491224</v>
      </c>
      <c r="U2528" t="str">
        <f>INDEX('Grade 3'!$A$4:$AK$1252,$B2528,37)</f>
        <v>Northeast Georgia</v>
      </c>
    </row>
    <row r="2529" spans="1:21">
      <c r="A2529">
        <f t="shared" si="118"/>
        <v>2528</v>
      </c>
      <c r="B2529">
        <f t="shared" si="119"/>
        <v>632</v>
      </c>
      <c r="C2529">
        <f t="shared" si="120"/>
        <v>4</v>
      </c>
      <c r="D2529">
        <f>INDEX('Grade 3'!$A$4:$AK$1252,$B2529,1)</f>
        <v>666</v>
      </c>
      <c r="E2529">
        <f>INDEX('Grade 3'!$A$4:$AK$1252,$B2529,2)</f>
        <v>301</v>
      </c>
      <c r="F2529" t="str">
        <f>INDEX('Grade 3'!$A$4:$AK$1252,$B2529,3)</f>
        <v>GREENE COUNTY</v>
      </c>
      <c r="G2529" t="str">
        <f>INDEX('Grade 3'!$A$4:$AK$1252,$B2529,4)</f>
        <v>GREENSBORO ELEMENTARY</v>
      </c>
      <c r="H2529" t="str">
        <f ca="1">StaticValues!$A$8</f>
        <v>2016</v>
      </c>
      <c r="I2529" t="str">
        <f ca="1">StaticValues!$B$8</f>
        <v>Spring</v>
      </c>
      <c r="J2529" t="str">
        <f ca="1">StaticValues!$C$8</f>
        <v>EOG</v>
      </c>
      <c r="K2529" t="str">
        <f ca="1">StaticValues!$D$8</f>
        <v>3</v>
      </c>
      <c r="L2529" t="str">
        <f>INDEX('Grade 3'!E$2:AJ$2,1,((8*C2529)-7))</f>
        <v>Social Studies</v>
      </c>
      <c r="M2529">
        <f>INDEX('Grade 3'!$A$4:$AK$1252,$B2529,($C2529*8-7+4))</f>
        <v>57</v>
      </c>
      <c r="N2529">
        <f>INDEX('Grade 3'!$A$4:$AK$1252,$B2529,($C2529*8-6+4))</f>
        <v>472.15789473684208</v>
      </c>
      <c r="O2529">
        <f>INDEX('Grade 3'!$A$4:$AK$1252,$B2529,($C2529*8-5+4))</f>
        <v>61.403508771929822</v>
      </c>
      <c r="P2529">
        <f>INDEX('Grade 3'!$A$4:$AK$1252,$B2529,($C2529*8-4+4))</f>
        <v>29.82456140350877</v>
      </c>
      <c r="Q2529">
        <f>INDEX('Grade 3'!$A$4:$AK$1252,$B2529,($C2529*8-3+4))</f>
        <v>7.0175438596491224</v>
      </c>
      <c r="R2529">
        <f>INDEX('Grade 3'!$A$4:$AK$1252,$B2529,($C2529*8-2+4))</f>
        <v>1.7543859649122806</v>
      </c>
      <c r="S2529">
        <f>INDEX('Grade 3'!$A$4:$AK$1252,$B2529,($C2529*8-1+4))</f>
        <v>38.596491228070178</v>
      </c>
      <c r="T2529">
        <f>INDEX('Grade 3'!$A$4:$AK$1252,$B2529,($C2529*8-0+4))</f>
        <v>8.7719298245614041</v>
      </c>
      <c r="U2529" t="str">
        <f>INDEX('Grade 3'!$A$4:$AK$1252,$B2529,37)</f>
        <v>Northeast Georgia</v>
      </c>
    </row>
    <row r="2530" spans="1:21">
      <c r="A2530">
        <f t="shared" si="118"/>
        <v>2529</v>
      </c>
      <c r="B2530">
        <f t="shared" si="119"/>
        <v>633</v>
      </c>
      <c r="C2530">
        <f t="shared" si="120"/>
        <v>1</v>
      </c>
      <c r="D2530">
        <f>INDEX('Grade 3'!$A$4:$AK$1252,$B2530,1)</f>
        <v>667</v>
      </c>
      <c r="E2530">
        <f>INDEX('Grade 3'!$A$4:$AK$1252,$B2530,2)</f>
        <v>100</v>
      </c>
      <c r="F2530" t="str">
        <f>INDEX('Grade 3'!$A$4:$AK$1252,$B2530,3)</f>
        <v>GWINNETT COUNTY</v>
      </c>
      <c r="G2530" t="str">
        <f>INDEX('Grade 3'!$A$4:$AK$1252,$B2530,4)</f>
        <v>ROCK SPRINGS ELEMENTARY SCHOOL</v>
      </c>
      <c r="H2530" t="str">
        <f ca="1">StaticValues!$A$8</f>
        <v>2016</v>
      </c>
      <c r="I2530" t="str">
        <f ca="1">StaticValues!$B$8</f>
        <v>Spring</v>
      </c>
      <c r="J2530" t="str">
        <f ca="1">StaticValues!$C$8</f>
        <v>EOG</v>
      </c>
      <c r="K2530" t="str">
        <f ca="1">StaticValues!$D$8</f>
        <v>3</v>
      </c>
      <c r="L2530" t="str">
        <f>INDEX('Grade 3'!E$2:AJ$2,1,((8*C2530)-7))</f>
        <v>English Language Arts</v>
      </c>
      <c r="M2530">
        <f>INDEX('Grade 3'!$A$4:$AK$1252,$B2530,($C2530*8-7+4))</f>
        <v>139</v>
      </c>
      <c r="N2530">
        <f>INDEX('Grade 3'!$A$4:$AK$1252,$B2530,($C2530*8-6+4))</f>
        <v>496.33812949640287</v>
      </c>
      <c r="O2530">
        <f>INDEX('Grade 3'!$A$4:$AK$1252,$B2530,($C2530*8-5+4))</f>
        <v>35.251798561151077</v>
      </c>
      <c r="P2530">
        <f>INDEX('Grade 3'!$A$4:$AK$1252,$B2530,($C2530*8-4+4))</f>
        <v>31.654676258992804</v>
      </c>
      <c r="Q2530">
        <f>INDEX('Grade 3'!$A$4:$AK$1252,$B2530,($C2530*8-3+4))</f>
        <v>29.496402877697843</v>
      </c>
      <c r="R2530">
        <f>INDEX('Grade 3'!$A$4:$AK$1252,$B2530,($C2530*8-2+4))</f>
        <v>3.5971223021582732</v>
      </c>
      <c r="S2530">
        <f>INDEX('Grade 3'!$A$4:$AK$1252,$B2530,($C2530*8-1+4))</f>
        <v>64.748201438848923</v>
      </c>
      <c r="T2530">
        <f>INDEX('Grade 3'!$A$4:$AK$1252,$B2530,($C2530*8-0+4))</f>
        <v>33.093525179856115</v>
      </c>
      <c r="U2530" t="str">
        <f>INDEX('Grade 3'!$A$4:$AK$1252,$B2530,37)</f>
        <v>Metro</v>
      </c>
    </row>
    <row r="2531" spans="1:21">
      <c r="A2531">
        <f t="shared" si="118"/>
        <v>2530</v>
      </c>
      <c r="B2531">
        <f t="shared" si="119"/>
        <v>633</v>
      </c>
      <c r="C2531">
        <f t="shared" si="120"/>
        <v>2</v>
      </c>
      <c r="D2531">
        <f>INDEX('Grade 3'!$A$4:$AK$1252,$B2531,1)</f>
        <v>667</v>
      </c>
      <c r="E2531">
        <f>INDEX('Grade 3'!$A$4:$AK$1252,$B2531,2)</f>
        <v>100</v>
      </c>
      <c r="F2531" t="str">
        <f>INDEX('Grade 3'!$A$4:$AK$1252,$B2531,3)</f>
        <v>GWINNETT COUNTY</v>
      </c>
      <c r="G2531" t="str">
        <f>INDEX('Grade 3'!$A$4:$AK$1252,$B2531,4)</f>
        <v>ROCK SPRINGS ELEMENTARY SCHOOL</v>
      </c>
      <c r="H2531" t="str">
        <f ca="1">StaticValues!$A$8</f>
        <v>2016</v>
      </c>
      <c r="I2531" t="str">
        <f ca="1">StaticValues!$B$8</f>
        <v>Spring</v>
      </c>
      <c r="J2531" t="str">
        <f ca="1">StaticValues!$C$8</f>
        <v>EOG</v>
      </c>
      <c r="K2531" t="str">
        <f ca="1">StaticValues!$D$8</f>
        <v>3</v>
      </c>
      <c r="L2531" t="str">
        <f>INDEX('Grade 3'!E$2:AJ$2,1,((8*C2531)-7))</f>
        <v>Mathematics</v>
      </c>
      <c r="M2531">
        <f>INDEX('Grade 3'!$A$4:$AK$1252,$B2531,($C2531*8-7+4))</f>
        <v>140</v>
      </c>
      <c r="N2531">
        <f>INDEX('Grade 3'!$A$4:$AK$1252,$B2531,($C2531*8-6+4))</f>
        <v>524.75714285714287</v>
      </c>
      <c r="O2531">
        <f>INDEX('Grade 3'!$A$4:$AK$1252,$B2531,($C2531*8-5+4))</f>
        <v>17.857142857142858</v>
      </c>
      <c r="P2531">
        <f>INDEX('Grade 3'!$A$4:$AK$1252,$B2531,($C2531*8-4+4))</f>
        <v>31.428571428571427</v>
      </c>
      <c r="Q2531">
        <f>INDEX('Grade 3'!$A$4:$AK$1252,$B2531,($C2531*8-3+4))</f>
        <v>39.285714285714285</v>
      </c>
      <c r="R2531">
        <f>INDEX('Grade 3'!$A$4:$AK$1252,$B2531,($C2531*8-2+4))</f>
        <v>11.428571428571429</v>
      </c>
      <c r="S2531">
        <f>INDEX('Grade 3'!$A$4:$AK$1252,$B2531,($C2531*8-1+4))</f>
        <v>82.142857142857139</v>
      </c>
      <c r="T2531">
        <f>INDEX('Grade 3'!$A$4:$AK$1252,$B2531,($C2531*8-0+4))</f>
        <v>50.714285714285715</v>
      </c>
      <c r="U2531" t="str">
        <f>INDEX('Grade 3'!$A$4:$AK$1252,$B2531,37)</f>
        <v>Metro</v>
      </c>
    </row>
    <row r="2532" spans="1:21">
      <c r="A2532">
        <f t="shared" si="118"/>
        <v>2531</v>
      </c>
      <c r="B2532">
        <f t="shared" si="119"/>
        <v>633</v>
      </c>
      <c r="C2532">
        <f t="shared" si="120"/>
        <v>3</v>
      </c>
      <c r="D2532">
        <f>INDEX('Grade 3'!$A$4:$AK$1252,$B2532,1)</f>
        <v>667</v>
      </c>
      <c r="E2532">
        <f>INDEX('Grade 3'!$A$4:$AK$1252,$B2532,2)</f>
        <v>100</v>
      </c>
      <c r="F2532" t="str">
        <f>INDEX('Grade 3'!$A$4:$AK$1252,$B2532,3)</f>
        <v>GWINNETT COUNTY</v>
      </c>
      <c r="G2532" t="str">
        <f>INDEX('Grade 3'!$A$4:$AK$1252,$B2532,4)</f>
        <v>ROCK SPRINGS ELEMENTARY SCHOOL</v>
      </c>
      <c r="H2532" t="str">
        <f ca="1">StaticValues!$A$8</f>
        <v>2016</v>
      </c>
      <c r="I2532" t="str">
        <f ca="1">StaticValues!$B$8</f>
        <v>Spring</v>
      </c>
      <c r="J2532" t="str">
        <f ca="1">StaticValues!$C$8</f>
        <v>EOG</v>
      </c>
      <c r="K2532" t="str">
        <f ca="1">StaticValues!$D$8</f>
        <v>3</v>
      </c>
      <c r="L2532" t="str">
        <f>INDEX('Grade 3'!E$2:AJ$2,1,((8*C2532)-7))</f>
        <v>Science</v>
      </c>
      <c r="M2532">
        <f>INDEX('Grade 3'!$A$4:$AK$1252,$B2532,($C2532*8-7+4))</f>
        <v>139</v>
      </c>
      <c r="N2532">
        <f>INDEX('Grade 3'!$A$4:$AK$1252,$B2532,($C2532*8-6+4))</f>
        <v>510.76258992805754</v>
      </c>
      <c r="O2532">
        <f>INDEX('Grade 3'!$A$4:$AK$1252,$B2532,($C2532*8-5+4))</f>
        <v>23.021582733812949</v>
      </c>
      <c r="P2532">
        <f>INDEX('Grade 3'!$A$4:$AK$1252,$B2532,($C2532*8-4+4))</f>
        <v>38.848920863309353</v>
      </c>
      <c r="Q2532">
        <f>INDEX('Grade 3'!$A$4:$AK$1252,$B2532,($C2532*8-3+4))</f>
        <v>28.776978417266186</v>
      </c>
      <c r="R2532">
        <f>INDEX('Grade 3'!$A$4:$AK$1252,$B2532,($C2532*8-2+4))</f>
        <v>9.3525179856115113</v>
      </c>
      <c r="S2532">
        <f>INDEX('Grade 3'!$A$4:$AK$1252,$B2532,($C2532*8-1+4))</f>
        <v>76.978417266187051</v>
      </c>
      <c r="T2532">
        <f>INDEX('Grade 3'!$A$4:$AK$1252,$B2532,($C2532*8-0+4))</f>
        <v>38.129496402877699</v>
      </c>
      <c r="U2532" t="str">
        <f>INDEX('Grade 3'!$A$4:$AK$1252,$B2532,37)</f>
        <v>Metro</v>
      </c>
    </row>
    <row r="2533" spans="1:21">
      <c r="A2533">
        <f t="shared" si="118"/>
        <v>2532</v>
      </c>
      <c r="B2533">
        <f t="shared" si="119"/>
        <v>633</v>
      </c>
      <c r="C2533">
        <f t="shared" si="120"/>
        <v>4</v>
      </c>
      <c r="D2533">
        <f>INDEX('Grade 3'!$A$4:$AK$1252,$B2533,1)</f>
        <v>667</v>
      </c>
      <c r="E2533">
        <f>INDEX('Grade 3'!$A$4:$AK$1252,$B2533,2)</f>
        <v>100</v>
      </c>
      <c r="F2533" t="str">
        <f>INDEX('Grade 3'!$A$4:$AK$1252,$B2533,3)</f>
        <v>GWINNETT COUNTY</v>
      </c>
      <c r="G2533" t="str">
        <f>INDEX('Grade 3'!$A$4:$AK$1252,$B2533,4)</f>
        <v>ROCK SPRINGS ELEMENTARY SCHOOL</v>
      </c>
      <c r="H2533" t="str">
        <f ca="1">StaticValues!$A$8</f>
        <v>2016</v>
      </c>
      <c r="I2533" t="str">
        <f ca="1">StaticValues!$B$8</f>
        <v>Spring</v>
      </c>
      <c r="J2533" t="str">
        <f ca="1">StaticValues!$C$8</f>
        <v>EOG</v>
      </c>
      <c r="K2533" t="str">
        <f ca="1">StaticValues!$D$8</f>
        <v>3</v>
      </c>
      <c r="L2533" t="str">
        <f>INDEX('Grade 3'!E$2:AJ$2,1,((8*C2533)-7))</f>
        <v>Social Studies</v>
      </c>
      <c r="M2533">
        <f>INDEX('Grade 3'!$A$4:$AK$1252,$B2533,($C2533*8-7+4))</f>
        <v>137</v>
      </c>
      <c r="N2533">
        <f>INDEX('Grade 3'!$A$4:$AK$1252,$B2533,($C2533*8-6+4))</f>
        <v>503.56204379562041</v>
      </c>
      <c r="O2533">
        <f>INDEX('Grade 3'!$A$4:$AK$1252,$B2533,($C2533*8-5+4))</f>
        <v>22.627737226277372</v>
      </c>
      <c r="P2533">
        <f>INDEX('Grade 3'!$A$4:$AK$1252,$B2533,($C2533*8-4+4))</f>
        <v>53.284671532846716</v>
      </c>
      <c r="Q2533">
        <f>INDEX('Grade 3'!$A$4:$AK$1252,$B2533,($C2533*8-3+4))</f>
        <v>16.058394160583941</v>
      </c>
      <c r="R2533">
        <f>INDEX('Grade 3'!$A$4:$AK$1252,$B2533,($C2533*8-2+4))</f>
        <v>8.0291970802919703</v>
      </c>
      <c r="S2533">
        <f>INDEX('Grade 3'!$A$4:$AK$1252,$B2533,($C2533*8-1+4))</f>
        <v>77.372262773722625</v>
      </c>
      <c r="T2533">
        <f>INDEX('Grade 3'!$A$4:$AK$1252,$B2533,($C2533*8-0+4))</f>
        <v>24.087591240875913</v>
      </c>
      <c r="U2533" t="str">
        <f>INDEX('Grade 3'!$A$4:$AK$1252,$B2533,37)</f>
        <v>Metro</v>
      </c>
    </row>
    <row r="2534" spans="1:21">
      <c r="A2534">
        <f t="shared" si="118"/>
        <v>2533</v>
      </c>
      <c r="B2534">
        <f t="shared" si="119"/>
        <v>634</v>
      </c>
      <c r="C2534">
        <f t="shared" si="120"/>
        <v>1</v>
      </c>
      <c r="D2534">
        <f>INDEX('Grade 3'!$A$4:$AK$1252,$B2534,1)</f>
        <v>667</v>
      </c>
      <c r="E2534">
        <f>INDEX('Grade 3'!$A$4:$AK$1252,$B2534,2)</f>
        <v>109</v>
      </c>
      <c r="F2534" t="str">
        <f>INDEX('Grade 3'!$A$4:$AK$1252,$B2534,3)</f>
        <v>GWINNETT COUNTY</v>
      </c>
      <c r="G2534" t="str">
        <f>INDEX('Grade 3'!$A$4:$AK$1252,$B2534,4)</f>
        <v>BENEFIELD ELEMENTARY SCHOOL</v>
      </c>
      <c r="H2534" t="str">
        <f ca="1">StaticValues!$A$8</f>
        <v>2016</v>
      </c>
      <c r="I2534" t="str">
        <f ca="1">StaticValues!$B$8</f>
        <v>Spring</v>
      </c>
      <c r="J2534" t="str">
        <f ca="1">StaticValues!$C$8</f>
        <v>EOG</v>
      </c>
      <c r="K2534" t="str">
        <f ca="1">StaticValues!$D$8</f>
        <v>3</v>
      </c>
      <c r="L2534" t="str">
        <f>INDEX('Grade 3'!E$2:AJ$2,1,((8*C2534)-7))</f>
        <v>English Language Arts</v>
      </c>
      <c r="M2534">
        <f>INDEX('Grade 3'!$A$4:$AK$1252,$B2534,($C2534*8-7+4))</f>
        <v>216</v>
      </c>
      <c r="N2534">
        <f>INDEX('Grade 3'!$A$4:$AK$1252,$B2534,($C2534*8-6+4))</f>
        <v>508.31018518518516</v>
      </c>
      <c r="O2534">
        <f>INDEX('Grade 3'!$A$4:$AK$1252,$B2534,($C2534*8-5+4))</f>
        <v>24.537037037037038</v>
      </c>
      <c r="P2534">
        <f>INDEX('Grade 3'!$A$4:$AK$1252,$B2534,($C2534*8-4+4))</f>
        <v>45.370370370370374</v>
      </c>
      <c r="Q2534">
        <f>INDEX('Grade 3'!$A$4:$AK$1252,$B2534,($C2534*8-3+4))</f>
        <v>22.685185185185187</v>
      </c>
      <c r="R2534">
        <f>INDEX('Grade 3'!$A$4:$AK$1252,$B2534,($C2534*8-2+4))</f>
        <v>7.4074074074074074</v>
      </c>
      <c r="S2534">
        <f>INDEX('Grade 3'!$A$4:$AK$1252,$B2534,($C2534*8-1+4))</f>
        <v>75.462962962962962</v>
      </c>
      <c r="T2534">
        <f>INDEX('Grade 3'!$A$4:$AK$1252,$B2534,($C2534*8-0+4))</f>
        <v>30.092592592592592</v>
      </c>
      <c r="U2534" t="str">
        <f>INDEX('Grade 3'!$A$4:$AK$1252,$B2534,37)</f>
        <v>Metro</v>
      </c>
    </row>
    <row r="2535" spans="1:21">
      <c r="A2535">
        <f t="shared" si="118"/>
        <v>2534</v>
      </c>
      <c r="B2535">
        <f t="shared" si="119"/>
        <v>634</v>
      </c>
      <c r="C2535">
        <f t="shared" si="120"/>
        <v>2</v>
      </c>
      <c r="D2535">
        <f>INDEX('Grade 3'!$A$4:$AK$1252,$B2535,1)</f>
        <v>667</v>
      </c>
      <c r="E2535">
        <f>INDEX('Grade 3'!$A$4:$AK$1252,$B2535,2)</f>
        <v>109</v>
      </c>
      <c r="F2535" t="str">
        <f>INDEX('Grade 3'!$A$4:$AK$1252,$B2535,3)</f>
        <v>GWINNETT COUNTY</v>
      </c>
      <c r="G2535" t="str">
        <f>INDEX('Grade 3'!$A$4:$AK$1252,$B2535,4)</f>
        <v>BENEFIELD ELEMENTARY SCHOOL</v>
      </c>
      <c r="H2535" t="str">
        <f ca="1">StaticValues!$A$8</f>
        <v>2016</v>
      </c>
      <c r="I2535" t="str">
        <f ca="1">StaticValues!$B$8</f>
        <v>Spring</v>
      </c>
      <c r="J2535" t="str">
        <f ca="1">StaticValues!$C$8</f>
        <v>EOG</v>
      </c>
      <c r="K2535" t="str">
        <f ca="1">StaticValues!$D$8</f>
        <v>3</v>
      </c>
      <c r="L2535" t="str">
        <f>INDEX('Grade 3'!E$2:AJ$2,1,((8*C2535)-7))</f>
        <v>Mathematics</v>
      </c>
      <c r="M2535">
        <f>INDEX('Grade 3'!$A$4:$AK$1252,$B2535,($C2535*8-7+4))</f>
        <v>217</v>
      </c>
      <c r="N2535">
        <f>INDEX('Grade 3'!$A$4:$AK$1252,$B2535,($C2535*8-6+4))</f>
        <v>522.31336405529953</v>
      </c>
      <c r="O2535">
        <f>INDEX('Grade 3'!$A$4:$AK$1252,$B2535,($C2535*8-5+4))</f>
        <v>14.285714285714286</v>
      </c>
      <c r="P2535">
        <f>INDEX('Grade 3'!$A$4:$AK$1252,$B2535,($C2535*8-4+4))</f>
        <v>39.631336405529957</v>
      </c>
      <c r="Q2535">
        <f>INDEX('Grade 3'!$A$4:$AK$1252,$B2535,($C2535*8-3+4))</f>
        <v>34.562211981566819</v>
      </c>
      <c r="R2535">
        <f>INDEX('Grade 3'!$A$4:$AK$1252,$B2535,($C2535*8-2+4))</f>
        <v>11.52073732718894</v>
      </c>
      <c r="S2535">
        <f>INDEX('Grade 3'!$A$4:$AK$1252,$B2535,($C2535*8-1+4))</f>
        <v>85.714285714285708</v>
      </c>
      <c r="T2535">
        <f>INDEX('Grade 3'!$A$4:$AK$1252,$B2535,($C2535*8-0+4))</f>
        <v>46.082949308755758</v>
      </c>
      <c r="U2535" t="str">
        <f>INDEX('Grade 3'!$A$4:$AK$1252,$B2535,37)</f>
        <v>Metro</v>
      </c>
    </row>
    <row r="2536" spans="1:21">
      <c r="A2536">
        <f t="shared" si="118"/>
        <v>2535</v>
      </c>
      <c r="B2536">
        <f t="shared" si="119"/>
        <v>634</v>
      </c>
      <c r="C2536">
        <f t="shared" si="120"/>
        <v>3</v>
      </c>
      <c r="D2536">
        <f>INDEX('Grade 3'!$A$4:$AK$1252,$B2536,1)</f>
        <v>667</v>
      </c>
      <c r="E2536">
        <f>INDEX('Grade 3'!$A$4:$AK$1252,$B2536,2)</f>
        <v>109</v>
      </c>
      <c r="F2536" t="str">
        <f>INDEX('Grade 3'!$A$4:$AK$1252,$B2536,3)</f>
        <v>GWINNETT COUNTY</v>
      </c>
      <c r="G2536" t="str">
        <f>INDEX('Grade 3'!$A$4:$AK$1252,$B2536,4)</f>
        <v>BENEFIELD ELEMENTARY SCHOOL</v>
      </c>
      <c r="H2536" t="str">
        <f ca="1">StaticValues!$A$8</f>
        <v>2016</v>
      </c>
      <c r="I2536" t="str">
        <f ca="1">StaticValues!$B$8</f>
        <v>Spring</v>
      </c>
      <c r="J2536" t="str">
        <f ca="1">StaticValues!$C$8</f>
        <v>EOG</v>
      </c>
      <c r="K2536" t="str">
        <f ca="1">StaticValues!$D$8</f>
        <v>3</v>
      </c>
      <c r="L2536" t="str">
        <f>INDEX('Grade 3'!E$2:AJ$2,1,((8*C2536)-7))</f>
        <v>Science</v>
      </c>
      <c r="M2536">
        <f>INDEX('Grade 3'!$A$4:$AK$1252,$B2536,($C2536*8-7+4))</f>
        <v>217</v>
      </c>
      <c r="N2536">
        <f>INDEX('Grade 3'!$A$4:$AK$1252,$B2536,($C2536*8-6+4))</f>
        <v>511.70967741935482</v>
      </c>
      <c r="O2536">
        <f>INDEX('Grade 3'!$A$4:$AK$1252,$B2536,($C2536*8-5+4))</f>
        <v>15.668202764976959</v>
      </c>
      <c r="P2536">
        <f>INDEX('Grade 3'!$A$4:$AK$1252,$B2536,($C2536*8-4+4))</f>
        <v>47.926267281105993</v>
      </c>
      <c r="Q2536">
        <f>INDEX('Grade 3'!$A$4:$AK$1252,$B2536,($C2536*8-3+4))</f>
        <v>29.493087557603687</v>
      </c>
      <c r="R2536">
        <f>INDEX('Grade 3'!$A$4:$AK$1252,$B2536,($C2536*8-2+4))</f>
        <v>6.9124423963133639</v>
      </c>
      <c r="S2536">
        <f>INDEX('Grade 3'!$A$4:$AK$1252,$B2536,($C2536*8-1+4))</f>
        <v>84.331797235023046</v>
      </c>
      <c r="T2536">
        <f>INDEX('Grade 3'!$A$4:$AK$1252,$B2536,($C2536*8-0+4))</f>
        <v>36.405529953917053</v>
      </c>
      <c r="U2536" t="str">
        <f>INDEX('Grade 3'!$A$4:$AK$1252,$B2536,37)</f>
        <v>Metro</v>
      </c>
    </row>
    <row r="2537" spans="1:21">
      <c r="A2537">
        <f t="shared" si="118"/>
        <v>2536</v>
      </c>
      <c r="B2537">
        <f t="shared" si="119"/>
        <v>634</v>
      </c>
      <c r="C2537">
        <f t="shared" si="120"/>
        <v>4</v>
      </c>
      <c r="D2537">
        <f>INDEX('Grade 3'!$A$4:$AK$1252,$B2537,1)</f>
        <v>667</v>
      </c>
      <c r="E2537">
        <f>INDEX('Grade 3'!$A$4:$AK$1252,$B2537,2)</f>
        <v>109</v>
      </c>
      <c r="F2537" t="str">
        <f>INDEX('Grade 3'!$A$4:$AK$1252,$B2537,3)</f>
        <v>GWINNETT COUNTY</v>
      </c>
      <c r="G2537" t="str">
        <f>INDEX('Grade 3'!$A$4:$AK$1252,$B2537,4)</f>
        <v>BENEFIELD ELEMENTARY SCHOOL</v>
      </c>
      <c r="H2537" t="str">
        <f ca="1">StaticValues!$A$8</f>
        <v>2016</v>
      </c>
      <c r="I2537" t="str">
        <f ca="1">StaticValues!$B$8</f>
        <v>Spring</v>
      </c>
      <c r="J2537" t="str">
        <f ca="1">StaticValues!$C$8</f>
        <v>EOG</v>
      </c>
      <c r="K2537" t="str">
        <f ca="1">StaticValues!$D$8</f>
        <v>3</v>
      </c>
      <c r="L2537" t="str">
        <f>INDEX('Grade 3'!E$2:AJ$2,1,((8*C2537)-7))</f>
        <v>Social Studies</v>
      </c>
      <c r="M2537">
        <f>INDEX('Grade 3'!$A$4:$AK$1252,$B2537,($C2537*8-7+4))</f>
        <v>216</v>
      </c>
      <c r="N2537">
        <f>INDEX('Grade 3'!$A$4:$AK$1252,$B2537,($C2537*8-6+4))</f>
        <v>512.12962962962968</v>
      </c>
      <c r="O2537">
        <f>INDEX('Grade 3'!$A$4:$AK$1252,$B2537,($C2537*8-5+4))</f>
        <v>13.888888888888889</v>
      </c>
      <c r="P2537">
        <f>INDEX('Grade 3'!$A$4:$AK$1252,$B2537,($C2537*8-4+4))</f>
        <v>56.944444444444443</v>
      </c>
      <c r="Q2537">
        <f>INDEX('Grade 3'!$A$4:$AK$1252,$B2537,($C2537*8-3+4))</f>
        <v>18.518518518518519</v>
      </c>
      <c r="R2537">
        <f>INDEX('Grade 3'!$A$4:$AK$1252,$B2537,($C2537*8-2+4))</f>
        <v>10.648148148148149</v>
      </c>
      <c r="S2537">
        <f>INDEX('Grade 3'!$A$4:$AK$1252,$B2537,($C2537*8-1+4))</f>
        <v>86.111111111111114</v>
      </c>
      <c r="T2537">
        <f>INDEX('Grade 3'!$A$4:$AK$1252,$B2537,($C2537*8-0+4))</f>
        <v>29.166666666666668</v>
      </c>
      <c r="U2537" t="str">
        <f>INDEX('Grade 3'!$A$4:$AK$1252,$B2537,37)</f>
        <v>Metro</v>
      </c>
    </row>
    <row r="2538" spans="1:21">
      <c r="A2538">
        <f t="shared" si="118"/>
        <v>2537</v>
      </c>
      <c r="B2538">
        <f t="shared" si="119"/>
        <v>635</v>
      </c>
      <c r="C2538">
        <f t="shared" si="120"/>
        <v>1</v>
      </c>
      <c r="D2538">
        <f>INDEX('Grade 3'!$A$4:$AK$1252,$B2538,1)</f>
        <v>667</v>
      </c>
      <c r="E2538">
        <f>INDEX('Grade 3'!$A$4:$AK$1252,$B2538,2)</f>
        <v>173</v>
      </c>
      <c r="F2538" t="str">
        <f>INDEX('Grade 3'!$A$4:$AK$1252,$B2538,3)</f>
        <v>GWINNETT COUNTY</v>
      </c>
      <c r="G2538" t="str">
        <f>INDEX('Grade 3'!$A$4:$AK$1252,$B2538,4)</f>
        <v>CENTERVILLE ELEMENTARY SCHOOL</v>
      </c>
      <c r="H2538" t="str">
        <f ca="1">StaticValues!$A$8</f>
        <v>2016</v>
      </c>
      <c r="I2538" t="str">
        <f ca="1">StaticValues!$B$8</f>
        <v>Spring</v>
      </c>
      <c r="J2538" t="str">
        <f ca="1">StaticValues!$C$8</f>
        <v>EOG</v>
      </c>
      <c r="K2538" t="str">
        <f ca="1">StaticValues!$D$8</f>
        <v>3</v>
      </c>
      <c r="L2538" t="str">
        <f>INDEX('Grade 3'!E$2:AJ$2,1,((8*C2538)-7))</f>
        <v>English Language Arts</v>
      </c>
      <c r="M2538">
        <f>INDEX('Grade 3'!$A$4:$AK$1252,$B2538,($C2538*8-7+4))</f>
        <v>124</v>
      </c>
      <c r="N2538">
        <f>INDEX('Grade 3'!$A$4:$AK$1252,$B2538,($C2538*8-6+4))</f>
        <v>503.29838709677421</v>
      </c>
      <c r="O2538">
        <f>INDEX('Grade 3'!$A$4:$AK$1252,$B2538,($C2538*8-5+4))</f>
        <v>29.838709677419356</v>
      </c>
      <c r="P2538">
        <f>INDEX('Grade 3'!$A$4:$AK$1252,$B2538,($C2538*8-4+4))</f>
        <v>38.70967741935484</v>
      </c>
      <c r="Q2538">
        <f>INDEX('Grade 3'!$A$4:$AK$1252,$B2538,($C2538*8-3+4))</f>
        <v>27.419354838709676</v>
      </c>
      <c r="R2538">
        <f>INDEX('Grade 3'!$A$4:$AK$1252,$B2538,($C2538*8-2+4))</f>
        <v>4.032258064516129</v>
      </c>
      <c r="S2538">
        <f>INDEX('Grade 3'!$A$4:$AK$1252,$B2538,($C2538*8-1+4))</f>
        <v>70.161290322580641</v>
      </c>
      <c r="T2538">
        <f>INDEX('Grade 3'!$A$4:$AK$1252,$B2538,($C2538*8-0+4))</f>
        <v>31.451612903225808</v>
      </c>
      <c r="U2538" t="str">
        <f>INDEX('Grade 3'!$A$4:$AK$1252,$B2538,37)</f>
        <v>Metro</v>
      </c>
    </row>
    <row r="2539" spans="1:21">
      <c r="A2539">
        <f t="shared" si="118"/>
        <v>2538</v>
      </c>
      <c r="B2539">
        <f t="shared" si="119"/>
        <v>635</v>
      </c>
      <c r="C2539">
        <f t="shared" si="120"/>
        <v>2</v>
      </c>
      <c r="D2539">
        <f>INDEX('Grade 3'!$A$4:$AK$1252,$B2539,1)</f>
        <v>667</v>
      </c>
      <c r="E2539">
        <f>INDEX('Grade 3'!$A$4:$AK$1252,$B2539,2)</f>
        <v>173</v>
      </c>
      <c r="F2539" t="str">
        <f>INDEX('Grade 3'!$A$4:$AK$1252,$B2539,3)</f>
        <v>GWINNETT COUNTY</v>
      </c>
      <c r="G2539" t="str">
        <f>INDEX('Grade 3'!$A$4:$AK$1252,$B2539,4)</f>
        <v>CENTERVILLE ELEMENTARY SCHOOL</v>
      </c>
      <c r="H2539" t="str">
        <f ca="1">StaticValues!$A$8</f>
        <v>2016</v>
      </c>
      <c r="I2539" t="str">
        <f ca="1">StaticValues!$B$8</f>
        <v>Spring</v>
      </c>
      <c r="J2539" t="str">
        <f ca="1">StaticValues!$C$8</f>
        <v>EOG</v>
      </c>
      <c r="K2539" t="str">
        <f ca="1">StaticValues!$D$8</f>
        <v>3</v>
      </c>
      <c r="L2539" t="str">
        <f>INDEX('Grade 3'!E$2:AJ$2,1,((8*C2539)-7))</f>
        <v>Mathematics</v>
      </c>
      <c r="M2539">
        <f>INDEX('Grade 3'!$A$4:$AK$1252,$B2539,($C2539*8-7+4))</f>
        <v>124</v>
      </c>
      <c r="N2539">
        <f>INDEX('Grade 3'!$A$4:$AK$1252,$B2539,($C2539*8-6+4))</f>
        <v>514.17741935483866</v>
      </c>
      <c r="O2539">
        <f>INDEX('Grade 3'!$A$4:$AK$1252,$B2539,($C2539*8-5+4))</f>
        <v>16.93548387096774</v>
      </c>
      <c r="P2539">
        <f>INDEX('Grade 3'!$A$4:$AK$1252,$B2539,($C2539*8-4+4))</f>
        <v>51.612903225806448</v>
      </c>
      <c r="Q2539">
        <f>INDEX('Grade 3'!$A$4:$AK$1252,$B2539,($C2539*8-3+4))</f>
        <v>20.161290322580644</v>
      </c>
      <c r="R2539">
        <f>INDEX('Grade 3'!$A$4:$AK$1252,$B2539,($C2539*8-2+4))</f>
        <v>11.290322580645162</v>
      </c>
      <c r="S2539">
        <f>INDEX('Grade 3'!$A$4:$AK$1252,$B2539,($C2539*8-1+4))</f>
        <v>83.064516129032256</v>
      </c>
      <c r="T2539">
        <f>INDEX('Grade 3'!$A$4:$AK$1252,$B2539,($C2539*8-0+4))</f>
        <v>31.451612903225808</v>
      </c>
      <c r="U2539" t="str">
        <f>INDEX('Grade 3'!$A$4:$AK$1252,$B2539,37)</f>
        <v>Metro</v>
      </c>
    </row>
    <row r="2540" spans="1:21">
      <c r="A2540">
        <f t="shared" si="118"/>
        <v>2539</v>
      </c>
      <c r="B2540">
        <f t="shared" si="119"/>
        <v>635</v>
      </c>
      <c r="C2540">
        <f t="shared" si="120"/>
        <v>3</v>
      </c>
      <c r="D2540">
        <f>INDEX('Grade 3'!$A$4:$AK$1252,$B2540,1)</f>
        <v>667</v>
      </c>
      <c r="E2540">
        <f>INDEX('Grade 3'!$A$4:$AK$1252,$B2540,2)</f>
        <v>173</v>
      </c>
      <c r="F2540" t="str">
        <f>INDEX('Grade 3'!$A$4:$AK$1252,$B2540,3)</f>
        <v>GWINNETT COUNTY</v>
      </c>
      <c r="G2540" t="str">
        <f>INDEX('Grade 3'!$A$4:$AK$1252,$B2540,4)</f>
        <v>CENTERVILLE ELEMENTARY SCHOOL</v>
      </c>
      <c r="H2540" t="str">
        <f ca="1">StaticValues!$A$8</f>
        <v>2016</v>
      </c>
      <c r="I2540" t="str">
        <f ca="1">StaticValues!$B$8</f>
        <v>Spring</v>
      </c>
      <c r="J2540" t="str">
        <f ca="1">StaticValues!$C$8</f>
        <v>EOG</v>
      </c>
      <c r="K2540" t="str">
        <f ca="1">StaticValues!$D$8</f>
        <v>3</v>
      </c>
      <c r="L2540" t="str">
        <f>INDEX('Grade 3'!E$2:AJ$2,1,((8*C2540)-7))</f>
        <v>Science</v>
      </c>
      <c r="M2540">
        <f>INDEX('Grade 3'!$A$4:$AK$1252,$B2540,($C2540*8-7+4))</f>
        <v>125</v>
      </c>
      <c r="N2540">
        <f>INDEX('Grade 3'!$A$4:$AK$1252,$B2540,($C2540*8-6+4))</f>
        <v>500.024</v>
      </c>
      <c r="O2540">
        <f>INDEX('Grade 3'!$A$4:$AK$1252,$B2540,($C2540*8-5+4))</f>
        <v>29.6</v>
      </c>
      <c r="P2540">
        <f>INDEX('Grade 3'!$A$4:$AK$1252,$B2540,($C2540*8-4+4))</f>
        <v>44.8</v>
      </c>
      <c r="Q2540">
        <f>INDEX('Grade 3'!$A$4:$AK$1252,$B2540,($C2540*8-3+4))</f>
        <v>18.399999999999999</v>
      </c>
      <c r="R2540">
        <f>INDEX('Grade 3'!$A$4:$AK$1252,$B2540,($C2540*8-2+4))</f>
        <v>7.2</v>
      </c>
      <c r="S2540">
        <f>INDEX('Grade 3'!$A$4:$AK$1252,$B2540,($C2540*8-1+4))</f>
        <v>70.400000000000006</v>
      </c>
      <c r="T2540">
        <f>INDEX('Grade 3'!$A$4:$AK$1252,$B2540,($C2540*8-0+4))</f>
        <v>25.6</v>
      </c>
      <c r="U2540" t="str">
        <f>INDEX('Grade 3'!$A$4:$AK$1252,$B2540,37)</f>
        <v>Metro</v>
      </c>
    </row>
    <row r="2541" spans="1:21">
      <c r="A2541">
        <f t="shared" si="118"/>
        <v>2540</v>
      </c>
      <c r="B2541">
        <f t="shared" si="119"/>
        <v>635</v>
      </c>
      <c r="C2541">
        <f t="shared" si="120"/>
        <v>4</v>
      </c>
      <c r="D2541">
        <f>INDEX('Grade 3'!$A$4:$AK$1252,$B2541,1)</f>
        <v>667</v>
      </c>
      <c r="E2541">
        <f>INDEX('Grade 3'!$A$4:$AK$1252,$B2541,2)</f>
        <v>173</v>
      </c>
      <c r="F2541" t="str">
        <f>INDEX('Grade 3'!$A$4:$AK$1252,$B2541,3)</f>
        <v>GWINNETT COUNTY</v>
      </c>
      <c r="G2541" t="str">
        <f>INDEX('Grade 3'!$A$4:$AK$1252,$B2541,4)</f>
        <v>CENTERVILLE ELEMENTARY SCHOOL</v>
      </c>
      <c r="H2541" t="str">
        <f ca="1">StaticValues!$A$8</f>
        <v>2016</v>
      </c>
      <c r="I2541" t="str">
        <f ca="1">StaticValues!$B$8</f>
        <v>Spring</v>
      </c>
      <c r="J2541" t="str">
        <f ca="1">StaticValues!$C$8</f>
        <v>EOG</v>
      </c>
      <c r="K2541" t="str">
        <f ca="1">StaticValues!$D$8</f>
        <v>3</v>
      </c>
      <c r="L2541" t="str">
        <f>INDEX('Grade 3'!E$2:AJ$2,1,((8*C2541)-7))</f>
        <v>Social Studies</v>
      </c>
      <c r="M2541">
        <f>INDEX('Grade 3'!$A$4:$AK$1252,$B2541,($C2541*8-7+4))</f>
        <v>125</v>
      </c>
      <c r="N2541">
        <f>INDEX('Grade 3'!$A$4:$AK$1252,$B2541,($C2541*8-6+4))</f>
        <v>497</v>
      </c>
      <c r="O2541">
        <f>INDEX('Grade 3'!$A$4:$AK$1252,$B2541,($C2541*8-5+4))</f>
        <v>27.2</v>
      </c>
      <c r="P2541">
        <f>INDEX('Grade 3'!$A$4:$AK$1252,$B2541,($C2541*8-4+4))</f>
        <v>52.8</v>
      </c>
      <c r="Q2541">
        <f>INDEX('Grade 3'!$A$4:$AK$1252,$B2541,($C2541*8-3+4))</f>
        <v>12</v>
      </c>
      <c r="R2541">
        <f>INDEX('Grade 3'!$A$4:$AK$1252,$B2541,($C2541*8-2+4))</f>
        <v>8</v>
      </c>
      <c r="S2541">
        <f>INDEX('Grade 3'!$A$4:$AK$1252,$B2541,($C2541*8-1+4))</f>
        <v>72.8</v>
      </c>
      <c r="T2541">
        <f>INDEX('Grade 3'!$A$4:$AK$1252,$B2541,($C2541*8-0+4))</f>
        <v>20</v>
      </c>
      <c r="U2541" t="str">
        <f>INDEX('Grade 3'!$A$4:$AK$1252,$B2541,37)</f>
        <v>Metro</v>
      </c>
    </row>
    <row r="2542" spans="1:21">
      <c r="A2542">
        <f t="shared" si="118"/>
        <v>2541</v>
      </c>
      <c r="B2542">
        <f t="shared" si="119"/>
        <v>636</v>
      </c>
      <c r="C2542">
        <f t="shared" si="120"/>
        <v>1</v>
      </c>
      <c r="D2542">
        <f>INDEX('Grade 3'!$A$4:$AK$1252,$B2542,1)</f>
        <v>667</v>
      </c>
      <c r="E2542">
        <f>INDEX('Grade 3'!$A$4:$AK$1252,$B2542,2)</f>
        <v>180</v>
      </c>
      <c r="F2542" t="str">
        <f>INDEX('Grade 3'!$A$4:$AK$1252,$B2542,3)</f>
        <v>GWINNETT COUNTY</v>
      </c>
      <c r="G2542" t="str">
        <f>INDEX('Grade 3'!$A$4:$AK$1252,$B2542,4)</f>
        <v>HEAD ELEMENTARY SCHOOL</v>
      </c>
      <c r="H2542" t="str">
        <f ca="1">StaticValues!$A$8</f>
        <v>2016</v>
      </c>
      <c r="I2542" t="str">
        <f ca="1">StaticValues!$B$8</f>
        <v>Spring</v>
      </c>
      <c r="J2542" t="str">
        <f ca="1">StaticValues!$C$8</f>
        <v>EOG</v>
      </c>
      <c r="K2542" t="str">
        <f ca="1">StaticValues!$D$8</f>
        <v>3</v>
      </c>
      <c r="L2542" t="str">
        <f>INDEX('Grade 3'!E$2:AJ$2,1,((8*C2542)-7))</f>
        <v>English Language Arts</v>
      </c>
      <c r="M2542">
        <f>INDEX('Grade 3'!$A$4:$AK$1252,$B2542,($C2542*8-7+4))</f>
        <v>100</v>
      </c>
      <c r="N2542">
        <f>INDEX('Grade 3'!$A$4:$AK$1252,$B2542,($C2542*8-6+4))</f>
        <v>541.91999999999996</v>
      </c>
      <c r="O2542">
        <f>INDEX('Grade 3'!$A$4:$AK$1252,$B2542,($C2542*8-5+4))</f>
        <v>11</v>
      </c>
      <c r="P2542">
        <f>INDEX('Grade 3'!$A$4:$AK$1252,$B2542,($C2542*8-4+4))</f>
        <v>26</v>
      </c>
      <c r="Q2542">
        <f>INDEX('Grade 3'!$A$4:$AK$1252,$B2542,($C2542*8-3+4))</f>
        <v>41</v>
      </c>
      <c r="R2542">
        <f>INDEX('Grade 3'!$A$4:$AK$1252,$B2542,($C2542*8-2+4))</f>
        <v>22</v>
      </c>
      <c r="S2542">
        <f>INDEX('Grade 3'!$A$4:$AK$1252,$B2542,($C2542*8-1+4))</f>
        <v>89</v>
      </c>
      <c r="T2542">
        <f>INDEX('Grade 3'!$A$4:$AK$1252,$B2542,($C2542*8-0+4))</f>
        <v>63</v>
      </c>
      <c r="U2542" t="str">
        <f>INDEX('Grade 3'!$A$4:$AK$1252,$B2542,37)</f>
        <v>Metro</v>
      </c>
    </row>
    <row r="2543" spans="1:21">
      <c r="A2543">
        <f t="shared" si="118"/>
        <v>2542</v>
      </c>
      <c r="B2543">
        <f t="shared" si="119"/>
        <v>636</v>
      </c>
      <c r="C2543">
        <f t="shared" si="120"/>
        <v>2</v>
      </c>
      <c r="D2543">
        <f>INDEX('Grade 3'!$A$4:$AK$1252,$B2543,1)</f>
        <v>667</v>
      </c>
      <c r="E2543">
        <f>INDEX('Grade 3'!$A$4:$AK$1252,$B2543,2)</f>
        <v>180</v>
      </c>
      <c r="F2543" t="str">
        <f>INDEX('Grade 3'!$A$4:$AK$1252,$B2543,3)</f>
        <v>GWINNETT COUNTY</v>
      </c>
      <c r="G2543" t="str">
        <f>INDEX('Grade 3'!$A$4:$AK$1252,$B2543,4)</f>
        <v>HEAD ELEMENTARY SCHOOL</v>
      </c>
      <c r="H2543" t="str">
        <f ca="1">StaticValues!$A$8</f>
        <v>2016</v>
      </c>
      <c r="I2543" t="str">
        <f ca="1">StaticValues!$B$8</f>
        <v>Spring</v>
      </c>
      <c r="J2543" t="str">
        <f ca="1">StaticValues!$C$8</f>
        <v>EOG</v>
      </c>
      <c r="K2543" t="str">
        <f ca="1">StaticValues!$D$8</f>
        <v>3</v>
      </c>
      <c r="L2543" t="str">
        <f>INDEX('Grade 3'!E$2:AJ$2,1,((8*C2543)-7))</f>
        <v>Mathematics</v>
      </c>
      <c r="M2543">
        <f>INDEX('Grade 3'!$A$4:$AK$1252,$B2543,($C2543*8-7+4))</f>
        <v>100</v>
      </c>
      <c r="N2543">
        <f>INDEX('Grade 3'!$A$4:$AK$1252,$B2543,($C2543*8-6+4))</f>
        <v>548.48</v>
      </c>
      <c r="O2543">
        <f>INDEX('Grade 3'!$A$4:$AK$1252,$B2543,($C2543*8-5+4))</f>
        <v>5</v>
      </c>
      <c r="P2543">
        <f>INDEX('Grade 3'!$A$4:$AK$1252,$B2543,($C2543*8-4+4))</f>
        <v>29</v>
      </c>
      <c r="Q2543">
        <f>INDEX('Grade 3'!$A$4:$AK$1252,$B2543,($C2543*8-3+4))</f>
        <v>37</v>
      </c>
      <c r="R2543">
        <f>INDEX('Grade 3'!$A$4:$AK$1252,$B2543,($C2543*8-2+4))</f>
        <v>29</v>
      </c>
      <c r="S2543">
        <f>INDEX('Grade 3'!$A$4:$AK$1252,$B2543,($C2543*8-1+4))</f>
        <v>95</v>
      </c>
      <c r="T2543">
        <f>INDEX('Grade 3'!$A$4:$AK$1252,$B2543,($C2543*8-0+4))</f>
        <v>66</v>
      </c>
      <c r="U2543" t="str">
        <f>INDEX('Grade 3'!$A$4:$AK$1252,$B2543,37)</f>
        <v>Metro</v>
      </c>
    </row>
    <row r="2544" spans="1:21">
      <c r="A2544">
        <f t="shared" si="118"/>
        <v>2543</v>
      </c>
      <c r="B2544">
        <f t="shared" si="119"/>
        <v>636</v>
      </c>
      <c r="C2544">
        <f t="shared" si="120"/>
        <v>3</v>
      </c>
      <c r="D2544">
        <f>INDEX('Grade 3'!$A$4:$AK$1252,$B2544,1)</f>
        <v>667</v>
      </c>
      <c r="E2544">
        <f>INDEX('Grade 3'!$A$4:$AK$1252,$B2544,2)</f>
        <v>180</v>
      </c>
      <c r="F2544" t="str">
        <f>INDEX('Grade 3'!$A$4:$AK$1252,$B2544,3)</f>
        <v>GWINNETT COUNTY</v>
      </c>
      <c r="G2544" t="str">
        <f>INDEX('Grade 3'!$A$4:$AK$1252,$B2544,4)</f>
        <v>HEAD ELEMENTARY SCHOOL</v>
      </c>
      <c r="H2544" t="str">
        <f ca="1">StaticValues!$A$8</f>
        <v>2016</v>
      </c>
      <c r="I2544" t="str">
        <f ca="1">StaticValues!$B$8</f>
        <v>Spring</v>
      </c>
      <c r="J2544" t="str">
        <f ca="1">StaticValues!$C$8</f>
        <v>EOG</v>
      </c>
      <c r="K2544" t="str">
        <f ca="1">StaticValues!$D$8</f>
        <v>3</v>
      </c>
      <c r="L2544" t="str">
        <f>INDEX('Grade 3'!E$2:AJ$2,1,((8*C2544)-7))</f>
        <v>Science</v>
      </c>
      <c r="M2544">
        <f>INDEX('Grade 3'!$A$4:$AK$1252,$B2544,($C2544*8-7+4))</f>
        <v>100</v>
      </c>
      <c r="N2544">
        <f>INDEX('Grade 3'!$A$4:$AK$1252,$B2544,($C2544*8-6+4))</f>
        <v>535.32000000000005</v>
      </c>
      <c r="O2544">
        <f>INDEX('Grade 3'!$A$4:$AK$1252,$B2544,($C2544*8-5+4))</f>
        <v>8</v>
      </c>
      <c r="P2544">
        <f>INDEX('Grade 3'!$A$4:$AK$1252,$B2544,($C2544*8-4+4))</f>
        <v>31</v>
      </c>
      <c r="Q2544">
        <f>INDEX('Grade 3'!$A$4:$AK$1252,$B2544,($C2544*8-3+4))</f>
        <v>43</v>
      </c>
      <c r="R2544">
        <f>INDEX('Grade 3'!$A$4:$AK$1252,$B2544,($C2544*8-2+4))</f>
        <v>18</v>
      </c>
      <c r="S2544">
        <f>INDEX('Grade 3'!$A$4:$AK$1252,$B2544,($C2544*8-1+4))</f>
        <v>92</v>
      </c>
      <c r="T2544">
        <f>INDEX('Grade 3'!$A$4:$AK$1252,$B2544,($C2544*8-0+4))</f>
        <v>61</v>
      </c>
      <c r="U2544" t="str">
        <f>INDEX('Grade 3'!$A$4:$AK$1252,$B2544,37)</f>
        <v>Metro</v>
      </c>
    </row>
    <row r="2545" spans="1:21">
      <c r="A2545">
        <f t="shared" si="118"/>
        <v>2544</v>
      </c>
      <c r="B2545">
        <f t="shared" si="119"/>
        <v>636</v>
      </c>
      <c r="C2545">
        <f t="shared" si="120"/>
        <v>4</v>
      </c>
      <c r="D2545">
        <f>INDEX('Grade 3'!$A$4:$AK$1252,$B2545,1)</f>
        <v>667</v>
      </c>
      <c r="E2545">
        <f>INDEX('Grade 3'!$A$4:$AK$1252,$B2545,2)</f>
        <v>180</v>
      </c>
      <c r="F2545" t="str">
        <f>INDEX('Grade 3'!$A$4:$AK$1252,$B2545,3)</f>
        <v>GWINNETT COUNTY</v>
      </c>
      <c r="G2545" t="str">
        <f>INDEX('Grade 3'!$A$4:$AK$1252,$B2545,4)</f>
        <v>HEAD ELEMENTARY SCHOOL</v>
      </c>
      <c r="H2545" t="str">
        <f ca="1">StaticValues!$A$8</f>
        <v>2016</v>
      </c>
      <c r="I2545" t="str">
        <f ca="1">StaticValues!$B$8</f>
        <v>Spring</v>
      </c>
      <c r="J2545" t="str">
        <f ca="1">StaticValues!$C$8</f>
        <v>EOG</v>
      </c>
      <c r="K2545" t="str">
        <f ca="1">StaticValues!$D$8</f>
        <v>3</v>
      </c>
      <c r="L2545" t="str">
        <f>INDEX('Grade 3'!E$2:AJ$2,1,((8*C2545)-7))</f>
        <v>Social Studies</v>
      </c>
      <c r="M2545">
        <f>INDEX('Grade 3'!$A$4:$AK$1252,$B2545,($C2545*8-7+4))</f>
        <v>100</v>
      </c>
      <c r="N2545">
        <f>INDEX('Grade 3'!$A$4:$AK$1252,$B2545,($C2545*8-6+4))</f>
        <v>527.28</v>
      </c>
      <c r="O2545">
        <f>INDEX('Grade 3'!$A$4:$AK$1252,$B2545,($C2545*8-5+4))</f>
        <v>9</v>
      </c>
      <c r="P2545">
        <f>INDEX('Grade 3'!$A$4:$AK$1252,$B2545,($C2545*8-4+4))</f>
        <v>39</v>
      </c>
      <c r="Q2545">
        <f>INDEX('Grade 3'!$A$4:$AK$1252,$B2545,($C2545*8-3+4))</f>
        <v>35</v>
      </c>
      <c r="R2545">
        <f>INDEX('Grade 3'!$A$4:$AK$1252,$B2545,($C2545*8-2+4))</f>
        <v>17</v>
      </c>
      <c r="S2545">
        <f>INDEX('Grade 3'!$A$4:$AK$1252,$B2545,($C2545*8-1+4))</f>
        <v>91</v>
      </c>
      <c r="T2545">
        <f>INDEX('Grade 3'!$A$4:$AK$1252,$B2545,($C2545*8-0+4))</f>
        <v>52</v>
      </c>
      <c r="U2545" t="str">
        <f>INDEX('Grade 3'!$A$4:$AK$1252,$B2545,37)</f>
        <v>Metro</v>
      </c>
    </row>
    <row r="2546" spans="1:21">
      <c r="A2546">
        <f t="shared" si="118"/>
        <v>2545</v>
      </c>
      <c r="B2546">
        <f t="shared" si="119"/>
        <v>637</v>
      </c>
      <c r="C2546">
        <f t="shared" si="120"/>
        <v>1</v>
      </c>
      <c r="D2546">
        <f>INDEX('Grade 3'!$A$4:$AK$1252,$B2546,1)</f>
        <v>667</v>
      </c>
      <c r="E2546">
        <f>INDEX('Grade 3'!$A$4:$AK$1252,$B2546,2)</f>
        <v>184</v>
      </c>
      <c r="F2546" t="str">
        <f>INDEX('Grade 3'!$A$4:$AK$1252,$B2546,3)</f>
        <v>GWINNETT COUNTY</v>
      </c>
      <c r="G2546" t="str">
        <f>INDEX('Grade 3'!$A$4:$AK$1252,$B2546,4)</f>
        <v>BERKELEY LAKE ELEMENTARY SCHOOL</v>
      </c>
      <c r="H2546" t="str">
        <f ca="1">StaticValues!$A$8</f>
        <v>2016</v>
      </c>
      <c r="I2546" t="str">
        <f ca="1">StaticValues!$B$8</f>
        <v>Spring</v>
      </c>
      <c r="J2546" t="str">
        <f ca="1">StaticValues!$C$8</f>
        <v>EOG</v>
      </c>
      <c r="K2546" t="str">
        <f ca="1">StaticValues!$D$8</f>
        <v>3</v>
      </c>
      <c r="L2546" t="str">
        <f>INDEX('Grade 3'!E$2:AJ$2,1,((8*C2546)-7))</f>
        <v>English Language Arts</v>
      </c>
      <c r="M2546">
        <f>INDEX('Grade 3'!$A$4:$AK$1252,$B2546,($C2546*8-7+4))</f>
        <v>185</v>
      </c>
      <c r="N2546">
        <f>INDEX('Grade 3'!$A$4:$AK$1252,$B2546,($C2546*8-6+4))</f>
        <v>506.45945945945948</v>
      </c>
      <c r="O2546">
        <f>INDEX('Grade 3'!$A$4:$AK$1252,$B2546,($C2546*8-5+4))</f>
        <v>29.189189189189189</v>
      </c>
      <c r="P2546">
        <f>INDEX('Grade 3'!$A$4:$AK$1252,$B2546,($C2546*8-4+4))</f>
        <v>33.513513513513516</v>
      </c>
      <c r="Q2546">
        <f>INDEX('Grade 3'!$A$4:$AK$1252,$B2546,($C2546*8-3+4))</f>
        <v>29.189189189189189</v>
      </c>
      <c r="R2546">
        <f>INDEX('Grade 3'!$A$4:$AK$1252,$B2546,($C2546*8-2+4))</f>
        <v>8.1081081081081088</v>
      </c>
      <c r="S2546">
        <f>INDEX('Grade 3'!$A$4:$AK$1252,$B2546,($C2546*8-1+4))</f>
        <v>70.810810810810807</v>
      </c>
      <c r="T2546">
        <f>INDEX('Grade 3'!$A$4:$AK$1252,$B2546,($C2546*8-0+4))</f>
        <v>37.297297297297298</v>
      </c>
      <c r="U2546" t="str">
        <f>INDEX('Grade 3'!$A$4:$AK$1252,$B2546,37)</f>
        <v>Metro</v>
      </c>
    </row>
    <row r="2547" spans="1:21">
      <c r="A2547">
        <f t="shared" si="118"/>
        <v>2546</v>
      </c>
      <c r="B2547">
        <f t="shared" si="119"/>
        <v>637</v>
      </c>
      <c r="C2547">
        <f t="shared" si="120"/>
        <v>2</v>
      </c>
      <c r="D2547">
        <f>INDEX('Grade 3'!$A$4:$AK$1252,$B2547,1)</f>
        <v>667</v>
      </c>
      <c r="E2547">
        <f>INDEX('Grade 3'!$A$4:$AK$1252,$B2547,2)</f>
        <v>184</v>
      </c>
      <c r="F2547" t="str">
        <f>INDEX('Grade 3'!$A$4:$AK$1252,$B2547,3)</f>
        <v>GWINNETT COUNTY</v>
      </c>
      <c r="G2547" t="str">
        <f>INDEX('Grade 3'!$A$4:$AK$1252,$B2547,4)</f>
        <v>BERKELEY LAKE ELEMENTARY SCHOOL</v>
      </c>
      <c r="H2547" t="str">
        <f ca="1">StaticValues!$A$8</f>
        <v>2016</v>
      </c>
      <c r="I2547" t="str">
        <f ca="1">StaticValues!$B$8</f>
        <v>Spring</v>
      </c>
      <c r="J2547" t="str">
        <f ca="1">StaticValues!$C$8</f>
        <v>EOG</v>
      </c>
      <c r="K2547" t="str">
        <f ca="1">StaticValues!$D$8</f>
        <v>3</v>
      </c>
      <c r="L2547" t="str">
        <f>INDEX('Grade 3'!E$2:AJ$2,1,((8*C2547)-7))</f>
        <v>Mathematics</v>
      </c>
      <c r="M2547">
        <f>INDEX('Grade 3'!$A$4:$AK$1252,$B2547,($C2547*8-7+4))</f>
        <v>188</v>
      </c>
      <c r="N2547">
        <f>INDEX('Grade 3'!$A$4:$AK$1252,$B2547,($C2547*8-6+4))</f>
        <v>514.88829787234044</v>
      </c>
      <c r="O2547">
        <f>INDEX('Grade 3'!$A$4:$AK$1252,$B2547,($C2547*8-5+4))</f>
        <v>18.085106382978722</v>
      </c>
      <c r="P2547">
        <f>INDEX('Grade 3'!$A$4:$AK$1252,$B2547,($C2547*8-4+4))</f>
        <v>39.893617021276597</v>
      </c>
      <c r="Q2547">
        <f>INDEX('Grade 3'!$A$4:$AK$1252,$B2547,($C2547*8-3+4))</f>
        <v>34.574468085106382</v>
      </c>
      <c r="R2547">
        <f>INDEX('Grade 3'!$A$4:$AK$1252,$B2547,($C2547*8-2+4))</f>
        <v>7.4468085106382977</v>
      </c>
      <c r="S2547">
        <f>INDEX('Grade 3'!$A$4:$AK$1252,$B2547,($C2547*8-1+4))</f>
        <v>81.914893617021278</v>
      </c>
      <c r="T2547">
        <f>INDEX('Grade 3'!$A$4:$AK$1252,$B2547,($C2547*8-0+4))</f>
        <v>42.021276595744681</v>
      </c>
      <c r="U2547" t="str">
        <f>INDEX('Grade 3'!$A$4:$AK$1252,$B2547,37)</f>
        <v>Metro</v>
      </c>
    </row>
    <row r="2548" spans="1:21">
      <c r="A2548">
        <f t="shared" si="118"/>
        <v>2547</v>
      </c>
      <c r="B2548">
        <f t="shared" si="119"/>
        <v>637</v>
      </c>
      <c r="C2548">
        <f t="shared" si="120"/>
        <v>3</v>
      </c>
      <c r="D2548">
        <f>INDEX('Grade 3'!$A$4:$AK$1252,$B2548,1)</f>
        <v>667</v>
      </c>
      <c r="E2548">
        <f>INDEX('Grade 3'!$A$4:$AK$1252,$B2548,2)</f>
        <v>184</v>
      </c>
      <c r="F2548" t="str">
        <f>INDEX('Grade 3'!$A$4:$AK$1252,$B2548,3)</f>
        <v>GWINNETT COUNTY</v>
      </c>
      <c r="G2548" t="str">
        <f>INDEX('Grade 3'!$A$4:$AK$1252,$B2548,4)</f>
        <v>BERKELEY LAKE ELEMENTARY SCHOOL</v>
      </c>
      <c r="H2548" t="str">
        <f ca="1">StaticValues!$A$8</f>
        <v>2016</v>
      </c>
      <c r="I2548" t="str">
        <f ca="1">StaticValues!$B$8</f>
        <v>Spring</v>
      </c>
      <c r="J2548" t="str">
        <f ca="1">StaticValues!$C$8</f>
        <v>EOG</v>
      </c>
      <c r="K2548" t="str">
        <f ca="1">StaticValues!$D$8</f>
        <v>3</v>
      </c>
      <c r="L2548" t="str">
        <f>INDEX('Grade 3'!E$2:AJ$2,1,((8*C2548)-7))</f>
        <v>Science</v>
      </c>
      <c r="M2548">
        <f>INDEX('Grade 3'!$A$4:$AK$1252,$B2548,($C2548*8-7+4))</f>
        <v>189</v>
      </c>
      <c r="N2548">
        <f>INDEX('Grade 3'!$A$4:$AK$1252,$B2548,($C2548*8-6+4))</f>
        <v>519.71957671957671</v>
      </c>
      <c r="O2548">
        <f>INDEX('Grade 3'!$A$4:$AK$1252,$B2548,($C2548*8-5+4))</f>
        <v>14.814814814814815</v>
      </c>
      <c r="P2548">
        <f>INDEX('Grade 3'!$A$4:$AK$1252,$B2548,($C2548*8-4+4))</f>
        <v>39.153439153439152</v>
      </c>
      <c r="Q2548">
        <f>INDEX('Grade 3'!$A$4:$AK$1252,$B2548,($C2548*8-3+4))</f>
        <v>32.804232804232804</v>
      </c>
      <c r="R2548">
        <f>INDEX('Grade 3'!$A$4:$AK$1252,$B2548,($C2548*8-2+4))</f>
        <v>13.227513227513228</v>
      </c>
      <c r="S2548">
        <f>INDEX('Grade 3'!$A$4:$AK$1252,$B2548,($C2548*8-1+4))</f>
        <v>85.18518518518519</v>
      </c>
      <c r="T2548">
        <f>INDEX('Grade 3'!$A$4:$AK$1252,$B2548,($C2548*8-0+4))</f>
        <v>46.031746031746032</v>
      </c>
      <c r="U2548" t="str">
        <f>INDEX('Grade 3'!$A$4:$AK$1252,$B2548,37)</f>
        <v>Metro</v>
      </c>
    </row>
    <row r="2549" spans="1:21">
      <c r="A2549">
        <f t="shared" si="118"/>
        <v>2548</v>
      </c>
      <c r="B2549">
        <f t="shared" si="119"/>
        <v>637</v>
      </c>
      <c r="C2549">
        <f t="shared" si="120"/>
        <v>4</v>
      </c>
      <c r="D2549">
        <f>INDEX('Grade 3'!$A$4:$AK$1252,$B2549,1)</f>
        <v>667</v>
      </c>
      <c r="E2549">
        <f>INDEX('Grade 3'!$A$4:$AK$1252,$B2549,2)</f>
        <v>184</v>
      </c>
      <c r="F2549" t="str">
        <f>INDEX('Grade 3'!$A$4:$AK$1252,$B2549,3)</f>
        <v>GWINNETT COUNTY</v>
      </c>
      <c r="G2549" t="str">
        <f>INDEX('Grade 3'!$A$4:$AK$1252,$B2549,4)</f>
        <v>BERKELEY LAKE ELEMENTARY SCHOOL</v>
      </c>
      <c r="H2549" t="str">
        <f ca="1">StaticValues!$A$8</f>
        <v>2016</v>
      </c>
      <c r="I2549" t="str">
        <f ca="1">StaticValues!$B$8</f>
        <v>Spring</v>
      </c>
      <c r="J2549" t="str">
        <f ca="1">StaticValues!$C$8</f>
        <v>EOG</v>
      </c>
      <c r="K2549" t="str">
        <f ca="1">StaticValues!$D$8</f>
        <v>3</v>
      </c>
      <c r="L2549" t="str">
        <f>INDEX('Grade 3'!E$2:AJ$2,1,((8*C2549)-7))</f>
        <v>Social Studies</v>
      </c>
      <c r="M2549">
        <f>INDEX('Grade 3'!$A$4:$AK$1252,$B2549,($C2549*8-7+4))</f>
        <v>185</v>
      </c>
      <c r="N2549">
        <f>INDEX('Grade 3'!$A$4:$AK$1252,$B2549,($C2549*8-6+4))</f>
        <v>513.00540540540544</v>
      </c>
      <c r="O2549">
        <f>INDEX('Grade 3'!$A$4:$AK$1252,$B2549,($C2549*8-5+4))</f>
        <v>17.297297297297298</v>
      </c>
      <c r="P2549">
        <f>INDEX('Grade 3'!$A$4:$AK$1252,$B2549,($C2549*8-4+4))</f>
        <v>43.783783783783782</v>
      </c>
      <c r="Q2549">
        <f>INDEX('Grade 3'!$A$4:$AK$1252,$B2549,($C2549*8-3+4))</f>
        <v>29.189189189189189</v>
      </c>
      <c r="R2549">
        <f>INDEX('Grade 3'!$A$4:$AK$1252,$B2549,($C2549*8-2+4))</f>
        <v>9.7297297297297298</v>
      </c>
      <c r="S2549">
        <f>INDEX('Grade 3'!$A$4:$AK$1252,$B2549,($C2549*8-1+4))</f>
        <v>82.702702702702709</v>
      </c>
      <c r="T2549">
        <f>INDEX('Grade 3'!$A$4:$AK$1252,$B2549,($C2549*8-0+4))</f>
        <v>38.918918918918919</v>
      </c>
      <c r="U2549" t="str">
        <f>INDEX('Grade 3'!$A$4:$AK$1252,$B2549,37)</f>
        <v>Metro</v>
      </c>
    </row>
    <row r="2550" spans="1:21" hidden="1">
      <c r="A2550">
        <f t="shared" si="118"/>
        <v>2549</v>
      </c>
      <c r="B2550">
        <f t="shared" si="119"/>
        <v>638</v>
      </c>
      <c r="C2550">
        <f t="shared" si="120"/>
        <v>1</v>
      </c>
      <c r="D2550">
        <f>INDEX('Grade 3'!$A$4:$AK$1252,$B2550,1)</f>
        <v>667</v>
      </c>
      <c r="E2550">
        <f>INDEX('Grade 3'!$A$4:$AK$1252,$B2550,2)</f>
        <v>188</v>
      </c>
      <c r="F2550" t="str">
        <f>INDEX('Grade 3'!$A$4:$AK$1252,$B2550,3)</f>
        <v>GWINNETT COUNTY</v>
      </c>
      <c r="G2550" t="str">
        <f>INDEX('Grade 3'!$A$4:$AK$1252,$B2550,4)</f>
        <v>RICHARDS MIDDLE SCHOOL</v>
      </c>
      <c r="H2550" t="str">
        <f ca="1">StaticValues!$A$8</f>
        <v>2016</v>
      </c>
      <c r="I2550" t="str">
        <f ca="1">StaticValues!$B$8</f>
        <v>Spring</v>
      </c>
      <c r="J2550" t="str">
        <f ca="1">StaticValues!$C$8</f>
        <v>EOG</v>
      </c>
      <c r="K2550" t="str">
        <f ca="1">StaticValues!$D$8</f>
        <v>3</v>
      </c>
      <c r="L2550" t="str">
        <f>INDEX('Grade 3'!E$2:AJ$2,1,((8*C2550)-7))</f>
        <v>English Language Arts</v>
      </c>
      <c r="M2550">
        <f>INDEX('Grade 3'!$A$4:$AK$1252,$B2550,($C2550*8-7+4))</f>
        <v>1</v>
      </c>
      <c r="N2550" t="str">
        <f>INDEX('Grade 3'!$A$4:$AK$1252,$B2550,($C2550*8-6+4))</f>
        <v>--</v>
      </c>
      <c r="O2550" t="str">
        <f>INDEX('Grade 3'!$A$4:$AK$1252,$B2550,($C2550*8-5+4))</f>
        <v>--</v>
      </c>
      <c r="P2550" t="str">
        <f>INDEX('Grade 3'!$A$4:$AK$1252,$B2550,($C2550*8-4+4))</f>
        <v>--</v>
      </c>
      <c r="Q2550" t="str">
        <f>INDEX('Grade 3'!$A$4:$AK$1252,$B2550,($C2550*8-3+4))</f>
        <v>--</v>
      </c>
      <c r="R2550" t="str">
        <f>INDEX('Grade 3'!$A$4:$AK$1252,$B2550,($C2550*8-2+4))</f>
        <v>--</v>
      </c>
      <c r="S2550" t="str">
        <f>INDEX('Grade 3'!$A$4:$AK$1252,$B2550,($C2550*8-1+4))</f>
        <v>--</v>
      </c>
      <c r="T2550" t="str">
        <f>INDEX('Grade 3'!$A$4:$AK$1252,$B2550,($C2550*8-0+4))</f>
        <v>--</v>
      </c>
      <c r="U2550" t="str">
        <f>INDEX('Grade 3'!$A$4:$AK$1252,$B2550,37)</f>
        <v>Metro</v>
      </c>
    </row>
    <row r="2551" spans="1:21" hidden="1">
      <c r="A2551">
        <f t="shared" si="118"/>
        <v>2550</v>
      </c>
      <c r="B2551">
        <f t="shared" si="119"/>
        <v>638</v>
      </c>
      <c r="C2551">
        <f t="shared" si="120"/>
        <v>2</v>
      </c>
      <c r="D2551">
        <f>INDEX('Grade 3'!$A$4:$AK$1252,$B2551,1)</f>
        <v>667</v>
      </c>
      <c r="E2551">
        <f>INDEX('Grade 3'!$A$4:$AK$1252,$B2551,2)</f>
        <v>188</v>
      </c>
      <c r="F2551" t="str">
        <f>INDEX('Grade 3'!$A$4:$AK$1252,$B2551,3)</f>
        <v>GWINNETT COUNTY</v>
      </c>
      <c r="G2551" t="str">
        <f>INDEX('Grade 3'!$A$4:$AK$1252,$B2551,4)</f>
        <v>RICHARDS MIDDLE SCHOOL</v>
      </c>
      <c r="H2551" t="str">
        <f ca="1">StaticValues!$A$8</f>
        <v>2016</v>
      </c>
      <c r="I2551" t="str">
        <f ca="1">StaticValues!$B$8</f>
        <v>Spring</v>
      </c>
      <c r="J2551" t="str">
        <f ca="1">StaticValues!$C$8</f>
        <v>EOG</v>
      </c>
      <c r="K2551" t="str">
        <f ca="1">StaticValues!$D$8</f>
        <v>3</v>
      </c>
      <c r="L2551" t="str">
        <f>INDEX('Grade 3'!E$2:AJ$2,1,((8*C2551)-7))</f>
        <v>Mathematics</v>
      </c>
      <c r="M2551">
        <f>INDEX('Grade 3'!$A$4:$AK$1252,$B2551,($C2551*8-7+4))</f>
        <v>1</v>
      </c>
      <c r="N2551" t="str">
        <f>INDEX('Grade 3'!$A$4:$AK$1252,$B2551,($C2551*8-6+4))</f>
        <v>--</v>
      </c>
      <c r="O2551" t="str">
        <f>INDEX('Grade 3'!$A$4:$AK$1252,$B2551,($C2551*8-5+4))</f>
        <v>--</v>
      </c>
      <c r="P2551" t="str">
        <f>INDEX('Grade 3'!$A$4:$AK$1252,$B2551,($C2551*8-4+4))</f>
        <v>--</v>
      </c>
      <c r="Q2551" t="str">
        <f>INDEX('Grade 3'!$A$4:$AK$1252,$B2551,($C2551*8-3+4))</f>
        <v>--</v>
      </c>
      <c r="R2551" t="str">
        <f>INDEX('Grade 3'!$A$4:$AK$1252,$B2551,($C2551*8-2+4))</f>
        <v>--</v>
      </c>
      <c r="S2551" t="str">
        <f>INDEX('Grade 3'!$A$4:$AK$1252,$B2551,($C2551*8-1+4))</f>
        <v>--</v>
      </c>
      <c r="T2551" t="str">
        <f>INDEX('Grade 3'!$A$4:$AK$1252,$B2551,($C2551*8-0+4))</f>
        <v>--</v>
      </c>
      <c r="U2551" t="str">
        <f>INDEX('Grade 3'!$A$4:$AK$1252,$B2551,37)</f>
        <v>Metro</v>
      </c>
    </row>
    <row r="2552" spans="1:21" hidden="1">
      <c r="A2552">
        <f t="shared" si="118"/>
        <v>2551</v>
      </c>
      <c r="B2552">
        <f t="shared" si="119"/>
        <v>638</v>
      </c>
      <c r="C2552">
        <f t="shared" si="120"/>
        <v>3</v>
      </c>
      <c r="D2552">
        <f>INDEX('Grade 3'!$A$4:$AK$1252,$B2552,1)</f>
        <v>667</v>
      </c>
      <c r="E2552">
        <f>INDEX('Grade 3'!$A$4:$AK$1252,$B2552,2)</f>
        <v>188</v>
      </c>
      <c r="F2552" t="str">
        <f>INDEX('Grade 3'!$A$4:$AK$1252,$B2552,3)</f>
        <v>GWINNETT COUNTY</v>
      </c>
      <c r="G2552" t="str">
        <f>INDEX('Grade 3'!$A$4:$AK$1252,$B2552,4)</f>
        <v>RICHARDS MIDDLE SCHOOL</v>
      </c>
      <c r="H2552" t="str">
        <f ca="1">StaticValues!$A$8</f>
        <v>2016</v>
      </c>
      <c r="I2552" t="str">
        <f ca="1">StaticValues!$B$8</f>
        <v>Spring</v>
      </c>
      <c r="J2552" t="str">
        <f ca="1">StaticValues!$C$8</f>
        <v>EOG</v>
      </c>
      <c r="K2552" t="str">
        <f ca="1">StaticValues!$D$8</f>
        <v>3</v>
      </c>
      <c r="L2552" t="str">
        <f>INDEX('Grade 3'!E$2:AJ$2,1,((8*C2552)-7))</f>
        <v>Science</v>
      </c>
      <c r="M2552">
        <f>INDEX('Grade 3'!$A$4:$AK$1252,$B2552,($C2552*8-7+4))</f>
        <v>1</v>
      </c>
      <c r="N2552" t="str">
        <f>INDEX('Grade 3'!$A$4:$AK$1252,$B2552,($C2552*8-6+4))</f>
        <v>--</v>
      </c>
      <c r="O2552" t="str">
        <f>INDEX('Grade 3'!$A$4:$AK$1252,$B2552,($C2552*8-5+4))</f>
        <v>--</v>
      </c>
      <c r="P2552" t="str">
        <f>INDEX('Grade 3'!$A$4:$AK$1252,$B2552,($C2552*8-4+4))</f>
        <v>--</v>
      </c>
      <c r="Q2552" t="str">
        <f>INDEX('Grade 3'!$A$4:$AK$1252,$B2552,($C2552*8-3+4))</f>
        <v>--</v>
      </c>
      <c r="R2552" t="str">
        <f>INDEX('Grade 3'!$A$4:$AK$1252,$B2552,($C2552*8-2+4))</f>
        <v>--</v>
      </c>
      <c r="S2552" t="str">
        <f>INDEX('Grade 3'!$A$4:$AK$1252,$B2552,($C2552*8-1+4))</f>
        <v>--</v>
      </c>
      <c r="T2552" t="str">
        <f>INDEX('Grade 3'!$A$4:$AK$1252,$B2552,($C2552*8-0+4))</f>
        <v>--</v>
      </c>
      <c r="U2552" t="str">
        <f>INDEX('Grade 3'!$A$4:$AK$1252,$B2552,37)</f>
        <v>Metro</v>
      </c>
    </row>
    <row r="2553" spans="1:21" hidden="1">
      <c r="A2553">
        <f t="shared" si="118"/>
        <v>2552</v>
      </c>
      <c r="B2553">
        <f t="shared" si="119"/>
        <v>638</v>
      </c>
      <c r="C2553">
        <f t="shared" si="120"/>
        <v>4</v>
      </c>
      <c r="D2553">
        <f>INDEX('Grade 3'!$A$4:$AK$1252,$B2553,1)</f>
        <v>667</v>
      </c>
      <c r="E2553">
        <f>INDEX('Grade 3'!$A$4:$AK$1252,$B2553,2)</f>
        <v>188</v>
      </c>
      <c r="F2553" t="str">
        <f>INDEX('Grade 3'!$A$4:$AK$1252,$B2553,3)</f>
        <v>GWINNETT COUNTY</v>
      </c>
      <c r="G2553" t="str">
        <f>INDEX('Grade 3'!$A$4:$AK$1252,$B2553,4)</f>
        <v>RICHARDS MIDDLE SCHOOL</v>
      </c>
      <c r="H2553" t="str">
        <f ca="1">StaticValues!$A$8</f>
        <v>2016</v>
      </c>
      <c r="I2553" t="str">
        <f ca="1">StaticValues!$B$8</f>
        <v>Spring</v>
      </c>
      <c r="J2553" t="str">
        <f ca="1">StaticValues!$C$8</f>
        <v>EOG</v>
      </c>
      <c r="K2553" t="str">
        <f ca="1">StaticValues!$D$8</f>
        <v>3</v>
      </c>
      <c r="L2553" t="str">
        <f>INDEX('Grade 3'!E$2:AJ$2,1,((8*C2553)-7))</f>
        <v>Social Studies</v>
      </c>
      <c r="M2553">
        <f>INDEX('Grade 3'!$A$4:$AK$1252,$B2553,($C2553*8-7+4))</f>
        <v>1</v>
      </c>
      <c r="N2553" t="str">
        <f>INDEX('Grade 3'!$A$4:$AK$1252,$B2553,($C2553*8-6+4))</f>
        <v>--</v>
      </c>
      <c r="O2553" t="str">
        <f>INDEX('Grade 3'!$A$4:$AK$1252,$B2553,($C2553*8-5+4))</f>
        <v>--</v>
      </c>
      <c r="P2553" t="str">
        <f>INDEX('Grade 3'!$A$4:$AK$1252,$B2553,($C2553*8-4+4))</f>
        <v>--</v>
      </c>
      <c r="Q2553" t="str">
        <f>INDEX('Grade 3'!$A$4:$AK$1252,$B2553,($C2553*8-3+4))</f>
        <v>--</v>
      </c>
      <c r="R2553" t="str">
        <f>INDEX('Grade 3'!$A$4:$AK$1252,$B2553,($C2553*8-2+4))</f>
        <v>--</v>
      </c>
      <c r="S2553" t="str">
        <f>INDEX('Grade 3'!$A$4:$AK$1252,$B2553,($C2553*8-1+4))</f>
        <v>--</v>
      </c>
      <c r="T2553" t="str">
        <f>INDEX('Grade 3'!$A$4:$AK$1252,$B2553,($C2553*8-0+4))</f>
        <v>--</v>
      </c>
      <c r="U2553" t="str">
        <f>INDEX('Grade 3'!$A$4:$AK$1252,$B2553,37)</f>
        <v>Metro</v>
      </c>
    </row>
    <row r="2554" spans="1:21">
      <c r="A2554">
        <f t="shared" si="118"/>
        <v>2553</v>
      </c>
      <c r="B2554">
        <f t="shared" si="119"/>
        <v>639</v>
      </c>
      <c r="C2554">
        <f t="shared" si="120"/>
        <v>1</v>
      </c>
      <c r="D2554">
        <f>INDEX('Grade 3'!$A$4:$AK$1252,$B2554,1)</f>
        <v>667</v>
      </c>
      <c r="E2554">
        <f>INDEX('Grade 3'!$A$4:$AK$1252,$B2554,2)</f>
        <v>190</v>
      </c>
      <c r="F2554" t="str">
        <f>INDEX('Grade 3'!$A$4:$AK$1252,$B2554,3)</f>
        <v>GWINNETT COUNTY</v>
      </c>
      <c r="G2554" t="str">
        <f>INDEX('Grade 3'!$A$4:$AK$1252,$B2554,4)</f>
        <v>CHATTAHOOCHEE ELEMENTARY SCHOOL</v>
      </c>
      <c r="H2554" t="str">
        <f ca="1">StaticValues!$A$8</f>
        <v>2016</v>
      </c>
      <c r="I2554" t="str">
        <f ca="1">StaticValues!$B$8</f>
        <v>Spring</v>
      </c>
      <c r="J2554" t="str">
        <f ca="1">StaticValues!$C$8</f>
        <v>EOG</v>
      </c>
      <c r="K2554" t="str">
        <f ca="1">StaticValues!$D$8</f>
        <v>3</v>
      </c>
      <c r="L2554" t="str">
        <f>INDEX('Grade 3'!E$2:AJ$2,1,((8*C2554)-7))</f>
        <v>English Language Arts</v>
      </c>
      <c r="M2554">
        <f>INDEX('Grade 3'!$A$4:$AK$1252,$B2554,($C2554*8-7+4))</f>
        <v>193</v>
      </c>
      <c r="N2554">
        <f>INDEX('Grade 3'!$A$4:$AK$1252,$B2554,($C2554*8-6+4))</f>
        <v>526.74611398963725</v>
      </c>
      <c r="O2554">
        <f>INDEX('Grade 3'!$A$4:$AK$1252,$B2554,($C2554*8-5+4))</f>
        <v>21.243523316062177</v>
      </c>
      <c r="P2554">
        <f>INDEX('Grade 3'!$A$4:$AK$1252,$B2554,($C2554*8-4+4))</f>
        <v>24.352331606217618</v>
      </c>
      <c r="Q2554">
        <f>INDEX('Grade 3'!$A$4:$AK$1252,$B2554,($C2554*8-3+4))</f>
        <v>38.3419689119171</v>
      </c>
      <c r="R2554">
        <f>INDEX('Grade 3'!$A$4:$AK$1252,$B2554,($C2554*8-2+4))</f>
        <v>16.062176165803109</v>
      </c>
      <c r="S2554">
        <f>INDEX('Grade 3'!$A$4:$AK$1252,$B2554,($C2554*8-1+4))</f>
        <v>78.756476683937819</v>
      </c>
      <c r="T2554">
        <f>INDEX('Grade 3'!$A$4:$AK$1252,$B2554,($C2554*8-0+4))</f>
        <v>54.404145077720209</v>
      </c>
      <c r="U2554" t="str">
        <f>INDEX('Grade 3'!$A$4:$AK$1252,$B2554,37)</f>
        <v>Metro</v>
      </c>
    </row>
    <row r="2555" spans="1:21">
      <c r="A2555">
        <f t="shared" si="118"/>
        <v>2554</v>
      </c>
      <c r="B2555">
        <f t="shared" si="119"/>
        <v>639</v>
      </c>
      <c r="C2555">
        <f t="shared" si="120"/>
        <v>2</v>
      </c>
      <c r="D2555">
        <f>INDEX('Grade 3'!$A$4:$AK$1252,$B2555,1)</f>
        <v>667</v>
      </c>
      <c r="E2555">
        <f>INDEX('Grade 3'!$A$4:$AK$1252,$B2555,2)</f>
        <v>190</v>
      </c>
      <c r="F2555" t="str">
        <f>INDEX('Grade 3'!$A$4:$AK$1252,$B2555,3)</f>
        <v>GWINNETT COUNTY</v>
      </c>
      <c r="G2555" t="str">
        <f>INDEX('Grade 3'!$A$4:$AK$1252,$B2555,4)</f>
        <v>CHATTAHOOCHEE ELEMENTARY SCHOOL</v>
      </c>
      <c r="H2555" t="str">
        <f ca="1">StaticValues!$A$8</f>
        <v>2016</v>
      </c>
      <c r="I2555" t="str">
        <f ca="1">StaticValues!$B$8</f>
        <v>Spring</v>
      </c>
      <c r="J2555" t="str">
        <f ca="1">StaticValues!$C$8</f>
        <v>EOG</v>
      </c>
      <c r="K2555" t="str">
        <f ca="1">StaticValues!$D$8</f>
        <v>3</v>
      </c>
      <c r="L2555" t="str">
        <f>INDEX('Grade 3'!E$2:AJ$2,1,((8*C2555)-7))</f>
        <v>Mathematics</v>
      </c>
      <c r="M2555">
        <f>INDEX('Grade 3'!$A$4:$AK$1252,$B2555,($C2555*8-7+4))</f>
        <v>197</v>
      </c>
      <c r="N2555">
        <f>INDEX('Grade 3'!$A$4:$AK$1252,$B2555,($C2555*8-6+4))</f>
        <v>539.02030456852788</v>
      </c>
      <c r="O2555">
        <f>INDEX('Grade 3'!$A$4:$AK$1252,$B2555,($C2555*8-5+4))</f>
        <v>8.6294416243654819</v>
      </c>
      <c r="P2555">
        <f>INDEX('Grade 3'!$A$4:$AK$1252,$B2555,($C2555*8-4+4))</f>
        <v>29.441624365482234</v>
      </c>
      <c r="Q2555">
        <f>INDEX('Grade 3'!$A$4:$AK$1252,$B2555,($C2555*8-3+4))</f>
        <v>41.116751269035532</v>
      </c>
      <c r="R2555">
        <f>INDEX('Grade 3'!$A$4:$AK$1252,$B2555,($C2555*8-2+4))</f>
        <v>20.81218274111675</v>
      </c>
      <c r="S2555">
        <f>INDEX('Grade 3'!$A$4:$AK$1252,$B2555,($C2555*8-1+4))</f>
        <v>91.370558375634516</v>
      </c>
      <c r="T2555">
        <f>INDEX('Grade 3'!$A$4:$AK$1252,$B2555,($C2555*8-0+4))</f>
        <v>61.928934010152282</v>
      </c>
      <c r="U2555" t="str">
        <f>INDEX('Grade 3'!$A$4:$AK$1252,$B2555,37)</f>
        <v>Metro</v>
      </c>
    </row>
    <row r="2556" spans="1:21">
      <c r="A2556">
        <f t="shared" si="118"/>
        <v>2555</v>
      </c>
      <c r="B2556">
        <f t="shared" si="119"/>
        <v>639</v>
      </c>
      <c r="C2556">
        <f t="shared" si="120"/>
        <v>3</v>
      </c>
      <c r="D2556">
        <f>INDEX('Grade 3'!$A$4:$AK$1252,$B2556,1)</f>
        <v>667</v>
      </c>
      <c r="E2556">
        <f>INDEX('Grade 3'!$A$4:$AK$1252,$B2556,2)</f>
        <v>190</v>
      </c>
      <c r="F2556" t="str">
        <f>INDEX('Grade 3'!$A$4:$AK$1252,$B2556,3)</f>
        <v>GWINNETT COUNTY</v>
      </c>
      <c r="G2556" t="str">
        <f>INDEX('Grade 3'!$A$4:$AK$1252,$B2556,4)</f>
        <v>CHATTAHOOCHEE ELEMENTARY SCHOOL</v>
      </c>
      <c r="H2556" t="str">
        <f ca="1">StaticValues!$A$8</f>
        <v>2016</v>
      </c>
      <c r="I2556" t="str">
        <f ca="1">StaticValues!$B$8</f>
        <v>Spring</v>
      </c>
      <c r="J2556" t="str">
        <f ca="1">StaticValues!$C$8</f>
        <v>EOG</v>
      </c>
      <c r="K2556" t="str">
        <f ca="1">StaticValues!$D$8</f>
        <v>3</v>
      </c>
      <c r="L2556" t="str">
        <f>INDEX('Grade 3'!E$2:AJ$2,1,((8*C2556)-7))</f>
        <v>Science</v>
      </c>
      <c r="M2556">
        <f>INDEX('Grade 3'!$A$4:$AK$1252,$B2556,($C2556*8-7+4))</f>
        <v>197</v>
      </c>
      <c r="N2556">
        <f>INDEX('Grade 3'!$A$4:$AK$1252,$B2556,($C2556*8-6+4))</f>
        <v>524.01522842639599</v>
      </c>
      <c r="O2556">
        <f>INDEX('Grade 3'!$A$4:$AK$1252,$B2556,($C2556*8-5+4))</f>
        <v>17.258883248730964</v>
      </c>
      <c r="P2556">
        <f>INDEX('Grade 3'!$A$4:$AK$1252,$B2556,($C2556*8-4+4))</f>
        <v>30.964467005076141</v>
      </c>
      <c r="Q2556">
        <f>INDEX('Grade 3'!$A$4:$AK$1252,$B2556,($C2556*8-3+4))</f>
        <v>30.964467005076141</v>
      </c>
      <c r="R2556">
        <f>INDEX('Grade 3'!$A$4:$AK$1252,$B2556,($C2556*8-2+4))</f>
        <v>20.81218274111675</v>
      </c>
      <c r="S2556">
        <f>INDEX('Grade 3'!$A$4:$AK$1252,$B2556,($C2556*8-1+4))</f>
        <v>82.741116751269033</v>
      </c>
      <c r="T2556">
        <f>INDEX('Grade 3'!$A$4:$AK$1252,$B2556,($C2556*8-0+4))</f>
        <v>51.776649746192895</v>
      </c>
      <c r="U2556" t="str">
        <f>INDEX('Grade 3'!$A$4:$AK$1252,$B2556,37)</f>
        <v>Metro</v>
      </c>
    </row>
    <row r="2557" spans="1:21">
      <c r="A2557">
        <f t="shared" si="118"/>
        <v>2556</v>
      </c>
      <c r="B2557">
        <f t="shared" si="119"/>
        <v>639</v>
      </c>
      <c r="C2557">
        <f t="shared" si="120"/>
        <v>4</v>
      </c>
      <c r="D2557">
        <f>INDEX('Grade 3'!$A$4:$AK$1252,$B2557,1)</f>
        <v>667</v>
      </c>
      <c r="E2557">
        <f>INDEX('Grade 3'!$A$4:$AK$1252,$B2557,2)</f>
        <v>190</v>
      </c>
      <c r="F2557" t="str">
        <f>INDEX('Grade 3'!$A$4:$AK$1252,$B2557,3)</f>
        <v>GWINNETT COUNTY</v>
      </c>
      <c r="G2557" t="str">
        <f>INDEX('Grade 3'!$A$4:$AK$1252,$B2557,4)</f>
        <v>CHATTAHOOCHEE ELEMENTARY SCHOOL</v>
      </c>
      <c r="H2557" t="str">
        <f ca="1">StaticValues!$A$8</f>
        <v>2016</v>
      </c>
      <c r="I2557" t="str">
        <f ca="1">StaticValues!$B$8</f>
        <v>Spring</v>
      </c>
      <c r="J2557" t="str">
        <f ca="1">StaticValues!$C$8</f>
        <v>EOG</v>
      </c>
      <c r="K2557" t="str">
        <f ca="1">StaticValues!$D$8</f>
        <v>3</v>
      </c>
      <c r="L2557" t="str">
        <f>INDEX('Grade 3'!E$2:AJ$2,1,((8*C2557)-7))</f>
        <v>Social Studies</v>
      </c>
      <c r="M2557">
        <f>INDEX('Grade 3'!$A$4:$AK$1252,$B2557,($C2557*8-7+4))</f>
        <v>193</v>
      </c>
      <c r="N2557">
        <f>INDEX('Grade 3'!$A$4:$AK$1252,$B2557,($C2557*8-6+4))</f>
        <v>524.16062176165804</v>
      </c>
      <c r="O2557">
        <f>INDEX('Grade 3'!$A$4:$AK$1252,$B2557,($C2557*8-5+4))</f>
        <v>13.471502590673575</v>
      </c>
      <c r="P2557">
        <f>INDEX('Grade 3'!$A$4:$AK$1252,$B2557,($C2557*8-4+4))</f>
        <v>38.3419689119171</v>
      </c>
      <c r="Q2557">
        <f>INDEX('Grade 3'!$A$4:$AK$1252,$B2557,($C2557*8-3+4))</f>
        <v>25.906735751295336</v>
      </c>
      <c r="R2557">
        <f>INDEX('Grade 3'!$A$4:$AK$1252,$B2557,($C2557*8-2+4))</f>
        <v>22.279792746113991</v>
      </c>
      <c r="S2557">
        <f>INDEX('Grade 3'!$A$4:$AK$1252,$B2557,($C2557*8-1+4))</f>
        <v>86.52849740932642</v>
      </c>
      <c r="T2557">
        <f>INDEX('Grade 3'!$A$4:$AK$1252,$B2557,($C2557*8-0+4))</f>
        <v>48.186528497409327</v>
      </c>
      <c r="U2557" t="str">
        <f>INDEX('Grade 3'!$A$4:$AK$1252,$B2557,37)</f>
        <v>Metro</v>
      </c>
    </row>
    <row r="2558" spans="1:21">
      <c r="A2558">
        <f t="shared" si="118"/>
        <v>2557</v>
      </c>
      <c r="B2558">
        <f t="shared" si="119"/>
        <v>640</v>
      </c>
      <c r="C2558">
        <f t="shared" si="120"/>
        <v>1</v>
      </c>
      <c r="D2558">
        <f>INDEX('Grade 3'!$A$4:$AK$1252,$B2558,1)</f>
        <v>667</v>
      </c>
      <c r="E2558">
        <f>INDEX('Grade 3'!$A$4:$AK$1252,$B2558,2)</f>
        <v>191</v>
      </c>
      <c r="F2558" t="str">
        <f>INDEX('Grade 3'!$A$4:$AK$1252,$B2558,3)</f>
        <v>GWINNETT COUNTY</v>
      </c>
      <c r="G2558" t="str">
        <f>INDEX('Grade 3'!$A$4:$AK$1252,$B2558,4)</f>
        <v>DACULA ELEMENTARY SCHOOL</v>
      </c>
      <c r="H2558" t="str">
        <f ca="1">StaticValues!$A$8</f>
        <v>2016</v>
      </c>
      <c r="I2558" t="str">
        <f ca="1">StaticValues!$B$8</f>
        <v>Spring</v>
      </c>
      <c r="J2558" t="str">
        <f ca="1">StaticValues!$C$8</f>
        <v>EOG</v>
      </c>
      <c r="K2558" t="str">
        <f ca="1">StaticValues!$D$8</f>
        <v>3</v>
      </c>
      <c r="L2558" t="str">
        <f>INDEX('Grade 3'!E$2:AJ$2,1,((8*C2558)-7))</f>
        <v>English Language Arts</v>
      </c>
      <c r="M2558">
        <f>INDEX('Grade 3'!$A$4:$AK$1252,$B2558,($C2558*8-7+4))</f>
        <v>228</v>
      </c>
      <c r="N2558">
        <f>INDEX('Grade 3'!$A$4:$AK$1252,$B2558,($C2558*8-6+4))</f>
        <v>515.59210526315792</v>
      </c>
      <c r="O2558">
        <f>INDEX('Grade 3'!$A$4:$AK$1252,$B2558,($C2558*8-5+4))</f>
        <v>25.438596491228068</v>
      </c>
      <c r="P2558">
        <f>INDEX('Grade 3'!$A$4:$AK$1252,$B2558,($C2558*8-4+4))</f>
        <v>32.456140350877192</v>
      </c>
      <c r="Q2558">
        <f>INDEX('Grade 3'!$A$4:$AK$1252,$B2558,($C2558*8-3+4))</f>
        <v>31.578947368421051</v>
      </c>
      <c r="R2558">
        <f>INDEX('Grade 3'!$A$4:$AK$1252,$B2558,($C2558*8-2+4))</f>
        <v>10.526315789473685</v>
      </c>
      <c r="S2558">
        <f>INDEX('Grade 3'!$A$4:$AK$1252,$B2558,($C2558*8-1+4))</f>
        <v>74.561403508771932</v>
      </c>
      <c r="T2558">
        <f>INDEX('Grade 3'!$A$4:$AK$1252,$B2558,($C2558*8-0+4))</f>
        <v>42.10526315789474</v>
      </c>
      <c r="U2558" t="str">
        <f>INDEX('Grade 3'!$A$4:$AK$1252,$B2558,37)</f>
        <v>Metro</v>
      </c>
    </row>
    <row r="2559" spans="1:21">
      <c r="A2559">
        <f t="shared" si="118"/>
        <v>2558</v>
      </c>
      <c r="B2559">
        <f t="shared" si="119"/>
        <v>640</v>
      </c>
      <c r="C2559">
        <f t="shared" si="120"/>
        <v>2</v>
      </c>
      <c r="D2559">
        <f>INDEX('Grade 3'!$A$4:$AK$1252,$B2559,1)</f>
        <v>667</v>
      </c>
      <c r="E2559">
        <f>INDEX('Grade 3'!$A$4:$AK$1252,$B2559,2)</f>
        <v>191</v>
      </c>
      <c r="F2559" t="str">
        <f>INDEX('Grade 3'!$A$4:$AK$1252,$B2559,3)</f>
        <v>GWINNETT COUNTY</v>
      </c>
      <c r="G2559" t="str">
        <f>INDEX('Grade 3'!$A$4:$AK$1252,$B2559,4)</f>
        <v>DACULA ELEMENTARY SCHOOL</v>
      </c>
      <c r="H2559" t="str">
        <f ca="1">StaticValues!$A$8</f>
        <v>2016</v>
      </c>
      <c r="I2559" t="str">
        <f ca="1">StaticValues!$B$8</f>
        <v>Spring</v>
      </c>
      <c r="J2559" t="str">
        <f ca="1">StaticValues!$C$8</f>
        <v>EOG</v>
      </c>
      <c r="K2559" t="str">
        <f ca="1">StaticValues!$D$8</f>
        <v>3</v>
      </c>
      <c r="L2559" t="str">
        <f>INDEX('Grade 3'!E$2:AJ$2,1,((8*C2559)-7))</f>
        <v>Mathematics</v>
      </c>
      <c r="M2559">
        <f>INDEX('Grade 3'!$A$4:$AK$1252,$B2559,($C2559*8-7+4))</f>
        <v>228</v>
      </c>
      <c r="N2559">
        <f>INDEX('Grade 3'!$A$4:$AK$1252,$B2559,($C2559*8-6+4))</f>
        <v>525.89035087719299</v>
      </c>
      <c r="O2559">
        <f>INDEX('Grade 3'!$A$4:$AK$1252,$B2559,($C2559*8-5+4))</f>
        <v>14.035087719298245</v>
      </c>
      <c r="P2559">
        <f>INDEX('Grade 3'!$A$4:$AK$1252,$B2559,($C2559*8-4+4))</f>
        <v>35.526315789473685</v>
      </c>
      <c r="Q2559">
        <f>INDEX('Grade 3'!$A$4:$AK$1252,$B2559,($C2559*8-3+4))</f>
        <v>37.280701754385966</v>
      </c>
      <c r="R2559">
        <f>INDEX('Grade 3'!$A$4:$AK$1252,$B2559,($C2559*8-2+4))</f>
        <v>13.157894736842104</v>
      </c>
      <c r="S2559">
        <f>INDEX('Grade 3'!$A$4:$AK$1252,$B2559,($C2559*8-1+4))</f>
        <v>85.964912280701753</v>
      </c>
      <c r="T2559">
        <f>INDEX('Grade 3'!$A$4:$AK$1252,$B2559,($C2559*8-0+4))</f>
        <v>50.438596491228068</v>
      </c>
      <c r="U2559" t="str">
        <f>INDEX('Grade 3'!$A$4:$AK$1252,$B2559,37)</f>
        <v>Metro</v>
      </c>
    </row>
    <row r="2560" spans="1:21">
      <c r="A2560">
        <f t="shared" si="118"/>
        <v>2559</v>
      </c>
      <c r="B2560">
        <f t="shared" si="119"/>
        <v>640</v>
      </c>
      <c r="C2560">
        <f t="shared" si="120"/>
        <v>3</v>
      </c>
      <c r="D2560">
        <f>INDEX('Grade 3'!$A$4:$AK$1252,$B2560,1)</f>
        <v>667</v>
      </c>
      <c r="E2560">
        <f>INDEX('Grade 3'!$A$4:$AK$1252,$B2560,2)</f>
        <v>191</v>
      </c>
      <c r="F2560" t="str">
        <f>INDEX('Grade 3'!$A$4:$AK$1252,$B2560,3)</f>
        <v>GWINNETT COUNTY</v>
      </c>
      <c r="G2560" t="str">
        <f>INDEX('Grade 3'!$A$4:$AK$1252,$B2560,4)</f>
        <v>DACULA ELEMENTARY SCHOOL</v>
      </c>
      <c r="H2560" t="str">
        <f ca="1">StaticValues!$A$8</f>
        <v>2016</v>
      </c>
      <c r="I2560" t="str">
        <f ca="1">StaticValues!$B$8</f>
        <v>Spring</v>
      </c>
      <c r="J2560" t="str">
        <f ca="1">StaticValues!$C$8</f>
        <v>EOG</v>
      </c>
      <c r="K2560" t="str">
        <f ca="1">StaticValues!$D$8</f>
        <v>3</v>
      </c>
      <c r="L2560" t="str">
        <f>INDEX('Grade 3'!E$2:AJ$2,1,((8*C2560)-7))</f>
        <v>Science</v>
      </c>
      <c r="M2560">
        <f>INDEX('Grade 3'!$A$4:$AK$1252,$B2560,($C2560*8-7+4))</f>
        <v>227</v>
      </c>
      <c r="N2560">
        <f>INDEX('Grade 3'!$A$4:$AK$1252,$B2560,($C2560*8-6+4))</f>
        <v>517.11013215859032</v>
      </c>
      <c r="O2560">
        <f>INDEX('Grade 3'!$A$4:$AK$1252,$B2560,($C2560*8-5+4))</f>
        <v>13.215859030837004</v>
      </c>
      <c r="P2560">
        <f>INDEX('Grade 3'!$A$4:$AK$1252,$B2560,($C2560*8-4+4))</f>
        <v>40.08810572687225</v>
      </c>
      <c r="Q2560">
        <f>INDEX('Grade 3'!$A$4:$AK$1252,$B2560,($C2560*8-3+4))</f>
        <v>38.325991189427313</v>
      </c>
      <c r="R2560">
        <f>INDEX('Grade 3'!$A$4:$AK$1252,$B2560,($C2560*8-2+4))</f>
        <v>8.3700440528634363</v>
      </c>
      <c r="S2560">
        <f>INDEX('Grade 3'!$A$4:$AK$1252,$B2560,($C2560*8-1+4))</f>
        <v>86.784140969162991</v>
      </c>
      <c r="T2560">
        <f>INDEX('Grade 3'!$A$4:$AK$1252,$B2560,($C2560*8-0+4))</f>
        <v>46.696035242290748</v>
      </c>
      <c r="U2560" t="str">
        <f>INDEX('Grade 3'!$A$4:$AK$1252,$B2560,37)</f>
        <v>Metro</v>
      </c>
    </row>
    <row r="2561" spans="1:21">
      <c r="A2561">
        <f t="shared" si="118"/>
        <v>2560</v>
      </c>
      <c r="B2561">
        <f t="shared" si="119"/>
        <v>640</v>
      </c>
      <c r="C2561">
        <f t="shared" si="120"/>
        <v>4</v>
      </c>
      <c r="D2561">
        <f>INDEX('Grade 3'!$A$4:$AK$1252,$B2561,1)</f>
        <v>667</v>
      </c>
      <c r="E2561">
        <f>INDEX('Grade 3'!$A$4:$AK$1252,$B2561,2)</f>
        <v>191</v>
      </c>
      <c r="F2561" t="str">
        <f>INDEX('Grade 3'!$A$4:$AK$1252,$B2561,3)</f>
        <v>GWINNETT COUNTY</v>
      </c>
      <c r="G2561" t="str">
        <f>INDEX('Grade 3'!$A$4:$AK$1252,$B2561,4)</f>
        <v>DACULA ELEMENTARY SCHOOL</v>
      </c>
      <c r="H2561" t="str">
        <f ca="1">StaticValues!$A$8</f>
        <v>2016</v>
      </c>
      <c r="I2561" t="str">
        <f ca="1">StaticValues!$B$8</f>
        <v>Spring</v>
      </c>
      <c r="J2561" t="str">
        <f ca="1">StaticValues!$C$8</f>
        <v>EOG</v>
      </c>
      <c r="K2561" t="str">
        <f ca="1">StaticValues!$D$8</f>
        <v>3</v>
      </c>
      <c r="L2561" t="str">
        <f>INDEX('Grade 3'!E$2:AJ$2,1,((8*C2561)-7))</f>
        <v>Social Studies</v>
      </c>
      <c r="M2561">
        <f>INDEX('Grade 3'!$A$4:$AK$1252,$B2561,($C2561*8-7+4))</f>
        <v>225</v>
      </c>
      <c r="N2561">
        <f>INDEX('Grade 3'!$A$4:$AK$1252,$B2561,($C2561*8-6+4))</f>
        <v>512.68444444444447</v>
      </c>
      <c r="O2561">
        <f>INDEX('Grade 3'!$A$4:$AK$1252,$B2561,($C2561*8-5+4))</f>
        <v>16.888888888888889</v>
      </c>
      <c r="P2561">
        <f>INDEX('Grade 3'!$A$4:$AK$1252,$B2561,($C2561*8-4+4))</f>
        <v>46.222222222222221</v>
      </c>
      <c r="Q2561">
        <f>INDEX('Grade 3'!$A$4:$AK$1252,$B2561,($C2561*8-3+4))</f>
        <v>25.333333333333332</v>
      </c>
      <c r="R2561">
        <f>INDEX('Grade 3'!$A$4:$AK$1252,$B2561,($C2561*8-2+4))</f>
        <v>11.555555555555555</v>
      </c>
      <c r="S2561">
        <f>INDEX('Grade 3'!$A$4:$AK$1252,$B2561,($C2561*8-1+4))</f>
        <v>83.111111111111114</v>
      </c>
      <c r="T2561">
        <f>INDEX('Grade 3'!$A$4:$AK$1252,$B2561,($C2561*8-0+4))</f>
        <v>36.888888888888886</v>
      </c>
      <c r="U2561" t="str">
        <f>INDEX('Grade 3'!$A$4:$AK$1252,$B2561,37)</f>
        <v>Metro</v>
      </c>
    </row>
    <row r="2562" spans="1:21">
      <c r="A2562">
        <f t="shared" si="118"/>
        <v>2561</v>
      </c>
      <c r="B2562">
        <f t="shared" si="119"/>
        <v>641</v>
      </c>
      <c r="C2562">
        <f t="shared" si="120"/>
        <v>1</v>
      </c>
      <c r="D2562">
        <f>INDEX('Grade 3'!$A$4:$AK$1252,$B2562,1)</f>
        <v>667</v>
      </c>
      <c r="E2562">
        <f>INDEX('Grade 3'!$A$4:$AK$1252,$B2562,2)</f>
        <v>193</v>
      </c>
      <c r="F2562" t="str">
        <f>INDEX('Grade 3'!$A$4:$AK$1252,$B2562,3)</f>
        <v>GWINNETT COUNTY</v>
      </c>
      <c r="G2562" t="str">
        <f>INDEX('Grade 3'!$A$4:$AK$1252,$B2562,4)</f>
        <v>WALNUT GROVE ELEMENTARY SCHOOL</v>
      </c>
      <c r="H2562" t="str">
        <f ca="1">StaticValues!$A$8</f>
        <v>2016</v>
      </c>
      <c r="I2562" t="str">
        <f ca="1">StaticValues!$B$8</f>
        <v>Spring</v>
      </c>
      <c r="J2562" t="str">
        <f ca="1">StaticValues!$C$8</f>
        <v>EOG</v>
      </c>
      <c r="K2562" t="str">
        <f ca="1">StaticValues!$D$8</f>
        <v>3</v>
      </c>
      <c r="L2562" t="str">
        <f>INDEX('Grade 3'!E$2:AJ$2,1,((8*C2562)-7))</f>
        <v>English Language Arts</v>
      </c>
      <c r="M2562">
        <f>INDEX('Grade 3'!$A$4:$AK$1252,$B2562,($C2562*8-7+4))</f>
        <v>128</v>
      </c>
      <c r="N2562">
        <f>INDEX('Grade 3'!$A$4:$AK$1252,$B2562,($C2562*8-6+4))</f>
        <v>524.03125</v>
      </c>
      <c r="O2562">
        <f>INDEX('Grade 3'!$A$4:$AK$1252,$B2562,($C2562*8-5+4))</f>
        <v>16.40625</v>
      </c>
      <c r="P2562">
        <f>INDEX('Grade 3'!$A$4:$AK$1252,$B2562,($C2562*8-4+4))</f>
        <v>34.375</v>
      </c>
      <c r="Q2562">
        <f>INDEX('Grade 3'!$A$4:$AK$1252,$B2562,($C2562*8-3+4))</f>
        <v>35.15625</v>
      </c>
      <c r="R2562">
        <f>INDEX('Grade 3'!$A$4:$AK$1252,$B2562,($C2562*8-2+4))</f>
        <v>14.0625</v>
      </c>
      <c r="S2562">
        <f>INDEX('Grade 3'!$A$4:$AK$1252,$B2562,($C2562*8-1+4))</f>
        <v>83.59375</v>
      </c>
      <c r="T2562">
        <f>INDEX('Grade 3'!$A$4:$AK$1252,$B2562,($C2562*8-0+4))</f>
        <v>49.21875</v>
      </c>
      <c r="U2562" t="str">
        <f>INDEX('Grade 3'!$A$4:$AK$1252,$B2562,37)</f>
        <v>Metro</v>
      </c>
    </row>
    <row r="2563" spans="1:21">
      <c r="A2563">
        <f t="shared" ref="A2563:A2626" si="121">ROW(A2562)</f>
        <v>2562</v>
      </c>
      <c r="B2563">
        <f t="shared" ref="B2563:B2626" si="122">CEILING(A2563/4,1)</f>
        <v>641</v>
      </c>
      <c r="C2563">
        <f t="shared" ref="C2563:C2626" si="123">IF(B2562&lt;&gt;B2563,1,C2562+1)</f>
        <v>2</v>
      </c>
      <c r="D2563">
        <f>INDEX('Grade 3'!$A$4:$AK$1252,$B2563,1)</f>
        <v>667</v>
      </c>
      <c r="E2563">
        <f>INDEX('Grade 3'!$A$4:$AK$1252,$B2563,2)</f>
        <v>193</v>
      </c>
      <c r="F2563" t="str">
        <f>INDEX('Grade 3'!$A$4:$AK$1252,$B2563,3)</f>
        <v>GWINNETT COUNTY</v>
      </c>
      <c r="G2563" t="str">
        <f>INDEX('Grade 3'!$A$4:$AK$1252,$B2563,4)</f>
        <v>WALNUT GROVE ELEMENTARY SCHOOL</v>
      </c>
      <c r="H2563" t="str">
        <f ca="1">StaticValues!$A$8</f>
        <v>2016</v>
      </c>
      <c r="I2563" t="str">
        <f ca="1">StaticValues!$B$8</f>
        <v>Spring</v>
      </c>
      <c r="J2563" t="str">
        <f ca="1">StaticValues!$C$8</f>
        <v>EOG</v>
      </c>
      <c r="K2563" t="str">
        <f ca="1">StaticValues!$D$8</f>
        <v>3</v>
      </c>
      <c r="L2563" t="str">
        <f>INDEX('Grade 3'!E$2:AJ$2,1,((8*C2563)-7))</f>
        <v>Mathematics</v>
      </c>
      <c r="M2563">
        <f>INDEX('Grade 3'!$A$4:$AK$1252,$B2563,($C2563*8-7+4))</f>
        <v>128</v>
      </c>
      <c r="N2563">
        <f>INDEX('Grade 3'!$A$4:$AK$1252,$B2563,($C2563*8-6+4))</f>
        <v>530.4140625</v>
      </c>
      <c r="O2563">
        <f>INDEX('Grade 3'!$A$4:$AK$1252,$B2563,($C2563*8-5+4))</f>
        <v>10.9375</v>
      </c>
      <c r="P2563">
        <f>INDEX('Grade 3'!$A$4:$AK$1252,$B2563,($C2563*8-4+4))</f>
        <v>30.46875</v>
      </c>
      <c r="Q2563">
        <f>INDEX('Grade 3'!$A$4:$AK$1252,$B2563,($C2563*8-3+4))</f>
        <v>50</v>
      </c>
      <c r="R2563">
        <f>INDEX('Grade 3'!$A$4:$AK$1252,$B2563,($C2563*8-2+4))</f>
        <v>8.59375</v>
      </c>
      <c r="S2563">
        <f>INDEX('Grade 3'!$A$4:$AK$1252,$B2563,($C2563*8-1+4))</f>
        <v>89.0625</v>
      </c>
      <c r="T2563">
        <f>INDEX('Grade 3'!$A$4:$AK$1252,$B2563,($C2563*8-0+4))</f>
        <v>58.59375</v>
      </c>
      <c r="U2563" t="str">
        <f>INDEX('Grade 3'!$A$4:$AK$1252,$B2563,37)</f>
        <v>Metro</v>
      </c>
    </row>
    <row r="2564" spans="1:21">
      <c r="A2564">
        <f t="shared" si="121"/>
        <v>2563</v>
      </c>
      <c r="B2564">
        <f t="shared" si="122"/>
        <v>641</v>
      </c>
      <c r="C2564">
        <f t="shared" si="123"/>
        <v>3</v>
      </c>
      <c r="D2564">
        <f>INDEX('Grade 3'!$A$4:$AK$1252,$B2564,1)</f>
        <v>667</v>
      </c>
      <c r="E2564">
        <f>INDEX('Grade 3'!$A$4:$AK$1252,$B2564,2)</f>
        <v>193</v>
      </c>
      <c r="F2564" t="str">
        <f>INDEX('Grade 3'!$A$4:$AK$1252,$B2564,3)</f>
        <v>GWINNETT COUNTY</v>
      </c>
      <c r="G2564" t="str">
        <f>INDEX('Grade 3'!$A$4:$AK$1252,$B2564,4)</f>
        <v>WALNUT GROVE ELEMENTARY SCHOOL</v>
      </c>
      <c r="H2564" t="str">
        <f ca="1">StaticValues!$A$8</f>
        <v>2016</v>
      </c>
      <c r="I2564" t="str">
        <f ca="1">StaticValues!$B$8</f>
        <v>Spring</v>
      </c>
      <c r="J2564" t="str">
        <f ca="1">StaticValues!$C$8</f>
        <v>EOG</v>
      </c>
      <c r="K2564" t="str">
        <f ca="1">StaticValues!$D$8</f>
        <v>3</v>
      </c>
      <c r="L2564" t="str">
        <f>INDEX('Grade 3'!E$2:AJ$2,1,((8*C2564)-7))</f>
        <v>Science</v>
      </c>
      <c r="M2564">
        <f>INDEX('Grade 3'!$A$4:$AK$1252,$B2564,($C2564*8-7+4))</f>
        <v>128</v>
      </c>
      <c r="N2564">
        <f>INDEX('Grade 3'!$A$4:$AK$1252,$B2564,($C2564*8-6+4))</f>
        <v>531.015625</v>
      </c>
      <c r="O2564">
        <f>INDEX('Grade 3'!$A$4:$AK$1252,$B2564,($C2564*8-5+4))</f>
        <v>12.5</v>
      </c>
      <c r="P2564">
        <f>INDEX('Grade 3'!$A$4:$AK$1252,$B2564,($C2564*8-4+4))</f>
        <v>31.25</v>
      </c>
      <c r="Q2564">
        <f>INDEX('Grade 3'!$A$4:$AK$1252,$B2564,($C2564*8-3+4))</f>
        <v>38.28125</v>
      </c>
      <c r="R2564">
        <f>INDEX('Grade 3'!$A$4:$AK$1252,$B2564,($C2564*8-2+4))</f>
        <v>17.96875</v>
      </c>
      <c r="S2564">
        <f>INDEX('Grade 3'!$A$4:$AK$1252,$B2564,($C2564*8-1+4))</f>
        <v>87.5</v>
      </c>
      <c r="T2564">
        <f>INDEX('Grade 3'!$A$4:$AK$1252,$B2564,($C2564*8-0+4))</f>
        <v>56.25</v>
      </c>
      <c r="U2564" t="str">
        <f>INDEX('Grade 3'!$A$4:$AK$1252,$B2564,37)</f>
        <v>Metro</v>
      </c>
    </row>
    <row r="2565" spans="1:21">
      <c r="A2565">
        <f t="shared" si="121"/>
        <v>2564</v>
      </c>
      <c r="B2565">
        <f t="shared" si="122"/>
        <v>641</v>
      </c>
      <c r="C2565">
        <f t="shared" si="123"/>
        <v>4</v>
      </c>
      <c r="D2565">
        <f>INDEX('Grade 3'!$A$4:$AK$1252,$B2565,1)</f>
        <v>667</v>
      </c>
      <c r="E2565">
        <f>INDEX('Grade 3'!$A$4:$AK$1252,$B2565,2)</f>
        <v>193</v>
      </c>
      <c r="F2565" t="str">
        <f>INDEX('Grade 3'!$A$4:$AK$1252,$B2565,3)</f>
        <v>GWINNETT COUNTY</v>
      </c>
      <c r="G2565" t="str">
        <f>INDEX('Grade 3'!$A$4:$AK$1252,$B2565,4)</f>
        <v>WALNUT GROVE ELEMENTARY SCHOOL</v>
      </c>
      <c r="H2565" t="str">
        <f ca="1">StaticValues!$A$8</f>
        <v>2016</v>
      </c>
      <c r="I2565" t="str">
        <f ca="1">StaticValues!$B$8</f>
        <v>Spring</v>
      </c>
      <c r="J2565" t="str">
        <f ca="1">StaticValues!$C$8</f>
        <v>EOG</v>
      </c>
      <c r="K2565" t="str">
        <f ca="1">StaticValues!$D$8</f>
        <v>3</v>
      </c>
      <c r="L2565" t="str">
        <f>INDEX('Grade 3'!E$2:AJ$2,1,((8*C2565)-7))</f>
        <v>Social Studies</v>
      </c>
      <c r="M2565">
        <f>INDEX('Grade 3'!$A$4:$AK$1252,$B2565,($C2565*8-7+4))</f>
        <v>127</v>
      </c>
      <c r="N2565">
        <f>INDEX('Grade 3'!$A$4:$AK$1252,$B2565,($C2565*8-6+4))</f>
        <v>529.70866141732279</v>
      </c>
      <c r="O2565">
        <f>INDEX('Grade 3'!$A$4:$AK$1252,$B2565,($C2565*8-5+4))</f>
        <v>8.6614173228346463</v>
      </c>
      <c r="P2565">
        <f>INDEX('Grade 3'!$A$4:$AK$1252,$B2565,($C2565*8-4+4))</f>
        <v>34.645669291338585</v>
      </c>
      <c r="Q2565">
        <f>INDEX('Grade 3'!$A$4:$AK$1252,$B2565,($C2565*8-3+4))</f>
        <v>36.220472440944881</v>
      </c>
      <c r="R2565">
        <f>INDEX('Grade 3'!$A$4:$AK$1252,$B2565,($C2565*8-2+4))</f>
        <v>20.472440944881889</v>
      </c>
      <c r="S2565">
        <f>INDEX('Grade 3'!$A$4:$AK$1252,$B2565,($C2565*8-1+4))</f>
        <v>91.338582677165348</v>
      </c>
      <c r="T2565">
        <f>INDEX('Grade 3'!$A$4:$AK$1252,$B2565,($C2565*8-0+4))</f>
        <v>56.69291338582677</v>
      </c>
      <c r="U2565" t="str">
        <f>INDEX('Grade 3'!$A$4:$AK$1252,$B2565,37)</f>
        <v>Metro</v>
      </c>
    </row>
    <row r="2566" spans="1:21">
      <c r="A2566">
        <f t="shared" si="121"/>
        <v>2565</v>
      </c>
      <c r="B2566">
        <f t="shared" si="122"/>
        <v>642</v>
      </c>
      <c r="C2566">
        <f t="shared" si="123"/>
        <v>1</v>
      </c>
      <c r="D2566">
        <f>INDEX('Grade 3'!$A$4:$AK$1252,$B2566,1)</f>
        <v>667</v>
      </c>
      <c r="E2566">
        <f>INDEX('Grade 3'!$A$4:$AK$1252,$B2566,2)</f>
        <v>194</v>
      </c>
      <c r="F2566" t="str">
        <f>INDEX('Grade 3'!$A$4:$AK$1252,$B2566,3)</f>
        <v>GWINNETT COUNTY</v>
      </c>
      <c r="G2566" t="str">
        <f>INDEX('Grade 3'!$A$4:$AK$1252,$B2566,4)</f>
        <v>CRAIG ELEMENTARY SCHOOL</v>
      </c>
      <c r="H2566" t="str">
        <f ca="1">StaticValues!$A$8</f>
        <v>2016</v>
      </c>
      <c r="I2566" t="str">
        <f ca="1">StaticValues!$B$8</f>
        <v>Spring</v>
      </c>
      <c r="J2566" t="str">
        <f ca="1">StaticValues!$C$8</f>
        <v>EOG</v>
      </c>
      <c r="K2566" t="str">
        <f ca="1">StaticValues!$D$8</f>
        <v>3</v>
      </c>
      <c r="L2566" t="str">
        <f>INDEX('Grade 3'!E$2:AJ$2,1,((8*C2566)-7))</f>
        <v>English Language Arts</v>
      </c>
      <c r="M2566">
        <f>INDEX('Grade 3'!$A$4:$AK$1252,$B2566,($C2566*8-7+4))</f>
        <v>169</v>
      </c>
      <c r="N2566">
        <f>INDEX('Grade 3'!$A$4:$AK$1252,$B2566,($C2566*8-6+4))</f>
        <v>535.81656804733723</v>
      </c>
      <c r="O2566">
        <f>INDEX('Grade 3'!$A$4:$AK$1252,$B2566,($C2566*8-5+4))</f>
        <v>14.792899408284024</v>
      </c>
      <c r="P2566">
        <f>INDEX('Grade 3'!$A$4:$AK$1252,$B2566,($C2566*8-4+4))</f>
        <v>26.627218934911241</v>
      </c>
      <c r="Q2566">
        <f>INDEX('Grade 3'!$A$4:$AK$1252,$B2566,($C2566*8-3+4))</f>
        <v>36.094674556213015</v>
      </c>
      <c r="R2566">
        <f>INDEX('Grade 3'!$A$4:$AK$1252,$B2566,($C2566*8-2+4))</f>
        <v>22.485207100591715</v>
      </c>
      <c r="S2566">
        <f>INDEX('Grade 3'!$A$4:$AK$1252,$B2566,($C2566*8-1+4))</f>
        <v>85.207100591715971</v>
      </c>
      <c r="T2566">
        <f>INDEX('Grade 3'!$A$4:$AK$1252,$B2566,($C2566*8-0+4))</f>
        <v>58.579881656804737</v>
      </c>
      <c r="U2566" t="str">
        <f>INDEX('Grade 3'!$A$4:$AK$1252,$B2566,37)</f>
        <v>Metro</v>
      </c>
    </row>
    <row r="2567" spans="1:21">
      <c r="A2567">
        <f t="shared" si="121"/>
        <v>2566</v>
      </c>
      <c r="B2567">
        <f t="shared" si="122"/>
        <v>642</v>
      </c>
      <c r="C2567">
        <f t="shared" si="123"/>
        <v>2</v>
      </c>
      <c r="D2567">
        <f>INDEX('Grade 3'!$A$4:$AK$1252,$B2567,1)</f>
        <v>667</v>
      </c>
      <c r="E2567">
        <f>INDEX('Grade 3'!$A$4:$AK$1252,$B2567,2)</f>
        <v>194</v>
      </c>
      <c r="F2567" t="str">
        <f>INDEX('Grade 3'!$A$4:$AK$1252,$B2567,3)</f>
        <v>GWINNETT COUNTY</v>
      </c>
      <c r="G2567" t="str">
        <f>INDEX('Grade 3'!$A$4:$AK$1252,$B2567,4)</f>
        <v>CRAIG ELEMENTARY SCHOOL</v>
      </c>
      <c r="H2567" t="str">
        <f ca="1">StaticValues!$A$8</f>
        <v>2016</v>
      </c>
      <c r="I2567" t="str">
        <f ca="1">StaticValues!$B$8</f>
        <v>Spring</v>
      </c>
      <c r="J2567" t="str">
        <f ca="1">StaticValues!$C$8</f>
        <v>EOG</v>
      </c>
      <c r="K2567" t="str">
        <f ca="1">StaticValues!$D$8</f>
        <v>3</v>
      </c>
      <c r="L2567" t="str">
        <f>INDEX('Grade 3'!E$2:AJ$2,1,((8*C2567)-7))</f>
        <v>Mathematics</v>
      </c>
      <c r="M2567">
        <f>INDEX('Grade 3'!$A$4:$AK$1252,$B2567,($C2567*8-7+4))</f>
        <v>171</v>
      </c>
      <c r="N2567">
        <f>INDEX('Grade 3'!$A$4:$AK$1252,$B2567,($C2567*8-6+4))</f>
        <v>539.85964912280701</v>
      </c>
      <c r="O2567">
        <f>INDEX('Grade 3'!$A$4:$AK$1252,$B2567,($C2567*8-5+4))</f>
        <v>8.7719298245614041</v>
      </c>
      <c r="P2567">
        <f>INDEX('Grade 3'!$A$4:$AK$1252,$B2567,($C2567*8-4+4))</f>
        <v>27.485380116959064</v>
      </c>
      <c r="Q2567">
        <f>INDEX('Grade 3'!$A$4:$AK$1252,$B2567,($C2567*8-3+4))</f>
        <v>44.444444444444443</v>
      </c>
      <c r="R2567">
        <f>INDEX('Grade 3'!$A$4:$AK$1252,$B2567,($C2567*8-2+4))</f>
        <v>19.298245614035089</v>
      </c>
      <c r="S2567">
        <f>INDEX('Grade 3'!$A$4:$AK$1252,$B2567,($C2567*8-1+4))</f>
        <v>91.228070175438603</v>
      </c>
      <c r="T2567">
        <f>INDEX('Grade 3'!$A$4:$AK$1252,$B2567,($C2567*8-0+4))</f>
        <v>63.742690058479532</v>
      </c>
      <c r="U2567" t="str">
        <f>INDEX('Grade 3'!$A$4:$AK$1252,$B2567,37)</f>
        <v>Metro</v>
      </c>
    </row>
    <row r="2568" spans="1:21">
      <c r="A2568">
        <f t="shared" si="121"/>
        <v>2567</v>
      </c>
      <c r="B2568">
        <f t="shared" si="122"/>
        <v>642</v>
      </c>
      <c r="C2568">
        <f t="shared" si="123"/>
        <v>3</v>
      </c>
      <c r="D2568">
        <f>INDEX('Grade 3'!$A$4:$AK$1252,$B2568,1)</f>
        <v>667</v>
      </c>
      <c r="E2568">
        <f>INDEX('Grade 3'!$A$4:$AK$1252,$B2568,2)</f>
        <v>194</v>
      </c>
      <c r="F2568" t="str">
        <f>INDEX('Grade 3'!$A$4:$AK$1252,$B2568,3)</f>
        <v>GWINNETT COUNTY</v>
      </c>
      <c r="G2568" t="str">
        <f>INDEX('Grade 3'!$A$4:$AK$1252,$B2568,4)</f>
        <v>CRAIG ELEMENTARY SCHOOL</v>
      </c>
      <c r="H2568" t="str">
        <f ca="1">StaticValues!$A$8</f>
        <v>2016</v>
      </c>
      <c r="I2568" t="str">
        <f ca="1">StaticValues!$B$8</f>
        <v>Spring</v>
      </c>
      <c r="J2568" t="str">
        <f ca="1">StaticValues!$C$8</f>
        <v>EOG</v>
      </c>
      <c r="K2568" t="str">
        <f ca="1">StaticValues!$D$8</f>
        <v>3</v>
      </c>
      <c r="L2568" t="str">
        <f>INDEX('Grade 3'!E$2:AJ$2,1,((8*C2568)-7))</f>
        <v>Science</v>
      </c>
      <c r="M2568">
        <f>INDEX('Grade 3'!$A$4:$AK$1252,$B2568,($C2568*8-7+4))</f>
        <v>171</v>
      </c>
      <c r="N2568">
        <f>INDEX('Grade 3'!$A$4:$AK$1252,$B2568,($C2568*8-6+4))</f>
        <v>535.50877192982455</v>
      </c>
      <c r="O2568">
        <f>INDEX('Grade 3'!$A$4:$AK$1252,$B2568,($C2568*8-5+4))</f>
        <v>8.1871345029239766</v>
      </c>
      <c r="P2568">
        <f>INDEX('Grade 3'!$A$4:$AK$1252,$B2568,($C2568*8-4+4))</f>
        <v>32.163742690058477</v>
      </c>
      <c r="Q2568">
        <f>INDEX('Grade 3'!$A$4:$AK$1252,$B2568,($C2568*8-3+4))</f>
        <v>38.011695906432749</v>
      </c>
      <c r="R2568">
        <f>INDEX('Grade 3'!$A$4:$AK$1252,$B2568,($C2568*8-2+4))</f>
        <v>21.637426900584796</v>
      </c>
      <c r="S2568">
        <f>INDEX('Grade 3'!$A$4:$AK$1252,$B2568,($C2568*8-1+4))</f>
        <v>91.812865497076018</v>
      </c>
      <c r="T2568">
        <f>INDEX('Grade 3'!$A$4:$AK$1252,$B2568,($C2568*8-0+4))</f>
        <v>59.649122807017541</v>
      </c>
      <c r="U2568" t="str">
        <f>INDEX('Grade 3'!$A$4:$AK$1252,$B2568,37)</f>
        <v>Metro</v>
      </c>
    </row>
    <row r="2569" spans="1:21">
      <c r="A2569">
        <f t="shared" si="121"/>
        <v>2568</v>
      </c>
      <c r="B2569">
        <f t="shared" si="122"/>
        <v>642</v>
      </c>
      <c r="C2569">
        <f t="shared" si="123"/>
        <v>4</v>
      </c>
      <c r="D2569">
        <f>INDEX('Grade 3'!$A$4:$AK$1252,$B2569,1)</f>
        <v>667</v>
      </c>
      <c r="E2569">
        <f>INDEX('Grade 3'!$A$4:$AK$1252,$B2569,2)</f>
        <v>194</v>
      </c>
      <c r="F2569" t="str">
        <f>INDEX('Grade 3'!$A$4:$AK$1252,$B2569,3)</f>
        <v>GWINNETT COUNTY</v>
      </c>
      <c r="G2569" t="str">
        <f>INDEX('Grade 3'!$A$4:$AK$1252,$B2569,4)</f>
        <v>CRAIG ELEMENTARY SCHOOL</v>
      </c>
      <c r="H2569" t="str">
        <f ca="1">StaticValues!$A$8</f>
        <v>2016</v>
      </c>
      <c r="I2569" t="str">
        <f ca="1">StaticValues!$B$8</f>
        <v>Spring</v>
      </c>
      <c r="J2569" t="str">
        <f ca="1">StaticValues!$C$8</f>
        <v>EOG</v>
      </c>
      <c r="K2569" t="str">
        <f ca="1">StaticValues!$D$8</f>
        <v>3</v>
      </c>
      <c r="L2569" t="str">
        <f>INDEX('Grade 3'!E$2:AJ$2,1,((8*C2569)-7))</f>
        <v>Social Studies</v>
      </c>
      <c r="M2569">
        <f>INDEX('Grade 3'!$A$4:$AK$1252,$B2569,($C2569*8-7+4))</f>
        <v>167</v>
      </c>
      <c r="N2569">
        <f>INDEX('Grade 3'!$A$4:$AK$1252,$B2569,($C2569*8-6+4))</f>
        <v>514.99401197604789</v>
      </c>
      <c r="O2569">
        <f>INDEX('Grade 3'!$A$4:$AK$1252,$B2569,($C2569*8-5+4))</f>
        <v>13.77245508982036</v>
      </c>
      <c r="P2569">
        <f>INDEX('Grade 3'!$A$4:$AK$1252,$B2569,($C2569*8-4+4))</f>
        <v>47.305389221556887</v>
      </c>
      <c r="Q2569">
        <f>INDEX('Grade 3'!$A$4:$AK$1252,$B2569,($C2569*8-3+4))</f>
        <v>26.347305389221557</v>
      </c>
      <c r="R2569">
        <f>INDEX('Grade 3'!$A$4:$AK$1252,$B2569,($C2569*8-2+4))</f>
        <v>12.574850299401197</v>
      </c>
      <c r="S2569">
        <f>INDEX('Grade 3'!$A$4:$AK$1252,$B2569,($C2569*8-1+4))</f>
        <v>86.227544910179645</v>
      </c>
      <c r="T2569">
        <f>INDEX('Grade 3'!$A$4:$AK$1252,$B2569,($C2569*8-0+4))</f>
        <v>38.922155688622752</v>
      </c>
      <c r="U2569" t="str">
        <f>INDEX('Grade 3'!$A$4:$AK$1252,$B2569,37)</f>
        <v>Metro</v>
      </c>
    </row>
    <row r="2570" spans="1:21">
      <c r="A2570">
        <f t="shared" si="121"/>
        <v>2569</v>
      </c>
      <c r="B2570">
        <f t="shared" si="122"/>
        <v>643</v>
      </c>
      <c r="C2570">
        <f t="shared" si="123"/>
        <v>1</v>
      </c>
      <c r="D2570">
        <f>INDEX('Grade 3'!$A$4:$AK$1252,$B2570,1)</f>
        <v>667</v>
      </c>
      <c r="E2570">
        <f>INDEX('Grade 3'!$A$4:$AK$1252,$B2570,2)</f>
        <v>196</v>
      </c>
      <c r="F2570" t="str">
        <f>INDEX('Grade 3'!$A$4:$AK$1252,$B2570,3)</f>
        <v>GWINNETT COUNTY</v>
      </c>
      <c r="G2570" t="str">
        <f>INDEX('Grade 3'!$A$4:$AK$1252,$B2570,4)</f>
        <v>HARBINS ELEMENTARY SCHOOL</v>
      </c>
      <c r="H2570" t="str">
        <f ca="1">StaticValues!$A$8</f>
        <v>2016</v>
      </c>
      <c r="I2570" t="str">
        <f ca="1">StaticValues!$B$8</f>
        <v>Spring</v>
      </c>
      <c r="J2570" t="str">
        <f ca="1">StaticValues!$C$8</f>
        <v>EOG</v>
      </c>
      <c r="K2570" t="str">
        <f ca="1">StaticValues!$D$8</f>
        <v>3</v>
      </c>
      <c r="L2570" t="str">
        <f>INDEX('Grade 3'!E$2:AJ$2,1,((8*C2570)-7))</f>
        <v>English Language Arts</v>
      </c>
      <c r="M2570">
        <f>INDEX('Grade 3'!$A$4:$AK$1252,$B2570,($C2570*8-7+4))</f>
        <v>199</v>
      </c>
      <c r="N2570">
        <f>INDEX('Grade 3'!$A$4:$AK$1252,$B2570,($C2570*8-6+4))</f>
        <v>516.3316582914573</v>
      </c>
      <c r="O2570">
        <f>INDEX('Grade 3'!$A$4:$AK$1252,$B2570,($C2570*8-5+4))</f>
        <v>25.628140703517587</v>
      </c>
      <c r="P2570">
        <f>INDEX('Grade 3'!$A$4:$AK$1252,$B2570,($C2570*8-4+4))</f>
        <v>30.150753768844222</v>
      </c>
      <c r="Q2570">
        <f>INDEX('Grade 3'!$A$4:$AK$1252,$B2570,($C2570*8-3+4))</f>
        <v>35.175879396984925</v>
      </c>
      <c r="R2570">
        <f>INDEX('Grade 3'!$A$4:$AK$1252,$B2570,($C2570*8-2+4))</f>
        <v>9.0452261306532655</v>
      </c>
      <c r="S2570">
        <f>INDEX('Grade 3'!$A$4:$AK$1252,$B2570,($C2570*8-1+4))</f>
        <v>74.371859296482413</v>
      </c>
      <c r="T2570">
        <f>INDEX('Grade 3'!$A$4:$AK$1252,$B2570,($C2570*8-0+4))</f>
        <v>44.221105527638194</v>
      </c>
      <c r="U2570" t="str">
        <f>INDEX('Grade 3'!$A$4:$AK$1252,$B2570,37)</f>
        <v>Metro</v>
      </c>
    </row>
    <row r="2571" spans="1:21">
      <c r="A2571">
        <f t="shared" si="121"/>
        <v>2570</v>
      </c>
      <c r="B2571">
        <f t="shared" si="122"/>
        <v>643</v>
      </c>
      <c r="C2571">
        <f t="shared" si="123"/>
        <v>2</v>
      </c>
      <c r="D2571">
        <f>INDEX('Grade 3'!$A$4:$AK$1252,$B2571,1)</f>
        <v>667</v>
      </c>
      <c r="E2571">
        <f>INDEX('Grade 3'!$A$4:$AK$1252,$B2571,2)</f>
        <v>196</v>
      </c>
      <c r="F2571" t="str">
        <f>INDEX('Grade 3'!$A$4:$AK$1252,$B2571,3)</f>
        <v>GWINNETT COUNTY</v>
      </c>
      <c r="G2571" t="str">
        <f>INDEX('Grade 3'!$A$4:$AK$1252,$B2571,4)</f>
        <v>HARBINS ELEMENTARY SCHOOL</v>
      </c>
      <c r="H2571" t="str">
        <f ca="1">StaticValues!$A$8</f>
        <v>2016</v>
      </c>
      <c r="I2571" t="str">
        <f ca="1">StaticValues!$B$8</f>
        <v>Spring</v>
      </c>
      <c r="J2571" t="str">
        <f ca="1">StaticValues!$C$8</f>
        <v>EOG</v>
      </c>
      <c r="K2571" t="str">
        <f ca="1">StaticValues!$D$8</f>
        <v>3</v>
      </c>
      <c r="L2571" t="str">
        <f>INDEX('Grade 3'!E$2:AJ$2,1,((8*C2571)-7))</f>
        <v>Mathematics</v>
      </c>
      <c r="M2571">
        <f>INDEX('Grade 3'!$A$4:$AK$1252,$B2571,($C2571*8-7+4))</f>
        <v>200</v>
      </c>
      <c r="N2571">
        <f>INDEX('Grade 3'!$A$4:$AK$1252,$B2571,($C2571*8-6+4))</f>
        <v>528.53</v>
      </c>
      <c r="O2571">
        <f>INDEX('Grade 3'!$A$4:$AK$1252,$B2571,($C2571*8-5+4))</f>
        <v>15</v>
      </c>
      <c r="P2571">
        <f>INDEX('Grade 3'!$A$4:$AK$1252,$B2571,($C2571*8-4+4))</f>
        <v>29</v>
      </c>
      <c r="Q2571">
        <f>INDEX('Grade 3'!$A$4:$AK$1252,$B2571,($C2571*8-3+4))</f>
        <v>41.5</v>
      </c>
      <c r="R2571">
        <f>INDEX('Grade 3'!$A$4:$AK$1252,$B2571,($C2571*8-2+4))</f>
        <v>14.5</v>
      </c>
      <c r="S2571">
        <f>INDEX('Grade 3'!$A$4:$AK$1252,$B2571,($C2571*8-1+4))</f>
        <v>85</v>
      </c>
      <c r="T2571">
        <f>INDEX('Grade 3'!$A$4:$AK$1252,$B2571,($C2571*8-0+4))</f>
        <v>56</v>
      </c>
      <c r="U2571" t="str">
        <f>INDEX('Grade 3'!$A$4:$AK$1252,$B2571,37)</f>
        <v>Metro</v>
      </c>
    </row>
    <row r="2572" spans="1:21">
      <c r="A2572">
        <f t="shared" si="121"/>
        <v>2571</v>
      </c>
      <c r="B2572">
        <f t="shared" si="122"/>
        <v>643</v>
      </c>
      <c r="C2572">
        <f t="shared" si="123"/>
        <v>3</v>
      </c>
      <c r="D2572">
        <f>INDEX('Grade 3'!$A$4:$AK$1252,$B2572,1)</f>
        <v>667</v>
      </c>
      <c r="E2572">
        <f>INDEX('Grade 3'!$A$4:$AK$1252,$B2572,2)</f>
        <v>196</v>
      </c>
      <c r="F2572" t="str">
        <f>INDEX('Grade 3'!$A$4:$AK$1252,$B2572,3)</f>
        <v>GWINNETT COUNTY</v>
      </c>
      <c r="G2572" t="str">
        <f>INDEX('Grade 3'!$A$4:$AK$1252,$B2572,4)</f>
        <v>HARBINS ELEMENTARY SCHOOL</v>
      </c>
      <c r="H2572" t="str">
        <f ca="1">StaticValues!$A$8</f>
        <v>2016</v>
      </c>
      <c r="I2572" t="str">
        <f ca="1">StaticValues!$B$8</f>
        <v>Spring</v>
      </c>
      <c r="J2572" t="str">
        <f ca="1">StaticValues!$C$8</f>
        <v>EOG</v>
      </c>
      <c r="K2572" t="str">
        <f ca="1">StaticValues!$D$8</f>
        <v>3</v>
      </c>
      <c r="L2572" t="str">
        <f>INDEX('Grade 3'!E$2:AJ$2,1,((8*C2572)-7))</f>
        <v>Science</v>
      </c>
      <c r="M2572">
        <f>INDEX('Grade 3'!$A$4:$AK$1252,$B2572,($C2572*8-7+4))</f>
        <v>197</v>
      </c>
      <c r="N2572">
        <f>INDEX('Grade 3'!$A$4:$AK$1252,$B2572,($C2572*8-6+4))</f>
        <v>519.56852791878168</v>
      </c>
      <c r="O2572">
        <f>INDEX('Grade 3'!$A$4:$AK$1252,$B2572,($C2572*8-5+4))</f>
        <v>14.720812182741117</v>
      </c>
      <c r="P2572">
        <f>INDEX('Grade 3'!$A$4:$AK$1252,$B2572,($C2572*8-4+4))</f>
        <v>37.56345177664975</v>
      </c>
      <c r="Q2572">
        <f>INDEX('Grade 3'!$A$4:$AK$1252,$B2572,($C2572*8-3+4))</f>
        <v>38.578680203045685</v>
      </c>
      <c r="R2572">
        <f>INDEX('Grade 3'!$A$4:$AK$1252,$B2572,($C2572*8-2+4))</f>
        <v>9.1370558375634516</v>
      </c>
      <c r="S2572">
        <f>INDEX('Grade 3'!$A$4:$AK$1252,$B2572,($C2572*8-1+4))</f>
        <v>85.279187817258887</v>
      </c>
      <c r="T2572">
        <f>INDEX('Grade 3'!$A$4:$AK$1252,$B2572,($C2572*8-0+4))</f>
        <v>47.715736040609137</v>
      </c>
      <c r="U2572" t="str">
        <f>INDEX('Grade 3'!$A$4:$AK$1252,$B2572,37)</f>
        <v>Metro</v>
      </c>
    </row>
    <row r="2573" spans="1:21">
      <c r="A2573">
        <f t="shared" si="121"/>
        <v>2572</v>
      </c>
      <c r="B2573">
        <f t="shared" si="122"/>
        <v>643</v>
      </c>
      <c r="C2573">
        <f t="shared" si="123"/>
        <v>4</v>
      </c>
      <c r="D2573">
        <f>INDEX('Grade 3'!$A$4:$AK$1252,$B2573,1)</f>
        <v>667</v>
      </c>
      <c r="E2573">
        <f>INDEX('Grade 3'!$A$4:$AK$1252,$B2573,2)</f>
        <v>196</v>
      </c>
      <c r="F2573" t="str">
        <f>INDEX('Grade 3'!$A$4:$AK$1252,$B2573,3)</f>
        <v>GWINNETT COUNTY</v>
      </c>
      <c r="G2573" t="str">
        <f>INDEX('Grade 3'!$A$4:$AK$1252,$B2573,4)</f>
        <v>HARBINS ELEMENTARY SCHOOL</v>
      </c>
      <c r="H2573" t="str">
        <f ca="1">StaticValues!$A$8</f>
        <v>2016</v>
      </c>
      <c r="I2573" t="str">
        <f ca="1">StaticValues!$B$8</f>
        <v>Spring</v>
      </c>
      <c r="J2573" t="str">
        <f ca="1">StaticValues!$C$8</f>
        <v>EOG</v>
      </c>
      <c r="K2573" t="str">
        <f ca="1">StaticValues!$D$8</f>
        <v>3</v>
      </c>
      <c r="L2573" t="str">
        <f>INDEX('Grade 3'!E$2:AJ$2,1,((8*C2573)-7))</f>
        <v>Social Studies</v>
      </c>
      <c r="M2573">
        <f>INDEX('Grade 3'!$A$4:$AK$1252,$B2573,($C2573*8-7+4))</f>
        <v>197</v>
      </c>
      <c r="N2573">
        <f>INDEX('Grade 3'!$A$4:$AK$1252,$B2573,($C2573*8-6+4))</f>
        <v>518.09137055837562</v>
      </c>
      <c r="O2573">
        <f>INDEX('Grade 3'!$A$4:$AK$1252,$B2573,($C2573*8-5+4))</f>
        <v>14.720812182741117</v>
      </c>
      <c r="P2573">
        <f>INDEX('Grade 3'!$A$4:$AK$1252,$B2573,($C2573*8-4+4))</f>
        <v>43.147208121827411</v>
      </c>
      <c r="Q2573">
        <f>INDEX('Grade 3'!$A$4:$AK$1252,$B2573,($C2573*8-3+4))</f>
        <v>23.857868020304569</v>
      </c>
      <c r="R2573">
        <f>INDEX('Grade 3'!$A$4:$AK$1252,$B2573,($C2573*8-2+4))</f>
        <v>18.274111675126903</v>
      </c>
      <c r="S2573">
        <f>INDEX('Grade 3'!$A$4:$AK$1252,$B2573,($C2573*8-1+4))</f>
        <v>85.279187817258887</v>
      </c>
      <c r="T2573">
        <f>INDEX('Grade 3'!$A$4:$AK$1252,$B2573,($C2573*8-0+4))</f>
        <v>42.131979695431475</v>
      </c>
      <c r="U2573" t="str">
        <f>INDEX('Grade 3'!$A$4:$AK$1252,$B2573,37)</f>
        <v>Metro</v>
      </c>
    </row>
    <row r="2574" spans="1:21">
      <c r="A2574">
        <f t="shared" si="121"/>
        <v>2573</v>
      </c>
      <c r="B2574">
        <f t="shared" si="122"/>
        <v>644</v>
      </c>
      <c r="C2574">
        <f t="shared" si="123"/>
        <v>1</v>
      </c>
      <c r="D2574">
        <f>INDEX('Grade 3'!$A$4:$AK$1252,$B2574,1)</f>
        <v>667</v>
      </c>
      <c r="E2574">
        <f>INDEX('Grade 3'!$A$4:$AK$1252,$B2574,2)</f>
        <v>199</v>
      </c>
      <c r="F2574" t="str">
        <f>INDEX('Grade 3'!$A$4:$AK$1252,$B2574,3)</f>
        <v>GWINNETT COUNTY</v>
      </c>
      <c r="G2574" t="str">
        <f>INDEX('Grade 3'!$A$4:$AK$1252,$B2574,4)</f>
        <v>MEADOWCREEK ELEMENTARY SCHOOL</v>
      </c>
      <c r="H2574" t="str">
        <f ca="1">StaticValues!$A$8</f>
        <v>2016</v>
      </c>
      <c r="I2574" t="str">
        <f ca="1">StaticValues!$B$8</f>
        <v>Spring</v>
      </c>
      <c r="J2574" t="str">
        <f ca="1">StaticValues!$C$8</f>
        <v>EOG</v>
      </c>
      <c r="K2574" t="str">
        <f ca="1">StaticValues!$D$8</f>
        <v>3</v>
      </c>
      <c r="L2574" t="str">
        <f>INDEX('Grade 3'!E$2:AJ$2,1,((8*C2574)-7))</f>
        <v>English Language Arts</v>
      </c>
      <c r="M2574">
        <f>INDEX('Grade 3'!$A$4:$AK$1252,$B2574,($C2574*8-7+4))</f>
        <v>171</v>
      </c>
      <c r="N2574">
        <f>INDEX('Grade 3'!$A$4:$AK$1252,$B2574,($C2574*8-6+4))</f>
        <v>488.45614035087721</v>
      </c>
      <c r="O2574">
        <f>INDEX('Grade 3'!$A$4:$AK$1252,$B2574,($C2574*8-5+4))</f>
        <v>42.10526315789474</v>
      </c>
      <c r="P2574">
        <f>INDEX('Grade 3'!$A$4:$AK$1252,$B2574,($C2574*8-4+4))</f>
        <v>37.42690058479532</v>
      </c>
      <c r="Q2574">
        <f>INDEX('Grade 3'!$A$4:$AK$1252,$B2574,($C2574*8-3+4))</f>
        <v>19.298245614035089</v>
      </c>
      <c r="R2574">
        <f>INDEX('Grade 3'!$A$4:$AK$1252,$B2574,($C2574*8-2+4))</f>
        <v>1.1695906432748537</v>
      </c>
      <c r="S2574">
        <f>INDEX('Grade 3'!$A$4:$AK$1252,$B2574,($C2574*8-1+4))</f>
        <v>57.89473684210526</v>
      </c>
      <c r="T2574">
        <f>INDEX('Grade 3'!$A$4:$AK$1252,$B2574,($C2574*8-0+4))</f>
        <v>20.467836257309941</v>
      </c>
      <c r="U2574" t="str">
        <f>INDEX('Grade 3'!$A$4:$AK$1252,$B2574,37)</f>
        <v>Metro</v>
      </c>
    </row>
    <row r="2575" spans="1:21">
      <c r="A2575">
        <f t="shared" si="121"/>
        <v>2574</v>
      </c>
      <c r="B2575">
        <f t="shared" si="122"/>
        <v>644</v>
      </c>
      <c r="C2575">
        <f t="shared" si="123"/>
        <v>2</v>
      </c>
      <c r="D2575">
        <f>INDEX('Grade 3'!$A$4:$AK$1252,$B2575,1)</f>
        <v>667</v>
      </c>
      <c r="E2575">
        <f>INDEX('Grade 3'!$A$4:$AK$1252,$B2575,2)</f>
        <v>199</v>
      </c>
      <c r="F2575" t="str">
        <f>INDEX('Grade 3'!$A$4:$AK$1252,$B2575,3)</f>
        <v>GWINNETT COUNTY</v>
      </c>
      <c r="G2575" t="str">
        <f>INDEX('Grade 3'!$A$4:$AK$1252,$B2575,4)</f>
        <v>MEADOWCREEK ELEMENTARY SCHOOL</v>
      </c>
      <c r="H2575" t="str">
        <f ca="1">StaticValues!$A$8</f>
        <v>2016</v>
      </c>
      <c r="I2575" t="str">
        <f ca="1">StaticValues!$B$8</f>
        <v>Spring</v>
      </c>
      <c r="J2575" t="str">
        <f ca="1">StaticValues!$C$8</f>
        <v>EOG</v>
      </c>
      <c r="K2575" t="str">
        <f ca="1">StaticValues!$D$8</f>
        <v>3</v>
      </c>
      <c r="L2575" t="str">
        <f>INDEX('Grade 3'!E$2:AJ$2,1,((8*C2575)-7))</f>
        <v>Mathematics</v>
      </c>
      <c r="M2575">
        <f>INDEX('Grade 3'!$A$4:$AK$1252,$B2575,($C2575*8-7+4))</f>
        <v>173</v>
      </c>
      <c r="N2575">
        <f>INDEX('Grade 3'!$A$4:$AK$1252,$B2575,($C2575*8-6+4))</f>
        <v>495.63583815028903</v>
      </c>
      <c r="O2575">
        <f>INDEX('Grade 3'!$A$4:$AK$1252,$B2575,($C2575*8-5+4))</f>
        <v>32.947976878612714</v>
      </c>
      <c r="P2575">
        <f>INDEX('Grade 3'!$A$4:$AK$1252,$B2575,($C2575*8-4+4))</f>
        <v>42.196531791907518</v>
      </c>
      <c r="Q2575">
        <f>INDEX('Grade 3'!$A$4:$AK$1252,$B2575,($C2575*8-3+4))</f>
        <v>23.699421965317921</v>
      </c>
      <c r="R2575">
        <f>INDEX('Grade 3'!$A$4:$AK$1252,$B2575,($C2575*8-2+4))</f>
        <v>1.1560693641618498</v>
      </c>
      <c r="S2575">
        <f>INDEX('Grade 3'!$A$4:$AK$1252,$B2575,($C2575*8-1+4))</f>
        <v>67.052023121387279</v>
      </c>
      <c r="T2575">
        <f>INDEX('Grade 3'!$A$4:$AK$1252,$B2575,($C2575*8-0+4))</f>
        <v>24.855491329479769</v>
      </c>
      <c r="U2575" t="str">
        <f>INDEX('Grade 3'!$A$4:$AK$1252,$B2575,37)</f>
        <v>Metro</v>
      </c>
    </row>
    <row r="2576" spans="1:21">
      <c r="A2576">
        <f t="shared" si="121"/>
        <v>2575</v>
      </c>
      <c r="B2576">
        <f t="shared" si="122"/>
        <v>644</v>
      </c>
      <c r="C2576">
        <f t="shared" si="123"/>
        <v>3</v>
      </c>
      <c r="D2576">
        <f>INDEX('Grade 3'!$A$4:$AK$1252,$B2576,1)</f>
        <v>667</v>
      </c>
      <c r="E2576">
        <f>INDEX('Grade 3'!$A$4:$AK$1252,$B2576,2)</f>
        <v>199</v>
      </c>
      <c r="F2576" t="str">
        <f>INDEX('Grade 3'!$A$4:$AK$1252,$B2576,3)</f>
        <v>GWINNETT COUNTY</v>
      </c>
      <c r="G2576" t="str">
        <f>INDEX('Grade 3'!$A$4:$AK$1252,$B2576,4)</f>
        <v>MEADOWCREEK ELEMENTARY SCHOOL</v>
      </c>
      <c r="H2576" t="str">
        <f ca="1">StaticValues!$A$8</f>
        <v>2016</v>
      </c>
      <c r="I2576" t="str">
        <f ca="1">StaticValues!$B$8</f>
        <v>Spring</v>
      </c>
      <c r="J2576" t="str">
        <f ca="1">StaticValues!$C$8</f>
        <v>EOG</v>
      </c>
      <c r="K2576" t="str">
        <f ca="1">StaticValues!$D$8</f>
        <v>3</v>
      </c>
      <c r="L2576" t="str">
        <f>INDEX('Grade 3'!E$2:AJ$2,1,((8*C2576)-7))</f>
        <v>Science</v>
      </c>
      <c r="M2576">
        <f>INDEX('Grade 3'!$A$4:$AK$1252,$B2576,($C2576*8-7+4))</f>
        <v>173</v>
      </c>
      <c r="N2576">
        <f>INDEX('Grade 3'!$A$4:$AK$1252,$B2576,($C2576*8-6+4))</f>
        <v>493.94219653179192</v>
      </c>
      <c r="O2576">
        <f>INDEX('Grade 3'!$A$4:$AK$1252,$B2576,($C2576*8-5+4))</f>
        <v>35.838150289017342</v>
      </c>
      <c r="P2576">
        <f>INDEX('Grade 3'!$A$4:$AK$1252,$B2576,($C2576*8-4+4))</f>
        <v>42.196531791907518</v>
      </c>
      <c r="Q2576">
        <f>INDEX('Grade 3'!$A$4:$AK$1252,$B2576,($C2576*8-3+4))</f>
        <v>19.653179190751445</v>
      </c>
      <c r="R2576">
        <f>INDEX('Grade 3'!$A$4:$AK$1252,$B2576,($C2576*8-2+4))</f>
        <v>2.3121387283236996</v>
      </c>
      <c r="S2576">
        <f>INDEX('Grade 3'!$A$4:$AK$1252,$B2576,($C2576*8-1+4))</f>
        <v>64.161849710982665</v>
      </c>
      <c r="T2576">
        <f>INDEX('Grade 3'!$A$4:$AK$1252,$B2576,($C2576*8-0+4))</f>
        <v>21.965317919075144</v>
      </c>
      <c r="U2576" t="str">
        <f>INDEX('Grade 3'!$A$4:$AK$1252,$B2576,37)</f>
        <v>Metro</v>
      </c>
    </row>
    <row r="2577" spans="1:21">
      <c r="A2577">
        <f t="shared" si="121"/>
        <v>2576</v>
      </c>
      <c r="B2577">
        <f t="shared" si="122"/>
        <v>644</v>
      </c>
      <c r="C2577">
        <f t="shared" si="123"/>
        <v>4</v>
      </c>
      <c r="D2577">
        <f>INDEX('Grade 3'!$A$4:$AK$1252,$B2577,1)</f>
        <v>667</v>
      </c>
      <c r="E2577">
        <f>INDEX('Grade 3'!$A$4:$AK$1252,$B2577,2)</f>
        <v>199</v>
      </c>
      <c r="F2577" t="str">
        <f>INDEX('Grade 3'!$A$4:$AK$1252,$B2577,3)</f>
        <v>GWINNETT COUNTY</v>
      </c>
      <c r="G2577" t="str">
        <f>INDEX('Grade 3'!$A$4:$AK$1252,$B2577,4)</f>
        <v>MEADOWCREEK ELEMENTARY SCHOOL</v>
      </c>
      <c r="H2577" t="str">
        <f ca="1">StaticValues!$A$8</f>
        <v>2016</v>
      </c>
      <c r="I2577" t="str">
        <f ca="1">StaticValues!$B$8</f>
        <v>Spring</v>
      </c>
      <c r="J2577" t="str">
        <f ca="1">StaticValues!$C$8</f>
        <v>EOG</v>
      </c>
      <c r="K2577" t="str">
        <f ca="1">StaticValues!$D$8</f>
        <v>3</v>
      </c>
      <c r="L2577" t="str">
        <f>INDEX('Grade 3'!E$2:AJ$2,1,((8*C2577)-7))</f>
        <v>Social Studies</v>
      </c>
      <c r="M2577">
        <f>INDEX('Grade 3'!$A$4:$AK$1252,$B2577,($C2577*8-7+4))</f>
        <v>170</v>
      </c>
      <c r="N2577">
        <f>INDEX('Grade 3'!$A$4:$AK$1252,$B2577,($C2577*8-6+4))</f>
        <v>492.61176470588236</v>
      </c>
      <c r="O2577">
        <f>INDEX('Grade 3'!$A$4:$AK$1252,$B2577,($C2577*8-5+4))</f>
        <v>28.823529411764707</v>
      </c>
      <c r="P2577">
        <f>INDEX('Grade 3'!$A$4:$AK$1252,$B2577,($C2577*8-4+4))</f>
        <v>56.470588235294116</v>
      </c>
      <c r="Q2577">
        <f>INDEX('Grade 3'!$A$4:$AK$1252,$B2577,($C2577*8-3+4))</f>
        <v>11.764705882352942</v>
      </c>
      <c r="R2577">
        <f>INDEX('Grade 3'!$A$4:$AK$1252,$B2577,($C2577*8-2+4))</f>
        <v>2.9411764705882355</v>
      </c>
      <c r="S2577">
        <f>INDEX('Grade 3'!$A$4:$AK$1252,$B2577,($C2577*8-1+4))</f>
        <v>71.17647058823529</v>
      </c>
      <c r="T2577">
        <f>INDEX('Grade 3'!$A$4:$AK$1252,$B2577,($C2577*8-0+4))</f>
        <v>14.705882352941176</v>
      </c>
      <c r="U2577" t="str">
        <f>INDEX('Grade 3'!$A$4:$AK$1252,$B2577,37)</f>
        <v>Metro</v>
      </c>
    </row>
    <row r="2578" spans="1:21">
      <c r="A2578">
        <f t="shared" si="121"/>
        <v>2577</v>
      </c>
      <c r="B2578">
        <f t="shared" si="122"/>
        <v>645</v>
      </c>
      <c r="C2578">
        <f t="shared" si="123"/>
        <v>1</v>
      </c>
      <c r="D2578">
        <f>INDEX('Grade 3'!$A$4:$AK$1252,$B2578,1)</f>
        <v>667</v>
      </c>
      <c r="E2578">
        <f>INDEX('Grade 3'!$A$4:$AK$1252,$B2578,2)</f>
        <v>200</v>
      </c>
      <c r="F2578" t="str">
        <f>INDEX('Grade 3'!$A$4:$AK$1252,$B2578,3)</f>
        <v>GWINNETT COUNTY</v>
      </c>
      <c r="G2578" t="str">
        <f>INDEX('Grade 3'!$A$4:$AK$1252,$B2578,4)</f>
        <v>FREEMAN'S MILL ELEMENTARY SCHOOL</v>
      </c>
      <c r="H2578" t="str">
        <f ca="1">StaticValues!$A$8</f>
        <v>2016</v>
      </c>
      <c r="I2578" t="str">
        <f ca="1">StaticValues!$B$8</f>
        <v>Spring</v>
      </c>
      <c r="J2578" t="str">
        <f ca="1">StaticValues!$C$8</f>
        <v>EOG</v>
      </c>
      <c r="K2578" t="str">
        <f ca="1">StaticValues!$D$8</f>
        <v>3</v>
      </c>
      <c r="L2578" t="str">
        <f>INDEX('Grade 3'!E$2:AJ$2,1,((8*C2578)-7))</f>
        <v>English Language Arts</v>
      </c>
      <c r="M2578">
        <f>INDEX('Grade 3'!$A$4:$AK$1252,$B2578,($C2578*8-7+4))</f>
        <v>180</v>
      </c>
      <c r="N2578">
        <f>INDEX('Grade 3'!$A$4:$AK$1252,$B2578,($C2578*8-6+4))</f>
        <v>514.48888888888894</v>
      </c>
      <c r="O2578">
        <f>INDEX('Grade 3'!$A$4:$AK$1252,$B2578,($C2578*8-5+4))</f>
        <v>21.111111111111111</v>
      </c>
      <c r="P2578">
        <f>INDEX('Grade 3'!$A$4:$AK$1252,$B2578,($C2578*8-4+4))</f>
        <v>40.555555555555557</v>
      </c>
      <c r="Q2578">
        <f>INDEX('Grade 3'!$A$4:$AK$1252,$B2578,($C2578*8-3+4))</f>
        <v>28.888888888888889</v>
      </c>
      <c r="R2578">
        <f>INDEX('Grade 3'!$A$4:$AK$1252,$B2578,($C2578*8-2+4))</f>
        <v>9.4444444444444446</v>
      </c>
      <c r="S2578">
        <f>INDEX('Grade 3'!$A$4:$AK$1252,$B2578,($C2578*8-1+4))</f>
        <v>78.888888888888886</v>
      </c>
      <c r="T2578">
        <f>INDEX('Grade 3'!$A$4:$AK$1252,$B2578,($C2578*8-0+4))</f>
        <v>38.333333333333336</v>
      </c>
      <c r="U2578" t="str">
        <f>INDEX('Grade 3'!$A$4:$AK$1252,$B2578,37)</f>
        <v>Metro</v>
      </c>
    </row>
    <row r="2579" spans="1:21">
      <c r="A2579">
        <f t="shared" si="121"/>
        <v>2578</v>
      </c>
      <c r="B2579">
        <f t="shared" si="122"/>
        <v>645</v>
      </c>
      <c r="C2579">
        <f t="shared" si="123"/>
        <v>2</v>
      </c>
      <c r="D2579">
        <f>INDEX('Grade 3'!$A$4:$AK$1252,$B2579,1)</f>
        <v>667</v>
      </c>
      <c r="E2579">
        <f>INDEX('Grade 3'!$A$4:$AK$1252,$B2579,2)</f>
        <v>200</v>
      </c>
      <c r="F2579" t="str">
        <f>INDEX('Grade 3'!$A$4:$AK$1252,$B2579,3)</f>
        <v>GWINNETT COUNTY</v>
      </c>
      <c r="G2579" t="str">
        <f>INDEX('Grade 3'!$A$4:$AK$1252,$B2579,4)</f>
        <v>FREEMAN'S MILL ELEMENTARY SCHOOL</v>
      </c>
      <c r="H2579" t="str">
        <f ca="1">StaticValues!$A$8</f>
        <v>2016</v>
      </c>
      <c r="I2579" t="str">
        <f ca="1">StaticValues!$B$8</f>
        <v>Spring</v>
      </c>
      <c r="J2579" t="str">
        <f ca="1">StaticValues!$C$8</f>
        <v>EOG</v>
      </c>
      <c r="K2579" t="str">
        <f ca="1">StaticValues!$D$8</f>
        <v>3</v>
      </c>
      <c r="L2579" t="str">
        <f>INDEX('Grade 3'!E$2:AJ$2,1,((8*C2579)-7))</f>
        <v>Mathematics</v>
      </c>
      <c r="M2579">
        <f>INDEX('Grade 3'!$A$4:$AK$1252,$B2579,($C2579*8-7+4))</f>
        <v>180</v>
      </c>
      <c r="N2579">
        <f>INDEX('Grade 3'!$A$4:$AK$1252,$B2579,($C2579*8-6+4))</f>
        <v>524.77777777777783</v>
      </c>
      <c r="O2579">
        <f>INDEX('Grade 3'!$A$4:$AK$1252,$B2579,($C2579*8-5+4))</f>
        <v>16.111111111111111</v>
      </c>
      <c r="P2579">
        <f>INDEX('Grade 3'!$A$4:$AK$1252,$B2579,($C2579*8-4+4))</f>
        <v>33.333333333333336</v>
      </c>
      <c r="Q2579">
        <f>INDEX('Grade 3'!$A$4:$AK$1252,$B2579,($C2579*8-3+4))</f>
        <v>40.555555555555557</v>
      </c>
      <c r="R2579">
        <f>INDEX('Grade 3'!$A$4:$AK$1252,$B2579,($C2579*8-2+4))</f>
        <v>10</v>
      </c>
      <c r="S2579">
        <f>INDEX('Grade 3'!$A$4:$AK$1252,$B2579,($C2579*8-1+4))</f>
        <v>83.888888888888886</v>
      </c>
      <c r="T2579">
        <f>INDEX('Grade 3'!$A$4:$AK$1252,$B2579,($C2579*8-0+4))</f>
        <v>50.555555555555557</v>
      </c>
      <c r="U2579" t="str">
        <f>INDEX('Grade 3'!$A$4:$AK$1252,$B2579,37)</f>
        <v>Metro</v>
      </c>
    </row>
    <row r="2580" spans="1:21">
      <c r="A2580">
        <f t="shared" si="121"/>
        <v>2579</v>
      </c>
      <c r="B2580">
        <f t="shared" si="122"/>
        <v>645</v>
      </c>
      <c r="C2580">
        <f t="shared" si="123"/>
        <v>3</v>
      </c>
      <c r="D2580">
        <f>INDEX('Grade 3'!$A$4:$AK$1252,$B2580,1)</f>
        <v>667</v>
      </c>
      <c r="E2580">
        <f>INDEX('Grade 3'!$A$4:$AK$1252,$B2580,2)</f>
        <v>200</v>
      </c>
      <c r="F2580" t="str">
        <f>INDEX('Grade 3'!$A$4:$AK$1252,$B2580,3)</f>
        <v>GWINNETT COUNTY</v>
      </c>
      <c r="G2580" t="str">
        <f>INDEX('Grade 3'!$A$4:$AK$1252,$B2580,4)</f>
        <v>FREEMAN'S MILL ELEMENTARY SCHOOL</v>
      </c>
      <c r="H2580" t="str">
        <f ca="1">StaticValues!$A$8</f>
        <v>2016</v>
      </c>
      <c r="I2580" t="str">
        <f ca="1">StaticValues!$B$8</f>
        <v>Spring</v>
      </c>
      <c r="J2580" t="str">
        <f ca="1">StaticValues!$C$8</f>
        <v>EOG</v>
      </c>
      <c r="K2580" t="str">
        <f ca="1">StaticValues!$D$8</f>
        <v>3</v>
      </c>
      <c r="L2580" t="str">
        <f>INDEX('Grade 3'!E$2:AJ$2,1,((8*C2580)-7))</f>
        <v>Science</v>
      </c>
      <c r="M2580">
        <f>INDEX('Grade 3'!$A$4:$AK$1252,$B2580,($C2580*8-7+4))</f>
        <v>180</v>
      </c>
      <c r="N2580">
        <f>INDEX('Grade 3'!$A$4:$AK$1252,$B2580,($C2580*8-6+4))</f>
        <v>521.11111111111109</v>
      </c>
      <c r="O2580">
        <f>INDEX('Grade 3'!$A$4:$AK$1252,$B2580,($C2580*8-5+4))</f>
        <v>13.888888888888889</v>
      </c>
      <c r="P2580">
        <f>INDEX('Grade 3'!$A$4:$AK$1252,$B2580,($C2580*8-4+4))</f>
        <v>40</v>
      </c>
      <c r="Q2580">
        <f>INDEX('Grade 3'!$A$4:$AK$1252,$B2580,($C2580*8-3+4))</f>
        <v>34.444444444444443</v>
      </c>
      <c r="R2580">
        <f>INDEX('Grade 3'!$A$4:$AK$1252,$B2580,($C2580*8-2+4))</f>
        <v>11.666666666666666</v>
      </c>
      <c r="S2580">
        <f>INDEX('Grade 3'!$A$4:$AK$1252,$B2580,($C2580*8-1+4))</f>
        <v>86.111111111111114</v>
      </c>
      <c r="T2580">
        <f>INDEX('Grade 3'!$A$4:$AK$1252,$B2580,($C2580*8-0+4))</f>
        <v>46.111111111111114</v>
      </c>
      <c r="U2580" t="str">
        <f>INDEX('Grade 3'!$A$4:$AK$1252,$B2580,37)</f>
        <v>Metro</v>
      </c>
    </row>
    <row r="2581" spans="1:21">
      <c r="A2581">
        <f t="shared" si="121"/>
        <v>2580</v>
      </c>
      <c r="B2581">
        <f t="shared" si="122"/>
        <v>645</v>
      </c>
      <c r="C2581">
        <f t="shared" si="123"/>
        <v>4</v>
      </c>
      <c r="D2581">
        <f>INDEX('Grade 3'!$A$4:$AK$1252,$B2581,1)</f>
        <v>667</v>
      </c>
      <c r="E2581">
        <f>INDEX('Grade 3'!$A$4:$AK$1252,$B2581,2)</f>
        <v>200</v>
      </c>
      <c r="F2581" t="str">
        <f>INDEX('Grade 3'!$A$4:$AK$1252,$B2581,3)</f>
        <v>GWINNETT COUNTY</v>
      </c>
      <c r="G2581" t="str">
        <f>INDEX('Grade 3'!$A$4:$AK$1252,$B2581,4)</f>
        <v>FREEMAN'S MILL ELEMENTARY SCHOOL</v>
      </c>
      <c r="H2581" t="str">
        <f ca="1">StaticValues!$A$8</f>
        <v>2016</v>
      </c>
      <c r="I2581" t="str">
        <f ca="1">StaticValues!$B$8</f>
        <v>Spring</v>
      </c>
      <c r="J2581" t="str">
        <f ca="1">StaticValues!$C$8</f>
        <v>EOG</v>
      </c>
      <c r="K2581" t="str">
        <f ca="1">StaticValues!$D$8</f>
        <v>3</v>
      </c>
      <c r="L2581" t="str">
        <f>INDEX('Grade 3'!E$2:AJ$2,1,((8*C2581)-7))</f>
        <v>Social Studies</v>
      </c>
      <c r="M2581">
        <f>INDEX('Grade 3'!$A$4:$AK$1252,$B2581,($C2581*8-7+4))</f>
        <v>180</v>
      </c>
      <c r="N2581">
        <f>INDEX('Grade 3'!$A$4:$AK$1252,$B2581,($C2581*8-6+4))</f>
        <v>525.4666666666667</v>
      </c>
      <c r="O2581">
        <f>INDEX('Grade 3'!$A$4:$AK$1252,$B2581,($C2581*8-5+4))</f>
        <v>13.333333333333334</v>
      </c>
      <c r="P2581">
        <f>INDEX('Grade 3'!$A$4:$AK$1252,$B2581,($C2581*8-4+4))</f>
        <v>36.666666666666664</v>
      </c>
      <c r="Q2581">
        <f>INDEX('Grade 3'!$A$4:$AK$1252,$B2581,($C2581*8-3+4))</f>
        <v>29.444444444444443</v>
      </c>
      <c r="R2581">
        <f>INDEX('Grade 3'!$A$4:$AK$1252,$B2581,($C2581*8-2+4))</f>
        <v>20.555555555555557</v>
      </c>
      <c r="S2581">
        <f>INDEX('Grade 3'!$A$4:$AK$1252,$B2581,($C2581*8-1+4))</f>
        <v>86.666666666666671</v>
      </c>
      <c r="T2581">
        <f>INDEX('Grade 3'!$A$4:$AK$1252,$B2581,($C2581*8-0+4))</f>
        <v>50</v>
      </c>
      <c r="U2581" t="str">
        <f>INDEX('Grade 3'!$A$4:$AK$1252,$B2581,37)</f>
        <v>Metro</v>
      </c>
    </row>
    <row r="2582" spans="1:21">
      <c r="A2582">
        <f t="shared" si="121"/>
        <v>2581</v>
      </c>
      <c r="B2582">
        <f t="shared" si="122"/>
        <v>646</v>
      </c>
      <c r="C2582">
        <f t="shared" si="123"/>
        <v>1</v>
      </c>
      <c r="D2582">
        <f>INDEX('Grade 3'!$A$4:$AK$1252,$B2582,1)</f>
        <v>667</v>
      </c>
      <c r="E2582">
        <f>INDEX('Grade 3'!$A$4:$AK$1252,$B2582,2)</f>
        <v>205</v>
      </c>
      <c r="F2582" t="str">
        <f>INDEX('Grade 3'!$A$4:$AK$1252,$B2582,3)</f>
        <v>GWINNETT COUNTY</v>
      </c>
      <c r="G2582" t="str">
        <f>INDEX('Grade 3'!$A$4:$AK$1252,$B2582,4)</f>
        <v>CORLEY ELEMENTARY SCHOOL</v>
      </c>
      <c r="H2582" t="str">
        <f ca="1">StaticValues!$A$8</f>
        <v>2016</v>
      </c>
      <c r="I2582" t="str">
        <f ca="1">StaticValues!$B$8</f>
        <v>Spring</v>
      </c>
      <c r="J2582" t="str">
        <f ca="1">StaticValues!$C$8</f>
        <v>EOG</v>
      </c>
      <c r="K2582" t="str">
        <f ca="1">StaticValues!$D$8</f>
        <v>3</v>
      </c>
      <c r="L2582" t="str">
        <f>INDEX('Grade 3'!E$2:AJ$2,1,((8*C2582)-7))</f>
        <v>English Language Arts</v>
      </c>
      <c r="M2582">
        <f>INDEX('Grade 3'!$A$4:$AK$1252,$B2582,($C2582*8-7+4))</f>
        <v>201</v>
      </c>
      <c r="N2582">
        <f>INDEX('Grade 3'!$A$4:$AK$1252,$B2582,($C2582*8-6+4))</f>
        <v>482.44776119402985</v>
      </c>
      <c r="O2582">
        <f>INDEX('Grade 3'!$A$4:$AK$1252,$B2582,($C2582*8-5+4))</f>
        <v>49.253731343283583</v>
      </c>
      <c r="P2582">
        <f>INDEX('Grade 3'!$A$4:$AK$1252,$B2582,($C2582*8-4+4))</f>
        <v>27.363184079601989</v>
      </c>
      <c r="Q2582">
        <f>INDEX('Grade 3'!$A$4:$AK$1252,$B2582,($C2582*8-3+4))</f>
        <v>20.895522388059703</v>
      </c>
      <c r="R2582">
        <f>INDEX('Grade 3'!$A$4:$AK$1252,$B2582,($C2582*8-2+4))</f>
        <v>2.4875621890547261</v>
      </c>
      <c r="S2582">
        <f>INDEX('Grade 3'!$A$4:$AK$1252,$B2582,($C2582*8-1+4))</f>
        <v>50.746268656716417</v>
      </c>
      <c r="T2582">
        <f>INDEX('Grade 3'!$A$4:$AK$1252,$B2582,($C2582*8-0+4))</f>
        <v>23.383084577114428</v>
      </c>
      <c r="U2582" t="str">
        <f>INDEX('Grade 3'!$A$4:$AK$1252,$B2582,37)</f>
        <v>Metro</v>
      </c>
    </row>
    <row r="2583" spans="1:21">
      <c r="A2583">
        <f t="shared" si="121"/>
        <v>2582</v>
      </c>
      <c r="B2583">
        <f t="shared" si="122"/>
        <v>646</v>
      </c>
      <c r="C2583">
        <f t="shared" si="123"/>
        <v>2</v>
      </c>
      <c r="D2583">
        <f>INDEX('Grade 3'!$A$4:$AK$1252,$B2583,1)</f>
        <v>667</v>
      </c>
      <c r="E2583">
        <f>INDEX('Grade 3'!$A$4:$AK$1252,$B2583,2)</f>
        <v>205</v>
      </c>
      <c r="F2583" t="str">
        <f>INDEX('Grade 3'!$A$4:$AK$1252,$B2583,3)</f>
        <v>GWINNETT COUNTY</v>
      </c>
      <c r="G2583" t="str">
        <f>INDEX('Grade 3'!$A$4:$AK$1252,$B2583,4)</f>
        <v>CORLEY ELEMENTARY SCHOOL</v>
      </c>
      <c r="H2583" t="str">
        <f ca="1">StaticValues!$A$8</f>
        <v>2016</v>
      </c>
      <c r="I2583" t="str">
        <f ca="1">StaticValues!$B$8</f>
        <v>Spring</v>
      </c>
      <c r="J2583" t="str">
        <f ca="1">StaticValues!$C$8</f>
        <v>EOG</v>
      </c>
      <c r="K2583" t="str">
        <f ca="1">StaticValues!$D$8</f>
        <v>3</v>
      </c>
      <c r="L2583" t="str">
        <f>INDEX('Grade 3'!E$2:AJ$2,1,((8*C2583)-7))</f>
        <v>Mathematics</v>
      </c>
      <c r="M2583">
        <f>INDEX('Grade 3'!$A$4:$AK$1252,$B2583,($C2583*8-7+4))</f>
        <v>203</v>
      </c>
      <c r="N2583">
        <f>INDEX('Grade 3'!$A$4:$AK$1252,$B2583,($C2583*8-6+4))</f>
        <v>495.50246305418722</v>
      </c>
      <c r="O2583">
        <f>INDEX('Grade 3'!$A$4:$AK$1252,$B2583,($C2583*8-5+4))</f>
        <v>32.019704433497537</v>
      </c>
      <c r="P2583">
        <f>INDEX('Grade 3'!$A$4:$AK$1252,$B2583,($C2583*8-4+4))</f>
        <v>49.261083743842363</v>
      </c>
      <c r="Q2583">
        <f>INDEX('Grade 3'!$A$4:$AK$1252,$B2583,($C2583*8-3+4))</f>
        <v>15.763546798029557</v>
      </c>
      <c r="R2583">
        <f>INDEX('Grade 3'!$A$4:$AK$1252,$B2583,($C2583*8-2+4))</f>
        <v>2.9556650246305418</v>
      </c>
      <c r="S2583">
        <f>INDEX('Grade 3'!$A$4:$AK$1252,$B2583,($C2583*8-1+4))</f>
        <v>67.980295566502463</v>
      </c>
      <c r="T2583">
        <f>INDEX('Grade 3'!$A$4:$AK$1252,$B2583,($C2583*8-0+4))</f>
        <v>18.7192118226601</v>
      </c>
      <c r="U2583" t="str">
        <f>INDEX('Grade 3'!$A$4:$AK$1252,$B2583,37)</f>
        <v>Metro</v>
      </c>
    </row>
    <row r="2584" spans="1:21">
      <c r="A2584">
        <f t="shared" si="121"/>
        <v>2583</v>
      </c>
      <c r="B2584">
        <f t="shared" si="122"/>
        <v>646</v>
      </c>
      <c r="C2584">
        <f t="shared" si="123"/>
        <v>3</v>
      </c>
      <c r="D2584">
        <f>INDEX('Grade 3'!$A$4:$AK$1252,$B2584,1)</f>
        <v>667</v>
      </c>
      <c r="E2584">
        <f>INDEX('Grade 3'!$A$4:$AK$1252,$B2584,2)</f>
        <v>205</v>
      </c>
      <c r="F2584" t="str">
        <f>INDEX('Grade 3'!$A$4:$AK$1252,$B2584,3)</f>
        <v>GWINNETT COUNTY</v>
      </c>
      <c r="G2584" t="str">
        <f>INDEX('Grade 3'!$A$4:$AK$1252,$B2584,4)</f>
        <v>CORLEY ELEMENTARY SCHOOL</v>
      </c>
      <c r="H2584" t="str">
        <f ca="1">StaticValues!$A$8</f>
        <v>2016</v>
      </c>
      <c r="I2584" t="str">
        <f ca="1">StaticValues!$B$8</f>
        <v>Spring</v>
      </c>
      <c r="J2584" t="str">
        <f ca="1">StaticValues!$C$8</f>
        <v>EOG</v>
      </c>
      <c r="K2584" t="str">
        <f ca="1">StaticValues!$D$8</f>
        <v>3</v>
      </c>
      <c r="L2584" t="str">
        <f>INDEX('Grade 3'!E$2:AJ$2,1,((8*C2584)-7))</f>
        <v>Science</v>
      </c>
      <c r="M2584">
        <f>INDEX('Grade 3'!$A$4:$AK$1252,$B2584,($C2584*8-7+4))</f>
        <v>203</v>
      </c>
      <c r="N2584">
        <f>INDEX('Grade 3'!$A$4:$AK$1252,$B2584,($C2584*8-6+4))</f>
        <v>486.4384236453202</v>
      </c>
      <c r="O2584">
        <f>INDEX('Grade 3'!$A$4:$AK$1252,$B2584,($C2584*8-5+4))</f>
        <v>44.334975369458128</v>
      </c>
      <c r="P2584">
        <f>INDEX('Grade 3'!$A$4:$AK$1252,$B2584,($C2584*8-4+4))</f>
        <v>39.408866995073893</v>
      </c>
      <c r="Q2584">
        <f>INDEX('Grade 3'!$A$4:$AK$1252,$B2584,($C2584*8-3+4))</f>
        <v>14.77832512315271</v>
      </c>
      <c r="R2584">
        <f>INDEX('Grade 3'!$A$4:$AK$1252,$B2584,($C2584*8-2+4))</f>
        <v>1.4778325123152709</v>
      </c>
      <c r="S2584">
        <f>INDEX('Grade 3'!$A$4:$AK$1252,$B2584,($C2584*8-1+4))</f>
        <v>55.665024630541872</v>
      </c>
      <c r="T2584">
        <f>INDEX('Grade 3'!$A$4:$AK$1252,$B2584,($C2584*8-0+4))</f>
        <v>16.256157635467979</v>
      </c>
      <c r="U2584" t="str">
        <f>INDEX('Grade 3'!$A$4:$AK$1252,$B2584,37)</f>
        <v>Metro</v>
      </c>
    </row>
    <row r="2585" spans="1:21">
      <c r="A2585">
        <f t="shared" si="121"/>
        <v>2584</v>
      </c>
      <c r="B2585">
        <f t="shared" si="122"/>
        <v>646</v>
      </c>
      <c r="C2585">
        <f t="shared" si="123"/>
        <v>4</v>
      </c>
      <c r="D2585">
        <f>INDEX('Grade 3'!$A$4:$AK$1252,$B2585,1)</f>
        <v>667</v>
      </c>
      <c r="E2585">
        <f>INDEX('Grade 3'!$A$4:$AK$1252,$B2585,2)</f>
        <v>205</v>
      </c>
      <c r="F2585" t="str">
        <f>INDEX('Grade 3'!$A$4:$AK$1252,$B2585,3)</f>
        <v>GWINNETT COUNTY</v>
      </c>
      <c r="G2585" t="str">
        <f>INDEX('Grade 3'!$A$4:$AK$1252,$B2585,4)</f>
        <v>CORLEY ELEMENTARY SCHOOL</v>
      </c>
      <c r="H2585" t="str">
        <f ca="1">StaticValues!$A$8</f>
        <v>2016</v>
      </c>
      <c r="I2585" t="str">
        <f ca="1">StaticValues!$B$8</f>
        <v>Spring</v>
      </c>
      <c r="J2585" t="str">
        <f ca="1">StaticValues!$C$8</f>
        <v>EOG</v>
      </c>
      <c r="K2585" t="str">
        <f ca="1">StaticValues!$D$8</f>
        <v>3</v>
      </c>
      <c r="L2585" t="str">
        <f>INDEX('Grade 3'!E$2:AJ$2,1,((8*C2585)-7))</f>
        <v>Social Studies</v>
      </c>
      <c r="M2585">
        <f>INDEX('Grade 3'!$A$4:$AK$1252,$B2585,($C2585*8-7+4))</f>
        <v>200</v>
      </c>
      <c r="N2585">
        <f>INDEX('Grade 3'!$A$4:$AK$1252,$B2585,($C2585*8-6+4))</f>
        <v>485.5</v>
      </c>
      <c r="O2585">
        <f>INDEX('Grade 3'!$A$4:$AK$1252,$B2585,($C2585*8-5+4))</f>
        <v>38</v>
      </c>
      <c r="P2585">
        <f>INDEX('Grade 3'!$A$4:$AK$1252,$B2585,($C2585*8-4+4))</f>
        <v>52</v>
      </c>
      <c r="Q2585">
        <f>INDEX('Grade 3'!$A$4:$AK$1252,$B2585,($C2585*8-3+4))</f>
        <v>9</v>
      </c>
      <c r="R2585">
        <f>INDEX('Grade 3'!$A$4:$AK$1252,$B2585,($C2585*8-2+4))</f>
        <v>1</v>
      </c>
      <c r="S2585">
        <f>INDEX('Grade 3'!$A$4:$AK$1252,$B2585,($C2585*8-1+4))</f>
        <v>62</v>
      </c>
      <c r="T2585">
        <f>INDEX('Grade 3'!$A$4:$AK$1252,$B2585,($C2585*8-0+4))</f>
        <v>10</v>
      </c>
      <c r="U2585" t="str">
        <f>INDEX('Grade 3'!$A$4:$AK$1252,$B2585,37)</f>
        <v>Metro</v>
      </c>
    </row>
    <row r="2586" spans="1:21">
      <c r="A2586">
        <f t="shared" si="121"/>
        <v>2585</v>
      </c>
      <c r="B2586">
        <f t="shared" si="122"/>
        <v>647</v>
      </c>
      <c r="C2586">
        <f t="shared" si="123"/>
        <v>1</v>
      </c>
      <c r="D2586">
        <f>INDEX('Grade 3'!$A$4:$AK$1252,$B2586,1)</f>
        <v>667</v>
      </c>
      <c r="E2586">
        <f>INDEX('Grade 3'!$A$4:$AK$1252,$B2586,2)</f>
        <v>208</v>
      </c>
      <c r="F2586" t="str">
        <f>INDEX('Grade 3'!$A$4:$AK$1252,$B2586,3)</f>
        <v>GWINNETT COUNTY</v>
      </c>
      <c r="G2586" t="str">
        <f>INDEX('Grade 3'!$A$4:$AK$1252,$B2586,4)</f>
        <v>MULBERRY ELEMENTARY SCHOOL</v>
      </c>
      <c r="H2586" t="str">
        <f ca="1">StaticValues!$A$8</f>
        <v>2016</v>
      </c>
      <c r="I2586" t="str">
        <f ca="1">StaticValues!$B$8</f>
        <v>Spring</v>
      </c>
      <c r="J2586" t="str">
        <f ca="1">StaticValues!$C$8</f>
        <v>EOG</v>
      </c>
      <c r="K2586" t="str">
        <f ca="1">StaticValues!$D$8</f>
        <v>3</v>
      </c>
      <c r="L2586" t="str">
        <f>INDEX('Grade 3'!E$2:AJ$2,1,((8*C2586)-7))</f>
        <v>English Language Arts</v>
      </c>
      <c r="M2586">
        <f>INDEX('Grade 3'!$A$4:$AK$1252,$B2586,($C2586*8-7+4))</f>
        <v>112</v>
      </c>
      <c r="N2586">
        <f>INDEX('Grade 3'!$A$4:$AK$1252,$B2586,($C2586*8-6+4))</f>
        <v>524.25892857142856</v>
      </c>
      <c r="O2586">
        <f>INDEX('Grade 3'!$A$4:$AK$1252,$B2586,($C2586*8-5+4))</f>
        <v>16.071428571428573</v>
      </c>
      <c r="P2586">
        <f>INDEX('Grade 3'!$A$4:$AK$1252,$B2586,($C2586*8-4+4))</f>
        <v>35.714285714285715</v>
      </c>
      <c r="Q2586">
        <f>INDEX('Grade 3'!$A$4:$AK$1252,$B2586,($C2586*8-3+4))</f>
        <v>32.142857142857146</v>
      </c>
      <c r="R2586">
        <f>INDEX('Grade 3'!$A$4:$AK$1252,$B2586,($C2586*8-2+4))</f>
        <v>16.071428571428573</v>
      </c>
      <c r="S2586">
        <f>INDEX('Grade 3'!$A$4:$AK$1252,$B2586,($C2586*8-1+4))</f>
        <v>83.928571428571431</v>
      </c>
      <c r="T2586">
        <f>INDEX('Grade 3'!$A$4:$AK$1252,$B2586,($C2586*8-0+4))</f>
        <v>48.214285714285715</v>
      </c>
      <c r="U2586" t="str">
        <f>INDEX('Grade 3'!$A$4:$AK$1252,$B2586,37)</f>
        <v>Metro</v>
      </c>
    </row>
    <row r="2587" spans="1:21">
      <c r="A2587">
        <f t="shared" si="121"/>
        <v>2586</v>
      </c>
      <c r="B2587">
        <f t="shared" si="122"/>
        <v>647</v>
      </c>
      <c r="C2587">
        <f t="shared" si="123"/>
        <v>2</v>
      </c>
      <c r="D2587">
        <f>INDEX('Grade 3'!$A$4:$AK$1252,$B2587,1)</f>
        <v>667</v>
      </c>
      <c r="E2587">
        <f>INDEX('Grade 3'!$A$4:$AK$1252,$B2587,2)</f>
        <v>208</v>
      </c>
      <c r="F2587" t="str">
        <f>INDEX('Grade 3'!$A$4:$AK$1252,$B2587,3)</f>
        <v>GWINNETT COUNTY</v>
      </c>
      <c r="G2587" t="str">
        <f>INDEX('Grade 3'!$A$4:$AK$1252,$B2587,4)</f>
        <v>MULBERRY ELEMENTARY SCHOOL</v>
      </c>
      <c r="H2587" t="str">
        <f ca="1">StaticValues!$A$8</f>
        <v>2016</v>
      </c>
      <c r="I2587" t="str">
        <f ca="1">StaticValues!$B$8</f>
        <v>Spring</v>
      </c>
      <c r="J2587" t="str">
        <f ca="1">StaticValues!$C$8</f>
        <v>EOG</v>
      </c>
      <c r="K2587" t="str">
        <f ca="1">StaticValues!$D$8</f>
        <v>3</v>
      </c>
      <c r="L2587" t="str">
        <f>INDEX('Grade 3'!E$2:AJ$2,1,((8*C2587)-7))</f>
        <v>Mathematics</v>
      </c>
      <c r="M2587">
        <f>INDEX('Grade 3'!$A$4:$AK$1252,$B2587,($C2587*8-7+4))</f>
        <v>112</v>
      </c>
      <c r="N2587">
        <f>INDEX('Grade 3'!$A$4:$AK$1252,$B2587,($C2587*8-6+4))</f>
        <v>538.58928571428567</v>
      </c>
      <c r="O2587">
        <f>INDEX('Grade 3'!$A$4:$AK$1252,$B2587,($C2587*8-5+4))</f>
        <v>8.0357142857142865</v>
      </c>
      <c r="P2587">
        <f>INDEX('Grade 3'!$A$4:$AK$1252,$B2587,($C2587*8-4+4))</f>
        <v>33.928571428571431</v>
      </c>
      <c r="Q2587">
        <f>INDEX('Grade 3'!$A$4:$AK$1252,$B2587,($C2587*8-3+4))</f>
        <v>37.5</v>
      </c>
      <c r="R2587">
        <f>INDEX('Grade 3'!$A$4:$AK$1252,$B2587,($C2587*8-2+4))</f>
        <v>20.535714285714285</v>
      </c>
      <c r="S2587">
        <f>INDEX('Grade 3'!$A$4:$AK$1252,$B2587,($C2587*8-1+4))</f>
        <v>91.964285714285708</v>
      </c>
      <c r="T2587">
        <f>INDEX('Grade 3'!$A$4:$AK$1252,$B2587,($C2587*8-0+4))</f>
        <v>58.035714285714285</v>
      </c>
      <c r="U2587" t="str">
        <f>INDEX('Grade 3'!$A$4:$AK$1252,$B2587,37)</f>
        <v>Metro</v>
      </c>
    </row>
    <row r="2588" spans="1:21">
      <c r="A2588">
        <f t="shared" si="121"/>
        <v>2587</v>
      </c>
      <c r="B2588">
        <f t="shared" si="122"/>
        <v>647</v>
      </c>
      <c r="C2588">
        <f t="shared" si="123"/>
        <v>3</v>
      </c>
      <c r="D2588">
        <f>INDEX('Grade 3'!$A$4:$AK$1252,$B2588,1)</f>
        <v>667</v>
      </c>
      <c r="E2588">
        <f>INDEX('Grade 3'!$A$4:$AK$1252,$B2588,2)</f>
        <v>208</v>
      </c>
      <c r="F2588" t="str">
        <f>INDEX('Grade 3'!$A$4:$AK$1252,$B2588,3)</f>
        <v>GWINNETT COUNTY</v>
      </c>
      <c r="G2588" t="str">
        <f>INDEX('Grade 3'!$A$4:$AK$1252,$B2588,4)</f>
        <v>MULBERRY ELEMENTARY SCHOOL</v>
      </c>
      <c r="H2588" t="str">
        <f ca="1">StaticValues!$A$8</f>
        <v>2016</v>
      </c>
      <c r="I2588" t="str">
        <f ca="1">StaticValues!$B$8</f>
        <v>Spring</v>
      </c>
      <c r="J2588" t="str">
        <f ca="1">StaticValues!$C$8</f>
        <v>EOG</v>
      </c>
      <c r="K2588" t="str">
        <f ca="1">StaticValues!$D$8</f>
        <v>3</v>
      </c>
      <c r="L2588" t="str">
        <f>INDEX('Grade 3'!E$2:AJ$2,1,((8*C2588)-7))</f>
        <v>Science</v>
      </c>
      <c r="M2588">
        <f>INDEX('Grade 3'!$A$4:$AK$1252,$B2588,($C2588*8-7+4))</f>
        <v>112</v>
      </c>
      <c r="N2588">
        <f>INDEX('Grade 3'!$A$4:$AK$1252,$B2588,($C2588*8-6+4))</f>
        <v>523.44642857142856</v>
      </c>
      <c r="O2588">
        <f>INDEX('Grade 3'!$A$4:$AK$1252,$B2588,($C2588*8-5+4))</f>
        <v>10.714285714285714</v>
      </c>
      <c r="P2588">
        <f>INDEX('Grade 3'!$A$4:$AK$1252,$B2588,($C2588*8-4+4))</f>
        <v>37.5</v>
      </c>
      <c r="Q2588">
        <f>INDEX('Grade 3'!$A$4:$AK$1252,$B2588,($C2588*8-3+4))</f>
        <v>36.607142857142854</v>
      </c>
      <c r="R2588">
        <f>INDEX('Grade 3'!$A$4:$AK$1252,$B2588,($C2588*8-2+4))</f>
        <v>15.178571428571429</v>
      </c>
      <c r="S2588">
        <f>INDEX('Grade 3'!$A$4:$AK$1252,$B2588,($C2588*8-1+4))</f>
        <v>89.285714285714292</v>
      </c>
      <c r="T2588">
        <f>INDEX('Grade 3'!$A$4:$AK$1252,$B2588,($C2588*8-0+4))</f>
        <v>51.785714285714285</v>
      </c>
      <c r="U2588" t="str">
        <f>INDEX('Grade 3'!$A$4:$AK$1252,$B2588,37)</f>
        <v>Metro</v>
      </c>
    </row>
    <row r="2589" spans="1:21">
      <c r="A2589">
        <f t="shared" si="121"/>
        <v>2588</v>
      </c>
      <c r="B2589">
        <f t="shared" si="122"/>
        <v>647</v>
      </c>
      <c r="C2589">
        <f t="shared" si="123"/>
        <v>4</v>
      </c>
      <c r="D2589">
        <f>INDEX('Grade 3'!$A$4:$AK$1252,$B2589,1)</f>
        <v>667</v>
      </c>
      <c r="E2589">
        <f>INDEX('Grade 3'!$A$4:$AK$1252,$B2589,2)</f>
        <v>208</v>
      </c>
      <c r="F2589" t="str">
        <f>INDEX('Grade 3'!$A$4:$AK$1252,$B2589,3)</f>
        <v>GWINNETT COUNTY</v>
      </c>
      <c r="G2589" t="str">
        <f>INDEX('Grade 3'!$A$4:$AK$1252,$B2589,4)</f>
        <v>MULBERRY ELEMENTARY SCHOOL</v>
      </c>
      <c r="H2589" t="str">
        <f ca="1">StaticValues!$A$8</f>
        <v>2016</v>
      </c>
      <c r="I2589" t="str">
        <f ca="1">StaticValues!$B$8</f>
        <v>Spring</v>
      </c>
      <c r="J2589" t="str">
        <f ca="1">StaticValues!$C$8</f>
        <v>EOG</v>
      </c>
      <c r="K2589" t="str">
        <f ca="1">StaticValues!$D$8</f>
        <v>3</v>
      </c>
      <c r="L2589" t="str">
        <f>INDEX('Grade 3'!E$2:AJ$2,1,((8*C2589)-7))</f>
        <v>Social Studies</v>
      </c>
      <c r="M2589">
        <f>INDEX('Grade 3'!$A$4:$AK$1252,$B2589,($C2589*8-7+4))</f>
        <v>112</v>
      </c>
      <c r="N2589">
        <f>INDEX('Grade 3'!$A$4:$AK$1252,$B2589,($C2589*8-6+4))</f>
        <v>530.09821428571433</v>
      </c>
      <c r="O2589">
        <f>INDEX('Grade 3'!$A$4:$AK$1252,$B2589,($C2589*8-5+4))</f>
        <v>7.1428571428571432</v>
      </c>
      <c r="P2589">
        <f>INDEX('Grade 3'!$A$4:$AK$1252,$B2589,($C2589*8-4+4))</f>
        <v>41.964285714285715</v>
      </c>
      <c r="Q2589">
        <f>INDEX('Grade 3'!$A$4:$AK$1252,$B2589,($C2589*8-3+4))</f>
        <v>25.892857142857142</v>
      </c>
      <c r="R2589">
        <f>INDEX('Grade 3'!$A$4:$AK$1252,$B2589,($C2589*8-2+4))</f>
        <v>25</v>
      </c>
      <c r="S2589">
        <f>INDEX('Grade 3'!$A$4:$AK$1252,$B2589,($C2589*8-1+4))</f>
        <v>92.857142857142861</v>
      </c>
      <c r="T2589">
        <f>INDEX('Grade 3'!$A$4:$AK$1252,$B2589,($C2589*8-0+4))</f>
        <v>50.892857142857146</v>
      </c>
      <c r="U2589" t="str">
        <f>INDEX('Grade 3'!$A$4:$AK$1252,$B2589,37)</f>
        <v>Metro</v>
      </c>
    </row>
    <row r="2590" spans="1:21">
      <c r="A2590">
        <f t="shared" si="121"/>
        <v>2589</v>
      </c>
      <c r="B2590">
        <f t="shared" si="122"/>
        <v>648</v>
      </c>
      <c r="C2590">
        <f t="shared" si="123"/>
        <v>1</v>
      </c>
      <c r="D2590">
        <f>INDEX('Grade 3'!$A$4:$AK$1252,$B2590,1)</f>
        <v>667</v>
      </c>
      <c r="E2590">
        <f>INDEX('Grade 3'!$A$4:$AK$1252,$B2590,2)</f>
        <v>210</v>
      </c>
      <c r="F2590" t="str">
        <f>INDEX('Grade 3'!$A$4:$AK$1252,$B2590,3)</f>
        <v>GWINNETT COUNTY</v>
      </c>
      <c r="G2590" t="str">
        <f>INDEX('Grade 3'!$A$4:$AK$1252,$B2590,4)</f>
        <v>LOVIN ELEMENTARY SCHOOL</v>
      </c>
      <c r="H2590" t="str">
        <f ca="1">StaticValues!$A$8</f>
        <v>2016</v>
      </c>
      <c r="I2590" t="str">
        <f ca="1">StaticValues!$B$8</f>
        <v>Spring</v>
      </c>
      <c r="J2590" t="str">
        <f ca="1">StaticValues!$C$8</f>
        <v>EOG</v>
      </c>
      <c r="K2590" t="str">
        <f ca="1">StaticValues!$D$8</f>
        <v>3</v>
      </c>
      <c r="L2590" t="str">
        <f>INDEX('Grade 3'!E$2:AJ$2,1,((8*C2590)-7))</f>
        <v>English Language Arts</v>
      </c>
      <c r="M2590">
        <f>INDEX('Grade 3'!$A$4:$AK$1252,$B2590,($C2590*8-7+4))</f>
        <v>138</v>
      </c>
      <c r="N2590">
        <f>INDEX('Grade 3'!$A$4:$AK$1252,$B2590,($C2590*8-6+4))</f>
        <v>521.3478260869565</v>
      </c>
      <c r="O2590">
        <f>INDEX('Grade 3'!$A$4:$AK$1252,$B2590,($C2590*8-5+4))</f>
        <v>21.014492753623188</v>
      </c>
      <c r="P2590">
        <f>INDEX('Grade 3'!$A$4:$AK$1252,$B2590,($C2590*8-4+4))</f>
        <v>28.260869565217391</v>
      </c>
      <c r="Q2590">
        <f>INDEX('Grade 3'!$A$4:$AK$1252,$B2590,($C2590*8-3+4))</f>
        <v>42.753623188405797</v>
      </c>
      <c r="R2590">
        <f>INDEX('Grade 3'!$A$4:$AK$1252,$B2590,($C2590*8-2+4))</f>
        <v>7.9710144927536231</v>
      </c>
      <c r="S2590">
        <f>INDEX('Grade 3'!$A$4:$AK$1252,$B2590,($C2590*8-1+4))</f>
        <v>78.985507246376812</v>
      </c>
      <c r="T2590">
        <f>INDEX('Grade 3'!$A$4:$AK$1252,$B2590,($C2590*8-0+4))</f>
        <v>50.724637681159422</v>
      </c>
      <c r="U2590" t="str">
        <f>INDEX('Grade 3'!$A$4:$AK$1252,$B2590,37)</f>
        <v>Metro</v>
      </c>
    </row>
    <row r="2591" spans="1:21">
      <c r="A2591">
        <f t="shared" si="121"/>
        <v>2590</v>
      </c>
      <c r="B2591">
        <f t="shared" si="122"/>
        <v>648</v>
      </c>
      <c r="C2591">
        <f t="shared" si="123"/>
        <v>2</v>
      </c>
      <c r="D2591">
        <f>INDEX('Grade 3'!$A$4:$AK$1252,$B2591,1)</f>
        <v>667</v>
      </c>
      <c r="E2591">
        <f>INDEX('Grade 3'!$A$4:$AK$1252,$B2591,2)</f>
        <v>210</v>
      </c>
      <c r="F2591" t="str">
        <f>INDEX('Grade 3'!$A$4:$AK$1252,$B2591,3)</f>
        <v>GWINNETT COUNTY</v>
      </c>
      <c r="G2591" t="str">
        <f>INDEX('Grade 3'!$A$4:$AK$1252,$B2591,4)</f>
        <v>LOVIN ELEMENTARY SCHOOL</v>
      </c>
      <c r="H2591" t="str">
        <f ca="1">StaticValues!$A$8</f>
        <v>2016</v>
      </c>
      <c r="I2591" t="str">
        <f ca="1">StaticValues!$B$8</f>
        <v>Spring</v>
      </c>
      <c r="J2591" t="str">
        <f ca="1">StaticValues!$C$8</f>
        <v>EOG</v>
      </c>
      <c r="K2591" t="str">
        <f ca="1">StaticValues!$D$8</f>
        <v>3</v>
      </c>
      <c r="L2591" t="str">
        <f>INDEX('Grade 3'!E$2:AJ$2,1,((8*C2591)-7))</f>
        <v>Mathematics</v>
      </c>
      <c r="M2591">
        <f>INDEX('Grade 3'!$A$4:$AK$1252,$B2591,($C2591*8-7+4))</f>
        <v>138</v>
      </c>
      <c r="N2591">
        <f>INDEX('Grade 3'!$A$4:$AK$1252,$B2591,($C2591*8-6+4))</f>
        <v>529.5</v>
      </c>
      <c r="O2591">
        <f>INDEX('Grade 3'!$A$4:$AK$1252,$B2591,($C2591*8-5+4))</f>
        <v>8.695652173913043</v>
      </c>
      <c r="P2591">
        <f>INDEX('Grade 3'!$A$4:$AK$1252,$B2591,($C2591*8-4+4))</f>
        <v>41.304347826086953</v>
      </c>
      <c r="Q2591">
        <f>INDEX('Grade 3'!$A$4:$AK$1252,$B2591,($C2591*8-3+4))</f>
        <v>37.681159420289852</v>
      </c>
      <c r="R2591">
        <f>INDEX('Grade 3'!$A$4:$AK$1252,$B2591,($C2591*8-2+4))</f>
        <v>12.318840579710145</v>
      </c>
      <c r="S2591">
        <f>INDEX('Grade 3'!$A$4:$AK$1252,$B2591,($C2591*8-1+4))</f>
        <v>91.304347826086953</v>
      </c>
      <c r="T2591">
        <f>INDEX('Grade 3'!$A$4:$AK$1252,$B2591,($C2591*8-0+4))</f>
        <v>50</v>
      </c>
      <c r="U2591" t="str">
        <f>INDEX('Grade 3'!$A$4:$AK$1252,$B2591,37)</f>
        <v>Metro</v>
      </c>
    </row>
    <row r="2592" spans="1:21">
      <c r="A2592">
        <f t="shared" si="121"/>
        <v>2591</v>
      </c>
      <c r="B2592">
        <f t="shared" si="122"/>
        <v>648</v>
      </c>
      <c r="C2592">
        <f t="shared" si="123"/>
        <v>3</v>
      </c>
      <c r="D2592">
        <f>INDEX('Grade 3'!$A$4:$AK$1252,$B2592,1)</f>
        <v>667</v>
      </c>
      <c r="E2592">
        <f>INDEX('Grade 3'!$A$4:$AK$1252,$B2592,2)</f>
        <v>210</v>
      </c>
      <c r="F2592" t="str">
        <f>INDEX('Grade 3'!$A$4:$AK$1252,$B2592,3)</f>
        <v>GWINNETT COUNTY</v>
      </c>
      <c r="G2592" t="str">
        <f>INDEX('Grade 3'!$A$4:$AK$1252,$B2592,4)</f>
        <v>LOVIN ELEMENTARY SCHOOL</v>
      </c>
      <c r="H2592" t="str">
        <f ca="1">StaticValues!$A$8</f>
        <v>2016</v>
      </c>
      <c r="I2592" t="str">
        <f ca="1">StaticValues!$B$8</f>
        <v>Spring</v>
      </c>
      <c r="J2592" t="str">
        <f ca="1">StaticValues!$C$8</f>
        <v>EOG</v>
      </c>
      <c r="K2592" t="str">
        <f ca="1">StaticValues!$D$8</f>
        <v>3</v>
      </c>
      <c r="L2592" t="str">
        <f>INDEX('Grade 3'!E$2:AJ$2,1,((8*C2592)-7))</f>
        <v>Science</v>
      </c>
      <c r="M2592">
        <f>INDEX('Grade 3'!$A$4:$AK$1252,$B2592,($C2592*8-7+4))</f>
        <v>138</v>
      </c>
      <c r="N2592">
        <f>INDEX('Grade 3'!$A$4:$AK$1252,$B2592,($C2592*8-6+4))</f>
        <v>525.01449275362324</v>
      </c>
      <c r="O2592">
        <f>INDEX('Grade 3'!$A$4:$AK$1252,$B2592,($C2592*8-5+4))</f>
        <v>7.9710144927536231</v>
      </c>
      <c r="P2592">
        <f>INDEX('Grade 3'!$A$4:$AK$1252,$B2592,($C2592*8-4+4))</f>
        <v>43.478260869565219</v>
      </c>
      <c r="Q2592">
        <f>INDEX('Grade 3'!$A$4:$AK$1252,$B2592,($C2592*8-3+4))</f>
        <v>35.507246376811594</v>
      </c>
      <c r="R2592">
        <f>INDEX('Grade 3'!$A$4:$AK$1252,$B2592,($C2592*8-2+4))</f>
        <v>13.043478260869565</v>
      </c>
      <c r="S2592">
        <f>INDEX('Grade 3'!$A$4:$AK$1252,$B2592,($C2592*8-1+4))</f>
        <v>92.028985507246375</v>
      </c>
      <c r="T2592">
        <f>INDEX('Grade 3'!$A$4:$AK$1252,$B2592,($C2592*8-0+4))</f>
        <v>48.550724637681157</v>
      </c>
      <c r="U2592" t="str">
        <f>INDEX('Grade 3'!$A$4:$AK$1252,$B2592,37)</f>
        <v>Metro</v>
      </c>
    </row>
    <row r="2593" spans="1:21">
      <c r="A2593">
        <f t="shared" si="121"/>
        <v>2592</v>
      </c>
      <c r="B2593">
        <f t="shared" si="122"/>
        <v>648</v>
      </c>
      <c r="C2593">
        <f t="shared" si="123"/>
        <v>4</v>
      </c>
      <c r="D2593">
        <f>INDEX('Grade 3'!$A$4:$AK$1252,$B2593,1)</f>
        <v>667</v>
      </c>
      <c r="E2593">
        <f>INDEX('Grade 3'!$A$4:$AK$1252,$B2593,2)</f>
        <v>210</v>
      </c>
      <c r="F2593" t="str">
        <f>INDEX('Grade 3'!$A$4:$AK$1252,$B2593,3)</f>
        <v>GWINNETT COUNTY</v>
      </c>
      <c r="G2593" t="str">
        <f>INDEX('Grade 3'!$A$4:$AK$1252,$B2593,4)</f>
        <v>LOVIN ELEMENTARY SCHOOL</v>
      </c>
      <c r="H2593" t="str">
        <f ca="1">StaticValues!$A$8</f>
        <v>2016</v>
      </c>
      <c r="I2593" t="str">
        <f ca="1">StaticValues!$B$8</f>
        <v>Spring</v>
      </c>
      <c r="J2593" t="str">
        <f ca="1">StaticValues!$C$8</f>
        <v>EOG</v>
      </c>
      <c r="K2593" t="str">
        <f ca="1">StaticValues!$D$8</f>
        <v>3</v>
      </c>
      <c r="L2593" t="str">
        <f>INDEX('Grade 3'!E$2:AJ$2,1,((8*C2593)-7))</f>
        <v>Social Studies</v>
      </c>
      <c r="M2593">
        <f>INDEX('Grade 3'!$A$4:$AK$1252,$B2593,($C2593*8-7+4))</f>
        <v>138</v>
      </c>
      <c r="N2593">
        <f>INDEX('Grade 3'!$A$4:$AK$1252,$B2593,($C2593*8-6+4))</f>
        <v>524.036231884058</v>
      </c>
      <c r="O2593">
        <f>INDEX('Grade 3'!$A$4:$AK$1252,$B2593,($C2593*8-5+4))</f>
        <v>7.9710144927536231</v>
      </c>
      <c r="P2593">
        <f>INDEX('Grade 3'!$A$4:$AK$1252,$B2593,($C2593*8-4+4))</f>
        <v>50.724637681159422</v>
      </c>
      <c r="Q2593">
        <f>INDEX('Grade 3'!$A$4:$AK$1252,$B2593,($C2593*8-3+4))</f>
        <v>21.739130434782609</v>
      </c>
      <c r="R2593">
        <f>INDEX('Grade 3'!$A$4:$AK$1252,$B2593,($C2593*8-2+4))</f>
        <v>19.565217391304348</v>
      </c>
      <c r="S2593">
        <f>INDEX('Grade 3'!$A$4:$AK$1252,$B2593,($C2593*8-1+4))</f>
        <v>92.028985507246375</v>
      </c>
      <c r="T2593">
        <f>INDEX('Grade 3'!$A$4:$AK$1252,$B2593,($C2593*8-0+4))</f>
        <v>41.304347826086953</v>
      </c>
      <c r="U2593" t="str">
        <f>INDEX('Grade 3'!$A$4:$AK$1252,$B2593,37)</f>
        <v>Metro</v>
      </c>
    </row>
    <row r="2594" spans="1:21">
      <c r="A2594">
        <f t="shared" si="121"/>
        <v>2593</v>
      </c>
      <c r="B2594">
        <f t="shared" si="122"/>
        <v>649</v>
      </c>
      <c r="C2594">
        <f t="shared" si="123"/>
        <v>1</v>
      </c>
      <c r="D2594">
        <f>INDEX('Grade 3'!$A$4:$AK$1252,$B2594,1)</f>
        <v>667</v>
      </c>
      <c r="E2594">
        <f>INDEX('Grade 3'!$A$4:$AK$1252,$B2594,2)</f>
        <v>275</v>
      </c>
      <c r="F2594" t="str">
        <f>INDEX('Grade 3'!$A$4:$AK$1252,$B2594,3)</f>
        <v>GWINNETT COUNTY</v>
      </c>
      <c r="G2594" t="str">
        <f>INDEX('Grade 3'!$A$4:$AK$1252,$B2594,4)</f>
        <v>KNIGHT ELEMENTARY SCHOOL</v>
      </c>
      <c r="H2594" t="str">
        <f ca="1">StaticValues!$A$8</f>
        <v>2016</v>
      </c>
      <c r="I2594" t="str">
        <f ca="1">StaticValues!$B$8</f>
        <v>Spring</v>
      </c>
      <c r="J2594" t="str">
        <f ca="1">StaticValues!$C$8</f>
        <v>EOG</v>
      </c>
      <c r="K2594" t="str">
        <f ca="1">StaticValues!$D$8</f>
        <v>3</v>
      </c>
      <c r="L2594" t="str">
        <f>INDEX('Grade 3'!E$2:AJ$2,1,((8*C2594)-7))</f>
        <v>English Language Arts</v>
      </c>
      <c r="M2594">
        <f>INDEX('Grade 3'!$A$4:$AK$1252,$B2594,($C2594*8-7+4))</f>
        <v>121</v>
      </c>
      <c r="N2594">
        <f>INDEX('Grade 3'!$A$4:$AK$1252,$B2594,($C2594*8-6+4))</f>
        <v>523.63636363636363</v>
      </c>
      <c r="O2594">
        <f>INDEX('Grade 3'!$A$4:$AK$1252,$B2594,($C2594*8-5+4))</f>
        <v>17.355371900826448</v>
      </c>
      <c r="P2594">
        <f>INDEX('Grade 3'!$A$4:$AK$1252,$B2594,($C2594*8-4+4))</f>
        <v>34.710743801652896</v>
      </c>
      <c r="Q2594">
        <f>INDEX('Grade 3'!$A$4:$AK$1252,$B2594,($C2594*8-3+4))</f>
        <v>33.057851239669418</v>
      </c>
      <c r="R2594">
        <f>INDEX('Grade 3'!$A$4:$AK$1252,$B2594,($C2594*8-2+4))</f>
        <v>14.87603305785124</v>
      </c>
      <c r="S2594">
        <f>INDEX('Grade 3'!$A$4:$AK$1252,$B2594,($C2594*8-1+4))</f>
        <v>82.644628099173559</v>
      </c>
      <c r="T2594">
        <f>INDEX('Grade 3'!$A$4:$AK$1252,$B2594,($C2594*8-0+4))</f>
        <v>47.933884297520663</v>
      </c>
      <c r="U2594" t="str">
        <f>INDEX('Grade 3'!$A$4:$AK$1252,$B2594,37)</f>
        <v>Metro</v>
      </c>
    </row>
    <row r="2595" spans="1:21">
      <c r="A2595">
        <f t="shared" si="121"/>
        <v>2594</v>
      </c>
      <c r="B2595">
        <f t="shared" si="122"/>
        <v>649</v>
      </c>
      <c r="C2595">
        <f t="shared" si="123"/>
        <v>2</v>
      </c>
      <c r="D2595">
        <f>INDEX('Grade 3'!$A$4:$AK$1252,$B2595,1)</f>
        <v>667</v>
      </c>
      <c r="E2595">
        <f>INDEX('Grade 3'!$A$4:$AK$1252,$B2595,2)</f>
        <v>275</v>
      </c>
      <c r="F2595" t="str">
        <f>INDEX('Grade 3'!$A$4:$AK$1252,$B2595,3)</f>
        <v>GWINNETT COUNTY</v>
      </c>
      <c r="G2595" t="str">
        <f>INDEX('Grade 3'!$A$4:$AK$1252,$B2595,4)</f>
        <v>KNIGHT ELEMENTARY SCHOOL</v>
      </c>
      <c r="H2595" t="str">
        <f ca="1">StaticValues!$A$8</f>
        <v>2016</v>
      </c>
      <c r="I2595" t="str">
        <f ca="1">StaticValues!$B$8</f>
        <v>Spring</v>
      </c>
      <c r="J2595" t="str">
        <f ca="1">StaticValues!$C$8</f>
        <v>EOG</v>
      </c>
      <c r="K2595" t="str">
        <f ca="1">StaticValues!$D$8</f>
        <v>3</v>
      </c>
      <c r="L2595" t="str">
        <f>INDEX('Grade 3'!E$2:AJ$2,1,((8*C2595)-7))</f>
        <v>Mathematics</v>
      </c>
      <c r="M2595">
        <f>INDEX('Grade 3'!$A$4:$AK$1252,$B2595,($C2595*8-7+4))</f>
        <v>123</v>
      </c>
      <c r="N2595">
        <f>INDEX('Grade 3'!$A$4:$AK$1252,$B2595,($C2595*8-6+4))</f>
        <v>525.45528455284557</v>
      </c>
      <c r="O2595">
        <f>INDEX('Grade 3'!$A$4:$AK$1252,$B2595,($C2595*8-5+4))</f>
        <v>8.9430894308943092</v>
      </c>
      <c r="P2595">
        <f>INDEX('Grade 3'!$A$4:$AK$1252,$B2595,($C2595*8-4+4))</f>
        <v>43.08943089430894</v>
      </c>
      <c r="Q2595">
        <f>INDEX('Grade 3'!$A$4:$AK$1252,$B2595,($C2595*8-3+4))</f>
        <v>40.650406504065039</v>
      </c>
      <c r="R2595">
        <f>INDEX('Grade 3'!$A$4:$AK$1252,$B2595,($C2595*8-2+4))</f>
        <v>7.3170731707317076</v>
      </c>
      <c r="S2595">
        <f>INDEX('Grade 3'!$A$4:$AK$1252,$B2595,($C2595*8-1+4))</f>
        <v>91.056910569105696</v>
      </c>
      <c r="T2595">
        <f>INDEX('Grade 3'!$A$4:$AK$1252,$B2595,($C2595*8-0+4))</f>
        <v>47.967479674796749</v>
      </c>
      <c r="U2595" t="str">
        <f>INDEX('Grade 3'!$A$4:$AK$1252,$B2595,37)</f>
        <v>Metro</v>
      </c>
    </row>
    <row r="2596" spans="1:21">
      <c r="A2596">
        <f t="shared" si="121"/>
        <v>2595</v>
      </c>
      <c r="B2596">
        <f t="shared" si="122"/>
        <v>649</v>
      </c>
      <c r="C2596">
        <f t="shared" si="123"/>
        <v>3</v>
      </c>
      <c r="D2596">
        <f>INDEX('Grade 3'!$A$4:$AK$1252,$B2596,1)</f>
        <v>667</v>
      </c>
      <c r="E2596">
        <f>INDEX('Grade 3'!$A$4:$AK$1252,$B2596,2)</f>
        <v>275</v>
      </c>
      <c r="F2596" t="str">
        <f>INDEX('Grade 3'!$A$4:$AK$1252,$B2596,3)</f>
        <v>GWINNETT COUNTY</v>
      </c>
      <c r="G2596" t="str">
        <f>INDEX('Grade 3'!$A$4:$AK$1252,$B2596,4)</f>
        <v>KNIGHT ELEMENTARY SCHOOL</v>
      </c>
      <c r="H2596" t="str">
        <f ca="1">StaticValues!$A$8</f>
        <v>2016</v>
      </c>
      <c r="I2596" t="str">
        <f ca="1">StaticValues!$B$8</f>
        <v>Spring</v>
      </c>
      <c r="J2596" t="str">
        <f ca="1">StaticValues!$C$8</f>
        <v>EOG</v>
      </c>
      <c r="K2596" t="str">
        <f ca="1">StaticValues!$D$8</f>
        <v>3</v>
      </c>
      <c r="L2596" t="str">
        <f>INDEX('Grade 3'!E$2:AJ$2,1,((8*C2596)-7))</f>
        <v>Science</v>
      </c>
      <c r="M2596">
        <f>INDEX('Grade 3'!$A$4:$AK$1252,$B2596,($C2596*8-7+4))</f>
        <v>123</v>
      </c>
      <c r="N2596">
        <f>INDEX('Grade 3'!$A$4:$AK$1252,$B2596,($C2596*8-6+4))</f>
        <v>528.23577235772359</v>
      </c>
      <c r="O2596">
        <f>INDEX('Grade 3'!$A$4:$AK$1252,$B2596,($C2596*8-5+4))</f>
        <v>9.7560975609756095</v>
      </c>
      <c r="P2596">
        <f>INDEX('Grade 3'!$A$4:$AK$1252,$B2596,($C2596*8-4+4))</f>
        <v>35.772357723577237</v>
      </c>
      <c r="Q2596">
        <f>INDEX('Grade 3'!$A$4:$AK$1252,$B2596,($C2596*8-3+4))</f>
        <v>35.772357723577237</v>
      </c>
      <c r="R2596">
        <f>INDEX('Grade 3'!$A$4:$AK$1252,$B2596,($C2596*8-2+4))</f>
        <v>18.699186991869919</v>
      </c>
      <c r="S2596">
        <f>INDEX('Grade 3'!$A$4:$AK$1252,$B2596,($C2596*8-1+4))</f>
        <v>90.243902439024396</v>
      </c>
      <c r="T2596">
        <f>INDEX('Grade 3'!$A$4:$AK$1252,$B2596,($C2596*8-0+4))</f>
        <v>54.471544715447152</v>
      </c>
      <c r="U2596" t="str">
        <f>INDEX('Grade 3'!$A$4:$AK$1252,$B2596,37)</f>
        <v>Metro</v>
      </c>
    </row>
    <row r="2597" spans="1:21">
      <c r="A2597">
        <f t="shared" si="121"/>
        <v>2596</v>
      </c>
      <c r="B2597">
        <f t="shared" si="122"/>
        <v>649</v>
      </c>
      <c r="C2597">
        <f t="shared" si="123"/>
        <v>4</v>
      </c>
      <c r="D2597">
        <f>INDEX('Grade 3'!$A$4:$AK$1252,$B2597,1)</f>
        <v>667</v>
      </c>
      <c r="E2597">
        <f>INDEX('Grade 3'!$A$4:$AK$1252,$B2597,2)</f>
        <v>275</v>
      </c>
      <c r="F2597" t="str">
        <f>INDEX('Grade 3'!$A$4:$AK$1252,$B2597,3)</f>
        <v>GWINNETT COUNTY</v>
      </c>
      <c r="G2597" t="str">
        <f>INDEX('Grade 3'!$A$4:$AK$1252,$B2597,4)</f>
        <v>KNIGHT ELEMENTARY SCHOOL</v>
      </c>
      <c r="H2597" t="str">
        <f ca="1">StaticValues!$A$8</f>
        <v>2016</v>
      </c>
      <c r="I2597" t="str">
        <f ca="1">StaticValues!$B$8</f>
        <v>Spring</v>
      </c>
      <c r="J2597" t="str">
        <f ca="1">StaticValues!$C$8</f>
        <v>EOG</v>
      </c>
      <c r="K2597" t="str">
        <f ca="1">StaticValues!$D$8</f>
        <v>3</v>
      </c>
      <c r="L2597" t="str">
        <f>INDEX('Grade 3'!E$2:AJ$2,1,((8*C2597)-7))</f>
        <v>Social Studies</v>
      </c>
      <c r="M2597">
        <f>INDEX('Grade 3'!$A$4:$AK$1252,$B2597,($C2597*8-7+4))</f>
        <v>121</v>
      </c>
      <c r="N2597">
        <f>INDEX('Grade 3'!$A$4:$AK$1252,$B2597,($C2597*8-6+4))</f>
        <v>533.99173553719004</v>
      </c>
      <c r="O2597">
        <f>INDEX('Grade 3'!$A$4:$AK$1252,$B2597,($C2597*8-5+4))</f>
        <v>5.785123966942149</v>
      </c>
      <c r="P2597">
        <f>INDEX('Grade 3'!$A$4:$AK$1252,$B2597,($C2597*8-4+4))</f>
        <v>37.190082644628099</v>
      </c>
      <c r="Q2597">
        <f>INDEX('Grade 3'!$A$4:$AK$1252,$B2597,($C2597*8-3+4))</f>
        <v>29.75206611570248</v>
      </c>
      <c r="R2597">
        <f>INDEX('Grade 3'!$A$4:$AK$1252,$B2597,($C2597*8-2+4))</f>
        <v>27.272727272727273</v>
      </c>
      <c r="S2597">
        <f>INDEX('Grade 3'!$A$4:$AK$1252,$B2597,($C2597*8-1+4))</f>
        <v>94.214876033057848</v>
      </c>
      <c r="T2597">
        <f>INDEX('Grade 3'!$A$4:$AK$1252,$B2597,($C2597*8-0+4))</f>
        <v>57.02479338842975</v>
      </c>
      <c r="U2597" t="str">
        <f>INDEX('Grade 3'!$A$4:$AK$1252,$B2597,37)</f>
        <v>Metro</v>
      </c>
    </row>
    <row r="2598" spans="1:21">
      <c r="A2598">
        <f t="shared" si="121"/>
        <v>2597</v>
      </c>
      <c r="B2598">
        <f t="shared" si="122"/>
        <v>650</v>
      </c>
      <c r="C2598">
        <f t="shared" si="123"/>
        <v>1</v>
      </c>
      <c r="D2598">
        <f>INDEX('Grade 3'!$A$4:$AK$1252,$B2598,1)</f>
        <v>667</v>
      </c>
      <c r="E2598">
        <f>INDEX('Grade 3'!$A$4:$AK$1252,$B2598,2)</f>
        <v>280</v>
      </c>
      <c r="F2598" t="str">
        <f>INDEX('Grade 3'!$A$4:$AK$1252,$B2598,3)</f>
        <v>GWINNETT COUNTY</v>
      </c>
      <c r="G2598" t="str">
        <f>INDEX('Grade 3'!$A$4:$AK$1252,$B2598,4)</f>
        <v>BEAVER RIDGE ELEMENTARY SCHOOL</v>
      </c>
      <c r="H2598" t="str">
        <f ca="1">StaticValues!$A$8</f>
        <v>2016</v>
      </c>
      <c r="I2598" t="str">
        <f ca="1">StaticValues!$B$8</f>
        <v>Spring</v>
      </c>
      <c r="J2598" t="str">
        <f ca="1">StaticValues!$C$8</f>
        <v>EOG</v>
      </c>
      <c r="K2598" t="str">
        <f ca="1">StaticValues!$D$8</f>
        <v>3</v>
      </c>
      <c r="L2598" t="str">
        <f>INDEX('Grade 3'!E$2:AJ$2,1,((8*C2598)-7))</f>
        <v>English Language Arts</v>
      </c>
      <c r="M2598">
        <f>INDEX('Grade 3'!$A$4:$AK$1252,$B2598,($C2598*8-7+4))</f>
        <v>225</v>
      </c>
      <c r="N2598">
        <f>INDEX('Grade 3'!$A$4:$AK$1252,$B2598,($C2598*8-6+4))</f>
        <v>495.92888888888888</v>
      </c>
      <c r="O2598">
        <f>INDEX('Grade 3'!$A$4:$AK$1252,$B2598,($C2598*8-5+4))</f>
        <v>36.888888888888886</v>
      </c>
      <c r="P2598">
        <f>INDEX('Grade 3'!$A$4:$AK$1252,$B2598,($C2598*8-4+4))</f>
        <v>36</v>
      </c>
      <c r="Q2598">
        <f>INDEX('Grade 3'!$A$4:$AK$1252,$B2598,($C2598*8-3+4))</f>
        <v>21.777777777777779</v>
      </c>
      <c r="R2598">
        <f>INDEX('Grade 3'!$A$4:$AK$1252,$B2598,($C2598*8-2+4))</f>
        <v>5.333333333333333</v>
      </c>
      <c r="S2598">
        <f>INDEX('Grade 3'!$A$4:$AK$1252,$B2598,($C2598*8-1+4))</f>
        <v>63.111111111111114</v>
      </c>
      <c r="T2598">
        <f>INDEX('Grade 3'!$A$4:$AK$1252,$B2598,($C2598*8-0+4))</f>
        <v>27.111111111111111</v>
      </c>
      <c r="U2598" t="str">
        <f>INDEX('Grade 3'!$A$4:$AK$1252,$B2598,37)</f>
        <v>Metro</v>
      </c>
    </row>
    <row r="2599" spans="1:21">
      <c r="A2599">
        <f t="shared" si="121"/>
        <v>2598</v>
      </c>
      <c r="B2599">
        <f t="shared" si="122"/>
        <v>650</v>
      </c>
      <c r="C2599">
        <f t="shared" si="123"/>
        <v>2</v>
      </c>
      <c r="D2599">
        <f>INDEX('Grade 3'!$A$4:$AK$1252,$B2599,1)</f>
        <v>667</v>
      </c>
      <c r="E2599">
        <f>INDEX('Grade 3'!$A$4:$AK$1252,$B2599,2)</f>
        <v>280</v>
      </c>
      <c r="F2599" t="str">
        <f>INDEX('Grade 3'!$A$4:$AK$1252,$B2599,3)</f>
        <v>GWINNETT COUNTY</v>
      </c>
      <c r="G2599" t="str">
        <f>INDEX('Grade 3'!$A$4:$AK$1252,$B2599,4)</f>
        <v>BEAVER RIDGE ELEMENTARY SCHOOL</v>
      </c>
      <c r="H2599" t="str">
        <f ca="1">StaticValues!$A$8</f>
        <v>2016</v>
      </c>
      <c r="I2599" t="str">
        <f ca="1">StaticValues!$B$8</f>
        <v>Spring</v>
      </c>
      <c r="J2599" t="str">
        <f ca="1">StaticValues!$C$8</f>
        <v>EOG</v>
      </c>
      <c r="K2599" t="str">
        <f ca="1">StaticValues!$D$8</f>
        <v>3</v>
      </c>
      <c r="L2599" t="str">
        <f>INDEX('Grade 3'!E$2:AJ$2,1,((8*C2599)-7))</f>
        <v>Mathematics</v>
      </c>
      <c r="M2599">
        <f>INDEX('Grade 3'!$A$4:$AK$1252,$B2599,($C2599*8-7+4))</f>
        <v>229</v>
      </c>
      <c r="N2599">
        <f>INDEX('Grade 3'!$A$4:$AK$1252,$B2599,($C2599*8-6+4))</f>
        <v>500.10917030567686</v>
      </c>
      <c r="O2599">
        <f>INDEX('Grade 3'!$A$4:$AK$1252,$B2599,($C2599*8-5+4))</f>
        <v>33.187772925764193</v>
      </c>
      <c r="P2599">
        <f>INDEX('Grade 3'!$A$4:$AK$1252,$B2599,($C2599*8-4+4))</f>
        <v>43.668122270742359</v>
      </c>
      <c r="Q2599">
        <f>INDEX('Grade 3'!$A$4:$AK$1252,$B2599,($C2599*8-3+4))</f>
        <v>18.777292576419214</v>
      </c>
      <c r="R2599">
        <f>INDEX('Grade 3'!$A$4:$AK$1252,$B2599,($C2599*8-2+4))</f>
        <v>4.3668122270742362</v>
      </c>
      <c r="S2599">
        <f>INDEX('Grade 3'!$A$4:$AK$1252,$B2599,($C2599*8-1+4))</f>
        <v>66.812227074235807</v>
      </c>
      <c r="T2599">
        <f>INDEX('Grade 3'!$A$4:$AK$1252,$B2599,($C2599*8-0+4))</f>
        <v>23.144104803493448</v>
      </c>
      <c r="U2599" t="str">
        <f>INDEX('Grade 3'!$A$4:$AK$1252,$B2599,37)</f>
        <v>Metro</v>
      </c>
    </row>
    <row r="2600" spans="1:21">
      <c r="A2600">
        <f t="shared" si="121"/>
        <v>2599</v>
      </c>
      <c r="B2600">
        <f t="shared" si="122"/>
        <v>650</v>
      </c>
      <c r="C2600">
        <f t="shared" si="123"/>
        <v>3</v>
      </c>
      <c r="D2600">
        <f>INDEX('Grade 3'!$A$4:$AK$1252,$B2600,1)</f>
        <v>667</v>
      </c>
      <c r="E2600">
        <f>INDEX('Grade 3'!$A$4:$AK$1252,$B2600,2)</f>
        <v>280</v>
      </c>
      <c r="F2600" t="str">
        <f>INDEX('Grade 3'!$A$4:$AK$1252,$B2600,3)</f>
        <v>GWINNETT COUNTY</v>
      </c>
      <c r="G2600" t="str">
        <f>INDEX('Grade 3'!$A$4:$AK$1252,$B2600,4)</f>
        <v>BEAVER RIDGE ELEMENTARY SCHOOL</v>
      </c>
      <c r="H2600" t="str">
        <f ca="1">StaticValues!$A$8</f>
        <v>2016</v>
      </c>
      <c r="I2600" t="str">
        <f ca="1">StaticValues!$B$8</f>
        <v>Spring</v>
      </c>
      <c r="J2600" t="str">
        <f ca="1">StaticValues!$C$8</f>
        <v>EOG</v>
      </c>
      <c r="K2600" t="str">
        <f ca="1">StaticValues!$D$8</f>
        <v>3</v>
      </c>
      <c r="L2600" t="str">
        <f>INDEX('Grade 3'!E$2:AJ$2,1,((8*C2600)-7))</f>
        <v>Science</v>
      </c>
      <c r="M2600">
        <f>INDEX('Grade 3'!$A$4:$AK$1252,$B2600,($C2600*8-7+4))</f>
        <v>229</v>
      </c>
      <c r="N2600">
        <f>INDEX('Grade 3'!$A$4:$AK$1252,$B2600,($C2600*8-6+4))</f>
        <v>498.93886462882097</v>
      </c>
      <c r="O2600">
        <f>INDEX('Grade 3'!$A$4:$AK$1252,$B2600,($C2600*8-5+4))</f>
        <v>31.877729257641921</v>
      </c>
      <c r="P2600">
        <f>INDEX('Grade 3'!$A$4:$AK$1252,$B2600,($C2600*8-4+4))</f>
        <v>43.231441048034938</v>
      </c>
      <c r="Q2600">
        <f>INDEX('Grade 3'!$A$4:$AK$1252,$B2600,($C2600*8-3+4))</f>
        <v>19.650655021834062</v>
      </c>
      <c r="R2600">
        <f>INDEX('Grade 3'!$A$4:$AK$1252,$B2600,($C2600*8-2+4))</f>
        <v>5.2401746724890828</v>
      </c>
      <c r="S2600">
        <f>INDEX('Grade 3'!$A$4:$AK$1252,$B2600,($C2600*8-1+4))</f>
        <v>68.122270742358083</v>
      </c>
      <c r="T2600">
        <f>INDEX('Grade 3'!$A$4:$AK$1252,$B2600,($C2600*8-0+4))</f>
        <v>24.890829694323145</v>
      </c>
      <c r="U2600" t="str">
        <f>INDEX('Grade 3'!$A$4:$AK$1252,$B2600,37)</f>
        <v>Metro</v>
      </c>
    </row>
    <row r="2601" spans="1:21">
      <c r="A2601">
        <f t="shared" si="121"/>
        <v>2600</v>
      </c>
      <c r="B2601">
        <f t="shared" si="122"/>
        <v>650</v>
      </c>
      <c r="C2601">
        <f t="shared" si="123"/>
        <v>4</v>
      </c>
      <c r="D2601">
        <f>INDEX('Grade 3'!$A$4:$AK$1252,$B2601,1)</f>
        <v>667</v>
      </c>
      <c r="E2601">
        <f>INDEX('Grade 3'!$A$4:$AK$1252,$B2601,2)</f>
        <v>280</v>
      </c>
      <c r="F2601" t="str">
        <f>INDEX('Grade 3'!$A$4:$AK$1252,$B2601,3)</f>
        <v>GWINNETT COUNTY</v>
      </c>
      <c r="G2601" t="str">
        <f>INDEX('Grade 3'!$A$4:$AK$1252,$B2601,4)</f>
        <v>BEAVER RIDGE ELEMENTARY SCHOOL</v>
      </c>
      <c r="H2601" t="str">
        <f ca="1">StaticValues!$A$8</f>
        <v>2016</v>
      </c>
      <c r="I2601" t="str">
        <f ca="1">StaticValues!$B$8</f>
        <v>Spring</v>
      </c>
      <c r="J2601" t="str">
        <f ca="1">StaticValues!$C$8</f>
        <v>EOG</v>
      </c>
      <c r="K2601" t="str">
        <f ca="1">StaticValues!$D$8</f>
        <v>3</v>
      </c>
      <c r="L2601" t="str">
        <f>INDEX('Grade 3'!E$2:AJ$2,1,((8*C2601)-7))</f>
        <v>Social Studies</v>
      </c>
      <c r="M2601">
        <f>INDEX('Grade 3'!$A$4:$AK$1252,$B2601,($C2601*8-7+4))</f>
        <v>225</v>
      </c>
      <c r="N2601">
        <f>INDEX('Grade 3'!$A$4:$AK$1252,$B2601,($C2601*8-6+4))</f>
        <v>499.25333333333333</v>
      </c>
      <c r="O2601">
        <f>INDEX('Grade 3'!$A$4:$AK$1252,$B2601,($C2601*8-5+4))</f>
        <v>26.666666666666668</v>
      </c>
      <c r="P2601">
        <f>INDEX('Grade 3'!$A$4:$AK$1252,$B2601,($C2601*8-4+4))</f>
        <v>51.111111111111114</v>
      </c>
      <c r="Q2601">
        <f>INDEX('Grade 3'!$A$4:$AK$1252,$B2601,($C2601*8-3+4))</f>
        <v>16</v>
      </c>
      <c r="R2601">
        <f>INDEX('Grade 3'!$A$4:$AK$1252,$B2601,($C2601*8-2+4))</f>
        <v>6.2222222222222223</v>
      </c>
      <c r="S2601">
        <f>INDEX('Grade 3'!$A$4:$AK$1252,$B2601,($C2601*8-1+4))</f>
        <v>73.333333333333329</v>
      </c>
      <c r="T2601">
        <f>INDEX('Grade 3'!$A$4:$AK$1252,$B2601,($C2601*8-0+4))</f>
        <v>22.222222222222221</v>
      </c>
      <c r="U2601" t="str">
        <f>INDEX('Grade 3'!$A$4:$AK$1252,$B2601,37)</f>
        <v>Metro</v>
      </c>
    </row>
    <row r="2602" spans="1:21">
      <c r="A2602">
        <f t="shared" si="121"/>
        <v>2601</v>
      </c>
      <c r="B2602">
        <f t="shared" si="122"/>
        <v>651</v>
      </c>
      <c r="C2602">
        <f t="shared" si="123"/>
        <v>1</v>
      </c>
      <c r="D2602">
        <f>INDEX('Grade 3'!$A$4:$AK$1252,$B2602,1)</f>
        <v>667</v>
      </c>
      <c r="E2602">
        <f>INDEX('Grade 3'!$A$4:$AK$1252,$B2602,2)</f>
        <v>282</v>
      </c>
      <c r="F2602" t="str">
        <f>INDEX('Grade 3'!$A$4:$AK$1252,$B2602,3)</f>
        <v>GWINNETT COUNTY</v>
      </c>
      <c r="G2602" t="str">
        <f>INDEX('Grade 3'!$A$4:$AK$1252,$B2602,4)</f>
        <v>ANNISTOWN ELEMENTARY SCHOOL</v>
      </c>
      <c r="H2602" t="str">
        <f ca="1">StaticValues!$A$8</f>
        <v>2016</v>
      </c>
      <c r="I2602" t="str">
        <f ca="1">StaticValues!$B$8</f>
        <v>Spring</v>
      </c>
      <c r="J2602" t="str">
        <f ca="1">StaticValues!$C$8</f>
        <v>EOG</v>
      </c>
      <c r="K2602" t="str">
        <f ca="1">StaticValues!$D$8</f>
        <v>3</v>
      </c>
      <c r="L2602" t="str">
        <f>INDEX('Grade 3'!E$2:AJ$2,1,((8*C2602)-7))</f>
        <v>English Language Arts</v>
      </c>
      <c r="M2602">
        <f>INDEX('Grade 3'!$A$4:$AK$1252,$B2602,($C2602*8-7+4))</f>
        <v>102</v>
      </c>
      <c r="N2602">
        <f>INDEX('Grade 3'!$A$4:$AK$1252,$B2602,($C2602*8-6+4))</f>
        <v>485.35294117647061</v>
      </c>
      <c r="O2602">
        <f>INDEX('Grade 3'!$A$4:$AK$1252,$B2602,($C2602*8-5+4))</f>
        <v>44.117647058823529</v>
      </c>
      <c r="P2602">
        <f>INDEX('Grade 3'!$A$4:$AK$1252,$B2602,($C2602*8-4+4))</f>
        <v>33.333333333333336</v>
      </c>
      <c r="Q2602">
        <f>INDEX('Grade 3'!$A$4:$AK$1252,$B2602,($C2602*8-3+4))</f>
        <v>21.568627450980394</v>
      </c>
      <c r="R2602">
        <f>INDEX('Grade 3'!$A$4:$AK$1252,$B2602,($C2602*8-2+4))</f>
        <v>0.98039215686274506</v>
      </c>
      <c r="S2602">
        <f>INDEX('Grade 3'!$A$4:$AK$1252,$B2602,($C2602*8-1+4))</f>
        <v>55.882352941176471</v>
      </c>
      <c r="T2602">
        <f>INDEX('Grade 3'!$A$4:$AK$1252,$B2602,($C2602*8-0+4))</f>
        <v>22.549019607843139</v>
      </c>
      <c r="U2602" t="str">
        <f>INDEX('Grade 3'!$A$4:$AK$1252,$B2602,37)</f>
        <v>Metro</v>
      </c>
    </row>
    <row r="2603" spans="1:21">
      <c r="A2603">
        <f t="shared" si="121"/>
        <v>2602</v>
      </c>
      <c r="B2603">
        <f t="shared" si="122"/>
        <v>651</v>
      </c>
      <c r="C2603">
        <f t="shared" si="123"/>
        <v>2</v>
      </c>
      <c r="D2603">
        <f>INDEX('Grade 3'!$A$4:$AK$1252,$B2603,1)</f>
        <v>667</v>
      </c>
      <c r="E2603">
        <f>INDEX('Grade 3'!$A$4:$AK$1252,$B2603,2)</f>
        <v>282</v>
      </c>
      <c r="F2603" t="str">
        <f>INDEX('Grade 3'!$A$4:$AK$1252,$B2603,3)</f>
        <v>GWINNETT COUNTY</v>
      </c>
      <c r="G2603" t="str">
        <f>INDEX('Grade 3'!$A$4:$AK$1252,$B2603,4)</f>
        <v>ANNISTOWN ELEMENTARY SCHOOL</v>
      </c>
      <c r="H2603" t="str">
        <f ca="1">StaticValues!$A$8</f>
        <v>2016</v>
      </c>
      <c r="I2603" t="str">
        <f ca="1">StaticValues!$B$8</f>
        <v>Spring</v>
      </c>
      <c r="J2603" t="str">
        <f ca="1">StaticValues!$C$8</f>
        <v>EOG</v>
      </c>
      <c r="K2603" t="str">
        <f ca="1">StaticValues!$D$8</f>
        <v>3</v>
      </c>
      <c r="L2603" t="str">
        <f>INDEX('Grade 3'!E$2:AJ$2,1,((8*C2603)-7))</f>
        <v>Mathematics</v>
      </c>
      <c r="M2603">
        <f>INDEX('Grade 3'!$A$4:$AK$1252,$B2603,($C2603*8-7+4))</f>
        <v>103</v>
      </c>
      <c r="N2603">
        <f>INDEX('Grade 3'!$A$4:$AK$1252,$B2603,($C2603*8-6+4))</f>
        <v>516.495145631068</v>
      </c>
      <c r="O2603">
        <f>INDEX('Grade 3'!$A$4:$AK$1252,$B2603,($C2603*8-5+4))</f>
        <v>17.475728155339805</v>
      </c>
      <c r="P2603">
        <f>INDEX('Grade 3'!$A$4:$AK$1252,$B2603,($C2603*8-4+4))</f>
        <v>41.747572815533978</v>
      </c>
      <c r="Q2603">
        <f>INDEX('Grade 3'!$A$4:$AK$1252,$B2603,($C2603*8-3+4))</f>
        <v>29.126213592233011</v>
      </c>
      <c r="R2603">
        <f>INDEX('Grade 3'!$A$4:$AK$1252,$B2603,($C2603*8-2+4))</f>
        <v>11.650485436893204</v>
      </c>
      <c r="S2603">
        <f>INDEX('Grade 3'!$A$4:$AK$1252,$B2603,($C2603*8-1+4))</f>
        <v>82.524271844660191</v>
      </c>
      <c r="T2603">
        <f>INDEX('Grade 3'!$A$4:$AK$1252,$B2603,($C2603*8-0+4))</f>
        <v>40.776699029126213</v>
      </c>
      <c r="U2603" t="str">
        <f>INDEX('Grade 3'!$A$4:$AK$1252,$B2603,37)</f>
        <v>Metro</v>
      </c>
    </row>
    <row r="2604" spans="1:21">
      <c r="A2604">
        <f t="shared" si="121"/>
        <v>2603</v>
      </c>
      <c r="B2604">
        <f t="shared" si="122"/>
        <v>651</v>
      </c>
      <c r="C2604">
        <f t="shared" si="123"/>
        <v>3</v>
      </c>
      <c r="D2604">
        <f>INDEX('Grade 3'!$A$4:$AK$1252,$B2604,1)</f>
        <v>667</v>
      </c>
      <c r="E2604">
        <f>INDEX('Grade 3'!$A$4:$AK$1252,$B2604,2)</f>
        <v>282</v>
      </c>
      <c r="F2604" t="str">
        <f>INDEX('Grade 3'!$A$4:$AK$1252,$B2604,3)</f>
        <v>GWINNETT COUNTY</v>
      </c>
      <c r="G2604" t="str">
        <f>INDEX('Grade 3'!$A$4:$AK$1252,$B2604,4)</f>
        <v>ANNISTOWN ELEMENTARY SCHOOL</v>
      </c>
      <c r="H2604" t="str">
        <f ca="1">StaticValues!$A$8</f>
        <v>2016</v>
      </c>
      <c r="I2604" t="str">
        <f ca="1">StaticValues!$B$8</f>
        <v>Spring</v>
      </c>
      <c r="J2604" t="str">
        <f ca="1">StaticValues!$C$8</f>
        <v>EOG</v>
      </c>
      <c r="K2604" t="str">
        <f ca="1">StaticValues!$D$8</f>
        <v>3</v>
      </c>
      <c r="L2604" t="str">
        <f>INDEX('Grade 3'!E$2:AJ$2,1,((8*C2604)-7))</f>
        <v>Science</v>
      </c>
      <c r="M2604">
        <f>INDEX('Grade 3'!$A$4:$AK$1252,$B2604,($C2604*8-7+4))</f>
        <v>103</v>
      </c>
      <c r="N2604">
        <f>INDEX('Grade 3'!$A$4:$AK$1252,$B2604,($C2604*8-6+4))</f>
        <v>505.58252427184465</v>
      </c>
      <c r="O2604">
        <f>INDEX('Grade 3'!$A$4:$AK$1252,$B2604,($C2604*8-5+4))</f>
        <v>20.388349514563107</v>
      </c>
      <c r="P2604">
        <f>INDEX('Grade 3'!$A$4:$AK$1252,$B2604,($C2604*8-4+4))</f>
        <v>51.456310679611647</v>
      </c>
      <c r="Q2604">
        <f>INDEX('Grade 3'!$A$4:$AK$1252,$B2604,($C2604*8-3+4))</f>
        <v>19.417475728155338</v>
      </c>
      <c r="R2604">
        <f>INDEX('Grade 3'!$A$4:$AK$1252,$B2604,($C2604*8-2+4))</f>
        <v>8.7378640776699026</v>
      </c>
      <c r="S2604">
        <f>INDEX('Grade 3'!$A$4:$AK$1252,$B2604,($C2604*8-1+4))</f>
        <v>79.611650485436897</v>
      </c>
      <c r="T2604">
        <f>INDEX('Grade 3'!$A$4:$AK$1252,$B2604,($C2604*8-0+4))</f>
        <v>28.155339805825243</v>
      </c>
      <c r="U2604" t="str">
        <f>INDEX('Grade 3'!$A$4:$AK$1252,$B2604,37)</f>
        <v>Metro</v>
      </c>
    </row>
    <row r="2605" spans="1:21">
      <c r="A2605">
        <f t="shared" si="121"/>
        <v>2604</v>
      </c>
      <c r="B2605">
        <f t="shared" si="122"/>
        <v>651</v>
      </c>
      <c r="C2605">
        <f t="shared" si="123"/>
        <v>4</v>
      </c>
      <c r="D2605">
        <f>INDEX('Grade 3'!$A$4:$AK$1252,$B2605,1)</f>
        <v>667</v>
      </c>
      <c r="E2605">
        <f>INDEX('Grade 3'!$A$4:$AK$1252,$B2605,2)</f>
        <v>282</v>
      </c>
      <c r="F2605" t="str">
        <f>INDEX('Grade 3'!$A$4:$AK$1252,$B2605,3)</f>
        <v>GWINNETT COUNTY</v>
      </c>
      <c r="G2605" t="str">
        <f>INDEX('Grade 3'!$A$4:$AK$1252,$B2605,4)</f>
        <v>ANNISTOWN ELEMENTARY SCHOOL</v>
      </c>
      <c r="H2605" t="str">
        <f ca="1">StaticValues!$A$8</f>
        <v>2016</v>
      </c>
      <c r="I2605" t="str">
        <f ca="1">StaticValues!$B$8</f>
        <v>Spring</v>
      </c>
      <c r="J2605" t="str">
        <f ca="1">StaticValues!$C$8</f>
        <v>EOG</v>
      </c>
      <c r="K2605" t="str">
        <f ca="1">StaticValues!$D$8</f>
        <v>3</v>
      </c>
      <c r="L2605" t="str">
        <f>INDEX('Grade 3'!E$2:AJ$2,1,((8*C2605)-7))</f>
        <v>Social Studies</v>
      </c>
      <c r="M2605">
        <f>INDEX('Grade 3'!$A$4:$AK$1252,$B2605,($C2605*8-7+4))</f>
        <v>102</v>
      </c>
      <c r="N2605">
        <f>INDEX('Grade 3'!$A$4:$AK$1252,$B2605,($C2605*8-6+4))</f>
        <v>504.58823529411762</v>
      </c>
      <c r="O2605">
        <f>INDEX('Grade 3'!$A$4:$AK$1252,$B2605,($C2605*8-5+4))</f>
        <v>18.627450980392158</v>
      </c>
      <c r="P2605">
        <f>INDEX('Grade 3'!$A$4:$AK$1252,$B2605,($C2605*8-4+4))</f>
        <v>53.921568627450981</v>
      </c>
      <c r="Q2605">
        <f>INDEX('Grade 3'!$A$4:$AK$1252,$B2605,($C2605*8-3+4))</f>
        <v>23.529411764705884</v>
      </c>
      <c r="R2605">
        <f>INDEX('Grade 3'!$A$4:$AK$1252,$B2605,($C2605*8-2+4))</f>
        <v>3.9215686274509802</v>
      </c>
      <c r="S2605">
        <f>INDEX('Grade 3'!$A$4:$AK$1252,$B2605,($C2605*8-1+4))</f>
        <v>81.372549019607845</v>
      </c>
      <c r="T2605">
        <f>INDEX('Grade 3'!$A$4:$AK$1252,$B2605,($C2605*8-0+4))</f>
        <v>27.450980392156861</v>
      </c>
      <c r="U2605" t="str">
        <f>INDEX('Grade 3'!$A$4:$AK$1252,$B2605,37)</f>
        <v>Metro</v>
      </c>
    </row>
    <row r="2606" spans="1:21">
      <c r="A2606">
        <f t="shared" si="121"/>
        <v>2605</v>
      </c>
      <c r="B2606">
        <f t="shared" si="122"/>
        <v>652</v>
      </c>
      <c r="C2606">
        <f t="shared" si="123"/>
        <v>1</v>
      </c>
      <c r="D2606">
        <f>INDEX('Grade 3'!$A$4:$AK$1252,$B2606,1)</f>
        <v>667</v>
      </c>
      <c r="E2606">
        <f>INDEX('Grade 3'!$A$4:$AK$1252,$B2606,2)</f>
        <v>285</v>
      </c>
      <c r="F2606" t="str">
        <f>INDEX('Grade 3'!$A$4:$AK$1252,$B2606,3)</f>
        <v>GWINNETT COUNTY</v>
      </c>
      <c r="G2606" t="str">
        <f>INDEX('Grade 3'!$A$4:$AK$1252,$B2606,4)</f>
        <v>HOPKINS ELEMENTARY SCHOOL</v>
      </c>
      <c r="H2606" t="str">
        <f ca="1">StaticValues!$A$8</f>
        <v>2016</v>
      </c>
      <c r="I2606" t="str">
        <f ca="1">StaticValues!$B$8</f>
        <v>Spring</v>
      </c>
      <c r="J2606" t="str">
        <f ca="1">StaticValues!$C$8</f>
        <v>EOG</v>
      </c>
      <c r="K2606" t="str">
        <f ca="1">StaticValues!$D$8</f>
        <v>3</v>
      </c>
      <c r="L2606" t="str">
        <f>INDEX('Grade 3'!E$2:AJ$2,1,((8*C2606)-7))</f>
        <v>English Language Arts</v>
      </c>
      <c r="M2606">
        <f>INDEX('Grade 3'!$A$4:$AK$1252,$B2606,($C2606*8-7+4))</f>
        <v>218</v>
      </c>
      <c r="N2606">
        <f>INDEX('Grade 3'!$A$4:$AK$1252,$B2606,($C2606*8-6+4))</f>
        <v>489.5366972477064</v>
      </c>
      <c r="O2606">
        <f>INDEX('Grade 3'!$A$4:$AK$1252,$B2606,($C2606*8-5+4))</f>
        <v>41.284403669724767</v>
      </c>
      <c r="P2606">
        <f>INDEX('Grade 3'!$A$4:$AK$1252,$B2606,($C2606*8-4+4))</f>
        <v>34.403669724770644</v>
      </c>
      <c r="Q2606">
        <f>INDEX('Grade 3'!$A$4:$AK$1252,$B2606,($C2606*8-3+4))</f>
        <v>19.26605504587156</v>
      </c>
      <c r="R2606">
        <f>INDEX('Grade 3'!$A$4:$AK$1252,$B2606,($C2606*8-2+4))</f>
        <v>5.0458715596330279</v>
      </c>
      <c r="S2606">
        <f>INDEX('Grade 3'!$A$4:$AK$1252,$B2606,($C2606*8-1+4))</f>
        <v>58.715596330275233</v>
      </c>
      <c r="T2606">
        <f>INDEX('Grade 3'!$A$4:$AK$1252,$B2606,($C2606*8-0+4))</f>
        <v>24.311926605504588</v>
      </c>
      <c r="U2606" t="str">
        <f>INDEX('Grade 3'!$A$4:$AK$1252,$B2606,37)</f>
        <v>Metro</v>
      </c>
    </row>
    <row r="2607" spans="1:21">
      <c r="A2607">
        <f t="shared" si="121"/>
        <v>2606</v>
      </c>
      <c r="B2607">
        <f t="shared" si="122"/>
        <v>652</v>
      </c>
      <c r="C2607">
        <f t="shared" si="123"/>
        <v>2</v>
      </c>
      <c r="D2607">
        <f>INDEX('Grade 3'!$A$4:$AK$1252,$B2607,1)</f>
        <v>667</v>
      </c>
      <c r="E2607">
        <f>INDEX('Grade 3'!$A$4:$AK$1252,$B2607,2)</f>
        <v>285</v>
      </c>
      <c r="F2607" t="str">
        <f>INDEX('Grade 3'!$A$4:$AK$1252,$B2607,3)</f>
        <v>GWINNETT COUNTY</v>
      </c>
      <c r="G2607" t="str">
        <f>INDEX('Grade 3'!$A$4:$AK$1252,$B2607,4)</f>
        <v>HOPKINS ELEMENTARY SCHOOL</v>
      </c>
      <c r="H2607" t="str">
        <f ca="1">StaticValues!$A$8</f>
        <v>2016</v>
      </c>
      <c r="I2607" t="str">
        <f ca="1">StaticValues!$B$8</f>
        <v>Spring</v>
      </c>
      <c r="J2607" t="str">
        <f ca="1">StaticValues!$C$8</f>
        <v>EOG</v>
      </c>
      <c r="K2607" t="str">
        <f ca="1">StaticValues!$D$8</f>
        <v>3</v>
      </c>
      <c r="L2607" t="str">
        <f>INDEX('Grade 3'!E$2:AJ$2,1,((8*C2607)-7))</f>
        <v>Mathematics</v>
      </c>
      <c r="M2607">
        <f>INDEX('Grade 3'!$A$4:$AK$1252,$B2607,($C2607*8-7+4))</f>
        <v>218</v>
      </c>
      <c r="N2607">
        <f>INDEX('Grade 3'!$A$4:$AK$1252,$B2607,($C2607*8-6+4))</f>
        <v>507.82110091743118</v>
      </c>
      <c r="O2607">
        <f>INDEX('Grade 3'!$A$4:$AK$1252,$B2607,($C2607*8-5+4))</f>
        <v>25.229357798165136</v>
      </c>
      <c r="P2607">
        <f>INDEX('Grade 3'!$A$4:$AK$1252,$B2607,($C2607*8-4+4))</f>
        <v>39.908256880733944</v>
      </c>
      <c r="Q2607">
        <f>INDEX('Grade 3'!$A$4:$AK$1252,$B2607,($C2607*8-3+4))</f>
        <v>29.357798165137616</v>
      </c>
      <c r="R2607">
        <f>INDEX('Grade 3'!$A$4:$AK$1252,$B2607,($C2607*8-2+4))</f>
        <v>5.5045871559633026</v>
      </c>
      <c r="S2607">
        <f>INDEX('Grade 3'!$A$4:$AK$1252,$B2607,($C2607*8-1+4))</f>
        <v>74.77064220183486</v>
      </c>
      <c r="T2607">
        <f>INDEX('Grade 3'!$A$4:$AK$1252,$B2607,($C2607*8-0+4))</f>
        <v>34.862385321100916</v>
      </c>
      <c r="U2607" t="str">
        <f>INDEX('Grade 3'!$A$4:$AK$1252,$B2607,37)</f>
        <v>Metro</v>
      </c>
    </row>
    <row r="2608" spans="1:21">
      <c r="A2608">
        <f t="shared" si="121"/>
        <v>2607</v>
      </c>
      <c r="B2608">
        <f t="shared" si="122"/>
        <v>652</v>
      </c>
      <c r="C2608">
        <f t="shared" si="123"/>
        <v>3</v>
      </c>
      <c r="D2608">
        <f>INDEX('Grade 3'!$A$4:$AK$1252,$B2608,1)</f>
        <v>667</v>
      </c>
      <c r="E2608">
        <f>INDEX('Grade 3'!$A$4:$AK$1252,$B2608,2)</f>
        <v>285</v>
      </c>
      <c r="F2608" t="str">
        <f>INDEX('Grade 3'!$A$4:$AK$1252,$B2608,3)</f>
        <v>GWINNETT COUNTY</v>
      </c>
      <c r="G2608" t="str">
        <f>INDEX('Grade 3'!$A$4:$AK$1252,$B2608,4)</f>
        <v>HOPKINS ELEMENTARY SCHOOL</v>
      </c>
      <c r="H2608" t="str">
        <f ca="1">StaticValues!$A$8</f>
        <v>2016</v>
      </c>
      <c r="I2608" t="str">
        <f ca="1">StaticValues!$B$8</f>
        <v>Spring</v>
      </c>
      <c r="J2608" t="str">
        <f ca="1">StaticValues!$C$8</f>
        <v>EOG</v>
      </c>
      <c r="K2608" t="str">
        <f ca="1">StaticValues!$D$8</f>
        <v>3</v>
      </c>
      <c r="L2608" t="str">
        <f>INDEX('Grade 3'!E$2:AJ$2,1,((8*C2608)-7))</f>
        <v>Science</v>
      </c>
      <c r="M2608">
        <f>INDEX('Grade 3'!$A$4:$AK$1252,$B2608,($C2608*8-7+4))</f>
        <v>218</v>
      </c>
      <c r="N2608">
        <f>INDEX('Grade 3'!$A$4:$AK$1252,$B2608,($C2608*8-6+4))</f>
        <v>505.21559633027522</v>
      </c>
      <c r="O2608">
        <f>INDEX('Grade 3'!$A$4:$AK$1252,$B2608,($C2608*8-5+4))</f>
        <v>26.605504587155963</v>
      </c>
      <c r="P2608">
        <f>INDEX('Grade 3'!$A$4:$AK$1252,$B2608,($C2608*8-4+4))</f>
        <v>43.11926605504587</v>
      </c>
      <c r="Q2608">
        <f>INDEX('Grade 3'!$A$4:$AK$1252,$B2608,($C2608*8-3+4))</f>
        <v>21.100917431192659</v>
      </c>
      <c r="R2608">
        <f>INDEX('Grade 3'!$A$4:$AK$1252,$B2608,($C2608*8-2+4))</f>
        <v>9.1743119266055047</v>
      </c>
      <c r="S2608">
        <f>INDEX('Grade 3'!$A$4:$AK$1252,$B2608,($C2608*8-1+4))</f>
        <v>73.394495412844037</v>
      </c>
      <c r="T2608">
        <f>INDEX('Grade 3'!$A$4:$AK$1252,$B2608,($C2608*8-0+4))</f>
        <v>30.275229357798164</v>
      </c>
      <c r="U2608" t="str">
        <f>INDEX('Grade 3'!$A$4:$AK$1252,$B2608,37)</f>
        <v>Metro</v>
      </c>
    </row>
    <row r="2609" spans="1:21">
      <c r="A2609">
        <f t="shared" si="121"/>
        <v>2608</v>
      </c>
      <c r="B2609">
        <f t="shared" si="122"/>
        <v>652</v>
      </c>
      <c r="C2609">
        <f t="shared" si="123"/>
        <v>4</v>
      </c>
      <c r="D2609">
        <f>INDEX('Grade 3'!$A$4:$AK$1252,$B2609,1)</f>
        <v>667</v>
      </c>
      <c r="E2609">
        <f>INDEX('Grade 3'!$A$4:$AK$1252,$B2609,2)</f>
        <v>285</v>
      </c>
      <c r="F2609" t="str">
        <f>INDEX('Grade 3'!$A$4:$AK$1252,$B2609,3)</f>
        <v>GWINNETT COUNTY</v>
      </c>
      <c r="G2609" t="str">
        <f>INDEX('Grade 3'!$A$4:$AK$1252,$B2609,4)</f>
        <v>HOPKINS ELEMENTARY SCHOOL</v>
      </c>
      <c r="H2609" t="str">
        <f ca="1">StaticValues!$A$8</f>
        <v>2016</v>
      </c>
      <c r="I2609" t="str">
        <f ca="1">StaticValues!$B$8</f>
        <v>Spring</v>
      </c>
      <c r="J2609" t="str">
        <f ca="1">StaticValues!$C$8</f>
        <v>EOG</v>
      </c>
      <c r="K2609" t="str">
        <f ca="1">StaticValues!$D$8</f>
        <v>3</v>
      </c>
      <c r="L2609" t="str">
        <f>INDEX('Grade 3'!E$2:AJ$2,1,((8*C2609)-7))</f>
        <v>Social Studies</v>
      </c>
      <c r="M2609">
        <f>INDEX('Grade 3'!$A$4:$AK$1252,$B2609,($C2609*8-7+4))</f>
        <v>218</v>
      </c>
      <c r="N2609">
        <f>INDEX('Grade 3'!$A$4:$AK$1252,$B2609,($C2609*8-6+4))</f>
        <v>505.16513761467888</v>
      </c>
      <c r="O2609">
        <f>INDEX('Grade 3'!$A$4:$AK$1252,$B2609,($C2609*8-5+4))</f>
        <v>21.100917431192659</v>
      </c>
      <c r="P2609">
        <f>INDEX('Grade 3'!$A$4:$AK$1252,$B2609,($C2609*8-4+4))</f>
        <v>49.082568807339449</v>
      </c>
      <c r="Q2609">
        <f>INDEX('Grade 3'!$A$4:$AK$1252,$B2609,($C2609*8-3+4))</f>
        <v>20.183486238532112</v>
      </c>
      <c r="R2609">
        <f>INDEX('Grade 3'!$A$4:$AK$1252,$B2609,($C2609*8-2+4))</f>
        <v>9.6330275229357802</v>
      </c>
      <c r="S2609">
        <f>INDEX('Grade 3'!$A$4:$AK$1252,$B2609,($C2609*8-1+4))</f>
        <v>78.899082568807344</v>
      </c>
      <c r="T2609">
        <f>INDEX('Grade 3'!$A$4:$AK$1252,$B2609,($C2609*8-0+4))</f>
        <v>29.816513761467888</v>
      </c>
      <c r="U2609" t="str">
        <f>INDEX('Grade 3'!$A$4:$AK$1252,$B2609,37)</f>
        <v>Metro</v>
      </c>
    </row>
    <row r="2610" spans="1:21">
      <c r="A2610">
        <f t="shared" si="121"/>
        <v>2609</v>
      </c>
      <c r="B2610">
        <f t="shared" si="122"/>
        <v>653</v>
      </c>
      <c r="C2610">
        <f t="shared" si="123"/>
        <v>1</v>
      </c>
      <c r="D2610">
        <f>INDEX('Grade 3'!$A$4:$AK$1252,$B2610,1)</f>
        <v>667</v>
      </c>
      <c r="E2610">
        <f>INDEX('Grade 3'!$A$4:$AK$1252,$B2610,2)</f>
        <v>286</v>
      </c>
      <c r="F2610" t="str">
        <f>INDEX('Grade 3'!$A$4:$AK$1252,$B2610,3)</f>
        <v>GWINNETT COUNTY</v>
      </c>
      <c r="G2610" t="str">
        <f>INDEX('Grade 3'!$A$4:$AK$1252,$B2610,4)</f>
        <v>BROOKWOOD ELEMENTARY SCHOOL</v>
      </c>
      <c r="H2610" t="str">
        <f ca="1">StaticValues!$A$8</f>
        <v>2016</v>
      </c>
      <c r="I2610" t="str">
        <f ca="1">StaticValues!$B$8</f>
        <v>Spring</v>
      </c>
      <c r="J2610" t="str">
        <f ca="1">StaticValues!$C$8</f>
        <v>EOG</v>
      </c>
      <c r="K2610" t="str">
        <f ca="1">StaticValues!$D$8</f>
        <v>3</v>
      </c>
      <c r="L2610" t="str">
        <f>INDEX('Grade 3'!E$2:AJ$2,1,((8*C2610)-7))</f>
        <v>English Language Arts</v>
      </c>
      <c r="M2610">
        <f>INDEX('Grade 3'!$A$4:$AK$1252,$B2610,($C2610*8-7+4))</f>
        <v>225</v>
      </c>
      <c r="N2610">
        <f>INDEX('Grade 3'!$A$4:$AK$1252,$B2610,($C2610*8-6+4))</f>
        <v>536.90222222222224</v>
      </c>
      <c r="O2610">
        <f>INDEX('Grade 3'!$A$4:$AK$1252,$B2610,($C2610*8-5+4))</f>
        <v>15.111111111111111</v>
      </c>
      <c r="P2610">
        <f>INDEX('Grade 3'!$A$4:$AK$1252,$B2610,($C2610*8-4+4))</f>
        <v>22.222222222222221</v>
      </c>
      <c r="Q2610">
        <f>INDEX('Grade 3'!$A$4:$AK$1252,$B2610,($C2610*8-3+4))</f>
        <v>43.111111111111114</v>
      </c>
      <c r="R2610">
        <f>INDEX('Grade 3'!$A$4:$AK$1252,$B2610,($C2610*8-2+4))</f>
        <v>19.555555555555557</v>
      </c>
      <c r="S2610">
        <f>INDEX('Grade 3'!$A$4:$AK$1252,$B2610,($C2610*8-1+4))</f>
        <v>84.888888888888886</v>
      </c>
      <c r="T2610">
        <f>INDEX('Grade 3'!$A$4:$AK$1252,$B2610,($C2610*8-0+4))</f>
        <v>62.666666666666664</v>
      </c>
      <c r="U2610" t="str">
        <f>INDEX('Grade 3'!$A$4:$AK$1252,$B2610,37)</f>
        <v>Metro</v>
      </c>
    </row>
    <row r="2611" spans="1:21">
      <c r="A2611">
        <f t="shared" si="121"/>
        <v>2610</v>
      </c>
      <c r="B2611">
        <f t="shared" si="122"/>
        <v>653</v>
      </c>
      <c r="C2611">
        <f t="shared" si="123"/>
        <v>2</v>
      </c>
      <c r="D2611">
        <f>INDEX('Grade 3'!$A$4:$AK$1252,$B2611,1)</f>
        <v>667</v>
      </c>
      <c r="E2611">
        <f>INDEX('Grade 3'!$A$4:$AK$1252,$B2611,2)</f>
        <v>286</v>
      </c>
      <c r="F2611" t="str">
        <f>INDEX('Grade 3'!$A$4:$AK$1252,$B2611,3)</f>
        <v>GWINNETT COUNTY</v>
      </c>
      <c r="G2611" t="str">
        <f>INDEX('Grade 3'!$A$4:$AK$1252,$B2611,4)</f>
        <v>BROOKWOOD ELEMENTARY SCHOOL</v>
      </c>
      <c r="H2611" t="str">
        <f ca="1">StaticValues!$A$8</f>
        <v>2016</v>
      </c>
      <c r="I2611" t="str">
        <f ca="1">StaticValues!$B$8</f>
        <v>Spring</v>
      </c>
      <c r="J2611" t="str">
        <f ca="1">StaticValues!$C$8</f>
        <v>EOG</v>
      </c>
      <c r="K2611" t="str">
        <f ca="1">StaticValues!$D$8</f>
        <v>3</v>
      </c>
      <c r="L2611" t="str">
        <f>INDEX('Grade 3'!E$2:AJ$2,1,((8*C2611)-7))</f>
        <v>Mathematics</v>
      </c>
      <c r="M2611">
        <f>INDEX('Grade 3'!$A$4:$AK$1252,$B2611,($C2611*8-7+4))</f>
        <v>225</v>
      </c>
      <c r="N2611">
        <f>INDEX('Grade 3'!$A$4:$AK$1252,$B2611,($C2611*8-6+4))</f>
        <v>541.08000000000004</v>
      </c>
      <c r="O2611">
        <f>INDEX('Grade 3'!$A$4:$AK$1252,$B2611,($C2611*8-5+4))</f>
        <v>8.8888888888888893</v>
      </c>
      <c r="P2611">
        <f>INDEX('Grade 3'!$A$4:$AK$1252,$B2611,($C2611*8-4+4))</f>
        <v>26.666666666666668</v>
      </c>
      <c r="Q2611">
        <f>INDEX('Grade 3'!$A$4:$AK$1252,$B2611,($C2611*8-3+4))</f>
        <v>42.222222222222221</v>
      </c>
      <c r="R2611">
        <f>INDEX('Grade 3'!$A$4:$AK$1252,$B2611,($C2611*8-2+4))</f>
        <v>22.222222222222221</v>
      </c>
      <c r="S2611">
        <f>INDEX('Grade 3'!$A$4:$AK$1252,$B2611,($C2611*8-1+4))</f>
        <v>91.111111111111114</v>
      </c>
      <c r="T2611">
        <f>INDEX('Grade 3'!$A$4:$AK$1252,$B2611,($C2611*8-0+4))</f>
        <v>64.444444444444443</v>
      </c>
      <c r="U2611" t="str">
        <f>INDEX('Grade 3'!$A$4:$AK$1252,$B2611,37)</f>
        <v>Metro</v>
      </c>
    </row>
    <row r="2612" spans="1:21">
      <c r="A2612">
        <f t="shared" si="121"/>
        <v>2611</v>
      </c>
      <c r="B2612">
        <f t="shared" si="122"/>
        <v>653</v>
      </c>
      <c r="C2612">
        <f t="shared" si="123"/>
        <v>3</v>
      </c>
      <c r="D2612">
        <f>INDEX('Grade 3'!$A$4:$AK$1252,$B2612,1)</f>
        <v>667</v>
      </c>
      <c r="E2612">
        <f>INDEX('Grade 3'!$A$4:$AK$1252,$B2612,2)</f>
        <v>286</v>
      </c>
      <c r="F2612" t="str">
        <f>INDEX('Grade 3'!$A$4:$AK$1252,$B2612,3)</f>
        <v>GWINNETT COUNTY</v>
      </c>
      <c r="G2612" t="str">
        <f>INDEX('Grade 3'!$A$4:$AK$1252,$B2612,4)</f>
        <v>BROOKWOOD ELEMENTARY SCHOOL</v>
      </c>
      <c r="H2612" t="str">
        <f ca="1">StaticValues!$A$8</f>
        <v>2016</v>
      </c>
      <c r="I2612" t="str">
        <f ca="1">StaticValues!$B$8</f>
        <v>Spring</v>
      </c>
      <c r="J2612" t="str">
        <f ca="1">StaticValues!$C$8</f>
        <v>EOG</v>
      </c>
      <c r="K2612" t="str">
        <f ca="1">StaticValues!$D$8</f>
        <v>3</v>
      </c>
      <c r="L2612" t="str">
        <f>INDEX('Grade 3'!E$2:AJ$2,1,((8*C2612)-7))</f>
        <v>Science</v>
      </c>
      <c r="M2612">
        <f>INDEX('Grade 3'!$A$4:$AK$1252,$B2612,($C2612*8-7+4))</f>
        <v>225</v>
      </c>
      <c r="N2612">
        <f>INDEX('Grade 3'!$A$4:$AK$1252,$B2612,($C2612*8-6+4))</f>
        <v>534.35111111111109</v>
      </c>
      <c r="O2612">
        <f>INDEX('Grade 3'!$A$4:$AK$1252,$B2612,($C2612*8-5+4))</f>
        <v>11.111111111111111</v>
      </c>
      <c r="P2612">
        <f>INDEX('Grade 3'!$A$4:$AK$1252,$B2612,($C2612*8-4+4))</f>
        <v>25.333333333333332</v>
      </c>
      <c r="Q2612">
        <f>INDEX('Grade 3'!$A$4:$AK$1252,$B2612,($C2612*8-3+4))</f>
        <v>38.222222222222221</v>
      </c>
      <c r="R2612">
        <f>INDEX('Grade 3'!$A$4:$AK$1252,$B2612,($C2612*8-2+4))</f>
        <v>25.333333333333332</v>
      </c>
      <c r="S2612">
        <f>INDEX('Grade 3'!$A$4:$AK$1252,$B2612,($C2612*8-1+4))</f>
        <v>88.888888888888886</v>
      </c>
      <c r="T2612">
        <f>INDEX('Grade 3'!$A$4:$AK$1252,$B2612,($C2612*8-0+4))</f>
        <v>63.555555555555557</v>
      </c>
      <c r="U2612" t="str">
        <f>INDEX('Grade 3'!$A$4:$AK$1252,$B2612,37)</f>
        <v>Metro</v>
      </c>
    </row>
    <row r="2613" spans="1:21">
      <c r="A2613">
        <f t="shared" si="121"/>
        <v>2612</v>
      </c>
      <c r="B2613">
        <f t="shared" si="122"/>
        <v>653</v>
      </c>
      <c r="C2613">
        <f t="shared" si="123"/>
        <v>4</v>
      </c>
      <c r="D2613">
        <f>INDEX('Grade 3'!$A$4:$AK$1252,$B2613,1)</f>
        <v>667</v>
      </c>
      <c r="E2613">
        <f>INDEX('Grade 3'!$A$4:$AK$1252,$B2613,2)</f>
        <v>286</v>
      </c>
      <c r="F2613" t="str">
        <f>INDEX('Grade 3'!$A$4:$AK$1252,$B2613,3)</f>
        <v>GWINNETT COUNTY</v>
      </c>
      <c r="G2613" t="str">
        <f>INDEX('Grade 3'!$A$4:$AK$1252,$B2613,4)</f>
        <v>BROOKWOOD ELEMENTARY SCHOOL</v>
      </c>
      <c r="H2613" t="str">
        <f ca="1">StaticValues!$A$8</f>
        <v>2016</v>
      </c>
      <c r="I2613" t="str">
        <f ca="1">StaticValues!$B$8</f>
        <v>Spring</v>
      </c>
      <c r="J2613" t="str">
        <f ca="1">StaticValues!$C$8</f>
        <v>EOG</v>
      </c>
      <c r="K2613" t="str">
        <f ca="1">StaticValues!$D$8</f>
        <v>3</v>
      </c>
      <c r="L2613" t="str">
        <f>INDEX('Grade 3'!E$2:AJ$2,1,((8*C2613)-7))</f>
        <v>Social Studies</v>
      </c>
      <c r="M2613">
        <f>INDEX('Grade 3'!$A$4:$AK$1252,$B2613,($C2613*8-7+4))</f>
        <v>223</v>
      </c>
      <c r="N2613">
        <f>INDEX('Grade 3'!$A$4:$AK$1252,$B2613,($C2613*8-6+4))</f>
        <v>541.21524663677133</v>
      </c>
      <c r="O2613">
        <f>INDEX('Grade 3'!$A$4:$AK$1252,$B2613,($C2613*8-5+4))</f>
        <v>8.9686098654708513</v>
      </c>
      <c r="P2613">
        <f>INDEX('Grade 3'!$A$4:$AK$1252,$B2613,($C2613*8-4+4))</f>
        <v>27.3542600896861</v>
      </c>
      <c r="Q2613">
        <f>INDEX('Grade 3'!$A$4:$AK$1252,$B2613,($C2613*8-3+4))</f>
        <v>25.560538116591928</v>
      </c>
      <c r="R2613">
        <f>INDEX('Grade 3'!$A$4:$AK$1252,$B2613,($C2613*8-2+4))</f>
        <v>38.116591928251118</v>
      </c>
      <c r="S2613">
        <f>INDEX('Grade 3'!$A$4:$AK$1252,$B2613,($C2613*8-1+4))</f>
        <v>91.031390134529147</v>
      </c>
      <c r="T2613">
        <f>INDEX('Grade 3'!$A$4:$AK$1252,$B2613,($C2613*8-0+4))</f>
        <v>63.677130044843047</v>
      </c>
      <c r="U2613" t="str">
        <f>INDEX('Grade 3'!$A$4:$AK$1252,$B2613,37)</f>
        <v>Metro</v>
      </c>
    </row>
    <row r="2614" spans="1:21">
      <c r="A2614">
        <f t="shared" si="121"/>
        <v>2613</v>
      </c>
      <c r="B2614">
        <f t="shared" si="122"/>
        <v>654</v>
      </c>
      <c r="C2614">
        <f t="shared" si="123"/>
        <v>1</v>
      </c>
      <c r="D2614">
        <f>INDEX('Grade 3'!$A$4:$AK$1252,$B2614,1)</f>
        <v>667</v>
      </c>
      <c r="E2614">
        <f>INDEX('Grade 3'!$A$4:$AK$1252,$B2614,2)</f>
        <v>287</v>
      </c>
      <c r="F2614" t="str">
        <f>INDEX('Grade 3'!$A$4:$AK$1252,$B2614,3)</f>
        <v>GWINNETT COUNTY</v>
      </c>
      <c r="G2614" t="str">
        <f>INDEX('Grade 3'!$A$4:$AK$1252,$B2614,4)</f>
        <v>NORTON ELEMENTARY SCHOOL</v>
      </c>
      <c r="H2614" t="str">
        <f ca="1">StaticValues!$A$8</f>
        <v>2016</v>
      </c>
      <c r="I2614" t="str">
        <f ca="1">StaticValues!$B$8</f>
        <v>Spring</v>
      </c>
      <c r="J2614" t="str">
        <f ca="1">StaticValues!$C$8</f>
        <v>EOG</v>
      </c>
      <c r="K2614" t="str">
        <f ca="1">StaticValues!$D$8</f>
        <v>3</v>
      </c>
      <c r="L2614" t="str">
        <f>INDEX('Grade 3'!E$2:AJ$2,1,((8*C2614)-7))</f>
        <v>English Language Arts</v>
      </c>
      <c r="M2614">
        <f>INDEX('Grade 3'!$A$4:$AK$1252,$B2614,($C2614*8-7+4))</f>
        <v>193</v>
      </c>
      <c r="N2614">
        <f>INDEX('Grade 3'!$A$4:$AK$1252,$B2614,($C2614*8-6+4))</f>
        <v>509.45595854922277</v>
      </c>
      <c r="O2614">
        <f>INDEX('Grade 3'!$A$4:$AK$1252,$B2614,($C2614*8-5+4))</f>
        <v>26.94300518134715</v>
      </c>
      <c r="P2614">
        <f>INDEX('Grade 3'!$A$4:$AK$1252,$B2614,($C2614*8-4+4))</f>
        <v>30.569948186528496</v>
      </c>
      <c r="Q2614">
        <f>INDEX('Grade 3'!$A$4:$AK$1252,$B2614,($C2614*8-3+4))</f>
        <v>34.715025906735754</v>
      </c>
      <c r="R2614">
        <f>INDEX('Grade 3'!$A$4:$AK$1252,$B2614,($C2614*8-2+4))</f>
        <v>7.7720207253886011</v>
      </c>
      <c r="S2614">
        <f>INDEX('Grade 3'!$A$4:$AK$1252,$B2614,($C2614*8-1+4))</f>
        <v>73.056994818652853</v>
      </c>
      <c r="T2614">
        <f>INDEX('Grade 3'!$A$4:$AK$1252,$B2614,($C2614*8-0+4))</f>
        <v>42.487046632124354</v>
      </c>
      <c r="U2614" t="str">
        <f>INDEX('Grade 3'!$A$4:$AK$1252,$B2614,37)</f>
        <v>Metro</v>
      </c>
    </row>
    <row r="2615" spans="1:21">
      <c r="A2615">
        <f t="shared" si="121"/>
        <v>2614</v>
      </c>
      <c r="B2615">
        <f t="shared" si="122"/>
        <v>654</v>
      </c>
      <c r="C2615">
        <f t="shared" si="123"/>
        <v>2</v>
      </c>
      <c r="D2615">
        <f>INDEX('Grade 3'!$A$4:$AK$1252,$B2615,1)</f>
        <v>667</v>
      </c>
      <c r="E2615">
        <f>INDEX('Grade 3'!$A$4:$AK$1252,$B2615,2)</f>
        <v>287</v>
      </c>
      <c r="F2615" t="str">
        <f>INDEX('Grade 3'!$A$4:$AK$1252,$B2615,3)</f>
        <v>GWINNETT COUNTY</v>
      </c>
      <c r="G2615" t="str">
        <f>INDEX('Grade 3'!$A$4:$AK$1252,$B2615,4)</f>
        <v>NORTON ELEMENTARY SCHOOL</v>
      </c>
      <c r="H2615" t="str">
        <f ca="1">StaticValues!$A$8</f>
        <v>2016</v>
      </c>
      <c r="I2615" t="str">
        <f ca="1">StaticValues!$B$8</f>
        <v>Spring</v>
      </c>
      <c r="J2615" t="str">
        <f ca="1">StaticValues!$C$8</f>
        <v>EOG</v>
      </c>
      <c r="K2615" t="str">
        <f ca="1">StaticValues!$D$8</f>
        <v>3</v>
      </c>
      <c r="L2615" t="str">
        <f>INDEX('Grade 3'!E$2:AJ$2,1,((8*C2615)-7))</f>
        <v>Mathematics</v>
      </c>
      <c r="M2615">
        <f>INDEX('Grade 3'!$A$4:$AK$1252,$B2615,($C2615*8-7+4))</f>
        <v>193</v>
      </c>
      <c r="N2615">
        <f>INDEX('Grade 3'!$A$4:$AK$1252,$B2615,($C2615*8-6+4))</f>
        <v>520.45077720207257</v>
      </c>
      <c r="O2615">
        <f>INDEX('Grade 3'!$A$4:$AK$1252,$B2615,($C2615*8-5+4))</f>
        <v>18.134715025906736</v>
      </c>
      <c r="P2615">
        <f>INDEX('Grade 3'!$A$4:$AK$1252,$B2615,($C2615*8-4+4))</f>
        <v>36.787564766839381</v>
      </c>
      <c r="Q2615">
        <f>INDEX('Grade 3'!$A$4:$AK$1252,$B2615,($C2615*8-3+4))</f>
        <v>34.196891191709845</v>
      </c>
      <c r="R2615">
        <f>INDEX('Grade 3'!$A$4:$AK$1252,$B2615,($C2615*8-2+4))</f>
        <v>10.880829015544041</v>
      </c>
      <c r="S2615">
        <f>INDEX('Grade 3'!$A$4:$AK$1252,$B2615,($C2615*8-1+4))</f>
        <v>81.865284974093271</v>
      </c>
      <c r="T2615">
        <f>INDEX('Grade 3'!$A$4:$AK$1252,$B2615,($C2615*8-0+4))</f>
        <v>45.077720207253883</v>
      </c>
      <c r="U2615" t="str">
        <f>INDEX('Grade 3'!$A$4:$AK$1252,$B2615,37)</f>
        <v>Metro</v>
      </c>
    </row>
    <row r="2616" spans="1:21">
      <c r="A2616">
        <f t="shared" si="121"/>
        <v>2615</v>
      </c>
      <c r="B2616">
        <f t="shared" si="122"/>
        <v>654</v>
      </c>
      <c r="C2616">
        <f t="shared" si="123"/>
        <v>3</v>
      </c>
      <c r="D2616">
        <f>INDEX('Grade 3'!$A$4:$AK$1252,$B2616,1)</f>
        <v>667</v>
      </c>
      <c r="E2616">
        <f>INDEX('Grade 3'!$A$4:$AK$1252,$B2616,2)</f>
        <v>287</v>
      </c>
      <c r="F2616" t="str">
        <f>INDEX('Grade 3'!$A$4:$AK$1252,$B2616,3)</f>
        <v>GWINNETT COUNTY</v>
      </c>
      <c r="G2616" t="str">
        <f>INDEX('Grade 3'!$A$4:$AK$1252,$B2616,4)</f>
        <v>NORTON ELEMENTARY SCHOOL</v>
      </c>
      <c r="H2616" t="str">
        <f ca="1">StaticValues!$A$8</f>
        <v>2016</v>
      </c>
      <c r="I2616" t="str">
        <f ca="1">StaticValues!$B$8</f>
        <v>Spring</v>
      </c>
      <c r="J2616" t="str">
        <f ca="1">StaticValues!$C$8</f>
        <v>EOG</v>
      </c>
      <c r="K2616" t="str">
        <f ca="1">StaticValues!$D$8</f>
        <v>3</v>
      </c>
      <c r="L2616" t="str">
        <f>INDEX('Grade 3'!E$2:AJ$2,1,((8*C2616)-7))</f>
        <v>Science</v>
      </c>
      <c r="M2616">
        <f>INDEX('Grade 3'!$A$4:$AK$1252,$B2616,($C2616*8-7+4))</f>
        <v>193</v>
      </c>
      <c r="N2616">
        <f>INDEX('Grade 3'!$A$4:$AK$1252,$B2616,($C2616*8-6+4))</f>
        <v>514.56476683937819</v>
      </c>
      <c r="O2616">
        <f>INDEX('Grade 3'!$A$4:$AK$1252,$B2616,($C2616*8-5+4))</f>
        <v>19.17098445595855</v>
      </c>
      <c r="P2616">
        <f>INDEX('Grade 3'!$A$4:$AK$1252,$B2616,($C2616*8-4+4))</f>
        <v>40.414507772020727</v>
      </c>
      <c r="Q2616">
        <f>INDEX('Grade 3'!$A$4:$AK$1252,$B2616,($C2616*8-3+4))</f>
        <v>31.606217616580309</v>
      </c>
      <c r="R2616">
        <f>INDEX('Grade 3'!$A$4:$AK$1252,$B2616,($C2616*8-2+4))</f>
        <v>8.8082901554404138</v>
      </c>
      <c r="S2616">
        <f>INDEX('Grade 3'!$A$4:$AK$1252,$B2616,($C2616*8-1+4))</f>
        <v>80.829015544041454</v>
      </c>
      <c r="T2616">
        <f>INDEX('Grade 3'!$A$4:$AK$1252,$B2616,($C2616*8-0+4))</f>
        <v>40.414507772020727</v>
      </c>
      <c r="U2616" t="str">
        <f>INDEX('Grade 3'!$A$4:$AK$1252,$B2616,37)</f>
        <v>Metro</v>
      </c>
    </row>
    <row r="2617" spans="1:21">
      <c r="A2617">
        <f t="shared" si="121"/>
        <v>2616</v>
      </c>
      <c r="B2617">
        <f t="shared" si="122"/>
        <v>654</v>
      </c>
      <c r="C2617">
        <f t="shared" si="123"/>
        <v>4</v>
      </c>
      <c r="D2617">
        <f>INDEX('Grade 3'!$A$4:$AK$1252,$B2617,1)</f>
        <v>667</v>
      </c>
      <c r="E2617">
        <f>INDEX('Grade 3'!$A$4:$AK$1252,$B2617,2)</f>
        <v>287</v>
      </c>
      <c r="F2617" t="str">
        <f>INDEX('Grade 3'!$A$4:$AK$1252,$B2617,3)</f>
        <v>GWINNETT COUNTY</v>
      </c>
      <c r="G2617" t="str">
        <f>INDEX('Grade 3'!$A$4:$AK$1252,$B2617,4)</f>
        <v>NORTON ELEMENTARY SCHOOL</v>
      </c>
      <c r="H2617" t="str">
        <f ca="1">StaticValues!$A$8</f>
        <v>2016</v>
      </c>
      <c r="I2617" t="str">
        <f ca="1">StaticValues!$B$8</f>
        <v>Spring</v>
      </c>
      <c r="J2617" t="str">
        <f ca="1">StaticValues!$C$8</f>
        <v>EOG</v>
      </c>
      <c r="K2617" t="str">
        <f ca="1">StaticValues!$D$8</f>
        <v>3</v>
      </c>
      <c r="L2617" t="str">
        <f>INDEX('Grade 3'!E$2:AJ$2,1,((8*C2617)-7))</f>
        <v>Social Studies</v>
      </c>
      <c r="M2617">
        <f>INDEX('Grade 3'!$A$4:$AK$1252,$B2617,($C2617*8-7+4))</f>
        <v>192</v>
      </c>
      <c r="N2617">
        <f>INDEX('Grade 3'!$A$4:$AK$1252,$B2617,($C2617*8-6+4))</f>
        <v>510.59895833333331</v>
      </c>
      <c r="O2617">
        <f>INDEX('Grade 3'!$A$4:$AK$1252,$B2617,($C2617*8-5+4))</f>
        <v>17.708333333333332</v>
      </c>
      <c r="P2617">
        <f>INDEX('Grade 3'!$A$4:$AK$1252,$B2617,($C2617*8-4+4))</f>
        <v>48.958333333333336</v>
      </c>
      <c r="Q2617">
        <f>INDEX('Grade 3'!$A$4:$AK$1252,$B2617,($C2617*8-3+4))</f>
        <v>21.875</v>
      </c>
      <c r="R2617">
        <f>INDEX('Grade 3'!$A$4:$AK$1252,$B2617,($C2617*8-2+4))</f>
        <v>11.458333333333334</v>
      </c>
      <c r="S2617">
        <f>INDEX('Grade 3'!$A$4:$AK$1252,$B2617,($C2617*8-1+4))</f>
        <v>82.291666666666671</v>
      </c>
      <c r="T2617">
        <f>INDEX('Grade 3'!$A$4:$AK$1252,$B2617,($C2617*8-0+4))</f>
        <v>33.333333333333336</v>
      </c>
      <c r="U2617" t="str">
        <f>INDEX('Grade 3'!$A$4:$AK$1252,$B2617,37)</f>
        <v>Metro</v>
      </c>
    </row>
    <row r="2618" spans="1:21">
      <c r="A2618">
        <f t="shared" si="121"/>
        <v>2617</v>
      </c>
      <c r="B2618">
        <f t="shared" si="122"/>
        <v>655</v>
      </c>
      <c r="C2618">
        <f t="shared" si="123"/>
        <v>1</v>
      </c>
      <c r="D2618">
        <f>INDEX('Grade 3'!$A$4:$AK$1252,$B2618,1)</f>
        <v>667</v>
      </c>
      <c r="E2618">
        <f>INDEX('Grade 3'!$A$4:$AK$1252,$B2618,2)</f>
        <v>288</v>
      </c>
      <c r="F2618" t="str">
        <f>INDEX('Grade 3'!$A$4:$AK$1252,$B2618,3)</f>
        <v>GWINNETT COUNTY</v>
      </c>
      <c r="G2618" t="str">
        <f>INDEX('Grade 3'!$A$4:$AK$1252,$B2618,4)</f>
        <v>MINOR ELEMENTARY SCHOOL</v>
      </c>
      <c r="H2618" t="str">
        <f ca="1">StaticValues!$A$8</f>
        <v>2016</v>
      </c>
      <c r="I2618" t="str">
        <f ca="1">StaticValues!$B$8</f>
        <v>Spring</v>
      </c>
      <c r="J2618" t="str">
        <f ca="1">StaticValues!$C$8</f>
        <v>EOG</v>
      </c>
      <c r="K2618" t="str">
        <f ca="1">StaticValues!$D$8</f>
        <v>3</v>
      </c>
      <c r="L2618" t="str">
        <f>INDEX('Grade 3'!E$2:AJ$2,1,((8*C2618)-7))</f>
        <v>English Language Arts</v>
      </c>
      <c r="M2618">
        <f>INDEX('Grade 3'!$A$4:$AK$1252,$B2618,($C2618*8-7+4))</f>
        <v>177</v>
      </c>
      <c r="N2618">
        <f>INDEX('Grade 3'!$A$4:$AK$1252,$B2618,($C2618*8-6+4))</f>
        <v>480.86440677966101</v>
      </c>
      <c r="O2618">
        <f>INDEX('Grade 3'!$A$4:$AK$1252,$B2618,($C2618*8-5+4))</f>
        <v>50.282485875706215</v>
      </c>
      <c r="P2618">
        <f>INDEX('Grade 3'!$A$4:$AK$1252,$B2618,($C2618*8-4+4))</f>
        <v>32.203389830508478</v>
      </c>
      <c r="Q2618">
        <f>INDEX('Grade 3'!$A$4:$AK$1252,$B2618,($C2618*8-3+4))</f>
        <v>14.124293785310735</v>
      </c>
      <c r="R2618">
        <f>INDEX('Grade 3'!$A$4:$AK$1252,$B2618,($C2618*8-2+4))</f>
        <v>3.3898305084745761</v>
      </c>
      <c r="S2618">
        <f>INDEX('Grade 3'!$A$4:$AK$1252,$B2618,($C2618*8-1+4))</f>
        <v>49.717514124293785</v>
      </c>
      <c r="T2618">
        <f>INDEX('Grade 3'!$A$4:$AK$1252,$B2618,($C2618*8-0+4))</f>
        <v>17.514124293785311</v>
      </c>
      <c r="U2618" t="str">
        <f>INDEX('Grade 3'!$A$4:$AK$1252,$B2618,37)</f>
        <v>Metro</v>
      </c>
    </row>
    <row r="2619" spans="1:21">
      <c r="A2619">
        <f t="shared" si="121"/>
        <v>2618</v>
      </c>
      <c r="B2619">
        <f t="shared" si="122"/>
        <v>655</v>
      </c>
      <c r="C2619">
        <f t="shared" si="123"/>
        <v>2</v>
      </c>
      <c r="D2619">
        <f>INDEX('Grade 3'!$A$4:$AK$1252,$B2619,1)</f>
        <v>667</v>
      </c>
      <c r="E2619">
        <f>INDEX('Grade 3'!$A$4:$AK$1252,$B2619,2)</f>
        <v>288</v>
      </c>
      <c r="F2619" t="str">
        <f>INDEX('Grade 3'!$A$4:$AK$1252,$B2619,3)</f>
        <v>GWINNETT COUNTY</v>
      </c>
      <c r="G2619" t="str">
        <f>INDEX('Grade 3'!$A$4:$AK$1252,$B2619,4)</f>
        <v>MINOR ELEMENTARY SCHOOL</v>
      </c>
      <c r="H2619" t="str">
        <f ca="1">StaticValues!$A$8</f>
        <v>2016</v>
      </c>
      <c r="I2619" t="str">
        <f ca="1">StaticValues!$B$8</f>
        <v>Spring</v>
      </c>
      <c r="J2619" t="str">
        <f ca="1">StaticValues!$C$8</f>
        <v>EOG</v>
      </c>
      <c r="K2619" t="str">
        <f ca="1">StaticValues!$D$8</f>
        <v>3</v>
      </c>
      <c r="L2619" t="str">
        <f>INDEX('Grade 3'!E$2:AJ$2,1,((8*C2619)-7))</f>
        <v>Mathematics</v>
      </c>
      <c r="M2619">
        <f>INDEX('Grade 3'!$A$4:$AK$1252,$B2619,($C2619*8-7+4))</f>
        <v>178</v>
      </c>
      <c r="N2619">
        <f>INDEX('Grade 3'!$A$4:$AK$1252,$B2619,($C2619*8-6+4))</f>
        <v>503.12359550561797</v>
      </c>
      <c r="O2619">
        <f>INDEX('Grade 3'!$A$4:$AK$1252,$B2619,($C2619*8-5+4))</f>
        <v>32.584269662921351</v>
      </c>
      <c r="P2619">
        <f>INDEX('Grade 3'!$A$4:$AK$1252,$B2619,($C2619*8-4+4))</f>
        <v>40.449438202247194</v>
      </c>
      <c r="Q2619">
        <f>INDEX('Grade 3'!$A$4:$AK$1252,$B2619,($C2619*8-3+4))</f>
        <v>18.539325842696631</v>
      </c>
      <c r="R2619">
        <f>INDEX('Grade 3'!$A$4:$AK$1252,$B2619,($C2619*8-2+4))</f>
        <v>8.4269662921348321</v>
      </c>
      <c r="S2619">
        <f>INDEX('Grade 3'!$A$4:$AK$1252,$B2619,($C2619*8-1+4))</f>
        <v>67.415730337078656</v>
      </c>
      <c r="T2619">
        <f>INDEX('Grade 3'!$A$4:$AK$1252,$B2619,($C2619*8-0+4))</f>
        <v>26.966292134831459</v>
      </c>
      <c r="U2619" t="str">
        <f>INDEX('Grade 3'!$A$4:$AK$1252,$B2619,37)</f>
        <v>Metro</v>
      </c>
    </row>
    <row r="2620" spans="1:21">
      <c r="A2620">
        <f t="shared" si="121"/>
        <v>2619</v>
      </c>
      <c r="B2620">
        <f t="shared" si="122"/>
        <v>655</v>
      </c>
      <c r="C2620">
        <f t="shared" si="123"/>
        <v>3</v>
      </c>
      <c r="D2620">
        <f>INDEX('Grade 3'!$A$4:$AK$1252,$B2620,1)</f>
        <v>667</v>
      </c>
      <c r="E2620">
        <f>INDEX('Grade 3'!$A$4:$AK$1252,$B2620,2)</f>
        <v>288</v>
      </c>
      <c r="F2620" t="str">
        <f>INDEX('Grade 3'!$A$4:$AK$1252,$B2620,3)</f>
        <v>GWINNETT COUNTY</v>
      </c>
      <c r="G2620" t="str">
        <f>INDEX('Grade 3'!$A$4:$AK$1252,$B2620,4)</f>
        <v>MINOR ELEMENTARY SCHOOL</v>
      </c>
      <c r="H2620" t="str">
        <f ca="1">StaticValues!$A$8</f>
        <v>2016</v>
      </c>
      <c r="I2620" t="str">
        <f ca="1">StaticValues!$B$8</f>
        <v>Spring</v>
      </c>
      <c r="J2620" t="str">
        <f ca="1">StaticValues!$C$8</f>
        <v>EOG</v>
      </c>
      <c r="K2620" t="str">
        <f ca="1">StaticValues!$D$8</f>
        <v>3</v>
      </c>
      <c r="L2620" t="str">
        <f>INDEX('Grade 3'!E$2:AJ$2,1,((8*C2620)-7))</f>
        <v>Science</v>
      </c>
      <c r="M2620">
        <f>INDEX('Grade 3'!$A$4:$AK$1252,$B2620,($C2620*8-7+4))</f>
        <v>178</v>
      </c>
      <c r="N2620">
        <f>INDEX('Grade 3'!$A$4:$AK$1252,$B2620,($C2620*8-6+4))</f>
        <v>495.97752808988764</v>
      </c>
      <c r="O2620">
        <f>INDEX('Grade 3'!$A$4:$AK$1252,$B2620,($C2620*8-5+4))</f>
        <v>36.516853932584269</v>
      </c>
      <c r="P2620">
        <f>INDEX('Grade 3'!$A$4:$AK$1252,$B2620,($C2620*8-4+4))</f>
        <v>37.640449438202246</v>
      </c>
      <c r="Q2620">
        <f>INDEX('Grade 3'!$A$4:$AK$1252,$B2620,($C2620*8-3+4))</f>
        <v>21.910112359550563</v>
      </c>
      <c r="R2620">
        <f>INDEX('Grade 3'!$A$4:$AK$1252,$B2620,($C2620*8-2+4))</f>
        <v>3.9325842696629212</v>
      </c>
      <c r="S2620">
        <f>INDEX('Grade 3'!$A$4:$AK$1252,$B2620,($C2620*8-1+4))</f>
        <v>63.483146067415731</v>
      </c>
      <c r="T2620">
        <f>INDEX('Grade 3'!$A$4:$AK$1252,$B2620,($C2620*8-0+4))</f>
        <v>25.842696629213481</v>
      </c>
      <c r="U2620" t="str">
        <f>INDEX('Grade 3'!$A$4:$AK$1252,$B2620,37)</f>
        <v>Metro</v>
      </c>
    </row>
    <row r="2621" spans="1:21">
      <c r="A2621">
        <f t="shared" si="121"/>
        <v>2620</v>
      </c>
      <c r="B2621">
        <f t="shared" si="122"/>
        <v>655</v>
      </c>
      <c r="C2621">
        <f t="shared" si="123"/>
        <v>4</v>
      </c>
      <c r="D2621">
        <f>INDEX('Grade 3'!$A$4:$AK$1252,$B2621,1)</f>
        <v>667</v>
      </c>
      <c r="E2621">
        <f>INDEX('Grade 3'!$A$4:$AK$1252,$B2621,2)</f>
        <v>288</v>
      </c>
      <c r="F2621" t="str">
        <f>INDEX('Grade 3'!$A$4:$AK$1252,$B2621,3)</f>
        <v>GWINNETT COUNTY</v>
      </c>
      <c r="G2621" t="str">
        <f>INDEX('Grade 3'!$A$4:$AK$1252,$B2621,4)</f>
        <v>MINOR ELEMENTARY SCHOOL</v>
      </c>
      <c r="H2621" t="str">
        <f ca="1">StaticValues!$A$8</f>
        <v>2016</v>
      </c>
      <c r="I2621" t="str">
        <f ca="1">StaticValues!$B$8</f>
        <v>Spring</v>
      </c>
      <c r="J2621" t="str">
        <f ca="1">StaticValues!$C$8</f>
        <v>EOG</v>
      </c>
      <c r="K2621" t="str">
        <f ca="1">StaticValues!$D$8</f>
        <v>3</v>
      </c>
      <c r="L2621" t="str">
        <f>INDEX('Grade 3'!E$2:AJ$2,1,((8*C2621)-7))</f>
        <v>Social Studies</v>
      </c>
      <c r="M2621">
        <f>INDEX('Grade 3'!$A$4:$AK$1252,$B2621,($C2621*8-7+4))</f>
        <v>176</v>
      </c>
      <c r="N2621">
        <f>INDEX('Grade 3'!$A$4:$AK$1252,$B2621,($C2621*8-6+4))</f>
        <v>488.0625</v>
      </c>
      <c r="O2621">
        <f>INDEX('Grade 3'!$A$4:$AK$1252,$B2621,($C2621*8-5+4))</f>
        <v>35.227272727272727</v>
      </c>
      <c r="P2621">
        <f>INDEX('Grade 3'!$A$4:$AK$1252,$B2621,($C2621*8-4+4))</f>
        <v>52.840909090909093</v>
      </c>
      <c r="Q2621">
        <f>INDEX('Grade 3'!$A$4:$AK$1252,$B2621,($C2621*8-3+4))</f>
        <v>8.5227272727272734</v>
      </c>
      <c r="R2621">
        <f>INDEX('Grade 3'!$A$4:$AK$1252,$B2621,($C2621*8-2+4))</f>
        <v>3.4090909090909092</v>
      </c>
      <c r="S2621">
        <f>INDEX('Grade 3'!$A$4:$AK$1252,$B2621,($C2621*8-1+4))</f>
        <v>64.772727272727266</v>
      </c>
      <c r="T2621">
        <f>INDEX('Grade 3'!$A$4:$AK$1252,$B2621,($C2621*8-0+4))</f>
        <v>11.931818181818182</v>
      </c>
      <c r="U2621" t="str">
        <f>INDEX('Grade 3'!$A$4:$AK$1252,$B2621,37)</f>
        <v>Metro</v>
      </c>
    </row>
    <row r="2622" spans="1:21">
      <c r="A2622">
        <f t="shared" si="121"/>
        <v>2621</v>
      </c>
      <c r="B2622">
        <f t="shared" si="122"/>
        <v>656</v>
      </c>
      <c r="C2622">
        <f t="shared" si="123"/>
        <v>1</v>
      </c>
      <c r="D2622">
        <f>INDEX('Grade 3'!$A$4:$AK$1252,$B2622,1)</f>
        <v>667</v>
      </c>
      <c r="E2622">
        <f>INDEX('Grade 3'!$A$4:$AK$1252,$B2622,2)</f>
        <v>289</v>
      </c>
      <c r="F2622" t="str">
        <f>INDEX('Grade 3'!$A$4:$AK$1252,$B2622,3)</f>
        <v>GWINNETT COUNTY</v>
      </c>
      <c r="G2622" t="str">
        <f>INDEX('Grade 3'!$A$4:$AK$1252,$B2622,4)</f>
        <v>MCKENDREE ELEMENTARY SCHOOL</v>
      </c>
      <c r="H2622" t="str">
        <f ca="1">StaticValues!$A$8</f>
        <v>2016</v>
      </c>
      <c r="I2622" t="str">
        <f ca="1">StaticValues!$B$8</f>
        <v>Spring</v>
      </c>
      <c r="J2622" t="str">
        <f ca="1">StaticValues!$C$8</f>
        <v>EOG</v>
      </c>
      <c r="K2622" t="str">
        <f ca="1">StaticValues!$D$8</f>
        <v>3</v>
      </c>
      <c r="L2622" t="str">
        <f>INDEX('Grade 3'!E$2:AJ$2,1,((8*C2622)-7))</f>
        <v>English Language Arts</v>
      </c>
      <c r="M2622">
        <f>INDEX('Grade 3'!$A$4:$AK$1252,$B2622,($C2622*8-7+4))</f>
        <v>172</v>
      </c>
      <c r="N2622">
        <f>INDEX('Grade 3'!$A$4:$AK$1252,$B2622,($C2622*8-6+4))</f>
        <v>502.31976744186045</v>
      </c>
      <c r="O2622">
        <f>INDEX('Grade 3'!$A$4:$AK$1252,$B2622,($C2622*8-5+4))</f>
        <v>34.302325581395351</v>
      </c>
      <c r="P2622">
        <f>INDEX('Grade 3'!$A$4:$AK$1252,$B2622,($C2622*8-4+4))</f>
        <v>29.651162790697676</v>
      </c>
      <c r="Q2622">
        <f>INDEX('Grade 3'!$A$4:$AK$1252,$B2622,($C2622*8-3+4))</f>
        <v>24.418604651162791</v>
      </c>
      <c r="R2622">
        <f>INDEX('Grade 3'!$A$4:$AK$1252,$B2622,($C2622*8-2+4))</f>
        <v>11.627906976744185</v>
      </c>
      <c r="S2622">
        <f>INDEX('Grade 3'!$A$4:$AK$1252,$B2622,($C2622*8-1+4))</f>
        <v>65.697674418604649</v>
      </c>
      <c r="T2622">
        <f>INDEX('Grade 3'!$A$4:$AK$1252,$B2622,($C2622*8-0+4))</f>
        <v>36.046511627906973</v>
      </c>
      <c r="U2622" t="str">
        <f>INDEX('Grade 3'!$A$4:$AK$1252,$B2622,37)</f>
        <v>Metro</v>
      </c>
    </row>
    <row r="2623" spans="1:21">
      <c r="A2623">
        <f t="shared" si="121"/>
        <v>2622</v>
      </c>
      <c r="B2623">
        <f t="shared" si="122"/>
        <v>656</v>
      </c>
      <c r="C2623">
        <f t="shared" si="123"/>
        <v>2</v>
      </c>
      <c r="D2623">
        <f>INDEX('Grade 3'!$A$4:$AK$1252,$B2623,1)</f>
        <v>667</v>
      </c>
      <c r="E2623">
        <f>INDEX('Grade 3'!$A$4:$AK$1252,$B2623,2)</f>
        <v>289</v>
      </c>
      <c r="F2623" t="str">
        <f>INDEX('Grade 3'!$A$4:$AK$1252,$B2623,3)</f>
        <v>GWINNETT COUNTY</v>
      </c>
      <c r="G2623" t="str">
        <f>INDEX('Grade 3'!$A$4:$AK$1252,$B2623,4)</f>
        <v>MCKENDREE ELEMENTARY SCHOOL</v>
      </c>
      <c r="H2623" t="str">
        <f ca="1">StaticValues!$A$8</f>
        <v>2016</v>
      </c>
      <c r="I2623" t="str">
        <f ca="1">StaticValues!$B$8</f>
        <v>Spring</v>
      </c>
      <c r="J2623" t="str">
        <f ca="1">StaticValues!$C$8</f>
        <v>EOG</v>
      </c>
      <c r="K2623" t="str">
        <f ca="1">StaticValues!$D$8</f>
        <v>3</v>
      </c>
      <c r="L2623" t="str">
        <f>INDEX('Grade 3'!E$2:AJ$2,1,((8*C2623)-7))</f>
        <v>Mathematics</v>
      </c>
      <c r="M2623">
        <f>INDEX('Grade 3'!$A$4:$AK$1252,$B2623,($C2623*8-7+4))</f>
        <v>174</v>
      </c>
      <c r="N2623">
        <f>INDEX('Grade 3'!$A$4:$AK$1252,$B2623,($C2623*8-6+4))</f>
        <v>517.07471264367814</v>
      </c>
      <c r="O2623">
        <f>INDEX('Grade 3'!$A$4:$AK$1252,$B2623,($C2623*8-5+4))</f>
        <v>17.241379310344829</v>
      </c>
      <c r="P2623">
        <f>INDEX('Grade 3'!$A$4:$AK$1252,$B2623,($C2623*8-4+4))</f>
        <v>43.678160919540232</v>
      </c>
      <c r="Q2623">
        <f>INDEX('Grade 3'!$A$4:$AK$1252,$B2623,($C2623*8-3+4))</f>
        <v>27.011494252873565</v>
      </c>
      <c r="R2623">
        <f>INDEX('Grade 3'!$A$4:$AK$1252,$B2623,($C2623*8-2+4))</f>
        <v>12.068965517241379</v>
      </c>
      <c r="S2623">
        <f>INDEX('Grade 3'!$A$4:$AK$1252,$B2623,($C2623*8-1+4))</f>
        <v>82.758620689655174</v>
      </c>
      <c r="T2623">
        <f>INDEX('Grade 3'!$A$4:$AK$1252,$B2623,($C2623*8-0+4))</f>
        <v>39.080459770114942</v>
      </c>
      <c r="U2623" t="str">
        <f>INDEX('Grade 3'!$A$4:$AK$1252,$B2623,37)</f>
        <v>Metro</v>
      </c>
    </row>
    <row r="2624" spans="1:21">
      <c r="A2624">
        <f t="shared" si="121"/>
        <v>2623</v>
      </c>
      <c r="B2624">
        <f t="shared" si="122"/>
        <v>656</v>
      </c>
      <c r="C2624">
        <f t="shared" si="123"/>
        <v>3</v>
      </c>
      <c r="D2624">
        <f>INDEX('Grade 3'!$A$4:$AK$1252,$B2624,1)</f>
        <v>667</v>
      </c>
      <c r="E2624">
        <f>INDEX('Grade 3'!$A$4:$AK$1252,$B2624,2)</f>
        <v>289</v>
      </c>
      <c r="F2624" t="str">
        <f>INDEX('Grade 3'!$A$4:$AK$1252,$B2624,3)</f>
        <v>GWINNETT COUNTY</v>
      </c>
      <c r="G2624" t="str">
        <f>INDEX('Grade 3'!$A$4:$AK$1252,$B2624,4)</f>
        <v>MCKENDREE ELEMENTARY SCHOOL</v>
      </c>
      <c r="H2624" t="str">
        <f ca="1">StaticValues!$A$8</f>
        <v>2016</v>
      </c>
      <c r="I2624" t="str">
        <f ca="1">StaticValues!$B$8</f>
        <v>Spring</v>
      </c>
      <c r="J2624" t="str">
        <f ca="1">StaticValues!$C$8</f>
        <v>EOG</v>
      </c>
      <c r="K2624" t="str">
        <f ca="1">StaticValues!$D$8</f>
        <v>3</v>
      </c>
      <c r="L2624" t="str">
        <f>INDEX('Grade 3'!E$2:AJ$2,1,((8*C2624)-7))</f>
        <v>Science</v>
      </c>
      <c r="M2624">
        <f>INDEX('Grade 3'!$A$4:$AK$1252,$B2624,($C2624*8-7+4))</f>
        <v>174</v>
      </c>
      <c r="N2624">
        <f>INDEX('Grade 3'!$A$4:$AK$1252,$B2624,($C2624*8-6+4))</f>
        <v>512.62643678160919</v>
      </c>
      <c r="O2624">
        <f>INDEX('Grade 3'!$A$4:$AK$1252,$B2624,($C2624*8-5+4))</f>
        <v>20.689655172413794</v>
      </c>
      <c r="P2624">
        <f>INDEX('Grade 3'!$A$4:$AK$1252,$B2624,($C2624*8-4+4))</f>
        <v>40.229885057471265</v>
      </c>
      <c r="Q2624">
        <f>INDEX('Grade 3'!$A$4:$AK$1252,$B2624,($C2624*8-3+4))</f>
        <v>28.160919540229884</v>
      </c>
      <c r="R2624">
        <f>INDEX('Grade 3'!$A$4:$AK$1252,$B2624,($C2624*8-2+4))</f>
        <v>10.919540229885058</v>
      </c>
      <c r="S2624">
        <f>INDEX('Grade 3'!$A$4:$AK$1252,$B2624,($C2624*8-1+4))</f>
        <v>79.310344827586206</v>
      </c>
      <c r="T2624">
        <f>INDEX('Grade 3'!$A$4:$AK$1252,$B2624,($C2624*8-0+4))</f>
        <v>39.080459770114942</v>
      </c>
      <c r="U2624" t="str">
        <f>INDEX('Grade 3'!$A$4:$AK$1252,$B2624,37)</f>
        <v>Metro</v>
      </c>
    </row>
    <row r="2625" spans="1:21">
      <c r="A2625">
        <f t="shared" si="121"/>
        <v>2624</v>
      </c>
      <c r="B2625">
        <f t="shared" si="122"/>
        <v>656</v>
      </c>
      <c r="C2625">
        <f t="shared" si="123"/>
        <v>4</v>
      </c>
      <c r="D2625">
        <f>INDEX('Grade 3'!$A$4:$AK$1252,$B2625,1)</f>
        <v>667</v>
      </c>
      <c r="E2625">
        <f>INDEX('Grade 3'!$A$4:$AK$1252,$B2625,2)</f>
        <v>289</v>
      </c>
      <c r="F2625" t="str">
        <f>INDEX('Grade 3'!$A$4:$AK$1252,$B2625,3)</f>
        <v>GWINNETT COUNTY</v>
      </c>
      <c r="G2625" t="str">
        <f>INDEX('Grade 3'!$A$4:$AK$1252,$B2625,4)</f>
        <v>MCKENDREE ELEMENTARY SCHOOL</v>
      </c>
      <c r="H2625" t="str">
        <f ca="1">StaticValues!$A$8</f>
        <v>2016</v>
      </c>
      <c r="I2625" t="str">
        <f ca="1">StaticValues!$B$8</f>
        <v>Spring</v>
      </c>
      <c r="J2625" t="str">
        <f ca="1">StaticValues!$C$8</f>
        <v>EOG</v>
      </c>
      <c r="K2625" t="str">
        <f ca="1">StaticValues!$D$8</f>
        <v>3</v>
      </c>
      <c r="L2625" t="str">
        <f>INDEX('Grade 3'!E$2:AJ$2,1,((8*C2625)-7))</f>
        <v>Social Studies</v>
      </c>
      <c r="M2625">
        <f>INDEX('Grade 3'!$A$4:$AK$1252,$B2625,($C2625*8-7+4))</f>
        <v>171</v>
      </c>
      <c r="N2625">
        <f>INDEX('Grade 3'!$A$4:$AK$1252,$B2625,($C2625*8-6+4))</f>
        <v>513.09356725146199</v>
      </c>
      <c r="O2625">
        <f>INDEX('Grade 3'!$A$4:$AK$1252,$B2625,($C2625*8-5+4))</f>
        <v>19.883040935672515</v>
      </c>
      <c r="P2625">
        <f>INDEX('Grade 3'!$A$4:$AK$1252,$B2625,($C2625*8-4+4))</f>
        <v>42.690058479532162</v>
      </c>
      <c r="Q2625">
        <f>INDEX('Grade 3'!$A$4:$AK$1252,$B2625,($C2625*8-3+4))</f>
        <v>22.807017543859651</v>
      </c>
      <c r="R2625">
        <f>INDEX('Grade 3'!$A$4:$AK$1252,$B2625,($C2625*8-2+4))</f>
        <v>14.619883040935672</v>
      </c>
      <c r="S2625">
        <f>INDEX('Grade 3'!$A$4:$AK$1252,$B2625,($C2625*8-1+4))</f>
        <v>80.116959064327489</v>
      </c>
      <c r="T2625">
        <f>INDEX('Grade 3'!$A$4:$AK$1252,$B2625,($C2625*8-0+4))</f>
        <v>37.42690058479532</v>
      </c>
      <c r="U2625" t="str">
        <f>INDEX('Grade 3'!$A$4:$AK$1252,$B2625,37)</f>
        <v>Metro</v>
      </c>
    </row>
    <row r="2626" spans="1:21">
      <c r="A2626">
        <f t="shared" si="121"/>
        <v>2625</v>
      </c>
      <c r="B2626">
        <f t="shared" si="122"/>
        <v>657</v>
      </c>
      <c r="C2626">
        <f t="shared" si="123"/>
        <v>1</v>
      </c>
      <c r="D2626">
        <f>INDEX('Grade 3'!$A$4:$AK$1252,$B2626,1)</f>
        <v>667</v>
      </c>
      <c r="E2626">
        <f>INDEX('Grade 3'!$A$4:$AK$1252,$B2626,2)</f>
        <v>291</v>
      </c>
      <c r="F2626" t="str">
        <f>INDEX('Grade 3'!$A$4:$AK$1252,$B2626,3)</f>
        <v>GWINNETT COUNTY</v>
      </c>
      <c r="G2626" t="str">
        <f>INDEX('Grade 3'!$A$4:$AK$1252,$B2626,4)</f>
        <v>SHILOH ELEMENTARY SCHOOL</v>
      </c>
      <c r="H2626" t="str">
        <f ca="1">StaticValues!$A$8</f>
        <v>2016</v>
      </c>
      <c r="I2626" t="str">
        <f ca="1">StaticValues!$B$8</f>
        <v>Spring</v>
      </c>
      <c r="J2626" t="str">
        <f ca="1">StaticValues!$C$8</f>
        <v>EOG</v>
      </c>
      <c r="K2626" t="str">
        <f ca="1">StaticValues!$D$8</f>
        <v>3</v>
      </c>
      <c r="L2626" t="str">
        <f>INDEX('Grade 3'!E$2:AJ$2,1,((8*C2626)-7))</f>
        <v>English Language Arts</v>
      </c>
      <c r="M2626">
        <f>INDEX('Grade 3'!$A$4:$AK$1252,$B2626,($C2626*8-7+4))</f>
        <v>110</v>
      </c>
      <c r="N2626">
        <f>INDEX('Grade 3'!$A$4:$AK$1252,$B2626,($C2626*8-6+4))</f>
        <v>520.73636363636365</v>
      </c>
      <c r="O2626">
        <f>INDEX('Grade 3'!$A$4:$AK$1252,$B2626,($C2626*8-5+4))</f>
        <v>15.454545454545455</v>
      </c>
      <c r="P2626">
        <f>INDEX('Grade 3'!$A$4:$AK$1252,$B2626,($C2626*8-4+4))</f>
        <v>31.818181818181817</v>
      </c>
      <c r="Q2626">
        <f>INDEX('Grade 3'!$A$4:$AK$1252,$B2626,($C2626*8-3+4))</f>
        <v>44.545454545454547</v>
      </c>
      <c r="R2626">
        <f>INDEX('Grade 3'!$A$4:$AK$1252,$B2626,($C2626*8-2+4))</f>
        <v>8.1818181818181817</v>
      </c>
      <c r="S2626">
        <f>INDEX('Grade 3'!$A$4:$AK$1252,$B2626,($C2626*8-1+4))</f>
        <v>84.545454545454547</v>
      </c>
      <c r="T2626">
        <f>INDEX('Grade 3'!$A$4:$AK$1252,$B2626,($C2626*8-0+4))</f>
        <v>52.727272727272727</v>
      </c>
      <c r="U2626" t="str">
        <f>INDEX('Grade 3'!$A$4:$AK$1252,$B2626,37)</f>
        <v>Metro</v>
      </c>
    </row>
    <row r="2627" spans="1:21">
      <c r="A2627">
        <f t="shared" ref="A2627:A2690" si="124">ROW(A2626)</f>
        <v>2626</v>
      </c>
      <c r="B2627">
        <f t="shared" ref="B2627:B2690" si="125">CEILING(A2627/4,1)</f>
        <v>657</v>
      </c>
      <c r="C2627">
        <f t="shared" ref="C2627:C2690" si="126">IF(B2626&lt;&gt;B2627,1,C2626+1)</f>
        <v>2</v>
      </c>
      <c r="D2627">
        <f>INDEX('Grade 3'!$A$4:$AK$1252,$B2627,1)</f>
        <v>667</v>
      </c>
      <c r="E2627">
        <f>INDEX('Grade 3'!$A$4:$AK$1252,$B2627,2)</f>
        <v>291</v>
      </c>
      <c r="F2627" t="str">
        <f>INDEX('Grade 3'!$A$4:$AK$1252,$B2627,3)</f>
        <v>GWINNETT COUNTY</v>
      </c>
      <c r="G2627" t="str">
        <f>INDEX('Grade 3'!$A$4:$AK$1252,$B2627,4)</f>
        <v>SHILOH ELEMENTARY SCHOOL</v>
      </c>
      <c r="H2627" t="str">
        <f ca="1">StaticValues!$A$8</f>
        <v>2016</v>
      </c>
      <c r="I2627" t="str">
        <f ca="1">StaticValues!$B$8</f>
        <v>Spring</v>
      </c>
      <c r="J2627" t="str">
        <f ca="1">StaticValues!$C$8</f>
        <v>EOG</v>
      </c>
      <c r="K2627" t="str">
        <f ca="1">StaticValues!$D$8</f>
        <v>3</v>
      </c>
      <c r="L2627" t="str">
        <f>INDEX('Grade 3'!E$2:AJ$2,1,((8*C2627)-7))</f>
        <v>Mathematics</v>
      </c>
      <c r="M2627">
        <f>INDEX('Grade 3'!$A$4:$AK$1252,$B2627,($C2627*8-7+4))</f>
        <v>110</v>
      </c>
      <c r="N2627">
        <f>INDEX('Grade 3'!$A$4:$AK$1252,$B2627,($C2627*8-6+4))</f>
        <v>541.63636363636363</v>
      </c>
      <c r="O2627">
        <f>INDEX('Grade 3'!$A$4:$AK$1252,$B2627,($C2627*8-5+4))</f>
        <v>4.5454545454545459</v>
      </c>
      <c r="P2627">
        <f>INDEX('Grade 3'!$A$4:$AK$1252,$B2627,($C2627*8-4+4))</f>
        <v>30.90909090909091</v>
      </c>
      <c r="Q2627">
        <f>INDEX('Grade 3'!$A$4:$AK$1252,$B2627,($C2627*8-3+4))</f>
        <v>40.909090909090907</v>
      </c>
      <c r="R2627">
        <f>INDEX('Grade 3'!$A$4:$AK$1252,$B2627,($C2627*8-2+4))</f>
        <v>23.636363636363637</v>
      </c>
      <c r="S2627">
        <f>INDEX('Grade 3'!$A$4:$AK$1252,$B2627,($C2627*8-1+4))</f>
        <v>95.454545454545453</v>
      </c>
      <c r="T2627">
        <f>INDEX('Grade 3'!$A$4:$AK$1252,$B2627,($C2627*8-0+4))</f>
        <v>64.545454545454547</v>
      </c>
      <c r="U2627" t="str">
        <f>INDEX('Grade 3'!$A$4:$AK$1252,$B2627,37)</f>
        <v>Metro</v>
      </c>
    </row>
    <row r="2628" spans="1:21">
      <c r="A2628">
        <f t="shared" si="124"/>
        <v>2627</v>
      </c>
      <c r="B2628">
        <f t="shared" si="125"/>
        <v>657</v>
      </c>
      <c r="C2628">
        <f t="shared" si="126"/>
        <v>3</v>
      </c>
      <c r="D2628">
        <f>INDEX('Grade 3'!$A$4:$AK$1252,$B2628,1)</f>
        <v>667</v>
      </c>
      <c r="E2628">
        <f>INDEX('Grade 3'!$A$4:$AK$1252,$B2628,2)</f>
        <v>291</v>
      </c>
      <c r="F2628" t="str">
        <f>INDEX('Grade 3'!$A$4:$AK$1252,$B2628,3)</f>
        <v>GWINNETT COUNTY</v>
      </c>
      <c r="G2628" t="str">
        <f>INDEX('Grade 3'!$A$4:$AK$1252,$B2628,4)</f>
        <v>SHILOH ELEMENTARY SCHOOL</v>
      </c>
      <c r="H2628" t="str">
        <f ca="1">StaticValues!$A$8</f>
        <v>2016</v>
      </c>
      <c r="I2628" t="str">
        <f ca="1">StaticValues!$B$8</f>
        <v>Spring</v>
      </c>
      <c r="J2628" t="str">
        <f ca="1">StaticValues!$C$8</f>
        <v>EOG</v>
      </c>
      <c r="K2628" t="str">
        <f ca="1">StaticValues!$D$8</f>
        <v>3</v>
      </c>
      <c r="L2628" t="str">
        <f>INDEX('Grade 3'!E$2:AJ$2,1,((8*C2628)-7))</f>
        <v>Science</v>
      </c>
      <c r="M2628">
        <f>INDEX('Grade 3'!$A$4:$AK$1252,$B2628,($C2628*8-7+4))</f>
        <v>110</v>
      </c>
      <c r="N2628">
        <f>INDEX('Grade 3'!$A$4:$AK$1252,$B2628,($C2628*8-6+4))</f>
        <v>531.38181818181818</v>
      </c>
      <c r="O2628">
        <f>INDEX('Grade 3'!$A$4:$AK$1252,$B2628,($C2628*8-5+4))</f>
        <v>8.1818181818181817</v>
      </c>
      <c r="P2628">
        <f>INDEX('Grade 3'!$A$4:$AK$1252,$B2628,($C2628*8-4+4))</f>
        <v>32.727272727272727</v>
      </c>
      <c r="Q2628">
        <f>INDEX('Grade 3'!$A$4:$AK$1252,$B2628,($C2628*8-3+4))</f>
        <v>45.454545454545453</v>
      </c>
      <c r="R2628">
        <f>INDEX('Grade 3'!$A$4:$AK$1252,$B2628,($C2628*8-2+4))</f>
        <v>13.636363636363637</v>
      </c>
      <c r="S2628">
        <f>INDEX('Grade 3'!$A$4:$AK$1252,$B2628,($C2628*8-1+4))</f>
        <v>91.818181818181813</v>
      </c>
      <c r="T2628">
        <f>INDEX('Grade 3'!$A$4:$AK$1252,$B2628,($C2628*8-0+4))</f>
        <v>59.090909090909093</v>
      </c>
      <c r="U2628" t="str">
        <f>INDEX('Grade 3'!$A$4:$AK$1252,$B2628,37)</f>
        <v>Metro</v>
      </c>
    </row>
    <row r="2629" spans="1:21">
      <c r="A2629">
        <f t="shared" si="124"/>
        <v>2628</v>
      </c>
      <c r="B2629">
        <f t="shared" si="125"/>
        <v>657</v>
      </c>
      <c r="C2629">
        <f t="shared" si="126"/>
        <v>4</v>
      </c>
      <c r="D2629">
        <f>INDEX('Grade 3'!$A$4:$AK$1252,$B2629,1)</f>
        <v>667</v>
      </c>
      <c r="E2629">
        <f>INDEX('Grade 3'!$A$4:$AK$1252,$B2629,2)</f>
        <v>291</v>
      </c>
      <c r="F2629" t="str">
        <f>INDEX('Grade 3'!$A$4:$AK$1252,$B2629,3)</f>
        <v>GWINNETT COUNTY</v>
      </c>
      <c r="G2629" t="str">
        <f>INDEX('Grade 3'!$A$4:$AK$1252,$B2629,4)</f>
        <v>SHILOH ELEMENTARY SCHOOL</v>
      </c>
      <c r="H2629" t="str">
        <f ca="1">StaticValues!$A$8</f>
        <v>2016</v>
      </c>
      <c r="I2629" t="str">
        <f ca="1">StaticValues!$B$8</f>
        <v>Spring</v>
      </c>
      <c r="J2629" t="str">
        <f ca="1">StaticValues!$C$8</f>
        <v>EOG</v>
      </c>
      <c r="K2629" t="str">
        <f ca="1">StaticValues!$D$8</f>
        <v>3</v>
      </c>
      <c r="L2629" t="str">
        <f>INDEX('Grade 3'!E$2:AJ$2,1,((8*C2629)-7))</f>
        <v>Social Studies</v>
      </c>
      <c r="M2629">
        <f>INDEX('Grade 3'!$A$4:$AK$1252,$B2629,($C2629*8-7+4))</f>
        <v>110</v>
      </c>
      <c r="N2629">
        <f>INDEX('Grade 3'!$A$4:$AK$1252,$B2629,($C2629*8-6+4))</f>
        <v>529.75454545454545</v>
      </c>
      <c r="O2629">
        <f>INDEX('Grade 3'!$A$4:$AK$1252,$B2629,($C2629*8-5+4))</f>
        <v>10.909090909090908</v>
      </c>
      <c r="P2629">
        <f>INDEX('Grade 3'!$A$4:$AK$1252,$B2629,($C2629*8-4+4))</f>
        <v>36.363636363636367</v>
      </c>
      <c r="Q2629">
        <f>INDEX('Grade 3'!$A$4:$AK$1252,$B2629,($C2629*8-3+4))</f>
        <v>27.272727272727273</v>
      </c>
      <c r="R2629">
        <f>INDEX('Grade 3'!$A$4:$AK$1252,$B2629,($C2629*8-2+4))</f>
        <v>25.454545454545453</v>
      </c>
      <c r="S2629">
        <f>INDEX('Grade 3'!$A$4:$AK$1252,$B2629,($C2629*8-1+4))</f>
        <v>89.090909090909093</v>
      </c>
      <c r="T2629">
        <f>INDEX('Grade 3'!$A$4:$AK$1252,$B2629,($C2629*8-0+4))</f>
        <v>52.727272727272727</v>
      </c>
      <c r="U2629" t="str">
        <f>INDEX('Grade 3'!$A$4:$AK$1252,$B2629,37)</f>
        <v>Metro</v>
      </c>
    </row>
    <row r="2630" spans="1:21">
      <c r="A2630">
        <f t="shared" si="124"/>
        <v>2629</v>
      </c>
      <c r="B2630">
        <f t="shared" si="125"/>
        <v>658</v>
      </c>
      <c r="C2630">
        <f t="shared" si="126"/>
        <v>1</v>
      </c>
      <c r="D2630">
        <f>INDEX('Grade 3'!$A$4:$AK$1252,$B2630,1)</f>
        <v>667</v>
      </c>
      <c r="E2630">
        <f>INDEX('Grade 3'!$A$4:$AK$1252,$B2630,2)</f>
        <v>294</v>
      </c>
      <c r="F2630" t="str">
        <f>INDEX('Grade 3'!$A$4:$AK$1252,$B2630,3)</f>
        <v>GWINNETT COUNTY</v>
      </c>
      <c r="G2630" t="str">
        <f>INDEX('Grade 3'!$A$4:$AK$1252,$B2630,4)</f>
        <v>NESBIT ELEMENTARY SCHOOL</v>
      </c>
      <c r="H2630" t="str">
        <f ca="1">StaticValues!$A$8</f>
        <v>2016</v>
      </c>
      <c r="I2630" t="str">
        <f ca="1">StaticValues!$B$8</f>
        <v>Spring</v>
      </c>
      <c r="J2630" t="str">
        <f ca="1">StaticValues!$C$8</f>
        <v>EOG</v>
      </c>
      <c r="K2630" t="str">
        <f ca="1">StaticValues!$D$8</f>
        <v>3</v>
      </c>
      <c r="L2630" t="str">
        <f>INDEX('Grade 3'!E$2:AJ$2,1,((8*C2630)-7))</f>
        <v>English Language Arts</v>
      </c>
      <c r="M2630">
        <f>INDEX('Grade 3'!$A$4:$AK$1252,$B2630,($C2630*8-7+4))</f>
        <v>215</v>
      </c>
      <c r="N2630">
        <f>INDEX('Grade 3'!$A$4:$AK$1252,$B2630,($C2630*8-6+4))</f>
        <v>478.27441860465115</v>
      </c>
      <c r="O2630">
        <f>INDEX('Grade 3'!$A$4:$AK$1252,$B2630,($C2630*8-5+4))</f>
        <v>51.627906976744185</v>
      </c>
      <c r="P2630">
        <f>INDEX('Grade 3'!$A$4:$AK$1252,$B2630,($C2630*8-4+4))</f>
        <v>29.767441860465116</v>
      </c>
      <c r="Q2630">
        <f>INDEX('Grade 3'!$A$4:$AK$1252,$B2630,($C2630*8-3+4))</f>
        <v>15.813953488372093</v>
      </c>
      <c r="R2630">
        <f>INDEX('Grade 3'!$A$4:$AK$1252,$B2630,($C2630*8-2+4))</f>
        <v>2.7906976744186047</v>
      </c>
      <c r="S2630">
        <f>INDEX('Grade 3'!$A$4:$AK$1252,$B2630,($C2630*8-1+4))</f>
        <v>48.372093023255815</v>
      </c>
      <c r="T2630">
        <f>INDEX('Grade 3'!$A$4:$AK$1252,$B2630,($C2630*8-0+4))</f>
        <v>18.604651162790699</v>
      </c>
      <c r="U2630" t="str">
        <f>INDEX('Grade 3'!$A$4:$AK$1252,$B2630,37)</f>
        <v>Metro</v>
      </c>
    </row>
    <row r="2631" spans="1:21">
      <c r="A2631">
        <f t="shared" si="124"/>
        <v>2630</v>
      </c>
      <c r="B2631">
        <f t="shared" si="125"/>
        <v>658</v>
      </c>
      <c r="C2631">
        <f t="shared" si="126"/>
        <v>2</v>
      </c>
      <c r="D2631">
        <f>INDEX('Grade 3'!$A$4:$AK$1252,$B2631,1)</f>
        <v>667</v>
      </c>
      <c r="E2631">
        <f>INDEX('Grade 3'!$A$4:$AK$1252,$B2631,2)</f>
        <v>294</v>
      </c>
      <c r="F2631" t="str">
        <f>INDEX('Grade 3'!$A$4:$AK$1252,$B2631,3)</f>
        <v>GWINNETT COUNTY</v>
      </c>
      <c r="G2631" t="str">
        <f>INDEX('Grade 3'!$A$4:$AK$1252,$B2631,4)</f>
        <v>NESBIT ELEMENTARY SCHOOL</v>
      </c>
      <c r="H2631" t="str">
        <f ca="1">StaticValues!$A$8</f>
        <v>2016</v>
      </c>
      <c r="I2631" t="str">
        <f ca="1">StaticValues!$B$8</f>
        <v>Spring</v>
      </c>
      <c r="J2631" t="str">
        <f ca="1">StaticValues!$C$8</f>
        <v>EOG</v>
      </c>
      <c r="K2631" t="str">
        <f ca="1">StaticValues!$D$8</f>
        <v>3</v>
      </c>
      <c r="L2631" t="str">
        <f>INDEX('Grade 3'!E$2:AJ$2,1,((8*C2631)-7))</f>
        <v>Mathematics</v>
      </c>
      <c r="M2631">
        <f>INDEX('Grade 3'!$A$4:$AK$1252,$B2631,($C2631*8-7+4))</f>
        <v>221</v>
      </c>
      <c r="N2631">
        <f>INDEX('Grade 3'!$A$4:$AK$1252,$B2631,($C2631*8-6+4))</f>
        <v>505.65610859728508</v>
      </c>
      <c r="O2631">
        <f>INDEX('Grade 3'!$A$4:$AK$1252,$B2631,($C2631*8-5+4))</f>
        <v>30.316742081447963</v>
      </c>
      <c r="P2631">
        <f>INDEX('Grade 3'!$A$4:$AK$1252,$B2631,($C2631*8-4+4))</f>
        <v>38.914027149321264</v>
      </c>
      <c r="Q2631">
        <f>INDEX('Grade 3'!$A$4:$AK$1252,$B2631,($C2631*8-3+4))</f>
        <v>20.81447963800905</v>
      </c>
      <c r="R2631">
        <f>INDEX('Grade 3'!$A$4:$AK$1252,$B2631,($C2631*8-2+4))</f>
        <v>9.9547511312217196</v>
      </c>
      <c r="S2631">
        <f>INDEX('Grade 3'!$A$4:$AK$1252,$B2631,($C2631*8-1+4))</f>
        <v>69.68325791855203</v>
      </c>
      <c r="T2631">
        <f>INDEX('Grade 3'!$A$4:$AK$1252,$B2631,($C2631*8-0+4))</f>
        <v>30.76923076923077</v>
      </c>
      <c r="U2631" t="str">
        <f>INDEX('Grade 3'!$A$4:$AK$1252,$B2631,37)</f>
        <v>Metro</v>
      </c>
    </row>
    <row r="2632" spans="1:21">
      <c r="A2632">
        <f t="shared" si="124"/>
        <v>2631</v>
      </c>
      <c r="B2632">
        <f t="shared" si="125"/>
        <v>658</v>
      </c>
      <c r="C2632">
        <f t="shared" si="126"/>
        <v>3</v>
      </c>
      <c r="D2632">
        <f>INDEX('Grade 3'!$A$4:$AK$1252,$B2632,1)</f>
        <v>667</v>
      </c>
      <c r="E2632">
        <f>INDEX('Grade 3'!$A$4:$AK$1252,$B2632,2)</f>
        <v>294</v>
      </c>
      <c r="F2632" t="str">
        <f>INDEX('Grade 3'!$A$4:$AK$1252,$B2632,3)</f>
        <v>GWINNETT COUNTY</v>
      </c>
      <c r="G2632" t="str">
        <f>INDEX('Grade 3'!$A$4:$AK$1252,$B2632,4)</f>
        <v>NESBIT ELEMENTARY SCHOOL</v>
      </c>
      <c r="H2632" t="str">
        <f ca="1">StaticValues!$A$8</f>
        <v>2016</v>
      </c>
      <c r="I2632" t="str">
        <f ca="1">StaticValues!$B$8</f>
        <v>Spring</v>
      </c>
      <c r="J2632" t="str">
        <f ca="1">StaticValues!$C$8</f>
        <v>EOG</v>
      </c>
      <c r="K2632" t="str">
        <f ca="1">StaticValues!$D$8</f>
        <v>3</v>
      </c>
      <c r="L2632" t="str">
        <f>INDEX('Grade 3'!E$2:AJ$2,1,((8*C2632)-7))</f>
        <v>Science</v>
      </c>
      <c r="M2632">
        <f>INDEX('Grade 3'!$A$4:$AK$1252,$B2632,($C2632*8-7+4))</f>
        <v>220</v>
      </c>
      <c r="N2632">
        <f>INDEX('Grade 3'!$A$4:$AK$1252,$B2632,($C2632*8-6+4))</f>
        <v>489.45454545454544</v>
      </c>
      <c r="O2632">
        <f>INDEX('Grade 3'!$A$4:$AK$1252,$B2632,($C2632*8-5+4))</f>
        <v>38.18181818181818</v>
      </c>
      <c r="P2632">
        <f>INDEX('Grade 3'!$A$4:$AK$1252,$B2632,($C2632*8-4+4))</f>
        <v>43.18181818181818</v>
      </c>
      <c r="Q2632">
        <f>INDEX('Grade 3'!$A$4:$AK$1252,$B2632,($C2632*8-3+4))</f>
        <v>16.818181818181817</v>
      </c>
      <c r="R2632">
        <f>INDEX('Grade 3'!$A$4:$AK$1252,$B2632,($C2632*8-2+4))</f>
        <v>1.8181818181818181</v>
      </c>
      <c r="S2632">
        <f>INDEX('Grade 3'!$A$4:$AK$1252,$B2632,($C2632*8-1+4))</f>
        <v>61.81818181818182</v>
      </c>
      <c r="T2632">
        <f>INDEX('Grade 3'!$A$4:$AK$1252,$B2632,($C2632*8-0+4))</f>
        <v>18.636363636363637</v>
      </c>
      <c r="U2632" t="str">
        <f>INDEX('Grade 3'!$A$4:$AK$1252,$B2632,37)</f>
        <v>Metro</v>
      </c>
    </row>
    <row r="2633" spans="1:21">
      <c r="A2633">
        <f t="shared" si="124"/>
        <v>2632</v>
      </c>
      <c r="B2633">
        <f t="shared" si="125"/>
        <v>658</v>
      </c>
      <c r="C2633">
        <f t="shared" si="126"/>
        <v>4</v>
      </c>
      <c r="D2633">
        <f>INDEX('Grade 3'!$A$4:$AK$1252,$B2633,1)</f>
        <v>667</v>
      </c>
      <c r="E2633">
        <f>INDEX('Grade 3'!$A$4:$AK$1252,$B2633,2)</f>
        <v>294</v>
      </c>
      <c r="F2633" t="str">
        <f>INDEX('Grade 3'!$A$4:$AK$1252,$B2633,3)</f>
        <v>GWINNETT COUNTY</v>
      </c>
      <c r="G2633" t="str">
        <f>INDEX('Grade 3'!$A$4:$AK$1252,$B2633,4)</f>
        <v>NESBIT ELEMENTARY SCHOOL</v>
      </c>
      <c r="H2633" t="str">
        <f ca="1">StaticValues!$A$8</f>
        <v>2016</v>
      </c>
      <c r="I2633" t="str">
        <f ca="1">StaticValues!$B$8</f>
        <v>Spring</v>
      </c>
      <c r="J2633" t="str">
        <f ca="1">StaticValues!$C$8</f>
        <v>EOG</v>
      </c>
      <c r="K2633" t="str">
        <f ca="1">StaticValues!$D$8</f>
        <v>3</v>
      </c>
      <c r="L2633" t="str">
        <f>INDEX('Grade 3'!E$2:AJ$2,1,((8*C2633)-7))</f>
        <v>Social Studies</v>
      </c>
      <c r="M2633">
        <f>INDEX('Grade 3'!$A$4:$AK$1252,$B2633,($C2633*8-7+4))</f>
        <v>214</v>
      </c>
      <c r="N2633">
        <f>INDEX('Grade 3'!$A$4:$AK$1252,$B2633,($C2633*8-6+4))</f>
        <v>487.8878504672897</v>
      </c>
      <c r="O2633">
        <f>INDEX('Grade 3'!$A$4:$AK$1252,$B2633,($C2633*8-5+4))</f>
        <v>33.644859813084111</v>
      </c>
      <c r="P2633">
        <f>INDEX('Grade 3'!$A$4:$AK$1252,$B2633,($C2633*8-4+4))</f>
        <v>50.934579439252339</v>
      </c>
      <c r="Q2633">
        <f>INDEX('Grade 3'!$A$4:$AK$1252,$B2633,($C2633*8-3+4))</f>
        <v>12.149532710280374</v>
      </c>
      <c r="R2633">
        <f>INDEX('Grade 3'!$A$4:$AK$1252,$B2633,($C2633*8-2+4))</f>
        <v>3.2710280373831777</v>
      </c>
      <c r="S2633">
        <f>INDEX('Grade 3'!$A$4:$AK$1252,$B2633,($C2633*8-1+4))</f>
        <v>66.355140186915889</v>
      </c>
      <c r="T2633">
        <f>INDEX('Grade 3'!$A$4:$AK$1252,$B2633,($C2633*8-0+4))</f>
        <v>15.420560747663551</v>
      </c>
      <c r="U2633" t="str">
        <f>INDEX('Grade 3'!$A$4:$AK$1252,$B2633,37)</f>
        <v>Metro</v>
      </c>
    </row>
    <row r="2634" spans="1:21">
      <c r="A2634">
        <f t="shared" si="124"/>
        <v>2633</v>
      </c>
      <c r="B2634">
        <f t="shared" si="125"/>
        <v>659</v>
      </c>
      <c r="C2634">
        <f t="shared" si="126"/>
        <v>1</v>
      </c>
      <c r="D2634">
        <f>INDEX('Grade 3'!$A$4:$AK$1252,$B2634,1)</f>
        <v>667</v>
      </c>
      <c r="E2634">
        <f>INDEX('Grade 3'!$A$4:$AK$1252,$B2634,2)</f>
        <v>295</v>
      </c>
      <c r="F2634" t="str">
        <f>INDEX('Grade 3'!$A$4:$AK$1252,$B2634,3)</f>
        <v>GWINNETT COUNTY</v>
      </c>
      <c r="G2634" t="str">
        <f>INDEX('Grade 3'!$A$4:$AK$1252,$B2634,4)</f>
        <v>FORT DANIEL ELEMENTARY SCHOOL</v>
      </c>
      <c r="H2634" t="str">
        <f ca="1">StaticValues!$A$8</f>
        <v>2016</v>
      </c>
      <c r="I2634" t="str">
        <f ca="1">StaticValues!$B$8</f>
        <v>Spring</v>
      </c>
      <c r="J2634" t="str">
        <f ca="1">StaticValues!$C$8</f>
        <v>EOG</v>
      </c>
      <c r="K2634" t="str">
        <f ca="1">StaticValues!$D$8</f>
        <v>3</v>
      </c>
      <c r="L2634" t="str">
        <f>INDEX('Grade 3'!E$2:AJ$2,1,((8*C2634)-7))</f>
        <v>English Language Arts</v>
      </c>
      <c r="M2634">
        <f>INDEX('Grade 3'!$A$4:$AK$1252,$B2634,($C2634*8-7+4))</f>
        <v>122</v>
      </c>
      <c r="N2634">
        <f>INDEX('Grade 3'!$A$4:$AK$1252,$B2634,($C2634*8-6+4))</f>
        <v>538.24590163934431</v>
      </c>
      <c r="O2634">
        <f>INDEX('Grade 3'!$A$4:$AK$1252,$B2634,($C2634*8-5+4))</f>
        <v>5.7377049180327866</v>
      </c>
      <c r="P2634">
        <f>INDEX('Grade 3'!$A$4:$AK$1252,$B2634,($C2634*8-4+4))</f>
        <v>39.344262295081968</v>
      </c>
      <c r="Q2634">
        <f>INDEX('Grade 3'!$A$4:$AK$1252,$B2634,($C2634*8-3+4))</f>
        <v>39.344262295081968</v>
      </c>
      <c r="R2634">
        <f>INDEX('Grade 3'!$A$4:$AK$1252,$B2634,($C2634*8-2+4))</f>
        <v>15.573770491803279</v>
      </c>
      <c r="S2634">
        <f>INDEX('Grade 3'!$A$4:$AK$1252,$B2634,($C2634*8-1+4))</f>
        <v>94.26229508196721</v>
      </c>
      <c r="T2634">
        <f>INDEX('Grade 3'!$A$4:$AK$1252,$B2634,($C2634*8-0+4))</f>
        <v>54.918032786885249</v>
      </c>
      <c r="U2634" t="str">
        <f>INDEX('Grade 3'!$A$4:$AK$1252,$B2634,37)</f>
        <v>Metro</v>
      </c>
    </row>
    <row r="2635" spans="1:21">
      <c r="A2635">
        <f t="shared" si="124"/>
        <v>2634</v>
      </c>
      <c r="B2635">
        <f t="shared" si="125"/>
        <v>659</v>
      </c>
      <c r="C2635">
        <f t="shared" si="126"/>
        <v>2</v>
      </c>
      <c r="D2635">
        <f>INDEX('Grade 3'!$A$4:$AK$1252,$B2635,1)</f>
        <v>667</v>
      </c>
      <c r="E2635">
        <f>INDEX('Grade 3'!$A$4:$AK$1252,$B2635,2)</f>
        <v>295</v>
      </c>
      <c r="F2635" t="str">
        <f>INDEX('Grade 3'!$A$4:$AK$1252,$B2635,3)</f>
        <v>GWINNETT COUNTY</v>
      </c>
      <c r="G2635" t="str">
        <f>INDEX('Grade 3'!$A$4:$AK$1252,$B2635,4)</f>
        <v>FORT DANIEL ELEMENTARY SCHOOL</v>
      </c>
      <c r="H2635" t="str">
        <f ca="1">StaticValues!$A$8</f>
        <v>2016</v>
      </c>
      <c r="I2635" t="str">
        <f ca="1">StaticValues!$B$8</f>
        <v>Spring</v>
      </c>
      <c r="J2635" t="str">
        <f ca="1">StaticValues!$C$8</f>
        <v>EOG</v>
      </c>
      <c r="K2635" t="str">
        <f ca="1">StaticValues!$D$8</f>
        <v>3</v>
      </c>
      <c r="L2635" t="str">
        <f>INDEX('Grade 3'!E$2:AJ$2,1,((8*C2635)-7))</f>
        <v>Mathematics</v>
      </c>
      <c r="M2635">
        <f>INDEX('Grade 3'!$A$4:$AK$1252,$B2635,($C2635*8-7+4))</f>
        <v>123</v>
      </c>
      <c r="N2635">
        <f>INDEX('Grade 3'!$A$4:$AK$1252,$B2635,($C2635*8-6+4))</f>
        <v>532.54471544715443</v>
      </c>
      <c r="O2635">
        <f>INDEX('Grade 3'!$A$4:$AK$1252,$B2635,($C2635*8-5+4))</f>
        <v>8.9430894308943092</v>
      </c>
      <c r="P2635">
        <f>INDEX('Grade 3'!$A$4:$AK$1252,$B2635,($C2635*8-4+4))</f>
        <v>35.772357723577237</v>
      </c>
      <c r="Q2635">
        <f>INDEX('Grade 3'!$A$4:$AK$1252,$B2635,($C2635*8-3+4))</f>
        <v>40.650406504065039</v>
      </c>
      <c r="R2635">
        <f>INDEX('Grade 3'!$A$4:$AK$1252,$B2635,($C2635*8-2+4))</f>
        <v>14.634146341463415</v>
      </c>
      <c r="S2635">
        <f>INDEX('Grade 3'!$A$4:$AK$1252,$B2635,($C2635*8-1+4))</f>
        <v>91.056910569105696</v>
      </c>
      <c r="T2635">
        <f>INDEX('Grade 3'!$A$4:$AK$1252,$B2635,($C2635*8-0+4))</f>
        <v>55.284552845528452</v>
      </c>
      <c r="U2635" t="str">
        <f>INDEX('Grade 3'!$A$4:$AK$1252,$B2635,37)</f>
        <v>Metro</v>
      </c>
    </row>
    <row r="2636" spans="1:21">
      <c r="A2636">
        <f t="shared" si="124"/>
        <v>2635</v>
      </c>
      <c r="B2636">
        <f t="shared" si="125"/>
        <v>659</v>
      </c>
      <c r="C2636">
        <f t="shared" si="126"/>
        <v>3</v>
      </c>
      <c r="D2636">
        <f>INDEX('Grade 3'!$A$4:$AK$1252,$B2636,1)</f>
        <v>667</v>
      </c>
      <c r="E2636">
        <f>INDEX('Grade 3'!$A$4:$AK$1252,$B2636,2)</f>
        <v>295</v>
      </c>
      <c r="F2636" t="str">
        <f>INDEX('Grade 3'!$A$4:$AK$1252,$B2636,3)</f>
        <v>GWINNETT COUNTY</v>
      </c>
      <c r="G2636" t="str">
        <f>INDEX('Grade 3'!$A$4:$AK$1252,$B2636,4)</f>
        <v>FORT DANIEL ELEMENTARY SCHOOL</v>
      </c>
      <c r="H2636" t="str">
        <f ca="1">StaticValues!$A$8</f>
        <v>2016</v>
      </c>
      <c r="I2636" t="str">
        <f ca="1">StaticValues!$B$8</f>
        <v>Spring</v>
      </c>
      <c r="J2636" t="str">
        <f ca="1">StaticValues!$C$8</f>
        <v>EOG</v>
      </c>
      <c r="K2636" t="str">
        <f ca="1">StaticValues!$D$8</f>
        <v>3</v>
      </c>
      <c r="L2636" t="str">
        <f>INDEX('Grade 3'!E$2:AJ$2,1,((8*C2636)-7))</f>
        <v>Science</v>
      </c>
      <c r="M2636">
        <f>INDEX('Grade 3'!$A$4:$AK$1252,$B2636,($C2636*8-7+4))</f>
        <v>123</v>
      </c>
      <c r="N2636">
        <f>INDEX('Grade 3'!$A$4:$AK$1252,$B2636,($C2636*8-6+4))</f>
        <v>534.60162601626018</v>
      </c>
      <c r="O2636">
        <f>INDEX('Grade 3'!$A$4:$AK$1252,$B2636,($C2636*8-5+4))</f>
        <v>6.5040650406504064</v>
      </c>
      <c r="P2636">
        <f>INDEX('Grade 3'!$A$4:$AK$1252,$B2636,($C2636*8-4+4))</f>
        <v>27.642276422764226</v>
      </c>
      <c r="Q2636">
        <f>INDEX('Grade 3'!$A$4:$AK$1252,$B2636,($C2636*8-3+4))</f>
        <v>47.154471544715449</v>
      </c>
      <c r="R2636">
        <f>INDEX('Grade 3'!$A$4:$AK$1252,$B2636,($C2636*8-2+4))</f>
        <v>18.699186991869919</v>
      </c>
      <c r="S2636">
        <f>INDEX('Grade 3'!$A$4:$AK$1252,$B2636,($C2636*8-1+4))</f>
        <v>93.495934959349597</v>
      </c>
      <c r="T2636">
        <f>INDEX('Grade 3'!$A$4:$AK$1252,$B2636,($C2636*8-0+4))</f>
        <v>65.853658536585371</v>
      </c>
      <c r="U2636" t="str">
        <f>INDEX('Grade 3'!$A$4:$AK$1252,$B2636,37)</f>
        <v>Metro</v>
      </c>
    </row>
    <row r="2637" spans="1:21">
      <c r="A2637">
        <f t="shared" si="124"/>
        <v>2636</v>
      </c>
      <c r="B2637">
        <f t="shared" si="125"/>
        <v>659</v>
      </c>
      <c r="C2637">
        <f t="shared" si="126"/>
        <v>4</v>
      </c>
      <c r="D2637">
        <f>INDEX('Grade 3'!$A$4:$AK$1252,$B2637,1)</f>
        <v>667</v>
      </c>
      <c r="E2637">
        <f>INDEX('Grade 3'!$A$4:$AK$1252,$B2637,2)</f>
        <v>295</v>
      </c>
      <c r="F2637" t="str">
        <f>INDEX('Grade 3'!$A$4:$AK$1252,$B2637,3)</f>
        <v>GWINNETT COUNTY</v>
      </c>
      <c r="G2637" t="str">
        <f>INDEX('Grade 3'!$A$4:$AK$1252,$B2637,4)</f>
        <v>FORT DANIEL ELEMENTARY SCHOOL</v>
      </c>
      <c r="H2637" t="str">
        <f ca="1">StaticValues!$A$8</f>
        <v>2016</v>
      </c>
      <c r="I2637" t="str">
        <f ca="1">StaticValues!$B$8</f>
        <v>Spring</v>
      </c>
      <c r="J2637" t="str">
        <f ca="1">StaticValues!$C$8</f>
        <v>EOG</v>
      </c>
      <c r="K2637" t="str">
        <f ca="1">StaticValues!$D$8</f>
        <v>3</v>
      </c>
      <c r="L2637" t="str">
        <f>INDEX('Grade 3'!E$2:AJ$2,1,((8*C2637)-7))</f>
        <v>Social Studies</v>
      </c>
      <c r="M2637">
        <f>INDEX('Grade 3'!$A$4:$AK$1252,$B2637,($C2637*8-7+4))</f>
        <v>122</v>
      </c>
      <c r="N2637">
        <f>INDEX('Grade 3'!$A$4:$AK$1252,$B2637,($C2637*8-6+4))</f>
        <v>524.59836065573768</v>
      </c>
      <c r="O2637">
        <f>INDEX('Grade 3'!$A$4:$AK$1252,$B2637,($C2637*8-5+4))</f>
        <v>6.557377049180328</v>
      </c>
      <c r="P2637">
        <f>INDEX('Grade 3'!$A$4:$AK$1252,$B2637,($C2637*8-4+4))</f>
        <v>44.26229508196721</v>
      </c>
      <c r="Q2637">
        <f>INDEX('Grade 3'!$A$4:$AK$1252,$B2637,($C2637*8-3+4))</f>
        <v>33.606557377049178</v>
      </c>
      <c r="R2637">
        <f>INDEX('Grade 3'!$A$4:$AK$1252,$B2637,($C2637*8-2+4))</f>
        <v>15.573770491803279</v>
      </c>
      <c r="S2637">
        <f>INDEX('Grade 3'!$A$4:$AK$1252,$B2637,($C2637*8-1+4))</f>
        <v>93.442622950819668</v>
      </c>
      <c r="T2637">
        <f>INDEX('Grade 3'!$A$4:$AK$1252,$B2637,($C2637*8-0+4))</f>
        <v>49.180327868852459</v>
      </c>
      <c r="U2637" t="str">
        <f>INDEX('Grade 3'!$A$4:$AK$1252,$B2637,37)</f>
        <v>Metro</v>
      </c>
    </row>
    <row r="2638" spans="1:21">
      <c r="A2638">
        <f t="shared" si="124"/>
        <v>2637</v>
      </c>
      <c r="B2638">
        <f t="shared" si="125"/>
        <v>660</v>
      </c>
      <c r="C2638">
        <f t="shared" si="126"/>
        <v>1</v>
      </c>
      <c r="D2638">
        <f>INDEX('Grade 3'!$A$4:$AK$1252,$B2638,1)</f>
        <v>667</v>
      </c>
      <c r="E2638">
        <f>INDEX('Grade 3'!$A$4:$AK$1252,$B2638,2)</f>
        <v>296</v>
      </c>
      <c r="F2638" t="str">
        <f>INDEX('Grade 3'!$A$4:$AK$1252,$B2638,3)</f>
        <v>GWINNETT COUNTY</v>
      </c>
      <c r="G2638" t="str">
        <f>INDEX('Grade 3'!$A$4:$AK$1252,$B2638,4)</f>
        <v>SUGAR HILL ELEMENTARY SCHOOL</v>
      </c>
      <c r="H2638" t="str">
        <f ca="1">StaticValues!$A$8</f>
        <v>2016</v>
      </c>
      <c r="I2638" t="str">
        <f ca="1">StaticValues!$B$8</f>
        <v>Spring</v>
      </c>
      <c r="J2638" t="str">
        <f ca="1">StaticValues!$C$8</f>
        <v>EOG</v>
      </c>
      <c r="K2638" t="str">
        <f ca="1">StaticValues!$D$8</f>
        <v>3</v>
      </c>
      <c r="L2638" t="str">
        <f>INDEX('Grade 3'!E$2:AJ$2,1,((8*C2638)-7))</f>
        <v>English Language Arts</v>
      </c>
      <c r="M2638">
        <f>INDEX('Grade 3'!$A$4:$AK$1252,$B2638,($C2638*8-7+4))</f>
        <v>190</v>
      </c>
      <c r="N2638">
        <f>INDEX('Grade 3'!$A$4:$AK$1252,$B2638,($C2638*8-6+4))</f>
        <v>537.17894736842106</v>
      </c>
      <c r="O2638">
        <f>INDEX('Grade 3'!$A$4:$AK$1252,$B2638,($C2638*8-5+4))</f>
        <v>12.105263157894736</v>
      </c>
      <c r="P2638">
        <f>INDEX('Grade 3'!$A$4:$AK$1252,$B2638,($C2638*8-4+4))</f>
        <v>30.526315789473685</v>
      </c>
      <c r="Q2638">
        <f>INDEX('Grade 3'!$A$4:$AK$1252,$B2638,($C2638*8-3+4))</f>
        <v>38.421052631578945</v>
      </c>
      <c r="R2638">
        <f>INDEX('Grade 3'!$A$4:$AK$1252,$B2638,($C2638*8-2+4))</f>
        <v>18.94736842105263</v>
      </c>
      <c r="S2638">
        <f>INDEX('Grade 3'!$A$4:$AK$1252,$B2638,($C2638*8-1+4))</f>
        <v>87.89473684210526</v>
      </c>
      <c r="T2638">
        <f>INDEX('Grade 3'!$A$4:$AK$1252,$B2638,($C2638*8-0+4))</f>
        <v>57.368421052631582</v>
      </c>
      <c r="U2638" t="str">
        <f>INDEX('Grade 3'!$A$4:$AK$1252,$B2638,37)</f>
        <v>Metro</v>
      </c>
    </row>
    <row r="2639" spans="1:21">
      <c r="A2639">
        <f t="shared" si="124"/>
        <v>2638</v>
      </c>
      <c r="B2639">
        <f t="shared" si="125"/>
        <v>660</v>
      </c>
      <c r="C2639">
        <f t="shared" si="126"/>
        <v>2</v>
      </c>
      <c r="D2639">
        <f>INDEX('Grade 3'!$A$4:$AK$1252,$B2639,1)</f>
        <v>667</v>
      </c>
      <c r="E2639">
        <f>INDEX('Grade 3'!$A$4:$AK$1252,$B2639,2)</f>
        <v>296</v>
      </c>
      <c r="F2639" t="str">
        <f>INDEX('Grade 3'!$A$4:$AK$1252,$B2639,3)</f>
        <v>GWINNETT COUNTY</v>
      </c>
      <c r="G2639" t="str">
        <f>INDEX('Grade 3'!$A$4:$AK$1252,$B2639,4)</f>
        <v>SUGAR HILL ELEMENTARY SCHOOL</v>
      </c>
      <c r="H2639" t="str">
        <f ca="1">StaticValues!$A$8</f>
        <v>2016</v>
      </c>
      <c r="I2639" t="str">
        <f ca="1">StaticValues!$B$8</f>
        <v>Spring</v>
      </c>
      <c r="J2639" t="str">
        <f ca="1">StaticValues!$C$8</f>
        <v>EOG</v>
      </c>
      <c r="K2639" t="str">
        <f ca="1">StaticValues!$D$8</f>
        <v>3</v>
      </c>
      <c r="L2639" t="str">
        <f>INDEX('Grade 3'!E$2:AJ$2,1,((8*C2639)-7))</f>
        <v>Mathematics</v>
      </c>
      <c r="M2639">
        <f>INDEX('Grade 3'!$A$4:$AK$1252,$B2639,($C2639*8-7+4))</f>
        <v>191</v>
      </c>
      <c r="N2639">
        <f>INDEX('Grade 3'!$A$4:$AK$1252,$B2639,($C2639*8-6+4))</f>
        <v>540.82722513089004</v>
      </c>
      <c r="O2639">
        <f>INDEX('Grade 3'!$A$4:$AK$1252,$B2639,($C2639*8-5+4))</f>
        <v>7.8534031413612562</v>
      </c>
      <c r="P2639">
        <f>INDEX('Grade 3'!$A$4:$AK$1252,$B2639,($C2639*8-4+4))</f>
        <v>26.178010471204189</v>
      </c>
      <c r="Q2639">
        <f>INDEX('Grade 3'!$A$4:$AK$1252,$B2639,($C2639*8-3+4))</f>
        <v>49.738219895287955</v>
      </c>
      <c r="R2639">
        <f>INDEX('Grade 3'!$A$4:$AK$1252,$B2639,($C2639*8-2+4))</f>
        <v>16.230366492146597</v>
      </c>
      <c r="S2639">
        <f>INDEX('Grade 3'!$A$4:$AK$1252,$B2639,($C2639*8-1+4))</f>
        <v>92.146596858638745</v>
      </c>
      <c r="T2639">
        <f>INDEX('Grade 3'!$A$4:$AK$1252,$B2639,($C2639*8-0+4))</f>
        <v>65.968586387434556</v>
      </c>
      <c r="U2639" t="str">
        <f>INDEX('Grade 3'!$A$4:$AK$1252,$B2639,37)</f>
        <v>Metro</v>
      </c>
    </row>
    <row r="2640" spans="1:21">
      <c r="A2640">
        <f t="shared" si="124"/>
        <v>2639</v>
      </c>
      <c r="B2640">
        <f t="shared" si="125"/>
        <v>660</v>
      </c>
      <c r="C2640">
        <f t="shared" si="126"/>
        <v>3</v>
      </c>
      <c r="D2640">
        <f>INDEX('Grade 3'!$A$4:$AK$1252,$B2640,1)</f>
        <v>667</v>
      </c>
      <c r="E2640">
        <f>INDEX('Grade 3'!$A$4:$AK$1252,$B2640,2)</f>
        <v>296</v>
      </c>
      <c r="F2640" t="str">
        <f>INDEX('Grade 3'!$A$4:$AK$1252,$B2640,3)</f>
        <v>GWINNETT COUNTY</v>
      </c>
      <c r="G2640" t="str">
        <f>INDEX('Grade 3'!$A$4:$AK$1252,$B2640,4)</f>
        <v>SUGAR HILL ELEMENTARY SCHOOL</v>
      </c>
      <c r="H2640" t="str">
        <f ca="1">StaticValues!$A$8</f>
        <v>2016</v>
      </c>
      <c r="I2640" t="str">
        <f ca="1">StaticValues!$B$8</f>
        <v>Spring</v>
      </c>
      <c r="J2640" t="str">
        <f ca="1">StaticValues!$C$8</f>
        <v>EOG</v>
      </c>
      <c r="K2640" t="str">
        <f ca="1">StaticValues!$D$8</f>
        <v>3</v>
      </c>
      <c r="L2640" t="str">
        <f>INDEX('Grade 3'!E$2:AJ$2,1,((8*C2640)-7))</f>
        <v>Science</v>
      </c>
      <c r="M2640">
        <f>INDEX('Grade 3'!$A$4:$AK$1252,$B2640,($C2640*8-7+4))</f>
        <v>191</v>
      </c>
      <c r="N2640">
        <f>INDEX('Grade 3'!$A$4:$AK$1252,$B2640,($C2640*8-6+4))</f>
        <v>525.40314136125653</v>
      </c>
      <c r="O2640">
        <f>INDEX('Grade 3'!$A$4:$AK$1252,$B2640,($C2640*8-5+4))</f>
        <v>12.041884816753926</v>
      </c>
      <c r="P2640">
        <f>INDEX('Grade 3'!$A$4:$AK$1252,$B2640,($C2640*8-4+4))</f>
        <v>32.460732984293195</v>
      </c>
      <c r="Q2640">
        <f>INDEX('Grade 3'!$A$4:$AK$1252,$B2640,($C2640*8-3+4))</f>
        <v>41.361256544502616</v>
      </c>
      <c r="R2640">
        <f>INDEX('Grade 3'!$A$4:$AK$1252,$B2640,($C2640*8-2+4))</f>
        <v>14.136125654450261</v>
      </c>
      <c r="S2640">
        <f>INDEX('Grade 3'!$A$4:$AK$1252,$B2640,($C2640*8-1+4))</f>
        <v>87.958115183246079</v>
      </c>
      <c r="T2640">
        <f>INDEX('Grade 3'!$A$4:$AK$1252,$B2640,($C2640*8-0+4))</f>
        <v>55.497382198952877</v>
      </c>
      <c r="U2640" t="str">
        <f>INDEX('Grade 3'!$A$4:$AK$1252,$B2640,37)</f>
        <v>Metro</v>
      </c>
    </row>
    <row r="2641" spans="1:21">
      <c r="A2641">
        <f t="shared" si="124"/>
        <v>2640</v>
      </c>
      <c r="B2641">
        <f t="shared" si="125"/>
        <v>660</v>
      </c>
      <c r="C2641">
        <f t="shared" si="126"/>
        <v>4</v>
      </c>
      <c r="D2641">
        <f>INDEX('Grade 3'!$A$4:$AK$1252,$B2641,1)</f>
        <v>667</v>
      </c>
      <c r="E2641">
        <f>INDEX('Grade 3'!$A$4:$AK$1252,$B2641,2)</f>
        <v>296</v>
      </c>
      <c r="F2641" t="str">
        <f>INDEX('Grade 3'!$A$4:$AK$1252,$B2641,3)</f>
        <v>GWINNETT COUNTY</v>
      </c>
      <c r="G2641" t="str">
        <f>INDEX('Grade 3'!$A$4:$AK$1252,$B2641,4)</f>
        <v>SUGAR HILL ELEMENTARY SCHOOL</v>
      </c>
      <c r="H2641" t="str">
        <f ca="1">StaticValues!$A$8</f>
        <v>2016</v>
      </c>
      <c r="I2641" t="str">
        <f ca="1">StaticValues!$B$8</f>
        <v>Spring</v>
      </c>
      <c r="J2641" t="str">
        <f ca="1">StaticValues!$C$8</f>
        <v>EOG</v>
      </c>
      <c r="K2641" t="str">
        <f ca="1">StaticValues!$D$8</f>
        <v>3</v>
      </c>
      <c r="L2641" t="str">
        <f>INDEX('Grade 3'!E$2:AJ$2,1,((8*C2641)-7))</f>
        <v>Social Studies</v>
      </c>
      <c r="M2641">
        <f>INDEX('Grade 3'!$A$4:$AK$1252,$B2641,($C2641*8-7+4))</f>
        <v>190</v>
      </c>
      <c r="N2641">
        <f>INDEX('Grade 3'!$A$4:$AK$1252,$B2641,($C2641*8-6+4))</f>
        <v>515.98947368421057</v>
      </c>
      <c r="O2641">
        <f>INDEX('Grade 3'!$A$4:$AK$1252,$B2641,($C2641*8-5+4))</f>
        <v>15.263157894736842</v>
      </c>
      <c r="P2641">
        <f>INDEX('Grade 3'!$A$4:$AK$1252,$B2641,($C2641*8-4+4))</f>
        <v>41.578947368421055</v>
      </c>
      <c r="Q2641">
        <f>INDEX('Grade 3'!$A$4:$AK$1252,$B2641,($C2641*8-3+4))</f>
        <v>29.473684210526315</v>
      </c>
      <c r="R2641">
        <f>INDEX('Grade 3'!$A$4:$AK$1252,$B2641,($C2641*8-2+4))</f>
        <v>13.684210526315789</v>
      </c>
      <c r="S2641">
        <f>INDEX('Grade 3'!$A$4:$AK$1252,$B2641,($C2641*8-1+4))</f>
        <v>84.736842105263165</v>
      </c>
      <c r="T2641">
        <f>INDEX('Grade 3'!$A$4:$AK$1252,$B2641,($C2641*8-0+4))</f>
        <v>43.157894736842103</v>
      </c>
      <c r="U2641" t="str">
        <f>INDEX('Grade 3'!$A$4:$AK$1252,$B2641,37)</f>
        <v>Metro</v>
      </c>
    </row>
    <row r="2642" spans="1:21">
      <c r="A2642">
        <f t="shared" si="124"/>
        <v>2641</v>
      </c>
      <c r="B2642">
        <f t="shared" si="125"/>
        <v>661</v>
      </c>
      <c r="C2642">
        <f t="shared" si="126"/>
        <v>1</v>
      </c>
      <c r="D2642">
        <f>INDEX('Grade 3'!$A$4:$AK$1252,$B2642,1)</f>
        <v>667</v>
      </c>
      <c r="E2642">
        <f>INDEX('Grade 3'!$A$4:$AK$1252,$B2642,2)</f>
        <v>298</v>
      </c>
      <c r="F2642" t="str">
        <f>INDEX('Grade 3'!$A$4:$AK$1252,$B2642,3)</f>
        <v>GWINNETT COUNTY</v>
      </c>
      <c r="G2642" t="str">
        <f>INDEX('Grade 3'!$A$4:$AK$1252,$B2642,4)</f>
        <v>M. H. MASON ELEMENTARY SCHOOL</v>
      </c>
      <c r="H2642" t="str">
        <f ca="1">StaticValues!$A$8</f>
        <v>2016</v>
      </c>
      <c r="I2642" t="str">
        <f ca="1">StaticValues!$B$8</f>
        <v>Spring</v>
      </c>
      <c r="J2642" t="str">
        <f ca="1">StaticValues!$C$8</f>
        <v>EOG</v>
      </c>
      <c r="K2642" t="str">
        <f ca="1">StaticValues!$D$8</f>
        <v>3</v>
      </c>
      <c r="L2642" t="str">
        <f>INDEX('Grade 3'!E$2:AJ$2,1,((8*C2642)-7))</f>
        <v>English Language Arts</v>
      </c>
      <c r="M2642">
        <f>INDEX('Grade 3'!$A$4:$AK$1252,$B2642,($C2642*8-7+4))</f>
        <v>147</v>
      </c>
      <c r="N2642">
        <f>INDEX('Grade 3'!$A$4:$AK$1252,$B2642,($C2642*8-6+4))</f>
        <v>535.27210884353747</v>
      </c>
      <c r="O2642">
        <f>INDEX('Grade 3'!$A$4:$AK$1252,$B2642,($C2642*8-5+4))</f>
        <v>17.687074829931973</v>
      </c>
      <c r="P2642">
        <f>INDEX('Grade 3'!$A$4:$AK$1252,$B2642,($C2642*8-4+4))</f>
        <v>24.489795918367346</v>
      </c>
      <c r="Q2642">
        <f>INDEX('Grade 3'!$A$4:$AK$1252,$B2642,($C2642*8-3+4))</f>
        <v>37.414965986394556</v>
      </c>
      <c r="R2642">
        <f>INDEX('Grade 3'!$A$4:$AK$1252,$B2642,($C2642*8-2+4))</f>
        <v>20.408163265306122</v>
      </c>
      <c r="S2642">
        <f>INDEX('Grade 3'!$A$4:$AK$1252,$B2642,($C2642*8-1+4))</f>
        <v>82.312925170068027</v>
      </c>
      <c r="T2642">
        <f>INDEX('Grade 3'!$A$4:$AK$1252,$B2642,($C2642*8-0+4))</f>
        <v>57.823129251700678</v>
      </c>
      <c r="U2642" t="str">
        <f>INDEX('Grade 3'!$A$4:$AK$1252,$B2642,37)</f>
        <v>Metro</v>
      </c>
    </row>
    <row r="2643" spans="1:21">
      <c r="A2643">
        <f t="shared" si="124"/>
        <v>2642</v>
      </c>
      <c r="B2643">
        <f t="shared" si="125"/>
        <v>661</v>
      </c>
      <c r="C2643">
        <f t="shared" si="126"/>
        <v>2</v>
      </c>
      <c r="D2643">
        <f>INDEX('Grade 3'!$A$4:$AK$1252,$B2643,1)</f>
        <v>667</v>
      </c>
      <c r="E2643">
        <f>INDEX('Grade 3'!$A$4:$AK$1252,$B2643,2)</f>
        <v>298</v>
      </c>
      <c r="F2643" t="str">
        <f>INDEX('Grade 3'!$A$4:$AK$1252,$B2643,3)</f>
        <v>GWINNETT COUNTY</v>
      </c>
      <c r="G2643" t="str">
        <f>INDEX('Grade 3'!$A$4:$AK$1252,$B2643,4)</f>
        <v>M. H. MASON ELEMENTARY SCHOOL</v>
      </c>
      <c r="H2643" t="str">
        <f ca="1">StaticValues!$A$8</f>
        <v>2016</v>
      </c>
      <c r="I2643" t="str">
        <f ca="1">StaticValues!$B$8</f>
        <v>Spring</v>
      </c>
      <c r="J2643" t="str">
        <f ca="1">StaticValues!$C$8</f>
        <v>EOG</v>
      </c>
      <c r="K2643" t="str">
        <f ca="1">StaticValues!$D$8</f>
        <v>3</v>
      </c>
      <c r="L2643" t="str">
        <f>INDEX('Grade 3'!E$2:AJ$2,1,((8*C2643)-7))</f>
        <v>Mathematics</v>
      </c>
      <c r="M2643">
        <f>INDEX('Grade 3'!$A$4:$AK$1252,$B2643,($C2643*8-7+4))</f>
        <v>150</v>
      </c>
      <c r="N2643">
        <f>INDEX('Grade 3'!$A$4:$AK$1252,$B2643,($C2643*8-6+4))</f>
        <v>547.32666666666671</v>
      </c>
      <c r="O2643">
        <f>INDEX('Grade 3'!$A$4:$AK$1252,$B2643,($C2643*8-5+4))</f>
        <v>8.6666666666666661</v>
      </c>
      <c r="P2643">
        <f>INDEX('Grade 3'!$A$4:$AK$1252,$B2643,($C2643*8-4+4))</f>
        <v>25.333333333333332</v>
      </c>
      <c r="Q2643">
        <f>INDEX('Grade 3'!$A$4:$AK$1252,$B2643,($C2643*8-3+4))</f>
        <v>36.666666666666664</v>
      </c>
      <c r="R2643">
        <f>INDEX('Grade 3'!$A$4:$AK$1252,$B2643,($C2643*8-2+4))</f>
        <v>29.333333333333332</v>
      </c>
      <c r="S2643">
        <f>INDEX('Grade 3'!$A$4:$AK$1252,$B2643,($C2643*8-1+4))</f>
        <v>91.333333333333329</v>
      </c>
      <c r="T2643">
        <f>INDEX('Grade 3'!$A$4:$AK$1252,$B2643,($C2643*8-0+4))</f>
        <v>66</v>
      </c>
      <c r="U2643" t="str">
        <f>INDEX('Grade 3'!$A$4:$AK$1252,$B2643,37)</f>
        <v>Metro</v>
      </c>
    </row>
    <row r="2644" spans="1:21">
      <c r="A2644">
        <f t="shared" si="124"/>
        <v>2643</v>
      </c>
      <c r="B2644">
        <f t="shared" si="125"/>
        <v>661</v>
      </c>
      <c r="C2644">
        <f t="shared" si="126"/>
        <v>3</v>
      </c>
      <c r="D2644">
        <f>INDEX('Grade 3'!$A$4:$AK$1252,$B2644,1)</f>
        <v>667</v>
      </c>
      <c r="E2644">
        <f>INDEX('Grade 3'!$A$4:$AK$1252,$B2644,2)</f>
        <v>298</v>
      </c>
      <c r="F2644" t="str">
        <f>INDEX('Grade 3'!$A$4:$AK$1252,$B2644,3)</f>
        <v>GWINNETT COUNTY</v>
      </c>
      <c r="G2644" t="str">
        <f>INDEX('Grade 3'!$A$4:$AK$1252,$B2644,4)</f>
        <v>M. H. MASON ELEMENTARY SCHOOL</v>
      </c>
      <c r="H2644" t="str">
        <f ca="1">StaticValues!$A$8</f>
        <v>2016</v>
      </c>
      <c r="I2644" t="str">
        <f ca="1">StaticValues!$B$8</f>
        <v>Spring</v>
      </c>
      <c r="J2644" t="str">
        <f ca="1">StaticValues!$C$8</f>
        <v>EOG</v>
      </c>
      <c r="K2644" t="str">
        <f ca="1">StaticValues!$D$8</f>
        <v>3</v>
      </c>
      <c r="L2644" t="str">
        <f>INDEX('Grade 3'!E$2:AJ$2,1,((8*C2644)-7))</f>
        <v>Science</v>
      </c>
      <c r="M2644">
        <f>INDEX('Grade 3'!$A$4:$AK$1252,$B2644,($C2644*8-7+4))</f>
        <v>150</v>
      </c>
      <c r="N2644">
        <f>INDEX('Grade 3'!$A$4:$AK$1252,$B2644,($C2644*8-6+4))</f>
        <v>531.88</v>
      </c>
      <c r="O2644">
        <f>INDEX('Grade 3'!$A$4:$AK$1252,$B2644,($C2644*8-5+4))</f>
        <v>10</v>
      </c>
      <c r="P2644">
        <f>INDEX('Grade 3'!$A$4:$AK$1252,$B2644,($C2644*8-4+4))</f>
        <v>30</v>
      </c>
      <c r="Q2644">
        <f>INDEX('Grade 3'!$A$4:$AK$1252,$B2644,($C2644*8-3+4))</f>
        <v>39.333333333333336</v>
      </c>
      <c r="R2644">
        <f>INDEX('Grade 3'!$A$4:$AK$1252,$B2644,($C2644*8-2+4))</f>
        <v>20.666666666666668</v>
      </c>
      <c r="S2644">
        <f>INDEX('Grade 3'!$A$4:$AK$1252,$B2644,($C2644*8-1+4))</f>
        <v>90</v>
      </c>
      <c r="T2644">
        <f>INDEX('Grade 3'!$A$4:$AK$1252,$B2644,($C2644*8-0+4))</f>
        <v>60</v>
      </c>
      <c r="U2644" t="str">
        <f>INDEX('Grade 3'!$A$4:$AK$1252,$B2644,37)</f>
        <v>Metro</v>
      </c>
    </row>
    <row r="2645" spans="1:21">
      <c r="A2645">
        <f t="shared" si="124"/>
        <v>2644</v>
      </c>
      <c r="B2645">
        <f t="shared" si="125"/>
        <v>661</v>
      </c>
      <c r="C2645">
        <f t="shared" si="126"/>
        <v>4</v>
      </c>
      <c r="D2645">
        <f>INDEX('Grade 3'!$A$4:$AK$1252,$B2645,1)</f>
        <v>667</v>
      </c>
      <c r="E2645">
        <f>INDEX('Grade 3'!$A$4:$AK$1252,$B2645,2)</f>
        <v>298</v>
      </c>
      <c r="F2645" t="str">
        <f>INDEX('Grade 3'!$A$4:$AK$1252,$B2645,3)</f>
        <v>GWINNETT COUNTY</v>
      </c>
      <c r="G2645" t="str">
        <f>INDEX('Grade 3'!$A$4:$AK$1252,$B2645,4)</f>
        <v>M. H. MASON ELEMENTARY SCHOOL</v>
      </c>
      <c r="H2645" t="str">
        <f ca="1">StaticValues!$A$8</f>
        <v>2016</v>
      </c>
      <c r="I2645" t="str">
        <f ca="1">StaticValues!$B$8</f>
        <v>Spring</v>
      </c>
      <c r="J2645" t="str">
        <f ca="1">StaticValues!$C$8</f>
        <v>EOG</v>
      </c>
      <c r="K2645" t="str">
        <f ca="1">StaticValues!$D$8</f>
        <v>3</v>
      </c>
      <c r="L2645" t="str">
        <f>INDEX('Grade 3'!E$2:AJ$2,1,((8*C2645)-7))</f>
        <v>Social Studies</v>
      </c>
      <c r="M2645">
        <f>INDEX('Grade 3'!$A$4:$AK$1252,$B2645,($C2645*8-7+4))</f>
        <v>147</v>
      </c>
      <c r="N2645">
        <f>INDEX('Grade 3'!$A$4:$AK$1252,$B2645,($C2645*8-6+4))</f>
        <v>535.44897959183675</v>
      </c>
      <c r="O2645">
        <f>INDEX('Grade 3'!$A$4:$AK$1252,$B2645,($C2645*8-5+4))</f>
        <v>7.4829931972789119</v>
      </c>
      <c r="P2645">
        <f>INDEX('Grade 3'!$A$4:$AK$1252,$B2645,($C2645*8-4+4))</f>
        <v>33.333333333333336</v>
      </c>
      <c r="Q2645">
        <f>INDEX('Grade 3'!$A$4:$AK$1252,$B2645,($C2645*8-3+4))</f>
        <v>28.571428571428573</v>
      </c>
      <c r="R2645">
        <f>INDEX('Grade 3'!$A$4:$AK$1252,$B2645,($C2645*8-2+4))</f>
        <v>30.612244897959183</v>
      </c>
      <c r="S2645">
        <f>INDEX('Grade 3'!$A$4:$AK$1252,$B2645,($C2645*8-1+4))</f>
        <v>92.517006802721085</v>
      </c>
      <c r="T2645">
        <f>INDEX('Grade 3'!$A$4:$AK$1252,$B2645,($C2645*8-0+4))</f>
        <v>59.183673469387756</v>
      </c>
      <c r="U2645" t="str">
        <f>INDEX('Grade 3'!$A$4:$AK$1252,$B2645,37)</f>
        <v>Metro</v>
      </c>
    </row>
    <row r="2646" spans="1:21">
      <c r="A2646">
        <f t="shared" si="124"/>
        <v>2645</v>
      </c>
      <c r="B2646">
        <f t="shared" si="125"/>
        <v>662</v>
      </c>
      <c r="C2646">
        <f t="shared" si="126"/>
        <v>1</v>
      </c>
      <c r="D2646">
        <f>INDEX('Grade 3'!$A$4:$AK$1252,$B2646,1)</f>
        <v>667</v>
      </c>
      <c r="E2646">
        <f>INDEX('Grade 3'!$A$4:$AK$1252,$B2646,2)</f>
        <v>300</v>
      </c>
      <c r="F2646" t="str">
        <f>INDEX('Grade 3'!$A$4:$AK$1252,$B2646,3)</f>
        <v>GWINNETT COUNTY</v>
      </c>
      <c r="G2646" t="str">
        <f>INDEX('Grade 3'!$A$4:$AK$1252,$B2646,4)</f>
        <v>SUSAN STRIPLING ELEMENTARY SCHOOL</v>
      </c>
      <c r="H2646" t="str">
        <f ca="1">StaticValues!$A$8</f>
        <v>2016</v>
      </c>
      <c r="I2646" t="str">
        <f ca="1">StaticValues!$B$8</f>
        <v>Spring</v>
      </c>
      <c r="J2646" t="str">
        <f ca="1">StaticValues!$C$8</f>
        <v>EOG</v>
      </c>
      <c r="K2646" t="str">
        <f ca="1">StaticValues!$D$8</f>
        <v>3</v>
      </c>
      <c r="L2646" t="str">
        <f>INDEX('Grade 3'!E$2:AJ$2,1,((8*C2646)-7))</f>
        <v>English Language Arts</v>
      </c>
      <c r="M2646">
        <f>INDEX('Grade 3'!$A$4:$AK$1252,$B2646,($C2646*8-7+4))</f>
        <v>187</v>
      </c>
      <c r="N2646">
        <f>INDEX('Grade 3'!$A$4:$AK$1252,$B2646,($C2646*8-6+4))</f>
        <v>493.70053475935828</v>
      </c>
      <c r="O2646">
        <f>INDEX('Grade 3'!$A$4:$AK$1252,$B2646,($C2646*8-5+4))</f>
        <v>40.641711229946523</v>
      </c>
      <c r="P2646">
        <f>INDEX('Grade 3'!$A$4:$AK$1252,$B2646,($C2646*8-4+4))</f>
        <v>29.946524064171122</v>
      </c>
      <c r="Q2646">
        <f>INDEX('Grade 3'!$A$4:$AK$1252,$B2646,($C2646*8-3+4))</f>
        <v>25.133689839572192</v>
      </c>
      <c r="R2646">
        <f>INDEX('Grade 3'!$A$4:$AK$1252,$B2646,($C2646*8-2+4))</f>
        <v>4.2780748663101607</v>
      </c>
      <c r="S2646">
        <f>INDEX('Grade 3'!$A$4:$AK$1252,$B2646,($C2646*8-1+4))</f>
        <v>59.358288770053477</v>
      </c>
      <c r="T2646">
        <f>INDEX('Grade 3'!$A$4:$AK$1252,$B2646,($C2646*8-0+4))</f>
        <v>29.411764705882351</v>
      </c>
      <c r="U2646" t="str">
        <f>INDEX('Grade 3'!$A$4:$AK$1252,$B2646,37)</f>
        <v>Metro</v>
      </c>
    </row>
    <row r="2647" spans="1:21">
      <c r="A2647">
        <f t="shared" si="124"/>
        <v>2646</v>
      </c>
      <c r="B2647">
        <f t="shared" si="125"/>
        <v>662</v>
      </c>
      <c r="C2647">
        <f t="shared" si="126"/>
        <v>2</v>
      </c>
      <c r="D2647">
        <f>INDEX('Grade 3'!$A$4:$AK$1252,$B2647,1)</f>
        <v>667</v>
      </c>
      <c r="E2647">
        <f>INDEX('Grade 3'!$A$4:$AK$1252,$B2647,2)</f>
        <v>300</v>
      </c>
      <c r="F2647" t="str">
        <f>INDEX('Grade 3'!$A$4:$AK$1252,$B2647,3)</f>
        <v>GWINNETT COUNTY</v>
      </c>
      <c r="G2647" t="str">
        <f>INDEX('Grade 3'!$A$4:$AK$1252,$B2647,4)</f>
        <v>SUSAN STRIPLING ELEMENTARY SCHOOL</v>
      </c>
      <c r="H2647" t="str">
        <f ca="1">StaticValues!$A$8</f>
        <v>2016</v>
      </c>
      <c r="I2647" t="str">
        <f ca="1">StaticValues!$B$8</f>
        <v>Spring</v>
      </c>
      <c r="J2647" t="str">
        <f ca="1">StaticValues!$C$8</f>
        <v>EOG</v>
      </c>
      <c r="K2647" t="str">
        <f ca="1">StaticValues!$D$8</f>
        <v>3</v>
      </c>
      <c r="L2647" t="str">
        <f>INDEX('Grade 3'!E$2:AJ$2,1,((8*C2647)-7))</f>
        <v>Mathematics</v>
      </c>
      <c r="M2647">
        <f>INDEX('Grade 3'!$A$4:$AK$1252,$B2647,($C2647*8-7+4))</f>
        <v>191</v>
      </c>
      <c r="N2647">
        <f>INDEX('Grade 3'!$A$4:$AK$1252,$B2647,($C2647*8-6+4))</f>
        <v>518.6858638743455</v>
      </c>
      <c r="O2647">
        <f>INDEX('Grade 3'!$A$4:$AK$1252,$B2647,($C2647*8-5+4))</f>
        <v>17.801047120418847</v>
      </c>
      <c r="P2647">
        <f>INDEX('Grade 3'!$A$4:$AK$1252,$B2647,($C2647*8-4+4))</f>
        <v>40.31413612565445</v>
      </c>
      <c r="Q2647">
        <f>INDEX('Grade 3'!$A$4:$AK$1252,$B2647,($C2647*8-3+4))</f>
        <v>34.031413612565444</v>
      </c>
      <c r="R2647">
        <f>INDEX('Grade 3'!$A$4:$AK$1252,$B2647,($C2647*8-2+4))</f>
        <v>7.8534031413612562</v>
      </c>
      <c r="S2647">
        <f>INDEX('Grade 3'!$A$4:$AK$1252,$B2647,($C2647*8-1+4))</f>
        <v>82.198952879581157</v>
      </c>
      <c r="T2647">
        <f>INDEX('Grade 3'!$A$4:$AK$1252,$B2647,($C2647*8-0+4))</f>
        <v>41.8848167539267</v>
      </c>
      <c r="U2647" t="str">
        <f>INDEX('Grade 3'!$A$4:$AK$1252,$B2647,37)</f>
        <v>Metro</v>
      </c>
    </row>
    <row r="2648" spans="1:21">
      <c r="A2648">
        <f t="shared" si="124"/>
        <v>2647</v>
      </c>
      <c r="B2648">
        <f t="shared" si="125"/>
        <v>662</v>
      </c>
      <c r="C2648">
        <f t="shared" si="126"/>
        <v>3</v>
      </c>
      <c r="D2648">
        <f>INDEX('Grade 3'!$A$4:$AK$1252,$B2648,1)</f>
        <v>667</v>
      </c>
      <c r="E2648">
        <f>INDEX('Grade 3'!$A$4:$AK$1252,$B2648,2)</f>
        <v>300</v>
      </c>
      <c r="F2648" t="str">
        <f>INDEX('Grade 3'!$A$4:$AK$1252,$B2648,3)</f>
        <v>GWINNETT COUNTY</v>
      </c>
      <c r="G2648" t="str">
        <f>INDEX('Grade 3'!$A$4:$AK$1252,$B2648,4)</f>
        <v>SUSAN STRIPLING ELEMENTARY SCHOOL</v>
      </c>
      <c r="H2648" t="str">
        <f ca="1">StaticValues!$A$8</f>
        <v>2016</v>
      </c>
      <c r="I2648" t="str">
        <f ca="1">StaticValues!$B$8</f>
        <v>Spring</v>
      </c>
      <c r="J2648" t="str">
        <f ca="1">StaticValues!$C$8</f>
        <v>EOG</v>
      </c>
      <c r="K2648" t="str">
        <f ca="1">StaticValues!$D$8</f>
        <v>3</v>
      </c>
      <c r="L2648" t="str">
        <f>INDEX('Grade 3'!E$2:AJ$2,1,((8*C2648)-7))</f>
        <v>Science</v>
      </c>
      <c r="M2648">
        <f>INDEX('Grade 3'!$A$4:$AK$1252,$B2648,($C2648*8-7+4))</f>
        <v>191</v>
      </c>
      <c r="N2648">
        <f>INDEX('Grade 3'!$A$4:$AK$1252,$B2648,($C2648*8-6+4))</f>
        <v>503.82198952879583</v>
      </c>
      <c r="O2648">
        <f>INDEX('Grade 3'!$A$4:$AK$1252,$B2648,($C2648*8-5+4))</f>
        <v>22.513089005235603</v>
      </c>
      <c r="P2648">
        <f>INDEX('Grade 3'!$A$4:$AK$1252,$B2648,($C2648*8-4+4))</f>
        <v>49.738219895287955</v>
      </c>
      <c r="Q2648">
        <f>INDEX('Grade 3'!$A$4:$AK$1252,$B2648,($C2648*8-3+4))</f>
        <v>21.465968586387433</v>
      </c>
      <c r="R2648">
        <f>INDEX('Grade 3'!$A$4:$AK$1252,$B2648,($C2648*8-2+4))</f>
        <v>6.2827225130890056</v>
      </c>
      <c r="S2648">
        <f>INDEX('Grade 3'!$A$4:$AK$1252,$B2648,($C2648*8-1+4))</f>
        <v>77.486910994764401</v>
      </c>
      <c r="T2648">
        <f>INDEX('Grade 3'!$A$4:$AK$1252,$B2648,($C2648*8-0+4))</f>
        <v>27.748691099476439</v>
      </c>
      <c r="U2648" t="str">
        <f>INDEX('Grade 3'!$A$4:$AK$1252,$B2648,37)</f>
        <v>Metro</v>
      </c>
    </row>
    <row r="2649" spans="1:21">
      <c r="A2649">
        <f t="shared" si="124"/>
        <v>2648</v>
      </c>
      <c r="B2649">
        <f t="shared" si="125"/>
        <v>662</v>
      </c>
      <c r="C2649">
        <f t="shared" si="126"/>
        <v>4</v>
      </c>
      <c r="D2649">
        <f>INDEX('Grade 3'!$A$4:$AK$1252,$B2649,1)</f>
        <v>667</v>
      </c>
      <c r="E2649">
        <f>INDEX('Grade 3'!$A$4:$AK$1252,$B2649,2)</f>
        <v>300</v>
      </c>
      <c r="F2649" t="str">
        <f>INDEX('Grade 3'!$A$4:$AK$1252,$B2649,3)</f>
        <v>GWINNETT COUNTY</v>
      </c>
      <c r="G2649" t="str">
        <f>INDEX('Grade 3'!$A$4:$AK$1252,$B2649,4)</f>
        <v>SUSAN STRIPLING ELEMENTARY SCHOOL</v>
      </c>
      <c r="H2649" t="str">
        <f ca="1">StaticValues!$A$8</f>
        <v>2016</v>
      </c>
      <c r="I2649" t="str">
        <f ca="1">StaticValues!$B$8</f>
        <v>Spring</v>
      </c>
      <c r="J2649" t="str">
        <f ca="1">StaticValues!$C$8</f>
        <v>EOG</v>
      </c>
      <c r="K2649" t="str">
        <f ca="1">StaticValues!$D$8</f>
        <v>3</v>
      </c>
      <c r="L2649" t="str">
        <f>INDEX('Grade 3'!E$2:AJ$2,1,((8*C2649)-7))</f>
        <v>Social Studies</v>
      </c>
      <c r="M2649">
        <f>INDEX('Grade 3'!$A$4:$AK$1252,$B2649,($C2649*8-7+4))</f>
        <v>187</v>
      </c>
      <c r="N2649">
        <f>INDEX('Grade 3'!$A$4:$AK$1252,$B2649,($C2649*8-6+4))</f>
        <v>502.48663101604279</v>
      </c>
      <c r="O2649">
        <f>INDEX('Grade 3'!$A$4:$AK$1252,$B2649,($C2649*8-5+4))</f>
        <v>24.598930481283421</v>
      </c>
      <c r="P2649">
        <f>INDEX('Grade 3'!$A$4:$AK$1252,$B2649,($C2649*8-4+4))</f>
        <v>48.663101604278076</v>
      </c>
      <c r="Q2649">
        <f>INDEX('Grade 3'!$A$4:$AK$1252,$B2649,($C2649*8-3+4))</f>
        <v>19.251336898395721</v>
      </c>
      <c r="R2649">
        <f>INDEX('Grade 3'!$A$4:$AK$1252,$B2649,($C2649*8-2+4))</f>
        <v>7.4866310160427805</v>
      </c>
      <c r="S2649">
        <f>INDEX('Grade 3'!$A$4:$AK$1252,$B2649,($C2649*8-1+4))</f>
        <v>75.401069518716582</v>
      </c>
      <c r="T2649">
        <f>INDEX('Grade 3'!$A$4:$AK$1252,$B2649,($C2649*8-0+4))</f>
        <v>26.737967914438503</v>
      </c>
      <c r="U2649" t="str">
        <f>INDEX('Grade 3'!$A$4:$AK$1252,$B2649,37)</f>
        <v>Metro</v>
      </c>
    </row>
    <row r="2650" spans="1:21">
      <c r="A2650">
        <f t="shared" si="124"/>
        <v>2649</v>
      </c>
      <c r="B2650">
        <f t="shared" si="125"/>
        <v>663</v>
      </c>
      <c r="C2650">
        <f t="shared" si="126"/>
        <v>1</v>
      </c>
      <c r="D2650">
        <f>INDEX('Grade 3'!$A$4:$AK$1252,$B2650,1)</f>
        <v>667</v>
      </c>
      <c r="E2650">
        <f>INDEX('Grade 3'!$A$4:$AK$1252,$B2650,2)</f>
        <v>305</v>
      </c>
      <c r="F2650" t="str">
        <f>INDEX('Grade 3'!$A$4:$AK$1252,$B2650,3)</f>
        <v>GWINNETT COUNTY</v>
      </c>
      <c r="G2650" t="str">
        <f>INDEX('Grade 3'!$A$4:$AK$1252,$B2650,4)</f>
        <v>IVY CREEK ELEMENTARY SCHOOL</v>
      </c>
      <c r="H2650" t="str">
        <f ca="1">StaticValues!$A$8</f>
        <v>2016</v>
      </c>
      <c r="I2650" t="str">
        <f ca="1">StaticValues!$B$8</f>
        <v>Spring</v>
      </c>
      <c r="J2650" t="str">
        <f ca="1">StaticValues!$C$8</f>
        <v>EOG</v>
      </c>
      <c r="K2650" t="str">
        <f ca="1">StaticValues!$D$8</f>
        <v>3</v>
      </c>
      <c r="L2650" t="str">
        <f>INDEX('Grade 3'!E$2:AJ$2,1,((8*C2650)-7))</f>
        <v>English Language Arts</v>
      </c>
      <c r="M2650">
        <f>INDEX('Grade 3'!$A$4:$AK$1252,$B2650,($C2650*8-7+4))</f>
        <v>145</v>
      </c>
      <c r="N2650">
        <f>INDEX('Grade 3'!$A$4:$AK$1252,$B2650,($C2650*8-6+4))</f>
        <v>534.49655172413793</v>
      </c>
      <c r="O2650">
        <f>INDEX('Grade 3'!$A$4:$AK$1252,$B2650,($C2650*8-5+4))</f>
        <v>15.862068965517242</v>
      </c>
      <c r="P2650">
        <f>INDEX('Grade 3'!$A$4:$AK$1252,$B2650,($C2650*8-4+4))</f>
        <v>29.655172413793103</v>
      </c>
      <c r="Q2650">
        <f>INDEX('Grade 3'!$A$4:$AK$1252,$B2650,($C2650*8-3+4))</f>
        <v>36.551724137931032</v>
      </c>
      <c r="R2650">
        <f>INDEX('Grade 3'!$A$4:$AK$1252,$B2650,($C2650*8-2+4))</f>
        <v>17.931034482758619</v>
      </c>
      <c r="S2650">
        <f>INDEX('Grade 3'!$A$4:$AK$1252,$B2650,($C2650*8-1+4))</f>
        <v>84.137931034482762</v>
      </c>
      <c r="T2650">
        <f>INDEX('Grade 3'!$A$4:$AK$1252,$B2650,($C2650*8-0+4))</f>
        <v>54.482758620689658</v>
      </c>
      <c r="U2650" t="str">
        <f>INDEX('Grade 3'!$A$4:$AK$1252,$B2650,37)</f>
        <v>Metro</v>
      </c>
    </row>
    <row r="2651" spans="1:21">
      <c r="A2651">
        <f t="shared" si="124"/>
        <v>2650</v>
      </c>
      <c r="B2651">
        <f t="shared" si="125"/>
        <v>663</v>
      </c>
      <c r="C2651">
        <f t="shared" si="126"/>
        <v>2</v>
      </c>
      <c r="D2651">
        <f>INDEX('Grade 3'!$A$4:$AK$1252,$B2651,1)</f>
        <v>667</v>
      </c>
      <c r="E2651">
        <f>INDEX('Grade 3'!$A$4:$AK$1252,$B2651,2)</f>
        <v>305</v>
      </c>
      <c r="F2651" t="str">
        <f>INDEX('Grade 3'!$A$4:$AK$1252,$B2651,3)</f>
        <v>GWINNETT COUNTY</v>
      </c>
      <c r="G2651" t="str">
        <f>INDEX('Grade 3'!$A$4:$AK$1252,$B2651,4)</f>
        <v>IVY CREEK ELEMENTARY SCHOOL</v>
      </c>
      <c r="H2651" t="str">
        <f ca="1">StaticValues!$A$8</f>
        <v>2016</v>
      </c>
      <c r="I2651" t="str">
        <f ca="1">StaticValues!$B$8</f>
        <v>Spring</v>
      </c>
      <c r="J2651" t="str">
        <f ca="1">StaticValues!$C$8</f>
        <v>EOG</v>
      </c>
      <c r="K2651" t="str">
        <f ca="1">StaticValues!$D$8</f>
        <v>3</v>
      </c>
      <c r="L2651" t="str">
        <f>INDEX('Grade 3'!E$2:AJ$2,1,((8*C2651)-7))</f>
        <v>Mathematics</v>
      </c>
      <c r="M2651">
        <f>INDEX('Grade 3'!$A$4:$AK$1252,$B2651,($C2651*8-7+4))</f>
        <v>145</v>
      </c>
      <c r="N2651">
        <f>INDEX('Grade 3'!$A$4:$AK$1252,$B2651,($C2651*8-6+4))</f>
        <v>544.92413793103447</v>
      </c>
      <c r="O2651">
        <f>INDEX('Grade 3'!$A$4:$AK$1252,$B2651,($C2651*8-5+4))</f>
        <v>8.2758620689655178</v>
      </c>
      <c r="P2651">
        <f>INDEX('Grade 3'!$A$4:$AK$1252,$B2651,($C2651*8-4+4))</f>
        <v>28.275862068965516</v>
      </c>
      <c r="Q2651">
        <f>INDEX('Grade 3'!$A$4:$AK$1252,$B2651,($C2651*8-3+4))</f>
        <v>40.689655172413794</v>
      </c>
      <c r="R2651">
        <f>INDEX('Grade 3'!$A$4:$AK$1252,$B2651,($C2651*8-2+4))</f>
        <v>22.758620689655171</v>
      </c>
      <c r="S2651">
        <f>INDEX('Grade 3'!$A$4:$AK$1252,$B2651,($C2651*8-1+4))</f>
        <v>91.724137931034477</v>
      </c>
      <c r="T2651">
        <f>INDEX('Grade 3'!$A$4:$AK$1252,$B2651,($C2651*8-0+4))</f>
        <v>63.448275862068968</v>
      </c>
      <c r="U2651" t="str">
        <f>INDEX('Grade 3'!$A$4:$AK$1252,$B2651,37)</f>
        <v>Metro</v>
      </c>
    </row>
    <row r="2652" spans="1:21">
      <c r="A2652">
        <f t="shared" si="124"/>
        <v>2651</v>
      </c>
      <c r="B2652">
        <f t="shared" si="125"/>
        <v>663</v>
      </c>
      <c r="C2652">
        <f t="shared" si="126"/>
        <v>3</v>
      </c>
      <c r="D2652">
        <f>INDEX('Grade 3'!$A$4:$AK$1252,$B2652,1)</f>
        <v>667</v>
      </c>
      <c r="E2652">
        <f>INDEX('Grade 3'!$A$4:$AK$1252,$B2652,2)</f>
        <v>305</v>
      </c>
      <c r="F2652" t="str">
        <f>INDEX('Grade 3'!$A$4:$AK$1252,$B2652,3)</f>
        <v>GWINNETT COUNTY</v>
      </c>
      <c r="G2652" t="str">
        <f>INDEX('Grade 3'!$A$4:$AK$1252,$B2652,4)</f>
        <v>IVY CREEK ELEMENTARY SCHOOL</v>
      </c>
      <c r="H2652" t="str">
        <f ca="1">StaticValues!$A$8</f>
        <v>2016</v>
      </c>
      <c r="I2652" t="str">
        <f ca="1">StaticValues!$B$8</f>
        <v>Spring</v>
      </c>
      <c r="J2652" t="str">
        <f ca="1">StaticValues!$C$8</f>
        <v>EOG</v>
      </c>
      <c r="K2652" t="str">
        <f ca="1">StaticValues!$D$8</f>
        <v>3</v>
      </c>
      <c r="L2652" t="str">
        <f>INDEX('Grade 3'!E$2:AJ$2,1,((8*C2652)-7))</f>
        <v>Science</v>
      </c>
      <c r="M2652">
        <f>INDEX('Grade 3'!$A$4:$AK$1252,$B2652,($C2652*8-7+4))</f>
        <v>144</v>
      </c>
      <c r="N2652">
        <f>INDEX('Grade 3'!$A$4:$AK$1252,$B2652,($C2652*8-6+4))</f>
        <v>531.36805555555554</v>
      </c>
      <c r="O2652">
        <f>INDEX('Grade 3'!$A$4:$AK$1252,$B2652,($C2652*8-5+4))</f>
        <v>9.7222222222222214</v>
      </c>
      <c r="P2652">
        <f>INDEX('Grade 3'!$A$4:$AK$1252,$B2652,($C2652*8-4+4))</f>
        <v>31.944444444444443</v>
      </c>
      <c r="Q2652">
        <f>INDEX('Grade 3'!$A$4:$AK$1252,$B2652,($C2652*8-3+4))</f>
        <v>43.75</v>
      </c>
      <c r="R2652">
        <f>INDEX('Grade 3'!$A$4:$AK$1252,$B2652,($C2652*8-2+4))</f>
        <v>14.583333333333334</v>
      </c>
      <c r="S2652">
        <f>INDEX('Grade 3'!$A$4:$AK$1252,$B2652,($C2652*8-1+4))</f>
        <v>90.277777777777771</v>
      </c>
      <c r="T2652">
        <f>INDEX('Grade 3'!$A$4:$AK$1252,$B2652,($C2652*8-0+4))</f>
        <v>58.333333333333336</v>
      </c>
      <c r="U2652" t="str">
        <f>INDEX('Grade 3'!$A$4:$AK$1252,$B2652,37)</f>
        <v>Metro</v>
      </c>
    </row>
    <row r="2653" spans="1:21">
      <c r="A2653">
        <f t="shared" si="124"/>
        <v>2652</v>
      </c>
      <c r="B2653">
        <f t="shared" si="125"/>
        <v>663</v>
      </c>
      <c r="C2653">
        <f t="shared" si="126"/>
        <v>4</v>
      </c>
      <c r="D2653">
        <f>INDEX('Grade 3'!$A$4:$AK$1252,$B2653,1)</f>
        <v>667</v>
      </c>
      <c r="E2653">
        <f>INDEX('Grade 3'!$A$4:$AK$1252,$B2653,2)</f>
        <v>305</v>
      </c>
      <c r="F2653" t="str">
        <f>INDEX('Grade 3'!$A$4:$AK$1252,$B2653,3)</f>
        <v>GWINNETT COUNTY</v>
      </c>
      <c r="G2653" t="str">
        <f>INDEX('Grade 3'!$A$4:$AK$1252,$B2653,4)</f>
        <v>IVY CREEK ELEMENTARY SCHOOL</v>
      </c>
      <c r="H2653" t="str">
        <f ca="1">StaticValues!$A$8</f>
        <v>2016</v>
      </c>
      <c r="I2653" t="str">
        <f ca="1">StaticValues!$B$8</f>
        <v>Spring</v>
      </c>
      <c r="J2653" t="str">
        <f ca="1">StaticValues!$C$8</f>
        <v>EOG</v>
      </c>
      <c r="K2653" t="str">
        <f ca="1">StaticValues!$D$8</f>
        <v>3</v>
      </c>
      <c r="L2653" t="str">
        <f>INDEX('Grade 3'!E$2:AJ$2,1,((8*C2653)-7))</f>
        <v>Social Studies</v>
      </c>
      <c r="M2653">
        <f>INDEX('Grade 3'!$A$4:$AK$1252,$B2653,($C2653*8-7+4))</f>
        <v>144</v>
      </c>
      <c r="N2653">
        <f>INDEX('Grade 3'!$A$4:$AK$1252,$B2653,($C2653*8-6+4))</f>
        <v>530.93055555555554</v>
      </c>
      <c r="O2653">
        <f>INDEX('Grade 3'!$A$4:$AK$1252,$B2653,($C2653*8-5+4))</f>
        <v>10.416666666666666</v>
      </c>
      <c r="P2653">
        <f>INDEX('Grade 3'!$A$4:$AK$1252,$B2653,($C2653*8-4+4))</f>
        <v>36.805555555555557</v>
      </c>
      <c r="Q2653">
        <f>INDEX('Grade 3'!$A$4:$AK$1252,$B2653,($C2653*8-3+4))</f>
        <v>26.388888888888889</v>
      </c>
      <c r="R2653">
        <f>INDEX('Grade 3'!$A$4:$AK$1252,$B2653,($C2653*8-2+4))</f>
        <v>26.388888888888889</v>
      </c>
      <c r="S2653">
        <f>INDEX('Grade 3'!$A$4:$AK$1252,$B2653,($C2653*8-1+4))</f>
        <v>89.583333333333329</v>
      </c>
      <c r="T2653">
        <f>INDEX('Grade 3'!$A$4:$AK$1252,$B2653,($C2653*8-0+4))</f>
        <v>52.777777777777779</v>
      </c>
      <c r="U2653" t="str">
        <f>INDEX('Grade 3'!$A$4:$AK$1252,$B2653,37)</f>
        <v>Metro</v>
      </c>
    </row>
    <row r="2654" spans="1:21">
      <c r="A2654">
        <f t="shared" si="124"/>
        <v>2653</v>
      </c>
      <c r="B2654">
        <f t="shared" si="125"/>
        <v>664</v>
      </c>
      <c r="C2654">
        <f t="shared" si="126"/>
        <v>1</v>
      </c>
      <c r="D2654">
        <f>INDEX('Grade 3'!$A$4:$AK$1252,$B2654,1)</f>
        <v>667</v>
      </c>
      <c r="E2654">
        <f>INDEX('Grade 3'!$A$4:$AK$1252,$B2654,2)</f>
        <v>309</v>
      </c>
      <c r="F2654" t="str">
        <f>INDEX('Grade 3'!$A$4:$AK$1252,$B2654,3)</f>
        <v>GWINNETT COUNTY</v>
      </c>
      <c r="G2654" t="str">
        <f>INDEX('Grade 3'!$A$4:$AK$1252,$B2654,4)</f>
        <v>ROSEBUD ELEMENTARY SCHOOL</v>
      </c>
      <c r="H2654" t="str">
        <f ca="1">StaticValues!$A$8</f>
        <v>2016</v>
      </c>
      <c r="I2654" t="str">
        <f ca="1">StaticValues!$B$8</f>
        <v>Spring</v>
      </c>
      <c r="J2654" t="str">
        <f ca="1">StaticValues!$C$8</f>
        <v>EOG</v>
      </c>
      <c r="K2654" t="str">
        <f ca="1">StaticValues!$D$8</f>
        <v>3</v>
      </c>
      <c r="L2654" t="str">
        <f>INDEX('Grade 3'!E$2:AJ$2,1,((8*C2654)-7))</f>
        <v>English Language Arts</v>
      </c>
      <c r="M2654">
        <f>INDEX('Grade 3'!$A$4:$AK$1252,$B2654,($C2654*8-7+4))</f>
        <v>199</v>
      </c>
      <c r="N2654">
        <f>INDEX('Grade 3'!$A$4:$AK$1252,$B2654,($C2654*8-6+4))</f>
        <v>503.66331658291455</v>
      </c>
      <c r="O2654">
        <f>INDEX('Grade 3'!$A$4:$AK$1252,$B2654,($C2654*8-5+4))</f>
        <v>30.150753768844222</v>
      </c>
      <c r="P2654">
        <f>INDEX('Grade 3'!$A$4:$AK$1252,$B2654,($C2654*8-4+4))</f>
        <v>38.190954773869343</v>
      </c>
      <c r="Q2654">
        <f>INDEX('Grade 3'!$A$4:$AK$1252,$B2654,($C2654*8-3+4))</f>
        <v>24.623115577889447</v>
      </c>
      <c r="R2654">
        <f>INDEX('Grade 3'!$A$4:$AK$1252,$B2654,($C2654*8-2+4))</f>
        <v>7.0351758793969852</v>
      </c>
      <c r="S2654">
        <f>INDEX('Grade 3'!$A$4:$AK$1252,$B2654,($C2654*8-1+4))</f>
        <v>69.849246231155774</v>
      </c>
      <c r="T2654">
        <f>INDEX('Grade 3'!$A$4:$AK$1252,$B2654,($C2654*8-0+4))</f>
        <v>31.658291457286431</v>
      </c>
      <c r="U2654" t="str">
        <f>INDEX('Grade 3'!$A$4:$AK$1252,$B2654,37)</f>
        <v>Metro</v>
      </c>
    </row>
    <row r="2655" spans="1:21">
      <c r="A2655">
        <f t="shared" si="124"/>
        <v>2654</v>
      </c>
      <c r="B2655">
        <f t="shared" si="125"/>
        <v>664</v>
      </c>
      <c r="C2655">
        <f t="shared" si="126"/>
        <v>2</v>
      </c>
      <c r="D2655">
        <f>INDEX('Grade 3'!$A$4:$AK$1252,$B2655,1)</f>
        <v>667</v>
      </c>
      <c r="E2655">
        <f>INDEX('Grade 3'!$A$4:$AK$1252,$B2655,2)</f>
        <v>309</v>
      </c>
      <c r="F2655" t="str">
        <f>INDEX('Grade 3'!$A$4:$AK$1252,$B2655,3)</f>
        <v>GWINNETT COUNTY</v>
      </c>
      <c r="G2655" t="str">
        <f>INDEX('Grade 3'!$A$4:$AK$1252,$B2655,4)</f>
        <v>ROSEBUD ELEMENTARY SCHOOL</v>
      </c>
      <c r="H2655" t="str">
        <f ca="1">StaticValues!$A$8</f>
        <v>2016</v>
      </c>
      <c r="I2655" t="str">
        <f ca="1">StaticValues!$B$8</f>
        <v>Spring</v>
      </c>
      <c r="J2655" t="str">
        <f ca="1">StaticValues!$C$8</f>
        <v>EOG</v>
      </c>
      <c r="K2655" t="str">
        <f ca="1">StaticValues!$D$8</f>
        <v>3</v>
      </c>
      <c r="L2655" t="str">
        <f>INDEX('Grade 3'!E$2:AJ$2,1,((8*C2655)-7))</f>
        <v>Mathematics</v>
      </c>
      <c r="M2655">
        <f>INDEX('Grade 3'!$A$4:$AK$1252,$B2655,($C2655*8-7+4))</f>
        <v>199</v>
      </c>
      <c r="N2655">
        <f>INDEX('Grade 3'!$A$4:$AK$1252,$B2655,($C2655*8-6+4))</f>
        <v>512.84422110552759</v>
      </c>
      <c r="O2655">
        <f>INDEX('Grade 3'!$A$4:$AK$1252,$B2655,($C2655*8-5+4))</f>
        <v>16.582914572864322</v>
      </c>
      <c r="P2655">
        <f>INDEX('Grade 3'!$A$4:$AK$1252,$B2655,($C2655*8-4+4))</f>
        <v>48.241206030150757</v>
      </c>
      <c r="Q2655">
        <f>INDEX('Grade 3'!$A$4:$AK$1252,$B2655,($C2655*8-3+4))</f>
        <v>28.140703517587941</v>
      </c>
      <c r="R2655">
        <f>INDEX('Grade 3'!$A$4:$AK$1252,$B2655,($C2655*8-2+4))</f>
        <v>7.0351758793969852</v>
      </c>
      <c r="S2655">
        <f>INDEX('Grade 3'!$A$4:$AK$1252,$B2655,($C2655*8-1+4))</f>
        <v>83.417085427135675</v>
      </c>
      <c r="T2655">
        <f>INDEX('Grade 3'!$A$4:$AK$1252,$B2655,($C2655*8-0+4))</f>
        <v>35.175879396984925</v>
      </c>
      <c r="U2655" t="str">
        <f>INDEX('Grade 3'!$A$4:$AK$1252,$B2655,37)</f>
        <v>Metro</v>
      </c>
    </row>
    <row r="2656" spans="1:21">
      <c r="A2656">
        <f t="shared" si="124"/>
        <v>2655</v>
      </c>
      <c r="B2656">
        <f t="shared" si="125"/>
        <v>664</v>
      </c>
      <c r="C2656">
        <f t="shared" si="126"/>
        <v>3</v>
      </c>
      <c r="D2656">
        <f>INDEX('Grade 3'!$A$4:$AK$1252,$B2656,1)</f>
        <v>667</v>
      </c>
      <c r="E2656">
        <f>INDEX('Grade 3'!$A$4:$AK$1252,$B2656,2)</f>
        <v>309</v>
      </c>
      <c r="F2656" t="str">
        <f>INDEX('Grade 3'!$A$4:$AK$1252,$B2656,3)</f>
        <v>GWINNETT COUNTY</v>
      </c>
      <c r="G2656" t="str">
        <f>INDEX('Grade 3'!$A$4:$AK$1252,$B2656,4)</f>
        <v>ROSEBUD ELEMENTARY SCHOOL</v>
      </c>
      <c r="H2656" t="str">
        <f ca="1">StaticValues!$A$8</f>
        <v>2016</v>
      </c>
      <c r="I2656" t="str">
        <f ca="1">StaticValues!$B$8</f>
        <v>Spring</v>
      </c>
      <c r="J2656" t="str">
        <f ca="1">StaticValues!$C$8</f>
        <v>EOG</v>
      </c>
      <c r="K2656" t="str">
        <f ca="1">StaticValues!$D$8</f>
        <v>3</v>
      </c>
      <c r="L2656" t="str">
        <f>INDEX('Grade 3'!E$2:AJ$2,1,((8*C2656)-7))</f>
        <v>Science</v>
      </c>
      <c r="M2656">
        <f>INDEX('Grade 3'!$A$4:$AK$1252,$B2656,($C2656*8-7+4))</f>
        <v>199</v>
      </c>
      <c r="N2656">
        <f>INDEX('Grade 3'!$A$4:$AK$1252,$B2656,($C2656*8-6+4))</f>
        <v>514.8241206030151</v>
      </c>
      <c r="O2656">
        <f>INDEX('Grade 3'!$A$4:$AK$1252,$B2656,($C2656*8-5+4))</f>
        <v>16.08040201005025</v>
      </c>
      <c r="P2656">
        <f>INDEX('Grade 3'!$A$4:$AK$1252,$B2656,($C2656*8-4+4))</f>
        <v>45.226130653266331</v>
      </c>
      <c r="Q2656">
        <f>INDEX('Grade 3'!$A$4:$AK$1252,$B2656,($C2656*8-3+4))</f>
        <v>29.64824120603015</v>
      </c>
      <c r="R2656">
        <f>INDEX('Grade 3'!$A$4:$AK$1252,$B2656,($C2656*8-2+4))</f>
        <v>9.0452261306532655</v>
      </c>
      <c r="S2656">
        <f>INDEX('Grade 3'!$A$4:$AK$1252,$B2656,($C2656*8-1+4))</f>
        <v>83.91959798994975</v>
      </c>
      <c r="T2656">
        <f>INDEX('Grade 3'!$A$4:$AK$1252,$B2656,($C2656*8-0+4))</f>
        <v>38.693467336683419</v>
      </c>
      <c r="U2656" t="str">
        <f>INDEX('Grade 3'!$A$4:$AK$1252,$B2656,37)</f>
        <v>Metro</v>
      </c>
    </row>
    <row r="2657" spans="1:21">
      <c r="A2657">
        <f t="shared" si="124"/>
        <v>2656</v>
      </c>
      <c r="B2657">
        <f t="shared" si="125"/>
        <v>664</v>
      </c>
      <c r="C2657">
        <f t="shared" si="126"/>
        <v>4</v>
      </c>
      <c r="D2657">
        <f>INDEX('Grade 3'!$A$4:$AK$1252,$B2657,1)</f>
        <v>667</v>
      </c>
      <c r="E2657">
        <f>INDEX('Grade 3'!$A$4:$AK$1252,$B2657,2)</f>
        <v>309</v>
      </c>
      <c r="F2657" t="str">
        <f>INDEX('Grade 3'!$A$4:$AK$1252,$B2657,3)</f>
        <v>GWINNETT COUNTY</v>
      </c>
      <c r="G2657" t="str">
        <f>INDEX('Grade 3'!$A$4:$AK$1252,$B2657,4)</f>
        <v>ROSEBUD ELEMENTARY SCHOOL</v>
      </c>
      <c r="H2657" t="str">
        <f ca="1">StaticValues!$A$8</f>
        <v>2016</v>
      </c>
      <c r="I2657" t="str">
        <f ca="1">StaticValues!$B$8</f>
        <v>Spring</v>
      </c>
      <c r="J2657" t="str">
        <f ca="1">StaticValues!$C$8</f>
        <v>EOG</v>
      </c>
      <c r="K2657" t="str">
        <f ca="1">StaticValues!$D$8</f>
        <v>3</v>
      </c>
      <c r="L2657" t="str">
        <f>INDEX('Grade 3'!E$2:AJ$2,1,((8*C2657)-7))</f>
        <v>Social Studies</v>
      </c>
      <c r="M2657">
        <f>INDEX('Grade 3'!$A$4:$AK$1252,$B2657,($C2657*8-7+4))</f>
        <v>199</v>
      </c>
      <c r="N2657">
        <f>INDEX('Grade 3'!$A$4:$AK$1252,$B2657,($C2657*8-6+4))</f>
        <v>501.66331658291455</v>
      </c>
      <c r="O2657">
        <f>INDEX('Grade 3'!$A$4:$AK$1252,$B2657,($C2657*8-5+4))</f>
        <v>21.105527638190956</v>
      </c>
      <c r="P2657">
        <f>INDEX('Grade 3'!$A$4:$AK$1252,$B2657,($C2657*8-4+4))</f>
        <v>56.281407035175882</v>
      </c>
      <c r="Q2657">
        <f>INDEX('Grade 3'!$A$4:$AK$1252,$B2657,($C2657*8-3+4))</f>
        <v>15.577889447236181</v>
      </c>
      <c r="R2657">
        <f>INDEX('Grade 3'!$A$4:$AK$1252,$B2657,($C2657*8-2+4))</f>
        <v>7.0351758793969852</v>
      </c>
      <c r="S2657">
        <f>INDEX('Grade 3'!$A$4:$AK$1252,$B2657,($C2657*8-1+4))</f>
        <v>78.894472361809051</v>
      </c>
      <c r="T2657">
        <f>INDEX('Grade 3'!$A$4:$AK$1252,$B2657,($C2657*8-0+4))</f>
        <v>22.613065326633166</v>
      </c>
      <c r="U2657" t="str">
        <f>INDEX('Grade 3'!$A$4:$AK$1252,$B2657,37)</f>
        <v>Metro</v>
      </c>
    </row>
    <row r="2658" spans="1:21">
      <c r="A2658">
        <f t="shared" si="124"/>
        <v>2657</v>
      </c>
      <c r="B2658">
        <f t="shared" si="125"/>
        <v>665</v>
      </c>
      <c r="C2658">
        <f t="shared" si="126"/>
        <v>1</v>
      </c>
      <c r="D2658">
        <f>INDEX('Grade 3'!$A$4:$AK$1252,$B2658,1)</f>
        <v>667</v>
      </c>
      <c r="E2658">
        <f>INDEX('Grade 3'!$A$4:$AK$1252,$B2658,2)</f>
        <v>376</v>
      </c>
      <c r="F2658" t="str">
        <f>INDEX('Grade 3'!$A$4:$AK$1252,$B2658,3)</f>
        <v>GWINNETT COUNTY</v>
      </c>
      <c r="G2658" t="str">
        <f>INDEX('Grade 3'!$A$4:$AK$1252,$B2658,4)</f>
        <v>GWIN OAKS ELEMENTARY SCHOOL</v>
      </c>
      <c r="H2658" t="str">
        <f ca="1">StaticValues!$A$8</f>
        <v>2016</v>
      </c>
      <c r="I2658" t="str">
        <f ca="1">StaticValues!$B$8</f>
        <v>Spring</v>
      </c>
      <c r="J2658" t="str">
        <f ca="1">StaticValues!$C$8</f>
        <v>EOG</v>
      </c>
      <c r="K2658" t="str">
        <f ca="1">StaticValues!$D$8</f>
        <v>3</v>
      </c>
      <c r="L2658" t="str">
        <f>INDEX('Grade 3'!E$2:AJ$2,1,((8*C2658)-7))</f>
        <v>English Language Arts</v>
      </c>
      <c r="M2658">
        <f>INDEX('Grade 3'!$A$4:$AK$1252,$B2658,($C2658*8-7+4))</f>
        <v>194</v>
      </c>
      <c r="N2658">
        <f>INDEX('Grade 3'!$A$4:$AK$1252,$B2658,($C2658*8-6+4))</f>
        <v>531.97938144329896</v>
      </c>
      <c r="O2658">
        <f>INDEX('Grade 3'!$A$4:$AK$1252,$B2658,($C2658*8-5+4))</f>
        <v>15.979381443298969</v>
      </c>
      <c r="P2658">
        <f>INDEX('Grade 3'!$A$4:$AK$1252,$B2658,($C2658*8-4+4))</f>
        <v>26.804123711340207</v>
      </c>
      <c r="Q2658">
        <f>INDEX('Grade 3'!$A$4:$AK$1252,$B2658,($C2658*8-3+4))</f>
        <v>38.144329896907216</v>
      </c>
      <c r="R2658">
        <f>INDEX('Grade 3'!$A$4:$AK$1252,$B2658,($C2658*8-2+4))</f>
        <v>19.072164948453608</v>
      </c>
      <c r="S2658">
        <f>INDEX('Grade 3'!$A$4:$AK$1252,$B2658,($C2658*8-1+4))</f>
        <v>84.020618556701038</v>
      </c>
      <c r="T2658">
        <f>INDEX('Grade 3'!$A$4:$AK$1252,$B2658,($C2658*8-0+4))</f>
        <v>57.216494845360828</v>
      </c>
      <c r="U2658" t="str">
        <f>INDEX('Grade 3'!$A$4:$AK$1252,$B2658,37)</f>
        <v>Metro</v>
      </c>
    </row>
    <row r="2659" spans="1:21">
      <c r="A2659">
        <f t="shared" si="124"/>
        <v>2658</v>
      </c>
      <c r="B2659">
        <f t="shared" si="125"/>
        <v>665</v>
      </c>
      <c r="C2659">
        <f t="shared" si="126"/>
        <v>2</v>
      </c>
      <c r="D2659">
        <f>INDEX('Grade 3'!$A$4:$AK$1252,$B2659,1)</f>
        <v>667</v>
      </c>
      <c r="E2659">
        <f>INDEX('Grade 3'!$A$4:$AK$1252,$B2659,2)</f>
        <v>376</v>
      </c>
      <c r="F2659" t="str">
        <f>INDEX('Grade 3'!$A$4:$AK$1252,$B2659,3)</f>
        <v>GWINNETT COUNTY</v>
      </c>
      <c r="G2659" t="str">
        <f>INDEX('Grade 3'!$A$4:$AK$1252,$B2659,4)</f>
        <v>GWIN OAKS ELEMENTARY SCHOOL</v>
      </c>
      <c r="H2659" t="str">
        <f ca="1">StaticValues!$A$8</f>
        <v>2016</v>
      </c>
      <c r="I2659" t="str">
        <f ca="1">StaticValues!$B$8</f>
        <v>Spring</v>
      </c>
      <c r="J2659" t="str">
        <f ca="1">StaticValues!$C$8</f>
        <v>EOG</v>
      </c>
      <c r="K2659" t="str">
        <f ca="1">StaticValues!$D$8</f>
        <v>3</v>
      </c>
      <c r="L2659" t="str">
        <f>INDEX('Grade 3'!E$2:AJ$2,1,((8*C2659)-7))</f>
        <v>Mathematics</v>
      </c>
      <c r="M2659">
        <f>INDEX('Grade 3'!$A$4:$AK$1252,$B2659,($C2659*8-7+4))</f>
        <v>194</v>
      </c>
      <c r="N2659">
        <f>INDEX('Grade 3'!$A$4:$AK$1252,$B2659,($C2659*8-6+4))</f>
        <v>553.93814432989689</v>
      </c>
      <c r="O2659">
        <f>INDEX('Grade 3'!$A$4:$AK$1252,$B2659,($C2659*8-5+4))</f>
        <v>10.309278350515465</v>
      </c>
      <c r="P2659">
        <f>INDEX('Grade 3'!$A$4:$AK$1252,$B2659,($C2659*8-4+4))</f>
        <v>18.556701030927837</v>
      </c>
      <c r="Q2659">
        <f>INDEX('Grade 3'!$A$4:$AK$1252,$B2659,($C2659*8-3+4))</f>
        <v>42.783505154639172</v>
      </c>
      <c r="R2659">
        <f>INDEX('Grade 3'!$A$4:$AK$1252,$B2659,($C2659*8-2+4))</f>
        <v>28.350515463917525</v>
      </c>
      <c r="S2659">
        <f>INDEX('Grade 3'!$A$4:$AK$1252,$B2659,($C2659*8-1+4))</f>
        <v>89.69072164948453</v>
      </c>
      <c r="T2659">
        <f>INDEX('Grade 3'!$A$4:$AK$1252,$B2659,($C2659*8-0+4))</f>
        <v>71.134020618556704</v>
      </c>
      <c r="U2659" t="str">
        <f>INDEX('Grade 3'!$A$4:$AK$1252,$B2659,37)</f>
        <v>Metro</v>
      </c>
    </row>
    <row r="2660" spans="1:21">
      <c r="A2660">
        <f t="shared" si="124"/>
        <v>2659</v>
      </c>
      <c r="B2660">
        <f t="shared" si="125"/>
        <v>665</v>
      </c>
      <c r="C2660">
        <f t="shared" si="126"/>
        <v>3</v>
      </c>
      <c r="D2660">
        <f>INDEX('Grade 3'!$A$4:$AK$1252,$B2660,1)</f>
        <v>667</v>
      </c>
      <c r="E2660">
        <f>INDEX('Grade 3'!$A$4:$AK$1252,$B2660,2)</f>
        <v>376</v>
      </c>
      <c r="F2660" t="str">
        <f>INDEX('Grade 3'!$A$4:$AK$1252,$B2660,3)</f>
        <v>GWINNETT COUNTY</v>
      </c>
      <c r="G2660" t="str">
        <f>INDEX('Grade 3'!$A$4:$AK$1252,$B2660,4)</f>
        <v>GWIN OAKS ELEMENTARY SCHOOL</v>
      </c>
      <c r="H2660" t="str">
        <f ca="1">StaticValues!$A$8</f>
        <v>2016</v>
      </c>
      <c r="I2660" t="str">
        <f ca="1">StaticValues!$B$8</f>
        <v>Spring</v>
      </c>
      <c r="J2660" t="str">
        <f ca="1">StaticValues!$C$8</f>
        <v>EOG</v>
      </c>
      <c r="K2660" t="str">
        <f ca="1">StaticValues!$D$8</f>
        <v>3</v>
      </c>
      <c r="L2660" t="str">
        <f>INDEX('Grade 3'!E$2:AJ$2,1,((8*C2660)-7))</f>
        <v>Science</v>
      </c>
      <c r="M2660">
        <f>INDEX('Grade 3'!$A$4:$AK$1252,$B2660,($C2660*8-7+4))</f>
        <v>194</v>
      </c>
      <c r="N2660">
        <f>INDEX('Grade 3'!$A$4:$AK$1252,$B2660,($C2660*8-6+4))</f>
        <v>542.26804123711338</v>
      </c>
      <c r="O2660">
        <f>INDEX('Grade 3'!$A$4:$AK$1252,$B2660,($C2660*8-5+4))</f>
        <v>8.2474226804123703</v>
      </c>
      <c r="P2660">
        <f>INDEX('Grade 3'!$A$4:$AK$1252,$B2660,($C2660*8-4+4))</f>
        <v>23.711340206185568</v>
      </c>
      <c r="Q2660">
        <f>INDEX('Grade 3'!$A$4:$AK$1252,$B2660,($C2660*8-3+4))</f>
        <v>36.082474226804123</v>
      </c>
      <c r="R2660">
        <f>INDEX('Grade 3'!$A$4:$AK$1252,$B2660,($C2660*8-2+4))</f>
        <v>31.958762886597938</v>
      </c>
      <c r="S2660">
        <f>INDEX('Grade 3'!$A$4:$AK$1252,$B2660,($C2660*8-1+4))</f>
        <v>91.75257731958763</v>
      </c>
      <c r="T2660">
        <f>INDEX('Grade 3'!$A$4:$AK$1252,$B2660,($C2660*8-0+4))</f>
        <v>68.041237113402062</v>
      </c>
      <c r="U2660" t="str">
        <f>INDEX('Grade 3'!$A$4:$AK$1252,$B2660,37)</f>
        <v>Metro</v>
      </c>
    </row>
    <row r="2661" spans="1:21">
      <c r="A2661">
        <f t="shared" si="124"/>
        <v>2660</v>
      </c>
      <c r="B2661">
        <f t="shared" si="125"/>
        <v>665</v>
      </c>
      <c r="C2661">
        <f t="shared" si="126"/>
        <v>4</v>
      </c>
      <c r="D2661">
        <f>INDEX('Grade 3'!$A$4:$AK$1252,$B2661,1)</f>
        <v>667</v>
      </c>
      <c r="E2661">
        <f>INDEX('Grade 3'!$A$4:$AK$1252,$B2661,2)</f>
        <v>376</v>
      </c>
      <c r="F2661" t="str">
        <f>INDEX('Grade 3'!$A$4:$AK$1252,$B2661,3)</f>
        <v>GWINNETT COUNTY</v>
      </c>
      <c r="G2661" t="str">
        <f>INDEX('Grade 3'!$A$4:$AK$1252,$B2661,4)</f>
        <v>GWIN OAKS ELEMENTARY SCHOOL</v>
      </c>
      <c r="H2661" t="str">
        <f ca="1">StaticValues!$A$8</f>
        <v>2016</v>
      </c>
      <c r="I2661" t="str">
        <f ca="1">StaticValues!$B$8</f>
        <v>Spring</v>
      </c>
      <c r="J2661" t="str">
        <f ca="1">StaticValues!$C$8</f>
        <v>EOG</v>
      </c>
      <c r="K2661" t="str">
        <f ca="1">StaticValues!$D$8</f>
        <v>3</v>
      </c>
      <c r="L2661" t="str">
        <f>INDEX('Grade 3'!E$2:AJ$2,1,((8*C2661)-7))</f>
        <v>Social Studies</v>
      </c>
      <c r="M2661">
        <f>INDEX('Grade 3'!$A$4:$AK$1252,$B2661,($C2661*8-7+4))</f>
        <v>194</v>
      </c>
      <c r="N2661">
        <f>INDEX('Grade 3'!$A$4:$AK$1252,$B2661,($C2661*8-6+4))</f>
        <v>533.29896907216494</v>
      </c>
      <c r="O2661">
        <f>INDEX('Grade 3'!$A$4:$AK$1252,$B2661,($C2661*8-5+4))</f>
        <v>12.371134020618557</v>
      </c>
      <c r="P2661">
        <f>INDEX('Grade 3'!$A$4:$AK$1252,$B2661,($C2661*8-4+4))</f>
        <v>28.350515463917525</v>
      </c>
      <c r="Q2661">
        <f>INDEX('Grade 3'!$A$4:$AK$1252,$B2661,($C2661*8-3+4))</f>
        <v>31.958762886597938</v>
      </c>
      <c r="R2661">
        <f>INDEX('Grade 3'!$A$4:$AK$1252,$B2661,($C2661*8-2+4))</f>
        <v>27.319587628865978</v>
      </c>
      <c r="S2661">
        <f>INDEX('Grade 3'!$A$4:$AK$1252,$B2661,($C2661*8-1+4))</f>
        <v>87.628865979381445</v>
      </c>
      <c r="T2661">
        <f>INDEX('Grade 3'!$A$4:$AK$1252,$B2661,($C2661*8-0+4))</f>
        <v>59.27835051546392</v>
      </c>
      <c r="U2661" t="str">
        <f>INDEX('Grade 3'!$A$4:$AK$1252,$B2661,37)</f>
        <v>Metro</v>
      </c>
    </row>
    <row r="2662" spans="1:21">
      <c r="A2662">
        <f t="shared" si="124"/>
        <v>2661</v>
      </c>
      <c r="B2662">
        <f t="shared" si="125"/>
        <v>666</v>
      </c>
      <c r="C2662">
        <f t="shared" si="126"/>
        <v>1</v>
      </c>
      <c r="D2662">
        <f>INDEX('Grade 3'!$A$4:$AK$1252,$B2662,1)</f>
        <v>667</v>
      </c>
      <c r="E2662">
        <f>INDEX('Grade 3'!$A$4:$AK$1252,$B2662,2)</f>
        <v>382</v>
      </c>
      <c r="F2662" t="str">
        <f>INDEX('Grade 3'!$A$4:$AK$1252,$B2662,3)</f>
        <v>GWINNETT COUNTY</v>
      </c>
      <c r="G2662" t="str">
        <f>INDEX('Grade 3'!$A$4:$AK$1252,$B2662,4)</f>
        <v>ARCADO ELEMENTARY SCHOOL</v>
      </c>
      <c r="H2662" t="str">
        <f ca="1">StaticValues!$A$8</f>
        <v>2016</v>
      </c>
      <c r="I2662" t="str">
        <f ca="1">StaticValues!$B$8</f>
        <v>Spring</v>
      </c>
      <c r="J2662" t="str">
        <f ca="1">StaticValues!$C$8</f>
        <v>EOG</v>
      </c>
      <c r="K2662" t="str">
        <f ca="1">StaticValues!$D$8</f>
        <v>3</v>
      </c>
      <c r="L2662" t="str">
        <f>INDEX('Grade 3'!E$2:AJ$2,1,((8*C2662)-7))</f>
        <v>English Language Arts</v>
      </c>
      <c r="M2662">
        <f>INDEX('Grade 3'!$A$4:$AK$1252,$B2662,($C2662*8-7+4))</f>
        <v>176</v>
      </c>
      <c r="N2662">
        <f>INDEX('Grade 3'!$A$4:$AK$1252,$B2662,($C2662*8-6+4))</f>
        <v>518.98863636363637</v>
      </c>
      <c r="O2662">
        <f>INDEX('Grade 3'!$A$4:$AK$1252,$B2662,($C2662*8-5+4))</f>
        <v>22.727272727272727</v>
      </c>
      <c r="P2662">
        <f>INDEX('Grade 3'!$A$4:$AK$1252,$B2662,($C2662*8-4+4))</f>
        <v>32.954545454545453</v>
      </c>
      <c r="Q2662">
        <f>INDEX('Grade 3'!$A$4:$AK$1252,$B2662,($C2662*8-3+4))</f>
        <v>32.386363636363633</v>
      </c>
      <c r="R2662">
        <f>INDEX('Grade 3'!$A$4:$AK$1252,$B2662,($C2662*8-2+4))</f>
        <v>11.931818181818182</v>
      </c>
      <c r="S2662">
        <f>INDEX('Grade 3'!$A$4:$AK$1252,$B2662,($C2662*8-1+4))</f>
        <v>77.272727272727266</v>
      </c>
      <c r="T2662">
        <f>INDEX('Grade 3'!$A$4:$AK$1252,$B2662,($C2662*8-0+4))</f>
        <v>44.31818181818182</v>
      </c>
      <c r="U2662" t="str">
        <f>INDEX('Grade 3'!$A$4:$AK$1252,$B2662,37)</f>
        <v>Metro</v>
      </c>
    </row>
    <row r="2663" spans="1:21">
      <c r="A2663">
        <f t="shared" si="124"/>
        <v>2662</v>
      </c>
      <c r="B2663">
        <f t="shared" si="125"/>
        <v>666</v>
      </c>
      <c r="C2663">
        <f t="shared" si="126"/>
        <v>2</v>
      </c>
      <c r="D2663">
        <f>INDEX('Grade 3'!$A$4:$AK$1252,$B2663,1)</f>
        <v>667</v>
      </c>
      <c r="E2663">
        <f>INDEX('Grade 3'!$A$4:$AK$1252,$B2663,2)</f>
        <v>382</v>
      </c>
      <c r="F2663" t="str">
        <f>INDEX('Grade 3'!$A$4:$AK$1252,$B2663,3)</f>
        <v>GWINNETT COUNTY</v>
      </c>
      <c r="G2663" t="str">
        <f>INDEX('Grade 3'!$A$4:$AK$1252,$B2663,4)</f>
        <v>ARCADO ELEMENTARY SCHOOL</v>
      </c>
      <c r="H2663" t="str">
        <f ca="1">StaticValues!$A$8</f>
        <v>2016</v>
      </c>
      <c r="I2663" t="str">
        <f ca="1">StaticValues!$B$8</f>
        <v>Spring</v>
      </c>
      <c r="J2663" t="str">
        <f ca="1">StaticValues!$C$8</f>
        <v>EOG</v>
      </c>
      <c r="K2663" t="str">
        <f ca="1">StaticValues!$D$8</f>
        <v>3</v>
      </c>
      <c r="L2663" t="str">
        <f>INDEX('Grade 3'!E$2:AJ$2,1,((8*C2663)-7))</f>
        <v>Mathematics</v>
      </c>
      <c r="M2663">
        <f>INDEX('Grade 3'!$A$4:$AK$1252,$B2663,($C2663*8-7+4))</f>
        <v>176</v>
      </c>
      <c r="N2663">
        <f>INDEX('Grade 3'!$A$4:$AK$1252,$B2663,($C2663*8-6+4))</f>
        <v>528.67613636363637</v>
      </c>
      <c r="O2663">
        <f>INDEX('Grade 3'!$A$4:$AK$1252,$B2663,($C2663*8-5+4))</f>
        <v>14.772727272727273</v>
      </c>
      <c r="P2663">
        <f>INDEX('Grade 3'!$A$4:$AK$1252,$B2663,($C2663*8-4+4))</f>
        <v>34.659090909090907</v>
      </c>
      <c r="Q2663">
        <f>INDEX('Grade 3'!$A$4:$AK$1252,$B2663,($C2663*8-3+4))</f>
        <v>36.93181818181818</v>
      </c>
      <c r="R2663">
        <f>INDEX('Grade 3'!$A$4:$AK$1252,$B2663,($C2663*8-2+4))</f>
        <v>13.636363636363637</v>
      </c>
      <c r="S2663">
        <f>INDEX('Grade 3'!$A$4:$AK$1252,$B2663,($C2663*8-1+4))</f>
        <v>85.227272727272734</v>
      </c>
      <c r="T2663">
        <f>INDEX('Grade 3'!$A$4:$AK$1252,$B2663,($C2663*8-0+4))</f>
        <v>50.56818181818182</v>
      </c>
      <c r="U2663" t="str">
        <f>INDEX('Grade 3'!$A$4:$AK$1252,$B2663,37)</f>
        <v>Metro</v>
      </c>
    </row>
    <row r="2664" spans="1:21">
      <c r="A2664">
        <f t="shared" si="124"/>
        <v>2663</v>
      </c>
      <c r="B2664">
        <f t="shared" si="125"/>
        <v>666</v>
      </c>
      <c r="C2664">
        <f t="shared" si="126"/>
        <v>3</v>
      </c>
      <c r="D2664">
        <f>INDEX('Grade 3'!$A$4:$AK$1252,$B2664,1)</f>
        <v>667</v>
      </c>
      <c r="E2664">
        <f>INDEX('Grade 3'!$A$4:$AK$1252,$B2664,2)</f>
        <v>382</v>
      </c>
      <c r="F2664" t="str">
        <f>INDEX('Grade 3'!$A$4:$AK$1252,$B2664,3)</f>
        <v>GWINNETT COUNTY</v>
      </c>
      <c r="G2664" t="str">
        <f>INDEX('Grade 3'!$A$4:$AK$1252,$B2664,4)</f>
        <v>ARCADO ELEMENTARY SCHOOL</v>
      </c>
      <c r="H2664" t="str">
        <f ca="1">StaticValues!$A$8</f>
        <v>2016</v>
      </c>
      <c r="I2664" t="str">
        <f ca="1">StaticValues!$B$8</f>
        <v>Spring</v>
      </c>
      <c r="J2664" t="str">
        <f ca="1">StaticValues!$C$8</f>
        <v>EOG</v>
      </c>
      <c r="K2664" t="str">
        <f ca="1">StaticValues!$D$8</f>
        <v>3</v>
      </c>
      <c r="L2664" t="str">
        <f>INDEX('Grade 3'!E$2:AJ$2,1,((8*C2664)-7))</f>
        <v>Science</v>
      </c>
      <c r="M2664">
        <f>INDEX('Grade 3'!$A$4:$AK$1252,$B2664,($C2664*8-7+4))</f>
        <v>176</v>
      </c>
      <c r="N2664">
        <f>INDEX('Grade 3'!$A$4:$AK$1252,$B2664,($C2664*8-6+4))</f>
        <v>526.21590909090912</v>
      </c>
      <c r="O2664">
        <f>INDEX('Grade 3'!$A$4:$AK$1252,$B2664,($C2664*8-5+4))</f>
        <v>11.931818181818182</v>
      </c>
      <c r="P2664">
        <f>INDEX('Grade 3'!$A$4:$AK$1252,$B2664,($C2664*8-4+4))</f>
        <v>36.363636363636367</v>
      </c>
      <c r="Q2664">
        <f>INDEX('Grade 3'!$A$4:$AK$1252,$B2664,($C2664*8-3+4))</f>
        <v>34.659090909090907</v>
      </c>
      <c r="R2664">
        <f>INDEX('Grade 3'!$A$4:$AK$1252,$B2664,($C2664*8-2+4))</f>
        <v>17.045454545454547</v>
      </c>
      <c r="S2664">
        <f>INDEX('Grade 3'!$A$4:$AK$1252,$B2664,($C2664*8-1+4))</f>
        <v>88.068181818181813</v>
      </c>
      <c r="T2664">
        <f>INDEX('Grade 3'!$A$4:$AK$1252,$B2664,($C2664*8-0+4))</f>
        <v>51.704545454545453</v>
      </c>
      <c r="U2664" t="str">
        <f>INDEX('Grade 3'!$A$4:$AK$1252,$B2664,37)</f>
        <v>Metro</v>
      </c>
    </row>
    <row r="2665" spans="1:21">
      <c r="A2665">
        <f t="shared" si="124"/>
        <v>2664</v>
      </c>
      <c r="B2665">
        <f t="shared" si="125"/>
        <v>666</v>
      </c>
      <c r="C2665">
        <f t="shared" si="126"/>
        <v>4</v>
      </c>
      <c r="D2665">
        <f>INDEX('Grade 3'!$A$4:$AK$1252,$B2665,1)</f>
        <v>667</v>
      </c>
      <c r="E2665">
        <f>INDEX('Grade 3'!$A$4:$AK$1252,$B2665,2)</f>
        <v>382</v>
      </c>
      <c r="F2665" t="str">
        <f>INDEX('Grade 3'!$A$4:$AK$1252,$B2665,3)</f>
        <v>GWINNETT COUNTY</v>
      </c>
      <c r="G2665" t="str">
        <f>INDEX('Grade 3'!$A$4:$AK$1252,$B2665,4)</f>
        <v>ARCADO ELEMENTARY SCHOOL</v>
      </c>
      <c r="H2665" t="str">
        <f ca="1">StaticValues!$A$8</f>
        <v>2016</v>
      </c>
      <c r="I2665" t="str">
        <f ca="1">StaticValues!$B$8</f>
        <v>Spring</v>
      </c>
      <c r="J2665" t="str">
        <f ca="1">StaticValues!$C$8</f>
        <v>EOG</v>
      </c>
      <c r="K2665" t="str">
        <f ca="1">StaticValues!$D$8</f>
        <v>3</v>
      </c>
      <c r="L2665" t="str">
        <f>INDEX('Grade 3'!E$2:AJ$2,1,((8*C2665)-7))</f>
        <v>Social Studies</v>
      </c>
      <c r="M2665">
        <f>INDEX('Grade 3'!$A$4:$AK$1252,$B2665,($C2665*8-7+4))</f>
        <v>176</v>
      </c>
      <c r="N2665">
        <f>INDEX('Grade 3'!$A$4:$AK$1252,$B2665,($C2665*8-6+4))</f>
        <v>519.41477272727275</v>
      </c>
      <c r="O2665">
        <f>INDEX('Grade 3'!$A$4:$AK$1252,$B2665,($C2665*8-5+4))</f>
        <v>12.5</v>
      </c>
      <c r="P2665">
        <f>INDEX('Grade 3'!$A$4:$AK$1252,$B2665,($C2665*8-4+4))</f>
        <v>40.340909090909093</v>
      </c>
      <c r="Q2665">
        <f>INDEX('Grade 3'!$A$4:$AK$1252,$B2665,($C2665*8-3+4))</f>
        <v>31.818181818181817</v>
      </c>
      <c r="R2665">
        <f>INDEX('Grade 3'!$A$4:$AK$1252,$B2665,($C2665*8-2+4))</f>
        <v>15.340909090909092</v>
      </c>
      <c r="S2665">
        <f>INDEX('Grade 3'!$A$4:$AK$1252,$B2665,($C2665*8-1+4))</f>
        <v>87.5</v>
      </c>
      <c r="T2665">
        <f>INDEX('Grade 3'!$A$4:$AK$1252,$B2665,($C2665*8-0+4))</f>
        <v>47.159090909090907</v>
      </c>
      <c r="U2665" t="str">
        <f>INDEX('Grade 3'!$A$4:$AK$1252,$B2665,37)</f>
        <v>Metro</v>
      </c>
    </row>
    <row r="2666" spans="1:21">
      <c r="A2666">
        <f t="shared" si="124"/>
        <v>2665</v>
      </c>
      <c r="B2666">
        <f t="shared" si="125"/>
        <v>667</v>
      </c>
      <c r="C2666">
        <f t="shared" si="126"/>
        <v>1</v>
      </c>
      <c r="D2666">
        <f>INDEX('Grade 3'!$A$4:$AK$1252,$B2666,1)</f>
        <v>667</v>
      </c>
      <c r="E2666">
        <f>INDEX('Grade 3'!$A$4:$AK$1252,$B2666,2)</f>
        <v>389</v>
      </c>
      <c r="F2666" t="str">
        <f>INDEX('Grade 3'!$A$4:$AK$1252,$B2666,3)</f>
        <v>GWINNETT COUNTY</v>
      </c>
      <c r="G2666" t="str">
        <f>INDEX('Grade 3'!$A$4:$AK$1252,$B2666,4)</f>
        <v>CEDAR HILL ELEMENTARY SCHOOL</v>
      </c>
      <c r="H2666" t="str">
        <f ca="1">StaticValues!$A$8</f>
        <v>2016</v>
      </c>
      <c r="I2666" t="str">
        <f ca="1">StaticValues!$B$8</f>
        <v>Spring</v>
      </c>
      <c r="J2666" t="str">
        <f ca="1">StaticValues!$C$8</f>
        <v>EOG</v>
      </c>
      <c r="K2666" t="str">
        <f ca="1">StaticValues!$D$8</f>
        <v>3</v>
      </c>
      <c r="L2666" t="str">
        <f>INDEX('Grade 3'!E$2:AJ$2,1,((8*C2666)-7))</f>
        <v>English Language Arts</v>
      </c>
      <c r="M2666">
        <f>INDEX('Grade 3'!$A$4:$AK$1252,$B2666,($C2666*8-7+4))</f>
        <v>199</v>
      </c>
      <c r="N2666">
        <f>INDEX('Grade 3'!$A$4:$AK$1252,$B2666,($C2666*8-6+4))</f>
        <v>507.46231155778895</v>
      </c>
      <c r="O2666">
        <f>INDEX('Grade 3'!$A$4:$AK$1252,$B2666,($C2666*8-5+4))</f>
        <v>29.64824120603015</v>
      </c>
      <c r="P2666">
        <f>INDEX('Grade 3'!$A$4:$AK$1252,$B2666,($C2666*8-4+4))</f>
        <v>32.1608040201005</v>
      </c>
      <c r="Q2666">
        <f>INDEX('Grade 3'!$A$4:$AK$1252,$B2666,($C2666*8-3+4))</f>
        <v>29.145728643216081</v>
      </c>
      <c r="R2666">
        <f>INDEX('Grade 3'!$A$4:$AK$1252,$B2666,($C2666*8-2+4))</f>
        <v>9.0452261306532655</v>
      </c>
      <c r="S2666">
        <f>INDEX('Grade 3'!$A$4:$AK$1252,$B2666,($C2666*8-1+4))</f>
        <v>70.35175879396985</v>
      </c>
      <c r="T2666">
        <f>INDEX('Grade 3'!$A$4:$AK$1252,$B2666,($C2666*8-0+4))</f>
        <v>38.190954773869343</v>
      </c>
      <c r="U2666" t="str">
        <f>INDEX('Grade 3'!$A$4:$AK$1252,$B2666,37)</f>
        <v>Metro</v>
      </c>
    </row>
    <row r="2667" spans="1:21">
      <c r="A2667">
        <f t="shared" si="124"/>
        <v>2666</v>
      </c>
      <c r="B2667">
        <f t="shared" si="125"/>
        <v>667</v>
      </c>
      <c r="C2667">
        <f t="shared" si="126"/>
        <v>2</v>
      </c>
      <c r="D2667">
        <f>INDEX('Grade 3'!$A$4:$AK$1252,$B2667,1)</f>
        <v>667</v>
      </c>
      <c r="E2667">
        <f>INDEX('Grade 3'!$A$4:$AK$1252,$B2667,2)</f>
        <v>389</v>
      </c>
      <c r="F2667" t="str">
        <f>INDEX('Grade 3'!$A$4:$AK$1252,$B2667,3)</f>
        <v>GWINNETT COUNTY</v>
      </c>
      <c r="G2667" t="str">
        <f>INDEX('Grade 3'!$A$4:$AK$1252,$B2667,4)</f>
        <v>CEDAR HILL ELEMENTARY SCHOOL</v>
      </c>
      <c r="H2667" t="str">
        <f ca="1">StaticValues!$A$8</f>
        <v>2016</v>
      </c>
      <c r="I2667" t="str">
        <f ca="1">StaticValues!$B$8</f>
        <v>Spring</v>
      </c>
      <c r="J2667" t="str">
        <f ca="1">StaticValues!$C$8</f>
        <v>EOG</v>
      </c>
      <c r="K2667" t="str">
        <f ca="1">StaticValues!$D$8</f>
        <v>3</v>
      </c>
      <c r="L2667" t="str">
        <f>INDEX('Grade 3'!E$2:AJ$2,1,((8*C2667)-7))</f>
        <v>Mathematics</v>
      </c>
      <c r="M2667">
        <f>INDEX('Grade 3'!$A$4:$AK$1252,$B2667,($C2667*8-7+4))</f>
        <v>199</v>
      </c>
      <c r="N2667">
        <f>INDEX('Grade 3'!$A$4:$AK$1252,$B2667,($C2667*8-6+4))</f>
        <v>525.4170854271357</v>
      </c>
      <c r="O2667">
        <f>INDEX('Grade 3'!$A$4:$AK$1252,$B2667,($C2667*8-5+4))</f>
        <v>12.562814070351759</v>
      </c>
      <c r="P2667">
        <f>INDEX('Grade 3'!$A$4:$AK$1252,$B2667,($C2667*8-4+4))</f>
        <v>42.713567839195981</v>
      </c>
      <c r="Q2667">
        <f>INDEX('Grade 3'!$A$4:$AK$1252,$B2667,($C2667*8-3+4))</f>
        <v>32.1608040201005</v>
      </c>
      <c r="R2667">
        <f>INDEX('Grade 3'!$A$4:$AK$1252,$B2667,($C2667*8-2+4))</f>
        <v>12.562814070351759</v>
      </c>
      <c r="S2667">
        <f>INDEX('Grade 3'!$A$4:$AK$1252,$B2667,($C2667*8-1+4))</f>
        <v>87.437185929648237</v>
      </c>
      <c r="T2667">
        <f>INDEX('Grade 3'!$A$4:$AK$1252,$B2667,($C2667*8-0+4))</f>
        <v>44.723618090452263</v>
      </c>
      <c r="U2667" t="str">
        <f>INDEX('Grade 3'!$A$4:$AK$1252,$B2667,37)</f>
        <v>Metro</v>
      </c>
    </row>
    <row r="2668" spans="1:21">
      <c r="A2668">
        <f t="shared" si="124"/>
        <v>2667</v>
      </c>
      <c r="B2668">
        <f t="shared" si="125"/>
        <v>667</v>
      </c>
      <c r="C2668">
        <f t="shared" si="126"/>
        <v>3</v>
      </c>
      <c r="D2668">
        <f>INDEX('Grade 3'!$A$4:$AK$1252,$B2668,1)</f>
        <v>667</v>
      </c>
      <c r="E2668">
        <f>INDEX('Grade 3'!$A$4:$AK$1252,$B2668,2)</f>
        <v>389</v>
      </c>
      <c r="F2668" t="str">
        <f>INDEX('Grade 3'!$A$4:$AK$1252,$B2668,3)</f>
        <v>GWINNETT COUNTY</v>
      </c>
      <c r="G2668" t="str">
        <f>INDEX('Grade 3'!$A$4:$AK$1252,$B2668,4)</f>
        <v>CEDAR HILL ELEMENTARY SCHOOL</v>
      </c>
      <c r="H2668" t="str">
        <f ca="1">StaticValues!$A$8</f>
        <v>2016</v>
      </c>
      <c r="I2668" t="str">
        <f ca="1">StaticValues!$B$8</f>
        <v>Spring</v>
      </c>
      <c r="J2668" t="str">
        <f ca="1">StaticValues!$C$8</f>
        <v>EOG</v>
      </c>
      <c r="K2668" t="str">
        <f ca="1">StaticValues!$D$8</f>
        <v>3</v>
      </c>
      <c r="L2668" t="str">
        <f>INDEX('Grade 3'!E$2:AJ$2,1,((8*C2668)-7))</f>
        <v>Science</v>
      </c>
      <c r="M2668">
        <f>INDEX('Grade 3'!$A$4:$AK$1252,$B2668,($C2668*8-7+4))</f>
        <v>199</v>
      </c>
      <c r="N2668">
        <f>INDEX('Grade 3'!$A$4:$AK$1252,$B2668,($C2668*8-6+4))</f>
        <v>515.7939698492462</v>
      </c>
      <c r="O2668">
        <f>INDEX('Grade 3'!$A$4:$AK$1252,$B2668,($C2668*8-5+4))</f>
        <v>17.08542713567839</v>
      </c>
      <c r="P2668">
        <f>INDEX('Grade 3'!$A$4:$AK$1252,$B2668,($C2668*8-4+4))</f>
        <v>42.211055276381913</v>
      </c>
      <c r="Q2668">
        <f>INDEX('Grade 3'!$A$4:$AK$1252,$B2668,($C2668*8-3+4))</f>
        <v>30.150753768844222</v>
      </c>
      <c r="R2668">
        <f>INDEX('Grade 3'!$A$4:$AK$1252,$B2668,($C2668*8-2+4))</f>
        <v>10.552763819095478</v>
      </c>
      <c r="S2668">
        <f>INDEX('Grade 3'!$A$4:$AK$1252,$B2668,($C2668*8-1+4))</f>
        <v>82.914572864321613</v>
      </c>
      <c r="T2668">
        <f>INDEX('Grade 3'!$A$4:$AK$1252,$B2668,($C2668*8-0+4))</f>
        <v>40.7035175879397</v>
      </c>
      <c r="U2668" t="str">
        <f>INDEX('Grade 3'!$A$4:$AK$1252,$B2668,37)</f>
        <v>Metro</v>
      </c>
    </row>
    <row r="2669" spans="1:21">
      <c r="A2669">
        <f t="shared" si="124"/>
        <v>2668</v>
      </c>
      <c r="B2669">
        <f t="shared" si="125"/>
        <v>667</v>
      </c>
      <c r="C2669">
        <f t="shared" si="126"/>
        <v>4</v>
      </c>
      <c r="D2669">
        <f>INDEX('Grade 3'!$A$4:$AK$1252,$B2669,1)</f>
        <v>667</v>
      </c>
      <c r="E2669">
        <f>INDEX('Grade 3'!$A$4:$AK$1252,$B2669,2)</f>
        <v>389</v>
      </c>
      <c r="F2669" t="str">
        <f>INDEX('Grade 3'!$A$4:$AK$1252,$B2669,3)</f>
        <v>GWINNETT COUNTY</v>
      </c>
      <c r="G2669" t="str">
        <f>INDEX('Grade 3'!$A$4:$AK$1252,$B2669,4)</f>
        <v>CEDAR HILL ELEMENTARY SCHOOL</v>
      </c>
      <c r="H2669" t="str">
        <f ca="1">StaticValues!$A$8</f>
        <v>2016</v>
      </c>
      <c r="I2669" t="str">
        <f ca="1">StaticValues!$B$8</f>
        <v>Spring</v>
      </c>
      <c r="J2669" t="str">
        <f ca="1">StaticValues!$C$8</f>
        <v>EOG</v>
      </c>
      <c r="K2669" t="str">
        <f ca="1">StaticValues!$D$8</f>
        <v>3</v>
      </c>
      <c r="L2669" t="str">
        <f>INDEX('Grade 3'!E$2:AJ$2,1,((8*C2669)-7))</f>
        <v>Social Studies</v>
      </c>
      <c r="M2669">
        <f>INDEX('Grade 3'!$A$4:$AK$1252,$B2669,($C2669*8-7+4))</f>
        <v>199</v>
      </c>
      <c r="N2669">
        <f>INDEX('Grade 3'!$A$4:$AK$1252,$B2669,($C2669*8-6+4))</f>
        <v>513.8391959798995</v>
      </c>
      <c r="O2669">
        <f>INDEX('Grade 3'!$A$4:$AK$1252,$B2669,($C2669*8-5+4))</f>
        <v>14.07035175879397</v>
      </c>
      <c r="P2669">
        <f>INDEX('Grade 3'!$A$4:$AK$1252,$B2669,($C2669*8-4+4))</f>
        <v>48.743718592964825</v>
      </c>
      <c r="Q2669">
        <f>INDEX('Grade 3'!$A$4:$AK$1252,$B2669,($C2669*8-3+4))</f>
        <v>24.623115577889447</v>
      </c>
      <c r="R2669">
        <f>INDEX('Grade 3'!$A$4:$AK$1252,$B2669,($C2669*8-2+4))</f>
        <v>12.562814070351759</v>
      </c>
      <c r="S2669">
        <f>INDEX('Grade 3'!$A$4:$AK$1252,$B2669,($C2669*8-1+4))</f>
        <v>85.929648241206024</v>
      </c>
      <c r="T2669">
        <f>INDEX('Grade 3'!$A$4:$AK$1252,$B2669,($C2669*8-0+4))</f>
        <v>37.185929648241206</v>
      </c>
      <c r="U2669" t="str">
        <f>INDEX('Grade 3'!$A$4:$AK$1252,$B2669,37)</f>
        <v>Metro</v>
      </c>
    </row>
    <row r="2670" spans="1:21">
      <c r="A2670">
        <f t="shared" si="124"/>
        <v>2669</v>
      </c>
      <c r="B2670">
        <f t="shared" si="125"/>
        <v>668</v>
      </c>
      <c r="C2670">
        <f t="shared" si="126"/>
        <v>1</v>
      </c>
      <c r="D2670">
        <f>INDEX('Grade 3'!$A$4:$AK$1252,$B2670,1)</f>
        <v>667</v>
      </c>
      <c r="E2670">
        <f>INDEX('Grade 3'!$A$4:$AK$1252,$B2670,2)</f>
        <v>391</v>
      </c>
      <c r="F2670" t="str">
        <f>INDEX('Grade 3'!$A$4:$AK$1252,$B2670,3)</f>
        <v>GWINNETT COUNTY</v>
      </c>
      <c r="G2670" t="str">
        <f>INDEX('Grade 3'!$A$4:$AK$1252,$B2670,4)</f>
        <v>PHARR ELEMENTARY SCHOOL</v>
      </c>
      <c r="H2670" t="str">
        <f ca="1">StaticValues!$A$8</f>
        <v>2016</v>
      </c>
      <c r="I2670" t="str">
        <f ca="1">StaticValues!$B$8</f>
        <v>Spring</v>
      </c>
      <c r="J2670" t="str">
        <f ca="1">StaticValues!$C$8</f>
        <v>EOG</v>
      </c>
      <c r="K2670" t="str">
        <f ca="1">StaticValues!$D$8</f>
        <v>3</v>
      </c>
      <c r="L2670" t="str">
        <f>INDEX('Grade 3'!E$2:AJ$2,1,((8*C2670)-7))</f>
        <v>English Language Arts</v>
      </c>
      <c r="M2670">
        <f>INDEX('Grade 3'!$A$4:$AK$1252,$B2670,($C2670*8-7+4))</f>
        <v>97</v>
      </c>
      <c r="N2670">
        <f>INDEX('Grade 3'!$A$4:$AK$1252,$B2670,($C2670*8-6+4))</f>
        <v>524.84536082474222</v>
      </c>
      <c r="O2670">
        <f>INDEX('Grade 3'!$A$4:$AK$1252,$B2670,($C2670*8-5+4))</f>
        <v>14.43298969072165</v>
      </c>
      <c r="P2670">
        <f>INDEX('Grade 3'!$A$4:$AK$1252,$B2670,($C2670*8-4+4))</f>
        <v>34.020618556701031</v>
      </c>
      <c r="Q2670">
        <f>INDEX('Grade 3'!$A$4:$AK$1252,$B2670,($C2670*8-3+4))</f>
        <v>38.144329896907216</v>
      </c>
      <c r="R2670">
        <f>INDEX('Grade 3'!$A$4:$AK$1252,$B2670,($C2670*8-2+4))</f>
        <v>13.402061855670103</v>
      </c>
      <c r="S2670">
        <f>INDEX('Grade 3'!$A$4:$AK$1252,$B2670,($C2670*8-1+4))</f>
        <v>85.567010309278345</v>
      </c>
      <c r="T2670">
        <f>INDEX('Grade 3'!$A$4:$AK$1252,$B2670,($C2670*8-0+4))</f>
        <v>51.546391752577321</v>
      </c>
      <c r="U2670" t="str">
        <f>INDEX('Grade 3'!$A$4:$AK$1252,$B2670,37)</f>
        <v>Metro</v>
      </c>
    </row>
    <row r="2671" spans="1:21">
      <c r="A2671">
        <f t="shared" si="124"/>
        <v>2670</v>
      </c>
      <c r="B2671">
        <f t="shared" si="125"/>
        <v>668</v>
      </c>
      <c r="C2671">
        <f t="shared" si="126"/>
        <v>2</v>
      </c>
      <c r="D2671">
        <f>INDEX('Grade 3'!$A$4:$AK$1252,$B2671,1)</f>
        <v>667</v>
      </c>
      <c r="E2671">
        <f>INDEX('Grade 3'!$A$4:$AK$1252,$B2671,2)</f>
        <v>391</v>
      </c>
      <c r="F2671" t="str">
        <f>INDEX('Grade 3'!$A$4:$AK$1252,$B2671,3)</f>
        <v>GWINNETT COUNTY</v>
      </c>
      <c r="G2671" t="str">
        <f>INDEX('Grade 3'!$A$4:$AK$1252,$B2671,4)</f>
        <v>PHARR ELEMENTARY SCHOOL</v>
      </c>
      <c r="H2671" t="str">
        <f ca="1">StaticValues!$A$8</f>
        <v>2016</v>
      </c>
      <c r="I2671" t="str">
        <f ca="1">StaticValues!$B$8</f>
        <v>Spring</v>
      </c>
      <c r="J2671" t="str">
        <f ca="1">StaticValues!$C$8</f>
        <v>EOG</v>
      </c>
      <c r="K2671" t="str">
        <f ca="1">StaticValues!$D$8</f>
        <v>3</v>
      </c>
      <c r="L2671" t="str">
        <f>INDEX('Grade 3'!E$2:AJ$2,1,((8*C2671)-7))</f>
        <v>Mathematics</v>
      </c>
      <c r="M2671">
        <f>INDEX('Grade 3'!$A$4:$AK$1252,$B2671,($C2671*8-7+4))</f>
        <v>98</v>
      </c>
      <c r="N2671">
        <f>INDEX('Grade 3'!$A$4:$AK$1252,$B2671,($C2671*8-6+4))</f>
        <v>534.90816326530614</v>
      </c>
      <c r="O2671">
        <f>INDEX('Grade 3'!$A$4:$AK$1252,$B2671,($C2671*8-5+4))</f>
        <v>7.1428571428571432</v>
      </c>
      <c r="P2671">
        <f>INDEX('Grade 3'!$A$4:$AK$1252,$B2671,($C2671*8-4+4))</f>
        <v>31.632653061224488</v>
      </c>
      <c r="Q2671">
        <f>INDEX('Grade 3'!$A$4:$AK$1252,$B2671,($C2671*8-3+4))</f>
        <v>46.938775510204081</v>
      </c>
      <c r="R2671">
        <f>INDEX('Grade 3'!$A$4:$AK$1252,$B2671,($C2671*8-2+4))</f>
        <v>14.285714285714286</v>
      </c>
      <c r="S2671">
        <f>INDEX('Grade 3'!$A$4:$AK$1252,$B2671,($C2671*8-1+4))</f>
        <v>92.857142857142861</v>
      </c>
      <c r="T2671">
        <f>INDEX('Grade 3'!$A$4:$AK$1252,$B2671,($C2671*8-0+4))</f>
        <v>61.224489795918366</v>
      </c>
      <c r="U2671" t="str">
        <f>INDEX('Grade 3'!$A$4:$AK$1252,$B2671,37)</f>
        <v>Metro</v>
      </c>
    </row>
    <row r="2672" spans="1:21">
      <c r="A2672">
        <f t="shared" si="124"/>
        <v>2671</v>
      </c>
      <c r="B2672">
        <f t="shared" si="125"/>
        <v>668</v>
      </c>
      <c r="C2672">
        <f t="shared" si="126"/>
        <v>3</v>
      </c>
      <c r="D2672">
        <f>INDEX('Grade 3'!$A$4:$AK$1252,$B2672,1)</f>
        <v>667</v>
      </c>
      <c r="E2672">
        <f>INDEX('Grade 3'!$A$4:$AK$1252,$B2672,2)</f>
        <v>391</v>
      </c>
      <c r="F2672" t="str">
        <f>INDEX('Grade 3'!$A$4:$AK$1252,$B2672,3)</f>
        <v>GWINNETT COUNTY</v>
      </c>
      <c r="G2672" t="str">
        <f>INDEX('Grade 3'!$A$4:$AK$1252,$B2672,4)</f>
        <v>PHARR ELEMENTARY SCHOOL</v>
      </c>
      <c r="H2672" t="str">
        <f ca="1">StaticValues!$A$8</f>
        <v>2016</v>
      </c>
      <c r="I2672" t="str">
        <f ca="1">StaticValues!$B$8</f>
        <v>Spring</v>
      </c>
      <c r="J2672" t="str">
        <f ca="1">StaticValues!$C$8</f>
        <v>EOG</v>
      </c>
      <c r="K2672" t="str">
        <f ca="1">StaticValues!$D$8</f>
        <v>3</v>
      </c>
      <c r="L2672" t="str">
        <f>INDEX('Grade 3'!E$2:AJ$2,1,((8*C2672)-7))</f>
        <v>Science</v>
      </c>
      <c r="M2672">
        <f>INDEX('Grade 3'!$A$4:$AK$1252,$B2672,($C2672*8-7+4))</f>
        <v>98</v>
      </c>
      <c r="N2672">
        <f>INDEX('Grade 3'!$A$4:$AK$1252,$B2672,($C2672*8-6+4))</f>
        <v>525.60204081632651</v>
      </c>
      <c r="O2672">
        <f>INDEX('Grade 3'!$A$4:$AK$1252,$B2672,($C2672*8-5+4))</f>
        <v>10.204081632653061</v>
      </c>
      <c r="P2672">
        <f>INDEX('Grade 3'!$A$4:$AK$1252,$B2672,($C2672*8-4+4))</f>
        <v>38.775510204081634</v>
      </c>
      <c r="Q2672">
        <f>INDEX('Grade 3'!$A$4:$AK$1252,$B2672,($C2672*8-3+4))</f>
        <v>34.693877551020407</v>
      </c>
      <c r="R2672">
        <f>INDEX('Grade 3'!$A$4:$AK$1252,$B2672,($C2672*8-2+4))</f>
        <v>16.326530612244898</v>
      </c>
      <c r="S2672">
        <f>INDEX('Grade 3'!$A$4:$AK$1252,$B2672,($C2672*8-1+4))</f>
        <v>89.795918367346943</v>
      </c>
      <c r="T2672">
        <f>INDEX('Grade 3'!$A$4:$AK$1252,$B2672,($C2672*8-0+4))</f>
        <v>51.020408163265309</v>
      </c>
      <c r="U2672" t="str">
        <f>INDEX('Grade 3'!$A$4:$AK$1252,$B2672,37)</f>
        <v>Metro</v>
      </c>
    </row>
    <row r="2673" spans="1:21">
      <c r="A2673">
        <f t="shared" si="124"/>
        <v>2672</v>
      </c>
      <c r="B2673">
        <f t="shared" si="125"/>
        <v>668</v>
      </c>
      <c r="C2673">
        <f t="shared" si="126"/>
        <v>4</v>
      </c>
      <c r="D2673">
        <f>INDEX('Grade 3'!$A$4:$AK$1252,$B2673,1)</f>
        <v>667</v>
      </c>
      <c r="E2673">
        <f>INDEX('Grade 3'!$A$4:$AK$1252,$B2673,2)</f>
        <v>391</v>
      </c>
      <c r="F2673" t="str">
        <f>INDEX('Grade 3'!$A$4:$AK$1252,$B2673,3)</f>
        <v>GWINNETT COUNTY</v>
      </c>
      <c r="G2673" t="str">
        <f>INDEX('Grade 3'!$A$4:$AK$1252,$B2673,4)</f>
        <v>PHARR ELEMENTARY SCHOOL</v>
      </c>
      <c r="H2673" t="str">
        <f ca="1">StaticValues!$A$8</f>
        <v>2016</v>
      </c>
      <c r="I2673" t="str">
        <f ca="1">StaticValues!$B$8</f>
        <v>Spring</v>
      </c>
      <c r="J2673" t="str">
        <f ca="1">StaticValues!$C$8</f>
        <v>EOG</v>
      </c>
      <c r="K2673" t="str">
        <f ca="1">StaticValues!$D$8</f>
        <v>3</v>
      </c>
      <c r="L2673" t="str">
        <f>INDEX('Grade 3'!E$2:AJ$2,1,((8*C2673)-7))</f>
        <v>Social Studies</v>
      </c>
      <c r="M2673">
        <f>INDEX('Grade 3'!$A$4:$AK$1252,$B2673,($C2673*8-7+4))</f>
        <v>98</v>
      </c>
      <c r="N2673">
        <f>INDEX('Grade 3'!$A$4:$AK$1252,$B2673,($C2673*8-6+4))</f>
        <v>526.10204081632651</v>
      </c>
      <c r="O2673">
        <f>INDEX('Grade 3'!$A$4:$AK$1252,$B2673,($C2673*8-5+4))</f>
        <v>10.204081632653061</v>
      </c>
      <c r="P2673">
        <f>INDEX('Grade 3'!$A$4:$AK$1252,$B2673,($C2673*8-4+4))</f>
        <v>43.877551020408163</v>
      </c>
      <c r="Q2673">
        <f>INDEX('Grade 3'!$A$4:$AK$1252,$B2673,($C2673*8-3+4))</f>
        <v>20.408163265306122</v>
      </c>
      <c r="R2673">
        <f>INDEX('Grade 3'!$A$4:$AK$1252,$B2673,($C2673*8-2+4))</f>
        <v>25.510204081632654</v>
      </c>
      <c r="S2673">
        <f>INDEX('Grade 3'!$A$4:$AK$1252,$B2673,($C2673*8-1+4))</f>
        <v>89.795918367346943</v>
      </c>
      <c r="T2673">
        <f>INDEX('Grade 3'!$A$4:$AK$1252,$B2673,($C2673*8-0+4))</f>
        <v>45.918367346938773</v>
      </c>
      <c r="U2673" t="str">
        <f>INDEX('Grade 3'!$A$4:$AK$1252,$B2673,37)</f>
        <v>Metro</v>
      </c>
    </row>
    <row r="2674" spans="1:21">
      <c r="A2674">
        <f t="shared" si="124"/>
        <v>2673</v>
      </c>
      <c r="B2674">
        <f t="shared" si="125"/>
        <v>669</v>
      </c>
      <c r="C2674">
        <f t="shared" si="126"/>
        <v>1</v>
      </c>
      <c r="D2674">
        <f>INDEX('Grade 3'!$A$4:$AK$1252,$B2674,1)</f>
        <v>667</v>
      </c>
      <c r="E2674">
        <f>INDEX('Grade 3'!$A$4:$AK$1252,$B2674,2)</f>
        <v>394</v>
      </c>
      <c r="F2674" t="str">
        <f>INDEX('Grade 3'!$A$4:$AK$1252,$B2674,3)</f>
        <v>GWINNETT COUNTY</v>
      </c>
      <c r="G2674" t="str">
        <f>INDEX('Grade 3'!$A$4:$AK$1252,$B2674,4)</f>
        <v>SIMONTON ELEMENTARY SCHOOL</v>
      </c>
      <c r="H2674" t="str">
        <f ca="1">StaticValues!$A$8</f>
        <v>2016</v>
      </c>
      <c r="I2674" t="str">
        <f ca="1">StaticValues!$B$8</f>
        <v>Spring</v>
      </c>
      <c r="J2674" t="str">
        <f ca="1">StaticValues!$C$8</f>
        <v>EOG</v>
      </c>
      <c r="K2674" t="str">
        <f ca="1">StaticValues!$D$8</f>
        <v>3</v>
      </c>
      <c r="L2674" t="str">
        <f>INDEX('Grade 3'!E$2:AJ$2,1,((8*C2674)-7))</f>
        <v>English Language Arts</v>
      </c>
      <c r="M2674">
        <f>INDEX('Grade 3'!$A$4:$AK$1252,$B2674,($C2674*8-7+4))</f>
        <v>147</v>
      </c>
      <c r="N2674">
        <f>INDEX('Grade 3'!$A$4:$AK$1252,$B2674,($C2674*8-6+4))</f>
        <v>516.40816326530614</v>
      </c>
      <c r="O2674">
        <f>INDEX('Grade 3'!$A$4:$AK$1252,$B2674,($C2674*8-5+4))</f>
        <v>22.448979591836736</v>
      </c>
      <c r="P2674">
        <f>INDEX('Grade 3'!$A$4:$AK$1252,$B2674,($C2674*8-4+4))</f>
        <v>38.775510204081634</v>
      </c>
      <c r="Q2674">
        <f>INDEX('Grade 3'!$A$4:$AK$1252,$B2674,($C2674*8-3+4))</f>
        <v>26.530612244897959</v>
      </c>
      <c r="R2674">
        <f>INDEX('Grade 3'!$A$4:$AK$1252,$B2674,($C2674*8-2+4))</f>
        <v>12.244897959183673</v>
      </c>
      <c r="S2674">
        <f>INDEX('Grade 3'!$A$4:$AK$1252,$B2674,($C2674*8-1+4))</f>
        <v>77.551020408163268</v>
      </c>
      <c r="T2674">
        <f>INDEX('Grade 3'!$A$4:$AK$1252,$B2674,($C2674*8-0+4))</f>
        <v>38.775510204081634</v>
      </c>
      <c r="U2674" t="str">
        <f>INDEX('Grade 3'!$A$4:$AK$1252,$B2674,37)</f>
        <v>Metro</v>
      </c>
    </row>
    <row r="2675" spans="1:21">
      <c r="A2675">
        <f t="shared" si="124"/>
        <v>2674</v>
      </c>
      <c r="B2675">
        <f t="shared" si="125"/>
        <v>669</v>
      </c>
      <c r="C2675">
        <f t="shared" si="126"/>
        <v>2</v>
      </c>
      <c r="D2675">
        <f>INDEX('Grade 3'!$A$4:$AK$1252,$B2675,1)</f>
        <v>667</v>
      </c>
      <c r="E2675">
        <f>INDEX('Grade 3'!$A$4:$AK$1252,$B2675,2)</f>
        <v>394</v>
      </c>
      <c r="F2675" t="str">
        <f>INDEX('Grade 3'!$A$4:$AK$1252,$B2675,3)</f>
        <v>GWINNETT COUNTY</v>
      </c>
      <c r="G2675" t="str">
        <f>INDEX('Grade 3'!$A$4:$AK$1252,$B2675,4)</f>
        <v>SIMONTON ELEMENTARY SCHOOL</v>
      </c>
      <c r="H2675" t="str">
        <f ca="1">StaticValues!$A$8</f>
        <v>2016</v>
      </c>
      <c r="I2675" t="str">
        <f ca="1">StaticValues!$B$8</f>
        <v>Spring</v>
      </c>
      <c r="J2675" t="str">
        <f ca="1">StaticValues!$C$8</f>
        <v>EOG</v>
      </c>
      <c r="K2675" t="str">
        <f ca="1">StaticValues!$D$8</f>
        <v>3</v>
      </c>
      <c r="L2675" t="str">
        <f>INDEX('Grade 3'!E$2:AJ$2,1,((8*C2675)-7))</f>
        <v>Mathematics</v>
      </c>
      <c r="M2675">
        <f>INDEX('Grade 3'!$A$4:$AK$1252,$B2675,($C2675*8-7+4))</f>
        <v>147</v>
      </c>
      <c r="N2675">
        <f>INDEX('Grade 3'!$A$4:$AK$1252,$B2675,($C2675*8-6+4))</f>
        <v>533.21088435374145</v>
      </c>
      <c r="O2675">
        <f>INDEX('Grade 3'!$A$4:$AK$1252,$B2675,($C2675*8-5+4))</f>
        <v>10.204081632653061</v>
      </c>
      <c r="P2675">
        <f>INDEX('Grade 3'!$A$4:$AK$1252,$B2675,($C2675*8-4+4))</f>
        <v>36.054421768707485</v>
      </c>
      <c r="Q2675">
        <f>INDEX('Grade 3'!$A$4:$AK$1252,$B2675,($C2675*8-3+4))</f>
        <v>34.013605442176868</v>
      </c>
      <c r="R2675">
        <f>INDEX('Grade 3'!$A$4:$AK$1252,$B2675,($C2675*8-2+4))</f>
        <v>19.727891156462587</v>
      </c>
      <c r="S2675">
        <f>INDEX('Grade 3'!$A$4:$AK$1252,$B2675,($C2675*8-1+4))</f>
        <v>89.795918367346943</v>
      </c>
      <c r="T2675">
        <f>INDEX('Grade 3'!$A$4:$AK$1252,$B2675,($C2675*8-0+4))</f>
        <v>53.741496598639458</v>
      </c>
      <c r="U2675" t="str">
        <f>INDEX('Grade 3'!$A$4:$AK$1252,$B2675,37)</f>
        <v>Metro</v>
      </c>
    </row>
    <row r="2676" spans="1:21">
      <c r="A2676">
        <f t="shared" si="124"/>
        <v>2675</v>
      </c>
      <c r="B2676">
        <f t="shared" si="125"/>
        <v>669</v>
      </c>
      <c r="C2676">
        <f t="shared" si="126"/>
        <v>3</v>
      </c>
      <c r="D2676">
        <f>INDEX('Grade 3'!$A$4:$AK$1252,$B2676,1)</f>
        <v>667</v>
      </c>
      <c r="E2676">
        <f>INDEX('Grade 3'!$A$4:$AK$1252,$B2676,2)</f>
        <v>394</v>
      </c>
      <c r="F2676" t="str">
        <f>INDEX('Grade 3'!$A$4:$AK$1252,$B2676,3)</f>
        <v>GWINNETT COUNTY</v>
      </c>
      <c r="G2676" t="str">
        <f>INDEX('Grade 3'!$A$4:$AK$1252,$B2676,4)</f>
        <v>SIMONTON ELEMENTARY SCHOOL</v>
      </c>
      <c r="H2676" t="str">
        <f ca="1">StaticValues!$A$8</f>
        <v>2016</v>
      </c>
      <c r="I2676" t="str">
        <f ca="1">StaticValues!$B$8</f>
        <v>Spring</v>
      </c>
      <c r="J2676" t="str">
        <f ca="1">StaticValues!$C$8</f>
        <v>EOG</v>
      </c>
      <c r="K2676" t="str">
        <f ca="1">StaticValues!$D$8</f>
        <v>3</v>
      </c>
      <c r="L2676" t="str">
        <f>INDEX('Grade 3'!E$2:AJ$2,1,((8*C2676)-7))</f>
        <v>Science</v>
      </c>
      <c r="M2676">
        <f>INDEX('Grade 3'!$A$4:$AK$1252,$B2676,($C2676*8-7+4))</f>
        <v>147</v>
      </c>
      <c r="N2676">
        <f>INDEX('Grade 3'!$A$4:$AK$1252,$B2676,($C2676*8-6+4))</f>
        <v>513.00680272108843</v>
      </c>
      <c r="O2676">
        <f>INDEX('Grade 3'!$A$4:$AK$1252,$B2676,($C2676*8-5+4))</f>
        <v>19.727891156462587</v>
      </c>
      <c r="P2676">
        <f>INDEX('Grade 3'!$A$4:$AK$1252,$B2676,($C2676*8-4+4))</f>
        <v>43.537414965986393</v>
      </c>
      <c r="Q2676">
        <f>INDEX('Grade 3'!$A$4:$AK$1252,$B2676,($C2676*8-3+4))</f>
        <v>24.489795918367346</v>
      </c>
      <c r="R2676">
        <f>INDEX('Grade 3'!$A$4:$AK$1252,$B2676,($C2676*8-2+4))</f>
        <v>12.244897959183673</v>
      </c>
      <c r="S2676">
        <f>INDEX('Grade 3'!$A$4:$AK$1252,$B2676,($C2676*8-1+4))</f>
        <v>80.27210884353741</v>
      </c>
      <c r="T2676">
        <f>INDEX('Grade 3'!$A$4:$AK$1252,$B2676,($C2676*8-0+4))</f>
        <v>36.734693877551024</v>
      </c>
      <c r="U2676" t="str">
        <f>INDEX('Grade 3'!$A$4:$AK$1252,$B2676,37)</f>
        <v>Metro</v>
      </c>
    </row>
    <row r="2677" spans="1:21">
      <c r="A2677">
        <f t="shared" si="124"/>
        <v>2676</v>
      </c>
      <c r="B2677">
        <f t="shared" si="125"/>
        <v>669</v>
      </c>
      <c r="C2677">
        <f t="shared" si="126"/>
        <v>4</v>
      </c>
      <c r="D2677">
        <f>INDEX('Grade 3'!$A$4:$AK$1252,$B2677,1)</f>
        <v>667</v>
      </c>
      <c r="E2677">
        <f>INDEX('Grade 3'!$A$4:$AK$1252,$B2677,2)</f>
        <v>394</v>
      </c>
      <c r="F2677" t="str">
        <f>INDEX('Grade 3'!$A$4:$AK$1252,$B2677,3)</f>
        <v>GWINNETT COUNTY</v>
      </c>
      <c r="G2677" t="str">
        <f>INDEX('Grade 3'!$A$4:$AK$1252,$B2677,4)</f>
        <v>SIMONTON ELEMENTARY SCHOOL</v>
      </c>
      <c r="H2677" t="str">
        <f ca="1">StaticValues!$A$8</f>
        <v>2016</v>
      </c>
      <c r="I2677" t="str">
        <f ca="1">StaticValues!$B$8</f>
        <v>Spring</v>
      </c>
      <c r="J2677" t="str">
        <f ca="1">StaticValues!$C$8</f>
        <v>EOG</v>
      </c>
      <c r="K2677" t="str">
        <f ca="1">StaticValues!$D$8</f>
        <v>3</v>
      </c>
      <c r="L2677" t="str">
        <f>INDEX('Grade 3'!E$2:AJ$2,1,((8*C2677)-7))</f>
        <v>Social Studies</v>
      </c>
      <c r="M2677">
        <f>INDEX('Grade 3'!$A$4:$AK$1252,$B2677,($C2677*8-7+4))</f>
        <v>147</v>
      </c>
      <c r="N2677">
        <f>INDEX('Grade 3'!$A$4:$AK$1252,$B2677,($C2677*8-6+4))</f>
        <v>507.15646258503403</v>
      </c>
      <c r="O2677">
        <f>INDEX('Grade 3'!$A$4:$AK$1252,$B2677,($C2677*8-5+4))</f>
        <v>17.006802721088434</v>
      </c>
      <c r="P2677">
        <f>INDEX('Grade 3'!$A$4:$AK$1252,$B2677,($C2677*8-4+4))</f>
        <v>54.42176870748299</v>
      </c>
      <c r="Q2677">
        <f>INDEX('Grade 3'!$A$4:$AK$1252,$B2677,($C2677*8-3+4))</f>
        <v>19.727891156462587</v>
      </c>
      <c r="R2677">
        <f>INDEX('Grade 3'!$A$4:$AK$1252,$B2677,($C2677*8-2+4))</f>
        <v>8.8435374149659864</v>
      </c>
      <c r="S2677">
        <f>INDEX('Grade 3'!$A$4:$AK$1252,$B2677,($C2677*8-1+4))</f>
        <v>82.993197278911566</v>
      </c>
      <c r="T2677">
        <f>INDEX('Grade 3'!$A$4:$AK$1252,$B2677,($C2677*8-0+4))</f>
        <v>28.571428571428573</v>
      </c>
      <c r="U2677" t="str">
        <f>INDEX('Grade 3'!$A$4:$AK$1252,$B2677,37)</f>
        <v>Metro</v>
      </c>
    </row>
    <row r="2678" spans="1:21">
      <c r="A2678">
        <f t="shared" si="124"/>
        <v>2677</v>
      </c>
      <c r="B2678">
        <f t="shared" si="125"/>
        <v>670</v>
      </c>
      <c r="C2678">
        <f t="shared" si="126"/>
        <v>1</v>
      </c>
      <c r="D2678">
        <f>INDEX('Grade 3'!$A$4:$AK$1252,$B2678,1)</f>
        <v>667</v>
      </c>
      <c r="E2678">
        <f>INDEX('Grade 3'!$A$4:$AK$1252,$B2678,2)</f>
        <v>395</v>
      </c>
      <c r="F2678" t="str">
        <f>INDEX('Grade 3'!$A$4:$AK$1252,$B2678,3)</f>
        <v>GWINNETT COUNTY</v>
      </c>
      <c r="G2678" t="str">
        <f>INDEX('Grade 3'!$A$4:$AK$1252,$B2678,4)</f>
        <v>JACKSON ELEMENTARY SCHOOL</v>
      </c>
      <c r="H2678" t="str">
        <f ca="1">StaticValues!$A$8</f>
        <v>2016</v>
      </c>
      <c r="I2678" t="str">
        <f ca="1">StaticValues!$B$8</f>
        <v>Spring</v>
      </c>
      <c r="J2678" t="str">
        <f ca="1">StaticValues!$C$8</f>
        <v>EOG</v>
      </c>
      <c r="K2678" t="str">
        <f ca="1">StaticValues!$D$8</f>
        <v>3</v>
      </c>
      <c r="L2678" t="str">
        <f>INDEX('Grade 3'!E$2:AJ$2,1,((8*C2678)-7))</f>
        <v>English Language Arts</v>
      </c>
      <c r="M2678">
        <f>INDEX('Grade 3'!$A$4:$AK$1252,$B2678,($C2678*8-7+4))</f>
        <v>262</v>
      </c>
      <c r="N2678">
        <f>INDEX('Grade 3'!$A$4:$AK$1252,$B2678,($C2678*8-6+4))</f>
        <v>517.1564885496183</v>
      </c>
      <c r="O2678">
        <f>INDEX('Grade 3'!$A$4:$AK$1252,$B2678,($C2678*8-5+4))</f>
        <v>26.335877862595421</v>
      </c>
      <c r="P2678">
        <f>INDEX('Grade 3'!$A$4:$AK$1252,$B2678,($C2678*8-4+4))</f>
        <v>29.007633587786259</v>
      </c>
      <c r="Q2678">
        <f>INDEX('Grade 3'!$A$4:$AK$1252,$B2678,($C2678*8-3+4))</f>
        <v>33.969465648854964</v>
      </c>
      <c r="R2678">
        <f>INDEX('Grade 3'!$A$4:$AK$1252,$B2678,($C2678*8-2+4))</f>
        <v>10.687022900763358</v>
      </c>
      <c r="S2678">
        <f>INDEX('Grade 3'!$A$4:$AK$1252,$B2678,($C2678*8-1+4))</f>
        <v>73.664122137404576</v>
      </c>
      <c r="T2678">
        <f>INDEX('Grade 3'!$A$4:$AK$1252,$B2678,($C2678*8-0+4))</f>
        <v>44.656488549618324</v>
      </c>
      <c r="U2678" t="str">
        <f>INDEX('Grade 3'!$A$4:$AK$1252,$B2678,37)</f>
        <v>Metro</v>
      </c>
    </row>
    <row r="2679" spans="1:21">
      <c r="A2679">
        <f t="shared" si="124"/>
        <v>2678</v>
      </c>
      <c r="B2679">
        <f t="shared" si="125"/>
        <v>670</v>
      </c>
      <c r="C2679">
        <f t="shared" si="126"/>
        <v>2</v>
      </c>
      <c r="D2679">
        <f>INDEX('Grade 3'!$A$4:$AK$1252,$B2679,1)</f>
        <v>667</v>
      </c>
      <c r="E2679">
        <f>INDEX('Grade 3'!$A$4:$AK$1252,$B2679,2)</f>
        <v>395</v>
      </c>
      <c r="F2679" t="str">
        <f>INDEX('Grade 3'!$A$4:$AK$1252,$B2679,3)</f>
        <v>GWINNETT COUNTY</v>
      </c>
      <c r="G2679" t="str">
        <f>INDEX('Grade 3'!$A$4:$AK$1252,$B2679,4)</f>
        <v>JACKSON ELEMENTARY SCHOOL</v>
      </c>
      <c r="H2679" t="str">
        <f ca="1">StaticValues!$A$8</f>
        <v>2016</v>
      </c>
      <c r="I2679" t="str">
        <f ca="1">StaticValues!$B$8</f>
        <v>Spring</v>
      </c>
      <c r="J2679" t="str">
        <f ca="1">StaticValues!$C$8</f>
        <v>EOG</v>
      </c>
      <c r="K2679" t="str">
        <f ca="1">StaticValues!$D$8</f>
        <v>3</v>
      </c>
      <c r="L2679" t="str">
        <f>INDEX('Grade 3'!E$2:AJ$2,1,((8*C2679)-7))</f>
        <v>Mathematics</v>
      </c>
      <c r="M2679">
        <f>INDEX('Grade 3'!$A$4:$AK$1252,$B2679,($C2679*8-7+4))</f>
        <v>262</v>
      </c>
      <c r="N2679">
        <f>INDEX('Grade 3'!$A$4:$AK$1252,$B2679,($C2679*8-6+4))</f>
        <v>529.83206106870227</v>
      </c>
      <c r="O2679">
        <f>INDEX('Grade 3'!$A$4:$AK$1252,$B2679,($C2679*8-5+4))</f>
        <v>13.358778625954198</v>
      </c>
      <c r="P2679">
        <f>INDEX('Grade 3'!$A$4:$AK$1252,$B2679,($C2679*8-4+4))</f>
        <v>37.022900763358777</v>
      </c>
      <c r="Q2679">
        <f>INDEX('Grade 3'!$A$4:$AK$1252,$B2679,($C2679*8-3+4))</f>
        <v>34.351145038167942</v>
      </c>
      <c r="R2679">
        <f>INDEX('Grade 3'!$A$4:$AK$1252,$B2679,($C2679*8-2+4))</f>
        <v>15.267175572519085</v>
      </c>
      <c r="S2679">
        <f>INDEX('Grade 3'!$A$4:$AK$1252,$B2679,($C2679*8-1+4))</f>
        <v>86.641221374045799</v>
      </c>
      <c r="T2679">
        <f>INDEX('Grade 3'!$A$4:$AK$1252,$B2679,($C2679*8-0+4))</f>
        <v>49.618320610687022</v>
      </c>
      <c r="U2679" t="str">
        <f>INDEX('Grade 3'!$A$4:$AK$1252,$B2679,37)</f>
        <v>Metro</v>
      </c>
    </row>
    <row r="2680" spans="1:21">
      <c r="A2680">
        <f t="shared" si="124"/>
        <v>2679</v>
      </c>
      <c r="B2680">
        <f t="shared" si="125"/>
        <v>670</v>
      </c>
      <c r="C2680">
        <f t="shared" si="126"/>
        <v>3</v>
      </c>
      <c r="D2680">
        <f>INDEX('Grade 3'!$A$4:$AK$1252,$B2680,1)</f>
        <v>667</v>
      </c>
      <c r="E2680">
        <f>INDEX('Grade 3'!$A$4:$AK$1252,$B2680,2)</f>
        <v>395</v>
      </c>
      <c r="F2680" t="str">
        <f>INDEX('Grade 3'!$A$4:$AK$1252,$B2680,3)</f>
        <v>GWINNETT COUNTY</v>
      </c>
      <c r="G2680" t="str">
        <f>INDEX('Grade 3'!$A$4:$AK$1252,$B2680,4)</f>
        <v>JACKSON ELEMENTARY SCHOOL</v>
      </c>
      <c r="H2680" t="str">
        <f ca="1">StaticValues!$A$8</f>
        <v>2016</v>
      </c>
      <c r="I2680" t="str">
        <f ca="1">StaticValues!$B$8</f>
        <v>Spring</v>
      </c>
      <c r="J2680" t="str">
        <f ca="1">StaticValues!$C$8</f>
        <v>EOG</v>
      </c>
      <c r="K2680" t="str">
        <f ca="1">StaticValues!$D$8</f>
        <v>3</v>
      </c>
      <c r="L2680" t="str">
        <f>INDEX('Grade 3'!E$2:AJ$2,1,((8*C2680)-7))</f>
        <v>Science</v>
      </c>
      <c r="M2680">
        <f>INDEX('Grade 3'!$A$4:$AK$1252,$B2680,($C2680*8-7+4))</f>
        <v>262</v>
      </c>
      <c r="N2680">
        <f>INDEX('Grade 3'!$A$4:$AK$1252,$B2680,($C2680*8-6+4))</f>
        <v>522.16030534351148</v>
      </c>
      <c r="O2680">
        <f>INDEX('Grade 3'!$A$4:$AK$1252,$B2680,($C2680*8-5+4))</f>
        <v>15.648854961832061</v>
      </c>
      <c r="P2680">
        <f>INDEX('Grade 3'!$A$4:$AK$1252,$B2680,($C2680*8-4+4))</f>
        <v>33.206106870229007</v>
      </c>
      <c r="Q2680">
        <f>INDEX('Grade 3'!$A$4:$AK$1252,$B2680,($C2680*8-3+4))</f>
        <v>37.022900763358777</v>
      </c>
      <c r="R2680">
        <f>INDEX('Grade 3'!$A$4:$AK$1252,$B2680,($C2680*8-2+4))</f>
        <v>14.122137404580153</v>
      </c>
      <c r="S2680">
        <f>INDEX('Grade 3'!$A$4:$AK$1252,$B2680,($C2680*8-1+4))</f>
        <v>84.351145038167942</v>
      </c>
      <c r="T2680">
        <f>INDEX('Grade 3'!$A$4:$AK$1252,$B2680,($C2680*8-0+4))</f>
        <v>51.145038167938928</v>
      </c>
      <c r="U2680" t="str">
        <f>INDEX('Grade 3'!$A$4:$AK$1252,$B2680,37)</f>
        <v>Metro</v>
      </c>
    </row>
    <row r="2681" spans="1:21">
      <c r="A2681">
        <f t="shared" si="124"/>
        <v>2680</v>
      </c>
      <c r="B2681">
        <f t="shared" si="125"/>
        <v>670</v>
      </c>
      <c r="C2681">
        <f t="shared" si="126"/>
        <v>4</v>
      </c>
      <c r="D2681">
        <f>INDEX('Grade 3'!$A$4:$AK$1252,$B2681,1)</f>
        <v>667</v>
      </c>
      <c r="E2681">
        <f>INDEX('Grade 3'!$A$4:$AK$1252,$B2681,2)</f>
        <v>395</v>
      </c>
      <c r="F2681" t="str">
        <f>INDEX('Grade 3'!$A$4:$AK$1252,$B2681,3)</f>
        <v>GWINNETT COUNTY</v>
      </c>
      <c r="G2681" t="str">
        <f>INDEX('Grade 3'!$A$4:$AK$1252,$B2681,4)</f>
        <v>JACKSON ELEMENTARY SCHOOL</v>
      </c>
      <c r="H2681" t="str">
        <f ca="1">StaticValues!$A$8</f>
        <v>2016</v>
      </c>
      <c r="I2681" t="str">
        <f ca="1">StaticValues!$B$8</f>
        <v>Spring</v>
      </c>
      <c r="J2681" t="str">
        <f ca="1">StaticValues!$C$8</f>
        <v>EOG</v>
      </c>
      <c r="K2681" t="str">
        <f ca="1">StaticValues!$D$8</f>
        <v>3</v>
      </c>
      <c r="L2681" t="str">
        <f>INDEX('Grade 3'!E$2:AJ$2,1,((8*C2681)-7))</f>
        <v>Social Studies</v>
      </c>
      <c r="M2681">
        <f>INDEX('Grade 3'!$A$4:$AK$1252,$B2681,($C2681*8-7+4))</f>
        <v>261</v>
      </c>
      <c r="N2681">
        <f>INDEX('Grade 3'!$A$4:$AK$1252,$B2681,($C2681*8-6+4))</f>
        <v>519.57471264367814</v>
      </c>
      <c r="O2681">
        <f>INDEX('Grade 3'!$A$4:$AK$1252,$B2681,($C2681*8-5+4))</f>
        <v>13.793103448275861</v>
      </c>
      <c r="P2681">
        <f>INDEX('Grade 3'!$A$4:$AK$1252,$B2681,($C2681*8-4+4))</f>
        <v>43.678160919540232</v>
      </c>
      <c r="Q2681">
        <f>INDEX('Grade 3'!$A$4:$AK$1252,$B2681,($C2681*8-3+4))</f>
        <v>23.371647509578544</v>
      </c>
      <c r="R2681">
        <f>INDEX('Grade 3'!$A$4:$AK$1252,$B2681,($C2681*8-2+4))</f>
        <v>19.157088122605366</v>
      </c>
      <c r="S2681">
        <f>INDEX('Grade 3'!$A$4:$AK$1252,$B2681,($C2681*8-1+4))</f>
        <v>86.206896551724142</v>
      </c>
      <c r="T2681">
        <f>INDEX('Grade 3'!$A$4:$AK$1252,$B2681,($C2681*8-0+4))</f>
        <v>42.52873563218391</v>
      </c>
      <c r="U2681" t="str">
        <f>INDEX('Grade 3'!$A$4:$AK$1252,$B2681,37)</f>
        <v>Metro</v>
      </c>
    </row>
    <row r="2682" spans="1:21">
      <c r="A2682">
        <f t="shared" si="124"/>
        <v>2681</v>
      </c>
      <c r="B2682">
        <f t="shared" si="125"/>
        <v>671</v>
      </c>
      <c r="C2682">
        <f t="shared" si="126"/>
        <v>1</v>
      </c>
      <c r="D2682">
        <f>INDEX('Grade 3'!$A$4:$AK$1252,$B2682,1)</f>
        <v>667</v>
      </c>
      <c r="E2682">
        <f>INDEX('Grade 3'!$A$4:$AK$1252,$B2682,2)</f>
        <v>397</v>
      </c>
      <c r="F2682" t="str">
        <f>INDEX('Grade 3'!$A$4:$AK$1252,$B2682,3)</f>
        <v>GWINNETT COUNTY</v>
      </c>
      <c r="G2682" t="str">
        <f>INDEX('Grade 3'!$A$4:$AK$1252,$B2682,4)</f>
        <v>MAGILL ELEMENTARY SCHOOL</v>
      </c>
      <c r="H2682" t="str">
        <f ca="1">StaticValues!$A$8</f>
        <v>2016</v>
      </c>
      <c r="I2682" t="str">
        <f ca="1">StaticValues!$B$8</f>
        <v>Spring</v>
      </c>
      <c r="J2682" t="str">
        <f ca="1">StaticValues!$C$8</f>
        <v>EOG</v>
      </c>
      <c r="K2682" t="str">
        <f ca="1">StaticValues!$D$8</f>
        <v>3</v>
      </c>
      <c r="L2682" t="str">
        <f>INDEX('Grade 3'!E$2:AJ$2,1,((8*C2682)-7))</f>
        <v>English Language Arts</v>
      </c>
      <c r="M2682">
        <f>INDEX('Grade 3'!$A$4:$AK$1252,$B2682,($C2682*8-7+4))</f>
        <v>184</v>
      </c>
      <c r="N2682">
        <f>INDEX('Grade 3'!$A$4:$AK$1252,$B2682,($C2682*8-6+4))</f>
        <v>509.25543478260869</v>
      </c>
      <c r="O2682">
        <f>INDEX('Grade 3'!$A$4:$AK$1252,$B2682,($C2682*8-5+4))</f>
        <v>25.543478260869566</v>
      </c>
      <c r="P2682">
        <f>INDEX('Grade 3'!$A$4:$AK$1252,$B2682,($C2682*8-4+4))</f>
        <v>37.5</v>
      </c>
      <c r="Q2682">
        <f>INDEX('Grade 3'!$A$4:$AK$1252,$B2682,($C2682*8-3+4))</f>
        <v>30.434782608695652</v>
      </c>
      <c r="R2682">
        <f>INDEX('Grade 3'!$A$4:$AK$1252,$B2682,($C2682*8-2+4))</f>
        <v>6.5217391304347823</v>
      </c>
      <c r="S2682">
        <f>INDEX('Grade 3'!$A$4:$AK$1252,$B2682,($C2682*8-1+4))</f>
        <v>74.456521739130437</v>
      </c>
      <c r="T2682">
        <f>INDEX('Grade 3'!$A$4:$AK$1252,$B2682,($C2682*8-0+4))</f>
        <v>36.956521739130437</v>
      </c>
      <c r="U2682" t="str">
        <f>INDEX('Grade 3'!$A$4:$AK$1252,$B2682,37)</f>
        <v>Metro</v>
      </c>
    </row>
    <row r="2683" spans="1:21">
      <c r="A2683">
        <f t="shared" si="124"/>
        <v>2682</v>
      </c>
      <c r="B2683">
        <f t="shared" si="125"/>
        <v>671</v>
      </c>
      <c r="C2683">
        <f t="shared" si="126"/>
        <v>2</v>
      </c>
      <c r="D2683">
        <f>INDEX('Grade 3'!$A$4:$AK$1252,$B2683,1)</f>
        <v>667</v>
      </c>
      <c r="E2683">
        <f>INDEX('Grade 3'!$A$4:$AK$1252,$B2683,2)</f>
        <v>397</v>
      </c>
      <c r="F2683" t="str">
        <f>INDEX('Grade 3'!$A$4:$AK$1252,$B2683,3)</f>
        <v>GWINNETT COUNTY</v>
      </c>
      <c r="G2683" t="str">
        <f>INDEX('Grade 3'!$A$4:$AK$1252,$B2683,4)</f>
        <v>MAGILL ELEMENTARY SCHOOL</v>
      </c>
      <c r="H2683" t="str">
        <f ca="1">StaticValues!$A$8</f>
        <v>2016</v>
      </c>
      <c r="I2683" t="str">
        <f ca="1">StaticValues!$B$8</f>
        <v>Spring</v>
      </c>
      <c r="J2683" t="str">
        <f ca="1">StaticValues!$C$8</f>
        <v>EOG</v>
      </c>
      <c r="K2683" t="str">
        <f ca="1">StaticValues!$D$8</f>
        <v>3</v>
      </c>
      <c r="L2683" t="str">
        <f>INDEX('Grade 3'!E$2:AJ$2,1,((8*C2683)-7))</f>
        <v>Mathematics</v>
      </c>
      <c r="M2683">
        <f>INDEX('Grade 3'!$A$4:$AK$1252,$B2683,($C2683*8-7+4))</f>
        <v>184</v>
      </c>
      <c r="N2683">
        <f>INDEX('Grade 3'!$A$4:$AK$1252,$B2683,($C2683*8-6+4))</f>
        <v>515.10326086956525</v>
      </c>
      <c r="O2683">
        <f>INDEX('Grade 3'!$A$4:$AK$1252,$B2683,($C2683*8-5+4))</f>
        <v>15.760869565217391</v>
      </c>
      <c r="P2683">
        <f>INDEX('Grade 3'!$A$4:$AK$1252,$B2683,($C2683*8-4+4))</f>
        <v>46.195652173913047</v>
      </c>
      <c r="Q2683">
        <f>INDEX('Grade 3'!$A$4:$AK$1252,$B2683,($C2683*8-3+4))</f>
        <v>31.521739130434781</v>
      </c>
      <c r="R2683">
        <f>INDEX('Grade 3'!$A$4:$AK$1252,$B2683,($C2683*8-2+4))</f>
        <v>6.5217391304347823</v>
      </c>
      <c r="S2683">
        <f>INDEX('Grade 3'!$A$4:$AK$1252,$B2683,($C2683*8-1+4))</f>
        <v>84.239130434782609</v>
      </c>
      <c r="T2683">
        <f>INDEX('Grade 3'!$A$4:$AK$1252,$B2683,($C2683*8-0+4))</f>
        <v>38.043478260869563</v>
      </c>
      <c r="U2683" t="str">
        <f>INDEX('Grade 3'!$A$4:$AK$1252,$B2683,37)</f>
        <v>Metro</v>
      </c>
    </row>
    <row r="2684" spans="1:21">
      <c r="A2684">
        <f t="shared" si="124"/>
        <v>2683</v>
      </c>
      <c r="B2684">
        <f t="shared" si="125"/>
        <v>671</v>
      </c>
      <c r="C2684">
        <f t="shared" si="126"/>
        <v>3</v>
      </c>
      <c r="D2684">
        <f>INDEX('Grade 3'!$A$4:$AK$1252,$B2684,1)</f>
        <v>667</v>
      </c>
      <c r="E2684">
        <f>INDEX('Grade 3'!$A$4:$AK$1252,$B2684,2)</f>
        <v>397</v>
      </c>
      <c r="F2684" t="str">
        <f>INDEX('Grade 3'!$A$4:$AK$1252,$B2684,3)</f>
        <v>GWINNETT COUNTY</v>
      </c>
      <c r="G2684" t="str">
        <f>INDEX('Grade 3'!$A$4:$AK$1252,$B2684,4)</f>
        <v>MAGILL ELEMENTARY SCHOOL</v>
      </c>
      <c r="H2684" t="str">
        <f ca="1">StaticValues!$A$8</f>
        <v>2016</v>
      </c>
      <c r="I2684" t="str">
        <f ca="1">StaticValues!$B$8</f>
        <v>Spring</v>
      </c>
      <c r="J2684" t="str">
        <f ca="1">StaticValues!$C$8</f>
        <v>EOG</v>
      </c>
      <c r="K2684" t="str">
        <f ca="1">StaticValues!$D$8</f>
        <v>3</v>
      </c>
      <c r="L2684" t="str">
        <f>INDEX('Grade 3'!E$2:AJ$2,1,((8*C2684)-7))</f>
        <v>Science</v>
      </c>
      <c r="M2684">
        <f>INDEX('Grade 3'!$A$4:$AK$1252,$B2684,($C2684*8-7+4))</f>
        <v>184</v>
      </c>
      <c r="N2684">
        <f>INDEX('Grade 3'!$A$4:$AK$1252,$B2684,($C2684*8-6+4))</f>
        <v>507.88043478260869</v>
      </c>
      <c r="O2684">
        <f>INDEX('Grade 3'!$A$4:$AK$1252,$B2684,($C2684*8-5+4))</f>
        <v>20.652173913043477</v>
      </c>
      <c r="P2684">
        <f>INDEX('Grade 3'!$A$4:$AK$1252,$B2684,($C2684*8-4+4))</f>
        <v>46.739130434782609</v>
      </c>
      <c r="Q2684">
        <f>INDEX('Grade 3'!$A$4:$AK$1252,$B2684,($C2684*8-3+4))</f>
        <v>26.630434782608695</v>
      </c>
      <c r="R2684">
        <f>INDEX('Grade 3'!$A$4:$AK$1252,$B2684,($C2684*8-2+4))</f>
        <v>5.9782608695652177</v>
      </c>
      <c r="S2684">
        <f>INDEX('Grade 3'!$A$4:$AK$1252,$B2684,($C2684*8-1+4))</f>
        <v>79.347826086956516</v>
      </c>
      <c r="T2684">
        <f>INDEX('Grade 3'!$A$4:$AK$1252,$B2684,($C2684*8-0+4))</f>
        <v>32.608695652173914</v>
      </c>
      <c r="U2684" t="str">
        <f>INDEX('Grade 3'!$A$4:$AK$1252,$B2684,37)</f>
        <v>Metro</v>
      </c>
    </row>
    <row r="2685" spans="1:21">
      <c r="A2685">
        <f t="shared" si="124"/>
        <v>2684</v>
      </c>
      <c r="B2685">
        <f t="shared" si="125"/>
        <v>671</v>
      </c>
      <c r="C2685">
        <f t="shared" si="126"/>
        <v>4</v>
      </c>
      <c r="D2685">
        <f>INDEX('Grade 3'!$A$4:$AK$1252,$B2685,1)</f>
        <v>667</v>
      </c>
      <c r="E2685">
        <f>INDEX('Grade 3'!$A$4:$AK$1252,$B2685,2)</f>
        <v>397</v>
      </c>
      <c r="F2685" t="str">
        <f>INDEX('Grade 3'!$A$4:$AK$1252,$B2685,3)</f>
        <v>GWINNETT COUNTY</v>
      </c>
      <c r="G2685" t="str">
        <f>INDEX('Grade 3'!$A$4:$AK$1252,$B2685,4)</f>
        <v>MAGILL ELEMENTARY SCHOOL</v>
      </c>
      <c r="H2685" t="str">
        <f ca="1">StaticValues!$A$8</f>
        <v>2016</v>
      </c>
      <c r="I2685" t="str">
        <f ca="1">StaticValues!$B$8</f>
        <v>Spring</v>
      </c>
      <c r="J2685" t="str">
        <f ca="1">StaticValues!$C$8</f>
        <v>EOG</v>
      </c>
      <c r="K2685" t="str">
        <f ca="1">StaticValues!$D$8</f>
        <v>3</v>
      </c>
      <c r="L2685" t="str">
        <f>INDEX('Grade 3'!E$2:AJ$2,1,((8*C2685)-7))</f>
        <v>Social Studies</v>
      </c>
      <c r="M2685">
        <f>INDEX('Grade 3'!$A$4:$AK$1252,$B2685,($C2685*8-7+4))</f>
        <v>184</v>
      </c>
      <c r="N2685">
        <f>INDEX('Grade 3'!$A$4:$AK$1252,$B2685,($C2685*8-6+4))</f>
        <v>500.44565217391306</v>
      </c>
      <c r="O2685">
        <f>INDEX('Grade 3'!$A$4:$AK$1252,$B2685,($C2685*8-5+4))</f>
        <v>19.565217391304348</v>
      </c>
      <c r="P2685">
        <f>INDEX('Grade 3'!$A$4:$AK$1252,$B2685,($C2685*8-4+4))</f>
        <v>55.434782608695649</v>
      </c>
      <c r="Q2685">
        <f>INDEX('Grade 3'!$A$4:$AK$1252,$B2685,($C2685*8-3+4))</f>
        <v>19.021739130434781</v>
      </c>
      <c r="R2685">
        <f>INDEX('Grade 3'!$A$4:$AK$1252,$B2685,($C2685*8-2+4))</f>
        <v>5.9782608695652177</v>
      </c>
      <c r="S2685">
        <f>INDEX('Grade 3'!$A$4:$AK$1252,$B2685,($C2685*8-1+4))</f>
        <v>80.434782608695656</v>
      </c>
      <c r="T2685">
        <f>INDEX('Grade 3'!$A$4:$AK$1252,$B2685,($C2685*8-0+4))</f>
        <v>25</v>
      </c>
      <c r="U2685" t="str">
        <f>INDEX('Grade 3'!$A$4:$AK$1252,$B2685,37)</f>
        <v>Metro</v>
      </c>
    </row>
    <row r="2686" spans="1:21">
      <c r="A2686">
        <f t="shared" si="124"/>
        <v>2685</v>
      </c>
      <c r="B2686">
        <f t="shared" si="125"/>
        <v>672</v>
      </c>
      <c r="C2686">
        <f t="shared" si="126"/>
        <v>1</v>
      </c>
      <c r="D2686">
        <f>INDEX('Grade 3'!$A$4:$AK$1252,$B2686,1)</f>
        <v>667</v>
      </c>
      <c r="E2686">
        <f>INDEX('Grade 3'!$A$4:$AK$1252,$B2686,2)</f>
        <v>398</v>
      </c>
      <c r="F2686" t="str">
        <f>INDEX('Grade 3'!$A$4:$AK$1252,$B2686,3)</f>
        <v>GWINNETT COUNTY</v>
      </c>
      <c r="G2686" t="str">
        <f>INDEX('Grade 3'!$A$4:$AK$1252,$B2686,4)</f>
        <v>PARTEE ELEMENTARY SCHOOL</v>
      </c>
      <c r="H2686" t="str">
        <f ca="1">StaticValues!$A$8</f>
        <v>2016</v>
      </c>
      <c r="I2686" t="str">
        <f ca="1">StaticValues!$B$8</f>
        <v>Spring</v>
      </c>
      <c r="J2686" t="str">
        <f ca="1">StaticValues!$C$8</f>
        <v>EOG</v>
      </c>
      <c r="K2686" t="str">
        <f ca="1">StaticValues!$D$8</f>
        <v>3</v>
      </c>
      <c r="L2686" t="str">
        <f>INDEX('Grade 3'!E$2:AJ$2,1,((8*C2686)-7))</f>
        <v>English Language Arts</v>
      </c>
      <c r="M2686">
        <f>INDEX('Grade 3'!$A$4:$AK$1252,$B2686,($C2686*8-7+4))</f>
        <v>136</v>
      </c>
      <c r="N2686">
        <f>INDEX('Grade 3'!$A$4:$AK$1252,$B2686,($C2686*8-6+4))</f>
        <v>507.80882352941177</v>
      </c>
      <c r="O2686">
        <f>INDEX('Grade 3'!$A$4:$AK$1252,$B2686,($C2686*8-5+4))</f>
        <v>25.735294117647058</v>
      </c>
      <c r="P2686">
        <f>INDEX('Grade 3'!$A$4:$AK$1252,$B2686,($C2686*8-4+4))</f>
        <v>32.352941176470587</v>
      </c>
      <c r="Q2686">
        <f>INDEX('Grade 3'!$A$4:$AK$1252,$B2686,($C2686*8-3+4))</f>
        <v>33.823529411764703</v>
      </c>
      <c r="R2686">
        <f>INDEX('Grade 3'!$A$4:$AK$1252,$B2686,($C2686*8-2+4))</f>
        <v>8.0882352941176467</v>
      </c>
      <c r="S2686">
        <f>INDEX('Grade 3'!$A$4:$AK$1252,$B2686,($C2686*8-1+4))</f>
        <v>74.264705882352942</v>
      </c>
      <c r="T2686">
        <f>INDEX('Grade 3'!$A$4:$AK$1252,$B2686,($C2686*8-0+4))</f>
        <v>41.911764705882355</v>
      </c>
      <c r="U2686" t="str">
        <f>INDEX('Grade 3'!$A$4:$AK$1252,$B2686,37)</f>
        <v>Metro</v>
      </c>
    </row>
    <row r="2687" spans="1:21">
      <c r="A2687">
        <f t="shared" si="124"/>
        <v>2686</v>
      </c>
      <c r="B2687">
        <f t="shared" si="125"/>
        <v>672</v>
      </c>
      <c r="C2687">
        <f t="shared" si="126"/>
        <v>2</v>
      </c>
      <c r="D2687">
        <f>INDEX('Grade 3'!$A$4:$AK$1252,$B2687,1)</f>
        <v>667</v>
      </c>
      <c r="E2687">
        <f>INDEX('Grade 3'!$A$4:$AK$1252,$B2687,2)</f>
        <v>398</v>
      </c>
      <c r="F2687" t="str">
        <f>INDEX('Grade 3'!$A$4:$AK$1252,$B2687,3)</f>
        <v>GWINNETT COUNTY</v>
      </c>
      <c r="G2687" t="str">
        <f>INDEX('Grade 3'!$A$4:$AK$1252,$B2687,4)</f>
        <v>PARTEE ELEMENTARY SCHOOL</v>
      </c>
      <c r="H2687" t="str">
        <f ca="1">StaticValues!$A$8</f>
        <v>2016</v>
      </c>
      <c r="I2687" t="str">
        <f ca="1">StaticValues!$B$8</f>
        <v>Spring</v>
      </c>
      <c r="J2687" t="str">
        <f ca="1">StaticValues!$C$8</f>
        <v>EOG</v>
      </c>
      <c r="K2687" t="str">
        <f ca="1">StaticValues!$D$8</f>
        <v>3</v>
      </c>
      <c r="L2687" t="str">
        <f>INDEX('Grade 3'!E$2:AJ$2,1,((8*C2687)-7))</f>
        <v>Mathematics</v>
      </c>
      <c r="M2687">
        <f>INDEX('Grade 3'!$A$4:$AK$1252,$B2687,($C2687*8-7+4))</f>
        <v>136</v>
      </c>
      <c r="N2687">
        <f>INDEX('Grade 3'!$A$4:$AK$1252,$B2687,($C2687*8-6+4))</f>
        <v>514.89705882352939</v>
      </c>
      <c r="O2687">
        <f>INDEX('Grade 3'!$A$4:$AK$1252,$B2687,($C2687*8-5+4))</f>
        <v>15.441176470588236</v>
      </c>
      <c r="P2687">
        <f>INDEX('Grade 3'!$A$4:$AK$1252,$B2687,($C2687*8-4+4))</f>
        <v>48.529411764705884</v>
      </c>
      <c r="Q2687">
        <f>INDEX('Grade 3'!$A$4:$AK$1252,$B2687,($C2687*8-3+4))</f>
        <v>27.941176470588236</v>
      </c>
      <c r="R2687">
        <f>INDEX('Grade 3'!$A$4:$AK$1252,$B2687,($C2687*8-2+4))</f>
        <v>8.0882352941176467</v>
      </c>
      <c r="S2687">
        <f>INDEX('Grade 3'!$A$4:$AK$1252,$B2687,($C2687*8-1+4))</f>
        <v>84.558823529411768</v>
      </c>
      <c r="T2687">
        <f>INDEX('Grade 3'!$A$4:$AK$1252,$B2687,($C2687*8-0+4))</f>
        <v>36.029411764705884</v>
      </c>
      <c r="U2687" t="str">
        <f>INDEX('Grade 3'!$A$4:$AK$1252,$B2687,37)</f>
        <v>Metro</v>
      </c>
    </row>
    <row r="2688" spans="1:21">
      <c r="A2688">
        <f t="shared" si="124"/>
        <v>2687</v>
      </c>
      <c r="B2688">
        <f t="shared" si="125"/>
        <v>672</v>
      </c>
      <c r="C2688">
        <f t="shared" si="126"/>
        <v>3</v>
      </c>
      <c r="D2688">
        <f>INDEX('Grade 3'!$A$4:$AK$1252,$B2688,1)</f>
        <v>667</v>
      </c>
      <c r="E2688">
        <f>INDEX('Grade 3'!$A$4:$AK$1252,$B2688,2)</f>
        <v>398</v>
      </c>
      <c r="F2688" t="str">
        <f>INDEX('Grade 3'!$A$4:$AK$1252,$B2688,3)</f>
        <v>GWINNETT COUNTY</v>
      </c>
      <c r="G2688" t="str">
        <f>INDEX('Grade 3'!$A$4:$AK$1252,$B2688,4)</f>
        <v>PARTEE ELEMENTARY SCHOOL</v>
      </c>
      <c r="H2688" t="str">
        <f ca="1">StaticValues!$A$8</f>
        <v>2016</v>
      </c>
      <c r="I2688" t="str">
        <f ca="1">StaticValues!$B$8</f>
        <v>Spring</v>
      </c>
      <c r="J2688" t="str">
        <f ca="1">StaticValues!$C$8</f>
        <v>EOG</v>
      </c>
      <c r="K2688" t="str">
        <f ca="1">StaticValues!$D$8</f>
        <v>3</v>
      </c>
      <c r="L2688" t="str">
        <f>INDEX('Grade 3'!E$2:AJ$2,1,((8*C2688)-7))</f>
        <v>Science</v>
      </c>
      <c r="M2688">
        <f>INDEX('Grade 3'!$A$4:$AK$1252,$B2688,($C2688*8-7+4))</f>
        <v>136</v>
      </c>
      <c r="N2688">
        <f>INDEX('Grade 3'!$A$4:$AK$1252,$B2688,($C2688*8-6+4))</f>
        <v>514.24264705882354</v>
      </c>
      <c r="O2688">
        <f>INDEX('Grade 3'!$A$4:$AK$1252,$B2688,($C2688*8-5+4))</f>
        <v>19.117647058823529</v>
      </c>
      <c r="P2688">
        <f>INDEX('Grade 3'!$A$4:$AK$1252,$B2688,($C2688*8-4+4))</f>
        <v>42.647058823529413</v>
      </c>
      <c r="Q2688">
        <f>INDEX('Grade 3'!$A$4:$AK$1252,$B2688,($C2688*8-3+4))</f>
        <v>32.352941176470587</v>
      </c>
      <c r="R2688">
        <f>INDEX('Grade 3'!$A$4:$AK$1252,$B2688,($C2688*8-2+4))</f>
        <v>5.882352941176471</v>
      </c>
      <c r="S2688">
        <f>INDEX('Grade 3'!$A$4:$AK$1252,$B2688,($C2688*8-1+4))</f>
        <v>80.882352941176464</v>
      </c>
      <c r="T2688">
        <f>INDEX('Grade 3'!$A$4:$AK$1252,$B2688,($C2688*8-0+4))</f>
        <v>38.235294117647058</v>
      </c>
      <c r="U2688" t="str">
        <f>INDEX('Grade 3'!$A$4:$AK$1252,$B2688,37)</f>
        <v>Metro</v>
      </c>
    </row>
    <row r="2689" spans="1:21">
      <c r="A2689">
        <f t="shared" si="124"/>
        <v>2688</v>
      </c>
      <c r="B2689">
        <f t="shared" si="125"/>
        <v>672</v>
      </c>
      <c r="C2689">
        <f t="shared" si="126"/>
        <v>4</v>
      </c>
      <c r="D2689">
        <f>INDEX('Grade 3'!$A$4:$AK$1252,$B2689,1)</f>
        <v>667</v>
      </c>
      <c r="E2689">
        <f>INDEX('Grade 3'!$A$4:$AK$1252,$B2689,2)</f>
        <v>398</v>
      </c>
      <c r="F2689" t="str">
        <f>INDEX('Grade 3'!$A$4:$AK$1252,$B2689,3)</f>
        <v>GWINNETT COUNTY</v>
      </c>
      <c r="G2689" t="str">
        <f>INDEX('Grade 3'!$A$4:$AK$1252,$B2689,4)</f>
        <v>PARTEE ELEMENTARY SCHOOL</v>
      </c>
      <c r="H2689" t="str">
        <f ca="1">StaticValues!$A$8</f>
        <v>2016</v>
      </c>
      <c r="I2689" t="str">
        <f ca="1">StaticValues!$B$8</f>
        <v>Spring</v>
      </c>
      <c r="J2689" t="str">
        <f ca="1">StaticValues!$C$8</f>
        <v>EOG</v>
      </c>
      <c r="K2689" t="str">
        <f ca="1">StaticValues!$D$8</f>
        <v>3</v>
      </c>
      <c r="L2689" t="str">
        <f>INDEX('Grade 3'!E$2:AJ$2,1,((8*C2689)-7))</f>
        <v>Social Studies</v>
      </c>
      <c r="M2689">
        <f>INDEX('Grade 3'!$A$4:$AK$1252,$B2689,($C2689*8-7+4))</f>
        <v>136</v>
      </c>
      <c r="N2689">
        <f>INDEX('Grade 3'!$A$4:$AK$1252,$B2689,($C2689*8-6+4))</f>
        <v>512.27941176470586</v>
      </c>
      <c r="O2689">
        <f>INDEX('Grade 3'!$A$4:$AK$1252,$B2689,($C2689*8-5+4))</f>
        <v>16.911764705882351</v>
      </c>
      <c r="P2689">
        <f>INDEX('Grade 3'!$A$4:$AK$1252,$B2689,($C2689*8-4+4))</f>
        <v>47.794117647058826</v>
      </c>
      <c r="Q2689">
        <f>INDEX('Grade 3'!$A$4:$AK$1252,$B2689,($C2689*8-3+4))</f>
        <v>21.323529411764707</v>
      </c>
      <c r="R2689">
        <f>INDEX('Grade 3'!$A$4:$AK$1252,$B2689,($C2689*8-2+4))</f>
        <v>13.970588235294118</v>
      </c>
      <c r="S2689">
        <f>INDEX('Grade 3'!$A$4:$AK$1252,$B2689,($C2689*8-1+4))</f>
        <v>83.088235294117652</v>
      </c>
      <c r="T2689">
        <f>INDEX('Grade 3'!$A$4:$AK$1252,$B2689,($C2689*8-0+4))</f>
        <v>35.294117647058826</v>
      </c>
      <c r="U2689" t="str">
        <f>INDEX('Grade 3'!$A$4:$AK$1252,$B2689,37)</f>
        <v>Metro</v>
      </c>
    </row>
    <row r="2690" spans="1:21">
      <c r="A2690">
        <f t="shared" si="124"/>
        <v>2689</v>
      </c>
      <c r="B2690">
        <f t="shared" si="125"/>
        <v>673</v>
      </c>
      <c r="C2690">
        <f t="shared" si="126"/>
        <v>1</v>
      </c>
      <c r="D2690">
        <f>INDEX('Grade 3'!$A$4:$AK$1252,$B2690,1)</f>
        <v>667</v>
      </c>
      <c r="E2690">
        <f>INDEX('Grade 3'!$A$4:$AK$1252,$B2690,2)</f>
        <v>400</v>
      </c>
      <c r="F2690" t="str">
        <f>INDEX('Grade 3'!$A$4:$AK$1252,$B2690,3)</f>
        <v>GWINNETT COUNTY</v>
      </c>
      <c r="G2690" t="str">
        <f>INDEX('Grade 3'!$A$4:$AK$1252,$B2690,4)</f>
        <v>RIVERSIDE ELEMENTARY SCHOOL</v>
      </c>
      <c r="H2690" t="str">
        <f ca="1">StaticValues!$A$8</f>
        <v>2016</v>
      </c>
      <c r="I2690" t="str">
        <f ca="1">StaticValues!$B$8</f>
        <v>Spring</v>
      </c>
      <c r="J2690" t="str">
        <f ca="1">StaticValues!$C$8</f>
        <v>EOG</v>
      </c>
      <c r="K2690" t="str">
        <f ca="1">StaticValues!$D$8</f>
        <v>3</v>
      </c>
      <c r="L2690" t="str">
        <f>INDEX('Grade 3'!E$2:AJ$2,1,((8*C2690)-7))</f>
        <v>English Language Arts</v>
      </c>
      <c r="M2690">
        <f>INDEX('Grade 3'!$A$4:$AK$1252,$B2690,($C2690*8-7+4))</f>
        <v>168</v>
      </c>
      <c r="N2690">
        <f>INDEX('Grade 3'!$A$4:$AK$1252,$B2690,($C2690*8-6+4))</f>
        <v>546.54166666666663</v>
      </c>
      <c r="O2690">
        <f>INDEX('Grade 3'!$A$4:$AK$1252,$B2690,($C2690*8-5+4))</f>
        <v>9.5238095238095237</v>
      </c>
      <c r="P2690">
        <f>INDEX('Grade 3'!$A$4:$AK$1252,$B2690,($C2690*8-4+4))</f>
        <v>21.428571428571427</v>
      </c>
      <c r="Q2690">
        <f>INDEX('Grade 3'!$A$4:$AK$1252,$B2690,($C2690*8-3+4))</f>
        <v>43.452380952380949</v>
      </c>
      <c r="R2690">
        <f>INDEX('Grade 3'!$A$4:$AK$1252,$B2690,($C2690*8-2+4))</f>
        <v>25.595238095238095</v>
      </c>
      <c r="S2690">
        <f>INDEX('Grade 3'!$A$4:$AK$1252,$B2690,($C2690*8-1+4))</f>
        <v>90.476190476190482</v>
      </c>
      <c r="T2690">
        <f>INDEX('Grade 3'!$A$4:$AK$1252,$B2690,($C2690*8-0+4))</f>
        <v>69.047619047619051</v>
      </c>
      <c r="U2690" t="str">
        <f>INDEX('Grade 3'!$A$4:$AK$1252,$B2690,37)</f>
        <v>Metro</v>
      </c>
    </row>
    <row r="2691" spans="1:21">
      <c r="A2691">
        <f t="shared" ref="A2691:A2754" si="127">ROW(A2690)</f>
        <v>2690</v>
      </c>
      <c r="B2691">
        <f t="shared" ref="B2691:B2754" si="128">CEILING(A2691/4,1)</f>
        <v>673</v>
      </c>
      <c r="C2691">
        <f t="shared" ref="C2691:C2754" si="129">IF(B2690&lt;&gt;B2691,1,C2690+1)</f>
        <v>2</v>
      </c>
      <c r="D2691">
        <f>INDEX('Grade 3'!$A$4:$AK$1252,$B2691,1)</f>
        <v>667</v>
      </c>
      <c r="E2691">
        <f>INDEX('Grade 3'!$A$4:$AK$1252,$B2691,2)</f>
        <v>400</v>
      </c>
      <c r="F2691" t="str">
        <f>INDEX('Grade 3'!$A$4:$AK$1252,$B2691,3)</f>
        <v>GWINNETT COUNTY</v>
      </c>
      <c r="G2691" t="str">
        <f>INDEX('Grade 3'!$A$4:$AK$1252,$B2691,4)</f>
        <v>RIVERSIDE ELEMENTARY SCHOOL</v>
      </c>
      <c r="H2691" t="str">
        <f ca="1">StaticValues!$A$8</f>
        <v>2016</v>
      </c>
      <c r="I2691" t="str">
        <f ca="1">StaticValues!$B$8</f>
        <v>Spring</v>
      </c>
      <c r="J2691" t="str">
        <f ca="1">StaticValues!$C$8</f>
        <v>EOG</v>
      </c>
      <c r="K2691" t="str">
        <f ca="1">StaticValues!$D$8</f>
        <v>3</v>
      </c>
      <c r="L2691" t="str">
        <f>INDEX('Grade 3'!E$2:AJ$2,1,((8*C2691)-7))</f>
        <v>Mathematics</v>
      </c>
      <c r="M2691">
        <f>INDEX('Grade 3'!$A$4:$AK$1252,$B2691,($C2691*8-7+4))</f>
        <v>168</v>
      </c>
      <c r="N2691">
        <f>INDEX('Grade 3'!$A$4:$AK$1252,$B2691,($C2691*8-6+4))</f>
        <v>557.71428571428567</v>
      </c>
      <c r="O2691">
        <f>INDEX('Grade 3'!$A$4:$AK$1252,$B2691,($C2691*8-5+4))</f>
        <v>4.166666666666667</v>
      </c>
      <c r="P2691">
        <f>INDEX('Grade 3'!$A$4:$AK$1252,$B2691,($C2691*8-4+4))</f>
        <v>19.642857142857142</v>
      </c>
      <c r="Q2691">
        <f>INDEX('Grade 3'!$A$4:$AK$1252,$B2691,($C2691*8-3+4))</f>
        <v>42.261904761904759</v>
      </c>
      <c r="R2691">
        <f>INDEX('Grade 3'!$A$4:$AK$1252,$B2691,($C2691*8-2+4))</f>
        <v>33.928571428571431</v>
      </c>
      <c r="S2691">
        <f>INDEX('Grade 3'!$A$4:$AK$1252,$B2691,($C2691*8-1+4))</f>
        <v>95.833333333333329</v>
      </c>
      <c r="T2691">
        <f>INDEX('Grade 3'!$A$4:$AK$1252,$B2691,($C2691*8-0+4))</f>
        <v>76.19047619047619</v>
      </c>
      <c r="U2691" t="str">
        <f>INDEX('Grade 3'!$A$4:$AK$1252,$B2691,37)</f>
        <v>Metro</v>
      </c>
    </row>
    <row r="2692" spans="1:21">
      <c r="A2692">
        <f t="shared" si="127"/>
        <v>2691</v>
      </c>
      <c r="B2692">
        <f t="shared" si="128"/>
        <v>673</v>
      </c>
      <c r="C2692">
        <f t="shared" si="129"/>
        <v>3</v>
      </c>
      <c r="D2692">
        <f>INDEX('Grade 3'!$A$4:$AK$1252,$B2692,1)</f>
        <v>667</v>
      </c>
      <c r="E2692">
        <f>INDEX('Grade 3'!$A$4:$AK$1252,$B2692,2)</f>
        <v>400</v>
      </c>
      <c r="F2692" t="str">
        <f>INDEX('Grade 3'!$A$4:$AK$1252,$B2692,3)</f>
        <v>GWINNETT COUNTY</v>
      </c>
      <c r="G2692" t="str">
        <f>INDEX('Grade 3'!$A$4:$AK$1252,$B2692,4)</f>
        <v>RIVERSIDE ELEMENTARY SCHOOL</v>
      </c>
      <c r="H2692" t="str">
        <f ca="1">StaticValues!$A$8</f>
        <v>2016</v>
      </c>
      <c r="I2692" t="str">
        <f ca="1">StaticValues!$B$8</f>
        <v>Spring</v>
      </c>
      <c r="J2692" t="str">
        <f ca="1">StaticValues!$C$8</f>
        <v>EOG</v>
      </c>
      <c r="K2692" t="str">
        <f ca="1">StaticValues!$D$8</f>
        <v>3</v>
      </c>
      <c r="L2692" t="str">
        <f>INDEX('Grade 3'!E$2:AJ$2,1,((8*C2692)-7))</f>
        <v>Science</v>
      </c>
      <c r="M2692">
        <f>INDEX('Grade 3'!$A$4:$AK$1252,$B2692,($C2692*8-7+4))</f>
        <v>168</v>
      </c>
      <c r="N2692">
        <f>INDEX('Grade 3'!$A$4:$AK$1252,$B2692,($C2692*8-6+4))</f>
        <v>544.60714285714289</v>
      </c>
      <c r="O2692">
        <f>INDEX('Grade 3'!$A$4:$AK$1252,$B2692,($C2692*8-5+4))</f>
        <v>5.3571428571428568</v>
      </c>
      <c r="P2692">
        <f>INDEX('Grade 3'!$A$4:$AK$1252,$B2692,($C2692*8-4+4))</f>
        <v>22.61904761904762</v>
      </c>
      <c r="Q2692">
        <f>INDEX('Grade 3'!$A$4:$AK$1252,$B2692,($C2692*8-3+4))</f>
        <v>43.452380952380949</v>
      </c>
      <c r="R2692">
        <f>INDEX('Grade 3'!$A$4:$AK$1252,$B2692,($C2692*8-2+4))</f>
        <v>28.571428571428573</v>
      </c>
      <c r="S2692">
        <f>INDEX('Grade 3'!$A$4:$AK$1252,$B2692,($C2692*8-1+4))</f>
        <v>94.642857142857139</v>
      </c>
      <c r="T2692">
        <f>INDEX('Grade 3'!$A$4:$AK$1252,$B2692,($C2692*8-0+4))</f>
        <v>72.023809523809518</v>
      </c>
      <c r="U2692" t="str">
        <f>INDEX('Grade 3'!$A$4:$AK$1252,$B2692,37)</f>
        <v>Metro</v>
      </c>
    </row>
    <row r="2693" spans="1:21">
      <c r="A2693">
        <f t="shared" si="127"/>
        <v>2692</v>
      </c>
      <c r="B2693">
        <f t="shared" si="128"/>
        <v>673</v>
      </c>
      <c r="C2693">
        <f t="shared" si="129"/>
        <v>4</v>
      </c>
      <c r="D2693">
        <f>INDEX('Grade 3'!$A$4:$AK$1252,$B2693,1)</f>
        <v>667</v>
      </c>
      <c r="E2693">
        <f>INDEX('Grade 3'!$A$4:$AK$1252,$B2693,2)</f>
        <v>400</v>
      </c>
      <c r="F2693" t="str">
        <f>INDEX('Grade 3'!$A$4:$AK$1252,$B2693,3)</f>
        <v>GWINNETT COUNTY</v>
      </c>
      <c r="G2693" t="str">
        <f>INDEX('Grade 3'!$A$4:$AK$1252,$B2693,4)</f>
        <v>RIVERSIDE ELEMENTARY SCHOOL</v>
      </c>
      <c r="H2693" t="str">
        <f ca="1">StaticValues!$A$8</f>
        <v>2016</v>
      </c>
      <c r="I2693" t="str">
        <f ca="1">StaticValues!$B$8</f>
        <v>Spring</v>
      </c>
      <c r="J2693" t="str">
        <f ca="1">StaticValues!$C$8</f>
        <v>EOG</v>
      </c>
      <c r="K2693" t="str">
        <f ca="1">StaticValues!$D$8</f>
        <v>3</v>
      </c>
      <c r="L2693" t="str">
        <f>INDEX('Grade 3'!E$2:AJ$2,1,((8*C2693)-7))</f>
        <v>Social Studies</v>
      </c>
      <c r="M2693">
        <f>INDEX('Grade 3'!$A$4:$AK$1252,$B2693,($C2693*8-7+4))</f>
        <v>168</v>
      </c>
      <c r="N2693">
        <f>INDEX('Grade 3'!$A$4:$AK$1252,$B2693,($C2693*8-6+4))</f>
        <v>545.97619047619048</v>
      </c>
      <c r="O2693">
        <f>INDEX('Grade 3'!$A$4:$AK$1252,$B2693,($C2693*8-5+4))</f>
        <v>7.1428571428571432</v>
      </c>
      <c r="P2693">
        <f>INDEX('Grade 3'!$A$4:$AK$1252,$B2693,($C2693*8-4+4))</f>
        <v>21.428571428571427</v>
      </c>
      <c r="Q2693">
        <f>INDEX('Grade 3'!$A$4:$AK$1252,$B2693,($C2693*8-3+4))</f>
        <v>32.738095238095241</v>
      </c>
      <c r="R2693">
        <f>INDEX('Grade 3'!$A$4:$AK$1252,$B2693,($C2693*8-2+4))</f>
        <v>38.69047619047619</v>
      </c>
      <c r="S2693">
        <f>INDEX('Grade 3'!$A$4:$AK$1252,$B2693,($C2693*8-1+4))</f>
        <v>92.857142857142861</v>
      </c>
      <c r="T2693">
        <f>INDEX('Grade 3'!$A$4:$AK$1252,$B2693,($C2693*8-0+4))</f>
        <v>71.428571428571431</v>
      </c>
      <c r="U2693" t="str">
        <f>INDEX('Grade 3'!$A$4:$AK$1252,$B2693,37)</f>
        <v>Metro</v>
      </c>
    </row>
    <row r="2694" spans="1:21">
      <c r="A2694">
        <f t="shared" si="127"/>
        <v>2693</v>
      </c>
      <c r="B2694">
        <f t="shared" si="128"/>
        <v>674</v>
      </c>
      <c r="C2694">
        <f t="shared" si="129"/>
        <v>1</v>
      </c>
      <c r="D2694">
        <f>INDEX('Grade 3'!$A$4:$AK$1252,$B2694,1)</f>
        <v>667</v>
      </c>
      <c r="E2694">
        <f>INDEX('Grade 3'!$A$4:$AK$1252,$B2694,2)</f>
        <v>409</v>
      </c>
      <c r="F2694" t="str">
        <f>INDEX('Grade 3'!$A$4:$AK$1252,$B2694,3)</f>
        <v>GWINNETT COUNTY</v>
      </c>
      <c r="G2694" t="str">
        <f>INDEX('Grade 3'!$A$4:$AK$1252,$B2694,4)</f>
        <v>PUCKETT'S MILL ELEMENTARY SCHOOL</v>
      </c>
      <c r="H2694" t="str">
        <f ca="1">StaticValues!$A$8</f>
        <v>2016</v>
      </c>
      <c r="I2694" t="str">
        <f ca="1">StaticValues!$B$8</f>
        <v>Spring</v>
      </c>
      <c r="J2694" t="str">
        <f ca="1">StaticValues!$C$8</f>
        <v>EOG</v>
      </c>
      <c r="K2694" t="str">
        <f ca="1">StaticValues!$D$8</f>
        <v>3</v>
      </c>
      <c r="L2694" t="str">
        <f>INDEX('Grade 3'!E$2:AJ$2,1,((8*C2694)-7))</f>
        <v>English Language Arts</v>
      </c>
      <c r="M2694">
        <f>INDEX('Grade 3'!$A$4:$AK$1252,$B2694,($C2694*8-7+4))</f>
        <v>154</v>
      </c>
      <c r="N2694">
        <f>INDEX('Grade 3'!$A$4:$AK$1252,$B2694,($C2694*8-6+4))</f>
        <v>546.55844155844159</v>
      </c>
      <c r="O2694">
        <f>INDEX('Grade 3'!$A$4:$AK$1252,$B2694,($C2694*8-5+4))</f>
        <v>4.5454545454545459</v>
      </c>
      <c r="P2694">
        <f>INDEX('Grade 3'!$A$4:$AK$1252,$B2694,($C2694*8-4+4))</f>
        <v>31.168831168831169</v>
      </c>
      <c r="Q2694">
        <f>INDEX('Grade 3'!$A$4:$AK$1252,$B2694,($C2694*8-3+4))</f>
        <v>46.103896103896105</v>
      </c>
      <c r="R2694">
        <f>INDEX('Grade 3'!$A$4:$AK$1252,$B2694,($C2694*8-2+4))</f>
        <v>18.181818181818183</v>
      </c>
      <c r="S2694">
        <f>INDEX('Grade 3'!$A$4:$AK$1252,$B2694,($C2694*8-1+4))</f>
        <v>95.454545454545453</v>
      </c>
      <c r="T2694">
        <f>INDEX('Grade 3'!$A$4:$AK$1252,$B2694,($C2694*8-0+4))</f>
        <v>64.285714285714292</v>
      </c>
      <c r="U2694" t="str">
        <f>INDEX('Grade 3'!$A$4:$AK$1252,$B2694,37)</f>
        <v>Metro</v>
      </c>
    </row>
    <row r="2695" spans="1:21">
      <c r="A2695">
        <f t="shared" si="127"/>
        <v>2694</v>
      </c>
      <c r="B2695">
        <f t="shared" si="128"/>
        <v>674</v>
      </c>
      <c r="C2695">
        <f t="shared" si="129"/>
        <v>2</v>
      </c>
      <c r="D2695">
        <f>INDEX('Grade 3'!$A$4:$AK$1252,$B2695,1)</f>
        <v>667</v>
      </c>
      <c r="E2695">
        <f>INDEX('Grade 3'!$A$4:$AK$1252,$B2695,2)</f>
        <v>409</v>
      </c>
      <c r="F2695" t="str">
        <f>INDEX('Grade 3'!$A$4:$AK$1252,$B2695,3)</f>
        <v>GWINNETT COUNTY</v>
      </c>
      <c r="G2695" t="str">
        <f>INDEX('Grade 3'!$A$4:$AK$1252,$B2695,4)</f>
        <v>PUCKETT'S MILL ELEMENTARY SCHOOL</v>
      </c>
      <c r="H2695" t="str">
        <f ca="1">StaticValues!$A$8</f>
        <v>2016</v>
      </c>
      <c r="I2695" t="str">
        <f ca="1">StaticValues!$B$8</f>
        <v>Spring</v>
      </c>
      <c r="J2695" t="str">
        <f ca="1">StaticValues!$C$8</f>
        <v>EOG</v>
      </c>
      <c r="K2695" t="str">
        <f ca="1">StaticValues!$D$8</f>
        <v>3</v>
      </c>
      <c r="L2695" t="str">
        <f>INDEX('Grade 3'!E$2:AJ$2,1,((8*C2695)-7))</f>
        <v>Mathematics</v>
      </c>
      <c r="M2695">
        <f>INDEX('Grade 3'!$A$4:$AK$1252,$B2695,($C2695*8-7+4))</f>
        <v>154</v>
      </c>
      <c r="N2695">
        <f>INDEX('Grade 3'!$A$4:$AK$1252,$B2695,($C2695*8-6+4))</f>
        <v>548.27922077922074</v>
      </c>
      <c r="O2695">
        <f>INDEX('Grade 3'!$A$4:$AK$1252,$B2695,($C2695*8-5+4))</f>
        <v>2.5974025974025974</v>
      </c>
      <c r="P2695">
        <f>INDEX('Grade 3'!$A$4:$AK$1252,$B2695,($C2695*8-4+4))</f>
        <v>22.077922077922079</v>
      </c>
      <c r="Q2695">
        <f>INDEX('Grade 3'!$A$4:$AK$1252,$B2695,($C2695*8-3+4))</f>
        <v>55.194805194805198</v>
      </c>
      <c r="R2695">
        <f>INDEX('Grade 3'!$A$4:$AK$1252,$B2695,($C2695*8-2+4))</f>
        <v>20.129870129870131</v>
      </c>
      <c r="S2695">
        <f>INDEX('Grade 3'!$A$4:$AK$1252,$B2695,($C2695*8-1+4))</f>
        <v>97.402597402597408</v>
      </c>
      <c r="T2695">
        <f>INDEX('Grade 3'!$A$4:$AK$1252,$B2695,($C2695*8-0+4))</f>
        <v>75.324675324675326</v>
      </c>
      <c r="U2695" t="str">
        <f>INDEX('Grade 3'!$A$4:$AK$1252,$B2695,37)</f>
        <v>Metro</v>
      </c>
    </row>
    <row r="2696" spans="1:21">
      <c r="A2696">
        <f t="shared" si="127"/>
        <v>2695</v>
      </c>
      <c r="B2696">
        <f t="shared" si="128"/>
        <v>674</v>
      </c>
      <c r="C2696">
        <f t="shared" si="129"/>
        <v>3</v>
      </c>
      <c r="D2696">
        <f>INDEX('Grade 3'!$A$4:$AK$1252,$B2696,1)</f>
        <v>667</v>
      </c>
      <c r="E2696">
        <f>INDEX('Grade 3'!$A$4:$AK$1252,$B2696,2)</f>
        <v>409</v>
      </c>
      <c r="F2696" t="str">
        <f>INDEX('Grade 3'!$A$4:$AK$1252,$B2696,3)</f>
        <v>GWINNETT COUNTY</v>
      </c>
      <c r="G2696" t="str">
        <f>INDEX('Grade 3'!$A$4:$AK$1252,$B2696,4)</f>
        <v>PUCKETT'S MILL ELEMENTARY SCHOOL</v>
      </c>
      <c r="H2696" t="str">
        <f ca="1">StaticValues!$A$8</f>
        <v>2016</v>
      </c>
      <c r="I2696" t="str">
        <f ca="1">StaticValues!$B$8</f>
        <v>Spring</v>
      </c>
      <c r="J2696" t="str">
        <f ca="1">StaticValues!$C$8</f>
        <v>EOG</v>
      </c>
      <c r="K2696" t="str">
        <f ca="1">StaticValues!$D$8</f>
        <v>3</v>
      </c>
      <c r="L2696" t="str">
        <f>INDEX('Grade 3'!E$2:AJ$2,1,((8*C2696)-7))</f>
        <v>Science</v>
      </c>
      <c r="M2696">
        <f>INDEX('Grade 3'!$A$4:$AK$1252,$B2696,($C2696*8-7+4))</f>
        <v>153</v>
      </c>
      <c r="N2696">
        <f>INDEX('Grade 3'!$A$4:$AK$1252,$B2696,($C2696*8-6+4))</f>
        <v>532.56862745098044</v>
      </c>
      <c r="O2696">
        <f>INDEX('Grade 3'!$A$4:$AK$1252,$B2696,($C2696*8-5+4))</f>
        <v>3.9215686274509802</v>
      </c>
      <c r="P2696">
        <f>INDEX('Grade 3'!$A$4:$AK$1252,$B2696,($C2696*8-4+4))</f>
        <v>37.908496732026144</v>
      </c>
      <c r="Q2696">
        <f>INDEX('Grade 3'!$A$4:$AK$1252,$B2696,($C2696*8-3+4))</f>
        <v>43.790849673202615</v>
      </c>
      <c r="R2696">
        <f>INDEX('Grade 3'!$A$4:$AK$1252,$B2696,($C2696*8-2+4))</f>
        <v>14.379084967320262</v>
      </c>
      <c r="S2696">
        <f>INDEX('Grade 3'!$A$4:$AK$1252,$B2696,($C2696*8-1+4))</f>
        <v>96.078431372549019</v>
      </c>
      <c r="T2696">
        <f>INDEX('Grade 3'!$A$4:$AK$1252,$B2696,($C2696*8-0+4))</f>
        <v>58.169934640522875</v>
      </c>
      <c r="U2696" t="str">
        <f>INDEX('Grade 3'!$A$4:$AK$1252,$B2696,37)</f>
        <v>Metro</v>
      </c>
    </row>
    <row r="2697" spans="1:21">
      <c r="A2697">
        <f t="shared" si="127"/>
        <v>2696</v>
      </c>
      <c r="B2697">
        <f t="shared" si="128"/>
        <v>674</v>
      </c>
      <c r="C2697">
        <f t="shared" si="129"/>
        <v>4</v>
      </c>
      <c r="D2697">
        <f>INDEX('Grade 3'!$A$4:$AK$1252,$B2697,1)</f>
        <v>667</v>
      </c>
      <c r="E2697">
        <f>INDEX('Grade 3'!$A$4:$AK$1252,$B2697,2)</f>
        <v>409</v>
      </c>
      <c r="F2697" t="str">
        <f>INDEX('Grade 3'!$A$4:$AK$1252,$B2697,3)</f>
        <v>GWINNETT COUNTY</v>
      </c>
      <c r="G2697" t="str">
        <f>INDEX('Grade 3'!$A$4:$AK$1252,$B2697,4)</f>
        <v>PUCKETT'S MILL ELEMENTARY SCHOOL</v>
      </c>
      <c r="H2697" t="str">
        <f ca="1">StaticValues!$A$8</f>
        <v>2016</v>
      </c>
      <c r="I2697" t="str">
        <f ca="1">StaticValues!$B$8</f>
        <v>Spring</v>
      </c>
      <c r="J2697" t="str">
        <f ca="1">StaticValues!$C$8</f>
        <v>EOG</v>
      </c>
      <c r="K2697" t="str">
        <f ca="1">StaticValues!$D$8</f>
        <v>3</v>
      </c>
      <c r="L2697" t="str">
        <f>INDEX('Grade 3'!E$2:AJ$2,1,((8*C2697)-7))</f>
        <v>Social Studies</v>
      </c>
      <c r="M2697">
        <f>INDEX('Grade 3'!$A$4:$AK$1252,$B2697,($C2697*8-7+4))</f>
        <v>153</v>
      </c>
      <c r="N2697">
        <f>INDEX('Grade 3'!$A$4:$AK$1252,$B2697,($C2697*8-6+4))</f>
        <v>536.44444444444446</v>
      </c>
      <c r="O2697">
        <f>INDEX('Grade 3'!$A$4:$AK$1252,$B2697,($C2697*8-5+4))</f>
        <v>1.9607843137254901</v>
      </c>
      <c r="P2697">
        <f>INDEX('Grade 3'!$A$4:$AK$1252,$B2697,($C2697*8-4+4))</f>
        <v>36.601307189542482</v>
      </c>
      <c r="Q2697">
        <f>INDEX('Grade 3'!$A$4:$AK$1252,$B2697,($C2697*8-3+4))</f>
        <v>34.640522875816991</v>
      </c>
      <c r="R2697">
        <f>INDEX('Grade 3'!$A$4:$AK$1252,$B2697,($C2697*8-2+4))</f>
        <v>26.797385620915033</v>
      </c>
      <c r="S2697">
        <f>INDEX('Grade 3'!$A$4:$AK$1252,$B2697,($C2697*8-1+4))</f>
        <v>98.039215686274517</v>
      </c>
      <c r="T2697">
        <f>INDEX('Grade 3'!$A$4:$AK$1252,$B2697,($C2697*8-0+4))</f>
        <v>61.437908496732028</v>
      </c>
      <c r="U2697" t="str">
        <f>INDEX('Grade 3'!$A$4:$AK$1252,$B2697,37)</f>
        <v>Metro</v>
      </c>
    </row>
    <row r="2698" spans="1:21">
      <c r="A2698">
        <f t="shared" si="127"/>
        <v>2697</v>
      </c>
      <c r="B2698">
        <f t="shared" si="128"/>
        <v>675</v>
      </c>
      <c r="C2698">
        <f t="shared" si="129"/>
        <v>1</v>
      </c>
      <c r="D2698">
        <f>INDEX('Grade 3'!$A$4:$AK$1252,$B2698,1)</f>
        <v>667</v>
      </c>
      <c r="E2698">
        <f>INDEX('Grade 3'!$A$4:$AK$1252,$B2698,2)</f>
        <v>494</v>
      </c>
      <c r="F2698" t="str">
        <f>INDEX('Grade 3'!$A$4:$AK$1252,$B2698,3)</f>
        <v>GWINNETT COUNTY</v>
      </c>
      <c r="G2698" t="str">
        <f>INDEX('Grade 3'!$A$4:$AK$1252,$B2698,4)</f>
        <v>SIMPSON ELEMENTARY SCHOOL</v>
      </c>
      <c r="H2698" t="str">
        <f ca="1">StaticValues!$A$8</f>
        <v>2016</v>
      </c>
      <c r="I2698" t="str">
        <f ca="1">StaticValues!$B$8</f>
        <v>Spring</v>
      </c>
      <c r="J2698" t="str">
        <f ca="1">StaticValues!$C$8</f>
        <v>EOG</v>
      </c>
      <c r="K2698" t="str">
        <f ca="1">StaticValues!$D$8</f>
        <v>3</v>
      </c>
      <c r="L2698" t="str">
        <f>INDEX('Grade 3'!E$2:AJ$2,1,((8*C2698)-7))</f>
        <v>English Language Arts</v>
      </c>
      <c r="M2698">
        <f>INDEX('Grade 3'!$A$4:$AK$1252,$B2698,($C2698*8-7+4))</f>
        <v>156</v>
      </c>
      <c r="N2698">
        <f>INDEX('Grade 3'!$A$4:$AK$1252,$B2698,($C2698*8-6+4))</f>
        <v>553.02564102564099</v>
      </c>
      <c r="O2698">
        <f>INDEX('Grade 3'!$A$4:$AK$1252,$B2698,($C2698*8-5+4))</f>
        <v>9.615384615384615</v>
      </c>
      <c r="P2698">
        <f>INDEX('Grade 3'!$A$4:$AK$1252,$B2698,($C2698*8-4+4))</f>
        <v>19.871794871794872</v>
      </c>
      <c r="Q2698">
        <f>INDEX('Grade 3'!$A$4:$AK$1252,$B2698,($C2698*8-3+4))</f>
        <v>37.179487179487182</v>
      </c>
      <c r="R2698">
        <f>INDEX('Grade 3'!$A$4:$AK$1252,$B2698,($C2698*8-2+4))</f>
        <v>33.333333333333336</v>
      </c>
      <c r="S2698">
        <f>INDEX('Grade 3'!$A$4:$AK$1252,$B2698,($C2698*8-1+4))</f>
        <v>90.384615384615387</v>
      </c>
      <c r="T2698">
        <f>INDEX('Grade 3'!$A$4:$AK$1252,$B2698,($C2698*8-0+4))</f>
        <v>70.512820512820511</v>
      </c>
      <c r="U2698" t="str">
        <f>INDEX('Grade 3'!$A$4:$AK$1252,$B2698,37)</f>
        <v>Metro</v>
      </c>
    </row>
    <row r="2699" spans="1:21">
      <c r="A2699">
        <f t="shared" si="127"/>
        <v>2698</v>
      </c>
      <c r="B2699">
        <f t="shared" si="128"/>
        <v>675</v>
      </c>
      <c r="C2699">
        <f t="shared" si="129"/>
        <v>2</v>
      </c>
      <c r="D2699">
        <f>INDEX('Grade 3'!$A$4:$AK$1252,$B2699,1)</f>
        <v>667</v>
      </c>
      <c r="E2699">
        <f>INDEX('Grade 3'!$A$4:$AK$1252,$B2699,2)</f>
        <v>494</v>
      </c>
      <c r="F2699" t="str">
        <f>INDEX('Grade 3'!$A$4:$AK$1252,$B2699,3)</f>
        <v>GWINNETT COUNTY</v>
      </c>
      <c r="G2699" t="str">
        <f>INDEX('Grade 3'!$A$4:$AK$1252,$B2699,4)</f>
        <v>SIMPSON ELEMENTARY SCHOOL</v>
      </c>
      <c r="H2699" t="str">
        <f ca="1">StaticValues!$A$8</f>
        <v>2016</v>
      </c>
      <c r="I2699" t="str">
        <f ca="1">StaticValues!$B$8</f>
        <v>Spring</v>
      </c>
      <c r="J2699" t="str">
        <f ca="1">StaticValues!$C$8</f>
        <v>EOG</v>
      </c>
      <c r="K2699" t="str">
        <f ca="1">StaticValues!$D$8</f>
        <v>3</v>
      </c>
      <c r="L2699" t="str">
        <f>INDEX('Grade 3'!E$2:AJ$2,1,((8*C2699)-7))</f>
        <v>Mathematics</v>
      </c>
      <c r="M2699">
        <f>INDEX('Grade 3'!$A$4:$AK$1252,$B2699,($C2699*8-7+4))</f>
        <v>156</v>
      </c>
      <c r="N2699">
        <f>INDEX('Grade 3'!$A$4:$AK$1252,$B2699,($C2699*8-6+4))</f>
        <v>544.14743589743591</v>
      </c>
      <c r="O2699">
        <f>INDEX('Grade 3'!$A$4:$AK$1252,$B2699,($C2699*8-5+4))</f>
        <v>8.9743589743589745</v>
      </c>
      <c r="P2699">
        <f>INDEX('Grade 3'!$A$4:$AK$1252,$B2699,($C2699*8-4+4))</f>
        <v>22.435897435897434</v>
      </c>
      <c r="Q2699">
        <f>INDEX('Grade 3'!$A$4:$AK$1252,$B2699,($C2699*8-3+4))</f>
        <v>47.435897435897438</v>
      </c>
      <c r="R2699">
        <f>INDEX('Grade 3'!$A$4:$AK$1252,$B2699,($C2699*8-2+4))</f>
        <v>21.153846153846153</v>
      </c>
      <c r="S2699">
        <f>INDEX('Grade 3'!$A$4:$AK$1252,$B2699,($C2699*8-1+4))</f>
        <v>91.025641025641022</v>
      </c>
      <c r="T2699">
        <f>INDEX('Grade 3'!$A$4:$AK$1252,$B2699,($C2699*8-0+4))</f>
        <v>68.589743589743591</v>
      </c>
      <c r="U2699" t="str">
        <f>INDEX('Grade 3'!$A$4:$AK$1252,$B2699,37)</f>
        <v>Metro</v>
      </c>
    </row>
    <row r="2700" spans="1:21">
      <c r="A2700">
        <f t="shared" si="127"/>
        <v>2699</v>
      </c>
      <c r="B2700">
        <f t="shared" si="128"/>
        <v>675</v>
      </c>
      <c r="C2700">
        <f t="shared" si="129"/>
        <v>3</v>
      </c>
      <c r="D2700">
        <f>INDEX('Grade 3'!$A$4:$AK$1252,$B2700,1)</f>
        <v>667</v>
      </c>
      <c r="E2700">
        <f>INDEX('Grade 3'!$A$4:$AK$1252,$B2700,2)</f>
        <v>494</v>
      </c>
      <c r="F2700" t="str">
        <f>INDEX('Grade 3'!$A$4:$AK$1252,$B2700,3)</f>
        <v>GWINNETT COUNTY</v>
      </c>
      <c r="G2700" t="str">
        <f>INDEX('Grade 3'!$A$4:$AK$1252,$B2700,4)</f>
        <v>SIMPSON ELEMENTARY SCHOOL</v>
      </c>
      <c r="H2700" t="str">
        <f ca="1">StaticValues!$A$8</f>
        <v>2016</v>
      </c>
      <c r="I2700" t="str">
        <f ca="1">StaticValues!$B$8</f>
        <v>Spring</v>
      </c>
      <c r="J2700" t="str">
        <f ca="1">StaticValues!$C$8</f>
        <v>EOG</v>
      </c>
      <c r="K2700" t="str">
        <f ca="1">StaticValues!$D$8</f>
        <v>3</v>
      </c>
      <c r="L2700" t="str">
        <f>INDEX('Grade 3'!E$2:AJ$2,1,((8*C2700)-7))</f>
        <v>Science</v>
      </c>
      <c r="M2700">
        <f>INDEX('Grade 3'!$A$4:$AK$1252,$B2700,($C2700*8-7+4))</f>
        <v>156</v>
      </c>
      <c r="N2700">
        <f>INDEX('Grade 3'!$A$4:$AK$1252,$B2700,($C2700*8-6+4))</f>
        <v>533.03205128205127</v>
      </c>
      <c r="O2700">
        <f>INDEX('Grade 3'!$A$4:$AK$1252,$B2700,($C2700*8-5+4))</f>
        <v>10.256410256410257</v>
      </c>
      <c r="P2700">
        <f>INDEX('Grade 3'!$A$4:$AK$1252,$B2700,($C2700*8-4+4))</f>
        <v>26.923076923076923</v>
      </c>
      <c r="Q2700">
        <f>INDEX('Grade 3'!$A$4:$AK$1252,$B2700,($C2700*8-3+4))</f>
        <v>45.512820512820511</v>
      </c>
      <c r="R2700">
        <f>INDEX('Grade 3'!$A$4:$AK$1252,$B2700,($C2700*8-2+4))</f>
        <v>17.307692307692307</v>
      </c>
      <c r="S2700">
        <f>INDEX('Grade 3'!$A$4:$AK$1252,$B2700,($C2700*8-1+4))</f>
        <v>89.743589743589737</v>
      </c>
      <c r="T2700">
        <f>INDEX('Grade 3'!$A$4:$AK$1252,$B2700,($C2700*8-0+4))</f>
        <v>62.820512820512818</v>
      </c>
      <c r="U2700" t="str">
        <f>INDEX('Grade 3'!$A$4:$AK$1252,$B2700,37)</f>
        <v>Metro</v>
      </c>
    </row>
    <row r="2701" spans="1:21">
      <c r="A2701">
        <f t="shared" si="127"/>
        <v>2700</v>
      </c>
      <c r="B2701">
        <f t="shared" si="128"/>
        <v>675</v>
      </c>
      <c r="C2701">
        <f t="shared" si="129"/>
        <v>4</v>
      </c>
      <c r="D2701">
        <f>INDEX('Grade 3'!$A$4:$AK$1252,$B2701,1)</f>
        <v>667</v>
      </c>
      <c r="E2701">
        <f>INDEX('Grade 3'!$A$4:$AK$1252,$B2701,2)</f>
        <v>494</v>
      </c>
      <c r="F2701" t="str">
        <f>INDEX('Grade 3'!$A$4:$AK$1252,$B2701,3)</f>
        <v>GWINNETT COUNTY</v>
      </c>
      <c r="G2701" t="str">
        <f>INDEX('Grade 3'!$A$4:$AK$1252,$B2701,4)</f>
        <v>SIMPSON ELEMENTARY SCHOOL</v>
      </c>
      <c r="H2701" t="str">
        <f ca="1">StaticValues!$A$8</f>
        <v>2016</v>
      </c>
      <c r="I2701" t="str">
        <f ca="1">StaticValues!$B$8</f>
        <v>Spring</v>
      </c>
      <c r="J2701" t="str">
        <f ca="1">StaticValues!$C$8</f>
        <v>EOG</v>
      </c>
      <c r="K2701" t="str">
        <f ca="1">StaticValues!$D$8</f>
        <v>3</v>
      </c>
      <c r="L2701" t="str">
        <f>INDEX('Grade 3'!E$2:AJ$2,1,((8*C2701)-7))</f>
        <v>Social Studies</v>
      </c>
      <c r="M2701">
        <f>INDEX('Grade 3'!$A$4:$AK$1252,$B2701,($C2701*8-7+4))</f>
        <v>156</v>
      </c>
      <c r="N2701">
        <f>INDEX('Grade 3'!$A$4:$AK$1252,$B2701,($C2701*8-6+4))</f>
        <v>525.47435897435901</v>
      </c>
      <c r="O2701">
        <f>INDEX('Grade 3'!$A$4:$AK$1252,$B2701,($C2701*8-5+4))</f>
        <v>10.897435897435898</v>
      </c>
      <c r="P2701">
        <f>INDEX('Grade 3'!$A$4:$AK$1252,$B2701,($C2701*8-4+4))</f>
        <v>37.179487179487182</v>
      </c>
      <c r="Q2701">
        <f>INDEX('Grade 3'!$A$4:$AK$1252,$B2701,($C2701*8-3+4))</f>
        <v>32.692307692307693</v>
      </c>
      <c r="R2701">
        <f>INDEX('Grade 3'!$A$4:$AK$1252,$B2701,($C2701*8-2+4))</f>
        <v>19.23076923076923</v>
      </c>
      <c r="S2701">
        <f>INDEX('Grade 3'!$A$4:$AK$1252,$B2701,($C2701*8-1+4))</f>
        <v>89.102564102564102</v>
      </c>
      <c r="T2701">
        <f>INDEX('Grade 3'!$A$4:$AK$1252,$B2701,($C2701*8-0+4))</f>
        <v>51.92307692307692</v>
      </c>
      <c r="U2701" t="str">
        <f>INDEX('Grade 3'!$A$4:$AK$1252,$B2701,37)</f>
        <v>Metro</v>
      </c>
    </row>
    <row r="2702" spans="1:21">
      <c r="A2702">
        <f t="shared" si="127"/>
        <v>2701</v>
      </c>
      <c r="B2702">
        <f t="shared" si="128"/>
        <v>676</v>
      </c>
      <c r="C2702">
        <f t="shared" si="129"/>
        <v>1</v>
      </c>
      <c r="D2702">
        <f>INDEX('Grade 3'!$A$4:$AK$1252,$B2702,1)</f>
        <v>667</v>
      </c>
      <c r="E2702">
        <f>INDEX('Grade 3'!$A$4:$AK$1252,$B2702,2)</f>
        <v>495</v>
      </c>
      <c r="F2702" t="str">
        <f>INDEX('Grade 3'!$A$4:$AK$1252,$B2702,3)</f>
        <v>GWINNETT COUNTY</v>
      </c>
      <c r="G2702" t="str">
        <f>INDEX('Grade 3'!$A$4:$AK$1252,$B2702,4)</f>
        <v>KANOHEDA ELEMENTARY SCHOOL</v>
      </c>
      <c r="H2702" t="str">
        <f ca="1">StaticValues!$A$8</f>
        <v>2016</v>
      </c>
      <c r="I2702" t="str">
        <f ca="1">StaticValues!$B$8</f>
        <v>Spring</v>
      </c>
      <c r="J2702" t="str">
        <f ca="1">StaticValues!$C$8</f>
        <v>EOG</v>
      </c>
      <c r="K2702" t="str">
        <f ca="1">StaticValues!$D$8</f>
        <v>3</v>
      </c>
      <c r="L2702" t="str">
        <f>INDEX('Grade 3'!E$2:AJ$2,1,((8*C2702)-7))</f>
        <v>English Language Arts</v>
      </c>
      <c r="M2702">
        <f>INDEX('Grade 3'!$A$4:$AK$1252,$B2702,($C2702*8-7+4))</f>
        <v>179</v>
      </c>
      <c r="N2702">
        <f>INDEX('Grade 3'!$A$4:$AK$1252,$B2702,($C2702*8-6+4))</f>
        <v>495.87150837988827</v>
      </c>
      <c r="O2702">
        <f>INDEX('Grade 3'!$A$4:$AK$1252,$B2702,($C2702*8-5+4))</f>
        <v>36.312849162011176</v>
      </c>
      <c r="P2702">
        <f>INDEX('Grade 3'!$A$4:$AK$1252,$B2702,($C2702*8-4+4))</f>
        <v>29.608938547486034</v>
      </c>
      <c r="Q2702">
        <f>INDEX('Grade 3'!$A$4:$AK$1252,$B2702,($C2702*8-3+4))</f>
        <v>29.608938547486034</v>
      </c>
      <c r="R2702">
        <f>INDEX('Grade 3'!$A$4:$AK$1252,$B2702,($C2702*8-2+4))</f>
        <v>4.4692737430167595</v>
      </c>
      <c r="S2702">
        <f>INDEX('Grade 3'!$A$4:$AK$1252,$B2702,($C2702*8-1+4))</f>
        <v>63.687150837988824</v>
      </c>
      <c r="T2702">
        <f>INDEX('Grade 3'!$A$4:$AK$1252,$B2702,($C2702*8-0+4))</f>
        <v>34.07821229050279</v>
      </c>
      <c r="U2702" t="str">
        <f>INDEX('Grade 3'!$A$4:$AK$1252,$B2702,37)</f>
        <v>Metro</v>
      </c>
    </row>
    <row r="2703" spans="1:21">
      <c r="A2703">
        <f t="shared" si="127"/>
        <v>2702</v>
      </c>
      <c r="B2703">
        <f t="shared" si="128"/>
        <v>676</v>
      </c>
      <c r="C2703">
        <f t="shared" si="129"/>
        <v>2</v>
      </c>
      <c r="D2703">
        <f>INDEX('Grade 3'!$A$4:$AK$1252,$B2703,1)</f>
        <v>667</v>
      </c>
      <c r="E2703">
        <f>INDEX('Grade 3'!$A$4:$AK$1252,$B2703,2)</f>
        <v>495</v>
      </c>
      <c r="F2703" t="str">
        <f>INDEX('Grade 3'!$A$4:$AK$1252,$B2703,3)</f>
        <v>GWINNETT COUNTY</v>
      </c>
      <c r="G2703" t="str">
        <f>INDEX('Grade 3'!$A$4:$AK$1252,$B2703,4)</f>
        <v>KANOHEDA ELEMENTARY SCHOOL</v>
      </c>
      <c r="H2703" t="str">
        <f ca="1">StaticValues!$A$8</f>
        <v>2016</v>
      </c>
      <c r="I2703" t="str">
        <f ca="1">StaticValues!$B$8</f>
        <v>Spring</v>
      </c>
      <c r="J2703" t="str">
        <f ca="1">StaticValues!$C$8</f>
        <v>EOG</v>
      </c>
      <c r="K2703" t="str">
        <f ca="1">StaticValues!$D$8</f>
        <v>3</v>
      </c>
      <c r="L2703" t="str">
        <f>INDEX('Grade 3'!E$2:AJ$2,1,((8*C2703)-7))</f>
        <v>Mathematics</v>
      </c>
      <c r="M2703">
        <f>INDEX('Grade 3'!$A$4:$AK$1252,$B2703,($C2703*8-7+4))</f>
        <v>180</v>
      </c>
      <c r="N2703">
        <f>INDEX('Grade 3'!$A$4:$AK$1252,$B2703,($C2703*8-6+4))</f>
        <v>507.9</v>
      </c>
      <c r="O2703">
        <f>INDEX('Grade 3'!$A$4:$AK$1252,$B2703,($C2703*8-5+4))</f>
        <v>22.777777777777779</v>
      </c>
      <c r="P2703">
        <f>INDEX('Grade 3'!$A$4:$AK$1252,$B2703,($C2703*8-4+4))</f>
        <v>45.555555555555557</v>
      </c>
      <c r="Q2703">
        <f>INDEX('Grade 3'!$A$4:$AK$1252,$B2703,($C2703*8-3+4))</f>
        <v>24.444444444444443</v>
      </c>
      <c r="R2703">
        <f>INDEX('Grade 3'!$A$4:$AK$1252,$B2703,($C2703*8-2+4))</f>
        <v>7.2222222222222223</v>
      </c>
      <c r="S2703">
        <f>INDEX('Grade 3'!$A$4:$AK$1252,$B2703,($C2703*8-1+4))</f>
        <v>77.222222222222229</v>
      </c>
      <c r="T2703">
        <f>INDEX('Grade 3'!$A$4:$AK$1252,$B2703,($C2703*8-0+4))</f>
        <v>31.666666666666668</v>
      </c>
      <c r="U2703" t="str">
        <f>INDEX('Grade 3'!$A$4:$AK$1252,$B2703,37)</f>
        <v>Metro</v>
      </c>
    </row>
    <row r="2704" spans="1:21">
      <c r="A2704">
        <f t="shared" si="127"/>
        <v>2703</v>
      </c>
      <c r="B2704">
        <f t="shared" si="128"/>
        <v>676</v>
      </c>
      <c r="C2704">
        <f t="shared" si="129"/>
        <v>3</v>
      </c>
      <c r="D2704">
        <f>INDEX('Grade 3'!$A$4:$AK$1252,$B2704,1)</f>
        <v>667</v>
      </c>
      <c r="E2704">
        <f>INDEX('Grade 3'!$A$4:$AK$1252,$B2704,2)</f>
        <v>495</v>
      </c>
      <c r="F2704" t="str">
        <f>INDEX('Grade 3'!$A$4:$AK$1252,$B2704,3)</f>
        <v>GWINNETT COUNTY</v>
      </c>
      <c r="G2704" t="str">
        <f>INDEX('Grade 3'!$A$4:$AK$1252,$B2704,4)</f>
        <v>KANOHEDA ELEMENTARY SCHOOL</v>
      </c>
      <c r="H2704" t="str">
        <f ca="1">StaticValues!$A$8</f>
        <v>2016</v>
      </c>
      <c r="I2704" t="str">
        <f ca="1">StaticValues!$B$8</f>
        <v>Spring</v>
      </c>
      <c r="J2704" t="str">
        <f ca="1">StaticValues!$C$8</f>
        <v>EOG</v>
      </c>
      <c r="K2704" t="str">
        <f ca="1">StaticValues!$D$8</f>
        <v>3</v>
      </c>
      <c r="L2704" t="str">
        <f>INDEX('Grade 3'!E$2:AJ$2,1,((8*C2704)-7))</f>
        <v>Science</v>
      </c>
      <c r="M2704">
        <f>INDEX('Grade 3'!$A$4:$AK$1252,$B2704,($C2704*8-7+4))</f>
        <v>180</v>
      </c>
      <c r="N2704">
        <f>INDEX('Grade 3'!$A$4:$AK$1252,$B2704,($C2704*8-6+4))</f>
        <v>501.8388888888889</v>
      </c>
      <c r="O2704">
        <f>INDEX('Grade 3'!$A$4:$AK$1252,$B2704,($C2704*8-5+4))</f>
        <v>26.666666666666668</v>
      </c>
      <c r="P2704">
        <f>INDEX('Grade 3'!$A$4:$AK$1252,$B2704,($C2704*8-4+4))</f>
        <v>47.222222222222221</v>
      </c>
      <c r="Q2704">
        <f>INDEX('Grade 3'!$A$4:$AK$1252,$B2704,($C2704*8-3+4))</f>
        <v>21.111111111111111</v>
      </c>
      <c r="R2704">
        <f>INDEX('Grade 3'!$A$4:$AK$1252,$B2704,($C2704*8-2+4))</f>
        <v>5</v>
      </c>
      <c r="S2704">
        <f>INDEX('Grade 3'!$A$4:$AK$1252,$B2704,($C2704*8-1+4))</f>
        <v>73.333333333333329</v>
      </c>
      <c r="T2704">
        <f>INDEX('Grade 3'!$A$4:$AK$1252,$B2704,($C2704*8-0+4))</f>
        <v>26.111111111111111</v>
      </c>
      <c r="U2704" t="str">
        <f>INDEX('Grade 3'!$A$4:$AK$1252,$B2704,37)</f>
        <v>Metro</v>
      </c>
    </row>
    <row r="2705" spans="1:21">
      <c r="A2705">
        <f t="shared" si="127"/>
        <v>2704</v>
      </c>
      <c r="B2705">
        <f t="shared" si="128"/>
        <v>676</v>
      </c>
      <c r="C2705">
        <f t="shared" si="129"/>
        <v>4</v>
      </c>
      <c r="D2705">
        <f>INDEX('Grade 3'!$A$4:$AK$1252,$B2705,1)</f>
        <v>667</v>
      </c>
      <c r="E2705">
        <f>INDEX('Grade 3'!$A$4:$AK$1252,$B2705,2)</f>
        <v>495</v>
      </c>
      <c r="F2705" t="str">
        <f>INDEX('Grade 3'!$A$4:$AK$1252,$B2705,3)</f>
        <v>GWINNETT COUNTY</v>
      </c>
      <c r="G2705" t="str">
        <f>INDEX('Grade 3'!$A$4:$AK$1252,$B2705,4)</f>
        <v>KANOHEDA ELEMENTARY SCHOOL</v>
      </c>
      <c r="H2705" t="str">
        <f ca="1">StaticValues!$A$8</f>
        <v>2016</v>
      </c>
      <c r="I2705" t="str">
        <f ca="1">StaticValues!$B$8</f>
        <v>Spring</v>
      </c>
      <c r="J2705" t="str">
        <f ca="1">StaticValues!$C$8</f>
        <v>EOG</v>
      </c>
      <c r="K2705" t="str">
        <f ca="1">StaticValues!$D$8</f>
        <v>3</v>
      </c>
      <c r="L2705" t="str">
        <f>INDEX('Grade 3'!E$2:AJ$2,1,((8*C2705)-7))</f>
        <v>Social Studies</v>
      </c>
      <c r="M2705">
        <f>INDEX('Grade 3'!$A$4:$AK$1252,$B2705,($C2705*8-7+4))</f>
        <v>179</v>
      </c>
      <c r="N2705">
        <f>INDEX('Grade 3'!$A$4:$AK$1252,$B2705,($C2705*8-6+4))</f>
        <v>507.15083798882682</v>
      </c>
      <c r="O2705">
        <f>INDEX('Grade 3'!$A$4:$AK$1252,$B2705,($C2705*8-5+4))</f>
        <v>22.346368715083798</v>
      </c>
      <c r="P2705">
        <f>INDEX('Grade 3'!$A$4:$AK$1252,$B2705,($C2705*8-4+4))</f>
        <v>44.134078212290504</v>
      </c>
      <c r="Q2705">
        <f>INDEX('Grade 3'!$A$4:$AK$1252,$B2705,($C2705*8-3+4))</f>
        <v>22.346368715083798</v>
      </c>
      <c r="R2705">
        <f>INDEX('Grade 3'!$A$4:$AK$1252,$B2705,($C2705*8-2+4))</f>
        <v>11.173184357541899</v>
      </c>
      <c r="S2705">
        <f>INDEX('Grade 3'!$A$4:$AK$1252,$B2705,($C2705*8-1+4))</f>
        <v>77.653631284916202</v>
      </c>
      <c r="T2705">
        <f>INDEX('Grade 3'!$A$4:$AK$1252,$B2705,($C2705*8-0+4))</f>
        <v>33.519553072625698</v>
      </c>
      <c r="U2705" t="str">
        <f>INDEX('Grade 3'!$A$4:$AK$1252,$B2705,37)</f>
        <v>Metro</v>
      </c>
    </row>
    <row r="2706" spans="1:21">
      <c r="A2706">
        <f t="shared" si="127"/>
        <v>2705</v>
      </c>
      <c r="B2706">
        <f t="shared" si="128"/>
        <v>677</v>
      </c>
      <c r="C2706">
        <f t="shared" si="129"/>
        <v>1</v>
      </c>
      <c r="D2706">
        <f>INDEX('Grade 3'!$A$4:$AK$1252,$B2706,1)</f>
        <v>667</v>
      </c>
      <c r="E2706">
        <f>INDEX('Grade 3'!$A$4:$AK$1252,$B2706,2)</f>
        <v>498</v>
      </c>
      <c r="F2706" t="str">
        <f>INDEX('Grade 3'!$A$4:$AK$1252,$B2706,3)</f>
        <v>GWINNETT COUNTY</v>
      </c>
      <c r="G2706" t="str">
        <f>INDEX('Grade 3'!$A$4:$AK$1252,$B2706,4)</f>
        <v>TAYLOR ELEMENTARY SCHOOL</v>
      </c>
      <c r="H2706" t="str">
        <f ca="1">StaticValues!$A$8</f>
        <v>2016</v>
      </c>
      <c r="I2706" t="str">
        <f ca="1">StaticValues!$B$8</f>
        <v>Spring</v>
      </c>
      <c r="J2706" t="str">
        <f ca="1">StaticValues!$C$8</f>
        <v>EOG</v>
      </c>
      <c r="K2706" t="str">
        <f ca="1">StaticValues!$D$8</f>
        <v>3</v>
      </c>
      <c r="L2706" t="str">
        <f>INDEX('Grade 3'!E$2:AJ$2,1,((8*C2706)-7))</f>
        <v>English Language Arts</v>
      </c>
      <c r="M2706">
        <f>INDEX('Grade 3'!$A$4:$AK$1252,$B2706,($C2706*8-7+4))</f>
        <v>163</v>
      </c>
      <c r="N2706">
        <f>INDEX('Grade 3'!$A$4:$AK$1252,$B2706,($C2706*8-6+4))</f>
        <v>526.60736196319021</v>
      </c>
      <c r="O2706">
        <f>INDEX('Grade 3'!$A$4:$AK$1252,$B2706,($C2706*8-5+4))</f>
        <v>27.607361963190183</v>
      </c>
      <c r="P2706">
        <f>INDEX('Grade 3'!$A$4:$AK$1252,$B2706,($C2706*8-4+4))</f>
        <v>22.699386503067483</v>
      </c>
      <c r="Q2706">
        <f>INDEX('Grade 3'!$A$4:$AK$1252,$B2706,($C2706*8-3+4))</f>
        <v>28.834355828220858</v>
      </c>
      <c r="R2706">
        <f>INDEX('Grade 3'!$A$4:$AK$1252,$B2706,($C2706*8-2+4))</f>
        <v>20.858895705521473</v>
      </c>
      <c r="S2706">
        <f>INDEX('Grade 3'!$A$4:$AK$1252,$B2706,($C2706*8-1+4))</f>
        <v>72.392638036809814</v>
      </c>
      <c r="T2706">
        <f>INDEX('Grade 3'!$A$4:$AK$1252,$B2706,($C2706*8-0+4))</f>
        <v>49.693251533742334</v>
      </c>
      <c r="U2706" t="str">
        <f>INDEX('Grade 3'!$A$4:$AK$1252,$B2706,37)</f>
        <v>Metro</v>
      </c>
    </row>
    <row r="2707" spans="1:21">
      <c r="A2707">
        <f t="shared" si="127"/>
        <v>2706</v>
      </c>
      <c r="B2707">
        <f t="shared" si="128"/>
        <v>677</v>
      </c>
      <c r="C2707">
        <f t="shared" si="129"/>
        <v>2</v>
      </c>
      <c r="D2707">
        <f>INDEX('Grade 3'!$A$4:$AK$1252,$B2707,1)</f>
        <v>667</v>
      </c>
      <c r="E2707">
        <f>INDEX('Grade 3'!$A$4:$AK$1252,$B2707,2)</f>
        <v>498</v>
      </c>
      <c r="F2707" t="str">
        <f>INDEX('Grade 3'!$A$4:$AK$1252,$B2707,3)</f>
        <v>GWINNETT COUNTY</v>
      </c>
      <c r="G2707" t="str">
        <f>INDEX('Grade 3'!$A$4:$AK$1252,$B2707,4)</f>
        <v>TAYLOR ELEMENTARY SCHOOL</v>
      </c>
      <c r="H2707" t="str">
        <f ca="1">StaticValues!$A$8</f>
        <v>2016</v>
      </c>
      <c r="I2707" t="str">
        <f ca="1">StaticValues!$B$8</f>
        <v>Spring</v>
      </c>
      <c r="J2707" t="str">
        <f ca="1">StaticValues!$C$8</f>
        <v>EOG</v>
      </c>
      <c r="K2707" t="str">
        <f ca="1">StaticValues!$D$8</f>
        <v>3</v>
      </c>
      <c r="L2707" t="str">
        <f>INDEX('Grade 3'!E$2:AJ$2,1,((8*C2707)-7))</f>
        <v>Mathematics</v>
      </c>
      <c r="M2707">
        <f>INDEX('Grade 3'!$A$4:$AK$1252,$B2707,($C2707*8-7+4))</f>
        <v>163</v>
      </c>
      <c r="N2707">
        <f>INDEX('Grade 3'!$A$4:$AK$1252,$B2707,($C2707*8-6+4))</f>
        <v>536.14110429447851</v>
      </c>
      <c r="O2707">
        <f>INDEX('Grade 3'!$A$4:$AK$1252,$B2707,($C2707*8-5+4))</f>
        <v>13.496932515337424</v>
      </c>
      <c r="P2707">
        <f>INDEX('Grade 3'!$A$4:$AK$1252,$B2707,($C2707*8-4+4))</f>
        <v>31.901840490797547</v>
      </c>
      <c r="Q2707">
        <f>INDEX('Grade 3'!$A$4:$AK$1252,$B2707,($C2707*8-3+4))</f>
        <v>31.288343558282207</v>
      </c>
      <c r="R2707">
        <f>INDEX('Grade 3'!$A$4:$AK$1252,$B2707,($C2707*8-2+4))</f>
        <v>23.312883435582823</v>
      </c>
      <c r="S2707">
        <f>INDEX('Grade 3'!$A$4:$AK$1252,$B2707,($C2707*8-1+4))</f>
        <v>86.50306748466258</v>
      </c>
      <c r="T2707">
        <f>INDEX('Grade 3'!$A$4:$AK$1252,$B2707,($C2707*8-0+4))</f>
        <v>54.601226993865033</v>
      </c>
      <c r="U2707" t="str">
        <f>INDEX('Grade 3'!$A$4:$AK$1252,$B2707,37)</f>
        <v>Metro</v>
      </c>
    </row>
    <row r="2708" spans="1:21">
      <c r="A2708">
        <f t="shared" si="127"/>
        <v>2707</v>
      </c>
      <c r="B2708">
        <f t="shared" si="128"/>
        <v>677</v>
      </c>
      <c r="C2708">
        <f t="shared" si="129"/>
        <v>3</v>
      </c>
      <c r="D2708">
        <f>INDEX('Grade 3'!$A$4:$AK$1252,$B2708,1)</f>
        <v>667</v>
      </c>
      <c r="E2708">
        <f>INDEX('Grade 3'!$A$4:$AK$1252,$B2708,2)</f>
        <v>498</v>
      </c>
      <c r="F2708" t="str">
        <f>INDEX('Grade 3'!$A$4:$AK$1252,$B2708,3)</f>
        <v>GWINNETT COUNTY</v>
      </c>
      <c r="G2708" t="str">
        <f>INDEX('Grade 3'!$A$4:$AK$1252,$B2708,4)</f>
        <v>TAYLOR ELEMENTARY SCHOOL</v>
      </c>
      <c r="H2708" t="str">
        <f ca="1">StaticValues!$A$8</f>
        <v>2016</v>
      </c>
      <c r="I2708" t="str">
        <f ca="1">StaticValues!$B$8</f>
        <v>Spring</v>
      </c>
      <c r="J2708" t="str">
        <f ca="1">StaticValues!$C$8</f>
        <v>EOG</v>
      </c>
      <c r="K2708" t="str">
        <f ca="1">StaticValues!$D$8</f>
        <v>3</v>
      </c>
      <c r="L2708" t="str">
        <f>INDEX('Grade 3'!E$2:AJ$2,1,((8*C2708)-7))</f>
        <v>Science</v>
      </c>
      <c r="M2708">
        <f>INDEX('Grade 3'!$A$4:$AK$1252,$B2708,($C2708*8-7+4))</f>
        <v>163</v>
      </c>
      <c r="N2708">
        <f>INDEX('Grade 3'!$A$4:$AK$1252,$B2708,($C2708*8-6+4))</f>
        <v>531.58895705521468</v>
      </c>
      <c r="O2708">
        <f>INDEX('Grade 3'!$A$4:$AK$1252,$B2708,($C2708*8-5+4))</f>
        <v>15.337423312883436</v>
      </c>
      <c r="P2708">
        <f>INDEX('Grade 3'!$A$4:$AK$1252,$B2708,($C2708*8-4+4))</f>
        <v>25.153374233128833</v>
      </c>
      <c r="Q2708">
        <f>INDEX('Grade 3'!$A$4:$AK$1252,$B2708,($C2708*8-3+4))</f>
        <v>34.355828220858896</v>
      </c>
      <c r="R2708">
        <f>INDEX('Grade 3'!$A$4:$AK$1252,$B2708,($C2708*8-2+4))</f>
        <v>25.153374233128833</v>
      </c>
      <c r="S2708">
        <f>INDEX('Grade 3'!$A$4:$AK$1252,$B2708,($C2708*8-1+4))</f>
        <v>84.662576687116569</v>
      </c>
      <c r="T2708">
        <f>INDEX('Grade 3'!$A$4:$AK$1252,$B2708,($C2708*8-0+4))</f>
        <v>59.509202453987733</v>
      </c>
      <c r="U2708" t="str">
        <f>INDEX('Grade 3'!$A$4:$AK$1252,$B2708,37)</f>
        <v>Metro</v>
      </c>
    </row>
    <row r="2709" spans="1:21">
      <c r="A2709">
        <f t="shared" si="127"/>
        <v>2708</v>
      </c>
      <c r="B2709">
        <f t="shared" si="128"/>
        <v>677</v>
      </c>
      <c r="C2709">
        <f t="shared" si="129"/>
        <v>4</v>
      </c>
      <c r="D2709">
        <f>INDEX('Grade 3'!$A$4:$AK$1252,$B2709,1)</f>
        <v>667</v>
      </c>
      <c r="E2709">
        <f>INDEX('Grade 3'!$A$4:$AK$1252,$B2709,2)</f>
        <v>498</v>
      </c>
      <c r="F2709" t="str">
        <f>INDEX('Grade 3'!$A$4:$AK$1252,$B2709,3)</f>
        <v>GWINNETT COUNTY</v>
      </c>
      <c r="G2709" t="str">
        <f>INDEX('Grade 3'!$A$4:$AK$1252,$B2709,4)</f>
        <v>TAYLOR ELEMENTARY SCHOOL</v>
      </c>
      <c r="H2709" t="str">
        <f ca="1">StaticValues!$A$8</f>
        <v>2016</v>
      </c>
      <c r="I2709" t="str">
        <f ca="1">StaticValues!$B$8</f>
        <v>Spring</v>
      </c>
      <c r="J2709" t="str">
        <f ca="1">StaticValues!$C$8</f>
        <v>EOG</v>
      </c>
      <c r="K2709" t="str">
        <f ca="1">StaticValues!$D$8</f>
        <v>3</v>
      </c>
      <c r="L2709" t="str">
        <f>INDEX('Grade 3'!E$2:AJ$2,1,((8*C2709)-7))</f>
        <v>Social Studies</v>
      </c>
      <c r="M2709">
        <f>INDEX('Grade 3'!$A$4:$AK$1252,$B2709,($C2709*8-7+4))</f>
        <v>163</v>
      </c>
      <c r="N2709">
        <f>INDEX('Grade 3'!$A$4:$AK$1252,$B2709,($C2709*8-6+4))</f>
        <v>530.09202453987734</v>
      </c>
      <c r="O2709">
        <f>INDEX('Grade 3'!$A$4:$AK$1252,$B2709,($C2709*8-5+4))</f>
        <v>14.723926380368098</v>
      </c>
      <c r="P2709">
        <f>INDEX('Grade 3'!$A$4:$AK$1252,$B2709,($C2709*8-4+4))</f>
        <v>30.061349693251532</v>
      </c>
      <c r="Q2709">
        <f>INDEX('Grade 3'!$A$4:$AK$1252,$B2709,($C2709*8-3+4))</f>
        <v>26.993865030674847</v>
      </c>
      <c r="R2709">
        <f>INDEX('Grade 3'!$A$4:$AK$1252,$B2709,($C2709*8-2+4))</f>
        <v>28.220858895705522</v>
      </c>
      <c r="S2709">
        <f>INDEX('Grade 3'!$A$4:$AK$1252,$B2709,($C2709*8-1+4))</f>
        <v>85.276073619631902</v>
      </c>
      <c r="T2709">
        <f>INDEX('Grade 3'!$A$4:$AK$1252,$B2709,($C2709*8-0+4))</f>
        <v>55.214723926380366</v>
      </c>
      <c r="U2709" t="str">
        <f>INDEX('Grade 3'!$A$4:$AK$1252,$B2709,37)</f>
        <v>Metro</v>
      </c>
    </row>
    <row r="2710" spans="1:21">
      <c r="A2710">
        <f t="shared" si="127"/>
        <v>2709</v>
      </c>
      <c r="B2710">
        <f t="shared" si="128"/>
        <v>678</v>
      </c>
      <c r="C2710">
        <f t="shared" si="129"/>
        <v>1</v>
      </c>
      <c r="D2710">
        <f>INDEX('Grade 3'!$A$4:$AK$1252,$B2710,1)</f>
        <v>667</v>
      </c>
      <c r="E2710">
        <f>INDEX('Grade 3'!$A$4:$AK$1252,$B2710,2)</f>
        <v>505</v>
      </c>
      <c r="F2710" t="str">
        <f>INDEX('Grade 3'!$A$4:$AK$1252,$B2710,3)</f>
        <v>GWINNETT COUNTY</v>
      </c>
      <c r="G2710" t="str">
        <f>INDEX('Grade 3'!$A$4:$AK$1252,$B2710,4)</f>
        <v>SYCAMORE ELEMENTARY SCHOOL</v>
      </c>
      <c r="H2710" t="str">
        <f ca="1">StaticValues!$A$8</f>
        <v>2016</v>
      </c>
      <c r="I2710" t="str">
        <f ca="1">StaticValues!$B$8</f>
        <v>Spring</v>
      </c>
      <c r="J2710" t="str">
        <f ca="1">StaticValues!$C$8</f>
        <v>EOG</v>
      </c>
      <c r="K2710" t="str">
        <f ca="1">StaticValues!$D$8</f>
        <v>3</v>
      </c>
      <c r="L2710" t="str">
        <f>INDEX('Grade 3'!E$2:AJ$2,1,((8*C2710)-7))</f>
        <v>English Language Arts</v>
      </c>
      <c r="M2710">
        <f>INDEX('Grade 3'!$A$4:$AK$1252,$B2710,($C2710*8-7+4))</f>
        <v>129</v>
      </c>
      <c r="N2710">
        <f>INDEX('Grade 3'!$A$4:$AK$1252,$B2710,($C2710*8-6+4))</f>
        <v>506.58914728682169</v>
      </c>
      <c r="O2710">
        <f>INDEX('Grade 3'!$A$4:$AK$1252,$B2710,($C2710*8-5+4))</f>
        <v>31.782945736434108</v>
      </c>
      <c r="P2710">
        <f>INDEX('Grade 3'!$A$4:$AK$1252,$B2710,($C2710*8-4+4))</f>
        <v>33.333333333333336</v>
      </c>
      <c r="Q2710">
        <f>INDEX('Grade 3'!$A$4:$AK$1252,$B2710,($C2710*8-3+4))</f>
        <v>27.906976744186046</v>
      </c>
      <c r="R2710">
        <f>INDEX('Grade 3'!$A$4:$AK$1252,$B2710,($C2710*8-2+4))</f>
        <v>6.9767441860465116</v>
      </c>
      <c r="S2710">
        <f>INDEX('Grade 3'!$A$4:$AK$1252,$B2710,($C2710*8-1+4))</f>
        <v>68.217054263565885</v>
      </c>
      <c r="T2710">
        <f>INDEX('Grade 3'!$A$4:$AK$1252,$B2710,($C2710*8-0+4))</f>
        <v>34.883720930232556</v>
      </c>
      <c r="U2710" t="str">
        <f>INDEX('Grade 3'!$A$4:$AK$1252,$B2710,37)</f>
        <v>Metro</v>
      </c>
    </row>
    <row r="2711" spans="1:21">
      <c r="A2711">
        <f t="shared" si="127"/>
        <v>2710</v>
      </c>
      <c r="B2711">
        <f t="shared" si="128"/>
        <v>678</v>
      </c>
      <c r="C2711">
        <f t="shared" si="129"/>
        <v>2</v>
      </c>
      <c r="D2711">
        <f>INDEX('Grade 3'!$A$4:$AK$1252,$B2711,1)</f>
        <v>667</v>
      </c>
      <c r="E2711">
        <f>INDEX('Grade 3'!$A$4:$AK$1252,$B2711,2)</f>
        <v>505</v>
      </c>
      <c r="F2711" t="str">
        <f>INDEX('Grade 3'!$A$4:$AK$1252,$B2711,3)</f>
        <v>GWINNETT COUNTY</v>
      </c>
      <c r="G2711" t="str">
        <f>INDEX('Grade 3'!$A$4:$AK$1252,$B2711,4)</f>
        <v>SYCAMORE ELEMENTARY SCHOOL</v>
      </c>
      <c r="H2711" t="str">
        <f ca="1">StaticValues!$A$8</f>
        <v>2016</v>
      </c>
      <c r="I2711" t="str">
        <f ca="1">StaticValues!$B$8</f>
        <v>Spring</v>
      </c>
      <c r="J2711" t="str">
        <f ca="1">StaticValues!$C$8</f>
        <v>EOG</v>
      </c>
      <c r="K2711" t="str">
        <f ca="1">StaticValues!$D$8</f>
        <v>3</v>
      </c>
      <c r="L2711" t="str">
        <f>INDEX('Grade 3'!E$2:AJ$2,1,((8*C2711)-7))</f>
        <v>Mathematics</v>
      </c>
      <c r="M2711">
        <f>INDEX('Grade 3'!$A$4:$AK$1252,$B2711,($C2711*8-7+4))</f>
        <v>129</v>
      </c>
      <c r="N2711">
        <f>INDEX('Grade 3'!$A$4:$AK$1252,$B2711,($C2711*8-6+4))</f>
        <v>525.85271317829461</v>
      </c>
      <c r="O2711">
        <f>INDEX('Grade 3'!$A$4:$AK$1252,$B2711,($C2711*8-5+4))</f>
        <v>12.403100775193799</v>
      </c>
      <c r="P2711">
        <f>INDEX('Grade 3'!$A$4:$AK$1252,$B2711,($C2711*8-4+4))</f>
        <v>31.782945736434108</v>
      </c>
      <c r="Q2711">
        <f>INDEX('Grade 3'!$A$4:$AK$1252,$B2711,($C2711*8-3+4))</f>
        <v>44.186046511627907</v>
      </c>
      <c r="R2711">
        <f>INDEX('Grade 3'!$A$4:$AK$1252,$B2711,($C2711*8-2+4))</f>
        <v>11.627906976744185</v>
      </c>
      <c r="S2711">
        <f>INDEX('Grade 3'!$A$4:$AK$1252,$B2711,($C2711*8-1+4))</f>
        <v>87.596899224806208</v>
      </c>
      <c r="T2711">
        <f>INDEX('Grade 3'!$A$4:$AK$1252,$B2711,($C2711*8-0+4))</f>
        <v>55.813953488372093</v>
      </c>
      <c r="U2711" t="str">
        <f>INDEX('Grade 3'!$A$4:$AK$1252,$B2711,37)</f>
        <v>Metro</v>
      </c>
    </row>
    <row r="2712" spans="1:21">
      <c r="A2712">
        <f t="shared" si="127"/>
        <v>2711</v>
      </c>
      <c r="B2712">
        <f t="shared" si="128"/>
        <v>678</v>
      </c>
      <c r="C2712">
        <f t="shared" si="129"/>
        <v>3</v>
      </c>
      <c r="D2712">
        <f>INDEX('Grade 3'!$A$4:$AK$1252,$B2712,1)</f>
        <v>667</v>
      </c>
      <c r="E2712">
        <f>INDEX('Grade 3'!$A$4:$AK$1252,$B2712,2)</f>
        <v>505</v>
      </c>
      <c r="F2712" t="str">
        <f>INDEX('Grade 3'!$A$4:$AK$1252,$B2712,3)</f>
        <v>GWINNETT COUNTY</v>
      </c>
      <c r="G2712" t="str">
        <f>INDEX('Grade 3'!$A$4:$AK$1252,$B2712,4)</f>
        <v>SYCAMORE ELEMENTARY SCHOOL</v>
      </c>
      <c r="H2712" t="str">
        <f ca="1">StaticValues!$A$8</f>
        <v>2016</v>
      </c>
      <c r="I2712" t="str">
        <f ca="1">StaticValues!$B$8</f>
        <v>Spring</v>
      </c>
      <c r="J2712" t="str">
        <f ca="1">StaticValues!$C$8</f>
        <v>EOG</v>
      </c>
      <c r="K2712" t="str">
        <f ca="1">StaticValues!$D$8</f>
        <v>3</v>
      </c>
      <c r="L2712" t="str">
        <f>INDEX('Grade 3'!E$2:AJ$2,1,((8*C2712)-7))</f>
        <v>Science</v>
      </c>
      <c r="M2712">
        <f>INDEX('Grade 3'!$A$4:$AK$1252,$B2712,($C2712*8-7+4))</f>
        <v>129</v>
      </c>
      <c r="N2712">
        <f>INDEX('Grade 3'!$A$4:$AK$1252,$B2712,($C2712*8-6+4))</f>
        <v>514.51162790697674</v>
      </c>
      <c r="O2712">
        <f>INDEX('Grade 3'!$A$4:$AK$1252,$B2712,($C2712*8-5+4))</f>
        <v>15.503875968992247</v>
      </c>
      <c r="P2712">
        <f>INDEX('Grade 3'!$A$4:$AK$1252,$B2712,($C2712*8-4+4))</f>
        <v>41.860465116279073</v>
      </c>
      <c r="Q2712">
        <f>INDEX('Grade 3'!$A$4:$AK$1252,$B2712,($C2712*8-3+4))</f>
        <v>36.434108527131784</v>
      </c>
      <c r="R2712">
        <f>INDEX('Grade 3'!$A$4:$AK$1252,$B2712,($C2712*8-2+4))</f>
        <v>6.2015503875968996</v>
      </c>
      <c r="S2712">
        <f>INDEX('Grade 3'!$A$4:$AK$1252,$B2712,($C2712*8-1+4))</f>
        <v>84.496124031007753</v>
      </c>
      <c r="T2712">
        <f>INDEX('Grade 3'!$A$4:$AK$1252,$B2712,($C2712*8-0+4))</f>
        <v>42.63565891472868</v>
      </c>
      <c r="U2712" t="str">
        <f>INDEX('Grade 3'!$A$4:$AK$1252,$B2712,37)</f>
        <v>Metro</v>
      </c>
    </row>
    <row r="2713" spans="1:21">
      <c r="A2713">
        <f t="shared" si="127"/>
        <v>2712</v>
      </c>
      <c r="B2713">
        <f t="shared" si="128"/>
        <v>678</v>
      </c>
      <c r="C2713">
        <f t="shared" si="129"/>
        <v>4</v>
      </c>
      <c r="D2713">
        <f>INDEX('Grade 3'!$A$4:$AK$1252,$B2713,1)</f>
        <v>667</v>
      </c>
      <c r="E2713">
        <f>INDEX('Grade 3'!$A$4:$AK$1252,$B2713,2)</f>
        <v>505</v>
      </c>
      <c r="F2713" t="str">
        <f>INDEX('Grade 3'!$A$4:$AK$1252,$B2713,3)</f>
        <v>GWINNETT COUNTY</v>
      </c>
      <c r="G2713" t="str">
        <f>INDEX('Grade 3'!$A$4:$AK$1252,$B2713,4)</f>
        <v>SYCAMORE ELEMENTARY SCHOOL</v>
      </c>
      <c r="H2713" t="str">
        <f ca="1">StaticValues!$A$8</f>
        <v>2016</v>
      </c>
      <c r="I2713" t="str">
        <f ca="1">StaticValues!$B$8</f>
        <v>Spring</v>
      </c>
      <c r="J2713" t="str">
        <f ca="1">StaticValues!$C$8</f>
        <v>EOG</v>
      </c>
      <c r="K2713" t="str">
        <f ca="1">StaticValues!$D$8</f>
        <v>3</v>
      </c>
      <c r="L2713" t="str">
        <f>INDEX('Grade 3'!E$2:AJ$2,1,((8*C2713)-7))</f>
        <v>Social Studies</v>
      </c>
      <c r="M2713">
        <f>INDEX('Grade 3'!$A$4:$AK$1252,$B2713,($C2713*8-7+4))</f>
        <v>129</v>
      </c>
      <c r="N2713">
        <f>INDEX('Grade 3'!$A$4:$AK$1252,$B2713,($C2713*8-6+4))</f>
        <v>523.10852713178292</v>
      </c>
      <c r="O2713">
        <f>INDEX('Grade 3'!$A$4:$AK$1252,$B2713,($C2713*8-5+4))</f>
        <v>11.627906976744185</v>
      </c>
      <c r="P2713">
        <f>INDEX('Grade 3'!$A$4:$AK$1252,$B2713,($C2713*8-4+4))</f>
        <v>36.434108527131784</v>
      </c>
      <c r="Q2713">
        <f>INDEX('Grade 3'!$A$4:$AK$1252,$B2713,($C2713*8-3+4))</f>
        <v>32.558139534883722</v>
      </c>
      <c r="R2713">
        <f>INDEX('Grade 3'!$A$4:$AK$1252,$B2713,($C2713*8-2+4))</f>
        <v>19.379844961240309</v>
      </c>
      <c r="S2713">
        <f>INDEX('Grade 3'!$A$4:$AK$1252,$B2713,($C2713*8-1+4))</f>
        <v>88.372093023255815</v>
      </c>
      <c r="T2713">
        <f>INDEX('Grade 3'!$A$4:$AK$1252,$B2713,($C2713*8-0+4))</f>
        <v>51.937984496124031</v>
      </c>
      <c r="U2713" t="str">
        <f>INDEX('Grade 3'!$A$4:$AK$1252,$B2713,37)</f>
        <v>Metro</v>
      </c>
    </row>
    <row r="2714" spans="1:21">
      <c r="A2714">
        <f t="shared" si="127"/>
        <v>2713</v>
      </c>
      <c r="B2714">
        <f t="shared" si="128"/>
        <v>679</v>
      </c>
      <c r="C2714">
        <f t="shared" si="129"/>
        <v>1</v>
      </c>
      <c r="D2714">
        <f>INDEX('Grade 3'!$A$4:$AK$1252,$B2714,1)</f>
        <v>667</v>
      </c>
      <c r="E2714">
        <f>INDEX('Grade 3'!$A$4:$AK$1252,$B2714,2)</f>
        <v>509</v>
      </c>
      <c r="F2714" t="str">
        <f>INDEX('Grade 3'!$A$4:$AK$1252,$B2714,3)</f>
        <v>GWINNETT COUNTY</v>
      </c>
      <c r="G2714" t="str">
        <f>INDEX('Grade 3'!$A$4:$AK$1252,$B2714,4)</f>
        <v>TRIP ELEMENTARY SCHOOL</v>
      </c>
      <c r="H2714" t="str">
        <f ca="1">StaticValues!$A$8</f>
        <v>2016</v>
      </c>
      <c r="I2714" t="str">
        <f ca="1">StaticValues!$B$8</f>
        <v>Spring</v>
      </c>
      <c r="J2714" t="str">
        <f ca="1">StaticValues!$C$8</f>
        <v>EOG</v>
      </c>
      <c r="K2714" t="str">
        <f ca="1">StaticValues!$D$8</f>
        <v>3</v>
      </c>
      <c r="L2714" t="str">
        <f>INDEX('Grade 3'!E$2:AJ$2,1,((8*C2714)-7))</f>
        <v>English Language Arts</v>
      </c>
      <c r="M2714">
        <f>INDEX('Grade 3'!$A$4:$AK$1252,$B2714,($C2714*8-7+4))</f>
        <v>152</v>
      </c>
      <c r="N2714">
        <f>INDEX('Grade 3'!$A$4:$AK$1252,$B2714,($C2714*8-6+4))</f>
        <v>538.8223684210526</v>
      </c>
      <c r="O2714">
        <f>INDEX('Grade 3'!$A$4:$AK$1252,$B2714,($C2714*8-5+4))</f>
        <v>13.815789473684211</v>
      </c>
      <c r="P2714">
        <f>INDEX('Grade 3'!$A$4:$AK$1252,$B2714,($C2714*8-4+4))</f>
        <v>25</v>
      </c>
      <c r="Q2714">
        <f>INDEX('Grade 3'!$A$4:$AK$1252,$B2714,($C2714*8-3+4))</f>
        <v>40.789473684210527</v>
      </c>
      <c r="R2714">
        <f>INDEX('Grade 3'!$A$4:$AK$1252,$B2714,($C2714*8-2+4))</f>
        <v>20.394736842105264</v>
      </c>
      <c r="S2714">
        <f>INDEX('Grade 3'!$A$4:$AK$1252,$B2714,($C2714*8-1+4))</f>
        <v>86.184210526315795</v>
      </c>
      <c r="T2714">
        <f>INDEX('Grade 3'!$A$4:$AK$1252,$B2714,($C2714*8-0+4))</f>
        <v>61.184210526315788</v>
      </c>
      <c r="U2714" t="str">
        <f>INDEX('Grade 3'!$A$4:$AK$1252,$B2714,37)</f>
        <v>Metro</v>
      </c>
    </row>
    <row r="2715" spans="1:21">
      <c r="A2715">
        <f t="shared" si="127"/>
        <v>2714</v>
      </c>
      <c r="B2715">
        <f t="shared" si="128"/>
        <v>679</v>
      </c>
      <c r="C2715">
        <f t="shared" si="129"/>
        <v>2</v>
      </c>
      <c r="D2715">
        <f>INDEX('Grade 3'!$A$4:$AK$1252,$B2715,1)</f>
        <v>667</v>
      </c>
      <c r="E2715">
        <f>INDEX('Grade 3'!$A$4:$AK$1252,$B2715,2)</f>
        <v>509</v>
      </c>
      <c r="F2715" t="str">
        <f>INDEX('Grade 3'!$A$4:$AK$1252,$B2715,3)</f>
        <v>GWINNETT COUNTY</v>
      </c>
      <c r="G2715" t="str">
        <f>INDEX('Grade 3'!$A$4:$AK$1252,$B2715,4)</f>
        <v>TRIP ELEMENTARY SCHOOL</v>
      </c>
      <c r="H2715" t="str">
        <f ca="1">StaticValues!$A$8</f>
        <v>2016</v>
      </c>
      <c r="I2715" t="str">
        <f ca="1">StaticValues!$B$8</f>
        <v>Spring</v>
      </c>
      <c r="J2715" t="str">
        <f ca="1">StaticValues!$C$8</f>
        <v>EOG</v>
      </c>
      <c r="K2715" t="str">
        <f ca="1">StaticValues!$D$8</f>
        <v>3</v>
      </c>
      <c r="L2715" t="str">
        <f>INDEX('Grade 3'!E$2:AJ$2,1,((8*C2715)-7))</f>
        <v>Mathematics</v>
      </c>
      <c r="M2715">
        <f>INDEX('Grade 3'!$A$4:$AK$1252,$B2715,($C2715*8-7+4))</f>
        <v>152</v>
      </c>
      <c r="N2715">
        <f>INDEX('Grade 3'!$A$4:$AK$1252,$B2715,($C2715*8-6+4))</f>
        <v>543.39473684210532</v>
      </c>
      <c r="O2715">
        <f>INDEX('Grade 3'!$A$4:$AK$1252,$B2715,($C2715*8-5+4))</f>
        <v>6.5789473684210522</v>
      </c>
      <c r="P2715">
        <f>INDEX('Grade 3'!$A$4:$AK$1252,$B2715,($C2715*8-4+4))</f>
        <v>28.94736842105263</v>
      </c>
      <c r="Q2715">
        <f>INDEX('Grade 3'!$A$4:$AK$1252,$B2715,($C2715*8-3+4))</f>
        <v>41.44736842105263</v>
      </c>
      <c r="R2715">
        <f>INDEX('Grade 3'!$A$4:$AK$1252,$B2715,($C2715*8-2+4))</f>
        <v>23.026315789473685</v>
      </c>
      <c r="S2715">
        <f>INDEX('Grade 3'!$A$4:$AK$1252,$B2715,($C2715*8-1+4))</f>
        <v>93.421052631578945</v>
      </c>
      <c r="T2715">
        <f>INDEX('Grade 3'!$A$4:$AK$1252,$B2715,($C2715*8-0+4))</f>
        <v>64.473684210526315</v>
      </c>
      <c r="U2715" t="str">
        <f>INDEX('Grade 3'!$A$4:$AK$1252,$B2715,37)</f>
        <v>Metro</v>
      </c>
    </row>
    <row r="2716" spans="1:21">
      <c r="A2716">
        <f t="shared" si="127"/>
        <v>2715</v>
      </c>
      <c r="B2716">
        <f t="shared" si="128"/>
        <v>679</v>
      </c>
      <c r="C2716">
        <f t="shared" si="129"/>
        <v>3</v>
      </c>
      <c r="D2716">
        <f>INDEX('Grade 3'!$A$4:$AK$1252,$B2716,1)</f>
        <v>667</v>
      </c>
      <c r="E2716">
        <f>INDEX('Grade 3'!$A$4:$AK$1252,$B2716,2)</f>
        <v>509</v>
      </c>
      <c r="F2716" t="str">
        <f>INDEX('Grade 3'!$A$4:$AK$1252,$B2716,3)</f>
        <v>GWINNETT COUNTY</v>
      </c>
      <c r="G2716" t="str">
        <f>INDEX('Grade 3'!$A$4:$AK$1252,$B2716,4)</f>
        <v>TRIP ELEMENTARY SCHOOL</v>
      </c>
      <c r="H2716" t="str">
        <f ca="1">StaticValues!$A$8</f>
        <v>2016</v>
      </c>
      <c r="I2716" t="str">
        <f ca="1">StaticValues!$B$8</f>
        <v>Spring</v>
      </c>
      <c r="J2716" t="str">
        <f ca="1">StaticValues!$C$8</f>
        <v>EOG</v>
      </c>
      <c r="K2716" t="str">
        <f ca="1">StaticValues!$D$8</f>
        <v>3</v>
      </c>
      <c r="L2716" t="str">
        <f>INDEX('Grade 3'!E$2:AJ$2,1,((8*C2716)-7))</f>
        <v>Science</v>
      </c>
      <c r="M2716">
        <f>INDEX('Grade 3'!$A$4:$AK$1252,$B2716,($C2716*8-7+4))</f>
        <v>152</v>
      </c>
      <c r="N2716">
        <f>INDEX('Grade 3'!$A$4:$AK$1252,$B2716,($C2716*8-6+4))</f>
        <v>525.09210526315792</v>
      </c>
      <c r="O2716">
        <f>INDEX('Grade 3'!$A$4:$AK$1252,$B2716,($C2716*8-5+4))</f>
        <v>11.842105263157896</v>
      </c>
      <c r="P2716">
        <f>INDEX('Grade 3'!$A$4:$AK$1252,$B2716,($C2716*8-4+4))</f>
        <v>34.210526315789473</v>
      </c>
      <c r="Q2716">
        <f>INDEX('Grade 3'!$A$4:$AK$1252,$B2716,($C2716*8-3+4))</f>
        <v>38.815789473684212</v>
      </c>
      <c r="R2716">
        <f>INDEX('Grade 3'!$A$4:$AK$1252,$B2716,($C2716*8-2+4))</f>
        <v>15.131578947368421</v>
      </c>
      <c r="S2716">
        <f>INDEX('Grade 3'!$A$4:$AK$1252,$B2716,($C2716*8-1+4))</f>
        <v>88.15789473684211</v>
      </c>
      <c r="T2716">
        <f>INDEX('Grade 3'!$A$4:$AK$1252,$B2716,($C2716*8-0+4))</f>
        <v>53.94736842105263</v>
      </c>
      <c r="U2716" t="str">
        <f>INDEX('Grade 3'!$A$4:$AK$1252,$B2716,37)</f>
        <v>Metro</v>
      </c>
    </row>
    <row r="2717" spans="1:21">
      <c r="A2717">
        <f t="shared" si="127"/>
        <v>2716</v>
      </c>
      <c r="B2717">
        <f t="shared" si="128"/>
        <v>679</v>
      </c>
      <c r="C2717">
        <f t="shared" si="129"/>
        <v>4</v>
      </c>
      <c r="D2717">
        <f>INDEX('Grade 3'!$A$4:$AK$1252,$B2717,1)</f>
        <v>667</v>
      </c>
      <c r="E2717">
        <f>INDEX('Grade 3'!$A$4:$AK$1252,$B2717,2)</f>
        <v>509</v>
      </c>
      <c r="F2717" t="str">
        <f>INDEX('Grade 3'!$A$4:$AK$1252,$B2717,3)</f>
        <v>GWINNETT COUNTY</v>
      </c>
      <c r="G2717" t="str">
        <f>INDEX('Grade 3'!$A$4:$AK$1252,$B2717,4)</f>
        <v>TRIP ELEMENTARY SCHOOL</v>
      </c>
      <c r="H2717" t="str">
        <f ca="1">StaticValues!$A$8</f>
        <v>2016</v>
      </c>
      <c r="I2717" t="str">
        <f ca="1">StaticValues!$B$8</f>
        <v>Spring</v>
      </c>
      <c r="J2717" t="str">
        <f ca="1">StaticValues!$C$8</f>
        <v>EOG</v>
      </c>
      <c r="K2717" t="str">
        <f ca="1">StaticValues!$D$8</f>
        <v>3</v>
      </c>
      <c r="L2717" t="str">
        <f>INDEX('Grade 3'!E$2:AJ$2,1,((8*C2717)-7))</f>
        <v>Social Studies</v>
      </c>
      <c r="M2717">
        <f>INDEX('Grade 3'!$A$4:$AK$1252,$B2717,($C2717*8-7+4))</f>
        <v>150</v>
      </c>
      <c r="N2717">
        <f>INDEX('Grade 3'!$A$4:$AK$1252,$B2717,($C2717*8-6+4))</f>
        <v>524.24</v>
      </c>
      <c r="O2717">
        <f>INDEX('Grade 3'!$A$4:$AK$1252,$B2717,($C2717*8-5+4))</f>
        <v>11.333333333333334</v>
      </c>
      <c r="P2717">
        <f>INDEX('Grade 3'!$A$4:$AK$1252,$B2717,($C2717*8-4+4))</f>
        <v>39.333333333333336</v>
      </c>
      <c r="Q2717">
        <f>INDEX('Grade 3'!$A$4:$AK$1252,$B2717,($C2717*8-3+4))</f>
        <v>28.666666666666668</v>
      </c>
      <c r="R2717">
        <f>INDEX('Grade 3'!$A$4:$AK$1252,$B2717,($C2717*8-2+4))</f>
        <v>20.666666666666668</v>
      </c>
      <c r="S2717">
        <f>INDEX('Grade 3'!$A$4:$AK$1252,$B2717,($C2717*8-1+4))</f>
        <v>88.666666666666671</v>
      </c>
      <c r="T2717">
        <f>INDEX('Grade 3'!$A$4:$AK$1252,$B2717,($C2717*8-0+4))</f>
        <v>49.333333333333336</v>
      </c>
      <c r="U2717" t="str">
        <f>INDEX('Grade 3'!$A$4:$AK$1252,$B2717,37)</f>
        <v>Metro</v>
      </c>
    </row>
    <row r="2718" spans="1:21">
      <c r="A2718">
        <f t="shared" si="127"/>
        <v>2717</v>
      </c>
      <c r="B2718">
        <f t="shared" si="128"/>
        <v>680</v>
      </c>
      <c r="C2718">
        <f t="shared" si="129"/>
        <v>1</v>
      </c>
      <c r="D2718">
        <f>INDEX('Grade 3'!$A$4:$AK$1252,$B2718,1)</f>
        <v>667</v>
      </c>
      <c r="E2718">
        <f>INDEX('Grade 3'!$A$4:$AK$1252,$B2718,2)</f>
        <v>605</v>
      </c>
      <c r="F2718" t="str">
        <f>INDEX('Grade 3'!$A$4:$AK$1252,$B2718,3)</f>
        <v>GWINNETT COUNTY</v>
      </c>
      <c r="G2718" t="str">
        <f>INDEX('Grade 3'!$A$4:$AK$1252,$B2718,4)</f>
        <v>W. J. COOPER ELEMENTARY SCHOOL</v>
      </c>
      <c r="H2718" t="str">
        <f ca="1">StaticValues!$A$8</f>
        <v>2016</v>
      </c>
      <c r="I2718" t="str">
        <f ca="1">StaticValues!$B$8</f>
        <v>Spring</v>
      </c>
      <c r="J2718" t="str">
        <f ca="1">StaticValues!$C$8</f>
        <v>EOG</v>
      </c>
      <c r="K2718" t="str">
        <f ca="1">StaticValues!$D$8</f>
        <v>3</v>
      </c>
      <c r="L2718" t="str">
        <f>INDEX('Grade 3'!E$2:AJ$2,1,((8*C2718)-7))</f>
        <v>English Language Arts</v>
      </c>
      <c r="M2718">
        <f>INDEX('Grade 3'!$A$4:$AK$1252,$B2718,($C2718*8-7+4))</f>
        <v>219</v>
      </c>
      <c r="N2718">
        <f>INDEX('Grade 3'!$A$4:$AK$1252,$B2718,($C2718*8-6+4))</f>
        <v>525.43378995433795</v>
      </c>
      <c r="O2718">
        <f>INDEX('Grade 3'!$A$4:$AK$1252,$B2718,($C2718*8-5+4))</f>
        <v>15.981735159817351</v>
      </c>
      <c r="P2718">
        <f>INDEX('Grade 3'!$A$4:$AK$1252,$B2718,($C2718*8-4+4))</f>
        <v>33.333333333333336</v>
      </c>
      <c r="Q2718">
        <f>INDEX('Grade 3'!$A$4:$AK$1252,$B2718,($C2718*8-3+4))</f>
        <v>37.899543378995432</v>
      </c>
      <c r="R2718">
        <f>INDEX('Grade 3'!$A$4:$AK$1252,$B2718,($C2718*8-2+4))</f>
        <v>12.785388127853881</v>
      </c>
      <c r="S2718">
        <f>INDEX('Grade 3'!$A$4:$AK$1252,$B2718,($C2718*8-1+4))</f>
        <v>84.018264840182653</v>
      </c>
      <c r="T2718">
        <f>INDEX('Grade 3'!$A$4:$AK$1252,$B2718,($C2718*8-0+4))</f>
        <v>50.684931506849317</v>
      </c>
      <c r="U2718" t="str">
        <f>INDEX('Grade 3'!$A$4:$AK$1252,$B2718,37)</f>
        <v>Metro</v>
      </c>
    </row>
    <row r="2719" spans="1:21">
      <c r="A2719">
        <f t="shared" si="127"/>
        <v>2718</v>
      </c>
      <c r="B2719">
        <f t="shared" si="128"/>
        <v>680</v>
      </c>
      <c r="C2719">
        <f t="shared" si="129"/>
        <v>2</v>
      </c>
      <c r="D2719">
        <f>INDEX('Grade 3'!$A$4:$AK$1252,$B2719,1)</f>
        <v>667</v>
      </c>
      <c r="E2719">
        <f>INDEX('Grade 3'!$A$4:$AK$1252,$B2719,2)</f>
        <v>605</v>
      </c>
      <c r="F2719" t="str">
        <f>INDEX('Grade 3'!$A$4:$AK$1252,$B2719,3)</f>
        <v>GWINNETT COUNTY</v>
      </c>
      <c r="G2719" t="str">
        <f>INDEX('Grade 3'!$A$4:$AK$1252,$B2719,4)</f>
        <v>W. J. COOPER ELEMENTARY SCHOOL</v>
      </c>
      <c r="H2719" t="str">
        <f ca="1">StaticValues!$A$8</f>
        <v>2016</v>
      </c>
      <c r="I2719" t="str">
        <f ca="1">StaticValues!$B$8</f>
        <v>Spring</v>
      </c>
      <c r="J2719" t="str">
        <f ca="1">StaticValues!$C$8</f>
        <v>EOG</v>
      </c>
      <c r="K2719" t="str">
        <f ca="1">StaticValues!$D$8</f>
        <v>3</v>
      </c>
      <c r="L2719" t="str">
        <f>INDEX('Grade 3'!E$2:AJ$2,1,((8*C2719)-7))</f>
        <v>Mathematics</v>
      </c>
      <c r="M2719">
        <f>INDEX('Grade 3'!$A$4:$AK$1252,$B2719,($C2719*8-7+4))</f>
        <v>219</v>
      </c>
      <c r="N2719">
        <f>INDEX('Grade 3'!$A$4:$AK$1252,$B2719,($C2719*8-6+4))</f>
        <v>541.2465753424658</v>
      </c>
      <c r="O2719">
        <f>INDEX('Grade 3'!$A$4:$AK$1252,$B2719,($C2719*8-5+4))</f>
        <v>6.8493150684931505</v>
      </c>
      <c r="P2719">
        <f>INDEX('Grade 3'!$A$4:$AK$1252,$B2719,($C2719*8-4+4))</f>
        <v>26.484018264840184</v>
      </c>
      <c r="Q2719">
        <f>INDEX('Grade 3'!$A$4:$AK$1252,$B2719,($C2719*8-3+4))</f>
        <v>49.771689497716892</v>
      </c>
      <c r="R2719">
        <f>INDEX('Grade 3'!$A$4:$AK$1252,$B2719,($C2719*8-2+4))</f>
        <v>16.894977168949772</v>
      </c>
      <c r="S2719">
        <f>INDEX('Grade 3'!$A$4:$AK$1252,$B2719,($C2719*8-1+4))</f>
        <v>93.150684931506845</v>
      </c>
      <c r="T2719">
        <f>INDEX('Grade 3'!$A$4:$AK$1252,$B2719,($C2719*8-0+4))</f>
        <v>66.666666666666671</v>
      </c>
      <c r="U2719" t="str">
        <f>INDEX('Grade 3'!$A$4:$AK$1252,$B2719,37)</f>
        <v>Metro</v>
      </c>
    </row>
    <row r="2720" spans="1:21">
      <c r="A2720">
        <f t="shared" si="127"/>
        <v>2719</v>
      </c>
      <c r="B2720">
        <f t="shared" si="128"/>
        <v>680</v>
      </c>
      <c r="C2720">
        <f t="shared" si="129"/>
        <v>3</v>
      </c>
      <c r="D2720">
        <f>INDEX('Grade 3'!$A$4:$AK$1252,$B2720,1)</f>
        <v>667</v>
      </c>
      <c r="E2720">
        <f>INDEX('Grade 3'!$A$4:$AK$1252,$B2720,2)</f>
        <v>605</v>
      </c>
      <c r="F2720" t="str">
        <f>INDEX('Grade 3'!$A$4:$AK$1252,$B2720,3)</f>
        <v>GWINNETT COUNTY</v>
      </c>
      <c r="G2720" t="str">
        <f>INDEX('Grade 3'!$A$4:$AK$1252,$B2720,4)</f>
        <v>W. J. COOPER ELEMENTARY SCHOOL</v>
      </c>
      <c r="H2720" t="str">
        <f ca="1">StaticValues!$A$8</f>
        <v>2016</v>
      </c>
      <c r="I2720" t="str">
        <f ca="1">StaticValues!$B$8</f>
        <v>Spring</v>
      </c>
      <c r="J2720" t="str">
        <f ca="1">StaticValues!$C$8</f>
        <v>EOG</v>
      </c>
      <c r="K2720" t="str">
        <f ca="1">StaticValues!$D$8</f>
        <v>3</v>
      </c>
      <c r="L2720" t="str">
        <f>INDEX('Grade 3'!E$2:AJ$2,1,((8*C2720)-7))</f>
        <v>Science</v>
      </c>
      <c r="M2720">
        <f>INDEX('Grade 3'!$A$4:$AK$1252,$B2720,($C2720*8-7+4))</f>
        <v>218</v>
      </c>
      <c r="N2720">
        <f>INDEX('Grade 3'!$A$4:$AK$1252,$B2720,($C2720*8-6+4))</f>
        <v>534.02752293577987</v>
      </c>
      <c r="O2720">
        <f>INDEX('Grade 3'!$A$4:$AK$1252,$B2720,($C2720*8-5+4))</f>
        <v>5.9633027522935782</v>
      </c>
      <c r="P2720">
        <f>INDEX('Grade 3'!$A$4:$AK$1252,$B2720,($C2720*8-4+4))</f>
        <v>36.238532110091747</v>
      </c>
      <c r="Q2720">
        <f>INDEX('Grade 3'!$A$4:$AK$1252,$B2720,($C2720*8-3+4))</f>
        <v>35.779816513761467</v>
      </c>
      <c r="R2720">
        <f>INDEX('Grade 3'!$A$4:$AK$1252,$B2720,($C2720*8-2+4))</f>
        <v>22.01834862385321</v>
      </c>
      <c r="S2720">
        <f>INDEX('Grade 3'!$A$4:$AK$1252,$B2720,($C2720*8-1+4))</f>
        <v>94.036697247706428</v>
      </c>
      <c r="T2720">
        <f>INDEX('Grade 3'!$A$4:$AK$1252,$B2720,($C2720*8-0+4))</f>
        <v>57.798165137614681</v>
      </c>
      <c r="U2720" t="str">
        <f>INDEX('Grade 3'!$A$4:$AK$1252,$B2720,37)</f>
        <v>Metro</v>
      </c>
    </row>
    <row r="2721" spans="1:21">
      <c r="A2721">
        <f t="shared" si="127"/>
        <v>2720</v>
      </c>
      <c r="B2721">
        <f t="shared" si="128"/>
        <v>680</v>
      </c>
      <c r="C2721">
        <f t="shared" si="129"/>
        <v>4</v>
      </c>
      <c r="D2721">
        <f>INDEX('Grade 3'!$A$4:$AK$1252,$B2721,1)</f>
        <v>667</v>
      </c>
      <c r="E2721">
        <f>INDEX('Grade 3'!$A$4:$AK$1252,$B2721,2)</f>
        <v>605</v>
      </c>
      <c r="F2721" t="str">
        <f>INDEX('Grade 3'!$A$4:$AK$1252,$B2721,3)</f>
        <v>GWINNETT COUNTY</v>
      </c>
      <c r="G2721" t="str">
        <f>INDEX('Grade 3'!$A$4:$AK$1252,$B2721,4)</f>
        <v>W. J. COOPER ELEMENTARY SCHOOL</v>
      </c>
      <c r="H2721" t="str">
        <f ca="1">StaticValues!$A$8</f>
        <v>2016</v>
      </c>
      <c r="I2721" t="str">
        <f ca="1">StaticValues!$B$8</f>
        <v>Spring</v>
      </c>
      <c r="J2721" t="str">
        <f ca="1">StaticValues!$C$8</f>
        <v>EOG</v>
      </c>
      <c r="K2721" t="str">
        <f ca="1">StaticValues!$D$8</f>
        <v>3</v>
      </c>
      <c r="L2721" t="str">
        <f>INDEX('Grade 3'!E$2:AJ$2,1,((8*C2721)-7))</f>
        <v>Social Studies</v>
      </c>
      <c r="M2721">
        <f>INDEX('Grade 3'!$A$4:$AK$1252,$B2721,($C2721*8-7+4))</f>
        <v>219</v>
      </c>
      <c r="N2721">
        <f>INDEX('Grade 3'!$A$4:$AK$1252,$B2721,($C2721*8-6+4))</f>
        <v>527.41552511415523</v>
      </c>
      <c r="O2721">
        <f>INDEX('Grade 3'!$A$4:$AK$1252,$B2721,($C2721*8-5+4))</f>
        <v>10.502283105022832</v>
      </c>
      <c r="P2721">
        <f>INDEX('Grade 3'!$A$4:$AK$1252,$B2721,($C2721*8-4+4))</f>
        <v>39.726027397260275</v>
      </c>
      <c r="Q2721">
        <f>INDEX('Grade 3'!$A$4:$AK$1252,$B2721,($C2721*8-3+4))</f>
        <v>27.853881278538811</v>
      </c>
      <c r="R2721">
        <f>INDEX('Grade 3'!$A$4:$AK$1252,$B2721,($C2721*8-2+4))</f>
        <v>21.917808219178081</v>
      </c>
      <c r="S2721">
        <f>INDEX('Grade 3'!$A$4:$AK$1252,$B2721,($C2721*8-1+4))</f>
        <v>89.497716894977174</v>
      </c>
      <c r="T2721">
        <f>INDEX('Grade 3'!$A$4:$AK$1252,$B2721,($C2721*8-0+4))</f>
        <v>49.771689497716892</v>
      </c>
      <c r="U2721" t="str">
        <f>INDEX('Grade 3'!$A$4:$AK$1252,$B2721,37)</f>
        <v>Metro</v>
      </c>
    </row>
    <row r="2722" spans="1:21">
      <c r="A2722">
        <f t="shared" si="127"/>
        <v>2721</v>
      </c>
      <c r="B2722">
        <f t="shared" si="128"/>
        <v>681</v>
      </c>
      <c r="C2722">
        <f t="shared" si="129"/>
        <v>1</v>
      </c>
      <c r="D2722">
        <f>INDEX('Grade 3'!$A$4:$AK$1252,$B2722,1)</f>
        <v>667</v>
      </c>
      <c r="E2722">
        <f>INDEX('Grade 3'!$A$4:$AK$1252,$B2722,2)</f>
        <v>608</v>
      </c>
      <c r="F2722" t="str">
        <f>INDEX('Grade 3'!$A$4:$AK$1252,$B2722,3)</f>
        <v>GWINNETT COUNTY</v>
      </c>
      <c r="G2722" t="str">
        <f>INDEX('Grade 3'!$A$4:$AK$1252,$B2722,4)</f>
        <v>PATRICK ELEMENTARY SCHOOL</v>
      </c>
      <c r="H2722" t="str">
        <f ca="1">StaticValues!$A$8</f>
        <v>2016</v>
      </c>
      <c r="I2722" t="str">
        <f ca="1">StaticValues!$B$8</f>
        <v>Spring</v>
      </c>
      <c r="J2722" t="str">
        <f ca="1">StaticValues!$C$8</f>
        <v>EOG</v>
      </c>
      <c r="K2722" t="str">
        <f ca="1">StaticValues!$D$8</f>
        <v>3</v>
      </c>
      <c r="L2722" t="str">
        <f>INDEX('Grade 3'!E$2:AJ$2,1,((8*C2722)-7))</f>
        <v>English Language Arts</v>
      </c>
      <c r="M2722">
        <f>INDEX('Grade 3'!$A$4:$AK$1252,$B2722,($C2722*8-7+4))</f>
        <v>155</v>
      </c>
      <c r="N2722">
        <f>INDEX('Grade 3'!$A$4:$AK$1252,$B2722,($C2722*8-6+4))</f>
        <v>516.01935483870966</v>
      </c>
      <c r="O2722">
        <f>INDEX('Grade 3'!$A$4:$AK$1252,$B2722,($C2722*8-5+4))</f>
        <v>23.225806451612904</v>
      </c>
      <c r="P2722">
        <f>INDEX('Grade 3'!$A$4:$AK$1252,$B2722,($C2722*8-4+4))</f>
        <v>32.258064516129032</v>
      </c>
      <c r="Q2722">
        <f>INDEX('Grade 3'!$A$4:$AK$1252,$B2722,($C2722*8-3+4))</f>
        <v>34.838709677419352</v>
      </c>
      <c r="R2722">
        <f>INDEX('Grade 3'!$A$4:$AK$1252,$B2722,($C2722*8-2+4))</f>
        <v>9.67741935483871</v>
      </c>
      <c r="S2722">
        <f>INDEX('Grade 3'!$A$4:$AK$1252,$B2722,($C2722*8-1+4))</f>
        <v>76.774193548387103</v>
      </c>
      <c r="T2722">
        <f>INDEX('Grade 3'!$A$4:$AK$1252,$B2722,($C2722*8-0+4))</f>
        <v>44.516129032258064</v>
      </c>
      <c r="U2722" t="str">
        <f>INDEX('Grade 3'!$A$4:$AK$1252,$B2722,37)</f>
        <v>Metro</v>
      </c>
    </row>
    <row r="2723" spans="1:21">
      <c r="A2723">
        <f t="shared" si="127"/>
        <v>2722</v>
      </c>
      <c r="B2723">
        <f t="shared" si="128"/>
        <v>681</v>
      </c>
      <c r="C2723">
        <f t="shared" si="129"/>
        <v>2</v>
      </c>
      <c r="D2723">
        <f>INDEX('Grade 3'!$A$4:$AK$1252,$B2723,1)</f>
        <v>667</v>
      </c>
      <c r="E2723">
        <f>INDEX('Grade 3'!$A$4:$AK$1252,$B2723,2)</f>
        <v>608</v>
      </c>
      <c r="F2723" t="str">
        <f>INDEX('Grade 3'!$A$4:$AK$1252,$B2723,3)</f>
        <v>GWINNETT COUNTY</v>
      </c>
      <c r="G2723" t="str">
        <f>INDEX('Grade 3'!$A$4:$AK$1252,$B2723,4)</f>
        <v>PATRICK ELEMENTARY SCHOOL</v>
      </c>
      <c r="H2723" t="str">
        <f ca="1">StaticValues!$A$8</f>
        <v>2016</v>
      </c>
      <c r="I2723" t="str">
        <f ca="1">StaticValues!$B$8</f>
        <v>Spring</v>
      </c>
      <c r="J2723" t="str">
        <f ca="1">StaticValues!$C$8</f>
        <v>EOG</v>
      </c>
      <c r="K2723" t="str">
        <f ca="1">StaticValues!$D$8</f>
        <v>3</v>
      </c>
      <c r="L2723" t="str">
        <f>INDEX('Grade 3'!E$2:AJ$2,1,((8*C2723)-7))</f>
        <v>Mathematics</v>
      </c>
      <c r="M2723">
        <f>INDEX('Grade 3'!$A$4:$AK$1252,$B2723,($C2723*8-7+4))</f>
        <v>157</v>
      </c>
      <c r="N2723">
        <f>INDEX('Grade 3'!$A$4:$AK$1252,$B2723,($C2723*8-6+4))</f>
        <v>530.24840764331213</v>
      </c>
      <c r="O2723">
        <f>INDEX('Grade 3'!$A$4:$AK$1252,$B2723,($C2723*8-5+4))</f>
        <v>17.834394904458598</v>
      </c>
      <c r="P2723">
        <f>INDEX('Grade 3'!$A$4:$AK$1252,$B2723,($C2723*8-4+4))</f>
        <v>28.662420382165607</v>
      </c>
      <c r="Q2723">
        <f>INDEX('Grade 3'!$A$4:$AK$1252,$B2723,($C2723*8-3+4))</f>
        <v>36.942675159235669</v>
      </c>
      <c r="R2723">
        <f>INDEX('Grade 3'!$A$4:$AK$1252,$B2723,($C2723*8-2+4))</f>
        <v>16.560509554140129</v>
      </c>
      <c r="S2723">
        <f>INDEX('Grade 3'!$A$4:$AK$1252,$B2723,($C2723*8-1+4))</f>
        <v>82.165605095541395</v>
      </c>
      <c r="T2723">
        <f>INDEX('Grade 3'!$A$4:$AK$1252,$B2723,($C2723*8-0+4))</f>
        <v>53.503184713375795</v>
      </c>
      <c r="U2723" t="str">
        <f>INDEX('Grade 3'!$A$4:$AK$1252,$B2723,37)</f>
        <v>Metro</v>
      </c>
    </row>
    <row r="2724" spans="1:21">
      <c r="A2724">
        <f t="shared" si="127"/>
        <v>2723</v>
      </c>
      <c r="B2724">
        <f t="shared" si="128"/>
        <v>681</v>
      </c>
      <c r="C2724">
        <f t="shared" si="129"/>
        <v>3</v>
      </c>
      <c r="D2724">
        <f>INDEX('Grade 3'!$A$4:$AK$1252,$B2724,1)</f>
        <v>667</v>
      </c>
      <c r="E2724">
        <f>INDEX('Grade 3'!$A$4:$AK$1252,$B2724,2)</f>
        <v>608</v>
      </c>
      <c r="F2724" t="str">
        <f>INDEX('Grade 3'!$A$4:$AK$1252,$B2724,3)</f>
        <v>GWINNETT COUNTY</v>
      </c>
      <c r="G2724" t="str">
        <f>INDEX('Grade 3'!$A$4:$AK$1252,$B2724,4)</f>
        <v>PATRICK ELEMENTARY SCHOOL</v>
      </c>
      <c r="H2724" t="str">
        <f ca="1">StaticValues!$A$8</f>
        <v>2016</v>
      </c>
      <c r="I2724" t="str">
        <f ca="1">StaticValues!$B$8</f>
        <v>Spring</v>
      </c>
      <c r="J2724" t="str">
        <f ca="1">StaticValues!$C$8</f>
        <v>EOG</v>
      </c>
      <c r="K2724" t="str">
        <f ca="1">StaticValues!$D$8</f>
        <v>3</v>
      </c>
      <c r="L2724" t="str">
        <f>INDEX('Grade 3'!E$2:AJ$2,1,((8*C2724)-7))</f>
        <v>Science</v>
      </c>
      <c r="M2724">
        <f>INDEX('Grade 3'!$A$4:$AK$1252,$B2724,($C2724*8-7+4))</f>
        <v>157</v>
      </c>
      <c r="N2724">
        <f>INDEX('Grade 3'!$A$4:$AK$1252,$B2724,($C2724*8-6+4))</f>
        <v>515.72611464968156</v>
      </c>
      <c r="O2724">
        <f>INDEX('Grade 3'!$A$4:$AK$1252,$B2724,($C2724*8-5+4))</f>
        <v>21.019108280254777</v>
      </c>
      <c r="P2724">
        <f>INDEX('Grade 3'!$A$4:$AK$1252,$B2724,($C2724*8-4+4))</f>
        <v>33.121019108280258</v>
      </c>
      <c r="Q2724">
        <f>INDEX('Grade 3'!$A$4:$AK$1252,$B2724,($C2724*8-3+4))</f>
        <v>35.668789808917197</v>
      </c>
      <c r="R2724">
        <f>INDEX('Grade 3'!$A$4:$AK$1252,$B2724,($C2724*8-2+4))</f>
        <v>10.19108280254777</v>
      </c>
      <c r="S2724">
        <f>INDEX('Grade 3'!$A$4:$AK$1252,$B2724,($C2724*8-1+4))</f>
        <v>78.980891719745216</v>
      </c>
      <c r="T2724">
        <f>INDEX('Grade 3'!$A$4:$AK$1252,$B2724,($C2724*8-0+4))</f>
        <v>45.859872611464965</v>
      </c>
      <c r="U2724" t="str">
        <f>INDEX('Grade 3'!$A$4:$AK$1252,$B2724,37)</f>
        <v>Metro</v>
      </c>
    </row>
    <row r="2725" spans="1:21">
      <c r="A2725">
        <f t="shared" si="127"/>
        <v>2724</v>
      </c>
      <c r="B2725">
        <f t="shared" si="128"/>
        <v>681</v>
      </c>
      <c r="C2725">
        <f t="shared" si="129"/>
        <v>4</v>
      </c>
      <c r="D2725">
        <f>INDEX('Grade 3'!$A$4:$AK$1252,$B2725,1)</f>
        <v>667</v>
      </c>
      <c r="E2725">
        <f>INDEX('Grade 3'!$A$4:$AK$1252,$B2725,2)</f>
        <v>608</v>
      </c>
      <c r="F2725" t="str">
        <f>INDEX('Grade 3'!$A$4:$AK$1252,$B2725,3)</f>
        <v>GWINNETT COUNTY</v>
      </c>
      <c r="G2725" t="str">
        <f>INDEX('Grade 3'!$A$4:$AK$1252,$B2725,4)</f>
        <v>PATRICK ELEMENTARY SCHOOL</v>
      </c>
      <c r="H2725" t="str">
        <f ca="1">StaticValues!$A$8</f>
        <v>2016</v>
      </c>
      <c r="I2725" t="str">
        <f ca="1">StaticValues!$B$8</f>
        <v>Spring</v>
      </c>
      <c r="J2725" t="str">
        <f ca="1">StaticValues!$C$8</f>
        <v>EOG</v>
      </c>
      <c r="K2725" t="str">
        <f ca="1">StaticValues!$D$8</f>
        <v>3</v>
      </c>
      <c r="L2725" t="str">
        <f>INDEX('Grade 3'!E$2:AJ$2,1,((8*C2725)-7))</f>
        <v>Social Studies</v>
      </c>
      <c r="M2725">
        <f>INDEX('Grade 3'!$A$4:$AK$1252,$B2725,($C2725*8-7+4))</f>
        <v>155</v>
      </c>
      <c r="N2725">
        <f>INDEX('Grade 3'!$A$4:$AK$1252,$B2725,($C2725*8-6+4))</f>
        <v>506.90967741935486</v>
      </c>
      <c r="O2725">
        <f>INDEX('Grade 3'!$A$4:$AK$1252,$B2725,($C2725*8-5+4))</f>
        <v>20</v>
      </c>
      <c r="P2725">
        <f>INDEX('Grade 3'!$A$4:$AK$1252,$B2725,($C2725*8-4+4))</f>
        <v>48.387096774193552</v>
      </c>
      <c r="Q2725">
        <f>INDEX('Grade 3'!$A$4:$AK$1252,$B2725,($C2725*8-3+4))</f>
        <v>24.516129032258064</v>
      </c>
      <c r="R2725">
        <f>INDEX('Grade 3'!$A$4:$AK$1252,$B2725,($C2725*8-2+4))</f>
        <v>7.096774193548387</v>
      </c>
      <c r="S2725">
        <f>INDEX('Grade 3'!$A$4:$AK$1252,$B2725,($C2725*8-1+4))</f>
        <v>80</v>
      </c>
      <c r="T2725">
        <f>INDEX('Grade 3'!$A$4:$AK$1252,$B2725,($C2725*8-0+4))</f>
        <v>31.612903225806452</v>
      </c>
      <c r="U2725" t="str">
        <f>INDEX('Grade 3'!$A$4:$AK$1252,$B2725,37)</f>
        <v>Metro</v>
      </c>
    </row>
    <row r="2726" spans="1:21">
      <c r="A2726">
        <f t="shared" si="127"/>
        <v>2725</v>
      </c>
      <c r="B2726">
        <f t="shared" si="128"/>
        <v>682</v>
      </c>
      <c r="C2726">
        <f t="shared" si="129"/>
        <v>1</v>
      </c>
      <c r="D2726">
        <f>INDEX('Grade 3'!$A$4:$AK$1252,$B2726,1)</f>
        <v>667</v>
      </c>
      <c r="E2726">
        <f>INDEX('Grade 3'!$A$4:$AK$1252,$B2726,2)</f>
        <v>705</v>
      </c>
      <c r="F2726" t="str">
        <f>INDEX('Grade 3'!$A$4:$AK$1252,$B2726,3)</f>
        <v>GWINNETT COUNTY</v>
      </c>
      <c r="G2726" t="str">
        <f>INDEX('Grade 3'!$A$4:$AK$1252,$B2726,4)</f>
        <v>PARSONS ELEMENTARY SCHOOL</v>
      </c>
      <c r="H2726" t="str">
        <f ca="1">StaticValues!$A$8</f>
        <v>2016</v>
      </c>
      <c r="I2726" t="str">
        <f ca="1">StaticValues!$B$8</f>
        <v>Spring</v>
      </c>
      <c r="J2726" t="str">
        <f ca="1">StaticValues!$C$8</f>
        <v>EOG</v>
      </c>
      <c r="K2726" t="str">
        <f ca="1">StaticValues!$D$8</f>
        <v>3</v>
      </c>
      <c r="L2726" t="str">
        <f>INDEX('Grade 3'!E$2:AJ$2,1,((8*C2726)-7))</f>
        <v>English Language Arts</v>
      </c>
      <c r="M2726">
        <f>INDEX('Grade 3'!$A$4:$AK$1252,$B2726,($C2726*8-7+4))</f>
        <v>128</v>
      </c>
      <c r="N2726">
        <f>INDEX('Grade 3'!$A$4:$AK$1252,$B2726,($C2726*8-6+4))</f>
        <v>551.2265625</v>
      </c>
      <c r="O2726">
        <f>INDEX('Grade 3'!$A$4:$AK$1252,$B2726,($C2726*8-5+4))</f>
        <v>5.46875</v>
      </c>
      <c r="P2726">
        <f>INDEX('Grade 3'!$A$4:$AK$1252,$B2726,($C2726*8-4+4))</f>
        <v>25.78125</v>
      </c>
      <c r="Q2726">
        <f>INDEX('Grade 3'!$A$4:$AK$1252,$B2726,($C2726*8-3+4))</f>
        <v>45.3125</v>
      </c>
      <c r="R2726">
        <f>INDEX('Grade 3'!$A$4:$AK$1252,$B2726,($C2726*8-2+4))</f>
        <v>23.4375</v>
      </c>
      <c r="S2726">
        <f>INDEX('Grade 3'!$A$4:$AK$1252,$B2726,($C2726*8-1+4))</f>
        <v>94.53125</v>
      </c>
      <c r="T2726">
        <f>INDEX('Grade 3'!$A$4:$AK$1252,$B2726,($C2726*8-0+4))</f>
        <v>68.75</v>
      </c>
      <c r="U2726" t="str">
        <f>INDEX('Grade 3'!$A$4:$AK$1252,$B2726,37)</f>
        <v>Metro</v>
      </c>
    </row>
    <row r="2727" spans="1:21">
      <c r="A2727">
        <f t="shared" si="127"/>
        <v>2726</v>
      </c>
      <c r="B2727">
        <f t="shared" si="128"/>
        <v>682</v>
      </c>
      <c r="C2727">
        <f t="shared" si="129"/>
        <v>2</v>
      </c>
      <c r="D2727">
        <f>INDEX('Grade 3'!$A$4:$AK$1252,$B2727,1)</f>
        <v>667</v>
      </c>
      <c r="E2727">
        <f>INDEX('Grade 3'!$A$4:$AK$1252,$B2727,2)</f>
        <v>705</v>
      </c>
      <c r="F2727" t="str">
        <f>INDEX('Grade 3'!$A$4:$AK$1252,$B2727,3)</f>
        <v>GWINNETT COUNTY</v>
      </c>
      <c r="G2727" t="str">
        <f>INDEX('Grade 3'!$A$4:$AK$1252,$B2727,4)</f>
        <v>PARSONS ELEMENTARY SCHOOL</v>
      </c>
      <c r="H2727" t="str">
        <f ca="1">StaticValues!$A$8</f>
        <v>2016</v>
      </c>
      <c r="I2727" t="str">
        <f ca="1">StaticValues!$B$8</f>
        <v>Spring</v>
      </c>
      <c r="J2727" t="str">
        <f ca="1">StaticValues!$C$8</f>
        <v>EOG</v>
      </c>
      <c r="K2727" t="str">
        <f ca="1">StaticValues!$D$8</f>
        <v>3</v>
      </c>
      <c r="L2727" t="str">
        <f>INDEX('Grade 3'!E$2:AJ$2,1,((8*C2727)-7))</f>
        <v>Mathematics</v>
      </c>
      <c r="M2727">
        <f>INDEX('Grade 3'!$A$4:$AK$1252,$B2727,($C2727*8-7+4))</f>
        <v>131</v>
      </c>
      <c r="N2727">
        <f>INDEX('Grade 3'!$A$4:$AK$1252,$B2727,($C2727*8-6+4))</f>
        <v>557.07633587786256</v>
      </c>
      <c r="O2727">
        <f>INDEX('Grade 3'!$A$4:$AK$1252,$B2727,($C2727*8-5+4))</f>
        <v>2.2900763358778624</v>
      </c>
      <c r="P2727">
        <f>INDEX('Grade 3'!$A$4:$AK$1252,$B2727,($C2727*8-4+4))</f>
        <v>22.137404580152673</v>
      </c>
      <c r="Q2727">
        <f>INDEX('Grade 3'!$A$4:$AK$1252,$B2727,($C2727*8-3+4))</f>
        <v>43.511450381679388</v>
      </c>
      <c r="R2727">
        <f>INDEX('Grade 3'!$A$4:$AK$1252,$B2727,($C2727*8-2+4))</f>
        <v>32.061068702290079</v>
      </c>
      <c r="S2727">
        <f>INDEX('Grade 3'!$A$4:$AK$1252,$B2727,($C2727*8-1+4))</f>
        <v>97.709923664122144</v>
      </c>
      <c r="T2727">
        <f>INDEX('Grade 3'!$A$4:$AK$1252,$B2727,($C2727*8-0+4))</f>
        <v>75.572519083969468</v>
      </c>
      <c r="U2727" t="str">
        <f>INDEX('Grade 3'!$A$4:$AK$1252,$B2727,37)</f>
        <v>Metro</v>
      </c>
    </row>
    <row r="2728" spans="1:21">
      <c r="A2728">
        <f t="shared" si="127"/>
        <v>2727</v>
      </c>
      <c r="B2728">
        <f t="shared" si="128"/>
        <v>682</v>
      </c>
      <c r="C2728">
        <f t="shared" si="129"/>
        <v>3</v>
      </c>
      <c r="D2728">
        <f>INDEX('Grade 3'!$A$4:$AK$1252,$B2728,1)</f>
        <v>667</v>
      </c>
      <c r="E2728">
        <f>INDEX('Grade 3'!$A$4:$AK$1252,$B2728,2)</f>
        <v>705</v>
      </c>
      <c r="F2728" t="str">
        <f>INDEX('Grade 3'!$A$4:$AK$1252,$B2728,3)</f>
        <v>GWINNETT COUNTY</v>
      </c>
      <c r="G2728" t="str">
        <f>INDEX('Grade 3'!$A$4:$AK$1252,$B2728,4)</f>
        <v>PARSONS ELEMENTARY SCHOOL</v>
      </c>
      <c r="H2728" t="str">
        <f ca="1">StaticValues!$A$8</f>
        <v>2016</v>
      </c>
      <c r="I2728" t="str">
        <f ca="1">StaticValues!$B$8</f>
        <v>Spring</v>
      </c>
      <c r="J2728" t="str">
        <f ca="1">StaticValues!$C$8</f>
        <v>EOG</v>
      </c>
      <c r="K2728" t="str">
        <f ca="1">StaticValues!$D$8</f>
        <v>3</v>
      </c>
      <c r="L2728" t="str">
        <f>INDEX('Grade 3'!E$2:AJ$2,1,((8*C2728)-7))</f>
        <v>Science</v>
      </c>
      <c r="M2728">
        <f>INDEX('Grade 3'!$A$4:$AK$1252,$B2728,($C2728*8-7+4))</f>
        <v>131</v>
      </c>
      <c r="N2728">
        <f>INDEX('Grade 3'!$A$4:$AK$1252,$B2728,($C2728*8-6+4))</f>
        <v>540.90076335877859</v>
      </c>
      <c r="O2728">
        <f>INDEX('Grade 3'!$A$4:$AK$1252,$B2728,($C2728*8-5+4))</f>
        <v>6.106870229007634</v>
      </c>
      <c r="P2728">
        <f>INDEX('Grade 3'!$A$4:$AK$1252,$B2728,($C2728*8-4+4))</f>
        <v>22.900763358778626</v>
      </c>
      <c r="Q2728">
        <f>INDEX('Grade 3'!$A$4:$AK$1252,$B2728,($C2728*8-3+4))</f>
        <v>52.671755725190842</v>
      </c>
      <c r="R2728">
        <f>INDEX('Grade 3'!$A$4:$AK$1252,$B2728,($C2728*8-2+4))</f>
        <v>18.320610687022899</v>
      </c>
      <c r="S2728">
        <f>INDEX('Grade 3'!$A$4:$AK$1252,$B2728,($C2728*8-1+4))</f>
        <v>93.89312977099236</v>
      </c>
      <c r="T2728">
        <f>INDEX('Grade 3'!$A$4:$AK$1252,$B2728,($C2728*8-0+4))</f>
        <v>70.992366412213741</v>
      </c>
      <c r="U2728" t="str">
        <f>INDEX('Grade 3'!$A$4:$AK$1252,$B2728,37)</f>
        <v>Metro</v>
      </c>
    </row>
    <row r="2729" spans="1:21">
      <c r="A2729">
        <f t="shared" si="127"/>
        <v>2728</v>
      </c>
      <c r="B2729">
        <f t="shared" si="128"/>
        <v>682</v>
      </c>
      <c r="C2729">
        <f t="shared" si="129"/>
        <v>4</v>
      </c>
      <c r="D2729">
        <f>INDEX('Grade 3'!$A$4:$AK$1252,$B2729,1)</f>
        <v>667</v>
      </c>
      <c r="E2729">
        <f>INDEX('Grade 3'!$A$4:$AK$1252,$B2729,2)</f>
        <v>705</v>
      </c>
      <c r="F2729" t="str">
        <f>INDEX('Grade 3'!$A$4:$AK$1252,$B2729,3)</f>
        <v>GWINNETT COUNTY</v>
      </c>
      <c r="G2729" t="str">
        <f>INDEX('Grade 3'!$A$4:$AK$1252,$B2729,4)</f>
        <v>PARSONS ELEMENTARY SCHOOL</v>
      </c>
      <c r="H2729" t="str">
        <f ca="1">StaticValues!$A$8</f>
        <v>2016</v>
      </c>
      <c r="I2729" t="str">
        <f ca="1">StaticValues!$B$8</f>
        <v>Spring</v>
      </c>
      <c r="J2729" t="str">
        <f ca="1">StaticValues!$C$8</f>
        <v>EOG</v>
      </c>
      <c r="K2729" t="str">
        <f ca="1">StaticValues!$D$8</f>
        <v>3</v>
      </c>
      <c r="L2729" t="str">
        <f>INDEX('Grade 3'!E$2:AJ$2,1,((8*C2729)-7))</f>
        <v>Social Studies</v>
      </c>
      <c r="M2729">
        <f>INDEX('Grade 3'!$A$4:$AK$1252,$B2729,($C2729*8-7+4))</f>
        <v>127</v>
      </c>
      <c r="N2729">
        <f>INDEX('Grade 3'!$A$4:$AK$1252,$B2729,($C2729*8-6+4))</f>
        <v>540.8661417322835</v>
      </c>
      <c r="O2729">
        <f>INDEX('Grade 3'!$A$4:$AK$1252,$B2729,($C2729*8-5+4))</f>
        <v>4.7244094488188972</v>
      </c>
      <c r="P2729">
        <f>INDEX('Grade 3'!$A$4:$AK$1252,$B2729,($C2729*8-4+4))</f>
        <v>29.133858267716537</v>
      </c>
      <c r="Q2729">
        <f>INDEX('Grade 3'!$A$4:$AK$1252,$B2729,($C2729*8-3+4))</f>
        <v>34.645669291338585</v>
      </c>
      <c r="R2729">
        <f>INDEX('Grade 3'!$A$4:$AK$1252,$B2729,($C2729*8-2+4))</f>
        <v>31.496062992125985</v>
      </c>
      <c r="S2729">
        <f>INDEX('Grade 3'!$A$4:$AK$1252,$B2729,($C2729*8-1+4))</f>
        <v>95.275590551181097</v>
      </c>
      <c r="T2729">
        <f>INDEX('Grade 3'!$A$4:$AK$1252,$B2729,($C2729*8-0+4))</f>
        <v>66.141732283464563</v>
      </c>
      <c r="U2729" t="str">
        <f>INDEX('Grade 3'!$A$4:$AK$1252,$B2729,37)</f>
        <v>Metro</v>
      </c>
    </row>
    <row r="2730" spans="1:21">
      <c r="A2730">
        <f t="shared" si="127"/>
        <v>2729</v>
      </c>
      <c r="B2730">
        <f t="shared" si="128"/>
        <v>683</v>
      </c>
      <c r="C2730">
        <f t="shared" si="129"/>
        <v>1</v>
      </c>
      <c r="D2730">
        <f>INDEX('Grade 3'!$A$4:$AK$1252,$B2730,1)</f>
        <v>667</v>
      </c>
      <c r="E2730">
        <f>INDEX('Grade 3'!$A$4:$AK$1252,$B2730,2)</f>
        <v>708</v>
      </c>
      <c r="F2730" t="str">
        <f>INDEX('Grade 3'!$A$4:$AK$1252,$B2730,3)</f>
        <v>GWINNETT COUNTY</v>
      </c>
      <c r="G2730" t="str">
        <f>INDEX('Grade 3'!$A$4:$AK$1252,$B2730,4)</f>
        <v>OAKLAND MEADOW SCHOOL</v>
      </c>
      <c r="H2730" t="str">
        <f ca="1">StaticValues!$A$8</f>
        <v>2016</v>
      </c>
      <c r="I2730" t="str">
        <f ca="1">StaticValues!$B$8</f>
        <v>Spring</v>
      </c>
      <c r="J2730" t="str">
        <f ca="1">StaticValues!$C$8</f>
        <v>EOG</v>
      </c>
      <c r="K2730" t="str">
        <f ca="1">StaticValues!$D$8</f>
        <v>3</v>
      </c>
      <c r="L2730" t="str">
        <f>INDEX('Grade 3'!E$2:AJ$2,1,((8*C2730)-7))</f>
        <v>English Language Arts</v>
      </c>
      <c r="M2730">
        <f>INDEX('Grade 3'!$A$4:$AK$1252,$B2730,($C2730*8-7+4))</f>
        <v>11</v>
      </c>
      <c r="N2730">
        <f>INDEX('Grade 3'!$A$4:$AK$1252,$B2730,($C2730*8-6+4))</f>
        <v>421.63636363636363</v>
      </c>
      <c r="O2730">
        <f>INDEX('Grade 3'!$A$4:$AK$1252,$B2730,($C2730*8-5+4))</f>
        <v>90.909090909090907</v>
      </c>
      <c r="P2730">
        <f>INDEX('Grade 3'!$A$4:$AK$1252,$B2730,($C2730*8-4+4))</f>
        <v>9.0909090909090917</v>
      </c>
      <c r="Q2730">
        <f>INDEX('Grade 3'!$A$4:$AK$1252,$B2730,($C2730*8-3+4))</f>
        <v>0</v>
      </c>
      <c r="R2730">
        <f>INDEX('Grade 3'!$A$4:$AK$1252,$B2730,($C2730*8-2+4))</f>
        <v>0</v>
      </c>
      <c r="S2730">
        <f>INDEX('Grade 3'!$A$4:$AK$1252,$B2730,($C2730*8-1+4))</f>
        <v>9.0909090909090917</v>
      </c>
      <c r="T2730">
        <f>INDEX('Grade 3'!$A$4:$AK$1252,$B2730,($C2730*8-0+4))</f>
        <v>0</v>
      </c>
      <c r="U2730" t="str">
        <f>INDEX('Grade 3'!$A$4:$AK$1252,$B2730,37)</f>
        <v>Metro</v>
      </c>
    </row>
    <row r="2731" spans="1:21">
      <c r="A2731">
        <f t="shared" si="127"/>
        <v>2730</v>
      </c>
      <c r="B2731">
        <f t="shared" si="128"/>
        <v>683</v>
      </c>
      <c r="C2731">
        <f t="shared" si="129"/>
        <v>2</v>
      </c>
      <c r="D2731">
        <f>INDEX('Grade 3'!$A$4:$AK$1252,$B2731,1)</f>
        <v>667</v>
      </c>
      <c r="E2731">
        <f>INDEX('Grade 3'!$A$4:$AK$1252,$B2731,2)</f>
        <v>708</v>
      </c>
      <c r="F2731" t="str">
        <f>INDEX('Grade 3'!$A$4:$AK$1252,$B2731,3)</f>
        <v>GWINNETT COUNTY</v>
      </c>
      <c r="G2731" t="str">
        <f>INDEX('Grade 3'!$A$4:$AK$1252,$B2731,4)</f>
        <v>OAKLAND MEADOW SCHOOL</v>
      </c>
      <c r="H2731" t="str">
        <f ca="1">StaticValues!$A$8</f>
        <v>2016</v>
      </c>
      <c r="I2731" t="str">
        <f ca="1">StaticValues!$B$8</f>
        <v>Spring</v>
      </c>
      <c r="J2731" t="str">
        <f ca="1">StaticValues!$C$8</f>
        <v>EOG</v>
      </c>
      <c r="K2731" t="str">
        <f ca="1">StaticValues!$D$8</f>
        <v>3</v>
      </c>
      <c r="L2731" t="str">
        <f>INDEX('Grade 3'!E$2:AJ$2,1,((8*C2731)-7))</f>
        <v>Mathematics</v>
      </c>
      <c r="M2731">
        <f>INDEX('Grade 3'!$A$4:$AK$1252,$B2731,($C2731*8-7+4))</f>
        <v>11</v>
      </c>
      <c r="N2731">
        <f>INDEX('Grade 3'!$A$4:$AK$1252,$B2731,($C2731*8-6+4))</f>
        <v>440.36363636363637</v>
      </c>
      <c r="O2731">
        <f>INDEX('Grade 3'!$A$4:$AK$1252,$B2731,($C2731*8-5+4))</f>
        <v>100</v>
      </c>
      <c r="P2731">
        <f>INDEX('Grade 3'!$A$4:$AK$1252,$B2731,($C2731*8-4+4))</f>
        <v>0</v>
      </c>
      <c r="Q2731">
        <f>INDEX('Grade 3'!$A$4:$AK$1252,$B2731,($C2731*8-3+4))</f>
        <v>0</v>
      </c>
      <c r="R2731">
        <f>INDEX('Grade 3'!$A$4:$AK$1252,$B2731,($C2731*8-2+4))</f>
        <v>0</v>
      </c>
      <c r="S2731">
        <f>INDEX('Grade 3'!$A$4:$AK$1252,$B2731,($C2731*8-1+4))</f>
        <v>0</v>
      </c>
      <c r="T2731">
        <f>INDEX('Grade 3'!$A$4:$AK$1252,$B2731,($C2731*8-0+4))</f>
        <v>0</v>
      </c>
      <c r="U2731" t="str">
        <f>INDEX('Grade 3'!$A$4:$AK$1252,$B2731,37)</f>
        <v>Metro</v>
      </c>
    </row>
    <row r="2732" spans="1:21">
      <c r="A2732">
        <f t="shared" si="127"/>
        <v>2731</v>
      </c>
      <c r="B2732">
        <f t="shared" si="128"/>
        <v>683</v>
      </c>
      <c r="C2732">
        <f t="shared" si="129"/>
        <v>3</v>
      </c>
      <c r="D2732">
        <f>INDEX('Grade 3'!$A$4:$AK$1252,$B2732,1)</f>
        <v>667</v>
      </c>
      <c r="E2732">
        <f>INDEX('Grade 3'!$A$4:$AK$1252,$B2732,2)</f>
        <v>708</v>
      </c>
      <c r="F2732" t="str">
        <f>INDEX('Grade 3'!$A$4:$AK$1252,$B2732,3)</f>
        <v>GWINNETT COUNTY</v>
      </c>
      <c r="G2732" t="str">
        <f>INDEX('Grade 3'!$A$4:$AK$1252,$B2732,4)</f>
        <v>OAKLAND MEADOW SCHOOL</v>
      </c>
      <c r="H2732" t="str">
        <f ca="1">StaticValues!$A$8</f>
        <v>2016</v>
      </c>
      <c r="I2732" t="str">
        <f ca="1">StaticValues!$B$8</f>
        <v>Spring</v>
      </c>
      <c r="J2732" t="str">
        <f ca="1">StaticValues!$C$8</f>
        <v>EOG</v>
      </c>
      <c r="K2732" t="str">
        <f ca="1">StaticValues!$D$8</f>
        <v>3</v>
      </c>
      <c r="L2732" t="str">
        <f>INDEX('Grade 3'!E$2:AJ$2,1,((8*C2732)-7))</f>
        <v>Science</v>
      </c>
      <c r="M2732">
        <f>INDEX('Grade 3'!$A$4:$AK$1252,$B2732,($C2732*8-7+4))</f>
        <v>10</v>
      </c>
      <c r="N2732">
        <f>INDEX('Grade 3'!$A$4:$AK$1252,$B2732,($C2732*8-6+4))</f>
        <v>448.3</v>
      </c>
      <c r="O2732">
        <f>INDEX('Grade 3'!$A$4:$AK$1252,$B2732,($C2732*8-5+4))</f>
        <v>80</v>
      </c>
      <c r="P2732">
        <f>INDEX('Grade 3'!$A$4:$AK$1252,$B2732,($C2732*8-4+4))</f>
        <v>20</v>
      </c>
      <c r="Q2732">
        <f>INDEX('Grade 3'!$A$4:$AK$1252,$B2732,($C2732*8-3+4))</f>
        <v>0</v>
      </c>
      <c r="R2732">
        <f>INDEX('Grade 3'!$A$4:$AK$1252,$B2732,($C2732*8-2+4))</f>
        <v>0</v>
      </c>
      <c r="S2732">
        <f>INDEX('Grade 3'!$A$4:$AK$1252,$B2732,($C2732*8-1+4))</f>
        <v>20</v>
      </c>
      <c r="T2732">
        <f>INDEX('Grade 3'!$A$4:$AK$1252,$B2732,($C2732*8-0+4))</f>
        <v>0</v>
      </c>
      <c r="U2732" t="str">
        <f>INDEX('Grade 3'!$A$4:$AK$1252,$B2732,37)</f>
        <v>Metro</v>
      </c>
    </row>
    <row r="2733" spans="1:21">
      <c r="A2733">
        <f t="shared" si="127"/>
        <v>2732</v>
      </c>
      <c r="B2733">
        <f t="shared" si="128"/>
        <v>683</v>
      </c>
      <c r="C2733">
        <f t="shared" si="129"/>
        <v>4</v>
      </c>
      <c r="D2733">
        <f>INDEX('Grade 3'!$A$4:$AK$1252,$B2733,1)</f>
        <v>667</v>
      </c>
      <c r="E2733">
        <f>INDEX('Grade 3'!$A$4:$AK$1252,$B2733,2)</f>
        <v>708</v>
      </c>
      <c r="F2733" t="str">
        <f>INDEX('Grade 3'!$A$4:$AK$1252,$B2733,3)</f>
        <v>GWINNETT COUNTY</v>
      </c>
      <c r="G2733" t="str">
        <f>INDEX('Grade 3'!$A$4:$AK$1252,$B2733,4)</f>
        <v>OAKLAND MEADOW SCHOOL</v>
      </c>
      <c r="H2733" t="str">
        <f ca="1">StaticValues!$A$8</f>
        <v>2016</v>
      </c>
      <c r="I2733" t="str">
        <f ca="1">StaticValues!$B$8</f>
        <v>Spring</v>
      </c>
      <c r="J2733" t="str">
        <f ca="1">StaticValues!$C$8</f>
        <v>EOG</v>
      </c>
      <c r="K2733" t="str">
        <f ca="1">StaticValues!$D$8</f>
        <v>3</v>
      </c>
      <c r="L2733" t="str">
        <f>INDEX('Grade 3'!E$2:AJ$2,1,((8*C2733)-7))</f>
        <v>Social Studies</v>
      </c>
      <c r="M2733">
        <f>INDEX('Grade 3'!$A$4:$AK$1252,$B2733,($C2733*8-7+4))</f>
        <v>10</v>
      </c>
      <c r="N2733">
        <f>INDEX('Grade 3'!$A$4:$AK$1252,$B2733,($C2733*8-6+4))</f>
        <v>452.3</v>
      </c>
      <c r="O2733">
        <f>INDEX('Grade 3'!$A$4:$AK$1252,$B2733,($C2733*8-5+4))</f>
        <v>80</v>
      </c>
      <c r="P2733">
        <f>INDEX('Grade 3'!$A$4:$AK$1252,$B2733,($C2733*8-4+4))</f>
        <v>10</v>
      </c>
      <c r="Q2733">
        <f>INDEX('Grade 3'!$A$4:$AK$1252,$B2733,($C2733*8-3+4))</f>
        <v>10</v>
      </c>
      <c r="R2733">
        <f>INDEX('Grade 3'!$A$4:$AK$1252,$B2733,($C2733*8-2+4))</f>
        <v>0</v>
      </c>
      <c r="S2733">
        <f>INDEX('Grade 3'!$A$4:$AK$1252,$B2733,($C2733*8-1+4))</f>
        <v>20</v>
      </c>
      <c r="T2733">
        <f>INDEX('Grade 3'!$A$4:$AK$1252,$B2733,($C2733*8-0+4))</f>
        <v>10</v>
      </c>
      <c r="U2733" t="str">
        <f>INDEX('Grade 3'!$A$4:$AK$1252,$B2733,37)</f>
        <v>Metro</v>
      </c>
    </row>
    <row r="2734" spans="1:21">
      <c r="A2734">
        <f t="shared" si="127"/>
        <v>2733</v>
      </c>
      <c r="B2734">
        <f t="shared" si="128"/>
        <v>684</v>
      </c>
      <c r="C2734">
        <f t="shared" si="129"/>
        <v>1</v>
      </c>
      <c r="D2734">
        <f>INDEX('Grade 3'!$A$4:$AK$1252,$B2734,1)</f>
        <v>667</v>
      </c>
      <c r="E2734">
        <f>INDEX('Grade 3'!$A$4:$AK$1252,$B2734,2)</f>
        <v>1005</v>
      </c>
      <c r="F2734" t="str">
        <f>INDEX('Grade 3'!$A$4:$AK$1252,$B2734,3)</f>
        <v>GWINNETT COUNTY</v>
      </c>
      <c r="G2734" t="str">
        <f>INDEX('Grade 3'!$A$4:$AK$1252,$B2734,4)</f>
        <v>ALCOVA ELEMENTARY SCHOOL</v>
      </c>
      <c r="H2734" t="str">
        <f ca="1">StaticValues!$A$8</f>
        <v>2016</v>
      </c>
      <c r="I2734" t="str">
        <f ca="1">StaticValues!$B$8</f>
        <v>Spring</v>
      </c>
      <c r="J2734" t="str">
        <f ca="1">StaticValues!$C$8</f>
        <v>EOG</v>
      </c>
      <c r="K2734" t="str">
        <f ca="1">StaticValues!$D$8</f>
        <v>3</v>
      </c>
      <c r="L2734" t="str">
        <f>INDEX('Grade 3'!E$2:AJ$2,1,((8*C2734)-7))</f>
        <v>English Language Arts</v>
      </c>
      <c r="M2734">
        <f>INDEX('Grade 3'!$A$4:$AK$1252,$B2734,($C2734*8-7+4))</f>
        <v>215</v>
      </c>
      <c r="N2734">
        <f>INDEX('Grade 3'!$A$4:$AK$1252,$B2734,($C2734*8-6+4))</f>
        <v>508</v>
      </c>
      <c r="O2734">
        <f>INDEX('Grade 3'!$A$4:$AK$1252,$B2734,($C2734*8-5+4))</f>
        <v>25.11627906976744</v>
      </c>
      <c r="P2734">
        <f>INDEX('Grade 3'!$A$4:$AK$1252,$B2734,($C2734*8-4+4))</f>
        <v>37.674418604651166</v>
      </c>
      <c r="Q2734">
        <f>INDEX('Grade 3'!$A$4:$AK$1252,$B2734,($C2734*8-3+4))</f>
        <v>30.697674418604652</v>
      </c>
      <c r="R2734">
        <f>INDEX('Grade 3'!$A$4:$AK$1252,$B2734,($C2734*8-2+4))</f>
        <v>6.5116279069767442</v>
      </c>
      <c r="S2734">
        <f>INDEX('Grade 3'!$A$4:$AK$1252,$B2734,($C2734*8-1+4))</f>
        <v>74.883720930232556</v>
      </c>
      <c r="T2734">
        <f>INDEX('Grade 3'!$A$4:$AK$1252,$B2734,($C2734*8-0+4))</f>
        <v>37.209302325581397</v>
      </c>
      <c r="U2734" t="str">
        <f>INDEX('Grade 3'!$A$4:$AK$1252,$B2734,37)</f>
        <v>Metro</v>
      </c>
    </row>
    <row r="2735" spans="1:21">
      <c r="A2735">
        <f t="shared" si="127"/>
        <v>2734</v>
      </c>
      <c r="B2735">
        <f t="shared" si="128"/>
        <v>684</v>
      </c>
      <c r="C2735">
        <f t="shared" si="129"/>
        <v>2</v>
      </c>
      <c r="D2735">
        <f>INDEX('Grade 3'!$A$4:$AK$1252,$B2735,1)</f>
        <v>667</v>
      </c>
      <c r="E2735">
        <f>INDEX('Grade 3'!$A$4:$AK$1252,$B2735,2)</f>
        <v>1005</v>
      </c>
      <c r="F2735" t="str">
        <f>INDEX('Grade 3'!$A$4:$AK$1252,$B2735,3)</f>
        <v>GWINNETT COUNTY</v>
      </c>
      <c r="G2735" t="str">
        <f>INDEX('Grade 3'!$A$4:$AK$1252,$B2735,4)</f>
        <v>ALCOVA ELEMENTARY SCHOOL</v>
      </c>
      <c r="H2735" t="str">
        <f ca="1">StaticValues!$A$8</f>
        <v>2016</v>
      </c>
      <c r="I2735" t="str">
        <f ca="1">StaticValues!$B$8</f>
        <v>Spring</v>
      </c>
      <c r="J2735" t="str">
        <f ca="1">StaticValues!$C$8</f>
        <v>EOG</v>
      </c>
      <c r="K2735" t="str">
        <f ca="1">StaticValues!$D$8</f>
        <v>3</v>
      </c>
      <c r="L2735" t="str">
        <f>INDEX('Grade 3'!E$2:AJ$2,1,((8*C2735)-7))</f>
        <v>Mathematics</v>
      </c>
      <c r="M2735">
        <f>INDEX('Grade 3'!$A$4:$AK$1252,$B2735,($C2735*8-7+4))</f>
        <v>217</v>
      </c>
      <c r="N2735">
        <f>INDEX('Grade 3'!$A$4:$AK$1252,$B2735,($C2735*8-6+4))</f>
        <v>516.0691244239631</v>
      </c>
      <c r="O2735">
        <f>INDEX('Grade 3'!$A$4:$AK$1252,$B2735,($C2735*8-5+4))</f>
        <v>17.511520737327189</v>
      </c>
      <c r="P2735">
        <f>INDEX('Grade 3'!$A$4:$AK$1252,$B2735,($C2735*8-4+4))</f>
        <v>45.622119815668199</v>
      </c>
      <c r="Q2735">
        <f>INDEX('Grade 3'!$A$4:$AK$1252,$B2735,($C2735*8-3+4))</f>
        <v>24.88479262672811</v>
      </c>
      <c r="R2735">
        <f>INDEX('Grade 3'!$A$4:$AK$1252,$B2735,($C2735*8-2+4))</f>
        <v>11.981566820276498</v>
      </c>
      <c r="S2735">
        <f>INDEX('Grade 3'!$A$4:$AK$1252,$B2735,($C2735*8-1+4))</f>
        <v>82.488479262672811</v>
      </c>
      <c r="T2735">
        <f>INDEX('Grade 3'!$A$4:$AK$1252,$B2735,($C2735*8-0+4))</f>
        <v>36.866359447004605</v>
      </c>
      <c r="U2735" t="str">
        <f>INDEX('Grade 3'!$A$4:$AK$1252,$B2735,37)</f>
        <v>Metro</v>
      </c>
    </row>
    <row r="2736" spans="1:21">
      <c r="A2736">
        <f t="shared" si="127"/>
        <v>2735</v>
      </c>
      <c r="B2736">
        <f t="shared" si="128"/>
        <v>684</v>
      </c>
      <c r="C2736">
        <f t="shared" si="129"/>
        <v>3</v>
      </c>
      <c r="D2736">
        <f>INDEX('Grade 3'!$A$4:$AK$1252,$B2736,1)</f>
        <v>667</v>
      </c>
      <c r="E2736">
        <f>INDEX('Grade 3'!$A$4:$AK$1252,$B2736,2)</f>
        <v>1005</v>
      </c>
      <c r="F2736" t="str">
        <f>INDEX('Grade 3'!$A$4:$AK$1252,$B2736,3)</f>
        <v>GWINNETT COUNTY</v>
      </c>
      <c r="G2736" t="str">
        <f>INDEX('Grade 3'!$A$4:$AK$1252,$B2736,4)</f>
        <v>ALCOVA ELEMENTARY SCHOOL</v>
      </c>
      <c r="H2736" t="str">
        <f ca="1">StaticValues!$A$8</f>
        <v>2016</v>
      </c>
      <c r="I2736" t="str">
        <f ca="1">StaticValues!$B$8</f>
        <v>Spring</v>
      </c>
      <c r="J2736" t="str">
        <f ca="1">StaticValues!$C$8</f>
        <v>EOG</v>
      </c>
      <c r="K2736" t="str">
        <f ca="1">StaticValues!$D$8</f>
        <v>3</v>
      </c>
      <c r="L2736" t="str">
        <f>INDEX('Grade 3'!E$2:AJ$2,1,((8*C2736)-7))</f>
        <v>Science</v>
      </c>
      <c r="M2736">
        <f>INDEX('Grade 3'!$A$4:$AK$1252,$B2736,($C2736*8-7+4))</f>
        <v>217</v>
      </c>
      <c r="N2736">
        <f>INDEX('Grade 3'!$A$4:$AK$1252,$B2736,($C2736*8-6+4))</f>
        <v>513.05529953917051</v>
      </c>
      <c r="O2736">
        <f>INDEX('Grade 3'!$A$4:$AK$1252,$B2736,($C2736*8-5+4))</f>
        <v>17.05069124423963</v>
      </c>
      <c r="P2736">
        <f>INDEX('Grade 3'!$A$4:$AK$1252,$B2736,($C2736*8-4+4))</f>
        <v>42.396313364055302</v>
      </c>
      <c r="Q2736">
        <f>INDEX('Grade 3'!$A$4:$AK$1252,$B2736,($C2736*8-3+4))</f>
        <v>32.258064516129032</v>
      </c>
      <c r="R2736">
        <f>INDEX('Grade 3'!$A$4:$AK$1252,$B2736,($C2736*8-2+4))</f>
        <v>8.2949308755760374</v>
      </c>
      <c r="S2736">
        <f>INDEX('Grade 3'!$A$4:$AK$1252,$B2736,($C2736*8-1+4))</f>
        <v>82.94930875576037</v>
      </c>
      <c r="T2736">
        <f>INDEX('Grade 3'!$A$4:$AK$1252,$B2736,($C2736*8-0+4))</f>
        <v>40.552995391705068</v>
      </c>
      <c r="U2736" t="str">
        <f>INDEX('Grade 3'!$A$4:$AK$1252,$B2736,37)</f>
        <v>Metro</v>
      </c>
    </row>
    <row r="2737" spans="1:21">
      <c r="A2737">
        <f t="shared" si="127"/>
        <v>2736</v>
      </c>
      <c r="B2737">
        <f t="shared" si="128"/>
        <v>684</v>
      </c>
      <c r="C2737">
        <f t="shared" si="129"/>
        <v>4</v>
      </c>
      <c r="D2737">
        <f>INDEX('Grade 3'!$A$4:$AK$1252,$B2737,1)</f>
        <v>667</v>
      </c>
      <c r="E2737">
        <f>INDEX('Grade 3'!$A$4:$AK$1252,$B2737,2)</f>
        <v>1005</v>
      </c>
      <c r="F2737" t="str">
        <f>INDEX('Grade 3'!$A$4:$AK$1252,$B2737,3)</f>
        <v>GWINNETT COUNTY</v>
      </c>
      <c r="G2737" t="str">
        <f>INDEX('Grade 3'!$A$4:$AK$1252,$B2737,4)</f>
        <v>ALCOVA ELEMENTARY SCHOOL</v>
      </c>
      <c r="H2737" t="str">
        <f ca="1">StaticValues!$A$8</f>
        <v>2016</v>
      </c>
      <c r="I2737" t="str">
        <f ca="1">StaticValues!$B$8</f>
        <v>Spring</v>
      </c>
      <c r="J2737" t="str">
        <f ca="1">StaticValues!$C$8</f>
        <v>EOG</v>
      </c>
      <c r="K2737" t="str">
        <f ca="1">StaticValues!$D$8</f>
        <v>3</v>
      </c>
      <c r="L2737" t="str">
        <f>INDEX('Grade 3'!E$2:AJ$2,1,((8*C2737)-7))</f>
        <v>Social Studies</v>
      </c>
      <c r="M2737">
        <f>INDEX('Grade 3'!$A$4:$AK$1252,$B2737,($C2737*8-7+4))</f>
        <v>215</v>
      </c>
      <c r="N2737">
        <f>INDEX('Grade 3'!$A$4:$AK$1252,$B2737,($C2737*8-6+4))</f>
        <v>506.57674418604654</v>
      </c>
      <c r="O2737">
        <f>INDEX('Grade 3'!$A$4:$AK$1252,$B2737,($C2737*8-5+4))</f>
        <v>19.534883720930232</v>
      </c>
      <c r="P2737">
        <f>INDEX('Grade 3'!$A$4:$AK$1252,$B2737,($C2737*8-4+4))</f>
        <v>55.813953488372093</v>
      </c>
      <c r="Q2737">
        <f>INDEX('Grade 3'!$A$4:$AK$1252,$B2737,($C2737*8-3+4))</f>
        <v>18.13953488372093</v>
      </c>
      <c r="R2737">
        <f>INDEX('Grade 3'!$A$4:$AK$1252,$B2737,($C2737*8-2+4))</f>
        <v>6.5116279069767442</v>
      </c>
      <c r="S2737">
        <f>INDEX('Grade 3'!$A$4:$AK$1252,$B2737,($C2737*8-1+4))</f>
        <v>80.465116279069761</v>
      </c>
      <c r="T2737">
        <f>INDEX('Grade 3'!$A$4:$AK$1252,$B2737,($C2737*8-0+4))</f>
        <v>24.651162790697676</v>
      </c>
      <c r="U2737" t="str">
        <f>INDEX('Grade 3'!$A$4:$AK$1252,$B2737,37)</f>
        <v>Metro</v>
      </c>
    </row>
    <row r="2738" spans="1:21">
      <c r="A2738">
        <f t="shared" si="127"/>
        <v>2737</v>
      </c>
      <c r="B2738">
        <f t="shared" si="128"/>
        <v>685</v>
      </c>
      <c r="C2738">
        <f t="shared" si="129"/>
        <v>1</v>
      </c>
      <c r="D2738">
        <f>INDEX('Grade 3'!$A$4:$AK$1252,$B2738,1)</f>
        <v>667</v>
      </c>
      <c r="E2738">
        <f>INDEX('Grade 3'!$A$4:$AK$1252,$B2738,2)</f>
        <v>1013</v>
      </c>
      <c r="F2738" t="str">
        <f>INDEX('Grade 3'!$A$4:$AK$1252,$B2738,3)</f>
        <v>GWINNETT COUNTY</v>
      </c>
      <c r="G2738" t="str">
        <f>INDEX('Grade 3'!$A$4:$AK$1252,$B2738,4)</f>
        <v>FERGUSON ELEMENTARY SCHOOL</v>
      </c>
      <c r="H2738" t="str">
        <f ca="1">StaticValues!$A$8</f>
        <v>2016</v>
      </c>
      <c r="I2738" t="str">
        <f ca="1">StaticValues!$B$8</f>
        <v>Spring</v>
      </c>
      <c r="J2738" t="str">
        <f ca="1">StaticValues!$C$8</f>
        <v>EOG</v>
      </c>
      <c r="K2738" t="str">
        <f ca="1">StaticValues!$D$8</f>
        <v>3</v>
      </c>
      <c r="L2738" t="str">
        <f>INDEX('Grade 3'!E$2:AJ$2,1,((8*C2738)-7))</f>
        <v>English Language Arts</v>
      </c>
      <c r="M2738">
        <f>INDEX('Grade 3'!$A$4:$AK$1252,$B2738,($C2738*8-7+4))</f>
        <v>141</v>
      </c>
      <c r="N2738">
        <f>INDEX('Grade 3'!$A$4:$AK$1252,$B2738,($C2738*8-6+4))</f>
        <v>491.71631205673759</v>
      </c>
      <c r="O2738">
        <f>INDEX('Grade 3'!$A$4:$AK$1252,$B2738,($C2738*8-5+4))</f>
        <v>38.297872340425535</v>
      </c>
      <c r="P2738">
        <f>INDEX('Grade 3'!$A$4:$AK$1252,$B2738,($C2738*8-4+4))</f>
        <v>39.00709219858156</v>
      </c>
      <c r="Q2738">
        <f>INDEX('Grade 3'!$A$4:$AK$1252,$B2738,($C2738*8-3+4))</f>
        <v>17.730496453900709</v>
      </c>
      <c r="R2738">
        <f>INDEX('Grade 3'!$A$4:$AK$1252,$B2738,($C2738*8-2+4))</f>
        <v>4.9645390070921982</v>
      </c>
      <c r="S2738">
        <f>INDEX('Grade 3'!$A$4:$AK$1252,$B2738,($C2738*8-1+4))</f>
        <v>61.702127659574465</v>
      </c>
      <c r="T2738">
        <f>INDEX('Grade 3'!$A$4:$AK$1252,$B2738,($C2738*8-0+4))</f>
        <v>22.695035460992909</v>
      </c>
      <c r="U2738" t="str">
        <f>INDEX('Grade 3'!$A$4:$AK$1252,$B2738,37)</f>
        <v>Metro</v>
      </c>
    </row>
    <row r="2739" spans="1:21">
      <c r="A2739">
        <f t="shared" si="127"/>
        <v>2738</v>
      </c>
      <c r="B2739">
        <f t="shared" si="128"/>
        <v>685</v>
      </c>
      <c r="C2739">
        <f t="shared" si="129"/>
        <v>2</v>
      </c>
      <c r="D2739">
        <f>INDEX('Grade 3'!$A$4:$AK$1252,$B2739,1)</f>
        <v>667</v>
      </c>
      <c r="E2739">
        <f>INDEX('Grade 3'!$A$4:$AK$1252,$B2739,2)</f>
        <v>1013</v>
      </c>
      <c r="F2739" t="str">
        <f>INDEX('Grade 3'!$A$4:$AK$1252,$B2739,3)</f>
        <v>GWINNETT COUNTY</v>
      </c>
      <c r="G2739" t="str">
        <f>INDEX('Grade 3'!$A$4:$AK$1252,$B2739,4)</f>
        <v>FERGUSON ELEMENTARY SCHOOL</v>
      </c>
      <c r="H2739" t="str">
        <f ca="1">StaticValues!$A$8</f>
        <v>2016</v>
      </c>
      <c r="I2739" t="str">
        <f ca="1">StaticValues!$B$8</f>
        <v>Spring</v>
      </c>
      <c r="J2739" t="str">
        <f ca="1">StaticValues!$C$8</f>
        <v>EOG</v>
      </c>
      <c r="K2739" t="str">
        <f ca="1">StaticValues!$D$8</f>
        <v>3</v>
      </c>
      <c r="L2739" t="str">
        <f>INDEX('Grade 3'!E$2:AJ$2,1,((8*C2739)-7))</f>
        <v>Mathematics</v>
      </c>
      <c r="M2739">
        <f>INDEX('Grade 3'!$A$4:$AK$1252,$B2739,($C2739*8-7+4))</f>
        <v>143</v>
      </c>
      <c r="N2739">
        <f>INDEX('Grade 3'!$A$4:$AK$1252,$B2739,($C2739*8-6+4))</f>
        <v>510.55244755244757</v>
      </c>
      <c r="O2739">
        <f>INDEX('Grade 3'!$A$4:$AK$1252,$B2739,($C2739*8-5+4))</f>
        <v>21.678321678321677</v>
      </c>
      <c r="P2739">
        <f>INDEX('Grade 3'!$A$4:$AK$1252,$B2739,($C2739*8-4+4))</f>
        <v>47.552447552447553</v>
      </c>
      <c r="Q2739">
        <f>INDEX('Grade 3'!$A$4:$AK$1252,$B2739,($C2739*8-3+4))</f>
        <v>23.776223776223777</v>
      </c>
      <c r="R2739">
        <f>INDEX('Grade 3'!$A$4:$AK$1252,$B2739,($C2739*8-2+4))</f>
        <v>6.9930069930069934</v>
      </c>
      <c r="S2739">
        <f>INDEX('Grade 3'!$A$4:$AK$1252,$B2739,($C2739*8-1+4))</f>
        <v>78.32167832167832</v>
      </c>
      <c r="T2739">
        <f>INDEX('Grade 3'!$A$4:$AK$1252,$B2739,($C2739*8-0+4))</f>
        <v>30.76923076923077</v>
      </c>
      <c r="U2739" t="str">
        <f>INDEX('Grade 3'!$A$4:$AK$1252,$B2739,37)</f>
        <v>Metro</v>
      </c>
    </row>
    <row r="2740" spans="1:21">
      <c r="A2740">
        <f t="shared" si="127"/>
        <v>2739</v>
      </c>
      <c r="B2740">
        <f t="shared" si="128"/>
        <v>685</v>
      </c>
      <c r="C2740">
        <f t="shared" si="129"/>
        <v>3</v>
      </c>
      <c r="D2740">
        <f>INDEX('Grade 3'!$A$4:$AK$1252,$B2740,1)</f>
        <v>667</v>
      </c>
      <c r="E2740">
        <f>INDEX('Grade 3'!$A$4:$AK$1252,$B2740,2)</f>
        <v>1013</v>
      </c>
      <c r="F2740" t="str">
        <f>INDEX('Grade 3'!$A$4:$AK$1252,$B2740,3)</f>
        <v>GWINNETT COUNTY</v>
      </c>
      <c r="G2740" t="str">
        <f>INDEX('Grade 3'!$A$4:$AK$1252,$B2740,4)</f>
        <v>FERGUSON ELEMENTARY SCHOOL</v>
      </c>
      <c r="H2740" t="str">
        <f ca="1">StaticValues!$A$8</f>
        <v>2016</v>
      </c>
      <c r="I2740" t="str">
        <f ca="1">StaticValues!$B$8</f>
        <v>Spring</v>
      </c>
      <c r="J2740" t="str">
        <f ca="1">StaticValues!$C$8</f>
        <v>EOG</v>
      </c>
      <c r="K2740" t="str">
        <f ca="1">StaticValues!$D$8</f>
        <v>3</v>
      </c>
      <c r="L2740" t="str">
        <f>INDEX('Grade 3'!E$2:AJ$2,1,((8*C2740)-7))</f>
        <v>Science</v>
      </c>
      <c r="M2740">
        <f>INDEX('Grade 3'!$A$4:$AK$1252,$B2740,($C2740*8-7+4))</f>
        <v>143</v>
      </c>
      <c r="N2740">
        <f>INDEX('Grade 3'!$A$4:$AK$1252,$B2740,($C2740*8-6+4))</f>
        <v>500.66433566433568</v>
      </c>
      <c r="O2740">
        <f>INDEX('Grade 3'!$A$4:$AK$1252,$B2740,($C2740*8-5+4))</f>
        <v>23.776223776223777</v>
      </c>
      <c r="P2740">
        <f>INDEX('Grade 3'!$A$4:$AK$1252,$B2740,($C2740*8-4+4))</f>
        <v>53.846153846153847</v>
      </c>
      <c r="Q2740">
        <f>INDEX('Grade 3'!$A$4:$AK$1252,$B2740,($C2740*8-3+4))</f>
        <v>17.482517482517483</v>
      </c>
      <c r="R2740">
        <f>INDEX('Grade 3'!$A$4:$AK$1252,$B2740,($C2740*8-2+4))</f>
        <v>4.895104895104895</v>
      </c>
      <c r="S2740">
        <f>INDEX('Grade 3'!$A$4:$AK$1252,$B2740,($C2740*8-1+4))</f>
        <v>76.223776223776227</v>
      </c>
      <c r="T2740">
        <f>INDEX('Grade 3'!$A$4:$AK$1252,$B2740,($C2740*8-0+4))</f>
        <v>22.377622377622377</v>
      </c>
      <c r="U2740" t="str">
        <f>INDEX('Grade 3'!$A$4:$AK$1252,$B2740,37)</f>
        <v>Metro</v>
      </c>
    </row>
    <row r="2741" spans="1:21">
      <c r="A2741">
        <f t="shared" si="127"/>
        <v>2740</v>
      </c>
      <c r="B2741">
        <f t="shared" si="128"/>
        <v>685</v>
      </c>
      <c r="C2741">
        <f t="shared" si="129"/>
        <v>4</v>
      </c>
      <c r="D2741">
        <f>INDEX('Grade 3'!$A$4:$AK$1252,$B2741,1)</f>
        <v>667</v>
      </c>
      <c r="E2741">
        <f>INDEX('Grade 3'!$A$4:$AK$1252,$B2741,2)</f>
        <v>1013</v>
      </c>
      <c r="F2741" t="str">
        <f>INDEX('Grade 3'!$A$4:$AK$1252,$B2741,3)</f>
        <v>GWINNETT COUNTY</v>
      </c>
      <c r="G2741" t="str">
        <f>INDEX('Grade 3'!$A$4:$AK$1252,$B2741,4)</f>
        <v>FERGUSON ELEMENTARY SCHOOL</v>
      </c>
      <c r="H2741" t="str">
        <f ca="1">StaticValues!$A$8</f>
        <v>2016</v>
      </c>
      <c r="I2741" t="str">
        <f ca="1">StaticValues!$B$8</f>
        <v>Spring</v>
      </c>
      <c r="J2741" t="str">
        <f ca="1">StaticValues!$C$8</f>
        <v>EOG</v>
      </c>
      <c r="K2741" t="str">
        <f ca="1">StaticValues!$D$8</f>
        <v>3</v>
      </c>
      <c r="L2741" t="str">
        <f>INDEX('Grade 3'!E$2:AJ$2,1,((8*C2741)-7))</f>
        <v>Social Studies</v>
      </c>
      <c r="M2741">
        <f>INDEX('Grade 3'!$A$4:$AK$1252,$B2741,($C2741*8-7+4))</f>
        <v>140</v>
      </c>
      <c r="N2741">
        <f>INDEX('Grade 3'!$A$4:$AK$1252,$B2741,($C2741*8-6+4))</f>
        <v>499.23571428571427</v>
      </c>
      <c r="O2741">
        <f>INDEX('Grade 3'!$A$4:$AK$1252,$B2741,($C2741*8-5+4))</f>
        <v>20.714285714285715</v>
      </c>
      <c r="P2741">
        <f>INDEX('Grade 3'!$A$4:$AK$1252,$B2741,($C2741*8-4+4))</f>
        <v>58.571428571428569</v>
      </c>
      <c r="Q2741">
        <f>INDEX('Grade 3'!$A$4:$AK$1252,$B2741,($C2741*8-3+4))</f>
        <v>16.428571428571427</v>
      </c>
      <c r="R2741">
        <f>INDEX('Grade 3'!$A$4:$AK$1252,$B2741,($C2741*8-2+4))</f>
        <v>4.2857142857142856</v>
      </c>
      <c r="S2741">
        <f>INDEX('Grade 3'!$A$4:$AK$1252,$B2741,($C2741*8-1+4))</f>
        <v>79.285714285714292</v>
      </c>
      <c r="T2741">
        <f>INDEX('Grade 3'!$A$4:$AK$1252,$B2741,($C2741*8-0+4))</f>
        <v>20.714285714285715</v>
      </c>
      <c r="U2741" t="str">
        <f>INDEX('Grade 3'!$A$4:$AK$1252,$B2741,37)</f>
        <v>Metro</v>
      </c>
    </row>
    <row r="2742" spans="1:21">
      <c r="A2742">
        <f t="shared" si="127"/>
        <v>2741</v>
      </c>
      <c r="B2742">
        <f t="shared" si="128"/>
        <v>686</v>
      </c>
      <c r="C2742">
        <f t="shared" si="129"/>
        <v>1</v>
      </c>
      <c r="D2742">
        <f>INDEX('Grade 3'!$A$4:$AK$1252,$B2742,1)</f>
        <v>667</v>
      </c>
      <c r="E2742">
        <f>INDEX('Grade 3'!$A$4:$AK$1252,$B2742,2)</f>
        <v>1014</v>
      </c>
      <c r="F2742" t="str">
        <f>INDEX('Grade 3'!$A$4:$AK$1252,$B2742,3)</f>
        <v>GWINNETT COUNTY</v>
      </c>
      <c r="G2742" t="str">
        <f>INDEX('Grade 3'!$A$4:$AK$1252,$B2742,4)</f>
        <v>ROBERTS ELEMENTARY SCHOOL</v>
      </c>
      <c r="H2742" t="str">
        <f ca="1">StaticValues!$A$8</f>
        <v>2016</v>
      </c>
      <c r="I2742" t="str">
        <f ca="1">StaticValues!$B$8</f>
        <v>Spring</v>
      </c>
      <c r="J2742" t="str">
        <f ca="1">StaticValues!$C$8</f>
        <v>EOG</v>
      </c>
      <c r="K2742" t="str">
        <f ca="1">StaticValues!$D$8</f>
        <v>3</v>
      </c>
      <c r="L2742" t="str">
        <f>INDEX('Grade 3'!E$2:AJ$2,1,((8*C2742)-7))</f>
        <v>English Language Arts</v>
      </c>
      <c r="M2742">
        <f>INDEX('Grade 3'!$A$4:$AK$1252,$B2742,($C2742*8-7+4))</f>
        <v>152</v>
      </c>
      <c r="N2742">
        <f>INDEX('Grade 3'!$A$4:$AK$1252,$B2742,($C2742*8-6+4))</f>
        <v>537.9473684210526</v>
      </c>
      <c r="O2742">
        <f>INDEX('Grade 3'!$A$4:$AK$1252,$B2742,($C2742*8-5+4))</f>
        <v>11.842105263157896</v>
      </c>
      <c r="P2742">
        <f>INDEX('Grade 3'!$A$4:$AK$1252,$B2742,($C2742*8-4+4))</f>
        <v>23.026315789473685</v>
      </c>
      <c r="Q2742">
        <f>INDEX('Grade 3'!$A$4:$AK$1252,$B2742,($C2742*8-3+4))</f>
        <v>46.710526315789473</v>
      </c>
      <c r="R2742">
        <f>INDEX('Grade 3'!$A$4:$AK$1252,$B2742,($C2742*8-2+4))</f>
        <v>18.421052631578949</v>
      </c>
      <c r="S2742">
        <f>INDEX('Grade 3'!$A$4:$AK$1252,$B2742,($C2742*8-1+4))</f>
        <v>88.15789473684211</v>
      </c>
      <c r="T2742">
        <f>INDEX('Grade 3'!$A$4:$AK$1252,$B2742,($C2742*8-0+4))</f>
        <v>65.131578947368425</v>
      </c>
      <c r="U2742" t="str">
        <f>INDEX('Grade 3'!$A$4:$AK$1252,$B2742,37)</f>
        <v>Metro</v>
      </c>
    </row>
    <row r="2743" spans="1:21">
      <c r="A2743">
        <f t="shared" si="127"/>
        <v>2742</v>
      </c>
      <c r="B2743">
        <f t="shared" si="128"/>
        <v>686</v>
      </c>
      <c r="C2743">
        <f t="shared" si="129"/>
        <v>2</v>
      </c>
      <c r="D2743">
        <f>INDEX('Grade 3'!$A$4:$AK$1252,$B2743,1)</f>
        <v>667</v>
      </c>
      <c r="E2743">
        <f>INDEX('Grade 3'!$A$4:$AK$1252,$B2743,2)</f>
        <v>1014</v>
      </c>
      <c r="F2743" t="str">
        <f>INDEX('Grade 3'!$A$4:$AK$1252,$B2743,3)</f>
        <v>GWINNETT COUNTY</v>
      </c>
      <c r="G2743" t="str">
        <f>INDEX('Grade 3'!$A$4:$AK$1252,$B2743,4)</f>
        <v>ROBERTS ELEMENTARY SCHOOL</v>
      </c>
      <c r="H2743" t="str">
        <f ca="1">StaticValues!$A$8</f>
        <v>2016</v>
      </c>
      <c r="I2743" t="str">
        <f ca="1">StaticValues!$B$8</f>
        <v>Spring</v>
      </c>
      <c r="J2743" t="str">
        <f ca="1">StaticValues!$C$8</f>
        <v>EOG</v>
      </c>
      <c r="K2743" t="str">
        <f ca="1">StaticValues!$D$8</f>
        <v>3</v>
      </c>
      <c r="L2743" t="str">
        <f>INDEX('Grade 3'!E$2:AJ$2,1,((8*C2743)-7))</f>
        <v>Mathematics</v>
      </c>
      <c r="M2743">
        <f>INDEX('Grade 3'!$A$4:$AK$1252,$B2743,($C2743*8-7+4))</f>
        <v>154</v>
      </c>
      <c r="N2743">
        <f>INDEX('Grade 3'!$A$4:$AK$1252,$B2743,($C2743*8-6+4))</f>
        <v>540.65584415584419</v>
      </c>
      <c r="O2743">
        <f>INDEX('Grade 3'!$A$4:$AK$1252,$B2743,($C2743*8-5+4))</f>
        <v>4.5454545454545459</v>
      </c>
      <c r="P2743">
        <f>INDEX('Grade 3'!$A$4:$AK$1252,$B2743,($C2743*8-4+4))</f>
        <v>27.272727272727273</v>
      </c>
      <c r="Q2743">
        <f>INDEX('Grade 3'!$A$4:$AK$1252,$B2743,($C2743*8-3+4))</f>
        <v>52.597402597402599</v>
      </c>
      <c r="R2743">
        <f>INDEX('Grade 3'!$A$4:$AK$1252,$B2743,($C2743*8-2+4))</f>
        <v>15.584415584415584</v>
      </c>
      <c r="S2743">
        <f>INDEX('Grade 3'!$A$4:$AK$1252,$B2743,($C2743*8-1+4))</f>
        <v>95.454545454545453</v>
      </c>
      <c r="T2743">
        <f>INDEX('Grade 3'!$A$4:$AK$1252,$B2743,($C2743*8-0+4))</f>
        <v>68.181818181818187</v>
      </c>
      <c r="U2743" t="str">
        <f>INDEX('Grade 3'!$A$4:$AK$1252,$B2743,37)</f>
        <v>Metro</v>
      </c>
    </row>
    <row r="2744" spans="1:21">
      <c r="A2744">
        <f t="shared" si="127"/>
        <v>2743</v>
      </c>
      <c r="B2744">
        <f t="shared" si="128"/>
        <v>686</v>
      </c>
      <c r="C2744">
        <f t="shared" si="129"/>
        <v>3</v>
      </c>
      <c r="D2744">
        <f>INDEX('Grade 3'!$A$4:$AK$1252,$B2744,1)</f>
        <v>667</v>
      </c>
      <c r="E2744">
        <f>INDEX('Grade 3'!$A$4:$AK$1252,$B2744,2)</f>
        <v>1014</v>
      </c>
      <c r="F2744" t="str">
        <f>INDEX('Grade 3'!$A$4:$AK$1252,$B2744,3)</f>
        <v>GWINNETT COUNTY</v>
      </c>
      <c r="G2744" t="str">
        <f>INDEX('Grade 3'!$A$4:$AK$1252,$B2744,4)</f>
        <v>ROBERTS ELEMENTARY SCHOOL</v>
      </c>
      <c r="H2744" t="str">
        <f ca="1">StaticValues!$A$8</f>
        <v>2016</v>
      </c>
      <c r="I2744" t="str">
        <f ca="1">StaticValues!$B$8</f>
        <v>Spring</v>
      </c>
      <c r="J2744" t="str">
        <f ca="1">StaticValues!$C$8</f>
        <v>EOG</v>
      </c>
      <c r="K2744" t="str">
        <f ca="1">StaticValues!$D$8</f>
        <v>3</v>
      </c>
      <c r="L2744" t="str">
        <f>INDEX('Grade 3'!E$2:AJ$2,1,((8*C2744)-7))</f>
        <v>Science</v>
      </c>
      <c r="M2744">
        <f>INDEX('Grade 3'!$A$4:$AK$1252,$B2744,($C2744*8-7+4))</f>
        <v>154</v>
      </c>
      <c r="N2744">
        <f>INDEX('Grade 3'!$A$4:$AK$1252,$B2744,($C2744*8-6+4))</f>
        <v>544.5</v>
      </c>
      <c r="O2744">
        <f>INDEX('Grade 3'!$A$4:$AK$1252,$B2744,($C2744*8-5+4))</f>
        <v>4.5454545454545459</v>
      </c>
      <c r="P2744">
        <f>INDEX('Grade 3'!$A$4:$AK$1252,$B2744,($C2744*8-4+4))</f>
        <v>27.272727272727273</v>
      </c>
      <c r="Q2744">
        <f>INDEX('Grade 3'!$A$4:$AK$1252,$B2744,($C2744*8-3+4))</f>
        <v>37.662337662337663</v>
      </c>
      <c r="R2744">
        <f>INDEX('Grade 3'!$A$4:$AK$1252,$B2744,($C2744*8-2+4))</f>
        <v>30.519480519480521</v>
      </c>
      <c r="S2744">
        <f>INDEX('Grade 3'!$A$4:$AK$1252,$B2744,($C2744*8-1+4))</f>
        <v>95.454545454545453</v>
      </c>
      <c r="T2744">
        <f>INDEX('Grade 3'!$A$4:$AK$1252,$B2744,($C2744*8-0+4))</f>
        <v>68.181818181818187</v>
      </c>
      <c r="U2744" t="str">
        <f>INDEX('Grade 3'!$A$4:$AK$1252,$B2744,37)</f>
        <v>Metro</v>
      </c>
    </row>
    <row r="2745" spans="1:21">
      <c r="A2745">
        <f t="shared" si="127"/>
        <v>2744</v>
      </c>
      <c r="B2745">
        <f t="shared" si="128"/>
        <v>686</v>
      </c>
      <c r="C2745">
        <f t="shared" si="129"/>
        <v>4</v>
      </c>
      <c r="D2745">
        <f>INDEX('Grade 3'!$A$4:$AK$1252,$B2745,1)</f>
        <v>667</v>
      </c>
      <c r="E2745">
        <f>INDEX('Grade 3'!$A$4:$AK$1252,$B2745,2)</f>
        <v>1014</v>
      </c>
      <c r="F2745" t="str">
        <f>INDEX('Grade 3'!$A$4:$AK$1252,$B2745,3)</f>
        <v>GWINNETT COUNTY</v>
      </c>
      <c r="G2745" t="str">
        <f>INDEX('Grade 3'!$A$4:$AK$1252,$B2745,4)</f>
        <v>ROBERTS ELEMENTARY SCHOOL</v>
      </c>
      <c r="H2745" t="str">
        <f ca="1">StaticValues!$A$8</f>
        <v>2016</v>
      </c>
      <c r="I2745" t="str">
        <f ca="1">StaticValues!$B$8</f>
        <v>Spring</v>
      </c>
      <c r="J2745" t="str">
        <f ca="1">StaticValues!$C$8</f>
        <v>EOG</v>
      </c>
      <c r="K2745" t="str">
        <f ca="1">StaticValues!$D$8</f>
        <v>3</v>
      </c>
      <c r="L2745" t="str">
        <f>INDEX('Grade 3'!E$2:AJ$2,1,((8*C2745)-7))</f>
        <v>Social Studies</v>
      </c>
      <c r="M2745">
        <f>INDEX('Grade 3'!$A$4:$AK$1252,$B2745,($C2745*8-7+4))</f>
        <v>152</v>
      </c>
      <c r="N2745">
        <f>INDEX('Grade 3'!$A$4:$AK$1252,$B2745,($C2745*8-6+4))</f>
        <v>534.09868421052636</v>
      </c>
      <c r="O2745">
        <f>INDEX('Grade 3'!$A$4:$AK$1252,$B2745,($C2745*8-5+4))</f>
        <v>3.9473684210526314</v>
      </c>
      <c r="P2745">
        <f>INDEX('Grade 3'!$A$4:$AK$1252,$B2745,($C2745*8-4+4))</f>
        <v>33.55263157894737</v>
      </c>
      <c r="Q2745">
        <f>INDEX('Grade 3'!$A$4:$AK$1252,$B2745,($C2745*8-3+4))</f>
        <v>41.44736842105263</v>
      </c>
      <c r="R2745">
        <f>INDEX('Grade 3'!$A$4:$AK$1252,$B2745,($C2745*8-2+4))</f>
        <v>21.05263157894737</v>
      </c>
      <c r="S2745">
        <f>INDEX('Grade 3'!$A$4:$AK$1252,$B2745,($C2745*8-1+4))</f>
        <v>96.05263157894737</v>
      </c>
      <c r="T2745">
        <f>INDEX('Grade 3'!$A$4:$AK$1252,$B2745,($C2745*8-0+4))</f>
        <v>62.5</v>
      </c>
      <c r="U2745" t="str">
        <f>INDEX('Grade 3'!$A$4:$AK$1252,$B2745,37)</f>
        <v>Metro</v>
      </c>
    </row>
    <row r="2746" spans="1:21">
      <c r="A2746">
        <f t="shared" si="127"/>
        <v>2745</v>
      </c>
      <c r="B2746">
        <f t="shared" si="128"/>
        <v>687</v>
      </c>
      <c r="C2746">
        <f t="shared" si="129"/>
        <v>1</v>
      </c>
      <c r="D2746">
        <f>INDEX('Grade 3'!$A$4:$AK$1252,$B2746,1)</f>
        <v>667</v>
      </c>
      <c r="E2746">
        <f>INDEX('Grade 3'!$A$4:$AK$1252,$B2746,2)</f>
        <v>1015</v>
      </c>
      <c r="F2746" t="str">
        <f>INDEX('Grade 3'!$A$4:$AK$1252,$B2746,3)</f>
        <v>GWINNETT COUNTY</v>
      </c>
      <c r="G2746" t="str">
        <f>INDEX('Grade 3'!$A$4:$AK$1252,$B2746,4)</f>
        <v>JENKINS ELEMENTARY SCHOOL</v>
      </c>
      <c r="H2746" t="str">
        <f ca="1">StaticValues!$A$8</f>
        <v>2016</v>
      </c>
      <c r="I2746" t="str">
        <f ca="1">StaticValues!$B$8</f>
        <v>Spring</v>
      </c>
      <c r="J2746" t="str">
        <f ca="1">StaticValues!$C$8</f>
        <v>EOG</v>
      </c>
      <c r="K2746" t="str">
        <f ca="1">StaticValues!$D$8</f>
        <v>3</v>
      </c>
      <c r="L2746" t="str">
        <f>INDEX('Grade 3'!E$2:AJ$2,1,((8*C2746)-7))</f>
        <v>English Language Arts</v>
      </c>
      <c r="M2746">
        <f>INDEX('Grade 3'!$A$4:$AK$1252,$B2746,($C2746*8-7+4))</f>
        <v>201</v>
      </c>
      <c r="N2746">
        <f>INDEX('Grade 3'!$A$4:$AK$1252,$B2746,($C2746*8-6+4))</f>
        <v>516.43283582089555</v>
      </c>
      <c r="O2746">
        <f>INDEX('Grade 3'!$A$4:$AK$1252,$B2746,($C2746*8-5+4))</f>
        <v>23.880597014925375</v>
      </c>
      <c r="P2746">
        <f>INDEX('Grade 3'!$A$4:$AK$1252,$B2746,($C2746*8-4+4))</f>
        <v>29.850746268656717</v>
      </c>
      <c r="Q2746">
        <f>INDEX('Grade 3'!$A$4:$AK$1252,$B2746,($C2746*8-3+4))</f>
        <v>34.82587064676617</v>
      </c>
      <c r="R2746">
        <f>INDEX('Grade 3'!$A$4:$AK$1252,$B2746,($C2746*8-2+4))</f>
        <v>11.442786069651742</v>
      </c>
      <c r="S2746">
        <f>INDEX('Grade 3'!$A$4:$AK$1252,$B2746,($C2746*8-1+4))</f>
        <v>76.119402985074629</v>
      </c>
      <c r="T2746">
        <f>INDEX('Grade 3'!$A$4:$AK$1252,$B2746,($C2746*8-0+4))</f>
        <v>46.268656716417908</v>
      </c>
      <c r="U2746" t="str">
        <f>INDEX('Grade 3'!$A$4:$AK$1252,$B2746,37)</f>
        <v>Metro</v>
      </c>
    </row>
    <row r="2747" spans="1:21">
      <c r="A2747">
        <f t="shared" si="127"/>
        <v>2746</v>
      </c>
      <c r="B2747">
        <f t="shared" si="128"/>
        <v>687</v>
      </c>
      <c r="C2747">
        <f t="shared" si="129"/>
        <v>2</v>
      </c>
      <c r="D2747">
        <f>INDEX('Grade 3'!$A$4:$AK$1252,$B2747,1)</f>
        <v>667</v>
      </c>
      <c r="E2747">
        <f>INDEX('Grade 3'!$A$4:$AK$1252,$B2747,2)</f>
        <v>1015</v>
      </c>
      <c r="F2747" t="str">
        <f>INDEX('Grade 3'!$A$4:$AK$1252,$B2747,3)</f>
        <v>GWINNETT COUNTY</v>
      </c>
      <c r="G2747" t="str">
        <f>INDEX('Grade 3'!$A$4:$AK$1252,$B2747,4)</f>
        <v>JENKINS ELEMENTARY SCHOOL</v>
      </c>
      <c r="H2747" t="str">
        <f ca="1">StaticValues!$A$8</f>
        <v>2016</v>
      </c>
      <c r="I2747" t="str">
        <f ca="1">StaticValues!$B$8</f>
        <v>Spring</v>
      </c>
      <c r="J2747" t="str">
        <f ca="1">StaticValues!$C$8</f>
        <v>EOG</v>
      </c>
      <c r="K2747" t="str">
        <f ca="1">StaticValues!$D$8</f>
        <v>3</v>
      </c>
      <c r="L2747" t="str">
        <f>INDEX('Grade 3'!E$2:AJ$2,1,((8*C2747)-7))</f>
        <v>Mathematics</v>
      </c>
      <c r="M2747">
        <f>INDEX('Grade 3'!$A$4:$AK$1252,$B2747,($C2747*8-7+4))</f>
        <v>204</v>
      </c>
      <c r="N2747">
        <f>INDEX('Grade 3'!$A$4:$AK$1252,$B2747,($C2747*8-6+4))</f>
        <v>531.97549019607845</v>
      </c>
      <c r="O2747">
        <f>INDEX('Grade 3'!$A$4:$AK$1252,$B2747,($C2747*8-5+4))</f>
        <v>10.784313725490197</v>
      </c>
      <c r="P2747">
        <f>INDEX('Grade 3'!$A$4:$AK$1252,$B2747,($C2747*8-4+4))</f>
        <v>36.274509803921568</v>
      </c>
      <c r="Q2747">
        <f>INDEX('Grade 3'!$A$4:$AK$1252,$B2747,($C2747*8-3+4))</f>
        <v>32.352941176470587</v>
      </c>
      <c r="R2747">
        <f>INDEX('Grade 3'!$A$4:$AK$1252,$B2747,($C2747*8-2+4))</f>
        <v>20.588235294117649</v>
      </c>
      <c r="S2747">
        <f>INDEX('Grade 3'!$A$4:$AK$1252,$B2747,($C2747*8-1+4))</f>
        <v>89.215686274509807</v>
      </c>
      <c r="T2747">
        <f>INDEX('Grade 3'!$A$4:$AK$1252,$B2747,($C2747*8-0+4))</f>
        <v>52.941176470588232</v>
      </c>
      <c r="U2747" t="str">
        <f>INDEX('Grade 3'!$A$4:$AK$1252,$B2747,37)</f>
        <v>Metro</v>
      </c>
    </row>
    <row r="2748" spans="1:21">
      <c r="A2748">
        <f t="shared" si="127"/>
        <v>2747</v>
      </c>
      <c r="B2748">
        <f t="shared" si="128"/>
        <v>687</v>
      </c>
      <c r="C2748">
        <f t="shared" si="129"/>
        <v>3</v>
      </c>
      <c r="D2748">
        <f>INDEX('Grade 3'!$A$4:$AK$1252,$B2748,1)</f>
        <v>667</v>
      </c>
      <c r="E2748">
        <f>INDEX('Grade 3'!$A$4:$AK$1252,$B2748,2)</f>
        <v>1015</v>
      </c>
      <c r="F2748" t="str">
        <f>INDEX('Grade 3'!$A$4:$AK$1252,$B2748,3)</f>
        <v>GWINNETT COUNTY</v>
      </c>
      <c r="G2748" t="str">
        <f>INDEX('Grade 3'!$A$4:$AK$1252,$B2748,4)</f>
        <v>JENKINS ELEMENTARY SCHOOL</v>
      </c>
      <c r="H2748" t="str">
        <f ca="1">StaticValues!$A$8</f>
        <v>2016</v>
      </c>
      <c r="I2748" t="str">
        <f ca="1">StaticValues!$B$8</f>
        <v>Spring</v>
      </c>
      <c r="J2748" t="str">
        <f ca="1">StaticValues!$C$8</f>
        <v>EOG</v>
      </c>
      <c r="K2748" t="str">
        <f ca="1">StaticValues!$D$8</f>
        <v>3</v>
      </c>
      <c r="L2748" t="str">
        <f>INDEX('Grade 3'!E$2:AJ$2,1,((8*C2748)-7))</f>
        <v>Science</v>
      </c>
      <c r="M2748">
        <f>INDEX('Grade 3'!$A$4:$AK$1252,$B2748,($C2748*8-7+4))</f>
        <v>204</v>
      </c>
      <c r="N2748">
        <f>INDEX('Grade 3'!$A$4:$AK$1252,$B2748,($C2748*8-6+4))</f>
        <v>524.43627450980387</v>
      </c>
      <c r="O2748">
        <f>INDEX('Grade 3'!$A$4:$AK$1252,$B2748,($C2748*8-5+4))</f>
        <v>12.745098039215685</v>
      </c>
      <c r="P2748">
        <f>INDEX('Grade 3'!$A$4:$AK$1252,$B2748,($C2748*8-4+4))</f>
        <v>37.745098039215684</v>
      </c>
      <c r="Q2748">
        <f>INDEX('Grade 3'!$A$4:$AK$1252,$B2748,($C2748*8-3+4))</f>
        <v>33.333333333333336</v>
      </c>
      <c r="R2748">
        <f>INDEX('Grade 3'!$A$4:$AK$1252,$B2748,($C2748*8-2+4))</f>
        <v>16.176470588235293</v>
      </c>
      <c r="S2748">
        <f>INDEX('Grade 3'!$A$4:$AK$1252,$B2748,($C2748*8-1+4))</f>
        <v>87.254901960784309</v>
      </c>
      <c r="T2748">
        <f>INDEX('Grade 3'!$A$4:$AK$1252,$B2748,($C2748*8-0+4))</f>
        <v>49.509803921568626</v>
      </c>
      <c r="U2748" t="str">
        <f>INDEX('Grade 3'!$A$4:$AK$1252,$B2748,37)</f>
        <v>Metro</v>
      </c>
    </row>
    <row r="2749" spans="1:21">
      <c r="A2749">
        <f t="shared" si="127"/>
        <v>2748</v>
      </c>
      <c r="B2749">
        <f t="shared" si="128"/>
        <v>687</v>
      </c>
      <c r="C2749">
        <f t="shared" si="129"/>
        <v>4</v>
      </c>
      <c r="D2749">
        <f>INDEX('Grade 3'!$A$4:$AK$1252,$B2749,1)</f>
        <v>667</v>
      </c>
      <c r="E2749">
        <f>INDEX('Grade 3'!$A$4:$AK$1252,$B2749,2)</f>
        <v>1015</v>
      </c>
      <c r="F2749" t="str">
        <f>INDEX('Grade 3'!$A$4:$AK$1252,$B2749,3)</f>
        <v>GWINNETT COUNTY</v>
      </c>
      <c r="G2749" t="str">
        <f>INDEX('Grade 3'!$A$4:$AK$1252,$B2749,4)</f>
        <v>JENKINS ELEMENTARY SCHOOL</v>
      </c>
      <c r="H2749" t="str">
        <f ca="1">StaticValues!$A$8</f>
        <v>2016</v>
      </c>
      <c r="I2749" t="str">
        <f ca="1">StaticValues!$B$8</f>
        <v>Spring</v>
      </c>
      <c r="J2749" t="str">
        <f ca="1">StaticValues!$C$8</f>
        <v>EOG</v>
      </c>
      <c r="K2749" t="str">
        <f ca="1">StaticValues!$D$8</f>
        <v>3</v>
      </c>
      <c r="L2749" t="str">
        <f>INDEX('Grade 3'!E$2:AJ$2,1,((8*C2749)-7))</f>
        <v>Social Studies</v>
      </c>
      <c r="M2749">
        <f>INDEX('Grade 3'!$A$4:$AK$1252,$B2749,($C2749*8-7+4))</f>
        <v>201</v>
      </c>
      <c r="N2749">
        <f>INDEX('Grade 3'!$A$4:$AK$1252,$B2749,($C2749*8-6+4))</f>
        <v>521.82587064676613</v>
      </c>
      <c r="O2749">
        <f>INDEX('Grade 3'!$A$4:$AK$1252,$B2749,($C2749*8-5+4))</f>
        <v>12.437810945273633</v>
      </c>
      <c r="P2749">
        <f>INDEX('Grade 3'!$A$4:$AK$1252,$B2749,($C2749*8-4+4))</f>
        <v>41.791044776119406</v>
      </c>
      <c r="Q2749">
        <f>INDEX('Grade 3'!$A$4:$AK$1252,$B2749,($C2749*8-3+4))</f>
        <v>28.855721393034827</v>
      </c>
      <c r="R2749">
        <f>INDEX('Grade 3'!$A$4:$AK$1252,$B2749,($C2749*8-2+4))</f>
        <v>16.915422885572138</v>
      </c>
      <c r="S2749">
        <f>INDEX('Grade 3'!$A$4:$AK$1252,$B2749,($C2749*8-1+4))</f>
        <v>87.562189054726375</v>
      </c>
      <c r="T2749">
        <f>INDEX('Grade 3'!$A$4:$AK$1252,$B2749,($C2749*8-0+4))</f>
        <v>45.771144278606968</v>
      </c>
      <c r="U2749" t="str">
        <f>INDEX('Grade 3'!$A$4:$AK$1252,$B2749,37)</f>
        <v>Metro</v>
      </c>
    </row>
    <row r="2750" spans="1:21">
      <c r="A2750">
        <f t="shared" si="127"/>
        <v>2749</v>
      </c>
      <c r="B2750">
        <f t="shared" si="128"/>
        <v>688</v>
      </c>
      <c r="C2750">
        <f t="shared" si="129"/>
        <v>1</v>
      </c>
      <c r="D2750">
        <f>INDEX('Grade 3'!$A$4:$AK$1252,$B2750,1)</f>
        <v>667</v>
      </c>
      <c r="E2750">
        <f>INDEX('Grade 3'!$A$4:$AK$1252,$B2750,2)</f>
        <v>1016</v>
      </c>
      <c r="F2750" t="str">
        <f>INDEX('Grade 3'!$A$4:$AK$1252,$B2750,3)</f>
        <v>GWINNETT COUNTY</v>
      </c>
      <c r="G2750" t="str">
        <f>INDEX('Grade 3'!$A$4:$AK$1252,$B2750,4)</f>
        <v>ANDERSON-LIVSEY ELEMENTARY SCHOOL</v>
      </c>
      <c r="H2750" t="str">
        <f ca="1">StaticValues!$A$8</f>
        <v>2016</v>
      </c>
      <c r="I2750" t="str">
        <f ca="1">StaticValues!$B$8</f>
        <v>Spring</v>
      </c>
      <c r="J2750" t="str">
        <f ca="1">StaticValues!$C$8</f>
        <v>EOG</v>
      </c>
      <c r="K2750" t="str">
        <f ca="1">StaticValues!$D$8</f>
        <v>3</v>
      </c>
      <c r="L2750" t="str">
        <f>INDEX('Grade 3'!E$2:AJ$2,1,((8*C2750)-7))</f>
        <v>English Language Arts</v>
      </c>
      <c r="M2750">
        <f>INDEX('Grade 3'!$A$4:$AK$1252,$B2750,($C2750*8-7+4))</f>
        <v>134</v>
      </c>
      <c r="N2750">
        <f>INDEX('Grade 3'!$A$4:$AK$1252,$B2750,($C2750*8-6+4))</f>
        <v>503.75373134328356</v>
      </c>
      <c r="O2750">
        <f>INDEX('Grade 3'!$A$4:$AK$1252,$B2750,($C2750*8-5+4))</f>
        <v>34.328358208955223</v>
      </c>
      <c r="P2750">
        <f>INDEX('Grade 3'!$A$4:$AK$1252,$B2750,($C2750*8-4+4))</f>
        <v>34.328358208955223</v>
      </c>
      <c r="Q2750">
        <f>INDEX('Grade 3'!$A$4:$AK$1252,$B2750,($C2750*8-3+4))</f>
        <v>23.134328358208954</v>
      </c>
      <c r="R2750">
        <f>INDEX('Grade 3'!$A$4:$AK$1252,$B2750,($C2750*8-2+4))</f>
        <v>8.2089552238805972</v>
      </c>
      <c r="S2750">
        <f>INDEX('Grade 3'!$A$4:$AK$1252,$B2750,($C2750*8-1+4))</f>
        <v>65.671641791044777</v>
      </c>
      <c r="T2750">
        <f>INDEX('Grade 3'!$A$4:$AK$1252,$B2750,($C2750*8-0+4))</f>
        <v>31.343283582089551</v>
      </c>
      <c r="U2750" t="str">
        <f>INDEX('Grade 3'!$A$4:$AK$1252,$B2750,37)</f>
        <v>Metro</v>
      </c>
    </row>
    <row r="2751" spans="1:21">
      <c r="A2751">
        <f t="shared" si="127"/>
        <v>2750</v>
      </c>
      <c r="B2751">
        <f t="shared" si="128"/>
        <v>688</v>
      </c>
      <c r="C2751">
        <f t="shared" si="129"/>
        <v>2</v>
      </c>
      <c r="D2751">
        <f>INDEX('Grade 3'!$A$4:$AK$1252,$B2751,1)</f>
        <v>667</v>
      </c>
      <c r="E2751">
        <f>INDEX('Grade 3'!$A$4:$AK$1252,$B2751,2)</f>
        <v>1016</v>
      </c>
      <c r="F2751" t="str">
        <f>INDEX('Grade 3'!$A$4:$AK$1252,$B2751,3)</f>
        <v>GWINNETT COUNTY</v>
      </c>
      <c r="G2751" t="str">
        <f>INDEX('Grade 3'!$A$4:$AK$1252,$B2751,4)</f>
        <v>ANDERSON-LIVSEY ELEMENTARY SCHOOL</v>
      </c>
      <c r="H2751" t="str">
        <f ca="1">StaticValues!$A$8</f>
        <v>2016</v>
      </c>
      <c r="I2751" t="str">
        <f ca="1">StaticValues!$B$8</f>
        <v>Spring</v>
      </c>
      <c r="J2751" t="str">
        <f ca="1">StaticValues!$C$8</f>
        <v>EOG</v>
      </c>
      <c r="K2751" t="str">
        <f ca="1">StaticValues!$D$8</f>
        <v>3</v>
      </c>
      <c r="L2751" t="str">
        <f>INDEX('Grade 3'!E$2:AJ$2,1,((8*C2751)-7))</f>
        <v>Mathematics</v>
      </c>
      <c r="M2751">
        <f>INDEX('Grade 3'!$A$4:$AK$1252,$B2751,($C2751*8-7+4))</f>
        <v>136</v>
      </c>
      <c r="N2751">
        <f>INDEX('Grade 3'!$A$4:$AK$1252,$B2751,($C2751*8-6+4))</f>
        <v>522.60294117647061</v>
      </c>
      <c r="O2751">
        <f>INDEX('Grade 3'!$A$4:$AK$1252,$B2751,($C2751*8-5+4))</f>
        <v>17.647058823529413</v>
      </c>
      <c r="P2751">
        <f>INDEX('Grade 3'!$A$4:$AK$1252,$B2751,($C2751*8-4+4))</f>
        <v>39.705882352941174</v>
      </c>
      <c r="Q2751">
        <f>INDEX('Grade 3'!$A$4:$AK$1252,$B2751,($C2751*8-3+4))</f>
        <v>30.147058823529413</v>
      </c>
      <c r="R2751">
        <f>INDEX('Grade 3'!$A$4:$AK$1252,$B2751,($C2751*8-2+4))</f>
        <v>12.5</v>
      </c>
      <c r="S2751">
        <f>INDEX('Grade 3'!$A$4:$AK$1252,$B2751,($C2751*8-1+4))</f>
        <v>82.352941176470594</v>
      </c>
      <c r="T2751">
        <f>INDEX('Grade 3'!$A$4:$AK$1252,$B2751,($C2751*8-0+4))</f>
        <v>42.647058823529413</v>
      </c>
      <c r="U2751" t="str">
        <f>INDEX('Grade 3'!$A$4:$AK$1252,$B2751,37)</f>
        <v>Metro</v>
      </c>
    </row>
    <row r="2752" spans="1:21">
      <c r="A2752">
        <f t="shared" si="127"/>
        <v>2751</v>
      </c>
      <c r="B2752">
        <f t="shared" si="128"/>
        <v>688</v>
      </c>
      <c r="C2752">
        <f t="shared" si="129"/>
        <v>3</v>
      </c>
      <c r="D2752">
        <f>INDEX('Grade 3'!$A$4:$AK$1252,$B2752,1)</f>
        <v>667</v>
      </c>
      <c r="E2752">
        <f>INDEX('Grade 3'!$A$4:$AK$1252,$B2752,2)</f>
        <v>1016</v>
      </c>
      <c r="F2752" t="str">
        <f>INDEX('Grade 3'!$A$4:$AK$1252,$B2752,3)</f>
        <v>GWINNETT COUNTY</v>
      </c>
      <c r="G2752" t="str">
        <f>INDEX('Grade 3'!$A$4:$AK$1252,$B2752,4)</f>
        <v>ANDERSON-LIVSEY ELEMENTARY SCHOOL</v>
      </c>
      <c r="H2752" t="str">
        <f ca="1">StaticValues!$A$8</f>
        <v>2016</v>
      </c>
      <c r="I2752" t="str">
        <f ca="1">StaticValues!$B$8</f>
        <v>Spring</v>
      </c>
      <c r="J2752" t="str">
        <f ca="1">StaticValues!$C$8</f>
        <v>EOG</v>
      </c>
      <c r="K2752" t="str">
        <f ca="1">StaticValues!$D$8</f>
        <v>3</v>
      </c>
      <c r="L2752" t="str">
        <f>INDEX('Grade 3'!E$2:AJ$2,1,((8*C2752)-7))</f>
        <v>Science</v>
      </c>
      <c r="M2752">
        <f>INDEX('Grade 3'!$A$4:$AK$1252,$B2752,($C2752*8-7+4))</f>
        <v>136</v>
      </c>
      <c r="N2752">
        <f>INDEX('Grade 3'!$A$4:$AK$1252,$B2752,($C2752*8-6+4))</f>
        <v>507.09558823529414</v>
      </c>
      <c r="O2752">
        <f>INDEX('Grade 3'!$A$4:$AK$1252,$B2752,($C2752*8-5+4))</f>
        <v>22.794117647058822</v>
      </c>
      <c r="P2752">
        <f>INDEX('Grade 3'!$A$4:$AK$1252,$B2752,($C2752*8-4+4))</f>
        <v>44.852941176470587</v>
      </c>
      <c r="Q2752">
        <f>INDEX('Grade 3'!$A$4:$AK$1252,$B2752,($C2752*8-3+4))</f>
        <v>24.264705882352942</v>
      </c>
      <c r="R2752">
        <f>INDEX('Grade 3'!$A$4:$AK$1252,$B2752,($C2752*8-2+4))</f>
        <v>8.0882352941176467</v>
      </c>
      <c r="S2752">
        <f>INDEX('Grade 3'!$A$4:$AK$1252,$B2752,($C2752*8-1+4))</f>
        <v>77.205882352941174</v>
      </c>
      <c r="T2752">
        <f>INDEX('Grade 3'!$A$4:$AK$1252,$B2752,($C2752*8-0+4))</f>
        <v>32.352941176470587</v>
      </c>
      <c r="U2752" t="str">
        <f>INDEX('Grade 3'!$A$4:$AK$1252,$B2752,37)</f>
        <v>Metro</v>
      </c>
    </row>
    <row r="2753" spans="1:21">
      <c r="A2753">
        <f t="shared" si="127"/>
        <v>2752</v>
      </c>
      <c r="B2753">
        <f t="shared" si="128"/>
        <v>688</v>
      </c>
      <c r="C2753">
        <f t="shared" si="129"/>
        <v>4</v>
      </c>
      <c r="D2753">
        <f>INDEX('Grade 3'!$A$4:$AK$1252,$B2753,1)</f>
        <v>667</v>
      </c>
      <c r="E2753">
        <f>INDEX('Grade 3'!$A$4:$AK$1252,$B2753,2)</f>
        <v>1016</v>
      </c>
      <c r="F2753" t="str">
        <f>INDEX('Grade 3'!$A$4:$AK$1252,$B2753,3)</f>
        <v>GWINNETT COUNTY</v>
      </c>
      <c r="G2753" t="str">
        <f>INDEX('Grade 3'!$A$4:$AK$1252,$B2753,4)</f>
        <v>ANDERSON-LIVSEY ELEMENTARY SCHOOL</v>
      </c>
      <c r="H2753" t="str">
        <f ca="1">StaticValues!$A$8</f>
        <v>2016</v>
      </c>
      <c r="I2753" t="str">
        <f ca="1">StaticValues!$B$8</f>
        <v>Spring</v>
      </c>
      <c r="J2753" t="str">
        <f ca="1">StaticValues!$C$8</f>
        <v>EOG</v>
      </c>
      <c r="K2753" t="str">
        <f ca="1">StaticValues!$D$8</f>
        <v>3</v>
      </c>
      <c r="L2753" t="str">
        <f>INDEX('Grade 3'!E$2:AJ$2,1,((8*C2753)-7))</f>
        <v>Social Studies</v>
      </c>
      <c r="M2753">
        <f>INDEX('Grade 3'!$A$4:$AK$1252,$B2753,($C2753*8-7+4))</f>
        <v>135</v>
      </c>
      <c r="N2753">
        <f>INDEX('Grade 3'!$A$4:$AK$1252,$B2753,($C2753*8-6+4))</f>
        <v>501.24444444444447</v>
      </c>
      <c r="O2753">
        <f>INDEX('Grade 3'!$A$4:$AK$1252,$B2753,($C2753*8-5+4))</f>
        <v>25.925925925925927</v>
      </c>
      <c r="P2753">
        <f>INDEX('Grade 3'!$A$4:$AK$1252,$B2753,($C2753*8-4+4))</f>
        <v>45.185185185185183</v>
      </c>
      <c r="Q2753">
        <f>INDEX('Grade 3'!$A$4:$AK$1252,$B2753,($C2753*8-3+4))</f>
        <v>20</v>
      </c>
      <c r="R2753">
        <f>INDEX('Grade 3'!$A$4:$AK$1252,$B2753,($C2753*8-2+4))</f>
        <v>8.8888888888888893</v>
      </c>
      <c r="S2753">
        <f>INDEX('Grade 3'!$A$4:$AK$1252,$B2753,($C2753*8-1+4))</f>
        <v>74.074074074074076</v>
      </c>
      <c r="T2753">
        <f>INDEX('Grade 3'!$A$4:$AK$1252,$B2753,($C2753*8-0+4))</f>
        <v>28.888888888888889</v>
      </c>
      <c r="U2753" t="str">
        <f>INDEX('Grade 3'!$A$4:$AK$1252,$B2753,37)</f>
        <v>Metro</v>
      </c>
    </row>
    <row r="2754" spans="1:21">
      <c r="A2754">
        <f t="shared" si="127"/>
        <v>2753</v>
      </c>
      <c r="B2754">
        <f t="shared" si="128"/>
        <v>689</v>
      </c>
      <c r="C2754">
        <f t="shared" si="129"/>
        <v>1</v>
      </c>
      <c r="D2754">
        <f>INDEX('Grade 3'!$A$4:$AK$1252,$B2754,1)</f>
        <v>667</v>
      </c>
      <c r="E2754">
        <f>INDEX('Grade 3'!$A$4:$AK$1252,$B2754,2)</f>
        <v>1017</v>
      </c>
      <c r="F2754" t="str">
        <f>INDEX('Grade 3'!$A$4:$AK$1252,$B2754,3)</f>
        <v>GWINNETT COUNTY</v>
      </c>
      <c r="G2754" t="str">
        <f>INDEX('Grade 3'!$A$4:$AK$1252,$B2754,4)</f>
        <v>BURNETTE ELEMENTARY SCHOOL</v>
      </c>
      <c r="H2754" t="str">
        <f ca="1">StaticValues!$A$8</f>
        <v>2016</v>
      </c>
      <c r="I2754" t="str">
        <f ca="1">StaticValues!$B$8</f>
        <v>Spring</v>
      </c>
      <c r="J2754" t="str">
        <f ca="1">StaticValues!$C$8</f>
        <v>EOG</v>
      </c>
      <c r="K2754" t="str">
        <f ca="1">StaticValues!$D$8</f>
        <v>3</v>
      </c>
      <c r="L2754" t="str">
        <f>INDEX('Grade 3'!E$2:AJ$2,1,((8*C2754)-7))</f>
        <v>English Language Arts</v>
      </c>
      <c r="M2754">
        <f>INDEX('Grade 3'!$A$4:$AK$1252,$B2754,($C2754*8-7+4))</f>
        <v>136</v>
      </c>
      <c r="N2754">
        <f>INDEX('Grade 3'!$A$4:$AK$1252,$B2754,($C2754*8-6+4))</f>
        <v>526.57352941176475</v>
      </c>
      <c r="O2754">
        <f>INDEX('Grade 3'!$A$4:$AK$1252,$B2754,($C2754*8-5+4))</f>
        <v>19.852941176470587</v>
      </c>
      <c r="P2754">
        <f>INDEX('Grade 3'!$A$4:$AK$1252,$B2754,($C2754*8-4+4))</f>
        <v>28.676470588235293</v>
      </c>
      <c r="Q2754">
        <f>INDEX('Grade 3'!$A$4:$AK$1252,$B2754,($C2754*8-3+4))</f>
        <v>35.294117647058826</v>
      </c>
      <c r="R2754">
        <f>INDEX('Grade 3'!$A$4:$AK$1252,$B2754,($C2754*8-2+4))</f>
        <v>16.176470588235293</v>
      </c>
      <c r="S2754">
        <f>INDEX('Grade 3'!$A$4:$AK$1252,$B2754,($C2754*8-1+4))</f>
        <v>80.147058823529406</v>
      </c>
      <c r="T2754">
        <f>INDEX('Grade 3'!$A$4:$AK$1252,$B2754,($C2754*8-0+4))</f>
        <v>51.470588235294116</v>
      </c>
      <c r="U2754" t="str">
        <f>INDEX('Grade 3'!$A$4:$AK$1252,$B2754,37)</f>
        <v>Metro</v>
      </c>
    </row>
    <row r="2755" spans="1:21">
      <c r="A2755">
        <f t="shared" ref="A2755:A2818" si="130">ROW(A2754)</f>
        <v>2754</v>
      </c>
      <c r="B2755">
        <f t="shared" ref="B2755:B2818" si="131">CEILING(A2755/4,1)</f>
        <v>689</v>
      </c>
      <c r="C2755">
        <f t="shared" ref="C2755:C2818" si="132">IF(B2754&lt;&gt;B2755,1,C2754+1)</f>
        <v>2</v>
      </c>
      <c r="D2755">
        <f>INDEX('Grade 3'!$A$4:$AK$1252,$B2755,1)</f>
        <v>667</v>
      </c>
      <c r="E2755">
        <f>INDEX('Grade 3'!$A$4:$AK$1252,$B2755,2)</f>
        <v>1017</v>
      </c>
      <c r="F2755" t="str">
        <f>INDEX('Grade 3'!$A$4:$AK$1252,$B2755,3)</f>
        <v>GWINNETT COUNTY</v>
      </c>
      <c r="G2755" t="str">
        <f>INDEX('Grade 3'!$A$4:$AK$1252,$B2755,4)</f>
        <v>BURNETTE ELEMENTARY SCHOOL</v>
      </c>
      <c r="H2755" t="str">
        <f ca="1">StaticValues!$A$8</f>
        <v>2016</v>
      </c>
      <c r="I2755" t="str">
        <f ca="1">StaticValues!$B$8</f>
        <v>Spring</v>
      </c>
      <c r="J2755" t="str">
        <f ca="1">StaticValues!$C$8</f>
        <v>EOG</v>
      </c>
      <c r="K2755" t="str">
        <f ca="1">StaticValues!$D$8</f>
        <v>3</v>
      </c>
      <c r="L2755" t="str">
        <f>INDEX('Grade 3'!E$2:AJ$2,1,((8*C2755)-7))</f>
        <v>Mathematics</v>
      </c>
      <c r="M2755">
        <f>INDEX('Grade 3'!$A$4:$AK$1252,$B2755,($C2755*8-7+4))</f>
        <v>136</v>
      </c>
      <c r="N2755">
        <f>INDEX('Grade 3'!$A$4:$AK$1252,$B2755,($C2755*8-6+4))</f>
        <v>536.93382352941171</v>
      </c>
      <c r="O2755">
        <f>INDEX('Grade 3'!$A$4:$AK$1252,$B2755,($C2755*8-5+4))</f>
        <v>8.0882352941176467</v>
      </c>
      <c r="P2755">
        <f>INDEX('Grade 3'!$A$4:$AK$1252,$B2755,($C2755*8-4+4))</f>
        <v>34.558823529411768</v>
      </c>
      <c r="Q2755">
        <f>INDEX('Grade 3'!$A$4:$AK$1252,$B2755,($C2755*8-3+4))</f>
        <v>38.235294117647058</v>
      </c>
      <c r="R2755">
        <f>INDEX('Grade 3'!$A$4:$AK$1252,$B2755,($C2755*8-2+4))</f>
        <v>19.117647058823529</v>
      </c>
      <c r="S2755">
        <f>INDEX('Grade 3'!$A$4:$AK$1252,$B2755,($C2755*8-1+4))</f>
        <v>91.911764705882348</v>
      </c>
      <c r="T2755">
        <f>INDEX('Grade 3'!$A$4:$AK$1252,$B2755,($C2755*8-0+4))</f>
        <v>57.352941176470587</v>
      </c>
      <c r="U2755" t="str">
        <f>INDEX('Grade 3'!$A$4:$AK$1252,$B2755,37)</f>
        <v>Metro</v>
      </c>
    </row>
    <row r="2756" spans="1:21">
      <c r="A2756">
        <f t="shared" si="130"/>
        <v>2755</v>
      </c>
      <c r="B2756">
        <f t="shared" si="131"/>
        <v>689</v>
      </c>
      <c r="C2756">
        <f t="shared" si="132"/>
        <v>3</v>
      </c>
      <c r="D2756">
        <f>INDEX('Grade 3'!$A$4:$AK$1252,$B2756,1)</f>
        <v>667</v>
      </c>
      <c r="E2756">
        <f>INDEX('Grade 3'!$A$4:$AK$1252,$B2756,2)</f>
        <v>1017</v>
      </c>
      <c r="F2756" t="str">
        <f>INDEX('Grade 3'!$A$4:$AK$1252,$B2756,3)</f>
        <v>GWINNETT COUNTY</v>
      </c>
      <c r="G2756" t="str">
        <f>INDEX('Grade 3'!$A$4:$AK$1252,$B2756,4)</f>
        <v>BURNETTE ELEMENTARY SCHOOL</v>
      </c>
      <c r="H2756" t="str">
        <f ca="1">StaticValues!$A$8</f>
        <v>2016</v>
      </c>
      <c r="I2756" t="str">
        <f ca="1">StaticValues!$B$8</f>
        <v>Spring</v>
      </c>
      <c r="J2756" t="str">
        <f ca="1">StaticValues!$C$8</f>
        <v>EOG</v>
      </c>
      <c r="K2756" t="str">
        <f ca="1">StaticValues!$D$8</f>
        <v>3</v>
      </c>
      <c r="L2756" t="str">
        <f>INDEX('Grade 3'!E$2:AJ$2,1,((8*C2756)-7))</f>
        <v>Science</v>
      </c>
      <c r="M2756">
        <f>INDEX('Grade 3'!$A$4:$AK$1252,$B2756,($C2756*8-7+4))</f>
        <v>136</v>
      </c>
      <c r="N2756">
        <f>INDEX('Grade 3'!$A$4:$AK$1252,$B2756,($C2756*8-6+4))</f>
        <v>524.95588235294122</v>
      </c>
      <c r="O2756">
        <f>INDEX('Grade 3'!$A$4:$AK$1252,$B2756,($C2756*8-5+4))</f>
        <v>14.705882352941176</v>
      </c>
      <c r="P2756">
        <f>INDEX('Grade 3'!$A$4:$AK$1252,$B2756,($C2756*8-4+4))</f>
        <v>31.617647058823529</v>
      </c>
      <c r="Q2756">
        <f>INDEX('Grade 3'!$A$4:$AK$1252,$B2756,($C2756*8-3+4))</f>
        <v>34.558823529411768</v>
      </c>
      <c r="R2756">
        <f>INDEX('Grade 3'!$A$4:$AK$1252,$B2756,($C2756*8-2+4))</f>
        <v>19.117647058823529</v>
      </c>
      <c r="S2756">
        <f>INDEX('Grade 3'!$A$4:$AK$1252,$B2756,($C2756*8-1+4))</f>
        <v>85.294117647058826</v>
      </c>
      <c r="T2756">
        <f>INDEX('Grade 3'!$A$4:$AK$1252,$B2756,($C2756*8-0+4))</f>
        <v>53.676470588235297</v>
      </c>
      <c r="U2756" t="str">
        <f>INDEX('Grade 3'!$A$4:$AK$1252,$B2756,37)</f>
        <v>Metro</v>
      </c>
    </row>
    <row r="2757" spans="1:21">
      <c r="A2757">
        <f t="shared" si="130"/>
        <v>2756</v>
      </c>
      <c r="B2757">
        <f t="shared" si="131"/>
        <v>689</v>
      </c>
      <c r="C2757">
        <f t="shared" si="132"/>
        <v>4</v>
      </c>
      <c r="D2757">
        <f>INDEX('Grade 3'!$A$4:$AK$1252,$B2757,1)</f>
        <v>667</v>
      </c>
      <c r="E2757">
        <f>INDEX('Grade 3'!$A$4:$AK$1252,$B2757,2)</f>
        <v>1017</v>
      </c>
      <c r="F2757" t="str">
        <f>INDEX('Grade 3'!$A$4:$AK$1252,$B2757,3)</f>
        <v>GWINNETT COUNTY</v>
      </c>
      <c r="G2757" t="str">
        <f>INDEX('Grade 3'!$A$4:$AK$1252,$B2757,4)</f>
        <v>BURNETTE ELEMENTARY SCHOOL</v>
      </c>
      <c r="H2757" t="str">
        <f ca="1">StaticValues!$A$8</f>
        <v>2016</v>
      </c>
      <c r="I2757" t="str">
        <f ca="1">StaticValues!$B$8</f>
        <v>Spring</v>
      </c>
      <c r="J2757" t="str">
        <f ca="1">StaticValues!$C$8</f>
        <v>EOG</v>
      </c>
      <c r="K2757" t="str">
        <f ca="1">StaticValues!$D$8</f>
        <v>3</v>
      </c>
      <c r="L2757" t="str">
        <f>INDEX('Grade 3'!E$2:AJ$2,1,((8*C2757)-7))</f>
        <v>Social Studies</v>
      </c>
      <c r="M2757">
        <f>INDEX('Grade 3'!$A$4:$AK$1252,$B2757,($C2757*8-7+4))</f>
        <v>136</v>
      </c>
      <c r="N2757">
        <f>INDEX('Grade 3'!$A$4:$AK$1252,$B2757,($C2757*8-6+4))</f>
        <v>522.19852941176475</v>
      </c>
      <c r="O2757">
        <f>INDEX('Grade 3'!$A$4:$AK$1252,$B2757,($C2757*8-5+4))</f>
        <v>16.911764705882351</v>
      </c>
      <c r="P2757">
        <f>INDEX('Grade 3'!$A$4:$AK$1252,$B2757,($C2757*8-4+4))</f>
        <v>33.823529411764703</v>
      </c>
      <c r="Q2757">
        <f>INDEX('Grade 3'!$A$4:$AK$1252,$B2757,($C2757*8-3+4))</f>
        <v>28.676470588235293</v>
      </c>
      <c r="R2757">
        <f>INDEX('Grade 3'!$A$4:$AK$1252,$B2757,($C2757*8-2+4))</f>
        <v>20.588235294117649</v>
      </c>
      <c r="S2757">
        <f>INDEX('Grade 3'!$A$4:$AK$1252,$B2757,($C2757*8-1+4))</f>
        <v>83.088235294117652</v>
      </c>
      <c r="T2757">
        <f>INDEX('Grade 3'!$A$4:$AK$1252,$B2757,($C2757*8-0+4))</f>
        <v>49.264705882352942</v>
      </c>
      <c r="U2757" t="str">
        <f>INDEX('Grade 3'!$A$4:$AK$1252,$B2757,37)</f>
        <v>Metro</v>
      </c>
    </row>
    <row r="2758" spans="1:21">
      <c r="A2758">
        <f t="shared" si="130"/>
        <v>2757</v>
      </c>
      <c r="B2758">
        <f t="shared" si="131"/>
        <v>690</v>
      </c>
      <c r="C2758">
        <f t="shared" si="132"/>
        <v>1</v>
      </c>
      <c r="D2758">
        <f>INDEX('Grade 3'!$A$4:$AK$1252,$B2758,1)</f>
        <v>667</v>
      </c>
      <c r="E2758">
        <f>INDEX('Grade 3'!$A$4:$AK$1252,$B2758,2)</f>
        <v>1020</v>
      </c>
      <c r="F2758" t="str">
        <f>INDEX('Grade 3'!$A$4:$AK$1252,$B2758,3)</f>
        <v>GWINNETT COUNTY</v>
      </c>
      <c r="G2758" t="str">
        <f>INDEX('Grade 3'!$A$4:$AK$1252,$B2758,4)</f>
        <v>NEW LIFE ACADEMY OF EXCELLENCE DULU</v>
      </c>
      <c r="H2758" t="str">
        <f ca="1">StaticValues!$A$8</f>
        <v>2016</v>
      </c>
      <c r="I2758" t="str">
        <f ca="1">StaticValues!$B$8</f>
        <v>Spring</v>
      </c>
      <c r="J2758" t="str">
        <f ca="1">StaticValues!$C$8</f>
        <v>EOG</v>
      </c>
      <c r="K2758" t="str">
        <f ca="1">StaticValues!$D$8</f>
        <v>3</v>
      </c>
      <c r="L2758" t="str">
        <f>INDEX('Grade 3'!E$2:AJ$2,1,((8*C2758)-7))</f>
        <v>English Language Arts</v>
      </c>
      <c r="M2758">
        <f>INDEX('Grade 3'!$A$4:$AK$1252,$B2758,($C2758*8-7+4))</f>
        <v>71</v>
      </c>
      <c r="N2758">
        <f>INDEX('Grade 3'!$A$4:$AK$1252,$B2758,($C2758*8-6+4))</f>
        <v>518</v>
      </c>
      <c r="O2758">
        <f>INDEX('Grade 3'!$A$4:$AK$1252,$B2758,($C2758*8-5+4))</f>
        <v>21.12676056338028</v>
      </c>
      <c r="P2758">
        <f>INDEX('Grade 3'!$A$4:$AK$1252,$B2758,($C2758*8-4+4))</f>
        <v>33.802816901408448</v>
      </c>
      <c r="Q2758">
        <f>INDEX('Grade 3'!$A$4:$AK$1252,$B2758,($C2758*8-3+4))</f>
        <v>35.2112676056338</v>
      </c>
      <c r="R2758">
        <f>INDEX('Grade 3'!$A$4:$AK$1252,$B2758,($C2758*8-2+4))</f>
        <v>9.8591549295774641</v>
      </c>
      <c r="S2758">
        <f>INDEX('Grade 3'!$A$4:$AK$1252,$B2758,($C2758*8-1+4))</f>
        <v>78.873239436619713</v>
      </c>
      <c r="T2758">
        <f>INDEX('Grade 3'!$A$4:$AK$1252,$B2758,($C2758*8-0+4))</f>
        <v>45.070422535211264</v>
      </c>
      <c r="U2758" t="str">
        <f>INDEX('Grade 3'!$A$4:$AK$1252,$B2758,37)</f>
        <v>Metro</v>
      </c>
    </row>
    <row r="2759" spans="1:21">
      <c r="A2759">
        <f t="shared" si="130"/>
        <v>2758</v>
      </c>
      <c r="B2759">
        <f t="shared" si="131"/>
        <v>690</v>
      </c>
      <c r="C2759">
        <f t="shared" si="132"/>
        <v>2</v>
      </c>
      <c r="D2759">
        <f>INDEX('Grade 3'!$A$4:$AK$1252,$B2759,1)</f>
        <v>667</v>
      </c>
      <c r="E2759">
        <f>INDEX('Grade 3'!$A$4:$AK$1252,$B2759,2)</f>
        <v>1020</v>
      </c>
      <c r="F2759" t="str">
        <f>INDEX('Grade 3'!$A$4:$AK$1252,$B2759,3)</f>
        <v>GWINNETT COUNTY</v>
      </c>
      <c r="G2759" t="str">
        <f>INDEX('Grade 3'!$A$4:$AK$1252,$B2759,4)</f>
        <v>NEW LIFE ACADEMY OF EXCELLENCE DULU</v>
      </c>
      <c r="H2759" t="str">
        <f ca="1">StaticValues!$A$8</f>
        <v>2016</v>
      </c>
      <c r="I2759" t="str">
        <f ca="1">StaticValues!$B$8</f>
        <v>Spring</v>
      </c>
      <c r="J2759" t="str">
        <f ca="1">StaticValues!$C$8</f>
        <v>EOG</v>
      </c>
      <c r="K2759" t="str">
        <f ca="1">StaticValues!$D$8</f>
        <v>3</v>
      </c>
      <c r="L2759" t="str">
        <f>INDEX('Grade 3'!E$2:AJ$2,1,((8*C2759)-7))</f>
        <v>Mathematics</v>
      </c>
      <c r="M2759">
        <f>INDEX('Grade 3'!$A$4:$AK$1252,$B2759,($C2759*8-7+4))</f>
        <v>71</v>
      </c>
      <c r="N2759">
        <f>INDEX('Grade 3'!$A$4:$AK$1252,$B2759,($C2759*8-6+4))</f>
        <v>529.09859154929575</v>
      </c>
      <c r="O2759">
        <f>INDEX('Grade 3'!$A$4:$AK$1252,$B2759,($C2759*8-5+4))</f>
        <v>12.67605633802817</v>
      </c>
      <c r="P2759">
        <f>INDEX('Grade 3'!$A$4:$AK$1252,$B2759,($C2759*8-4+4))</f>
        <v>40.845070422535208</v>
      </c>
      <c r="Q2759">
        <f>INDEX('Grade 3'!$A$4:$AK$1252,$B2759,($C2759*8-3+4))</f>
        <v>35.2112676056338</v>
      </c>
      <c r="R2759">
        <f>INDEX('Grade 3'!$A$4:$AK$1252,$B2759,($C2759*8-2+4))</f>
        <v>11.267605633802816</v>
      </c>
      <c r="S2759">
        <f>INDEX('Grade 3'!$A$4:$AK$1252,$B2759,($C2759*8-1+4))</f>
        <v>87.323943661971825</v>
      </c>
      <c r="T2759">
        <f>INDEX('Grade 3'!$A$4:$AK$1252,$B2759,($C2759*8-0+4))</f>
        <v>46.478873239436616</v>
      </c>
      <c r="U2759" t="str">
        <f>INDEX('Grade 3'!$A$4:$AK$1252,$B2759,37)</f>
        <v>Metro</v>
      </c>
    </row>
    <row r="2760" spans="1:21">
      <c r="A2760">
        <f t="shared" si="130"/>
        <v>2759</v>
      </c>
      <c r="B2760">
        <f t="shared" si="131"/>
        <v>690</v>
      </c>
      <c r="C2760">
        <f t="shared" si="132"/>
        <v>3</v>
      </c>
      <c r="D2760">
        <f>INDEX('Grade 3'!$A$4:$AK$1252,$B2760,1)</f>
        <v>667</v>
      </c>
      <c r="E2760">
        <f>INDEX('Grade 3'!$A$4:$AK$1252,$B2760,2)</f>
        <v>1020</v>
      </c>
      <c r="F2760" t="str">
        <f>INDEX('Grade 3'!$A$4:$AK$1252,$B2760,3)</f>
        <v>GWINNETT COUNTY</v>
      </c>
      <c r="G2760" t="str">
        <f>INDEX('Grade 3'!$A$4:$AK$1252,$B2760,4)</f>
        <v>NEW LIFE ACADEMY OF EXCELLENCE DULU</v>
      </c>
      <c r="H2760" t="str">
        <f ca="1">StaticValues!$A$8</f>
        <v>2016</v>
      </c>
      <c r="I2760" t="str">
        <f ca="1">StaticValues!$B$8</f>
        <v>Spring</v>
      </c>
      <c r="J2760" t="str">
        <f ca="1">StaticValues!$C$8</f>
        <v>EOG</v>
      </c>
      <c r="K2760" t="str">
        <f ca="1">StaticValues!$D$8</f>
        <v>3</v>
      </c>
      <c r="L2760" t="str">
        <f>INDEX('Grade 3'!E$2:AJ$2,1,((8*C2760)-7))</f>
        <v>Science</v>
      </c>
      <c r="M2760">
        <f>INDEX('Grade 3'!$A$4:$AK$1252,$B2760,($C2760*8-7+4))</f>
        <v>71</v>
      </c>
      <c r="N2760">
        <f>INDEX('Grade 3'!$A$4:$AK$1252,$B2760,($C2760*8-6+4))</f>
        <v>518.04225352112678</v>
      </c>
      <c r="O2760">
        <f>INDEX('Grade 3'!$A$4:$AK$1252,$B2760,($C2760*8-5+4))</f>
        <v>15.492957746478874</v>
      </c>
      <c r="P2760">
        <f>INDEX('Grade 3'!$A$4:$AK$1252,$B2760,($C2760*8-4+4))</f>
        <v>46.478873239436616</v>
      </c>
      <c r="Q2760">
        <f>INDEX('Grade 3'!$A$4:$AK$1252,$B2760,($C2760*8-3+4))</f>
        <v>25.35211267605634</v>
      </c>
      <c r="R2760">
        <f>INDEX('Grade 3'!$A$4:$AK$1252,$B2760,($C2760*8-2+4))</f>
        <v>12.67605633802817</v>
      </c>
      <c r="S2760">
        <f>INDEX('Grade 3'!$A$4:$AK$1252,$B2760,($C2760*8-1+4))</f>
        <v>84.507042253521121</v>
      </c>
      <c r="T2760">
        <f>INDEX('Grade 3'!$A$4:$AK$1252,$B2760,($C2760*8-0+4))</f>
        <v>38.028169014084504</v>
      </c>
      <c r="U2760" t="str">
        <f>INDEX('Grade 3'!$A$4:$AK$1252,$B2760,37)</f>
        <v>Metro</v>
      </c>
    </row>
    <row r="2761" spans="1:21">
      <c r="A2761">
        <f t="shared" si="130"/>
        <v>2760</v>
      </c>
      <c r="B2761">
        <f t="shared" si="131"/>
        <v>690</v>
      </c>
      <c r="C2761">
        <f t="shared" si="132"/>
        <v>4</v>
      </c>
      <c r="D2761">
        <f>INDEX('Grade 3'!$A$4:$AK$1252,$B2761,1)</f>
        <v>667</v>
      </c>
      <c r="E2761">
        <f>INDEX('Grade 3'!$A$4:$AK$1252,$B2761,2)</f>
        <v>1020</v>
      </c>
      <c r="F2761" t="str">
        <f>INDEX('Grade 3'!$A$4:$AK$1252,$B2761,3)</f>
        <v>GWINNETT COUNTY</v>
      </c>
      <c r="G2761" t="str">
        <f>INDEX('Grade 3'!$A$4:$AK$1252,$B2761,4)</f>
        <v>NEW LIFE ACADEMY OF EXCELLENCE DULU</v>
      </c>
      <c r="H2761" t="str">
        <f ca="1">StaticValues!$A$8</f>
        <v>2016</v>
      </c>
      <c r="I2761" t="str">
        <f ca="1">StaticValues!$B$8</f>
        <v>Spring</v>
      </c>
      <c r="J2761" t="str">
        <f ca="1">StaticValues!$C$8</f>
        <v>EOG</v>
      </c>
      <c r="K2761" t="str">
        <f ca="1">StaticValues!$D$8</f>
        <v>3</v>
      </c>
      <c r="L2761" t="str">
        <f>INDEX('Grade 3'!E$2:AJ$2,1,((8*C2761)-7))</f>
        <v>Social Studies</v>
      </c>
      <c r="M2761">
        <f>INDEX('Grade 3'!$A$4:$AK$1252,$B2761,($C2761*8-7+4))</f>
        <v>71</v>
      </c>
      <c r="N2761">
        <f>INDEX('Grade 3'!$A$4:$AK$1252,$B2761,($C2761*8-6+4))</f>
        <v>532.36619718309862</v>
      </c>
      <c r="O2761">
        <f>INDEX('Grade 3'!$A$4:$AK$1252,$B2761,($C2761*8-5+4))</f>
        <v>7.042253521126761</v>
      </c>
      <c r="P2761">
        <f>INDEX('Grade 3'!$A$4:$AK$1252,$B2761,($C2761*8-4+4))</f>
        <v>45.070422535211264</v>
      </c>
      <c r="Q2761">
        <f>INDEX('Grade 3'!$A$4:$AK$1252,$B2761,($C2761*8-3+4))</f>
        <v>23.943661971830984</v>
      </c>
      <c r="R2761">
        <f>INDEX('Grade 3'!$A$4:$AK$1252,$B2761,($C2761*8-2+4))</f>
        <v>23.943661971830984</v>
      </c>
      <c r="S2761">
        <f>INDEX('Grade 3'!$A$4:$AK$1252,$B2761,($C2761*8-1+4))</f>
        <v>92.957746478873233</v>
      </c>
      <c r="T2761">
        <f>INDEX('Grade 3'!$A$4:$AK$1252,$B2761,($C2761*8-0+4))</f>
        <v>47.887323943661968</v>
      </c>
      <c r="U2761" t="str">
        <f>INDEX('Grade 3'!$A$4:$AK$1252,$B2761,37)</f>
        <v>Metro</v>
      </c>
    </row>
    <row r="2762" spans="1:21">
      <c r="A2762">
        <f t="shared" si="130"/>
        <v>2761</v>
      </c>
      <c r="B2762">
        <f t="shared" si="131"/>
        <v>691</v>
      </c>
      <c r="C2762">
        <f t="shared" si="132"/>
        <v>1</v>
      </c>
      <c r="D2762">
        <f>INDEX('Grade 3'!$A$4:$AK$1252,$B2762,1)</f>
        <v>667</v>
      </c>
      <c r="E2762">
        <f>INDEX('Grade 3'!$A$4:$AK$1252,$B2762,2)</f>
        <v>1052</v>
      </c>
      <c r="F2762" t="str">
        <f>INDEX('Grade 3'!$A$4:$AK$1252,$B2762,3)</f>
        <v>GWINNETT COUNTY</v>
      </c>
      <c r="G2762" t="str">
        <f>INDEX('Grade 3'!$A$4:$AK$1252,$B2762,4)</f>
        <v>DYER ELEMENTARY SCHOOL</v>
      </c>
      <c r="H2762" t="str">
        <f ca="1">StaticValues!$A$8</f>
        <v>2016</v>
      </c>
      <c r="I2762" t="str">
        <f ca="1">StaticValues!$B$8</f>
        <v>Spring</v>
      </c>
      <c r="J2762" t="str">
        <f ca="1">StaticValues!$C$8</f>
        <v>EOG</v>
      </c>
      <c r="K2762" t="str">
        <f ca="1">StaticValues!$D$8</f>
        <v>3</v>
      </c>
      <c r="L2762" t="str">
        <f>INDEX('Grade 3'!E$2:AJ$2,1,((8*C2762)-7))</f>
        <v>English Language Arts</v>
      </c>
      <c r="M2762">
        <f>INDEX('Grade 3'!$A$4:$AK$1252,$B2762,($C2762*8-7+4))</f>
        <v>135</v>
      </c>
      <c r="N2762">
        <f>INDEX('Grade 3'!$A$4:$AK$1252,$B2762,($C2762*8-6+4))</f>
        <v>526.74074074074076</v>
      </c>
      <c r="O2762">
        <f>INDEX('Grade 3'!$A$4:$AK$1252,$B2762,($C2762*8-5+4))</f>
        <v>15.555555555555555</v>
      </c>
      <c r="P2762">
        <f>INDEX('Grade 3'!$A$4:$AK$1252,$B2762,($C2762*8-4+4))</f>
        <v>33.333333333333336</v>
      </c>
      <c r="Q2762">
        <f>INDEX('Grade 3'!$A$4:$AK$1252,$B2762,($C2762*8-3+4))</f>
        <v>37.037037037037038</v>
      </c>
      <c r="R2762">
        <f>INDEX('Grade 3'!$A$4:$AK$1252,$B2762,($C2762*8-2+4))</f>
        <v>14.074074074074074</v>
      </c>
      <c r="S2762">
        <f>INDEX('Grade 3'!$A$4:$AK$1252,$B2762,($C2762*8-1+4))</f>
        <v>84.444444444444443</v>
      </c>
      <c r="T2762">
        <f>INDEX('Grade 3'!$A$4:$AK$1252,$B2762,($C2762*8-0+4))</f>
        <v>51.111111111111114</v>
      </c>
      <c r="U2762" t="str">
        <f>INDEX('Grade 3'!$A$4:$AK$1252,$B2762,37)</f>
        <v>Metro</v>
      </c>
    </row>
    <row r="2763" spans="1:21">
      <c r="A2763">
        <f t="shared" si="130"/>
        <v>2762</v>
      </c>
      <c r="B2763">
        <f t="shared" si="131"/>
        <v>691</v>
      </c>
      <c r="C2763">
        <f t="shared" si="132"/>
        <v>2</v>
      </c>
      <c r="D2763">
        <f>INDEX('Grade 3'!$A$4:$AK$1252,$B2763,1)</f>
        <v>667</v>
      </c>
      <c r="E2763">
        <f>INDEX('Grade 3'!$A$4:$AK$1252,$B2763,2)</f>
        <v>1052</v>
      </c>
      <c r="F2763" t="str">
        <f>INDEX('Grade 3'!$A$4:$AK$1252,$B2763,3)</f>
        <v>GWINNETT COUNTY</v>
      </c>
      <c r="G2763" t="str">
        <f>INDEX('Grade 3'!$A$4:$AK$1252,$B2763,4)</f>
        <v>DYER ELEMENTARY SCHOOL</v>
      </c>
      <c r="H2763" t="str">
        <f ca="1">StaticValues!$A$8</f>
        <v>2016</v>
      </c>
      <c r="I2763" t="str">
        <f ca="1">StaticValues!$B$8</f>
        <v>Spring</v>
      </c>
      <c r="J2763" t="str">
        <f ca="1">StaticValues!$C$8</f>
        <v>EOG</v>
      </c>
      <c r="K2763" t="str">
        <f ca="1">StaticValues!$D$8</f>
        <v>3</v>
      </c>
      <c r="L2763" t="str">
        <f>INDEX('Grade 3'!E$2:AJ$2,1,((8*C2763)-7))</f>
        <v>Mathematics</v>
      </c>
      <c r="M2763">
        <f>INDEX('Grade 3'!$A$4:$AK$1252,$B2763,($C2763*8-7+4))</f>
        <v>136</v>
      </c>
      <c r="N2763">
        <f>INDEX('Grade 3'!$A$4:$AK$1252,$B2763,($C2763*8-6+4))</f>
        <v>549.41911764705878</v>
      </c>
      <c r="O2763">
        <f>INDEX('Grade 3'!$A$4:$AK$1252,$B2763,($C2763*8-5+4))</f>
        <v>7.3529411764705879</v>
      </c>
      <c r="P2763">
        <f>INDEX('Grade 3'!$A$4:$AK$1252,$B2763,($C2763*8-4+4))</f>
        <v>22.794117647058822</v>
      </c>
      <c r="Q2763">
        <f>INDEX('Grade 3'!$A$4:$AK$1252,$B2763,($C2763*8-3+4))</f>
        <v>42.647058823529413</v>
      </c>
      <c r="R2763">
        <f>INDEX('Grade 3'!$A$4:$AK$1252,$B2763,($C2763*8-2+4))</f>
        <v>27.205882352941178</v>
      </c>
      <c r="S2763">
        <f>INDEX('Grade 3'!$A$4:$AK$1252,$B2763,($C2763*8-1+4))</f>
        <v>92.647058823529406</v>
      </c>
      <c r="T2763">
        <f>INDEX('Grade 3'!$A$4:$AK$1252,$B2763,($C2763*8-0+4))</f>
        <v>69.852941176470594</v>
      </c>
      <c r="U2763" t="str">
        <f>INDEX('Grade 3'!$A$4:$AK$1252,$B2763,37)</f>
        <v>Metro</v>
      </c>
    </row>
    <row r="2764" spans="1:21">
      <c r="A2764">
        <f t="shared" si="130"/>
        <v>2763</v>
      </c>
      <c r="B2764">
        <f t="shared" si="131"/>
        <v>691</v>
      </c>
      <c r="C2764">
        <f t="shared" si="132"/>
        <v>3</v>
      </c>
      <c r="D2764">
        <f>INDEX('Grade 3'!$A$4:$AK$1252,$B2764,1)</f>
        <v>667</v>
      </c>
      <c r="E2764">
        <f>INDEX('Grade 3'!$A$4:$AK$1252,$B2764,2)</f>
        <v>1052</v>
      </c>
      <c r="F2764" t="str">
        <f>INDEX('Grade 3'!$A$4:$AK$1252,$B2764,3)</f>
        <v>GWINNETT COUNTY</v>
      </c>
      <c r="G2764" t="str">
        <f>INDEX('Grade 3'!$A$4:$AK$1252,$B2764,4)</f>
        <v>DYER ELEMENTARY SCHOOL</v>
      </c>
      <c r="H2764" t="str">
        <f ca="1">StaticValues!$A$8</f>
        <v>2016</v>
      </c>
      <c r="I2764" t="str">
        <f ca="1">StaticValues!$B$8</f>
        <v>Spring</v>
      </c>
      <c r="J2764" t="str">
        <f ca="1">StaticValues!$C$8</f>
        <v>EOG</v>
      </c>
      <c r="K2764" t="str">
        <f ca="1">StaticValues!$D$8</f>
        <v>3</v>
      </c>
      <c r="L2764" t="str">
        <f>INDEX('Grade 3'!E$2:AJ$2,1,((8*C2764)-7))</f>
        <v>Science</v>
      </c>
      <c r="M2764">
        <f>INDEX('Grade 3'!$A$4:$AK$1252,$B2764,($C2764*8-7+4))</f>
        <v>134</v>
      </c>
      <c r="N2764">
        <f>INDEX('Grade 3'!$A$4:$AK$1252,$B2764,($C2764*8-6+4))</f>
        <v>531.75373134328356</v>
      </c>
      <c r="O2764">
        <f>INDEX('Grade 3'!$A$4:$AK$1252,$B2764,($C2764*8-5+4))</f>
        <v>5.9701492537313436</v>
      </c>
      <c r="P2764">
        <f>INDEX('Grade 3'!$A$4:$AK$1252,$B2764,($C2764*8-4+4))</f>
        <v>41.044776119402982</v>
      </c>
      <c r="Q2764">
        <f>INDEX('Grade 3'!$A$4:$AK$1252,$B2764,($C2764*8-3+4))</f>
        <v>29.850746268656717</v>
      </c>
      <c r="R2764">
        <f>INDEX('Grade 3'!$A$4:$AK$1252,$B2764,($C2764*8-2+4))</f>
        <v>23.134328358208954</v>
      </c>
      <c r="S2764">
        <f>INDEX('Grade 3'!$A$4:$AK$1252,$B2764,($C2764*8-1+4))</f>
        <v>94.02985074626865</v>
      </c>
      <c r="T2764">
        <f>INDEX('Grade 3'!$A$4:$AK$1252,$B2764,($C2764*8-0+4))</f>
        <v>52.985074626865675</v>
      </c>
      <c r="U2764" t="str">
        <f>INDEX('Grade 3'!$A$4:$AK$1252,$B2764,37)</f>
        <v>Metro</v>
      </c>
    </row>
    <row r="2765" spans="1:21">
      <c r="A2765">
        <f t="shared" si="130"/>
        <v>2764</v>
      </c>
      <c r="B2765">
        <f t="shared" si="131"/>
        <v>691</v>
      </c>
      <c r="C2765">
        <f t="shared" si="132"/>
        <v>4</v>
      </c>
      <c r="D2765">
        <f>INDEX('Grade 3'!$A$4:$AK$1252,$B2765,1)</f>
        <v>667</v>
      </c>
      <c r="E2765">
        <f>INDEX('Grade 3'!$A$4:$AK$1252,$B2765,2)</f>
        <v>1052</v>
      </c>
      <c r="F2765" t="str">
        <f>INDEX('Grade 3'!$A$4:$AK$1252,$B2765,3)</f>
        <v>GWINNETT COUNTY</v>
      </c>
      <c r="G2765" t="str">
        <f>INDEX('Grade 3'!$A$4:$AK$1252,$B2765,4)</f>
        <v>DYER ELEMENTARY SCHOOL</v>
      </c>
      <c r="H2765" t="str">
        <f ca="1">StaticValues!$A$8</f>
        <v>2016</v>
      </c>
      <c r="I2765" t="str">
        <f ca="1">StaticValues!$B$8</f>
        <v>Spring</v>
      </c>
      <c r="J2765" t="str">
        <f ca="1">StaticValues!$C$8</f>
        <v>EOG</v>
      </c>
      <c r="K2765" t="str">
        <f ca="1">StaticValues!$D$8</f>
        <v>3</v>
      </c>
      <c r="L2765" t="str">
        <f>INDEX('Grade 3'!E$2:AJ$2,1,((8*C2765)-7))</f>
        <v>Social Studies</v>
      </c>
      <c r="M2765">
        <f>INDEX('Grade 3'!$A$4:$AK$1252,$B2765,($C2765*8-7+4))</f>
        <v>134</v>
      </c>
      <c r="N2765">
        <f>INDEX('Grade 3'!$A$4:$AK$1252,$B2765,($C2765*8-6+4))</f>
        <v>529.32835820895525</v>
      </c>
      <c r="O2765">
        <f>INDEX('Grade 3'!$A$4:$AK$1252,$B2765,($C2765*8-5+4))</f>
        <v>7.4626865671641793</v>
      </c>
      <c r="P2765">
        <f>INDEX('Grade 3'!$A$4:$AK$1252,$B2765,($C2765*8-4+4))</f>
        <v>38.805970149253731</v>
      </c>
      <c r="Q2765">
        <f>INDEX('Grade 3'!$A$4:$AK$1252,$B2765,($C2765*8-3+4))</f>
        <v>34.328358208955223</v>
      </c>
      <c r="R2765">
        <f>INDEX('Grade 3'!$A$4:$AK$1252,$B2765,($C2765*8-2+4))</f>
        <v>19.402985074626866</v>
      </c>
      <c r="S2765">
        <f>INDEX('Grade 3'!$A$4:$AK$1252,$B2765,($C2765*8-1+4))</f>
        <v>92.537313432835816</v>
      </c>
      <c r="T2765">
        <f>INDEX('Grade 3'!$A$4:$AK$1252,$B2765,($C2765*8-0+4))</f>
        <v>53.731343283582092</v>
      </c>
      <c r="U2765" t="str">
        <f>INDEX('Grade 3'!$A$4:$AK$1252,$B2765,37)</f>
        <v>Metro</v>
      </c>
    </row>
    <row r="2766" spans="1:21">
      <c r="A2766">
        <f t="shared" si="130"/>
        <v>2765</v>
      </c>
      <c r="B2766">
        <f t="shared" si="131"/>
        <v>692</v>
      </c>
      <c r="C2766">
        <f t="shared" si="132"/>
        <v>1</v>
      </c>
      <c r="D2766">
        <f>INDEX('Grade 3'!$A$4:$AK$1252,$B2766,1)</f>
        <v>667</v>
      </c>
      <c r="E2766">
        <f>INDEX('Grade 3'!$A$4:$AK$1252,$B2766,2)</f>
        <v>1058</v>
      </c>
      <c r="F2766" t="str">
        <f>INDEX('Grade 3'!$A$4:$AK$1252,$B2766,3)</f>
        <v>GWINNETT COUNTY</v>
      </c>
      <c r="G2766" t="str">
        <f>INDEX('Grade 3'!$A$4:$AK$1252,$B2766,4)</f>
        <v>ROCKBRIDGE ELEMENTARY SCHOOL</v>
      </c>
      <c r="H2766" t="str">
        <f ca="1">StaticValues!$A$8</f>
        <v>2016</v>
      </c>
      <c r="I2766" t="str">
        <f ca="1">StaticValues!$B$8</f>
        <v>Spring</v>
      </c>
      <c r="J2766" t="str">
        <f ca="1">StaticValues!$C$8</f>
        <v>EOG</v>
      </c>
      <c r="K2766" t="str">
        <f ca="1">StaticValues!$D$8</f>
        <v>3</v>
      </c>
      <c r="L2766" t="str">
        <f>INDEX('Grade 3'!E$2:AJ$2,1,((8*C2766)-7))</f>
        <v>English Language Arts</v>
      </c>
      <c r="M2766">
        <f>INDEX('Grade 3'!$A$4:$AK$1252,$B2766,($C2766*8-7+4))</f>
        <v>206</v>
      </c>
      <c r="N2766">
        <f>INDEX('Grade 3'!$A$4:$AK$1252,$B2766,($C2766*8-6+4))</f>
        <v>491.55339805825241</v>
      </c>
      <c r="O2766">
        <f>INDEX('Grade 3'!$A$4:$AK$1252,$B2766,($C2766*8-5+4))</f>
        <v>38.834951456310677</v>
      </c>
      <c r="P2766">
        <f>INDEX('Grade 3'!$A$4:$AK$1252,$B2766,($C2766*8-4+4))</f>
        <v>38.349514563106794</v>
      </c>
      <c r="Q2766">
        <f>INDEX('Grade 3'!$A$4:$AK$1252,$B2766,($C2766*8-3+4))</f>
        <v>19.902912621359224</v>
      </c>
      <c r="R2766">
        <f>INDEX('Grade 3'!$A$4:$AK$1252,$B2766,($C2766*8-2+4))</f>
        <v>2.912621359223301</v>
      </c>
      <c r="S2766">
        <f>INDEX('Grade 3'!$A$4:$AK$1252,$B2766,($C2766*8-1+4))</f>
        <v>61.165048543689323</v>
      </c>
      <c r="T2766">
        <f>INDEX('Grade 3'!$A$4:$AK$1252,$B2766,($C2766*8-0+4))</f>
        <v>22.815533980582526</v>
      </c>
      <c r="U2766" t="str">
        <f>INDEX('Grade 3'!$A$4:$AK$1252,$B2766,37)</f>
        <v>Metro</v>
      </c>
    </row>
    <row r="2767" spans="1:21">
      <c r="A2767">
        <f t="shared" si="130"/>
        <v>2766</v>
      </c>
      <c r="B2767">
        <f t="shared" si="131"/>
        <v>692</v>
      </c>
      <c r="C2767">
        <f t="shared" si="132"/>
        <v>2</v>
      </c>
      <c r="D2767">
        <f>INDEX('Grade 3'!$A$4:$AK$1252,$B2767,1)</f>
        <v>667</v>
      </c>
      <c r="E2767">
        <f>INDEX('Grade 3'!$A$4:$AK$1252,$B2767,2)</f>
        <v>1058</v>
      </c>
      <c r="F2767" t="str">
        <f>INDEX('Grade 3'!$A$4:$AK$1252,$B2767,3)</f>
        <v>GWINNETT COUNTY</v>
      </c>
      <c r="G2767" t="str">
        <f>INDEX('Grade 3'!$A$4:$AK$1252,$B2767,4)</f>
        <v>ROCKBRIDGE ELEMENTARY SCHOOL</v>
      </c>
      <c r="H2767" t="str">
        <f ca="1">StaticValues!$A$8</f>
        <v>2016</v>
      </c>
      <c r="I2767" t="str">
        <f ca="1">StaticValues!$B$8</f>
        <v>Spring</v>
      </c>
      <c r="J2767" t="str">
        <f ca="1">StaticValues!$C$8</f>
        <v>EOG</v>
      </c>
      <c r="K2767" t="str">
        <f ca="1">StaticValues!$D$8</f>
        <v>3</v>
      </c>
      <c r="L2767" t="str">
        <f>INDEX('Grade 3'!E$2:AJ$2,1,((8*C2767)-7))</f>
        <v>Mathematics</v>
      </c>
      <c r="M2767">
        <f>INDEX('Grade 3'!$A$4:$AK$1252,$B2767,($C2767*8-7+4))</f>
        <v>209</v>
      </c>
      <c r="N2767">
        <f>INDEX('Grade 3'!$A$4:$AK$1252,$B2767,($C2767*8-6+4))</f>
        <v>511.5263157894737</v>
      </c>
      <c r="O2767">
        <f>INDEX('Grade 3'!$A$4:$AK$1252,$B2767,($C2767*8-5+4))</f>
        <v>22.009569377990431</v>
      </c>
      <c r="P2767">
        <f>INDEX('Grade 3'!$A$4:$AK$1252,$B2767,($C2767*8-4+4))</f>
        <v>44.019138755980862</v>
      </c>
      <c r="Q2767">
        <f>INDEX('Grade 3'!$A$4:$AK$1252,$B2767,($C2767*8-3+4))</f>
        <v>25.358851674641148</v>
      </c>
      <c r="R2767">
        <f>INDEX('Grade 3'!$A$4:$AK$1252,$B2767,($C2767*8-2+4))</f>
        <v>8.6124401913875595</v>
      </c>
      <c r="S2767">
        <f>INDEX('Grade 3'!$A$4:$AK$1252,$B2767,($C2767*8-1+4))</f>
        <v>77.990430622009569</v>
      </c>
      <c r="T2767">
        <f>INDEX('Grade 3'!$A$4:$AK$1252,$B2767,($C2767*8-0+4))</f>
        <v>33.971291866028707</v>
      </c>
      <c r="U2767" t="str">
        <f>INDEX('Grade 3'!$A$4:$AK$1252,$B2767,37)</f>
        <v>Metro</v>
      </c>
    </row>
    <row r="2768" spans="1:21">
      <c r="A2768">
        <f t="shared" si="130"/>
        <v>2767</v>
      </c>
      <c r="B2768">
        <f t="shared" si="131"/>
        <v>692</v>
      </c>
      <c r="C2768">
        <f t="shared" si="132"/>
        <v>3</v>
      </c>
      <c r="D2768">
        <f>INDEX('Grade 3'!$A$4:$AK$1252,$B2768,1)</f>
        <v>667</v>
      </c>
      <c r="E2768">
        <f>INDEX('Grade 3'!$A$4:$AK$1252,$B2768,2)</f>
        <v>1058</v>
      </c>
      <c r="F2768" t="str">
        <f>INDEX('Grade 3'!$A$4:$AK$1252,$B2768,3)</f>
        <v>GWINNETT COUNTY</v>
      </c>
      <c r="G2768" t="str">
        <f>INDEX('Grade 3'!$A$4:$AK$1252,$B2768,4)</f>
        <v>ROCKBRIDGE ELEMENTARY SCHOOL</v>
      </c>
      <c r="H2768" t="str">
        <f ca="1">StaticValues!$A$8</f>
        <v>2016</v>
      </c>
      <c r="I2768" t="str">
        <f ca="1">StaticValues!$B$8</f>
        <v>Spring</v>
      </c>
      <c r="J2768" t="str">
        <f ca="1">StaticValues!$C$8</f>
        <v>EOG</v>
      </c>
      <c r="K2768" t="str">
        <f ca="1">StaticValues!$D$8</f>
        <v>3</v>
      </c>
      <c r="L2768" t="str">
        <f>INDEX('Grade 3'!E$2:AJ$2,1,((8*C2768)-7))</f>
        <v>Science</v>
      </c>
      <c r="M2768">
        <f>INDEX('Grade 3'!$A$4:$AK$1252,$B2768,($C2768*8-7+4))</f>
        <v>209</v>
      </c>
      <c r="N2768">
        <f>INDEX('Grade 3'!$A$4:$AK$1252,$B2768,($C2768*8-6+4))</f>
        <v>501.88516746411483</v>
      </c>
      <c r="O2768">
        <f>INDEX('Grade 3'!$A$4:$AK$1252,$B2768,($C2768*8-5+4))</f>
        <v>22.009569377990431</v>
      </c>
      <c r="P2768">
        <f>INDEX('Grade 3'!$A$4:$AK$1252,$B2768,($C2768*8-4+4))</f>
        <v>53.110047846889955</v>
      </c>
      <c r="Q2768">
        <f>INDEX('Grade 3'!$A$4:$AK$1252,$B2768,($C2768*8-3+4))</f>
        <v>20.095693779904305</v>
      </c>
      <c r="R2768">
        <f>INDEX('Grade 3'!$A$4:$AK$1252,$B2768,($C2768*8-2+4))</f>
        <v>4.7846889952153111</v>
      </c>
      <c r="S2768">
        <f>INDEX('Grade 3'!$A$4:$AK$1252,$B2768,($C2768*8-1+4))</f>
        <v>77.990430622009569</v>
      </c>
      <c r="T2768">
        <f>INDEX('Grade 3'!$A$4:$AK$1252,$B2768,($C2768*8-0+4))</f>
        <v>24.880382775119617</v>
      </c>
      <c r="U2768" t="str">
        <f>INDEX('Grade 3'!$A$4:$AK$1252,$B2768,37)</f>
        <v>Metro</v>
      </c>
    </row>
    <row r="2769" spans="1:21">
      <c r="A2769">
        <f t="shared" si="130"/>
        <v>2768</v>
      </c>
      <c r="B2769">
        <f t="shared" si="131"/>
        <v>692</v>
      </c>
      <c r="C2769">
        <f t="shared" si="132"/>
        <v>4</v>
      </c>
      <c r="D2769">
        <f>INDEX('Grade 3'!$A$4:$AK$1252,$B2769,1)</f>
        <v>667</v>
      </c>
      <c r="E2769">
        <f>INDEX('Grade 3'!$A$4:$AK$1252,$B2769,2)</f>
        <v>1058</v>
      </c>
      <c r="F2769" t="str">
        <f>INDEX('Grade 3'!$A$4:$AK$1252,$B2769,3)</f>
        <v>GWINNETT COUNTY</v>
      </c>
      <c r="G2769" t="str">
        <f>INDEX('Grade 3'!$A$4:$AK$1252,$B2769,4)</f>
        <v>ROCKBRIDGE ELEMENTARY SCHOOL</v>
      </c>
      <c r="H2769" t="str">
        <f ca="1">StaticValues!$A$8</f>
        <v>2016</v>
      </c>
      <c r="I2769" t="str">
        <f ca="1">StaticValues!$B$8</f>
        <v>Spring</v>
      </c>
      <c r="J2769" t="str">
        <f ca="1">StaticValues!$C$8</f>
        <v>EOG</v>
      </c>
      <c r="K2769" t="str">
        <f ca="1">StaticValues!$D$8</f>
        <v>3</v>
      </c>
      <c r="L2769" t="str">
        <f>INDEX('Grade 3'!E$2:AJ$2,1,((8*C2769)-7))</f>
        <v>Social Studies</v>
      </c>
      <c r="M2769">
        <f>INDEX('Grade 3'!$A$4:$AK$1252,$B2769,($C2769*8-7+4))</f>
        <v>206</v>
      </c>
      <c r="N2769">
        <f>INDEX('Grade 3'!$A$4:$AK$1252,$B2769,($C2769*8-6+4))</f>
        <v>507.78155339805824</v>
      </c>
      <c r="O2769">
        <f>INDEX('Grade 3'!$A$4:$AK$1252,$B2769,($C2769*8-5+4))</f>
        <v>18.932038834951456</v>
      </c>
      <c r="P2769">
        <f>INDEX('Grade 3'!$A$4:$AK$1252,$B2769,($C2769*8-4+4))</f>
        <v>54.854368932038838</v>
      </c>
      <c r="Q2769">
        <f>INDEX('Grade 3'!$A$4:$AK$1252,$B2769,($C2769*8-3+4))</f>
        <v>17.475728155339805</v>
      </c>
      <c r="R2769">
        <f>INDEX('Grade 3'!$A$4:$AK$1252,$B2769,($C2769*8-2+4))</f>
        <v>8.7378640776699026</v>
      </c>
      <c r="S2769">
        <f>INDEX('Grade 3'!$A$4:$AK$1252,$B2769,($C2769*8-1+4))</f>
        <v>81.067961165048544</v>
      </c>
      <c r="T2769">
        <f>INDEX('Grade 3'!$A$4:$AK$1252,$B2769,($C2769*8-0+4))</f>
        <v>26.21359223300971</v>
      </c>
      <c r="U2769" t="str">
        <f>INDEX('Grade 3'!$A$4:$AK$1252,$B2769,37)</f>
        <v>Metro</v>
      </c>
    </row>
    <row r="2770" spans="1:21">
      <c r="A2770">
        <f t="shared" si="130"/>
        <v>2769</v>
      </c>
      <c r="B2770">
        <f t="shared" si="131"/>
        <v>693</v>
      </c>
      <c r="C2770">
        <f t="shared" si="132"/>
        <v>1</v>
      </c>
      <c r="D2770">
        <f>INDEX('Grade 3'!$A$4:$AK$1252,$B2770,1)</f>
        <v>667</v>
      </c>
      <c r="E2770">
        <f>INDEX('Grade 3'!$A$4:$AK$1252,$B2770,2)</f>
        <v>1105</v>
      </c>
      <c r="F2770" t="str">
        <f>INDEX('Grade 3'!$A$4:$AK$1252,$B2770,3)</f>
        <v>GWINNETT COUNTY</v>
      </c>
      <c r="G2770" t="str">
        <f>INDEX('Grade 3'!$A$4:$AK$1252,$B2770,4)</f>
        <v>J. A. ALFORD ELEMENTARY</v>
      </c>
      <c r="H2770" t="str">
        <f ca="1">StaticValues!$A$8</f>
        <v>2016</v>
      </c>
      <c r="I2770" t="str">
        <f ca="1">StaticValues!$B$8</f>
        <v>Spring</v>
      </c>
      <c r="J2770" t="str">
        <f ca="1">StaticValues!$C$8</f>
        <v>EOG</v>
      </c>
      <c r="K2770" t="str">
        <f ca="1">StaticValues!$D$8</f>
        <v>3</v>
      </c>
      <c r="L2770" t="str">
        <f>INDEX('Grade 3'!E$2:AJ$2,1,((8*C2770)-7))</f>
        <v>English Language Arts</v>
      </c>
      <c r="M2770">
        <f>INDEX('Grade 3'!$A$4:$AK$1252,$B2770,($C2770*8-7+4))</f>
        <v>157</v>
      </c>
      <c r="N2770">
        <f>INDEX('Grade 3'!$A$4:$AK$1252,$B2770,($C2770*8-6+4))</f>
        <v>500.71337579617835</v>
      </c>
      <c r="O2770">
        <f>INDEX('Grade 3'!$A$4:$AK$1252,$B2770,($C2770*8-5+4))</f>
        <v>37.579617834394902</v>
      </c>
      <c r="P2770">
        <f>INDEX('Grade 3'!$A$4:$AK$1252,$B2770,($C2770*8-4+4))</f>
        <v>29.29936305732484</v>
      </c>
      <c r="Q2770">
        <f>INDEX('Grade 3'!$A$4:$AK$1252,$B2770,($C2770*8-3+4))</f>
        <v>25.477707006369428</v>
      </c>
      <c r="R2770">
        <f>INDEX('Grade 3'!$A$4:$AK$1252,$B2770,($C2770*8-2+4))</f>
        <v>7.6433121019108281</v>
      </c>
      <c r="S2770">
        <f>INDEX('Grade 3'!$A$4:$AK$1252,$B2770,($C2770*8-1+4))</f>
        <v>62.420382165605098</v>
      </c>
      <c r="T2770">
        <f>INDEX('Grade 3'!$A$4:$AK$1252,$B2770,($C2770*8-0+4))</f>
        <v>33.121019108280258</v>
      </c>
      <c r="U2770" t="str">
        <f>INDEX('Grade 3'!$A$4:$AK$1252,$B2770,37)</f>
        <v>Metro</v>
      </c>
    </row>
    <row r="2771" spans="1:21">
      <c r="A2771">
        <f t="shared" si="130"/>
        <v>2770</v>
      </c>
      <c r="B2771">
        <f t="shared" si="131"/>
        <v>693</v>
      </c>
      <c r="C2771">
        <f t="shared" si="132"/>
        <v>2</v>
      </c>
      <c r="D2771">
        <f>INDEX('Grade 3'!$A$4:$AK$1252,$B2771,1)</f>
        <v>667</v>
      </c>
      <c r="E2771">
        <f>INDEX('Grade 3'!$A$4:$AK$1252,$B2771,2)</f>
        <v>1105</v>
      </c>
      <c r="F2771" t="str">
        <f>INDEX('Grade 3'!$A$4:$AK$1252,$B2771,3)</f>
        <v>GWINNETT COUNTY</v>
      </c>
      <c r="G2771" t="str">
        <f>INDEX('Grade 3'!$A$4:$AK$1252,$B2771,4)</f>
        <v>J. A. ALFORD ELEMENTARY</v>
      </c>
      <c r="H2771" t="str">
        <f ca="1">StaticValues!$A$8</f>
        <v>2016</v>
      </c>
      <c r="I2771" t="str">
        <f ca="1">StaticValues!$B$8</f>
        <v>Spring</v>
      </c>
      <c r="J2771" t="str">
        <f ca="1">StaticValues!$C$8</f>
        <v>EOG</v>
      </c>
      <c r="K2771" t="str">
        <f ca="1">StaticValues!$D$8</f>
        <v>3</v>
      </c>
      <c r="L2771" t="str">
        <f>INDEX('Grade 3'!E$2:AJ$2,1,((8*C2771)-7))</f>
        <v>Mathematics</v>
      </c>
      <c r="M2771">
        <f>INDEX('Grade 3'!$A$4:$AK$1252,$B2771,($C2771*8-7+4))</f>
        <v>159</v>
      </c>
      <c r="N2771">
        <f>INDEX('Grade 3'!$A$4:$AK$1252,$B2771,($C2771*8-6+4))</f>
        <v>510.96855345911951</v>
      </c>
      <c r="O2771">
        <f>INDEX('Grade 3'!$A$4:$AK$1252,$B2771,($C2771*8-5+4))</f>
        <v>25.157232704402517</v>
      </c>
      <c r="P2771">
        <f>INDEX('Grade 3'!$A$4:$AK$1252,$B2771,($C2771*8-4+4))</f>
        <v>41.509433962264154</v>
      </c>
      <c r="Q2771">
        <f>INDEX('Grade 3'!$A$4:$AK$1252,$B2771,($C2771*8-3+4))</f>
        <v>25.157232704402517</v>
      </c>
      <c r="R2771">
        <f>INDEX('Grade 3'!$A$4:$AK$1252,$B2771,($C2771*8-2+4))</f>
        <v>8.1761006289308185</v>
      </c>
      <c r="S2771">
        <f>INDEX('Grade 3'!$A$4:$AK$1252,$B2771,($C2771*8-1+4))</f>
        <v>74.842767295597483</v>
      </c>
      <c r="T2771">
        <f>INDEX('Grade 3'!$A$4:$AK$1252,$B2771,($C2771*8-0+4))</f>
        <v>33.333333333333336</v>
      </c>
      <c r="U2771" t="str">
        <f>INDEX('Grade 3'!$A$4:$AK$1252,$B2771,37)</f>
        <v>Metro</v>
      </c>
    </row>
    <row r="2772" spans="1:21">
      <c r="A2772">
        <f t="shared" si="130"/>
        <v>2771</v>
      </c>
      <c r="B2772">
        <f t="shared" si="131"/>
        <v>693</v>
      </c>
      <c r="C2772">
        <f t="shared" si="132"/>
        <v>3</v>
      </c>
      <c r="D2772">
        <f>INDEX('Grade 3'!$A$4:$AK$1252,$B2772,1)</f>
        <v>667</v>
      </c>
      <c r="E2772">
        <f>INDEX('Grade 3'!$A$4:$AK$1252,$B2772,2)</f>
        <v>1105</v>
      </c>
      <c r="F2772" t="str">
        <f>INDEX('Grade 3'!$A$4:$AK$1252,$B2772,3)</f>
        <v>GWINNETT COUNTY</v>
      </c>
      <c r="G2772" t="str">
        <f>INDEX('Grade 3'!$A$4:$AK$1252,$B2772,4)</f>
        <v>J. A. ALFORD ELEMENTARY</v>
      </c>
      <c r="H2772" t="str">
        <f ca="1">StaticValues!$A$8</f>
        <v>2016</v>
      </c>
      <c r="I2772" t="str">
        <f ca="1">StaticValues!$B$8</f>
        <v>Spring</v>
      </c>
      <c r="J2772" t="str">
        <f ca="1">StaticValues!$C$8</f>
        <v>EOG</v>
      </c>
      <c r="K2772" t="str">
        <f ca="1">StaticValues!$D$8</f>
        <v>3</v>
      </c>
      <c r="L2772" t="str">
        <f>INDEX('Grade 3'!E$2:AJ$2,1,((8*C2772)-7))</f>
        <v>Science</v>
      </c>
      <c r="M2772">
        <f>INDEX('Grade 3'!$A$4:$AK$1252,$B2772,($C2772*8-7+4))</f>
        <v>159</v>
      </c>
      <c r="N2772">
        <f>INDEX('Grade 3'!$A$4:$AK$1252,$B2772,($C2772*8-6+4))</f>
        <v>500.18867924528303</v>
      </c>
      <c r="O2772">
        <f>INDEX('Grade 3'!$A$4:$AK$1252,$B2772,($C2772*8-5+4))</f>
        <v>33.962264150943398</v>
      </c>
      <c r="P2772">
        <f>INDEX('Grade 3'!$A$4:$AK$1252,$B2772,($C2772*8-4+4))</f>
        <v>35.849056603773583</v>
      </c>
      <c r="Q2772">
        <f>INDEX('Grade 3'!$A$4:$AK$1252,$B2772,($C2772*8-3+4))</f>
        <v>25.157232704402517</v>
      </c>
      <c r="R2772">
        <f>INDEX('Grade 3'!$A$4:$AK$1252,$B2772,($C2772*8-2+4))</f>
        <v>5.0314465408805029</v>
      </c>
      <c r="S2772">
        <f>INDEX('Grade 3'!$A$4:$AK$1252,$B2772,($C2772*8-1+4))</f>
        <v>66.037735849056602</v>
      </c>
      <c r="T2772">
        <f>INDEX('Grade 3'!$A$4:$AK$1252,$B2772,($C2772*8-0+4))</f>
        <v>30.188679245283019</v>
      </c>
      <c r="U2772" t="str">
        <f>INDEX('Grade 3'!$A$4:$AK$1252,$B2772,37)</f>
        <v>Metro</v>
      </c>
    </row>
    <row r="2773" spans="1:21">
      <c r="A2773">
        <f t="shared" si="130"/>
        <v>2772</v>
      </c>
      <c r="B2773">
        <f t="shared" si="131"/>
        <v>693</v>
      </c>
      <c r="C2773">
        <f t="shared" si="132"/>
        <v>4</v>
      </c>
      <c r="D2773">
        <f>INDEX('Grade 3'!$A$4:$AK$1252,$B2773,1)</f>
        <v>667</v>
      </c>
      <c r="E2773">
        <f>INDEX('Grade 3'!$A$4:$AK$1252,$B2773,2)</f>
        <v>1105</v>
      </c>
      <c r="F2773" t="str">
        <f>INDEX('Grade 3'!$A$4:$AK$1252,$B2773,3)</f>
        <v>GWINNETT COUNTY</v>
      </c>
      <c r="G2773" t="str">
        <f>INDEX('Grade 3'!$A$4:$AK$1252,$B2773,4)</f>
        <v>J. A. ALFORD ELEMENTARY</v>
      </c>
      <c r="H2773" t="str">
        <f ca="1">StaticValues!$A$8</f>
        <v>2016</v>
      </c>
      <c r="I2773" t="str">
        <f ca="1">StaticValues!$B$8</f>
        <v>Spring</v>
      </c>
      <c r="J2773" t="str">
        <f ca="1">StaticValues!$C$8</f>
        <v>EOG</v>
      </c>
      <c r="K2773" t="str">
        <f ca="1">StaticValues!$D$8</f>
        <v>3</v>
      </c>
      <c r="L2773" t="str">
        <f>INDEX('Grade 3'!E$2:AJ$2,1,((8*C2773)-7))</f>
        <v>Social Studies</v>
      </c>
      <c r="M2773">
        <f>INDEX('Grade 3'!$A$4:$AK$1252,$B2773,($C2773*8-7+4))</f>
        <v>158</v>
      </c>
      <c r="N2773">
        <f>INDEX('Grade 3'!$A$4:$AK$1252,$B2773,($C2773*8-6+4))</f>
        <v>508.63291139240505</v>
      </c>
      <c r="O2773">
        <f>INDEX('Grade 3'!$A$4:$AK$1252,$B2773,($C2773*8-5+4))</f>
        <v>26.582278481012658</v>
      </c>
      <c r="P2773">
        <f>INDEX('Grade 3'!$A$4:$AK$1252,$B2773,($C2773*8-4+4))</f>
        <v>33.544303797468352</v>
      </c>
      <c r="Q2773">
        <f>INDEX('Grade 3'!$A$4:$AK$1252,$B2773,($C2773*8-3+4))</f>
        <v>25.316455696202532</v>
      </c>
      <c r="R2773">
        <f>INDEX('Grade 3'!$A$4:$AK$1252,$B2773,($C2773*8-2+4))</f>
        <v>14.556962025316455</v>
      </c>
      <c r="S2773">
        <f>INDEX('Grade 3'!$A$4:$AK$1252,$B2773,($C2773*8-1+4))</f>
        <v>73.417721518987335</v>
      </c>
      <c r="T2773">
        <f>INDEX('Grade 3'!$A$4:$AK$1252,$B2773,($C2773*8-0+4))</f>
        <v>39.87341772151899</v>
      </c>
      <c r="U2773" t="str">
        <f>INDEX('Grade 3'!$A$4:$AK$1252,$B2773,37)</f>
        <v>Metro</v>
      </c>
    </row>
    <row r="2774" spans="1:21">
      <c r="A2774">
        <f t="shared" si="130"/>
        <v>2773</v>
      </c>
      <c r="B2774">
        <f t="shared" si="131"/>
        <v>694</v>
      </c>
      <c r="C2774">
        <f t="shared" si="132"/>
        <v>1</v>
      </c>
      <c r="D2774">
        <f>INDEX('Grade 3'!$A$4:$AK$1252,$B2774,1)</f>
        <v>667</v>
      </c>
      <c r="E2774">
        <f>INDEX('Grade 3'!$A$4:$AK$1252,$B2774,2)</f>
        <v>1110</v>
      </c>
      <c r="F2774" t="str">
        <f>INDEX('Grade 3'!$A$4:$AK$1252,$B2774,3)</f>
        <v>GWINNETT COUNTY</v>
      </c>
      <c r="G2774" t="str">
        <f>INDEX('Grade 3'!$A$4:$AK$1252,$B2774,4)</f>
        <v>STARLING ELEMENTARY SCHOOL</v>
      </c>
      <c r="H2774" t="str">
        <f ca="1">StaticValues!$A$8</f>
        <v>2016</v>
      </c>
      <c r="I2774" t="str">
        <f ca="1">StaticValues!$B$8</f>
        <v>Spring</v>
      </c>
      <c r="J2774" t="str">
        <f ca="1">StaticValues!$C$8</f>
        <v>EOG</v>
      </c>
      <c r="K2774" t="str">
        <f ca="1">StaticValues!$D$8</f>
        <v>3</v>
      </c>
      <c r="L2774" t="str">
        <f>INDEX('Grade 3'!E$2:AJ$2,1,((8*C2774)-7))</f>
        <v>English Language Arts</v>
      </c>
      <c r="M2774">
        <f>INDEX('Grade 3'!$A$4:$AK$1252,$B2774,($C2774*8-7+4))</f>
        <v>148</v>
      </c>
      <c r="N2774">
        <f>INDEX('Grade 3'!$A$4:$AK$1252,$B2774,($C2774*8-6+4))</f>
        <v>527.53378378378375</v>
      </c>
      <c r="O2774">
        <f>INDEX('Grade 3'!$A$4:$AK$1252,$B2774,($C2774*8-5+4))</f>
        <v>18.918918918918919</v>
      </c>
      <c r="P2774">
        <f>INDEX('Grade 3'!$A$4:$AK$1252,$B2774,($C2774*8-4+4))</f>
        <v>25</v>
      </c>
      <c r="Q2774">
        <f>INDEX('Grade 3'!$A$4:$AK$1252,$B2774,($C2774*8-3+4))</f>
        <v>40.54054054054054</v>
      </c>
      <c r="R2774">
        <f>INDEX('Grade 3'!$A$4:$AK$1252,$B2774,($C2774*8-2+4))</f>
        <v>15.54054054054054</v>
      </c>
      <c r="S2774">
        <f>INDEX('Grade 3'!$A$4:$AK$1252,$B2774,($C2774*8-1+4))</f>
        <v>81.081081081081081</v>
      </c>
      <c r="T2774">
        <f>INDEX('Grade 3'!$A$4:$AK$1252,$B2774,($C2774*8-0+4))</f>
        <v>56.081081081081081</v>
      </c>
      <c r="U2774" t="str">
        <f>INDEX('Grade 3'!$A$4:$AK$1252,$B2774,37)</f>
        <v>Metro</v>
      </c>
    </row>
    <row r="2775" spans="1:21">
      <c r="A2775">
        <f t="shared" si="130"/>
        <v>2774</v>
      </c>
      <c r="B2775">
        <f t="shared" si="131"/>
        <v>694</v>
      </c>
      <c r="C2775">
        <f t="shared" si="132"/>
        <v>2</v>
      </c>
      <c r="D2775">
        <f>INDEX('Grade 3'!$A$4:$AK$1252,$B2775,1)</f>
        <v>667</v>
      </c>
      <c r="E2775">
        <f>INDEX('Grade 3'!$A$4:$AK$1252,$B2775,2)</f>
        <v>1110</v>
      </c>
      <c r="F2775" t="str">
        <f>INDEX('Grade 3'!$A$4:$AK$1252,$B2775,3)</f>
        <v>GWINNETT COUNTY</v>
      </c>
      <c r="G2775" t="str">
        <f>INDEX('Grade 3'!$A$4:$AK$1252,$B2775,4)</f>
        <v>STARLING ELEMENTARY SCHOOL</v>
      </c>
      <c r="H2775" t="str">
        <f ca="1">StaticValues!$A$8</f>
        <v>2016</v>
      </c>
      <c r="I2775" t="str">
        <f ca="1">StaticValues!$B$8</f>
        <v>Spring</v>
      </c>
      <c r="J2775" t="str">
        <f ca="1">StaticValues!$C$8</f>
        <v>EOG</v>
      </c>
      <c r="K2775" t="str">
        <f ca="1">StaticValues!$D$8</f>
        <v>3</v>
      </c>
      <c r="L2775" t="str">
        <f>INDEX('Grade 3'!E$2:AJ$2,1,((8*C2775)-7))</f>
        <v>Mathematics</v>
      </c>
      <c r="M2775">
        <f>INDEX('Grade 3'!$A$4:$AK$1252,$B2775,($C2775*8-7+4))</f>
        <v>149</v>
      </c>
      <c r="N2775">
        <f>INDEX('Grade 3'!$A$4:$AK$1252,$B2775,($C2775*8-6+4))</f>
        <v>530.53691275167785</v>
      </c>
      <c r="O2775">
        <f>INDEX('Grade 3'!$A$4:$AK$1252,$B2775,($C2775*8-5+4))</f>
        <v>9.3959731543624159</v>
      </c>
      <c r="P2775">
        <f>INDEX('Grade 3'!$A$4:$AK$1252,$B2775,($C2775*8-4+4))</f>
        <v>36.912751677852349</v>
      </c>
      <c r="Q2775">
        <f>INDEX('Grade 3'!$A$4:$AK$1252,$B2775,($C2775*8-3+4))</f>
        <v>39.597315436241608</v>
      </c>
      <c r="R2775">
        <f>INDEX('Grade 3'!$A$4:$AK$1252,$B2775,($C2775*8-2+4))</f>
        <v>14.093959731543624</v>
      </c>
      <c r="S2775">
        <f>INDEX('Grade 3'!$A$4:$AK$1252,$B2775,($C2775*8-1+4))</f>
        <v>90.604026845637577</v>
      </c>
      <c r="T2775">
        <f>INDEX('Grade 3'!$A$4:$AK$1252,$B2775,($C2775*8-0+4))</f>
        <v>53.691275167785236</v>
      </c>
      <c r="U2775" t="str">
        <f>INDEX('Grade 3'!$A$4:$AK$1252,$B2775,37)</f>
        <v>Metro</v>
      </c>
    </row>
    <row r="2776" spans="1:21">
      <c r="A2776">
        <f t="shared" si="130"/>
        <v>2775</v>
      </c>
      <c r="B2776">
        <f t="shared" si="131"/>
        <v>694</v>
      </c>
      <c r="C2776">
        <f t="shared" si="132"/>
        <v>3</v>
      </c>
      <c r="D2776">
        <f>INDEX('Grade 3'!$A$4:$AK$1252,$B2776,1)</f>
        <v>667</v>
      </c>
      <c r="E2776">
        <f>INDEX('Grade 3'!$A$4:$AK$1252,$B2776,2)</f>
        <v>1110</v>
      </c>
      <c r="F2776" t="str">
        <f>INDEX('Grade 3'!$A$4:$AK$1252,$B2776,3)</f>
        <v>GWINNETT COUNTY</v>
      </c>
      <c r="G2776" t="str">
        <f>INDEX('Grade 3'!$A$4:$AK$1252,$B2776,4)</f>
        <v>STARLING ELEMENTARY SCHOOL</v>
      </c>
      <c r="H2776" t="str">
        <f ca="1">StaticValues!$A$8</f>
        <v>2016</v>
      </c>
      <c r="I2776" t="str">
        <f ca="1">StaticValues!$B$8</f>
        <v>Spring</v>
      </c>
      <c r="J2776" t="str">
        <f ca="1">StaticValues!$C$8</f>
        <v>EOG</v>
      </c>
      <c r="K2776" t="str">
        <f ca="1">StaticValues!$D$8</f>
        <v>3</v>
      </c>
      <c r="L2776" t="str">
        <f>INDEX('Grade 3'!E$2:AJ$2,1,((8*C2776)-7))</f>
        <v>Science</v>
      </c>
      <c r="M2776">
        <f>INDEX('Grade 3'!$A$4:$AK$1252,$B2776,($C2776*8-7+4))</f>
        <v>149</v>
      </c>
      <c r="N2776">
        <f>INDEX('Grade 3'!$A$4:$AK$1252,$B2776,($C2776*8-6+4))</f>
        <v>519.44966442953023</v>
      </c>
      <c r="O2776">
        <f>INDEX('Grade 3'!$A$4:$AK$1252,$B2776,($C2776*8-5+4))</f>
        <v>14.093959731543624</v>
      </c>
      <c r="P2776">
        <f>INDEX('Grade 3'!$A$4:$AK$1252,$B2776,($C2776*8-4+4))</f>
        <v>42.95302013422819</v>
      </c>
      <c r="Q2776">
        <f>INDEX('Grade 3'!$A$4:$AK$1252,$B2776,($C2776*8-3+4))</f>
        <v>27.516778523489933</v>
      </c>
      <c r="R2776">
        <f>INDEX('Grade 3'!$A$4:$AK$1252,$B2776,($C2776*8-2+4))</f>
        <v>15.436241610738255</v>
      </c>
      <c r="S2776">
        <f>INDEX('Grade 3'!$A$4:$AK$1252,$B2776,($C2776*8-1+4))</f>
        <v>85.90604026845638</v>
      </c>
      <c r="T2776">
        <f>INDEX('Grade 3'!$A$4:$AK$1252,$B2776,($C2776*8-0+4))</f>
        <v>42.95302013422819</v>
      </c>
      <c r="U2776" t="str">
        <f>INDEX('Grade 3'!$A$4:$AK$1252,$B2776,37)</f>
        <v>Metro</v>
      </c>
    </row>
    <row r="2777" spans="1:21">
      <c r="A2777">
        <f t="shared" si="130"/>
        <v>2776</v>
      </c>
      <c r="B2777">
        <f t="shared" si="131"/>
        <v>694</v>
      </c>
      <c r="C2777">
        <f t="shared" si="132"/>
        <v>4</v>
      </c>
      <c r="D2777">
        <f>INDEX('Grade 3'!$A$4:$AK$1252,$B2777,1)</f>
        <v>667</v>
      </c>
      <c r="E2777">
        <f>INDEX('Grade 3'!$A$4:$AK$1252,$B2777,2)</f>
        <v>1110</v>
      </c>
      <c r="F2777" t="str">
        <f>INDEX('Grade 3'!$A$4:$AK$1252,$B2777,3)</f>
        <v>GWINNETT COUNTY</v>
      </c>
      <c r="G2777" t="str">
        <f>INDEX('Grade 3'!$A$4:$AK$1252,$B2777,4)</f>
        <v>STARLING ELEMENTARY SCHOOL</v>
      </c>
      <c r="H2777" t="str">
        <f ca="1">StaticValues!$A$8</f>
        <v>2016</v>
      </c>
      <c r="I2777" t="str">
        <f ca="1">StaticValues!$B$8</f>
        <v>Spring</v>
      </c>
      <c r="J2777" t="str">
        <f ca="1">StaticValues!$C$8</f>
        <v>EOG</v>
      </c>
      <c r="K2777" t="str">
        <f ca="1">StaticValues!$D$8</f>
        <v>3</v>
      </c>
      <c r="L2777" t="str">
        <f>INDEX('Grade 3'!E$2:AJ$2,1,((8*C2777)-7))</f>
        <v>Social Studies</v>
      </c>
      <c r="M2777">
        <f>INDEX('Grade 3'!$A$4:$AK$1252,$B2777,($C2777*8-7+4))</f>
        <v>147</v>
      </c>
      <c r="N2777">
        <f>INDEX('Grade 3'!$A$4:$AK$1252,$B2777,($C2777*8-6+4))</f>
        <v>528.78231292517012</v>
      </c>
      <c r="O2777">
        <f>INDEX('Grade 3'!$A$4:$AK$1252,$B2777,($C2777*8-5+4))</f>
        <v>8.1632653061224492</v>
      </c>
      <c r="P2777">
        <f>INDEX('Grade 3'!$A$4:$AK$1252,$B2777,($C2777*8-4+4))</f>
        <v>40.816326530612244</v>
      </c>
      <c r="Q2777">
        <f>INDEX('Grade 3'!$A$4:$AK$1252,$B2777,($C2777*8-3+4))</f>
        <v>27.210884353741495</v>
      </c>
      <c r="R2777">
        <f>INDEX('Grade 3'!$A$4:$AK$1252,$B2777,($C2777*8-2+4))</f>
        <v>23.80952380952381</v>
      </c>
      <c r="S2777">
        <f>INDEX('Grade 3'!$A$4:$AK$1252,$B2777,($C2777*8-1+4))</f>
        <v>91.836734693877546</v>
      </c>
      <c r="T2777">
        <f>INDEX('Grade 3'!$A$4:$AK$1252,$B2777,($C2777*8-0+4))</f>
        <v>51.020408163265309</v>
      </c>
      <c r="U2777" t="str">
        <f>INDEX('Grade 3'!$A$4:$AK$1252,$B2777,37)</f>
        <v>Metro</v>
      </c>
    </row>
    <row r="2778" spans="1:21">
      <c r="A2778">
        <f t="shared" si="130"/>
        <v>2777</v>
      </c>
      <c r="B2778">
        <f t="shared" si="131"/>
        <v>695</v>
      </c>
      <c r="C2778">
        <f t="shared" si="132"/>
        <v>1</v>
      </c>
      <c r="D2778">
        <f>INDEX('Grade 3'!$A$4:$AK$1252,$B2778,1)</f>
        <v>667</v>
      </c>
      <c r="E2778">
        <f>INDEX('Grade 3'!$A$4:$AK$1252,$B2778,2)</f>
        <v>1205</v>
      </c>
      <c r="F2778" t="str">
        <f>INDEX('Grade 3'!$A$4:$AK$1252,$B2778,3)</f>
        <v>GWINNETT COUNTY</v>
      </c>
      <c r="G2778" t="str">
        <f>INDEX('Grade 3'!$A$4:$AK$1252,$B2778,4)</f>
        <v>DUNCAN CREEK ELEMENTARY</v>
      </c>
      <c r="H2778" t="str">
        <f ca="1">StaticValues!$A$8</f>
        <v>2016</v>
      </c>
      <c r="I2778" t="str">
        <f ca="1">StaticValues!$B$8</f>
        <v>Spring</v>
      </c>
      <c r="J2778" t="str">
        <f ca="1">StaticValues!$C$8</f>
        <v>EOG</v>
      </c>
      <c r="K2778" t="str">
        <f ca="1">StaticValues!$D$8</f>
        <v>3</v>
      </c>
      <c r="L2778" t="str">
        <f>INDEX('Grade 3'!E$2:AJ$2,1,((8*C2778)-7))</f>
        <v>English Language Arts</v>
      </c>
      <c r="M2778">
        <f>INDEX('Grade 3'!$A$4:$AK$1252,$B2778,($C2778*8-7+4))</f>
        <v>174</v>
      </c>
      <c r="N2778">
        <f>INDEX('Grade 3'!$A$4:$AK$1252,$B2778,($C2778*8-6+4))</f>
        <v>531.94252873563221</v>
      </c>
      <c r="O2778">
        <f>INDEX('Grade 3'!$A$4:$AK$1252,$B2778,($C2778*8-5+4))</f>
        <v>14.367816091954023</v>
      </c>
      <c r="P2778">
        <f>INDEX('Grade 3'!$A$4:$AK$1252,$B2778,($C2778*8-4+4))</f>
        <v>25.862068965517242</v>
      </c>
      <c r="Q2778">
        <f>INDEX('Grade 3'!$A$4:$AK$1252,$B2778,($C2778*8-3+4))</f>
        <v>48.850574712643677</v>
      </c>
      <c r="R2778">
        <f>INDEX('Grade 3'!$A$4:$AK$1252,$B2778,($C2778*8-2+4))</f>
        <v>10.919540229885058</v>
      </c>
      <c r="S2778">
        <f>INDEX('Grade 3'!$A$4:$AK$1252,$B2778,($C2778*8-1+4))</f>
        <v>85.632183908045974</v>
      </c>
      <c r="T2778">
        <f>INDEX('Grade 3'!$A$4:$AK$1252,$B2778,($C2778*8-0+4))</f>
        <v>59.770114942528735</v>
      </c>
      <c r="U2778" t="str">
        <f>INDEX('Grade 3'!$A$4:$AK$1252,$B2778,37)</f>
        <v>Metro</v>
      </c>
    </row>
    <row r="2779" spans="1:21">
      <c r="A2779">
        <f t="shared" si="130"/>
        <v>2778</v>
      </c>
      <c r="B2779">
        <f t="shared" si="131"/>
        <v>695</v>
      </c>
      <c r="C2779">
        <f t="shared" si="132"/>
        <v>2</v>
      </c>
      <c r="D2779">
        <f>INDEX('Grade 3'!$A$4:$AK$1252,$B2779,1)</f>
        <v>667</v>
      </c>
      <c r="E2779">
        <f>INDEX('Grade 3'!$A$4:$AK$1252,$B2779,2)</f>
        <v>1205</v>
      </c>
      <c r="F2779" t="str">
        <f>INDEX('Grade 3'!$A$4:$AK$1252,$B2779,3)</f>
        <v>GWINNETT COUNTY</v>
      </c>
      <c r="G2779" t="str">
        <f>INDEX('Grade 3'!$A$4:$AK$1252,$B2779,4)</f>
        <v>DUNCAN CREEK ELEMENTARY</v>
      </c>
      <c r="H2779" t="str">
        <f ca="1">StaticValues!$A$8</f>
        <v>2016</v>
      </c>
      <c r="I2779" t="str">
        <f ca="1">StaticValues!$B$8</f>
        <v>Spring</v>
      </c>
      <c r="J2779" t="str">
        <f ca="1">StaticValues!$C$8</f>
        <v>EOG</v>
      </c>
      <c r="K2779" t="str">
        <f ca="1">StaticValues!$D$8</f>
        <v>3</v>
      </c>
      <c r="L2779" t="str">
        <f>INDEX('Grade 3'!E$2:AJ$2,1,((8*C2779)-7))</f>
        <v>Mathematics</v>
      </c>
      <c r="M2779">
        <f>INDEX('Grade 3'!$A$4:$AK$1252,$B2779,($C2779*8-7+4))</f>
        <v>174</v>
      </c>
      <c r="N2779">
        <f>INDEX('Grade 3'!$A$4:$AK$1252,$B2779,($C2779*8-6+4))</f>
        <v>530.39080459770116</v>
      </c>
      <c r="O2779">
        <f>INDEX('Grade 3'!$A$4:$AK$1252,$B2779,($C2779*8-5+4))</f>
        <v>9.7701149425287355</v>
      </c>
      <c r="P2779">
        <f>INDEX('Grade 3'!$A$4:$AK$1252,$B2779,($C2779*8-4+4))</f>
        <v>34.482758620689658</v>
      </c>
      <c r="Q2779">
        <f>INDEX('Grade 3'!$A$4:$AK$1252,$B2779,($C2779*8-3+4))</f>
        <v>42.52873563218391</v>
      </c>
      <c r="R2779">
        <f>INDEX('Grade 3'!$A$4:$AK$1252,$B2779,($C2779*8-2+4))</f>
        <v>13.218390804597702</v>
      </c>
      <c r="S2779">
        <f>INDEX('Grade 3'!$A$4:$AK$1252,$B2779,($C2779*8-1+4))</f>
        <v>90.229885057471265</v>
      </c>
      <c r="T2779">
        <f>INDEX('Grade 3'!$A$4:$AK$1252,$B2779,($C2779*8-0+4))</f>
        <v>55.747126436781606</v>
      </c>
      <c r="U2779" t="str">
        <f>INDEX('Grade 3'!$A$4:$AK$1252,$B2779,37)</f>
        <v>Metro</v>
      </c>
    </row>
    <row r="2780" spans="1:21">
      <c r="A2780">
        <f t="shared" si="130"/>
        <v>2779</v>
      </c>
      <c r="B2780">
        <f t="shared" si="131"/>
        <v>695</v>
      </c>
      <c r="C2780">
        <f t="shared" si="132"/>
        <v>3</v>
      </c>
      <c r="D2780">
        <f>INDEX('Grade 3'!$A$4:$AK$1252,$B2780,1)</f>
        <v>667</v>
      </c>
      <c r="E2780">
        <f>INDEX('Grade 3'!$A$4:$AK$1252,$B2780,2)</f>
        <v>1205</v>
      </c>
      <c r="F2780" t="str">
        <f>INDEX('Grade 3'!$A$4:$AK$1252,$B2780,3)</f>
        <v>GWINNETT COUNTY</v>
      </c>
      <c r="G2780" t="str">
        <f>INDEX('Grade 3'!$A$4:$AK$1252,$B2780,4)</f>
        <v>DUNCAN CREEK ELEMENTARY</v>
      </c>
      <c r="H2780" t="str">
        <f ca="1">StaticValues!$A$8</f>
        <v>2016</v>
      </c>
      <c r="I2780" t="str">
        <f ca="1">StaticValues!$B$8</f>
        <v>Spring</v>
      </c>
      <c r="J2780" t="str">
        <f ca="1">StaticValues!$C$8</f>
        <v>EOG</v>
      </c>
      <c r="K2780" t="str">
        <f ca="1">StaticValues!$D$8</f>
        <v>3</v>
      </c>
      <c r="L2780" t="str">
        <f>INDEX('Grade 3'!E$2:AJ$2,1,((8*C2780)-7))</f>
        <v>Science</v>
      </c>
      <c r="M2780">
        <f>INDEX('Grade 3'!$A$4:$AK$1252,$B2780,($C2780*8-7+4))</f>
        <v>174</v>
      </c>
      <c r="N2780">
        <f>INDEX('Grade 3'!$A$4:$AK$1252,$B2780,($C2780*8-6+4))</f>
        <v>526.29310344827582</v>
      </c>
      <c r="O2780">
        <f>INDEX('Grade 3'!$A$4:$AK$1252,$B2780,($C2780*8-5+4))</f>
        <v>12.64367816091954</v>
      </c>
      <c r="P2780">
        <f>INDEX('Grade 3'!$A$4:$AK$1252,$B2780,($C2780*8-4+4))</f>
        <v>33.908045977011497</v>
      </c>
      <c r="Q2780">
        <f>INDEX('Grade 3'!$A$4:$AK$1252,$B2780,($C2780*8-3+4))</f>
        <v>40.229885057471265</v>
      </c>
      <c r="R2780">
        <f>INDEX('Grade 3'!$A$4:$AK$1252,$B2780,($C2780*8-2+4))</f>
        <v>13.218390804597702</v>
      </c>
      <c r="S2780">
        <f>INDEX('Grade 3'!$A$4:$AK$1252,$B2780,($C2780*8-1+4))</f>
        <v>87.356321839080465</v>
      </c>
      <c r="T2780">
        <f>INDEX('Grade 3'!$A$4:$AK$1252,$B2780,($C2780*8-0+4))</f>
        <v>53.448275862068968</v>
      </c>
      <c r="U2780" t="str">
        <f>INDEX('Grade 3'!$A$4:$AK$1252,$B2780,37)</f>
        <v>Metro</v>
      </c>
    </row>
    <row r="2781" spans="1:21">
      <c r="A2781">
        <f t="shared" si="130"/>
        <v>2780</v>
      </c>
      <c r="B2781">
        <f t="shared" si="131"/>
        <v>695</v>
      </c>
      <c r="C2781">
        <f t="shared" si="132"/>
        <v>4</v>
      </c>
      <c r="D2781">
        <f>INDEX('Grade 3'!$A$4:$AK$1252,$B2781,1)</f>
        <v>667</v>
      </c>
      <c r="E2781">
        <f>INDEX('Grade 3'!$A$4:$AK$1252,$B2781,2)</f>
        <v>1205</v>
      </c>
      <c r="F2781" t="str">
        <f>INDEX('Grade 3'!$A$4:$AK$1252,$B2781,3)</f>
        <v>GWINNETT COUNTY</v>
      </c>
      <c r="G2781" t="str">
        <f>INDEX('Grade 3'!$A$4:$AK$1252,$B2781,4)</f>
        <v>DUNCAN CREEK ELEMENTARY</v>
      </c>
      <c r="H2781" t="str">
        <f ca="1">StaticValues!$A$8</f>
        <v>2016</v>
      </c>
      <c r="I2781" t="str">
        <f ca="1">StaticValues!$B$8</f>
        <v>Spring</v>
      </c>
      <c r="J2781" t="str">
        <f ca="1">StaticValues!$C$8</f>
        <v>EOG</v>
      </c>
      <c r="K2781" t="str">
        <f ca="1">StaticValues!$D$8</f>
        <v>3</v>
      </c>
      <c r="L2781" t="str">
        <f>INDEX('Grade 3'!E$2:AJ$2,1,((8*C2781)-7))</f>
        <v>Social Studies</v>
      </c>
      <c r="M2781">
        <f>INDEX('Grade 3'!$A$4:$AK$1252,$B2781,($C2781*8-7+4))</f>
        <v>173</v>
      </c>
      <c r="N2781">
        <f>INDEX('Grade 3'!$A$4:$AK$1252,$B2781,($C2781*8-6+4))</f>
        <v>526.08092485549128</v>
      </c>
      <c r="O2781">
        <f>INDEX('Grade 3'!$A$4:$AK$1252,$B2781,($C2781*8-5+4))</f>
        <v>10.404624277456648</v>
      </c>
      <c r="P2781">
        <f>INDEX('Grade 3'!$A$4:$AK$1252,$B2781,($C2781*8-4+4))</f>
        <v>39.884393063583815</v>
      </c>
      <c r="Q2781">
        <f>INDEX('Grade 3'!$A$4:$AK$1252,$B2781,($C2781*8-3+4))</f>
        <v>25.433526011560694</v>
      </c>
      <c r="R2781">
        <f>INDEX('Grade 3'!$A$4:$AK$1252,$B2781,($C2781*8-2+4))</f>
        <v>24.277456647398843</v>
      </c>
      <c r="S2781">
        <f>INDEX('Grade 3'!$A$4:$AK$1252,$B2781,($C2781*8-1+4))</f>
        <v>89.595375722543352</v>
      </c>
      <c r="T2781">
        <f>INDEX('Grade 3'!$A$4:$AK$1252,$B2781,($C2781*8-0+4))</f>
        <v>49.710982658959537</v>
      </c>
      <c r="U2781" t="str">
        <f>INDEX('Grade 3'!$A$4:$AK$1252,$B2781,37)</f>
        <v>Metro</v>
      </c>
    </row>
    <row r="2782" spans="1:21">
      <c r="A2782">
        <f t="shared" si="130"/>
        <v>2781</v>
      </c>
      <c r="B2782">
        <f t="shared" si="131"/>
        <v>696</v>
      </c>
      <c r="C2782">
        <f t="shared" si="132"/>
        <v>1</v>
      </c>
      <c r="D2782">
        <f>INDEX('Grade 3'!$A$4:$AK$1252,$B2782,1)</f>
        <v>667</v>
      </c>
      <c r="E2782">
        <f>INDEX('Grade 3'!$A$4:$AK$1252,$B2782,2)</f>
        <v>1215</v>
      </c>
      <c r="F2782" t="str">
        <f>INDEX('Grade 3'!$A$4:$AK$1252,$B2782,3)</f>
        <v>GWINNETT COUNTY</v>
      </c>
      <c r="G2782" t="str">
        <f>INDEX('Grade 3'!$A$4:$AK$1252,$B2782,4)</f>
        <v>NORTH METRO ACADEMY OF PERFORMING A</v>
      </c>
      <c r="H2782" t="str">
        <f ca="1">StaticValues!$A$8</f>
        <v>2016</v>
      </c>
      <c r="I2782" t="str">
        <f ca="1">StaticValues!$B$8</f>
        <v>Spring</v>
      </c>
      <c r="J2782" t="str">
        <f ca="1">StaticValues!$C$8</f>
        <v>EOG</v>
      </c>
      <c r="K2782" t="str">
        <f ca="1">StaticValues!$D$8</f>
        <v>3</v>
      </c>
      <c r="L2782" t="str">
        <f>INDEX('Grade 3'!E$2:AJ$2,1,((8*C2782)-7))</f>
        <v>English Language Arts</v>
      </c>
      <c r="M2782">
        <f>INDEX('Grade 3'!$A$4:$AK$1252,$B2782,($C2782*8-7+4))</f>
        <v>50</v>
      </c>
      <c r="N2782">
        <f>INDEX('Grade 3'!$A$4:$AK$1252,$B2782,($C2782*8-6+4))</f>
        <v>503.76</v>
      </c>
      <c r="O2782">
        <f>INDEX('Grade 3'!$A$4:$AK$1252,$B2782,($C2782*8-5+4))</f>
        <v>22</v>
      </c>
      <c r="P2782">
        <f>INDEX('Grade 3'!$A$4:$AK$1252,$B2782,($C2782*8-4+4))</f>
        <v>38</v>
      </c>
      <c r="Q2782">
        <f>INDEX('Grade 3'!$A$4:$AK$1252,$B2782,($C2782*8-3+4))</f>
        <v>34</v>
      </c>
      <c r="R2782">
        <f>INDEX('Grade 3'!$A$4:$AK$1252,$B2782,($C2782*8-2+4))</f>
        <v>6</v>
      </c>
      <c r="S2782">
        <f>INDEX('Grade 3'!$A$4:$AK$1252,$B2782,($C2782*8-1+4))</f>
        <v>78</v>
      </c>
      <c r="T2782">
        <f>INDEX('Grade 3'!$A$4:$AK$1252,$B2782,($C2782*8-0+4))</f>
        <v>40</v>
      </c>
      <c r="U2782" t="str">
        <f>INDEX('Grade 3'!$A$4:$AK$1252,$B2782,37)</f>
        <v>Metro</v>
      </c>
    </row>
    <row r="2783" spans="1:21">
      <c r="A2783">
        <f t="shared" si="130"/>
        <v>2782</v>
      </c>
      <c r="B2783">
        <f t="shared" si="131"/>
        <v>696</v>
      </c>
      <c r="C2783">
        <f t="shared" si="132"/>
        <v>2</v>
      </c>
      <c r="D2783">
        <f>INDEX('Grade 3'!$A$4:$AK$1252,$B2783,1)</f>
        <v>667</v>
      </c>
      <c r="E2783">
        <f>INDEX('Grade 3'!$A$4:$AK$1252,$B2783,2)</f>
        <v>1215</v>
      </c>
      <c r="F2783" t="str">
        <f>INDEX('Grade 3'!$A$4:$AK$1252,$B2783,3)</f>
        <v>GWINNETT COUNTY</v>
      </c>
      <c r="G2783" t="str">
        <f>INDEX('Grade 3'!$A$4:$AK$1252,$B2783,4)</f>
        <v>NORTH METRO ACADEMY OF PERFORMING A</v>
      </c>
      <c r="H2783" t="str">
        <f ca="1">StaticValues!$A$8</f>
        <v>2016</v>
      </c>
      <c r="I2783" t="str">
        <f ca="1">StaticValues!$B$8</f>
        <v>Spring</v>
      </c>
      <c r="J2783" t="str">
        <f ca="1">StaticValues!$C$8</f>
        <v>EOG</v>
      </c>
      <c r="K2783" t="str">
        <f ca="1">StaticValues!$D$8</f>
        <v>3</v>
      </c>
      <c r="L2783" t="str">
        <f>INDEX('Grade 3'!E$2:AJ$2,1,((8*C2783)-7))</f>
        <v>Mathematics</v>
      </c>
      <c r="M2783">
        <f>INDEX('Grade 3'!$A$4:$AK$1252,$B2783,($C2783*8-7+4))</f>
        <v>50</v>
      </c>
      <c r="N2783">
        <f>INDEX('Grade 3'!$A$4:$AK$1252,$B2783,($C2783*8-6+4))</f>
        <v>515.1</v>
      </c>
      <c r="O2783">
        <f>INDEX('Grade 3'!$A$4:$AK$1252,$B2783,($C2783*8-5+4))</f>
        <v>16</v>
      </c>
      <c r="P2783">
        <f>INDEX('Grade 3'!$A$4:$AK$1252,$B2783,($C2783*8-4+4))</f>
        <v>42</v>
      </c>
      <c r="Q2783">
        <f>INDEX('Grade 3'!$A$4:$AK$1252,$B2783,($C2783*8-3+4))</f>
        <v>36</v>
      </c>
      <c r="R2783">
        <f>INDEX('Grade 3'!$A$4:$AK$1252,$B2783,($C2783*8-2+4))</f>
        <v>6</v>
      </c>
      <c r="S2783">
        <f>INDEX('Grade 3'!$A$4:$AK$1252,$B2783,($C2783*8-1+4))</f>
        <v>84</v>
      </c>
      <c r="T2783">
        <f>INDEX('Grade 3'!$A$4:$AK$1252,$B2783,($C2783*8-0+4))</f>
        <v>42</v>
      </c>
      <c r="U2783" t="str">
        <f>INDEX('Grade 3'!$A$4:$AK$1252,$B2783,37)</f>
        <v>Metro</v>
      </c>
    </row>
    <row r="2784" spans="1:21">
      <c r="A2784">
        <f t="shared" si="130"/>
        <v>2783</v>
      </c>
      <c r="B2784">
        <f t="shared" si="131"/>
        <v>696</v>
      </c>
      <c r="C2784">
        <f t="shared" si="132"/>
        <v>3</v>
      </c>
      <c r="D2784">
        <f>INDEX('Grade 3'!$A$4:$AK$1252,$B2784,1)</f>
        <v>667</v>
      </c>
      <c r="E2784">
        <f>INDEX('Grade 3'!$A$4:$AK$1252,$B2784,2)</f>
        <v>1215</v>
      </c>
      <c r="F2784" t="str">
        <f>INDEX('Grade 3'!$A$4:$AK$1252,$B2784,3)</f>
        <v>GWINNETT COUNTY</v>
      </c>
      <c r="G2784" t="str">
        <f>INDEX('Grade 3'!$A$4:$AK$1252,$B2784,4)</f>
        <v>NORTH METRO ACADEMY OF PERFORMING A</v>
      </c>
      <c r="H2784" t="str">
        <f ca="1">StaticValues!$A$8</f>
        <v>2016</v>
      </c>
      <c r="I2784" t="str">
        <f ca="1">StaticValues!$B$8</f>
        <v>Spring</v>
      </c>
      <c r="J2784" t="str">
        <f ca="1">StaticValues!$C$8</f>
        <v>EOG</v>
      </c>
      <c r="K2784" t="str">
        <f ca="1">StaticValues!$D$8</f>
        <v>3</v>
      </c>
      <c r="L2784" t="str">
        <f>INDEX('Grade 3'!E$2:AJ$2,1,((8*C2784)-7))</f>
        <v>Science</v>
      </c>
      <c r="M2784">
        <f>INDEX('Grade 3'!$A$4:$AK$1252,$B2784,($C2784*8-7+4))</f>
        <v>50</v>
      </c>
      <c r="N2784">
        <f>INDEX('Grade 3'!$A$4:$AK$1252,$B2784,($C2784*8-6+4))</f>
        <v>497.64</v>
      </c>
      <c r="O2784">
        <f>INDEX('Grade 3'!$A$4:$AK$1252,$B2784,($C2784*8-5+4))</f>
        <v>32</v>
      </c>
      <c r="P2784">
        <f>INDEX('Grade 3'!$A$4:$AK$1252,$B2784,($C2784*8-4+4))</f>
        <v>44</v>
      </c>
      <c r="Q2784">
        <f>INDEX('Grade 3'!$A$4:$AK$1252,$B2784,($C2784*8-3+4))</f>
        <v>18</v>
      </c>
      <c r="R2784">
        <f>INDEX('Grade 3'!$A$4:$AK$1252,$B2784,($C2784*8-2+4))</f>
        <v>6</v>
      </c>
      <c r="S2784">
        <f>INDEX('Grade 3'!$A$4:$AK$1252,$B2784,($C2784*8-1+4))</f>
        <v>68</v>
      </c>
      <c r="T2784">
        <f>INDEX('Grade 3'!$A$4:$AK$1252,$B2784,($C2784*8-0+4))</f>
        <v>24</v>
      </c>
      <c r="U2784" t="str">
        <f>INDEX('Grade 3'!$A$4:$AK$1252,$B2784,37)</f>
        <v>Metro</v>
      </c>
    </row>
    <row r="2785" spans="1:21">
      <c r="A2785">
        <f t="shared" si="130"/>
        <v>2784</v>
      </c>
      <c r="B2785">
        <f t="shared" si="131"/>
        <v>696</v>
      </c>
      <c r="C2785">
        <f t="shared" si="132"/>
        <v>4</v>
      </c>
      <c r="D2785">
        <f>INDEX('Grade 3'!$A$4:$AK$1252,$B2785,1)</f>
        <v>667</v>
      </c>
      <c r="E2785">
        <f>INDEX('Grade 3'!$A$4:$AK$1252,$B2785,2)</f>
        <v>1215</v>
      </c>
      <c r="F2785" t="str">
        <f>INDEX('Grade 3'!$A$4:$AK$1252,$B2785,3)</f>
        <v>GWINNETT COUNTY</v>
      </c>
      <c r="G2785" t="str">
        <f>INDEX('Grade 3'!$A$4:$AK$1252,$B2785,4)</f>
        <v>NORTH METRO ACADEMY OF PERFORMING A</v>
      </c>
      <c r="H2785" t="str">
        <f ca="1">StaticValues!$A$8</f>
        <v>2016</v>
      </c>
      <c r="I2785" t="str">
        <f ca="1">StaticValues!$B$8</f>
        <v>Spring</v>
      </c>
      <c r="J2785" t="str">
        <f ca="1">StaticValues!$C$8</f>
        <v>EOG</v>
      </c>
      <c r="K2785" t="str">
        <f ca="1">StaticValues!$D$8</f>
        <v>3</v>
      </c>
      <c r="L2785" t="str">
        <f>INDEX('Grade 3'!E$2:AJ$2,1,((8*C2785)-7))</f>
        <v>Social Studies</v>
      </c>
      <c r="M2785">
        <f>INDEX('Grade 3'!$A$4:$AK$1252,$B2785,($C2785*8-7+4))</f>
        <v>50</v>
      </c>
      <c r="N2785">
        <f>INDEX('Grade 3'!$A$4:$AK$1252,$B2785,($C2785*8-6+4))</f>
        <v>490.08</v>
      </c>
      <c r="O2785">
        <f>INDEX('Grade 3'!$A$4:$AK$1252,$B2785,($C2785*8-5+4))</f>
        <v>32</v>
      </c>
      <c r="P2785">
        <f>INDEX('Grade 3'!$A$4:$AK$1252,$B2785,($C2785*8-4+4))</f>
        <v>64</v>
      </c>
      <c r="Q2785">
        <f>INDEX('Grade 3'!$A$4:$AK$1252,$B2785,($C2785*8-3+4))</f>
        <v>4</v>
      </c>
      <c r="R2785">
        <f>INDEX('Grade 3'!$A$4:$AK$1252,$B2785,($C2785*8-2+4))</f>
        <v>0</v>
      </c>
      <c r="S2785">
        <f>INDEX('Grade 3'!$A$4:$AK$1252,$B2785,($C2785*8-1+4))</f>
        <v>68</v>
      </c>
      <c r="T2785">
        <f>INDEX('Grade 3'!$A$4:$AK$1252,$B2785,($C2785*8-0+4))</f>
        <v>4</v>
      </c>
      <c r="U2785" t="str">
        <f>INDEX('Grade 3'!$A$4:$AK$1252,$B2785,37)</f>
        <v>Metro</v>
      </c>
    </row>
    <row r="2786" spans="1:21">
      <c r="A2786">
        <f t="shared" si="130"/>
        <v>2785</v>
      </c>
      <c r="B2786">
        <f t="shared" si="131"/>
        <v>697</v>
      </c>
      <c r="C2786">
        <f t="shared" si="132"/>
        <v>1</v>
      </c>
      <c r="D2786">
        <f>INDEX('Grade 3'!$A$4:$AK$1252,$B2786,1)</f>
        <v>667</v>
      </c>
      <c r="E2786">
        <f>INDEX('Grade 3'!$A$4:$AK$1252,$B2786,2)</f>
        <v>1305</v>
      </c>
      <c r="F2786" t="str">
        <f>INDEX('Grade 3'!$A$4:$AK$1252,$B2786,3)</f>
        <v>GWINNETT COUNTY</v>
      </c>
      <c r="G2786" t="str">
        <f>INDEX('Grade 3'!$A$4:$AK$1252,$B2786,4)</f>
        <v>MARGARET WINN HOLT ELEMENTARY SCHOO</v>
      </c>
      <c r="H2786" t="str">
        <f ca="1">StaticValues!$A$8</f>
        <v>2016</v>
      </c>
      <c r="I2786" t="str">
        <f ca="1">StaticValues!$B$8</f>
        <v>Spring</v>
      </c>
      <c r="J2786" t="str">
        <f ca="1">StaticValues!$C$8</f>
        <v>EOG</v>
      </c>
      <c r="K2786" t="str">
        <f ca="1">StaticValues!$D$8</f>
        <v>3</v>
      </c>
      <c r="L2786" t="str">
        <f>INDEX('Grade 3'!E$2:AJ$2,1,((8*C2786)-7))</f>
        <v>English Language Arts</v>
      </c>
      <c r="M2786">
        <f>INDEX('Grade 3'!$A$4:$AK$1252,$B2786,($C2786*8-7+4))</f>
        <v>190</v>
      </c>
      <c r="N2786">
        <f>INDEX('Grade 3'!$A$4:$AK$1252,$B2786,($C2786*8-6+4))</f>
        <v>507.31578947368422</v>
      </c>
      <c r="O2786">
        <f>INDEX('Grade 3'!$A$4:$AK$1252,$B2786,($C2786*8-5+4))</f>
        <v>28.94736842105263</v>
      </c>
      <c r="P2786">
        <f>INDEX('Grade 3'!$A$4:$AK$1252,$B2786,($C2786*8-4+4))</f>
        <v>30.526315789473685</v>
      </c>
      <c r="Q2786">
        <f>INDEX('Grade 3'!$A$4:$AK$1252,$B2786,($C2786*8-3+4))</f>
        <v>34.210526315789473</v>
      </c>
      <c r="R2786">
        <f>INDEX('Grade 3'!$A$4:$AK$1252,$B2786,($C2786*8-2+4))</f>
        <v>6.3157894736842106</v>
      </c>
      <c r="S2786">
        <f>INDEX('Grade 3'!$A$4:$AK$1252,$B2786,($C2786*8-1+4))</f>
        <v>71.05263157894737</v>
      </c>
      <c r="T2786">
        <f>INDEX('Grade 3'!$A$4:$AK$1252,$B2786,($C2786*8-0+4))</f>
        <v>40.526315789473685</v>
      </c>
      <c r="U2786" t="str">
        <f>INDEX('Grade 3'!$A$4:$AK$1252,$B2786,37)</f>
        <v>Metro</v>
      </c>
    </row>
    <row r="2787" spans="1:21">
      <c r="A2787">
        <f t="shared" si="130"/>
        <v>2786</v>
      </c>
      <c r="B2787">
        <f t="shared" si="131"/>
        <v>697</v>
      </c>
      <c r="C2787">
        <f t="shared" si="132"/>
        <v>2</v>
      </c>
      <c r="D2787">
        <f>INDEX('Grade 3'!$A$4:$AK$1252,$B2787,1)</f>
        <v>667</v>
      </c>
      <c r="E2787">
        <f>INDEX('Grade 3'!$A$4:$AK$1252,$B2787,2)</f>
        <v>1305</v>
      </c>
      <c r="F2787" t="str">
        <f>INDEX('Grade 3'!$A$4:$AK$1252,$B2787,3)</f>
        <v>GWINNETT COUNTY</v>
      </c>
      <c r="G2787" t="str">
        <f>INDEX('Grade 3'!$A$4:$AK$1252,$B2787,4)</f>
        <v>MARGARET WINN HOLT ELEMENTARY SCHOO</v>
      </c>
      <c r="H2787" t="str">
        <f ca="1">StaticValues!$A$8</f>
        <v>2016</v>
      </c>
      <c r="I2787" t="str">
        <f ca="1">StaticValues!$B$8</f>
        <v>Spring</v>
      </c>
      <c r="J2787" t="str">
        <f ca="1">StaticValues!$C$8</f>
        <v>EOG</v>
      </c>
      <c r="K2787" t="str">
        <f ca="1">StaticValues!$D$8</f>
        <v>3</v>
      </c>
      <c r="L2787" t="str">
        <f>INDEX('Grade 3'!E$2:AJ$2,1,((8*C2787)-7))</f>
        <v>Mathematics</v>
      </c>
      <c r="M2787">
        <f>INDEX('Grade 3'!$A$4:$AK$1252,$B2787,($C2787*8-7+4))</f>
        <v>192</v>
      </c>
      <c r="N2787">
        <f>INDEX('Grade 3'!$A$4:$AK$1252,$B2787,($C2787*8-6+4))</f>
        <v>523.39583333333337</v>
      </c>
      <c r="O2787">
        <f>INDEX('Grade 3'!$A$4:$AK$1252,$B2787,($C2787*8-5+4))</f>
        <v>12.5</v>
      </c>
      <c r="P2787">
        <f>INDEX('Grade 3'!$A$4:$AK$1252,$B2787,($C2787*8-4+4))</f>
        <v>39.583333333333336</v>
      </c>
      <c r="Q2787">
        <f>INDEX('Grade 3'!$A$4:$AK$1252,$B2787,($C2787*8-3+4))</f>
        <v>35.9375</v>
      </c>
      <c r="R2787">
        <f>INDEX('Grade 3'!$A$4:$AK$1252,$B2787,($C2787*8-2+4))</f>
        <v>11.979166666666666</v>
      </c>
      <c r="S2787">
        <f>INDEX('Grade 3'!$A$4:$AK$1252,$B2787,($C2787*8-1+4))</f>
        <v>87.5</v>
      </c>
      <c r="T2787">
        <f>INDEX('Grade 3'!$A$4:$AK$1252,$B2787,($C2787*8-0+4))</f>
        <v>47.916666666666664</v>
      </c>
      <c r="U2787" t="str">
        <f>INDEX('Grade 3'!$A$4:$AK$1252,$B2787,37)</f>
        <v>Metro</v>
      </c>
    </row>
    <row r="2788" spans="1:21">
      <c r="A2788">
        <f t="shared" si="130"/>
        <v>2787</v>
      </c>
      <c r="B2788">
        <f t="shared" si="131"/>
        <v>697</v>
      </c>
      <c r="C2788">
        <f t="shared" si="132"/>
        <v>3</v>
      </c>
      <c r="D2788">
        <f>INDEX('Grade 3'!$A$4:$AK$1252,$B2788,1)</f>
        <v>667</v>
      </c>
      <c r="E2788">
        <f>INDEX('Grade 3'!$A$4:$AK$1252,$B2788,2)</f>
        <v>1305</v>
      </c>
      <c r="F2788" t="str">
        <f>INDEX('Grade 3'!$A$4:$AK$1252,$B2788,3)</f>
        <v>GWINNETT COUNTY</v>
      </c>
      <c r="G2788" t="str">
        <f>INDEX('Grade 3'!$A$4:$AK$1252,$B2788,4)</f>
        <v>MARGARET WINN HOLT ELEMENTARY SCHOO</v>
      </c>
      <c r="H2788" t="str">
        <f ca="1">StaticValues!$A$8</f>
        <v>2016</v>
      </c>
      <c r="I2788" t="str">
        <f ca="1">StaticValues!$B$8</f>
        <v>Spring</v>
      </c>
      <c r="J2788" t="str">
        <f ca="1">StaticValues!$C$8</f>
        <v>EOG</v>
      </c>
      <c r="K2788" t="str">
        <f ca="1">StaticValues!$D$8</f>
        <v>3</v>
      </c>
      <c r="L2788" t="str">
        <f>INDEX('Grade 3'!E$2:AJ$2,1,((8*C2788)-7))</f>
        <v>Science</v>
      </c>
      <c r="M2788">
        <f>INDEX('Grade 3'!$A$4:$AK$1252,$B2788,($C2788*8-7+4))</f>
        <v>192</v>
      </c>
      <c r="N2788">
        <f>INDEX('Grade 3'!$A$4:$AK$1252,$B2788,($C2788*8-6+4))</f>
        <v>515.61979166666663</v>
      </c>
      <c r="O2788">
        <f>INDEX('Grade 3'!$A$4:$AK$1252,$B2788,($C2788*8-5+4))</f>
        <v>18.75</v>
      </c>
      <c r="P2788">
        <f>INDEX('Grade 3'!$A$4:$AK$1252,$B2788,($C2788*8-4+4))</f>
        <v>42.1875</v>
      </c>
      <c r="Q2788">
        <f>INDEX('Grade 3'!$A$4:$AK$1252,$B2788,($C2788*8-3+4))</f>
        <v>27.083333333333332</v>
      </c>
      <c r="R2788">
        <f>INDEX('Grade 3'!$A$4:$AK$1252,$B2788,($C2788*8-2+4))</f>
        <v>11.979166666666666</v>
      </c>
      <c r="S2788">
        <f>INDEX('Grade 3'!$A$4:$AK$1252,$B2788,($C2788*8-1+4))</f>
        <v>81.25</v>
      </c>
      <c r="T2788">
        <f>INDEX('Grade 3'!$A$4:$AK$1252,$B2788,($C2788*8-0+4))</f>
        <v>39.0625</v>
      </c>
      <c r="U2788" t="str">
        <f>INDEX('Grade 3'!$A$4:$AK$1252,$B2788,37)</f>
        <v>Metro</v>
      </c>
    </row>
    <row r="2789" spans="1:21">
      <c r="A2789">
        <f t="shared" si="130"/>
        <v>2788</v>
      </c>
      <c r="B2789">
        <f t="shared" si="131"/>
        <v>697</v>
      </c>
      <c r="C2789">
        <f t="shared" si="132"/>
        <v>4</v>
      </c>
      <c r="D2789">
        <f>INDEX('Grade 3'!$A$4:$AK$1252,$B2789,1)</f>
        <v>667</v>
      </c>
      <c r="E2789">
        <f>INDEX('Grade 3'!$A$4:$AK$1252,$B2789,2)</f>
        <v>1305</v>
      </c>
      <c r="F2789" t="str">
        <f>INDEX('Grade 3'!$A$4:$AK$1252,$B2789,3)</f>
        <v>GWINNETT COUNTY</v>
      </c>
      <c r="G2789" t="str">
        <f>INDEX('Grade 3'!$A$4:$AK$1252,$B2789,4)</f>
        <v>MARGARET WINN HOLT ELEMENTARY SCHOO</v>
      </c>
      <c r="H2789" t="str">
        <f ca="1">StaticValues!$A$8</f>
        <v>2016</v>
      </c>
      <c r="I2789" t="str">
        <f ca="1">StaticValues!$B$8</f>
        <v>Spring</v>
      </c>
      <c r="J2789" t="str">
        <f ca="1">StaticValues!$C$8</f>
        <v>EOG</v>
      </c>
      <c r="K2789" t="str">
        <f ca="1">StaticValues!$D$8</f>
        <v>3</v>
      </c>
      <c r="L2789" t="str">
        <f>INDEX('Grade 3'!E$2:AJ$2,1,((8*C2789)-7))</f>
        <v>Social Studies</v>
      </c>
      <c r="M2789">
        <f>INDEX('Grade 3'!$A$4:$AK$1252,$B2789,($C2789*8-7+4))</f>
        <v>189</v>
      </c>
      <c r="N2789">
        <f>INDEX('Grade 3'!$A$4:$AK$1252,$B2789,($C2789*8-6+4))</f>
        <v>509.30158730158729</v>
      </c>
      <c r="O2789">
        <f>INDEX('Grade 3'!$A$4:$AK$1252,$B2789,($C2789*8-5+4))</f>
        <v>20.105820105820104</v>
      </c>
      <c r="P2789">
        <f>INDEX('Grade 3'!$A$4:$AK$1252,$B2789,($C2789*8-4+4))</f>
        <v>43.915343915343918</v>
      </c>
      <c r="Q2789">
        <f>INDEX('Grade 3'!$A$4:$AK$1252,$B2789,($C2789*8-3+4))</f>
        <v>21.693121693121693</v>
      </c>
      <c r="R2789">
        <f>INDEX('Grade 3'!$A$4:$AK$1252,$B2789,($C2789*8-2+4))</f>
        <v>14.285714285714286</v>
      </c>
      <c r="S2789">
        <f>INDEX('Grade 3'!$A$4:$AK$1252,$B2789,($C2789*8-1+4))</f>
        <v>79.894179894179899</v>
      </c>
      <c r="T2789">
        <f>INDEX('Grade 3'!$A$4:$AK$1252,$B2789,($C2789*8-0+4))</f>
        <v>35.978835978835981</v>
      </c>
      <c r="U2789" t="str">
        <f>INDEX('Grade 3'!$A$4:$AK$1252,$B2789,37)</f>
        <v>Metro</v>
      </c>
    </row>
    <row r="2790" spans="1:21">
      <c r="A2790">
        <f t="shared" si="130"/>
        <v>2789</v>
      </c>
      <c r="B2790">
        <f t="shared" si="131"/>
        <v>698</v>
      </c>
      <c r="C2790">
        <f t="shared" si="132"/>
        <v>1</v>
      </c>
      <c r="D2790">
        <f>INDEX('Grade 3'!$A$4:$AK$1252,$B2790,1)</f>
        <v>667</v>
      </c>
      <c r="E2790">
        <f>INDEX('Grade 3'!$A$4:$AK$1252,$B2790,2)</f>
        <v>1310</v>
      </c>
      <c r="F2790" t="str">
        <f>INDEX('Grade 3'!$A$4:$AK$1252,$B2790,3)</f>
        <v>GWINNETT COUNTY</v>
      </c>
      <c r="G2790" t="str">
        <f>INDEX('Grade 3'!$A$4:$AK$1252,$B2790,4)</f>
        <v>WHITE OAK ELEMENTARY SCHOOL</v>
      </c>
      <c r="H2790" t="str">
        <f ca="1">StaticValues!$A$8</f>
        <v>2016</v>
      </c>
      <c r="I2790" t="str">
        <f ca="1">StaticValues!$B$8</f>
        <v>Spring</v>
      </c>
      <c r="J2790" t="str">
        <f ca="1">StaticValues!$C$8</f>
        <v>EOG</v>
      </c>
      <c r="K2790" t="str">
        <f ca="1">StaticValues!$D$8</f>
        <v>3</v>
      </c>
      <c r="L2790" t="str">
        <f>INDEX('Grade 3'!E$2:AJ$2,1,((8*C2790)-7))</f>
        <v>English Language Arts</v>
      </c>
      <c r="M2790">
        <f>INDEX('Grade 3'!$A$4:$AK$1252,$B2790,($C2790*8-7+4))</f>
        <v>131</v>
      </c>
      <c r="N2790">
        <f>INDEX('Grade 3'!$A$4:$AK$1252,$B2790,($C2790*8-6+4))</f>
        <v>522.47328244274809</v>
      </c>
      <c r="O2790">
        <f>INDEX('Grade 3'!$A$4:$AK$1252,$B2790,($C2790*8-5+4))</f>
        <v>19.083969465648856</v>
      </c>
      <c r="P2790">
        <f>INDEX('Grade 3'!$A$4:$AK$1252,$B2790,($C2790*8-4+4))</f>
        <v>35.877862595419849</v>
      </c>
      <c r="Q2790">
        <f>INDEX('Grade 3'!$A$4:$AK$1252,$B2790,($C2790*8-3+4))</f>
        <v>37.404580152671755</v>
      </c>
      <c r="R2790">
        <f>INDEX('Grade 3'!$A$4:$AK$1252,$B2790,($C2790*8-2+4))</f>
        <v>7.6335877862595423</v>
      </c>
      <c r="S2790">
        <f>INDEX('Grade 3'!$A$4:$AK$1252,$B2790,($C2790*8-1+4))</f>
        <v>80.916030534351151</v>
      </c>
      <c r="T2790">
        <f>INDEX('Grade 3'!$A$4:$AK$1252,$B2790,($C2790*8-0+4))</f>
        <v>45.038167938931295</v>
      </c>
      <c r="U2790" t="str">
        <f>INDEX('Grade 3'!$A$4:$AK$1252,$B2790,37)</f>
        <v>Metro</v>
      </c>
    </row>
    <row r="2791" spans="1:21">
      <c r="A2791">
        <f t="shared" si="130"/>
        <v>2790</v>
      </c>
      <c r="B2791">
        <f t="shared" si="131"/>
        <v>698</v>
      </c>
      <c r="C2791">
        <f t="shared" si="132"/>
        <v>2</v>
      </c>
      <c r="D2791">
        <f>INDEX('Grade 3'!$A$4:$AK$1252,$B2791,1)</f>
        <v>667</v>
      </c>
      <c r="E2791">
        <f>INDEX('Grade 3'!$A$4:$AK$1252,$B2791,2)</f>
        <v>1310</v>
      </c>
      <c r="F2791" t="str">
        <f>INDEX('Grade 3'!$A$4:$AK$1252,$B2791,3)</f>
        <v>GWINNETT COUNTY</v>
      </c>
      <c r="G2791" t="str">
        <f>INDEX('Grade 3'!$A$4:$AK$1252,$B2791,4)</f>
        <v>WHITE OAK ELEMENTARY SCHOOL</v>
      </c>
      <c r="H2791" t="str">
        <f ca="1">StaticValues!$A$8</f>
        <v>2016</v>
      </c>
      <c r="I2791" t="str">
        <f ca="1">StaticValues!$B$8</f>
        <v>Spring</v>
      </c>
      <c r="J2791" t="str">
        <f ca="1">StaticValues!$C$8</f>
        <v>EOG</v>
      </c>
      <c r="K2791" t="str">
        <f ca="1">StaticValues!$D$8</f>
        <v>3</v>
      </c>
      <c r="L2791" t="str">
        <f>INDEX('Grade 3'!E$2:AJ$2,1,((8*C2791)-7))</f>
        <v>Mathematics</v>
      </c>
      <c r="M2791">
        <f>INDEX('Grade 3'!$A$4:$AK$1252,$B2791,($C2791*8-7+4))</f>
        <v>131</v>
      </c>
      <c r="N2791">
        <f>INDEX('Grade 3'!$A$4:$AK$1252,$B2791,($C2791*8-6+4))</f>
        <v>530.33587786259545</v>
      </c>
      <c r="O2791">
        <f>INDEX('Grade 3'!$A$4:$AK$1252,$B2791,($C2791*8-5+4))</f>
        <v>6.106870229007634</v>
      </c>
      <c r="P2791">
        <f>INDEX('Grade 3'!$A$4:$AK$1252,$B2791,($C2791*8-4+4))</f>
        <v>40.458015267175576</v>
      </c>
      <c r="Q2791">
        <f>INDEX('Grade 3'!$A$4:$AK$1252,$B2791,($C2791*8-3+4))</f>
        <v>41.984732824427482</v>
      </c>
      <c r="R2791">
        <f>INDEX('Grade 3'!$A$4:$AK$1252,$B2791,($C2791*8-2+4))</f>
        <v>11.450381679389313</v>
      </c>
      <c r="S2791">
        <f>INDEX('Grade 3'!$A$4:$AK$1252,$B2791,($C2791*8-1+4))</f>
        <v>93.89312977099236</v>
      </c>
      <c r="T2791">
        <f>INDEX('Grade 3'!$A$4:$AK$1252,$B2791,($C2791*8-0+4))</f>
        <v>53.435114503816791</v>
      </c>
      <c r="U2791" t="str">
        <f>INDEX('Grade 3'!$A$4:$AK$1252,$B2791,37)</f>
        <v>Metro</v>
      </c>
    </row>
    <row r="2792" spans="1:21">
      <c r="A2792">
        <f t="shared" si="130"/>
        <v>2791</v>
      </c>
      <c r="B2792">
        <f t="shared" si="131"/>
        <v>698</v>
      </c>
      <c r="C2792">
        <f t="shared" si="132"/>
        <v>3</v>
      </c>
      <c r="D2792">
        <f>INDEX('Grade 3'!$A$4:$AK$1252,$B2792,1)</f>
        <v>667</v>
      </c>
      <c r="E2792">
        <f>INDEX('Grade 3'!$A$4:$AK$1252,$B2792,2)</f>
        <v>1310</v>
      </c>
      <c r="F2792" t="str">
        <f>INDEX('Grade 3'!$A$4:$AK$1252,$B2792,3)</f>
        <v>GWINNETT COUNTY</v>
      </c>
      <c r="G2792" t="str">
        <f>INDEX('Grade 3'!$A$4:$AK$1252,$B2792,4)</f>
        <v>WHITE OAK ELEMENTARY SCHOOL</v>
      </c>
      <c r="H2792" t="str">
        <f ca="1">StaticValues!$A$8</f>
        <v>2016</v>
      </c>
      <c r="I2792" t="str">
        <f ca="1">StaticValues!$B$8</f>
        <v>Spring</v>
      </c>
      <c r="J2792" t="str">
        <f ca="1">StaticValues!$C$8</f>
        <v>EOG</v>
      </c>
      <c r="K2792" t="str">
        <f ca="1">StaticValues!$D$8</f>
        <v>3</v>
      </c>
      <c r="L2792" t="str">
        <f>INDEX('Grade 3'!E$2:AJ$2,1,((8*C2792)-7))</f>
        <v>Science</v>
      </c>
      <c r="M2792">
        <f>INDEX('Grade 3'!$A$4:$AK$1252,$B2792,($C2792*8-7+4))</f>
        <v>131</v>
      </c>
      <c r="N2792">
        <f>INDEX('Grade 3'!$A$4:$AK$1252,$B2792,($C2792*8-6+4))</f>
        <v>541.81679389312978</v>
      </c>
      <c r="O2792">
        <f>INDEX('Grade 3'!$A$4:$AK$1252,$B2792,($C2792*8-5+4))</f>
        <v>4.5801526717557248</v>
      </c>
      <c r="P2792">
        <f>INDEX('Grade 3'!$A$4:$AK$1252,$B2792,($C2792*8-4+4))</f>
        <v>29.770992366412212</v>
      </c>
      <c r="Q2792">
        <f>INDEX('Grade 3'!$A$4:$AK$1252,$B2792,($C2792*8-3+4))</f>
        <v>38.931297709923662</v>
      </c>
      <c r="R2792">
        <f>INDEX('Grade 3'!$A$4:$AK$1252,$B2792,($C2792*8-2+4))</f>
        <v>26.717557251908396</v>
      </c>
      <c r="S2792">
        <f>INDEX('Grade 3'!$A$4:$AK$1252,$B2792,($C2792*8-1+4))</f>
        <v>95.419847328244273</v>
      </c>
      <c r="T2792">
        <f>INDEX('Grade 3'!$A$4:$AK$1252,$B2792,($C2792*8-0+4))</f>
        <v>65.648854961832058</v>
      </c>
      <c r="U2792" t="str">
        <f>INDEX('Grade 3'!$A$4:$AK$1252,$B2792,37)</f>
        <v>Metro</v>
      </c>
    </row>
    <row r="2793" spans="1:21">
      <c r="A2793">
        <f t="shared" si="130"/>
        <v>2792</v>
      </c>
      <c r="B2793">
        <f t="shared" si="131"/>
        <v>698</v>
      </c>
      <c r="C2793">
        <f t="shared" si="132"/>
        <v>4</v>
      </c>
      <c r="D2793">
        <f>INDEX('Grade 3'!$A$4:$AK$1252,$B2793,1)</f>
        <v>667</v>
      </c>
      <c r="E2793">
        <f>INDEX('Grade 3'!$A$4:$AK$1252,$B2793,2)</f>
        <v>1310</v>
      </c>
      <c r="F2793" t="str">
        <f>INDEX('Grade 3'!$A$4:$AK$1252,$B2793,3)</f>
        <v>GWINNETT COUNTY</v>
      </c>
      <c r="G2793" t="str">
        <f>INDEX('Grade 3'!$A$4:$AK$1252,$B2793,4)</f>
        <v>WHITE OAK ELEMENTARY SCHOOL</v>
      </c>
      <c r="H2793" t="str">
        <f ca="1">StaticValues!$A$8</f>
        <v>2016</v>
      </c>
      <c r="I2793" t="str">
        <f ca="1">StaticValues!$B$8</f>
        <v>Spring</v>
      </c>
      <c r="J2793" t="str">
        <f ca="1">StaticValues!$C$8</f>
        <v>EOG</v>
      </c>
      <c r="K2793" t="str">
        <f ca="1">StaticValues!$D$8</f>
        <v>3</v>
      </c>
      <c r="L2793" t="str">
        <f>INDEX('Grade 3'!E$2:AJ$2,1,((8*C2793)-7))</f>
        <v>Social Studies</v>
      </c>
      <c r="M2793">
        <f>INDEX('Grade 3'!$A$4:$AK$1252,$B2793,($C2793*8-7+4))</f>
        <v>131</v>
      </c>
      <c r="N2793">
        <f>INDEX('Grade 3'!$A$4:$AK$1252,$B2793,($C2793*8-6+4))</f>
        <v>536.16793893129773</v>
      </c>
      <c r="O2793">
        <f>INDEX('Grade 3'!$A$4:$AK$1252,$B2793,($C2793*8-5+4))</f>
        <v>4.5801526717557248</v>
      </c>
      <c r="P2793">
        <f>INDEX('Grade 3'!$A$4:$AK$1252,$B2793,($C2793*8-4+4))</f>
        <v>33.587786259541986</v>
      </c>
      <c r="Q2793">
        <f>INDEX('Grade 3'!$A$4:$AK$1252,$B2793,($C2793*8-3+4))</f>
        <v>33.587786259541986</v>
      </c>
      <c r="R2793">
        <f>INDEX('Grade 3'!$A$4:$AK$1252,$B2793,($C2793*8-2+4))</f>
        <v>28.244274809160306</v>
      </c>
      <c r="S2793">
        <f>INDEX('Grade 3'!$A$4:$AK$1252,$B2793,($C2793*8-1+4))</f>
        <v>95.419847328244273</v>
      </c>
      <c r="T2793">
        <f>INDEX('Grade 3'!$A$4:$AK$1252,$B2793,($C2793*8-0+4))</f>
        <v>61.832061068702288</v>
      </c>
      <c r="U2793" t="str">
        <f>INDEX('Grade 3'!$A$4:$AK$1252,$B2793,37)</f>
        <v>Metro</v>
      </c>
    </row>
    <row r="2794" spans="1:21">
      <c r="A2794">
        <f t="shared" si="130"/>
        <v>2793</v>
      </c>
      <c r="B2794">
        <f t="shared" si="131"/>
        <v>699</v>
      </c>
      <c r="C2794">
        <f t="shared" si="132"/>
        <v>1</v>
      </c>
      <c r="D2794">
        <f>INDEX('Grade 3'!$A$4:$AK$1252,$B2794,1)</f>
        <v>667</v>
      </c>
      <c r="E2794">
        <f>INDEX('Grade 3'!$A$4:$AK$1252,$B2794,2)</f>
        <v>1405</v>
      </c>
      <c r="F2794" t="str">
        <f>INDEX('Grade 3'!$A$4:$AK$1252,$B2794,3)</f>
        <v>GWINNETT COUNTY</v>
      </c>
      <c r="G2794" t="str">
        <f>INDEX('Grade 3'!$A$4:$AK$1252,$B2794,4)</f>
        <v>LEVEL CREEK ELEMENTARY SCHOOL</v>
      </c>
      <c r="H2794" t="str">
        <f ca="1">StaticValues!$A$8</f>
        <v>2016</v>
      </c>
      <c r="I2794" t="str">
        <f ca="1">StaticValues!$B$8</f>
        <v>Spring</v>
      </c>
      <c r="J2794" t="str">
        <f ca="1">StaticValues!$C$8</f>
        <v>EOG</v>
      </c>
      <c r="K2794" t="str">
        <f ca="1">StaticValues!$D$8</f>
        <v>3</v>
      </c>
      <c r="L2794" t="str">
        <f>INDEX('Grade 3'!E$2:AJ$2,1,((8*C2794)-7))</f>
        <v>English Language Arts</v>
      </c>
      <c r="M2794">
        <f>INDEX('Grade 3'!$A$4:$AK$1252,$B2794,($C2794*8-7+4))</f>
        <v>160</v>
      </c>
      <c r="N2794">
        <f>INDEX('Grade 3'!$A$4:$AK$1252,$B2794,($C2794*8-6+4))</f>
        <v>548.16875000000005</v>
      </c>
      <c r="O2794">
        <f>INDEX('Grade 3'!$A$4:$AK$1252,$B2794,($C2794*8-5+4))</f>
        <v>8.125</v>
      </c>
      <c r="P2794">
        <f>INDEX('Grade 3'!$A$4:$AK$1252,$B2794,($C2794*8-4+4))</f>
        <v>23.125</v>
      </c>
      <c r="Q2794">
        <f>INDEX('Grade 3'!$A$4:$AK$1252,$B2794,($C2794*8-3+4))</f>
        <v>46.25</v>
      </c>
      <c r="R2794">
        <f>INDEX('Grade 3'!$A$4:$AK$1252,$B2794,($C2794*8-2+4))</f>
        <v>22.5</v>
      </c>
      <c r="S2794">
        <f>INDEX('Grade 3'!$A$4:$AK$1252,$B2794,($C2794*8-1+4))</f>
        <v>91.875</v>
      </c>
      <c r="T2794">
        <f>INDEX('Grade 3'!$A$4:$AK$1252,$B2794,($C2794*8-0+4))</f>
        <v>68.75</v>
      </c>
      <c r="U2794" t="str">
        <f>INDEX('Grade 3'!$A$4:$AK$1252,$B2794,37)</f>
        <v>Metro</v>
      </c>
    </row>
    <row r="2795" spans="1:21">
      <c r="A2795">
        <f t="shared" si="130"/>
        <v>2794</v>
      </c>
      <c r="B2795">
        <f t="shared" si="131"/>
        <v>699</v>
      </c>
      <c r="C2795">
        <f t="shared" si="132"/>
        <v>2</v>
      </c>
      <c r="D2795">
        <f>INDEX('Grade 3'!$A$4:$AK$1252,$B2795,1)</f>
        <v>667</v>
      </c>
      <c r="E2795">
        <f>INDEX('Grade 3'!$A$4:$AK$1252,$B2795,2)</f>
        <v>1405</v>
      </c>
      <c r="F2795" t="str">
        <f>INDEX('Grade 3'!$A$4:$AK$1252,$B2795,3)</f>
        <v>GWINNETT COUNTY</v>
      </c>
      <c r="G2795" t="str">
        <f>INDEX('Grade 3'!$A$4:$AK$1252,$B2795,4)</f>
        <v>LEVEL CREEK ELEMENTARY SCHOOL</v>
      </c>
      <c r="H2795" t="str">
        <f ca="1">StaticValues!$A$8</f>
        <v>2016</v>
      </c>
      <c r="I2795" t="str">
        <f ca="1">StaticValues!$B$8</f>
        <v>Spring</v>
      </c>
      <c r="J2795" t="str">
        <f ca="1">StaticValues!$C$8</f>
        <v>EOG</v>
      </c>
      <c r="K2795" t="str">
        <f ca="1">StaticValues!$D$8</f>
        <v>3</v>
      </c>
      <c r="L2795" t="str">
        <f>INDEX('Grade 3'!E$2:AJ$2,1,((8*C2795)-7))</f>
        <v>Mathematics</v>
      </c>
      <c r="M2795">
        <f>INDEX('Grade 3'!$A$4:$AK$1252,$B2795,($C2795*8-7+4))</f>
        <v>161</v>
      </c>
      <c r="N2795">
        <f>INDEX('Grade 3'!$A$4:$AK$1252,$B2795,($C2795*8-6+4))</f>
        <v>557.2981366459627</v>
      </c>
      <c r="O2795">
        <f>INDEX('Grade 3'!$A$4:$AK$1252,$B2795,($C2795*8-5+4))</f>
        <v>2.4844720496894408</v>
      </c>
      <c r="P2795">
        <f>INDEX('Grade 3'!$A$4:$AK$1252,$B2795,($C2795*8-4+4))</f>
        <v>20.496894409937887</v>
      </c>
      <c r="Q2795">
        <f>INDEX('Grade 3'!$A$4:$AK$1252,$B2795,($C2795*8-3+4))</f>
        <v>47.204968944099377</v>
      </c>
      <c r="R2795">
        <f>INDEX('Grade 3'!$A$4:$AK$1252,$B2795,($C2795*8-2+4))</f>
        <v>29.813664596273291</v>
      </c>
      <c r="S2795">
        <f>INDEX('Grade 3'!$A$4:$AK$1252,$B2795,($C2795*8-1+4))</f>
        <v>97.515527950310556</v>
      </c>
      <c r="T2795">
        <f>INDEX('Grade 3'!$A$4:$AK$1252,$B2795,($C2795*8-0+4))</f>
        <v>77.018633540372676</v>
      </c>
      <c r="U2795" t="str">
        <f>INDEX('Grade 3'!$A$4:$AK$1252,$B2795,37)</f>
        <v>Metro</v>
      </c>
    </row>
    <row r="2796" spans="1:21">
      <c r="A2796">
        <f t="shared" si="130"/>
        <v>2795</v>
      </c>
      <c r="B2796">
        <f t="shared" si="131"/>
        <v>699</v>
      </c>
      <c r="C2796">
        <f t="shared" si="132"/>
        <v>3</v>
      </c>
      <c r="D2796">
        <f>INDEX('Grade 3'!$A$4:$AK$1252,$B2796,1)</f>
        <v>667</v>
      </c>
      <c r="E2796">
        <f>INDEX('Grade 3'!$A$4:$AK$1252,$B2796,2)</f>
        <v>1405</v>
      </c>
      <c r="F2796" t="str">
        <f>INDEX('Grade 3'!$A$4:$AK$1252,$B2796,3)</f>
        <v>GWINNETT COUNTY</v>
      </c>
      <c r="G2796" t="str">
        <f>INDEX('Grade 3'!$A$4:$AK$1252,$B2796,4)</f>
        <v>LEVEL CREEK ELEMENTARY SCHOOL</v>
      </c>
      <c r="H2796" t="str">
        <f ca="1">StaticValues!$A$8</f>
        <v>2016</v>
      </c>
      <c r="I2796" t="str">
        <f ca="1">StaticValues!$B$8</f>
        <v>Spring</v>
      </c>
      <c r="J2796" t="str">
        <f ca="1">StaticValues!$C$8</f>
        <v>EOG</v>
      </c>
      <c r="K2796" t="str">
        <f ca="1">StaticValues!$D$8</f>
        <v>3</v>
      </c>
      <c r="L2796" t="str">
        <f>INDEX('Grade 3'!E$2:AJ$2,1,((8*C2796)-7))</f>
        <v>Science</v>
      </c>
      <c r="M2796">
        <f>INDEX('Grade 3'!$A$4:$AK$1252,$B2796,($C2796*8-7+4))</f>
        <v>161</v>
      </c>
      <c r="N2796">
        <f>INDEX('Grade 3'!$A$4:$AK$1252,$B2796,($C2796*8-6+4))</f>
        <v>541.31677018633536</v>
      </c>
      <c r="O2796">
        <f>INDEX('Grade 3'!$A$4:$AK$1252,$B2796,($C2796*8-5+4))</f>
        <v>3.7267080745341614</v>
      </c>
      <c r="P2796">
        <f>INDEX('Grade 3'!$A$4:$AK$1252,$B2796,($C2796*8-4+4))</f>
        <v>29.19254658385093</v>
      </c>
      <c r="Q2796">
        <f>INDEX('Grade 3'!$A$4:$AK$1252,$B2796,($C2796*8-3+4))</f>
        <v>43.478260869565219</v>
      </c>
      <c r="R2796">
        <f>INDEX('Grade 3'!$A$4:$AK$1252,$B2796,($C2796*8-2+4))</f>
        <v>23.602484472049689</v>
      </c>
      <c r="S2796">
        <f>INDEX('Grade 3'!$A$4:$AK$1252,$B2796,($C2796*8-1+4))</f>
        <v>96.273291925465841</v>
      </c>
      <c r="T2796">
        <f>INDEX('Grade 3'!$A$4:$AK$1252,$B2796,($C2796*8-0+4))</f>
        <v>67.0807453416149</v>
      </c>
      <c r="U2796" t="str">
        <f>INDEX('Grade 3'!$A$4:$AK$1252,$B2796,37)</f>
        <v>Metro</v>
      </c>
    </row>
    <row r="2797" spans="1:21">
      <c r="A2797">
        <f t="shared" si="130"/>
        <v>2796</v>
      </c>
      <c r="B2797">
        <f t="shared" si="131"/>
        <v>699</v>
      </c>
      <c r="C2797">
        <f t="shared" si="132"/>
        <v>4</v>
      </c>
      <c r="D2797">
        <f>INDEX('Grade 3'!$A$4:$AK$1252,$B2797,1)</f>
        <v>667</v>
      </c>
      <c r="E2797">
        <f>INDEX('Grade 3'!$A$4:$AK$1252,$B2797,2)</f>
        <v>1405</v>
      </c>
      <c r="F2797" t="str">
        <f>INDEX('Grade 3'!$A$4:$AK$1252,$B2797,3)</f>
        <v>GWINNETT COUNTY</v>
      </c>
      <c r="G2797" t="str">
        <f>INDEX('Grade 3'!$A$4:$AK$1252,$B2797,4)</f>
        <v>LEVEL CREEK ELEMENTARY SCHOOL</v>
      </c>
      <c r="H2797" t="str">
        <f ca="1">StaticValues!$A$8</f>
        <v>2016</v>
      </c>
      <c r="I2797" t="str">
        <f ca="1">StaticValues!$B$8</f>
        <v>Spring</v>
      </c>
      <c r="J2797" t="str">
        <f ca="1">StaticValues!$C$8</f>
        <v>EOG</v>
      </c>
      <c r="K2797" t="str">
        <f ca="1">StaticValues!$D$8</f>
        <v>3</v>
      </c>
      <c r="L2797" t="str">
        <f>INDEX('Grade 3'!E$2:AJ$2,1,((8*C2797)-7))</f>
        <v>Social Studies</v>
      </c>
      <c r="M2797">
        <f>INDEX('Grade 3'!$A$4:$AK$1252,$B2797,($C2797*8-7+4))</f>
        <v>160</v>
      </c>
      <c r="N2797">
        <f>INDEX('Grade 3'!$A$4:$AK$1252,$B2797,($C2797*8-6+4))</f>
        <v>547.23125000000005</v>
      </c>
      <c r="O2797">
        <f>INDEX('Grade 3'!$A$4:$AK$1252,$B2797,($C2797*8-5+4))</f>
        <v>2.5</v>
      </c>
      <c r="P2797">
        <f>INDEX('Grade 3'!$A$4:$AK$1252,$B2797,($C2797*8-4+4))</f>
        <v>28.75</v>
      </c>
      <c r="Q2797">
        <f>INDEX('Grade 3'!$A$4:$AK$1252,$B2797,($C2797*8-3+4))</f>
        <v>26.25</v>
      </c>
      <c r="R2797">
        <f>INDEX('Grade 3'!$A$4:$AK$1252,$B2797,($C2797*8-2+4))</f>
        <v>42.5</v>
      </c>
      <c r="S2797">
        <f>INDEX('Grade 3'!$A$4:$AK$1252,$B2797,($C2797*8-1+4))</f>
        <v>97.5</v>
      </c>
      <c r="T2797">
        <f>INDEX('Grade 3'!$A$4:$AK$1252,$B2797,($C2797*8-0+4))</f>
        <v>68.75</v>
      </c>
      <c r="U2797" t="str">
        <f>INDEX('Grade 3'!$A$4:$AK$1252,$B2797,37)</f>
        <v>Metro</v>
      </c>
    </row>
    <row r="2798" spans="1:21">
      <c r="A2798">
        <f t="shared" si="130"/>
        <v>2797</v>
      </c>
      <c r="B2798">
        <f t="shared" si="131"/>
        <v>700</v>
      </c>
      <c r="C2798">
        <f t="shared" si="132"/>
        <v>1</v>
      </c>
      <c r="D2798">
        <f>INDEX('Grade 3'!$A$4:$AK$1252,$B2798,1)</f>
        <v>667</v>
      </c>
      <c r="E2798">
        <f>INDEX('Grade 3'!$A$4:$AK$1252,$B2798,2)</f>
        <v>1605</v>
      </c>
      <c r="F2798" t="str">
        <f>INDEX('Grade 3'!$A$4:$AK$1252,$B2798,3)</f>
        <v>GWINNETT COUNTY</v>
      </c>
      <c r="G2798" t="str">
        <f>INDEX('Grade 3'!$A$4:$AK$1252,$B2798,4)</f>
        <v>CHARLES BRANT CHESNEY ELEMENTARY SC</v>
      </c>
      <c r="H2798" t="str">
        <f ca="1">StaticValues!$A$8</f>
        <v>2016</v>
      </c>
      <c r="I2798" t="str">
        <f ca="1">StaticValues!$B$8</f>
        <v>Spring</v>
      </c>
      <c r="J2798" t="str">
        <f ca="1">StaticValues!$C$8</f>
        <v>EOG</v>
      </c>
      <c r="K2798" t="str">
        <f ca="1">StaticValues!$D$8</f>
        <v>3</v>
      </c>
      <c r="L2798" t="str">
        <f>INDEX('Grade 3'!E$2:AJ$2,1,((8*C2798)-7))</f>
        <v>English Language Arts</v>
      </c>
      <c r="M2798">
        <f>INDEX('Grade 3'!$A$4:$AK$1252,$B2798,($C2798*8-7+4))</f>
        <v>194</v>
      </c>
      <c r="N2798">
        <f>INDEX('Grade 3'!$A$4:$AK$1252,$B2798,($C2798*8-6+4))</f>
        <v>509.28350515463916</v>
      </c>
      <c r="O2798">
        <f>INDEX('Grade 3'!$A$4:$AK$1252,$B2798,($C2798*8-5+4))</f>
        <v>25.773195876288661</v>
      </c>
      <c r="P2798">
        <f>INDEX('Grade 3'!$A$4:$AK$1252,$B2798,($C2798*8-4+4))</f>
        <v>36.597938144329895</v>
      </c>
      <c r="Q2798">
        <f>INDEX('Grade 3'!$A$4:$AK$1252,$B2798,($C2798*8-3+4))</f>
        <v>28.350515463917525</v>
      </c>
      <c r="R2798">
        <f>INDEX('Grade 3'!$A$4:$AK$1252,$B2798,($C2798*8-2+4))</f>
        <v>9.2783505154639183</v>
      </c>
      <c r="S2798">
        <f>INDEX('Grade 3'!$A$4:$AK$1252,$B2798,($C2798*8-1+4))</f>
        <v>74.226804123711347</v>
      </c>
      <c r="T2798">
        <f>INDEX('Grade 3'!$A$4:$AK$1252,$B2798,($C2798*8-0+4))</f>
        <v>37.628865979381445</v>
      </c>
      <c r="U2798" t="str">
        <f>INDEX('Grade 3'!$A$4:$AK$1252,$B2798,37)</f>
        <v>Metro</v>
      </c>
    </row>
    <row r="2799" spans="1:21">
      <c r="A2799">
        <f t="shared" si="130"/>
        <v>2798</v>
      </c>
      <c r="B2799">
        <f t="shared" si="131"/>
        <v>700</v>
      </c>
      <c r="C2799">
        <f t="shared" si="132"/>
        <v>2</v>
      </c>
      <c r="D2799">
        <f>INDEX('Grade 3'!$A$4:$AK$1252,$B2799,1)</f>
        <v>667</v>
      </c>
      <c r="E2799">
        <f>INDEX('Grade 3'!$A$4:$AK$1252,$B2799,2)</f>
        <v>1605</v>
      </c>
      <c r="F2799" t="str">
        <f>INDEX('Grade 3'!$A$4:$AK$1252,$B2799,3)</f>
        <v>GWINNETT COUNTY</v>
      </c>
      <c r="G2799" t="str">
        <f>INDEX('Grade 3'!$A$4:$AK$1252,$B2799,4)</f>
        <v>CHARLES BRANT CHESNEY ELEMENTARY SC</v>
      </c>
      <c r="H2799" t="str">
        <f ca="1">StaticValues!$A$8</f>
        <v>2016</v>
      </c>
      <c r="I2799" t="str">
        <f ca="1">StaticValues!$B$8</f>
        <v>Spring</v>
      </c>
      <c r="J2799" t="str">
        <f ca="1">StaticValues!$C$8</f>
        <v>EOG</v>
      </c>
      <c r="K2799" t="str">
        <f ca="1">StaticValues!$D$8</f>
        <v>3</v>
      </c>
      <c r="L2799" t="str">
        <f>INDEX('Grade 3'!E$2:AJ$2,1,((8*C2799)-7))</f>
        <v>Mathematics</v>
      </c>
      <c r="M2799">
        <f>INDEX('Grade 3'!$A$4:$AK$1252,$B2799,($C2799*8-7+4))</f>
        <v>199</v>
      </c>
      <c r="N2799">
        <f>INDEX('Grade 3'!$A$4:$AK$1252,$B2799,($C2799*8-6+4))</f>
        <v>522.7537688442211</v>
      </c>
      <c r="O2799">
        <f>INDEX('Grade 3'!$A$4:$AK$1252,$B2799,($C2799*8-5+4))</f>
        <v>17.08542713567839</v>
      </c>
      <c r="P2799">
        <f>INDEX('Grade 3'!$A$4:$AK$1252,$B2799,($C2799*8-4+4))</f>
        <v>36.683417085427138</v>
      </c>
      <c r="Q2799">
        <f>INDEX('Grade 3'!$A$4:$AK$1252,$B2799,($C2799*8-3+4))</f>
        <v>33.668341708542712</v>
      </c>
      <c r="R2799">
        <f>INDEX('Grade 3'!$A$4:$AK$1252,$B2799,($C2799*8-2+4))</f>
        <v>12.562814070351759</v>
      </c>
      <c r="S2799">
        <f>INDEX('Grade 3'!$A$4:$AK$1252,$B2799,($C2799*8-1+4))</f>
        <v>82.914572864321613</v>
      </c>
      <c r="T2799">
        <f>INDEX('Grade 3'!$A$4:$AK$1252,$B2799,($C2799*8-0+4))</f>
        <v>46.231155778894475</v>
      </c>
      <c r="U2799" t="str">
        <f>INDEX('Grade 3'!$A$4:$AK$1252,$B2799,37)</f>
        <v>Metro</v>
      </c>
    </row>
    <row r="2800" spans="1:21">
      <c r="A2800">
        <f t="shared" si="130"/>
        <v>2799</v>
      </c>
      <c r="B2800">
        <f t="shared" si="131"/>
        <v>700</v>
      </c>
      <c r="C2800">
        <f t="shared" si="132"/>
        <v>3</v>
      </c>
      <c r="D2800">
        <f>INDEX('Grade 3'!$A$4:$AK$1252,$B2800,1)</f>
        <v>667</v>
      </c>
      <c r="E2800">
        <f>INDEX('Grade 3'!$A$4:$AK$1252,$B2800,2)</f>
        <v>1605</v>
      </c>
      <c r="F2800" t="str">
        <f>INDEX('Grade 3'!$A$4:$AK$1252,$B2800,3)</f>
        <v>GWINNETT COUNTY</v>
      </c>
      <c r="G2800" t="str">
        <f>INDEX('Grade 3'!$A$4:$AK$1252,$B2800,4)</f>
        <v>CHARLES BRANT CHESNEY ELEMENTARY SC</v>
      </c>
      <c r="H2800" t="str">
        <f ca="1">StaticValues!$A$8</f>
        <v>2016</v>
      </c>
      <c r="I2800" t="str">
        <f ca="1">StaticValues!$B$8</f>
        <v>Spring</v>
      </c>
      <c r="J2800" t="str">
        <f ca="1">StaticValues!$C$8</f>
        <v>EOG</v>
      </c>
      <c r="K2800" t="str">
        <f ca="1">StaticValues!$D$8</f>
        <v>3</v>
      </c>
      <c r="L2800" t="str">
        <f>INDEX('Grade 3'!E$2:AJ$2,1,((8*C2800)-7))</f>
        <v>Science</v>
      </c>
      <c r="M2800">
        <f>INDEX('Grade 3'!$A$4:$AK$1252,$B2800,($C2800*8-7+4))</f>
        <v>198</v>
      </c>
      <c r="N2800">
        <f>INDEX('Grade 3'!$A$4:$AK$1252,$B2800,($C2800*8-6+4))</f>
        <v>510.88383838383839</v>
      </c>
      <c r="O2800">
        <f>INDEX('Grade 3'!$A$4:$AK$1252,$B2800,($C2800*8-5+4))</f>
        <v>19.19191919191919</v>
      </c>
      <c r="P2800">
        <f>INDEX('Grade 3'!$A$4:$AK$1252,$B2800,($C2800*8-4+4))</f>
        <v>42.929292929292927</v>
      </c>
      <c r="Q2800">
        <f>INDEX('Grade 3'!$A$4:$AK$1252,$B2800,($C2800*8-3+4))</f>
        <v>30.80808080808081</v>
      </c>
      <c r="R2800">
        <f>INDEX('Grade 3'!$A$4:$AK$1252,$B2800,($C2800*8-2+4))</f>
        <v>7.0707070707070709</v>
      </c>
      <c r="S2800">
        <f>INDEX('Grade 3'!$A$4:$AK$1252,$B2800,($C2800*8-1+4))</f>
        <v>80.808080808080803</v>
      </c>
      <c r="T2800">
        <f>INDEX('Grade 3'!$A$4:$AK$1252,$B2800,($C2800*8-0+4))</f>
        <v>37.878787878787875</v>
      </c>
      <c r="U2800" t="str">
        <f>INDEX('Grade 3'!$A$4:$AK$1252,$B2800,37)</f>
        <v>Metro</v>
      </c>
    </row>
    <row r="2801" spans="1:21">
      <c r="A2801">
        <f t="shared" si="130"/>
        <v>2800</v>
      </c>
      <c r="B2801">
        <f t="shared" si="131"/>
        <v>700</v>
      </c>
      <c r="C2801">
        <f t="shared" si="132"/>
        <v>4</v>
      </c>
      <c r="D2801">
        <f>INDEX('Grade 3'!$A$4:$AK$1252,$B2801,1)</f>
        <v>667</v>
      </c>
      <c r="E2801">
        <f>INDEX('Grade 3'!$A$4:$AK$1252,$B2801,2)</f>
        <v>1605</v>
      </c>
      <c r="F2801" t="str">
        <f>INDEX('Grade 3'!$A$4:$AK$1252,$B2801,3)</f>
        <v>GWINNETT COUNTY</v>
      </c>
      <c r="G2801" t="str">
        <f>INDEX('Grade 3'!$A$4:$AK$1252,$B2801,4)</f>
        <v>CHARLES BRANT CHESNEY ELEMENTARY SC</v>
      </c>
      <c r="H2801" t="str">
        <f ca="1">StaticValues!$A$8</f>
        <v>2016</v>
      </c>
      <c r="I2801" t="str">
        <f ca="1">StaticValues!$B$8</f>
        <v>Spring</v>
      </c>
      <c r="J2801" t="str">
        <f ca="1">StaticValues!$C$8</f>
        <v>EOG</v>
      </c>
      <c r="K2801" t="str">
        <f ca="1">StaticValues!$D$8</f>
        <v>3</v>
      </c>
      <c r="L2801" t="str">
        <f>INDEX('Grade 3'!E$2:AJ$2,1,((8*C2801)-7))</f>
        <v>Social Studies</v>
      </c>
      <c r="M2801">
        <f>INDEX('Grade 3'!$A$4:$AK$1252,$B2801,($C2801*8-7+4))</f>
        <v>193</v>
      </c>
      <c r="N2801">
        <f>INDEX('Grade 3'!$A$4:$AK$1252,$B2801,($C2801*8-6+4))</f>
        <v>511.03626943005179</v>
      </c>
      <c r="O2801">
        <f>INDEX('Grade 3'!$A$4:$AK$1252,$B2801,($C2801*8-5+4))</f>
        <v>20.207253886010363</v>
      </c>
      <c r="P2801">
        <f>INDEX('Grade 3'!$A$4:$AK$1252,$B2801,($C2801*8-4+4))</f>
        <v>49.740932642487046</v>
      </c>
      <c r="Q2801">
        <f>INDEX('Grade 3'!$A$4:$AK$1252,$B2801,($C2801*8-3+4))</f>
        <v>16.062176165803109</v>
      </c>
      <c r="R2801">
        <f>INDEX('Grade 3'!$A$4:$AK$1252,$B2801,($C2801*8-2+4))</f>
        <v>13.989637305699482</v>
      </c>
      <c r="S2801">
        <f>INDEX('Grade 3'!$A$4:$AK$1252,$B2801,($C2801*8-1+4))</f>
        <v>79.792746113989637</v>
      </c>
      <c r="T2801">
        <f>INDEX('Grade 3'!$A$4:$AK$1252,$B2801,($C2801*8-0+4))</f>
        <v>30.051813471502591</v>
      </c>
      <c r="U2801" t="str">
        <f>INDEX('Grade 3'!$A$4:$AK$1252,$B2801,37)</f>
        <v>Metro</v>
      </c>
    </row>
    <row r="2802" spans="1:21">
      <c r="A2802">
        <f t="shared" si="130"/>
        <v>2801</v>
      </c>
      <c r="B2802">
        <f t="shared" si="131"/>
        <v>701</v>
      </c>
      <c r="C2802">
        <f t="shared" si="132"/>
        <v>1</v>
      </c>
      <c r="D2802">
        <f>INDEX('Grade 3'!$A$4:$AK$1252,$B2802,1)</f>
        <v>667</v>
      </c>
      <c r="E2802">
        <f>INDEX('Grade 3'!$A$4:$AK$1252,$B2802,2)</f>
        <v>1810</v>
      </c>
      <c r="F2802" t="str">
        <f>INDEX('Grade 3'!$A$4:$AK$1252,$B2802,3)</f>
        <v>GWINNETT COUNTY</v>
      </c>
      <c r="G2802" t="str">
        <f>INDEX('Grade 3'!$A$4:$AK$1252,$B2802,4)</f>
        <v>WOODWARD MILL ELEMENTARY SCHOOL</v>
      </c>
      <c r="H2802" t="str">
        <f ca="1">StaticValues!$A$8</f>
        <v>2016</v>
      </c>
      <c r="I2802" t="str">
        <f ca="1">StaticValues!$B$8</f>
        <v>Spring</v>
      </c>
      <c r="J2802" t="str">
        <f ca="1">StaticValues!$C$8</f>
        <v>EOG</v>
      </c>
      <c r="K2802" t="str">
        <f ca="1">StaticValues!$D$8</f>
        <v>3</v>
      </c>
      <c r="L2802" t="str">
        <f>INDEX('Grade 3'!E$2:AJ$2,1,((8*C2802)-7))</f>
        <v>English Language Arts</v>
      </c>
      <c r="M2802">
        <f>INDEX('Grade 3'!$A$4:$AK$1252,$B2802,($C2802*8-7+4))</f>
        <v>190</v>
      </c>
      <c r="N2802">
        <f>INDEX('Grade 3'!$A$4:$AK$1252,$B2802,($C2802*8-6+4))</f>
        <v>525.5</v>
      </c>
      <c r="O2802">
        <f>INDEX('Grade 3'!$A$4:$AK$1252,$B2802,($C2802*8-5+4))</f>
        <v>20</v>
      </c>
      <c r="P2802">
        <f>INDEX('Grade 3'!$A$4:$AK$1252,$B2802,($C2802*8-4+4))</f>
        <v>30.526315789473685</v>
      </c>
      <c r="Q2802">
        <f>INDEX('Grade 3'!$A$4:$AK$1252,$B2802,($C2802*8-3+4))</f>
        <v>32.10526315789474</v>
      </c>
      <c r="R2802">
        <f>INDEX('Grade 3'!$A$4:$AK$1252,$B2802,($C2802*8-2+4))</f>
        <v>17.368421052631579</v>
      </c>
      <c r="S2802">
        <f>INDEX('Grade 3'!$A$4:$AK$1252,$B2802,($C2802*8-1+4))</f>
        <v>80</v>
      </c>
      <c r="T2802">
        <f>INDEX('Grade 3'!$A$4:$AK$1252,$B2802,($C2802*8-0+4))</f>
        <v>49.473684210526315</v>
      </c>
      <c r="U2802" t="str">
        <f>INDEX('Grade 3'!$A$4:$AK$1252,$B2802,37)</f>
        <v>Metro</v>
      </c>
    </row>
    <row r="2803" spans="1:21">
      <c r="A2803">
        <f t="shared" si="130"/>
        <v>2802</v>
      </c>
      <c r="B2803">
        <f t="shared" si="131"/>
        <v>701</v>
      </c>
      <c r="C2803">
        <f t="shared" si="132"/>
        <v>2</v>
      </c>
      <c r="D2803">
        <f>INDEX('Grade 3'!$A$4:$AK$1252,$B2803,1)</f>
        <v>667</v>
      </c>
      <c r="E2803">
        <f>INDEX('Grade 3'!$A$4:$AK$1252,$B2803,2)</f>
        <v>1810</v>
      </c>
      <c r="F2803" t="str">
        <f>INDEX('Grade 3'!$A$4:$AK$1252,$B2803,3)</f>
        <v>GWINNETT COUNTY</v>
      </c>
      <c r="G2803" t="str">
        <f>INDEX('Grade 3'!$A$4:$AK$1252,$B2803,4)</f>
        <v>WOODWARD MILL ELEMENTARY SCHOOL</v>
      </c>
      <c r="H2803" t="str">
        <f ca="1">StaticValues!$A$8</f>
        <v>2016</v>
      </c>
      <c r="I2803" t="str">
        <f ca="1">StaticValues!$B$8</f>
        <v>Spring</v>
      </c>
      <c r="J2803" t="str">
        <f ca="1">StaticValues!$C$8</f>
        <v>EOG</v>
      </c>
      <c r="K2803" t="str">
        <f ca="1">StaticValues!$D$8</f>
        <v>3</v>
      </c>
      <c r="L2803" t="str">
        <f>INDEX('Grade 3'!E$2:AJ$2,1,((8*C2803)-7))</f>
        <v>Mathematics</v>
      </c>
      <c r="M2803">
        <f>INDEX('Grade 3'!$A$4:$AK$1252,$B2803,($C2803*8-7+4))</f>
        <v>192</v>
      </c>
      <c r="N2803">
        <f>INDEX('Grade 3'!$A$4:$AK$1252,$B2803,($C2803*8-6+4))</f>
        <v>534.34895833333337</v>
      </c>
      <c r="O2803">
        <f>INDEX('Grade 3'!$A$4:$AK$1252,$B2803,($C2803*8-5+4))</f>
        <v>7.8125</v>
      </c>
      <c r="P2803">
        <f>INDEX('Grade 3'!$A$4:$AK$1252,$B2803,($C2803*8-4+4))</f>
        <v>31.770833333333332</v>
      </c>
      <c r="Q2803">
        <f>INDEX('Grade 3'!$A$4:$AK$1252,$B2803,($C2803*8-3+4))</f>
        <v>43.229166666666664</v>
      </c>
      <c r="R2803">
        <f>INDEX('Grade 3'!$A$4:$AK$1252,$B2803,($C2803*8-2+4))</f>
        <v>17.1875</v>
      </c>
      <c r="S2803">
        <f>INDEX('Grade 3'!$A$4:$AK$1252,$B2803,($C2803*8-1+4))</f>
        <v>92.1875</v>
      </c>
      <c r="T2803">
        <f>INDEX('Grade 3'!$A$4:$AK$1252,$B2803,($C2803*8-0+4))</f>
        <v>60.416666666666664</v>
      </c>
      <c r="U2803" t="str">
        <f>INDEX('Grade 3'!$A$4:$AK$1252,$B2803,37)</f>
        <v>Metro</v>
      </c>
    </row>
    <row r="2804" spans="1:21">
      <c r="A2804">
        <f t="shared" si="130"/>
        <v>2803</v>
      </c>
      <c r="B2804">
        <f t="shared" si="131"/>
        <v>701</v>
      </c>
      <c r="C2804">
        <f t="shared" si="132"/>
        <v>3</v>
      </c>
      <c r="D2804">
        <f>INDEX('Grade 3'!$A$4:$AK$1252,$B2804,1)</f>
        <v>667</v>
      </c>
      <c r="E2804">
        <f>INDEX('Grade 3'!$A$4:$AK$1252,$B2804,2)</f>
        <v>1810</v>
      </c>
      <c r="F2804" t="str">
        <f>INDEX('Grade 3'!$A$4:$AK$1252,$B2804,3)</f>
        <v>GWINNETT COUNTY</v>
      </c>
      <c r="G2804" t="str">
        <f>INDEX('Grade 3'!$A$4:$AK$1252,$B2804,4)</f>
        <v>WOODWARD MILL ELEMENTARY SCHOOL</v>
      </c>
      <c r="H2804" t="str">
        <f ca="1">StaticValues!$A$8</f>
        <v>2016</v>
      </c>
      <c r="I2804" t="str">
        <f ca="1">StaticValues!$B$8</f>
        <v>Spring</v>
      </c>
      <c r="J2804" t="str">
        <f ca="1">StaticValues!$C$8</f>
        <v>EOG</v>
      </c>
      <c r="K2804" t="str">
        <f ca="1">StaticValues!$D$8</f>
        <v>3</v>
      </c>
      <c r="L2804" t="str">
        <f>INDEX('Grade 3'!E$2:AJ$2,1,((8*C2804)-7))</f>
        <v>Science</v>
      </c>
      <c r="M2804">
        <f>INDEX('Grade 3'!$A$4:$AK$1252,$B2804,($C2804*8-7+4))</f>
        <v>194</v>
      </c>
      <c r="N2804">
        <f>INDEX('Grade 3'!$A$4:$AK$1252,$B2804,($C2804*8-6+4))</f>
        <v>526.43814432989689</v>
      </c>
      <c r="O2804">
        <f>INDEX('Grade 3'!$A$4:$AK$1252,$B2804,($C2804*8-5+4))</f>
        <v>13.917525773195877</v>
      </c>
      <c r="P2804">
        <f>INDEX('Grade 3'!$A$4:$AK$1252,$B2804,($C2804*8-4+4))</f>
        <v>35.567010309278352</v>
      </c>
      <c r="Q2804">
        <f>INDEX('Grade 3'!$A$4:$AK$1252,$B2804,($C2804*8-3+4))</f>
        <v>31.443298969072163</v>
      </c>
      <c r="R2804">
        <f>INDEX('Grade 3'!$A$4:$AK$1252,$B2804,($C2804*8-2+4))</f>
        <v>19.072164948453608</v>
      </c>
      <c r="S2804">
        <f>INDEX('Grade 3'!$A$4:$AK$1252,$B2804,($C2804*8-1+4))</f>
        <v>86.082474226804123</v>
      </c>
      <c r="T2804">
        <f>INDEX('Grade 3'!$A$4:$AK$1252,$B2804,($C2804*8-0+4))</f>
        <v>50.515463917525771</v>
      </c>
      <c r="U2804" t="str">
        <f>INDEX('Grade 3'!$A$4:$AK$1252,$B2804,37)</f>
        <v>Metro</v>
      </c>
    </row>
    <row r="2805" spans="1:21">
      <c r="A2805">
        <f t="shared" si="130"/>
        <v>2804</v>
      </c>
      <c r="B2805">
        <f t="shared" si="131"/>
        <v>701</v>
      </c>
      <c r="C2805">
        <f t="shared" si="132"/>
        <v>4</v>
      </c>
      <c r="D2805">
        <f>INDEX('Grade 3'!$A$4:$AK$1252,$B2805,1)</f>
        <v>667</v>
      </c>
      <c r="E2805">
        <f>INDEX('Grade 3'!$A$4:$AK$1252,$B2805,2)</f>
        <v>1810</v>
      </c>
      <c r="F2805" t="str">
        <f>INDEX('Grade 3'!$A$4:$AK$1252,$B2805,3)</f>
        <v>GWINNETT COUNTY</v>
      </c>
      <c r="G2805" t="str">
        <f>INDEX('Grade 3'!$A$4:$AK$1252,$B2805,4)</f>
        <v>WOODWARD MILL ELEMENTARY SCHOOL</v>
      </c>
      <c r="H2805" t="str">
        <f ca="1">StaticValues!$A$8</f>
        <v>2016</v>
      </c>
      <c r="I2805" t="str">
        <f ca="1">StaticValues!$B$8</f>
        <v>Spring</v>
      </c>
      <c r="J2805" t="str">
        <f ca="1">StaticValues!$C$8</f>
        <v>EOG</v>
      </c>
      <c r="K2805" t="str">
        <f ca="1">StaticValues!$D$8</f>
        <v>3</v>
      </c>
      <c r="L2805" t="str">
        <f>INDEX('Grade 3'!E$2:AJ$2,1,((8*C2805)-7))</f>
        <v>Social Studies</v>
      </c>
      <c r="M2805">
        <f>INDEX('Grade 3'!$A$4:$AK$1252,$B2805,($C2805*8-7+4))</f>
        <v>191</v>
      </c>
      <c r="N2805">
        <f>INDEX('Grade 3'!$A$4:$AK$1252,$B2805,($C2805*8-6+4))</f>
        <v>526.7120418848167</v>
      </c>
      <c r="O2805">
        <f>INDEX('Grade 3'!$A$4:$AK$1252,$B2805,($C2805*8-5+4))</f>
        <v>12.565445026178011</v>
      </c>
      <c r="P2805">
        <f>INDEX('Grade 3'!$A$4:$AK$1252,$B2805,($C2805*8-4+4))</f>
        <v>35.078534031413611</v>
      </c>
      <c r="Q2805">
        <f>INDEX('Grade 3'!$A$4:$AK$1252,$B2805,($C2805*8-3+4))</f>
        <v>30.366492146596858</v>
      </c>
      <c r="R2805">
        <f>INDEX('Grade 3'!$A$4:$AK$1252,$B2805,($C2805*8-2+4))</f>
        <v>21.98952879581152</v>
      </c>
      <c r="S2805">
        <f>INDEX('Grade 3'!$A$4:$AK$1252,$B2805,($C2805*8-1+4))</f>
        <v>87.434554973821989</v>
      </c>
      <c r="T2805">
        <f>INDEX('Grade 3'!$A$4:$AK$1252,$B2805,($C2805*8-0+4))</f>
        <v>52.356020942408378</v>
      </c>
      <c r="U2805" t="str">
        <f>INDEX('Grade 3'!$A$4:$AK$1252,$B2805,37)</f>
        <v>Metro</v>
      </c>
    </row>
    <row r="2806" spans="1:21">
      <c r="A2806">
        <f t="shared" si="130"/>
        <v>2805</v>
      </c>
      <c r="B2806">
        <f t="shared" si="131"/>
        <v>702</v>
      </c>
      <c r="C2806">
        <f t="shared" si="132"/>
        <v>1</v>
      </c>
      <c r="D2806">
        <f>INDEX('Grade 3'!$A$4:$AK$1252,$B2806,1)</f>
        <v>667</v>
      </c>
      <c r="E2806">
        <f>INDEX('Grade 3'!$A$4:$AK$1252,$B2806,2)</f>
        <v>1811</v>
      </c>
      <c r="F2806" t="str">
        <f>INDEX('Grade 3'!$A$4:$AK$1252,$B2806,3)</f>
        <v>GWINNETT COUNTY</v>
      </c>
      <c r="G2806" t="str">
        <f>INDEX('Grade 3'!$A$4:$AK$1252,$B2806,4)</f>
        <v>BAGGETT ELEMENTARY SCHOOL</v>
      </c>
      <c r="H2806" t="str">
        <f ca="1">StaticValues!$A$8</f>
        <v>2016</v>
      </c>
      <c r="I2806" t="str">
        <f ca="1">StaticValues!$B$8</f>
        <v>Spring</v>
      </c>
      <c r="J2806" t="str">
        <f ca="1">StaticValues!$C$8</f>
        <v>EOG</v>
      </c>
      <c r="K2806" t="str">
        <f ca="1">StaticValues!$D$8</f>
        <v>3</v>
      </c>
      <c r="L2806" t="str">
        <f>INDEX('Grade 3'!E$2:AJ$2,1,((8*C2806)-7))</f>
        <v>English Language Arts</v>
      </c>
      <c r="M2806">
        <f>INDEX('Grade 3'!$A$4:$AK$1252,$B2806,($C2806*8-7+4))</f>
        <v>193</v>
      </c>
      <c r="N2806">
        <f>INDEX('Grade 3'!$A$4:$AK$1252,$B2806,($C2806*8-6+4))</f>
        <v>493.45077720207252</v>
      </c>
      <c r="O2806">
        <f>INDEX('Grade 3'!$A$4:$AK$1252,$B2806,($C2806*8-5+4))</f>
        <v>34.715025906735754</v>
      </c>
      <c r="P2806">
        <f>INDEX('Grade 3'!$A$4:$AK$1252,$B2806,($C2806*8-4+4))</f>
        <v>34.715025906735754</v>
      </c>
      <c r="Q2806">
        <f>INDEX('Grade 3'!$A$4:$AK$1252,$B2806,($C2806*8-3+4))</f>
        <v>27.979274611398964</v>
      </c>
      <c r="R2806">
        <f>INDEX('Grade 3'!$A$4:$AK$1252,$B2806,($C2806*8-2+4))</f>
        <v>2.5906735751295336</v>
      </c>
      <c r="S2806">
        <f>INDEX('Grade 3'!$A$4:$AK$1252,$B2806,($C2806*8-1+4))</f>
        <v>65.284974093264253</v>
      </c>
      <c r="T2806">
        <f>INDEX('Grade 3'!$A$4:$AK$1252,$B2806,($C2806*8-0+4))</f>
        <v>30.569948186528496</v>
      </c>
      <c r="U2806" t="str">
        <f>INDEX('Grade 3'!$A$4:$AK$1252,$B2806,37)</f>
        <v>Metro</v>
      </c>
    </row>
    <row r="2807" spans="1:21">
      <c r="A2807">
        <f t="shared" si="130"/>
        <v>2806</v>
      </c>
      <c r="B2807">
        <f t="shared" si="131"/>
        <v>702</v>
      </c>
      <c r="C2807">
        <f t="shared" si="132"/>
        <v>2</v>
      </c>
      <c r="D2807">
        <f>INDEX('Grade 3'!$A$4:$AK$1252,$B2807,1)</f>
        <v>667</v>
      </c>
      <c r="E2807">
        <f>INDEX('Grade 3'!$A$4:$AK$1252,$B2807,2)</f>
        <v>1811</v>
      </c>
      <c r="F2807" t="str">
        <f>INDEX('Grade 3'!$A$4:$AK$1252,$B2807,3)</f>
        <v>GWINNETT COUNTY</v>
      </c>
      <c r="G2807" t="str">
        <f>INDEX('Grade 3'!$A$4:$AK$1252,$B2807,4)</f>
        <v>BAGGETT ELEMENTARY SCHOOL</v>
      </c>
      <c r="H2807" t="str">
        <f ca="1">StaticValues!$A$8</f>
        <v>2016</v>
      </c>
      <c r="I2807" t="str">
        <f ca="1">StaticValues!$B$8</f>
        <v>Spring</v>
      </c>
      <c r="J2807" t="str">
        <f ca="1">StaticValues!$C$8</f>
        <v>EOG</v>
      </c>
      <c r="K2807" t="str">
        <f ca="1">StaticValues!$D$8</f>
        <v>3</v>
      </c>
      <c r="L2807" t="str">
        <f>INDEX('Grade 3'!E$2:AJ$2,1,((8*C2807)-7))</f>
        <v>Mathematics</v>
      </c>
      <c r="M2807">
        <f>INDEX('Grade 3'!$A$4:$AK$1252,$B2807,($C2807*8-7+4))</f>
        <v>194</v>
      </c>
      <c r="N2807">
        <f>INDEX('Grade 3'!$A$4:$AK$1252,$B2807,($C2807*8-6+4))</f>
        <v>507.17525773195877</v>
      </c>
      <c r="O2807">
        <f>INDEX('Grade 3'!$A$4:$AK$1252,$B2807,($C2807*8-5+4))</f>
        <v>26.288659793814432</v>
      </c>
      <c r="P2807">
        <f>INDEX('Grade 3'!$A$4:$AK$1252,$B2807,($C2807*8-4+4))</f>
        <v>41.237113402061858</v>
      </c>
      <c r="Q2807">
        <f>INDEX('Grade 3'!$A$4:$AK$1252,$B2807,($C2807*8-3+4))</f>
        <v>27.319587628865978</v>
      </c>
      <c r="R2807">
        <f>INDEX('Grade 3'!$A$4:$AK$1252,$B2807,($C2807*8-2+4))</f>
        <v>5.1546391752577323</v>
      </c>
      <c r="S2807">
        <f>INDEX('Grade 3'!$A$4:$AK$1252,$B2807,($C2807*8-1+4))</f>
        <v>73.711340206185568</v>
      </c>
      <c r="T2807">
        <f>INDEX('Grade 3'!$A$4:$AK$1252,$B2807,($C2807*8-0+4))</f>
        <v>32.47422680412371</v>
      </c>
      <c r="U2807" t="str">
        <f>INDEX('Grade 3'!$A$4:$AK$1252,$B2807,37)</f>
        <v>Metro</v>
      </c>
    </row>
    <row r="2808" spans="1:21">
      <c r="A2808">
        <f t="shared" si="130"/>
        <v>2807</v>
      </c>
      <c r="B2808">
        <f t="shared" si="131"/>
        <v>702</v>
      </c>
      <c r="C2808">
        <f t="shared" si="132"/>
        <v>3</v>
      </c>
      <c r="D2808">
        <f>INDEX('Grade 3'!$A$4:$AK$1252,$B2808,1)</f>
        <v>667</v>
      </c>
      <c r="E2808">
        <f>INDEX('Grade 3'!$A$4:$AK$1252,$B2808,2)</f>
        <v>1811</v>
      </c>
      <c r="F2808" t="str">
        <f>INDEX('Grade 3'!$A$4:$AK$1252,$B2808,3)</f>
        <v>GWINNETT COUNTY</v>
      </c>
      <c r="G2808" t="str">
        <f>INDEX('Grade 3'!$A$4:$AK$1252,$B2808,4)</f>
        <v>BAGGETT ELEMENTARY SCHOOL</v>
      </c>
      <c r="H2808" t="str">
        <f ca="1">StaticValues!$A$8</f>
        <v>2016</v>
      </c>
      <c r="I2808" t="str">
        <f ca="1">StaticValues!$B$8</f>
        <v>Spring</v>
      </c>
      <c r="J2808" t="str">
        <f ca="1">StaticValues!$C$8</f>
        <v>EOG</v>
      </c>
      <c r="K2808" t="str">
        <f ca="1">StaticValues!$D$8</f>
        <v>3</v>
      </c>
      <c r="L2808" t="str">
        <f>INDEX('Grade 3'!E$2:AJ$2,1,((8*C2808)-7))</f>
        <v>Science</v>
      </c>
      <c r="M2808">
        <f>INDEX('Grade 3'!$A$4:$AK$1252,$B2808,($C2808*8-7+4))</f>
        <v>192</v>
      </c>
      <c r="N2808">
        <f>INDEX('Grade 3'!$A$4:$AK$1252,$B2808,($C2808*8-6+4))</f>
        <v>494.86979166666669</v>
      </c>
      <c r="O2808">
        <f>INDEX('Grade 3'!$A$4:$AK$1252,$B2808,($C2808*8-5+4))</f>
        <v>30.729166666666668</v>
      </c>
      <c r="P2808">
        <f>INDEX('Grade 3'!$A$4:$AK$1252,$B2808,($C2808*8-4+4))</f>
        <v>47.395833333333336</v>
      </c>
      <c r="Q2808">
        <f>INDEX('Grade 3'!$A$4:$AK$1252,$B2808,($C2808*8-3+4))</f>
        <v>19.791666666666668</v>
      </c>
      <c r="R2808">
        <f>INDEX('Grade 3'!$A$4:$AK$1252,$B2808,($C2808*8-2+4))</f>
        <v>2.0833333333333335</v>
      </c>
      <c r="S2808">
        <f>INDEX('Grade 3'!$A$4:$AK$1252,$B2808,($C2808*8-1+4))</f>
        <v>69.270833333333329</v>
      </c>
      <c r="T2808">
        <f>INDEX('Grade 3'!$A$4:$AK$1252,$B2808,($C2808*8-0+4))</f>
        <v>21.875</v>
      </c>
      <c r="U2808" t="str">
        <f>INDEX('Grade 3'!$A$4:$AK$1252,$B2808,37)</f>
        <v>Metro</v>
      </c>
    </row>
    <row r="2809" spans="1:21">
      <c r="A2809">
        <f t="shared" si="130"/>
        <v>2808</v>
      </c>
      <c r="B2809">
        <f t="shared" si="131"/>
        <v>702</v>
      </c>
      <c r="C2809">
        <f t="shared" si="132"/>
        <v>4</v>
      </c>
      <c r="D2809">
        <f>INDEX('Grade 3'!$A$4:$AK$1252,$B2809,1)</f>
        <v>667</v>
      </c>
      <c r="E2809">
        <f>INDEX('Grade 3'!$A$4:$AK$1252,$B2809,2)</f>
        <v>1811</v>
      </c>
      <c r="F2809" t="str">
        <f>INDEX('Grade 3'!$A$4:$AK$1252,$B2809,3)</f>
        <v>GWINNETT COUNTY</v>
      </c>
      <c r="G2809" t="str">
        <f>INDEX('Grade 3'!$A$4:$AK$1252,$B2809,4)</f>
        <v>BAGGETT ELEMENTARY SCHOOL</v>
      </c>
      <c r="H2809" t="str">
        <f ca="1">StaticValues!$A$8</f>
        <v>2016</v>
      </c>
      <c r="I2809" t="str">
        <f ca="1">StaticValues!$B$8</f>
        <v>Spring</v>
      </c>
      <c r="J2809" t="str">
        <f ca="1">StaticValues!$C$8</f>
        <v>EOG</v>
      </c>
      <c r="K2809" t="str">
        <f ca="1">StaticValues!$D$8</f>
        <v>3</v>
      </c>
      <c r="L2809" t="str">
        <f>INDEX('Grade 3'!E$2:AJ$2,1,((8*C2809)-7))</f>
        <v>Social Studies</v>
      </c>
      <c r="M2809">
        <f>INDEX('Grade 3'!$A$4:$AK$1252,$B2809,($C2809*8-7+4))</f>
        <v>192</v>
      </c>
      <c r="N2809">
        <f>INDEX('Grade 3'!$A$4:$AK$1252,$B2809,($C2809*8-6+4))</f>
        <v>497.328125</v>
      </c>
      <c r="O2809">
        <f>INDEX('Grade 3'!$A$4:$AK$1252,$B2809,($C2809*8-5+4))</f>
        <v>26.5625</v>
      </c>
      <c r="P2809">
        <f>INDEX('Grade 3'!$A$4:$AK$1252,$B2809,($C2809*8-4+4))</f>
        <v>47.395833333333336</v>
      </c>
      <c r="Q2809">
        <f>INDEX('Grade 3'!$A$4:$AK$1252,$B2809,($C2809*8-3+4))</f>
        <v>22.916666666666668</v>
      </c>
      <c r="R2809">
        <f>INDEX('Grade 3'!$A$4:$AK$1252,$B2809,($C2809*8-2+4))</f>
        <v>3.125</v>
      </c>
      <c r="S2809">
        <f>INDEX('Grade 3'!$A$4:$AK$1252,$B2809,($C2809*8-1+4))</f>
        <v>73.4375</v>
      </c>
      <c r="T2809">
        <f>INDEX('Grade 3'!$A$4:$AK$1252,$B2809,($C2809*8-0+4))</f>
        <v>26.041666666666668</v>
      </c>
      <c r="U2809" t="str">
        <f>INDEX('Grade 3'!$A$4:$AK$1252,$B2809,37)</f>
        <v>Metro</v>
      </c>
    </row>
    <row r="2810" spans="1:21">
      <c r="A2810">
        <f t="shared" si="130"/>
        <v>2809</v>
      </c>
      <c r="B2810">
        <f t="shared" si="131"/>
        <v>703</v>
      </c>
      <c r="C2810">
        <f t="shared" si="132"/>
        <v>1</v>
      </c>
      <c r="D2810">
        <f>INDEX('Grade 3'!$A$4:$AK$1252,$B2810,1)</f>
        <v>667</v>
      </c>
      <c r="E2810">
        <f>INDEX('Grade 3'!$A$4:$AK$1252,$B2810,2)</f>
        <v>1812</v>
      </c>
      <c r="F2810" t="str">
        <f>INDEX('Grade 3'!$A$4:$AK$1252,$B2810,3)</f>
        <v>GWINNETT COUNTY</v>
      </c>
      <c r="G2810" t="str">
        <f>INDEX('Grade 3'!$A$4:$AK$1252,$B2810,4)</f>
        <v>GRAVES ELEMENTARY SCHOOL</v>
      </c>
      <c r="H2810" t="str">
        <f ca="1">StaticValues!$A$8</f>
        <v>2016</v>
      </c>
      <c r="I2810" t="str">
        <f ca="1">StaticValues!$B$8</f>
        <v>Spring</v>
      </c>
      <c r="J2810" t="str">
        <f ca="1">StaticValues!$C$8</f>
        <v>EOG</v>
      </c>
      <c r="K2810" t="str">
        <f ca="1">StaticValues!$D$8</f>
        <v>3</v>
      </c>
      <c r="L2810" t="str">
        <f>INDEX('Grade 3'!E$2:AJ$2,1,((8*C2810)-7))</f>
        <v>English Language Arts</v>
      </c>
      <c r="M2810">
        <f>INDEX('Grade 3'!$A$4:$AK$1252,$B2810,($C2810*8-7+4))</f>
        <v>203</v>
      </c>
      <c r="N2810">
        <f>INDEX('Grade 3'!$A$4:$AK$1252,$B2810,($C2810*8-6+4))</f>
        <v>480.5960591133005</v>
      </c>
      <c r="O2810">
        <f>INDEX('Grade 3'!$A$4:$AK$1252,$B2810,($C2810*8-5+4))</f>
        <v>48.275862068965516</v>
      </c>
      <c r="P2810">
        <f>INDEX('Grade 3'!$A$4:$AK$1252,$B2810,($C2810*8-4+4))</f>
        <v>33.497536945812811</v>
      </c>
      <c r="Q2810">
        <f>INDEX('Grade 3'!$A$4:$AK$1252,$B2810,($C2810*8-3+4))</f>
        <v>16.256157635467979</v>
      </c>
      <c r="R2810">
        <f>INDEX('Grade 3'!$A$4:$AK$1252,$B2810,($C2810*8-2+4))</f>
        <v>1.9704433497536946</v>
      </c>
      <c r="S2810">
        <f>INDEX('Grade 3'!$A$4:$AK$1252,$B2810,($C2810*8-1+4))</f>
        <v>51.724137931034484</v>
      </c>
      <c r="T2810">
        <f>INDEX('Grade 3'!$A$4:$AK$1252,$B2810,($C2810*8-0+4))</f>
        <v>18.226600985221676</v>
      </c>
      <c r="U2810" t="str">
        <f>INDEX('Grade 3'!$A$4:$AK$1252,$B2810,37)</f>
        <v>Metro</v>
      </c>
    </row>
    <row r="2811" spans="1:21">
      <c r="A2811">
        <f t="shared" si="130"/>
        <v>2810</v>
      </c>
      <c r="B2811">
        <f t="shared" si="131"/>
        <v>703</v>
      </c>
      <c r="C2811">
        <f t="shared" si="132"/>
        <v>2</v>
      </c>
      <c r="D2811">
        <f>INDEX('Grade 3'!$A$4:$AK$1252,$B2811,1)</f>
        <v>667</v>
      </c>
      <c r="E2811">
        <f>INDEX('Grade 3'!$A$4:$AK$1252,$B2811,2)</f>
        <v>1812</v>
      </c>
      <c r="F2811" t="str">
        <f>INDEX('Grade 3'!$A$4:$AK$1252,$B2811,3)</f>
        <v>GWINNETT COUNTY</v>
      </c>
      <c r="G2811" t="str">
        <f>INDEX('Grade 3'!$A$4:$AK$1252,$B2811,4)</f>
        <v>GRAVES ELEMENTARY SCHOOL</v>
      </c>
      <c r="H2811" t="str">
        <f ca="1">StaticValues!$A$8</f>
        <v>2016</v>
      </c>
      <c r="I2811" t="str">
        <f ca="1">StaticValues!$B$8</f>
        <v>Spring</v>
      </c>
      <c r="J2811" t="str">
        <f ca="1">StaticValues!$C$8</f>
        <v>EOG</v>
      </c>
      <c r="K2811" t="str">
        <f ca="1">StaticValues!$D$8</f>
        <v>3</v>
      </c>
      <c r="L2811" t="str">
        <f>INDEX('Grade 3'!E$2:AJ$2,1,((8*C2811)-7))</f>
        <v>Mathematics</v>
      </c>
      <c r="M2811">
        <f>INDEX('Grade 3'!$A$4:$AK$1252,$B2811,($C2811*8-7+4))</f>
        <v>209</v>
      </c>
      <c r="N2811">
        <f>INDEX('Grade 3'!$A$4:$AK$1252,$B2811,($C2811*8-6+4))</f>
        <v>493.97129186602871</v>
      </c>
      <c r="O2811">
        <f>INDEX('Grade 3'!$A$4:$AK$1252,$B2811,($C2811*8-5+4))</f>
        <v>32.535885167464116</v>
      </c>
      <c r="P2811">
        <f>INDEX('Grade 3'!$A$4:$AK$1252,$B2811,($C2811*8-4+4))</f>
        <v>49.760765550239235</v>
      </c>
      <c r="Q2811">
        <f>INDEX('Grade 3'!$A$4:$AK$1252,$B2811,($C2811*8-3+4))</f>
        <v>14.832535885167465</v>
      </c>
      <c r="R2811">
        <f>INDEX('Grade 3'!$A$4:$AK$1252,$B2811,($C2811*8-2+4))</f>
        <v>2.8708133971291865</v>
      </c>
      <c r="S2811">
        <f>INDEX('Grade 3'!$A$4:$AK$1252,$B2811,($C2811*8-1+4))</f>
        <v>67.464114832535884</v>
      </c>
      <c r="T2811">
        <f>INDEX('Grade 3'!$A$4:$AK$1252,$B2811,($C2811*8-0+4))</f>
        <v>17.703349282296649</v>
      </c>
      <c r="U2811" t="str">
        <f>INDEX('Grade 3'!$A$4:$AK$1252,$B2811,37)</f>
        <v>Metro</v>
      </c>
    </row>
    <row r="2812" spans="1:21">
      <c r="A2812">
        <f t="shared" si="130"/>
        <v>2811</v>
      </c>
      <c r="B2812">
        <f t="shared" si="131"/>
        <v>703</v>
      </c>
      <c r="C2812">
        <f t="shared" si="132"/>
        <v>3</v>
      </c>
      <c r="D2812">
        <f>INDEX('Grade 3'!$A$4:$AK$1252,$B2812,1)</f>
        <v>667</v>
      </c>
      <c r="E2812">
        <f>INDEX('Grade 3'!$A$4:$AK$1252,$B2812,2)</f>
        <v>1812</v>
      </c>
      <c r="F2812" t="str">
        <f>INDEX('Grade 3'!$A$4:$AK$1252,$B2812,3)</f>
        <v>GWINNETT COUNTY</v>
      </c>
      <c r="G2812" t="str">
        <f>INDEX('Grade 3'!$A$4:$AK$1252,$B2812,4)</f>
        <v>GRAVES ELEMENTARY SCHOOL</v>
      </c>
      <c r="H2812" t="str">
        <f ca="1">StaticValues!$A$8</f>
        <v>2016</v>
      </c>
      <c r="I2812" t="str">
        <f ca="1">StaticValues!$B$8</f>
        <v>Spring</v>
      </c>
      <c r="J2812" t="str">
        <f ca="1">StaticValues!$C$8</f>
        <v>EOG</v>
      </c>
      <c r="K2812" t="str">
        <f ca="1">StaticValues!$D$8</f>
        <v>3</v>
      </c>
      <c r="L2812" t="str">
        <f>INDEX('Grade 3'!E$2:AJ$2,1,((8*C2812)-7))</f>
        <v>Science</v>
      </c>
      <c r="M2812">
        <f>INDEX('Grade 3'!$A$4:$AK$1252,$B2812,($C2812*8-7+4))</f>
        <v>209</v>
      </c>
      <c r="N2812">
        <f>INDEX('Grade 3'!$A$4:$AK$1252,$B2812,($C2812*8-6+4))</f>
        <v>485.84210526315792</v>
      </c>
      <c r="O2812">
        <f>INDEX('Grade 3'!$A$4:$AK$1252,$B2812,($C2812*8-5+4))</f>
        <v>40.191387559808611</v>
      </c>
      <c r="P2812">
        <f>INDEX('Grade 3'!$A$4:$AK$1252,$B2812,($C2812*8-4+4))</f>
        <v>46.889952153110045</v>
      </c>
      <c r="Q2812">
        <f>INDEX('Grade 3'!$A$4:$AK$1252,$B2812,($C2812*8-3+4))</f>
        <v>12.440191387559809</v>
      </c>
      <c r="R2812">
        <f>INDEX('Grade 3'!$A$4:$AK$1252,$B2812,($C2812*8-2+4))</f>
        <v>0.4784688995215311</v>
      </c>
      <c r="S2812">
        <f>INDEX('Grade 3'!$A$4:$AK$1252,$B2812,($C2812*8-1+4))</f>
        <v>59.808612440191389</v>
      </c>
      <c r="T2812">
        <f>INDEX('Grade 3'!$A$4:$AK$1252,$B2812,($C2812*8-0+4))</f>
        <v>12.918660287081339</v>
      </c>
      <c r="U2812" t="str">
        <f>INDEX('Grade 3'!$A$4:$AK$1252,$B2812,37)</f>
        <v>Metro</v>
      </c>
    </row>
    <row r="2813" spans="1:21">
      <c r="A2813">
        <f t="shared" si="130"/>
        <v>2812</v>
      </c>
      <c r="B2813">
        <f t="shared" si="131"/>
        <v>703</v>
      </c>
      <c r="C2813">
        <f t="shared" si="132"/>
        <v>4</v>
      </c>
      <c r="D2813">
        <f>INDEX('Grade 3'!$A$4:$AK$1252,$B2813,1)</f>
        <v>667</v>
      </c>
      <c r="E2813">
        <f>INDEX('Grade 3'!$A$4:$AK$1252,$B2813,2)</f>
        <v>1812</v>
      </c>
      <c r="F2813" t="str">
        <f>INDEX('Grade 3'!$A$4:$AK$1252,$B2813,3)</f>
        <v>GWINNETT COUNTY</v>
      </c>
      <c r="G2813" t="str">
        <f>INDEX('Grade 3'!$A$4:$AK$1252,$B2813,4)</f>
        <v>GRAVES ELEMENTARY SCHOOL</v>
      </c>
      <c r="H2813" t="str">
        <f ca="1">StaticValues!$A$8</f>
        <v>2016</v>
      </c>
      <c r="I2813" t="str">
        <f ca="1">StaticValues!$B$8</f>
        <v>Spring</v>
      </c>
      <c r="J2813" t="str">
        <f ca="1">StaticValues!$C$8</f>
        <v>EOG</v>
      </c>
      <c r="K2813" t="str">
        <f ca="1">StaticValues!$D$8</f>
        <v>3</v>
      </c>
      <c r="L2813" t="str">
        <f>INDEX('Grade 3'!E$2:AJ$2,1,((8*C2813)-7))</f>
        <v>Social Studies</v>
      </c>
      <c r="M2813">
        <f>INDEX('Grade 3'!$A$4:$AK$1252,$B2813,($C2813*8-7+4))</f>
        <v>204</v>
      </c>
      <c r="N2813">
        <f>INDEX('Grade 3'!$A$4:$AK$1252,$B2813,($C2813*8-6+4))</f>
        <v>483.39705882352939</v>
      </c>
      <c r="O2813">
        <f>INDEX('Grade 3'!$A$4:$AK$1252,$B2813,($C2813*8-5+4))</f>
        <v>45.588235294117645</v>
      </c>
      <c r="P2813">
        <f>INDEX('Grade 3'!$A$4:$AK$1252,$B2813,($C2813*8-4+4))</f>
        <v>42.647058823529413</v>
      </c>
      <c r="Q2813">
        <f>INDEX('Grade 3'!$A$4:$AK$1252,$B2813,($C2813*8-3+4))</f>
        <v>8.8235294117647065</v>
      </c>
      <c r="R2813">
        <f>INDEX('Grade 3'!$A$4:$AK$1252,$B2813,($C2813*8-2+4))</f>
        <v>2.9411764705882355</v>
      </c>
      <c r="S2813">
        <f>INDEX('Grade 3'!$A$4:$AK$1252,$B2813,($C2813*8-1+4))</f>
        <v>54.411764705882355</v>
      </c>
      <c r="T2813">
        <f>INDEX('Grade 3'!$A$4:$AK$1252,$B2813,($C2813*8-0+4))</f>
        <v>11.764705882352942</v>
      </c>
      <c r="U2813" t="str">
        <f>INDEX('Grade 3'!$A$4:$AK$1252,$B2813,37)</f>
        <v>Metro</v>
      </c>
    </row>
    <row r="2814" spans="1:21">
      <c r="A2814">
        <f t="shared" si="130"/>
        <v>2813</v>
      </c>
      <c r="B2814">
        <f t="shared" si="131"/>
        <v>704</v>
      </c>
      <c r="C2814">
        <f t="shared" si="132"/>
        <v>1</v>
      </c>
      <c r="D2814">
        <f>INDEX('Grade 3'!$A$4:$AK$1252,$B2814,1)</f>
        <v>667</v>
      </c>
      <c r="E2814">
        <f>INDEX('Grade 3'!$A$4:$AK$1252,$B2814,2)</f>
        <v>2050</v>
      </c>
      <c r="F2814" t="str">
        <f>INDEX('Grade 3'!$A$4:$AK$1252,$B2814,3)</f>
        <v>GWINNETT COUNTY</v>
      </c>
      <c r="G2814" t="str">
        <f>INDEX('Grade 3'!$A$4:$AK$1252,$B2814,4)</f>
        <v>BETHESDA ELEMENTARY SCHOOL</v>
      </c>
      <c r="H2814" t="str">
        <f ca="1">StaticValues!$A$8</f>
        <v>2016</v>
      </c>
      <c r="I2814" t="str">
        <f ca="1">StaticValues!$B$8</f>
        <v>Spring</v>
      </c>
      <c r="J2814" t="str">
        <f ca="1">StaticValues!$C$8</f>
        <v>EOG</v>
      </c>
      <c r="K2814" t="str">
        <f ca="1">StaticValues!$D$8</f>
        <v>3</v>
      </c>
      <c r="L2814" t="str">
        <f>INDEX('Grade 3'!E$2:AJ$2,1,((8*C2814)-7))</f>
        <v>English Language Arts</v>
      </c>
      <c r="M2814">
        <f>INDEX('Grade 3'!$A$4:$AK$1252,$B2814,($C2814*8-7+4))</f>
        <v>208</v>
      </c>
      <c r="N2814">
        <f>INDEX('Grade 3'!$A$4:$AK$1252,$B2814,($C2814*8-6+4))</f>
        <v>504.62019230769232</v>
      </c>
      <c r="O2814">
        <f>INDEX('Grade 3'!$A$4:$AK$1252,$B2814,($C2814*8-5+4))</f>
        <v>24.51923076923077</v>
      </c>
      <c r="P2814">
        <f>INDEX('Grade 3'!$A$4:$AK$1252,$B2814,($C2814*8-4+4))</f>
        <v>43.75</v>
      </c>
      <c r="Q2814">
        <f>INDEX('Grade 3'!$A$4:$AK$1252,$B2814,($C2814*8-3+4))</f>
        <v>24.51923076923077</v>
      </c>
      <c r="R2814">
        <f>INDEX('Grade 3'!$A$4:$AK$1252,$B2814,($C2814*8-2+4))</f>
        <v>7.2115384615384617</v>
      </c>
      <c r="S2814">
        <f>INDEX('Grade 3'!$A$4:$AK$1252,$B2814,($C2814*8-1+4))</f>
        <v>75.480769230769226</v>
      </c>
      <c r="T2814">
        <f>INDEX('Grade 3'!$A$4:$AK$1252,$B2814,($C2814*8-0+4))</f>
        <v>31.73076923076923</v>
      </c>
      <c r="U2814" t="str">
        <f>INDEX('Grade 3'!$A$4:$AK$1252,$B2814,37)</f>
        <v>Metro</v>
      </c>
    </row>
    <row r="2815" spans="1:21">
      <c r="A2815">
        <f t="shared" si="130"/>
        <v>2814</v>
      </c>
      <c r="B2815">
        <f t="shared" si="131"/>
        <v>704</v>
      </c>
      <c r="C2815">
        <f t="shared" si="132"/>
        <v>2</v>
      </c>
      <c r="D2815">
        <f>INDEX('Grade 3'!$A$4:$AK$1252,$B2815,1)</f>
        <v>667</v>
      </c>
      <c r="E2815">
        <f>INDEX('Grade 3'!$A$4:$AK$1252,$B2815,2)</f>
        <v>2050</v>
      </c>
      <c r="F2815" t="str">
        <f>INDEX('Grade 3'!$A$4:$AK$1252,$B2815,3)</f>
        <v>GWINNETT COUNTY</v>
      </c>
      <c r="G2815" t="str">
        <f>INDEX('Grade 3'!$A$4:$AK$1252,$B2815,4)</f>
        <v>BETHESDA ELEMENTARY SCHOOL</v>
      </c>
      <c r="H2815" t="str">
        <f ca="1">StaticValues!$A$8</f>
        <v>2016</v>
      </c>
      <c r="I2815" t="str">
        <f ca="1">StaticValues!$B$8</f>
        <v>Spring</v>
      </c>
      <c r="J2815" t="str">
        <f ca="1">StaticValues!$C$8</f>
        <v>EOG</v>
      </c>
      <c r="K2815" t="str">
        <f ca="1">StaticValues!$D$8</f>
        <v>3</v>
      </c>
      <c r="L2815" t="str">
        <f>INDEX('Grade 3'!E$2:AJ$2,1,((8*C2815)-7))</f>
        <v>Mathematics</v>
      </c>
      <c r="M2815">
        <f>INDEX('Grade 3'!$A$4:$AK$1252,$B2815,($C2815*8-7+4))</f>
        <v>210</v>
      </c>
      <c r="N2815">
        <f>INDEX('Grade 3'!$A$4:$AK$1252,$B2815,($C2815*8-6+4))</f>
        <v>525.92857142857144</v>
      </c>
      <c r="O2815">
        <f>INDEX('Grade 3'!$A$4:$AK$1252,$B2815,($C2815*8-5+4))</f>
        <v>12.857142857142858</v>
      </c>
      <c r="P2815">
        <f>INDEX('Grade 3'!$A$4:$AK$1252,$B2815,($C2815*8-4+4))</f>
        <v>34.761904761904759</v>
      </c>
      <c r="Q2815">
        <f>INDEX('Grade 3'!$A$4:$AK$1252,$B2815,($C2815*8-3+4))</f>
        <v>41.428571428571431</v>
      </c>
      <c r="R2815">
        <f>INDEX('Grade 3'!$A$4:$AK$1252,$B2815,($C2815*8-2+4))</f>
        <v>10.952380952380953</v>
      </c>
      <c r="S2815">
        <f>INDEX('Grade 3'!$A$4:$AK$1252,$B2815,($C2815*8-1+4))</f>
        <v>87.142857142857139</v>
      </c>
      <c r="T2815">
        <f>INDEX('Grade 3'!$A$4:$AK$1252,$B2815,($C2815*8-0+4))</f>
        <v>52.38095238095238</v>
      </c>
      <c r="U2815" t="str">
        <f>INDEX('Grade 3'!$A$4:$AK$1252,$B2815,37)</f>
        <v>Metro</v>
      </c>
    </row>
    <row r="2816" spans="1:21">
      <c r="A2816">
        <f t="shared" si="130"/>
        <v>2815</v>
      </c>
      <c r="B2816">
        <f t="shared" si="131"/>
        <v>704</v>
      </c>
      <c r="C2816">
        <f t="shared" si="132"/>
        <v>3</v>
      </c>
      <c r="D2816">
        <f>INDEX('Grade 3'!$A$4:$AK$1252,$B2816,1)</f>
        <v>667</v>
      </c>
      <c r="E2816">
        <f>INDEX('Grade 3'!$A$4:$AK$1252,$B2816,2)</f>
        <v>2050</v>
      </c>
      <c r="F2816" t="str">
        <f>INDEX('Grade 3'!$A$4:$AK$1252,$B2816,3)</f>
        <v>GWINNETT COUNTY</v>
      </c>
      <c r="G2816" t="str">
        <f>INDEX('Grade 3'!$A$4:$AK$1252,$B2816,4)</f>
        <v>BETHESDA ELEMENTARY SCHOOL</v>
      </c>
      <c r="H2816" t="str">
        <f ca="1">StaticValues!$A$8</f>
        <v>2016</v>
      </c>
      <c r="I2816" t="str">
        <f ca="1">StaticValues!$B$8</f>
        <v>Spring</v>
      </c>
      <c r="J2816" t="str">
        <f ca="1">StaticValues!$C$8</f>
        <v>EOG</v>
      </c>
      <c r="K2816" t="str">
        <f ca="1">StaticValues!$D$8</f>
        <v>3</v>
      </c>
      <c r="L2816" t="str">
        <f>INDEX('Grade 3'!E$2:AJ$2,1,((8*C2816)-7))</f>
        <v>Science</v>
      </c>
      <c r="M2816">
        <f>INDEX('Grade 3'!$A$4:$AK$1252,$B2816,($C2816*8-7+4))</f>
        <v>210</v>
      </c>
      <c r="N2816">
        <f>INDEX('Grade 3'!$A$4:$AK$1252,$B2816,($C2816*8-6+4))</f>
        <v>514.9666666666667</v>
      </c>
      <c r="O2816">
        <f>INDEX('Grade 3'!$A$4:$AK$1252,$B2816,($C2816*8-5+4))</f>
        <v>15.238095238095237</v>
      </c>
      <c r="P2816">
        <f>INDEX('Grade 3'!$A$4:$AK$1252,$B2816,($C2816*8-4+4))</f>
        <v>44.285714285714285</v>
      </c>
      <c r="Q2816">
        <f>INDEX('Grade 3'!$A$4:$AK$1252,$B2816,($C2816*8-3+4))</f>
        <v>30.952380952380953</v>
      </c>
      <c r="R2816">
        <f>INDEX('Grade 3'!$A$4:$AK$1252,$B2816,($C2816*8-2+4))</f>
        <v>9.5238095238095237</v>
      </c>
      <c r="S2816">
        <f>INDEX('Grade 3'!$A$4:$AK$1252,$B2816,($C2816*8-1+4))</f>
        <v>84.761904761904759</v>
      </c>
      <c r="T2816">
        <f>INDEX('Grade 3'!$A$4:$AK$1252,$B2816,($C2816*8-0+4))</f>
        <v>40.476190476190474</v>
      </c>
      <c r="U2816" t="str">
        <f>INDEX('Grade 3'!$A$4:$AK$1252,$B2816,37)</f>
        <v>Metro</v>
      </c>
    </row>
    <row r="2817" spans="1:21">
      <c r="A2817">
        <f t="shared" si="130"/>
        <v>2816</v>
      </c>
      <c r="B2817">
        <f t="shared" si="131"/>
        <v>704</v>
      </c>
      <c r="C2817">
        <f t="shared" si="132"/>
        <v>4</v>
      </c>
      <c r="D2817">
        <f>INDEX('Grade 3'!$A$4:$AK$1252,$B2817,1)</f>
        <v>667</v>
      </c>
      <c r="E2817">
        <f>INDEX('Grade 3'!$A$4:$AK$1252,$B2817,2)</f>
        <v>2050</v>
      </c>
      <c r="F2817" t="str">
        <f>INDEX('Grade 3'!$A$4:$AK$1252,$B2817,3)</f>
        <v>GWINNETT COUNTY</v>
      </c>
      <c r="G2817" t="str">
        <f>INDEX('Grade 3'!$A$4:$AK$1252,$B2817,4)</f>
        <v>BETHESDA ELEMENTARY SCHOOL</v>
      </c>
      <c r="H2817" t="str">
        <f ca="1">StaticValues!$A$8</f>
        <v>2016</v>
      </c>
      <c r="I2817" t="str">
        <f ca="1">StaticValues!$B$8</f>
        <v>Spring</v>
      </c>
      <c r="J2817" t="str">
        <f ca="1">StaticValues!$C$8</f>
        <v>EOG</v>
      </c>
      <c r="K2817" t="str">
        <f ca="1">StaticValues!$D$8</f>
        <v>3</v>
      </c>
      <c r="L2817" t="str">
        <f>INDEX('Grade 3'!E$2:AJ$2,1,((8*C2817)-7))</f>
        <v>Social Studies</v>
      </c>
      <c r="M2817">
        <f>INDEX('Grade 3'!$A$4:$AK$1252,$B2817,($C2817*8-7+4))</f>
        <v>207</v>
      </c>
      <c r="N2817">
        <f>INDEX('Grade 3'!$A$4:$AK$1252,$B2817,($C2817*8-6+4))</f>
        <v>516.03381642512079</v>
      </c>
      <c r="O2817">
        <f>INDEX('Grade 3'!$A$4:$AK$1252,$B2817,($C2817*8-5+4))</f>
        <v>12.560386473429952</v>
      </c>
      <c r="P2817">
        <f>INDEX('Grade 3'!$A$4:$AK$1252,$B2817,($C2817*8-4+4))</f>
        <v>51.207729468599034</v>
      </c>
      <c r="Q2817">
        <f>INDEX('Grade 3'!$A$4:$AK$1252,$B2817,($C2817*8-3+4))</f>
        <v>23.188405797101449</v>
      </c>
      <c r="R2817">
        <f>INDEX('Grade 3'!$A$4:$AK$1252,$B2817,($C2817*8-2+4))</f>
        <v>13.043478260869565</v>
      </c>
      <c r="S2817">
        <f>INDEX('Grade 3'!$A$4:$AK$1252,$B2817,($C2817*8-1+4))</f>
        <v>87.439613526570042</v>
      </c>
      <c r="T2817">
        <f>INDEX('Grade 3'!$A$4:$AK$1252,$B2817,($C2817*8-0+4))</f>
        <v>36.231884057971016</v>
      </c>
      <c r="U2817" t="str">
        <f>INDEX('Grade 3'!$A$4:$AK$1252,$B2817,37)</f>
        <v>Metro</v>
      </c>
    </row>
    <row r="2818" spans="1:21">
      <c r="A2818">
        <f t="shared" si="130"/>
        <v>2817</v>
      </c>
      <c r="B2818">
        <f t="shared" si="131"/>
        <v>705</v>
      </c>
      <c r="C2818">
        <f t="shared" si="132"/>
        <v>1</v>
      </c>
      <c r="D2818">
        <f>INDEX('Grade 3'!$A$4:$AK$1252,$B2818,1)</f>
        <v>667</v>
      </c>
      <c r="E2818">
        <f>INDEX('Grade 3'!$A$4:$AK$1252,$B2818,2)</f>
        <v>2052</v>
      </c>
      <c r="F2818" t="str">
        <f>INDEX('Grade 3'!$A$4:$AK$1252,$B2818,3)</f>
        <v>GWINNETT COUNTY</v>
      </c>
      <c r="G2818" t="str">
        <f>INDEX('Grade 3'!$A$4:$AK$1252,$B2818,4)</f>
        <v>GRAYSON ELEMENTARY SCHOOL</v>
      </c>
      <c r="H2818" t="str">
        <f ca="1">StaticValues!$A$8</f>
        <v>2016</v>
      </c>
      <c r="I2818" t="str">
        <f ca="1">StaticValues!$B$8</f>
        <v>Spring</v>
      </c>
      <c r="J2818" t="str">
        <f ca="1">StaticValues!$C$8</f>
        <v>EOG</v>
      </c>
      <c r="K2818" t="str">
        <f ca="1">StaticValues!$D$8</f>
        <v>3</v>
      </c>
      <c r="L2818" t="str">
        <f>INDEX('Grade 3'!E$2:AJ$2,1,((8*C2818)-7))</f>
        <v>English Language Arts</v>
      </c>
      <c r="M2818">
        <f>INDEX('Grade 3'!$A$4:$AK$1252,$B2818,($C2818*8-7+4))</f>
        <v>161</v>
      </c>
      <c r="N2818">
        <f>INDEX('Grade 3'!$A$4:$AK$1252,$B2818,($C2818*8-6+4))</f>
        <v>523.20496894409939</v>
      </c>
      <c r="O2818">
        <f>INDEX('Grade 3'!$A$4:$AK$1252,$B2818,($C2818*8-5+4))</f>
        <v>19.254658385093169</v>
      </c>
      <c r="P2818">
        <f>INDEX('Grade 3'!$A$4:$AK$1252,$B2818,($C2818*8-4+4))</f>
        <v>28.571428571428573</v>
      </c>
      <c r="Q2818">
        <f>INDEX('Grade 3'!$A$4:$AK$1252,$B2818,($C2818*8-3+4))</f>
        <v>38.509316770186338</v>
      </c>
      <c r="R2818">
        <f>INDEX('Grade 3'!$A$4:$AK$1252,$B2818,($C2818*8-2+4))</f>
        <v>13.664596273291925</v>
      </c>
      <c r="S2818">
        <f>INDEX('Grade 3'!$A$4:$AK$1252,$B2818,($C2818*8-1+4))</f>
        <v>80.745341614906835</v>
      </c>
      <c r="T2818">
        <f>INDEX('Grade 3'!$A$4:$AK$1252,$B2818,($C2818*8-0+4))</f>
        <v>52.173913043478258</v>
      </c>
      <c r="U2818" t="str">
        <f>INDEX('Grade 3'!$A$4:$AK$1252,$B2818,37)</f>
        <v>Metro</v>
      </c>
    </row>
    <row r="2819" spans="1:21">
      <c r="A2819">
        <f t="shared" ref="A2819:A2882" si="133">ROW(A2818)</f>
        <v>2818</v>
      </c>
      <c r="B2819">
        <f t="shared" ref="B2819:B2882" si="134">CEILING(A2819/4,1)</f>
        <v>705</v>
      </c>
      <c r="C2819">
        <f t="shared" ref="C2819:C2882" si="135">IF(B2818&lt;&gt;B2819,1,C2818+1)</f>
        <v>2</v>
      </c>
      <c r="D2819">
        <f>INDEX('Grade 3'!$A$4:$AK$1252,$B2819,1)</f>
        <v>667</v>
      </c>
      <c r="E2819">
        <f>INDEX('Grade 3'!$A$4:$AK$1252,$B2819,2)</f>
        <v>2052</v>
      </c>
      <c r="F2819" t="str">
        <f>INDEX('Grade 3'!$A$4:$AK$1252,$B2819,3)</f>
        <v>GWINNETT COUNTY</v>
      </c>
      <c r="G2819" t="str">
        <f>INDEX('Grade 3'!$A$4:$AK$1252,$B2819,4)</f>
        <v>GRAYSON ELEMENTARY SCHOOL</v>
      </c>
      <c r="H2819" t="str">
        <f ca="1">StaticValues!$A$8</f>
        <v>2016</v>
      </c>
      <c r="I2819" t="str">
        <f ca="1">StaticValues!$B$8</f>
        <v>Spring</v>
      </c>
      <c r="J2819" t="str">
        <f ca="1">StaticValues!$C$8</f>
        <v>EOG</v>
      </c>
      <c r="K2819" t="str">
        <f ca="1">StaticValues!$D$8</f>
        <v>3</v>
      </c>
      <c r="L2819" t="str">
        <f>INDEX('Grade 3'!E$2:AJ$2,1,((8*C2819)-7))</f>
        <v>Mathematics</v>
      </c>
      <c r="M2819">
        <f>INDEX('Grade 3'!$A$4:$AK$1252,$B2819,($C2819*8-7+4))</f>
        <v>161</v>
      </c>
      <c r="N2819">
        <f>INDEX('Grade 3'!$A$4:$AK$1252,$B2819,($C2819*8-6+4))</f>
        <v>526.45962732919259</v>
      </c>
      <c r="O2819">
        <f>INDEX('Grade 3'!$A$4:$AK$1252,$B2819,($C2819*8-5+4))</f>
        <v>14.285714285714286</v>
      </c>
      <c r="P2819">
        <f>INDEX('Grade 3'!$A$4:$AK$1252,$B2819,($C2819*8-4+4))</f>
        <v>39.751552795031053</v>
      </c>
      <c r="Q2819">
        <f>INDEX('Grade 3'!$A$4:$AK$1252,$B2819,($C2819*8-3+4))</f>
        <v>32.919254658385093</v>
      </c>
      <c r="R2819">
        <f>INDEX('Grade 3'!$A$4:$AK$1252,$B2819,($C2819*8-2+4))</f>
        <v>13.043478260869565</v>
      </c>
      <c r="S2819">
        <f>INDEX('Grade 3'!$A$4:$AK$1252,$B2819,($C2819*8-1+4))</f>
        <v>85.714285714285708</v>
      </c>
      <c r="T2819">
        <f>INDEX('Grade 3'!$A$4:$AK$1252,$B2819,($C2819*8-0+4))</f>
        <v>45.962732919254655</v>
      </c>
      <c r="U2819" t="str">
        <f>INDEX('Grade 3'!$A$4:$AK$1252,$B2819,37)</f>
        <v>Metro</v>
      </c>
    </row>
    <row r="2820" spans="1:21">
      <c r="A2820">
        <f t="shared" si="133"/>
        <v>2819</v>
      </c>
      <c r="B2820">
        <f t="shared" si="134"/>
        <v>705</v>
      </c>
      <c r="C2820">
        <f t="shared" si="135"/>
        <v>3</v>
      </c>
      <c r="D2820">
        <f>INDEX('Grade 3'!$A$4:$AK$1252,$B2820,1)</f>
        <v>667</v>
      </c>
      <c r="E2820">
        <f>INDEX('Grade 3'!$A$4:$AK$1252,$B2820,2)</f>
        <v>2052</v>
      </c>
      <c r="F2820" t="str">
        <f>INDEX('Grade 3'!$A$4:$AK$1252,$B2820,3)</f>
        <v>GWINNETT COUNTY</v>
      </c>
      <c r="G2820" t="str">
        <f>INDEX('Grade 3'!$A$4:$AK$1252,$B2820,4)</f>
        <v>GRAYSON ELEMENTARY SCHOOL</v>
      </c>
      <c r="H2820" t="str">
        <f ca="1">StaticValues!$A$8</f>
        <v>2016</v>
      </c>
      <c r="I2820" t="str">
        <f ca="1">StaticValues!$B$8</f>
        <v>Spring</v>
      </c>
      <c r="J2820" t="str">
        <f ca="1">StaticValues!$C$8</f>
        <v>EOG</v>
      </c>
      <c r="K2820" t="str">
        <f ca="1">StaticValues!$D$8</f>
        <v>3</v>
      </c>
      <c r="L2820" t="str">
        <f>INDEX('Grade 3'!E$2:AJ$2,1,((8*C2820)-7))</f>
        <v>Science</v>
      </c>
      <c r="M2820">
        <f>INDEX('Grade 3'!$A$4:$AK$1252,$B2820,($C2820*8-7+4))</f>
        <v>161</v>
      </c>
      <c r="N2820">
        <f>INDEX('Grade 3'!$A$4:$AK$1252,$B2820,($C2820*8-6+4))</f>
        <v>516.304347826087</v>
      </c>
      <c r="O2820">
        <f>INDEX('Grade 3'!$A$4:$AK$1252,$B2820,($C2820*8-5+4))</f>
        <v>16.149068322981368</v>
      </c>
      <c r="P2820">
        <f>INDEX('Grade 3'!$A$4:$AK$1252,$B2820,($C2820*8-4+4))</f>
        <v>39.130434782608695</v>
      </c>
      <c r="Q2820">
        <f>INDEX('Grade 3'!$A$4:$AK$1252,$B2820,($C2820*8-3+4))</f>
        <v>33.54037267080745</v>
      </c>
      <c r="R2820">
        <f>INDEX('Grade 3'!$A$4:$AK$1252,$B2820,($C2820*8-2+4))</f>
        <v>11.180124223602485</v>
      </c>
      <c r="S2820">
        <f>INDEX('Grade 3'!$A$4:$AK$1252,$B2820,($C2820*8-1+4))</f>
        <v>83.850931677018636</v>
      </c>
      <c r="T2820">
        <f>INDEX('Grade 3'!$A$4:$AK$1252,$B2820,($C2820*8-0+4))</f>
        <v>44.720496894409941</v>
      </c>
      <c r="U2820" t="str">
        <f>INDEX('Grade 3'!$A$4:$AK$1252,$B2820,37)</f>
        <v>Metro</v>
      </c>
    </row>
    <row r="2821" spans="1:21">
      <c r="A2821">
        <f t="shared" si="133"/>
        <v>2820</v>
      </c>
      <c r="B2821">
        <f t="shared" si="134"/>
        <v>705</v>
      </c>
      <c r="C2821">
        <f t="shared" si="135"/>
        <v>4</v>
      </c>
      <c r="D2821">
        <f>INDEX('Grade 3'!$A$4:$AK$1252,$B2821,1)</f>
        <v>667</v>
      </c>
      <c r="E2821">
        <f>INDEX('Grade 3'!$A$4:$AK$1252,$B2821,2)</f>
        <v>2052</v>
      </c>
      <c r="F2821" t="str">
        <f>INDEX('Grade 3'!$A$4:$AK$1252,$B2821,3)</f>
        <v>GWINNETT COUNTY</v>
      </c>
      <c r="G2821" t="str">
        <f>INDEX('Grade 3'!$A$4:$AK$1252,$B2821,4)</f>
        <v>GRAYSON ELEMENTARY SCHOOL</v>
      </c>
      <c r="H2821" t="str">
        <f ca="1">StaticValues!$A$8</f>
        <v>2016</v>
      </c>
      <c r="I2821" t="str">
        <f ca="1">StaticValues!$B$8</f>
        <v>Spring</v>
      </c>
      <c r="J2821" t="str">
        <f ca="1">StaticValues!$C$8</f>
        <v>EOG</v>
      </c>
      <c r="K2821" t="str">
        <f ca="1">StaticValues!$D$8</f>
        <v>3</v>
      </c>
      <c r="L2821" t="str">
        <f>INDEX('Grade 3'!E$2:AJ$2,1,((8*C2821)-7))</f>
        <v>Social Studies</v>
      </c>
      <c r="M2821">
        <f>INDEX('Grade 3'!$A$4:$AK$1252,$B2821,($C2821*8-7+4))</f>
        <v>161</v>
      </c>
      <c r="N2821">
        <f>INDEX('Grade 3'!$A$4:$AK$1252,$B2821,($C2821*8-6+4))</f>
        <v>519.07453416149065</v>
      </c>
      <c r="O2821">
        <f>INDEX('Grade 3'!$A$4:$AK$1252,$B2821,($C2821*8-5+4))</f>
        <v>14.906832298136646</v>
      </c>
      <c r="P2821">
        <f>INDEX('Grade 3'!$A$4:$AK$1252,$B2821,($C2821*8-4+4))</f>
        <v>43.478260869565219</v>
      </c>
      <c r="Q2821">
        <f>INDEX('Grade 3'!$A$4:$AK$1252,$B2821,($C2821*8-3+4))</f>
        <v>24.844720496894411</v>
      </c>
      <c r="R2821">
        <f>INDEX('Grade 3'!$A$4:$AK$1252,$B2821,($C2821*8-2+4))</f>
        <v>16.770186335403725</v>
      </c>
      <c r="S2821">
        <f>INDEX('Grade 3'!$A$4:$AK$1252,$B2821,($C2821*8-1+4))</f>
        <v>85.093167701863351</v>
      </c>
      <c r="T2821">
        <f>INDEX('Grade 3'!$A$4:$AK$1252,$B2821,($C2821*8-0+4))</f>
        <v>41.614906832298139</v>
      </c>
      <c r="U2821" t="str">
        <f>INDEX('Grade 3'!$A$4:$AK$1252,$B2821,37)</f>
        <v>Metro</v>
      </c>
    </row>
    <row r="2822" spans="1:21">
      <c r="A2822">
        <f t="shared" si="133"/>
        <v>2821</v>
      </c>
      <c r="B2822">
        <f t="shared" si="134"/>
        <v>706</v>
      </c>
      <c r="C2822">
        <f t="shared" si="135"/>
        <v>1</v>
      </c>
      <c r="D2822">
        <f>INDEX('Grade 3'!$A$4:$AK$1252,$B2822,1)</f>
        <v>667</v>
      </c>
      <c r="E2822">
        <f>INDEX('Grade 3'!$A$4:$AK$1252,$B2822,2)</f>
        <v>2054</v>
      </c>
      <c r="F2822" t="str">
        <f>INDEX('Grade 3'!$A$4:$AK$1252,$B2822,3)</f>
        <v>GWINNETT COUNTY</v>
      </c>
      <c r="G2822" t="str">
        <f>INDEX('Grade 3'!$A$4:$AK$1252,$B2822,4)</f>
        <v>HARMONY ELEMENTARY SCHOOL</v>
      </c>
      <c r="H2822" t="str">
        <f ca="1">StaticValues!$A$8</f>
        <v>2016</v>
      </c>
      <c r="I2822" t="str">
        <f ca="1">StaticValues!$B$8</f>
        <v>Spring</v>
      </c>
      <c r="J2822" t="str">
        <f ca="1">StaticValues!$C$8</f>
        <v>EOG</v>
      </c>
      <c r="K2822" t="str">
        <f ca="1">StaticValues!$D$8</f>
        <v>3</v>
      </c>
      <c r="L2822" t="str">
        <f>INDEX('Grade 3'!E$2:AJ$2,1,((8*C2822)-7))</f>
        <v>English Language Arts</v>
      </c>
      <c r="M2822">
        <f>INDEX('Grade 3'!$A$4:$AK$1252,$B2822,($C2822*8-7+4))</f>
        <v>101</v>
      </c>
      <c r="N2822">
        <f>INDEX('Grade 3'!$A$4:$AK$1252,$B2822,($C2822*8-6+4))</f>
        <v>522.47524752475249</v>
      </c>
      <c r="O2822">
        <f>INDEX('Grade 3'!$A$4:$AK$1252,$B2822,($C2822*8-5+4))</f>
        <v>20.792079207920793</v>
      </c>
      <c r="P2822">
        <f>INDEX('Grade 3'!$A$4:$AK$1252,$B2822,($C2822*8-4+4))</f>
        <v>33.663366336633665</v>
      </c>
      <c r="Q2822">
        <f>INDEX('Grade 3'!$A$4:$AK$1252,$B2822,($C2822*8-3+4))</f>
        <v>27.722772277227723</v>
      </c>
      <c r="R2822">
        <f>INDEX('Grade 3'!$A$4:$AK$1252,$B2822,($C2822*8-2+4))</f>
        <v>17.821782178217823</v>
      </c>
      <c r="S2822">
        <f>INDEX('Grade 3'!$A$4:$AK$1252,$B2822,($C2822*8-1+4))</f>
        <v>79.207920792079207</v>
      </c>
      <c r="T2822">
        <f>INDEX('Grade 3'!$A$4:$AK$1252,$B2822,($C2822*8-0+4))</f>
        <v>45.544554455445542</v>
      </c>
      <c r="U2822" t="str">
        <f>INDEX('Grade 3'!$A$4:$AK$1252,$B2822,37)</f>
        <v>Metro</v>
      </c>
    </row>
    <row r="2823" spans="1:21">
      <c r="A2823">
        <f t="shared" si="133"/>
        <v>2822</v>
      </c>
      <c r="B2823">
        <f t="shared" si="134"/>
        <v>706</v>
      </c>
      <c r="C2823">
        <f t="shared" si="135"/>
        <v>2</v>
      </c>
      <c r="D2823">
        <f>INDEX('Grade 3'!$A$4:$AK$1252,$B2823,1)</f>
        <v>667</v>
      </c>
      <c r="E2823">
        <f>INDEX('Grade 3'!$A$4:$AK$1252,$B2823,2)</f>
        <v>2054</v>
      </c>
      <c r="F2823" t="str">
        <f>INDEX('Grade 3'!$A$4:$AK$1252,$B2823,3)</f>
        <v>GWINNETT COUNTY</v>
      </c>
      <c r="G2823" t="str">
        <f>INDEX('Grade 3'!$A$4:$AK$1252,$B2823,4)</f>
        <v>HARMONY ELEMENTARY SCHOOL</v>
      </c>
      <c r="H2823" t="str">
        <f ca="1">StaticValues!$A$8</f>
        <v>2016</v>
      </c>
      <c r="I2823" t="str">
        <f ca="1">StaticValues!$B$8</f>
        <v>Spring</v>
      </c>
      <c r="J2823" t="str">
        <f ca="1">StaticValues!$C$8</f>
        <v>EOG</v>
      </c>
      <c r="K2823" t="str">
        <f ca="1">StaticValues!$D$8</f>
        <v>3</v>
      </c>
      <c r="L2823" t="str">
        <f>INDEX('Grade 3'!E$2:AJ$2,1,((8*C2823)-7))</f>
        <v>Mathematics</v>
      </c>
      <c r="M2823">
        <f>INDEX('Grade 3'!$A$4:$AK$1252,$B2823,($C2823*8-7+4))</f>
        <v>101</v>
      </c>
      <c r="N2823">
        <f>INDEX('Grade 3'!$A$4:$AK$1252,$B2823,($C2823*8-6+4))</f>
        <v>528.57425742574253</v>
      </c>
      <c r="O2823">
        <f>INDEX('Grade 3'!$A$4:$AK$1252,$B2823,($C2823*8-5+4))</f>
        <v>6.9306930693069306</v>
      </c>
      <c r="P2823">
        <f>INDEX('Grade 3'!$A$4:$AK$1252,$B2823,($C2823*8-4+4))</f>
        <v>44.554455445544555</v>
      </c>
      <c r="Q2823">
        <f>INDEX('Grade 3'!$A$4:$AK$1252,$B2823,($C2823*8-3+4))</f>
        <v>32.67326732673267</v>
      </c>
      <c r="R2823">
        <f>INDEX('Grade 3'!$A$4:$AK$1252,$B2823,($C2823*8-2+4))</f>
        <v>15.841584158415841</v>
      </c>
      <c r="S2823">
        <f>INDEX('Grade 3'!$A$4:$AK$1252,$B2823,($C2823*8-1+4))</f>
        <v>93.069306930693074</v>
      </c>
      <c r="T2823">
        <f>INDEX('Grade 3'!$A$4:$AK$1252,$B2823,($C2823*8-0+4))</f>
        <v>48.514851485148512</v>
      </c>
      <c r="U2823" t="str">
        <f>INDEX('Grade 3'!$A$4:$AK$1252,$B2823,37)</f>
        <v>Metro</v>
      </c>
    </row>
    <row r="2824" spans="1:21">
      <c r="A2824">
        <f t="shared" si="133"/>
        <v>2823</v>
      </c>
      <c r="B2824">
        <f t="shared" si="134"/>
        <v>706</v>
      </c>
      <c r="C2824">
        <f t="shared" si="135"/>
        <v>3</v>
      </c>
      <c r="D2824">
        <f>INDEX('Grade 3'!$A$4:$AK$1252,$B2824,1)</f>
        <v>667</v>
      </c>
      <c r="E2824">
        <f>INDEX('Grade 3'!$A$4:$AK$1252,$B2824,2)</f>
        <v>2054</v>
      </c>
      <c r="F2824" t="str">
        <f>INDEX('Grade 3'!$A$4:$AK$1252,$B2824,3)</f>
        <v>GWINNETT COUNTY</v>
      </c>
      <c r="G2824" t="str">
        <f>INDEX('Grade 3'!$A$4:$AK$1252,$B2824,4)</f>
        <v>HARMONY ELEMENTARY SCHOOL</v>
      </c>
      <c r="H2824" t="str">
        <f ca="1">StaticValues!$A$8</f>
        <v>2016</v>
      </c>
      <c r="I2824" t="str">
        <f ca="1">StaticValues!$B$8</f>
        <v>Spring</v>
      </c>
      <c r="J2824" t="str">
        <f ca="1">StaticValues!$C$8</f>
        <v>EOG</v>
      </c>
      <c r="K2824" t="str">
        <f ca="1">StaticValues!$D$8</f>
        <v>3</v>
      </c>
      <c r="L2824" t="str">
        <f>INDEX('Grade 3'!E$2:AJ$2,1,((8*C2824)-7))</f>
        <v>Science</v>
      </c>
      <c r="M2824">
        <f>INDEX('Grade 3'!$A$4:$AK$1252,$B2824,($C2824*8-7+4))</f>
        <v>101</v>
      </c>
      <c r="N2824">
        <f>INDEX('Grade 3'!$A$4:$AK$1252,$B2824,($C2824*8-6+4))</f>
        <v>534.69306930693074</v>
      </c>
      <c r="O2824">
        <f>INDEX('Grade 3'!$A$4:$AK$1252,$B2824,($C2824*8-5+4))</f>
        <v>5.9405940594059405</v>
      </c>
      <c r="P2824">
        <f>INDEX('Grade 3'!$A$4:$AK$1252,$B2824,($C2824*8-4+4))</f>
        <v>37.623762376237622</v>
      </c>
      <c r="Q2824">
        <f>INDEX('Grade 3'!$A$4:$AK$1252,$B2824,($C2824*8-3+4))</f>
        <v>34.653465346534652</v>
      </c>
      <c r="R2824">
        <f>INDEX('Grade 3'!$A$4:$AK$1252,$B2824,($C2824*8-2+4))</f>
        <v>21.782178217821784</v>
      </c>
      <c r="S2824">
        <f>INDEX('Grade 3'!$A$4:$AK$1252,$B2824,($C2824*8-1+4))</f>
        <v>94.059405940594061</v>
      </c>
      <c r="T2824">
        <f>INDEX('Grade 3'!$A$4:$AK$1252,$B2824,($C2824*8-0+4))</f>
        <v>56.435643564356432</v>
      </c>
      <c r="U2824" t="str">
        <f>INDEX('Grade 3'!$A$4:$AK$1252,$B2824,37)</f>
        <v>Metro</v>
      </c>
    </row>
    <row r="2825" spans="1:21">
      <c r="A2825">
        <f t="shared" si="133"/>
        <v>2824</v>
      </c>
      <c r="B2825">
        <f t="shared" si="134"/>
        <v>706</v>
      </c>
      <c r="C2825">
        <f t="shared" si="135"/>
        <v>4</v>
      </c>
      <c r="D2825">
        <f>INDEX('Grade 3'!$A$4:$AK$1252,$B2825,1)</f>
        <v>667</v>
      </c>
      <c r="E2825">
        <f>INDEX('Grade 3'!$A$4:$AK$1252,$B2825,2)</f>
        <v>2054</v>
      </c>
      <c r="F2825" t="str">
        <f>INDEX('Grade 3'!$A$4:$AK$1252,$B2825,3)</f>
        <v>GWINNETT COUNTY</v>
      </c>
      <c r="G2825" t="str">
        <f>INDEX('Grade 3'!$A$4:$AK$1252,$B2825,4)</f>
        <v>HARMONY ELEMENTARY SCHOOL</v>
      </c>
      <c r="H2825" t="str">
        <f ca="1">StaticValues!$A$8</f>
        <v>2016</v>
      </c>
      <c r="I2825" t="str">
        <f ca="1">StaticValues!$B$8</f>
        <v>Spring</v>
      </c>
      <c r="J2825" t="str">
        <f ca="1">StaticValues!$C$8</f>
        <v>EOG</v>
      </c>
      <c r="K2825" t="str">
        <f ca="1">StaticValues!$D$8</f>
        <v>3</v>
      </c>
      <c r="L2825" t="str">
        <f>INDEX('Grade 3'!E$2:AJ$2,1,((8*C2825)-7))</f>
        <v>Social Studies</v>
      </c>
      <c r="M2825">
        <f>INDEX('Grade 3'!$A$4:$AK$1252,$B2825,($C2825*8-7+4))</f>
        <v>100</v>
      </c>
      <c r="N2825">
        <f>INDEX('Grade 3'!$A$4:$AK$1252,$B2825,($C2825*8-6+4))</f>
        <v>527.94000000000005</v>
      </c>
      <c r="O2825">
        <f>INDEX('Grade 3'!$A$4:$AK$1252,$B2825,($C2825*8-5+4))</f>
        <v>8</v>
      </c>
      <c r="P2825">
        <f>INDEX('Grade 3'!$A$4:$AK$1252,$B2825,($C2825*8-4+4))</f>
        <v>48</v>
      </c>
      <c r="Q2825">
        <f>INDEX('Grade 3'!$A$4:$AK$1252,$B2825,($C2825*8-3+4))</f>
        <v>24</v>
      </c>
      <c r="R2825">
        <f>INDEX('Grade 3'!$A$4:$AK$1252,$B2825,($C2825*8-2+4))</f>
        <v>20</v>
      </c>
      <c r="S2825">
        <f>INDEX('Grade 3'!$A$4:$AK$1252,$B2825,($C2825*8-1+4))</f>
        <v>92</v>
      </c>
      <c r="T2825">
        <f>INDEX('Grade 3'!$A$4:$AK$1252,$B2825,($C2825*8-0+4))</f>
        <v>44</v>
      </c>
      <c r="U2825" t="str">
        <f>INDEX('Grade 3'!$A$4:$AK$1252,$B2825,37)</f>
        <v>Metro</v>
      </c>
    </row>
    <row r="2826" spans="1:21">
      <c r="A2826">
        <f t="shared" si="133"/>
        <v>2825</v>
      </c>
      <c r="B2826">
        <f t="shared" si="134"/>
        <v>707</v>
      </c>
      <c r="C2826">
        <f t="shared" si="135"/>
        <v>1</v>
      </c>
      <c r="D2826">
        <f>INDEX('Grade 3'!$A$4:$AK$1252,$B2826,1)</f>
        <v>667</v>
      </c>
      <c r="E2826">
        <f>INDEX('Grade 3'!$A$4:$AK$1252,$B2826,2)</f>
        <v>2056</v>
      </c>
      <c r="F2826" t="str">
        <f>INDEX('Grade 3'!$A$4:$AK$1252,$B2826,3)</f>
        <v>GWINNETT COUNTY</v>
      </c>
      <c r="G2826" t="str">
        <f>INDEX('Grade 3'!$A$4:$AK$1252,$B2826,4)</f>
        <v>MOUNTAIN PARK ELEMENTARY SCHOOL</v>
      </c>
      <c r="H2826" t="str">
        <f ca="1">StaticValues!$A$8</f>
        <v>2016</v>
      </c>
      <c r="I2826" t="str">
        <f ca="1">StaticValues!$B$8</f>
        <v>Spring</v>
      </c>
      <c r="J2826" t="str">
        <f ca="1">StaticValues!$C$8</f>
        <v>EOG</v>
      </c>
      <c r="K2826" t="str">
        <f ca="1">StaticValues!$D$8</f>
        <v>3</v>
      </c>
      <c r="L2826" t="str">
        <f>INDEX('Grade 3'!E$2:AJ$2,1,((8*C2826)-7))</f>
        <v>English Language Arts</v>
      </c>
      <c r="M2826">
        <f>INDEX('Grade 3'!$A$4:$AK$1252,$B2826,($C2826*8-7+4))</f>
        <v>89</v>
      </c>
      <c r="N2826">
        <f>INDEX('Grade 3'!$A$4:$AK$1252,$B2826,($C2826*8-6+4))</f>
        <v>524.01123595505624</v>
      </c>
      <c r="O2826">
        <f>INDEX('Grade 3'!$A$4:$AK$1252,$B2826,($C2826*8-5+4))</f>
        <v>19.101123595505619</v>
      </c>
      <c r="P2826">
        <f>INDEX('Grade 3'!$A$4:$AK$1252,$B2826,($C2826*8-4+4))</f>
        <v>32.584269662921351</v>
      </c>
      <c r="Q2826">
        <f>INDEX('Grade 3'!$A$4:$AK$1252,$B2826,($C2826*8-3+4))</f>
        <v>32.584269662921351</v>
      </c>
      <c r="R2826">
        <f>INDEX('Grade 3'!$A$4:$AK$1252,$B2826,($C2826*8-2+4))</f>
        <v>15.730337078651685</v>
      </c>
      <c r="S2826">
        <f>INDEX('Grade 3'!$A$4:$AK$1252,$B2826,($C2826*8-1+4))</f>
        <v>80.898876404494388</v>
      </c>
      <c r="T2826">
        <f>INDEX('Grade 3'!$A$4:$AK$1252,$B2826,($C2826*8-0+4))</f>
        <v>48.314606741573037</v>
      </c>
      <c r="U2826" t="str">
        <f>INDEX('Grade 3'!$A$4:$AK$1252,$B2826,37)</f>
        <v>Metro</v>
      </c>
    </row>
    <row r="2827" spans="1:21">
      <c r="A2827">
        <f t="shared" si="133"/>
        <v>2826</v>
      </c>
      <c r="B2827">
        <f t="shared" si="134"/>
        <v>707</v>
      </c>
      <c r="C2827">
        <f t="shared" si="135"/>
        <v>2</v>
      </c>
      <c r="D2827">
        <f>INDEX('Grade 3'!$A$4:$AK$1252,$B2827,1)</f>
        <v>667</v>
      </c>
      <c r="E2827">
        <f>INDEX('Grade 3'!$A$4:$AK$1252,$B2827,2)</f>
        <v>2056</v>
      </c>
      <c r="F2827" t="str">
        <f>INDEX('Grade 3'!$A$4:$AK$1252,$B2827,3)</f>
        <v>GWINNETT COUNTY</v>
      </c>
      <c r="G2827" t="str">
        <f>INDEX('Grade 3'!$A$4:$AK$1252,$B2827,4)</f>
        <v>MOUNTAIN PARK ELEMENTARY SCHOOL</v>
      </c>
      <c r="H2827" t="str">
        <f ca="1">StaticValues!$A$8</f>
        <v>2016</v>
      </c>
      <c r="I2827" t="str">
        <f ca="1">StaticValues!$B$8</f>
        <v>Spring</v>
      </c>
      <c r="J2827" t="str">
        <f ca="1">StaticValues!$C$8</f>
        <v>EOG</v>
      </c>
      <c r="K2827" t="str">
        <f ca="1">StaticValues!$D$8</f>
        <v>3</v>
      </c>
      <c r="L2827" t="str">
        <f>INDEX('Grade 3'!E$2:AJ$2,1,((8*C2827)-7))</f>
        <v>Mathematics</v>
      </c>
      <c r="M2827">
        <f>INDEX('Grade 3'!$A$4:$AK$1252,$B2827,($C2827*8-7+4))</f>
        <v>90</v>
      </c>
      <c r="N2827">
        <f>INDEX('Grade 3'!$A$4:$AK$1252,$B2827,($C2827*8-6+4))</f>
        <v>537.07777777777778</v>
      </c>
      <c r="O2827">
        <f>INDEX('Grade 3'!$A$4:$AK$1252,$B2827,($C2827*8-5+4))</f>
        <v>7.7777777777777777</v>
      </c>
      <c r="P2827">
        <f>INDEX('Grade 3'!$A$4:$AK$1252,$B2827,($C2827*8-4+4))</f>
        <v>35.555555555555557</v>
      </c>
      <c r="Q2827">
        <f>INDEX('Grade 3'!$A$4:$AK$1252,$B2827,($C2827*8-3+4))</f>
        <v>36.666666666666664</v>
      </c>
      <c r="R2827">
        <f>INDEX('Grade 3'!$A$4:$AK$1252,$B2827,($C2827*8-2+4))</f>
        <v>20</v>
      </c>
      <c r="S2827">
        <f>INDEX('Grade 3'!$A$4:$AK$1252,$B2827,($C2827*8-1+4))</f>
        <v>92.222222222222229</v>
      </c>
      <c r="T2827">
        <f>INDEX('Grade 3'!$A$4:$AK$1252,$B2827,($C2827*8-0+4))</f>
        <v>56.666666666666664</v>
      </c>
      <c r="U2827" t="str">
        <f>INDEX('Grade 3'!$A$4:$AK$1252,$B2827,37)</f>
        <v>Metro</v>
      </c>
    </row>
    <row r="2828" spans="1:21">
      <c r="A2828">
        <f t="shared" si="133"/>
        <v>2827</v>
      </c>
      <c r="B2828">
        <f t="shared" si="134"/>
        <v>707</v>
      </c>
      <c r="C2828">
        <f t="shared" si="135"/>
        <v>3</v>
      </c>
      <c r="D2828">
        <f>INDEX('Grade 3'!$A$4:$AK$1252,$B2828,1)</f>
        <v>667</v>
      </c>
      <c r="E2828">
        <f>INDEX('Grade 3'!$A$4:$AK$1252,$B2828,2)</f>
        <v>2056</v>
      </c>
      <c r="F2828" t="str">
        <f>INDEX('Grade 3'!$A$4:$AK$1252,$B2828,3)</f>
        <v>GWINNETT COUNTY</v>
      </c>
      <c r="G2828" t="str">
        <f>INDEX('Grade 3'!$A$4:$AK$1252,$B2828,4)</f>
        <v>MOUNTAIN PARK ELEMENTARY SCHOOL</v>
      </c>
      <c r="H2828" t="str">
        <f ca="1">StaticValues!$A$8</f>
        <v>2016</v>
      </c>
      <c r="I2828" t="str">
        <f ca="1">StaticValues!$B$8</f>
        <v>Spring</v>
      </c>
      <c r="J2828" t="str">
        <f ca="1">StaticValues!$C$8</f>
        <v>EOG</v>
      </c>
      <c r="K2828" t="str">
        <f ca="1">StaticValues!$D$8</f>
        <v>3</v>
      </c>
      <c r="L2828" t="str">
        <f>INDEX('Grade 3'!E$2:AJ$2,1,((8*C2828)-7))</f>
        <v>Science</v>
      </c>
      <c r="M2828">
        <f>INDEX('Grade 3'!$A$4:$AK$1252,$B2828,($C2828*8-7+4))</f>
        <v>90</v>
      </c>
      <c r="N2828">
        <f>INDEX('Grade 3'!$A$4:$AK$1252,$B2828,($C2828*8-6+4))</f>
        <v>528.51111111111106</v>
      </c>
      <c r="O2828">
        <f>INDEX('Grade 3'!$A$4:$AK$1252,$B2828,($C2828*8-5+4))</f>
        <v>12.222222222222221</v>
      </c>
      <c r="P2828">
        <f>INDEX('Grade 3'!$A$4:$AK$1252,$B2828,($C2828*8-4+4))</f>
        <v>32.222222222222221</v>
      </c>
      <c r="Q2828">
        <f>INDEX('Grade 3'!$A$4:$AK$1252,$B2828,($C2828*8-3+4))</f>
        <v>36.666666666666664</v>
      </c>
      <c r="R2828">
        <f>INDEX('Grade 3'!$A$4:$AK$1252,$B2828,($C2828*8-2+4))</f>
        <v>18.888888888888889</v>
      </c>
      <c r="S2828">
        <f>INDEX('Grade 3'!$A$4:$AK$1252,$B2828,($C2828*8-1+4))</f>
        <v>87.777777777777771</v>
      </c>
      <c r="T2828">
        <f>INDEX('Grade 3'!$A$4:$AK$1252,$B2828,($C2828*8-0+4))</f>
        <v>55.555555555555557</v>
      </c>
      <c r="U2828" t="str">
        <f>INDEX('Grade 3'!$A$4:$AK$1252,$B2828,37)</f>
        <v>Metro</v>
      </c>
    </row>
    <row r="2829" spans="1:21">
      <c r="A2829">
        <f t="shared" si="133"/>
        <v>2828</v>
      </c>
      <c r="B2829">
        <f t="shared" si="134"/>
        <v>707</v>
      </c>
      <c r="C2829">
        <f t="shared" si="135"/>
        <v>4</v>
      </c>
      <c r="D2829">
        <f>INDEX('Grade 3'!$A$4:$AK$1252,$B2829,1)</f>
        <v>667</v>
      </c>
      <c r="E2829">
        <f>INDEX('Grade 3'!$A$4:$AK$1252,$B2829,2)</f>
        <v>2056</v>
      </c>
      <c r="F2829" t="str">
        <f>INDEX('Grade 3'!$A$4:$AK$1252,$B2829,3)</f>
        <v>GWINNETT COUNTY</v>
      </c>
      <c r="G2829" t="str">
        <f>INDEX('Grade 3'!$A$4:$AK$1252,$B2829,4)</f>
        <v>MOUNTAIN PARK ELEMENTARY SCHOOL</v>
      </c>
      <c r="H2829" t="str">
        <f ca="1">StaticValues!$A$8</f>
        <v>2016</v>
      </c>
      <c r="I2829" t="str">
        <f ca="1">StaticValues!$B$8</f>
        <v>Spring</v>
      </c>
      <c r="J2829" t="str">
        <f ca="1">StaticValues!$C$8</f>
        <v>EOG</v>
      </c>
      <c r="K2829" t="str">
        <f ca="1">StaticValues!$D$8</f>
        <v>3</v>
      </c>
      <c r="L2829" t="str">
        <f>INDEX('Grade 3'!E$2:AJ$2,1,((8*C2829)-7))</f>
        <v>Social Studies</v>
      </c>
      <c r="M2829">
        <f>INDEX('Grade 3'!$A$4:$AK$1252,$B2829,($C2829*8-7+4))</f>
        <v>87</v>
      </c>
      <c r="N2829">
        <f>INDEX('Grade 3'!$A$4:$AK$1252,$B2829,($C2829*8-6+4))</f>
        <v>530.919540229885</v>
      </c>
      <c r="O2829">
        <f>INDEX('Grade 3'!$A$4:$AK$1252,$B2829,($C2829*8-5+4))</f>
        <v>4.5977011494252871</v>
      </c>
      <c r="P2829">
        <f>INDEX('Grade 3'!$A$4:$AK$1252,$B2829,($C2829*8-4+4))</f>
        <v>37.931034482758619</v>
      </c>
      <c r="Q2829">
        <f>INDEX('Grade 3'!$A$4:$AK$1252,$B2829,($C2829*8-3+4))</f>
        <v>40.229885057471265</v>
      </c>
      <c r="R2829">
        <f>INDEX('Grade 3'!$A$4:$AK$1252,$B2829,($C2829*8-2+4))</f>
        <v>17.241379310344829</v>
      </c>
      <c r="S2829">
        <f>INDEX('Grade 3'!$A$4:$AK$1252,$B2829,($C2829*8-1+4))</f>
        <v>95.402298850574709</v>
      </c>
      <c r="T2829">
        <f>INDEX('Grade 3'!$A$4:$AK$1252,$B2829,($C2829*8-0+4))</f>
        <v>57.47126436781609</v>
      </c>
      <c r="U2829" t="str">
        <f>INDEX('Grade 3'!$A$4:$AK$1252,$B2829,37)</f>
        <v>Metro</v>
      </c>
    </row>
    <row r="2830" spans="1:21">
      <c r="A2830">
        <f t="shared" si="133"/>
        <v>2829</v>
      </c>
      <c r="B2830">
        <f t="shared" si="134"/>
        <v>708</v>
      </c>
      <c r="C2830">
        <f t="shared" si="135"/>
        <v>1</v>
      </c>
      <c r="D2830">
        <f>INDEX('Grade 3'!$A$4:$AK$1252,$B2830,1)</f>
        <v>667</v>
      </c>
      <c r="E2830">
        <f>INDEX('Grade 3'!$A$4:$AK$1252,$B2830,2)</f>
        <v>3050</v>
      </c>
      <c r="F2830" t="str">
        <f>INDEX('Grade 3'!$A$4:$AK$1252,$B2830,3)</f>
        <v>GWINNETT COUNTY</v>
      </c>
      <c r="G2830" t="str">
        <f>INDEX('Grade 3'!$A$4:$AK$1252,$B2830,4)</f>
        <v>BRITT ELEMENTARY SCHOOL</v>
      </c>
      <c r="H2830" t="str">
        <f ca="1">StaticValues!$A$8</f>
        <v>2016</v>
      </c>
      <c r="I2830" t="str">
        <f ca="1">StaticValues!$B$8</f>
        <v>Spring</v>
      </c>
      <c r="J2830" t="str">
        <f ca="1">StaticValues!$C$8</f>
        <v>EOG</v>
      </c>
      <c r="K2830" t="str">
        <f ca="1">StaticValues!$D$8</f>
        <v>3</v>
      </c>
      <c r="L2830" t="str">
        <f>INDEX('Grade 3'!E$2:AJ$2,1,((8*C2830)-7))</f>
        <v>English Language Arts</v>
      </c>
      <c r="M2830">
        <f>INDEX('Grade 3'!$A$4:$AK$1252,$B2830,($C2830*8-7+4))</f>
        <v>107</v>
      </c>
      <c r="N2830">
        <f>INDEX('Grade 3'!$A$4:$AK$1252,$B2830,($C2830*8-6+4))</f>
        <v>510.99065420560748</v>
      </c>
      <c r="O2830">
        <f>INDEX('Grade 3'!$A$4:$AK$1252,$B2830,($C2830*8-5+4))</f>
        <v>28.037383177570092</v>
      </c>
      <c r="P2830">
        <f>INDEX('Grade 3'!$A$4:$AK$1252,$B2830,($C2830*8-4+4))</f>
        <v>24.299065420560748</v>
      </c>
      <c r="Q2830">
        <f>INDEX('Grade 3'!$A$4:$AK$1252,$B2830,($C2830*8-3+4))</f>
        <v>36.44859813084112</v>
      </c>
      <c r="R2830">
        <f>INDEX('Grade 3'!$A$4:$AK$1252,$B2830,($C2830*8-2+4))</f>
        <v>11.214953271028037</v>
      </c>
      <c r="S2830">
        <f>INDEX('Grade 3'!$A$4:$AK$1252,$B2830,($C2830*8-1+4))</f>
        <v>71.962616822429908</v>
      </c>
      <c r="T2830">
        <f>INDEX('Grade 3'!$A$4:$AK$1252,$B2830,($C2830*8-0+4))</f>
        <v>47.663551401869157</v>
      </c>
      <c r="U2830" t="str">
        <f>INDEX('Grade 3'!$A$4:$AK$1252,$B2830,37)</f>
        <v>Metro</v>
      </c>
    </row>
    <row r="2831" spans="1:21">
      <c r="A2831">
        <f t="shared" si="133"/>
        <v>2830</v>
      </c>
      <c r="B2831">
        <f t="shared" si="134"/>
        <v>708</v>
      </c>
      <c r="C2831">
        <f t="shared" si="135"/>
        <v>2</v>
      </c>
      <c r="D2831">
        <f>INDEX('Grade 3'!$A$4:$AK$1252,$B2831,1)</f>
        <v>667</v>
      </c>
      <c r="E2831">
        <f>INDEX('Grade 3'!$A$4:$AK$1252,$B2831,2)</f>
        <v>3050</v>
      </c>
      <c r="F2831" t="str">
        <f>INDEX('Grade 3'!$A$4:$AK$1252,$B2831,3)</f>
        <v>GWINNETT COUNTY</v>
      </c>
      <c r="G2831" t="str">
        <f>INDEX('Grade 3'!$A$4:$AK$1252,$B2831,4)</f>
        <v>BRITT ELEMENTARY SCHOOL</v>
      </c>
      <c r="H2831" t="str">
        <f ca="1">StaticValues!$A$8</f>
        <v>2016</v>
      </c>
      <c r="I2831" t="str">
        <f ca="1">StaticValues!$B$8</f>
        <v>Spring</v>
      </c>
      <c r="J2831" t="str">
        <f ca="1">StaticValues!$C$8</f>
        <v>EOG</v>
      </c>
      <c r="K2831" t="str">
        <f ca="1">StaticValues!$D$8</f>
        <v>3</v>
      </c>
      <c r="L2831" t="str">
        <f>INDEX('Grade 3'!E$2:AJ$2,1,((8*C2831)-7))</f>
        <v>Mathematics</v>
      </c>
      <c r="M2831">
        <f>INDEX('Grade 3'!$A$4:$AK$1252,$B2831,($C2831*8-7+4))</f>
        <v>107</v>
      </c>
      <c r="N2831">
        <f>INDEX('Grade 3'!$A$4:$AK$1252,$B2831,($C2831*8-6+4))</f>
        <v>514.74766355140184</v>
      </c>
      <c r="O2831">
        <f>INDEX('Grade 3'!$A$4:$AK$1252,$B2831,($C2831*8-5+4))</f>
        <v>16.822429906542055</v>
      </c>
      <c r="P2831">
        <f>INDEX('Grade 3'!$A$4:$AK$1252,$B2831,($C2831*8-4+4))</f>
        <v>45.794392523364486</v>
      </c>
      <c r="Q2831">
        <f>INDEX('Grade 3'!$A$4:$AK$1252,$B2831,($C2831*8-3+4))</f>
        <v>29.906542056074766</v>
      </c>
      <c r="R2831">
        <f>INDEX('Grade 3'!$A$4:$AK$1252,$B2831,($C2831*8-2+4))</f>
        <v>7.4766355140186915</v>
      </c>
      <c r="S2831">
        <f>INDEX('Grade 3'!$A$4:$AK$1252,$B2831,($C2831*8-1+4))</f>
        <v>83.177570093457945</v>
      </c>
      <c r="T2831">
        <f>INDEX('Grade 3'!$A$4:$AK$1252,$B2831,($C2831*8-0+4))</f>
        <v>37.383177570093459</v>
      </c>
      <c r="U2831" t="str">
        <f>INDEX('Grade 3'!$A$4:$AK$1252,$B2831,37)</f>
        <v>Metro</v>
      </c>
    </row>
    <row r="2832" spans="1:21">
      <c r="A2832">
        <f t="shared" si="133"/>
        <v>2831</v>
      </c>
      <c r="B2832">
        <f t="shared" si="134"/>
        <v>708</v>
      </c>
      <c r="C2832">
        <f t="shared" si="135"/>
        <v>3</v>
      </c>
      <c r="D2832">
        <f>INDEX('Grade 3'!$A$4:$AK$1252,$B2832,1)</f>
        <v>667</v>
      </c>
      <c r="E2832">
        <f>INDEX('Grade 3'!$A$4:$AK$1252,$B2832,2)</f>
        <v>3050</v>
      </c>
      <c r="F2832" t="str">
        <f>INDEX('Grade 3'!$A$4:$AK$1252,$B2832,3)</f>
        <v>GWINNETT COUNTY</v>
      </c>
      <c r="G2832" t="str">
        <f>INDEX('Grade 3'!$A$4:$AK$1252,$B2832,4)</f>
        <v>BRITT ELEMENTARY SCHOOL</v>
      </c>
      <c r="H2832" t="str">
        <f ca="1">StaticValues!$A$8</f>
        <v>2016</v>
      </c>
      <c r="I2832" t="str">
        <f ca="1">StaticValues!$B$8</f>
        <v>Spring</v>
      </c>
      <c r="J2832" t="str">
        <f ca="1">StaticValues!$C$8</f>
        <v>EOG</v>
      </c>
      <c r="K2832" t="str">
        <f ca="1">StaticValues!$D$8</f>
        <v>3</v>
      </c>
      <c r="L2832" t="str">
        <f>INDEX('Grade 3'!E$2:AJ$2,1,((8*C2832)-7))</f>
        <v>Science</v>
      </c>
      <c r="M2832">
        <f>INDEX('Grade 3'!$A$4:$AK$1252,$B2832,($C2832*8-7+4))</f>
        <v>105</v>
      </c>
      <c r="N2832">
        <f>INDEX('Grade 3'!$A$4:$AK$1252,$B2832,($C2832*8-6+4))</f>
        <v>516.34285714285716</v>
      </c>
      <c r="O2832">
        <f>INDEX('Grade 3'!$A$4:$AK$1252,$B2832,($C2832*8-5+4))</f>
        <v>19.047619047619047</v>
      </c>
      <c r="P2832">
        <f>INDEX('Grade 3'!$A$4:$AK$1252,$B2832,($C2832*8-4+4))</f>
        <v>33.333333333333336</v>
      </c>
      <c r="Q2832">
        <f>INDEX('Grade 3'!$A$4:$AK$1252,$B2832,($C2832*8-3+4))</f>
        <v>35.238095238095241</v>
      </c>
      <c r="R2832">
        <f>INDEX('Grade 3'!$A$4:$AK$1252,$B2832,($C2832*8-2+4))</f>
        <v>12.380952380952381</v>
      </c>
      <c r="S2832">
        <f>INDEX('Grade 3'!$A$4:$AK$1252,$B2832,($C2832*8-1+4))</f>
        <v>80.952380952380949</v>
      </c>
      <c r="T2832">
        <f>INDEX('Grade 3'!$A$4:$AK$1252,$B2832,($C2832*8-0+4))</f>
        <v>47.61904761904762</v>
      </c>
      <c r="U2832" t="str">
        <f>INDEX('Grade 3'!$A$4:$AK$1252,$B2832,37)</f>
        <v>Metro</v>
      </c>
    </row>
    <row r="2833" spans="1:21">
      <c r="A2833">
        <f t="shared" si="133"/>
        <v>2832</v>
      </c>
      <c r="B2833">
        <f t="shared" si="134"/>
        <v>708</v>
      </c>
      <c r="C2833">
        <f t="shared" si="135"/>
        <v>4</v>
      </c>
      <c r="D2833">
        <f>INDEX('Grade 3'!$A$4:$AK$1252,$B2833,1)</f>
        <v>667</v>
      </c>
      <c r="E2833">
        <f>INDEX('Grade 3'!$A$4:$AK$1252,$B2833,2)</f>
        <v>3050</v>
      </c>
      <c r="F2833" t="str">
        <f>INDEX('Grade 3'!$A$4:$AK$1252,$B2833,3)</f>
        <v>GWINNETT COUNTY</v>
      </c>
      <c r="G2833" t="str">
        <f>INDEX('Grade 3'!$A$4:$AK$1252,$B2833,4)</f>
        <v>BRITT ELEMENTARY SCHOOL</v>
      </c>
      <c r="H2833" t="str">
        <f ca="1">StaticValues!$A$8</f>
        <v>2016</v>
      </c>
      <c r="I2833" t="str">
        <f ca="1">StaticValues!$B$8</f>
        <v>Spring</v>
      </c>
      <c r="J2833" t="str">
        <f ca="1">StaticValues!$C$8</f>
        <v>EOG</v>
      </c>
      <c r="K2833" t="str">
        <f ca="1">StaticValues!$D$8</f>
        <v>3</v>
      </c>
      <c r="L2833" t="str">
        <f>INDEX('Grade 3'!E$2:AJ$2,1,((8*C2833)-7))</f>
        <v>Social Studies</v>
      </c>
      <c r="M2833">
        <f>INDEX('Grade 3'!$A$4:$AK$1252,$B2833,($C2833*8-7+4))</f>
        <v>103</v>
      </c>
      <c r="N2833">
        <f>INDEX('Grade 3'!$A$4:$AK$1252,$B2833,($C2833*8-6+4))</f>
        <v>511.54368932038835</v>
      </c>
      <c r="O2833">
        <f>INDEX('Grade 3'!$A$4:$AK$1252,$B2833,($C2833*8-5+4))</f>
        <v>16.50485436893204</v>
      </c>
      <c r="P2833">
        <f>INDEX('Grade 3'!$A$4:$AK$1252,$B2833,($C2833*8-4+4))</f>
        <v>46.601941747572816</v>
      </c>
      <c r="Q2833">
        <f>INDEX('Grade 3'!$A$4:$AK$1252,$B2833,($C2833*8-3+4))</f>
        <v>25.242718446601941</v>
      </c>
      <c r="R2833">
        <f>INDEX('Grade 3'!$A$4:$AK$1252,$B2833,($C2833*8-2+4))</f>
        <v>11.650485436893204</v>
      </c>
      <c r="S2833">
        <f>INDEX('Grade 3'!$A$4:$AK$1252,$B2833,($C2833*8-1+4))</f>
        <v>83.495145631067956</v>
      </c>
      <c r="T2833">
        <f>INDEX('Grade 3'!$A$4:$AK$1252,$B2833,($C2833*8-0+4))</f>
        <v>36.893203883495147</v>
      </c>
      <c r="U2833" t="str">
        <f>INDEX('Grade 3'!$A$4:$AK$1252,$B2833,37)</f>
        <v>Metro</v>
      </c>
    </row>
    <row r="2834" spans="1:21">
      <c r="A2834">
        <f t="shared" si="133"/>
        <v>2833</v>
      </c>
      <c r="B2834">
        <f t="shared" si="134"/>
        <v>709</v>
      </c>
      <c r="C2834">
        <f t="shared" si="135"/>
        <v>1</v>
      </c>
      <c r="D2834">
        <f>INDEX('Grade 3'!$A$4:$AK$1252,$B2834,1)</f>
        <v>667</v>
      </c>
      <c r="E2834">
        <f>INDEX('Grade 3'!$A$4:$AK$1252,$B2834,2)</f>
        <v>3054</v>
      </c>
      <c r="F2834" t="str">
        <f>INDEX('Grade 3'!$A$4:$AK$1252,$B2834,3)</f>
        <v>GWINNETT COUNTY</v>
      </c>
      <c r="G2834" t="str">
        <f>INDEX('Grade 3'!$A$4:$AK$1252,$B2834,4)</f>
        <v>HARRIS ELEMENTARY SCHOOL</v>
      </c>
      <c r="H2834" t="str">
        <f ca="1">StaticValues!$A$8</f>
        <v>2016</v>
      </c>
      <c r="I2834" t="str">
        <f ca="1">StaticValues!$B$8</f>
        <v>Spring</v>
      </c>
      <c r="J2834" t="str">
        <f ca="1">StaticValues!$C$8</f>
        <v>EOG</v>
      </c>
      <c r="K2834" t="str">
        <f ca="1">StaticValues!$D$8</f>
        <v>3</v>
      </c>
      <c r="L2834" t="str">
        <f>INDEX('Grade 3'!E$2:AJ$2,1,((8*C2834)-7))</f>
        <v>English Language Arts</v>
      </c>
      <c r="M2834">
        <f>INDEX('Grade 3'!$A$4:$AK$1252,$B2834,($C2834*8-7+4))</f>
        <v>140</v>
      </c>
      <c r="N2834">
        <f>INDEX('Grade 3'!$A$4:$AK$1252,$B2834,($C2834*8-6+4))</f>
        <v>514.60714285714289</v>
      </c>
      <c r="O2834">
        <f>INDEX('Grade 3'!$A$4:$AK$1252,$B2834,($C2834*8-5+4))</f>
        <v>24.285714285714285</v>
      </c>
      <c r="P2834">
        <f>INDEX('Grade 3'!$A$4:$AK$1252,$B2834,($C2834*8-4+4))</f>
        <v>35.714285714285715</v>
      </c>
      <c r="Q2834">
        <f>INDEX('Grade 3'!$A$4:$AK$1252,$B2834,($C2834*8-3+4))</f>
        <v>28.571428571428573</v>
      </c>
      <c r="R2834">
        <f>INDEX('Grade 3'!$A$4:$AK$1252,$B2834,($C2834*8-2+4))</f>
        <v>11.428571428571429</v>
      </c>
      <c r="S2834">
        <f>INDEX('Grade 3'!$A$4:$AK$1252,$B2834,($C2834*8-1+4))</f>
        <v>75.714285714285708</v>
      </c>
      <c r="T2834">
        <f>INDEX('Grade 3'!$A$4:$AK$1252,$B2834,($C2834*8-0+4))</f>
        <v>40</v>
      </c>
      <c r="U2834" t="str">
        <f>INDEX('Grade 3'!$A$4:$AK$1252,$B2834,37)</f>
        <v>Metro</v>
      </c>
    </row>
    <row r="2835" spans="1:21">
      <c r="A2835">
        <f t="shared" si="133"/>
        <v>2834</v>
      </c>
      <c r="B2835">
        <f t="shared" si="134"/>
        <v>709</v>
      </c>
      <c r="C2835">
        <f t="shared" si="135"/>
        <v>2</v>
      </c>
      <c r="D2835">
        <f>INDEX('Grade 3'!$A$4:$AK$1252,$B2835,1)</f>
        <v>667</v>
      </c>
      <c r="E2835">
        <f>INDEX('Grade 3'!$A$4:$AK$1252,$B2835,2)</f>
        <v>3054</v>
      </c>
      <c r="F2835" t="str">
        <f>INDEX('Grade 3'!$A$4:$AK$1252,$B2835,3)</f>
        <v>GWINNETT COUNTY</v>
      </c>
      <c r="G2835" t="str">
        <f>INDEX('Grade 3'!$A$4:$AK$1252,$B2835,4)</f>
        <v>HARRIS ELEMENTARY SCHOOL</v>
      </c>
      <c r="H2835" t="str">
        <f ca="1">StaticValues!$A$8</f>
        <v>2016</v>
      </c>
      <c r="I2835" t="str">
        <f ca="1">StaticValues!$B$8</f>
        <v>Spring</v>
      </c>
      <c r="J2835" t="str">
        <f ca="1">StaticValues!$C$8</f>
        <v>EOG</v>
      </c>
      <c r="K2835" t="str">
        <f ca="1">StaticValues!$D$8</f>
        <v>3</v>
      </c>
      <c r="L2835" t="str">
        <f>INDEX('Grade 3'!E$2:AJ$2,1,((8*C2835)-7))</f>
        <v>Mathematics</v>
      </c>
      <c r="M2835">
        <f>INDEX('Grade 3'!$A$4:$AK$1252,$B2835,($C2835*8-7+4))</f>
        <v>142</v>
      </c>
      <c r="N2835">
        <f>INDEX('Grade 3'!$A$4:$AK$1252,$B2835,($C2835*8-6+4))</f>
        <v>527.52816901408448</v>
      </c>
      <c r="O2835">
        <f>INDEX('Grade 3'!$A$4:$AK$1252,$B2835,($C2835*8-5+4))</f>
        <v>11.971830985915492</v>
      </c>
      <c r="P2835">
        <f>INDEX('Grade 3'!$A$4:$AK$1252,$B2835,($C2835*8-4+4))</f>
        <v>42.25352112676056</v>
      </c>
      <c r="Q2835">
        <f>INDEX('Grade 3'!$A$4:$AK$1252,$B2835,($C2835*8-3+4))</f>
        <v>27.464788732394368</v>
      </c>
      <c r="R2835">
        <f>INDEX('Grade 3'!$A$4:$AK$1252,$B2835,($C2835*8-2+4))</f>
        <v>18.309859154929576</v>
      </c>
      <c r="S2835">
        <f>INDEX('Grade 3'!$A$4:$AK$1252,$B2835,($C2835*8-1+4))</f>
        <v>88.028169014084511</v>
      </c>
      <c r="T2835">
        <f>INDEX('Grade 3'!$A$4:$AK$1252,$B2835,($C2835*8-0+4))</f>
        <v>45.774647887323944</v>
      </c>
      <c r="U2835" t="str">
        <f>INDEX('Grade 3'!$A$4:$AK$1252,$B2835,37)</f>
        <v>Metro</v>
      </c>
    </row>
    <row r="2836" spans="1:21">
      <c r="A2836">
        <f t="shared" si="133"/>
        <v>2835</v>
      </c>
      <c r="B2836">
        <f t="shared" si="134"/>
        <v>709</v>
      </c>
      <c r="C2836">
        <f t="shared" si="135"/>
        <v>3</v>
      </c>
      <c r="D2836">
        <f>INDEX('Grade 3'!$A$4:$AK$1252,$B2836,1)</f>
        <v>667</v>
      </c>
      <c r="E2836">
        <f>INDEX('Grade 3'!$A$4:$AK$1252,$B2836,2)</f>
        <v>3054</v>
      </c>
      <c r="F2836" t="str">
        <f>INDEX('Grade 3'!$A$4:$AK$1252,$B2836,3)</f>
        <v>GWINNETT COUNTY</v>
      </c>
      <c r="G2836" t="str">
        <f>INDEX('Grade 3'!$A$4:$AK$1252,$B2836,4)</f>
        <v>HARRIS ELEMENTARY SCHOOL</v>
      </c>
      <c r="H2836" t="str">
        <f ca="1">StaticValues!$A$8</f>
        <v>2016</v>
      </c>
      <c r="I2836" t="str">
        <f ca="1">StaticValues!$B$8</f>
        <v>Spring</v>
      </c>
      <c r="J2836" t="str">
        <f ca="1">StaticValues!$C$8</f>
        <v>EOG</v>
      </c>
      <c r="K2836" t="str">
        <f ca="1">StaticValues!$D$8</f>
        <v>3</v>
      </c>
      <c r="L2836" t="str">
        <f>INDEX('Grade 3'!E$2:AJ$2,1,((8*C2836)-7))</f>
        <v>Science</v>
      </c>
      <c r="M2836">
        <f>INDEX('Grade 3'!$A$4:$AK$1252,$B2836,($C2836*8-7+4))</f>
        <v>141</v>
      </c>
      <c r="N2836">
        <f>INDEX('Grade 3'!$A$4:$AK$1252,$B2836,($C2836*8-6+4))</f>
        <v>521.52482269503548</v>
      </c>
      <c r="O2836">
        <f>INDEX('Grade 3'!$A$4:$AK$1252,$B2836,($C2836*8-5+4))</f>
        <v>14.893617021276595</v>
      </c>
      <c r="P2836">
        <f>INDEX('Grade 3'!$A$4:$AK$1252,$B2836,($C2836*8-4+4))</f>
        <v>38.297872340425535</v>
      </c>
      <c r="Q2836">
        <f>INDEX('Grade 3'!$A$4:$AK$1252,$B2836,($C2836*8-3+4))</f>
        <v>32.624113475177303</v>
      </c>
      <c r="R2836">
        <f>INDEX('Grade 3'!$A$4:$AK$1252,$B2836,($C2836*8-2+4))</f>
        <v>14.184397163120567</v>
      </c>
      <c r="S2836">
        <f>INDEX('Grade 3'!$A$4:$AK$1252,$B2836,($C2836*8-1+4))</f>
        <v>85.106382978723403</v>
      </c>
      <c r="T2836">
        <f>INDEX('Grade 3'!$A$4:$AK$1252,$B2836,($C2836*8-0+4))</f>
        <v>46.808510638297875</v>
      </c>
      <c r="U2836" t="str">
        <f>INDEX('Grade 3'!$A$4:$AK$1252,$B2836,37)</f>
        <v>Metro</v>
      </c>
    </row>
    <row r="2837" spans="1:21">
      <c r="A2837">
        <f t="shared" si="133"/>
        <v>2836</v>
      </c>
      <c r="B2837">
        <f t="shared" si="134"/>
        <v>709</v>
      </c>
      <c r="C2837">
        <f t="shared" si="135"/>
        <v>4</v>
      </c>
      <c r="D2837">
        <f>INDEX('Grade 3'!$A$4:$AK$1252,$B2837,1)</f>
        <v>667</v>
      </c>
      <c r="E2837">
        <f>INDEX('Grade 3'!$A$4:$AK$1252,$B2837,2)</f>
        <v>3054</v>
      </c>
      <c r="F2837" t="str">
        <f>INDEX('Grade 3'!$A$4:$AK$1252,$B2837,3)</f>
        <v>GWINNETT COUNTY</v>
      </c>
      <c r="G2837" t="str">
        <f>INDEX('Grade 3'!$A$4:$AK$1252,$B2837,4)</f>
        <v>HARRIS ELEMENTARY SCHOOL</v>
      </c>
      <c r="H2837" t="str">
        <f ca="1">StaticValues!$A$8</f>
        <v>2016</v>
      </c>
      <c r="I2837" t="str">
        <f ca="1">StaticValues!$B$8</f>
        <v>Spring</v>
      </c>
      <c r="J2837" t="str">
        <f ca="1">StaticValues!$C$8</f>
        <v>EOG</v>
      </c>
      <c r="K2837" t="str">
        <f ca="1">StaticValues!$D$8</f>
        <v>3</v>
      </c>
      <c r="L2837" t="str">
        <f>INDEX('Grade 3'!E$2:AJ$2,1,((8*C2837)-7))</f>
        <v>Social Studies</v>
      </c>
      <c r="M2837">
        <f>INDEX('Grade 3'!$A$4:$AK$1252,$B2837,($C2837*8-7+4))</f>
        <v>139</v>
      </c>
      <c r="N2837">
        <f>INDEX('Grade 3'!$A$4:$AK$1252,$B2837,($C2837*8-6+4))</f>
        <v>520.12949640287775</v>
      </c>
      <c r="O2837">
        <f>INDEX('Grade 3'!$A$4:$AK$1252,$B2837,($C2837*8-5+4))</f>
        <v>15.107913669064748</v>
      </c>
      <c r="P2837">
        <f>INDEX('Grade 3'!$A$4:$AK$1252,$B2837,($C2837*8-4+4))</f>
        <v>41.007194244604314</v>
      </c>
      <c r="Q2837">
        <f>INDEX('Grade 3'!$A$4:$AK$1252,$B2837,($C2837*8-3+4))</f>
        <v>26.618705035971225</v>
      </c>
      <c r="R2837">
        <f>INDEX('Grade 3'!$A$4:$AK$1252,$B2837,($C2837*8-2+4))</f>
        <v>17.266187050359711</v>
      </c>
      <c r="S2837">
        <f>INDEX('Grade 3'!$A$4:$AK$1252,$B2837,($C2837*8-1+4))</f>
        <v>84.892086330935257</v>
      </c>
      <c r="T2837">
        <f>INDEX('Grade 3'!$A$4:$AK$1252,$B2837,($C2837*8-0+4))</f>
        <v>43.884892086330936</v>
      </c>
      <c r="U2837" t="str">
        <f>INDEX('Grade 3'!$A$4:$AK$1252,$B2837,37)</f>
        <v>Metro</v>
      </c>
    </row>
    <row r="2838" spans="1:21">
      <c r="A2838">
        <f t="shared" si="133"/>
        <v>2837</v>
      </c>
      <c r="B2838">
        <f t="shared" si="134"/>
        <v>710</v>
      </c>
      <c r="C2838">
        <f t="shared" si="135"/>
        <v>1</v>
      </c>
      <c r="D2838">
        <f>INDEX('Grade 3'!$A$4:$AK$1252,$B2838,1)</f>
        <v>667</v>
      </c>
      <c r="E2838">
        <f>INDEX('Grade 3'!$A$4:$AK$1252,$B2838,2)</f>
        <v>3550</v>
      </c>
      <c r="F2838" t="str">
        <f>INDEX('Grade 3'!$A$4:$AK$1252,$B2838,3)</f>
        <v>GWINNETT COUNTY</v>
      </c>
      <c r="G2838" t="str">
        <f>INDEX('Grade 3'!$A$4:$AK$1252,$B2838,4)</f>
        <v>CAMP CREEK ELEMENTARY SCHOOL</v>
      </c>
      <c r="H2838" t="str">
        <f ca="1">StaticValues!$A$8</f>
        <v>2016</v>
      </c>
      <c r="I2838" t="str">
        <f ca="1">StaticValues!$B$8</f>
        <v>Spring</v>
      </c>
      <c r="J2838" t="str">
        <f ca="1">StaticValues!$C$8</f>
        <v>EOG</v>
      </c>
      <c r="K2838" t="str">
        <f ca="1">StaticValues!$D$8</f>
        <v>3</v>
      </c>
      <c r="L2838" t="str">
        <f>INDEX('Grade 3'!E$2:AJ$2,1,((8*C2838)-7))</f>
        <v>English Language Arts</v>
      </c>
      <c r="M2838">
        <f>INDEX('Grade 3'!$A$4:$AK$1252,$B2838,($C2838*8-7+4))</f>
        <v>185</v>
      </c>
      <c r="N2838">
        <f>INDEX('Grade 3'!$A$4:$AK$1252,$B2838,($C2838*8-6+4))</f>
        <v>548.34054054054059</v>
      </c>
      <c r="O2838">
        <f>INDEX('Grade 3'!$A$4:$AK$1252,$B2838,($C2838*8-5+4))</f>
        <v>11.891891891891891</v>
      </c>
      <c r="P2838">
        <f>INDEX('Grade 3'!$A$4:$AK$1252,$B2838,($C2838*8-4+4))</f>
        <v>21.621621621621621</v>
      </c>
      <c r="Q2838">
        <f>INDEX('Grade 3'!$A$4:$AK$1252,$B2838,($C2838*8-3+4))</f>
        <v>38.378378378378379</v>
      </c>
      <c r="R2838">
        <f>INDEX('Grade 3'!$A$4:$AK$1252,$B2838,($C2838*8-2+4))</f>
        <v>28.108108108108109</v>
      </c>
      <c r="S2838">
        <f>INDEX('Grade 3'!$A$4:$AK$1252,$B2838,($C2838*8-1+4))</f>
        <v>88.108108108108112</v>
      </c>
      <c r="T2838">
        <f>INDEX('Grade 3'!$A$4:$AK$1252,$B2838,($C2838*8-0+4))</f>
        <v>66.486486486486484</v>
      </c>
      <c r="U2838" t="str">
        <f>INDEX('Grade 3'!$A$4:$AK$1252,$B2838,37)</f>
        <v>Metro</v>
      </c>
    </row>
    <row r="2839" spans="1:21">
      <c r="A2839">
        <f t="shared" si="133"/>
        <v>2838</v>
      </c>
      <c r="B2839">
        <f t="shared" si="134"/>
        <v>710</v>
      </c>
      <c r="C2839">
        <f t="shared" si="135"/>
        <v>2</v>
      </c>
      <c r="D2839">
        <f>INDEX('Grade 3'!$A$4:$AK$1252,$B2839,1)</f>
        <v>667</v>
      </c>
      <c r="E2839">
        <f>INDEX('Grade 3'!$A$4:$AK$1252,$B2839,2)</f>
        <v>3550</v>
      </c>
      <c r="F2839" t="str">
        <f>INDEX('Grade 3'!$A$4:$AK$1252,$B2839,3)</f>
        <v>GWINNETT COUNTY</v>
      </c>
      <c r="G2839" t="str">
        <f>INDEX('Grade 3'!$A$4:$AK$1252,$B2839,4)</f>
        <v>CAMP CREEK ELEMENTARY SCHOOL</v>
      </c>
      <c r="H2839" t="str">
        <f ca="1">StaticValues!$A$8</f>
        <v>2016</v>
      </c>
      <c r="I2839" t="str">
        <f ca="1">StaticValues!$B$8</f>
        <v>Spring</v>
      </c>
      <c r="J2839" t="str">
        <f ca="1">StaticValues!$C$8</f>
        <v>EOG</v>
      </c>
      <c r="K2839" t="str">
        <f ca="1">StaticValues!$D$8</f>
        <v>3</v>
      </c>
      <c r="L2839" t="str">
        <f>INDEX('Grade 3'!E$2:AJ$2,1,((8*C2839)-7))</f>
        <v>Mathematics</v>
      </c>
      <c r="M2839">
        <f>INDEX('Grade 3'!$A$4:$AK$1252,$B2839,($C2839*8-7+4))</f>
        <v>185</v>
      </c>
      <c r="N2839">
        <f>INDEX('Grade 3'!$A$4:$AK$1252,$B2839,($C2839*8-6+4))</f>
        <v>541.30810810810806</v>
      </c>
      <c r="O2839">
        <f>INDEX('Grade 3'!$A$4:$AK$1252,$B2839,($C2839*8-5+4))</f>
        <v>9.1891891891891895</v>
      </c>
      <c r="P2839">
        <f>INDEX('Grade 3'!$A$4:$AK$1252,$B2839,($C2839*8-4+4))</f>
        <v>25.945945945945947</v>
      </c>
      <c r="Q2839">
        <f>INDEX('Grade 3'!$A$4:$AK$1252,$B2839,($C2839*8-3+4))</f>
        <v>43.783783783783782</v>
      </c>
      <c r="R2839">
        <f>INDEX('Grade 3'!$A$4:$AK$1252,$B2839,($C2839*8-2+4))</f>
        <v>21.081081081081081</v>
      </c>
      <c r="S2839">
        <f>INDEX('Grade 3'!$A$4:$AK$1252,$B2839,($C2839*8-1+4))</f>
        <v>90.810810810810807</v>
      </c>
      <c r="T2839">
        <f>INDEX('Grade 3'!$A$4:$AK$1252,$B2839,($C2839*8-0+4))</f>
        <v>64.86486486486487</v>
      </c>
      <c r="U2839" t="str">
        <f>INDEX('Grade 3'!$A$4:$AK$1252,$B2839,37)</f>
        <v>Metro</v>
      </c>
    </row>
    <row r="2840" spans="1:21">
      <c r="A2840">
        <f t="shared" si="133"/>
        <v>2839</v>
      </c>
      <c r="B2840">
        <f t="shared" si="134"/>
        <v>710</v>
      </c>
      <c r="C2840">
        <f t="shared" si="135"/>
        <v>3</v>
      </c>
      <c r="D2840">
        <f>INDEX('Grade 3'!$A$4:$AK$1252,$B2840,1)</f>
        <v>667</v>
      </c>
      <c r="E2840">
        <f>INDEX('Grade 3'!$A$4:$AK$1252,$B2840,2)</f>
        <v>3550</v>
      </c>
      <c r="F2840" t="str">
        <f>INDEX('Grade 3'!$A$4:$AK$1252,$B2840,3)</f>
        <v>GWINNETT COUNTY</v>
      </c>
      <c r="G2840" t="str">
        <f>INDEX('Grade 3'!$A$4:$AK$1252,$B2840,4)</f>
        <v>CAMP CREEK ELEMENTARY SCHOOL</v>
      </c>
      <c r="H2840" t="str">
        <f ca="1">StaticValues!$A$8</f>
        <v>2016</v>
      </c>
      <c r="I2840" t="str">
        <f ca="1">StaticValues!$B$8</f>
        <v>Spring</v>
      </c>
      <c r="J2840" t="str">
        <f ca="1">StaticValues!$C$8</f>
        <v>EOG</v>
      </c>
      <c r="K2840" t="str">
        <f ca="1">StaticValues!$D$8</f>
        <v>3</v>
      </c>
      <c r="L2840" t="str">
        <f>INDEX('Grade 3'!E$2:AJ$2,1,((8*C2840)-7))</f>
        <v>Science</v>
      </c>
      <c r="M2840">
        <f>INDEX('Grade 3'!$A$4:$AK$1252,$B2840,($C2840*8-7+4))</f>
        <v>185</v>
      </c>
      <c r="N2840">
        <f>INDEX('Grade 3'!$A$4:$AK$1252,$B2840,($C2840*8-6+4))</f>
        <v>545.45945945945948</v>
      </c>
      <c r="O2840">
        <f>INDEX('Grade 3'!$A$4:$AK$1252,$B2840,($C2840*8-5+4))</f>
        <v>5.9459459459459456</v>
      </c>
      <c r="P2840">
        <f>INDEX('Grade 3'!$A$4:$AK$1252,$B2840,($C2840*8-4+4))</f>
        <v>24.324324324324323</v>
      </c>
      <c r="Q2840">
        <f>INDEX('Grade 3'!$A$4:$AK$1252,$B2840,($C2840*8-3+4))</f>
        <v>42.162162162162161</v>
      </c>
      <c r="R2840">
        <f>INDEX('Grade 3'!$A$4:$AK$1252,$B2840,($C2840*8-2+4))</f>
        <v>27.567567567567568</v>
      </c>
      <c r="S2840">
        <f>INDEX('Grade 3'!$A$4:$AK$1252,$B2840,($C2840*8-1+4))</f>
        <v>94.054054054054049</v>
      </c>
      <c r="T2840">
        <f>INDEX('Grade 3'!$A$4:$AK$1252,$B2840,($C2840*8-0+4))</f>
        <v>69.729729729729726</v>
      </c>
      <c r="U2840" t="str">
        <f>INDEX('Grade 3'!$A$4:$AK$1252,$B2840,37)</f>
        <v>Metro</v>
      </c>
    </row>
    <row r="2841" spans="1:21">
      <c r="A2841">
        <f t="shared" si="133"/>
        <v>2840</v>
      </c>
      <c r="B2841">
        <f t="shared" si="134"/>
        <v>710</v>
      </c>
      <c r="C2841">
        <f t="shared" si="135"/>
        <v>4</v>
      </c>
      <c r="D2841">
        <f>INDEX('Grade 3'!$A$4:$AK$1252,$B2841,1)</f>
        <v>667</v>
      </c>
      <c r="E2841">
        <f>INDEX('Grade 3'!$A$4:$AK$1252,$B2841,2)</f>
        <v>3550</v>
      </c>
      <c r="F2841" t="str">
        <f>INDEX('Grade 3'!$A$4:$AK$1252,$B2841,3)</f>
        <v>GWINNETT COUNTY</v>
      </c>
      <c r="G2841" t="str">
        <f>INDEX('Grade 3'!$A$4:$AK$1252,$B2841,4)</f>
        <v>CAMP CREEK ELEMENTARY SCHOOL</v>
      </c>
      <c r="H2841" t="str">
        <f ca="1">StaticValues!$A$8</f>
        <v>2016</v>
      </c>
      <c r="I2841" t="str">
        <f ca="1">StaticValues!$B$8</f>
        <v>Spring</v>
      </c>
      <c r="J2841" t="str">
        <f ca="1">StaticValues!$C$8</f>
        <v>EOG</v>
      </c>
      <c r="K2841" t="str">
        <f ca="1">StaticValues!$D$8</f>
        <v>3</v>
      </c>
      <c r="L2841" t="str">
        <f>INDEX('Grade 3'!E$2:AJ$2,1,((8*C2841)-7))</f>
        <v>Social Studies</v>
      </c>
      <c r="M2841">
        <f>INDEX('Grade 3'!$A$4:$AK$1252,$B2841,($C2841*8-7+4))</f>
        <v>184</v>
      </c>
      <c r="N2841">
        <f>INDEX('Grade 3'!$A$4:$AK$1252,$B2841,($C2841*8-6+4))</f>
        <v>545.26086956521738</v>
      </c>
      <c r="O2841">
        <f>INDEX('Grade 3'!$A$4:$AK$1252,$B2841,($C2841*8-5+4))</f>
        <v>4.8913043478260869</v>
      </c>
      <c r="P2841">
        <f>INDEX('Grade 3'!$A$4:$AK$1252,$B2841,($C2841*8-4+4))</f>
        <v>31.521739130434781</v>
      </c>
      <c r="Q2841">
        <f>INDEX('Grade 3'!$A$4:$AK$1252,$B2841,($C2841*8-3+4))</f>
        <v>22.826086956521738</v>
      </c>
      <c r="R2841">
        <f>INDEX('Grade 3'!$A$4:$AK$1252,$B2841,($C2841*8-2+4))</f>
        <v>40.760869565217391</v>
      </c>
      <c r="S2841">
        <f>INDEX('Grade 3'!$A$4:$AK$1252,$B2841,($C2841*8-1+4))</f>
        <v>95.108695652173907</v>
      </c>
      <c r="T2841">
        <f>INDEX('Grade 3'!$A$4:$AK$1252,$B2841,($C2841*8-0+4))</f>
        <v>63.586956521739133</v>
      </c>
      <c r="U2841" t="str">
        <f>INDEX('Grade 3'!$A$4:$AK$1252,$B2841,37)</f>
        <v>Metro</v>
      </c>
    </row>
    <row r="2842" spans="1:21">
      <c r="A2842">
        <f t="shared" si="133"/>
        <v>2841</v>
      </c>
      <c r="B2842">
        <f t="shared" si="134"/>
        <v>711</v>
      </c>
      <c r="C2842">
        <f t="shared" si="135"/>
        <v>1</v>
      </c>
      <c r="D2842">
        <f>INDEX('Grade 3'!$A$4:$AK$1252,$B2842,1)</f>
        <v>667</v>
      </c>
      <c r="E2842">
        <f>INDEX('Grade 3'!$A$4:$AK$1252,$B2842,2)</f>
        <v>4056</v>
      </c>
      <c r="F2842" t="str">
        <f>INDEX('Grade 3'!$A$4:$AK$1252,$B2842,3)</f>
        <v>GWINNETT COUNTY</v>
      </c>
      <c r="G2842" t="str">
        <f>INDEX('Grade 3'!$A$4:$AK$1252,$B2842,4)</f>
        <v>NORCROSS ELEMENTARY SCHOOL</v>
      </c>
      <c r="H2842" t="str">
        <f ca="1">StaticValues!$A$8</f>
        <v>2016</v>
      </c>
      <c r="I2842" t="str">
        <f ca="1">StaticValues!$B$8</f>
        <v>Spring</v>
      </c>
      <c r="J2842" t="str">
        <f ca="1">StaticValues!$C$8</f>
        <v>EOG</v>
      </c>
      <c r="K2842" t="str">
        <f ca="1">StaticValues!$D$8</f>
        <v>3</v>
      </c>
      <c r="L2842" t="str">
        <f>INDEX('Grade 3'!E$2:AJ$2,1,((8*C2842)-7))</f>
        <v>English Language Arts</v>
      </c>
      <c r="M2842">
        <f>INDEX('Grade 3'!$A$4:$AK$1252,$B2842,($C2842*8-7+4))</f>
        <v>197</v>
      </c>
      <c r="N2842">
        <f>INDEX('Grade 3'!$A$4:$AK$1252,$B2842,($C2842*8-6+4))</f>
        <v>502.47208121827413</v>
      </c>
      <c r="O2842">
        <f>INDEX('Grade 3'!$A$4:$AK$1252,$B2842,($C2842*8-5+4))</f>
        <v>34.517766497461928</v>
      </c>
      <c r="P2842">
        <f>INDEX('Grade 3'!$A$4:$AK$1252,$B2842,($C2842*8-4+4))</f>
        <v>29.441624365482234</v>
      </c>
      <c r="Q2842">
        <f>INDEX('Grade 3'!$A$4:$AK$1252,$B2842,($C2842*8-3+4))</f>
        <v>27.918781725888326</v>
      </c>
      <c r="R2842">
        <f>INDEX('Grade 3'!$A$4:$AK$1252,$B2842,($C2842*8-2+4))</f>
        <v>8.1218274111675122</v>
      </c>
      <c r="S2842">
        <f>INDEX('Grade 3'!$A$4:$AK$1252,$B2842,($C2842*8-1+4))</f>
        <v>65.482233502538065</v>
      </c>
      <c r="T2842">
        <f>INDEX('Grade 3'!$A$4:$AK$1252,$B2842,($C2842*8-0+4))</f>
        <v>36.040609137055839</v>
      </c>
      <c r="U2842" t="str">
        <f>INDEX('Grade 3'!$A$4:$AK$1252,$B2842,37)</f>
        <v>Metro</v>
      </c>
    </row>
    <row r="2843" spans="1:21">
      <c r="A2843">
        <f t="shared" si="133"/>
        <v>2842</v>
      </c>
      <c r="B2843">
        <f t="shared" si="134"/>
        <v>711</v>
      </c>
      <c r="C2843">
        <f t="shared" si="135"/>
        <v>2</v>
      </c>
      <c r="D2843">
        <f>INDEX('Grade 3'!$A$4:$AK$1252,$B2843,1)</f>
        <v>667</v>
      </c>
      <c r="E2843">
        <f>INDEX('Grade 3'!$A$4:$AK$1252,$B2843,2)</f>
        <v>4056</v>
      </c>
      <c r="F2843" t="str">
        <f>INDEX('Grade 3'!$A$4:$AK$1252,$B2843,3)</f>
        <v>GWINNETT COUNTY</v>
      </c>
      <c r="G2843" t="str">
        <f>INDEX('Grade 3'!$A$4:$AK$1252,$B2843,4)</f>
        <v>NORCROSS ELEMENTARY SCHOOL</v>
      </c>
      <c r="H2843" t="str">
        <f ca="1">StaticValues!$A$8</f>
        <v>2016</v>
      </c>
      <c r="I2843" t="str">
        <f ca="1">StaticValues!$B$8</f>
        <v>Spring</v>
      </c>
      <c r="J2843" t="str">
        <f ca="1">StaticValues!$C$8</f>
        <v>EOG</v>
      </c>
      <c r="K2843" t="str">
        <f ca="1">StaticValues!$D$8</f>
        <v>3</v>
      </c>
      <c r="L2843" t="str">
        <f>INDEX('Grade 3'!E$2:AJ$2,1,((8*C2843)-7))</f>
        <v>Mathematics</v>
      </c>
      <c r="M2843">
        <f>INDEX('Grade 3'!$A$4:$AK$1252,$B2843,($C2843*8-7+4))</f>
        <v>205</v>
      </c>
      <c r="N2843">
        <f>INDEX('Grade 3'!$A$4:$AK$1252,$B2843,($C2843*8-6+4))</f>
        <v>506.79024390243904</v>
      </c>
      <c r="O2843">
        <f>INDEX('Grade 3'!$A$4:$AK$1252,$B2843,($C2843*8-5+4))</f>
        <v>25.365853658536587</v>
      </c>
      <c r="P2843">
        <f>INDEX('Grade 3'!$A$4:$AK$1252,$B2843,($C2843*8-4+4))</f>
        <v>44.390243902439025</v>
      </c>
      <c r="Q2843">
        <f>INDEX('Grade 3'!$A$4:$AK$1252,$B2843,($C2843*8-3+4))</f>
        <v>25.365853658536587</v>
      </c>
      <c r="R2843">
        <f>INDEX('Grade 3'!$A$4:$AK$1252,$B2843,($C2843*8-2+4))</f>
        <v>4.8780487804878048</v>
      </c>
      <c r="S2843">
        <f>INDEX('Grade 3'!$A$4:$AK$1252,$B2843,($C2843*8-1+4))</f>
        <v>74.634146341463421</v>
      </c>
      <c r="T2843">
        <f>INDEX('Grade 3'!$A$4:$AK$1252,$B2843,($C2843*8-0+4))</f>
        <v>30.243902439024389</v>
      </c>
      <c r="U2843" t="str">
        <f>INDEX('Grade 3'!$A$4:$AK$1252,$B2843,37)</f>
        <v>Metro</v>
      </c>
    </row>
    <row r="2844" spans="1:21">
      <c r="A2844">
        <f t="shared" si="133"/>
        <v>2843</v>
      </c>
      <c r="B2844">
        <f t="shared" si="134"/>
        <v>711</v>
      </c>
      <c r="C2844">
        <f t="shared" si="135"/>
        <v>3</v>
      </c>
      <c r="D2844">
        <f>INDEX('Grade 3'!$A$4:$AK$1252,$B2844,1)</f>
        <v>667</v>
      </c>
      <c r="E2844">
        <f>INDEX('Grade 3'!$A$4:$AK$1252,$B2844,2)</f>
        <v>4056</v>
      </c>
      <c r="F2844" t="str">
        <f>INDEX('Grade 3'!$A$4:$AK$1252,$B2844,3)</f>
        <v>GWINNETT COUNTY</v>
      </c>
      <c r="G2844" t="str">
        <f>INDEX('Grade 3'!$A$4:$AK$1252,$B2844,4)</f>
        <v>NORCROSS ELEMENTARY SCHOOL</v>
      </c>
      <c r="H2844" t="str">
        <f ca="1">StaticValues!$A$8</f>
        <v>2016</v>
      </c>
      <c r="I2844" t="str">
        <f ca="1">StaticValues!$B$8</f>
        <v>Spring</v>
      </c>
      <c r="J2844" t="str">
        <f ca="1">StaticValues!$C$8</f>
        <v>EOG</v>
      </c>
      <c r="K2844" t="str">
        <f ca="1">StaticValues!$D$8</f>
        <v>3</v>
      </c>
      <c r="L2844" t="str">
        <f>INDEX('Grade 3'!E$2:AJ$2,1,((8*C2844)-7))</f>
        <v>Science</v>
      </c>
      <c r="M2844">
        <f>INDEX('Grade 3'!$A$4:$AK$1252,$B2844,($C2844*8-7+4))</f>
        <v>204</v>
      </c>
      <c r="N2844">
        <f>INDEX('Grade 3'!$A$4:$AK$1252,$B2844,($C2844*8-6+4))</f>
        <v>496.05882352941177</v>
      </c>
      <c r="O2844">
        <f>INDEX('Grade 3'!$A$4:$AK$1252,$B2844,($C2844*8-5+4))</f>
        <v>35.294117647058826</v>
      </c>
      <c r="P2844">
        <f>INDEX('Grade 3'!$A$4:$AK$1252,$B2844,($C2844*8-4+4))</f>
        <v>40.686274509803923</v>
      </c>
      <c r="Q2844">
        <f>INDEX('Grade 3'!$A$4:$AK$1252,$B2844,($C2844*8-3+4))</f>
        <v>20.098039215686274</v>
      </c>
      <c r="R2844">
        <f>INDEX('Grade 3'!$A$4:$AK$1252,$B2844,($C2844*8-2+4))</f>
        <v>3.9215686274509802</v>
      </c>
      <c r="S2844">
        <f>INDEX('Grade 3'!$A$4:$AK$1252,$B2844,($C2844*8-1+4))</f>
        <v>64.705882352941174</v>
      </c>
      <c r="T2844">
        <f>INDEX('Grade 3'!$A$4:$AK$1252,$B2844,($C2844*8-0+4))</f>
        <v>24.019607843137255</v>
      </c>
      <c r="U2844" t="str">
        <f>INDEX('Grade 3'!$A$4:$AK$1252,$B2844,37)</f>
        <v>Metro</v>
      </c>
    </row>
    <row r="2845" spans="1:21">
      <c r="A2845">
        <f t="shared" si="133"/>
        <v>2844</v>
      </c>
      <c r="B2845">
        <f t="shared" si="134"/>
        <v>711</v>
      </c>
      <c r="C2845">
        <f t="shared" si="135"/>
        <v>4</v>
      </c>
      <c r="D2845">
        <f>INDEX('Grade 3'!$A$4:$AK$1252,$B2845,1)</f>
        <v>667</v>
      </c>
      <c r="E2845">
        <f>INDEX('Grade 3'!$A$4:$AK$1252,$B2845,2)</f>
        <v>4056</v>
      </c>
      <c r="F2845" t="str">
        <f>INDEX('Grade 3'!$A$4:$AK$1252,$B2845,3)</f>
        <v>GWINNETT COUNTY</v>
      </c>
      <c r="G2845" t="str">
        <f>INDEX('Grade 3'!$A$4:$AK$1252,$B2845,4)</f>
        <v>NORCROSS ELEMENTARY SCHOOL</v>
      </c>
      <c r="H2845" t="str">
        <f ca="1">StaticValues!$A$8</f>
        <v>2016</v>
      </c>
      <c r="I2845" t="str">
        <f ca="1">StaticValues!$B$8</f>
        <v>Spring</v>
      </c>
      <c r="J2845" t="str">
        <f ca="1">StaticValues!$C$8</f>
        <v>EOG</v>
      </c>
      <c r="K2845" t="str">
        <f ca="1">StaticValues!$D$8</f>
        <v>3</v>
      </c>
      <c r="L2845" t="str">
        <f>INDEX('Grade 3'!E$2:AJ$2,1,((8*C2845)-7))</f>
        <v>Social Studies</v>
      </c>
      <c r="M2845">
        <f>INDEX('Grade 3'!$A$4:$AK$1252,$B2845,($C2845*8-7+4))</f>
        <v>198</v>
      </c>
      <c r="N2845">
        <f>INDEX('Grade 3'!$A$4:$AK$1252,$B2845,($C2845*8-6+4))</f>
        <v>493.15151515151513</v>
      </c>
      <c r="O2845">
        <f>INDEX('Grade 3'!$A$4:$AK$1252,$B2845,($C2845*8-5+4))</f>
        <v>31.818181818181817</v>
      </c>
      <c r="P2845">
        <f>INDEX('Grade 3'!$A$4:$AK$1252,$B2845,($C2845*8-4+4))</f>
        <v>50.505050505050505</v>
      </c>
      <c r="Q2845">
        <f>INDEX('Grade 3'!$A$4:$AK$1252,$B2845,($C2845*8-3+4))</f>
        <v>14.141414141414142</v>
      </c>
      <c r="R2845">
        <f>INDEX('Grade 3'!$A$4:$AK$1252,$B2845,($C2845*8-2+4))</f>
        <v>3.5353535353535355</v>
      </c>
      <c r="S2845">
        <f>INDEX('Grade 3'!$A$4:$AK$1252,$B2845,($C2845*8-1+4))</f>
        <v>68.181818181818187</v>
      </c>
      <c r="T2845">
        <f>INDEX('Grade 3'!$A$4:$AK$1252,$B2845,($C2845*8-0+4))</f>
        <v>17.676767676767678</v>
      </c>
      <c r="U2845" t="str">
        <f>INDEX('Grade 3'!$A$4:$AK$1252,$B2845,37)</f>
        <v>Metro</v>
      </c>
    </row>
    <row r="2846" spans="1:21">
      <c r="A2846">
        <f t="shared" si="133"/>
        <v>2845</v>
      </c>
      <c r="B2846">
        <f t="shared" si="134"/>
        <v>712</v>
      </c>
      <c r="C2846">
        <f t="shared" si="135"/>
        <v>1</v>
      </c>
      <c r="D2846">
        <f>INDEX('Grade 3'!$A$4:$AK$1252,$B2846,1)</f>
        <v>667</v>
      </c>
      <c r="E2846">
        <f>INDEX('Grade 3'!$A$4:$AK$1252,$B2846,2)</f>
        <v>5054</v>
      </c>
      <c r="F2846" t="str">
        <f>INDEX('Grade 3'!$A$4:$AK$1252,$B2846,3)</f>
        <v>GWINNETT COUNTY</v>
      </c>
      <c r="G2846" t="str">
        <f>INDEX('Grade 3'!$A$4:$AK$1252,$B2846,4)</f>
        <v>LAWRENCEVILLE ELEMENTARY SCHOOL</v>
      </c>
      <c r="H2846" t="str">
        <f ca="1">StaticValues!$A$8</f>
        <v>2016</v>
      </c>
      <c r="I2846" t="str">
        <f ca="1">StaticValues!$B$8</f>
        <v>Spring</v>
      </c>
      <c r="J2846" t="str">
        <f ca="1">StaticValues!$C$8</f>
        <v>EOG</v>
      </c>
      <c r="K2846" t="str">
        <f ca="1">StaticValues!$D$8</f>
        <v>3</v>
      </c>
      <c r="L2846" t="str">
        <f>INDEX('Grade 3'!E$2:AJ$2,1,((8*C2846)-7))</f>
        <v>English Language Arts</v>
      </c>
      <c r="M2846">
        <f>INDEX('Grade 3'!$A$4:$AK$1252,$B2846,($C2846*8-7+4))</f>
        <v>135</v>
      </c>
      <c r="N2846">
        <f>INDEX('Grade 3'!$A$4:$AK$1252,$B2846,($C2846*8-6+4))</f>
        <v>495.97037037037035</v>
      </c>
      <c r="O2846">
        <f>INDEX('Grade 3'!$A$4:$AK$1252,$B2846,($C2846*8-5+4))</f>
        <v>40</v>
      </c>
      <c r="P2846">
        <f>INDEX('Grade 3'!$A$4:$AK$1252,$B2846,($C2846*8-4+4))</f>
        <v>29.62962962962963</v>
      </c>
      <c r="Q2846">
        <f>INDEX('Grade 3'!$A$4:$AK$1252,$B2846,($C2846*8-3+4))</f>
        <v>21.481481481481481</v>
      </c>
      <c r="R2846">
        <f>INDEX('Grade 3'!$A$4:$AK$1252,$B2846,($C2846*8-2+4))</f>
        <v>8.8888888888888893</v>
      </c>
      <c r="S2846">
        <f>INDEX('Grade 3'!$A$4:$AK$1252,$B2846,($C2846*8-1+4))</f>
        <v>60</v>
      </c>
      <c r="T2846">
        <f>INDEX('Grade 3'!$A$4:$AK$1252,$B2846,($C2846*8-0+4))</f>
        <v>30.37037037037037</v>
      </c>
      <c r="U2846" t="str">
        <f>INDEX('Grade 3'!$A$4:$AK$1252,$B2846,37)</f>
        <v>Metro</v>
      </c>
    </row>
    <row r="2847" spans="1:21">
      <c r="A2847">
        <f t="shared" si="133"/>
        <v>2846</v>
      </c>
      <c r="B2847">
        <f t="shared" si="134"/>
        <v>712</v>
      </c>
      <c r="C2847">
        <f t="shared" si="135"/>
        <v>2</v>
      </c>
      <c r="D2847">
        <f>INDEX('Grade 3'!$A$4:$AK$1252,$B2847,1)</f>
        <v>667</v>
      </c>
      <c r="E2847">
        <f>INDEX('Grade 3'!$A$4:$AK$1252,$B2847,2)</f>
        <v>5054</v>
      </c>
      <c r="F2847" t="str">
        <f>INDEX('Grade 3'!$A$4:$AK$1252,$B2847,3)</f>
        <v>GWINNETT COUNTY</v>
      </c>
      <c r="G2847" t="str">
        <f>INDEX('Grade 3'!$A$4:$AK$1252,$B2847,4)</f>
        <v>LAWRENCEVILLE ELEMENTARY SCHOOL</v>
      </c>
      <c r="H2847" t="str">
        <f ca="1">StaticValues!$A$8</f>
        <v>2016</v>
      </c>
      <c r="I2847" t="str">
        <f ca="1">StaticValues!$B$8</f>
        <v>Spring</v>
      </c>
      <c r="J2847" t="str">
        <f ca="1">StaticValues!$C$8</f>
        <v>EOG</v>
      </c>
      <c r="K2847" t="str">
        <f ca="1">StaticValues!$D$8</f>
        <v>3</v>
      </c>
      <c r="L2847" t="str">
        <f>INDEX('Grade 3'!E$2:AJ$2,1,((8*C2847)-7))</f>
        <v>Mathematics</v>
      </c>
      <c r="M2847">
        <f>INDEX('Grade 3'!$A$4:$AK$1252,$B2847,($C2847*8-7+4))</f>
        <v>136</v>
      </c>
      <c r="N2847">
        <f>INDEX('Grade 3'!$A$4:$AK$1252,$B2847,($C2847*8-6+4))</f>
        <v>510.1764705882353</v>
      </c>
      <c r="O2847">
        <f>INDEX('Grade 3'!$A$4:$AK$1252,$B2847,($C2847*8-5+4))</f>
        <v>22.058823529411764</v>
      </c>
      <c r="P2847">
        <f>INDEX('Grade 3'!$A$4:$AK$1252,$B2847,($C2847*8-4+4))</f>
        <v>40.441176470588232</v>
      </c>
      <c r="Q2847">
        <f>INDEX('Grade 3'!$A$4:$AK$1252,$B2847,($C2847*8-3+4))</f>
        <v>28.676470588235293</v>
      </c>
      <c r="R2847">
        <f>INDEX('Grade 3'!$A$4:$AK$1252,$B2847,($C2847*8-2+4))</f>
        <v>8.8235294117647065</v>
      </c>
      <c r="S2847">
        <f>INDEX('Grade 3'!$A$4:$AK$1252,$B2847,($C2847*8-1+4))</f>
        <v>77.941176470588232</v>
      </c>
      <c r="T2847">
        <f>INDEX('Grade 3'!$A$4:$AK$1252,$B2847,($C2847*8-0+4))</f>
        <v>37.5</v>
      </c>
      <c r="U2847" t="str">
        <f>INDEX('Grade 3'!$A$4:$AK$1252,$B2847,37)</f>
        <v>Metro</v>
      </c>
    </row>
    <row r="2848" spans="1:21">
      <c r="A2848">
        <f t="shared" si="133"/>
        <v>2847</v>
      </c>
      <c r="B2848">
        <f t="shared" si="134"/>
        <v>712</v>
      </c>
      <c r="C2848">
        <f t="shared" si="135"/>
        <v>3</v>
      </c>
      <c r="D2848">
        <f>INDEX('Grade 3'!$A$4:$AK$1252,$B2848,1)</f>
        <v>667</v>
      </c>
      <c r="E2848">
        <f>INDEX('Grade 3'!$A$4:$AK$1252,$B2848,2)</f>
        <v>5054</v>
      </c>
      <c r="F2848" t="str">
        <f>INDEX('Grade 3'!$A$4:$AK$1252,$B2848,3)</f>
        <v>GWINNETT COUNTY</v>
      </c>
      <c r="G2848" t="str">
        <f>INDEX('Grade 3'!$A$4:$AK$1252,$B2848,4)</f>
        <v>LAWRENCEVILLE ELEMENTARY SCHOOL</v>
      </c>
      <c r="H2848" t="str">
        <f ca="1">StaticValues!$A$8</f>
        <v>2016</v>
      </c>
      <c r="I2848" t="str">
        <f ca="1">StaticValues!$B$8</f>
        <v>Spring</v>
      </c>
      <c r="J2848" t="str">
        <f ca="1">StaticValues!$C$8</f>
        <v>EOG</v>
      </c>
      <c r="K2848" t="str">
        <f ca="1">StaticValues!$D$8</f>
        <v>3</v>
      </c>
      <c r="L2848" t="str">
        <f>INDEX('Grade 3'!E$2:AJ$2,1,((8*C2848)-7))</f>
        <v>Science</v>
      </c>
      <c r="M2848">
        <f>INDEX('Grade 3'!$A$4:$AK$1252,$B2848,($C2848*8-7+4))</f>
        <v>136</v>
      </c>
      <c r="N2848">
        <f>INDEX('Grade 3'!$A$4:$AK$1252,$B2848,($C2848*8-6+4))</f>
        <v>500.9485294117647</v>
      </c>
      <c r="O2848">
        <f>INDEX('Grade 3'!$A$4:$AK$1252,$B2848,($C2848*8-5+4))</f>
        <v>33.823529411764703</v>
      </c>
      <c r="P2848">
        <f>INDEX('Grade 3'!$A$4:$AK$1252,$B2848,($C2848*8-4+4))</f>
        <v>36.029411764705884</v>
      </c>
      <c r="Q2848">
        <f>INDEX('Grade 3'!$A$4:$AK$1252,$B2848,($C2848*8-3+4))</f>
        <v>23.529411764705884</v>
      </c>
      <c r="R2848">
        <f>INDEX('Grade 3'!$A$4:$AK$1252,$B2848,($C2848*8-2+4))</f>
        <v>6.617647058823529</v>
      </c>
      <c r="S2848">
        <f>INDEX('Grade 3'!$A$4:$AK$1252,$B2848,($C2848*8-1+4))</f>
        <v>66.17647058823529</v>
      </c>
      <c r="T2848">
        <f>INDEX('Grade 3'!$A$4:$AK$1252,$B2848,($C2848*8-0+4))</f>
        <v>30.147058823529413</v>
      </c>
      <c r="U2848" t="str">
        <f>INDEX('Grade 3'!$A$4:$AK$1252,$B2848,37)</f>
        <v>Metro</v>
      </c>
    </row>
    <row r="2849" spans="1:21">
      <c r="A2849">
        <f t="shared" si="133"/>
        <v>2848</v>
      </c>
      <c r="B2849">
        <f t="shared" si="134"/>
        <v>712</v>
      </c>
      <c r="C2849">
        <f t="shared" si="135"/>
        <v>4</v>
      </c>
      <c r="D2849">
        <f>INDEX('Grade 3'!$A$4:$AK$1252,$B2849,1)</f>
        <v>667</v>
      </c>
      <c r="E2849">
        <f>INDEX('Grade 3'!$A$4:$AK$1252,$B2849,2)</f>
        <v>5054</v>
      </c>
      <c r="F2849" t="str">
        <f>INDEX('Grade 3'!$A$4:$AK$1252,$B2849,3)</f>
        <v>GWINNETT COUNTY</v>
      </c>
      <c r="G2849" t="str">
        <f>INDEX('Grade 3'!$A$4:$AK$1252,$B2849,4)</f>
        <v>LAWRENCEVILLE ELEMENTARY SCHOOL</v>
      </c>
      <c r="H2849" t="str">
        <f ca="1">StaticValues!$A$8</f>
        <v>2016</v>
      </c>
      <c r="I2849" t="str">
        <f ca="1">StaticValues!$B$8</f>
        <v>Spring</v>
      </c>
      <c r="J2849" t="str">
        <f ca="1">StaticValues!$C$8</f>
        <v>EOG</v>
      </c>
      <c r="K2849" t="str">
        <f ca="1">StaticValues!$D$8</f>
        <v>3</v>
      </c>
      <c r="L2849" t="str">
        <f>INDEX('Grade 3'!E$2:AJ$2,1,((8*C2849)-7))</f>
        <v>Social Studies</v>
      </c>
      <c r="M2849">
        <f>INDEX('Grade 3'!$A$4:$AK$1252,$B2849,($C2849*8-7+4))</f>
        <v>133</v>
      </c>
      <c r="N2849">
        <f>INDEX('Grade 3'!$A$4:$AK$1252,$B2849,($C2849*8-6+4))</f>
        <v>499.54887218045116</v>
      </c>
      <c r="O2849">
        <f>INDEX('Grade 3'!$A$4:$AK$1252,$B2849,($C2849*8-5+4))</f>
        <v>30.075187969924812</v>
      </c>
      <c r="P2849">
        <f>INDEX('Grade 3'!$A$4:$AK$1252,$B2849,($C2849*8-4+4))</f>
        <v>42.857142857142854</v>
      </c>
      <c r="Q2849">
        <f>INDEX('Grade 3'!$A$4:$AK$1252,$B2849,($C2849*8-3+4))</f>
        <v>20.300751879699249</v>
      </c>
      <c r="R2849">
        <f>INDEX('Grade 3'!$A$4:$AK$1252,$B2849,($C2849*8-2+4))</f>
        <v>6.7669172932330826</v>
      </c>
      <c r="S2849">
        <f>INDEX('Grade 3'!$A$4:$AK$1252,$B2849,($C2849*8-1+4))</f>
        <v>69.924812030075188</v>
      </c>
      <c r="T2849">
        <f>INDEX('Grade 3'!$A$4:$AK$1252,$B2849,($C2849*8-0+4))</f>
        <v>27.06766917293233</v>
      </c>
      <c r="U2849" t="str">
        <f>INDEX('Grade 3'!$A$4:$AK$1252,$B2849,37)</f>
        <v>Metro</v>
      </c>
    </row>
    <row r="2850" spans="1:21">
      <c r="A2850">
        <f t="shared" si="133"/>
        <v>2849</v>
      </c>
      <c r="B2850">
        <f t="shared" si="134"/>
        <v>713</v>
      </c>
      <c r="C2850">
        <f t="shared" si="135"/>
        <v>1</v>
      </c>
      <c r="D2850">
        <f>INDEX('Grade 3'!$A$4:$AK$1252,$B2850,1)</f>
        <v>667</v>
      </c>
      <c r="E2850">
        <f>INDEX('Grade 3'!$A$4:$AK$1252,$B2850,2)</f>
        <v>5056</v>
      </c>
      <c r="F2850" t="str">
        <f>INDEX('Grade 3'!$A$4:$AK$1252,$B2850,3)</f>
        <v>GWINNETT COUNTY</v>
      </c>
      <c r="G2850" t="str">
        <f>INDEX('Grade 3'!$A$4:$AK$1252,$B2850,4)</f>
        <v>PEACHTREE ELEMENTARY SCHOOL</v>
      </c>
      <c r="H2850" t="str">
        <f ca="1">StaticValues!$A$8</f>
        <v>2016</v>
      </c>
      <c r="I2850" t="str">
        <f ca="1">StaticValues!$B$8</f>
        <v>Spring</v>
      </c>
      <c r="J2850" t="str">
        <f ca="1">StaticValues!$C$8</f>
        <v>EOG</v>
      </c>
      <c r="K2850" t="str">
        <f ca="1">StaticValues!$D$8</f>
        <v>3</v>
      </c>
      <c r="L2850" t="str">
        <f>INDEX('Grade 3'!E$2:AJ$2,1,((8*C2850)-7))</f>
        <v>English Language Arts</v>
      </c>
      <c r="M2850">
        <f>INDEX('Grade 3'!$A$4:$AK$1252,$B2850,($C2850*8-7+4))</f>
        <v>235</v>
      </c>
      <c r="N2850">
        <f>INDEX('Grade 3'!$A$4:$AK$1252,$B2850,($C2850*8-6+4))</f>
        <v>509.11489361702127</v>
      </c>
      <c r="O2850">
        <f>INDEX('Grade 3'!$A$4:$AK$1252,$B2850,($C2850*8-5+4))</f>
        <v>25.957446808510639</v>
      </c>
      <c r="P2850">
        <f>INDEX('Grade 3'!$A$4:$AK$1252,$B2850,($C2850*8-4+4))</f>
        <v>36.595744680851062</v>
      </c>
      <c r="Q2850">
        <f>INDEX('Grade 3'!$A$4:$AK$1252,$B2850,($C2850*8-3+4))</f>
        <v>29.787234042553191</v>
      </c>
      <c r="R2850">
        <f>INDEX('Grade 3'!$A$4:$AK$1252,$B2850,($C2850*8-2+4))</f>
        <v>7.6595744680851068</v>
      </c>
      <c r="S2850">
        <f>INDEX('Grade 3'!$A$4:$AK$1252,$B2850,($C2850*8-1+4))</f>
        <v>74.042553191489361</v>
      </c>
      <c r="T2850">
        <f>INDEX('Grade 3'!$A$4:$AK$1252,$B2850,($C2850*8-0+4))</f>
        <v>37.446808510638299</v>
      </c>
      <c r="U2850" t="str">
        <f>INDEX('Grade 3'!$A$4:$AK$1252,$B2850,37)</f>
        <v>Metro</v>
      </c>
    </row>
    <row r="2851" spans="1:21">
      <c r="A2851">
        <f t="shared" si="133"/>
        <v>2850</v>
      </c>
      <c r="B2851">
        <f t="shared" si="134"/>
        <v>713</v>
      </c>
      <c r="C2851">
        <f t="shared" si="135"/>
        <v>2</v>
      </c>
      <c r="D2851">
        <f>INDEX('Grade 3'!$A$4:$AK$1252,$B2851,1)</f>
        <v>667</v>
      </c>
      <c r="E2851">
        <f>INDEX('Grade 3'!$A$4:$AK$1252,$B2851,2)</f>
        <v>5056</v>
      </c>
      <c r="F2851" t="str">
        <f>INDEX('Grade 3'!$A$4:$AK$1252,$B2851,3)</f>
        <v>GWINNETT COUNTY</v>
      </c>
      <c r="G2851" t="str">
        <f>INDEX('Grade 3'!$A$4:$AK$1252,$B2851,4)</f>
        <v>PEACHTREE ELEMENTARY SCHOOL</v>
      </c>
      <c r="H2851" t="str">
        <f ca="1">StaticValues!$A$8</f>
        <v>2016</v>
      </c>
      <c r="I2851" t="str">
        <f ca="1">StaticValues!$B$8</f>
        <v>Spring</v>
      </c>
      <c r="J2851" t="str">
        <f ca="1">StaticValues!$C$8</f>
        <v>EOG</v>
      </c>
      <c r="K2851" t="str">
        <f ca="1">StaticValues!$D$8</f>
        <v>3</v>
      </c>
      <c r="L2851" t="str">
        <f>INDEX('Grade 3'!E$2:AJ$2,1,((8*C2851)-7))</f>
        <v>Mathematics</v>
      </c>
      <c r="M2851">
        <f>INDEX('Grade 3'!$A$4:$AK$1252,$B2851,($C2851*8-7+4))</f>
        <v>240</v>
      </c>
      <c r="N2851">
        <f>INDEX('Grade 3'!$A$4:$AK$1252,$B2851,($C2851*8-6+4))</f>
        <v>516.83749999999998</v>
      </c>
      <c r="O2851">
        <f>INDEX('Grade 3'!$A$4:$AK$1252,$B2851,($C2851*8-5+4))</f>
        <v>18.75</v>
      </c>
      <c r="P2851">
        <f>INDEX('Grade 3'!$A$4:$AK$1252,$B2851,($C2851*8-4+4))</f>
        <v>41.25</v>
      </c>
      <c r="Q2851">
        <f>INDEX('Grade 3'!$A$4:$AK$1252,$B2851,($C2851*8-3+4))</f>
        <v>29.583333333333332</v>
      </c>
      <c r="R2851">
        <f>INDEX('Grade 3'!$A$4:$AK$1252,$B2851,($C2851*8-2+4))</f>
        <v>10.416666666666666</v>
      </c>
      <c r="S2851">
        <f>INDEX('Grade 3'!$A$4:$AK$1252,$B2851,($C2851*8-1+4))</f>
        <v>81.25</v>
      </c>
      <c r="T2851">
        <f>INDEX('Grade 3'!$A$4:$AK$1252,$B2851,($C2851*8-0+4))</f>
        <v>40</v>
      </c>
      <c r="U2851" t="str">
        <f>INDEX('Grade 3'!$A$4:$AK$1252,$B2851,37)</f>
        <v>Metro</v>
      </c>
    </row>
    <row r="2852" spans="1:21">
      <c r="A2852">
        <f t="shared" si="133"/>
        <v>2851</v>
      </c>
      <c r="B2852">
        <f t="shared" si="134"/>
        <v>713</v>
      </c>
      <c r="C2852">
        <f t="shared" si="135"/>
        <v>3</v>
      </c>
      <c r="D2852">
        <f>INDEX('Grade 3'!$A$4:$AK$1252,$B2852,1)</f>
        <v>667</v>
      </c>
      <c r="E2852">
        <f>INDEX('Grade 3'!$A$4:$AK$1252,$B2852,2)</f>
        <v>5056</v>
      </c>
      <c r="F2852" t="str">
        <f>INDEX('Grade 3'!$A$4:$AK$1252,$B2852,3)</f>
        <v>GWINNETT COUNTY</v>
      </c>
      <c r="G2852" t="str">
        <f>INDEX('Grade 3'!$A$4:$AK$1252,$B2852,4)</f>
        <v>PEACHTREE ELEMENTARY SCHOOL</v>
      </c>
      <c r="H2852" t="str">
        <f ca="1">StaticValues!$A$8</f>
        <v>2016</v>
      </c>
      <c r="I2852" t="str">
        <f ca="1">StaticValues!$B$8</f>
        <v>Spring</v>
      </c>
      <c r="J2852" t="str">
        <f ca="1">StaticValues!$C$8</f>
        <v>EOG</v>
      </c>
      <c r="K2852" t="str">
        <f ca="1">StaticValues!$D$8</f>
        <v>3</v>
      </c>
      <c r="L2852" t="str">
        <f>INDEX('Grade 3'!E$2:AJ$2,1,((8*C2852)-7))</f>
        <v>Science</v>
      </c>
      <c r="M2852">
        <f>INDEX('Grade 3'!$A$4:$AK$1252,$B2852,($C2852*8-7+4))</f>
        <v>240</v>
      </c>
      <c r="N2852">
        <f>INDEX('Grade 3'!$A$4:$AK$1252,$B2852,($C2852*8-6+4))</f>
        <v>506.1</v>
      </c>
      <c r="O2852">
        <f>INDEX('Grade 3'!$A$4:$AK$1252,$B2852,($C2852*8-5+4))</f>
        <v>22.5</v>
      </c>
      <c r="P2852">
        <f>INDEX('Grade 3'!$A$4:$AK$1252,$B2852,($C2852*8-4+4))</f>
        <v>46.666666666666664</v>
      </c>
      <c r="Q2852">
        <f>INDEX('Grade 3'!$A$4:$AK$1252,$B2852,($C2852*8-3+4))</f>
        <v>24.583333333333332</v>
      </c>
      <c r="R2852">
        <f>INDEX('Grade 3'!$A$4:$AK$1252,$B2852,($C2852*8-2+4))</f>
        <v>6.25</v>
      </c>
      <c r="S2852">
        <f>INDEX('Grade 3'!$A$4:$AK$1252,$B2852,($C2852*8-1+4))</f>
        <v>77.5</v>
      </c>
      <c r="T2852">
        <f>INDEX('Grade 3'!$A$4:$AK$1252,$B2852,($C2852*8-0+4))</f>
        <v>30.833333333333332</v>
      </c>
      <c r="U2852" t="str">
        <f>INDEX('Grade 3'!$A$4:$AK$1252,$B2852,37)</f>
        <v>Metro</v>
      </c>
    </row>
    <row r="2853" spans="1:21">
      <c r="A2853">
        <f t="shared" si="133"/>
        <v>2852</v>
      </c>
      <c r="B2853">
        <f t="shared" si="134"/>
        <v>713</v>
      </c>
      <c r="C2853">
        <f t="shared" si="135"/>
        <v>4</v>
      </c>
      <c r="D2853">
        <f>INDEX('Grade 3'!$A$4:$AK$1252,$B2853,1)</f>
        <v>667</v>
      </c>
      <c r="E2853">
        <f>INDEX('Grade 3'!$A$4:$AK$1252,$B2853,2)</f>
        <v>5056</v>
      </c>
      <c r="F2853" t="str">
        <f>INDEX('Grade 3'!$A$4:$AK$1252,$B2853,3)</f>
        <v>GWINNETT COUNTY</v>
      </c>
      <c r="G2853" t="str">
        <f>INDEX('Grade 3'!$A$4:$AK$1252,$B2853,4)</f>
        <v>PEACHTREE ELEMENTARY SCHOOL</v>
      </c>
      <c r="H2853" t="str">
        <f ca="1">StaticValues!$A$8</f>
        <v>2016</v>
      </c>
      <c r="I2853" t="str">
        <f ca="1">StaticValues!$B$8</f>
        <v>Spring</v>
      </c>
      <c r="J2853" t="str">
        <f ca="1">StaticValues!$C$8</f>
        <v>EOG</v>
      </c>
      <c r="K2853" t="str">
        <f ca="1">StaticValues!$D$8</f>
        <v>3</v>
      </c>
      <c r="L2853" t="str">
        <f>INDEX('Grade 3'!E$2:AJ$2,1,((8*C2853)-7))</f>
        <v>Social Studies</v>
      </c>
      <c r="M2853">
        <f>INDEX('Grade 3'!$A$4:$AK$1252,$B2853,($C2853*8-7+4))</f>
        <v>235</v>
      </c>
      <c r="N2853">
        <f>INDEX('Grade 3'!$A$4:$AK$1252,$B2853,($C2853*8-6+4))</f>
        <v>511.25957446808513</v>
      </c>
      <c r="O2853">
        <f>INDEX('Grade 3'!$A$4:$AK$1252,$B2853,($C2853*8-5+4))</f>
        <v>20</v>
      </c>
      <c r="P2853">
        <f>INDEX('Grade 3'!$A$4:$AK$1252,$B2853,($C2853*8-4+4))</f>
        <v>46.808510638297875</v>
      </c>
      <c r="Q2853">
        <f>INDEX('Grade 3'!$A$4:$AK$1252,$B2853,($C2853*8-3+4))</f>
        <v>19.574468085106382</v>
      </c>
      <c r="R2853">
        <f>INDEX('Grade 3'!$A$4:$AK$1252,$B2853,($C2853*8-2+4))</f>
        <v>13.617021276595745</v>
      </c>
      <c r="S2853">
        <f>INDEX('Grade 3'!$A$4:$AK$1252,$B2853,($C2853*8-1+4))</f>
        <v>80</v>
      </c>
      <c r="T2853">
        <f>INDEX('Grade 3'!$A$4:$AK$1252,$B2853,($C2853*8-0+4))</f>
        <v>33.191489361702125</v>
      </c>
      <c r="U2853" t="str">
        <f>INDEX('Grade 3'!$A$4:$AK$1252,$B2853,37)</f>
        <v>Metro</v>
      </c>
    </row>
    <row r="2854" spans="1:21">
      <c r="A2854">
        <f t="shared" si="133"/>
        <v>2853</v>
      </c>
      <c r="B2854">
        <f t="shared" si="134"/>
        <v>714</v>
      </c>
      <c r="C2854">
        <f t="shared" si="135"/>
        <v>1</v>
      </c>
      <c r="D2854">
        <f>INDEX('Grade 3'!$A$4:$AK$1252,$B2854,1)</f>
        <v>667</v>
      </c>
      <c r="E2854">
        <f>INDEX('Grade 3'!$A$4:$AK$1252,$B2854,2)</f>
        <v>5058</v>
      </c>
      <c r="F2854" t="str">
        <f>INDEX('Grade 3'!$A$4:$AK$1252,$B2854,3)</f>
        <v>GWINNETT COUNTY</v>
      </c>
      <c r="G2854" t="str">
        <f>INDEX('Grade 3'!$A$4:$AK$1252,$B2854,4)</f>
        <v>SUWANEE ELEMENTARY SCHOOL</v>
      </c>
      <c r="H2854" t="str">
        <f ca="1">StaticValues!$A$8</f>
        <v>2016</v>
      </c>
      <c r="I2854" t="str">
        <f ca="1">StaticValues!$B$8</f>
        <v>Spring</v>
      </c>
      <c r="J2854" t="str">
        <f ca="1">StaticValues!$C$8</f>
        <v>EOG</v>
      </c>
      <c r="K2854" t="str">
        <f ca="1">StaticValues!$D$8</f>
        <v>3</v>
      </c>
      <c r="L2854" t="str">
        <f>INDEX('Grade 3'!E$2:AJ$2,1,((8*C2854)-7))</f>
        <v>English Language Arts</v>
      </c>
      <c r="M2854">
        <f>INDEX('Grade 3'!$A$4:$AK$1252,$B2854,($C2854*8-7+4))</f>
        <v>119</v>
      </c>
      <c r="N2854">
        <f>INDEX('Grade 3'!$A$4:$AK$1252,$B2854,($C2854*8-6+4))</f>
        <v>540.53781512605042</v>
      </c>
      <c r="O2854">
        <f>INDEX('Grade 3'!$A$4:$AK$1252,$B2854,($C2854*8-5+4))</f>
        <v>11.764705882352942</v>
      </c>
      <c r="P2854">
        <f>INDEX('Grade 3'!$A$4:$AK$1252,$B2854,($C2854*8-4+4))</f>
        <v>22.689075630252102</v>
      </c>
      <c r="Q2854">
        <f>INDEX('Grade 3'!$A$4:$AK$1252,$B2854,($C2854*8-3+4))</f>
        <v>47.899159663865547</v>
      </c>
      <c r="R2854">
        <f>INDEX('Grade 3'!$A$4:$AK$1252,$B2854,($C2854*8-2+4))</f>
        <v>17.647058823529413</v>
      </c>
      <c r="S2854">
        <f>INDEX('Grade 3'!$A$4:$AK$1252,$B2854,($C2854*8-1+4))</f>
        <v>88.235294117647058</v>
      </c>
      <c r="T2854">
        <f>INDEX('Grade 3'!$A$4:$AK$1252,$B2854,($C2854*8-0+4))</f>
        <v>65.546218487394952</v>
      </c>
      <c r="U2854" t="str">
        <f>INDEX('Grade 3'!$A$4:$AK$1252,$B2854,37)</f>
        <v>Metro</v>
      </c>
    </row>
    <row r="2855" spans="1:21">
      <c r="A2855">
        <f t="shared" si="133"/>
        <v>2854</v>
      </c>
      <c r="B2855">
        <f t="shared" si="134"/>
        <v>714</v>
      </c>
      <c r="C2855">
        <f t="shared" si="135"/>
        <v>2</v>
      </c>
      <c r="D2855">
        <f>INDEX('Grade 3'!$A$4:$AK$1252,$B2855,1)</f>
        <v>667</v>
      </c>
      <c r="E2855">
        <f>INDEX('Grade 3'!$A$4:$AK$1252,$B2855,2)</f>
        <v>5058</v>
      </c>
      <c r="F2855" t="str">
        <f>INDEX('Grade 3'!$A$4:$AK$1252,$B2855,3)</f>
        <v>GWINNETT COUNTY</v>
      </c>
      <c r="G2855" t="str">
        <f>INDEX('Grade 3'!$A$4:$AK$1252,$B2855,4)</f>
        <v>SUWANEE ELEMENTARY SCHOOL</v>
      </c>
      <c r="H2855" t="str">
        <f ca="1">StaticValues!$A$8</f>
        <v>2016</v>
      </c>
      <c r="I2855" t="str">
        <f ca="1">StaticValues!$B$8</f>
        <v>Spring</v>
      </c>
      <c r="J2855" t="str">
        <f ca="1">StaticValues!$C$8</f>
        <v>EOG</v>
      </c>
      <c r="K2855" t="str">
        <f ca="1">StaticValues!$D$8</f>
        <v>3</v>
      </c>
      <c r="L2855" t="str">
        <f>INDEX('Grade 3'!E$2:AJ$2,1,((8*C2855)-7))</f>
        <v>Mathematics</v>
      </c>
      <c r="M2855">
        <f>INDEX('Grade 3'!$A$4:$AK$1252,$B2855,($C2855*8-7+4))</f>
        <v>120</v>
      </c>
      <c r="N2855">
        <f>INDEX('Grade 3'!$A$4:$AK$1252,$B2855,($C2855*8-6+4))</f>
        <v>558.25</v>
      </c>
      <c r="O2855">
        <f>INDEX('Grade 3'!$A$4:$AK$1252,$B2855,($C2855*8-5+4))</f>
        <v>6.666666666666667</v>
      </c>
      <c r="P2855">
        <f>INDEX('Grade 3'!$A$4:$AK$1252,$B2855,($C2855*8-4+4))</f>
        <v>16.666666666666668</v>
      </c>
      <c r="Q2855">
        <f>INDEX('Grade 3'!$A$4:$AK$1252,$B2855,($C2855*8-3+4))</f>
        <v>44.166666666666664</v>
      </c>
      <c r="R2855">
        <f>INDEX('Grade 3'!$A$4:$AK$1252,$B2855,($C2855*8-2+4))</f>
        <v>32.5</v>
      </c>
      <c r="S2855">
        <f>INDEX('Grade 3'!$A$4:$AK$1252,$B2855,($C2855*8-1+4))</f>
        <v>93.333333333333329</v>
      </c>
      <c r="T2855">
        <f>INDEX('Grade 3'!$A$4:$AK$1252,$B2855,($C2855*8-0+4))</f>
        <v>76.666666666666671</v>
      </c>
      <c r="U2855" t="str">
        <f>INDEX('Grade 3'!$A$4:$AK$1252,$B2855,37)</f>
        <v>Metro</v>
      </c>
    </row>
    <row r="2856" spans="1:21">
      <c r="A2856">
        <f t="shared" si="133"/>
        <v>2855</v>
      </c>
      <c r="B2856">
        <f t="shared" si="134"/>
        <v>714</v>
      </c>
      <c r="C2856">
        <f t="shared" si="135"/>
        <v>3</v>
      </c>
      <c r="D2856">
        <f>INDEX('Grade 3'!$A$4:$AK$1252,$B2856,1)</f>
        <v>667</v>
      </c>
      <c r="E2856">
        <f>INDEX('Grade 3'!$A$4:$AK$1252,$B2856,2)</f>
        <v>5058</v>
      </c>
      <c r="F2856" t="str">
        <f>INDEX('Grade 3'!$A$4:$AK$1252,$B2856,3)</f>
        <v>GWINNETT COUNTY</v>
      </c>
      <c r="G2856" t="str">
        <f>INDEX('Grade 3'!$A$4:$AK$1252,$B2856,4)</f>
        <v>SUWANEE ELEMENTARY SCHOOL</v>
      </c>
      <c r="H2856" t="str">
        <f ca="1">StaticValues!$A$8</f>
        <v>2016</v>
      </c>
      <c r="I2856" t="str">
        <f ca="1">StaticValues!$B$8</f>
        <v>Spring</v>
      </c>
      <c r="J2856" t="str">
        <f ca="1">StaticValues!$C$8</f>
        <v>EOG</v>
      </c>
      <c r="K2856" t="str">
        <f ca="1">StaticValues!$D$8</f>
        <v>3</v>
      </c>
      <c r="L2856" t="str">
        <f>INDEX('Grade 3'!E$2:AJ$2,1,((8*C2856)-7))</f>
        <v>Science</v>
      </c>
      <c r="M2856">
        <f>INDEX('Grade 3'!$A$4:$AK$1252,$B2856,($C2856*8-7+4))</f>
        <v>120</v>
      </c>
      <c r="N2856">
        <f>INDEX('Grade 3'!$A$4:$AK$1252,$B2856,($C2856*8-6+4))</f>
        <v>544.5</v>
      </c>
      <c r="O2856">
        <f>INDEX('Grade 3'!$A$4:$AK$1252,$B2856,($C2856*8-5+4))</f>
        <v>6.666666666666667</v>
      </c>
      <c r="P2856">
        <f>INDEX('Grade 3'!$A$4:$AK$1252,$B2856,($C2856*8-4+4))</f>
        <v>24.166666666666668</v>
      </c>
      <c r="Q2856">
        <f>INDEX('Grade 3'!$A$4:$AK$1252,$B2856,($C2856*8-3+4))</f>
        <v>40.833333333333336</v>
      </c>
      <c r="R2856">
        <f>INDEX('Grade 3'!$A$4:$AK$1252,$B2856,($C2856*8-2+4))</f>
        <v>28.333333333333332</v>
      </c>
      <c r="S2856">
        <f>INDEX('Grade 3'!$A$4:$AK$1252,$B2856,($C2856*8-1+4))</f>
        <v>93.333333333333329</v>
      </c>
      <c r="T2856">
        <f>INDEX('Grade 3'!$A$4:$AK$1252,$B2856,($C2856*8-0+4))</f>
        <v>69.166666666666671</v>
      </c>
      <c r="U2856" t="str">
        <f>INDEX('Grade 3'!$A$4:$AK$1252,$B2856,37)</f>
        <v>Metro</v>
      </c>
    </row>
    <row r="2857" spans="1:21">
      <c r="A2857">
        <f t="shared" si="133"/>
        <v>2856</v>
      </c>
      <c r="B2857">
        <f t="shared" si="134"/>
        <v>714</v>
      </c>
      <c r="C2857">
        <f t="shared" si="135"/>
        <v>4</v>
      </c>
      <c r="D2857">
        <f>INDEX('Grade 3'!$A$4:$AK$1252,$B2857,1)</f>
        <v>667</v>
      </c>
      <c r="E2857">
        <f>INDEX('Grade 3'!$A$4:$AK$1252,$B2857,2)</f>
        <v>5058</v>
      </c>
      <c r="F2857" t="str">
        <f>INDEX('Grade 3'!$A$4:$AK$1252,$B2857,3)</f>
        <v>GWINNETT COUNTY</v>
      </c>
      <c r="G2857" t="str">
        <f>INDEX('Grade 3'!$A$4:$AK$1252,$B2857,4)</f>
        <v>SUWANEE ELEMENTARY SCHOOL</v>
      </c>
      <c r="H2857" t="str">
        <f ca="1">StaticValues!$A$8</f>
        <v>2016</v>
      </c>
      <c r="I2857" t="str">
        <f ca="1">StaticValues!$B$8</f>
        <v>Spring</v>
      </c>
      <c r="J2857" t="str">
        <f ca="1">StaticValues!$C$8</f>
        <v>EOG</v>
      </c>
      <c r="K2857" t="str">
        <f ca="1">StaticValues!$D$8</f>
        <v>3</v>
      </c>
      <c r="L2857" t="str">
        <f>INDEX('Grade 3'!E$2:AJ$2,1,((8*C2857)-7))</f>
        <v>Social Studies</v>
      </c>
      <c r="M2857">
        <f>INDEX('Grade 3'!$A$4:$AK$1252,$B2857,($C2857*8-7+4))</f>
        <v>119</v>
      </c>
      <c r="N2857">
        <f>INDEX('Grade 3'!$A$4:$AK$1252,$B2857,($C2857*8-6+4))</f>
        <v>539.09243697478996</v>
      </c>
      <c r="O2857">
        <f>INDEX('Grade 3'!$A$4:$AK$1252,$B2857,($C2857*8-5+4))</f>
        <v>6.7226890756302522</v>
      </c>
      <c r="P2857">
        <f>INDEX('Grade 3'!$A$4:$AK$1252,$B2857,($C2857*8-4+4))</f>
        <v>29.411764705882351</v>
      </c>
      <c r="Q2857">
        <f>INDEX('Grade 3'!$A$4:$AK$1252,$B2857,($C2857*8-3+4))</f>
        <v>38.655462184873947</v>
      </c>
      <c r="R2857">
        <f>INDEX('Grade 3'!$A$4:$AK$1252,$B2857,($C2857*8-2+4))</f>
        <v>25.210084033613445</v>
      </c>
      <c r="S2857">
        <f>INDEX('Grade 3'!$A$4:$AK$1252,$B2857,($C2857*8-1+4))</f>
        <v>93.277310924369743</v>
      </c>
      <c r="T2857">
        <f>INDEX('Grade 3'!$A$4:$AK$1252,$B2857,($C2857*8-0+4))</f>
        <v>63.865546218487395</v>
      </c>
      <c r="U2857" t="str">
        <f>INDEX('Grade 3'!$A$4:$AK$1252,$B2857,37)</f>
        <v>Metro</v>
      </c>
    </row>
    <row r="2858" spans="1:21">
      <c r="A2858">
        <f t="shared" si="133"/>
        <v>2857</v>
      </c>
      <c r="B2858">
        <f t="shared" si="134"/>
        <v>715</v>
      </c>
      <c r="C2858">
        <f t="shared" si="135"/>
        <v>1</v>
      </c>
      <c r="D2858">
        <f>INDEX('Grade 3'!$A$4:$AK$1252,$B2858,1)</f>
        <v>667</v>
      </c>
      <c r="E2858">
        <f>INDEX('Grade 3'!$A$4:$AK$1252,$B2858,2)</f>
        <v>5554</v>
      </c>
      <c r="F2858" t="str">
        <f>INDEX('Grade 3'!$A$4:$AK$1252,$B2858,3)</f>
        <v>GWINNETT COUNTY</v>
      </c>
      <c r="G2858" t="str">
        <f>INDEX('Grade 3'!$A$4:$AK$1252,$B2858,4)</f>
        <v>LILBURN ELEMENTARY SCHOOL</v>
      </c>
      <c r="H2858" t="str">
        <f ca="1">StaticValues!$A$8</f>
        <v>2016</v>
      </c>
      <c r="I2858" t="str">
        <f ca="1">StaticValues!$B$8</f>
        <v>Spring</v>
      </c>
      <c r="J2858" t="str">
        <f ca="1">StaticValues!$C$8</f>
        <v>EOG</v>
      </c>
      <c r="K2858" t="str">
        <f ca="1">StaticValues!$D$8</f>
        <v>3</v>
      </c>
      <c r="L2858" t="str">
        <f>INDEX('Grade 3'!E$2:AJ$2,1,((8*C2858)-7))</f>
        <v>English Language Arts</v>
      </c>
      <c r="M2858">
        <f>INDEX('Grade 3'!$A$4:$AK$1252,$B2858,($C2858*8-7+4))</f>
        <v>244</v>
      </c>
      <c r="N2858">
        <f>INDEX('Grade 3'!$A$4:$AK$1252,$B2858,($C2858*8-6+4))</f>
        <v>492.72131147540983</v>
      </c>
      <c r="O2858">
        <f>INDEX('Grade 3'!$A$4:$AK$1252,$B2858,($C2858*8-5+4))</f>
        <v>40.57377049180328</v>
      </c>
      <c r="P2858">
        <f>INDEX('Grade 3'!$A$4:$AK$1252,$B2858,($C2858*8-4+4))</f>
        <v>33.606557377049178</v>
      </c>
      <c r="Q2858">
        <f>INDEX('Grade 3'!$A$4:$AK$1252,$B2858,($C2858*8-3+4))</f>
        <v>21.721311475409838</v>
      </c>
      <c r="R2858">
        <f>INDEX('Grade 3'!$A$4:$AK$1252,$B2858,($C2858*8-2+4))</f>
        <v>4.0983606557377046</v>
      </c>
      <c r="S2858">
        <f>INDEX('Grade 3'!$A$4:$AK$1252,$B2858,($C2858*8-1+4))</f>
        <v>59.42622950819672</v>
      </c>
      <c r="T2858">
        <f>INDEX('Grade 3'!$A$4:$AK$1252,$B2858,($C2858*8-0+4))</f>
        <v>25.819672131147541</v>
      </c>
      <c r="U2858" t="str">
        <f>INDEX('Grade 3'!$A$4:$AK$1252,$B2858,37)</f>
        <v>Metro</v>
      </c>
    </row>
    <row r="2859" spans="1:21">
      <c r="A2859">
        <f t="shared" si="133"/>
        <v>2858</v>
      </c>
      <c r="B2859">
        <f t="shared" si="134"/>
        <v>715</v>
      </c>
      <c r="C2859">
        <f t="shared" si="135"/>
        <v>2</v>
      </c>
      <c r="D2859">
        <f>INDEX('Grade 3'!$A$4:$AK$1252,$B2859,1)</f>
        <v>667</v>
      </c>
      <c r="E2859">
        <f>INDEX('Grade 3'!$A$4:$AK$1252,$B2859,2)</f>
        <v>5554</v>
      </c>
      <c r="F2859" t="str">
        <f>INDEX('Grade 3'!$A$4:$AK$1252,$B2859,3)</f>
        <v>GWINNETT COUNTY</v>
      </c>
      <c r="G2859" t="str">
        <f>INDEX('Grade 3'!$A$4:$AK$1252,$B2859,4)</f>
        <v>LILBURN ELEMENTARY SCHOOL</v>
      </c>
      <c r="H2859" t="str">
        <f ca="1">StaticValues!$A$8</f>
        <v>2016</v>
      </c>
      <c r="I2859" t="str">
        <f ca="1">StaticValues!$B$8</f>
        <v>Spring</v>
      </c>
      <c r="J2859" t="str">
        <f ca="1">StaticValues!$C$8</f>
        <v>EOG</v>
      </c>
      <c r="K2859" t="str">
        <f ca="1">StaticValues!$D$8</f>
        <v>3</v>
      </c>
      <c r="L2859" t="str">
        <f>INDEX('Grade 3'!E$2:AJ$2,1,((8*C2859)-7))</f>
        <v>Mathematics</v>
      </c>
      <c r="M2859">
        <f>INDEX('Grade 3'!$A$4:$AK$1252,$B2859,($C2859*8-7+4))</f>
        <v>249</v>
      </c>
      <c r="N2859">
        <f>INDEX('Grade 3'!$A$4:$AK$1252,$B2859,($C2859*8-6+4))</f>
        <v>506.63052208835342</v>
      </c>
      <c r="O2859">
        <f>INDEX('Grade 3'!$A$4:$AK$1252,$B2859,($C2859*8-5+4))</f>
        <v>25.70281124497992</v>
      </c>
      <c r="P2859">
        <f>INDEX('Grade 3'!$A$4:$AK$1252,$B2859,($C2859*8-4+4))</f>
        <v>42.971887550200805</v>
      </c>
      <c r="Q2859">
        <f>INDEX('Grade 3'!$A$4:$AK$1252,$B2859,($C2859*8-3+4))</f>
        <v>26.104417670682732</v>
      </c>
      <c r="R2859">
        <f>INDEX('Grade 3'!$A$4:$AK$1252,$B2859,($C2859*8-2+4))</f>
        <v>5.2208835341365463</v>
      </c>
      <c r="S2859">
        <f>INDEX('Grade 3'!$A$4:$AK$1252,$B2859,($C2859*8-1+4))</f>
        <v>74.297188755020073</v>
      </c>
      <c r="T2859">
        <f>INDEX('Grade 3'!$A$4:$AK$1252,$B2859,($C2859*8-0+4))</f>
        <v>31.325301204819276</v>
      </c>
      <c r="U2859" t="str">
        <f>INDEX('Grade 3'!$A$4:$AK$1252,$B2859,37)</f>
        <v>Metro</v>
      </c>
    </row>
    <row r="2860" spans="1:21">
      <c r="A2860">
        <f t="shared" si="133"/>
        <v>2859</v>
      </c>
      <c r="B2860">
        <f t="shared" si="134"/>
        <v>715</v>
      </c>
      <c r="C2860">
        <f t="shared" si="135"/>
        <v>3</v>
      </c>
      <c r="D2860">
        <f>INDEX('Grade 3'!$A$4:$AK$1252,$B2860,1)</f>
        <v>667</v>
      </c>
      <c r="E2860">
        <f>INDEX('Grade 3'!$A$4:$AK$1252,$B2860,2)</f>
        <v>5554</v>
      </c>
      <c r="F2860" t="str">
        <f>INDEX('Grade 3'!$A$4:$AK$1252,$B2860,3)</f>
        <v>GWINNETT COUNTY</v>
      </c>
      <c r="G2860" t="str">
        <f>INDEX('Grade 3'!$A$4:$AK$1252,$B2860,4)</f>
        <v>LILBURN ELEMENTARY SCHOOL</v>
      </c>
      <c r="H2860" t="str">
        <f ca="1">StaticValues!$A$8</f>
        <v>2016</v>
      </c>
      <c r="I2860" t="str">
        <f ca="1">StaticValues!$B$8</f>
        <v>Spring</v>
      </c>
      <c r="J2860" t="str">
        <f ca="1">StaticValues!$C$8</f>
        <v>EOG</v>
      </c>
      <c r="K2860" t="str">
        <f ca="1">StaticValues!$D$8</f>
        <v>3</v>
      </c>
      <c r="L2860" t="str">
        <f>INDEX('Grade 3'!E$2:AJ$2,1,((8*C2860)-7))</f>
        <v>Science</v>
      </c>
      <c r="M2860">
        <f>INDEX('Grade 3'!$A$4:$AK$1252,$B2860,($C2860*8-7+4))</f>
        <v>249</v>
      </c>
      <c r="N2860">
        <f>INDEX('Grade 3'!$A$4:$AK$1252,$B2860,($C2860*8-6+4))</f>
        <v>495.51807228915663</v>
      </c>
      <c r="O2860">
        <f>INDEX('Grade 3'!$A$4:$AK$1252,$B2860,($C2860*8-5+4))</f>
        <v>28.514056224899598</v>
      </c>
      <c r="P2860">
        <f>INDEX('Grade 3'!$A$4:$AK$1252,$B2860,($C2860*8-4+4))</f>
        <v>52.610441767068274</v>
      </c>
      <c r="Q2860">
        <f>INDEX('Grade 3'!$A$4:$AK$1252,$B2860,($C2860*8-3+4))</f>
        <v>16.46586345381526</v>
      </c>
      <c r="R2860">
        <f>INDEX('Grade 3'!$A$4:$AK$1252,$B2860,($C2860*8-2+4))</f>
        <v>2.4096385542168677</v>
      </c>
      <c r="S2860">
        <f>INDEX('Grade 3'!$A$4:$AK$1252,$B2860,($C2860*8-1+4))</f>
        <v>71.485943775100395</v>
      </c>
      <c r="T2860">
        <f>INDEX('Grade 3'!$A$4:$AK$1252,$B2860,($C2860*8-0+4))</f>
        <v>18.875502008032129</v>
      </c>
      <c r="U2860" t="str">
        <f>INDEX('Grade 3'!$A$4:$AK$1252,$B2860,37)</f>
        <v>Metro</v>
      </c>
    </row>
    <row r="2861" spans="1:21">
      <c r="A2861">
        <f t="shared" si="133"/>
        <v>2860</v>
      </c>
      <c r="B2861">
        <f t="shared" si="134"/>
        <v>715</v>
      </c>
      <c r="C2861">
        <f t="shared" si="135"/>
        <v>4</v>
      </c>
      <c r="D2861">
        <f>INDEX('Grade 3'!$A$4:$AK$1252,$B2861,1)</f>
        <v>667</v>
      </c>
      <c r="E2861">
        <f>INDEX('Grade 3'!$A$4:$AK$1252,$B2861,2)</f>
        <v>5554</v>
      </c>
      <c r="F2861" t="str">
        <f>INDEX('Grade 3'!$A$4:$AK$1252,$B2861,3)</f>
        <v>GWINNETT COUNTY</v>
      </c>
      <c r="G2861" t="str">
        <f>INDEX('Grade 3'!$A$4:$AK$1252,$B2861,4)</f>
        <v>LILBURN ELEMENTARY SCHOOL</v>
      </c>
      <c r="H2861" t="str">
        <f ca="1">StaticValues!$A$8</f>
        <v>2016</v>
      </c>
      <c r="I2861" t="str">
        <f ca="1">StaticValues!$B$8</f>
        <v>Spring</v>
      </c>
      <c r="J2861" t="str">
        <f ca="1">StaticValues!$C$8</f>
        <v>EOG</v>
      </c>
      <c r="K2861" t="str">
        <f ca="1">StaticValues!$D$8</f>
        <v>3</v>
      </c>
      <c r="L2861" t="str">
        <f>INDEX('Grade 3'!E$2:AJ$2,1,((8*C2861)-7))</f>
        <v>Social Studies</v>
      </c>
      <c r="M2861">
        <f>INDEX('Grade 3'!$A$4:$AK$1252,$B2861,($C2861*8-7+4))</f>
        <v>243</v>
      </c>
      <c r="N2861">
        <f>INDEX('Grade 3'!$A$4:$AK$1252,$B2861,($C2861*8-6+4))</f>
        <v>495.53086419753089</v>
      </c>
      <c r="O2861">
        <f>INDEX('Grade 3'!$A$4:$AK$1252,$B2861,($C2861*8-5+4))</f>
        <v>26.337448559670783</v>
      </c>
      <c r="P2861">
        <f>INDEX('Grade 3'!$A$4:$AK$1252,$B2861,($C2861*8-4+4))</f>
        <v>54.320987654320987</v>
      </c>
      <c r="Q2861">
        <f>INDEX('Grade 3'!$A$4:$AK$1252,$B2861,($C2861*8-3+4))</f>
        <v>16.460905349794238</v>
      </c>
      <c r="R2861">
        <f>INDEX('Grade 3'!$A$4:$AK$1252,$B2861,($C2861*8-2+4))</f>
        <v>2.880658436213992</v>
      </c>
      <c r="S2861">
        <f>INDEX('Grade 3'!$A$4:$AK$1252,$B2861,($C2861*8-1+4))</f>
        <v>73.662551440329224</v>
      </c>
      <c r="T2861">
        <f>INDEX('Grade 3'!$A$4:$AK$1252,$B2861,($C2861*8-0+4))</f>
        <v>19.34156378600823</v>
      </c>
      <c r="U2861" t="str">
        <f>INDEX('Grade 3'!$A$4:$AK$1252,$B2861,37)</f>
        <v>Metro</v>
      </c>
    </row>
    <row r="2862" spans="1:21">
      <c r="A2862">
        <f t="shared" si="133"/>
        <v>2861</v>
      </c>
      <c r="B2862">
        <f t="shared" si="134"/>
        <v>716</v>
      </c>
      <c r="C2862">
        <f t="shared" si="135"/>
        <v>1</v>
      </c>
      <c r="D2862">
        <f>INDEX('Grade 3'!$A$4:$AK$1252,$B2862,1)</f>
        <v>668</v>
      </c>
      <c r="E2862">
        <f>INDEX('Grade 3'!$A$4:$AK$1252,$B2862,2)</f>
        <v>101</v>
      </c>
      <c r="F2862" t="str">
        <f>INDEX('Grade 3'!$A$4:$AK$1252,$B2862,3)</f>
        <v>HABERSHAM COUNTY</v>
      </c>
      <c r="G2862" t="str">
        <f>INDEX('Grade 3'!$A$4:$AK$1252,$B2862,4)</f>
        <v>CORNELIA ELEMENTARY SCHOOL</v>
      </c>
      <c r="H2862" t="str">
        <f ca="1">StaticValues!$A$8</f>
        <v>2016</v>
      </c>
      <c r="I2862" t="str">
        <f ca="1">StaticValues!$B$8</f>
        <v>Spring</v>
      </c>
      <c r="J2862" t="str">
        <f ca="1">StaticValues!$C$8</f>
        <v>EOG</v>
      </c>
      <c r="K2862" t="str">
        <f ca="1">StaticValues!$D$8</f>
        <v>3</v>
      </c>
      <c r="L2862" t="str">
        <f>INDEX('Grade 3'!E$2:AJ$2,1,((8*C2862)-7))</f>
        <v>English Language Arts</v>
      </c>
      <c r="M2862">
        <f>INDEX('Grade 3'!$A$4:$AK$1252,$B2862,($C2862*8-7+4))</f>
        <v>80</v>
      </c>
      <c r="N2862">
        <f>INDEX('Grade 3'!$A$4:$AK$1252,$B2862,($C2862*8-6+4))</f>
        <v>489.66250000000002</v>
      </c>
      <c r="O2862">
        <f>INDEX('Grade 3'!$A$4:$AK$1252,$B2862,($C2862*8-5+4))</f>
        <v>45</v>
      </c>
      <c r="P2862">
        <f>INDEX('Grade 3'!$A$4:$AK$1252,$B2862,($C2862*8-4+4))</f>
        <v>30</v>
      </c>
      <c r="Q2862">
        <f>INDEX('Grade 3'!$A$4:$AK$1252,$B2862,($C2862*8-3+4))</f>
        <v>18.75</v>
      </c>
      <c r="R2862">
        <f>INDEX('Grade 3'!$A$4:$AK$1252,$B2862,($C2862*8-2+4))</f>
        <v>6.25</v>
      </c>
      <c r="S2862">
        <f>INDEX('Grade 3'!$A$4:$AK$1252,$B2862,($C2862*8-1+4))</f>
        <v>55</v>
      </c>
      <c r="T2862">
        <f>INDEX('Grade 3'!$A$4:$AK$1252,$B2862,($C2862*8-0+4))</f>
        <v>25</v>
      </c>
      <c r="U2862" t="str">
        <f>INDEX('Grade 3'!$A$4:$AK$1252,$B2862,37)</f>
        <v>Pioneer</v>
      </c>
    </row>
    <row r="2863" spans="1:21">
      <c r="A2863">
        <f t="shared" si="133"/>
        <v>2862</v>
      </c>
      <c r="B2863">
        <f t="shared" si="134"/>
        <v>716</v>
      </c>
      <c r="C2863">
        <f t="shared" si="135"/>
        <v>2</v>
      </c>
      <c r="D2863">
        <f>INDEX('Grade 3'!$A$4:$AK$1252,$B2863,1)</f>
        <v>668</v>
      </c>
      <c r="E2863">
        <f>INDEX('Grade 3'!$A$4:$AK$1252,$B2863,2)</f>
        <v>101</v>
      </c>
      <c r="F2863" t="str">
        <f>INDEX('Grade 3'!$A$4:$AK$1252,$B2863,3)</f>
        <v>HABERSHAM COUNTY</v>
      </c>
      <c r="G2863" t="str">
        <f>INDEX('Grade 3'!$A$4:$AK$1252,$B2863,4)</f>
        <v>CORNELIA ELEMENTARY SCHOOL</v>
      </c>
      <c r="H2863" t="str">
        <f ca="1">StaticValues!$A$8</f>
        <v>2016</v>
      </c>
      <c r="I2863" t="str">
        <f ca="1">StaticValues!$B$8</f>
        <v>Spring</v>
      </c>
      <c r="J2863" t="str">
        <f ca="1">StaticValues!$C$8</f>
        <v>EOG</v>
      </c>
      <c r="K2863" t="str">
        <f ca="1">StaticValues!$D$8</f>
        <v>3</v>
      </c>
      <c r="L2863" t="str">
        <f>INDEX('Grade 3'!E$2:AJ$2,1,((8*C2863)-7))</f>
        <v>Mathematics</v>
      </c>
      <c r="M2863">
        <f>INDEX('Grade 3'!$A$4:$AK$1252,$B2863,($C2863*8-7+4))</f>
        <v>80</v>
      </c>
      <c r="N2863">
        <f>INDEX('Grade 3'!$A$4:$AK$1252,$B2863,($C2863*8-6+4))</f>
        <v>510.21249999999998</v>
      </c>
      <c r="O2863">
        <f>INDEX('Grade 3'!$A$4:$AK$1252,$B2863,($C2863*8-5+4))</f>
        <v>20</v>
      </c>
      <c r="P2863">
        <f>INDEX('Grade 3'!$A$4:$AK$1252,$B2863,($C2863*8-4+4))</f>
        <v>46.25</v>
      </c>
      <c r="Q2863">
        <f>INDEX('Grade 3'!$A$4:$AK$1252,$B2863,($C2863*8-3+4))</f>
        <v>28.75</v>
      </c>
      <c r="R2863">
        <f>INDEX('Grade 3'!$A$4:$AK$1252,$B2863,($C2863*8-2+4))</f>
        <v>5</v>
      </c>
      <c r="S2863">
        <f>INDEX('Grade 3'!$A$4:$AK$1252,$B2863,($C2863*8-1+4))</f>
        <v>80</v>
      </c>
      <c r="T2863">
        <f>INDEX('Grade 3'!$A$4:$AK$1252,$B2863,($C2863*8-0+4))</f>
        <v>33.75</v>
      </c>
      <c r="U2863" t="str">
        <f>INDEX('Grade 3'!$A$4:$AK$1252,$B2863,37)</f>
        <v>Pioneer</v>
      </c>
    </row>
    <row r="2864" spans="1:21">
      <c r="A2864">
        <f t="shared" si="133"/>
        <v>2863</v>
      </c>
      <c r="B2864">
        <f t="shared" si="134"/>
        <v>716</v>
      </c>
      <c r="C2864">
        <f t="shared" si="135"/>
        <v>3</v>
      </c>
      <c r="D2864">
        <f>INDEX('Grade 3'!$A$4:$AK$1252,$B2864,1)</f>
        <v>668</v>
      </c>
      <c r="E2864">
        <f>INDEX('Grade 3'!$A$4:$AK$1252,$B2864,2)</f>
        <v>101</v>
      </c>
      <c r="F2864" t="str">
        <f>INDEX('Grade 3'!$A$4:$AK$1252,$B2864,3)</f>
        <v>HABERSHAM COUNTY</v>
      </c>
      <c r="G2864" t="str">
        <f>INDEX('Grade 3'!$A$4:$AK$1252,$B2864,4)</f>
        <v>CORNELIA ELEMENTARY SCHOOL</v>
      </c>
      <c r="H2864" t="str">
        <f ca="1">StaticValues!$A$8</f>
        <v>2016</v>
      </c>
      <c r="I2864" t="str">
        <f ca="1">StaticValues!$B$8</f>
        <v>Spring</v>
      </c>
      <c r="J2864" t="str">
        <f ca="1">StaticValues!$C$8</f>
        <v>EOG</v>
      </c>
      <c r="K2864" t="str">
        <f ca="1">StaticValues!$D$8</f>
        <v>3</v>
      </c>
      <c r="L2864" t="str">
        <f>INDEX('Grade 3'!E$2:AJ$2,1,((8*C2864)-7))</f>
        <v>Science</v>
      </c>
      <c r="M2864">
        <f>INDEX('Grade 3'!$A$4:$AK$1252,$B2864,($C2864*8-7+4))</f>
        <v>79</v>
      </c>
      <c r="N2864">
        <f>INDEX('Grade 3'!$A$4:$AK$1252,$B2864,($C2864*8-6+4))</f>
        <v>494.24050632911394</v>
      </c>
      <c r="O2864">
        <f>INDEX('Grade 3'!$A$4:$AK$1252,$B2864,($C2864*8-5+4))</f>
        <v>39.240506329113927</v>
      </c>
      <c r="P2864">
        <f>INDEX('Grade 3'!$A$4:$AK$1252,$B2864,($C2864*8-4+4))</f>
        <v>37.974683544303801</v>
      </c>
      <c r="Q2864">
        <f>INDEX('Grade 3'!$A$4:$AK$1252,$B2864,($C2864*8-3+4))</f>
        <v>17.721518987341771</v>
      </c>
      <c r="R2864">
        <f>INDEX('Grade 3'!$A$4:$AK$1252,$B2864,($C2864*8-2+4))</f>
        <v>5.0632911392405067</v>
      </c>
      <c r="S2864">
        <f>INDEX('Grade 3'!$A$4:$AK$1252,$B2864,($C2864*8-1+4))</f>
        <v>60.759493670886073</v>
      </c>
      <c r="T2864">
        <f>INDEX('Grade 3'!$A$4:$AK$1252,$B2864,($C2864*8-0+4))</f>
        <v>22.784810126582279</v>
      </c>
      <c r="U2864" t="str">
        <f>INDEX('Grade 3'!$A$4:$AK$1252,$B2864,37)</f>
        <v>Pioneer</v>
      </c>
    </row>
    <row r="2865" spans="1:21">
      <c r="A2865">
        <f t="shared" si="133"/>
        <v>2864</v>
      </c>
      <c r="B2865">
        <f t="shared" si="134"/>
        <v>716</v>
      </c>
      <c r="C2865">
        <f t="shared" si="135"/>
        <v>4</v>
      </c>
      <c r="D2865">
        <f>INDEX('Grade 3'!$A$4:$AK$1252,$B2865,1)</f>
        <v>668</v>
      </c>
      <c r="E2865">
        <f>INDEX('Grade 3'!$A$4:$AK$1252,$B2865,2)</f>
        <v>101</v>
      </c>
      <c r="F2865" t="str">
        <f>INDEX('Grade 3'!$A$4:$AK$1252,$B2865,3)</f>
        <v>HABERSHAM COUNTY</v>
      </c>
      <c r="G2865" t="str">
        <f>INDEX('Grade 3'!$A$4:$AK$1252,$B2865,4)</f>
        <v>CORNELIA ELEMENTARY SCHOOL</v>
      </c>
      <c r="H2865" t="str">
        <f ca="1">StaticValues!$A$8</f>
        <v>2016</v>
      </c>
      <c r="I2865" t="str">
        <f ca="1">StaticValues!$B$8</f>
        <v>Spring</v>
      </c>
      <c r="J2865" t="str">
        <f ca="1">StaticValues!$C$8</f>
        <v>EOG</v>
      </c>
      <c r="K2865" t="str">
        <f ca="1">StaticValues!$D$8</f>
        <v>3</v>
      </c>
      <c r="L2865" t="str">
        <f>INDEX('Grade 3'!E$2:AJ$2,1,((8*C2865)-7))</f>
        <v>Social Studies</v>
      </c>
      <c r="M2865">
        <f>INDEX('Grade 3'!$A$4:$AK$1252,$B2865,($C2865*8-7+4))</f>
        <v>79</v>
      </c>
      <c r="N2865">
        <f>INDEX('Grade 3'!$A$4:$AK$1252,$B2865,($C2865*8-6+4))</f>
        <v>491.94936708860757</v>
      </c>
      <c r="O2865">
        <f>INDEX('Grade 3'!$A$4:$AK$1252,$B2865,($C2865*8-5+4))</f>
        <v>37.974683544303801</v>
      </c>
      <c r="P2865">
        <f>INDEX('Grade 3'!$A$4:$AK$1252,$B2865,($C2865*8-4+4))</f>
        <v>43.037974683544306</v>
      </c>
      <c r="Q2865">
        <f>INDEX('Grade 3'!$A$4:$AK$1252,$B2865,($C2865*8-3+4))</f>
        <v>13.924050632911392</v>
      </c>
      <c r="R2865">
        <f>INDEX('Grade 3'!$A$4:$AK$1252,$B2865,($C2865*8-2+4))</f>
        <v>5.0632911392405067</v>
      </c>
      <c r="S2865">
        <f>INDEX('Grade 3'!$A$4:$AK$1252,$B2865,($C2865*8-1+4))</f>
        <v>62.025316455696199</v>
      </c>
      <c r="T2865">
        <f>INDEX('Grade 3'!$A$4:$AK$1252,$B2865,($C2865*8-0+4))</f>
        <v>18.9873417721519</v>
      </c>
      <c r="U2865" t="str">
        <f>INDEX('Grade 3'!$A$4:$AK$1252,$B2865,37)</f>
        <v>Pioneer</v>
      </c>
    </row>
    <row r="2866" spans="1:21">
      <c r="A2866">
        <f t="shared" si="133"/>
        <v>2865</v>
      </c>
      <c r="B2866">
        <f t="shared" si="134"/>
        <v>717</v>
      </c>
      <c r="C2866">
        <f t="shared" si="135"/>
        <v>1</v>
      </c>
      <c r="D2866">
        <f>INDEX('Grade 3'!$A$4:$AK$1252,$B2866,1)</f>
        <v>668</v>
      </c>
      <c r="E2866">
        <f>INDEX('Grade 3'!$A$4:$AK$1252,$B2866,2)</f>
        <v>105</v>
      </c>
      <c r="F2866" t="str">
        <f>INDEX('Grade 3'!$A$4:$AK$1252,$B2866,3)</f>
        <v>HABERSHAM COUNTY</v>
      </c>
      <c r="G2866" t="str">
        <f>INDEX('Grade 3'!$A$4:$AK$1252,$B2866,4)</f>
        <v>LEVEL GROVE ELEMENTARY SCHOOL</v>
      </c>
      <c r="H2866" t="str">
        <f ca="1">StaticValues!$A$8</f>
        <v>2016</v>
      </c>
      <c r="I2866" t="str">
        <f ca="1">StaticValues!$B$8</f>
        <v>Spring</v>
      </c>
      <c r="J2866" t="str">
        <f ca="1">StaticValues!$C$8</f>
        <v>EOG</v>
      </c>
      <c r="K2866" t="str">
        <f ca="1">StaticValues!$D$8</f>
        <v>3</v>
      </c>
      <c r="L2866" t="str">
        <f>INDEX('Grade 3'!E$2:AJ$2,1,((8*C2866)-7))</f>
        <v>English Language Arts</v>
      </c>
      <c r="M2866">
        <f>INDEX('Grade 3'!$A$4:$AK$1252,$B2866,($C2866*8-7+4))</f>
        <v>85</v>
      </c>
      <c r="N2866">
        <f>INDEX('Grade 3'!$A$4:$AK$1252,$B2866,($C2866*8-6+4))</f>
        <v>517.09411764705885</v>
      </c>
      <c r="O2866">
        <f>INDEX('Grade 3'!$A$4:$AK$1252,$B2866,($C2866*8-5+4))</f>
        <v>24.705882352941178</v>
      </c>
      <c r="P2866">
        <f>INDEX('Grade 3'!$A$4:$AK$1252,$B2866,($C2866*8-4+4))</f>
        <v>30.588235294117649</v>
      </c>
      <c r="Q2866">
        <f>INDEX('Grade 3'!$A$4:$AK$1252,$B2866,($C2866*8-3+4))</f>
        <v>34.117647058823529</v>
      </c>
      <c r="R2866">
        <f>INDEX('Grade 3'!$A$4:$AK$1252,$B2866,($C2866*8-2+4))</f>
        <v>10.588235294117647</v>
      </c>
      <c r="S2866">
        <f>INDEX('Grade 3'!$A$4:$AK$1252,$B2866,($C2866*8-1+4))</f>
        <v>75.294117647058826</v>
      </c>
      <c r="T2866">
        <f>INDEX('Grade 3'!$A$4:$AK$1252,$B2866,($C2866*8-0+4))</f>
        <v>44.705882352941174</v>
      </c>
      <c r="U2866" t="str">
        <f>INDEX('Grade 3'!$A$4:$AK$1252,$B2866,37)</f>
        <v>Pioneer</v>
      </c>
    </row>
    <row r="2867" spans="1:21">
      <c r="A2867">
        <f t="shared" si="133"/>
        <v>2866</v>
      </c>
      <c r="B2867">
        <f t="shared" si="134"/>
        <v>717</v>
      </c>
      <c r="C2867">
        <f t="shared" si="135"/>
        <v>2</v>
      </c>
      <c r="D2867">
        <f>INDEX('Grade 3'!$A$4:$AK$1252,$B2867,1)</f>
        <v>668</v>
      </c>
      <c r="E2867">
        <f>INDEX('Grade 3'!$A$4:$AK$1252,$B2867,2)</f>
        <v>105</v>
      </c>
      <c r="F2867" t="str">
        <f>INDEX('Grade 3'!$A$4:$AK$1252,$B2867,3)</f>
        <v>HABERSHAM COUNTY</v>
      </c>
      <c r="G2867" t="str">
        <f>INDEX('Grade 3'!$A$4:$AK$1252,$B2867,4)</f>
        <v>LEVEL GROVE ELEMENTARY SCHOOL</v>
      </c>
      <c r="H2867" t="str">
        <f ca="1">StaticValues!$A$8</f>
        <v>2016</v>
      </c>
      <c r="I2867" t="str">
        <f ca="1">StaticValues!$B$8</f>
        <v>Spring</v>
      </c>
      <c r="J2867" t="str">
        <f ca="1">StaticValues!$C$8</f>
        <v>EOG</v>
      </c>
      <c r="K2867" t="str">
        <f ca="1">StaticValues!$D$8</f>
        <v>3</v>
      </c>
      <c r="L2867" t="str">
        <f>INDEX('Grade 3'!E$2:AJ$2,1,((8*C2867)-7))</f>
        <v>Mathematics</v>
      </c>
      <c r="M2867">
        <f>INDEX('Grade 3'!$A$4:$AK$1252,$B2867,($C2867*8-7+4))</f>
        <v>84</v>
      </c>
      <c r="N2867">
        <f>INDEX('Grade 3'!$A$4:$AK$1252,$B2867,($C2867*8-6+4))</f>
        <v>522.53571428571433</v>
      </c>
      <c r="O2867">
        <f>INDEX('Grade 3'!$A$4:$AK$1252,$B2867,($C2867*8-5+4))</f>
        <v>17.857142857142858</v>
      </c>
      <c r="P2867">
        <f>INDEX('Grade 3'!$A$4:$AK$1252,$B2867,($C2867*8-4+4))</f>
        <v>38.095238095238095</v>
      </c>
      <c r="Q2867">
        <f>INDEX('Grade 3'!$A$4:$AK$1252,$B2867,($C2867*8-3+4))</f>
        <v>32.142857142857146</v>
      </c>
      <c r="R2867">
        <f>INDEX('Grade 3'!$A$4:$AK$1252,$B2867,($C2867*8-2+4))</f>
        <v>11.904761904761905</v>
      </c>
      <c r="S2867">
        <f>INDEX('Grade 3'!$A$4:$AK$1252,$B2867,($C2867*8-1+4))</f>
        <v>82.142857142857139</v>
      </c>
      <c r="T2867">
        <f>INDEX('Grade 3'!$A$4:$AK$1252,$B2867,($C2867*8-0+4))</f>
        <v>44.047619047619051</v>
      </c>
      <c r="U2867" t="str">
        <f>INDEX('Grade 3'!$A$4:$AK$1252,$B2867,37)</f>
        <v>Pioneer</v>
      </c>
    </row>
    <row r="2868" spans="1:21">
      <c r="A2868">
        <f t="shared" si="133"/>
        <v>2867</v>
      </c>
      <c r="B2868">
        <f t="shared" si="134"/>
        <v>717</v>
      </c>
      <c r="C2868">
        <f t="shared" si="135"/>
        <v>3</v>
      </c>
      <c r="D2868">
        <f>INDEX('Grade 3'!$A$4:$AK$1252,$B2868,1)</f>
        <v>668</v>
      </c>
      <c r="E2868">
        <f>INDEX('Grade 3'!$A$4:$AK$1252,$B2868,2)</f>
        <v>105</v>
      </c>
      <c r="F2868" t="str">
        <f>INDEX('Grade 3'!$A$4:$AK$1252,$B2868,3)</f>
        <v>HABERSHAM COUNTY</v>
      </c>
      <c r="G2868" t="str">
        <f>INDEX('Grade 3'!$A$4:$AK$1252,$B2868,4)</f>
        <v>LEVEL GROVE ELEMENTARY SCHOOL</v>
      </c>
      <c r="H2868" t="str">
        <f ca="1">StaticValues!$A$8</f>
        <v>2016</v>
      </c>
      <c r="I2868" t="str">
        <f ca="1">StaticValues!$B$8</f>
        <v>Spring</v>
      </c>
      <c r="J2868" t="str">
        <f ca="1">StaticValues!$C$8</f>
        <v>EOG</v>
      </c>
      <c r="K2868" t="str">
        <f ca="1">StaticValues!$D$8</f>
        <v>3</v>
      </c>
      <c r="L2868" t="str">
        <f>INDEX('Grade 3'!E$2:AJ$2,1,((8*C2868)-7))</f>
        <v>Science</v>
      </c>
      <c r="M2868">
        <f>INDEX('Grade 3'!$A$4:$AK$1252,$B2868,($C2868*8-7+4))</f>
        <v>83</v>
      </c>
      <c r="N2868">
        <f>INDEX('Grade 3'!$A$4:$AK$1252,$B2868,($C2868*8-6+4))</f>
        <v>523.53012048192772</v>
      </c>
      <c r="O2868">
        <f>INDEX('Grade 3'!$A$4:$AK$1252,$B2868,($C2868*8-5+4))</f>
        <v>18.072289156626507</v>
      </c>
      <c r="P2868">
        <f>INDEX('Grade 3'!$A$4:$AK$1252,$B2868,($C2868*8-4+4))</f>
        <v>32.53012048192771</v>
      </c>
      <c r="Q2868">
        <f>INDEX('Grade 3'!$A$4:$AK$1252,$B2868,($C2868*8-3+4))</f>
        <v>27.710843373493976</v>
      </c>
      <c r="R2868">
        <f>INDEX('Grade 3'!$A$4:$AK$1252,$B2868,($C2868*8-2+4))</f>
        <v>21.686746987951807</v>
      </c>
      <c r="S2868">
        <f>INDEX('Grade 3'!$A$4:$AK$1252,$B2868,($C2868*8-1+4))</f>
        <v>81.92771084337349</v>
      </c>
      <c r="T2868">
        <f>INDEX('Grade 3'!$A$4:$AK$1252,$B2868,($C2868*8-0+4))</f>
        <v>49.397590361445786</v>
      </c>
      <c r="U2868" t="str">
        <f>INDEX('Grade 3'!$A$4:$AK$1252,$B2868,37)</f>
        <v>Pioneer</v>
      </c>
    </row>
    <row r="2869" spans="1:21">
      <c r="A2869">
        <f t="shared" si="133"/>
        <v>2868</v>
      </c>
      <c r="B2869">
        <f t="shared" si="134"/>
        <v>717</v>
      </c>
      <c r="C2869">
        <f t="shared" si="135"/>
        <v>4</v>
      </c>
      <c r="D2869">
        <f>INDEX('Grade 3'!$A$4:$AK$1252,$B2869,1)</f>
        <v>668</v>
      </c>
      <c r="E2869">
        <f>INDEX('Grade 3'!$A$4:$AK$1252,$B2869,2)</f>
        <v>105</v>
      </c>
      <c r="F2869" t="str">
        <f>INDEX('Grade 3'!$A$4:$AK$1252,$B2869,3)</f>
        <v>HABERSHAM COUNTY</v>
      </c>
      <c r="G2869" t="str">
        <f>INDEX('Grade 3'!$A$4:$AK$1252,$B2869,4)</f>
        <v>LEVEL GROVE ELEMENTARY SCHOOL</v>
      </c>
      <c r="H2869" t="str">
        <f ca="1">StaticValues!$A$8</f>
        <v>2016</v>
      </c>
      <c r="I2869" t="str">
        <f ca="1">StaticValues!$B$8</f>
        <v>Spring</v>
      </c>
      <c r="J2869" t="str">
        <f ca="1">StaticValues!$C$8</f>
        <v>EOG</v>
      </c>
      <c r="K2869" t="str">
        <f ca="1">StaticValues!$D$8</f>
        <v>3</v>
      </c>
      <c r="L2869" t="str">
        <f>INDEX('Grade 3'!E$2:AJ$2,1,((8*C2869)-7))</f>
        <v>Social Studies</v>
      </c>
      <c r="M2869">
        <f>INDEX('Grade 3'!$A$4:$AK$1252,$B2869,($C2869*8-7+4))</f>
        <v>81</v>
      </c>
      <c r="N2869">
        <f>INDEX('Grade 3'!$A$4:$AK$1252,$B2869,($C2869*8-6+4))</f>
        <v>516.23456790123453</v>
      </c>
      <c r="O2869">
        <f>INDEX('Grade 3'!$A$4:$AK$1252,$B2869,($C2869*8-5+4))</f>
        <v>16.049382716049383</v>
      </c>
      <c r="P2869">
        <f>INDEX('Grade 3'!$A$4:$AK$1252,$B2869,($C2869*8-4+4))</f>
        <v>43.209876543209873</v>
      </c>
      <c r="Q2869">
        <f>INDEX('Grade 3'!$A$4:$AK$1252,$B2869,($C2869*8-3+4))</f>
        <v>25.925925925925927</v>
      </c>
      <c r="R2869">
        <f>INDEX('Grade 3'!$A$4:$AK$1252,$B2869,($C2869*8-2+4))</f>
        <v>14.814814814814815</v>
      </c>
      <c r="S2869">
        <f>INDEX('Grade 3'!$A$4:$AK$1252,$B2869,($C2869*8-1+4))</f>
        <v>83.950617283950621</v>
      </c>
      <c r="T2869">
        <f>INDEX('Grade 3'!$A$4:$AK$1252,$B2869,($C2869*8-0+4))</f>
        <v>40.74074074074074</v>
      </c>
      <c r="U2869" t="str">
        <f>INDEX('Grade 3'!$A$4:$AK$1252,$B2869,37)</f>
        <v>Pioneer</v>
      </c>
    </row>
    <row r="2870" spans="1:21">
      <c r="A2870">
        <f t="shared" si="133"/>
        <v>2869</v>
      </c>
      <c r="B2870">
        <f t="shared" si="134"/>
        <v>718</v>
      </c>
      <c r="C2870">
        <f t="shared" si="135"/>
        <v>1</v>
      </c>
      <c r="D2870">
        <f>INDEX('Grade 3'!$A$4:$AK$1252,$B2870,1)</f>
        <v>668</v>
      </c>
      <c r="E2870">
        <f>INDEX('Grade 3'!$A$4:$AK$1252,$B2870,2)</f>
        <v>189</v>
      </c>
      <c r="F2870" t="str">
        <f>INDEX('Grade 3'!$A$4:$AK$1252,$B2870,3)</f>
        <v>HABERSHAM COUNTY</v>
      </c>
      <c r="G2870" t="str">
        <f>INDEX('Grade 3'!$A$4:$AK$1252,$B2870,4)</f>
        <v>CLARKESVILLE ELEMENTARY SCHOOL</v>
      </c>
      <c r="H2870" t="str">
        <f ca="1">StaticValues!$A$8</f>
        <v>2016</v>
      </c>
      <c r="I2870" t="str">
        <f ca="1">StaticValues!$B$8</f>
        <v>Spring</v>
      </c>
      <c r="J2870" t="str">
        <f ca="1">StaticValues!$C$8</f>
        <v>EOG</v>
      </c>
      <c r="K2870" t="str">
        <f ca="1">StaticValues!$D$8</f>
        <v>3</v>
      </c>
      <c r="L2870" t="str">
        <f>INDEX('Grade 3'!E$2:AJ$2,1,((8*C2870)-7))</f>
        <v>English Language Arts</v>
      </c>
      <c r="M2870">
        <f>INDEX('Grade 3'!$A$4:$AK$1252,$B2870,($C2870*8-7+4))</f>
        <v>64</v>
      </c>
      <c r="N2870">
        <f>INDEX('Grade 3'!$A$4:$AK$1252,$B2870,($C2870*8-6+4))</f>
        <v>518.40625</v>
      </c>
      <c r="O2870">
        <f>INDEX('Grade 3'!$A$4:$AK$1252,$B2870,($C2870*8-5+4))</f>
        <v>25</v>
      </c>
      <c r="P2870">
        <f>INDEX('Grade 3'!$A$4:$AK$1252,$B2870,($C2870*8-4+4))</f>
        <v>32.8125</v>
      </c>
      <c r="Q2870">
        <f>INDEX('Grade 3'!$A$4:$AK$1252,$B2870,($C2870*8-3+4))</f>
        <v>29.6875</v>
      </c>
      <c r="R2870">
        <f>INDEX('Grade 3'!$A$4:$AK$1252,$B2870,($C2870*8-2+4))</f>
        <v>12.5</v>
      </c>
      <c r="S2870">
        <f>INDEX('Grade 3'!$A$4:$AK$1252,$B2870,($C2870*8-1+4))</f>
        <v>75</v>
      </c>
      <c r="T2870">
        <f>INDEX('Grade 3'!$A$4:$AK$1252,$B2870,($C2870*8-0+4))</f>
        <v>42.1875</v>
      </c>
      <c r="U2870" t="str">
        <f>INDEX('Grade 3'!$A$4:$AK$1252,$B2870,37)</f>
        <v>Pioneer</v>
      </c>
    </row>
    <row r="2871" spans="1:21">
      <c r="A2871">
        <f t="shared" si="133"/>
        <v>2870</v>
      </c>
      <c r="B2871">
        <f t="shared" si="134"/>
        <v>718</v>
      </c>
      <c r="C2871">
        <f t="shared" si="135"/>
        <v>2</v>
      </c>
      <c r="D2871">
        <f>INDEX('Grade 3'!$A$4:$AK$1252,$B2871,1)</f>
        <v>668</v>
      </c>
      <c r="E2871">
        <f>INDEX('Grade 3'!$A$4:$AK$1252,$B2871,2)</f>
        <v>189</v>
      </c>
      <c r="F2871" t="str">
        <f>INDEX('Grade 3'!$A$4:$AK$1252,$B2871,3)</f>
        <v>HABERSHAM COUNTY</v>
      </c>
      <c r="G2871" t="str">
        <f>INDEX('Grade 3'!$A$4:$AK$1252,$B2871,4)</f>
        <v>CLARKESVILLE ELEMENTARY SCHOOL</v>
      </c>
      <c r="H2871" t="str">
        <f ca="1">StaticValues!$A$8</f>
        <v>2016</v>
      </c>
      <c r="I2871" t="str">
        <f ca="1">StaticValues!$B$8</f>
        <v>Spring</v>
      </c>
      <c r="J2871" t="str">
        <f ca="1">StaticValues!$C$8</f>
        <v>EOG</v>
      </c>
      <c r="K2871" t="str">
        <f ca="1">StaticValues!$D$8</f>
        <v>3</v>
      </c>
      <c r="L2871" t="str">
        <f>INDEX('Grade 3'!E$2:AJ$2,1,((8*C2871)-7))</f>
        <v>Mathematics</v>
      </c>
      <c r="M2871">
        <f>INDEX('Grade 3'!$A$4:$AK$1252,$B2871,($C2871*8-7+4))</f>
        <v>62</v>
      </c>
      <c r="N2871">
        <f>INDEX('Grade 3'!$A$4:$AK$1252,$B2871,($C2871*8-6+4))</f>
        <v>544.79032258064512</v>
      </c>
      <c r="O2871">
        <f>INDEX('Grade 3'!$A$4:$AK$1252,$B2871,($C2871*8-5+4))</f>
        <v>6.4516129032258061</v>
      </c>
      <c r="P2871">
        <f>INDEX('Grade 3'!$A$4:$AK$1252,$B2871,($C2871*8-4+4))</f>
        <v>32.258064516129032</v>
      </c>
      <c r="Q2871">
        <f>INDEX('Grade 3'!$A$4:$AK$1252,$B2871,($C2871*8-3+4))</f>
        <v>37.096774193548384</v>
      </c>
      <c r="R2871">
        <f>INDEX('Grade 3'!$A$4:$AK$1252,$B2871,($C2871*8-2+4))</f>
        <v>24.193548387096776</v>
      </c>
      <c r="S2871">
        <f>INDEX('Grade 3'!$A$4:$AK$1252,$B2871,($C2871*8-1+4))</f>
        <v>93.548387096774192</v>
      </c>
      <c r="T2871">
        <f>INDEX('Grade 3'!$A$4:$AK$1252,$B2871,($C2871*8-0+4))</f>
        <v>61.29032258064516</v>
      </c>
      <c r="U2871" t="str">
        <f>INDEX('Grade 3'!$A$4:$AK$1252,$B2871,37)</f>
        <v>Pioneer</v>
      </c>
    </row>
    <row r="2872" spans="1:21">
      <c r="A2872">
        <f t="shared" si="133"/>
        <v>2871</v>
      </c>
      <c r="B2872">
        <f t="shared" si="134"/>
        <v>718</v>
      </c>
      <c r="C2872">
        <f t="shared" si="135"/>
        <v>3</v>
      </c>
      <c r="D2872">
        <f>INDEX('Grade 3'!$A$4:$AK$1252,$B2872,1)</f>
        <v>668</v>
      </c>
      <c r="E2872">
        <f>INDEX('Grade 3'!$A$4:$AK$1252,$B2872,2)</f>
        <v>189</v>
      </c>
      <c r="F2872" t="str">
        <f>INDEX('Grade 3'!$A$4:$AK$1252,$B2872,3)</f>
        <v>HABERSHAM COUNTY</v>
      </c>
      <c r="G2872" t="str">
        <f>INDEX('Grade 3'!$A$4:$AK$1252,$B2872,4)</f>
        <v>CLARKESVILLE ELEMENTARY SCHOOL</v>
      </c>
      <c r="H2872" t="str">
        <f ca="1">StaticValues!$A$8</f>
        <v>2016</v>
      </c>
      <c r="I2872" t="str">
        <f ca="1">StaticValues!$B$8</f>
        <v>Spring</v>
      </c>
      <c r="J2872" t="str">
        <f ca="1">StaticValues!$C$8</f>
        <v>EOG</v>
      </c>
      <c r="K2872" t="str">
        <f ca="1">StaticValues!$D$8</f>
        <v>3</v>
      </c>
      <c r="L2872" t="str">
        <f>INDEX('Grade 3'!E$2:AJ$2,1,((8*C2872)-7))</f>
        <v>Science</v>
      </c>
      <c r="M2872">
        <f>INDEX('Grade 3'!$A$4:$AK$1252,$B2872,($C2872*8-7+4))</f>
        <v>61</v>
      </c>
      <c r="N2872">
        <f>INDEX('Grade 3'!$A$4:$AK$1252,$B2872,($C2872*8-6+4))</f>
        <v>526.45901639344265</v>
      </c>
      <c r="O2872">
        <f>INDEX('Grade 3'!$A$4:$AK$1252,$B2872,($C2872*8-5+4))</f>
        <v>11.475409836065573</v>
      </c>
      <c r="P2872">
        <f>INDEX('Grade 3'!$A$4:$AK$1252,$B2872,($C2872*8-4+4))</f>
        <v>45.901639344262293</v>
      </c>
      <c r="Q2872">
        <f>INDEX('Grade 3'!$A$4:$AK$1252,$B2872,($C2872*8-3+4))</f>
        <v>21.311475409836067</v>
      </c>
      <c r="R2872">
        <f>INDEX('Grade 3'!$A$4:$AK$1252,$B2872,($C2872*8-2+4))</f>
        <v>21.311475409836067</v>
      </c>
      <c r="S2872">
        <f>INDEX('Grade 3'!$A$4:$AK$1252,$B2872,($C2872*8-1+4))</f>
        <v>88.52459016393442</v>
      </c>
      <c r="T2872">
        <f>INDEX('Grade 3'!$A$4:$AK$1252,$B2872,($C2872*8-0+4))</f>
        <v>42.622950819672134</v>
      </c>
      <c r="U2872" t="str">
        <f>INDEX('Grade 3'!$A$4:$AK$1252,$B2872,37)</f>
        <v>Pioneer</v>
      </c>
    </row>
    <row r="2873" spans="1:21">
      <c r="A2873">
        <f t="shared" si="133"/>
        <v>2872</v>
      </c>
      <c r="B2873">
        <f t="shared" si="134"/>
        <v>718</v>
      </c>
      <c r="C2873">
        <f t="shared" si="135"/>
        <v>4</v>
      </c>
      <c r="D2873">
        <f>INDEX('Grade 3'!$A$4:$AK$1252,$B2873,1)</f>
        <v>668</v>
      </c>
      <c r="E2873">
        <f>INDEX('Grade 3'!$A$4:$AK$1252,$B2873,2)</f>
        <v>189</v>
      </c>
      <c r="F2873" t="str">
        <f>INDEX('Grade 3'!$A$4:$AK$1252,$B2873,3)</f>
        <v>HABERSHAM COUNTY</v>
      </c>
      <c r="G2873" t="str">
        <f>INDEX('Grade 3'!$A$4:$AK$1252,$B2873,4)</f>
        <v>CLARKESVILLE ELEMENTARY SCHOOL</v>
      </c>
      <c r="H2873" t="str">
        <f ca="1">StaticValues!$A$8</f>
        <v>2016</v>
      </c>
      <c r="I2873" t="str">
        <f ca="1">StaticValues!$B$8</f>
        <v>Spring</v>
      </c>
      <c r="J2873" t="str">
        <f ca="1">StaticValues!$C$8</f>
        <v>EOG</v>
      </c>
      <c r="K2873" t="str">
        <f ca="1">StaticValues!$D$8</f>
        <v>3</v>
      </c>
      <c r="L2873" t="str">
        <f>INDEX('Grade 3'!E$2:AJ$2,1,((8*C2873)-7))</f>
        <v>Social Studies</v>
      </c>
      <c r="M2873">
        <f>INDEX('Grade 3'!$A$4:$AK$1252,$B2873,($C2873*8-7+4))</f>
        <v>60</v>
      </c>
      <c r="N2873">
        <f>INDEX('Grade 3'!$A$4:$AK$1252,$B2873,($C2873*8-6+4))</f>
        <v>523.61666666666667</v>
      </c>
      <c r="O2873">
        <f>INDEX('Grade 3'!$A$4:$AK$1252,$B2873,($C2873*8-5+4))</f>
        <v>15</v>
      </c>
      <c r="P2873">
        <f>INDEX('Grade 3'!$A$4:$AK$1252,$B2873,($C2873*8-4+4))</f>
        <v>41.666666666666664</v>
      </c>
      <c r="Q2873">
        <f>INDEX('Grade 3'!$A$4:$AK$1252,$B2873,($C2873*8-3+4))</f>
        <v>20</v>
      </c>
      <c r="R2873">
        <f>INDEX('Grade 3'!$A$4:$AK$1252,$B2873,($C2873*8-2+4))</f>
        <v>23.333333333333332</v>
      </c>
      <c r="S2873">
        <f>INDEX('Grade 3'!$A$4:$AK$1252,$B2873,($C2873*8-1+4))</f>
        <v>85</v>
      </c>
      <c r="T2873">
        <f>INDEX('Grade 3'!$A$4:$AK$1252,$B2873,($C2873*8-0+4))</f>
        <v>43.333333333333336</v>
      </c>
      <c r="U2873" t="str">
        <f>INDEX('Grade 3'!$A$4:$AK$1252,$B2873,37)</f>
        <v>Pioneer</v>
      </c>
    </row>
    <row r="2874" spans="1:21">
      <c r="A2874">
        <f t="shared" si="133"/>
        <v>2873</v>
      </c>
      <c r="B2874">
        <f t="shared" si="134"/>
        <v>719</v>
      </c>
      <c r="C2874">
        <f t="shared" si="135"/>
        <v>1</v>
      </c>
      <c r="D2874">
        <f>INDEX('Grade 3'!$A$4:$AK$1252,$B2874,1)</f>
        <v>668</v>
      </c>
      <c r="E2874">
        <f>INDEX('Grade 3'!$A$4:$AK$1252,$B2874,2)</f>
        <v>201</v>
      </c>
      <c r="F2874" t="str">
        <f>INDEX('Grade 3'!$A$4:$AK$1252,$B2874,3)</f>
        <v>HABERSHAM COUNTY</v>
      </c>
      <c r="G2874" t="str">
        <f>INDEX('Grade 3'!$A$4:$AK$1252,$B2874,4)</f>
        <v>DEMOREST ELEMENTARY SCHOOL</v>
      </c>
      <c r="H2874" t="str">
        <f ca="1">StaticValues!$A$8</f>
        <v>2016</v>
      </c>
      <c r="I2874" t="str">
        <f ca="1">StaticValues!$B$8</f>
        <v>Spring</v>
      </c>
      <c r="J2874" t="str">
        <f ca="1">StaticValues!$C$8</f>
        <v>EOG</v>
      </c>
      <c r="K2874" t="str">
        <f ca="1">StaticValues!$D$8</f>
        <v>3</v>
      </c>
      <c r="L2874" t="str">
        <f>INDEX('Grade 3'!E$2:AJ$2,1,((8*C2874)-7))</f>
        <v>English Language Arts</v>
      </c>
      <c r="M2874">
        <f>INDEX('Grade 3'!$A$4:$AK$1252,$B2874,($C2874*8-7+4))</f>
        <v>80</v>
      </c>
      <c r="N2874">
        <f>INDEX('Grade 3'!$A$4:$AK$1252,$B2874,($C2874*8-6+4))</f>
        <v>528.13750000000005</v>
      </c>
      <c r="O2874">
        <f>INDEX('Grade 3'!$A$4:$AK$1252,$B2874,($C2874*8-5+4))</f>
        <v>15</v>
      </c>
      <c r="P2874">
        <f>INDEX('Grade 3'!$A$4:$AK$1252,$B2874,($C2874*8-4+4))</f>
        <v>33.75</v>
      </c>
      <c r="Q2874">
        <f>INDEX('Grade 3'!$A$4:$AK$1252,$B2874,($C2874*8-3+4))</f>
        <v>30</v>
      </c>
      <c r="R2874">
        <f>INDEX('Grade 3'!$A$4:$AK$1252,$B2874,($C2874*8-2+4))</f>
        <v>21.25</v>
      </c>
      <c r="S2874">
        <f>INDEX('Grade 3'!$A$4:$AK$1252,$B2874,($C2874*8-1+4))</f>
        <v>85</v>
      </c>
      <c r="T2874">
        <f>INDEX('Grade 3'!$A$4:$AK$1252,$B2874,($C2874*8-0+4))</f>
        <v>51.25</v>
      </c>
      <c r="U2874" t="str">
        <f>INDEX('Grade 3'!$A$4:$AK$1252,$B2874,37)</f>
        <v>Pioneer</v>
      </c>
    </row>
    <row r="2875" spans="1:21">
      <c r="A2875">
        <f t="shared" si="133"/>
        <v>2874</v>
      </c>
      <c r="B2875">
        <f t="shared" si="134"/>
        <v>719</v>
      </c>
      <c r="C2875">
        <f t="shared" si="135"/>
        <v>2</v>
      </c>
      <c r="D2875">
        <f>INDEX('Grade 3'!$A$4:$AK$1252,$B2875,1)</f>
        <v>668</v>
      </c>
      <c r="E2875">
        <f>INDEX('Grade 3'!$A$4:$AK$1252,$B2875,2)</f>
        <v>201</v>
      </c>
      <c r="F2875" t="str">
        <f>INDEX('Grade 3'!$A$4:$AK$1252,$B2875,3)</f>
        <v>HABERSHAM COUNTY</v>
      </c>
      <c r="G2875" t="str">
        <f>INDEX('Grade 3'!$A$4:$AK$1252,$B2875,4)</f>
        <v>DEMOREST ELEMENTARY SCHOOL</v>
      </c>
      <c r="H2875" t="str">
        <f ca="1">StaticValues!$A$8</f>
        <v>2016</v>
      </c>
      <c r="I2875" t="str">
        <f ca="1">StaticValues!$B$8</f>
        <v>Spring</v>
      </c>
      <c r="J2875" t="str">
        <f ca="1">StaticValues!$C$8</f>
        <v>EOG</v>
      </c>
      <c r="K2875" t="str">
        <f ca="1">StaticValues!$D$8</f>
        <v>3</v>
      </c>
      <c r="L2875" t="str">
        <f>INDEX('Grade 3'!E$2:AJ$2,1,((8*C2875)-7))</f>
        <v>Mathematics</v>
      </c>
      <c r="M2875">
        <f>INDEX('Grade 3'!$A$4:$AK$1252,$B2875,($C2875*8-7+4))</f>
        <v>80</v>
      </c>
      <c r="N2875">
        <f>INDEX('Grade 3'!$A$4:$AK$1252,$B2875,($C2875*8-6+4))</f>
        <v>534.76250000000005</v>
      </c>
      <c r="O2875">
        <f>INDEX('Grade 3'!$A$4:$AK$1252,$B2875,($C2875*8-5+4))</f>
        <v>8.75</v>
      </c>
      <c r="P2875">
        <f>INDEX('Grade 3'!$A$4:$AK$1252,$B2875,($C2875*8-4+4))</f>
        <v>37.5</v>
      </c>
      <c r="Q2875">
        <f>INDEX('Grade 3'!$A$4:$AK$1252,$B2875,($C2875*8-3+4))</f>
        <v>36.25</v>
      </c>
      <c r="R2875">
        <f>INDEX('Grade 3'!$A$4:$AK$1252,$B2875,($C2875*8-2+4))</f>
        <v>17.5</v>
      </c>
      <c r="S2875">
        <f>INDEX('Grade 3'!$A$4:$AK$1252,$B2875,($C2875*8-1+4))</f>
        <v>91.25</v>
      </c>
      <c r="T2875">
        <f>INDEX('Grade 3'!$A$4:$AK$1252,$B2875,($C2875*8-0+4))</f>
        <v>53.75</v>
      </c>
      <c r="U2875" t="str">
        <f>INDEX('Grade 3'!$A$4:$AK$1252,$B2875,37)</f>
        <v>Pioneer</v>
      </c>
    </row>
    <row r="2876" spans="1:21">
      <c r="A2876">
        <f t="shared" si="133"/>
        <v>2875</v>
      </c>
      <c r="B2876">
        <f t="shared" si="134"/>
        <v>719</v>
      </c>
      <c r="C2876">
        <f t="shared" si="135"/>
        <v>3</v>
      </c>
      <c r="D2876">
        <f>INDEX('Grade 3'!$A$4:$AK$1252,$B2876,1)</f>
        <v>668</v>
      </c>
      <c r="E2876">
        <f>INDEX('Grade 3'!$A$4:$AK$1252,$B2876,2)</f>
        <v>201</v>
      </c>
      <c r="F2876" t="str">
        <f>INDEX('Grade 3'!$A$4:$AK$1252,$B2876,3)</f>
        <v>HABERSHAM COUNTY</v>
      </c>
      <c r="G2876" t="str">
        <f>INDEX('Grade 3'!$A$4:$AK$1252,$B2876,4)</f>
        <v>DEMOREST ELEMENTARY SCHOOL</v>
      </c>
      <c r="H2876" t="str">
        <f ca="1">StaticValues!$A$8</f>
        <v>2016</v>
      </c>
      <c r="I2876" t="str">
        <f ca="1">StaticValues!$B$8</f>
        <v>Spring</v>
      </c>
      <c r="J2876" t="str">
        <f ca="1">StaticValues!$C$8</f>
        <v>EOG</v>
      </c>
      <c r="K2876" t="str">
        <f ca="1">StaticValues!$D$8</f>
        <v>3</v>
      </c>
      <c r="L2876" t="str">
        <f>INDEX('Grade 3'!E$2:AJ$2,1,((8*C2876)-7))</f>
        <v>Science</v>
      </c>
      <c r="M2876">
        <f>INDEX('Grade 3'!$A$4:$AK$1252,$B2876,($C2876*8-7+4))</f>
        <v>80</v>
      </c>
      <c r="N2876">
        <f>INDEX('Grade 3'!$A$4:$AK$1252,$B2876,($C2876*8-6+4))</f>
        <v>521.875</v>
      </c>
      <c r="O2876">
        <f>INDEX('Grade 3'!$A$4:$AK$1252,$B2876,($C2876*8-5+4))</f>
        <v>11.25</v>
      </c>
      <c r="P2876">
        <f>INDEX('Grade 3'!$A$4:$AK$1252,$B2876,($C2876*8-4+4))</f>
        <v>43.75</v>
      </c>
      <c r="Q2876">
        <f>INDEX('Grade 3'!$A$4:$AK$1252,$B2876,($C2876*8-3+4))</f>
        <v>35</v>
      </c>
      <c r="R2876">
        <f>INDEX('Grade 3'!$A$4:$AK$1252,$B2876,($C2876*8-2+4))</f>
        <v>10</v>
      </c>
      <c r="S2876">
        <f>INDEX('Grade 3'!$A$4:$AK$1252,$B2876,($C2876*8-1+4))</f>
        <v>88.75</v>
      </c>
      <c r="T2876">
        <f>INDEX('Grade 3'!$A$4:$AK$1252,$B2876,($C2876*8-0+4))</f>
        <v>45</v>
      </c>
      <c r="U2876" t="str">
        <f>INDEX('Grade 3'!$A$4:$AK$1252,$B2876,37)</f>
        <v>Pioneer</v>
      </c>
    </row>
    <row r="2877" spans="1:21">
      <c r="A2877">
        <f t="shared" si="133"/>
        <v>2876</v>
      </c>
      <c r="B2877">
        <f t="shared" si="134"/>
        <v>719</v>
      </c>
      <c r="C2877">
        <f t="shared" si="135"/>
        <v>4</v>
      </c>
      <c r="D2877">
        <f>INDEX('Grade 3'!$A$4:$AK$1252,$B2877,1)</f>
        <v>668</v>
      </c>
      <c r="E2877">
        <f>INDEX('Grade 3'!$A$4:$AK$1252,$B2877,2)</f>
        <v>201</v>
      </c>
      <c r="F2877" t="str">
        <f>INDEX('Grade 3'!$A$4:$AK$1252,$B2877,3)</f>
        <v>HABERSHAM COUNTY</v>
      </c>
      <c r="G2877" t="str">
        <f>INDEX('Grade 3'!$A$4:$AK$1252,$B2877,4)</f>
        <v>DEMOREST ELEMENTARY SCHOOL</v>
      </c>
      <c r="H2877" t="str">
        <f ca="1">StaticValues!$A$8</f>
        <v>2016</v>
      </c>
      <c r="I2877" t="str">
        <f ca="1">StaticValues!$B$8</f>
        <v>Spring</v>
      </c>
      <c r="J2877" t="str">
        <f ca="1">StaticValues!$C$8</f>
        <v>EOG</v>
      </c>
      <c r="K2877" t="str">
        <f ca="1">StaticValues!$D$8</f>
        <v>3</v>
      </c>
      <c r="L2877" t="str">
        <f>INDEX('Grade 3'!E$2:AJ$2,1,((8*C2877)-7))</f>
        <v>Social Studies</v>
      </c>
      <c r="M2877">
        <f>INDEX('Grade 3'!$A$4:$AK$1252,$B2877,($C2877*8-7+4))</f>
        <v>80</v>
      </c>
      <c r="N2877">
        <f>INDEX('Grade 3'!$A$4:$AK$1252,$B2877,($C2877*8-6+4))</f>
        <v>511.7</v>
      </c>
      <c r="O2877">
        <f>INDEX('Grade 3'!$A$4:$AK$1252,$B2877,($C2877*8-5+4))</f>
        <v>18.75</v>
      </c>
      <c r="P2877">
        <f>INDEX('Grade 3'!$A$4:$AK$1252,$B2877,($C2877*8-4+4))</f>
        <v>43.75</v>
      </c>
      <c r="Q2877">
        <f>INDEX('Grade 3'!$A$4:$AK$1252,$B2877,($C2877*8-3+4))</f>
        <v>26.25</v>
      </c>
      <c r="R2877">
        <f>INDEX('Grade 3'!$A$4:$AK$1252,$B2877,($C2877*8-2+4))</f>
        <v>11.25</v>
      </c>
      <c r="S2877">
        <f>INDEX('Grade 3'!$A$4:$AK$1252,$B2877,($C2877*8-1+4))</f>
        <v>81.25</v>
      </c>
      <c r="T2877">
        <f>INDEX('Grade 3'!$A$4:$AK$1252,$B2877,($C2877*8-0+4))</f>
        <v>37.5</v>
      </c>
      <c r="U2877" t="str">
        <f>INDEX('Grade 3'!$A$4:$AK$1252,$B2877,37)</f>
        <v>Pioneer</v>
      </c>
    </row>
    <row r="2878" spans="1:21">
      <c r="A2878">
        <f t="shared" si="133"/>
        <v>2877</v>
      </c>
      <c r="B2878">
        <f t="shared" si="134"/>
        <v>720</v>
      </c>
      <c r="C2878">
        <f t="shared" si="135"/>
        <v>1</v>
      </c>
      <c r="D2878">
        <f>INDEX('Grade 3'!$A$4:$AK$1252,$B2878,1)</f>
        <v>668</v>
      </c>
      <c r="E2878">
        <f>INDEX('Grade 3'!$A$4:$AK$1252,$B2878,2)</f>
        <v>1050</v>
      </c>
      <c r="F2878" t="str">
        <f>INDEX('Grade 3'!$A$4:$AK$1252,$B2878,3)</f>
        <v>HABERSHAM COUNTY</v>
      </c>
      <c r="G2878" t="str">
        <f>INDEX('Grade 3'!$A$4:$AK$1252,$B2878,4)</f>
        <v>BALDWIN ELEMENTARY SCHOOL</v>
      </c>
      <c r="H2878" t="str">
        <f ca="1">StaticValues!$A$8</f>
        <v>2016</v>
      </c>
      <c r="I2878" t="str">
        <f ca="1">StaticValues!$B$8</f>
        <v>Spring</v>
      </c>
      <c r="J2878" t="str">
        <f ca="1">StaticValues!$C$8</f>
        <v>EOG</v>
      </c>
      <c r="K2878" t="str">
        <f ca="1">StaticValues!$D$8</f>
        <v>3</v>
      </c>
      <c r="L2878" t="str">
        <f>INDEX('Grade 3'!E$2:AJ$2,1,((8*C2878)-7))</f>
        <v>English Language Arts</v>
      </c>
      <c r="M2878">
        <f>INDEX('Grade 3'!$A$4:$AK$1252,$B2878,($C2878*8-7+4))</f>
        <v>81</v>
      </c>
      <c r="N2878">
        <f>INDEX('Grade 3'!$A$4:$AK$1252,$B2878,($C2878*8-6+4))</f>
        <v>489.23456790123458</v>
      </c>
      <c r="O2878">
        <f>INDEX('Grade 3'!$A$4:$AK$1252,$B2878,($C2878*8-5+4))</f>
        <v>38.271604938271608</v>
      </c>
      <c r="P2878">
        <f>INDEX('Grade 3'!$A$4:$AK$1252,$B2878,($C2878*8-4+4))</f>
        <v>34.567901234567898</v>
      </c>
      <c r="Q2878">
        <f>INDEX('Grade 3'!$A$4:$AK$1252,$B2878,($C2878*8-3+4))</f>
        <v>24.691358024691358</v>
      </c>
      <c r="R2878">
        <f>INDEX('Grade 3'!$A$4:$AK$1252,$B2878,($C2878*8-2+4))</f>
        <v>2.4691358024691357</v>
      </c>
      <c r="S2878">
        <f>INDEX('Grade 3'!$A$4:$AK$1252,$B2878,($C2878*8-1+4))</f>
        <v>61.728395061728392</v>
      </c>
      <c r="T2878">
        <f>INDEX('Grade 3'!$A$4:$AK$1252,$B2878,($C2878*8-0+4))</f>
        <v>27.160493827160494</v>
      </c>
      <c r="U2878" t="str">
        <f>INDEX('Grade 3'!$A$4:$AK$1252,$B2878,37)</f>
        <v>Pioneer</v>
      </c>
    </row>
    <row r="2879" spans="1:21">
      <c r="A2879">
        <f t="shared" si="133"/>
        <v>2878</v>
      </c>
      <c r="B2879">
        <f t="shared" si="134"/>
        <v>720</v>
      </c>
      <c r="C2879">
        <f t="shared" si="135"/>
        <v>2</v>
      </c>
      <c r="D2879">
        <f>INDEX('Grade 3'!$A$4:$AK$1252,$B2879,1)</f>
        <v>668</v>
      </c>
      <c r="E2879">
        <f>INDEX('Grade 3'!$A$4:$AK$1252,$B2879,2)</f>
        <v>1050</v>
      </c>
      <c r="F2879" t="str">
        <f>INDEX('Grade 3'!$A$4:$AK$1252,$B2879,3)</f>
        <v>HABERSHAM COUNTY</v>
      </c>
      <c r="G2879" t="str">
        <f>INDEX('Grade 3'!$A$4:$AK$1252,$B2879,4)</f>
        <v>BALDWIN ELEMENTARY SCHOOL</v>
      </c>
      <c r="H2879" t="str">
        <f ca="1">StaticValues!$A$8</f>
        <v>2016</v>
      </c>
      <c r="I2879" t="str">
        <f ca="1">StaticValues!$B$8</f>
        <v>Spring</v>
      </c>
      <c r="J2879" t="str">
        <f ca="1">StaticValues!$C$8</f>
        <v>EOG</v>
      </c>
      <c r="K2879" t="str">
        <f ca="1">StaticValues!$D$8</f>
        <v>3</v>
      </c>
      <c r="L2879" t="str">
        <f>INDEX('Grade 3'!E$2:AJ$2,1,((8*C2879)-7))</f>
        <v>Mathematics</v>
      </c>
      <c r="M2879">
        <f>INDEX('Grade 3'!$A$4:$AK$1252,$B2879,($C2879*8-7+4))</f>
        <v>83</v>
      </c>
      <c r="N2879">
        <f>INDEX('Grade 3'!$A$4:$AK$1252,$B2879,($C2879*8-6+4))</f>
        <v>504.75903614457832</v>
      </c>
      <c r="O2879">
        <f>INDEX('Grade 3'!$A$4:$AK$1252,$B2879,($C2879*8-5+4))</f>
        <v>20.481927710843372</v>
      </c>
      <c r="P2879">
        <f>INDEX('Grade 3'!$A$4:$AK$1252,$B2879,($C2879*8-4+4))</f>
        <v>53.012048192771083</v>
      </c>
      <c r="Q2879">
        <f>INDEX('Grade 3'!$A$4:$AK$1252,$B2879,($C2879*8-3+4))</f>
        <v>22.891566265060241</v>
      </c>
      <c r="R2879">
        <f>INDEX('Grade 3'!$A$4:$AK$1252,$B2879,($C2879*8-2+4))</f>
        <v>3.6144578313253013</v>
      </c>
      <c r="S2879">
        <f>INDEX('Grade 3'!$A$4:$AK$1252,$B2879,($C2879*8-1+4))</f>
        <v>79.518072289156621</v>
      </c>
      <c r="T2879">
        <f>INDEX('Grade 3'!$A$4:$AK$1252,$B2879,($C2879*8-0+4))</f>
        <v>26.506024096385541</v>
      </c>
      <c r="U2879" t="str">
        <f>INDEX('Grade 3'!$A$4:$AK$1252,$B2879,37)</f>
        <v>Pioneer</v>
      </c>
    </row>
    <row r="2880" spans="1:21">
      <c r="A2880">
        <f t="shared" si="133"/>
        <v>2879</v>
      </c>
      <c r="B2880">
        <f t="shared" si="134"/>
        <v>720</v>
      </c>
      <c r="C2880">
        <f t="shared" si="135"/>
        <v>3</v>
      </c>
      <c r="D2880">
        <f>INDEX('Grade 3'!$A$4:$AK$1252,$B2880,1)</f>
        <v>668</v>
      </c>
      <c r="E2880">
        <f>INDEX('Grade 3'!$A$4:$AK$1252,$B2880,2)</f>
        <v>1050</v>
      </c>
      <c r="F2880" t="str">
        <f>INDEX('Grade 3'!$A$4:$AK$1252,$B2880,3)</f>
        <v>HABERSHAM COUNTY</v>
      </c>
      <c r="G2880" t="str">
        <f>INDEX('Grade 3'!$A$4:$AK$1252,$B2880,4)</f>
        <v>BALDWIN ELEMENTARY SCHOOL</v>
      </c>
      <c r="H2880" t="str">
        <f ca="1">StaticValues!$A$8</f>
        <v>2016</v>
      </c>
      <c r="I2880" t="str">
        <f ca="1">StaticValues!$B$8</f>
        <v>Spring</v>
      </c>
      <c r="J2880" t="str">
        <f ca="1">StaticValues!$C$8</f>
        <v>EOG</v>
      </c>
      <c r="K2880" t="str">
        <f ca="1">StaticValues!$D$8</f>
        <v>3</v>
      </c>
      <c r="L2880" t="str">
        <f>INDEX('Grade 3'!E$2:AJ$2,1,((8*C2880)-7))</f>
        <v>Science</v>
      </c>
      <c r="M2880">
        <f>INDEX('Grade 3'!$A$4:$AK$1252,$B2880,($C2880*8-7+4))</f>
        <v>83</v>
      </c>
      <c r="N2880">
        <f>INDEX('Grade 3'!$A$4:$AK$1252,$B2880,($C2880*8-6+4))</f>
        <v>496.15662650602411</v>
      </c>
      <c r="O2880">
        <f>INDEX('Grade 3'!$A$4:$AK$1252,$B2880,($C2880*8-5+4))</f>
        <v>30.120481927710845</v>
      </c>
      <c r="P2880">
        <f>INDEX('Grade 3'!$A$4:$AK$1252,$B2880,($C2880*8-4+4))</f>
        <v>48.192771084337352</v>
      </c>
      <c r="Q2880">
        <f>INDEX('Grade 3'!$A$4:$AK$1252,$B2880,($C2880*8-3+4))</f>
        <v>20.481927710843372</v>
      </c>
      <c r="R2880">
        <f>INDEX('Grade 3'!$A$4:$AK$1252,$B2880,($C2880*8-2+4))</f>
        <v>1.2048192771084338</v>
      </c>
      <c r="S2880">
        <f>INDEX('Grade 3'!$A$4:$AK$1252,$B2880,($C2880*8-1+4))</f>
        <v>69.879518072289159</v>
      </c>
      <c r="T2880">
        <f>INDEX('Grade 3'!$A$4:$AK$1252,$B2880,($C2880*8-0+4))</f>
        <v>21.686746987951807</v>
      </c>
      <c r="U2880" t="str">
        <f>INDEX('Grade 3'!$A$4:$AK$1252,$B2880,37)</f>
        <v>Pioneer</v>
      </c>
    </row>
    <row r="2881" spans="1:21">
      <c r="A2881">
        <f t="shared" si="133"/>
        <v>2880</v>
      </c>
      <c r="B2881">
        <f t="shared" si="134"/>
        <v>720</v>
      </c>
      <c r="C2881">
        <f t="shared" si="135"/>
        <v>4</v>
      </c>
      <c r="D2881">
        <f>INDEX('Grade 3'!$A$4:$AK$1252,$B2881,1)</f>
        <v>668</v>
      </c>
      <c r="E2881">
        <f>INDEX('Grade 3'!$A$4:$AK$1252,$B2881,2)</f>
        <v>1050</v>
      </c>
      <c r="F2881" t="str">
        <f>INDEX('Grade 3'!$A$4:$AK$1252,$B2881,3)</f>
        <v>HABERSHAM COUNTY</v>
      </c>
      <c r="G2881" t="str">
        <f>INDEX('Grade 3'!$A$4:$AK$1252,$B2881,4)</f>
        <v>BALDWIN ELEMENTARY SCHOOL</v>
      </c>
      <c r="H2881" t="str">
        <f ca="1">StaticValues!$A$8</f>
        <v>2016</v>
      </c>
      <c r="I2881" t="str">
        <f ca="1">StaticValues!$B$8</f>
        <v>Spring</v>
      </c>
      <c r="J2881" t="str">
        <f ca="1">StaticValues!$C$8</f>
        <v>EOG</v>
      </c>
      <c r="K2881" t="str">
        <f ca="1">StaticValues!$D$8</f>
        <v>3</v>
      </c>
      <c r="L2881" t="str">
        <f>INDEX('Grade 3'!E$2:AJ$2,1,((8*C2881)-7))</f>
        <v>Social Studies</v>
      </c>
      <c r="M2881">
        <f>INDEX('Grade 3'!$A$4:$AK$1252,$B2881,($C2881*8-7+4))</f>
        <v>81</v>
      </c>
      <c r="N2881">
        <f>INDEX('Grade 3'!$A$4:$AK$1252,$B2881,($C2881*8-6+4))</f>
        <v>492.35802469135803</v>
      </c>
      <c r="O2881">
        <f>INDEX('Grade 3'!$A$4:$AK$1252,$B2881,($C2881*8-5+4))</f>
        <v>27.160493827160494</v>
      </c>
      <c r="P2881">
        <f>INDEX('Grade 3'!$A$4:$AK$1252,$B2881,($C2881*8-4+4))</f>
        <v>58.02469135802469</v>
      </c>
      <c r="Q2881">
        <f>INDEX('Grade 3'!$A$4:$AK$1252,$B2881,($C2881*8-3+4))</f>
        <v>11.111111111111111</v>
      </c>
      <c r="R2881">
        <f>INDEX('Grade 3'!$A$4:$AK$1252,$B2881,($C2881*8-2+4))</f>
        <v>3.7037037037037037</v>
      </c>
      <c r="S2881">
        <f>INDEX('Grade 3'!$A$4:$AK$1252,$B2881,($C2881*8-1+4))</f>
        <v>72.839506172839506</v>
      </c>
      <c r="T2881">
        <f>INDEX('Grade 3'!$A$4:$AK$1252,$B2881,($C2881*8-0+4))</f>
        <v>14.814814814814815</v>
      </c>
      <c r="U2881" t="str">
        <f>INDEX('Grade 3'!$A$4:$AK$1252,$B2881,37)</f>
        <v>Pioneer</v>
      </c>
    </row>
    <row r="2882" spans="1:21">
      <c r="A2882">
        <f t="shared" si="133"/>
        <v>2881</v>
      </c>
      <c r="B2882">
        <f t="shared" si="134"/>
        <v>721</v>
      </c>
      <c r="C2882">
        <f t="shared" si="135"/>
        <v>1</v>
      </c>
      <c r="D2882">
        <f>INDEX('Grade 3'!$A$4:$AK$1252,$B2882,1)</f>
        <v>668</v>
      </c>
      <c r="E2882">
        <f>INDEX('Grade 3'!$A$4:$AK$1252,$B2882,2)</f>
        <v>3054</v>
      </c>
      <c r="F2882" t="str">
        <f>INDEX('Grade 3'!$A$4:$AK$1252,$B2882,3)</f>
        <v>HABERSHAM COUNTY</v>
      </c>
      <c r="G2882" t="str">
        <f>INDEX('Grade 3'!$A$4:$AK$1252,$B2882,4)</f>
        <v>WOODVILLE ELEMENTARY SCHOOL</v>
      </c>
      <c r="H2882" t="str">
        <f ca="1">StaticValues!$A$8</f>
        <v>2016</v>
      </c>
      <c r="I2882" t="str">
        <f ca="1">StaticValues!$B$8</f>
        <v>Spring</v>
      </c>
      <c r="J2882" t="str">
        <f ca="1">StaticValues!$C$8</f>
        <v>EOG</v>
      </c>
      <c r="K2882" t="str">
        <f ca="1">StaticValues!$D$8</f>
        <v>3</v>
      </c>
      <c r="L2882" t="str">
        <f>INDEX('Grade 3'!E$2:AJ$2,1,((8*C2882)-7))</f>
        <v>English Language Arts</v>
      </c>
      <c r="M2882">
        <f>INDEX('Grade 3'!$A$4:$AK$1252,$B2882,($C2882*8-7+4))</f>
        <v>34</v>
      </c>
      <c r="N2882">
        <f>INDEX('Grade 3'!$A$4:$AK$1252,$B2882,($C2882*8-6+4))</f>
        <v>534.52941176470586</v>
      </c>
      <c r="O2882">
        <f>INDEX('Grade 3'!$A$4:$AK$1252,$B2882,($C2882*8-5+4))</f>
        <v>11.764705882352942</v>
      </c>
      <c r="P2882">
        <f>INDEX('Grade 3'!$A$4:$AK$1252,$B2882,($C2882*8-4+4))</f>
        <v>29.411764705882351</v>
      </c>
      <c r="Q2882">
        <f>INDEX('Grade 3'!$A$4:$AK$1252,$B2882,($C2882*8-3+4))</f>
        <v>44.117647058823529</v>
      </c>
      <c r="R2882">
        <f>INDEX('Grade 3'!$A$4:$AK$1252,$B2882,($C2882*8-2+4))</f>
        <v>14.705882352941176</v>
      </c>
      <c r="S2882">
        <f>INDEX('Grade 3'!$A$4:$AK$1252,$B2882,($C2882*8-1+4))</f>
        <v>88.235294117647058</v>
      </c>
      <c r="T2882">
        <f>INDEX('Grade 3'!$A$4:$AK$1252,$B2882,($C2882*8-0+4))</f>
        <v>58.823529411764703</v>
      </c>
      <c r="U2882" t="str">
        <f>INDEX('Grade 3'!$A$4:$AK$1252,$B2882,37)</f>
        <v>Pioneer</v>
      </c>
    </row>
    <row r="2883" spans="1:21">
      <c r="A2883">
        <f t="shared" ref="A2883:A2946" si="136">ROW(A2882)</f>
        <v>2882</v>
      </c>
      <c r="B2883">
        <f t="shared" ref="B2883:B2946" si="137">CEILING(A2883/4,1)</f>
        <v>721</v>
      </c>
      <c r="C2883">
        <f t="shared" ref="C2883:C2946" si="138">IF(B2882&lt;&gt;B2883,1,C2882+1)</f>
        <v>2</v>
      </c>
      <c r="D2883">
        <f>INDEX('Grade 3'!$A$4:$AK$1252,$B2883,1)</f>
        <v>668</v>
      </c>
      <c r="E2883">
        <f>INDEX('Grade 3'!$A$4:$AK$1252,$B2883,2)</f>
        <v>3054</v>
      </c>
      <c r="F2883" t="str">
        <f>INDEX('Grade 3'!$A$4:$AK$1252,$B2883,3)</f>
        <v>HABERSHAM COUNTY</v>
      </c>
      <c r="G2883" t="str">
        <f>INDEX('Grade 3'!$A$4:$AK$1252,$B2883,4)</f>
        <v>WOODVILLE ELEMENTARY SCHOOL</v>
      </c>
      <c r="H2883" t="str">
        <f ca="1">StaticValues!$A$8</f>
        <v>2016</v>
      </c>
      <c r="I2883" t="str">
        <f ca="1">StaticValues!$B$8</f>
        <v>Spring</v>
      </c>
      <c r="J2883" t="str">
        <f ca="1">StaticValues!$C$8</f>
        <v>EOG</v>
      </c>
      <c r="K2883" t="str">
        <f ca="1">StaticValues!$D$8</f>
        <v>3</v>
      </c>
      <c r="L2883" t="str">
        <f>INDEX('Grade 3'!E$2:AJ$2,1,((8*C2883)-7))</f>
        <v>Mathematics</v>
      </c>
      <c r="M2883">
        <f>INDEX('Grade 3'!$A$4:$AK$1252,$B2883,($C2883*8-7+4))</f>
        <v>34</v>
      </c>
      <c r="N2883">
        <f>INDEX('Grade 3'!$A$4:$AK$1252,$B2883,($C2883*8-6+4))</f>
        <v>546.20588235294122</v>
      </c>
      <c r="O2883">
        <f>INDEX('Grade 3'!$A$4:$AK$1252,$B2883,($C2883*8-5+4))</f>
        <v>2.9411764705882355</v>
      </c>
      <c r="P2883">
        <f>INDEX('Grade 3'!$A$4:$AK$1252,$B2883,($C2883*8-4+4))</f>
        <v>29.411764705882351</v>
      </c>
      <c r="Q2883">
        <f>INDEX('Grade 3'!$A$4:$AK$1252,$B2883,($C2883*8-3+4))</f>
        <v>50</v>
      </c>
      <c r="R2883">
        <f>INDEX('Grade 3'!$A$4:$AK$1252,$B2883,($C2883*8-2+4))</f>
        <v>17.647058823529413</v>
      </c>
      <c r="S2883">
        <f>INDEX('Grade 3'!$A$4:$AK$1252,$B2883,($C2883*8-1+4))</f>
        <v>97.058823529411768</v>
      </c>
      <c r="T2883">
        <f>INDEX('Grade 3'!$A$4:$AK$1252,$B2883,($C2883*8-0+4))</f>
        <v>67.647058823529406</v>
      </c>
      <c r="U2883" t="str">
        <f>INDEX('Grade 3'!$A$4:$AK$1252,$B2883,37)</f>
        <v>Pioneer</v>
      </c>
    </row>
    <row r="2884" spans="1:21">
      <c r="A2884">
        <f t="shared" si="136"/>
        <v>2883</v>
      </c>
      <c r="B2884">
        <f t="shared" si="137"/>
        <v>721</v>
      </c>
      <c r="C2884">
        <f t="shared" si="138"/>
        <v>3</v>
      </c>
      <c r="D2884">
        <f>INDEX('Grade 3'!$A$4:$AK$1252,$B2884,1)</f>
        <v>668</v>
      </c>
      <c r="E2884">
        <f>INDEX('Grade 3'!$A$4:$AK$1252,$B2884,2)</f>
        <v>3054</v>
      </c>
      <c r="F2884" t="str">
        <f>INDEX('Grade 3'!$A$4:$AK$1252,$B2884,3)</f>
        <v>HABERSHAM COUNTY</v>
      </c>
      <c r="G2884" t="str">
        <f>INDEX('Grade 3'!$A$4:$AK$1252,$B2884,4)</f>
        <v>WOODVILLE ELEMENTARY SCHOOL</v>
      </c>
      <c r="H2884" t="str">
        <f ca="1">StaticValues!$A$8</f>
        <v>2016</v>
      </c>
      <c r="I2884" t="str">
        <f ca="1">StaticValues!$B$8</f>
        <v>Spring</v>
      </c>
      <c r="J2884" t="str">
        <f ca="1">StaticValues!$C$8</f>
        <v>EOG</v>
      </c>
      <c r="K2884" t="str">
        <f ca="1">StaticValues!$D$8</f>
        <v>3</v>
      </c>
      <c r="L2884" t="str">
        <f>INDEX('Grade 3'!E$2:AJ$2,1,((8*C2884)-7))</f>
        <v>Science</v>
      </c>
      <c r="M2884">
        <f>INDEX('Grade 3'!$A$4:$AK$1252,$B2884,($C2884*8-7+4))</f>
        <v>34</v>
      </c>
      <c r="N2884">
        <f>INDEX('Grade 3'!$A$4:$AK$1252,$B2884,($C2884*8-6+4))</f>
        <v>537.61764705882354</v>
      </c>
      <c r="O2884">
        <f>INDEX('Grade 3'!$A$4:$AK$1252,$B2884,($C2884*8-5+4))</f>
        <v>5.882352941176471</v>
      </c>
      <c r="P2884">
        <f>INDEX('Grade 3'!$A$4:$AK$1252,$B2884,($C2884*8-4+4))</f>
        <v>32.352941176470587</v>
      </c>
      <c r="Q2884">
        <f>INDEX('Grade 3'!$A$4:$AK$1252,$B2884,($C2884*8-3+4))</f>
        <v>50</v>
      </c>
      <c r="R2884">
        <f>INDEX('Grade 3'!$A$4:$AK$1252,$B2884,($C2884*8-2+4))</f>
        <v>11.764705882352942</v>
      </c>
      <c r="S2884">
        <f>INDEX('Grade 3'!$A$4:$AK$1252,$B2884,($C2884*8-1+4))</f>
        <v>94.117647058823536</v>
      </c>
      <c r="T2884">
        <f>INDEX('Grade 3'!$A$4:$AK$1252,$B2884,($C2884*8-0+4))</f>
        <v>61.764705882352942</v>
      </c>
      <c r="U2884" t="str">
        <f>INDEX('Grade 3'!$A$4:$AK$1252,$B2884,37)</f>
        <v>Pioneer</v>
      </c>
    </row>
    <row r="2885" spans="1:21">
      <c r="A2885">
        <f t="shared" si="136"/>
        <v>2884</v>
      </c>
      <c r="B2885">
        <f t="shared" si="137"/>
        <v>721</v>
      </c>
      <c r="C2885">
        <f t="shared" si="138"/>
        <v>4</v>
      </c>
      <c r="D2885">
        <f>INDEX('Grade 3'!$A$4:$AK$1252,$B2885,1)</f>
        <v>668</v>
      </c>
      <c r="E2885">
        <f>INDEX('Grade 3'!$A$4:$AK$1252,$B2885,2)</f>
        <v>3054</v>
      </c>
      <c r="F2885" t="str">
        <f>INDEX('Grade 3'!$A$4:$AK$1252,$B2885,3)</f>
        <v>HABERSHAM COUNTY</v>
      </c>
      <c r="G2885" t="str">
        <f>INDEX('Grade 3'!$A$4:$AK$1252,$B2885,4)</f>
        <v>WOODVILLE ELEMENTARY SCHOOL</v>
      </c>
      <c r="H2885" t="str">
        <f ca="1">StaticValues!$A$8</f>
        <v>2016</v>
      </c>
      <c r="I2885" t="str">
        <f ca="1">StaticValues!$B$8</f>
        <v>Spring</v>
      </c>
      <c r="J2885" t="str">
        <f ca="1">StaticValues!$C$8</f>
        <v>EOG</v>
      </c>
      <c r="K2885" t="str">
        <f ca="1">StaticValues!$D$8</f>
        <v>3</v>
      </c>
      <c r="L2885" t="str">
        <f>INDEX('Grade 3'!E$2:AJ$2,1,((8*C2885)-7))</f>
        <v>Social Studies</v>
      </c>
      <c r="M2885">
        <f>INDEX('Grade 3'!$A$4:$AK$1252,$B2885,($C2885*8-7+4))</f>
        <v>34</v>
      </c>
      <c r="N2885">
        <f>INDEX('Grade 3'!$A$4:$AK$1252,$B2885,($C2885*8-6+4))</f>
        <v>536.61764705882354</v>
      </c>
      <c r="O2885">
        <f>INDEX('Grade 3'!$A$4:$AK$1252,$B2885,($C2885*8-5+4))</f>
        <v>2.9411764705882355</v>
      </c>
      <c r="P2885">
        <f>INDEX('Grade 3'!$A$4:$AK$1252,$B2885,($C2885*8-4+4))</f>
        <v>41.176470588235297</v>
      </c>
      <c r="Q2885">
        <f>INDEX('Grade 3'!$A$4:$AK$1252,$B2885,($C2885*8-3+4))</f>
        <v>29.411764705882351</v>
      </c>
      <c r="R2885">
        <f>INDEX('Grade 3'!$A$4:$AK$1252,$B2885,($C2885*8-2+4))</f>
        <v>26.470588235294116</v>
      </c>
      <c r="S2885">
        <f>INDEX('Grade 3'!$A$4:$AK$1252,$B2885,($C2885*8-1+4))</f>
        <v>97.058823529411768</v>
      </c>
      <c r="T2885">
        <f>INDEX('Grade 3'!$A$4:$AK$1252,$B2885,($C2885*8-0+4))</f>
        <v>55.882352941176471</v>
      </c>
      <c r="U2885" t="str">
        <f>INDEX('Grade 3'!$A$4:$AK$1252,$B2885,37)</f>
        <v>Pioneer</v>
      </c>
    </row>
    <row r="2886" spans="1:21">
      <c r="A2886">
        <f t="shared" si="136"/>
        <v>2885</v>
      </c>
      <c r="B2886">
        <f t="shared" si="137"/>
        <v>722</v>
      </c>
      <c r="C2886">
        <f t="shared" si="138"/>
        <v>1</v>
      </c>
      <c r="D2886">
        <f>INDEX('Grade 3'!$A$4:$AK$1252,$B2886,1)</f>
        <v>668</v>
      </c>
      <c r="E2886">
        <f>INDEX('Grade 3'!$A$4:$AK$1252,$B2886,2)</f>
        <v>5050</v>
      </c>
      <c r="F2886" t="str">
        <f>INDEX('Grade 3'!$A$4:$AK$1252,$B2886,3)</f>
        <v>HABERSHAM COUNTY</v>
      </c>
      <c r="G2886" t="str">
        <f>INDEX('Grade 3'!$A$4:$AK$1252,$B2886,4)</f>
        <v>FAIRVIEW ELEMENTARY SCHOOL</v>
      </c>
      <c r="H2886" t="str">
        <f ca="1">StaticValues!$A$8</f>
        <v>2016</v>
      </c>
      <c r="I2886" t="str">
        <f ca="1">StaticValues!$B$8</f>
        <v>Spring</v>
      </c>
      <c r="J2886" t="str">
        <f ca="1">StaticValues!$C$8</f>
        <v>EOG</v>
      </c>
      <c r="K2886" t="str">
        <f ca="1">StaticValues!$D$8</f>
        <v>3</v>
      </c>
      <c r="L2886" t="str">
        <f>INDEX('Grade 3'!E$2:AJ$2,1,((8*C2886)-7))</f>
        <v>English Language Arts</v>
      </c>
      <c r="M2886">
        <f>INDEX('Grade 3'!$A$4:$AK$1252,$B2886,($C2886*8-7+4))</f>
        <v>68</v>
      </c>
      <c r="N2886">
        <f>INDEX('Grade 3'!$A$4:$AK$1252,$B2886,($C2886*8-6+4))</f>
        <v>524.5</v>
      </c>
      <c r="O2886">
        <f>INDEX('Grade 3'!$A$4:$AK$1252,$B2886,($C2886*8-5+4))</f>
        <v>14.705882352941176</v>
      </c>
      <c r="P2886">
        <f>INDEX('Grade 3'!$A$4:$AK$1252,$B2886,($C2886*8-4+4))</f>
        <v>33.823529411764703</v>
      </c>
      <c r="Q2886">
        <f>INDEX('Grade 3'!$A$4:$AK$1252,$B2886,($C2886*8-3+4))</f>
        <v>42.647058823529413</v>
      </c>
      <c r="R2886">
        <f>INDEX('Grade 3'!$A$4:$AK$1252,$B2886,($C2886*8-2+4))</f>
        <v>8.8235294117647065</v>
      </c>
      <c r="S2886">
        <f>INDEX('Grade 3'!$A$4:$AK$1252,$B2886,($C2886*8-1+4))</f>
        <v>85.294117647058826</v>
      </c>
      <c r="T2886">
        <f>INDEX('Grade 3'!$A$4:$AK$1252,$B2886,($C2886*8-0+4))</f>
        <v>51.470588235294116</v>
      </c>
      <c r="U2886" t="str">
        <f>INDEX('Grade 3'!$A$4:$AK$1252,$B2886,37)</f>
        <v>Pioneer</v>
      </c>
    </row>
    <row r="2887" spans="1:21">
      <c r="A2887">
        <f t="shared" si="136"/>
        <v>2886</v>
      </c>
      <c r="B2887">
        <f t="shared" si="137"/>
        <v>722</v>
      </c>
      <c r="C2887">
        <f t="shared" si="138"/>
        <v>2</v>
      </c>
      <c r="D2887">
        <f>INDEX('Grade 3'!$A$4:$AK$1252,$B2887,1)</f>
        <v>668</v>
      </c>
      <c r="E2887">
        <f>INDEX('Grade 3'!$A$4:$AK$1252,$B2887,2)</f>
        <v>5050</v>
      </c>
      <c r="F2887" t="str">
        <f>INDEX('Grade 3'!$A$4:$AK$1252,$B2887,3)</f>
        <v>HABERSHAM COUNTY</v>
      </c>
      <c r="G2887" t="str">
        <f>INDEX('Grade 3'!$A$4:$AK$1252,$B2887,4)</f>
        <v>FAIRVIEW ELEMENTARY SCHOOL</v>
      </c>
      <c r="H2887" t="str">
        <f ca="1">StaticValues!$A$8</f>
        <v>2016</v>
      </c>
      <c r="I2887" t="str">
        <f ca="1">StaticValues!$B$8</f>
        <v>Spring</v>
      </c>
      <c r="J2887" t="str">
        <f ca="1">StaticValues!$C$8</f>
        <v>EOG</v>
      </c>
      <c r="K2887" t="str">
        <f ca="1">StaticValues!$D$8</f>
        <v>3</v>
      </c>
      <c r="L2887" t="str">
        <f>INDEX('Grade 3'!E$2:AJ$2,1,((8*C2887)-7))</f>
        <v>Mathematics</v>
      </c>
      <c r="M2887">
        <f>INDEX('Grade 3'!$A$4:$AK$1252,$B2887,($C2887*8-7+4))</f>
        <v>68</v>
      </c>
      <c r="N2887">
        <f>INDEX('Grade 3'!$A$4:$AK$1252,$B2887,($C2887*8-6+4))</f>
        <v>545.60294117647061</v>
      </c>
      <c r="O2887">
        <f>INDEX('Grade 3'!$A$4:$AK$1252,$B2887,($C2887*8-5+4))</f>
        <v>0</v>
      </c>
      <c r="P2887">
        <f>INDEX('Grade 3'!$A$4:$AK$1252,$B2887,($C2887*8-4+4))</f>
        <v>29.411764705882351</v>
      </c>
      <c r="Q2887">
        <f>INDEX('Grade 3'!$A$4:$AK$1252,$B2887,($C2887*8-3+4))</f>
        <v>51.470588235294116</v>
      </c>
      <c r="R2887">
        <f>INDEX('Grade 3'!$A$4:$AK$1252,$B2887,($C2887*8-2+4))</f>
        <v>19.117647058823529</v>
      </c>
      <c r="S2887">
        <f>INDEX('Grade 3'!$A$4:$AK$1252,$B2887,($C2887*8-1+4))</f>
        <v>100</v>
      </c>
      <c r="T2887">
        <f>INDEX('Grade 3'!$A$4:$AK$1252,$B2887,($C2887*8-0+4))</f>
        <v>70.588235294117652</v>
      </c>
      <c r="U2887" t="str">
        <f>INDEX('Grade 3'!$A$4:$AK$1252,$B2887,37)</f>
        <v>Pioneer</v>
      </c>
    </row>
    <row r="2888" spans="1:21">
      <c r="A2888">
        <f t="shared" si="136"/>
        <v>2887</v>
      </c>
      <c r="B2888">
        <f t="shared" si="137"/>
        <v>722</v>
      </c>
      <c r="C2888">
        <f t="shared" si="138"/>
        <v>3</v>
      </c>
      <c r="D2888">
        <f>INDEX('Grade 3'!$A$4:$AK$1252,$B2888,1)</f>
        <v>668</v>
      </c>
      <c r="E2888">
        <f>INDEX('Grade 3'!$A$4:$AK$1252,$B2888,2)</f>
        <v>5050</v>
      </c>
      <c r="F2888" t="str">
        <f>INDEX('Grade 3'!$A$4:$AK$1252,$B2888,3)</f>
        <v>HABERSHAM COUNTY</v>
      </c>
      <c r="G2888" t="str">
        <f>INDEX('Grade 3'!$A$4:$AK$1252,$B2888,4)</f>
        <v>FAIRVIEW ELEMENTARY SCHOOL</v>
      </c>
      <c r="H2888" t="str">
        <f ca="1">StaticValues!$A$8</f>
        <v>2016</v>
      </c>
      <c r="I2888" t="str">
        <f ca="1">StaticValues!$B$8</f>
        <v>Spring</v>
      </c>
      <c r="J2888" t="str">
        <f ca="1">StaticValues!$C$8</f>
        <v>EOG</v>
      </c>
      <c r="K2888" t="str">
        <f ca="1">StaticValues!$D$8</f>
        <v>3</v>
      </c>
      <c r="L2888" t="str">
        <f>INDEX('Grade 3'!E$2:AJ$2,1,((8*C2888)-7))</f>
        <v>Science</v>
      </c>
      <c r="M2888">
        <f>INDEX('Grade 3'!$A$4:$AK$1252,$B2888,($C2888*8-7+4))</f>
        <v>68</v>
      </c>
      <c r="N2888">
        <f>INDEX('Grade 3'!$A$4:$AK$1252,$B2888,($C2888*8-6+4))</f>
        <v>527.77941176470586</v>
      </c>
      <c r="O2888">
        <f>INDEX('Grade 3'!$A$4:$AK$1252,$B2888,($C2888*8-5+4))</f>
        <v>5.882352941176471</v>
      </c>
      <c r="P2888">
        <f>INDEX('Grade 3'!$A$4:$AK$1252,$B2888,($C2888*8-4+4))</f>
        <v>41.176470588235297</v>
      </c>
      <c r="Q2888">
        <f>INDEX('Grade 3'!$A$4:$AK$1252,$B2888,($C2888*8-3+4))</f>
        <v>35.294117647058826</v>
      </c>
      <c r="R2888">
        <f>INDEX('Grade 3'!$A$4:$AK$1252,$B2888,($C2888*8-2+4))</f>
        <v>17.647058823529413</v>
      </c>
      <c r="S2888">
        <f>INDEX('Grade 3'!$A$4:$AK$1252,$B2888,($C2888*8-1+4))</f>
        <v>94.117647058823536</v>
      </c>
      <c r="T2888">
        <f>INDEX('Grade 3'!$A$4:$AK$1252,$B2888,($C2888*8-0+4))</f>
        <v>52.941176470588232</v>
      </c>
      <c r="U2888" t="str">
        <f>INDEX('Grade 3'!$A$4:$AK$1252,$B2888,37)</f>
        <v>Pioneer</v>
      </c>
    </row>
    <row r="2889" spans="1:21">
      <c r="A2889">
        <f t="shared" si="136"/>
        <v>2888</v>
      </c>
      <c r="B2889">
        <f t="shared" si="137"/>
        <v>722</v>
      </c>
      <c r="C2889">
        <f t="shared" si="138"/>
        <v>4</v>
      </c>
      <c r="D2889">
        <f>INDEX('Grade 3'!$A$4:$AK$1252,$B2889,1)</f>
        <v>668</v>
      </c>
      <c r="E2889">
        <f>INDEX('Grade 3'!$A$4:$AK$1252,$B2889,2)</f>
        <v>5050</v>
      </c>
      <c r="F2889" t="str">
        <f>INDEX('Grade 3'!$A$4:$AK$1252,$B2889,3)</f>
        <v>HABERSHAM COUNTY</v>
      </c>
      <c r="G2889" t="str">
        <f>INDEX('Grade 3'!$A$4:$AK$1252,$B2889,4)</f>
        <v>FAIRVIEW ELEMENTARY SCHOOL</v>
      </c>
      <c r="H2889" t="str">
        <f ca="1">StaticValues!$A$8</f>
        <v>2016</v>
      </c>
      <c r="I2889" t="str">
        <f ca="1">StaticValues!$B$8</f>
        <v>Spring</v>
      </c>
      <c r="J2889" t="str">
        <f ca="1">StaticValues!$C$8</f>
        <v>EOG</v>
      </c>
      <c r="K2889" t="str">
        <f ca="1">StaticValues!$D$8</f>
        <v>3</v>
      </c>
      <c r="L2889" t="str">
        <f>INDEX('Grade 3'!E$2:AJ$2,1,((8*C2889)-7))</f>
        <v>Social Studies</v>
      </c>
      <c r="M2889">
        <f>INDEX('Grade 3'!$A$4:$AK$1252,$B2889,($C2889*8-7+4))</f>
        <v>68</v>
      </c>
      <c r="N2889">
        <f>INDEX('Grade 3'!$A$4:$AK$1252,$B2889,($C2889*8-6+4))</f>
        <v>521.19117647058829</v>
      </c>
      <c r="O2889">
        <f>INDEX('Grade 3'!$A$4:$AK$1252,$B2889,($C2889*8-5+4))</f>
        <v>5.882352941176471</v>
      </c>
      <c r="P2889">
        <f>INDEX('Grade 3'!$A$4:$AK$1252,$B2889,($C2889*8-4+4))</f>
        <v>51.470588235294116</v>
      </c>
      <c r="Q2889">
        <f>INDEX('Grade 3'!$A$4:$AK$1252,$B2889,($C2889*8-3+4))</f>
        <v>26.470588235294116</v>
      </c>
      <c r="R2889">
        <f>INDEX('Grade 3'!$A$4:$AK$1252,$B2889,($C2889*8-2+4))</f>
        <v>16.176470588235293</v>
      </c>
      <c r="S2889">
        <f>INDEX('Grade 3'!$A$4:$AK$1252,$B2889,($C2889*8-1+4))</f>
        <v>94.117647058823536</v>
      </c>
      <c r="T2889">
        <f>INDEX('Grade 3'!$A$4:$AK$1252,$B2889,($C2889*8-0+4))</f>
        <v>42.647058823529413</v>
      </c>
      <c r="U2889" t="str">
        <f>INDEX('Grade 3'!$A$4:$AK$1252,$B2889,37)</f>
        <v>Pioneer</v>
      </c>
    </row>
    <row r="2890" spans="1:21">
      <c r="A2890">
        <f t="shared" si="136"/>
        <v>2889</v>
      </c>
      <c r="B2890">
        <f t="shared" si="137"/>
        <v>723</v>
      </c>
      <c r="C2890">
        <f t="shared" si="138"/>
        <v>1</v>
      </c>
      <c r="D2890">
        <f>INDEX('Grade 3'!$A$4:$AK$1252,$B2890,1)</f>
        <v>668</v>
      </c>
      <c r="E2890">
        <f>INDEX('Grade 3'!$A$4:$AK$1252,$B2890,2)</f>
        <v>5052</v>
      </c>
      <c r="F2890" t="str">
        <f>INDEX('Grade 3'!$A$4:$AK$1252,$B2890,3)</f>
        <v>HABERSHAM COUNTY</v>
      </c>
      <c r="G2890" t="str">
        <f>INDEX('Grade 3'!$A$4:$AK$1252,$B2890,4)</f>
        <v>HAZEL GROVE ELEMENTARY SCHOOL</v>
      </c>
      <c r="H2890" t="str">
        <f ca="1">StaticValues!$A$8</f>
        <v>2016</v>
      </c>
      <c r="I2890" t="str">
        <f ca="1">StaticValues!$B$8</f>
        <v>Spring</v>
      </c>
      <c r="J2890" t="str">
        <f ca="1">StaticValues!$C$8</f>
        <v>EOG</v>
      </c>
      <c r="K2890" t="str">
        <f ca="1">StaticValues!$D$8</f>
        <v>3</v>
      </c>
      <c r="L2890" t="str">
        <f>INDEX('Grade 3'!E$2:AJ$2,1,((8*C2890)-7))</f>
        <v>English Language Arts</v>
      </c>
      <c r="M2890">
        <f>INDEX('Grade 3'!$A$4:$AK$1252,$B2890,($C2890*8-7+4))</f>
        <v>43</v>
      </c>
      <c r="N2890">
        <f>INDEX('Grade 3'!$A$4:$AK$1252,$B2890,($C2890*8-6+4))</f>
        <v>535.74418604651157</v>
      </c>
      <c r="O2890">
        <f>INDEX('Grade 3'!$A$4:$AK$1252,$B2890,($C2890*8-5+4))</f>
        <v>11.627906976744185</v>
      </c>
      <c r="P2890">
        <f>INDEX('Grade 3'!$A$4:$AK$1252,$B2890,($C2890*8-4+4))</f>
        <v>27.906976744186046</v>
      </c>
      <c r="Q2890">
        <f>INDEX('Grade 3'!$A$4:$AK$1252,$B2890,($C2890*8-3+4))</f>
        <v>48.837209302325583</v>
      </c>
      <c r="R2890">
        <f>INDEX('Grade 3'!$A$4:$AK$1252,$B2890,($C2890*8-2+4))</f>
        <v>11.627906976744185</v>
      </c>
      <c r="S2890">
        <f>INDEX('Grade 3'!$A$4:$AK$1252,$B2890,($C2890*8-1+4))</f>
        <v>88.372093023255815</v>
      </c>
      <c r="T2890">
        <f>INDEX('Grade 3'!$A$4:$AK$1252,$B2890,($C2890*8-0+4))</f>
        <v>60.465116279069768</v>
      </c>
      <c r="U2890" t="str">
        <f>INDEX('Grade 3'!$A$4:$AK$1252,$B2890,37)</f>
        <v>Pioneer</v>
      </c>
    </row>
    <row r="2891" spans="1:21">
      <c r="A2891">
        <f t="shared" si="136"/>
        <v>2890</v>
      </c>
      <c r="B2891">
        <f t="shared" si="137"/>
        <v>723</v>
      </c>
      <c r="C2891">
        <f t="shared" si="138"/>
        <v>2</v>
      </c>
      <c r="D2891">
        <f>INDEX('Grade 3'!$A$4:$AK$1252,$B2891,1)</f>
        <v>668</v>
      </c>
      <c r="E2891">
        <f>INDEX('Grade 3'!$A$4:$AK$1252,$B2891,2)</f>
        <v>5052</v>
      </c>
      <c r="F2891" t="str">
        <f>INDEX('Grade 3'!$A$4:$AK$1252,$B2891,3)</f>
        <v>HABERSHAM COUNTY</v>
      </c>
      <c r="G2891" t="str">
        <f>INDEX('Grade 3'!$A$4:$AK$1252,$B2891,4)</f>
        <v>HAZEL GROVE ELEMENTARY SCHOOL</v>
      </c>
      <c r="H2891" t="str">
        <f ca="1">StaticValues!$A$8</f>
        <v>2016</v>
      </c>
      <c r="I2891" t="str">
        <f ca="1">StaticValues!$B$8</f>
        <v>Spring</v>
      </c>
      <c r="J2891" t="str">
        <f ca="1">StaticValues!$C$8</f>
        <v>EOG</v>
      </c>
      <c r="K2891" t="str">
        <f ca="1">StaticValues!$D$8</f>
        <v>3</v>
      </c>
      <c r="L2891" t="str">
        <f>INDEX('Grade 3'!E$2:AJ$2,1,((8*C2891)-7))</f>
        <v>Mathematics</v>
      </c>
      <c r="M2891">
        <f>INDEX('Grade 3'!$A$4:$AK$1252,$B2891,($C2891*8-7+4))</f>
        <v>43</v>
      </c>
      <c r="N2891">
        <f>INDEX('Grade 3'!$A$4:$AK$1252,$B2891,($C2891*8-6+4))</f>
        <v>518.41860465116281</v>
      </c>
      <c r="O2891">
        <f>INDEX('Grade 3'!$A$4:$AK$1252,$B2891,($C2891*8-5+4))</f>
        <v>11.627906976744185</v>
      </c>
      <c r="P2891">
        <f>INDEX('Grade 3'!$A$4:$AK$1252,$B2891,($C2891*8-4+4))</f>
        <v>41.860465116279073</v>
      </c>
      <c r="Q2891">
        <f>INDEX('Grade 3'!$A$4:$AK$1252,$B2891,($C2891*8-3+4))</f>
        <v>39.534883720930232</v>
      </c>
      <c r="R2891">
        <f>INDEX('Grade 3'!$A$4:$AK$1252,$B2891,($C2891*8-2+4))</f>
        <v>6.9767441860465116</v>
      </c>
      <c r="S2891">
        <f>INDEX('Grade 3'!$A$4:$AK$1252,$B2891,($C2891*8-1+4))</f>
        <v>88.372093023255815</v>
      </c>
      <c r="T2891">
        <f>INDEX('Grade 3'!$A$4:$AK$1252,$B2891,($C2891*8-0+4))</f>
        <v>46.511627906976742</v>
      </c>
      <c r="U2891" t="str">
        <f>INDEX('Grade 3'!$A$4:$AK$1252,$B2891,37)</f>
        <v>Pioneer</v>
      </c>
    </row>
    <row r="2892" spans="1:21">
      <c r="A2892">
        <f t="shared" si="136"/>
        <v>2891</v>
      </c>
      <c r="B2892">
        <f t="shared" si="137"/>
        <v>723</v>
      </c>
      <c r="C2892">
        <f t="shared" si="138"/>
        <v>3</v>
      </c>
      <c r="D2892">
        <f>INDEX('Grade 3'!$A$4:$AK$1252,$B2892,1)</f>
        <v>668</v>
      </c>
      <c r="E2892">
        <f>INDEX('Grade 3'!$A$4:$AK$1252,$B2892,2)</f>
        <v>5052</v>
      </c>
      <c r="F2892" t="str">
        <f>INDEX('Grade 3'!$A$4:$AK$1252,$B2892,3)</f>
        <v>HABERSHAM COUNTY</v>
      </c>
      <c r="G2892" t="str">
        <f>INDEX('Grade 3'!$A$4:$AK$1252,$B2892,4)</f>
        <v>HAZEL GROVE ELEMENTARY SCHOOL</v>
      </c>
      <c r="H2892" t="str">
        <f ca="1">StaticValues!$A$8</f>
        <v>2016</v>
      </c>
      <c r="I2892" t="str">
        <f ca="1">StaticValues!$B$8</f>
        <v>Spring</v>
      </c>
      <c r="J2892" t="str">
        <f ca="1">StaticValues!$C$8</f>
        <v>EOG</v>
      </c>
      <c r="K2892" t="str">
        <f ca="1">StaticValues!$D$8</f>
        <v>3</v>
      </c>
      <c r="L2892" t="str">
        <f>INDEX('Grade 3'!E$2:AJ$2,1,((8*C2892)-7))</f>
        <v>Science</v>
      </c>
      <c r="M2892">
        <f>INDEX('Grade 3'!$A$4:$AK$1252,$B2892,($C2892*8-7+4))</f>
        <v>43</v>
      </c>
      <c r="N2892">
        <f>INDEX('Grade 3'!$A$4:$AK$1252,$B2892,($C2892*8-6+4))</f>
        <v>535.30232558139539</v>
      </c>
      <c r="O2892">
        <f>INDEX('Grade 3'!$A$4:$AK$1252,$B2892,($C2892*8-5+4))</f>
        <v>0</v>
      </c>
      <c r="P2892">
        <f>INDEX('Grade 3'!$A$4:$AK$1252,$B2892,($C2892*8-4+4))</f>
        <v>44.186046511627907</v>
      </c>
      <c r="Q2892">
        <f>INDEX('Grade 3'!$A$4:$AK$1252,$B2892,($C2892*8-3+4))</f>
        <v>30.232558139534884</v>
      </c>
      <c r="R2892">
        <f>INDEX('Grade 3'!$A$4:$AK$1252,$B2892,($C2892*8-2+4))</f>
        <v>25.581395348837209</v>
      </c>
      <c r="S2892">
        <f>INDEX('Grade 3'!$A$4:$AK$1252,$B2892,($C2892*8-1+4))</f>
        <v>100</v>
      </c>
      <c r="T2892">
        <f>INDEX('Grade 3'!$A$4:$AK$1252,$B2892,($C2892*8-0+4))</f>
        <v>55.813953488372093</v>
      </c>
      <c r="U2892" t="str">
        <f>INDEX('Grade 3'!$A$4:$AK$1252,$B2892,37)</f>
        <v>Pioneer</v>
      </c>
    </row>
    <row r="2893" spans="1:21">
      <c r="A2893">
        <f t="shared" si="136"/>
        <v>2892</v>
      </c>
      <c r="B2893">
        <f t="shared" si="137"/>
        <v>723</v>
      </c>
      <c r="C2893">
        <f t="shared" si="138"/>
        <v>4</v>
      </c>
      <c r="D2893">
        <f>INDEX('Grade 3'!$A$4:$AK$1252,$B2893,1)</f>
        <v>668</v>
      </c>
      <c r="E2893">
        <f>INDEX('Grade 3'!$A$4:$AK$1252,$B2893,2)</f>
        <v>5052</v>
      </c>
      <c r="F2893" t="str">
        <f>INDEX('Grade 3'!$A$4:$AK$1252,$B2893,3)</f>
        <v>HABERSHAM COUNTY</v>
      </c>
      <c r="G2893" t="str">
        <f>INDEX('Grade 3'!$A$4:$AK$1252,$B2893,4)</f>
        <v>HAZEL GROVE ELEMENTARY SCHOOL</v>
      </c>
      <c r="H2893" t="str">
        <f ca="1">StaticValues!$A$8</f>
        <v>2016</v>
      </c>
      <c r="I2893" t="str">
        <f ca="1">StaticValues!$B$8</f>
        <v>Spring</v>
      </c>
      <c r="J2893" t="str">
        <f ca="1">StaticValues!$C$8</f>
        <v>EOG</v>
      </c>
      <c r="K2893" t="str">
        <f ca="1">StaticValues!$D$8</f>
        <v>3</v>
      </c>
      <c r="L2893" t="str">
        <f>INDEX('Grade 3'!E$2:AJ$2,1,((8*C2893)-7))</f>
        <v>Social Studies</v>
      </c>
      <c r="M2893">
        <f>INDEX('Grade 3'!$A$4:$AK$1252,$B2893,($C2893*8-7+4))</f>
        <v>43</v>
      </c>
      <c r="N2893">
        <f>INDEX('Grade 3'!$A$4:$AK$1252,$B2893,($C2893*8-6+4))</f>
        <v>514.09302325581393</v>
      </c>
      <c r="O2893">
        <f>INDEX('Grade 3'!$A$4:$AK$1252,$B2893,($C2893*8-5+4))</f>
        <v>11.627906976744185</v>
      </c>
      <c r="P2893">
        <f>INDEX('Grade 3'!$A$4:$AK$1252,$B2893,($C2893*8-4+4))</f>
        <v>48.837209302325583</v>
      </c>
      <c r="Q2893">
        <f>INDEX('Grade 3'!$A$4:$AK$1252,$B2893,($C2893*8-3+4))</f>
        <v>32.558139534883722</v>
      </c>
      <c r="R2893">
        <f>INDEX('Grade 3'!$A$4:$AK$1252,$B2893,($C2893*8-2+4))</f>
        <v>6.9767441860465116</v>
      </c>
      <c r="S2893">
        <f>INDEX('Grade 3'!$A$4:$AK$1252,$B2893,($C2893*8-1+4))</f>
        <v>88.372093023255815</v>
      </c>
      <c r="T2893">
        <f>INDEX('Grade 3'!$A$4:$AK$1252,$B2893,($C2893*8-0+4))</f>
        <v>39.534883720930232</v>
      </c>
      <c r="U2893" t="str">
        <f>INDEX('Grade 3'!$A$4:$AK$1252,$B2893,37)</f>
        <v>Pioneer</v>
      </c>
    </row>
    <row r="2894" spans="1:21">
      <c r="A2894">
        <f t="shared" si="136"/>
        <v>2893</v>
      </c>
      <c r="B2894">
        <f t="shared" si="137"/>
        <v>724</v>
      </c>
      <c r="C2894">
        <f t="shared" si="138"/>
        <v>1</v>
      </c>
      <c r="D2894">
        <f>INDEX('Grade 3'!$A$4:$AK$1252,$B2894,1)</f>
        <v>669</v>
      </c>
      <c r="E2894">
        <f>INDEX('Grade 3'!$A$4:$AK$1252,$B2894,2)</f>
        <v>101</v>
      </c>
      <c r="F2894" t="str">
        <f>INDEX('Grade 3'!$A$4:$AK$1252,$B2894,3)</f>
        <v>HALL COUNTY</v>
      </c>
      <c r="G2894" t="str">
        <f>INDEX('Grade 3'!$A$4:$AK$1252,$B2894,4)</f>
        <v>MARTIN ELEMENTARY SCHOOL</v>
      </c>
      <c r="H2894" t="str">
        <f ca="1">StaticValues!$A$8</f>
        <v>2016</v>
      </c>
      <c r="I2894" t="str">
        <f ca="1">StaticValues!$B$8</f>
        <v>Spring</v>
      </c>
      <c r="J2894" t="str">
        <f ca="1">StaticValues!$C$8</f>
        <v>EOG</v>
      </c>
      <c r="K2894" t="str">
        <f ca="1">StaticValues!$D$8</f>
        <v>3</v>
      </c>
      <c r="L2894" t="str">
        <f>INDEX('Grade 3'!E$2:AJ$2,1,((8*C2894)-7))</f>
        <v>English Language Arts</v>
      </c>
      <c r="M2894">
        <f>INDEX('Grade 3'!$A$4:$AK$1252,$B2894,($C2894*8-7+4))</f>
        <v>131</v>
      </c>
      <c r="N2894">
        <f>INDEX('Grade 3'!$A$4:$AK$1252,$B2894,($C2894*8-6+4))</f>
        <v>491.78625954198475</v>
      </c>
      <c r="O2894">
        <f>INDEX('Grade 3'!$A$4:$AK$1252,$B2894,($C2894*8-5+4))</f>
        <v>42.748091603053432</v>
      </c>
      <c r="P2894">
        <f>INDEX('Grade 3'!$A$4:$AK$1252,$B2894,($C2894*8-4+4))</f>
        <v>29.007633587786259</v>
      </c>
      <c r="Q2894">
        <f>INDEX('Grade 3'!$A$4:$AK$1252,$B2894,($C2894*8-3+4))</f>
        <v>23.664122137404579</v>
      </c>
      <c r="R2894">
        <f>INDEX('Grade 3'!$A$4:$AK$1252,$B2894,($C2894*8-2+4))</f>
        <v>4.5801526717557248</v>
      </c>
      <c r="S2894">
        <f>INDEX('Grade 3'!$A$4:$AK$1252,$B2894,($C2894*8-1+4))</f>
        <v>57.251908396946568</v>
      </c>
      <c r="T2894">
        <f>INDEX('Grade 3'!$A$4:$AK$1252,$B2894,($C2894*8-0+4))</f>
        <v>28.244274809160306</v>
      </c>
      <c r="U2894" t="str">
        <f>INDEX('Grade 3'!$A$4:$AK$1252,$B2894,37)</f>
        <v>Pioneer</v>
      </c>
    </row>
    <row r="2895" spans="1:21">
      <c r="A2895">
        <f t="shared" si="136"/>
        <v>2894</v>
      </c>
      <c r="B2895">
        <f t="shared" si="137"/>
        <v>724</v>
      </c>
      <c r="C2895">
        <f t="shared" si="138"/>
        <v>2</v>
      </c>
      <c r="D2895">
        <f>INDEX('Grade 3'!$A$4:$AK$1252,$B2895,1)</f>
        <v>669</v>
      </c>
      <c r="E2895">
        <f>INDEX('Grade 3'!$A$4:$AK$1252,$B2895,2)</f>
        <v>101</v>
      </c>
      <c r="F2895" t="str">
        <f>INDEX('Grade 3'!$A$4:$AK$1252,$B2895,3)</f>
        <v>HALL COUNTY</v>
      </c>
      <c r="G2895" t="str">
        <f>INDEX('Grade 3'!$A$4:$AK$1252,$B2895,4)</f>
        <v>MARTIN ELEMENTARY SCHOOL</v>
      </c>
      <c r="H2895" t="str">
        <f ca="1">StaticValues!$A$8</f>
        <v>2016</v>
      </c>
      <c r="I2895" t="str">
        <f ca="1">StaticValues!$B$8</f>
        <v>Spring</v>
      </c>
      <c r="J2895" t="str">
        <f ca="1">StaticValues!$C$8</f>
        <v>EOG</v>
      </c>
      <c r="K2895" t="str">
        <f ca="1">StaticValues!$D$8</f>
        <v>3</v>
      </c>
      <c r="L2895" t="str">
        <f>INDEX('Grade 3'!E$2:AJ$2,1,((8*C2895)-7))</f>
        <v>Mathematics</v>
      </c>
      <c r="M2895">
        <f>INDEX('Grade 3'!$A$4:$AK$1252,$B2895,($C2895*8-7+4))</f>
        <v>133</v>
      </c>
      <c r="N2895">
        <f>INDEX('Grade 3'!$A$4:$AK$1252,$B2895,($C2895*8-6+4))</f>
        <v>497.36090225563908</v>
      </c>
      <c r="O2895">
        <f>INDEX('Grade 3'!$A$4:$AK$1252,$B2895,($C2895*8-5+4))</f>
        <v>31.578947368421051</v>
      </c>
      <c r="P2895">
        <f>INDEX('Grade 3'!$A$4:$AK$1252,$B2895,($C2895*8-4+4))</f>
        <v>43.609022556390975</v>
      </c>
      <c r="Q2895">
        <f>INDEX('Grade 3'!$A$4:$AK$1252,$B2895,($C2895*8-3+4))</f>
        <v>21.05263157894737</v>
      </c>
      <c r="R2895">
        <f>INDEX('Grade 3'!$A$4:$AK$1252,$B2895,($C2895*8-2+4))</f>
        <v>3.7593984962406015</v>
      </c>
      <c r="S2895">
        <f>INDEX('Grade 3'!$A$4:$AK$1252,$B2895,($C2895*8-1+4))</f>
        <v>68.421052631578945</v>
      </c>
      <c r="T2895">
        <f>INDEX('Grade 3'!$A$4:$AK$1252,$B2895,($C2895*8-0+4))</f>
        <v>24.81203007518797</v>
      </c>
      <c r="U2895" t="str">
        <f>INDEX('Grade 3'!$A$4:$AK$1252,$B2895,37)</f>
        <v>Pioneer</v>
      </c>
    </row>
    <row r="2896" spans="1:21">
      <c r="A2896">
        <f t="shared" si="136"/>
        <v>2895</v>
      </c>
      <c r="B2896">
        <f t="shared" si="137"/>
        <v>724</v>
      </c>
      <c r="C2896">
        <f t="shared" si="138"/>
        <v>3</v>
      </c>
      <c r="D2896">
        <f>INDEX('Grade 3'!$A$4:$AK$1252,$B2896,1)</f>
        <v>669</v>
      </c>
      <c r="E2896">
        <f>INDEX('Grade 3'!$A$4:$AK$1252,$B2896,2)</f>
        <v>101</v>
      </c>
      <c r="F2896" t="str">
        <f>INDEX('Grade 3'!$A$4:$AK$1252,$B2896,3)</f>
        <v>HALL COUNTY</v>
      </c>
      <c r="G2896" t="str">
        <f>INDEX('Grade 3'!$A$4:$AK$1252,$B2896,4)</f>
        <v>MARTIN ELEMENTARY SCHOOL</v>
      </c>
      <c r="H2896" t="str">
        <f ca="1">StaticValues!$A$8</f>
        <v>2016</v>
      </c>
      <c r="I2896" t="str">
        <f ca="1">StaticValues!$B$8</f>
        <v>Spring</v>
      </c>
      <c r="J2896" t="str">
        <f ca="1">StaticValues!$C$8</f>
        <v>EOG</v>
      </c>
      <c r="K2896" t="str">
        <f ca="1">StaticValues!$D$8</f>
        <v>3</v>
      </c>
      <c r="L2896" t="str">
        <f>INDEX('Grade 3'!E$2:AJ$2,1,((8*C2896)-7))</f>
        <v>Science</v>
      </c>
      <c r="M2896">
        <f>INDEX('Grade 3'!$A$4:$AK$1252,$B2896,($C2896*8-7+4))</f>
        <v>133</v>
      </c>
      <c r="N2896">
        <f>INDEX('Grade 3'!$A$4:$AK$1252,$B2896,($C2896*8-6+4))</f>
        <v>503.27067669172931</v>
      </c>
      <c r="O2896">
        <f>INDEX('Grade 3'!$A$4:$AK$1252,$B2896,($C2896*8-5+4))</f>
        <v>24.81203007518797</v>
      </c>
      <c r="P2896">
        <f>INDEX('Grade 3'!$A$4:$AK$1252,$B2896,($C2896*8-4+4))</f>
        <v>44.360902255639097</v>
      </c>
      <c r="Q2896">
        <f>INDEX('Grade 3'!$A$4:$AK$1252,$B2896,($C2896*8-3+4))</f>
        <v>25.563909774436091</v>
      </c>
      <c r="R2896">
        <f>INDEX('Grade 3'!$A$4:$AK$1252,$B2896,($C2896*8-2+4))</f>
        <v>5.2631578947368425</v>
      </c>
      <c r="S2896">
        <f>INDEX('Grade 3'!$A$4:$AK$1252,$B2896,($C2896*8-1+4))</f>
        <v>75.187969924812023</v>
      </c>
      <c r="T2896">
        <f>INDEX('Grade 3'!$A$4:$AK$1252,$B2896,($C2896*8-0+4))</f>
        <v>30.827067669172934</v>
      </c>
      <c r="U2896" t="str">
        <f>INDEX('Grade 3'!$A$4:$AK$1252,$B2896,37)</f>
        <v>Pioneer</v>
      </c>
    </row>
    <row r="2897" spans="1:21">
      <c r="A2897">
        <f t="shared" si="136"/>
        <v>2896</v>
      </c>
      <c r="B2897">
        <f t="shared" si="137"/>
        <v>724</v>
      </c>
      <c r="C2897">
        <f t="shared" si="138"/>
        <v>4</v>
      </c>
      <c r="D2897">
        <f>INDEX('Grade 3'!$A$4:$AK$1252,$B2897,1)</f>
        <v>669</v>
      </c>
      <c r="E2897">
        <f>INDEX('Grade 3'!$A$4:$AK$1252,$B2897,2)</f>
        <v>101</v>
      </c>
      <c r="F2897" t="str">
        <f>INDEX('Grade 3'!$A$4:$AK$1252,$B2897,3)</f>
        <v>HALL COUNTY</v>
      </c>
      <c r="G2897" t="str">
        <f>INDEX('Grade 3'!$A$4:$AK$1252,$B2897,4)</f>
        <v>MARTIN ELEMENTARY SCHOOL</v>
      </c>
      <c r="H2897" t="str">
        <f ca="1">StaticValues!$A$8</f>
        <v>2016</v>
      </c>
      <c r="I2897" t="str">
        <f ca="1">StaticValues!$B$8</f>
        <v>Spring</v>
      </c>
      <c r="J2897" t="str">
        <f ca="1">StaticValues!$C$8</f>
        <v>EOG</v>
      </c>
      <c r="K2897" t="str">
        <f ca="1">StaticValues!$D$8</f>
        <v>3</v>
      </c>
      <c r="L2897" t="str">
        <f>INDEX('Grade 3'!E$2:AJ$2,1,((8*C2897)-7))</f>
        <v>Social Studies</v>
      </c>
      <c r="M2897">
        <f>INDEX('Grade 3'!$A$4:$AK$1252,$B2897,($C2897*8-7+4))</f>
        <v>131</v>
      </c>
      <c r="N2897">
        <f>INDEX('Grade 3'!$A$4:$AK$1252,$B2897,($C2897*8-6+4))</f>
        <v>496.98473282442745</v>
      </c>
      <c r="O2897">
        <f>INDEX('Grade 3'!$A$4:$AK$1252,$B2897,($C2897*8-5+4))</f>
        <v>30.534351145038169</v>
      </c>
      <c r="P2897">
        <f>INDEX('Grade 3'!$A$4:$AK$1252,$B2897,($C2897*8-4+4))</f>
        <v>47.328244274809158</v>
      </c>
      <c r="Q2897">
        <f>INDEX('Grade 3'!$A$4:$AK$1252,$B2897,($C2897*8-3+4))</f>
        <v>18.320610687022899</v>
      </c>
      <c r="R2897">
        <f>INDEX('Grade 3'!$A$4:$AK$1252,$B2897,($C2897*8-2+4))</f>
        <v>3.8167938931297711</v>
      </c>
      <c r="S2897">
        <f>INDEX('Grade 3'!$A$4:$AK$1252,$B2897,($C2897*8-1+4))</f>
        <v>69.465648854961827</v>
      </c>
      <c r="T2897">
        <f>INDEX('Grade 3'!$A$4:$AK$1252,$B2897,($C2897*8-0+4))</f>
        <v>22.137404580152673</v>
      </c>
      <c r="U2897" t="str">
        <f>INDEX('Grade 3'!$A$4:$AK$1252,$B2897,37)</f>
        <v>Pioneer</v>
      </c>
    </row>
    <row r="2898" spans="1:21">
      <c r="A2898">
        <f t="shared" si="136"/>
        <v>2897</v>
      </c>
      <c r="B2898">
        <f t="shared" si="137"/>
        <v>725</v>
      </c>
      <c r="C2898">
        <f t="shared" si="138"/>
        <v>1</v>
      </c>
      <c r="D2898">
        <f>INDEX('Grade 3'!$A$4:$AK$1252,$B2898,1)</f>
        <v>669</v>
      </c>
      <c r="E2898">
        <f>INDEX('Grade 3'!$A$4:$AK$1252,$B2898,2)</f>
        <v>103</v>
      </c>
      <c r="F2898" t="str">
        <f>INDEX('Grade 3'!$A$4:$AK$1252,$B2898,3)</f>
        <v>HALL COUNTY</v>
      </c>
      <c r="G2898" t="str">
        <f>INDEX('Grade 3'!$A$4:$AK$1252,$B2898,4)</f>
        <v>SUGAR HILL ELEMENTARY</v>
      </c>
      <c r="H2898" t="str">
        <f ca="1">StaticValues!$A$8</f>
        <v>2016</v>
      </c>
      <c r="I2898" t="str">
        <f ca="1">StaticValues!$B$8</f>
        <v>Spring</v>
      </c>
      <c r="J2898" t="str">
        <f ca="1">StaticValues!$C$8</f>
        <v>EOG</v>
      </c>
      <c r="K2898" t="str">
        <f ca="1">StaticValues!$D$8</f>
        <v>3</v>
      </c>
      <c r="L2898" t="str">
        <f>INDEX('Grade 3'!E$2:AJ$2,1,((8*C2898)-7))</f>
        <v>English Language Arts</v>
      </c>
      <c r="M2898">
        <f>INDEX('Grade 3'!$A$4:$AK$1252,$B2898,($C2898*8-7+4))</f>
        <v>121</v>
      </c>
      <c r="N2898">
        <f>INDEX('Grade 3'!$A$4:$AK$1252,$B2898,($C2898*8-6+4))</f>
        <v>473.78512396694214</v>
      </c>
      <c r="O2898">
        <f>INDEX('Grade 3'!$A$4:$AK$1252,$B2898,($C2898*8-5+4))</f>
        <v>52.892561983471076</v>
      </c>
      <c r="P2898">
        <f>INDEX('Grade 3'!$A$4:$AK$1252,$B2898,($C2898*8-4+4))</f>
        <v>33.057851239669418</v>
      </c>
      <c r="Q2898">
        <f>INDEX('Grade 3'!$A$4:$AK$1252,$B2898,($C2898*8-3+4))</f>
        <v>12.396694214876034</v>
      </c>
      <c r="R2898">
        <f>INDEX('Grade 3'!$A$4:$AK$1252,$B2898,($C2898*8-2+4))</f>
        <v>1.6528925619834711</v>
      </c>
      <c r="S2898">
        <f>INDEX('Grade 3'!$A$4:$AK$1252,$B2898,($C2898*8-1+4))</f>
        <v>47.107438016528924</v>
      </c>
      <c r="T2898">
        <f>INDEX('Grade 3'!$A$4:$AK$1252,$B2898,($C2898*8-0+4))</f>
        <v>14.049586776859504</v>
      </c>
      <c r="U2898" t="str">
        <f>INDEX('Grade 3'!$A$4:$AK$1252,$B2898,37)</f>
        <v>Pioneer</v>
      </c>
    </row>
    <row r="2899" spans="1:21">
      <c r="A2899">
        <f t="shared" si="136"/>
        <v>2898</v>
      </c>
      <c r="B2899">
        <f t="shared" si="137"/>
        <v>725</v>
      </c>
      <c r="C2899">
        <f t="shared" si="138"/>
        <v>2</v>
      </c>
      <c r="D2899">
        <f>INDEX('Grade 3'!$A$4:$AK$1252,$B2899,1)</f>
        <v>669</v>
      </c>
      <c r="E2899">
        <f>INDEX('Grade 3'!$A$4:$AK$1252,$B2899,2)</f>
        <v>103</v>
      </c>
      <c r="F2899" t="str">
        <f>INDEX('Grade 3'!$A$4:$AK$1252,$B2899,3)</f>
        <v>HALL COUNTY</v>
      </c>
      <c r="G2899" t="str">
        <f>INDEX('Grade 3'!$A$4:$AK$1252,$B2899,4)</f>
        <v>SUGAR HILL ELEMENTARY</v>
      </c>
      <c r="H2899" t="str">
        <f ca="1">StaticValues!$A$8</f>
        <v>2016</v>
      </c>
      <c r="I2899" t="str">
        <f ca="1">StaticValues!$B$8</f>
        <v>Spring</v>
      </c>
      <c r="J2899" t="str">
        <f ca="1">StaticValues!$C$8</f>
        <v>EOG</v>
      </c>
      <c r="K2899" t="str">
        <f ca="1">StaticValues!$D$8</f>
        <v>3</v>
      </c>
      <c r="L2899" t="str">
        <f>INDEX('Grade 3'!E$2:AJ$2,1,((8*C2899)-7))</f>
        <v>Mathematics</v>
      </c>
      <c r="M2899">
        <f>INDEX('Grade 3'!$A$4:$AK$1252,$B2899,($C2899*8-7+4))</f>
        <v>119</v>
      </c>
      <c r="N2899">
        <f>INDEX('Grade 3'!$A$4:$AK$1252,$B2899,($C2899*8-6+4))</f>
        <v>498.62184873949582</v>
      </c>
      <c r="O2899">
        <f>INDEX('Grade 3'!$A$4:$AK$1252,$B2899,($C2899*8-5+4))</f>
        <v>27.731092436974791</v>
      </c>
      <c r="P2899">
        <f>INDEX('Grade 3'!$A$4:$AK$1252,$B2899,($C2899*8-4+4))</f>
        <v>48.739495798319325</v>
      </c>
      <c r="Q2899">
        <f>INDEX('Grade 3'!$A$4:$AK$1252,$B2899,($C2899*8-3+4))</f>
        <v>19.327731092436974</v>
      </c>
      <c r="R2899">
        <f>INDEX('Grade 3'!$A$4:$AK$1252,$B2899,($C2899*8-2+4))</f>
        <v>4.2016806722689077</v>
      </c>
      <c r="S2899">
        <f>INDEX('Grade 3'!$A$4:$AK$1252,$B2899,($C2899*8-1+4))</f>
        <v>72.268907563025209</v>
      </c>
      <c r="T2899">
        <f>INDEX('Grade 3'!$A$4:$AK$1252,$B2899,($C2899*8-0+4))</f>
        <v>23.529411764705884</v>
      </c>
      <c r="U2899" t="str">
        <f>INDEX('Grade 3'!$A$4:$AK$1252,$B2899,37)</f>
        <v>Pioneer</v>
      </c>
    </row>
    <row r="2900" spans="1:21">
      <c r="A2900">
        <f t="shared" si="136"/>
        <v>2899</v>
      </c>
      <c r="B2900">
        <f t="shared" si="137"/>
        <v>725</v>
      </c>
      <c r="C2900">
        <f t="shared" si="138"/>
        <v>3</v>
      </c>
      <c r="D2900">
        <f>INDEX('Grade 3'!$A$4:$AK$1252,$B2900,1)</f>
        <v>669</v>
      </c>
      <c r="E2900">
        <f>INDEX('Grade 3'!$A$4:$AK$1252,$B2900,2)</f>
        <v>103</v>
      </c>
      <c r="F2900" t="str">
        <f>INDEX('Grade 3'!$A$4:$AK$1252,$B2900,3)</f>
        <v>HALL COUNTY</v>
      </c>
      <c r="G2900" t="str">
        <f>INDEX('Grade 3'!$A$4:$AK$1252,$B2900,4)</f>
        <v>SUGAR HILL ELEMENTARY</v>
      </c>
      <c r="H2900" t="str">
        <f ca="1">StaticValues!$A$8</f>
        <v>2016</v>
      </c>
      <c r="I2900" t="str">
        <f ca="1">StaticValues!$B$8</f>
        <v>Spring</v>
      </c>
      <c r="J2900" t="str">
        <f ca="1">StaticValues!$C$8</f>
        <v>EOG</v>
      </c>
      <c r="K2900" t="str">
        <f ca="1">StaticValues!$D$8</f>
        <v>3</v>
      </c>
      <c r="L2900" t="str">
        <f>INDEX('Grade 3'!E$2:AJ$2,1,((8*C2900)-7))</f>
        <v>Science</v>
      </c>
      <c r="M2900">
        <f>INDEX('Grade 3'!$A$4:$AK$1252,$B2900,($C2900*8-7+4))</f>
        <v>119</v>
      </c>
      <c r="N2900">
        <f>INDEX('Grade 3'!$A$4:$AK$1252,$B2900,($C2900*8-6+4))</f>
        <v>486.75630252100842</v>
      </c>
      <c r="O2900">
        <f>INDEX('Grade 3'!$A$4:$AK$1252,$B2900,($C2900*8-5+4))</f>
        <v>45.378151260504204</v>
      </c>
      <c r="P2900">
        <f>INDEX('Grade 3'!$A$4:$AK$1252,$B2900,($C2900*8-4+4))</f>
        <v>38.655462184873947</v>
      </c>
      <c r="Q2900">
        <f>INDEX('Grade 3'!$A$4:$AK$1252,$B2900,($C2900*8-3+4))</f>
        <v>10.92436974789916</v>
      </c>
      <c r="R2900">
        <f>INDEX('Grade 3'!$A$4:$AK$1252,$B2900,($C2900*8-2+4))</f>
        <v>5.0420168067226889</v>
      </c>
      <c r="S2900">
        <f>INDEX('Grade 3'!$A$4:$AK$1252,$B2900,($C2900*8-1+4))</f>
        <v>54.621848739495796</v>
      </c>
      <c r="T2900">
        <f>INDEX('Grade 3'!$A$4:$AK$1252,$B2900,($C2900*8-0+4))</f>
        <v>15.966386554621849</v>
      </c>
      <c r="U2900" t="str">
        <f>INDEX('Grade 3'!$A$4:$AK$1252,$B2900,37)</f>
        <v>Pioneer</v>
      </c>
    </row>
    <row r="2901" spans="1:21">
      <c r="A2901">
        <f t="shared" si="136"/>
        <v>2900</v>
      </c>
      <c r="B2901">
        <f t="shared" si="137"/>
        <v>725</v>
      </c>
      <c r="C2901">
        <f t="shared" si="138"/>
        <v>4</v>
      </c>
      <c r="D2901">
        <f>INDEX('Grade 3'!$A$4:$AK$1252,$B2901,1)</f>
        <v>669</v>
      </c>
      <c r="E2901">
        <f>INDEX('Grade 3'!$A$4:$AK$1252,$B2901,2)</f>
        <v>103</v>
      </c>
      <c r="F2901" t="str">
        <f>INDEX('Grade 3'!$A$4:$AK$1252,$B2901,3)</f>
        <v>HALL COUNTY</v>
      </c>
      <c r="G2901" t="str">
        <f>INDEX('Grade 3'!$A$4:$AK$1252,$B2901,4)</f>
        <v>SUGAR HILL ELEMENTARY</v>
      </c>
      <c r="H2901" t="str">
        <f ca="1">StaticValues!$A$8</f>
        <v>2016</v>
      </c>
      <c r="I2901" t="str">
        <f ca="1">StaticValues!$B$8</f>
        <v>Spring</v>
      </c>
      <c r="J2901" t="str">
        <f ca="1">StaticValues!$C$8</f>
        <v>EOG</v>
      </c>
      <c r="K2901" t="str">
        <f ca="1">StaticValues!$D$8</f>
        <v>3</v>
      </c>
      <c r="L2901" t="str">
        <f>INDEX('Grade 3'!E$2:AJ$2,1,((8*C2901)-7))</f>
        <v>Social Studies</v>
      </c>
      <c r="M2901">
        <f>INDEX('Grade 3'!$A$4:$AK$1252,$B2901,($C2901*8-7+4))</f>
        <v>119</v>
      </c>
      <c r="N2901">
        <f>INDEX('Grade 3'!$A$4:$AK$1252,$B2901,($C2901*8-6+4))</f>
        <v>483.781512605042</v>
      </c>
      <c r="O2901">
        <f>INDEX('Grade 3'!$A$4:$AK$1252,$B2901,($C2901*8-5+4))</f>
        <v>41.176470588235297</v>
      </c>
      <c r="P2901">
        <f>INDEX('Grade 3'!$A$4:$AK$1252,$B2901,($C2901*8-4+4))</f>
        <v>43.69747899159664</v>
      </c>
      <c r="Q2901">
        <f>INDEX('Grade 3'!$A$4:$AK$1252,$B2901,($C2901*8-3+4))</f>
        <v>13.445378151260504</v>
      </c>
      <c r="R2901">
        <f>INDEX('Grade 3'!$A$4:$AK$1252,$B2901,($C2901*8-2+4))</f>
        <v>1.680672268907563</v>
      </c>
      <c r="S2901">
        <f>INDEX('Grade 3'!$A$4:$AK$1252,$B2901,($C2901*8-1+4))</f>
        <v>58.823529411764703</v>
      </c>
      <c r="T2901">
        <f>INDEX('Grade 3'!$A$4:$AK$1252,$B2901,($C2901*8-0+4))</f>
        <v>15.126050420168067</v>
      </c>
      <c r="U2901" t="str">
        <f>INDEX('Grade 3'!$A$4:$AK$1252,$B2901,37)</f>
        <v>Pioneer</v>
      </c>
    </row>
    <row r="2902" spans="1:21">
      <c r="A2902">
        <f t="shared" si="136"/>
        <v>2901</v>
      </c>
      <c r="B2902">
        <f t="shared" si="137"/>
        <v>726</v>
      </c>
      <c r="C2902">
        <f t="shared" si="138"/>
        <v>1</v>
      </c>
      <c r="D2902">
        <f>INDEX('Grade 3'!$A$4:$AK$1252,$B2902,1)</f>
        <v>669</v>
      </c>
      <c r="E2902">
        <f>INDEX('Grade 3'!$A$4:$AK$1252,$B2902,2)</f>
        <v>106</v>
      </c>
      <c r="F2902" t="str">
        <f>INDEX('Grade 3'!$A$4:$AK$1252,$B2902,3)</f>
        <v>HALL COUNTY</v>
      </c>
      <c r="G2902" t="str">
        <f>INDEX('Grade 3'!$A$4:$AK$1252,$B2902,4)</f>
        <v>CHICOPEE ELEMENTARY SCHOOL</v>
      </c>
      <c r="H2902" t="str">
        <f ca="1">StaticValues!$A$8</f>
        <v>2016</v>
      </c>
      <c r="I2902" t="str">
        <f ca="1">StaticValues!$B$8</f>
        <v>Spring</v>
      </c>
      <c r="J2902" t="str">
        <f ca="1">StaticValues!$C$8</f>
        <v>EOG</v>
      </c>
      <c r="K2902" t="str">
        <f ca="1">StaticValues!$D$8</f>
        <v>3</v>
      </c>
      <c r="L2902" t="str">
        <f>INDEX('Grade 3'!E$2:AJ$2,1,((8*C2902)-7))</f>
        <v>English Language Arts</v>
      </c>
      <c r="M2902">
        <f>INDEX('Grade 3'!$A$4:$AK$1252,$B2902,($C2902*8-7+4))</f>
        <v>122</v>
      </c>
      <c r="N2902">
        <f>INDEX('Grade 3'!$A$4:$AK$1252,$B2902,($C2902*8-6+4))</f>
        <v>464.62295081967216</v>
      </c>
      <c r="O2902">
        <f>INDEX('Grade 3'!$A$4:$AK$1252,$B2902,($C2902*8-5+4))</f>
        <v>66.393442622950815</v>
      </c>
      <c r="P2902">
        <f>INDEX('Grade 3'!$A$4:$AK$1252,$B2902,($C2902*8-4+4))</f>
        <v>23.770491803278688</v>
      </c>
      <c r="Q2902">
        <f>INDEX('Grade 3'!$A$4:$AK$1252,$B2902,($C2902*8-3+4))</f>
        <v>9.8360655737704921</v>
      </c>
      <c r="R2902">
        <f>INDEX('Grade 3'!$A$4:$AK$1252,$B2902,($C2902*8-2+4))</f>
        <v>0</v>
      </c>
      <c r="S2902">
        <f>INDEX('Grade 3'!$A$4:$AK$1252,$B2902,($C2902*8-1+4))</f>
        <v>33.606557377049178</v>
      </c>
      <c r="T2902">
        <f>INDEX('Grade 3'!$A$4:$AK$1252,$B2902,($C2902*8-0+4))</f>
        <v>9.8360655737704921</v>
      </c>
      <c r="U2902" t="str">
        <f>INDEX('Grade 3'!$A$4:$AK$1252,$B2902,37)</f>
        <v>Pioneer</v>
      </c>
    </row>
    <row r="2903" spans="1:21">
      <c r="A2903">
        <f t="shared" si="136"/>
        <v>2902</v>
      </c>
      <c r="B2903">
        <f t="shared" si="137"/>
        <v>726</v>
      </c>
      <c r="C2903">
        <f t="shared" si="138"/>
        <v>2</v>
      </c>
      <c r="D2903">
        <f>INDEX('Grade 3'!$A$4:$AK$1252,$B2903,1)</f>
        <v>669</v>
      </c>
      <c r="E2903">
        <f>INDEX('Grade 3'!$A$4:$AK$1252,$B2903,2)</f>
        <v>106</v>
      </c>
      <c r="F2903" t="str">
        <f>INDEX('Grade 3'!$A$4:$AK$1252,$B2903,3)</f>
        <v>HALL COUNTY</v>
      </c>
      <c r="G2903" t="str">
        <f>INDEX('Grade 3'!$A$4:$AK$1252,$B2903,4)</f>
        <v>CHICOPEE ELEMENTARY SCHOOL</v>
      </c>
      <c r="H2903" t="str">
        <f ca="1">StaticValues!$A$8</f>
        <v>2016</v>
      </c>
      <c r="I2903" t="str">
        <f ca="1">StaticValues!$B$8</f>
        <v>Spring</v>
      </c>
      <c r="J2903" t="str">
        <f ca="1">StaticValues!$C$8</f>
        <v>EOG</v>
      </c>
      <c r="K2903" t="str">
        <f ca="1">StaticValues!$D$8</f>
        <v>3</v>
      </c>
      <c r="L2903" t="str">
        <f>INDEX('Grade 3'!E$2:AJ$2,1,((8*C2903)-7))</f>
        <v>Mathematics</v>
      </c>
      <c r="M2903">
        <f>INDEX('Grade 3'!$A$4:$AK$1252,$B2903,($C2903*8-7+4))</f>
        <v>124</v>
      </c>
      <c r="N2903">
        <f>INDEX('Grade 3'!$A$4:$AK$1252,$B2903,($C2903*8-6+4))</f>
        <v>491.14516129032256</v>
      </c>
      <c r="O2903">
        <f>INDEX('Grade 3'!$A$4:$AK$1252,$B2903,($C2903*8-5+4))</f>
        <v>34.677419354838712</v>
      </c>
      <c r="P2903">
        <f>INDEX('Grade 3'!$A$4:$AK$1252,$B2903,($C2903*8-4+4))</f>
        <v>51.612903225806448</v>
      </c>
      <c r="Q2903">
        <f>INDEX('Grade 3'!$A$4:$AK$1252,$B2903,($C2903*8-3+4))</f>
        <v>13.709677419354838</v>
      </c>
      <c r="R2903">
        <f>INDEX('Grade 3'!$A$4:$AK$1252,$B2903,($C2903*8-2+4))</f>
        <v>0</v>
      </c>
      <c r="S2903">
        <f>INDEX('Grade 3'!$A$4:$AK$1252,$B2903,($C2903*8-1+4))</f>
        <v>65.322580645161295</v>
      </c>
      <c r="T2903">
        <f>INDEX('Grade 3'!$A$4:$AK$1252,$B2903,($C2903*8-0+4))</f>
        <v>13.709677419354838</v>
      </c>
      <c r="U2903" t="str">
        <f>INDEX('Grade 3'!$A$4:$AK$1252,$B2903,37)</f>
        <v>Pioneer</v>
      </c>
    </row>
    <row r="2904" spans="1:21">
      <c r="A2904">
        <f t="shared" si="136"/>
        <v>2903</v>
      </c>
      <c r="B2904">
        <f t="shared" si="137"/>
        <v>726</v>
      </c>
      <c r="C2904">
        <f t="shared" si="138"/>
        <v>3</v>
      </c>
      <c r="D2904">
        <f>INDEX('Grade 3'!$A$4:$AK$1252,$B2904,1)</f>
        <v>669</v>
      </c>
      <c r="E2904">
        <f>INDEX('Grade 3'!$A$4:$AK$1252,$B2904,2)</f>
        <v>106</v>
      </c>
      <c r="F2904" t="str">
        <f>INDEX('Grade 3'!$A$4:$AK$1252,$B2904,3)</f>
        <v>HALL COUNTY</v>
      </c>
      <c r="G2904" t="str">
        <f>INDEX('Grade 3'!$A$4:$AK$1252,$B2904,4)</f>
        <v>CHICOPEE ELEMENTARY SCHOOL</v>
      </c>
      <c r="H2904" t="str">
        <f ca="1">StaticValues!$A$8</f>
        <v>2016</v>
      </c>
      <c r="I2904" t="str">
        <f ca="1">StaticValues!$B$8</f>
        <v>Spring</v>
      </c>
      <c r="J2904" t="str">
        <f ca="1">StaticValues!$C$8</f>
        <v>EOG</v>
      </c>
      <c r="K2904" t="str">
        <f ca="1">StaticValues!$D$8</f>
        <v>3</v>
      </c>
      <c r="L2904" t="str">
        <f>INDEX('Grade 3'!E$2:AJ$2,1,((8*C2904)-7))</f>
        <v>Science</v>
      </c>
      <c r="M2904">
        <f>INDEX('Grade 3'!$A$4:$AK$1252,$B2904,($C2904*8-7+4))</f>
        <v>123</v>
      </c>
      <c r="N2904">
        <f>INDEX('Grade 3'!$A$4:$AK$1252,$B2904,($C2904*8-6+4))</f>
        <v>482.14634146341461</v>
      </c>
      <c r="O2904">
        <f>INDEX('Grade 3'!$A$4:$AK$1252,$B2904,($C2904*8-5+4))</f>
        <v>36.585365853658537</v>
      </c>
      <c r="P2904">
        <f>INDEX('Grade 3'!$A$4:$AK$1252,$B2904,($C2904*8-4+4))</f>
        <v>56.097560975609753</v>
      </c>
      <c r="Q2904">
        <f>INDEX('Grade 3'!$A$4:$AK$1252,$B2904,($C2904*8-3+4))</f>
        <v>7.3170731707317076</v>
      </c>
      <c r="R2904">
        <f>INDEX('Grade 3'!$A$4:$AK$1252,$B2904,($C2904*8-2+4))</f>
        <v>0</v>
      </c>
      <c r="S2904">
        <f>INDEX('Grade 3'!$A$4:$AK$1252,$B2904,($C2904*8-1+4))</f>
        <v>63.414634146341463</v>
      </c>
      <c r="T2904">
        <f>INDEX('Grade 3'!$A$4:$AK$1252,$B2904,($C2904*8-0+4))</f>
        <v>7.3170731707317076</v>
      </c>
      <c r="U2904" t="str">
        <f>INDEX('Grade 3'!$A$4:$AK$1252,$B2904,37)</f>
        <v>Pioneer</v>
      </c>
    </row>
    <row r="2905" spans="1:21">
      <c r="A2905">
        <f t="shared" si="136"/>
        <v>2904</v>
      </c>
      <c r="B2905">
        <f t="shared" si="137"/>
        <v>726</v>
      </c>
      <c r="C2905">
        <f t="shared" si="138"/>
        <v>4</v>
      </c>
      <c r="D2905">
        <f>INDEX('Grade 3'!$A$4:$AK$1252,$B2905,1)</f>
        <v>669</v>
      </c>
      <c r="E2905">
        <f>INDEX('Grade 3'!$A$4:$AK$1252,$B2905,2)</f>
        <v>106</v>
      </c>
      <c r="F2905" t="str">
        <f>INDEX('Grade 3'!$A$4:$AK$1252,$B2905,3)</f>
        <v>HALL COUNTY</v>
      </c>
      <c r="G2905" t="str">
        <f>INDEX('Grade 3'!$A$4:$AK$1252,$B2905,4)</f>
        <v>CHICOPEE ELEMENTARY SCHOOL</v>
      </c>
      <c r="H2905" t="str">
        <f ca="1">StaticValues!$A$8</f>
        <v>2016</v>
      </c>
      <c r="I2905" t="str">
        <f ca="1">StaticValues!$B$8</f>
        <v>Spring</v>
      </c>
      <c r="J2905" t="str">
        <f ca="1">StaticValues!$C$8</f>
        <v>EOG</v>
      </c>
      <c r="K2905" t="str">
        <f ca="1">StaticValues!$D$8</f>
        <v>3</v>
      </c>
      <c r="L2905" t="str">
        <f>INDEX('Grade 3'!E$2:AJ$2,1,((8*C2905)-7))</f>
        <v>Social Studies</v>
      </c>
      <c r="M2905">
        <f>INDEX('Grade 3'!$A$4:$AK$1252,$B2905,($C2905*8-7+4))</f>
        <v>120</v>
      </c>
      <c r="N2905">
        <f>INDEX('Grade 3'!$A$4:$AK$1252,$B2905,($C2905*8-6+4))</f>
        <v>485.69166666666666</v>
      </c>
      <c r="O2905">
        <f>INDEX('Grade 3'!$A$4:$AK$1252,$B2905,($C2905*8-5+4))</f>
        <v>35.833333333333336</v>
      </c>
      <c r="P2905">
        <f>INDEX('Grade 3'!$A$4:$AK$1252,$B2905,($C2905*8-4+4))</f>
        <v>57.5</v>
      </c>
      <c r="Q2905">
        <f>INDEX('Grade 3'!$A$4:$AK$1252,$B2905,($C2905*8-3+4))</f>
        <v>5</v>
      </c>
      <c r="R2905">
        <f>INDEX('Grade 3'!$A$4:$AK$1252,$B2905,($C2905*8-2+4))</f>
        <v>1.6666666666666667</v>
      </c>
      <c r="S2905">
        <f>INDEX('Grade 3'!$A$4:$AK$1252,$B2905,($C2905*8-1+4))</f>
        <v>64.166666666666671</v>
      </c>
      <c r="T2905">
        <f>INDEX('Grade 3'!$A$4:$AK$1252,$B2905,($C2905*8-0+4))</f>
        <v>6.666666666666667</v>
      </c>
      <c r="U2905" t="str">
        <f>INDEX('Grade 3'!$A$4:$AK$1252,$B2905,37)</f>
        <v>Pioneer</v>
      </c>
    </row>
    <row r="2906" spans="1:21">
      <c r="A2906">
        <f t="shared" si="136"/>
        <v>2905</v>
      </c>
      <c r="B2906">
        <f t="shared" si="137"/>
        <v>727</v>
      </c>
      <c r="C2906">
        <f t="shared" si="138"/>
        <v>1</v>
      </c>
      <c r="D2906">
        <f>INDEX('Grade 3'!$A$4:$AK$1252,$B2906,1)</f>
        <v>669</v>
      </c>
      <c r="E2906">
        <f>INDEX('Grade 3'!$A$4:$AK$1252,$B2906,2)</f>
        <v>112</v>
      </c>
      <c r="F2906" t="str">
        <f>INDEX('Grade 3'!$A$4:$AK$1252,$B2906,3)</f>
        <v>HALL COUNTY</v>
      </c>
      <c r="G2906" t="str">
        <f>INDEX('Grade 3'!$A$4:$AK$1252,$B2906,4)</f>
        <v>WORLD LANGUAGE ACADEMY</v>
      </c>
      <c r="H2906" t="str">
        <f ca="1">StaticValues!$A$8</f>
        <v>2016</v>
      </c>
      <c r="I2906" t="str">
        <f ca="1">StaticValues!$B$8</f>
        <v>Spring</v>
      </c>
      <c r="J2906" t="str">
        <f ca="1">StaticValues!$C$8</f>
        <v>EOG</v>
      </c>
      <c r="K2906" t="str">
        <f ca="1">StaticValues!$D$8</f>
        <v>3</v>
      </c>
      <c r="L2906" t="str">
        <f>INDEX('Grade 3'!E$2:AJ$2,1,((8*C2906)-7))</f>
        <v>English Language Arts</v>
      </c>
      <c r="M2906">
        <f>INDEX('Grade 3'!$A$4:$AK$1252,$B2906,($C2906*8-7+4))</f>
        <v>98</v>
      </c>
      <c r="N2906">
        <f>INDEX('Grade 3'!$A$4:$AK$1252,$B2906,($C2906*8-6+4))</f>
        <v>526.11224489795916</v>
      </c>
      <c r="O2906">
        <f>INDEX('Grade 3'!$A$4:$AK$1252,$B2906,($C2906*8-5+4))</f>
        <v>18.367346938775512</v>
      </c>
      <c r="P2906">
        <f>INDEX('Grade 3'!$A$4:$AK$1252,$B2906,($C2906*8-4+4))</f>
        <v>29.591836734693878</v>
      </c>
      <c r="Q2906">
        <f>INDEX('Grade 3'!$A$4:$AK$1252,$B2906,($C2906*8-3+4))</f>
        <v>42.857142857142854</v>
      </c>
      <c r="R2906">
        <f>INDEX('Grade 3'!$A$4:$AK$1252,$B2906,($C2906*8-2+4))</f>
        <v>9.183673469387756</v>
      </c>
      <c r="S2906">
        <f>INDEX('Grade 3'!$A$4:$AK$1252,$B2906,($C2906*8-1+4))</f>
        <v>81.632653061224488</v>
      </c>
      <c r="T2906">
        <f>INDEX('Grade 3'!$A$4:$AK$1252,$B2906,($C2906*8-0+4))</f>
        <v>52.04081632653061</v>
      </c>
      <c r="U2906" t="str">
        <f>INDEX('Grade 3'!$A$4:$AK$1252,$B2906,37)</f>
        <v>Pioneer</v>
      </c>
    </row>
    <row r="2907" spans="1:21">
      <c r="A2907">
        <f t="shared" si="136"/>
        <v>2906</v>
      </c>
      <c r="B2907">
        <f t="shared" si="137"/>
        <v>727</v>
      </c>
      <c r="C2907">
        <f t="shared" si="138"/>
        <v>2</v>
      </c>
      <c r="D2907">
        <f>INDEX('Grade 3'!$A$4:$AK$1252,$B2907,1)</f>
        <v>669</v>
      </c>
      <c r="E2907">
        <f>INDEX('Grade 3'!$A$4:$AK$1252,$B2907,2)</f>
        <v>112</v>
      </c>
      <c r="F2907" t="str">
        <f>INDEX('Grade 3'!$A$4:$AK$1252,$B2907,3)</f>
        <v>HALL COUNTY</v>
      </c>
      <c r="G2907" t="str">
        <f>INDEX('Grade 3'!$A$4:$AK$1252,$B2907,4)</f>
        <v>WORLD LANGUAGE ACADEMY</v>
      </c>
      <c r="H2907" t="str">
        <f ca="1">StaticValues!$A$8</f>
        <v>2016</v>
      </c>
      <c r="I2907" t="str">
        <f ca="1">StaticValues!$B$8</f>
        <v>Spring</v>
      </c>
      <c r="J2907" t="str">
        <f ca="1">StaticValues!$C$8</f>
        <v>EOG</v>
      </c>
      <c r="K2907" t="str">
        <f ca="1">StaticValues!$D$8</f>
        <v>3</v>
      </c>
      <c r="L2907" t="str">
        <f>INDEX('Grade 3'!E$2:AJ$2,1,((8*C2907)-7))</f>
        <v>Mathematics</v>
      </c>
      <c r="M2907">
        <f>INDEX('Grade 3'!$A$4:$AK$1252,$B2907,($C2907*8-7+4))</f>
        <v>98</v>
      </c>
      <c r="N2907">
        <f>INDEX('Grade 3'!$A$4:$AK$1252,$B2907,($C2907*8-6+4))</f>
        <v>523.5408163265306</v>
      </c>
      <c r="O2907">
        <f>INDEX('Grade 3'!$A$4:$AK$1252,$B2907,($C2907*8-5+4))</f>
        <v>8.1632653061224492</v>
      </c>
      <c r="P2907">
        <f>INDEX('Grade 3'!$A$4:$AK$1252,$B2907,($C2907*8-4+4))</f>
        <v>45.918367346938773</v>
      </c>
      <c r="Q2907">
        <f>INDEX('Grade 3'!$A$4:$AK$1252,$B2907,($C2907*8-3+4))</f>
        <v>38.775510204081634</v>
      </c>
      <c r="R2907">
        <f>INDEX('Grade 3'!$A$4:$AK$1252,$B2907,($C2907*8-2+4))</f>
        <v>7.1428571428571432</v>
      </c>
      <c r="S2907">
        <f>INDEX('Grade 3'!$A$4:$AK$1252,$B2907,($C2907*8-1+4))</f>
        <v>91.836734693877546</v>
      </c>
      <c r="T2907">
        <f>INDEX('Grade 3'!$A$4:$AK$1252,$B2907,($C2907*8-0+4))</f>
        <v>45.918367346938773</v>
      </c>
      <c r="U2907" t="str">
        <f>INDEX('Grade 3'!$A$4:$AK$1252,$B2907,37)</f>
        <v>Pioneer</v>
      </c>
    </row>
    <row r="2908" spans="1:21">
      <c r="A2908">
        <f t="shared" si="136"/>
        <v>2907</v>
      </c>
      <c r="B2908">
        <f t="shared" si="137"/>
        <v>727</v>
      </c>
      <c r="C2908">
        <f t="shared" si="138"/>
        <v>3</v>
      </c>
      <c r="D2908">
        <f>INDEX('Grade 3'!$A$4:$AK$1252,$B2908,1)</f>
        <v>669</v>
      </c>
      <c r="E2908">
        <f>INDEX('Grade 3'!$A$4:$AK$1252,$B2908,2)</f>
        <v>112</v>
      </c>
      <c r="F2908" t="str">
        <f>INDEX('Grade 3'!$A$4:$AK$1252,$B2908,3)</f>
        <v>HALL COUNTY</v>
      </c>
      <c r="G2908" t="str">
        <f>INDEX('Grade 3'!$A$4:$AK$1252,$B2908,4)</f>
        <v>WORLD LANGUAGE ACADEMY</v>
      </c>
      <c r="H2908" t="str">
        <f ca="1">StaticValues!$A$8</f>
        <v>2016</v>
      </c>
      <c r="I2908" t="str">
        <f ca="1">StaticValues!$B$8</f>
        <v>Spring</v>
      </c>
      <c r="J2908" t="str">
        <f ca="1">StaticValues!$C$8</f>
        <v>EOG</v>
      </c>
      <c r="K2908" t="str">
        <f ca="1">StaticValues!$D$8</f>
        <v>3</v>
      </c>
      <c r="L2908" t="str">
        <f>INDEX('Grade 3'!E$2:AJ$2,1,((8*C2908)-7))</f>
        <v>Science</v>
      </c>
      <c r="M2908">
        <f>INDEX('Grade 3'!$A$4:$AK$1252,$B2908,($C2908*8-7+4))</f>
        <v>98</v>
      </c>
      <c r="N2908">
        <f>INDEX('Grade 3'!$A$4:$AK$1252,$B2908,($C2908*8-6+4))</f>
        <v>519.66326530612241</v>
      </c>
      <c r="O2908">
        <f>INDEX('Grade 3'!$A$4:$AK$1252,$B2908,($C2908*8-5+4))</f>
        <v>16.326530612244898</v>
      </c>
      <c r="P2908">
        <f>INDEX('Grade 3'!$A$4:$AK$1252,$B2908,($C2908*8-4+4))</f>
        <v>36.734693877551024</v>
      </c>
      <c r="Q2908">
        <f>INDEX('Grade 3'!$A$4:$AK$1252,$B2908,($C2908*8-3+4))</f>
        <v>38.775510204081634</v>
      </c>
      <c r="R2908">
        <f>INDEX('Grade 3'!$A$4:$AK$1252,$B2908,($C2908*8-2+4))</f>
        <v>8.1632653061224492</v>
      </c>
      <c r="S2908">
        <f>INDEX('Grade 3'!$A$4:$AK$1252,$B2908,($C2908*8-1+4))</f>
        <v>83.673469387755105</v>
      </c>
      <c r="T2908">
        <f>INDEX('Grade 3'!$A$4:$AK$1252,$B2908,($C2908*8-0+4))</f>
        <v>46.938775510204081</v>
      </c>
      <c r="U2908" t="str">
        <f>INDEX('Grade 3'!$A$4:$AK$1252,$B2908,37)</f>
        <v>Pioneer</v>
      </c>
    </row>
    <row r="2909" spans="1:21">
      <c r="A2909">
        <f t="shared" si="136"/>
        <v>2908</v>
      </c>
      <c r="B2909">
        <f t="shared" si="137"/>
        <v>727</v>
      </c>
      <c r="C2909">
        <f t="shared" si="138"/>
        <v>4</v>
      </c>
      <c r="D2909">
        <f>INDEX('Grade 3'!$A$4:$AK$1252,$B2909,1)</f>
        <v>669</v>
      </c>
      <c r="E2909">
        <f>INDEX('Grade 3'!$A$4:$AK$1252,$B2909,2)</f>
        <v>112</v>
      </c>
      <c r="F2909" t="str">
        <f>INDEX('Grade 3'!$A$4:$AK$1252,$B2909,3)</f>
        <v>HALL COUNTY</v>
      </c>
      <c r="G2909" t="str">
        <f>INDEX('Grade 3'!$A$4:$AK$1252,$B2909,4)</f>
        <v>WORLD LANGUAGE ACADEMY</v>
      </c>
      <c r="H2909" t="str">
        <f ca="1">StaticValues!$A$8</f>
        <v>2016</v>
      </c>
      <c r="I2909" t="str">
        <f ca="1">StaticValues!$B$8</f>
        <v>Spring</v>
      </c>
      <c r="J2909" t="str">
        <f ca="1">StaticValues!$C$8</f>
        <v>EOG</v>
      </c>
      <c r="K2909" t="str">
        <f ca="1">StaticValues!$D$8</f>
        <v>3</v>
      </c>
      <c r="L2909" t="str">
        <f>INDEX('Grade 3'!E$2:AJ$2,1,((8*C2909)-7))</f>
        <v>Social Studies</v>
      </c>
      <c r="M2909">
        <f>INDEX('Grade 3'!$A$4:$AK$1252,$B2909,($C2909*8-7+4))</f>
        <v>98</v>
      </c>
      <c r="N2909">
        <f>INDEX('Grade 3'!$A$4:$AK$1252,$B2909,($C2909*8-6+4))</f>
        <v>530.73469387755097</v>
      </c>
      <c r="O2909">
        <f>INDEX('Grade 3'!$A$4:$AK$1252,$B2909,($C2909*8-5+4))</f>
        <v>8.1632653061224492</v>
      </c>
      <c r="P2909">
        <f>INDEX('Grade 3'!$A$4:$AK$1252,$B2909,($C2909*8-4+4))</f>
        <v>36.734693877551024</v>
      </c>
      <c r="Q2909">
        <f>INDEX('Grade 3'!$A$4:$AK$1252,$B2909,($C2909*8-3+4))</f>
        <v>35.714285714285715</v>
      </c>
      <c r="R2909">
        <f>INDEX('Grade 3'!$A$4:$AK$1252,$B2909,($C2909*8-2+4))</f>
        <v>19.387755102040817</v>
      </c>
      <c r="S2909">
        <f>INDEX('Grade 3'!$A$4:$AK$1252,$B2909,($C2909*8-1+4))</f>
        <v>91.836734693877546</v>
      </c>
      <c r="T2909">
        <f>INDEX('Grade 3'!$A$4:$AK$1252,$B2909,($C2909*8-0+4))</f>
        <v>55.102040816326529</v>
      </c>
      <c r="U2909" t="str">
        <f>INDEX('Grade 3'!$A$4:$AK$1252,$B2909,37)</f>
        <v>Pioneer</v>
      </c>
    </row>
    <row r="2910" spans="1:21">
      <c r="A2910">
        <f t="shared" si="136"/>
        <v>2909</v>
      </c>
      <c r="B2910">
        <f t="shared" si="137"/>
        <v>728</v>
      </c>
      <c r="C2910">
        <f t="shared" si="138"/>
        <v>1</v>
      </c>
      <c r="D2910">
        <f>INDEX('Grade 3'!$A$4:$AK$1252,$B2910,1)</f>
        <v>669</v>
      </c>
      <c r="E2910">
        <f>INDEX('Grade 3'!$A$4:$AK$1252,$B2910,2)</f>
        <v>176</v>
      </c>
      <c r="F2910" t="str">
        <f>INDEX('Grade 3'!$A$4:$AK$1252,$B2910,3)</f>
        <v>HALL COUNTY</v>
      </c>
      <c r="G2910" t="str">
        <f>INDEX('Grade 3'!$A$4:$AK$1252,$B2910,4)</f>
        <v>MYERS ELEMENTARY SCHOOL</v>
      </c>
      <c r="H2910" t="str">
        <f ca="1">StaticValues!$A$8</f>
        <v>2016</v>
      </c>
      <c r="I2910" t="str">
        <f ca="1">StaticValues!$B$8</f>
        <v>Spring</v>
      </c>
      <c r="J2910" t="str">
        <f ca="1">StaticValues!$C$8</f>
        <v>EOG</v>
      </c>
      <c r="K2910" t="str">
        <f ca="1">StaticValues!$D$8</f>
        <v>3</v>
      </c>
      <c r="L2910" t="str">
        <f>INDEX('Grade 3'!E$2:AJ$2,1,((8*C2910)-7))</f>
        <v>English Language Arts</v>
      </c>
      <c r="M2910">
        <f>INDEX('Grade 3'!$A$4:$AK$1252,$B2910,($C2910*8-7+4))</f>
        <v>95</v>
      </c>
      <c r="N2910">
        <f>INDEX('Grade 3'!$A$4:$AK$1252,$B2910,($C2910*8-6+4))</f>
        <v>483.36842105263156</v>
      </c>
      <c r="O2910">
        <f>INDEX('Grade 3'!$A$4:$AK$1252,$B2910,($C2910*8-5+4))</f>
        <v>46.315789473684212</v>
      </c>
      <c r="P2910">
        <f>INDEX('Grade 3'!$A$4:$AK$1252,$B2910,($C2910*8-4+4))</f>
        <v>36.842105263157897</v>
      </c>
      <c r="Q2910">
        <f>INDEX('Grade 3'!$A$4:$AK$1252,$B2910,($C2910*8-3+4))</f>
        <v>13.684210526315789</v>
      </c>
      <c r="R2910">
        <f>INDEX('Grade 3'!$A$4:$AK$1252,$B2910,($C2910*8-2+4))</f>
        <v>3.1578947368421053</v>
      </c>
      <c r="S2910">
        <f>INDEX('Grade 3'!$A$4:$AK$1252,$B2910,($C2910*8-1+4))</f>
        <v>53.684210526315788</v>
      </c>
      <c r="T2910">
        <f>INDEX('Grade 3'!$A$4:$AK$1252,$B2910,($C2910*8-0+4))</f>
        <v>16.842105263157894</v>
      </c>
      <c r="U2910" t="str">
        <f>INDEX('Grade 3'!$A$4:$AK$1252,$B2910,37)</f>
        <v>Pioneer</v>
      </c>
    </row>
    <row r="2911" spans="1:21">
      <c r="A2911">
        <f t="shared" si="136"/>
        <v>2910</v>
      </c>
      <c r="B2911">
        <f t="shared" si="137"/>
        <v>728</v>
      </c>
      <c r="C2911">
        <f t="shared" si="138"/>
        <v>2</v>
      </c>
      <c r="D2911">
        <f>INDEX('Grade 3'!$A$4:$AK$1252,$B2911,1)</f>
        <v>669</v>
      </c>
      <c r="E2911">
        <f>INDEX('Grade 3'!$A$4:$AK$1252,$B2911,2)</f>
        <v>176</v>
      </c>
      <c r="F2911" t="str">
        <f>INDEX('Grade 3'!$A$4:$AK$1252,$B2911,3)</f>
        <v>HALL COUNTY</v>
      </c>
      <c r="G2911" t="str">
        <f>INDEX('Grade 3'!$A$4:$AK$1252,$B2911,4)</f>
        <v>MYERS ELEMENTARY SCHOOL</v>
      </c>
      <c r="H2911" t="str">
        <f ca="1">StaticValues!$A$8</f>
        <v>2016</v>
      </c>
      <c r="I2911" t="str">
        <f ca="1">StaticValues!$B$8</f>
        <v>Spring</v>
      </c>
      <c r="J2911" t="str">
        <f ca="1">StaticValues!$C$8</f>
        <v>EOG</v>
      </c>
      <c r="K2911" t="str">
        <f ca="1">StaticValues!$D$8</f>
        <v>3</v>
      </c>
      <c r="L2911" t="str">
        <f>INDEX('Grade 3'!E$2:AJ$2,1,((8*C2911)-7))</f>
        <v>Mathematics</v>
      </c>
      <c r="M2911">
        <f>INDEX('Grade 3'!$A$4:$AK$1252,$B2911,($C2911*8-7+4))</f>
        <v>95</v>
      </c>
      <c r="N2911">
        <f>INDEX('Grade 3'!$A$4:$AK$1252,$B2911,($C2911*8-6+4))</f>
        <v>499.22105263157897</v>
      </c>
      <c r="O2911">
        <f>INDEX('Grade 3'!$A$4:$AK$1252,$B2911,($C2911*8-5+4))</f>
        <v>35.789473684210527</v>
      </c>
      <c r="P2911">
        <f>INDEX('Grade 3'!$A$4:$AK$1252,$B2911,($C2911*8-4+4))</f>
        <v>38.94736842105263</v>
      </c>
      <c r="Q2911">
        <f>INDEX('Grade 3'!$A$4:$AK$1252,$B2911,($C2911*8-3+4))</f>
        <v>18.94736842105263</v>
      </c>
      <c r="R2911">
        <f>INDEX('Grade 3'!$A$4:$AK$1252,$B2911,($C2911*8-2+4))</f>
        <v>6.3157894736842106</v>
      </c>
      <c r="S2911">
        <f>INDEX('Grade 3'!$A$4:$AK$1252,$B2911,($C2911*8-1+4))</f>
        <v>64.21052631578948</v>
      </c>
      <c r="T2911">
        <f>INDEX('Grade 3'!$A$4:$AK$1252,$B2911,($C2911*8-0+4))</f>
        <v>25.263157894736842</v>
      </c>
      <c r="U2911" t="str">
        <f>INDEX('Grade 3'!$A$4:$AK$1252,$B2911,37)</f>
        <v>Pioneer</v>
      </c>
    </row>
    <row r="2912" spans="1:21">
      <c r="A2912">
        <f t="shared" si="136"/>
        <v>2911</v>
      </c>
      <c r="B2912">
        <f t="shared" si="137"/>
        <v>728</v>
      </c>
      <c r="C2912">
        <f t="shared" si="138"/>
        <v>3</v>
      </c>
      <c r="D2912">
        <f>INDEX('Grade 3'!$A$4:$AK$1252,$B2912,1)</f>
        <v>669</v>
      </c>
      <c r="E2912">
        <f>INDEX('Grade 3'!$A$4:$AK$1252,$B2912,2)</f>
        <v>176</v>
      </c>
      <c r="F2912" t="str">
        <f>INDEX('Grade 3'!$A$4:$AK$1252,$B2912,3)</f>
        <v>HALL COUNTY</v>
      </c>
      <c r="G2912" t="str">
        <f>INDEX('Grade 3'!$A$4:$AK$1252,$B2912,4)</f>
        <v>MYERS ELEMENTARY SCHOOL</v>
      </c>
      <c r="H2912" t="str">
        <f ca="1">StaticValues!$A$8</f>
        <v>2016</v>
      </c>
      <c r="I2912" t="str">
        <f ca="1">StaticValues!$B$8</f>
        <v>Spring</v>
      </c>
      <c r="J2912" t="str">
        <f ca="1">StaticValues!$C$8</f>
        <v>EOG</v>
      </c>
      <c r="K2912" t="str">
        <f ca="1">StaticValues!$D$8</f>
        <v>3</v>
      </c>
      <c r="L2912" t="str">
        <f>INDEX('Grade 3'!E$2:AJ$2,1,((8*C2912)-7))</f>
        <v>Science</v>
      </c>
      <c r="M2912">
        <f>INDEX('Grade 3'!$A$4:$AK$1252,$B2912,($C2912*8-7+4))</f>
        <v>95</v>
      </c>
      <c r="N2912">
        <f>INDEX('Grade 3'!$A$4:$AK$1252,$B2912,($C2912*8-6+4))</f>
        <v>494.03157894736842</v>
      </c>
      <c r="O2912">
        <f>INDEX('Grade 3'!$A$4:$AK$1252,$B2912,($C2912*8-5+4))</f>
        <v>36.842105263157897</v>
      </c>
      <c r="P2912">
        <f>INDEX('Grade 3'!$A$4:$AK$1252,$B2912,($C2912*8-4+4))</f>
        <v>42.10526315789474</v>
      </c>
      <c r="Q2912">
        <f>INDEX('Grade 3'!$A$4:$AK$1252,$B2912,($C2912*8-3+4))</f>
        <v>18.94736842105263</v>
      </c>
      <c r="R2912">
        <f>INDEX('Grade 3'!$A$4:$AK$1252,$B2912,($C2912*8-2+4))</f>
        <v>2.1052631578947367</v>
      </c>
      <c r="S2912">
        <f>INDEX('Grade 3'!$A$4:$AK$1252,$B2912,($C2912*8-1+4))</f>
        <v>63.157894736842103</v>
      </c>
      <c r="T2912">
        <f>INDEX('Grade 3'!$A$4:$AK$1252,$B2912,($C2912*8-0+4))</f>
        <v>21.05263157894737</v>
      </c>
      <c r="U2912" t="str">
        <f>INDEX('Grade 3'!$A$4:$AK$1252,$B2912,37)</f>
        <v>Pioneer</v>
      </c>
    </row>
    <row r="2913" spans="1:21">
      <c r="A2913">
        <f t="shared" si="136"/>
        <v>2912</v>
      </c>
      <c r="B2913">
        <f t="shared" si="137"/>
        <v>728</v>
      </c>
      <c r="C2913">
        <f t="shared" si="138"/>
        <v>4</v>
      </c>
      <c r="D2913">
        <f>INDEX('Grade 3'!$A$4:$AK$1252,$B2913,1)</f>
        <v>669</v>
      </c>
      <c r="E2913">
        <f>INDEX('Grade 3'!$A$4:$AK$1252,$B2913,2)</f>
        <v>176</v>
      </c>
      <c r="F2913" t="str">
        <f>INDEX('Grade 3'!$A$4:$AK$1252,$B2913,3)</f>
        <v>HALL COUNTY</v>
      </c>
      <c r="G2913" t="str">
        <f>INDEX('Grade 3'!$A$4:$AK$1252,$B2913,4)</f>
        <v>MYERS ELEMENTARY SCHOOL</v>
      </c>
      <c r="H2913" t="str">
        <f ca="1">StaticValues!$A$8</f>
        <v>2016</v>
      </c>
      <c r="I2913" t="str">
        <f ca="1">StaticValues!$B$8</f>
        <v>Spring</v>
      </c>
      <c r="J2913" t="str">
        <f ca="1">StaticValues!$C$8</f>
        <v>EOG</v>
      </c>
      <c r="K2913" t="str">
        <f ca="1">StaticValues!$D$8</f>
        <v>3</v>
      </c>
      <c r="L2913" t="str">
        <f>INDEX('Grade 3'!E$2:AJ$2,1,((8*C2913)-7))</f>
        <v>Social Studies</v>
      </c>
      <c r="M2913">
        <f>INDEX('Grade 3'!$A$4:$AK$1252,$B2913,($C2913*8-7+4))</f>
        <v>95</v>
      </c>
      <c r="N2913">
        <f>INDEX('Grade 3'!$A$4:$AK$1252,$B2913,($C2913*8-6+4))</f>
        <v>496.89473684210526</v>
      </c>
      <c r="O2913">
        <f>INDEX('Grade 3'!$A$4:$AK$1252,$B2913,($C2913*8-5+4))</f>
        <v>29.473684210526315</v>
      </c>
      <c r="P2913">
        <f>INDEX('Grade 3'!$A$4:$AK$1252,$B2913,($C2913*8-4+4))</f>
        <v>46.315789473684212</v>
      </c>
      <c r="Q2913">
        <f>INDEX('Grade 3'!$A$4:$AK$1252,$B2913,($C2913*8-3+4))</f>
        <v>18.94736842105263</v>
      </c>
      <c r="R2913">
        <f>INDEX('Grade 3'!$A$4:$AK$1252,$B2913,($C2913*8-2+4))</f>
        <v>5.2631578947368425</v>
      </c>
      <c r="S2913">
        <f>INDEX('Grade 3'!$A$4:$AK$1252,$B2913,($C2913*8-1+4))</f>
        <v>70.526315789473685</v>
      </c>
      <c r="T2913">
        <f>INDEX('Grade 3'!$A$4:$AK$1252,$B2913,($C2913*8-0+4))</f>
        <v>24.210526315789473</v>
      </c>
      <c r="U2913" t="str">
        <f>INDEX('Grade 3'!$A$4:$AK$1252,$B2913,37)</f>
        <v>Pioneer</v>
      </c>
    </row>
    <row r="2914" spans="1:21">
      <c r="A2914">
        <f t="shared" si="136"/>
        <v>2913</v>
      </c>
      <c r="B2914">
        <f t="shared" si="137"/>
        <v>729</v>
      </c>
      <c r="C2914">
        <f t="shared" si="138"/>
        <v>1</v>
      </c>
      <c r="D2914">
        <f>INDEX('Grade 3'!$A$4:$AK$1252,$B2914,1)</f>
        <v>669</v>
      </c>
      <c r="E2914">
        <f>INDEX('Grade 3'!$A$4:$AK$1252,$B2914,2)</f>
        <v>192</v>
      </c>
      <c r="F2914" t="str">
        <f>INDEX('Grade 3'!$A$4:$AK$1252,$B2914,3)</f>
        <v>HALL COUNTY</v>
      </c>
      <c r="G2914" t="str">
        <f>INDEX('Grade 3'!$A$4:$AK$1252,$B2914,4)</f>
        <v>SPOUT SPRINGS ELEMENTARY SCHOOL</v>
      </c>
      <c r="H2914" t="str">
        <f ca="1">StaticValues!$A$8</f>
        <v>2016</v>
      </c>
      <c r="I2914" t="str">
        <f ca="1">StaticValues!$B$8</f>
        <v>Spring</v>
      </c>
      <c r="J2914" t="str">
        <f ca="1">StaticValues!$C$8</f>
        <v>EOG</v>
      </c>
      <c r="K2914" t="str">
        <f ca="1">StaticValues!$D$8</f>
        <v>3</v>
      </c>
      <c r="L2914" t="str">
        <f>INDEX('Grade 3'!E$2:AJ$2,1,((8*C2914)-7))</f>
        <v>English Language Arts</v>
      </c>
      <c r="M2914">
        <f>INDEX('Grade 3'!$A$4:$AK$1252,$B2914,($C2914*8-7+4))</f>
        <v>139</v>
      </c>
      <c r="N2914">
        <f>INDEX('Grade 3'!$A$4:$AK$1252,$B2914,($C2914*8-6+4))</f>
        <v>511.1870503597122</v>
      </c>
      <c r="O2914">
        <f>INDEX('Grade 3'!$A$4:$AK$1252,$B2914,($C2914*8-5+4))</f>
        <v>31.654676258992804</v>
      </c>
      <c r="P2914">
        <f>INDEX('Grade 3'!$A$4:$AK$1252,$B2914,($C2914*8-4+4))</f>
        <v>33.812949640287769</v>
      </c>
      <c r="Q2914">
        <f>INDEX('Grade 3'!$A$4:$AK$1252,$B2914,($C2914*8-3+4))</f>
        <v>21.582733812949641</v>
      </c>
      <c r="R2914">
        <f>INDEX('Grade 3'!$A$4:$AK$1252,$B2914,($C2914*8-2+4))</f>
        <v>12.949640287769784</v>
      </c>
      <c r="S2914">
        <f>INDEX('Grade 3'!$A$4:$AK$1252,$B2914,($C2914*8-1+4))</f>
        <v>68.345323741007192</v>
      </c>
      <c r="T2914">
        <f>INDEX('Grade 3'!$A$4:$AK$1252,$B2914,($C2914*8-0+4))</f>
        <v>34.532374100719423</v>
      </c>
      <c r="U2914" t="str">
        <f>INDEX('Grade 3'!$A$4:$AK$1252,$B2914,37)</f>
        <v>Pioneer</v>
      </c>
    </row>
    <row r="2915" spans="1:21">
      <c r="A2915">
        <f t="shared" si="136"/>
        <v>2914</v>
      </c>
      <c r="B2915">
        <f t="shared" si="137"/>
        <v>729</v>
      </c>
      <c r="C2915">
        <f t="shared" si="138"/>
        <v>2</v>
      </c>
      <c r="D2915">
        <f>INDEX('Grade 3'!$A$4:$AK$1252,$B2915,1)</f>
        <v>669</v>
      </c>
      <c r="E2915">
        <f>INDEX('Grade 3'!$A$4:$AK$1252,$B2915,2)</f>
        <v>192</v>
      </c>
      <c r="F2915" t="str">
        <f>INDEX('Grade 3'!$A$4:$AK$1252,$B2915,3)</f>
        <v>HALL COUNTY</v>
      </c>
      <c r="G2915" t="str">
        <f>INDEX('Grade 3'!$A$4:$AK$1252,$B2915,4)</f>
        <v>SPOUT SPRINGS ELEMENTARY SCHOOL</v>
      </c>
      <c r="H2915" t="str">
        <f ca="1">StaticValues!$A$8</f>
        <v>2016</v>
      </c>
      <c r="I2915" t="str">
        <f ca="1">StaticValues!$B$8</f>
        <v>Spring</v>
      </c>
      <c r="J2915" t="str">
        <f ca="1">StaticValues!$C$8</f>
        <v>EOG</v>
      </c>
      <c r="K2915" t="str">
        <f ca="1">StaticValues!$D$8</f>
        <v>3</v>
      </c>
      <c r="L2915" t="str">
        <f>INDEX('Grade 3'!E$2:AJ$2,1,((8*C2915)-7))</f>
        <v>Mathematics</v>
      </c>
      <c r="M2915">
        <f>INDEX('Grade 3'!$A$4:$AK$1252,$B2915,($C2915*8-7+4))</f>
        <v>139</v>
      </c>
      <c r="N2915">
        <f>INDEX('Grade 3'!$A$4:$AK$1252,$B2915,($C2915*8-6+4))</f>
        <v>516.54676258992811</v>
      </c>
      <c r="O2915">
        <f>INDEX('Grade 3'!$A$4:$AK$1252,$B2915,($C2915*8-5+4))</f>
        <v>17.266187050359711</v>
      </c>
      <c r="P2915">
        <f>INDEX('Grade 3'!$A$4:$AK$1252,$B2915,($C2915*8-4+4))</f>
        <v>38.848920863309353</v>
      </c>
      <c r="Q2915">
        <f>INDEX('Grade 3'!$A$4:$AK$1252,$B2915,($C2915*8-3+4))</f>
        <v>34.532374100719423</v>
      </c>
      <c r="R2915">
        <f>INDEX('Grade 3'!$A$4:$AK$1252,$B2915,($C2915*8-2+4))</f>
        <v>9.3525179856115113</v>
      </c>
      <c r="S2915">
        <f>INDEX('Grade 3'!$A$4:$AK$1252,$B2915,($C2915*8-1+4))</f>
        <v>82.733812949640281</v>
      </c>
      <c r="T2915">
        <f>INDEX('Grade 3'!$A$4:$AK$1252,$B2915,($C2915*8-0+4))</f>
        <v>43.884892086330936</v>
      </c>
      <c r="U2915" t="str">
        <f>INDEX('Grade 3'!$A$4:$AK$1252,$B2915,37)</f>
        <v>Pioneer</v>
      </c>
    </row>
    <row r="2916" spans="1:21">
      <c r="A2916">
        <f t="shared" si="136"/>
        <v>2915</v>
      </c>
      <c r="B2916">
        <f t="shared" si="137"/>
        <v>729</v>
      </c>
      <c r="C2916">
        <f t="shared" si="138"/>
        <v>3</v>
      </c>
      <c r="D2916">
        <f>INDEX('Grade 3'!$A$4:$AK$1252,$B2916,1)</f>
        <v>669</v>
      </c>
      <c r="E2916">
        <f>INDEX('Grade 3'!$A$4:$AK$1252,$B2916,2)</f>
        <v>192</v>
      </c>
      <c r="F2916" t="str">
        <f>INDEX('Grade 3'!$A$4:$AK$1252,$B2916,3)</f>
        <v>HALL COUNTY</v>
      </c>
      <c r="G2916" t="str">
        <f>INDEX('Grade 3'!$A$4:$AK$1252,$B2916,4)</f>
        <v>SPOUT SPRINGS ELEMENTARY SCHOOL</v>
      </c>
      <c r="H2916" t="str">
        <f ca="1">StaticValues!$A$8</f>
        <v>2016</v>
      </c>
      <c r="I2916" t="str">
        <f ca="1">StaticValues!$B$8</f>
        <v>Spring</v>
      </c>
      <c r="J2916" t="str">
        <f ca="1">StaticValues!$C$8</f>
        <v>EOG</v>
      </c>
      <c r="K2916" t="str">
        <f ca="1">StaticValues!$D$8</f>
        <v>3</v>
      </c>
      <c r="L2916" t="str">
        <f>INDEX('Grade 3'!E$2:AJ$2,1,((8*C2916)-7))</f>
        <v>Science</v>
      </c>
      <c r="M2916">
        <f>INDEX('Grade 3'!$A$4:$AK$1252,$B2916,($C2916*8-7+4))</f>
        <v>138</v>
      </c>
      <c r="N2916">
        <f>INDEX('Grade 3'!$A$4:$AK$1252,$B2916,($C2916*8-6+4))</f>
        <v>508.52898550724638</v>
      </c>
      <c r="O2916">
        <f>INDEX('Grade 3'!$A$4:$AK$1252,$B2916,($C2916*8-5+4))</f>
        <v>23.188405797101449</v>
      </c>
      <c r="P2916">
        <f>INDEX('Grade 3'!$A$4:$AK$1252,$B2916,($C2916*8-4+4))</f>
        <v>42.028985507246375</v>
      </c>
      <c r="Q2916">
        <f>INDEX('Grade 3'!$A$4:$AK$1252,$B2916,($C2916*8-3+4))</f>
        <v>28.260869565217391</v>
      </c>
      <c r="R2916">
        <f>INDEX('Grade 3'!$A$4:$AK$1252,$B2916,($C2916*8-2+4))</f>
        <v>6.5217391304347823</v>
      </c>
      <c r="S2916">
        <f>INDEX('Grade 3'!$A$4:$AK$1252,$B2916,($C2916*8-1+4))</f>
        <v>76.811594202898547</v>
      </c>
      <c r="T2916">
        <f>INDEX('Grade 3'!$A$4:$AK$1252,$B2916,($C2916*8-0+4))</f>
        <v>34.782608695652172</v>
      </c>
      <c r="U2916" t="str">
        <f>INDEX('Grade 3'!$A$4:$AK$1252,$B2916,37)</f>
        <v>Pioneer</v>
      </c>
    </row>
    <row r="2917" spans="1:21">
      <c r="A2917">
        <f t="shared" si="136"/>
        <v>2916</v>
      </c>
      <c r="B2917">
        <f t="shared" si="137"/>
        <v>729</v>
      </c>
      <c r="C2917">
        <f t="shared" si="138"/>
        <v>4</v>
      </c>
      <c r="D2917">
        <f>INDEX('Grade 3'!$A$4:$AK$1252,$B2917,1)</f>
        <v>669</v>
      </c>
      <c r="E2917">
        <f>INDEX('Grade 3'!$A$4:$AK$1252,$B2917,2)</f>
        <v>192</v>
      </c>
      <c r="F2917" t="str">
        <f>INDEX('Grade 3'!$A$4:$AK$1252,$B2917,3)</f>
        <v>HALL COUNTY</v>
      </c>
      <c r="G2917" t="str">
        <f>INDEX('Grade 3'!$A$4:$AK$1252,$B2917,4)</f>
        <v>SPOUT SPRINGS ELEMENTARY SCHOOL</v>
      </c>
      <c r="H2917" t="str">
        <f ca="1">StaticValues!$A$8</f>
        <v>2016</v>
      </c>
      <c r="I2917" t="str">
        <f ca="1">StaticValues!$B$8</f>
        <v>Spring</v>
      </c>
      <c r="J2917" t="str">
        <f ca="1">StaticValues!$C$8</f>
        <v>EOG</v>
      </c>
      <c r="K2917" t="str">
        <f ca="1">StaticValues!$D$8</f>
        <v>3</v>
      </c>
      <c r="L2917" t="str">
        <f>INDEX('Grade 3'!E$2:AJ$2,1,((8*C2917)-7))</f>
        <v>Social Studies</v>
      </c>
      <c r="M2917">
        <f>INDEX('Grade 3'!$A$4:$AK$1252,$B2917,($C2917*8-7+4))</f>
        <v>136</v>
      </c>
      <c r="N2917">
        <f>INDEX('Grade 3'!$A$4:$AK$1252,$B2917,($C2917*8-6+4))</f>
        <v>514.29411764705878</v>
      </c>
      <c r="O2917">
        <f>INDEX('Grade 3'!$A$4:$AK$1252,$B2917,($C2917*8-5+4))</f>
        <v>18.382352941176471</v>
      </c>
      <c r="P2917">
        <f>INDEX('Grade 3'!$A$4:$AK$1252,$B2917,($C2917*8-4+4))</f>
        <v>44.852941176470587</v>
      </c>
      <c r="Q2917">
        <f>INDEX('Grade 3'!$A$4:$AK$1252,$B2917,($C2917*8-3+4))</f>
        <v>20.588235294117649</v>
      </c>
      <c r="R2917">
        <f>INDEX('Grade 3'!$A$4:$AK$1252,$B2917,($C2917*8-2+4))</f>
        <v>16.176470588235293</v>
      </c>
      <c r="S2917">
        <f>INDEX('Grade 3'!$A$4:$AK$1252,$B2917,($C2917*8-1+4))</f>
        <v>81.617647058823536</v>
      </c>
      <c r="T2917">
        <f>INDEX('Grade 3'!$A$4:$AK$1252,$B2917,($C2917*8-0+4))</f>
        <v>36.764705882352942</v>
      </c>
      <c r="U2917" t="str">
        <f>INDEX('Grade 3'!$A$4:$AK$1252,$B2917,37)</f>
        <v>Pioneer</v>
      </c>
    </row>
    <row r="2918" spans="1:21">
      <c r="A2918">
        <f t="shared" si="136"/>
        <v>2917</v>
      </c>
      <c r="B2918">
        <f t="shared" si="137"/>
        <v>730</v>
      </c>
      <c r="C2918">
        <f t="shared" si="138"/>
        <v>1</v>
      </c>
      <c r="D2918">
        <f>INDEX('Grade 3'!$A$4:$AK$1252,$B2918,1)</f>
        <v>669</v>
      </c>
      <c r="E2918">
        <f>INDEX('Grade 3'!$A$4:$AK$1252,$B2918,2)</f>
        <v>194</v>
      </c>
      <c r="F2918" t="str">
        <f>INDEX('Grade 3'!$A$4:$AK$1252,$B2918,3)</f>
        <v>HALL COUNTY</v>
      </c>
      <c r="G2918" t="str">
        <f>INDEX('Grade 3'!$A$4:$AK$1252,$B2918,4)</f>
        <v>MOUNT VERNON ELEMENTARY SCHOOL</v>
      </c>
      <c r="H2918" t="str">
        <f ca="1">StaticValues!$A$8</f>
        <v>2016</v>
      </c>
      <c r="I2918" t="str">
        <f ca="1">StaticValues!$B$8</f>
        <v>Spring</v>
      </c>
      <c r="J2918" t="str">
        <f ca="1">StaticValues!$C$8</f>
        <v>EOG</v>
      </c>
      <c r="K2918" t="str">
        <f ca="1">StaticValues!$D$8</f>
        <v>3</v>
      </c>
      <c r="L2918" t="str">
        <f>INDEX('Grade 3'!E$2:AJ$2,1,((8*C2918)-7))</f>
        <v>English Language Arts</v>
      </c>
      <c r="M2918">
        <f>INDEX('Grade 3'!$A$4:$AK$1252,$B2918,($C2918*8-7+4))</f>
        <v>120</v>
      </c>
      <c r="N2918">
        <f>INDEX('Grade 3'!$A$4:$AK$1252,$B2918,($C2918*8-6+4))</f>
        <v>513.00833333333333</v>
      </c>
      <c r="O2918">
        <f>INDEX('Grade 3'!$A$4:$AK$1252,$B2918,($C2918*8-5+4))</f>
        <v>23.333333333333332</v>
      </c>
      <c r="P2918">
        <f>INDEX('Grade 3'!$A$4:$AK$1252,$B2918,($C2918*8-4+4))</f>
        <v>35.833333333333336</v>
      </c>
      <c r="Q2918">
        <f>INDEX('Grade 3'!$A$4:$AK$1252,$B2918,($C2918*8-3+4))</f>
        <v>31.666666666666668</v>
      </c>
      <c r="R2918">
        <f>INDEX('Grade 3'!$A$4:$AK$1252,$B2918,($C2918*8-2+4))</f>
        <v>9.1666666666666661</v>
      </c>
      <c r="S2918">
        <f>INDEX('Grade 3'!$A$4:$AK$1252,$B2918,($C2918*8-1+4))</f>
        <v>76.666666666666671</v>
      </c>
      <c r="T2918">
        <f>INDEX('Grade 3'!$A$4:$AK$1252,$B2918,($C2918*8-0+4))</f>
        <v>40.833333333333336</v>
      </c>
      <c r="U2918" t="str">
        <f>INDEX('Grade 3'!$A$4:$AK$1252,$B2918,37)</f>
        <v>Pioneer</v>
      </c>
    </row>
    <row r="2919" spans="1:21">
      <c r="A2919">
        <f t="shared" si="136"/>
        <v>2918</v>
      </c>
      <c r="B2919">
        <f t="shared" si="137"/>
        <v>730</v>
      </c>
      <c r="C2919">
        <f t="shared" si="138"/>
        <v>2</v>
      </c>
      <c r="D2919">
        <f>INDEX('Grade 3'!$A$4:$AK$1252,$B2919,1)</f>
        <v>669</v>
      </c>
      <c r="E2919">
        <f>INDEX('Grade 3'!$A$4:$AK$1252,$B2919,2)</f>
        <v>194</v>
      </c>
      <c r="F2919" t="str">
        <f>INDEX('Grade 3'!$A$4:$AK$1252,$B2919,3)</f>
        <v>HALL COUNTY</v>
      </c>
      <c r="G2919" t="str">
        <f>INDEX('Grade 3'!$A$4:$AK$1252,$B2919,4)</f>
        <v>MOUNT VERNON ELEMENTARY SCHOOL</v>
      </c>
      <c r="H2919" t="str">
        <f ca="1">StaticValues!$A$8</f>
        <v>2016</v>
      </c>
      <c r="I2919" t="str">
        <f ca="1">StaticValues!$B$8</f>
        <v>Spring</v>
      </c>
      <c r="J2919" t="str">
        <f ca="1">StaticValues!$C$8</f>
        <v>EOG</v>
      </c>
      <c r="K2919" t="str">
        <f ca="1">StaticValues!$D$8</f>
        <v>3</v>
      </c>
      <c r="L2919" t="str">
        <f>INDEX('Grade 3'!E$2:AJ$2,1,((8*C2919)-7))</f>
        <v>Mathematics</v>
      </c>
      <c r="M2919">
        <f>INDEX('Grade 3'!$A$4:$AK$1252,$B2919,($C2919*8-7+4))</f>
        <v>120</v>
      </c>
      <c r="N2919">
        <f>INDEX('Grade 3'!$A$4:$AK$1252,$B2919,($C2919*8-6+4))</f>
        <v>529.93333333333328</v>
      </c>
      <c r="O2919">
        <f>INDEX('Grade 3'!$A$4:$AK$1252,$B2919,($C2919*8-5+4))</f>
        <v>15</v>
      </c>
      <c r="P2919">
        <f>INDEX('Grade 3'!$A$4:$AK$1252,$B2919,($C2919*8-4+4))</f>
        <v>30.833333333333332</v>
      </c>
      <c r="Q2919">
        <f>INDEX('Grade 3'!$A$4:$AK$1252,$B2919,($C2919*8-3+4))</f>
        <v>38.333333333333336</v>
      </c>
      <c r="R2919">
        <f>INDEX('Grade 3'!$A$4:$AK$1252,$B2919,($C2919*8-2+4))</f>
        <v>15.833333333333334</v>
      </c>
      <c r="S2919">
        <f>INDEX('Grade 3'!$A$4:$AK$1252,$B2919,($C2919*8-1+4))</f>
        <v>85</v>
      </c>
      <c r="T2919">
        <f>INDEX('Grade 3'!$A$4:$AK$1252,$B2919,($C2919*8-0+4))</f>
        <v>54.166666666666664</v>
      </c>
      <c r="U2919" t="str">
        <f>INDEX('Grade 3'!$A$4:$AK$1252,$B2919,37)</f>
        <v>Pioneer</v>
      </c>
    </row>
    <row r="2920" spans="1:21">
      <c r="A2920">
        <f t="shared" si="136"/>
        <v>2919</v>
      </c>
      <c r="B2920">
        <f t="shared" si="137"/>
        <v>730</v>
      </c>
      <c r="C2920">
        <f t="shared" si="138"/>
        <v>3</v>
      </c>
      <c r="D2920">
        <f>INDEX('Grade 3'!$A$4:$AK$1252,$B2920,1)</f>
        <v>669</v>
      </c>
      <c r="E2920">
        <f>INDEX('Grade 3'!$A$4:$AK$1252,$B2920,2)</f>
        <v>194</v>
      </c>
      <c r="F2920" t="str">
        <f>INDEX('Grade 3'!$A$4:$AK$1252,$B2920,3)</f>
        <v>HALL COUNTY</v>
      </c>
      <c r="G2920" t="str">
        <f>INDEX('Grade 3'!$A$4:$AK$1252,$B2920,4)</f>
        <v>MOUNT VERNON ELEMENTARY SCHOOL</v>
      </c>
      <c r="H2920" t="str">
        <f ca="1">StaticValues!$A$8</f>
        <v>2016</v>
      </c>
      <c r="I2920" t="str">
        <f ca="1">StaticValues!$B$8</f>
        <v>Spring</v>
      </c>
      <c r="J2920" t="str">
        <f ca="1">StaticValues!$C$8</f>
        <v>EOG</v>
      </c>
      <c r="K2920" t="str">
        <f ca="1">StaticValues!$D$8</f>
        <v>3</v>
      </c>
      <c r="L2920" t="str">
        <f>INDEX('Grade 3'!E$2:AJ$2,1,((8*C2920)-7))</f>
        <v>Science</v>
      </c>
      <c r="M2920">
        <f>INDEX('Grade 3'!$A$4:$AK$1252,$B2920,($C2920*8-7+4))</f>
        <v>119</v>
      </c>
      <c r="N2920">
        <f>INDEX('Grade 3'!$A$4:$AK$1252,$B2920,($C2920*8-6+4))</f>
        <v>516.88235294117646</v>
      </c>
      <c r="O2920">
        <f>INDEX('Grade 3'!$A$4:$AK$1252,$B2920,($C2920*8-5+4))</f>
        <v>19.327731092436974</v>
      </c>
      <c r="P2920">
        <f>INDEX('Grade 3'!$A$4:$AK$1252,$B2920,($C2920*8-4+4))</f>
        <v>33.613445378151262</v>
      </c>
      <c r="Q2920">
        <f>INDEX('Grade 3'!$A$4:$AK$1252,$B2920,($C2920*8-3+4))</f>
        <v>35.294117647058826</v>
      </c>
      <c r="R2920">
        <f>INDEX('Grade 3'!$A$4:$AK$1252,$B2920,($C2920*8-2+4))</f>
        <v>11.764705882352942</v>
      </c>
      <c r="S2920">
        <f>INDEX('Grade 3'!$A$4:$AK$1252,$B2920,($C2920*8-1+4))</f>
        <v>80.672268907563023</v>
      </c>
      <c r="T2920">
        <f>INDEX('Grade 3'!$A$4:$AK$1252,$B2920,($C2920*8-0+4))</f>
        <v>47.058823529411768</v>
      </c>
      <c r="U2920" t="str">
        <f>INDEX('Grade 3'!$A$4:$AK$1252,$B2920,37)</f>
        <v>Pioneer</v>
      </c>
    </row>
    <row r="2921" spans="1:21">
      <c r="A2921">
        <f t="shared" si="136"/>
        <v>2920</v>
      </c>
      <c r="B2921">
        <f t="shared" si="137"/>
        <v>730</v>
      </c>
      <c r="C2921">
        <f t="shared" si="138"/>
        <v>4</v>
      </c>
      <c r="D2921">
        <f>INDEX('Grade 3'!$A$4:$AK$1252,$B2921,1)</f>
        <v>669</v>
      </c>
      <c r="E2921">
        <f>INDEX('Grade 3'!$A$4:$AK$1252,$B2921,2)</f>
        <v>194</v>
      </c>
      <c r="F2921" t="str">
        <f>INDEX('Grade 3'!$A$4:$AK$1252,$B2921,3)</f>
        <v>HALL COUNTY</v>
      </c>
      <c r="G2921" t="str">
        <f>INDEX('Grade 3'!$A$4:$AK$1252,$B2921,4)</f>
        <v>MOUNT VERNON ELEMENTARY SCHOOL</v>
      </c>
      <c r="H2921" t="str">
        <f ca="1">StaticValues!$A$8</f>
        <v>2016</v>
      </c>
      <c r="I2921" t="str">
        <f ca="1">StaticValues!$B$8</f>
        <v>Spring</v>
      </c>
      <c r="J2921" t="str">
        <f ca="1">StaticValues!$C$8</f>
        <v>EOG</v>
      </c>
      <c r="K2921" t="str">
        <f ca="1">StaticValues!$D$8</f>
        <v>3</v>
      </c>
      <c r="L2921" t="str">
        <f>INDEX('Grade 3'!E$2:AJ$2,1,((8*C2921)-7))</f>
        <v>Social Studies</v>
      </c>
      <c r="M2921">
        <f>INDEX('Grade 3'!$A$4:$AK$1252,$B2921,($C2921*8-7+4))</f>
        <v>119</v>
      </c>
      <c r="N2921">
        <f>INDEX('Grade 3'!$A$4:$AK$1252,$B2921,($C2921*8-6+4))</f>
        <v>512.14285714285711</v>
      </c>
      <c r="O2921">
        <f>INDEX('Grade 3'!$A$4:$AK$1252,$B2921,($C2921*8-5+4))</f>
        <v>20.168067226890756</v>
      </c>
      <c r="P2921">
        <f>INDEX('Grade 3'!$A$4:$AK$1252,$B2921,($C2921*8-4+4))</f>
        <v>41.176470588235297</v>
      </c>
      <c r="Q2921">
        <f>INDEX('Grade 3'!$A$4:$AK$1252,$B2921,($C2921*8-3+4))</f>
        <v>26.050420168067227</v>
      </c>
      <c r="R2921">
        <f>INDEX('Grade 3'!$A$4:$AK$1252,$B2921,($C2921*8-2+4))</f>
        <v>12.605042016806722</v>
      </c>
      <c r="S2921">
        <f>INDEX('Grade 3'!$A$4:$AK$1252,$B2921,($C2921*8-1+4))</f>
        <v>79.831932773109244</v>
      </c>
      <c r="T2921">
        <f>INDEX('Grade 3'!$A$4:$AK$1252,$B2921,($C2921*8-0+4))</f>
        <v>38.655462184873947</v>
      </c>
      <c r="U2921" t="str">
        <f>INDEX('Grade 3'!$A$4:$AK$1252,$B2921,37)</f>
        <v>Pioneer</v>
      </c>
    </row>
    <row r="2922" spans="1:21">
      <c r="A2922">
        <f t="shared" si="136"/>
        <v>2921</v>
      </c>
      <c r="B2922">
        <f t="shared" si="137"/>
        <v>731</v>
      </c>
      <c r="C2922">
        <f t="shared" si="138"/>
        <v>1</v>
      </c>
      <c r="D2922">
        <f>INDEX('Grade 3'!$A$4:$AK$1252,$B2922,1)</f>
        <v>669</v>
      </c>
      <c r="E2922">
        <f>INDEX('Grade 3'!$A$4:$AK$1252,$B2922,2)</f>
        <v>196</v>
      </c>
      <c r="F2922" t="str">
        <f>INDEX('Grade 3'!$A$4:$AK$1252,$B2922,3)</f>
        <v>HALL COUNTY</v>
      </c>
      <c r="G2922" t="str">
        <f>INDEX('Grade 3'!$A$4:$AK$1252,$B2922,4)</f>
        <v>FRIENDSHIP ELEMENTARY SCHOOL</v>
      </c>
      <c r="H2922" t="str">
        <f ca="1">StaticValues!$A$8</f>
        <v>2016</v>
      </c>
      <c r="I2922" t="str">
        <f ca="1">StaticValues!$B$8</f>
        <v>Spring</v>
      </c>
      <c r="J2922" t="str">
        <f ca="1">StaticValues!$C$8</f>
        <v>EOG</v>
      </c>
      <c r="K2922" t="str">
        <f ca="1">StaticValues!$D$8</f>
        <v>3</v>
      </c>
      <c r="L2922" t="str">
        <f>INDEX('Grade 3'!E$2:AJ$2,1,((8*C2922)-7))</f>
        <v>English Language Arts</v>
      </c>
      <c r="M2922">
        <f>INDEX('Grade 3'!$A$4:$AK$1252,$B2922,($C2922*8-7+4))</f>
        <v>112</v>
      </c>
      <c r="N2922">
        <f>INDEX('Grade 3'!$A$4:$AK$1252,$B2922,($C2922*8-6+4))</f>
        <v>514.20535714285711</v>
      </c>
      <c r="O2922">
        <f>INDEX('Grade 3'!$A$4:$AK$1252,$B2922,($C2922*8-5+4))</f>
        <v>16.964285714285715</v>
      </c>
      <c r="P2922">
        <f>INDEX('Grade 3'!$A$4:$AK$1252,$B2922,($C2922*8-4+4))</f>
        <v>44.642857142857146</v>
      </c>
      <c r="Q2922">
        <f>INDEX('Grade 3'!$A$4:$AK$1252,$B2922,($C2922*8-3+4))</f>
        <v>33.035714285714285</v>
      </c>
      <c r="R2922">
        <f>INDEX('Grade 3'!$A$4:$AK$1252,$B2922,($C2922*8-2+4))</f>
        <v>5.3571428571428568</v>
      </c>
      <c r="S2922">
        <f>INDEX('Grade 3'!$A$4:$AK$1252,$B2922,($C2922*8-1+4))</f>
        <v>83.035714285714292</v>
      </c>
      <c r="T2922">
        <f>INDEX('Grade 3'!$A$4:$AK$1252,$B2922,($C2922*8-0+4))</f>
        <v>38.392857142857146</v>
      </c>
      <c r="U2922" t="str">
        <f>INDEX('Grade 3'!$A$4:$AK$1252,$B2922,37)</f>
        <v>Pioneer</v>
      </c>
    </row>
    <row r="2923" spans="1:21">
      <c r="A2923">
        <f t="shared" si="136"/>
        <v>2922</v>
      </c>
      <c r="B2923">
        <f t="shared" si="137"/>
        <v>731</v>
      </c>
      <c r="C2923">
        <f t="shared" si="138"/>
        <v>2</v>
      </c>
      <c r="D2923">
        <f>INDEX('Grade 3'!$A$4:$AK$1252,$B2923,1)</f>
        <v>669</v>
      </c>
      <c r="E2923">
        <f>INDEX('Grade 3'!$A$4:$AK$1252,$B2923,2)</f>
        <v>196</v>
      </c>
      <c r="F2923" t="str">
        <f>INDEX('Grade 3'!$A$4:$AK$1252,$B2923,3)</f>
        <v>HALL COUNTY</v>
      </c>
      <c r="G2923" t="str">
        <f>INDEX('Grade 3'!$A$4:$AK$1252,$B2923,4)</f>
        <v>FRIENDSHIP ELEMENTARY SCHOOL</v>
      </c>
      <c r="H2923" t="str">
        <f ca="1">StaticValues!$A$8</f>
        <v>2016</v>
      </c>
      <c r="I2923" t="str">
        <f ca="1">StaticValues!$B$8</f>
        <v>Spring</v>
      </c>
      <c r="J2923" t="str">
        <f ca="1">StaticValues!$C$8</f>
        <v>EOG</v>
      </c>
      <c r="K2923" t="str">
        <f ca="1">StaticValues!$D$8</f>
        <v>3</v>
      </c>
      <c r="L2923" t="str">
        <f>INDEX('Grade 3'!E$2:AJ$2,1,((8*C2923)-7))</f>
        <v>Mathematics</v>
      </c>
      <c r="M2923">
        <f>INDEX('Grade 3'!$A$4:$AK$1252,$B2923,($C2923*8-7+4))</f>
        <v>112</v>
      </c>
      <c r="N2923">
        <f>INDEX('Grade 3'!$A$4:$AK$1252,$B2923,($C2923*8-6+4))</f>
        <v>518.35714285714289</v>
      </c>
      <c r="O2923">
        <f>INDEX('Grade 3'!$A$4:$AK$1252,$B2923,($C2923*8-5+4))</f>
        <v>8.9285714285714288</v>
      </c>
      <c r="P2923">
        <f>INDEX('Grade 3'!$A$4:$AK$1252,$B2923,($C2923*8-4+4))</f>
        <v>50</v>
      </c>
      <c r="Q2923">
        <f>INDEX('Grade 3'!$A$4:$AK$1252,$B2923,($C2923*8-3+4))</f>
        <v>35.714285714285715</v>
      </c>
      <c r="R2923">
        <f>INDEX('Grade 3'!$A$4:$AK$1252,$B2923,($C2923*8-2+4))</f>
        <v>5.3571428571428568</v>
      </c>
      <c r="S2923">
        <f>INDEX('Grade 3'!$A$4:$AK$1252,$B2923,($C2923*8-1+4))</f>
        <v>91.071428571428569</v>
      </c>
      <c r="T2923">
        <f>INDEX('Grade 3'!$A$4:$AK$1252,$B2923,($C2923*8-0+4))</f>
        <v>41.071428571428569</v>
      </c>
      <c r="U2923" t="str">
        <f>INDEX('Grade 3'!$A$4:$AK$1252,$B2923,37)</f>
        <v>Pioneer</v>
      </c>
    </row>
    <row r="2924" spans="1:21">
      <c r="A2924">
        <f t="shared" si="136"/>
        <v>2923</v>
      </c>
      <c r="B2924">
        <f t="shared" si="137"/>
        <v>731</v>
      </c>
      <c r="C2924">
        <f t="shared" si="138"/>
        <v>3</v>
      </c>
      <c r="D2924">
        <f>INDEX('Grade 3'!$A$4:$AK$1252,$B2924,1)</f>
        <v>669</v>
      </c>
      <c r="E2924">
        <f>INDEX('Grade 3'!$A$4:$AK$1252,$B2924,2)</f>
        <v>196</v>
      </c>
      <c r="F2924" t="str">
        <f>INDEX('Grade 3'!$A$4:$AK$1252,$B2924,3)</f>
        <v>HALL COUNTY</v>
      </c>
      <c r="G2924" t="str">
        <f>INDEX('Grade 3'!$A$4:$AK$1252,$B2924,4)</f>
        <v>FRIENDSHIP ELEMENTARY SCHOOL</v>
      </c>
      <c r="H2924" t="str">
        <f ca="1">StaticValues!$A$8</f>
        <v>2016</v>
      </c>
      <c r="I2924" t="str">
        <f ca="1">StaticValues!$B$8</f>
        <v>Spring</v>
      </c>
      <c r="J2924" t="str">
        <f ca="1">StaticValues!$C$8</f>
        <v>EOG</v>
      </c>
      <c r="K2924" t="str">
        <f ca="1">StaticValues!$D$8</f>
        <v>3</v>
      </c>
      <c r="L2924" t="str">
        <f>INDEX('Grade 3'!E$2:AJ$2,1,((8*C2924)-7))</f>
        <v>Science</v>
      </c>
      <c r="M2924">
        <f>INDEX('Grade 3'!$A$4:$AK$1252,$B2924,($C2924*8-7+4))</f>
        <v>112</v>
      </c>
      <c r="N2924">
        <f>INDEX('Grade 3'!$A$4:$AK$1252,$B2924,($C2924*8-6+4))</f>
        <v>507.85714285714283</v>
      </c>
      <c r="O2924">
        <f>INDEX('Grade 3'!$A$4:$AK$1252,$B2924,($C2924*8-5+4))</f>
        <v>16.964285714285715</v>
      </c>
      <c r="P2924">
        <f>INDEX('Grade 3'!$A$4:$AK$1252,$B2924,($C2924*8-4+4))</f>
        <v>52.678571428571431</v>
      </c>
      <c r="Q2924">
        <f>INDEX('Grade 3'!$A$4:$AK$1252,$B2924,($C2924*8-3+4))</f>
        <v>28.571428571428573</v>
      </c>
      <c r="R2924">
        <f>INDEX('Grade 3'!$A$4:$AK$1252,$B2924,($C2924*8-2+4))</f>
        <v>1.7857142857142858</v>
      </c>
      <c r="S2924">
        <f>INDEX('Grade 3'!$A$4:$AK$1252,$B2924,($C2924*8-1+4))</f>
        <v>83.035714285714292</v>
      </c>
      <c r="T2924">
        <f>INDEX('Grade 3'!$A$4:$AK$1252,$B2924,($C2924*8-0+4))</f>
        <v>30.357142857142858</v>
      </c>
      <c r="U2924" t="str">
        <f>INDEX('Grade 3'!$A$4:$AK$1252,$B2924,37)</f>
        <v>Pioneer</v>
      </c>
    </row>
    <row r="2925" spans="1:21">
      <c r="A2925">
        <f t="shared" si="136"/>
        <v>2924</v>
      </c>
      <c r="B2925">
        <f t="shared" si="137"/>
        <v>731</v>
      </c>
      <c r="C2925">
        <f t="shared" si="138"/>
        <v>4</v>
      </c>
      <c r="D2925">
        <f>INDEX('Grade 3'!$A$4:$AK$1252,$B2925,1)</f>
        <v>669</v>
      </c>
      <c r="E2925">
        <f>INDEX('Grade 3'!$A$4:$AK$1252,$B2925,2)</f>
        <v>196</v>
      </c>
      <c r="F2925" t="str">
        <f>INDEX('Grade 3'!$A$4:$AK$1252,$B2925,3)</f>
        <v>HALL COUNTY</v>
      </c>
      <c r="G2925" t="str">
        <f>INDEX('Grade 3'!$A$4:$AK$1252,$B2925,4)</f>
        <v>FRIENDSHIP ELEMENTARY SCHOOL</v>
      </c>
      <c r="H2925" t="str">
        <f ca="1">StaticValues!$A$8</f>
        <v>2016</v>
      </c>
      <c r="I2925" t="str">
        <f ca="1">StaticValues!$B$8</f>
        <v>Spring</v>
      </c>
      <c r="J2925" t="str">
        <f ca="1">StaticValues!$C$8</f>
        <v>EOG</v>
      </c>
      <c r="K2925" t="str">
        <f ca="1">StaticValues!$D$8</f>
        <v>3</v>
      </c>
      <c r="L2925" t="str">
        <f>INDEX('Grade 3'!E$2:AJ$2,1,((8*C2925)-7))</f>
        <v>Social Studies</v>
      </c>
      <c r="M2925">
        <f>INDEX('Grade 3'!$A$4:$AK$1252,$B2925,($C2925*8-7+4))</f>
        <v>112</v>
      </c>
      <c r="N2925">
        <f>INDEX('Grade 3'!$A$4:$AK$1252,$B2925,($C2925*8-6+4))</f>
        <v>501.95535714285717</v>
      </c>
      <c r="O2925">
        <f>INDEX('Grade 3'!$A$4:$AK$1252,$B2925,($C2925*8-5+4))</f>
        <v>17.857142857142858</v>
      </c>
      <c r="P2925">
        <f>INDEX('Grade 3'!$A$4:$AK$1252,$B2925,($C2925*8-4+4))</f>
        <v>62.5</v>
      </c>
      <c r="Q2925">
        <f>INDEX('Grade 3'!$A$4:$AK$1252,$B2925,($C2925*8-3+4))</f>
        <v>18.75</v>
      </c>
      <c r="R2925">
        <f>INDEX('Grade 3'!$A$4:$AK$1252,$B2925,($C2925*8-2+4))</f>
        <v>0.8928571428571429</v>
      </c>
      <c r="S2925">
        <f>INDEX('Grade 3'!$A$4:$AK$1252,$B2925,($C2925*8-1+4))</f>
        <v>82.142857142857139</v>
      </c>
      <c r="T2925">
        <f>INDEX('Grade 3'!$A$4:$AK$1252,$B2925,($C2925*8-0+4))</f>
        <v>19.642857142857142</v>
      </c>
      <c r="U2925" t="str">
        <f>INDEX('Grade 3'!$A$4:$AK$1252,$B2925,37)</f>
        <v>Pioneer</v>
      </c>
    </row>
    <row r="2926" spans="1:21">
      <c r="A2926">
        <f t="shared" si="136"/>
        <v>2925</v>
      </c>
      <c r="B2926">
        <f t="shared" si="137"/>
        <v>732</v>
      </c>
      <c r="C2926">
        <f t="shared" si="138"/>
        <v>1</v>
      </c>
      <c r="D2926">
        <f>INDEX('Grade 3'!$A$4:$AK$1252,$B2926,1)</f>
        <v>669</v>
      </c>
      <c r="E2926">
        <f>INDEX('Grade 3'!$A$4:$AK$1252,$B2926,2)</f>
        <v>276</v>
      </c>
      <c r="F2926" t="str">
        <f>INDEX('Grade 3'!$A$4:$AK$1252,$B2926,3)</f>
        <v>HALL COUNTY</v>
      </c>
      <c r="G2926" t="str">
        <f>INDEX('Grade 3'!$A$4:$AK$1252,$B2926,4)</f>
        <v>WAUKA MOUNTAIN ELEMENTARY SCHOOL</v>
      </c>
      <c r="H2926" t="str">
        <f ca="1">StaticValues!$A$8</f>
        <v>2016</v>
      </c>
      <c r="I2926" t="str">
        <f ca="1">StaticValues!$B$8</f>
        <v>Spring</v>
      </c>
      <c r="J2926" t="str">
        <f ca="1">StaticValues!$C$8</f>
        <v>EOG</v>
      </c>
      <c r="K2926" t="str">
        <f ca="1">StaticValues!$D$8</f>
        <v>3</v>
      </c>
      <c r="L2926" t="str">
        <f>INDEX('Grade 3'!E$2:AJ$2,1,((8*C2926)-7))</f>
        <v>English Language Arts</v>
      </c>
      <c r="M2926">
        <f>INDEX('Grade 3'!$A$4:$AK$1252,$B2926,($C2926*8-7+4))</f>
        <v>85</v>
      </c>
      <c r="N2926">
        <f>INDEX('Grade 3'!$A$4:$AK$1252,$B2926,($C2926*8-6+4))</f>
        <v>512.64705882352939</v>
      </c>
      <c r="O2926">
        <f>INDEX('Grade 3'!$A$4:$AK$1252,$B2926,($C2926*8-5+4))</f>
        <v>30.588235294117649</v>
      </c>
      <c r="P2926">
        <f>INDEX('Grade 3'!$A$4:$AK$1252,$B2926,($C2926*8-4+4))</f>
        <v>22.352941176470587</v>
      </c>
      <c r="Q2926">
        <f>INDEX('Grade 3'!$A$4:$AK$1252,$B2926,($C2926*8-3+4))</f>
        <v>38.823529411764703</v>
      </c>
      <c r="R2926">
        <f>INDEX('Grade 3'!$A$4:$AK$1252,$B2926,($C2926*8-2+4))</f>
        <v>8.235294117647058</v>
      </c>
      <c r="S2926">
        <f>INDEX('Grade 3'!$A$4:$AK$1252,$B2926,($C2926*8-1+4))</f>
        <v>69.411764705882348</v>
      </c>
      <c r="T2926">
        <f>INDEX('Grade 3'!$A$4:$AK$1252,$B2926,($C2926*8-0+4))</f>
        <v>47.058823529411768</v>
      </c>
      <c r="U2926" t="str">
        <f>INDEX('Grade 3'!$A$4:$AK$1252,$B2926,37)</f>
        <v>Pioneer</v>
      </c>
    </row>
    <row r="2927" spans="1:21">
      <c r="A2927">
        <f t="shared" si="136"/>
        <v>2926</v>
      </c>
      <c r="B2927">
        <f t="shared" si="137"/>
        <v>732</v>
      </c>
      <c r="C2927">
        <f t="shared" si="138"/>
        <v>2</v>
      </c>
      <c r="D2927">
        <f>INDEX('Grade 3'!$A$4:$AK$1252,$B2927,1)</f>
        <v>669</v>
      </c>
      <c r="E2927">
        <f>INDEX('Grade 3'!$A$4:$AK$1252,$B2927,2)</f>
        <v>276</v>
      </c>
      <c r="F2927" t="str">
        <f>INDEX('Grade 3'!$A$4:$AK$1252,$B2927,3)</f>
        <v>HALL COUNTY</v>
      </c>
      <c r="G2927" t="str">
        <f>INDEX('Grade 3'!$A$4:$AK$1252,$B2927,4)</f>
        <v>WAUKA MOUNTAIN ELEMENTARY SCHOOL</v>
      </c>
      <c r="H2927" t="str">
        <f ca="1">StaticValues!$A$8</f>
        <v>2016</v>
      </c>
      <c r="I2927" t="str">
        <f ca="1">StaticValues!$B$8</f>
        <v>Spring</v>
      </c>
      <c r="J2927" t="str">
        <f ca="1">StaticValues!$C$8</f>
        <v>EOG</v>
      </c>
      <c r="K2927" t="str">
        <f ca="1">StaticValues!$D$8</f>
        <v>3</v>
      </c>
      <c r="L2927" t="str">
        <f>INDEX('Grade 3'!E$2:AJ$2,1,((8*C2927)-7))</f>
        <v>Mathematics</v>
      </c>
      <c r="M2927">
        <f>INDEX('Grade 3'!$A$4:$AK$1252,$B2927,($C2927*8-7+4))</f>
        <v>85</v>
      </c>
      <c r="N2927">
        <f>INDEX('Grade 3'!$A$4:$AK$1252,$B2927,($C2927*8-6+4))</f>
        <v>517.51764705882351</v>
      </c>
      <c r="O2927">
        <f>INDEX('Grade 3'!$A$4:$AK$1252,$B2927,($C2927*8-5+4))</f>
        <v>16.470588235294116</v>
      </c>
      <c r="P2927">
        <f>INDEX('Grade 3'!$A$4:$AK$1252,$B2927,($C2927*8-4+4))</f>
        <v>37.647058823529413</v>
      </c>
      <c r="Q2927">
        <f>INDEX('Grade 3'!$A$4:$AK$1252,$B2927,($C2927*8-3+4))</f>
        <v>41.176470588235297</v>
      </c>
      <c r="R2927">
        <f>INDEX('Grade 3'!$A$4:$AK$1252,$B2927,($C2927*8-2+4))</f>
        <v>4.7058823529411766</v>
      </c>
      <c r="S2927">
        <f>INDEX('Grade 3'!$A$4:$AK$1252,$B2927,($C2927*8-1+4))</f>
        <v>83.529411764705884</v>
      </c>
      <c r="T2927">
        <f>INDEX('Grade 3'!$A$4:$AK$1252,$B2927,($C2927*8-0+4))</f>
        <v>45.882352941176471</v>
      </c>
      <c r="U2927" t="str">
        <f>INDEX('Grade 3'!$A$4:$AK$1252,$B2927,37)</f>
        <v>Pioneer</v>
      </c>
    </row>
    <row r="2928" spans="1:21">
      <c r="A2928">
        <f t="shared" si="136"/>
        <v>2927</v>
      </c>
      <c r="B2928">
        <f t="shared" si="137"/>
        <v>732</v>
      </c>
      <c r="C2928">
        <f t="shared" si="138"/>
        <v>3</v>
      </c>
      <c r="D2928">
        <f>INDEX('Grade 3'!$A$4:$AK$1252,$B2928,1)</f>
        <v>669</v>
      </c>
      <c r="E2928">
        <f>INDEX('Grade 3'!$A$4:$AK$1252,$B2928,2)</f>
        <v>276</v>
      </c>
      <c r="F2928" t="str">
        <f>INDEX('Grade 3'!$A$4:$AK$1252,$B2928,3)</f>
        <v>HALL COUNTY</v>
      </c>
      <c r="G2928" t="str">
        <f>INDEX('Grade 3'!$A$4:$AK$1252,$B2928,4)</f>
        <v>WAUKA MOUNTAIN ELEMENTARY SCHOOL</v>
      </c>
      <c r="H2928" t="str">
        <f ca="1">StaticValues!$A$8</f>
        <v>2016</v>
      </c>
      <c r="I2928" t="str">
        <f ca="1">StaticValues!$B$8</f>
        <v>Spring</v>
      </c>
      <c r="J2928" t="str">
        <f ca="1">StaticValues!$C$8</f>
        <v>EOG</v>
      </c>
      <c r="K2928" t="str">
        <f ca="1">StaticValues!$D$8</f>
        <v>3</v>
      </c>
      <c r="L2928" t="str">
        <f>INDEX('Grade 3'!E$2:AJ$2,1,((8*C2928)-7))</f>
        <v>Science</v>
      </c>
      <c r="M2928">
        <f>INDEX('Grade 3'!$A$4:$AK$1252,$B2928,($C2928*8-7+4))</f>
        <v>84</v>
      </c>
      <c r="N2928">
        <f>INDEX('Grade 3'!$A$4:$AK$1252,$B2928,($C2928*8-6+4))</f>
        <v>514.32142857142856</v>
      </c>
      <c r="O2928">
        <f>INDEX('Grade 3'!$A$4:$AK$1252,$B2928,($C2928*8-5+4))</f>
        <v>17.857142857142858</v>
      </c>
      <c r="P2928">
        <f>INDEX('Grade 3'!$A$4:$AK$1252,$B2928,($C2928*8-4+4))</f>
        <v>40.476190476190474</v>
      </c>
      <c r="Q2928">
        <f>INDEX('Grade 3'!$A$4:$AK$1252,$B2928,($C2928*8-3+4))</f>
        <v>35.714285714285715</v>
      </c>
      <c r="R2928">
        <f>INDEX('Grade 3'!$A$4:$AK$1252,$B2928,($C2928*8-2+4))</f>
        <v>5.9523809523809526</v>
      </c>
      <c r="S2928">
        <f>INDEX('Grade 3'!$A$4:$AK$1252,$B2928,($C2928*8-1+4))</f>
        <v>82.142857142857139</v>
      </c>
      <c r="T2928">
        <f>INDEX('Grade 3'!$A$4:$AK$1252,$B2928,($C2928*8-0+4))</f>
        <v>41.666666666666664</v>
      </c>
      <c r="U2928" t="str">
        <f>INDEX('Grade 3'!$A$4:$AK$1252,$B2928,37)</f>
        <v>Pioneer</v>
      </c>
    </row>
    <row r="2929" spans="1:21">
      <c r="A2929">
        <f t="shared" si="136"/>
        <v>2928</v>
      </c>
      <c r="B2929">
        <f t="shared" si="137"/>
        <v>732</v>
      </c>
      <c r="C2929">
        <f t="shared" si="138"/>
        <v>4</v>
      </c>
      <c r="D2929">
        <f>INDEX('Grade 3'!$A$4:$AK$1252,$B2929,1)</f>
        <v>669</v>
      </c>
      <c r="E2929">
        <f>INDEX('Grade 3'!$A$4:$AK$1252,$B2929,2)</f>
        <v>276</v>
      </c>
      <c r="F2929" t="str">
        <f>INDEX('Grade 3'!$A$4:$AK$1252,$B2929,3)</f>
        <v>HALL COUNTY</v>
      </c>
      <c r="G2929" t="str">
        <f>INDEX('Grade 3'!$A$4:$AK$1252,$B2929,4)</f>
        <v>WAUKA MOUNTAIN ELEMENTARY SCHOOL</v>
      </c>
      <c r="H2929" t="str">
        <f ca="1">StaticValues!$A$8</f>
        <v>2016</v>
      </c>
      <c r="I2929" t="str">
        <f ca="1">StaticValues!$B$8</f>
        <v>Spring</v>
      </c>
      <c r="J2929" t="str">
        <f ca="1">StaticValues!$C$8</f>
        <v>EOG</v>
      </c>
      <c r="K2929" t="str">
        <f ca="1">StaticValues!$D$8</f>
        <v>3</v>
      </c>
      <c r="L2929" t="str">
        <f>INDEX('Grade 3'!E$2:AJ$2,1,((8*C2929)-7))</f>
        <v>Social Studies</v>
      </c>
      <c r="M2929">
        <f>INDEX('Grade 3'!$A$4:$AK$1252,$B2929,($C2929*8-7+4))</f>
        <v>83</v>
      </c>
      <c r="N2929">
        <f>INDEX('Grade 3'!$A$4:$AK$1252,$B2929,($C2929*8-6+4))</f>
        <v>517.06024096385545</v>
      </c>
      <c r="O2929">
        <f>INDEX('Grade 3'!$A$4:$AK$1252,$B2929,($C2929*8-5+4))</f>
        <v>18.072289156626507</v>
      </c>
      <c r="P2929">
        <f>INDEX('Grade 3'!$A$4:$AK$1252,$B2929,($C2929*8-4+4))</f>
        <v>37.349397590361448</v>
      </c>
      <c r="Q2929">
        <f>INDEX('Grade 3'!$A$4:$AK$1252,$B2929,($C2929*8-3+4))</f>
        <v>26.506024096385541</v>
      </c>
      <c r="R2929">
        <f>INDEX('Grade 3'!$A$4:$AK$1252,$B2929,($C2929*8-2+4))</f>
        <v>18.072289156626507</v>
      </c>
      <c r="S2929">
        <f>INDEX('Grade 3'!$A$4:$AK$1252,$B2929,($C2929*8-1+4))</f>
        <v>81.92771084337349</v>
      </c>
      <c r="T2929">
        <f>INDEX('Grade 3'!$A$4:$AK$1252,$B2929,($C2929*8-0+4))</f>
        <v>44.578313253012048</v>
      </c>
      <c r="U2929" t="str">
        <f>INDEX('Grade 3'!$A$4:$AK$1252,$B2929,37)</f>
        <v>Pioneer</v>
      </c>
    </row>
    <row r="2930" spans="1:21">
      <c r="A2930">
        <f t="shared" si="136"/>
        <v>2929</v>
      </c>
      <c r="B2930">
        <f t="shared" si="137"/>
        <v>733</v>
      </c>
      <c r="C2930">
        <f t="shared" si="138"/>
        <v>1</v>
      </c>
      <c r="D2930">
        <f>INDEX('Grade 3'!$A$4:$AK$1252,$B2930,1)</f>
        <v>669</v>
      </c>
      <c r="E2930">
        <f>INDEX('Grade 3'!$A$4:$AK$1252,$B2930,2)</f>
        <v>1058</v>
      </c>
      <c r="F2930" t="str">
        <f>INDEX('Grade 3'!$A$4:$AK$1252,$B2930,3)</f>
        <v>HALL COUNTY</v>
      </c>
      <c r="G2930" t="str">
        <f>INDEX('Grade 3'!$A$4:$AK$1252,$B2930,4)</f>
        <v>WHITE SULPHUR ELEMENTARY SCHOOL</v>
      </c>
      <c r="H2930" t="str">
        <f ca="1">StaticValues!$A$8</f>
        <v>2016</v>
      </c>
      <c r="I2930" t="str">
        <f ca="1">StaticValues!$B$8</f>
        <v>Spring</v>
      </c>
      <c r="J2930" t="str">
        <f ca="1">StaticValues!$C$8</f>
        <v>EOG</v>
      </c>
      <c r="K2930" t="str">
        <f ca="1">StaticValues!$D$8</f>
        <v>3</v>
      </c>
      <c r="L2930" t="str">
        <f>INDEX('Grade 3'!E$2:AJ$2,1,((8*C2930)-7))</f>
        <v>English Language Arts</v>
      </c>
      <c r="M2930">
        <f>INDEX('Grade 3'!$A$4:$AK$1252,$B2930,($C2930*8-7+4))</f>
        <v>94</v>
      </c>
      <c r="N2930">
        <f>INDEX('Grade 3'!$A$4:$AK$1252,$B2930,($C2930*8-6+4))</f>
        <v>482.55319148936172</v>
      </c>
      <c r="O2930">
        <f>INDEX('Grade 3'!$A$4:$AK$1252,$B2930,($C2930*8-5+4))</f>
        <v>46.808510638297875</v>
      </c>
      <c r="P2930">
        <f>INDEX('Grade 3'!$A$4:$AK$1252,$B2930,($C2930*8-4+4))</f>
        <v>36.170212765957444</v>
      </c>
      <c r="Q2930">
        <f>INDEX('Grade 3'!$A$4:$AK$1252,$B2930,($C2930*8-3+4))</f>
        <v>14.893617021276595</v>
      </c>
      <c r="R2930">
        <f>INDEX('Grade 3'!$A$4:$AK$1252,$B2930,($C2930*8-2+4))</f>
        <v>2.1276595744680851</v>
      </c>
      <c r="S2930">
        <f>INDEX('Grade 3'!$A$4:$AK$1252,$B2930,($C2930*8-1+4))</f>
        <v>53.191489361702125</v>
      </c>
      <c r="T2930">
        <f>INDEX('Grade 3'!$A$4:$AK$1252,$B2930,($C2930*8-0+4))</f>
        <v>17.021276595744681</v>
      </c>
      <c r="U2930" t="str">
        <f>INDEX('Grade 3'!$A$4:$AK$1252,$B2930,37)</f>
        <v>Pioneer</v>
      </c>
    </row>
    <row r="2931" spans="1:21">
      <c r="A2931">
        <f t="shared" si="136"/>
        <v>2930</v>
      </c>
      <c r="B2931">
        <f t="shared" si="137"/>
        <v>733</v>
      </c>
      <c r="C2931">
        <f t="shared" si="138"/>
        <v>2</v>
      </c>
      <c r="D2931">
        <f>INDEX('Grade 3'!$A$4:$AK$1252,$B2931,1)</f>
        <v>669</v>
      </c>
      <c r="E2931">
        <f>INDEX('Grade 3'!$A$4:$AK$1252,$B2931,2)</f>
        <v>1058</v>
      </c>
      <c r="F2931" t="str">
        <f>INDEX('Grade 3'!$A$4:$AK$1252,$B2931,3)</f>
        <v>HALL COUNTY</v>
      </c>
      <c r="G2931" t="str">
        <f>INDEX('Grade 3'!$A$4:$AK$1252,$B2931,4)</f>
        <v>WHITE SULPHUR ELEMENTARY SCHOOL</v>
      </c>
      <c r="H2931" t="str">
        <f ca="1">StaticValues!$A$8</f>
        <v>2016</v>
      </c>
      <c r="I2931" t="str">
        <f ca="1">StaticValues!$B$8</f>
        <v>Spring</v>
      </c>
      <c r="J2931" t="str">
        <f ca="1">StaticValues!$C$8</f>
        <v>EOG</v>
      </c>
      <c r="K2931" t="str">
        <f ca="1">StaticValues!$D$8</f>
        <v>3</v>
      </c>
      <c r="L2931" t="str">
        <f>INDEX('Grade 3'!E$2:AJ$2,1,((8*C2931)-7))</f>
        <v>Mathematics</v>
      </c>
      <c r="M2931">
        <f>INDEX('Grade 3'!$A$4:$AK$1252,$B2931,($C2931*8-7+4))</f>
        <v>96</v>
      </c>
      <c r="N2931">
        <f>INDEX('Grade 3'!$A$4:$AK$1252,$B2931,($C2931*8-6+4))</f>
        <v>497.64583333333331</v>
      </c>
      <c r="O2931">
        <f>INDEX('Grade 3'!$A$4:$AK$1252,$B2931,($C2931*8-5+4))</f>
        <v>28.125</v>
      </c>
      <c r="P2931">
        <f>INDEX('Grade 3'!$A$4:$AK$1252,$B2931,($C2931*8-4+4))</f>
        <v>53.125</v>
      </c>
      <c r="Q2931">
        <f>INDEX('Grade 3'!$A$4:$AK$1252,$B2931,($C2931*8-3+4))</f>
        <v>16.666666666666668</v>
      </c>
      <c r="R2931">
        <f>INDEX('Grade 3'!$A$4:$AK$1252,$B2931,($C2931*8-2+4))</f>
        <v>2.0833333333333335</v>
      </c>
      <c r="S2931">
        <f>INDEX('Grade 3'!$A$4:$AK$1252,$B2931,($C2931*8-1+4))</f>
        <v>71.875</v>
      </c>
      <c r="T2931">
        <f>INDEX('Grade 3'!$A$4:$AK$1252,$B2931,($C2931*8-0+4))</f>
        <v>18.75</v>
      </c>
      <c r="U2931" t="str">
        <f>INDEX('Grade 3'!$A$4:$AK$1252,$B2931,37)</f>
        <v>Pioneer</v>
      </c>
    </row>
    <row r="2932" spans="1:21">
      <c r="A2932">
        <f t="shared" si="136"/>
        <v>2931</v>
      </c>
      <c r="B2932">
        <f t="shared" si="137"/>
        <v>733</v>
      </c>
      <c r="C2932">
        <f t="shared" si="138"/>
        <v>3</v>
      </c>
      <c r="D2932">
        <f>INDEX('Grade 3'!$A$4:$AK$1252,$B2932,1)</f>
        <v>669</v>
      </c>
      <c r="E2932">
        <f>INDEX('Grade 3'!$A$4:$AK$1252,$B2932,2)</f>
        <v>1058</v>
      </c>
      <c r="F2932" t="str">
        <f>INDEX('Grade 3'!$A$4:$AK$1252,$B2932,3)</f>
        <v>HALL COUNTY</v>
      </c>
      <c r="G2932" t="str">
        <f>INDEX('Grade 3'!$A$4:$AK$1252,$B2932,4)</f>
        <v>WHITE SULPHUR ELEMENTARY SCHOOL</v>
      </c>
      <c r="H2932" t="str">
        <f ca="1">StaticValues!$A$8</f>
        <v>2016</v>
      </c>
      <c r="I2932" t="str">
        <f ca="1">StaticValues!$B$8</f>
        <v>Spring</v>
      </c>
      <c r="J2932" t="str">
        <f ca="1">StaticValues!$C$8</f>
        <v>EOG</v>
      </c>
      <c r="K2932" t="str">
        <f ca="1">StaticValues!$D$8</f>
        <v>3</v>
      </c>
      <c r="L2932" t="str">
        <f>INDEX('Grade 3'!E$2:AJ$2,1,((8*C2932)-7))</f>
        <v>Science</v>
      </c>
      <c r="M2932">
        <f>INDEX('Grade 3'!$A$4:$AK$1252,$B2932,($C2932*8-7+4))</f>
        <v>96</v>
      </c>
      <c r="N2932">
        <f>INDEX('Grade 3'!$A$4:$AK$1252,$B2932,($C2932*8-6+4))</f>
        <v>497.79166666666669</v>
      </c>
      <c r="O2932">
        <f>INDEX('Grade 3'!$A$4:$AK$1252,$B2932,($C2932*8-5+4))</f>
        <v>29.166666666666668</v>
      </c>
      <c r="P2932">
        <f>INDEX('Grade 3'!$A$4:$AK$1252,$B2932,($C2932*8-4+4))</f>
        <v>45.833333333333336</v>
      </c>
      <c r="Q2932">
        <f>INDEX('Grade 3'!$A$4:$AK$1252,$B2932,($C2932*8-3+4))</f>
        <v>20.833333333333332</v>
      </c>
      <c r="R2932">
        <f>INDEX('Grade 3'!$A$4:$AK$1252,$B2932,($C2932*8-2+4))</f>
        <v>4.166666666666667</v>
      </c>
      <c r="S2932">
        <f>INDEX('Grade 3'!$A$4:$AK$1252,$B2932,($C2932*8-1+4))</f>
        <v>70.833333333333329</v>
      </c>
      <c r="T2932">
        <f>INDEX('Grade 3'!$A$4:$AK$1252,$B2932,($C2932*8-0+4))</f>
        <v>25</v>
      </c>
      <c r="U2932" t="str">
        <f>INDEX('Grade 3'!$A$4:$AK$1252,$B2932,37)</f>
        <v>Pioneer</v>
      </c>
    </row>
    <row r="2933" spans="1:21">
      <c r="A2933">
        <f t="shared" si="136"/>
        <v>2932</v>
      </c>
      <c r="B2933">
        <f t="shared" si="137"/>
        <v>733</v>
      </c>
      <c r="C2933">
        <f t="shared" si="138"/>
        <v>4</v>
      </c>
      <c r="D2933">
        <f>INDEX('Grade 3'!$A$4:$AK$1252,$B2933,1)</f>
        <v>669</v>
      </c>
      <c r="E2933">
        <f>INDEX('Grade 3'!$A$4:$AK$1252,$B2933,2)</f>
        <v>1058</v>
      </c>
      <c r="F2933" t="str">
        <f>INDEX('Grade 3'!$A$4:$AK$1252,$B2933,3)</f>
        <v>HALL COUNTY</v>
      </c>
      <c r="G2933" t="str">
        <f>INDEX('Grade 3'!$A$4:$AK$1252,$B2933,4)</f>
        <v>WHITE SULPHUR ELEMENTARY SCHOOL</v>
      </c>
      <c r="H2933" t="str">
        <f ca="1">StaticValues!$A$8</f>
        <v>2016</v>
      </c>
      <c r="I2933" t="str">
        <f ca="1">StaticValues!$B$8</f>
        <v>Spring</v>
      </c>
      <c r="J2933" t="str">
        <f ca="1">StaticValues!$C$8</f>
        <v>EOG</v>
      </c>
      <c r="K2933" t="str">
        <f ca="1">StaticValues!$D$8</f>
        <v>3</v>
      </c>
      <c r="L2933" t="str">
        <f>INDEX('Grade 3'!E$2:AJ$2,1,((8*C2933)-7))</f>
        <v>Social Studies</v>
      </c>
      <c r="M2933">
        <f>INDEX('Grade 3'!$A$4:$AK$1252,$B2933,($C2933*8-7+4))</f>
        <v>94</v>
      </c>
      <c r="N2933">
        <f>INDEX('Grade 3'!$A$4:$AK$1252,$B2933,($C2933*8-6+4))</f>
        <v>506.06382978723406</v>
      </c>
      <c r="O2933">
        <f>INDEX('Grade 3'!$A$4:$AK$1252,$B2933,($C2933*8-5+4))</f>
        <v>21.276595744680851</v>
      </c>
      <c r="P2933">
        <f>INDEX('Grade 3'!$A$4:$AK$1252,$B2933,($C2933*8-4+4))</f>
        <v>47.872340425531917</v>
      </c>
      <c r="Q2933">
        <f>INDEX('Grade 3'!$A$4:$AK$1252,$B2933,($C2933*8-3+4))</f>
        <v>26.595744680851062</v>
      </c>
      <c r="R2933">
        <f>INDEX('Grade 3'!$A$4:$AK$1252,$B2933,($C2933*8-2+4))</f>
        <v>4.2553191489361701</v>
      </c>
      <c r="S2933">
        <f>INDEX('Grade 3'!$A$4:$AK$1252,$B2933,($C2933*8-1+4))</f>
        <v>78.723404255319153</v>
      </c>
      <c r="T2933">
        <f>INDEX('Grade 3'!$A$4:$AK$1252,$B2933,($C2933*8-0+4))</f>
        <v>30.851063829787233</v>
      </c>
      <c r="U2933" t="str">
        <f>INDEX('Grade 3'!$A$4:$AK$1252,$B2933,37)</f>
        <v>Pioneer</v>
      </c>
    </row>
    <row r="2934" spans="1:21">
      <c r="A2934">
        <f t="shared" si="136"/>
        <v>2933</v>
      </c>
      <c r="B2934">
        <f t="shared" si="137"/>
        <v>734</v>
      </c>
      <c r="C2934">
        <f t="shared" si="138"/>
        <v>1</v>
      </c>
      <c r="D2934">
        <f>INDEX('Grade 3'!$A$4:$AK$1252,$B2934,1)</f>
        <v>669</v>
      </c>
      <c r="E2934">
        <f>INDEX('Grade 3'!$A$4:$AK$1252,$B2934,2)</f>
        <v>2052</v>
      </c>
      <c r="F2934" t="str">
        <f>INDEX('Grade 3'!$A$4:$AK$1252,$B2934,3)</f>
        <v>HALL COUNTY</v>
      </c>
      <c r="G2934" t="str">
        <f>INDEX('Grade 3'!$A$4:$AK$1252,$B2934,4)</f>
        <v>FLOWERY BRANCH ELEMENTARY SCHOOL</v>
      </c>
      <c r="H2934" t="str">
        <f ca="1">StaticValues!$A$8</f>
        <v>2016</v>
      </c>
      <c r="I2934" t="str">
        <f ca="1">StaticValues!$B$8</f>
        <v>Spring</v>
      </c>
      <c r="J2934" t="str">
        <f ca="1">StaticValues!$C$8</f>
        <v>EOG</v>
      </c>
      <c r="K2934" t="str">
        <f ca="1">StaticValues!$D$8</f>
        <v>3</v>
      </c>
      <c r="L2934" t="str">
        <f>INDEX('Grade 3'!E$2:AJ$2,1,((8*C2934)-7))</f>
        <v>English Language Arts</v>
      </c>
      <c r="M2934">
        <f>INDEX('Grade 3'!$A$4:$AK$1252,$B2934,($C2934*8-7+4))</f>
        <v>85</v>
      </c>
      <c r="N2934">
        <f>INDEX('Grade 3'!$A$4:$AK$1252,$B2934,($C2934*8-6+4))</f>
        <v>489.07058823529411</v>
      </c>
      <c r="O2934">
        <f>INDEX('Grade 3'!$A$4:$AK$1252,$B2934,($C2934*8-5+4))</f>
        <v>40</v>
      </c>
      <c r="P2934">
        <f>INDEX('Grade 3'!$A$4:$AK$1252,$B2934,($C2934*8-4+4))</f>
        <v>37.647058823529413</v>
      </c>
      <c r="Q2934">
        <f>INDEX('Grade 3'!$A$4:$AK$1252,$B2934,($C2934*8-3+4))</f>
        <v>18.823529411764707</v>
      </c>
      <c r="R2934">
        <f>INDEX('Grade 3'!$A$4:$AK$1252,$B2934,($C2934*8-2+4))</f>
        <v>3.5294117647058822</v>
      </c>
      <c r="S2934">
        <f>INDEX('Grade 3'!$A$4:$AK$1252,$B2934,($C2934*8-1+4))</f>
        <v>60</v>
      </c>
      <c r="T2934">
        <f>INDEX('Grade 3'!$A$4:$AK$1252,$B2934,($C2934*8-0+4))</f>
        <v>22.352941176470587</v>
      </c>
      <c r="U2934" t="str">
        <f>INDEX('Grade 3'!$A$4:$AK$1252,$B2934,37)</f>
        <v>Pioneer</v>
      </c>
    </row>
    <row r="2935" spans="1:21">
      <c r="A2935">
        <f t="shared" si="136"/>
        <v>2934</v>
      </c>
      <c r="B2935">
        <f t="shared" si="137"/>
        <v>734</v>
      </c>
      <c r="C2935">
        <f t="shared" si="138"/>
        <v>2</v>
      </c>
      <c r="D2935">
        <f>INDEX('Grade 3'!$A$4:$AK$1252,$B2935,1)</f>
        <v>669</v>
      </c>
      <c r="E2935">
        <f>INDEX('Grade 3'!$A$4:$AK$1252,$B2935,2)</f>
        <v>2052</v>
      </c>
      <c r="F2935" t="str">
        <f>INDEX('Grade 3'!$A$4:$AK$1252,$B2935,3)</f>
        <v>HALL COUNTY</v>
      </c>
      <c r="G2935" t="str">
        <f>INDEX('Grade 3'!$A$4:$AK$1252,$B2935,4)</f>
        <v>FLOWERY BRANCH ELEMENTARY SCHOOL</v>
      </c>
      <c r="H2935" t="str">
        <f ca="1">StaticValues!$A$8</f>
        <v>2016</v>
      </c>
      <c r="I2935" t="str">
        <f ca="1">StaticValues!$B$8</f>
        <v>Spring</v>
      </c>
      <c r="J2935" t="str">
        <f ca="1">StaticValues!$C$8</f>
        <v>EOG</v>
      </c>
      <c r="K2935" t="str">
        <f ca="1">StaticValues!$D$8</f>
        <v>3</v>
      </c>
      <c r="L2935" t="str">
        <f>INDEX('Grade 3'!E$2:AJ$2,1,((8*C2935)-7))</f>
        <v>Mathematics</v>
      </c>
      <c r="M2935">
        <f>INDEX('Grade 3'!$A$4:$AK$1252,$B2935,($C2935*8-7+4))</f>
        <v>86</v>
      </c>
      <c r="N2935">
        <f>INDEX('Grade 3'!$A$4:$AK$1252,$B2935,($C2935*8-6+4))</f>
        <v>514.32558139534888</v>
      </c>
      <c r="O2935">
        <f>INDEX('Grade 3'!$A$4:$AK$1252,$B2935,($C2935*8-5+4))</f>
        <v>22.093023255813954</v>
      </c>
      <c r="P2935">
        <f>INDEX('Grade 3'!$A$4:$AK$1252,$B2935,($C2935*8-4+4))</f>
        <v>40.697674418604649</v>
      </c>
      <c r="Q2935">
        <f>INDEX('Grade 3'!$A$4:$AK$1252,$B2935,($C2935*8-3+4))</f>
        <v>30.232558139534884</v>
      </c>
      <c r="R2935">
        <f>INDEX('Grade 3'!$A$4:$AK$1252,$B2935,($C2935*8-2+4))</f>
        <v>6.9767441860465116</v>
      </c>
      <c r="S2935">
        <f>INDEX('Grade 3'!$A$4:$AK$1252,$B2935,($C2935*8-1+4))</f>
        <v>77.906976744186053</v>
      </c>
      <c r="T2935">
        <f>INDEX('Grade 3'!$A$4:$AK$1252,$B2935,($C2935*8-0+4))</f>
        <v>37.209302325581397</v>
      </c>
      <c r="U2935" t="str">
        <f>INDEX('Grade 3'!$A$4:$AK$1252,$B2935,37)</f>
        <v>Pioneer</v>
      </c>
    </row>
    <row r="2936" spans="1:21">
      <c r="A2936">
        <f t="shared" si="136"/>
        <v>2935</v>
      </c>
      <c r="B2936">
        <f t="shared" si="137"/>
        <v>734</v>
      </c>
      <c r="C2936">
        <f t="shared" si="138"/>
        <v>3</v>
      </c>
      <c r="D2936">
        <f>INDEX('Grade 3'!$A$4:$AK$1252,$B2936,1)</f>
        <v>669</v>
      </c>
      <c r="E2936">
        <f>INDEX('Grade 3'!$A$4:$AK$1252,$B2936,2)</f>
        <v>2052</v>
      </c>
      <c r="F2936" t="str">
        <f>INDEX('Grade 3'!$A$4:$AK$1252,$B2936,3)</f>
        <v>HALL COUNTY</v>
      </c>
      <c r="G2936" t="str">
        <f>INDEX('Grade 3'!$A$4:$AK$1252,$B2936,4)</f>
        <v>FLOWERY BRANCH ELEMENTARY SCHOOL</v>
      </c>
      <c r="H2936" t="str">
        <f ca="1">StaticValues!$A$8</f>
        <v>2016</v>
      </c>
      <c r="I2936" t="str">
        <f ca="1">StaticValues!$B$8</f>
        <v>Spring</v>
      </c>
      <c r="J2936" t="str">
        <f ca="1">StaticValues!$C$8</f>
        <v>EOG</v>
      </c>
      <c r="K2936" t="str">
        <f ca="1">StaticValues!$D$8</f>
        <v>3</v>
      </c>
      <c r="L2936" t="str">
        <f>INDEX('Grade 3'!E$2:AJ$2,1,((8*C2936)-7))</f>
        <v>Science</v>
      </c>
      <c r="M2936">
        <f>INDEX('Grade 3'!$A$4:$AK$1252,$B2936,($C2936*8-7+4))</f>
        <v>86</v>
      </c>
      <c r="N2936">
        <f>INDEX('Grade 3'!$A$4:$AK$1252,$B2936,($C2936*8-6+4))</f>
        <v>497.2906976744186</v>
      </c>
      <c r="O2936">
        <f>INDEX('Grade 3'!$A$4:$AK$1252,$B2936,($C2936*8-5+4))</f>
        <v>34.883720930232556</v>
      </c>
      <c r="P2936">
        <f>INDEX('Grade 3'!$A$4:$AK$1252,$B2936,($C2936*8-4+4))</f>
        <v>41.860465116279073</v>
      </c>
      <c r="Q2936">
        <f>INDEX('Grade 3'!$A$4:$AK$1252,$B2936,($C2936*8-3+4))</f>
        <v>19.767441860465116</v>
      </c>
      <c r="R2936">
        <f>INDEX('Grade 3'!$A$4:$AK$1252,$B2936,($C2936*8-2+4))</f>
        <v>3.4883720930232558</v>
      </c>
      <c r="S2936">
        <f>INDEX('Grade 3'!$A$4:$AK$1252,$B2936,($C2936*8-1+4))</f>
        <v>65.116279069767444</v>
      </c>
      <c r="T2936">
        <f>INDEX('Grade 3'!$A$4:$AK$1252,$B2936,($C2936*8-0+4))</f>
        <v>23.255813953488371</v>
      </c>
      <c r="U2936" t="str">
        <f>INDEX('Grade 3'!$A$4:$AK$1252,$B2936,37)</f>
        <v>Pioneer</v>
      </c>
    </row>
    <row r="2937" spans="1:21">
      <c r="A2937">
        <f t="shared" si="136"/>
        <v>2936</v>
      </c>
      <c r="B2937">
        <f t="shared" si="137"/>
        <v>734</v>
      </c>
      <c r="C2937">
        <f t="shared" si="138"/>
        <v>4</v>
      </c>
      <c r="D2937">
        <f>INDEX('Grade 3'!$A$4:$AK$1252,$B2937,1)</f>
        <v>669</v>
      </c>
      <c r="E2937">
        <f>INDEX('Grade 3'!$A$4:$AK$1252,$B2937,2)</f>
        <v>2052</v>
      </c>
      <c r="F2937" t="str">
        <f>INDEX('Grade 3'!$A$4:$AK$1252,$B2937,3)</f>
        <v>HALL COUNTY</v>
      </c>
      <c r="G2937" t="str">
        <f>INDEX('Grade 3'!$A$4:$AK$1252,$B2937,4)</f>
        <v>FLOWERY BRANCH ELEMENTARY SCHOOL</v>
      </c>
      <c r="H2937" t="str">
        <f ca="1">StaticValues!$A$8</f>
        <v>2016</v>
      </c>
      <c r="I2937" t="str">
        <f ca="1">StaticValues!$B$8</f>
        <v>Spring</v>
      </c>
      <c r="J2937" t="str">
        <f ca="1">StaticValues!$C$8</f>
        <v>EOG</v>
      </c>
      <c r="K2937" t="str">
        <f ca="1">StaticValues!$D$8</f>
        <v>3</v>
      </c>
      <c r="L2937" t="str">
        <f>INDEX('Grade 3'!E$2:AJ$2,1,((8*C2937)-7))</f>
        <v>Social Studies</v>
      </c>
      <c r="M2937">
        <f>INDEX('Grade 3'!$A$4:$AK$1252,$B2937,($C2937*8-7+4))</f>
        <v>84</v>
      </c>
      <c r="N2937">
        <f>INDEX('Grade 3'!$A$4:$AK$1252,$B2937,($C2937*8-6+4))</f>
        <v>488.41666666666669</v>
      </c>
      <c r="O2937">
        <f>INDEX('Grade 3'!$A$4:$AK$1252,$B2937,($C2937*8-5+4))</f>
        <v>38.095238095238095</v>
      </c>
      <c r="P2937">
        <f>INDEX('Grade 3'!$A$4:$AK$1252,$B2937,($C2937*8-4+4))</f>
        <v>45.238095238095241</v>
      </c>
      <c r="Q2937">
        <f>INDEX('Grade 3'!$A$4:$AK$1252,$B2937,($C2937*8-3+4))</f>
        <v>11.904761904761905</v>
      </c>
      <c r="R2937">
        <f>INDEX('Grade 3'!$A$4:$AK$1252,$B2937,($C2937*8-2+4))</f>
        <v>4.7619047619047619</v>
      </c>
      <c r="S2937">
        <f>INDEX('Grade 3'!$A$4:$AK$1252,$B2937,($C2937*8-1+4))</f>
        <v>61.904761904761905</v>
      </c>
      <c r="T2937">
        <f>INDEX('Grade 3'!$A$4:$AK$1252,$B2937,($C2937*8-0+4))</f>
        <v>16.666666666666668</v>
      </c>
      <c r="U2937" t="str">
        <f>INDEX('Grade 3'!$A$4:$AK$1252,$B2937,37)</f>
        <v>Pioneer</v>
      </c>
    </row>
    <row r="2938" spans="1:21">
      <c r="A2938">
        <f t="shared" si="136"/>
        <v>2937</v>
      </c>
      <c r="B2938">
        <f t="shared" si="137"/>
        <v>735</v>
      </c>
      <c r="C2938">
        <f t="shared" si="138"/>
        <v>1</v>
      </c>
      <c r="D2938">
        <f>INDEX('Grade 3'!$A$4:$AK$1252,$B2938,1)</f>
        <v>669</v>
      </c>
      <c r="E2938">
        <f>INDEX('Grade 3'!$A$4:$AK$1252,$B2938,2)</f>
        <v>2056</v>
      </c>
      <c r="F2938" t="str">
        <f>INDEX('Grade 3'!$A$4:$AK$1252,$B2938,3)</f>
        <v>HALL COUNTY</v>
      </c>
      <c r="G2938" t="str">
        <f>INDEX('Grade 3'!$A$4:$AK$1252,$B2938,4)</f>
        <v>OAKWOOD ELEMENTARY SCHOOL</v>
      </c>
      <c r="H2938" t="str">
        <f ca="1">StaticValues!$A$8</f>
        <v>2016</v>
      </c>
      <c r="I2938" t="str">
        <f ca="1">StaticValues!$B$8</f>
        <v>Spring</v>
      </c>
      <c r="J2938" t="str">
        <f ca="1">StaticValues!$C$8</f>
        <v>EOG</v>
      </c>
      <c r="K2938" t="str">
        <f ca="1">StaticValues!$D$8</f>
        <v>3</v>
      </c>
      <c r="L2938" t="str">
        <f>INDEX('Grade 3'!E$2:AJ$2,1,((8*C2938)-7))</f>
        <v>English Language Arts</v>
      </c>
      <c r="M2938">
        <f>INDEX('Grade 3'!$A$4:$AK$1252,$B2938,($C2938*8-7+4))</f>
        <v>69</v>
      </c>
      <c r="N2938">
        <f>INDEX('Grade 3'!$A$4:$AK$1252,$B2938,($C2938*8-6+4))</f>
        <v>479.94202898550725</v>
      </c>
      <c r="O2938">
        <f>INDEX('Grade 3'!$A$4:$AK$1252,$B2938,($C2938*8-5+4))</f>
        <v>47.826086956521742</v>
      </c>
      <c r="P2938">
        <f>INDEX('Grade 3'!$A$4:$AK$1252,$B2938,($C2938*8-4+4))</f>
        <v>37.681159420289852</v>
      </c>
      <c r="Q2938">
        <f>INDEX('Grade 3'!$A$4:$AK$1252,$B2938,($C2938*8-3+4))</f>
        <v>13.043478260869565</v>
      </c>
      <c r="R2938">
        <f>INDEX('Grade 3'!$A$4:$AK$1252,$B2938,($C2938*8-2+4))</f>
        <v>1.4492753623188406</v>
      </c>
      <c r="S2938">
        <f>INDEX('Grade 3'!$A$4:$AK$1252,$B2938,($C2938*8-1+4))</f>
        <v>52.173913043478258</v>
      </c>
      <c r="T2938">
        <f>INDEX('Grade 3'!$A$4:$AK$1252,$B2938,($C2938*8-0+4))</f>
        <v>14.492753623188406</v>
      </c>
      <c r="U2938" t="str">
        <f>INDEX('Grade 3'!$A$4:$AK$1252,$B2938,37)</f>
        <v>Pioneer</v>
      </c>
    </row>
    <row r="2939" spans="1:21">
      <c r="A2939">
        <f t="shared" si="136"/>
        <v>2938</v>
      </c>
      <c r="B2939">
        <f t="shared" si="137"/>
        <v>735</v>
      </c>
      <c r="C2939">
        <f t="shared" si="138"/>
        <v>2</v>
      </c>
      <c r="D2939">
        <f>INDEX('Grade 3'!$A$4:$AK$1252,$B2939,1)</f>
        <v>669</v>
      </c>
      <c r="E2939">
        <f>INDEX('Grade 3'!$A$4:$AK$1252,$B2939,2)</f>
        <v>2056</v>
      </c>
      <c r="F2939" t="str">
        <f>INDEX('Grade 3'!$A$4:$AK$1252,$B2939,3)</f>
        <v>HALL COUNTY</v>
      </c>
      <c r="G2939" t="str">
        <f>INDEX('Grade 3'!$A$4:$AK$1252,$B2939,4)</f>
        <v>OAKWOOD ELEMENTARY SCHOOL</v>
      </c>
      <c r="H2939" t="str">
        <f ca="1">StaticValues!$A$8</f>
        <v>2016</v>
      </c>
      <c r="I2939" t="str">
        <f ca="1">StaticValues!$B$8</f>
        <v>Spring</v>
      </c>
      <c r="J2939" t="str">
        <f ca="1">StaticValues!$C$8</f>
        <v>EOG</v>
      </c>
      <c r="K2939" t="str">
        <f ca="1">StaticValues!$D$8</f>
        <v>3</v>
      </c>
      <c r="L2939" t="str">
        <f>INDEX('Grade 3'!E$2:AJ$2,1,((8*C2939)-7))</f>
        <v>Mathematics</v>
      </c>
      <c r="M2939">
        <f>INDEX('Grade 3'!$A$4:$AK$1252,$B2939,($C2939*8-7+4))</f>
        <v>70</v>
      </c>
      <c r="N2939">
        <f>INDEX('Grade 3'!$A$4:$AK$1252,$B2939,($C2939*8-6+4))</f>
        <v>502.62857142857143</v>
      </c>
      <c r="O2939">
        <f>INDEX('Grade 3'!$A$4:$AK$1252,$B2939,($C2939*8-5+4))</f>
        <v>27.142857142857142</v>
      </c>
      <c r="P2939">
        <f>INDEX('Grade 3'!$A$4:$AK$1252,$B2939,($C2939*8-4+4))</f>
        <v>44.285714285714285</v>
      </c>
      <c r="Q2939">
        <f>INDEX('Grade 3'!$A$4:$AK$1252,$B2939,($C2939*8-3+4))</f>
        <v>25.714285714285715</v>
      </c>
      <c r="R2939">
        <f>INDEX('Grade 3'!$A$4:$AK$1252,$B2939,($C2939*8-2+4))</f>
        <v>2.8571428571428572</v>
      </c>
      <c r="S2939">
        <f>INDEX('Grade 3'!$A$4:$AK$1252,$B2939,($C2939*8-1+4))</f>
        <v>72.857142857142861</v>
      </c>
      <c r="T2939">
        <f>INDEX('Grade 3'!$A$4:$AK$1252,$B2939,($C2939*8-0+4))</f>
        <v>28.571428571428573</v>
      </c>
      <c r="U2939" t="str">
        <f>INDEX('Grade 3'!$A$4:$AK$1252,$B2939,37)</f>
        <v>Pioneer</v>
      </c>
    </row>
    <row r="2940" spans="1:21">
      <c r="A2940">
        <f t="shared" si="136"/>
        <v>2939</v>
      </c>
      <c r="B2940">
        <f t="shared" si="137"/>
        <v>735</v>
      </c>
      <c r="C2940">
        <f t="shared" si="138"/>
        <v>3</v>
      </c>
      <c r="D2940">
        <f>INDEX('Grade 3'!$A$4:$AK$1252,$B2940,1)</f>
        <v>669</v>
      </c>
      <c r="E2940">
        <f>INDEX('Grade 3'!$A$4:$AK$1252,$B2940,2)</f>
        <v>2056</v>
      </c>
      <c r="F2940" t="str">
        <f>INDEX('Grade 3'!$A$4:$AK$1252,$B2940,3)</f>
        <v>HALL COUNTY</v>
      </c>
      <c r="G2940" t="str">
        <f>INDEX('Grade 3'!$A$4:$AK$1252,$B2940,4)</f>
        <v>OAKWOOD ELEMENTARY SCHOOL</v>
      </c>
      <c r="H2940" t="str">
        <f ca="1">StaticValues!$A$8</f>
        <v>2016</v>
      </c>
      <c r="I2940" t="str">
        <f ca="1">StaticValues!$B$8</f>
        <v>Spring</v>
      </c>
      <c r="J2940" t="str">
        <f ca="1">StaticValues!$C$8</f>
        <v>EOG</v>
      </c>
      <c r="K2940" t="str">
        <f ca="1">StaticValues!$D$8</f>
        <v>3</v>
      </c>
      <c r="L2940" t="str">
        <f>INDEX('Grade 3'!E$2:AJ$2,1,((8*C2940)-7))</f>
        <v>Science</v>
      </c>
      <c r="M2940">
        <f>INDEX('Grade 3'!$A$4:$AK$1252,$B2940,($C2940*8-7+4))</f>
        <v>70</v>
      </c>
      <c r="N2940">
        <f>INDEX('Grade 3'!$A$4:$AK$1252,$B2940,($C2940*8-6+4))</f>
        <v>491.1</v>
      </c>
      <c r="O2940">
        <f>INDEX('Grade 3'!$A$4:$AK$1252,$B2940,($C2940*8-5+4))</f>
        <v>34.285714285714285</v>
      </c>
      <c r="P2940">
        <f>INDEX('Grade 3'!$A$4:$AK$1252,$B2940,($C2940*8-4+4))</f>
        <v>47.142857142857146</v>
      </c>
      <c r="Q2940">
        <f>INDEX('Grade 3'!$A$4:$AK$1252,$B2940,($C2940*8-3+4))</f>
        <v>15.714285714285714</v>
      </c>
      <c r="R2940">
        <f>INDEX('Grade 3'!$A$4:$AK$1252,$B2940,($C2940*8-2+4))</f>
        <v>2.8571428571428572</v>
      </c>
      <c r="S2940">
        <f>INDEX('Grade 3'!$A$4:$AK$1252,$B2940,($C2940*8-1+4))</f>
        <v>65.714285714285708</v>
      </c>
      <c r="T2940">
        <f>INDEX('Grade 3'!$A$4:$AK$1252,$B2940,($C2940*8-0+4))</f>
        <v>18.571428571428573</v>
      </c>
      <c r="U2940" t="str">
        <f>INDEX('Grade 3'!$A$4:$AK$1252,$B2940,37)</f>
        <v>Pioneer</v>
      </c>
    </row>
    <row r="2941" spans="1:21">
      <c r="A2941">
        <f t="shared" si="136"/>
        <v>2940</v>
      </c>
      <c r="B2941">
        <f t="shared" si="137"/>
        <v>735</v>
      </c>
      <c r="C2941">
        <f t="shared" si="138"/>
        <v>4</v>
      </c>
      <c r="D2941">
        <f>INDEX('Grade 3'!$A$4:$AK$1252,$B2941,1)</f>
        <v>669</v>
      </c>
      <c r="E2941">
        <f>INDEX('Grade 3'!$A$4:$AK$1252,$B2941,2)</f>
        <v>2056</v>
      </c>
      <c r="F2941" t="str">
        <f>INDEX('Grade 3'!$A$4:$AK$1252,$B2941,3)</f>
        <v>HALL COUNTY</v>
      </c>
      <c r="G2941" t="str">
        <f>INDEX('Grade 3'!$A$4:$AK$1252,$B2941,4)</f>
        <v>OAKWOOD ELEMENTARY SCHOOL</v>
      </c>
      <c r="H2941" t="str">
        <f ca="1">StaticValues!$A$8</f>
        <v>2016</v>
      </c>
      <c r="I2941" t="str">
        <f ca="1">StaticValues!$B$8</f>
        <v>Spring</v>
      </c>
      <c r="J2941" t="str">
        <f ca="1">StaticValues!$C$8</f>
        <v>EOG</v>
      </c>
      <c r="K2941" t="str">
        <f ca="1">StaticValues!$D$8</f>
        <v>3</v>
      </c>
      <c r="L2941" t="str">
        <f>INDEX('Grade 3'!E$2:AJ$2,1,((8*C2941)-7))</f>
        <v>Social Studies</v>
      </c>
      <c r="M2941">
        <f>INDEX('Grade 3'!$A$4:$AK$1252,$B2941,($C2941*8-7+4))</f>
        <v>69</v>
      </c>
      <c r="N2941">
        <f>INDEX('Grade 3'!$A$4:$AK$1252,$B2941,($C2941*8-6+4))</f>
        <v>481.04347826086956</v>
      </c>
      <c r="O2941">
        <f>INDEX('Grade 3'!$A$4:$AK$1252,$B2941,($C2941*8-5+4))</f>
        <v>44.927536231884055</v>
      </c>
      <c r="P2941">
        <f>INDEX('Grade 3'!$A$4:$AK$1252,$B2941,($C2941*8-4+4))</f>
        <v>43.478260869565219</v>
      </c>
      <c r="Q2941">
        <f>INDEX('Grade 3'!$A$4:$AK$1252,$B2941,($C2941*8-3+4))</f>
        <v>10.144927536231885</v>
      </c>
      <c r="R2941">
        <f>INDEX('Grade 3'!$A$4:$AK$1252,$B2941,($C2941*8-2+4))</f>
        <v>1.4492753623188406</v>
      </c>
      <c r="S2941">
        <f>INDEX('Grade 3'!$A$4:$AK$1252,$B2941,($C2941*8-1+4))</f>
        <v>55.072463768115945</v>
      </c>
      <c r="T2941">
        <f>INDEX('Grade 3'!$A$4:$AK$1252,$B2941,($C2941*8-0+4))</f>
        <v>11.594202898550725</v>
      </c>
      <c r="U2941" t="str">
        <f>INDEX('Grade 3'!$A$4:$AK$1252,$B2941,37)</f>
        <v>Pioneer</v>
      </c>
    </row>
    <row r="2942" spans="1:21">
      <c r="A2942">
        <f t="shared" si="136"/>
        <v>2941</v>
      </c>
      <c r="B2942">
        <f t="shared" si="137"/>
        <v>736</v>
      </c>
      <c r="C2942">
        <f t="shared" si="138"/>
        <v>1</v>
      </c>
      <c r="D2942">
        <f>INDEX('Grade 3'!$A$4:$AK$1252,$B2942,1)</f>
        <v>669</v>
      </c>
      <c r="E2942">
        <f>INDEX('Grade 3'!$A$4:$AK$1252,$B2942,2)</f>
        <v>3054</v>
      </c>
      <c r="F2942" t="str">
        <f>INDEX('Grade 3'!$A$4:$AK$1252,$B2942,3)</f>
        <v>HALL COUNTY</v>
      </c>
      <c r="G2942" t="str">
        <f>INDEX('Grade 3'!$A$4:$AK$1252,$B2942,4)</f>
        <v>LANIER ELEMENTARY SCHOOL</v>
      </c>
      <c r="H2942" t="str">
        <f ca="1">StaticValues!$A$8</f>
        <v>2016</v>
      </c>
      <c r="I2942" t="str">
        <f ca="1">StaticValues!$B$8</f>
        <v>Spring</v>
      </c>
      <c r="J2942" t="str">
        <f ca="1">StaticValues!$C$8</f>
        <v>EOG</v>
      </c>
      <c r="K2942" t="str">
        <f ca="1">StaticValues!$D$8</f>
        <v>3</v>
      </c>
      <c r="L2942" t="str">
        <f>INDEX('Grade 3'!E$2:AJ$2,1,((8*C2942)-7))</f>
        <v>English Language Arts</v>
      </c>
      <c r="M2942">
        <f>INDEX('Grade 3'!$A$4:$AK$1252,$B2942,($C2942*8-7+4))</f>
        <v>96</v>
      </c>
      <c r="N2942">
        <f>INDEX('Grade 3'!$A$4:$AK$1252,$B2942,($C2942*8-6+4))</f>
        <v>513</v>
      </c>
      <c r="O2942">
        <f>INDEX('Grade 3'!$A$4:$AK$1252,$B2942,($C2942*8-5+4))</f>
        <v>22.916666666666668</v>
      </c>
      <c r="P2942">
        <f>INDEX('Grade 3'!$A$4:$AK$1252,$B2942,($C2942*8-4+4))</f>
        <v>34.375</v>
      </c>
      <c r="Q2942">
        <f>INDEX('Grade 3'!$A$4:$AK$1252,$B2942,($C2942*8-3+4))</f>
        <v>37.5</v>
      </c>
      <c r="R2942">
        <f>INDEX('Grade 3'!$A$4:$AK$1252,$B2942,($C2942*8-2+4))</f>
        <v>5.208333333333333</v>
      </c>
      <c r="S2942">
        <f>INDEX('Grade 3'!$A$4:$AK$1252,$B2942,($C2942*8-1+4))</f>
        <v>77.083333333333329</v>
      </c>
      <c r="T2942">
        <f>INDEX('Grade 3'!$A$4:$AK$1252,$B2942,($C2942*8-0+4))</f>
        <v>42.708333333333336</v>
      </c>
      <c r="U2942" t="str">
        <f>INDEX('Grade 3'!$A$4:$AK$1252,$B2942,37)</f>
        <v>Pioneer</v>
      </c>
    </row>
    <row r="2943" spans="1:21">
      <c r="A2943">
        <f t="shared" si="136"/>
        <v>2942</v>
      </c>
      <c r="B2943">
        <f t="shared" si="137"/>
        <v>736</v>
      </c>
      <c r="C2943">
        <f t="shared" si="138"/>
        <v>2</v>
      </c>
      <c r="D2943">
        <f>INDEX('Grade 3'!$A$4:$AK$1252,$B2943,1)</f>
        <v>669</v>
      </c>
      <c r="E2943">
        <f>INDEX('Grade 3'!$A$4:$AK$1252,$B2943,2)</f>
        <v>3054</v>
      </c>
      <c r="F2943" t="str">
        <f>INDEX('Grade 3'!$A$4:$AK$1252,$B2943,3)</f>
        <v>HALL COUNTY</v>
      </c>
      <c r="G2943" t="str">
        <f>INDEX('Grade 3'!$A$4:$AK$1252,$B2943,4)</f>
        <v>LANIER ELEMENTARY SCHOOL</v>
      </c>
      <c r="H2943" t="str">
        <f ca="1">StaticValues!$A$8</f>
        <v>2016</v>
      </c>
      <c r="I2943" t="str">
        <f ca="1">StaticValues!$B$8</f>
        <v>Spring</v>
      </c>
      <c r="J2943" t="str">
        <f ca="1">StaticValues!$C$8</f>
        <v>EOG</v>
      </c>
      <c r="K2943" t="str">
        <f ca="1">StaticValues!$D$8</f>
        <v>3</v>
      </c>
      <c r="L2943" t="str">
        <f>INDEX('Grade 3'!E$2:AJ$2,1,((8*C2943)-7))</f>
        <v>Mathematics</v>
      </c>
      <c r="M2943">
        <f>INDEX('Grade 3'!$A$4:$AK$1252,$B2943,($C2943*8-7+4))</f>
        <v>96</v>
      </c>
      <c r="N2943">
        <f>INDEX('Grade 3'!$A$4:$AK$1252,$B2943,($C2943*8-6+4))</f>
        <v>531.51041666666663</v>
      </c>
      <c r="O2943">
        <f>INDEX('Grade 3'!$A$4:$AK$1252,$B2943,($C2943*8-5+4))</f>
        <v>12.5</v>
      </c>
      <c r="P2943">
        <f>INDEX('Grade 3'!$A$4:$AK$1252,$B2943,($C2943*8-4+4))</f>
        <v>34.375</v>
      </c>
      <c r="Q2943">
        <f>INDEX('Grade 3'!$A$4:$AK$1252,$B2943,($C2943*8-3+4))</f>
        <v>36.458333333333336</v>
      </c>
      <c r="R2943">
        <f>INDEX('Grade 3'!$A$4:$AK$1252,$B2943,($C2943*8-2+4))</f>
        <v>16.666666666666668</v>
      </c>
      <c r="S2943">
        <f>INDEX('Grade 3'!$A$4:$AK$1252,$B2943,($C2943*8-1+4))</f>
        <v>87.5</v>
      </c>
      <c r="T2943">
        <f>INDEX('Grade 3'!$A$4:$AK$1252,$B2943,($C2943*8-0+4))</f>
        <v>53.125</v>
      </c>
      <c r="U2943" t="str">
        <f>INDEX('Grade 3'!$A$4:$AK$1252,$B2943,37)</f>
        <v>Pioneer</v>
      </c>
    </row>
    <row r="2944" spans="1:21">
      <c r="A2944">
        <f t="shared" si="136"/>
        <v>2943</v>
      </c>
      <c r="B2944">
        <f t="shared" si="137"/>
        <v>736</v>
      </c>
      <c r="C2944">
        <f t="shared" si="138"/>
        <v>3</v>
      </c>
      <c r="D2944">
        <f>INDEX('Grade 3'!$A$4:$AK$1252,$B2944,1)</f>
        <v>669</v>
      </c>
      <c r="E2944">
        <f>INDEX('Grade 3'!$A$4:$AK$1252,$B2944,2)</f>
        <v>3054</v>
      </c>
      <c r="F2944" t="str">
        <f>INDEX('Grade 3'!$A$4:$AK$1252,$B2944,3)</f>
        <v>HALL COUNTY</v>
      </c>
      <c r="G2944" t="str">
        <f>INDEX('Grade 3'!$A$4:$AK$1252,$B2944,4)</f>
        <v>LANIER ELEMENTARY SCHOOL</v>
      </c>
      <c r="H2944" t="str">
        <f ca="1">StaticValues!$A$8</f>
        <v>2016</v>
      </c>
      <c r="I2944" t="str">
        <f ca="1">StaticValues!$B$8</f>
        <v>Spring</v>
      </c>
      <c r="J2944" t="str">
        <f ca="1">StaticValues!$C$8</f>
        <v>EOG</v>
      </c>
      <c r="K2944" t="str">
        <f ca="1">StaticValues!$D$8</f>
        <v>3</v>
      </c>
      <c r="L2944" t="str">
        <f>INDEX('Grade 3'!E$2:AJ$2,1,((8*C2944)-7))</f>
        <v>Science</v>
      </c>
      <c r="M2944">
        <f>INDEX('Grade 3'!$A$4:$AK$1252,$B2944,($C2944*8-7+4))</f>
        <v>95</v>
      </c>
      <c r="N2944">
        <f>INDEX('Grade 3'!$A$4:$AK$1252,$B2944,($C2944*8-6+4))</f>
        <v>520.28421052631575</v>
      </c>
      <c r="O2944">
        <f>INDEX('Grade 3'!$A$4:$AK$1252,$B2944,($C2944*8-5+4))</f>
        <v>9.473684210526315</v>
      </c>
      <c r="P2944">
        <f>INDEX('Grade 3'!$A$4:$AK$1252,$B2944,($C2944*8-4+4))</f>
        <v>43.157894736842103</v>
      </c>
      <c r="Q2944">
        <f>INDEX('Grade 3'!$A$4:$AK$1252,$B2944,($C2944*8-3+4))</f>
        <v>40</v>
      </c>
      <c r="R2944">
        <f>INDEX('Grade 3'!$A$4:$AK$1252,$B2944,($C2944*8-2+4))</f>
        <v>7.3684210526315788</v>
      </c>
      <c r="S2944">
        <f>INDEX('Grade 3'!$A$4:$AK$1252,$B2944,($C2944*8-1+4))</f>
        <v>90.526315789473685</v>
      </c>
      <c r="T2944">
        <f>INDEX('Grade 3'!$A$4:$AK$1252,$B2944,($C2944*8-0+4))</f>
        <v>47.368421052631582</v>
      </c>
      <c r="U2944" t="str">
        <f>INDEX('Grade 3'!$A$4:$AK$1252,$B2944,37)</f>
        <v>Pioneer</v>
      </c>
    </row>
    <row r="2945" spans="1:21">
      <c r="A2945">
        <f t="shared" si="136"/>
        <v>2944</v>
      </c>
      <c r="B2945">
        <f t="shared" si="137"/>
        <v>736</v>
      </c>
      <c r="C2945">
        <f t="shared" si="138"/>
        <v>4</v>
      </c>
      <c r="D2945">
        <f>INDEX('Grade 3'!$A$4:$AK$1252,$B2945,1)</f>
        <v>669</v>
      </c>
      <c r="E2945">
        <f>INDEX('Grade 3'!$A$4:$AK$1252,$B2945,2)</f>
        <v>3054</v>
      </c>
      <c r="F2945" t="str">
        <f>INDEX('Grade 3'!$A$4:$AK$1252,$B2945,3)</f>
        <v>HALL COUNTY</v>
      </c>
      <c r="G2945" t="str">
        <f>INDEX('Grade 3'!$A$4:$AK$1252,$B2945,4)</f>
        <v>LANIER ELEMENTARY SCHOOL</v>
      </c>
      <c r="H2945" t="str">
        <f ca="1">StaticValues!$A$8</f>
        <v>2016</v>
      </c>
      <c r="I2945" t="str">
        <f ca="1">StaticValues!$B$8</f>
        <v>Spring</v>
      </c>
      <c r="J2945" t="str">
        <f ca="1">StaticValues!$C$8</f>
        <v>EOG</v>
      </c>
      <c r="K2945" t="str">
        <f ca="1">StaticValues!$D$8</f>
        <v>3</v>
      </c>
      <c r="L2945" t="str">
        <f>INDEX('Grade 3'!E$2:AJ$2,1,((8*C2945)-7))</f>
        <v>Social Studies</v>
      </c>
      <c r="M2945">
        <f>INDEX('Grade 3'!$A$4:$AK$1252,$B2945,($C2945*8-7+4))</f>
        <v>95</v>
      </c>
      <c r="N2945">
        <f>INDEX('Grade 3'!$A$4:$AK$1252,$B2945,($C2945*8-6+4))</f>
        <v>522.90526315789475</v>
      </c>
      <c r="O2945">
        <f>INDEX('Grade 3'!$A$4:$AK$1252,$B2945,($C2945*8-5+4))</f>
        <v>12.631578947368421</v>
      </c>
      <c r="P2945">
        <f>INDEX('Grade 3'!$A$4:$AK$1252,$B2945,($C2945*8-4+4))</f>
        <v>44.210526315789473</v>
      </c>
      <c r="Q2945">
        <f>INDEX('Grade 3'!$A$4:$AK$1252,$B2945,($C2945*8-3+4))</f>
        <v>25.263157894736842</v>
      </c>
      <c r="R2945">
        <f>INDEX('Grade 3'!$A$4:$AK$1252,$B2945,($C2945*8-2+4))</f>
        <v>17.894736842105264</v>
      </c>
      <c r="S2945">
        <f>INDEX('Grade 3'!$A$4:$AK$1252,$B2945,($C2945*8-1+4))</f>
        <v>87.368421052631575</v>
      </c>
      <c r="T2945">
        <f>INDEX('Grade 3'!$A$4:$AK$1252,$B2945,($C2945*8-0+4))</f>
        <v>43.157894736842103</v>
      </c>
      <c r="U2945" t="str">
        <f>INDEX('Grade 3'!$A$4:$AK$1252,$B2945,37)</f>
        <v>Pioneer</v>
      </c>
    </row>
    <row r="2946" spans="1:21">
      <c r="A2946">
        <f t="shared" si="136"/>
        <v>2945</v>
      </c>
      <c r="B2946">
        <f t="shared" si="137"/>
        <v>737</v>
      </c>
      <c r="C2946">
        <f t="shared" si="138"/>
        <v>1</v>
      </c>
      <c r="D2946">
        <f>INDEX('Grade 3'!$A$4:$AK$1252,$B2946,1)</f>
        <v>669</v>
      </c>
      <c r="E2946">
        <f>INDEX('Grade 3'!$A$4:$AK$1252,$B2946,2)</f>
        <v>3056</v>
      </c>
      <c r="F2946" t="str">
        <f>INDEX('Grade 3'!$A$4:$AK$1252,$B2946,3)</f>
        <v>HALL COUNTY</v>
      </c>
      <c r="G2946" t="str">
        <f>INDEX('Grade 3'!$A$4:$AK$1252,$B2946,4)</f>
        <v>RIVERBEND ELEMENTARY SCHOOL</v>
      </c>
      <c r="H2946" t="str">
        <f ca="1">StaticValues!$A$8</f>
        <v>2016</v>
      </c>
      <c r="I2946" t="str">
        <f ca="1">StaticValues!$B$8</f>
        <v>Spring</v>
      </c>
      <c r="J2946" t="str">
        <f ca="1">StaticValues!$C$8</f>
        <v>EOG</v>
      </c>
      <c r="K2946" t="str">
        <f ca="1">StaticValues!$D$8</f>
        <v>3</v>
      </c>
      <c r="L2946" t="str">
        <f>INDEX('Grade 3'!E$2:AJ$2,1,((8*C2946)-7))</f>
        <v>English Language Arts</v>
      </c>
      <c r="M2946">
        <f>INDEX('Grade 3'!$A$4:$AK$1252,$B2946,($C2946*8-7+4))</f>
        <v>64</v>
      </c>
      <c r="N2946">
        <f>INDEX('Grade 3'!$A$4:$AK$1252,$B2946,($C2946*8-6+4))</f>
        <v>531.609375</v>
      </c>
      <c r="O2946">
        <f>INDEX('Grade 3'!$A$4:$AK$1252,$B2946,($C2946*8-5+4))</f>
        <v>26.5625</v>
      </c>
      <c r="P2946">
        <f>INDEX('Grade 3'!$A$4:$AK$1252,$B2946,($C2946*8-4+4))</f>
        <v>18.75</v>
      </c>
      <c r="Q2946">
        <f>INDEX('Grade 3'!$A$4:$AK$1252,$B2946,($C2946*8-3+4))</f>
        <v>31.25</v>
      </c>
      <c r="R2946">
        <f>INDEX('Grade 3'!$A$4:$AK$1252,$B2946,($C2946*8-2+4))</f>
        <v>23.4375</v>
      </c>
      <c r="S2946">
        <f>INDEX('Grade 3'!$A$4:$AK$1252,$B2946,($C2946*8-1+4))</f>
        <v>73.4375</v>
      </c>
      <c r="T2946">
        <f>INDEX('Grade 3'!$A$4:$AK$1252,$B2946,($C2946*8-0+4))</f>
        <v>54.6875</v>
      </c>
      <c r="U2946" t="str">
        <f>INDEX('Grade 3'!$A$4:$AK$1252,$B2946,37)</f>
        <v>Pioneer</v>
      </c>
    </row>
    <row r="2947" spans="1:21">
      <c r="A2947">
        <f t="shared" ref="A2947:A3010" si="139">ROW(A2946)</f>
        <v>2946</v>
      </c>
      <c r="B2947">
        <f t="shared" ref="B2947:B3010" si="140">CEILING(A2947/4,1)</f>
        <v>737</v>
      </c>
      <c r="C2947">
        <f t="shared" ref="C2947:C3010" si="141">IF(B2946&lt;&gt;B2947,1,C2946+1)</f>
        <v>2</v>
      </c>
      <c r="D2947">
        <f>INDEX('Grade 3'!$A$4:$AK$1252,$B2947,1)</f>
        <v>669</v>
      </c>
      <c r="E2947">
        <f>INDEX('Grade 3'!$A$4:$AK$1252,$B2947,2)</f>
        <v>3056</v>
      </c>
      <c r="F2947" t="str">
        <f>INDEX('Grade 3'!$A$4:$AK$1252,$B2947,3)</f>
        <v>HALL COUNTY</v>
      </c>
      <c r="G2947" t="str">
        <f>INDEX('Grade 3'!$A$4:$AK$1252,$B2947,4)</f>
        <v>RIVERBEND ELEMENTARY SCHOOL</v>
      </c>
      <c r="H2947" t="str">
        <f ca="1">StaticValues!$A$8</f>
        <v>2016</v>
      </c>
      <c r="I2947" t="str">
        <f ca="1">StaticValues!$B$8</f>
        <v>Spring</v>
      </c>
      <c r="J2947" t="str">
        <f ca="1">StaticValues!$C$8</f>
        <v>EOG</v>
      </c>
      <c r="K2947" t="str">
        <f ca="1">StaticValues!$D$8</f>
        <v>3</v>
      </c>
      <c r="L2947" t="str">
        <f>INDEX('Grade 3'!E$2:AJ$2,1,((8*C2947)-7))</f>
        <v>Mathematics</v>
      </c>
      <c r="M2947">
        <f>INDEX('Grade 3'!$A$4:$AK$1252,$B2947,($C2947*8-7+4))</f>
        <v>64</v>
      </c>
      <c r="N2947">
        <f>INDEX('Grade 3'!$A$4:$AK$1252,$B2947,($C2947*8-6+4))</f>
        <v>551.984375</v>
      </c>
      <c r="O2947">
        <f>INDEX('Grade 3'!$A$4:$AK$1252,$B2947,($C2947*8-5+4))</f>
        <v>3.125</v>
      </c>
      <c r="P2947">
        <f>INDEX('Grade 3'!$A$4:$AK$1252,$B2947,($C2947*8-4+4))</f>
        <v>32.8125</v>
      </c>
      <c r="Q2947">
        <f>INDEX('Grade 3'!$A$4:$AK$1252,$B2947,($C2947*8-3+4))</f>
        <v>35.9375</v>
      </c>
      <c r="R2947">
        <f>INDEX('Grade 3'!$A$4:$AK$1252,$B2947,($C2947*8-2+4))</f>
        <v>28.125</v>
      </c>
      <c r="S2947">
        <f>INDEX('Grade 3'!$A$4:$AK$1252,$B2947,($C2947*8-1+4))</f>
        <v>96.875</v>
      </c>
      <c r="T2947">
        <f>INDEX('Grade 3'!$A$4:$AK$1252,$B2947,($C2947*8-0+4))</f>
        <v>64.0625</v>
      </c>
      <c r="U2947" t="str">
        <f>INDEX('Grade 3'!$A$4:$AK$1252,$B2947,37)</f>
        <v>Pioneer</v>
      </c>
    </row>
    <row r="2948" spans="1:21">
      <c r="A2948">
        <f t="shared" si="139"/>
        <v>2947</v>
      </c>
      <c r="B2948">
        <f t="shared" si="140"/>
        <v>737</v>
      </c>
      <c r="C2948">
        <f t="shared" si="141"/>
        <v>3</v>
      </c>
      <c r="D2948">
        <f>INDEX('Grade 3'!$A$4:$AK$1252,$B2948,1)</f>
        <v>669</v>
      </c>
      <c r="E2948">
        <f>INDEX('Grade 3'!$A$4:$AK$1252,$B2948,2)</f>
        <v>3056</v>
      </c>
      <c r="F2948" t="str">
        <f>INDEX('Grade 3'!$A$4:$AK$1252,$B2948,3)</f>
        <v>HALL COUNTY</v>
      </c>
      <c r="G2948" t="str">
        <f>INDEX('Grade 3'!$A$4:$AK$1252,$B2948,4)</f>
        <v>RIVERBEND ELEMENTARY SCHOOL</v>
      </c>
      <c r="H2948" t="str">
        <f ca="1">StaticValues!$A$8</f>
        <v>2016</v>
      </c>
      <c r="I2948" t="str">
        <f ca="1">StaticValues!$B$8</f>
        <v>Spring</v>
      </c>
      <c r="J2948" t="str">
        <f ca="1">StaticValues!$C$8</f>
        <v>EOG</v>
      </c>
      <c r="K2948" t="str">
        <f ca="1">StaticValues!$D$8</f>
        <v>3</v>
      </c>
      <c r="L2948" t="str">
        <f>INDEX('Grade 3'!E$2:AJ$2,1,((8*C2948)-7))</f>
        <v>Science</v>
      </c>
      <c r="M2948">
        <f>INDEX('Grade 3'!$A$4:$AK$1252,$B2948,($C2948*8-7+4))</f>
        <v>62</v>
      </c>
      <c r="N2948">
        <f>INDEX('Grade 3'!$A$4:$AK$1252,$B2948,($C2948*8-6+4))</f>
        <v>523.30645161290317</v>
      </c>
      <c r="O2948">
        <f>INDEX('Grade 3'!$A$4:$AK$1252,$B2948,($C2948*8-5+4))</f>
        <v>12.903225806451612</v>
      </c>
      <c r="P2948">
        <f>INDEX('Grade 3'!$A$4:$AK$1252,$B2948,($C2948*8-4+4))</f>
        <v>32.258064516129032</v>
      </c>
      <c r="Q2948">
        <f>INDEX('Grade 3'!$A$4:$AK$1252,$B2948,($C2948*8-3+4))</f>
        <v>43.548387096774192</v>
      </c>
      <c r="R2948">
        <f>INDEX('Grade 3'!$A$4:$AK$1252,$B2948,($C2948*8-2+4))</f>
        <v>11.290322580645162</v>
      </c>
      <c r="S2948">
        <f>INDEX('Grade 3'!$A$4:$AK$1252,$B2948,($C2948*8-1+4))</f>
        <v>87.096774193548384</v>
      </c>
      <c r="T2948">
        <f>INDEX('Grade 3'!$A$4:$AK$1252,$B2948,($C2948*8-0+4))</f>
        <v>54.838709677419352</v>
      </c>
      <c r="U2948" t="str">
        <f>INDEX('Grade 3'!$A$4:$AK$1252,$B2948,37)</f>
        <v>Pioneer</v>
      </c>
    </row>
    <row r="2949" spans="1:21">
      <c r="A2949">
        <f t="shared" si="139"/>
        <v>2948</v>
      </c>
      <c r="B2949">
        <f t="shared" si="140"/>
        <v>737</v>
      </c>
      <c r="C2949">
        <f t="shared" si="141"/>
        <v>4</v>
      </c>
      <c r="D2949">
        <f>INDEX('Grade 3'!$A$4:$AK$1252,$B2949,1)</f>
        <v>669</v>
      </c>
      <c r="E2949">
        <f>INDEX('Grade 3'!$A$4:$AK$1252,$B2949,2)</f>
        <v>3056</v>
      </c>
      <c r="F2949" t="str">
        <f>INDEX('Grade 3'!$A$4:$AK$1252,$B2949,3)</f>
        <v>HALL COUNTY</v>
      </c>
      <c r="G2949" t="str">
        <f>INDEX('Grade 3'!$A$4:$AK$1252,$B2949,4)</f>
        <v>RIVERBEND ELEMENTARY SCHOOL</v>
      </c>
      <c r="H2949" t="str">
        <f ca="1">StaticValues!$A$8</f>
        <v>2016</v>
      </c>
      <c r="I2949" t="str">
        <f ca="1">StaticValues!$B$8</f>
        <v>Spring</v>
      </c>
      <c r="J2949" t="str">
        <f ca="1">StaticValues!$C$8</f>
        <v>EOG</v>
      </c>
      <c r="K2949" t="str">
        <f ca="1">StaticValues!$D$8</f>
        <v>3</v>
      </c>
      <c r="L2949" t="str">
        <f>INDEX('Grade 3'!E$2:AJ$2,1,((8*C2949)-7))</f>
        <v>Social Studies</v>
      </c>
      <c r="M2949">
        <f>INDEX('Grade 3'!$A$4:$AK$1252,$B2949,($C2949*8-7+4))</f>
        <v>62</v>
      </c>
      <c r="N2949">
        <f>INDEX('Grade 3'!$A$4:$AK$1252,$B2949,($C2949*8-6+4))</f>
        <v>536.72580645161293</v>
      </c>
      <c r="O2949">
        <f>INDEX('Grade 3'!$A$4:$AK$1252,$B2949,($C2949*8-5+4))</f>
        <v>6.4516129032258061</v>
      </c>
      <c r="P2949">
        <f>INDEX('Grade 3'!$A$4:$AK$1252,$B2949,($C2949*8-4+4))</f>
        <v>35.483870967741936</v>
      </c>
      <c r="Q2949">
        <f>INDEX('Grade 3'!$A$4:$AK$1252,$B2949,($C2949*8-3+4))</f>
        <v>30.64516129032258</v>
      </c>
      <c r="R2949">
        <f>INDEX('Grade 3'!$A$4:$AK$1252,$B2949,($C2949*8-2+4))</f>
        <v>27.419354838709676</v>
      </c>
      <c r="S2949">
        <f>INDEX('Grade 3'!$A$4:$AK$1252,$B2949,($C2949*8-1+4))</f>
        <v>93.548387096774192</v>
      </c>
      <c r="T2949">
        <f>INDEX('Grade 3'!$A$4:$AK$1252,$B2949,($C2949*8-0+4))</f>
        <v>58.064516129032256</v>
      </c>
      <c r="U2949" t="str">
        <f>INDEX('Grade 3'!$A$4:$AK$1252,$B2949,37)</f>
        <v>Pioneer</v>
      </c>
    </row>
    <row r="2950" spans="1:21">
      <c r="A2950">
        <f t="shared" si="139"/>
        <v>2949</v>
      </c>
      <c r="B2950">
        <f t="shared" si="140"/>
        <v>738</v>
      </c>
      <c r="C2950">
        <f t="shared" si="141"/>
        <v>1</v>
      </c>
      <c r="D2950">
        <f>INDEX('Grade 3'!$A$4:$AK$1252,$B2950,1)</f>
        <v>669</v>
      </c>
      <c r="E2950">
        <f>INDEX('Grade 3'!$A$4:$AK$1252,$B2950,2)</f>
        <v>4050</v>
      </c>
      <c r="F2950" t="str">
        <f>INDEX('Grade 3'!$A$4:$AK$1252,$B2950,3)</f>
        <v>HALL COUNTY</v>
      </c>
      <c r="G2950" t="str">
        <f>INDEX('Grade 3'!$A$4:$AK$1252,$B2950,4)</f>
        <v>CHESTNUT MOUNTAIN ELEMENTARY SCHOOL</v>
      </c>
      <c r="H2950" t="str">
        <f ca="1">StaticValues!$A$8</f>
        <v>2016</v>
      </c>
      <c r="I2950" t="str">
        <f ca="1">StaticValues!$B$8</f>
        <v>Spring</v>
      </c>
      <c r="J2950" t="str">
        <f ca="1">StaticValues!$C$8</f>
        <v>EOG</v>
      </c>
      <c r="K2950" t="str">
        <f ca="1">StaticValues!$D$8</f>
        <v>3</v>
      </c>
      <c r="L2950" t="str">
        <f>INDEX('Grade 3'!E$2:AJ$2,1,((8*C2950)-7))</f>
        <v>English Language Arts</v>
      </c>
      <c r="M2950">
        <f>INDEX('Grade 3'!$A$4:$AK$1252,$B2950,($C2950*8-7+4))</f>
        <v>127</v>
      </c>
      <c r="N2950">
        <f>INDEX('Grade 3'!$A$4:$AK$1252,$B2950,($C2950*8-6+4))</f>
        <v>504.48031496062993</v>
      </c>
      <c r="O2950">
        <f>INDEX('Grade 3'!$A$4:$AK$1252,$B2950,($C2950*8-5+4))</f>
        <v>30.708661417322833</v>
      </c>
      <c r="P2950">
        <f>INDEX('Grade 3'!$A$4:$AK$1252,$B2950,($C2950*8-4+4))</f>
        <v>30.708661417322833</v>
      </c>
      <c r="Q2950">
        <f>INDEX('Grade 3'!$A$4:$AK$1252,$B2950,($C2950*8-3+4))</f>
        <v>31.496062992125985</v>
      </c>
      <c r="R2950">
        <f>INDEX('Grade 3'!$A$4:$AK$1252,$B2950,($C2950*8-2+4))</f>
        <v>7.0866141732283463</v>
      </c>
      <c r="S2950">
        <f>INDEX('Grade 3'!$A$4:$AK$1252,$B2950,($C2950*8-1+4))</f>
        <v>69.29133858267717</v>
      </c>
      <c r="T2950">
        <f>INDEX('Grade 3'!$A$4:$AK$1252,$B2950,($C2950*8-0+4))</f>
        <v>38.582677165354333</v>
      </c>
      <c r="U2950" t="str">
        <f>INDEX('Grade 3'!$A$4:$AK$1252,$B2950,37)</f>
        <v>Pioneer</v>
      </c>
    </row>
    <row r="2951" spans="1:21">
      <c r="A2951">
        <f t="shared" si="139"/>
        <v>2950</v>
      </c>
      <c r="B2951">
        <f t="shared" si="140"/>
        <v>738</v>
      </c>
      <c r="C2951">
        <f t="shared" si="141"/>
        <v>2</v>
      </c>
      <c r="D2951">
        <f>INDEX('Grade 3'!$A$4:$AK$1252,$B2951,1)</f>
        <v>669</v>
      </c>
      <c r="E2951">
        <f>INDEX('Grade 3'!$A$4:$AK$1252,$B2951,2)</f>
        <v>4050</v>
      </c>
      <c r="F2951" t="str">
        <f>INDEX('Grade 3'!$A$4:$AK$1252,$B2951,3)</f>
        <v>HALL COUNTY</v>
      </c>
      <c r="G2951" t="str">
        <f>INDEX('Grade 3'!$A$4:$AK$1252,$B2951,4)</f>
        <v>CHESTNUT MOUNTAIN ELEMENTARY SCHOOL</v>
      </c>
      <c r="H2951" t="str">
        <f ca="1">StaticValues!$A$8</f>
        <v>2016</v>
      </c>
      <c r="I2951" t="str">
        <f ca="1">StaticValues!$B$8</f>
        <v>Spring</v>
      </c>
      <c r="J2951" t="str">
        <f ca="1">StaticValues!$C$8</f>
        <v>EOG</v>
      </c>
      <c r="K2951" t="str">
        <f ca="1">StaticValues!$D$8</f>
        <v>3</v>
      </c>
      <c r="L2951" t="str">
        <f>INDEX('Grade 3'!E$2:AJ$2,1,((8*C2951)-7))</f>
        <v>Mathematics</v>
      </c>
      <c r="M2951">
        <f>INDEX('Grade 3'!$A$4:$AK$1252,$B2951,($C2951*8-7+4))</f>
        <v>127</v>
      </c>
      <c r="N2951">
        <f>INDEX('Grade 3'!$A$4:$AK$1252,$B2951,($C2951*8-6+4))</f>
        <v>514.2125984251968</v>
      </c>
      <c r="O2951">
        <f>INDEX('Grade 3'!$A$4:$AK$1252,$B2951,($C2951*8-5+4))</f>
        <v>19.685039370078741</v>
      </c>
      <c r="P2951">
        <f>INDEX('Grade 3'!$A$4:$AK$1252,$B2951,($C2951*8-4+4))</f>
        <v>39.370078740157481</v>
      </c>
      <c r="Q2951">
        <f>INDEX('Grade 3'!$A$4:$AK$1252,$B2951,($C2951*8-3+4))</f>
        <v>33.070866141732282</v>
      </c>
      <c r="R2951">
        <f>INDEX('Grade 3'!$A$4:$AK$1252,$B2951,($C2951*8-2+4))</f>
        <v>7.8740157480314963</v>
      </c>
      <c r="S2951">
        <f>INDEX('Grade 3'!$A$4:$AK$1252,$B2951,($C2951*8-1+4))</f>
        <v>80.314960629921259</v>
      </c>
      <c r="T2951">
        <f>INDEX('Grade 3'!$A$4:$AK$1252,$B2951,($C2951*8-0+4))</f>
        <v>40.944881889763778</v>
      </c>
      <c r="U2951" t="str">
        <f>INDEX('Grade 3'!$A$4:$AK$1252,$B2951,37)</f>
        <v>Pioneer</v>
      </c>
    </row>
    <row r="2952" spans="1:21">
      <c r="A2952">
        <f t="shared" si="139"/>
        <v>2951</v>
      </c>
      <c r="B2952">
        <f t="shared" si="140"/>
        <v>738</v>
      </c>
      <c r="C2952">
        <f t="shared" si="141"/>
        <v>3</v>
      </c>
      <c r="D2952">
        <f>INDEX('Grade 3'!$A$4:$AK$1252,$B2952,1)</f>
        <v>669</v>
      </c>
      <c r="E2952">
        <f>INDEX('Grade 3'!$A$4:$AK$1252,$B2952,2)</f>
        <v>4050</v>
      </c>
      <c r="F2952" t="str">
        <f>INDEX('Grade 3'!$A$4:$AK$1252,$B2952,3)</f>
        <v>HALL COUNTY</v>
      </c>
      <c r="G2952" t="str">
        <f>INDEX('Grade 3'!$A$4:$AK$1252,$B2952,4)</f>
        <v>CHESTNUT MOUNTAIN ELEMENTARY SCHOOL</v>
      </c>
      <c r="H2952" t="str">
        <f ca="1">StaticValues!$A$8</f>
        <v>2016</v>
      </c>
      <c r="I2952" t="str">
        <f ca="1">StaticValues!$B$8</f>
        <v>Spring</v>
      </c>
      <c r="J2952" t="str">
        <f ca="1">StaticValues!$C$8</f>
        <v>EOG</v>
      </c>
      <c r="K2952" t="str">
        <f ca="1">StaticValues!$D$8</f>
        <v>3</v>
      </c>
      <c r="L2952" t="str">
        <f>INDEX('Grade 3'!E$2:AJ$2,1,((8*C2952)-7))</f>
        <v>Science</v>
      </c>
      <c r="M2952">
        <f>INDEX('Grade 3'!$A$4:$AK$1252,$B2952,($C2952*8-7+4))</f>
        <v>127</v>
      </c>
      <c r="N2952">
        <f>INDEX('Grade 3'!$A$4:$AK$1252,$B2952,($C2952*8-6+4))</f>
        <v>503.74803149606299</v>
      </c>
      <c r="O2952">
        <f>INDEX('Grade 3'!$A$4:$AK$1252,$B2952,($C2952*8-5+4))</f>
        <v>25.196850393700789</v>
      </c>
      <c r="P2952">
        <f>INDEX('Grade 3'!$A$4:$AK$1252,$B2952,($C2952*8-4+4))</f>
        <v>43.30708661417323</v>
      </c>
      <c r="Q2952">
        <f>INDEX('Grade 3'!$A$4:$AK$1252,$B2952,($C2952*8-3+4))</f>
        <v>26.771653543307085</v>
      </c>
      <c r="R2952">
        <f>INDEX('Grade 3'!$A$4:$AK$1252,$B2952,($C2952*8-2+4))</f>
        <v>4.7244094488188972</v>
      </c>
      <c r="S2952">
        <f>INDEX('Grade 3'!$A$4:$AK$1252,$B2952,($C2952*8-1+4))</f>
        <v>74.803149606299215</v>
      </c>
      <c r="T2952">
        <f>INDEX('Grade 3'!$A$4:$AK$1252,$B2952,($C2952*8-0+4))</f>
        <v>31.496062992125985</v>
      </c>
      <c r="U2952" t="str">
        <f>INDEX('Grade 3'!$A$4:$AK$1252,$B2952,37)</f>
        <v>Pioneer</v>
      </c>
    </row>
    <row r="2953" spans="1:21">
      <c r="A2953">
        <f t="shared" si="139"/>
        <v>2952</v>
      </c>
      <c r="B2953">
        <f t="shared" si="140"/>
        <v>738</v>
      </c>
      <c r="C2953">
        <f t="shared" si="141"/>
        <v>4</v>
      </c>
      <c r="D2953">
        <f>INDEX('Grade 3'!$A$4:$AK$1252,$B2953,1)</f>
        <v>669</v>
      </c>
      <c r="E2953">
        <f>INDEX('Grade 3'!$A$4:$AK$1252,$B2953,2)</f>
        <v>4050</v>
      </c>
      <c r="F2953" t="str">
        <f>INDEX('Grade 3'!$A$4:$AK$1252,$B2953,3)</f>
        <v>HALL COUNTY</v>
      </c>
      <c r="G2953" t="str">
        <f>INDEX('Grade 3'!$A$4:$AK$1252,$B2953,4)</f>
        <v>CHESTNUT MOUNTAIN ELEMENTARY SCHOOL</v>
      </c>
      <c r="H2953" t="str">
        <f ca="1">StaticValues!$A$8</f>
        <v>2016</v>
      </c>
      <c r="I2953" t="str">
        <f ca="1">StaticValues!$B$8</f>
        <v>Spring</v>
      </c>
      <c r="J2953" t="str">
        <f ca="1">StaticValues!$C$8</f>
        <v>EOG</v>
      </c>
      <c r="K2953" t="str">
        <f ca="1">StaticValues!$D$8</f>
        <v>3</v>
      </c>
      <c r="L2953" t="str">
        <f>INDEX('Grade 3'!E$2:AJ$2,1,((8*C2953)-7))</f>
        <v>Social Studies</v>
      </c>
      <c r="M2953">
        <f>INDEX('Grade 3'!$A$4:$AK$1252,$B2953,($C2953*8-7+4))</f>
        <v>127</v>
      </c>
      <c r="N2953">
        <f>INDEX('Grade 3'!$A$4:$AK$1252,$B2953,($C2953*8-6+4))</f>
        <v>494.26771653543307</v>
      </c>
      <c r="O2953">
        <f>INDEX('Grade 3'!$A$4:$AK$1252,$B2953,($C2953*8-5+4))</f>
        <v>29.133858267716537</v>
      </c>
      <c r="P2953">
        <f>INDEX('Grade 3'!$A$4:$AK$1252,$B2953,($C2953*8-4+4))</f>
        <v>51.181102362204726</v>
      </c>
      <c r="Q2953">
        <f>INDEX('Grade 3'!$A$4:$AK$1252,$B2953,($C2953*8-3+4))</f>
        <v>14.960629921259843</v>
      </c>
      <c r="R2953">
        <f>INDEX('Grade 3'!$A$4:$AK$1252,$B2953,($C2953*8-2+4))</f>
        <v>4.7244094488188972</v>
      </c>
      <c r="S2953">
        <f>INDEX('Grade 3'!$A$4:$AK$1252,$B2953,($C2953*8-1+4))</f>
        <v>70.866141732283467</v>
      </c>
      <c r="T2953">
        <f>INDEX('Grade 3'!$A$4:$AK$1252,$B2953,($C2953*8-0+4))</f>
        <v>19.685039370078741</v>
      </c>
      <c r="U2953" t="str">
        <f>INDEX('Grade 3'!$A$4:$AK$1252,$B2953,37)</f>
        <v>Pioneer</v>
      </c>
    </row>
    <row r="2954" spans="1:21">
      <c r="A2954">
        <f t="shared" si="139"/>
        <v>2953</v>
      </c>
      <c r="B2954">
        <f t="shared" si="140"/>
        <v>739</v>
      </c>
      <c r="C2954">
        <f t="shared" si="141"/>
        <v>1</v>
      </c>
      <c r="D2954">
        <f>INDEX('Grade 3'!$A$4:$AK$1252,$B2954,1)</f>
        <v>669</v>
      </c>
      <c r="E2954">
        <f>INDEX('Grade 3'!$A$4:$AK$1252,$B2954,2)</f>
        <v>4054</v>
      </c>
      <c r="F2954" t="str">
        <f>INDEX('Grade 3'!$A$4:$AK$1252,$B2954,3)</f>
        <v>HALL COUNTY</v>
      </c>
      <c r="G2954" t="str">
        <f>INDEX('Grade 3'!$A$4:$AK$1252,$B2954,4)</f>
        <v>LULA ELEMENTARY SCHOOL</v>
      </c>
      <c r="H2954" t="str">
        <f ca="1">StaticValues!$A$8</f>
        <v>2016</v>
      </c>
      <c r="I2954" t="str">
        <f ca="1">StaticValues!$B$8</f>
        <v>Spring</v>
      </c>
      <c r="J2954" t="str">
        <f ca="1">StaticValues!$C$8</f>
        <v>EOG</v>
      </c>
      <c r="K2954" t="str">
        <f ca="1">StaticValues!$D$8</f>
        <v>3</v>
      </c>
      <c r="L2954" t="str">
        <f>INDEX('Grade 3'!E$2:AJ$2,1,((8*C2954)-7))</f>
        <v>English Language Arts</v>
      </c>
      <c r="M2954">
        <f>INDEX('Grade 3'!$A$4:$AK$1252,$B2954,($C2954*8-7+4))</f>
        <v>80</v>
      </c>
      <c r="N2954">
        <f>INDEX('Grade 3'!$A$4:$AK$1252,$B2954,($C2954*8-6+4))</f>
        <v>497.8</v>
      </c>
      <c r="O2954">
        <f>INDEX('Grade 3'!$A$4:$AK$1252,$B2954,($C2954*8-5+4))</f>
        <v>27.5</v>
      </c>
      <c r="P2954">
        <f>INDEX('Grade 3'!$A$4:$AK$1252,$B2954,($C2954*8-4+4))</f>
        <v>46.25</v>
      </c>
      <c r="Q2954">
        <f>INDEX('Grade 3'!$A$4:$AK$1252,$B2954,($C2954*8-3+4))</f>
        <v>23.75</v>
      </c>
      <c r="R2954">
        <f>INDEX('Grade 3'!$A$4:$AK$1252,$B2954,($C2954*8-2+4))</f>
        <v>2.5</v>
      </c>
      <c r="S2954">
        <f>INDEX('Grade 3'!$A$4:$AK$1252,$B2954,($C2954*8-1+4))</f>
        <v>72.5</v>
      </c>
      <c r="T2954">
        <f>INDEX('Grade 3'!$A$4:$AK$1252,$B2954,($C2954*8-0+4))</f>
        <v>26.25</v>
      </c>
      <c r="U2954" t="str">
        <f>INDEX('Grade 3'!$A$4:$AK$1252,$B2954,37)</f>
        <v>Pioneer</v>
      </c>
    </row>
    <row r="2955" spans="1:21">
      <c r="A2955">
        <f t="shared" si="139"/>
        <v>2954</v>
      </c>
      <c r="B2955">
        <f t="shared" si="140"/>
        <v>739</v>
      </c>
      <c r="C2955">
        <f t="shared" si="141"/>
        <v>2</v>
      </c>
      <c r="D2955">
        <f>INDEX('Grade 3'!$A$4:$AK$1252,$B2955,1)</f>
        <v>669</v>
      </c>
      <c r="E2955">
        <f>INDEX('Grade 3'!$A$4:$AK$1252,$B2955,2)</f>
        <v>4054</v>
      </c>
      <c r="F2955" t="str">
        <f>INDEX('Grade 3'!$A$4:$AK$1252,$B2955,3)</f>
        <v>HALL COUNTY</v>
      </c>
      <c r="G2955" t="str">
        <f>INDEX('Grade 3'!$A$4:$AK$1252,$B2955,4)</f>
        <v>LULA ELEMENTARY SCHOOL</v>
      </c>
      <c r="H2955" t="str">
        <f ca="1">StaticValues!$A$8</f>
        <v>2016</v>
      </c>
      <c r="I2955" t="str">
        <f ca="1">StaticValues!$B$8</f>
        <v>Spring</v>
      </c>
      <c r="J2955" t="str">
        <f ca="1">StaticValues!$C$8</f>
        <v>EOG</v>
      </c>
      <c r="K2955" t="str">
        <f ca="1">StaticValues!$D$8</f>
        <v>3</v>
      </c>
      <c r="L2955" t="str">
        <f>INDEX('Grade 3'!E$2:AJ$2,1,((8*C2955)-7))</f>
        <v>Mathematics</v>
      </c>
      <c r="M2955">
        <f>INDEX('Grade 3'!$A$4:$AK$1252,$B2955,($C2955*8-7+4))</f>
        <v>80</v>
      </c>
      <c r="N2955">
        <f>INDEX('Grade 3'!$A$4:$AK$1252,$B2955,($C2955*8-6+4))</f>
        <v>518.625</v>
      </c>
      <c r="O2955">
        <f>INDEX('Grade 3'!$A$4:$AK$1252,$B2955,($C2955*8-5+4))</f>
        <v>26.25</v>
      </c>
      <c r="P2955">
        <f>INDEX('Grade 3'!$A$4:$AK$1252,$B2955,($C2955*8-4+4))</f>
        <v>32.5</v>
      </c>
      <c r="Q2955">
        <f>INDEX('Grade 3'!$A$4:$AK$1252,$B2955,($C2955*8-3+4))</f>
        <v>23.75</v>
      </c>
      <c r="R2955">
        <f>INDEX('Grade 3'!$A$4:$AK$1252,$B2955,($C2955*8-2+4))</f>
        <v>17.5</v>
      </c>
      <c r="S2955">
        <f>INDEX('Grade 3'!$A$4:$AK$1252,$B2955,($C2955*8-1+4))</f>
        <v>73.75</v>
      </c>
      <c r="T2955">
        <f>INDEX('Grade 3'!$A$4:$AK$1252,$B2955,($C2955*8-0+4))</f>
        <v>41.25</v>
      </c>
      <c r="U2955" t="str">
        <f>INDEX('Grade 3'!$A$4:$AK$1252,$B2955,37)</f>
        <v>Pioneer</v>
      </c>
    </row>
    <row r="2956" spans="1:21">
      <c r="A2956">
        <f t="shared" si="139"/>
        <v>2955</v>
      </c>
      <c r="B2956">
        <f t="shared" si="140"/>
        <v>739</v>
      </c>
      <c r="C2956">
        <f t="shared" si="141"/>
        <v>3</v>
      </c>
      <c r="D2956">
        <f>INDEX('Grade 3'!$A$4:$AK$1252,$B2956,1)</f>
        <v>669</v>
      </c>
      <c r="E2956">
        <f>INDEX('Grade 3'!$A$4:$AK$1252,$B2956,2)</f>
        <v>4054</v>
      </c>
      <c r="F2956" t="str">
        <f>INDEX('Grade 3'!$A$4:$AK$1252,$B2956,3)</f>
        <v>HALL COUNTY</v>
      </c>
      <c r="G2956" t="str">
        <f>INDEX('Grade 3'!$A$4:$AK$1252,$B2956,4)</f>
        <v>LULA ELEMENTARY SCHOOL</v>
      </c>
      <c r="H2956" t="str">
        <f ca="1">StaticValues!$A$8</f>
        <v>2016</v>
      </c>
      <c r="I2956" t="str">
        <f ca="1">StaticValues!$B$8</f>
        <v>Spring</v>
      </c>
      <c r="J2956" t="str">
        <f ca="1">StaticValues!$C$8</f>
        <v>EOG</v>
      </c>
      <c r="K2956" t="str">
        <f ca="1">StaticValues!$D$8</f>
        <v>3</v>
      </c>
      <c r="L2956" t="str">
        <f>INDEX('Grade 3'!E$2:AJ$2,1,((8*C2956)-7))</f>
        <v>Science</v>
      </c>
      <c r="M2956">
        <f>INDEX('Grade 3'!$A$4:$AK$1252,$B2956,($C2956*8-7+4))</f>
        <v>80</v>
      </c>
      <c r="N2956">
        <f>INDEX('Grade 3'!$A$4:$AK$1252,$B2956,($C2956*8-6+4))</f>
        <v>505.125</v>
      </c>
      <c r="O2956">
        <f>INDEX('Grade 3'!$A$4:$AK$1252,$B2956,($C2956*8-5+4))</f>
        <v>25</v>
      </c>
      <c r="P2956">
        <f>INDEX('Grade 3'!$A$4:$AK$1252,$B2956,($C2956*8-4+4))</f>
        <v>43.75</v>
      </c>
      <c r="Q2956">
        <f>INDEX('Grade 3'!$A$4:$AK$1252,$B2956,($C2956*8-3+4))</f>
        <v>26.25</v>
      </c>
      <c r="R2956">
        <f>INDEX('Grade 3'!$A$4:$AK$1252,$B2956,($C2956*8-2+4))</f>
        <v>5</v>
      </c>
      <c r="S2956">
        <f>INDEX('Grade 3'!$A$4:$AK$1252,$B2956,($C2956*8-1+4))</f>
        <v>75</v>
      </c>
      <c r="T2956">
        <f>INDEX('Grade 3'!$A$4:$AK$1252,$B2956,($C2956*8-0+4))</f>
        <v>31.25</v>
      </c>
      <c r="U2956" t="str">
        <f>INDEX('Grade 3'!$A$4:$AK$1252,$B2956,37)</f>
        <v>Pioneer</v>
      </c>
    </row>
    <row r="2957" spans="1:21">
      <c r="A2957">
        <f t="shared" si="139"/>
        <v>2956</v>
      </c>
      <c r="B2957">
        <f t="shared" si="140"/>
        <v>739</v>
      </c>
      <c r="C2957">
        <f t="shared" si="141"/>
        <v>4</v>
      </c>
      <c r="D2957">
        <f>INDEX('Grade 3'!$A$4:$AK$1252,$B2957,1)</f>
        <v>669</v>
      </c>
      <c r="E2957">
        <f>INDEX('Grade 3'!$A$4:$AK$1252,$B2957,2)</f>
        <v>4054</v>
      </c>
      <c r="F2957" t="str">
        <f>INDEX('Grade 3'!$A$4:$AK$1252,$B2957,3)</f>
        <v>HALL COUNTY</v>
      </c>
      <c r="G2957" t="str">
        <f>INDEX('Grade 3'!$A$4:$AK$1252,$B2957,4)</f>
        <v>LULA ELEMENTARY SCHOOL</v>
      </c>
      <c r="H2957" t="str">
        <f ca="1">StaticValues!$A$8</f>
        <v>2016</v>
      </c>
      <c r="I2957" t="str">
        <f ca="1">StaticValues!$B$8</f>
        <v>Spring</v>
      </c>
      <c r="J2957" t="str">
        <f ca="1">StaticValues!$C$8</f>
        <v>EOG</v>
      </c>
      <c r="K2957" t="str">
        <f ca="1">StaticValues!$D$8</f>
        <v>3</v>
      </c>
      <c r="L2957" t="str">
        <f>INDEX('Grade 3'!E$2:AJ$2,1,((8*C2957)-7))</f>
        <v>Social Studies</v>
      </c>
      <c r="M2957">
        <f>INDEX('Grade 3'!$A$4:$AK$1252,$B2957,($C2957*8-7+4))</f>
        <v>78</v>
      </c>
      <c r="N2957">
        <f>INDEX('Grade 3'!$A$4:$AK$1252,$B2957,($C2957*8-6+4))</f>
        <v>501.32051282051282</v>
      </c>
      <c r="O2957">
        <f>INDEX('Grade 3'!$A$4:$AK$1252,$B2957,($C2957*8-5+4))</f>
        <v>28.205128205128204</v>
      </c>
      <c r="P2957">
        <f>INDEX('Grade 3'!$A$4:$AK$1252,$B2957,($C2957*8-4+4))</f>
        <v>42.307692307692307</v>
      </c>
      <c r="Q2957">
        <f>INDEX('Grade 3'!$A$4:$AK$1252,$B2957,($C2957*8-3+4))</f>
        <v>21.794871794871796</v>
      </c>
      <c r="R2957">
        <f>INDEX('Grade 3'!$A$4:$AK$1252,$B2957,($C2957*8-2+4))</f>
        <v>7.6923076923076925</v>
      </c>
      <c r="S2957">
        <f>INDEX('Grade 3'!$A$4:$AK$1252,$B2957,($C2957*8-1+4))</f>
        <v>71.794871794871796</v>
      </c>
      <c r="T2957">
        <f>INDEX('Grade 3'!$A$4:$AK$1252,$B2957,($C2957*8-0+4))</f>
        <v>29.487179487179485</v>
      </c>
      <c r="U2957" t="str">
        <f>INDEX('Grade 3'!$A$4:$AK$1252,$B2957,37)</f>
        <v>Pioneer</v>
      </c>
    </row>
    <row r="2958" spans="1:21">
      <c r="A2958">
        <f t="shared" si="139"/>
        <v>2957</v>
      </c>
      <c r="B2958">
        <f t="shared" si="140"/>
        <v>740</v>
      </c>
      <c r="C2958">
        <f t="shared" si="141"/>
        <v>1</v>
      </c>
      <c r="D2958">
        <f>INDEX('Grade 3'!$A$4:$AK$1252,$B2958,1)</f>
        <v>669</v>
      </c>
      <c r="E2958">
        <f>INDEX('Grade 3'!$A$4:$AK$1252,$B2958,2)</f>
        <v>4056</v>
      </c>
      <c r="F2958" t="str">
        <f>INDEX('Grade 3'!$A$4:$AK$1252,$B2958,3)</f>
        <v>HALL COUNTY</v>
      </c>
      <c r="G2958" t="str">
        <f>INDEX('Grade 3'!$A$4:$AK$1252,$B2958,4)</f>
        <v>SARDIS ELEMENTARY SCHOOL</v>
      </c>
      <c r="H2958" t="str">
        <f ca="1">StaticValues!$A$8</f>
        <v>2016</v>
      </c>
      <c r="I2958" t="str">
        <f ca="1">StaticValues!$B$8</f>
        <v>Spring</v>
      </c>
      <c r="J2958" t="str">
        <f ca="1">StaticValues!$C$8</f>
        <v>EOG</v>
      </c>
      <c r="K2958" t="str">
        <f ca="1">StaticValues!$D$8</f>
        <v>3</v>
      </c>
      <c r="L2958" t="str">
        <f>INDEX('Grade 3'!E$2:AJ$2,1,((8*C2958)-7))</f>
        <v>English Language Arts</v>
      </c>
      <c r="M2958">
        <f>INDEX('Grade 3'!$A$4:$AK$1252,$B2958,($C2958*8-7+4))</f>
        <v>105</v>
      </c>
      <c r="N2958">
        <f>INDEX('Grade 3'!$A$4:$AK$1252,$B2958,($C2958*8-6+4))</f>
        <v>497.51428571428573</v>
      </c>
      <c r="O2958">
        <f>INDEX('Grade 3'!$A$4:$AK$1252,$B2958,($C2958*8-5+4))</f>
        <v>42.857142857142854</v>
      </c>
      <c r="P2958">
        <f>INDEX('Grade 3'!$A$4:$AK$1252,$B2958,($C2958*8-4+4))</f>
        <v>27.61904761904762</v>
      </c>
      <c r="Q2958">
        <f>INDEX('Grade 3'!$A$4:$AK$1252,$B2958,($C2958*8-3+4))</f>
        <v>20</v>
      </c>
      <c r="R2958">
        <f>INDEX('Grade 3'!$A$4:$AK$1252,$B2958,($C2958*8-2+4))</f>
        <v>9.5238095238095237</v>
      </c>
      <c r="S2958">
        <f>INDEX('Grade 3'!$A$4:$AK$1252,$B2958,($C2958*8-1+4))</f>
        <v>57.142857142857146</v>
      </c>
      <c r="T2958">
        <f>INDEX('Grade 3'!$A$4:$AK$1252,$B2958,($C2958*8-0+4))</f>
        <v>29.523809523809526</v>
      </c>
      <c r="U2958" t="str">
        <f>INDEX('Grade 3'!$A$4:$AK$1252,$B2958,37)</f>
        <v>Pioneer</v>
      </c>
    </row>
    <row r="2959" spans="1:21">
      <c r="A2959">
        <f t="shared" si="139"/>
        <v>2958</v>
      </c>
      <c r="B2959">
        <f t="shared" si="140"/>
        <v>740</v>
      </c>
      <c r="C2959">
        <f t="shared" si="141"/>
        <v>2</v>
      </c>
      <c r="D2959">
        <f>INDEX('Grade 3'!$A$4:$AK$1252,$B2959,1)</f>
        <v>669</v>
      </c>
      <c r="E2959">
        <f>INDEX('Grade 3'!$A$4:$AK$1252,$B2959,2)</f>
        <v>4056</v>
      </c>
      <c r="F2959" t="str">
        <f>INDEX('Grade 3'!$A$4:$AK$1252,$B2959,3)</f>
        <v>HALL COUNTY</v>
      </c>
      <c r="G2959" t="str">
        <f>INDEX('Grade 3'!$A$4:$AK$1252,$B2959,4)</f>
        <v>SARDIS ELEMENTARY SCHOOL</v>
      </c>
      <c r="H2959" t="str">
        <f ca="1">StaticValues!$A$8</f>
        <v>2016</v>
      </c>
      <c r="I2959" t="str">
        <f ca="1">StaticValues!$B$8</f>
        <v>Spring</v>
      </c>
      <c r="J2959" t="str">
        <f ca="1">StaticValues!$C$8</f>
        <v>EOG</v>
      </c>
      <c r="K2959" t="str">
        <f ca="1">StaticValues!$D$8</f>
        <v>3</v>
      </c>
      <c r="L2959" t="str">
        <f>INDEX('Grade 3'!E$2:AJ$2,1,((8*C2959)-7))</f>
        <v>Mathematics</v>
      </c>
      <c r="M2959">
        <f>INDEX('Grade 3'!$A$4:$AK$1252,$B2959,($C2959*8-7+4))</f>
        <v>105</v>
      </c>
      <c r="N2959">
        <f>INDEX('Grade 3'!$A$4:$AK$1252,$B2959,($C2959*8-6+4))</f>
        <v>516.43809523809523</v>
      </c>
      <c r="O2959">
        <f>INDEX('Grade 3'!$A$4:$AK$1252,$B2959,($C2959*8-5+4))</f>
        <v>22.857142857142858</v>
      </c>
      <c r="P2959">
        <f>INDEX('Grade 3'!$A$4:$AK$1252,$B2959,($C2959*8-4+4))</f>
        <v>38.095238095238095</v>
      </c>
      <c r="Q2959">
        <f>INDEX('Grade 3'!$A$4:$AK$1252,$B2959,($C2959*8-3+4))</f>
        <v>27.61904761904762</v>
      </c>
      <c r="R2959">
        <f>INDEX('Grade 3'!$A$4:$AK$1252,$B2959,($C2959*8-2+4))</f>
        <v>11.428571428571429</v>
      </c>
      <c r="S2959">
        <f>INDEX('Grade 3'!$A$4:$AK$1252,$B2959,($C2959*8-1+4))</f>
        <v>77.142857142857139</v>
      </c>
      <c r="T2959">
        <f>INDEX('Grade 3'!$A$4:$AK$1252,$B2959,($C2959*8-0+4))</f>
        <v>39.047619047619051</v>
      </c>
      <c r="U2959" t="str">
        <f>INDEX('Grade 3'!$A$4:$AK$1252,$B2959,37)</f>
        <v>Pioneer</v>
      </c>
    </row>
    <row r="2960" spans="1:21">
      <c r="A2960">
        <f t="shared" si="139"/>
        <v>2959</v>
      </c>
      <c r="B2960">
        <f t="shared" si="140"/>
        <v>740</v>
      </c>
      <c r="C2960">
        <f t="shared" si="141"/>
        <v>3</v>
      </c>
      <c r="D2960">
        <f>INDEX('Grade 3'!$A$4:$AK$1252,$B2960,1)</f>
        <v>669</v>
      </c>
      <c r="E2960">
        <f>INDEX('Grade 3'!$A$4:$AK$1252,$B2960,2)</f>
        <v>4056</v>
      </c>
      <c r="F2960" t="str">
        <f>INDEX('Grade 3'!$A$4:$AK$1252,$B2960,3)</f>
        <v>HALL COUNTY</v>
      </c>
      <c r="G2960" t="str">
        <f>INDEX('Grade 3'!$A$4:$AK$1252,$B2960,4)</f>
        <v>SARDIS ELEMENTARY SCHOOL</v>
      </c>
      <c r="H2960" t="str">
        <f ca="1">StaticValues!$A$8</f>
        <v>2016</v>
      </c>
      <c r="I2960" t="str">
        <f ca="1">StaticValues!$B$8</f>
        <v>Spring</v>
      </c>
      <c r="J2960" t="str">
        <f ca="1">StaticValues!$C$8</f>
        <v>EOG</v>
      </c>
      <c r="K2960" t="str">
        <f ca="1">StaticValues!$D$8</f>
        <v>3</v>
      </c>
      <c r="L2960" t="str">
        <f>INDEX('Grade 3'!E$2:AJ$2,1,((8*C2960)-7))</f>
        <v>Science</v>
      </c>
      <c r="M2960">
        <f>INDEX('Grade 3'!$A$4:$AK$1252,$B2960,($C2960*8-7+4))</f>
        <v>105</v>
      </c>
      <c r="N2960">
        <f>INDEX('Grade 3'!$A$4:$AK$1252,$B2960,($C2960*8-6+4))</f>
        <v>502.23809523809524</v>
      </c>
      <c r="O2960">
        <f>INDEX('Grade 3'!$A$4:$AK$1252,$B2960,($C2960*8-5+4))</f>
        <v>25.714285714285715</v>
      </c>
      <c r="P2960">
        <f>INDEX('Grade 3'!$A$4:$AK$1252,$B2960,($C2960*8-4+4))</f>
        <v>44.761904761904759</v>
      </c>
      <c r="Q2960">
        <f>INDEX('Grade 3'!$A$4:$AK$1252,$B2960,($C2960*8-3+4))</f>
        <v>21.904761904761905</v>
      </c>
      <c r="R2960">
        <f>INDEX('Grade 3'!$A$4:$AK$1252,$B2960,($C2960*8-2+4))</f>
        <v>7.6190476190476186</v>
      </c>
      <c r="S2960">
        <f>INDEX('Grade 3'!$A$4:$AK$1252,$B2960,($C2960*8-1+4))</f>
        <v>74.285714285714292</v>
      </c>
      <c r="T2960">
        <f>INDEX('Grade 3'!$A$4:$AK$1252,$B2960,($C2960*8-0+4))</f>
        <v>29.523809523809526</v>
      </c>
      <c r="U2960" t="str">
        <f>INDEX('Grade 3'!$A$4:$AK$1252,$B2960,37)</f>
        <v>Pioneer</v>
      </c>
    </row>
    <row r="2961" spans="1:21">
      <c r="A2961">
        <f t="shared" si="139"/>
        <v>2960</v>
      </c>
      <c r="B2961">
        <f t="shared" si="140"/>
        <v>740</v>
      </c>
      <c r="C2961">
        <f t="shared" si="141"/>
        <v>4</v>
      </c>
      <c r="D2961">
        <f>INDEX('Grade 3'!$A$4:$AK$1252,$B2961,1)</f>
        <v>669</v>
      </c>
      <c r="E2961">
        <f>INDEX('Grade 3'!$A$4:$AK$1252,$B2961,2)</f>
        <v>4056</v>
      </c>
      <c r="F2961" t="str">
        <f>INDEX('Grade 3'!$A$4:$AK$1252,$B2961,3)</f>
        <v>HALL COUNTY</v>
      </c>
      <c r="G2961" t="str">
        <f>INDEX('Grade 3'!$A$4:$AK$1252,$B2961,4)</f>
        <v>SARDIS ELEMENTARY SCHOOL</v>
      </c>
      <c r="H2961" t="str">
        <f ca="1">StaticValues!$A$8</f>
        <v>2016</v>
      </c>
      <c r="I2961" t="str">
        <f ca="1">StaticValues!$B$8</f>
        <v>Spring</v>
      </c>
      <c r="J2961" t="str">
        <f ca="1">StaticValues!$C$8</f>
        <v>EOG</v>
      </c>
      <c r="K2961" t="str">
        <f ca="1">StaticValues!$D$8</f>
        <v>3</v>
      </c>
      <c r="L2961" t="str">
        <f>INDEX('Grade 3'!E$2:AJ$2,1,((8*C2961)-7))</f>
        <v>Social Studies</v>
      </c>
      <c r="M2961">
        <f>INDEX('Grade 3'!$A$4:$AK$1252,$B2961,($C2961*8-7+4))</f>
        <v>105</v>
      </c>
      <c r="N2961">
        <f>INDEX('Grade 3'!$A$4:$AK$1252,$B2961,($C2961*8-6+4))</f>
        <v>498.59047619047618</v>
      </c>
      <c r="O2961">
        <f>INDEX('Grade 3'!$A$4:$AK$1252,$B2961,($C2961*8-5+4))</f>
        <v>24.761904761904763</v>
      </c>
      <c r="P2961">
        <f>INDEX('Grade 3'!$A$4:$AK$1252,$B2961,($C2961*8-4+4))</f>
        <v>55.238095238095241</v>
      </c>
      <c r="Q2961">
        <f>INDEX('Grade 3'!$A$4:$AK$1252,$B2961,($C2961*8-3+4))</f>
        <v>14.285714285714286</v>
      </c>
      <c r="R2961">
        <f>INDEX('Grade 3'!$A$4:$AK$1252,$B2961,($C2961*8-2+4))</f>
        <v>5.7142857142857144</v>
      </c>
      <c r="S2961">
        <f>INDEX('Grade 3'!$A$4:$AK$1252,$B2961,($C2961*8-1+4))</f>
        <v>75.238095238095241</v>
      </c>
      <c r="T2961">
        <f>INDEX('Grade 3'!$A$4:$AK$1252,$B2961,($C2961*8-0+4))</f>
        <v>20</v>
      </c>
      <c r="U2961" t="str">
        <f>INDEX('Grade 3'!$A$4:$AK$1252,$B2961,37)</f>
        <v>Pioneer</v>
      </c>
    </row>
    <row r="2962" spans="1:21">
      <c r="A2962">
        <f t="shared" si="139"/>
        <v>2961</v>
      </c>
      <c r="B2962">
        <f t="shared" si="140"/>
        <v>741</v>
      </c>
      <c r="C2962">
        <f t="shared" si="141"/>
        <v>1</v>
      </c>
      <c r="D2962">
        <f>INDEX('Grade 3'!$A$4:$AK$1252,$B2962,1)</f>
        <v>669</v>
      </c>
      <c r="E2962">
        <f>INDEX('Grade 3'!$A$4:$AK$1252,$B2962,2)</f>
        <v>5052</v>
      </c>
      <c r="F2962" t="str">
        <f>INDEX('Grade 3'!$A$4:$AK$1252,$B2962,3)</f>
        <v>HALL COUNTY</v>
      </c>
      <c r="G2962" t="str">
        <f>INDEX('Grade 3'!$A$4:$AK$1252,$B2962,4)</f>
        <v>LYMAN HALL ELEMENTARY SCHOOL</v>
      </c>
      <c r="H2962" t="str">
        <f ca="1">StaticValues!$A$8</f>
        <v>2016</v>
      </c>
      <c r="I2962" t="str">
        <f ca="1">StaticValues!$B$8</f>
        <v>Spring</v>
      </c>
      <c r="J2962" t="str">
        <f ca="1">StaticValues!$C$8</f>
        <v>EOG</v>
      </c>
      <c r="K2962" t="str">
        <f ca="1">StaticValues!$D$8</f>
        <v>3</v>
      </c>
      <c r="L2962" t="str">
        <f>INDEX('Grade 3'!E$2:AJ$2,1,((8*C2962)-7))</f>
        <v>English Language Arts</v>
      </c>
      <c r="M2962">
        <f>INDEX('Grade 3'!$A$4:$AK$1252,$B2962,($C2962*8-7+4))</f>
        <v>124</v>
      </c>
      <c r="N2962">
        <f>INDEX('Grade 3'!$A$4:$AK$1252,$B2962,($C2962*8-6+4))</f>
        <v>464.46774193548384</v>
      </c>
      <c r="O2962">
        <f>INDEX('Grade 3'!$A$4:$AK$1252,$B2962,($C2962*8-5+4))</f>
        <v>65.322580645161295</v>
      </c>
      <c r="P2962">
        <f>INDEX('Grade 3'!$A$4:$AK$1252,$B2962,($C2962*8-4+4))</f>
        <v>25.806451612903224</v>
      </c>
      <c r="Q2962">
        <f>INDEX('Grade 3'!$A$4:$AK$1252,$B2962,($C2962*8-3+4))</f>
        <v>8.064516129032258</v>
      </c>
      <c r="R2962">
        <f>INDEX('Grade 3'!$A$4:$AK$1252,$B2962,($C2962*8-2+4))</f>
        <v>0.80645161290322576</v>
      </c>
      <c r="S2962">
        <f>INDEX('Grade 3'!$A$4:$AK$1252,$B2962,($C2962*8-1+4))</f>
        <v>34.677419354838712</v>
      </c>
      <c r="T2962">
        <f>INDEX('Grade 3'!$A$4:$AK$1252,$B2962,($C2962*8-0+4))</f>
        <v>8.870967741935484</v>
      </c>
      <c r="U2962" t="str">
        <f>INDEX('Grade 3'!$A$4:$AK$1252,$B2962,37)</f>
        <v>Pioneer</v>
      </c>
    </row>
    <row r="2963" spans="1:21">
      <c r="A2963">
        <f t="shared" si="139"/>
        <v>2962</v>
      </c>
      <c r="B2963">
        <f t="shared" si="140"/>
        <v>741</v>
      </c>
      <c r="C2963">
        <f t="shared" si="141"/>
        <v>2</v>
      </c>
      <c r="D2963">
        <f>INDEX('Grade 3'!$A$4:$AK$1252,$B2963,1)</f>
        <v>669</v>
      </c>
      <c r="E2963">
        <f>INDEX('Grade 3'!$A$4:$AK$1252,$B2963,2)</f>
        <v>5052</v>
      </c>
      <c r="F2963" t="str">
        <f>INDEX('Grade 3'!$A$4:$AK$1252,$B2963,3)</f>
        <v>HALL COUNTY</v>
      </c>
      <c r="G2963" t="str">
        <f>INDEX('Grade 3'!$A$4:$AK$1252,$B2963,4)</f>
        <v>LYMAN HALL ELEMENTARY SCHOOL</v>
      </c>
      <c r="H2963" t="str">
        <f ca="1">StaticValues!$A$8</f>
        <v>2016</v>
      </c>
      <c r="I2963" t="str">
        <f ca="1">StaticValues!$B$8</f>
        <v>Spring</v>
      </c>
      <c r="J2963" t="str">
        <f ca="1">StaticValues!$C$8</f>
        <v>EOG</v>
      </c>
      <c r="K2963" t="str">
        <f ca="1">StaticValues!$D$8</f>
        <v>3</v>
      </c>
      <c r="L2963" t="str">
        <f>INDEX('Grade 3'!E$2:AJ$2,1,((8*C2963)-7))</f>
        <v>Mathematics</v>
      </c>
      <c r="M2963">
        <f>INDEX('Grade 3'!$A$4:$AK$1252,$B2963,($C2963*8-7+4))</f>
        <v>126</v>
      </c>
      <c r="N2963">
        <f>INDEX('Grade 3'!$A$4:$AK$1252,$B2963,($C2963*8-6+4))</f>
        <v>497.52380952380952</v>
      </c>
      <c r="O2963">
        <f>INDEX('Grade 3'!$A$4:$AK$1252,$B2963,($C2963*8-5+4))</f>
        <v>35.714285714285715</v>
      </c>
      <c r="P2963">
        <f>INDEX('Grade 3'!$A$4:$AK$1252,$B2963,($C2963*8-4+4))</f>
        <v>36.507936507936506</v>
      </c>
      <c r="Q2963">
        <f>INDEX('Grade 3'!$A$4:$AK$1252,$B2963,($C2963*8-3+4))</f>
        <v>23.015873015873016</v>
      </c>
      <c r="R2963">
        <f>INDEX('Grade 3'!$A$4:$AK$1252,$B2963,($C2963*8-2+4))</f>
        <v>4.7619047619047619</v>
      </c>
      <c r="S2963">
        <f>INDEX('Grade 3'!$A$4:$AK$1252,$B2963,($C2963*8-1+4))</f>
        <v>64.285714285714292</v>
      </c>
      <c r="T2963">
        <f>INDEX('Grade 3'!$A$4:$AK$1252,$B2963,($C2963*8-0+4))</f>
        <v>27.777777777777779</v>
      </c>
      <c r="U2963" t="str">
        <f>INDEX('Grade 3'!$A$4:$AK$1252,$B2963,37)</f>
        <v>Pioneer</v>
      </c>
    </row>
    <row r="2964" spans="1:21">
      <c r="A2964">
        <f t="shared" si="139"/>
        <v>2963</v>
      </c>
      <c r="B2964">
        <f t="shared" si="140"/>
        <v>741</v>
      </c>
      <c r="C2964">
        <f t="shared" si="141"/>
        <v>3</v>
      </c>
      <c r="D2964">
        <f>INDEX('Grade 3'!$A$4:$AK$1252,$B2964,1)</f>
        <v>669</v>
      </c>
      <c r="E2964">
        <f>INDEX('Grade 3'!$A$4:$AK$1252,$B2964,2)</f>
        <v>5052</v>
      </c>
      <c r="F2964" t="str">
        <f>INDEX('Grade 3'!$A$4:$AK$1252,$B2964,3)</f>
        <v>HALL COUNTY</v>
      </c>
      <c r="G2964" t="str">
        <f>INDEX('Grade 3'!$A$4:$AK$1252,$B2964,4)</f>
        <v>LYMAN HALL ELEMENTARY SCHOOL</v>
      </c>
      <c r="H2964" t="str">
        <f ca="1">StaticValues!$A$8</f>
        <v>2016</v>
      </c>
      <c r="I2964" t="str">
        <f ca="1">StaticValues!$B$8</f>
        <v>Spring</v>
      </c>
      <c r="J2964" t="str">
        <f ca="1">StaticValues!$C$8</f>
        <v>EOG</v>
      </c>
      <c r="K2964" t="str">
        <f ca="1">StaticValues!$D$8</f>
        <v>3</v>
      </c>
      <c r="L2964" t="str">
        <f>INDEX('Grade 3'!E$2:AJ$2,1,((8*C2964)-7))</f>
        <v>Science</v>
      </c>
      <c r="M2964">
        <f>INDEX('Grade 3'!$A$4:$AK$1252,$B2964,($C2964*8-7+4))</f>
        <v>126</v>
      </c>
      <c r="N2964">
        <f>INDEX('Grade 3'!$A$4:$AK$1252,$B2964,($C2964*8-6+4))</f>
        <v>487.24603174603175</v>
      </c>
      <c r="O2964">
        <f>INDEX('Grade 3'!$A$4:$AK$1252,$B2964,($C2964*8-5+4))</f>
        <v>38.095238095238095</v>
      </c>
      <c r="P2964">
        <f>INDEX('Grade 3'!$A$4:$AK$1252,$B2964,($C2964*8-4+4))</f>
        <v>49.206349206349209</v>
      </c>
      <c r="Q2964">
        <f>INDEX('Grade 3'!$A$4:$AK$1252,$B2964,($C2964*8-3+4))</f>
        <v>12.698412698412698</v>
      </c>
      <c r="R2964">
        <f>INDEX('Grade 3'!$A$4:$AK$1252,$B2964,($C2964*8-2+4))</f>
        <v>0</v>
      </c>
      <c r="S2964">
        <f>INDEX('Grade 3'!$A$4:$AK$1252,$B2964,($C2964*8-1+4))</f>
        <v>61.904761904761905</v>
      </c>
      <c r="T2964">
        <f>INDEX('Grade 3'!$A$4:$AK$1252,$B2964,($C2964*8-0+4))</f>
        <v>12.698412698412698</v>
      </c>
      <c r="U2964" t="str">
        <f>INDEX('Grade 3'!$A$4:$AK$1252,$B2964,37)</f>
        <v>Pioneer</v>
      </c>
    </row>
    <row r="2965" spans="1:21">
      <c r="A2965">
        <f t="shared" si="139"/>
        <v>2964</v>
      </c>
      <c r="B2965">
        <f t="shared" si="140"/>
        <v>741</v>
      </c>
      <c r="C2965">
        <f t="shared" si="141"/>
        <v>4</v>
      </c>
      <c r="D2965">
        <f>INDEX('Grade 3'!$A$4:$AK$1252,$B2965,1)</f>
        <v>669</v>
      </c>
      <c r="E2965">
        <f>INDEX('Grade 3'!$A$4:$AK$1252,$B2965,2)</f>
        <v>5052</v>
      </c>
      <c r="F2965" t="str">
        <f>INDEX('Grade 3'!$A$4:$AK$1252,$B2965,3)</f>
        <v>HALL COUNTY</v>
      </c>
      <c r="G2965" t="str">
        <f>INDEX('Grade 3'!$A$4:$AK$1252,$B2965,4)</f>
        <v>LYMAN HALL ELEMENTARY SCHOOL</v>
      </c>
      <c r="H2965" t="str">
        <f ca="1">StaticValues!$A$8</f>
        <v>2016</v>
      </c>
      <c r="I2965" t="str">
        <f ca="1">StaticValues!$B$8</f>
        <v>Spring</v>
      </c>
      <c r="J2965" t="str">
        <f ca="1">StaticValues!$C$8</f>
        <v>EOG</v>
      </c>
      <c r="K2965" t="str">
        <f ca="1">StaticValues!$D$8</f>
        <v>3</v>
      </c>
      <c r="L2965" t="str">
        <f>INDEX('Grade 3'!E$2:AJ$2,1,((8*C2965)-7))</f>
        <v>Social Studies</v>
      </c>
      <c r="M2965">
        <f>INDEX('Grade 3'!$A$4:$AK$1252,$B2965,($C2965*8-7+4))</f>
        <v>124</v>
      </c>
      <c r="N2965">
        <f>INDEX('Grade 3'!$A$4:$AK$1252,$B2965,($C2965*8-6+4))</f>
        <v>481.96774193548384</v>
      </c>
      <c r="O2965">
        <f>INDEX('Grade 3'!$A$4:$AK$1252,$B2965,($C2965*8-5+4))</f>
        <v>37.903225806451616</v>
      </c>
      <c r="P2965">
        <f>INDEX('Grade 3'!$A$4:$AK$1252,$B2965,($C2965*8-4+4))</f>
        <v>56.451612903225808</v>
      </c>
      <c r="Q2965">
        <f>INDEX('Grade 3'!$A$4:$AK$1252,$B2965,($C2965*8-3+4))</f>
        <v>4.032258064516129</v>
      </c>
      <c r="R2965">
        <f>INDEX('Grade 3'!$A$4:$AK$1252,$B2965,($C2965*8-2+4))</f>
        <v>1.6129032258064515</v>
      </c>
      <c r="S2965">
        <f>INDEX('Grade 3'!$A$4:$AK$1252,$B2965,($C2965*8-1+4))</f>
        <v>62.096774193548384</v>
      </c>
      <c r="T2965">
        <f>INDEX('Grade 3'!$A$4:$AK$1252,$B2965,($C2965*8-0+4))</f>
        <v>5.645161290322581</v>
      </c>
      <c r="U2965" t="str">
        <f>INDEX('Grade 3'!$A$4:$AK$1252,$B2965,37)</f>
        <v>Pioneer</v>
      </c>
    </row>
    <row r="2966" spans="1:21">
      <c r="A2966">
        <f t="shared" si="139"/>
        <v>2965</v>
      </c>
      <c r="B2966">
        <f t="shared" si="140"/>
        <v>742</v>
      </c>
      <c r="C2966">
        <f t="shared" si="141"/>
        <v>1</v>
      </c>
      <c r="D2966">
        <f>INDEX('Grade 3'!$A$4:$AK$1252,$B2966,1)</f>
        <v>669</v>
      </c>
      <c r="E2966">
        <f>INDEX('Grade 3'!$A$4:$AK$1252,$B2966,2)</f>
        <v>5054</v>
      </c>
      <c r="F2966" t="str">
        <f>INDEX('Grade 3'!$A$4:$AK$1252,$B2966,3)</f>
        <v>HALL COUNTY</v>
      </c>
      <c r="G2966" t="str">
        <f>INDEX('Grade 3'!$A$4:$AK$1252,$B2966,4)</f>
        <v>MCEVER ELEMENTARY SCHOOL</v>
      </c>
      <c r="H2966" t="str">
        <f ca="1">StaticValues!$A$8</f>
        <v>2016</v>
      </c>
      <c r="I2966" t="str">
        <f ca="1">StaticValues!$B$8</f>
        <v>Spring</v>
      </c>
      <c r="J2966" t="str">
        <f ca="1">StaticValues!$C$8</f>
        <v>EOG</v>
      </c>
      <c r="K2966" t="str">
        <f ca="1">StaticValues!$D$8</f>
        <v>3</v>
      </c>
      <c r="L2966" t="str">
        <f>INDEX('Grade 3'!E$2:AJ$2,1,((8*C2966)-7))</f>
        <v>English Language Arts</v>
      </c>
      <c r="M2966">
        <f>INDEX('Grade 3'!$A$4:$AK$1252,$B2966,($C2966*8-7+4))</f>
        <v>96</v>
      </c>
      <c r="N2966">
        <f>INDEX('Grade 3'!$A$4:$AK$1252,$B2966,($C2966*8-6+4))</f>
        <v>494.95833333333331</v>
      </c>
      <c r="O2966">
        <f>INDEX('Grade 3'!$A$4:$AK$1252,$B2966,($C2966*8-5+4))</f>
        <v>46.875</v>
      </c>
      <c r="P2966">
        <f>INDEX('Grade 3'!$A$4:$AK$1252,$B2966,($C2966*8-4+4))</f>
        <v>25</v>
      </c>
      <c r="Q2966">
        <f>INDEX('Grade 3'!$A$4:$AK$1252,$B2966,($C2966*8-3+4))</f>
        <v>16.666666666666668</v>
      </c>
      <c r="R2966">
        <f>INDEX('Grade 3'!$A$4:$AK$1252,$B2966,($C2966*8-2+4))</f>
        <v>11.458333333333334</v>
      </c>
      <c r="S2966">
        <f>INDEX('Grade 3'!$A$4:$AK$1252,$B2966,($C2966*8-1+4))</f>
        <v>53.125</v>
      </c>
      <c r="T2966">
        <f>INDEX('Grade 3'!$A$4:$AK$1252,$B2966,($C2966*8-0+4))</f>
        <v>28.125</v>
      </c>
      <c r="U2966" t="str">
        <f>INDEX('Grade 3'!$A$4:$AK$1252,$B2966,37)</f>
        <v>Pioneer</v>
      </c>
    </row>
    <row r="2967" spans="1:21">
      <c r="A2967">
        <f t="shared" si="139"/>
        <v>2966</v>
      </c>
      <c r="B2967">
        <f t="shared" si="140"/>
        <v>742</v>
      </c>
      <c r="C2967">
        <f t="shared" si="141"/>
        <v>2</v>
      </c>
      <c r="D2967">
        <f>INDEX('Grade 3'!$A$4:$AK$1252,$B2967,1)</f>
        <v>669</v>
      </c>
      <c r="E2967">
        <f>INDEX('Grade 3'!$A$4:$AK$1252,$B2967,2)</f>
        <v>5054</v>
      </c>
      <c r="F2967" t="str">
        <f>INDEX('Grade 3'!$A$4:$AK$1252,$B2967,3)</f>
        <v>HALL COUNTY</v>
      </c>
      <c r="G2967" t="str">
        <f>INDEX('Grade 3'!$A$4:$AK$1252,$B2967,4)</f>
        <v>MCEVER ELEMENTARY SCHOOL</v>
      </c>
      <c r="H2967" t="str">
        <f ca="1">StaticValues!$A$8</f>
        <v>2016</v>
      </c>
      <c r="I2967" t="str">
        <f ca="1">StaticValues!$B$8</f>
        <v>Spring</v>
      </c>
      <c r="J2967" t="str">
        <f ca="1">StaticValues!$C$8</f>
        <v>EOG</v>
      </c>
      <c r="K2967" t="str">
        <f ca="1">StaticValues!$D$8</f>
        <v>3</v>
      </c>
      <c r="L2967" t="str">
        <f>INDEX('Grade 3'!E$2:AJ$2,1,((8*C2967)-7))</f>
        <v>Mathematics</v>
      </c>
      <c r="M2967">
        <f>INDEX('Grade 3'!$A$4:$AK$1252,$B2967,($C2967*8-7+4))</f>
        <v>96</v>
      </c>
      <c r="N2967">
        <f>INDEX('Grade 3'!$A$4:$AK$1252,$B2967,($C2967*8-6+4))</f>
        <v>523.78125</v>
      </c>
      <c r="O2967">
        <f>INDEX('Grade 3'!$A$4:$AK$1252,$B2967,($C2967*8-5+4))</f>
        <v>11.458333333333334</v>
      </c>
      <c r="P2967">
        <f>INDEX('Grade 3'!$A$4:$AK$1252,$B2967,($C2967*8-4+4))</f>
        <v>45.833333333333336</v>
      </c>
      <c r="Q2967">
        <f>INDEX('Grade 3'!$A$4:$AK$1252,$B2967,($C2967*8-3+4))</f>
        <v>29.166666666666668</v>
      </c>
      <c r="R2967">
        <f>INDEX('Grade 3'!$A$4:$AK$1252,$B2967,($C2967*8-2+4))</f>
        <v>13.541666666666666</v>
      </c>
      <c r="S2967">
        <f>INDEX('Grade 3'!$A$4:$AK$1252,$B2967,($C2967*8-1+4))</f>
        <v>88.541666666666671</v>
      </c>
      <c r="T2967">
        <f>INDEX('Grade 3'!$A$4:$AK$1252,$B2967,($C2967*8-0+4))</f>
        <v>42.708333333333336</v>
      </c>
      <c r="U2967" t="str">
        <f>INDEX('Grade 3'!$A$4:$AK$1252,$B2967,37)</f>
        <v>Pioneer</v>
      </c>
    </row>
    <row r="2968" spans="1:21">
      <c r="A2968">
        <f t="shared" si="139"/>
        <v>2967</v>
      </c>
      <c r="B2968">
        <f t="shared" si="140"/>
        <v>742</v>
      </c>
      <c r="C2968">
        <f t="shared" si="141"/>
        <v>3</v>
      </c>
      <c r="D2968">
        <f>INDEX('Grade 3'!$A$4:$AK$1252,$B2968,1)</f>
        <v>669</v>
      </c>
      <c r="E2968">
        <f>INDEX('Grade 3'!$A$4:$AK$1252,$B2968,2)</f>
        <v>5054</v>
      </c>
      <c r="F2968" t="str">
        <f>INDEX('Grade 3'!$A$4:$AK$1252,$B2968,3)</f>
        <v>HALL COUNTY</v>
      </c>
      <c r="G2968" t="str">
        <f>INDEX('Grade 3'!$A$4:$AK$1252,$B2968,4)</f>
        <v>MCEVER ELEMENTARY SCHOOL</v>
      </c>
      <c r="H2968" t="str">
        <f ca="1">StaticValues!$A$8</f>
        <v>2016</v>
      </c>
      <c r="I2968" t="str">
        <f ca="1">StaticValues!$B$8</f>
        <v>Spring</v>
      </c>
      <c r="J2968" t="str">
        <f ca="1">StaticValues!$C$8</f>
        <v>EOG</v>
      </c>
      <c r="K2968" t="str">
        <f ca="1">StaticValues!$D$8</f>
        <v>3</v>
      </c>
      <c r="L2968" t="str">
        <f>INDEX('Grade 3'!E$2:AJ$2,1,((8*C2968)-7))</f>
        <v>Science</v>
      </c>
      <c r="M2968">
        <f>INDEX('Grade 3'!$A$4:$AK$1252,$B2968,($C2968*8-7+4))</f>
        <v>96</v>
      </c>
      <c r="N2968">
        <f>INDEX('Grade 3'!$A$4:$AK$1252,$B2968,($C2968*8-6+4))</f>
        <v>501.40625</v>
      </c>
      <c r="O2968">
        <f>INDEX('Grade 3'!$A$4:$AK$1252,$B2968,($C2968*8-5+4))</f>
        <v>27.083333333333332</v>
      </c>
      <c r="P2968">
        <f>INDEX('Grade 3'!$A$4:$AK$1252,$B2968,($C2968*8-4+4))</f>
        <v>47.916666666666664</v>
      </c>
      <c r="Q2968">
        <f>INDEX('Grade 3'!$A$4:$AK$1252,$B2968,($C2968*8-3+4))</f>
        <v>19.791666666666668</v>
      </c>
      <c r="R2968">
        <f>INDEX('Grade 3'!$A$4:$AK$1252,$B2968,($C2968*8-2+4))</f>
        <v>5.208333333333333</v>
      </c>
      <c r="S2968">
        <f>INDEX('Grade 3'!$A$4:$AK$1252,$B2968,($C2968*8-1+4))</f>
        <v>72.916666666666671</v>
      </c>
      <c r="T2968">
        <f>INDEX('Grade 3'!$A$4:$AK$1252,$B2968,($C2968*8-0+4))</f>
        <v>25</v>
      </c>
      <c r="U2968" t="str">
        <f>INDEX('Grade 3'!$A$4:$AK$1252,$B2968,37)</f>
        <v>Pioneer</v>
      </c>
    </row>
    <row r="2969" spans="1:21">
      <c r="A2969">
        <f t="shared" si="139"/>
        <v>2968</v>
      </c>
      <c r="B2969">
        <f t="shared" si="140"/>
        <v>742</v>
      </c>
      <c r="C2969">
        <f t="shared" si="141"/>
        <v>4</v>
      </c>
      <c r="D2969">
        <f>INDEX('Grade 3'!$A$4:$AK$1252,$B2969,1)</f>
        <v>669</v>
      </c>
      <c r="E2969">
        <f>INDEX('Grade 3'!$A$4:$AK$1252,$B2969,2)</f>
        <v>5054</v>
      </c>
      <c r="F2969" t="str">
        <f>INDEX('Grade 3'!$A$4:$AK$1252,$B2969,3)</f>
        <v>HALL COUNTY</v>
      </c>
      <c r="G2969" t="str">
        <f>INDEX('Grade 3'!$A$4:$AK$1252,$B2969,4)</f>
        <v>MCEVER ELEMENTARY SCHOOL</v>
      </c>
      <c r="H2969" t="str">
        <f ca="1">StaticValues!$A$8</f>
        <v>2016</v>
      </c>
      <c r="I2969" t="str">
        <f ca="1">StaticValues!$B$8</f>
        <v>Spring</v>
      </c>
      <c r="J2969" t="str">
        <f ca="1">StaticValues!$C$8</f>
        <v>EOG</v>
      </c>
      <c r="K2969" t="str">
        <f ca="1">StaticValues!$D$8</f>
        <v>3</v>
      </c>
      <c r="L2969" t="str">
        <f>INDEX('Grade 3'!E$2:AJ$2,1,((8*C2969)-7))</f>
        <v>Social Studies</v>
      </c>
      <c r="M2969">
        <f>INDEX('Grade 3'!$A$4:$AK$1252,$B2969,($C2969*8-7+4))</f>
        <v>96</v>
      </c>
      <c r="N2969">
        <f>INDEX('Grade 3'!$A$4:$AK$1252,$B2969,($C2969*8-6+4))</f>
        <v>517.85416666666663</v>
      </c>
      <c r="O2969">
        <f>INDEX('Grade 3'!$A$4:$AK$1252,$B2969,($C2969*8-5+4))</f>
        <v>10.416666666666666</v>
      </c>
      <c r="P2969">
        <f>INDEX('Grade 3'!$A$4:$AK$1252,$B2969,($C2969*8-4+4))</f>
        <v>54.166666666666664</v>
      </c>
      <c r="Q2969">
        <f>INDEX('Grade 3'!$A$4:$AK$1252,$B2969,($C2969*8-3+4))</f>
        <v>20.833333333333332</v>
      </c>
      <c r="R2969">
        <f>INDEX('Grade 3'!$A$4:$AK$1252,$B2969,($C2969*8-2+4))</f>
        <v>14.583333333333334</v>
      </c>
      <c r="S2969">
        <f>INDEX('Grade 3'!$A$4:$AK$1252,$B2969,($C2969*8-1+4))</f>
        <v>89.583333333333329</v>
      </c>
      <c r="T2969">
        <f>INDEX('Grade 3'!$A$4:$AK$1252,$B2969,($C2969*8-0+4))</f>
        <v>35.416666666666664</v>
      </c>
      <c r="U2969" t="str">
        <f>INDEX('Grade 3'!$A$4:$AK$1252,$B2969,37)</f>
        <v>Pioneer</v>
      </c>
    </row>
    <row r="2970" spans="1:21">
      <c r="A2970">
        <f t="shared" si="139"/>
        <v>2969</v>
      </c>
      <c r="B2970">
        <f t="shared" si="140"/>
        <v>743</v>
      </c>
      <c r="C2970">
        <f t="shared" si="141"/>
        <v>1</v>
      </c>
      <c r="D2970">
        <f>INDEX('Grade 3'!$A$4:$AK$1252,$B2970,1)</f>
        <v>669</v>
      </c>
      <c r="E2970">
        <f>INDEX('Grade 3'!$A$4:$AK$1252,$B2970,2)</f>
        <v>5056</v>
      </c>
      <c r="F2970" t="str">
        <f>INDEX('Grade 3'!$A$4:$AK$1252,$B2970,3)</f>
        <v>HALL COUNTY</v>
      </c>
      <c r="G2970" t="str">
        <f>INDEX('Grade 3'!$A$4:$AK$1252,$B2970,4)</f>
        <v>TADMORE ELEMENTARY SCHOOL</v>
      </c>
      <c r="H2970" t="str">
        <f ca="1">StaticValues!$A$8</f>
        <v>2016</v>
      </c>
      <c r="I2970" t="str">
        <f ca="1">StaticValues!$B$8</f>
        <v>Spring</v>
      </c>
      <c r="J2970" t="str">
        <f ca="1">StaticValues!$C$8</f>
        <v>EOG</v>
      </c>
      <c r="K2970" t="str">
        <f ca="1">StaticValues!$D$8</f>
        <v>3</v>
      </c>
      <c r="L2970" t="str">
        <f>INDEX('Grade 3'!E$2:AJ$2,1,((8*C2970)-7))</f>
        <v>English Language Arts</v>
      </c>
      <c r="M2970">
        <f>INDEX('Grade 3'!$A$4:$AK$1252,$B2970,($C2970*8-7+4))</f>
        <v>73</v>
      </c>
      <c r="N2970">
        <f>INDEX('Grade 3'!$A$4:$AK$1252,$B2970,($C2970*8-6+4))</f>
        <v>485.01369863013701</v>
      </c>
      <c r="O2970">
        <f>INDEX('Grade 3'!$A$4:$AK$1252,$B2970,($C2970*8-5+4))</f>
        <v>47.945205479452056</v>
      </c>
      <c r="P2970">
        <f>INDEX('Grade 3'!$A$4:$AK$1252,$B2970,($C2970*8-4+4))</f>
        <v>27.397260273972602</v>
      </c>
      <c r="Q2970">
        <f>INDEX('Grade 3'!$A$4:$AK$1252,$B2970,($C2970*8-3+4))</f>
        <v>23.287671232876711</v>
      </c>
      <c r="R2970">
        <f>INDEX('Grade 3'!$A$4:$AK$1252,$B2970,($C2970*8-2+4))</f>
        <v>1.3698630136986301</v>
      </c>
      <c r="S2970">
        <f>INDEX('Grade 3'!$A$4:$AK$1252,$B2970,($C2970*8-1+4))</f>
        <v>52.054794520547944</v>
      </c>
      <c r="T2970">
        <f>INDEX('Grade 3'!$A$4:$AK$1252,$B2970,($C2970*8-0+4))</f>
        <v>24.657534246575342</v>
      </c>
      <c r="U2970" t="str">
        <f>INDEX('Grade 3'!$A$4:$AK$1252,$B2970,37)</f>
        <v>Pioneer</v>
      </c>
    </row>
    <row r="2971" spans="1:21">
      <c r="A2971">
        <f t="shared" si="139"/>
        <v>2970</v>
      </c>
      <c r="B2971">
        <f t="shared" si="140"/>
        <v>743</v>
      </c>
      <c r="C2971">
        <f t="shared" si="141"/>
        <v>2</v>
      </c>
      <c r="D2971">
        <f>INDEX('Grade 3'!$A$4:$AK$1252,$B2971,1)</f>
        <v>669</v>
      </c>
      <c r="E2971">
        <f>INDEX('Grade 3'!$A$4:$AK$1252,$B2971,2)</f>
        <v>5056</v>
      </c>
      <c r="F2971" t="str">
        <f>INDEX('Grade 3'!$A$4:$AK$1252,$B2971,3)</f>
        <v>HALL COUNTY</v>
      </c>
      <c r="G2971" t="str">
        <f>INDEX('Grade 3'!$A$4:$AK$1252,$B2971,4)</f>
        <v>TADMORE ELEMENTARY SCHOOL</v>
      </c>
      <c r="H2971" t="str">
        <f ca="1">StaticValues!$A$8</f>
        <v>2016</v>
      </c>
      <c r="I2971" t="str">
        <f ca="1">StaticValues!$B$8</f>
        <v>Spring</v>
      </c>
      <c r="J2971" t="str">
        <f ca="1">StaticValues!$C$8</f>
        <v>EOG</v>
      </c>
      <c r="K2971" t="str">
        <f ca="1">StaticValues!$D$8</f>
        <v>3</v>
      </c>
      <c r="L2971" t="str">
        <f>INDEX('Grade 3'!E$2:AJ$2,1,((8*C2971)-7))</f>
        <v>Mathematics</v>
      </c>
      <c r="M2971">
        <f>INDEX('Grade 3'!$A$4:$AK$1252,$B2971,($C2971*8-7+4))</f>
        <v>73</v>
      </c>
      <c r="N2971">
        <f>INDEX('Grade 3'!$A$4:$AK$1252,$B2971,($C2971*8-6+4))</f>
        <v>507.15068493150687</v>
      </c>
      <c r="O2971">
        <f>INDEX('Grade 3'!$A$4:$AK$1252,$B2971,($C2971*8-5+4))</f>
        <v>28.767123287671232</v>
      </c>
      <c r="P2971">
        <f>INDEX('Grade 3'!$A$4:$AK$1252,$B2971,($C2971*8-4+4))</f>
        <v>35.61643835616438</v>
      </c>
      <c r="Q2971">
        <f>INDEX('Grade 3'!$A$4:$AK$1252,$B2971,($C2971*8-3+4))</f>
        <v>30.136986301369863</v>
      </c>
      <c r="R2971">
        <f>INDEX('Grade 3'!$A$4:$AK$1252,$B2971,($C2971*8-2+4))</f>
        <v>5.4794520547945202</v>
      </c>
      <c r="S2971">
        <f>INDEX('Grade 3'!$A$4:$AK$1252,$B2971,($C2971*8-1+4))</f>
        <v>71.232876712328761</v>
      </c>
      <c r="T2971">
        <f>INDEX('Grade 3'!$A$4:$AK$1252,$B2971,($C2971*8-0+4))</f>
        <v>35.61643835616438</v>
      </c>
      <c r="U2971" t="str">
        <f>INDEX('Grade 3'!$A$4:$AK$1252,$B2971,37)</f>
        <v>Pioneer</v>
      </c>
    </row>
    <row r="2972" spans="1:21">
      <c r="A2972">
        <f t="shared" si="139"/>
        <v>2971</v>
      </c>
      <c r="B2972">
        <f t="shared" si="140"/>
        <v>743</v>
      </c>
      <c r="C2972">
        <f t="shared" si="141"/>
        <v>3</v>
      </c>
      <c r="D2972">
        <f>INDEX('Grade 3'!$A$4:$AK$1252,$B2972,1)</f>
        <v>669</v>
      </c>
      <c r="E2972">
        <f>INDEX('Grade 3'!$A$4:$AK$1252,$B2972,2)</f>
        <v>5056</v>
      </c>
      <c r="F2972" t="str">
        <f>INDEX('Grade 3'!$A$4:$AK$1252,$B2972,3)</f>
        <v>HALL COUNTY</v>
      </c>
      <c r="G2972" t="str">
        <f>INDEX('Grade 3'!$A$4:$AK$1252,$B2972,4)</f>
        <v>TADMORE ELEMENTARY SCHOOL</v>
      </c>
      <c r="H2972" t="str">
        <f ca="1">StaticValues!$A$8</f>
        <v>2016</v>
      </c>
      <c r="I2972" t="str">
        <f ca="1">StaticValues!$B$8</f>
        <v>Spring</v>
      </c>
      <c r="J2972" t="str">
        <f ca="1">StaticValues!$C$8</f>
        <v>EOG</v>
      </c>
      <c r="K2972" t="str">
        <f ca="1">StaticValues!$D$8</f>
        <v>3</v>
      </c>
      <c r="L2972" t="str">
        <f>INDEX('Grade 3'!E$2:AJ$2,1,((8*C2972)-7))</f>
        <v>Science</v>
      </c>
      <c r="M2972">
        <f>INDEX('Grade 3'!$A$4:$AK$1252,$B2972,($C2972*8-7+4))</f>
        <v>72</v>
      </c>
      <c r="N2972">
        <f>INDEX('Grade 3'!$A$4:$AK$1252,$B2972,($C2972*8-6+4))</f>
        <v>492.11111111111109</v>
      </c>
      <c r="O2972">
        <f>INDEX('Grade 3'!$A$4:$AK$1252,$B2972,($C2972*8-5+4))</f>
        <v>34.722222222222221</v>
      </c>
      <c r="P2972">
        <f>INDEX('Grade 3'!$A$4:$AK$1252,$B2972,($C2972*8-4+4))</f>
        <v>40.277777777777779</v>
      </c>
      <c r="Q2972">
        <f>INDEX('Grade 3'!$A$4:$AK$1252,$B2972,($C2972*8-3+4))</f>
        <v>20.833333333333332</v>
      </c>
      <c r="R2972">
        <f>INDEX('Grade 3'!$A$4:$AK$1252,$B2972,($C2972*8-2+4))</f>
        <v>4.166666666666667</v>
      </c>
      <c r="S2972">
        <f>INDEX('Grade 3'!$A$4:$AK$1252,$B2972,($C2972*8-1+4))</f>
        <v>65.277777777777771</v>
      </c>
      <c r="T2972">
        <f>INDEX('Grade 3'!$A$4:$AK$1252,$B2972,($C2972*8-0+4))</f>
        <v>25</v>
      </c>
      <c r="U2972" t="str">
        <f>INDEX('Grade 3'!$A$4:$AK$1252,$B2972,37)</f>
        <v>Pioneer</v>
      </c>
    </row>
    <row r="2973" spans="1:21">
      <c r="A2973">
        <f t="shared" si="139"/>
        <v>2972</v>
      </c>
      <c r="B2973">
        <f t="shared" si="140"/>
        <v>743</v>
      </c>
      <c r="C2973">
        <f t="shared" si="141"/>
        <v>4</v>
      </c>
      <c r="D2973">
        <f>INDEX('Grade 3'!$A$4:$AK$1252,$B2973,1)</f>
        <v>669</v>
      </c>
      <c r="E2973">
        <f>INDEX('Grade 3'!$A$4:$AK$1252,$B2973,2)</f>
        <v>5056</v>
      </c>
      <c r="F2973" t="str">
        <f>INDEX('Grade 3'!$A$4:$AK$1252,$B2973,3)</f>
        <v>HALL COUNTY</v>
      </c>
      <c r="G2973" t="str">
        <f>INDEX('Grade 3'!$A$4:$AK$1252,$B2973,4)</f>
        <v>TADMORE ELEMENTARY SCHOOL</v>
      </c>
      <c r="H2973" t="str">
        <f ca="1">StaticValues!$A$8</f>
        <v>2016</v>
      </c>
      <c r="I2973" t="str">
        <f ca="1">StaticValues!$B$8</f>
        <v>Spring</v>
      </c>
      <c r="J2973" t="str">
        <f ca="1">StaticValues!$C$8</f>
        <v>EOG</v>
      </c>
      <c r="K2973" t="str">
        <f ca="1">StaticValues!$D$8</f>
        <v>3</v>
      </c>
      <c r="L2973" t="str">
        <f>INDEX('Grade 3'!E$2:AJ$2,1,((8*C2973)-7))</f>
        <v>Social Studies</v>
      </c>
      <c r="M2973">
        <f>INDEX('Grade 3'!$A$4:$AK$1252,$B2973,($C2973*8-7+4))</f>
        <v>72</v>
      </c>
      <c r="N2973">
        <f>INDEX('Grade 3'!$A$4:$AK$1252,$B2973,($C2973*8-6+4))</f>
        <v>491.38888888888891</v>
      </c>
      <c r="O2973">
        <f>INDEX('Grade 3'!$A$4:$AK$1252,$B2973,($C2973*8-5+4))</f>
        <v>38.888888888888886</v>
      </c>
      <c r="P2973">
        <f>INDEX('Grade 3'!$A$4:$AK$1252,$B2973,($C2973*8-4+4))</f>
        <v>40.277777777777779</v>
      </c>
      <c r="Q2973">
        <f>INDEX('Grade 3'!$A$4:$AK$1252,$B2973,($C2973*8-3+4))</f>
        <v>12.5</v>
      </c>
      <c r="R2973">
        <f>INDEX('Grade 3'!$A$4:$AK$1252,$B2973,($C2973*8-2+4))</f>
        <v>8.3333333333333339</v>
      </c>
      <c r="S2973">
        <f>INDEX('Grade 3'!$A$4:$AK$1252,$B2973,($C2973*8-1+4))</f>
        <v>61.111111111111114</v>
      </c>
      <c r="T2973">
        <f>INDEX('Grade 3'!$A$4:$AK$1252,$B2973,($C2973*8-0+4))</f>
        <v>20.833333333333332</v>
      </c>
      <c r="U2973" t="str">
        <f>INDEX('Grade 3'!$A$4:$AK$1252,$B2973,37)</f>
        <v>Pioneer</v>
      </c>
    </row>
    <row r="2974" spans="1:21">
      <c r="A2974">
        <f t="shared" si="139"/>
        <v>2973</v>
      </c>
      <c r="B2974">
        <f t="shared" si="140"/>
        <v>744</v>
      </c>
      <c r="C2974">
        <f t="shared" si="141"/>
        <v>1</v>
      </c>
      <c r="D2974">
        <f>INDEX('Grade 3'!$A$4:$AK$1252,$B2974,1)</f>
        <v>670</v>
      </c>
      <c r="E2974">
        <f>INDEX('Grade 3'!$A$4:$AK$1252,$B2974,2)</f>
        <v>188</v>
      </c>
      <c r="F2974" t="str">
        <f>INDEX('Grade 3'!$A$4:$AK$1252,$B2974,3)</f>
        <v>HANCOCK COUNTY</v>
      </c>
      <c r="G2974" t="str">
        <f>INDEX('Grade 3'!$A$4:$AK$1252,$B2974,4)</f>
        <v>LEWIS ELEMENTARY SCHOOL</v>
      </c>
      <c r="H2974" t="str">
        <f ca="1">StaticValues!$A$8</f>
        <v>2016</v>
      </c>
      <c r="I2974" t="str">
        <f ca="1">StaticValues!$B$8</f>
        <v>Spring</v>
      </c>
      <c r="J2974" t="str">
        <f ca="1">StaticValues!$C$8</f>
        <v>EOG</v>
      </c>
      <c r="K2974" t="str">
        <f ca="1">StaticValues!$D$8</f>
        <v>3</v>
      </c>
      <c r="L2974" t="str">
        <f>INDEX('Grade 3'!E$2:AJ$2,1,((8*C2974)-7))</f>
        <v>English Language Arts</v>
      </c>
      <c r="M2974">
        <f>INDEX('Grade 3'!$A$4:$AK$1252,$B2974,($C2974*8-7+4))</f>
        <v>64</v>
      </c>
      <c r="N2974">
        <f>INDEX('Grade 3'!$A$4:$AK$1252,$B2974,($C2974*8-6+4))</f>
        <v>475.34375</v>
      </c>
      <c r="O2974">
        <f>INDEX('Grade 3'!$A$4:$AK$1252,$B2974,($C2974*8-5+4))</f>
        <v>53.125</v>
      </c>
      <c r="P2974">
        <f>INDEX('Grade 3'!$A$4:$AK$1252,$B2974,($C2974*8-4+4))</f>
        <v>29.6875</v>
      </c>
      <c r="Q2974">
        <f>INDEX('Grade 3'!$A$4:$AK$1252,$B2974,($C2974*8-3+4))</f>
        <v>12.5</v>
      </c>
      <c r="R2974">
        <f>INDEX('Grade 3'!$A$4:$AK$1252,$B2974,($C2974*8-2+4))</f>
        <v>4.6875</v>
      </c>
      <c r="S2974">
        <f>INDEX('Grade 3'!$A$4:$AK$1252,$B2974,($C2974*8-1+4))</f>
        <v>46.875</v>
      </c>
      <c r="T2974">
        <f>INDEX('Grade 3'!$A$4:$AK$1252,$B2974,($C2974*8-0+4))</f>
        <v>17.1875</v>
      </c>
      <c r="U2974" t="str">
        <f>INDEX('Grade 3'!$A$4:$AK$1252,$B2974,37)</f>
        <v>Oconee</v>
      </c>
    </row>
    <row r="2975" spans="1:21">
      <c r="A2975">
        <f t="shared" si="139"/>
        <v>2974</v>
      </c>
      <c r="B2975">
        <f t="shared" si="140"/>
        <v>744</v>
      </c>
      <c r="C2975">
        <f t="shared" si="141"/>
        <v>2</v>
      </c>
      <c r="D2975">
        <f>INDEX('Grade 3'!$A$4:$AK$1252,$B2975,1)</f>
        <v>670</v>
      </c>
      <c r="E2975">
        <f>INDEX('Grade 3'!$A$4:$AK$1252,$B2975,2)</f>
        <v>188</v>
      </c>
      <c r="F2975" t="str">
        <f>INDEX('Grade 3'!$A$4:$AK$1252,$B2975,3)</f>
        <v>HANCOCK COUNTY</v>
      </c>
      <c r="G2975" t="str">
        <f>INDEX('Grade 3'!$A$4:$AK$1252,$B2975,4)</f>
        <v>LEWIS ELEMENTARY SCHOOL</v>
      </c>
      <c r="H2975" t="str">
        <f ca="1">StaticValues!$A$8</f>
        <v>2016</v>
      </c>
      <c r="I2975" t="str">
        <f ca="1">StaticValues!$B$8</f>
        <v>Spring</v>
      </c>
      <c r="J2975" t="str">
        <f ca="1">StaticValues!$C$8</f>
        <v>EOG</v>
      </c>
      <c r="K2975" t="str">
        <f ca="1">StaticValues!$D$8</f>
        <v>3</v>
      </c>
      <c r="L2975" t="str">
        <f>INDEX('Grade 3'!E$2:AJ$2,1,((8*C2975)-7))</f>
        <v>Mathematics</v>
      </c>
      <c r="M2975">
        <f>INDEX('Grade 3'!$A$4:$AK$1252,$B2975,($C2975*8-7+4))</f>
        <v>64</v>
      </c>
      <c r="N2975">
        <f>INDEX('Grade 3'!$A$4:$AK$1252,$B2975,($C2975*8-6+4))</f>
        <v>489.734375</v>
      </c>
      <c r="O2975">
        <f>INDEX('Grade 3'!$A$4:$AK$1252,$B2975,($C2975*8-5+4))</f>
        <v>43.75</v>
      </c>
      <c r="P2975">
        <f>INDEX('Grade 3'!$A$4:$AK$1252,$B2975,($C2975*8-4+4))</f>
        <v>37.5</v>
      </c>
      <c r="Q2975">
        <f>INDEX('Grade 3'!$A$4:$AK$1252,$B2975,($C2975*8-3+4))</f>
        <v>15.625</v>
      </c>
      <c r="R2975">
        <f>INDEX('Grade 3'!$A$4:$AK$1252,$B2975,($C2975*8-2+4))</f>
        <v>3.125</v>
      </c>
      <c r="S2975">
        <f>INDEX('Grade 3'!$A$4:$AK$1252,$B2975,($C2975*8-1+4))</f>
        <v>56.25</v>
      </c>
      <c r="T2975">
        <f>INDEX('Grade 3'!$A$4:$AK$1252,$B2975,($C2975*8-0+4))</f>
        <v>18.75</v>
      </c>
      <c r="U2975" t="str">
        <f>INDEX('Grade 3'!$A$4:$AK$1252,$B2975,37)</f>
        <v>Oconee</v>
      </c>
    </row>
    <row r="2976" spans="1:21">
      <c r="A2976">
        <f t="shared" si="139"/>
        <v>2975</v>
      </c>
      <c r="B2976">
        <f t="shared" si="140"/>
        <v>744</v>
      </c>
      <c r="C2976">
        <f t="shared" si="141"/>
        <v>3</v>
      </c>
      <c r="D2976">
        <f>INDEX('Grade 3'!$A$4:$AK$1252,$B2976,1)</f>
        <v>670</v>
      </c>
      <c r="E2976">
        <f>INDEX('Grade 3'!$A$4:$AK$1252,$B2976,2)</f>
        <v>188</v>
      </c>
      <c r="F2976" t="str">
        <f>INDEX('Grade 3'!$A$4:$AK$1252,$B2976,3)</f>
        <v>HANCOCK COUNTY</v>
      </c>
      <c r="G2976" t="str">
        <f>INDEX('Grade 3'!$A$4:$AK$1252,$B2976,4)</f>
        <v>LEWIS ELEMENTARY SCHOOL</v>
      </c>
      <c r="H2976" t="str">
        <f ca="1">StaticValues!$A$8</f>
        <v>2016</v>
      </c>
      <c r="I2976" t="str">
        <f ca="1">StaticValues!$B$8</f>
        <v>Spring</v>
      </c>
      <c r="J2976" t="str">
        <f ca="1">StaticValues!$C$8</f>
        <v>EOG</v>
      </c>
      <c r="K2976" t="str">
        <f ca="1">StaticValues!$D$8</f>
        <v>3</v>
      </c>
      <c r="L2976" t="str">
        <f>INDEX('Grade 3'!E$2:AJ$2,1,((8*C2976)-7))</f>
        <v>Science</v>
      </c>
      <c r="M2976">
        <f>INDEX('Grade 3'!$A$4:$AK$1252,$B2976,($C2976*8-7+4))</f>
        <v>64</v>
      </c>
      <c r="N2976">
        <f>INDEX('Grade 3'!$A$4:$AK$1252,$B2976,($C2976*8-6+4))</f>
        <v>479.46875</v>
      </c>
      <c r="O2976">
        <f>INDEX('Grade 3'!$A$4:$AK$1252,$B2976,($C2976*8-5+4))</f>
        <v>51.5625</v>
      </c>
      <c r="P2976">
        <f>INDEX('Grade 3'!$A$4:$AK$1252,$B2976,($C2976*8-4+4))</f>
        <v>40.625</v>
      </c>
      <c r="Q2976">
        <f>INDEX('Grade 3'!$A$4:$AK$1252,$B2976,($C2976*8-3+4))</f>
        <v>6.25</v>
      </c>
      <c r="R2976">
        <f>INDEX('Grade 3'!$A$4:$AK$1252,$B2976,($C2976*8-2+4))</f>
        <v>1.5625</v>
      </c>
      <c r="S2976">
        <f>INDEX('Grade 3'!$A$4:$AK$1252,$B2976,($C2976*8-1+4))</f>
        <v>48.4375</v>
      </c>
      <c r="T2976">
        <f>INDEX('Grade 3'!$A$4:$AK$1252,$B2976,($C2976*8-0+4))</f>
        <v>7.8125</v>
      </c>
      <c r="U2976" t="str">
        <f>INDEX('Grade 3'!$A$4:$AK$1252,$B2976,37)</f>
        <v>Oconee</v>
      </c>
    </row>
    <row r="2977" spans="1:21">
      <c r="A2977">
        <f t="shared" si="139"/>
        <v>2976</v>
      </c>
      <c r="B2977">
        <f t="shared" si="140"/>
        <v>744</v>
      </c>
      <c r="C2977">
        <f t="shared" si="141"/>
        <v>4</v>
      </c>
      <c r="D2977">
        <f>INDEX('Grade 3'!$A$4:$AK$1252,$B2977,1)</f>
        <v>670</v>
      </c>
      <c r="E2977">
        <f>INDEX('Grade 3'!$A$4:$AK$1252,$B2977,2)</f>
        <v>188</v>
      </c>
      <c r="F2977" t="str">
        <f>INDEX('Grade 3'!$A$4:$AK$1252,$B2977,3)</f>
        <v>HANCOCK COUNTY</v>
      </c>
      <c r="G2977" t="str">
        <f>INDEX('Grade 3'!$A$4:$AK$1252,$B2977,4)</f>
        <v>LEWIS ELEMENTARY SCHOOL</v>
      </c>
      <c r="H2977" t="str">
        <f ca="1">StaticValues!$A$8</f>
        <v>2016</v>
      </c>
      <c r="I2977" t="str">
        <f ca="1">StaticValues!$B$8</f>
        <v>Spring</v>
      </c>
      <c r="J2977" t="str">
        <f ca="1">StaticValues!$C$8</f>
        <v>EOG</v>
      </c>
      <c r="K2977" t="str">
        <f ca="1">StaticValues!$D$8</f>
        <v>3</v>
      </c>
      <c r="L2977" t="str">
        <f>INDEX('Grade 3'!E$2:AJ$2,1,((8*C2977)-7))</f>
        <v>Social Studies</v>
      </c>
      <c r="M2977">
        <f>INDEX('Grade 3'!$A$4:$AK$1252,$B2977,($C2977*8-7+4))</f>
        <v>64</v>
      </c>
      <c r="N2977">
        <f>INDEX('Grade 3'!$A$4:$AK$1252,$B2977,($C2977*8-6+4))</f>
        <v>482.8125</v>
      </c>
      <c r="O2977">
        <f>INDEX('Grade 3'!$A$4:$AK$1252,$B2977,($C2977*8-5+4))</f>
        <v>43.75</v>
      </c>
      <c r="P2977">
        <f>INDEX('Grade 3'!$A$4:$AK$1252,$B2977,($C2977*8-4+4))</f>
        <v>37.5</v>
      </c>
      <c r="Q2977">
        <f>INDEX('Grade 3'!$A$4:$AK$1252,$B2977,($C2977*8-3+4))</f>
        <v>18.75</v>
      </c>
      <c r="R2977">
        <f>INDEX('Grade 3'!$A$4:$AK$1252,$B2977,($C2977*8-2+4))</f>
        <v>0</v>
      </c>
      <c r="S2977">
        <f>INDEX('Grade 3'!$A$4:$AK$1252,$B2977,($C2977*8-1+4))</f>
        <v>56.25</v>
      </c>
      <c r="T2977">
        <f>INDEX('Grade 3'!$A$4:$AK$1252,$B2977,($C2977*8-0+4))</f>
        <v>18.75</v>
      </c>
      <c r="U2977" t="str">
        <f>INDEX('Grade 3'!$A$4:$AK$1252,$B2977,37)</f>
        <v>Oconee</v>
      </c>
    </row>
    <row r="2978" spans="1:21">
      <c r="A2978">
        <f t="shared" si="139"/>
        <v>2977</v>
      </c>
      <c r="B2978">
        <f t="shared" si="140"/>
        <v>745</v>
      </c>
      <c r="C2978">
        <f t="shared" si="141"/>
        <v>1</v>
      </c>
      <c r="D2978">
        <f>INDEX('Grade 3'!$A$4:$AK$1252,$B2978,1)</f>
        <v>671</v>
      </c>
      <c r="E2978">
        <f>INDEX('Grade 3'!$A$4:$AK$1252,$B2978,2)</f>
        <v>178</v>
      </c>
      <c r="F2978" t="str">
        <f>INDEX('Grade 3'!$A$4:$AK$1252,$B2978,3)</f>
        <v>HARALSON COUNTY</v>
      </c>
      <c r="G2978" t="str">
        <f>INDEX('Grade 3'!$A$4:$AK$1252,$B2978,4)</f>
        <v>BUCHANAN ELEMENTARY SCHOOL</v>
      </c>
      <c r="H2978" t="str">
        <f ca="1">StaticValues!$A$8</f>
        <v>2016</v>
      </c>
      <c r="I2978" t="str">
        <f ca="1">StaticValues!$B$8</f>
        <v>Spring</v>
      </c>
      <c r="J2978" t="str">
        <f ca="1">StaticValues!$C$8</f>
        <v>EOG</v>
      </c>
      <c r="K2978" t="str">
        <f ca="1">StaticValues!$D$8</f>
        <v>3</v>
      </c>
      <c r="L2978" t="str">
        <f>INDEX('Grade 3'!E$2:AJ$2,1,((8*C2978)-7))</f>
        <v>English Language Arts</v>
      </c>
      <c r="M2978">
        <f>INDEX('Grade 3'!$A$4:$AK$1252,$B2978,($C2978*8-7+4))</f>
        <v>152</v>
      </c>
      <c r="N2978">
        <f>INDEX('Grade 3'!$A$4:$AK$1252,$B2978,($C2978*8-6+4))</f>
        <v>487.90789473684208</v>
      </c>
      <c r="O2978">
        <f>INDEX('Grade 3'!$A$4:$AK$1252,$B2978,($C2978*8-5+4))</f>
        <v>38.157894736842103</v>
      </c>
      <c r="P2978">
        <f>INDEX('Grade 3'!$A$4:$AK$1252,$B2978,($C2978*8-4+4))</f>
        <v>43.421052631578945</v>
      </c>
      <c r="Q2978">
        <f>INDEX('Grade 3'!$A$4:$AK$1252,$B2978,($C2978*8-3+4))</f>
        <v>17.105263157894736</v>
      </c>
      <c r="R2978">
        <f>INDEX('Grade 3'!$A$4:$AK$1252,$B2978,($C2978*8-2+4))</f>
        <v>1.3157894736842106</v>
      </c>
      <c r="S2978">
        <f>INDEX('Grade 3'!$A$4:$AK$1252,$B2978,($C2978*8-1+4))</f>
        <v>61.842105263157897</v>
      </c>
      <c r="T2978">
        <f>INDEX('Grade 3'!$A$4:$AK$1252,$B2978,($C2978*8-0+4))</f>
        <v>18.421052631578949</v>
      </c>
      <c r="U2978" t="str">
        <f>INDEX('Grade 3'!$A$4:$AK$1252,$B2978,37)</f>
        <v>Northwest Georgia</v>
      </c>
    </row>
    <row r="2979" spans="1:21">
      <c r="A2979">
        <f t="shared" si="139"/>
        <v>2978</v>
      </c>
      <c r="B2979">
        <f t="shared" si="140"/>
        <v>745</v>
      </c>
      <c r="C2979">
        <f t="shared" si="141"/>
        <v>2</v>
      </c>
      <c r="D2979">
        <f>INDEX('Grade 3'!$A$4:$AK$1252,$B2979,1)</f>
        <v>671</v>
      </c>
      <c r="E2979">
        <f>INDEX('Grade 3'!$A$4:$AK$1252,$B2979,2)</f>
        <v>178</v>
      </c>
      <c r="F2979" t="str">
        <f>INDEX('Grade 3'!$A$4:$AK$1252,$B2979,3)</f>
        <v>HARALSON COUNTY</v>
      </c>
      <c r="G2979" t="str">
        <f>INDEX('Grade 3'!$A$4:$AK$1252,$B2979,4)</f>
        <v>BUCHANAN ELEMENTARY SCHOOL</v>
      </c>
      <c r="H2979" t="str">
        <f ca="1">StaticValues!$A$8</f>
        <v>2016</v>
      </c>
      <c r="I2979" t="str">
        <f ca="1">StaticValues!$B$8</f>
        <v>Spring</v>
      </c>
      <c r="J2979" t="str">
        <f ca="1">StaticValues!$C$8</f>
        <v>EOG</v>
      </c>
      <c r="K2979" t="str">
        <f ca="1">StaticValues!$D$8</f>
        <v>3</v>
      </c>
      <c r="L2979" t="str">
        <f>INDEX('Grade 3'!E$2:AJ$2,1,((8*C2979)-7))</f>
        <v>Mathematics</v>
      </c>
      <c r="M2979">
        <f>INDEX('Grade 3'!$A$4:$AK$1252,$B2979,($C2979*8-7+4))</f>
        <v>152</v>
      </c>
      <c r="N2979">
        <f>INDEX('Grade 3'!$A$4:$AK$1252,$B2979,($C2979*8-6+4))</f>
        <v>507.56578947368422</v>
      </c>
      <c r="O2979">
        <f>INDEX('Grade 3'!$A$4:$AK$1252,$B2979,($C2979*8-5+4))</f>
        <v>18.421052631578949</v>
      </c>
      <c r="P2979">
        <f>INDEX('Grade 3'!$A$4:$AK$1252,$B2979,($C2979*8-4+4))</f>
        <v>51.315789473684212</v>
      </c>
      <c r="Q2979">
        <f>INDEX('Grade 3'!$A$4:$AK$1252,$B2979,($C2979*8-3+4))</f>
        <v>27.631578947368421</v>
      </c>
      <c r="R2979">
        <f>INDEX('Grade 3'!$A$4:$AK$1252,$B2979,($C2979*8-2+4))</f>
        <v>2.6315789473684212</v>
      </c>
      <c r="S2979">
        <f>INDEX('Grade 3'!$A$4:$AK$1252,$B2979,($C2979*8-1+4))</f>
        <v>81.578947368421055</v>
      </c>
      <c r="T2979">
        <f>INDEX('Grade 3'!$A$4:$AK$1252,$B2979,($C2979*8-0+4))</f>
        <v>30.263157894736842</v>
      </c>
      <c r="U2979" t="str">
        <f>INDEX('Grade 3'!$A$4:$AK$1252,$B2979,37)</f>
        <v>Northwest Georgia</v>
      </c>
    </row>
    <row r="2980" spans="1:21">
      <c r="A2980">
        <f t="shared" si="139"/>
        <v>2979</v>
      </c>
      <c r="B2980">
        <f t="shared" si="140"/>
        <v>745</v>
      </c>
      <c r="C2980">
        <f t="shared" si="141"/>
        <v>3</v>
      </c>
      <c r="D2980">
        <f>INDEX('Grade 3'!$A$4:$AK$1252,$B2980,1)</f>
        <v>671</v>
      </c>
      <c r="E2980">
        <f>INDEX('Grade 3'!$A$4:$AK$1252,$B2980,2)</f>
        <v>178</v>
      </c>
      <c r="F2980" t="str">
        <f>INDEX('Grade 3'!$A$4:$AK$1252,$B2980,3)</f>
        <v>HARALSON COUNTY</v>
      </c>
      <c r="G2980" t="str">
        <f>INDEX('Grade 3'!$A$4:$AK$1252,$B2980,4)</f>
        <v>BUCHANAN ELEMENTARY SCHOOL</v>
      </c>
      <c r="H2980" t="str">
        <f ca="1">StaticValues!$A$8</f>
        <v>2016</v>
      </c>
      <c r="I2980" t="str">
        <f ca="1">StaticValues!$B$8</f>
        <v>Spring</v>
      </c>
      <c r="J2980" t="str">
        <f ca="1">StaticValues!$C$8</f>
        <v>EOG</v>
      </c>
      <c r="K2980" t="str">
        <f ca="1">StaticValues!$D$8</f>
        <v>3</v>
      </c>
      <c r="L2980" t="str">
        <f>INDEX('Grade 3'!E$2:AJ$2,1,((8*C2980)-7))</f>
        <v>Science</v>
      </c>
      <c r="M2980">
        <f>INDEX('Grade 3'!$A$4:$AK$1252,$B2980,($C2980*8-7+4))</f>
        <v>151</v>
      </c>
      <c r="N2980">
        <f>INDEX('Grade 3'!$A$4:$AK$1252,$B2980,($C2980*8-6+4))</f>
        <v>509.50331125827813</v>
      </c>
      <c r="O2980">
        <f>INDEX('Grade 3'!$A$4:$AK$1252,$B2980,($C2980*8-5+4))</f>
        <v>21.192052980132452</v>
      </c>
      <c r="P2980">
        <f>INDEX('Grade 3'!$A$4:$AK$1252,$B2980,($C2980*8-4+4))</f>
        <v>47.682119205298015</v>
      </c>
      <c r="Q2980">
        <f>INDEX('Grade 3'!$A$4:$AK$1252,$B2980,($C2980*8-3+4))</f>
        <v>21.192052980132452</v>
      </c>
      <c r="R2980">
        <f>INDEX('Grade 3'!$A$4:$AK$1252,$B2980,($C2980*8-2+4))</f>
        <v>9.9337748344370862</v>
      </c>
      <c r="S2980">
        <f>INDEX('Grade 3'!$A$4:$AK$1252,$B2980,($C2980*8-1+4))</f>
        <v>78.807947019867555</v>
      </c>
      <c r="T2980">
        <f>INDEX('Grade 3'!$A$4:$AK$1252,$B2980,($C2980*8-0+4))</f>
        <v>31.125827814569536</v>
      </c>
      <c r="U2980" t="str">
        <f>INDEX('Grade 3'!$A$4:$AK$1252,$B2980,37)</f>
        <v>Northwest Georgia</v>
      </c>
    </row>
    <row r="2981" spans="1:21">
      <c r="A2981">
        <f t="shared" si="139"/>
        <v>2980</v>
      </c>
      <c r="B2981">
        <f t="shared" si="140"/>
        <v>745</v>
      </c>
      <c r="C2981">
        <f t="shared" si="141"/>
        <v>4</v>
      </c>
      <c r="D2981">
        <f>INDEX('Grade 3'!$A$4:$AK$1252,$B2981,1)</f>
        <v>671</v>
      </c>
      <c r="E2981">
        <f>INDEX('Grade 3'!$A$4:$AK$1252,$B2981,2)</f>
        <v>178</v>
      </c>
      <c r="F2981" t="str">
        <f>INDEX('Grade 3'!$A$4:$AK$1252,$B2981,3)</f>
        <v>HARALSON COUNTY</v>
      </c>
      <c r="G2981" t="str">
        <f>INDEX('Grade 3'!$A$4:$AK$1252,$B2981,4)</f>
        <v>BUCHANAN ELEMENTARY SCHOOL</v>
      </c>
      <c r="H2981" t="str">
        <f ca="1">StaticValues!$A$8</f>
        <v>2016</v>
      </c>
      <c r="I2981" t="str">
        <f ca="1">StaticValues!$B$8</f>
        <v>Spring</v>
      </c>
      <c r="J2981" t="str">
        <f ca="1">StaticValues!$C$8</f>
        <v>EOG</v>
      </c>
      <c r="K2981" t="str">
        <f ca="1">StaticValues!$D$8</f>
        <v>3</v>
      </c>
      <c r="L2981" t="str">
        <f>INDEX('Grade 3'!E$2:AJ$2,1,((8*C2981)-7))</f>
        <v>Social Studies</v>
      </c>
      <c r="M2981">
        <f>INDEX('Grade 3'!$A$4:$AK$1252,$B2981,($C2981*8-7+4))</f>
        <v>151</v>
      </c>
      <c r="N2981">
        <f>INDEX('Grade 3'!$A$4:$AK$1252,$B2981,($C2981*8-6+4))</f>
        <v>499.79470198675494</v>
      </c>
      <c r="O2981">
        <f>INDEX('Grade 3'!$A$4:$AK$1252,$B2981,($C2981*8-5+4))</f>
        <v>23.841059602649008</v>
      </c>
      <c r="P2981">
        <f>INDEX('Grade 3'!$A$4:$AK$1252,$B2981,($C2981*8-4+4))</f>
        <v>52.980132450331126</v>
      </c>
      <c r="Q2981">
        <f>INDEX('Grade 3'!$A$4:$AK$1252,$B2981,($C2981*8-3+4))</f>
        <v>15.894039735099337</v>
      </c>
      <c r="R2981">
        <f>INDEX('Grade 3'!$A$4:$AK$1252,$B2981,($C2981*8-2+4))</f>
        <v>7.2847682119205297</v>
      </c>
      <c r="S2981">
        <f>INDEX('Grade 3'!$A$4:$AK$1252,$B2981,($C2981*8-1+4))</f>
        <v>76.158940397350989</v>
      </c>
      <c r="T2981">
        <f>INDEX('Grade 3'!$A$4:$AK$1252,$B2981,($C2981*8-0+4))</f>
        <v>23.178807947019866</v>
      </c>
      <c r="U2981" t="str">
        <f>INDEX('Grade 3'!$A$4:$AK$1252,$B2981,37)</f>
        <v>Northwest Georgia</v>
      </c>
    </row>
    <row r="2982" spans="1:21">
      <c r="A2982">
        <f t="shared" si="139"/>
        <v>2981</v>
      </c>
      <c r="B2982">
        <f t="shared" si="140"/>
        <v>746</v>
      </c>
      <c r="C2982">
        <f t="shared" si="141"/>
        <v>1</v>
      </c>
      <c r="D2982">
        <f>INDEX('Grade 3'!$A$4:$AK$1252,$B2982,1)</f>
        <v>671</v>
      </c>
      <c r="E2982">
        <f>INDEX('Grade 3'!$A$4:$AK$1252,$B2982,2)</f>
        <v>4050</v>
      </c>
      <c r="F2982" t="str">
        <f>INDEX('Grade 3'!$A$4:$AK$1252,$B2982,3)</f>
        <v>HARALSON COUNTY</v>
      </c>
      <c r="G2982" t="str">
        <f>INDEX('Grade 3'!$A$4:$AK$1252,$B2982,4)</f>
        <v>WEST HARALSON ELEMENTARY SCHOOL</v>
      </c>
      <c r="H2982" t="str">
        <f ca="1">StaticValues!$A$8</f>
        <v>2016</v>
      </c>
      <c r="I2982" t="str">
        <f ca="1">StaticValues!$B$8</f>
        <v>Spring</v>
      </c>
      <c r="J2982" t="str">
        <f ca="1">StaticValues!$C$8</f>
        <v>EOG</v>
      </c>
      <c r="K2982" t="str">
        <f ca="1">StaticValues!$D$8</f>
        <v>3</v>
      </c>
      <c r="L2982" t="str">
        <f>INDEX('Grade 3'!E$2:AJ$2,1,((8*C2982)-7))</f>
        <v>English Language Arts</v>
      </c>
      <c r="M2982">
        <f>INDEX('Grade 3'!$A$4:$AK$1252,$B2982,($C2982*8-7+4))</f>
        <v>130</v>
      </c>
      <c r="N2982">
        <f>INDEX('Grade 3'!$A$4:$AK$1252,$B2982,($C2982*8-6+4))</f>
        <v>493.11538461538464</v>
      </c>
      <c r="O2982">
        <f>INDEX('Grade 3'!$A$4:$AK$1252,$B2982,($C2982*8-5+4))</f>
        <v>36.92307692307692</v>
      </c>
      <c r="P2982">
        <f>INDEX('Grade 3'!$A$4:$AK$1252,$B2982,($C2982*8-4+4))</f>
        <v>33.846153846153847</v>
      </c>
      <c r="Q2982">
        <f>INDEX('Grade 3'!$A$4:$AK$1252,$B2982,($C2982*8-3+4))</f>
        <v>26.923076923076923</v>
      </c>
      <c r="R2982">
        <f>INDEX('Grade 3'!$A$4:$AK$1252,$B2982,($C2982*8-2+4))</f>
        <v>2.3076923076923075</v>
      </c>
      <c r="S2982">
        <f>INDEX('Grade 3'!$A$4:$AK$1252,$B2982,($C2982*8-1+4))</f>
        <v>63.07692307692308</v>
      </c>
      <c r="T2982">
        <f>INDEX('Grade 3'!$A$4:$AK$1252,$B2982,($C2982*8-0+4))</f>
        <v>29.23076923076923</v>
      </c>
      <c r="U2982" t="str">
        <f>INDEX('Grade 3'!$A$4:$AK$1252,$B2982,37)</f>
        <v>Northwest Georgia</v>
      </c>
    </row>
    <row r="2983" spans="1:21">
      <c r="A2983">
        <f t="shared" si="139"/>
        <v>2982</v>
      </c>
      <c r="B2983">
        <f t="shared" si="140"/>
        <v>746</v>
      </c>
      <c r="C2983">
        <f t="shared" si="141"/>
        <v>2</v>
      </c>
      <c r="D2983">
        <f>INDEX('Grade 3'!$A$4:$AK$1252,$B2983,1)</f>
        <v>671</v>
      </c>
      <c r="E2983">
        <f>INDEX('Grade 3'!$A$4:$AK$1252,$B2983,2)</f>
        <v>4050</v>
      </c>
      <c r="F2983" t="str">
        <f>INDEX('Grade 3'!$A$4:$AK$1252,$B2983,3)</f>
        <v>HARALSON COUNTY</v>
      </c>
      <c r="G2983" t="str">
        <f>INDEX('Grade 3'!$A$4:$AK$1252,$B2983,4)</f>
        <v>WEST HARALSON ELEMENTARY SCHOOL</v>
      </c>
      <c r="H2983" t="str">
        <f ca="1">StaticValues!$A$8</f>
        <v>2016</v>
      </c>
      <c r="I2983" t="str">
        <f ca="1">StaticValues!$B$8</f>
        <v>Spring</v>
      </c>
      <c r="J2983" t="str">
        <f ca="1">StaticValues!$C$8</f>
        <v>EOG</v>
      </c>
      <c r="K2983" t="str">
        <f ca="1">StaticValues!$D$8</f>
        <v>3</v>
      </c>
      <c r="L2983" t="str">
        <f>INDEX('Grade 3'!E$2:AJ$2,1,((8*C2983)-7))</f>
        <v>Mathematics</v>
      </c>
      <c r="M2983">
        <f>INDEX('Grade 3'!$A$4:$AK$1252,$B2983,($C2983*8-7+4))</f>
        <v>129</v>
      </c>
      <c r="N2983">
        <f>INDEX('Grade 3'!$A$4:$AK$1252,$B2983,($C2983*8-6+4))</f>
        <v>509.58914728682169</v>
      </c>
      <c r="O2983">
        <f>INDEX('Grade 3'!$A$4:$AK$1252,$B2983,($C2983*8-5+4))</f>
        <v>18.604651162790699</v>
      </c>
      <c r="P2983">
        <f>INDEX('Grade 3'!$A$4:$AK$1252,$B2983,($C2983*8-4+4))</f>
        <v>46.511627906976742</v>
      </c>
      <c r="Q2983">
        <f>INDEX('Grade 3'!$A$4:$AK$1252,$B2983,($C2983*8-3+4))</f>
        <v>32.558139534883722</v>
      </c>
      <c r="R2983">
        <f>INDEX('Grade 3'!$A$4:$AK$1252,$B2983,($C2983*8-2+4))</f>
        <v>2.3255813953488373</v>
      </c>
      <c r="S2983">
        <f>INDEX('Grade 3'!$A$4:$AK$1252,$B2983,($C2983*8-1+4))</f>
        <v>81.395348837209298</v>
      </c>
      <c r="T2983">
        <f>INDEX('Grade 3'!$A$4:$AK$1252,$B2983,($C2983*8-0+4))</f>
        <v>34.883720930232556</v>
      </c>
      <c r="U2983" t="str">
        <f>INDEX('Grade 3'!$A$4:$AK$1252,$B2983,37)</f>
        <v>Northwest Georgia</v>
      </c>
    </row>
    <row r="2984" spans="1:21">
      <c r="A2984">
        <f t="shared" si="139"/>
        <v>2983</v>
      </c>
      <c r="B2984">
        <f t="shared" si="140"/>
        <v>746</v>
      </c>
      <c r="C2984">
        <f t="shared" si="141"/>
        <v>3</v>
      </c>
      <c r="D2984">
        <f>INDEX('Grade 3'!$A$4:$AK$1252,$B2984,1)</f>
        <v>671</v>
      </c>
      <c r="E2984">
        <f>INDEX('Grade 3'!$A$4:$AK$1252,$B2984,2)</f>
        <v>4050</v>
      </c>
      <c r="F2984" t="str">
        <f>INDEX('Grade 3'!$A$4:$AK$1252,$B2984,3)</f>
        <v>HARALSON COUNTY</v>
      </c>
      <c r="G2984" t="str">
        <f>INDEX('Grade 3'!$A$4:$AK$1252,$B2984,4)</f>
        <v>WEST HARALSON ELEMENTARY SCHOOL</v>
      </c>
      <c r="H2984" t="str">
        <f ca="1">StaticValues!$A$8</f>
        <v>2016</v>
      </c>
      <c r="I2984" t="str">
        <f ca="1">StaticValues!$B$8</f>
        <v>Spring</v>
      </c>
      <c r="J2984" t="str">
        <f ca="1">StaticValues!$C$8</f>
        <v>EOG</v>
      </c>
      <c r="K2984" t="str">
        <f ca="1">StaticValues!$D$8</f>
        <v>3</v>
      </c>
      <c r="L2984" t="str">
        <f>INDEX('Grade 3'!E$2:AJ$2,1,((8*C2984)-7))</f>
        <v>Science</v>
      </c>
      <c r="M2984">
        <f>INDEX('Grade 3'!$A$4:$AK$1252,$B2984,($C2984*8-7+4))</f>
        <v>129</v>
      </c>
      <c r="N2984">
        <f>INDEX('Grade 3'!$A$4:$AK$1252,$B2984,($C2984*8-6+4))</f>
        <v>509.36434108527129</v>
      </c>
      <c r="O2984">
        <f>INDEX('Grade 3'!$A$4:$AK$1252,$B2984,($C2984*8-5+4))</f>
        <v>13.953488372093023</v>
      </c>
      <c r="P2984">
        <f>INDEX('Grade 3'!$A$4:$AK$1252,$B2984,($C2984*8-4+4))</f>
        <v>53.488372093023258</v>
      </c>
      <c r="Q2984">
        <f>INDEX('Grade 3'!$A$4:$AK$1252,$B2984,($C2984*8-3+4))</f>
        <v>27.131782945736433</v>
      </c>
      <c r="R2984">
        <f>INDEX('Grade 3'!$A$4:$AK$1252,$B2984,($C2984*8-2+4))</f>
        <v>5.4263565891472867</v>
      </c>
      <c r="S2984">
        <f>INDEX('Grade 3'!$A$4:$AK$1252,$B2984,($C2984*8-1+4))</f>
        <v>86.04651162790698</v>
      </c>
      <c r="T2984">
        <f>INDEX('Grade 3'!$A$4:$AK$1252,$B2984,($C2984*8-0+4))</f>
        <v>32.558139534883722</v>
      </c>
      <c r="U2984" t="str">
        <f>INDEX('Grade 3'!$A$4:$AK$1252,$B2984,37)</f>
        <v>Northwest Georgia</v>
      </c>
    </row>
    <row r="2985" spans="1:21">
      <c r="A2985">
        <f t="shared" si="139"/>
        <v>2984</v>
      </c>
      <c r="B2985">
        <f t="shared" si="140"/>
        <v>746</v>
      </c>
      <c r="C2985">
        <f t="shared" si="141"/>
        <v>4</v>
      </c>
      <c r="D2985">
        <f>INDEX('Grade 3'!$A$4:$AK$1252,$B2985,1)</f>
        <v>671</v>
      </c>
      <c r="E2985">
        <f>INDEX('Grade 3'!$A$4:$AK$1252,$B2985,2)</f>
        <v>4050</v>
      </c>
      <c r="F2985" t="str">
        <f>INDEX('Grade 3'!$A$4:$AK$1252,$B2985,3)</f>
        <v>HARALSON COUNTY</v>
      </c>
      <c r="G2985" t="str">
        <f>INDEX('Grade 3'!$A$4:$AK$1252,$B2985,4)</f>
        <v>WEST HARALSON ELEMENTARY SCHOOL</v>
      </c>
      <c r="H2985" t="str">
        <f ca="1">StaticValues!$A$8</f>
        <v>2016</v>
      </c>
      <c r="I2985" t="str">
        <f ca="1">StaticValues!$B$8</f>
        <v>Spring</v>
      </c>
      <c r="J2985" t="str">
        <f ca="1">StaticValues!$C$8</f>
        <v>EOG</v>
      </c>
      <c r="K2985" t="str">
        <f ca="1">StaticValues!$D$8</f>
        <v>3</v>
      </c>
      <c r="L2985" t="str">
        <f>INDEX('Grade 3'!E$2:AJ$2,1,((8*C2985)-7))</f>
        <v>Social Studies</v>
      </c>
      <c r="M2985">
        <f>INDEX('Grade 3'!$A$4:$AK$1252,$B2985,($C2985*8-7+4))</f>
        <v>129</v>
      </c>
      <c r="N2985">
        <f>INDEX('Grade 3'!$A$4:$AK$1252,$B2985,($C2985*8-6+4))</f>
        <v>508.6434108527132</v>
      </c>
      <c r="O2985">
        <f>INDEX('Grade 3'!$A$4:$AK$1252,$B2985,($C2985*8-5+4))</f>
        <v>20.930232558139537</v>
      </c>
      <c r="P2985">
        <f>INDEX('Grade 3'!$A$4:$AK$1252,$B2985,($C2985*8-4+4))</f>
        <v>48.062015503875969</v>
      </c>
      <c r="Q2985">
        <f>INDEX('Grade 3'!$A$4:$AK$1252,$B2985,($C2985*8-3+4))</f>
        <v>20.930232558139537</v>
      </c>
      <c r="R2985">
        <f>INDEX('Grade 3'!$A$4:$AK$1252,$B2985,($C2985*8-2+4))</f>
        <v>10.077519379844961</v>
      </c>
      <c r="S2985">
        <f>INDEX('Grade 3'!$A$4:$AK$1252,$B2985,($C2985*8-1+4))</f>
        <v>79.069767441860463</v>
      </c>
      <c r="T2985">
        <f>INDEX('Grade 3'!$A$4:$AK$1252,$B2985,($C2985*8-0+4))</f>
        <v>31.007751937984494</v>
      </c>
      <c r="U2985" t="str">
        <f>INDEX('Grade 3'!$A$4:$AK$1252,$B2985,37)</f>
        <v>Northwest Georgia</v>
      </c>
    </row>
    <row r="2986" spans="1:21">
      <c r="A2986">
        <f t="shared" si="139"/>
        <v>2985</v>
      </c>
      <c r="B2986">
        <f t="shared" si="140"/>
        <v>747</v>
      </c>
      <c r="C2986">
        <f t="shared" si="141"/>
        <v>1</v>
      </c>
      <c r="D2986">
        <f>INDEX('Grade 3'!$A$4:$AK$1252,$B2986,1)</f>
        <v>672</v>
      </c>
      <c r="E2986">
        <f>INDEX('Grade 3'!$A$4:$AK$1252,$B2986,2)</f>
        <v>188</v>
      </c>
      <c r="F2986" t="str">
        <f>INDEX('Grade 3'!$A$4:$AK$1252,$B2986,3)</f>
        <v>HARRIS COUNTY</v>
      </c>
      <c r="G2986" t="str">
        <f>INDEX('Grade 3'!$A$4:$AK$1252,$B2986,4)</f>
        <v>PARK ELEMENTARY SCHOOL</v>
      </c>
      <c r="H2986" t="str">
        <f ca="1">StaticValues!$A$8</f>
        <v>2016</v>
      </c>
      <c r="I2986" t="str">
        <f ca="1">StaticValues!$B$8</f>
        <v>Spring</v>
      </c>
      <c r="J2986" t="str">
        <f ca="1">StaticValues!$C$8</f>
        <v>EOG</v>
      </c>
      <c r="K2986" t="str">
        <f ca="1">StaticValues!$D$8</f>
        <v>3</v>
      </c>
      <c r="L2986" t="str">
        <f>INDEX('Grade 3'!E$2:AJ$2,1,((8*C2986)-7))</f>
        <v>English Language Arts</v>
      </c>
      <c r="M2986">
        <f>INDEX('Grade 3'!$A$4:$AK$1252,$B2986,($C2986*8-7+4))</f>
        <v>91</v>
      </c>
      <c r="N2986">
        <f>INDEX('Grade 3'!$A$4:$AK$1252,$B2986,($C2986*8-6+4))</f>
        <v>507.38461538461536</v>
      </c>
      <c r="O2986">
        <f>INDEX('Grade 3'!$A$4:$AK$1252,$B2986,($C2986*8-5+4))</f>
        <v>26.373626373626372</v>
      </c>
      <c r="P2986">
        <f>INDEX('Grade 3'!$A$4:$AK$1252,$B2986,($C2986*8-4+4))</f>
        <v>36.263736263736263</v>
      </c>
      <c r="Q2986">
        <f>INDEX('Grade 3'!$A$4:$AK$1252,$B2986,($C2986*8-3+4))</f>
        <v>28.571428571428573</v>
      </c>
      <c r="R2986">
        <f>INDEX('Grade 3'!$A$4:$AK$1252,$B2986,($C2986*8-2+4))</f>
        <v>8.791208791208792</v>
      </c>
      <c r="S2986">
        <f>INDEX('Grade 3'!$A$4:$AK$1252,$B2986,($C2986*8-1+4))</f>
        <v>73.626373626373621</v>
      </c>
      <c r="T2986">
        <f>INDEX('Grade 3'!$A$4:$AK$1252,$B2986,($C2986*8-0+4))</f>
        <v>37.362637362637365</v>
      </c>
      <c r="U2986" t="str">
        <f>INDEX('Grade 3'!$A$4:$AK$1252,$B2986,37)</f>
        <v>West Georgia</v>
      </c>
    </row>
    <row r="2987" spans="1:21">
      <c r="A2987">
        <f t="shared" si="139"/>
        <v>2986</v>
      </c>
      <c r="B2987">
        <f t="shared" si="140"/>
        <v>747</v>
      </c>
      <c r="C2987">
        <f t="shared" si="141"/>
        <v>2</v>
      </c>
      <c r="D2987">
        <f>INDEX('Grade 3'!$A$4:$AK$1252,$B2987,1)</f>
        <v>672</v>
      </c>
      <c r="E2987">
        <f>INDEX('Grade 3'!$A$4:$AK$1252,$B2987,2)</f>
        <v>188</v>
      </c>
      <c r="F2987" t="str">
        <f>INDEX('Grade 3'!$A$4:$AK$1252,$B2987,3)</f>
        <v>HARRIS COUNTY</v>
      </c>
      <c r="G2987" t="str">
        <f>INDEX('Grade 3'!$A$4:$AK$1252,$B2987,4)</f>
        <v>PARK ELEMENTARY SCHOOL</v>
      </c>
      <c r="H2987" t="str">
        <f ca="1">StaticValues!$A$8</f>
        <v>2016</v>
      </c>
      <c r="I2987" t="str">
        <f ca="1">StaticValues!$B$8</f>
        <v>Spring</v>
      </c>
      <c r="J2987" t="str">
        <f ca="1">StaticValues!$C$8</f>
        <v>EOG</v>
      </c>
      <c r="K2987" t="str">
        <f ca="1">StaticValues!$D$8</f>
        <v>3</v>
      </c>
      <c r="L2987" t="str">
        <f>INDEX('Grade 3'!E$2:AJ$2,1,((8*C2987)-7))</f>
        <v>Mathematics</v>
      </c>
      <c r="M2987">
        <f>INDEX('Grade 3'!$A$4:$AK$1252,$B2987,($C2987*8-7+4))</f>
        <v>92</v>
      </c>
      <c r="N2987">
        <f>INDEX('Grade 3'!$A$4:$AK$1252,$B2987,($C2987*8-6+4))</f>
        <v>515.02173913043475</v>
      </c>
      <c r="O2987">
        <f>INDEX('Grade 3'!$A$4:$AK$1252,$B2987,($C2987*8-5+4))</f>
        <v>20.652173913043477</v>
      </c>
      <c r="P2987">
        <f>INDEX('Grade 3'!$A$4:$AK$1252,$B2987,($C2987*8-4+4))</f>
        <v>36.956521739130437</v>
      </c>
      <c r="Q2987">
        <f>INDEX('Grade 3'!$A$4:$AK$1252,$B2987,($C2987*8-3+4))</f>
        <v>35.869565217391305</v>
      </c>
      <c r="R2987">
        <f>INDEX('Grade 3'!$A$4:$AK$1252,$B2987,($C2987*8-2+4))</f>
        <v>6.5217391304347823</v>
      </c>
      <c r="S2987">
        <f>INDEX('Grade 3'!$A$4:$AK$1252,$B2987,($C2987*8-1+4))</f>
        <v>79.347826086956516</v>
      </c>
      <c r="T2987">
        <f>INDEX('Grade 3'!$A$4:$AK$1252,$B2987,($C2987*8-0+4))</f>
        <v>42.391304347826086</v>
      </c>
      <c r="U2987" t="str">
        <f>INDEX('Grade 3'!$A$4:$AK$1252,$B2987,37)</f>
        <v>West Georgia</v>
      </c>
    </row>
    <row r="2988" spans="1:21">
      <c r="A2988">
        <f t="shared" si="139"/>
        <v>2987</v>
      </c>
      <c r="B2988">
        <f t="shared" si="140"/>
        <v>747</v>
      </c>
      <c r="C2988">
        <f t="shared" si="141"/>
        <v>3</v>
      </c>
      <c r="D2988">
        <f>INDEX('Grade 3'!$A$4:$AK$1252,$B2988,1)</f>
        <v>672</v>
      </c>
      <c r="E2988">
        <f>INDEX('Grade 3'!$A$4:$AK$1252,$B2988,2)</f>
        <v>188</v>
      </c>
      <c r="F2988" t="str">
        <f>INDEX('Grade 3'!$A$4:$AK$1252,$B2988,3)</f>
        <v>HARRIS COUNTY</v>
      </c>
      <c r="G2988" t="str">
        <f>INDEX('Grade 3'!$A$4:$AK$1252,$B2988,4)</f>
        <v>PARK ELEMENTARY SCHOOL</v>
      </c>
      <c r="H2988" t="str">
        <f ca="1">StaticValues!$A$8</f>
        <v>2016</v>
      </c>
      <c r="I2988" t="str">
        <f ca="1">StaticValues!$B$8</f>
        <v>Spring</v>
      </c>
      <c r="J2988" t="str">
        <f ca="1">StaticValues!$C$8</f>
        <v>EOG</v>
      </c>
      <c r="K2988" t="str">
        <f ca="1">StaticValues!$D$8</f>
        <v>3</v>
      </c>
      <c r="L2988" t="str">
        <f>INDEX('Grade 3'!E$2:AJ$2,1,((8*C2988)-7))</f>
        <v>Science</v>
      </c>
      <c r="M2988">
        <f>INDEX('Grade 3'!$A$4:$AK$1252,$B2988,($C2988*8-7+4))</f>
        <v>92</v>
      </c>
      <c r="N2988">
        <f>INDEX('Grade 3'!$A$4:$AK$1252,$B2988,($C2988*8-6+4))</f>
        <v>508.28260869565219</v>
      </c>
      <c r="O2988">
        <f>INDEX('Grade 3'!$A$4:$AK$1252,$B2988,($C2988*8-5+4))</f>
        <v>22.826086956521738</v>
      </c>
      <c r="P2988">
        <f>INDEX('Grade 3'!$A$4:$AK$1252,$B2988,($C2988*8-4+4))</f>
        <v>42.391304347826086</v>
      </c>
      <c r="Q2988">
        <f>INDEX('Grade 3'!$A$4:$AK$1252,$B2988,($C2988*8-3+4))</f>
        <v>25</v>
      </c>
      <c r="R2988">
        <f>INDEX('Grade 3'!$A$4:$AK$1252,$B2988,($C2988*8-2+4))</f>
        <v>9.7826086956521738</v>
      </c>
      <c r="S2988">
        <f>INDEX('Grade 3'!$A$4:$AK$1252,$B2988,($C2988*8-1+4))</f>
        <v>77.173913043478265</v>
      </c>
      <c r="T2988">
        <f>INDEX('Grade 3'!$A$4:$AK$1252,$B2988,($C2988*8-0+4))</f>
        <v>34.782608695652172</v>
      </c>
      <c r="U2988" t="str">
        <f>INDEX('Grade 3'!$A$4:$AK$1252,$B2988,37)</f>
        <v>West Georgia</v>
      </c>
    </row>
    <row r="2989" spans="1:21">
      <c r="A2989">
        <f t="shared" si="139"/>
        <v>2988</v>
      </c>
      <c r="B2989">
        <f t="shared" si="140"/>
        <v>747</v>
      </c>
      <c r="C2989">
        <f t="shared" si="141"/>
        <v>4</v>
      </c>
      <c r="D2989">
        <f>INDEX('Grade 3'!$A$4:$AK$1252,$B2989,1)</f>
        <v>672</v>
      </c>
      <c r="E2989">
        <f>INDEX('Grade 3'!$A$4:$AK$1252,$B2989,2)</f>
        <v>188</v>
      </c>
      <c r="F2989" t="str">
        <f>INDEX('Grade 3'!$A$4:$AK$1252,$B2989,3)</f>
        <v>HARRIS COUNTY</v>
      </c>
      <c r="G2989" t="str">
        <f>INDEX('Grade 3'!$A$4:$AK$1252,$B2989,4)</f>
        <v>PARK ELEMENTARY SCHOOL</v>
      </c>
      <c r="H2989" t="str">
        <f ca="1">StaticValues!$A$8</f>
        <v>2016</v>
      </c>
      <c r="I2989" t="str">
        <f ca="1">StaticValues!$B$8</f>
        <v>Spring</v>
      </c>
      <c r="J2989" t="str">
        <f ca="1">StaticValues!$C$8</f>
        <v>EOG</v>
      </c>
      <c r="K2989" t="str">
        <f ca="1">StaticValues!$D$8</f>
        <v>3</v>
      </c>
      <c r="L2989" t="str">
        <f>INDEX('Grade 3'!E$2:AJ$2,1,((8*C2989)-7))</f>
        <v>Social Studies</v>
      </c>
      <c r="M2989">
        <f>INDEX('Grade 3'!$A$4:$AK$1252,$B2989,($C2989*8-7+4))</f>
        <v>92</v>
      </c>
      <c r="N2989">
        <f>INDEX('Grade 3'!$A$4:$AK$1252,$B2989,($C2989*8-6+4))</f>
        <v>498.58695652173913</v>
      </c>
      <c r="O2989">
        <f>INDEX('Grade 3'!$A$4:$AK$1252,$B2989,($C2989*8-5+4))</f>
        <v>22.826086956521738</v>
      </c>
      <c r="P2989">
        <f>INDEX('Grade 3'!$A$4:$AK$1252,$B2989,($C2989*8-4+4))</f>
        <v>57.608695652173914</v>
      </c>
      <c r="Q2989">
        <f>INDEX('Grade 3'!$A$4:$AK$1252,$B2989,($C2989*8-3+4))</f>
        <v>14.130434782608695</v>
      </c>
      <c r="R2989">
        <f>INDEX('Grade 3'!$A$4:$AK$1252,$B2989,($C2989*8-2+4))</f>
        <v>5.4347826086956523</v>
      </c>
      <c r="S2989">
        <f>INDEX('Grade 3'!$A$4:$AK$1252,$B2989,($C2989*8-1+4))</f>
        <v>77.173913043478265</v>
      </c>
      <c r="T2989">
        <f>INDEX('Grade 3'!$A$4:$AK$1252,$B2989,($C2989*8-0+4))</f>
        <v>19.565217391304348</v>
      </c>
      <c r="U2989" t="str">
        <f>INDEX('Grade 3'!$A$4:$AK$1252,$B2989,37)</f>
        <v>West Georgia</v>
      </c>
    </row>
    <row r="2990" spans="1:21">
      <c r="A2990">
        <f t="shared" si="139"/>
        <v>2989</v>
      </c>
      <c r="B2990">
        <f t="shared" si="140"/>
        <v>748</v>
      </c>
      <c r="C2990">
        <f t="shared" si="141"/>
        <v>1</v>
      </c>
      <c r="D2990">
        <f>INDEX('Grade 3'!$A$4:$AK$1252,$B2990,1)</f>
        <v>672</v>
      </c>
      <c r="E2990">
        <f>INDEX('Grade 3'!$A$4:$AK$1252,$B2990,2)</f>
        <v>190</v>
      </c>
      <c r="F2990" t="str">
        <f>INDEX('Grade 3'!$A$4:$AK$1252,$B2990,3)</f>
        <v>HARRIS COUNTY</v>
      </c>
      <c r="G2990" t="str">
        <f>INDEX('Grade 3'!$A$4:$AK$1252,$B2990,4)</f>
        <v>PINE RIDGE ELEMENTARY SCHOOL</v>
      </c>
      <c r="H2990" t="str">
        <f ca="1">StaticValues!$A$8</f>
        <v>2016</v>
      </c>
      <c r="I2990" t="str">
        <f ca="1">StaticValues!$B$8</f>
        <v>Spring</v>
      </c>
      <c r="J2990" t="str">
        <f ca="1">StaticValues!$C$8</f>
        <v>EOG</v>
      </c>
      <c r="K2990" t="str">
        <f ca="1">StaticValues!$D$8</f>
        <v>3</v>
      </c>
      <c r="L2990" t="str">
        <f>INDEX('Grade 3'!E$2:AJ$2,1,((8*C2990)-7))</f>
        <v>English Language Arts</v>
      </c>
      <c r="M2990">
        <f>INDEX('Grade 3'!$A$4:$AK$1252,$B2990,($C2990*8-7+4))</f>
        <v>111</v>
      </c>
      <c r="N2990">
        <f>INDEX('Grade 3'!$A$4:$AK$1252,$B2990,($C2990*8-6+4))</f>
        <v>528.74774774774778</v>
      </c>
      <c r="O2990">
        <f>INDEX('Grade 3'!$A$4:$AK$1252,$B2990,($C2990*8-5+4))</f>
        <v>15.315315315315315</v>
      </c>
      <c r="P2990">
        <f>INDEX('Grade 3'!$A$4:$AK$1252,$B2990,($C2990*8-4+4))</f>
        <v>24.324324324324323</v>
      </c>
      <c r="Q2990">
        <f>INDEX('Grade 3'!$A$4:$AK$1252,$B2990,($C2990*8-3+4))</f>
        <v>46.846846846846844</v>
      </c>
      <c r="R2990">
        <f>INDEX('Grade 3'!$A$4:$AK$1252,$B2990,($C2990*8-2+4))</f>
        <v>13.513513513513514</v>
      </c>
      <c r="S2990">
        <f>INDEX('Grade 3'!$A$4:$AK$1252,$B2990,($C2990*8-1+4))</f>
        <v>84.684684684684683</v>
      </c>
      <c r="T2990">
        <f>INDEX('Grade 3'!$A$4:$AK$1252,$B2990,($C2990*8-0+4))</f>
        <v>60.36036036036036</v>
      </c>
      <c r="U2990" t="str">
        <f>INDEX('Grade 3'!$A$4:$AK$1252,$B2990,37)</f>
        <v>West Georgia</v>
      </c>
    </row>
    <row r="2991" spans="1:21">
      <c r="A2991">
        <f t="shared" si="139"/>
        <v>2990</v>
      </c>
      <c r="B2991">
        <f t="shared" si="140"/>
        <v>748</v>
      </c>
      <c r="C2991">
        <f t="shared" si="141"/>
        <v>2</v>
      </c>
      <c r="D2991">
        <f>INDEX('Grade 3'!$A$4:$AK$1252,$B2991,1)</f>
        <v>672</v>
      </c>
      <c r="E2991">
        <f>INDEX('Grade 3'!$A$4:$AK$1252,$B2991,2)</f>
        <v>190</v>
      </c>
      <c r="F2991" t="str">
        <f>INDEX('Grade 3'!$A$4:$AK$1252,$B2991,3)</f>
        <v>HARRIS COUNTY</v>
      </c>
      <c r="G2991" t="str">
        <f>INDEX('Grade 3'!$A$4:$AK$1252,$B2991,4)</f>
        <v>PINE RIDGE ELEMENTARY SCHOOL</v>
      </c>
      <c r="H2991" t="str">
        <f ca="1">StaticValues!$A$8</f>
        <v>2016</v>
      </c>
      <c r="I2991" t="str">
        <f ca="1">StaticValues!$B$8</f>
        <v>Spring</v>
      </c>
      <c r="J2991" t="str">
        <f ca="1">StaticValues!$C$8</f>
        <v>EOG</v>
      </c>
      <c r="K2991" t="str">
        <f ca="1">StaticValues!$D$8</f>
        <v>3</v>
      </c>
      <c r="L2991" t="str">
        <f>INDEX('Grade 3'!E$2:AJ$2,1,((8*C2991)-7))</f>
        <v>Mathematics</v>
      </c>
      <c r="M2991">
        <f>INDEX('Grade 3'!$A$4:$AK$1252,$B2991,($C2991*8-7+4))</f>
        <v>111</v>
      </c>
      <c r="N2991">
        <f>INDEX('Grade 3'!$A$4:$AK$1252,$B2991,($C2991*8-6+4))</f>
        <v>531.76576576576576</v>
      </c>
      <c r="O2991">
        <f>INDEX('Grade 3'!$A$4:$AK$1252,$B2991,($C2991*8-5+4))</f>
        <v>8.1081081081081088</v>
      </c>
      <c r="P2991">
        <f>INDEX('Grade 3'!$A$4:$AK$1252,$B2991,($C2991*8-4+4))</f>
        <v>36.936936936936938</v>
      </c>
      <c r="Q2991">
        <f>INDEX('Grade 3'!$A$4:$AK$1252,$B2991,($C2991*8-3+4))</f>
        <v>42.342342342342342</v>
      </c>
      <c r="R2991">
        <f>INDEX('Grade 3'!$A$4:$AK$1252,$B2991,($C2991*8-2+4))</f>
        <v>12.612612612612613</v>
      </c>
      <c r="S2991">
        <f>INDEX('Grade 3'!$A$4:$AK$1252,$B2991,($C2991*8-1+4))</f>
        <v>91.891891891891888</v>
      </c>
      <c r="T2991">
        <f>INDEX('Grade 3'!$A$4:$AK$1252,$B2991,($C2991*8-0+4))</f>
        <v>54.954954954954957</v>
      </c>
      <c r="U2991" t="str">
        <f>INDEX('Grade 3'!$A$4:$AK$1252,$B2991,37)</f>
        <v>West Georgia</v>
      </c>
    </row>
    <row r="2992" spans="1:21">
      <c r="A2992">
        <f t="shared" si="139"/>
        <v>2991</v>
      </c>
      <c r="B2992">
        <f t="shared" si="140"/>
        <v>748</v>
      </c>
      <c r="C2992">
        <f t="shared" si="141"/>
        <v>3</v>
      </c>
      <c r="D2992">
        <f>INDEX('Grade 3'!$A$4:$AK$1252,$B2992,1)</f>
        <v>672</v>
      </c>
      <c r="E2992">
        <f>INDEX('Grade 3'!$A$4:$AK$1252,$B2992,2)</f>
        <v>190</v>
      </c>
      <c r="F2992" t="str">
        <f>INDEX('Grade 3'!$A$4:$AK$1252,$B2992,3)</f>
        <v>HARRIS COUNTY</v>
      </c>
      <c r="G2992" t="str">
        <f>INDEX('Grade 3'!$A$4:$AK$1252,$B2992,4)</f>
        <v>PINE RIDGE ELEMENTARY SCHOOL</v>
      </c>
      <c r="H2992" t="str">
        <f ca="1">StaticValues!$A$8</f>
        <v>2016</v>
      </c>
      <c r="I2992" t="str">
        <f ca="1">StaticValues!$B$8</f>
        <v>Spring</v>
      </c>
      <c r="J2992" t="str">
        <f ca="1">StaticValues!$C$8</f>
        <v>EOG</v>
      </c>
      <c r="K2992" t="str">
        <f ca="1">StaticValues!$D$8</f>
        <v>3</v>
      </c>
      <c r="L2992" t="str">
        <f>INDEX('Grade 3'!E$2:AJ$2,1,((8*C2992)-7))</f>
        <v>Science</v>
      </c>
      <c r="M2992">
        <f>INDEX('Grade 3'!$A$4:$AK$1252,$B2992,($C2992*8-7+4))</f>
        <v>111</v>
      </c>
      <c r="N2992">
        <f>INDEX('Grade 3'!$A$4:$AK$1252,$B2992,($C2992*8-6+4))</f>
        <v>526.69369369369372</v>
      </c>
      <c r="O2992">
        <f>INDEX('Grade 3'!$A$4:$AK$1252,$B2992,($C2992*8-5+4))</f>
        <v>9.0090090090090094</v>
      </c>
      <c r="P2992">
        <f>INDEX('Grade 3'!$A$4:$AK$1252,$B2992,($C2992*8-4+4))</f>
        <v>36.936936936936938</v>
      </c>
      <c r="Q2992">
        <f>INDEX('Grade 3'!$A$4:$AK$1252,$B2992,($C2992*8-3+4))</f>
        <v>37.837837837837839</v>
      </c>
      <c r="R2992">
        <f>INDEX('Grade 3'!$A$4:$AK$1252,$B2992,($C2992*8-2+4))</f>
        <v>16.216216216216218</v>
      </c>
      <c r="S2992">
        <f>INDEX('Grade 3'!$A$4:$AK$1252,$B2992,($C2992*8-1+4))</f>
        <v>90.990990990990994</v>
      </c>
      <c r="T2992">
        <f>INDEX('Grade 3'!$A$4:$AK$1252,$B2992,($C2992*8-0+4))</f>
        <v>54.054054054054056</v>
      </c>
      <c r="U2992" t="str">
        <f>INDEX('Grade 3'!$A$4:$AK$1252,$B2992,37)</f>
        <v>West Georgia</v>
      </c>
    </row>
    <row r="2993" spans="1:21">
      <c r="A2993">
        <f t="shared" si="139"/>
        <v>2992</v>
      </c>
      <c r="B2993">
        <f t="shared" si="140"/>
        <v>748</v>
      </c>
      <c r="C2993">
        <f t="shared" si="141"/>
        <v>4</v>
      </c>
      <c r="D2993">
        <f>INDEX('Grade 3'!$A$4:$AK$1252,$B2993,1)</f>
        <v>672</v>
      </c>
      <c r="E2993">
        <f>INDEX('Grade 3'!$A$4:$AK$1252,$B2993,2)</f>
        <v>190</v>
      </c>
      <c r="F2993" t="str">
        <f>INDEX('Grade 3'!$A$4:$AK$1252,$B2993,3)</f>
        <v>HARRIS COUNTY</v>
      </c>
      <c r="G2993" t="str">
        <f>INDEX('Grade 3'!$A$4:$AK$1252,$B2993,4)</f>
        <v>PINE RIDGE ELEMENTARY SCHOOL</v>
      </c>
      <c r="H2993" t="str">
        <f ca="1">StaticValues!$A$8</f>
        <v>2016</v>
      </c>
      <c r="I2993" t="str">
        <f ca="1">StaticValues!$B$8</f>
        <v>Spring</v>
      </c>
      <c r="J2993" t="str">
        <f ca="1">StaticValues!$C$8</f>
        <v>EOG</v>
      </c>
      <c r="K2993" t="str">
        <f ca="1">StaticValues!$D$8</f>
        <v>3</v>
      </c>
      <c r="L2993" t="str">
        <f>INDEX('Grade 3'!E$2:AJ$2,1,((8*C2993)-7))</f>
        <v>Social Studies</v>
      </c>
      <c r="M2993">
        <f>INDEX('Grade 3'!$A$4:$AK$1252,$B2993,($C2993*8-7+4))</f>
        <v>111</v>
      </c>
      <c r="N2993">
        <f>INDEX('Grade 3'!$A$4:$AK$1252,$B2993,($C2993*8-6+4))</f>
        <v>523.1351351351351</v>
      </c>
      <c r="O2993">
        <f>INDEX('Grade 3'!$A$4:$AK$1252,$B2993,($C2993*8-5+4))</f>
        <v>12.612612612612613</v>
      </c>
      <c r="P2993">
        <f>INDEX('Grade 3'!$A$4:$AK$1252,$B2993,($C2993*8-4+4))</f>
        <v>40.54054054054054</v>
      </c>
      <c r="Q2993">
        <f>INDEX('Grade 3'!$A$4:$AK$1252,$B2993,($C2993*8-3+4))</f>
        <v>27.027027027027028</v>
      </c>
      <c r="R2993">
        <f>INDEX('Grade 3'!$A$4:$AK$1252,$B2993,($C2993*8-2+4))</f>
        <v>19.81981981981982</v>
      </c>
      <c r="S2993">
        <f>INDEX('Grade 3'!$A$4:$AK$1252,$B2993,($C2993*8-1+4))</f>
        <v>87.387387387387392</v>
      </c>
      <c r="T2993">
        <f>INDEX('Grade 3'!$A$4:$AK$1252,$B2993,($C2993*8-0+4))</f>
        <v>46.846846846846844</v>
      </c>
      <c r="U2993" t="str">
        <f>INDEX('Grade 3'!$A$4:$AK$1252,$B2993,37)</f>
        <v>West Georgia</v>
      </c>
    </row>
    <row r="2994" spans="1:21">
      <c r="A2994">
        <f t="shared" si="139"/>
        <v>2993</v>
      </c>
      <c r="B2994">
        <f t="shared" si="140"/>
        <v>749</v>
      </c>
      <c r="C2994">
        <f t="shared" si="141"/>
        <v>1</v>
      </c>
      <c r="D2994">
        <f>INDEX('Grade 3'!$A$4:$AK$1252,$B2994,1)</f>
        <v>672</v>
      </c>
      <c r="E2994">
        <f>INDEX('Grade 3'!$A$4:$AK$1252,$B2994,2)</f>
        <v>199</v>
      </c>
      <c r="F2994" t="str">
        <f>INDEX('Grade 3'!$A$4:$AK$1252,$B2994,3)</f>
        <v>HARRIS COUNTY</v>
      </c>
      <c r="G2994" t="str">
        <f>INDEX('Grade 3'!$A$4:$AK$1252,$B2994,4)</f>
        <v>MULBERRY CREEK ELEMENTARY SCHOOL</v>
      </c>
      <c r="H2994" t="str">
        <f ca="1">StaticValues!$A$8</f>
        <v>2016</v>
      </c>
      <c r="I2994" t="str">
        <f ca="1">StaticValues!$B$8</f>
        <v>Spring</v>
      </c>
      <c r="J2994" t="str">
        <f ca="1">StaticValues!$C$8</f>
        <v>EOG</v>
      </c>
      <c r="K2994" t="str">
        <f ca="1">StaticValues!$D$8</f>
        <v>3</v>
      </c>
      <c r="L2994" t="str">
        <f>INDEX('Grade 3'!E$2:AJ$2,1,((8*C2994)-7))</f>
        <v>English Language Arts</v>
      </c>
      <c r="M2994">
        <f>INDEX('Grade 3'!$A$4:$AK$1252,$B2994,($C2994*8-7+4))</f>
        <v>95</v>
      </c>
      <c r="N2994">
        <f>INDEX('Grade 3'!$A$4:$AK$1252,$B2994,($C2994*8-6+4))</f>
        <v>530.90526315789475</v>
      </c>
      <c r="O2994">
        <f>INDEX('Grade 3'!$A$4:$AK$1252,$B2994,($C2994*8-5+4))</f>
        <v>13.684210526315789</v>
      </c>
      <c r="P2994">
        <f>INDEX('Grade 3'!$A$4:$AK$1252,$B2994,($C2994*8-4+4))</f>
        <v>29.473684210526315</v>
      </c>
      <c r="Q2994">
        <f>INDEX('Grade 3'!$A$4:$AK$1252,$B2994,($C2994*8-3+4))</f>
        <v>44.210526315789473</v>
      </c>
      <c r="R2994">
        <f>INDEX('Grade 3'!$A$4:$AK$1252,$B2994,($C2994*8-2+4))</f>
        <v>12.631578947368421</v>
      </c>
      <c r="S2994">
        <f>INDEX('Grade 3'!$A$4:$AK$1252,$B2994,($C2994*8-1+4))</f>
        <v>86.315789473684205</v>
      </c>
      <c r="T2994">
        <f>INDEX('Grade 3'!$A$4:$AK$1252,$B2994,($C2994*8-0+4))</f>
        <v>56.842105263157897</v>
      </c>
      <c r="U2994" t="str">
        <f>INDEX('Grade 3'!$A$4:$AK$1252,$B2994,37)</f>
        <v>West Georgia</v>
      </c>
    </row>
    <row r="2995" spans="1:21">
      <c r="A2995">
        <f t="shared" si="139"/>
        <v>2994</v>
      </c>
      <c r="B2995">
        <f t="shared" si="140"/>
        <v>749</v>
      </c>
      <c r="C2995">
        <f t="shared" si="141"/>
        <v>2</v>
      </c>
      <c r="D2995">
        <f>INDEX('Grade 3'!$A$4:$AK$1252,$B2995,1)</f>
        <v>672</v>
      </c>
      <c r="E2995">
        <f>INDEX('Grade 3'!$A$4:$AK$1252,$B2995,2)</f>
        <v>199</v>
      </c>
      <c r="F2995" t="str">
        <f>INDEX('Grade 3'!$A$4:$AK$1252,$B2995,3)</f>
        <v>HARRIS COUNTY</v>
      </c>
      <c r="G2995" t="str">
        <f>INDEX('Grade 3'!$A$4:$AK$1252,$B2995,4)</f>
        <v>MULBERRY CREEK ELEMENTARY SCHOOL</v>
      </c>
      <c r="H2995" t="str">
        <f ca="1">StaticValues!$A$8</f>
        <v>2016</v>
      </c>
      <c r="I2995" t="str">
        <f ca="1">StaticValues!$B$8</f>
        <v>Spring</v>
      </c>
      <c r="J2995" t="str">
        <f ca="1">StaticValues!$C$8</f>
        <v>EOG</v>
      </c>
      <c r="K2995" t="str">
        <f ca="1">StaticValues!$D$8</f>
        <v>3</v>
      </c>
      <c r="L2995" t="str">
        <f>INDEX('Grade 3'!E$2:AJ$2,1,((8*C2995)-7))</f>
        <v>Mathematics</v>
      </c>
      <c r="M2995">
        <f>INDEX('Grade 3'!$A$4:$AK$1252,$B2995,($C2995*8-7+4))</f>
        <v>95</v>
      </c>
      <c r="N2995">
        <f>INDEX('Grade 3'!$A$4:$AK$1252,$B2995,($C2995*8-6+4))</f>
        <v>526.55789473684206</v>
      </c>
      <c r="O2995">
        <f>INDEX('Grade 3'!$A$4:$AK$1252,$B2995,($C2995*8-5+4))</f>
        <v>8.4210526315789469</v>
      </c>
      <c r="P2995">
        <f>INDEX('Grade 3'!$A$4:$AK$1252,$B2995,($C2995*8-4+4))</f>
        <v>36.842105263157897</v>
      </c>
      <c r="Q2995">
        <f>INDEX('Grade 3'!$A$4:$AK$1252,$B2995,($C2995*8-3+4))</f>
        <v>47.368421052631582</v>
      </c>
      <c r="R2995">
        <f>INDEX('Grade 3'!$A$4:$AK$1252,$B2995,($C2995*8-2+4))</f>
        <v>7.3684210526315788</v>
      </c>
      <c r="S2995">
        <f>INDEX('Grade 3'!$A$4:$AK$1252,$B2995,($C2995*8-1+4))</f>
        <v>91.578947368421055</v>
      </c>
      <c r="T2995">
        <f>INDEX('Grade 3'!$A$4:$AK$1252,$B2995,($C2995*8-0+4))</f>
        <v>54.736842105263158</v>
      </c>
      <c r="U2995" t="str">
        <f>INDEX('Grade 3'!$A$4:$AK$1252,$B2995,37)</f>
        <v>West Georgia</v>
      </c>
    </row>
    <row r="2996" spans="1:21">
      <c r="A2996">
        <f t="shared" si="139"/>
        <v>2995</v>
      </c>
      <c r="B2996">
        <f t="shared" si="140"/>
        <v>749</v>
      </c>
      <c r="C2996">
        <f t="shared" si="141"/>
        <v>3</v>
      </c>
      <c r="D2996">
        <f>INDEX('Grade 3'!$A$4:$AK$1252,$B2996,1)</f>
        <v>672</v>
      </c>
      <c r="E2996">
        <f>INDEX('Grade 3'!$A$4:$AK$1252,$B2996,2)</f>
        <v>199</v>
      </c>
      <c r="F2996" t="str">
        <f>INDEX('Grade 3'!$A$4:$AK$1252,$B2996,3)</f>
        <v>HARRIS COUNTY</v>
      </c>
      <c r="G2996" t="str">
        <f>INDEX('Grade 3'!$A$4:$AK$1252,$B2996,4)</f>
        <v>MULBERRY CREEK ELEMENTARY SCHOOL</v>
      </c>
      <c r="H2996" t="str">
        <f ca="1">StaticValues!$A$8</f>
        <v>2016</v>
      </c>
      <c r="I2996" t="str">
        <f ca="1">StaticValues!$B$8</f>
        <v>Spring</v>
      </c>
      <c r="J2996" t="str">
        <f ca="1">StaticValues!$C$8</f>
        <v>EOG</v>
      </c>
      <c r="K2996" t="str">
        <f ca="1">StaticValues!$D$8</f>
        <v>3</v>
      </c>
      <c r="L2996" t="str">
        <f>INDEX('Grade 3'!E$2:AJ$2,1,((8*C2996)-7))</f>
        <v>Science</v>
      </c>
      <c r="M2996">
        <f>INDEX('Grade 3'!$A$4:$AK$1252,$B2996,($C2996*8-7+4))</f>
        <v>95</v>
      </c>
      <c r="N2996">
        <f>INDEX('Grade 3'!$A$4:$AK$1252,$B2996,($C2996*8-6+4))</f>
        <v>525.9473684210526</v>
      </c>
      <c r="O2996">
        <f>INDEX('Grade 3'!$A$4:$AK$1252,$B2996,($C2996*8-5+4))</f>
        <v>8.4210526315789469</v>
      </c>
      <c r="P2996">
        <f>INDEX('Grade 3'!$A$4:$AK$1252,$B2996,($C2996*8-4+4))</f>
        <v>43.157894736842103</v>
      </c>
      <c r="Q2996">
        <f>INDEX('Grade 3'!$A$4:$AK$1252,$B2996,($C2996*8-3+4))</f>
        <v>35.789473684210527</v>
      </c>
      <c r="R2996">
        <f>INDEX('Grade 3'!$A$4:$AK$1252,$B2996,($C2996*8-2+4))</f>
        <v>12.631578947368421</v>
      </c>
      <c r="S2996">
        <f>INDEX('Grade 3'!$A$4:$AK$1252,$B2996,($C2996*8-1+4))</f>
        <v>91.578947368421055</v>
      </c>
      <c r="T2996">
        <f>INDEX('Grade 3'!$A$4:$AK$1252,$B2996,($C2996*8-0+4))</f>
        <v>48.421052631578945</v>
      </c>
      <c r="U2996" t="str">
        <f>INDEX('Grade 3'!$A$4:$AK$1252,$B2996,37)</f>
        <v>West Georgia</v>
      </c>
    </row>
    <row r="2997" spans="1:21">
      <c r="A2997">
        <f t="shared" si="139"/>
        <v>2996</v>
      </c>
      <c r="B2997">
        <f t="shared" si="140"/>
        <v>749</v>
      </c>
      <c r="C2997">
        <f t="shared" si="141"/>
        <v>4</v>
      </c>
      <c r="D2997">
        <f>INDEX('Grade 3'!$A$4:$AK$1252,$B2997,1)</f>
        <v>672</v>
      </c>
      <c r="E2997">
        <f>INDEX('Grade 3'!$A$4:$AK$1252,$B2997,2)</f>
        <v>199</v>
      </c>
      <c r="F2997" t="str">
        <f>INDEX('Grade 3'!$A$4:$AK$1252,$B2997,3)</f>
        <v>HARRIS COUNTY</v>
      </c>
      <c r="G2997" t="str">
        <f>INDEX('Grade 3'!$A$4:$AK$1252,$B2997,4)</f>
        <v>MULBERRY CREEK ELEMENTARY SCHOOL</v>
      </c>
      <c r="H2997" t="str">
        <f ca="1">StaticValues!$A$8</f>
        <v>2016</v>
      </c>
      <c r="I2997" t="str">
        <f ca="1">StaticValues!$B$8</f>
        <v>Spring</v>
      </c>
      <c r="J2997" t="str">
        <f ca="1">StaticValues!$C$8</f>
        <v>EOG</v>
      </c>
      <c r="K2997" t="str">
        <f ca="1">StaticValues!$D$8</f>
        <v>3</v>
      </c>
      <c r="L2997" t="str">
        <f>INDEX('Grade 3'!E$2:AJ$2,1,((8*C2997)-7))</f>
        <v>Social Studies</v>
      </c>
      <c r="M2997">
        <f>INDEX('Grade 3'!$A$4:$AK$1252,$B2997,($C2997*8-7+4))</f>
        <v>95</v>
      </c>
      <c r="N2997">
        <f>INDEX('Grade 3'!$A$4:$AK$1252,$B2997,($C2997*8-6+4))</f>
        <v>520.29473684210529</v>
      </c>
      <c r="O2997">
        <f>INDEX('Grade 3'!$A$4:$AK$1252,$B2997,($C2997*8-5+4))</f>
        <v>9.473684210526315</v>
      </c>
      <c r="P2997">
        <f>INDEX('Grade 3'!$A$4:$AK$1252,$B2997,($C2997*8-4+4))</f>
        <v>45.263157894736842</v>
      </c>
      <c r="Q2997">
        <f>INDEX('Grade 3'!$A$4:$AK$1252,$B2997,($C2997*8-3+4))</f>
        <v>33.684210526315788</v>
      </c>
      <c r="R2997">
        <f>INDEX('Grade 3'!$A$4:$AK$1252,$B2997,($C2997*8-2+4))</f>
        <v>11.578947368421053</v>
      </c>
      <c r="S2997">
        <f>INDEX('Grade 3'!$A$4:$AK$1252,$B2997,($C2997*8-1+4))</f>
        <v>90.526315789473685</v>
      </c>
      <c r="T2997">
        <f>INDEX('Grade 3'!$A$4:$AK$1252,$B2997,($C2997*8-0+4))</f>
        <v>45.263157894736842</v>
      </c>
      <c r="U2997" t="str">
        <f>INDEX('Grade 3'!$A$4:$AK$1252,$B2997,37)</f>
        <v>West Georgia</v>
      </c>
    </row>
    <row r="2998" spans="1:21">
      <c r="A2998">
        <f t="shared" si="139"/>
        <v>2997</v>
      </c>
      <c r="B2998">
        <f t="shared" si="140"/>
        <v>750</v>
      </c>
      <c r="C2998">
        <f t="shared" si="141"/>
        <v>1</v>
      </c>
      <c r="D2998">
        <f>INDEX('Grade 3'!$A$4:$AK$1252,$B2998,1)</f>
        <v>672</v>
      </c>
      <c r="E2998">
        <f>INDEX('Grade 3'!$A$4:$AK$1252,$B2998,2)</f>
        <v>290</v>
      </c>
      <c r="F2998" t="str">
        <f>INDEX('Grade 3'!$A$4:$AK$1252,$B2998,3)</f>
        <v>HARRIS COUNTY</v>
      </c>
      <c r="G2998" t="str">
        <f>INDEX('Grade 3'!$A$4:$AK$1252,$B2998,4)</f>
        <v>NEW MOUNTAIN HILL ELEMENTARY SCHOOL</v>
      </c>
      <c r="H2998" t="str">
        <f ca="1">StaticValues!$A$8</f>
        <v>2016</v>
      </c>
      <c r="I2998" t="str">
        <f ca="1">StaticValues!$B$8</f>
        <v>Spring</v>
      </c>
      <c r="J2998" t="str">
        <f ca="1">StaticValues!$C$8</f>
        <v>EOG</v>
      </c>
      <c r="K2998" t="str">
        <f ca="1">StaticValues!$D$8</f>
        <v>3</v>
      </c>
      <c r="L2998" t="str">
        <f>INDEX('Grade 3'!E$2:AJ$2,1,((8*C2998)-7))</f>
        <v>English Language Arts</v>
      </c>
      <c r="M2998">
        <f>INDEX('Grade 3'!$A$4:$AK$1252,$B2998,($C2998*8-7+4))</f>
        <v>88</v>
      </c>
      <c r="N2998">
        <f>INDEX('Grade 3'!$A$4:$AK$1252,$B2998,($C2998*8-6+4))</f>
        <v>526.81818181818187</v>
      </c>
      <c r="O2998">
        <f>INDEX('Grade 3'!$A$4:$AK$1252,$B2998,($C2998*8-5+4))</f>
        <v>14.772727272727273</v>
      </c>
      <c r="P2998">
        <f>INDEX('Grade 3'!$A$4:$AK$1252,$B2998,($C2998*8-4+4))</f>
        <v>34.090909090909093</v>
      </c>
      <c r="Q2998">
        <f>INDEX('Grade 3'!$A$4:$AK$1252,$B2998,($C2998*8-3+4))</f>
        <v>37.5</v>
      </c>
      <c r="R2998">
        <f>INDEX('Grade 3'!$A$4:$AK$1252,$B2998,($C2998*8-2+4))</f>
        <v>13.636363636363637</v>
      </c>
      <c r="S2998">
        <f>INDEX('Grade 3'!$A$4:$AK$1252,$B2998,($C2998*8-1+4))</f>
        <v>85.227272727272734</v>
      </c>
      <c r="T2998">
        <f>INDEX('Grade 3'!$A$4:$AK$1252,$B2998,($C2998*8-0+4))</f>
        <v>51.136363636363633</v>
      </c>
      <c r="U2998" t="str">
        <f>INDEX('Grade 3'!$A$4:$AK$1252,$B2998,37)</f>
        <v>West Georgia</v>
      </c>
    </row>
    <row r="2999" spans="1:21">
      <c r="A2999">
        <f t="shared" si="139"/>
        <v>2998</v>
      </c>
      <c r="B2999">
        <f t="shared" si="140"/>
        <v>750</v>
      </c>
      <c r="C2999">
        <f t="shared" si="141"/>
        <v>2</v>
      </c>
      <c r="D2999">
        <f>INDEX('Grade 3'!$A$4:$AK$1252,$B2999,1)</f>
        <v>672</v>
      </c>
      <c r="E2999">
        <f>INDEX('Grade 3'!$A$4:$AK$1252,$B2999,2)</f>
        <v>290</v>
      </c>
      <c r="F2999" t="str">
        <f>INDEX('Grade 3'!$A$4:$AK$1252,$B2999,3)</f>
        <v>HARRIS COUNTY</v>
      </c>
      <c r="G2999" t="str">
        <f>INDEX('Grade 3'!$A$4:$AK$1252,$B2999,4)</f>
        <v>NEW MOUNTAIN HILL ELEMENTARY SCHOOL</v>
      </c>
      <c r="H2999" t="str">
        <f ca="1">StaticValues!$A$8</f>
        <v>2016</v>
      </c>
      <c r="I2999" t="str">
        <f ca="1">StaticValues!$B$8</f>
        <v>Spring</v>
      </c>
      <c r="J2999" t="str">
        <f ca="1">StaticValues!$C$8</f>
        <v>EOG</v>
      </c>
      <c r="K2999" t="str">
        <f ca="1">StaticValues!$D$8</f>
        <v>3</v>
      </c>
      <c r="L2999" t="str">
        <f>INDEX('Grade 3'!E$2:AJ$2,1,((8*C2999)-7))</f>
        <v>Mathematics</v>
      </c>
      <c r="M2999">
        <f>INDEX('Grade 3'!$A$4:$AK$1252,$B2999,($C2999*8-7+4))</f>
        <v>88</v>
      </c>
      <c r="N2999">
        <f>INDEX('Grade 3'!$A$4:$AK$1252,$B2999,($C2999*8-6+4))</f>
        <v>533.19318181818187</v>
      </c>
      <c r="O2999">
        <f>INDEX('Grade 3'!$A$4:$AK$1252,$B2999,($C2999*8-5+4))</f>
        <v>5.6818181818181817</v>
      </c>
      <c r="P2999">
        <f>INDEX('Grade 3'!$A$4:$AK$1252,$B2999,($C2999*8-4+4))</f>
        <v>38.636363636363633</v>
      </c>
      <c r="Q2999">
        <f>INDEX('Grade 3'!$A$4:$AK$1252,$B2999,($C2999*8-3+4))</f>
        <v>44.31818181818182</v>
      </c>
      <c r="R2999">
        <f>INDEX('Grade 3'!$A$4:$AK$1252,$B2999,($C2999*8-2+4))</f>
        <v>11.363636363636363</v>
      </c>
      <c r="S2999">
        <f>INDEX('Grade 3'!$A$4:$AK$1252,$B2999,($C2999*8-1+4))</f>
        <v>94.318181818181813</v>
      </c>
      <c r="T2999">
        <f>INDEX('Grade 3'!$A$4:$AK$1252,$B2999,($C2999*8-0+4))</f>
        <v>55.68181818181818</v>
      </c>
      <c r="U2999" t="str">
        <f>INDEX('Grade 3'!$A$4:$AK$1252,$B2999,37)</f>
        <v>West Georgia</v>
      </c>
    </row>
    <row r="3000" spans="1:21">
      <c r="A3000">
        <f t="shared" si="139"/>
        <v>2999</v>
      </c>
      <c r="B3000">
        <f t="shared" si="140"/>
        <v>750</v>
      </c>
      <c r="C3000">
        <f t="shared" si="141"/>
        <v>3</v>
      </c>
      <c r="D3000">
        <f>INDEX('Grade 3'!$A$4:$AK$1252,$B3000,1)</f>
        <v>672</v>
      </c>
      <c r="E3000">
        <f>INDEX('Grade 3'!$A$4:$AK$1252,$B3000,2)</f>
        <v>290</v>
      </c>
      <c r="F3000" t="str">
        <f>INDEX('Grade 3'!$A$4:$AK$1252,$B3000,3)</f>
        <v>HARRIS COUNTY</v>
      </c>
      <c r="G3000" t="str">
        <f>INDEX('Grade 3'!$A$4:$AK$1252,$B3000,4)</f>
        <v>NEW MOUNTAIN HILL ELEMENTARY SCHOOL</v>
      </c>
      <c r="H3000" t="str">
        <f ca="1">StaticValues!$A$8</f>
        <v>2016</v>
      </c>
      <c r="I3000" t="str">
        <f ca="1">StaticValues!$B$8</f>
        <v>Spring</v>
      </c>
      <c r="J3000" t="str">
        <f ca="1">StaticValues!$C$8</f>
        <v>EOG</v>
      </c>
      <c r="K3000" t="str">
        <f ca="1">StaticValues!$D$8</f>
        <v>3</v>
      </c>
      <c r="L3000" t="str">
        <f>INDEX('Grade 3'!E$2:AJ$2,1,((8*C3000)-7))</f>
        <v>Science</v>
      </c>
      <c r="M3000">
        <f>INDEX('Grade 3'!$A$4:$AK$1252,$B3000,($C3000*8-7+4))</f>
        <v>88</v>
      </c>
      <c r="N3000">
        <f>INDEX('Grade 3'!$A$4:$AK$1252,$B3000,($C3000*8-6+4))</f>
        <v>521.19318181818187</v>
      </c>
      <c r="O3000">
        <f>INDEX('Grade 3'!$A$4:$AK$1252,$B3000,($C3000*8-5+4))</f>
        <v>10.227272727272727</v>
      </c>
      <c r="P3000">
        <f>INDEX('Grade 3'!$A$4:$AK$1252,$B3000,($C3000*8-4+4))</f>
        <v>43.18181818181818</v>
      </c>
      <c r="Q3000">
        <f>INDEX('Grade 3'!$A$4:$AK$1252,$B3000,($C3000*8-3+4))</f>
        <v>40.909090909090907</v>
      </c>
      <c r="R3000">
        <f>INDEX('Grade 3'!$A$4:$AK$1252,$B3000,($C3000*8-2+4))</f>
        <v>5.6818181818181817</v>
      </c>
      <c r="S3000">
        <f>INDEX('Grade 3'!$A$4:$AK$1252,$B3000,($C3000*8-1+4))</f>
        <v>89.772727272727266</v>
      </c>
      <c r="T3000">
        <f>INDEX('Grade 3'!$A$4:$AK$1252,$B3000,($C3000*8-0+4))</f>
        <v>46.590909090909093</v>
      </c>
      <c r="U3000" t="str">
        <f>INDEX('Grade 3'!$A$4:$AK$1252,$B3000,37)</f>
        <v>West Georgia</v>
      </c>
    </row>
    <row r="3001" spans="1:21">
      <c r="A3001">
        <f t="shared" si="139"/>
        <v>3000</v>
      </c>
      <c r="B3001">
        <f t="shared" si="140"/>
        <v>750</v>
      </c>
      <c r="C3001">
        <f t="shared" si="141"/>
        <v>4</v>
      </c>
      <c r="D3001">
        <f>INDEX('Grade 3'!$A$4:$AK$1252,$B3001,1)</f>
        <v>672</v>
      </c>
      <c r="E3001">
        <f>INDEX('Grade 3'!$A$4:$AK$1252,$B3001,2)</f>
        <v>290</v>
      </c>
      <c r="F3001" t="str">
        <f>INDEX('Grade 3'!$A$4:$AK$1252,$B3001,3)</f>
        <v>HARRIS COUNTY</v>
      </c>
      <c r="G3001" t="str">
        <f>INDEX('Grade 3'!$A$4:$AK$1252,$B3001,4)</f>
        <v>NEW MOUNTAIN HILL ELEMENTARY SCHOOL</v>
      </c>
      <c r="H3001" t="str">
        <f ca="1">StaticValues!$A$8</f>
        <v>2016</v>
      </c>
      <c r="I3001" t="str">
        <f ca="1">StaticValues!$B$8</f>
        <v>Spring</v>
      </c>
      <c r="J3001" t="str">
        <f ca="1">StaticValues!$C$8</f>
        <v>EOG</v>
      </c>
      <c r="K3001" t="str">
        <f ca="1">StaticValues!$D$8</f>
        <v>3</v>
      </c>
      <c r="L3001" t="str">
        <f>INDEX('Grade 3'!E$2:AJ$2,1,((8*C3001)-7))</f>
        <v>Social Studies</v>
      </c>
      <c r="M3001">
        <f>INDEX('Grade 3'!$A$4:$AK$1252,$B3001,($C3001*8-7+4))</f>
        <v>88</v>
      </c>
      <c r="N3001">
        <f>INDEX('Grade 3'!$A$4:$AK$1252,$B3001,($C3001*8-6+4))</f>
        <v>527.6704545454545</v>
      </c>
      <c r="O3001">
        <f>INDEX('Grade 3'!$A$4:$AK$1252,$B3001,($C3001*8-5+4))</f>
        <v>5.6818181818181817</v>
      </c>
      <c r="P3001">
        <f>INDEX('Grade 3'!$A$4:$AK$1252,$B3001,($C3001*8-4+4))</f>
        <v>46.590909090909093</v>
      </c>
      <c r="Q3001">
        <f>INDEX('Grade 3'!$A$4:$AK$1252,$B3001,($C3001*8-3+4))</f>
        <v>28.40909090909091</v>
      </c>
      <c r="R3001">
        <f>INDEX('Grade 3'!$A$4:$AK$1252,$B3001,($C3001*8-2+4))</f>
        <v>19.318181818181817</v>
      </c>
      <c r="S3001">
        <f>INDEX('Grade 3'!$A$4:$AK$1252,$B3001,($C3001*8-1+4))</f>
        <v>94.318181818181813</v>
      </c>
      <c r="T3001">
        <f>INDEX('Grade 3'!$A$4:$AK$1252,$B3001,($C3001*8-0+4))</f>
        <v>47.727272727272727</v>
      </c>
      <c r="U3001" t="str">
        <f>INDEX('Grade 3'!$A$4:$AK$1252,$B3001,37)</f>
        <v>West Georgia</v>
      </c>
    </row>
    <row r="3002" spans="1:21">
      <c r="A3002">
        <f t="shared" si="139"/>
        <v>3001</v>
      </c>
      <c r="B3002">
        <f t="shared" si="140"/>
        <v>751</v>
      </c>
      <c r="C3002">
        <f t="shared" si="141"/>
        <v>1</v>
      </c>
      <c r="D3002">
        <f>INDEX('Grade 3'!$A$4:$AK$1252,$B3002,1)</f>
        <v>673</v>
      </c>
      <c r="E3002">
        <f>INDEX('Grade 3'!$A$4:$AK$1252,$B3002,2)</f>
        <v>102</v>
      </c>
      <c r="F3002" t="str">
        <f>INDEX('Grade 3'!$A$4:$AK$1252,$B3002,3)</f>
        <v>HART COUNTY</v>
      </c>
      <c r="G3002" t="str">
        <f>INDEX('Grade 3'!$A$4:$AK$1252,$B3002,4)</f>
        <v>NORTH HART ELEMENTARY SCHOOL</v>
      </c>
      <c r="H3002" t="str">
        <f ca="1">StaticValues!$A$8</f>
        <v>2016</v>
      </c>
      <c r="I3002" t="str">
        <f ca="1">StaticValues!$B$8</f>
        <v>Spring</v>
      </c>
      <c r="J3002" t="str">
        <f ca="1">StaticValues!$C$8</f>
        <v>EOG</v>
      </c>
      <c r="K3002" t="str">
        <f ca="1">StaticValues!$D$8</f>
        <v>3</v>
      </c>
      <c r="L3002" t="str">
        <f>INDEX('Grade 3'!E$2:AJ$2,1,((8*C3002)-7))</f>
        <v>English Language Arts</v>
      </c>
      <c r="M3002">
        <f>INDEX('Grade 3'!$A$4:$AK$1252,$B3002,($C3002*8-7+4))</f>
        <v>118</v>
      </c>
      <c r="N3002">
        <f>INDEX('Grade 3'!$A$4:$AK$1252,$B3002,($C3002*8-6+4))</f>
        <v>504.41525423728814</v>
      </c>
      <c r="O3002">
        <f>INDEX('Grade 3'!$A$4:$AK$1252,$B3002,($C3002*8-5+4))</f>
        <v>27.966101694915253</v>
      </c>
      <c r="P3002">
        <f>INDEX('Grade 3'!$A$4:$AK$1252,$B3002,($C3002*8-4+4))</f>
        <v>41.525423728813557</v>
      </c>
      <c r="Q3002">
        <f>INDEX('Grade 3'!$A$4:$AK$1252,$B3002,($C3002*8-3+4))</f>
        <v>22.881355932203391</v>
      </c>
      <c r="R3002">
        <f>INDEX('Grade 3'!$A$4:$AK$1252,$B3002,($C3002*8-2+4))</f>
        <v>7.6271186440677967</v>
      </c>
      <c r="S3002">
        <f>INDEX('Grade 3'!$A$4:$AK$1252,$B3002,($C3002*8-1+4))</f>
        <v>72.033898305084747</v>
      </c>
      <c r="T3002">
        <f>INDEX('Grade 3'!$A$4:$AK$1252,$B3002,($C3002*8-0+4))</f>
        <v>30.508474576271187</v>
      </c>
      <c r="U3002" t="str">
        <f>INDEX('Grade 3'!$A$4:$AK$1252,$B3002,37)</f>
        <v>Pioneer</v>
      </c>
    </row>
    <row r="3003" spans="1:21">
      <c r="A3003">
        <f t="shared" si="139"/>
        <v>3002</v>
      </c>
      <c r="B3003">
        <f t="shared" si="140"/>
        <v>751</v>
      </c>
      <c r="C3003">
        <f t="shared" si="141"/>
        <v>2</v>
      </c>
      <c r="D3003">
        <f>INDEX('Grade 3'!$A$4:$AK$1252,$B3003,1)</f>
        <v>673</v>
      </c>
      <c r="E3003">
        <f>INDEX('Grade 3'!$A$4:$AK$1252,$B3003,2)</f>
        <v>102</v>
      </c>
      <c r="F3003" t="str">
        <f>INDEX('Grade 3'!$A$4:$AK$1252,$B3003,3)</f>
        <v>HART COUNTY</v>
      </c>
      <c r="G3003" t="str">
        <f>INDEX('Grade 3'!$A$4:$AK$1252,$B3003,4)</f>
        <v>NORTH HART ELEMENTARY SCHOOL</v>
      </c>
      <c r="H3003" t="str">
        <f ca="1">StaticValues!$A$8</f>
        <v>2016</v>
      </c>
      <c r="I3003" t="str">
        <f ca="1">StaticValues!$B$8</f>
        <v>Spring</v>
      </c>
      <c r="J3003" t="str">
        <f ca="1">StaticValues!$C$8</f>
        <v>EOG</v>
      </c>
      <c r="K3003" t="str">
        <f ca="1">StaticValues!$D$8</f>
        <v>3</v>
      </c>
      <c r="L3003" t="str">
        <f>INDEX('Grade 3'!E$2:AJ$2,1,((8*C3003)-7))</f>
        <v>Mathematics</v>
      </c>
      <c r="M3003">
        <f>INDEX('Grade 3'!$A$4:$AK$1252,$B3003,($C3003*8-7+4))</f>
        <v>119</v>
      </c>
      <c r="N3003">
        <f>INDEX('Grade 3'!$A$4:$AK$1252,$B3003,($C3003*8-6+4))</f>
        <v>511.0924369747899</v>
      </c>
      <c r="O3003">
        <f>INDEX('Grade 3'!$A$4:$AK$1252,$B3003,($C3003*8-5+4))</f>
        <v>15.126050420168067</v>
      </c>
      <c r="P3003">
        <f>INDEX('Grade 3'!$A$4:$AK$1252,$B3003,($C3003*8-4+4))</f>
        <v>49.579831932773111</v>
      </c>
      <c r="Q3003">
        <f>INDEX('Grade 3'!$A$4:$AK$1252,$B3003,($C3003*8-3+4))</f>
        <v>31.932773109243698</v>
      </c>
      <c r="R3003">
        <f>INDEX('Grade 3'!$A$4:$AK$1252,$B3003,($C3003*8-2+4))</f>
        <v>3.3613445378151261</v>
      </c>
      <c r="S3003">
        <f>INDEX('Grade 3'!$A$4:$AK$1252,$B3003,($C3003*8-1+4))</f>
        <v>84.87394957983193</v>
      </c>
      <c r="T3003">
        <f>INDEX('Grade 3'!$A$4:$AK$1252,$B3003,($C3003*8-0+4))</f>
        <v>35.294117647058826</v>
      </c>
      <c r="U3003" t="str">
        <f>INDEX('Grade 3'!$A$4:$AK$1252,$B3003,37)</f>
        <v>Pioneer</v>
      </c>
    </row>
    <row r="3004" spans="1:21">
      <c r="A3004">
        <f t="shared" si="139"/>
        <v>3003</v>
      </c>
      <c r="B3004">
        <f t="shared" si="140"/>
        <v>751</v>
      </c>
      <c r="C3004">
        <f t="shared" si="141"/>
        <v>3</v>
      </c>
      <c r="D3004">
        <f>INDEX('Grade 3'!$A$4:$AK$1252,$B3004,1)</f>
        <v>673</v>
      </c>
      <c r="E3004">
        <f>INDEX('Grade 3'!$A$4:$AK$1252,$B3004,2)</f>
        <v>102</v>
      </c>
      <c r="F3004" t="str">
        <f>INDEX('Grade 3'!$A$4:$AK$1252,$B3004,3)</f>
        <v>HART COUNTY</v>
      </c>
      <c r="G3004" t="str">
        <f>INDEX('Grade 3'!$A$4:$AK$1252,$B3004,4)</f>
        <v>NORTH HART ELEMENTARY SCHOOL</v>
      </c>
      <c r="H3004" t="str">
        <f ca="1">StaticValues!$A$8</f>
        <v>2016</v>
      </c>
      <c r="I3004" t="str">
        <f ca="1">StaticValues!$B$8</f>
        <v>Spring</v>
      </c>
      <c r="J3004" t="str">
        <f ca="1">StaticValues!$C$8</f>
        <v>EOG</v>
      </c>
      <c r="K3004" t="str">
        <f ca="1">StaticValues!$D$8</f>
        <v>3</v>
      </c>
      <c r="L3004" t="str">
        <f>INDEX('Grade 3'!E$2:AJ$2,1,((8*C3004)-7))</f>
        <v>Science</v>
      </c>
      <c r="M3004">
        <f>INDEX('Grade 3'!$A$4:$AK$1252,$B3004,($C3004*8-7+4))</f>
        <v>119</v>
      </c>
      <c r="N3004">
        <f>INDEX('Grade 3'!$A$4:$AK$1252,$B3004,($C3004*8-6+4))</f>
        <v>515.27731092436977</v>
      </c>
      <c r="O3004">
        <f>INDEX('Grade 3'!$A$4:$AK$1252,$B3004,($C3004*8-5+4))</f>
        <v>11.764705882352942</v>
      </c>
      <c r="P3004">
        <f>INDEX('Grade 3'!$A$4:$AK$1252,$B3004,($C3004*8-4+4))</f>
        <v>47.058823529411768</v>
      </c>
      <c r="Q3004">
        <f>INDEX('Grade 3'!$A$4:$AK$1252,$B3004,($C3004*8-3+4))</f>
        <v>31.932773109243698</v>
      </c>
      <c r="R3004">
        <f>INDEX('Grade 3'!$A$4:$AK$1252,$B3004,($C3004*8-2+4))</f>
        <v>9.2436974789915958</v>
      </c>
      <c r="S3004">
        <f>INDEX('Grade 3'!$A$4:$AK$1252,$B3004,($C3004*8-1+4))</f>
        <v>88.235294117647058</v>
      </c>
      <c r="T3004">
        <f>INDEX('Grade 3'!$A$4:$AK$1252,$B3004,($C3004*8-0+4))</f>
        <v>41.176470588235297</v>
      </c>
      <c r="U3004" t="str">
        <f>INDEX('Grade 3'!$A$4:$AK$1252,$B3004,37)</f>
        <v>Pioneer</v>
      </c>
    </row>
    <row r="3005" spans="1:21">
      <c r="A3005">
        <f t="shared" si="139"/>
        <v>3004</v>
      </c>
      <c r="B3005">
        <f t="shared" si="140"/>
        <v>751</v>
      </c>
      <c r="C3005">
        <f t="shared" si="141"/>
        <v>4</v>
      </c>
      <c r="D3005">
        <f>INDEX('Grade 3'!$A$4:$AK$1252,$B3005,1)</f>
        <v>673</v>
      </c>
      <c r="E3005">
        <f>INDEX('Grade 3'!$A$4:$AK$1252,$B3005,2)</f>
        <v>102</v>
      </c>
      <c r="F3005" t="str">
        <f>INDEX('Grade 3'!$A$4:$AK$1252,$B3005,3)</f>
        <v>HART COUNTY</v>
      </c>
      <c r="G3005" t="str">
        <f>INDEX('Grade 3'!$A$4:$AK$1252,$B3005,4)</f>
        <v>NORTH HART ELEMENTARY SCHOOL</v>
      </c>
      <c r="H3005" t="str">
        <f ca="1">StaticValues!$A$8</f>
        <v>2016</v>
      </c>
      <c r="I3005" t="str">
        <f ca="1">StaticValues!$B$8</f>
        <v>Spring</v>
      </c>
      <c r="J3005" t="str">
        <f ca="1">StaticValues!$C$8</f>
        <v>EOG</v>
      </c>
      <c r="K3005" t="str">
        <f ca="1">StaticValues!$D$8</f>
        <v>3</v>
      </c>
      <c r="L3005" t="str">
        <f>INDEX('Grade 3'!E$2:AJ$2,1,((8*C3005)-7))</f>
        <v>Social Studies</v>
      </c>
      <c r="M3005">
        <f>INDEX('Grade 3'!$A$4:$AK$1252,$B3005,($C3005*8-7+4))</f>
        <v>118</v>
      </c>
      <c r="N3005">
        <f>INDEX('Grade 3'!$A$4:$AK$1252,$B3005,($C3005*8-6+4))</f>
        <v>519.13559322033893</v>
      </c>
      <c r="O3005">
        <f>INDEX('Grade 3'!$A$4:$AK$1252,$B3005,($C3005*8-5+4))</f>
        <v>7.6271186440677967</v>
      </c>
      <c r="P3005">
        <f>INDEX('Grade 3'!$A$4:$AK$1252,$B3005,($C3005*8-4+4))</f>
        <v>49.152542372881356</v>
      </c>
      <c r="Q3005">
        <f>INDEX('Grade 3'!$A$4:$AK$1252,$B3005,($C3005*8-3+4))</f>
        <v>28.8135593220339</v>
      </c>
      <c r="R3005">
        <f>INDEX('Grade 3'!$A$4:$AK$1252,$B3005,($C3005*8-2+4))</f>
        <v>14.40677966101695</v>
      </c>
      <c r="S3005">
        <f>INDEX('Grade 3'!$A$4:$AK$1252,$B3005,($C3005*8-1+4))</f>
        <v>92.372881355932208</v>
      </c>
      <c r="T3005">
        <f>INDEX('Grade 3'!$A$4:$AK$1252,$B3005,($C3005*8-0+4))</f>
        <v>43.220338983050844</v>
      </c>
      <c r="U3005" t="str">
        <f>INDEX('Grade 3'!$A$4:$AK$1252,$B3005,37)</f>
        <v>Pioneer</v>
      </c>
    </row>
    <row r="3006" spans="1:21">
      <c r="A3006">
        <f t="shared" si="139"/>
        <v>3005</v>
      </c>
      <c r="B3006">
        <f t="shared" si="140"/>
        <v>752</v>
      </c>
      <c r="C3006">
        <f t="shared" si="141"/>
        <v>1</v>
      </c>
      <c r="D3006">
        <f>INDEX('Grade 3'!$A$4:$AK$1252,$B3006,1)</f>
        <v>673</v>
      </c>
      <c r="E3006">
        <f>INDEX('Grade 3'!$A$4:$AK$1252,$B3006,2)</f>
        <v>202</v>
      </c>
      <c r="F3006" t="str">
        <f>INDEX('Grade 3'!$A$4:$AK$1252,$B3006,3)</f>
        <v>HART COUNTY</v>
      </c>
      <c r="G3006" t="str">
        <f>INDEX('Grade 3'!$A$4:$AK$1252,$B3006,4)</f>
        <v>SOUTH HART ELEMENTARY SCHOOL</v>
      </c>
      <c r="H3006" t="str">
        <f ca="1">StaticValues!$A$8</f>
        <v>2016</v>
      </c>
      <c r="I3006" t="str">
        <f ca="1">StaticValues!$B$8</f>
        <v>Spring</v>
      </c>
      <c r="J3006" t="str">
        <f ca="1">StaticValues!$C$8</f>
        <v>EOG</v>
      </c>
      <c r="K3006" t="str">
        <f ca="1">StaticValues!$D$8</f>
        <v>3</v>
      </c>
      <c r="L3006" t="str">
        <f>INDEX('Grade 3'!E$2:AJ$2,1,((8*C3006)-7))</f>
        <v>English Language Arts</v>
      </c>
      <c r="M3006">
        <f>INDEX('Grade 3'!$A$4:$AK$1252,$B3006,($C3006*8-7+4))</f>
        <v>79</v>
      </c>
      <c r="N3006">
        <f>INDEX('Grade 3'!$A$4:$AK$1252,$B3006,($C3006*8-6+4))</f>
        <v>497.96202531645571</v>
      </c>
      <c r="O3006">
        <f>INDEX('Grade 3'!$A$4:$AK$1252,$B3006,($C3006*8-5+4))</f>
        <v>36.708860759493668</v>
      </c>
      <c r="P3006">
        <f>INDEX('Grade 3'!$A$4:$AK$1252,$B3006,($C3006*8-4+4))</f>
        <v>29.11392405063291</v>
      </c>
      <c r="Q3006">
        <f>INDEX('Grade 3'!$A$4:$AK$1252,$B3006,($C3006*8-3+4))</f>
        <v>27.848101265822784</v>
      </c>
      <c r="R3006">
        <f>INDEX('Grade 3'!$A$4:$AK$1252,$B3006,($C3006*8-2+4))</f>
        <v>6.3291139240506329</v>
      </c>
      <c r="S3006">
        <f>INDEX('Grade 3'!$A$4:$AK$1252,$B3006,($C3006*8-1+4))</f>
        <v>63.291139240506332</v>
      </c>
      <c r="T3006">
        <f>INDEX('Grade 3'!$A$4:$AK$1252,$B3006,($C3006*8-0+4))</f>
        <v>34.177215189873415</v>
      </c>
      <c r="U3006" t="str">
        <f>INDEX('Grade 3'!$A$4:$AK$1252,$B3006,37)</f>
        <v>Pioneer</v>
      </c>
    </row>
    <row r="3007" spans="1:21">
      <c r="A3007">
        <f t="shared" si="139"/>
        <v>3006</v>
      </c>
      <c r="B3007">
        <f t="shared" si="140"/>
        <v>752</v>
      </c>
      <c r="C3007">
        <f t="shared" si="141"/>
        <v>2</v>
      </c>
      <c r="D3007">
        <f>INDEX('Grade 3'!$A$4:$AK$1252,$B3007,1)</f>
        <v>673</v>
      </c>
      <c r="E3007">
        <f>INDEX('Grade 3'!$A$4:$AK$1252,$B3007,2)</f>
        <v>202</v>
      </c>
      <c r="F3007" t="str">
        <f>INDEX('Grade 3'!$A$4:$AK$1252,$B3007,3)</f>
        <v>HART COUNTY</v>
      </c>
      <c r="G3007" t="str">
        <f>INDEX('Grade 3'!$A$4:$AK$1252,$B3007,4)</f>
        <v>SOUTH HART ELEMENTARY SCHOOL</v>
      </c>
      <c r="H3007" t="str">
        <f ca="1">StaticValues!$A$8</f>
        <v>2016</v>
      </c>
      <c r="I3007" t="str">
        <f ca="1">StaticValues!$B$8</f>
        <v>Spring</v>
      </c>
      <c r="J3007" t="str">
        <f ca="1">StaticValues!$C$8</f>
        <v>EOG</v>
      </c>
      <c r="K3007" t="str">
        <f ca="1">StaticValues!$D$8</f>
        <v>3</v>
      </c>
      <c r="L3007" t="str">
        <f>INDEX('Grade 3'!E$2:AJ$2,1,((8*C3007)-7))</f>
        <v>Mathematics</v>
      </c>
      <c r="M3007">
        <f>INDEX('Grade 3'!$A$4:$AK$1252,$B3007,($C3007*8-7+4))</f>
        <v>81</v>
      </c>
      <c r="N3007">
        <f>INDEX('Grade 3'!$A$4:$AK$1252,$B3007,($C3007*8-6+4))</f>
        <v>509.32098765432102</v>
      </c>
      <c r="O3007">
        <f>INDEX('Grade 3'!$A$4:$AK$1252,$B3007,($C3007*8-5+4))</f>
        <v>22.222222222222221</v>
      </c>
      <c r="P3007">
        <f>INDEX('Grade 3'!$A$4:$AK$1252,$B3007,($C3007*8-4+4))</f>
        <v>34.567901234567898</v>
      </c>
      <c r="Q3007">
        <f>INDEX('Grade 3'!$A$4:$AK$1252,$B3007,($C3007*8-3+4))</f>
        <v>39.506172839506171</v>
      </c>
      <c r="R3007">
        <f>INDEX('Grade 3'!$A$4:$AK$1252,$B3007,($C3007*8-2+4))</f>
        <v>3.7037037037037037</v>
      </c>
      <c r="S3007">
        <f>INDEX('Grade 3'!$A$4:$AK$1252,$B3007,($C3007*8-1+4))</f>
        <v>77.777777777777771</v>
      </c>
      <c r="T3007">
        <f>INDEX('Grade 3'!$A$4:$AK$1252,$B3007,($C3007*8-0+4))</f>
        <v>43.209876543209873</v>
      </c>
      <c r="U3007" t="str">
        <f>INDEX('Grade 3'!$A$4:$AK$1252,$B3007,37)</f>
        <v>Pioneer</v>
      </c>
    </row>
    <row r="3008" spans="1:21">
      <c r="A3008">
        <f t="shared" si="139"/>
        <v>3007</v>
      </c>
      <c r="B3008">
        <f t="shared" si="140"/>
        <v>752</v>
      </c>
      <c r="C3008">
        <f t="shared" si="141"/>
        <v>3</v>
      </c>
      <c r="D3008">
        <f>INDEX('Grade 3'!$A$4:$AK$1252,$B3008,1)</f>
        <v>673</v>
      </c>
      <c r="E3008">
        <f>INDEX('Grade 3'!$A$4:$AK$1252,$B3008,2)</f>
        <v>202</v>
      </c>
      <c r="F3008" t="str">
        <f>INDEX('Grade 3'!$A$4:$AK$1252,$B3008,3)</f>
        <v>HART COUNTY</v>
      </c>
      <c r="G3008" t="str">
        <f>INDEX('Grade 3'!$A$4:$AK$1252,$B3008,4)</f>
        <v>SOUTH HART ELEMENTARY SCHOOL</v>
      </c>
      <c r="H3008" t="str">
        <f ca="1">StaticValues!$A$8</f>
        <v>2016</v>
      </c>
      <c r="I3008" t="str">
        <f ca="1">StaticValues!$B$8</f>
        <v>Spring</v>
      </c>
      <c r="J3008" t="str">
        <f ca="1">StaticValues!$C$8</f>
        <v>EOG</v>
      </c>
      <c r="K3008" t="str">
        <f ca="1">StaticValues!$D$8</f>
        <v>3</v>
      </c>
      <c r="L3008" t="str">
        <f>INDEX('Grade 3'!E$2:AJ$2,1,((8*C3008)-7))</f>
        <v>Science</v>
      </c>
      <c r="M3008">
        <f>INDEX('Grade 3'!$A$4:$AK$1252,$B3008,($C3008*8-7+4))</f>
        <v>81</v>
      </c>
      <c r="N3008">
        <f>INDEX('Grade 3'!$A$4:$AK$1252,$B3008,($C3008*8-6+4))</f>
        <v>521.23456790123453</v>
      </c>
      <c r="O3008">
        <f>INDEX('Grade 3'!$A$4:$AK$1252,$B3008,($C3008*8-5+4))</f>
        <v>22.222222222222221</v>
      </c>
      <c r="P3008">
        <f>INDEX('Grade 3'!$A$4:$AK$1252,$B3008,($C3008*8-4+4))</f>
        <v>27.160493827160494</v>
      </c>
      <c r="Q3008">
        <f>INDEX('Grade 3'!$A$4:$AK$1252,$B3008,($C3008*8-3+4))</f>
        <v>33.333333333333336</v>
      </c>
      <c r="R3008">
        <f>INDEX('Grade 3'!$A$4:$AK$1252,$B3008,($C3008*8-2+4))</f>
        <v>17.283950617283949</v>
      </c>
      <c r="S3008">
        <f>INDEX('Grade 3'!$A$4:$AK$1252,$B3008,($C3008*8-1+4))</f>
        <v>77.777777777777771</v>
      </c>
      <c r="T3008">
        <f>INDEX('Grade 3'!$A$4:$AK$1252,$B3008,($C3008*8-0+4))</f>
        <v>50.617283950617285</v>
      </c>
      <c r="U3008" t="str">
        <f>INDEX('Grade 3'!$A$4:$AK$1252,$B3008,37)</f>
        <v>Pioneer</v>
      </c>
    </row>
    <row r="3009" spans="1:21">
      <c r="A3009">
        <f t="shared" si="139"/>
        <v>3008</v>
      </c>
      <c r="B3009">
        <f t="shared" si="140"/>
        <v>752</v>
      </c>
      <c r="C3009">
        <f t="shared" si="141"/>
        <v>4</v>
      </c>
      <c r="D3009">
        <f>INDEX('Grade 3'!$A$4:$AK$1252,$B3009,1)</f>
        <v>673</v>
      </c>
      <c r="E3009">
        <f>INDEX('Grade 3'!$A$4:$AK$1252,$B3009,2)</f>
        <v>202</v>
      </c>
      <c r="F3009" t="str">
        <f>INDEX('Grade 3'!$A$4:$AK$1252,$B3009,3)</f>
        <v>HART COUNTY</v>
      </c>
      <c r="G3009" t="str">
        <f>INDEX('Grade 3'!$A$4:$AK$1252,$B3009,4)</f>
        <v>SOUTH HART ELEMENTARY SCHOOL</v>
      </c>
      <c r="H3009" t="str">
        <f ca="1">StaticValues!$A$8</f>
        <v>2016</v>
      </c>
      <c r="I3009" t="str">
        <f ca="1">StaticValues!$B$8</f>
        <v>Spring</v>
      </c>
      <c r="J3009" t="str">
        <f ca="1">StaticValues!$C$8</f>
        <v>EOG</v>
      </c>
      <c r="K3009" t="str">
        <f ca="1">StaticValues!$D$8</f>
        <v>3</v>
      </c>
      <c r="L3009" t="str">
        <f>INDEX('Grade 3'!E$2:AJ$2,1,((8*C3009)-7))</f>
        <v>Social Studies</v>
      </c>
      <c r="M3009">
        <f>INDEX('Grade 3'!$A$4:$AK$1252,$B3009,($C3009*8-7+4))</f>
        <v>79</v>
      </c>
      <c r="N3009">
        <f>INDEX('Grade 3'!$A$4:$AK$1252,$B3009,($C3009*8-6+4))</f>
        <v>518.87341772151899</v>
      </c>
      <c r="O3009">
        <f>INDEX('Grade 3'!$A$4:$AK$1252,$B3009,($C3009*8-5+4))</f>
        <v>17.721518987341771</v>
      </c>
      <c r="P3009">
        <f>INDEX('Grade 3'!$A$4:$AK$1252,$B3009,($C3009*8-4+4))</f>
        <v>36.708860759493668</v>
      </c>
      <c r="Q3009">
        <f>INDEX('Grade 3'!$A$4:$AK$1252,$B3009,($C3009*8-3+4))</f>
        <v>26.582278481012658</v>
      </c>
      <c r="R3009">
        <f>INDEX('Grade 3'!$A$4:$AK$1252,$B3009,($C3009*8-2+4))</f>
        <v>18.9873417721519</v>
      </c>
      <c r="S3009">
        <f>INDEX('Grade 3'!$A$4:$AK$1252,$B3009,($C3009*8-1+4))</f>
        <v>82.278481012658233</v>
      </c>
      <c r="T3009">
        <f>INDEX('Grade 3'!$A$4:$AK$1252,$B3009,($C3009*8-0+4))</f>
        <v>45.569620253164558</v>
      </c>
      <c r="U3009" t="str">
        <f>INDEX('Grade 3'!$A$4:$AK$1252,$B3009,37)</f>
        <v>Pioneer</v>
      </c>
    </row>
    <row r="3010" spans="1:21">
      <c r="A3010">
        <f t="shared" si="139"/>
        <v>3009</v>
      </c>
      <c r="B3010">
        <f t="shared" si="140"/>
        <v>753</v>
      </c>
      <c r="C3010">
        <f t="shared" si="141"/>
        <v>1</v>
      </c>
      <c r="D3010">
        <f>INDEX('Grade 3'!$A$4:$AK$1252,$B3010,1)</f>
        <v>673</v>
      </c>
      <c r="E3010">
        <f>INDEX('Grade 3'!$A$4:$AK$1252,$B3010,2)</f>
        <v>5050</v>
      </c>
      <c r="F3010" t="str">
        <f>INDEX('Grade 3'!$A$4:$AK$1252,$B3010,3)</f>
        <v>HART COUNTY</v>
      </c>
      <c r="G3010" t="str">
        <f>INDEX('Grade 3'!$A$4:$AK$1252,$B3010,4)</f>
        <v>HARTWELL ELEMENTARY SCHOOL</v>
      </c>
      <c r="H3010" t="str">
        <f ca="1">StaticValues!$A$8</f>
        <v>2016</v>
      </c>
      <c r="I3010" t="str">
        <f ca="1">StaticValues!$B$8</f>
        <v>Spring</v>
      </c>
      <c r="J3010" t="str">
        <f ca="1">StaticValues!$C$8</f>
        <v>EOG</v>
      </c>
      <c r="K3010" t="str">
        <f ca="1">StaticValues!$D$8</f>
        <v>3</v>
      </c>
      <c r="L3010" t="str">
        <f>INDEX('Grade 3'!E$2:AJ$2,1,((8*C3010)-7))</f>
        <v>English Language Arts</v>
      </c>
      <c r="M3010">
        <f>INDEX('Grade 3'!$A$4:$AK$1252,$B3010,($C3010*8-7+4))</f>
        <v>98</v>
      </c>
      <c r="N3010">
        <f>INDEX('Grade 3'!$A$4:$AK$1252,$B3010,($C3010*8-6+4))</f>
        <v>499.5408163265306</v>
      </c>
      <c r="O3010">
        <f>INDEX('Grade 3'!$A$4:$AK$1252,$B3010,($C3010*8-5+4))</f>
        <v>37.755102040816325</v>
      </c>
      <c r="P3010">
        <f>INDEX('Grade 3'!$A$4:$AK$1252,$B3010,($C3010*8-4+4))</f>
        <v>31.632653061224488</v>
      </c>
      <c r="Q3010">
        <f>INDEX('Grade 3'!$A$4:$AK$1252,$B3010,($C3010*8-3+4))</f>
        <v>24.489795918367346</v>
      </c>
      <c r="R3010">
        <f>INDEX('Grade 3'!$A$4:$AK$1252,$B3010,($C3010*8-2+4))</f>
        <v>6.1224489795918364</v>
      </c>
      <c r="S3010">
        <f>INDEX('Grade 3'!$A$4:$AK$1252,$B3010,($C3010*8-1+4))</f>
        <v>62.244897959183675</v>
      </c>
      <c r="T3010">
        <f>INDEX('Grade 3'!$A$4:$AK$1252,$B3010,($C3010*8-0+4))</f>
        <v>30.612244897959183</v>
      </c>
      <c r="U3010" t="str">
        <f>INDEX('Grade 3'!$A$4:$AK$1252,$B3010,37)</f>
        <v>Pioneer</v>
      </c>
    </row>
    <row r="3011" spans="1:21">
      <c r="A3011">
        <f t="shared" ref="A3011:A3074" si="142">ROW(A3010)</f>
        <v>3010</v>
      </c>
      <c r="B3011">
        <f t="shared" ref="B3011:B3074" si="143">CEILING(A3011/4,1)</f>
        <v>753</v>
      </c>
      <c r="C3011">
        <f t="shared" ref="C3011:C3074" si="144">IF(B3010&lt;&gt;B3011,1,C3010+1)</f>
        <v>2</v>
      </c>
      <c r="D3011">
        <f>INDEX('Grade 3'!$A$4:$AK$1252,$B3011,1)</f>
        <v>673</v>
      </c>
      <c r="E3011">
        <f>INDEX('Grade 3'!$A$4:$AK$1252,$B3011,2)</f>
        <v>5050</v>
      </c>
      <c r="F3011" t="str">
        <f>INDEX('Grade 3'!$A$4:$AK$1252,$B3011,3)</f>
        <v>HART COUNTY</v>
      </c>
      <c r="G3011" t="str">
        <f>INDEX('Grade 3'!$A$4:$AK$1252,$B3011,4)</f>
        <v>HARTWELL ELEMENTARY SCHOOL</v>
      </c>
      <c r="H3011" t="str">
        <f ca="1">StaticValues!$A$8</f>
        <v>2016</v>
      </c>
      <c r="I3011" t="str">
        <f ca="1">StaticValues!$B$8</f>
        <v>Spring</v>
      </c>
      <c r="J3011" t="str">
        <f ca="1">StaticValues!$C$8</f>
        <v>EOG</v>
      </c>
      <c r="K3011" t="str">
        <f ca="1">StaticValues!$D$8</f>
        <v>3</v>
      </c>
      <c r="L3011" t="str">
        <f>INDEX('Grade 3'!E$2:AJ$2,1,((8*C3011)-7))</f>
        <v>Mathematics</v>
      </c>
      <c r="M3011">
        <f>INDEX('Grade 3'!$A$4:$AK$1252,$B3011,($C3011*8-7+4))</f>
        <v>98</v>
      </c>
      <c r="N3011">
        <f>INDEX('Grade 3'!$A$4:$AK$1252,$B3011,($C3011*8-6+4))</f>
        <v>502.86734693877548</v>
      </c>
      <c r="O3011">
        <f>INDEX('Grade 3'!$A$4:$AK$1252,$B3011,($C3011*8-5+4))</f>
        <v>21.428571428571427</v>
      </c>
      <c r="P3011">
        <f>INDEX('Grade 3'!$A$4:$AK$1252,$B3011,($C3011*8-4+4))</f>
        <v>52.04081632653061</v>
      </c>
      <c r="Q3011">
        <f>INDEX('Grade 3'!$A$4:$AK$1252,$B3011,($C3011*8-3+4))</f>
        <v>24.489795918367346</v>
      </c>
      <c r="R3011">
        <f>INDEX('Grade 3'!$A$4:$AK$1252,$B3011,($C3011*8-2+4))</f>
        <v>2.0408163265306123</v>
      </c>
      <c r="S3011">
        <f>INDEX('Grade 3'!$A$4:$AK$1252,$B3011,($C3011*8-1+4))</f>
        <v>78.571428571428569</v>
      </c>
      <c r="T3011">
        <f>INDEX('Grade 3'!$A$4:$AK$1252,$B3011,($C3011*8-0+4))</f>
        <v>26.530612244897959</v>
      </c>
      <c r="U3011" t="str">
        <f>INDEX('Grade 3'!$A$4:$AK$1252,$B3011,37)</f>
        <v>Pioneer</v>
      </c>
    </row>
    <row r="3012" spans="1:21">
      <c r="A3012">
        <f t="shared" si="142"/>
        <v>3011</v>
      </c>
      <c r="B3012">
        <f t="shared" si="143"/>
        <v>753</v>
      </c>
      <c r="C3012">
        <f t="shared" si="144"/>
        <v>3</v>
      </c>
      <c r="D3012">
        <f>INDEX('Grade 3'!$A$4:$AK$1252,$B3012,1)</f>
        <v>673</v>
      </c>
      <c r="E3012">
        <f>INDEX('Grade 3'!$A$4:$AK$1252,$B3012,2)</f>
        <v>5050</v>
      </c>
      <c r="F3012" t="str">
        <f>INDEX('Grade 3'!$A$4:$AK$1252,$B3012,3)</f>
        <v>HART COUNTY</v>
      </c>
      <c r="G3012" t="str">
        <f>INDEX('Grade 3'!$A$4:$AK$1252,$B3012,4)</f>
        <v>HARTWELL ELEMENTARY SCHOOL</v>
      </c>
      <c r="H3012" t="str">
        <f ca="1">StaticValues!$A$8</f>
        <v>2016</v>
      </c>
      <c r="I3012" t="str">
        <f ca="1">StaticValues!$B$8</f>
        <v>Spring</v>
      </c>
      <c r="J3012" t="str">
        <f ca="1">StaticValues!$C$8</f>
        <v>EOG</v>
      </c>
      <c r="K3012" t="str">
        <f ca="1">StaticValues!$D$8</f>
        <v>3</v>
      </c>
      <c r="L3012" t="str">
        <f>INDEX('Grade 3'!E$2:AJ$2,1,((8*C3012)-7))</f>
        <v>Science</v>
      </c>
      <c r="M3012">
        <f>INDEX('Grade 3'!$A$4:$AK$1252,$B3012,($C3012*8-7+4))</f>
        <v>98</v>
      </c>
      <c r="N3012">
        <f>INDEX('Grade 3'!$A$4:$AK$1252,$B3012,($C3012*8-6+4))</f>
        <v>510.20408163265307</v>
      </c>
      <c r="O3012">
        <f>INDEX('Grade 3'!$A$4:$AK$1252,$B3012,($C3012*8-5+4))</f>
        <v>18.367346938775512</v>
      </c>
      <c r="P3012">
        <f>INDEX('Grade 3'!$A$4:$AK$1252,$B3012,($C3012*8-4+4))</f>
        <v>46.938775510204081</v>
      </c>
      <c r="Q3012">
        <f>INDEX('Grade 3'!$A$4:$AK$1252,$B3012,($C3012*8-3+4))</f>
        <v>23.469387755102041</v>
      </c>
      <c r="R3012">
        <f>INDEX('Grade 3'!$A$4:$AK$1252,$B3012,($C3012*8-2+4))</f>
        <v>11.224489795918368</v>
      </c>
      <c r="S3012">
        <f>INDEX('Grade 3'!$A$4:$AK$1252,$B3012,($C3012*8-1+4))</f>
        <v>81.632653061224488</v>
      </c>
      <c r="T3012">
        <f>INDEX('Grade 3'!$A$4:$AK$1252,$B3012,($C3012*8-0+4))</f>
        <v>34.693877551020407</v>
      </c>
      <c r="U3012" t="str">
        <f>INDEX('Grade 3'!$A$4:$AK$1252,$B3012,37)</f>
        <v>Pioneer</v>
      </c>
    </row>
    <row r="3013" spans="1:21">
      <c r="A3013">
        <f t="shared" si="142"/>
        <v>3012</v>
      </c>
      <c r="B3013">
        <f t="shared" si="143"/>
        <v>753</v>
      </c>
      <c r="C3013">
        <f t="shared" si="144"/>
        <v>4</v>
      </c>
      <c r="D3013">
        <f>INDEX('Grade 3'!$A$4:$AK$1252,$B3013,1)</f>
        <v>673</v>
      </c>
      <c r="E3013">
        <f>INDEX('Grade 3'!$A$4:$AK$1252,$B3013,2)</f>
        <v>5050</v>
      </c>
      <c r="F3013" t="str">
        <f>INDEX('Grade 3'!$A$4:$AK$1252,$B3013,3)</f>
        <v>HART COUNTY</v>
      </c>
      <c r="G3013" t="str">
        <f>INDEX('Grade 3'!$A$4:$AK$1252,$B3013,4)</f>
        <v>HARTWELL ELEMENTARY SCHOOL</v>
      </c>
      <c r="H3013" t="str">
        <f ca="1">StaticValues!$A$8</f>
        <v>2016</v>
      </c>
      <c r="I3013" t="str">
        <f ca="1">StaticValues!$B$8</f>
        <v>Spring</v>
      </c>
      <c r="J3013" t="str">
        <f ca="1">StaticValues!$C$8</f>
        <v>EOG</v>
      </c>
      <c r="K3013" t="str">
        <f ca="1">StaticValues!$D$8</f>
        <v>3</v>
      </c>
      <c r="L3013" t="str">
        <f>INDEX('Grade 3'!E$2:AJ$2,1,((8*C3013)-7))</f>
        <v>Social Studies</v>
      </c>
      <c r="M3013">
        <f>INDEX('Grade 3'!$A$4:$AK$1252,$B3013,($C3013*8-7+4))</f>
        <v>98</v>
      </c>
      <c r="N3013">
        <f>INDEX('Grade 3'!$A$4:$AK$1252,$B3013,($C3013*8-6+4))</f>
        <v>516.0612244897959</v>
      </c>
      <c r="O3013">
        <f>INDEX('Grade 3'!$A$4:$AK$1252,$B3013,($C3013*8-5+4))</f>
        <v>10.204081632653061</v>
      </c>
      <c r="P3013">
        <f>INDEX('Grade 3'!$A$4:$AK$1252,$B3013,($C3013*8-4+4))</f>
        <v>50</v>
      </c>
      <c r="Q3013">
        <f>INDEX('Grade 3'!$A$4:$AK$1252,$B3013,($C3013*8-3+4))</f>
        <v>25.510204081632654</v>
      </c>
      <c r="R3013">
        <f>INDEX('Grade 3'!$A$4:$AK$1252,$B3013,($C3013*8-2+4))</f>
        <v>14.285714285714286</v>
      </c>
      <c r="S3013">
        <f>INDEX('Grade 3'!$A$4:$AK$1252,$B3013,($C3013*8-1+4))</f>
        <v>89.795918367346943</v>
      </c>
      <c r="T3013">
        <f>INDEX('Grade 3'!$A$4:$AK$1252,$B3013,($C3013*8-0+4))</f>
        <v>39.795918367346935</v>
      </c>
      <c r="U3013" t="str">
        <f>INDEX('Grade 3'!$A$4:$AK$1252,$B3013,37)</f>
        <v>Pioneer</v>
      </c>
    </row>
    <row r="3014" spans="1:21">
      <c r="A3014">
        <f t="shared" si="142"/>
        <v>3013</v>
      </c>
      <c r="B3014">
        <f t="shared" si="143"/>
        <v>754</v>
      </c>
      <c r="C3014">
        <f t="shared" si="144"/>
        <v>1</v>
      </c>
      <c r="D3014">
        <f>INDEX('Grade 3'!$A$4:$AK$1252,$B3014,1)</f>
        <v>674</v>
      </c>
      <c r="E3014">
        <f>INDEX('Grade 3'!$A$4:$AK$1252,$B3014,2)</f>
        <v>106</v>
      </c>
      <c r="F3014" t="str">
        <f>INDEX('Grade 3'!$A$4:$AK$1252,$B3014,3)</f>
        <v>HEARD COUNTY</v>
      </c>
      <c r="G3014" t="str">
        <f>INDEX('Grade 3'!$A$4:$AK$1252,$B3014,4)</f>
        <v>HEARD ELEMENTARY SCHOOL</v>
      </c>
      <c r="H3014" t="str">
        <f ca="1">StaticValues!$A$8</f>
        <v>2016</v>
      </c>
      <c r="I3014" t="str">
        <f ca="1">StaticValues!$B$8</f>
        <v>Spring</v>
      </c>
      <c r="J3014" t="str">
        <f ca="1">StaticValues!$C$8</f>
        <v>EOG</v>
      </c>
      <c r="K3014" t="str">
        <f ca="1">StaticValues!$D$8</f>
        <v>3</v>
      </c>
      <c r="L3014" t="str">
        <f>INDEX('Grade 3'!E$2:AJ$2,1,((8*C3014)-7))</f>
        <v>English Language Arts</v>
      </c>
      <c r="M3014">
        <f>INDEX('Grade 3'!$A$4:$AK$1252,$B3014,($C3014*8-7+4))</f>
        <v>104</v>
      </c>
      <c r="N3014">
        <f>INDEX('Grade 3'!$A$4:$AK$1252,$B3014,($C3014*8-6+4))</f>
        <v>502.42307692307691</v>
      </c>
      <c r="O3014">
        <f>INDEX('Grade 3'!$A$4:$AK$1252,$B3014,($C3014*8-5+4))</f>
        <v>29.807692307692307</v>
      </c>
      <c r="P3014">
        <f>INDEX('Grade 3'!$A$4:$AK$1252,$B3014,($C3014*8-4+4))</f>
        <v>38.46153846153846</v>
      </c>
      <c r="Q3014">
        <f>INDEX('Grade 3'!$A$4:$AK$1252,$B3014,($C3014*8-3+4))</f>
        <v>26.923076923076923</v>
      </c>
      <c r="R3014">
        <f>INDEX('Grade 3'!$A$4:$AK$1252,$B3014,($C3014*8-2+4))</f>
        <v>4.8076923076923075</v>
      </c>
      <c r="S3014">
        <f>INDEX('Grade 3'!$A$4:$AK$1252,$B3014,($C3014*8-1+4))</f>
        <v>70.192307692307693</v>
      </c>
      <c r="T3014">
        <f>INDEX('Grade 3'!$A$4:$AK$1252,$B3014,($C3014*8-0+4))</f>
        <v>31.73076923076923</v>
      </c>
      <c r="U3014" t="str">
        <f>INDEX('Grade 3'!$A$4:$AK$1252,$B3014,37)</f>
        <v>West Georgia</v>
      </c>
    </row>
    <row r="3015" spans="1:21">
      <c r="A3015">
        <f t="shared" si="142"/>
        <v>3014</v>
      </c>
      <c r="B3015">
        <f t="shared" si="143"/>
        <v>754</v>
      </c>
      <c r="C3015">
        <f t="shared" si="144"/>
        <v>2</v>
      </c>
      <c r="D3015">
        <f>INDEX('Grade 3'!$A$4:$AK$1252,$B3015,1)</f>
        <v>674</v>
      </c>
      <c r="E3015">
        <f>INDEX('Grade 3'!$A$4:$AK$1252,$B3015,2)</f>
        <v>106</v>
      </c>
      <c r="F3015" t="str">
        <f>INDEX('Grade 3'!$A$4:$AK$1252,$B3015,3)</f>
        <v>HEARD COUNTY</v>
      </c>
      <c r="G3015" t="str">
        <f>INDEX('Grade 3'!$A$4:$AK$1252,$B3015,4)</f>
        <v>HEARD ELEMENTARY SCHOOL</v>
      </c>
      <c r="H3015" t="str">
        <f ca="1">StaticValues!$A$8</f>
        <v>2016</v>
      </c>
      <c r="I3015" t="str">
        <f ca="1">StaticValues!$B$8</f>
        <v>Spring</v>
      </c>
      <c r="J3015" t="str">
        <f ca="1">StaticValues!$C$8</f>
        <v>EOG</v>
      </c>
      <c r="K3015" t="str">
        <f ca="1">StaticValues!$D$8</f>
        <v>3</v>
      </c>
      <c r="L3015" t="str">
        <f>INDEX('Grade 3'!E$2:AJ$2,1,((8*C3015)-7))</f>
        <v>Mathematics</v>
      </c>
      <c r="M3015">
        <f>INDEX('Grade 3'!$A$4:$AK$1252,$B3015,($C3015*8-7+4))</f>
        <v>104</v>
      </c>
      <c r="N3015">
        <f>INDEX('Grade 3'!$A$4:$AK$1252,$B3015,($C3015*8-6+4))</f>
        <v>511.25</v>
      </c>
      <c r="O3015">
        <f>INDEX('Grade 3'!$A$4:$AK$1252,$B3015,($C3015*8-5+4))</f>
        <v>20.192307692307693</v>
      </c>
      <c r="P3015">
        <f>INDEX('Grade 3'!$A$4:$AK$1252,$B3015,($C3015*8-4+4))</f>
        <v>42.307692307692307</v>
      </c>
      <c r="Q3015">
        <f>INDEX('Grade 3'!$A$4:$AK$1252,$B3015,($C3015*8-3+4))</f>
        <v>33.653846153846153</v>
      </c>
      <c r="R3015">
        <f>INDEX('Grade 3'!$A$4:$AK$1252,$B3015,($C3015*8-2+4))</f>
        <v>3.8461538461538463</v>
      </c>
      <c r="S3015">
        <f>INDEX('Grade 3'!$A$4:$AK$1252,$B3015,($C3015*8-1+4))</f>
        <v>79.807692307692307</v>
      </c>
      <c r="T3015">
        <f>INDEX('Grade 3'!$A$4:$AK$1252,$B3015,($C3015*8-0+4))</f>
        <v>37.5</v>
      </c>
      <c r="U3015" t="str">
        <f>INDEX('Grade 3'!$A$4:$AK$1252,$B3015,37)</f>
        <v>West Georgia</v>
      </c>
    </row>
    <row r="3016" spans="1:21">
      <c r="A3016">
        <f t="shared" si="142"/>
        <v>3015</v>
      </c>
      <c r="B3016">
        <f t="shared" si="143"/>
        <v>754</v>
      </c>
      <c r="C3016">
        <f t="shared" si="144"/>
        <v>3</v>
      </c>
      <c r="D3016">
        <f>INDEX('Grade 3'!$A$4:$AK$1252,$B3016,1)</f>
        <v>674</v>
      </c>
      <c r="E3016">
        <f>INDEX('Grade 3'!$A$4:$AK$1252,$B3016,2)</f>
        <v>106</v>
      </c>
      <c r="F3016" t="str">
        <f>INDEX('Grade 3'!$A$4:$AK$1252,$B3016,3)</f>
        <v>HEARD COUNTY</v>
      </c>
      <c r="G3016" t="str">
        <f>INDEX('Grade 3'!$A$4:$AK$1252,$B3016,4)</f>
        <v>HEARD ELEMENTARY SCHOOL</v>
      </c>
      <c r="H3016" t="str">
        <f ca="1">StaticValues!$A$8</f>
        <v>2016</v>
      </c>
      <c r="I3016" t="str">
        <f ca="1">StaticValues!$B$8</f>
        <v>Spring</v>
      </c>
      <c r="J3016" t="str">
        <f ca="1">StaticValues!$C$8</f>
        <v>EOG</v>
      </c>
      <c r="K3016" t="str">
        <f ca="1">StaticValues!$D$8</f>
        <v>3</v>
      </c>
      <c r="L3016" t="str">
        <f>INDEX('Grade 3'!E$2:AJ$2,1,((8*C3016)-7))</f>
        <v>Science</v>
      </c>
      <c r="M3016">
        <f>INDEX('Grade 3'!$A$4:$AK$1252,$B3016,($C3016*8-7+4))</f>
        <v>104</v>
      </c>
      <c r="N3016">
        <f>INDEX('Grade 3'!$A$4:$AK$1252,$B3016,($C3016*8-6+4))</f>
        <v>501.79807692307691</v>
      </c>
      <c r="O3016">
        <f>INDEX('Grade 3'!$A$4:$AK$1252,$B3016,($C3016*8-5+4))</f>
        <v>21.153846153846153</v>
      </c>
      <c r="P3016">
        <f>INDEX('Grade 3'!$A$4:$AK$1252,$B3016,($C3016*8-4+4))</f>
        <v>54.807692307692307</v>
      </c>
      <c r="Q3016">
        <f>INDEX('Grade 3'!$A$4:$AK$1252,$B3016,($C3016*8-3+4))</f>
        <v>22.115384615384617</v>
      </c>
      <c r="R3016">
        <f>INDEX('Grade 3'!$A$4:$AK$1252,$B3016,($C3016*8-2+4))</f>
        <v>1.9230769230769231</v>
      </c>
      <c r="S3016">
        <f>INDEX('Grade 3'!$A$4:$AK$1252,$B3016,($C3016*8-1+4))</f>
        <v>78.84615384615384</v>
      </c>
      <c r="T3016">
        <f>INDEX('Grade 3'!$A$4:$AK$1252,$B3016,($C3016*8-0+4))</f>
        <v>24.03846153846154</v>
      </c>
      <c r="U3016" t="str">
        <f>INDEX('Grade 3'!$A$4:$AK$1252,$B3016,37)</f>
        <v>West Georgia</v>
      </c>
    </row>
    <row r="3017" spans="1:21">
      <c r="A3017">
        <f t="shared" si="142"/>
        <v>3016</v>
      </c>
      <c r="B3017">
        <f t="shared" si="143"/>
        <v>754</v>
      </c>
      <c r="C3017">
        <f t="shared" si="144"/>
        <v>4</v>
      </c>
      <c r="D3017">
        <f>INDEX('Grade 3'!$A$4:$AK$1252,$B3017,1)</f>
        <v>674</v>
      </c>
      <c r="E3017">
        <f>INDEX('Grade 3'!$A$4:$AK$1252,$B3017,2)</f>
        <v>106</v>
      </c>
      <c r="F3017" t="str">
        <f>INDEX('Grade 3'!$A$4:$AK$1252,$B3017,3)</f>
        <v>HEARD COUNTY</v>
      </c>
      <c r="G3017" t="str">
        <f>INDEX('Grade 3'!$A$4:$AK$1252,$B3017,4)</f>
        <v>HEARD ELEMENTARY SCHOOL</v>
      </c>
      <c r="H3017" t="str">
        <f ca="1">StaticValues!$A$8</f>
        <v>2016</v>
      </c>
      <c r="I3017" t="str">
        <f ca="1">StaticValues!$B$8</f>
        <v>Spring</v>
      </c>
      <c r="J3017" t="str">
        <f ca="1">StaticValues!$C$8</f>
        <v>EOG</v>
      </c>
      <c r="K3017" t="str">
        <f ca="1">StaticValues!$D$8</f>
        <v>3</v>
      </c>
      <c r="L3017" t="str">
        <f>INDEX('Grade 3'!E$2:AJ$2,1,((8*C3017)-7))</f>
        <v>Social Studies</v>
      </c>
      <c r="M3017">
        <f>INDEX('Grade 3'!$A$4:$AK$1252,$B3017,($C3017*8-7+4))</f>
        <v>104</v>
      </c>
      <c r="N3017">
        <f>INDEX('Grade 3'!$A$4:$AK$1252,$B3017,($C3017*8-6+4))</f>
        <v>492.20192307692309</v>
      </c>
      <c r="O3017">
        <f>INDEX('Grade 3'!$A$4:$AK$1252,$B3017,($C3017*8-5+4))</f>
        <v>30.76923076923077</v>
      </c>
      <c r="P3017">
        <f>INDEX('Grade 3'!$A$4:$AK$1252,$B3017,($C3017*8-4+4))</f>
        <v>52.884615384615387</v>
      </c>
      <c r="Q3017">
        <f>INDEX('Grade 3'!$A$4:$AK$1252,$B3017,($C3017*8-3+4))</f>
        <v>12.5</v>
      </c>
      <c r="R3017">
        <f>INDEX('Grade 3'!$A$4:$AK$1252,$B3017,($C3017*8-2+4))</f>
        <v>3.8461538461538463</v>
      </c>
      <c r="S3017">
        <f>INDEX('Grade 3'!$A$4:$AK$1252,$B3017,($C3017*8-1+4))</f>
        <v>69.230769230769226</v>
      </c>
      <c r="T3017">
        <f>INDEX('Grade 3'!$A$4:$AK$1252,$B3017,($C3017*8-0+4))</f>
        <v>16.346153846153847</v>
      </c>
      <c r="U3017" t="str">
        <f>INDEX('Grade 3'!$A$4:$AK$1252,$B3017,37)</f>
        <v>West Georgia</v>
      </c>
    </row>
    <row r="3018" spans="1:21">
      <c r="A3018">
        <f t="shared" si="142"/>
        <v>3017</v>
      </c>
      <c r="B3018">
        <f t="shared" si="143"/>
        <v>755</v>
      </c>
      <c r="C3018">
        <f t="shared" si="144"/>
        <v>1</v>
      </c>
      <c r="D3018">
        <f>INDEX('Grade 3'!$A$4:$AK$1252,$B3018,1)</f>
        <v>674</v>
      </c>
      <c r="E3018">
        <f>INDEX('Grade 3'!$A$4:$AK$1252,$B3018,2)</f>
        <v>1050</v>
      </c>
      <c r="F3018" t="str">
        <f>INDEX('Grade 3'!$A$4:$AK$1252,$B3018,3)</f>
        <v>HEARD COUNTY</v>
      </c>
      <c r="G3018" t="str">
        <f>INDEX('Grade 3'!$A$4:$AK$1252,$B3018,4)</f>
        <v>CENTRALHATCHEE ELEMENTARY SCHOOL</v>
      </c>
      <c r="H3018" t="str">
        <f ca="1">StaticValues!$A$8</f>
        <v>2016</v>
      </c>
      <c r="I3018" t="str">
        <f ca="1">StaticValues!$B$8</f>
        <v>Spring</v>
      </c>
      <c r="J3018" t="str">
        <f ca="1">StaticValues!$C$8</f>
        <v>EOG</v>
      </c>
      <c r="K3018" t="str">
        <f ca="1">StaticValues!$D$8</f>
        <v>3</v>
      </c>
      <c r="L3018" t="str">
        <f>INDEX('Grade 3'!E$2:AJ$2,1,((8*C3018)-7))</f>
        <v>English Language Arts</v>
      </c>
      <c r="M3018">
        <f>INDEX('Grade 3'!$A$4:$AK$1252,$B3018,($C3018*8-7+4))</f>
        <v>34</v>
      </c>
      <c r="N3018">
        <f>INDEX('Grade 3'!$A$4:$AK$1252,$B3018,($C3018*8-6+4))</f>
        <v>512.55882352941171</v>
      </c>
      <c r="O3018">
        <f>INDEX('Grade 3'!$A$4:$AK$1252,$B3018,($C3018*8-5+4))</f>
        <v>26.470588235294116</v>
      </c>
      <c r="P3018">
        <f>INDEX('Grade 3'!$A$4:$AK$1252,$B3018,($C3018*8-4+4))</f>
        <v>29.411764705882351</v>
      </c>
      <c r="Q3018">
        <f>INDEX('Grade 3'!$A$4:$AK$1252,$B3018,($C3018*8-3+4))</f>
        <v>35.294117647058826</v>
      </c>
      <c r="R3018">
        <f>INDEX('Grade 3'!$A$4:$AK$1252,$B3018,($C3018*8-2+4))</f>
        <v>8.8235294117647065</v>
      </c>
      <c r="S3018">
        <f>INDEX('Grade 3'!$A$4:$AK$1252,$B3018,($C3018*8-1+4))</f>
        <v>73.529411764705884</v>
      </c>
      <c r="T3018">
        <f>INDEX('Grade 3'!$A$4:$AK$1252,$B3018,($C3018*8-0+4))</f>
        <v>44.117647058823529</v>
      </c>
      <c r="U3018" t="str">
        <f>INDEX('Grade 3'!$A$4:$AK$1252,$B3018,37)</f>
        <v>West Georgia</v>
      </c>
    </row>
    <row r="3019" spans="1:21">
      <c r="A3019">
        <f t="shared" si="142"/>
        <v>3018</v>
      </c>
      <c r="B3019">
        <f t="shared" si="143"/>
        <v>755</v>
      </c>
      <c r="C3019">
        <f t="shared" si="144"/>
        <v>2</v>
      </c>
      <c r="D3019">
        <f>INDEX('Grade 3'!$A$4:$AK$1252,$B3019,1)</f>
        <v>674</v>
      </c>
      <c r="E3019">
        <f>INDEX('Grade 3'!$A$4:$AK$1252,$B3019,2)</f>
        <v>1050</v>
      </c>
      <c r="F3019" t="str">
        <f>INDEX('Grade 3'!$A$4:$AK$1252,$B3019,3)</f>
        <v>HEARD COUNTY</v>
      </c>
      <c r="G3019" t="str">
        <f>INDEX('Grade 3'!$A$4:$AK$1252,$B3019,4)</f>
        <v>CENTRALHATCHEE ELEMENTARY SCHOOL</v>
      </c>
      <c r="H3019" t="str">
        <f ca="1">StaticValues!$A$8</f>
        <v>2016</v>
      </c>
      <c r="I3019" t="str">
        <f ca="1">StaticValues!$B$8</f>
        <v>Spring</v>
      </c>
      <c r="J3019" t="str">
        <f ca="1">StaticValues!$C$8</f>
        <v>EOG</v>
      </c>
      <c r="K3019" t="str">
        <f ca="1">StaticValues!$D$8</f>
        <v>3</v>
      </c>
      <c r="L3019" t="str">
        <f>INDEX('Grade 3'!E$2:AJ$2,1,((8*C3019)-7))</f>
        <v>Mathematics</v>
      </c>
      <c r="M3019">
        <f>INDEX('Grade 3'!$A$4:$AK$1252,$B3019,($C3019*8-7+4))</f>
        <v>34</v>
      </c>
      <c r="N3019">
        <f>INDEX('Grade 3'!$A$4:$AK$1252,$B3019,($C3019*8-6+4))</f>
        <v>521.5</v>
      </c>
      <c r="O3019">
        <f>INDEX('Grade 3'!$A$4:$AK$1252,$B3019,($C3019*8-5+4))</f>
        <v>11.764705882352942</v>
      </c>
      <c r="P3019">
        <f>INDEX('Grade 3'!$A$4:$AK$1252,$B3019,($C3019*8-4+4))</f>
        <v>50</v>
      </c>
      <c r="Q3019">
        <f>INDEX('Grade 3'!$A$4:$AK$1252,$B3019,($C3019*8-3+4))</f>
        <v>32.352941176470587</v>
      </c>
      <c r="R3019">
        <f>INDEX('Grade 3'!$A$4:$AK$1252,$B3019,($C3019*8-2+4))</f>
        <v>5.882352941176471</v>
      </c>
      <c r="S3019">
        <f>INDEX('Grade 3'!$A$4:$AK$1252,$B3019,($C3019*8-1+4))</f>
        <v>88.235294117647058</v>
      </c>
      <c r="T3019">
        <f>INDEX('Grade 3'!$A$4:$AK$1252,$B3019,($C3019*8-0+4))</f>
        <v>38.235294117647058</v>
      </c>
      <c r="U3019" t="str">
        <f>INDEX('Grade 3'!$A$4:$AK$1252,$B3019,37)</f>
        <v>West Georgia</v>
      </c>
    </row>
    <row r="3020" spans="1:21">
      <c r="A3020">
        <f t="shared" si="142"/>
        <v>3019</v>
      </c>
      <c r="B3020">
        <f t="shared" si="143"/>
        <v>755</v>
      </c>
      <c r="C3020">
        <f t="shared" si="144"/>
        <v>3</v>
      </c>
      <c r="D3020">
        <f>INDEX('Grade 3'!$A$4:$AK$1252,$B3020,1)</f>
        <v>674</v>
      </c>
      <c r="E3020">
        <f>INDEX('Grade 3'!$A$4:$AK$1252,$B3020,2)</f>
        <v>1050</v>
      </c>
      <c r="F3020" t="str">
        <f>INDEX('Grade 3'!$A$4:$AK$1252,$B3020,3)</f>
        <v>HEARD COUNTY</v>
      </c>
      <c r="G3020" t="str">
        <f>INDEX('Grade 3'!$A$4:$AK$1252,$B3020,4)</f>
        <v>CENTRALHATCHEE ELEMENTARY SCHOOL</v>
      </c>
      <c r="H3020" t="str">
        <f ca="1">StaticValues!$A$8</f>
        <v>2016</v>
      </c>
      <c r="I3020" t="str">
        <f ca="1">StaticValues!$B$8</f>
        <v>Spring</v>
      </c>
      <c r="J3020" t="str">
        <f ca="1">StaticValues!$C$8</f>
        <v>EOG</v>
      </c>
      <c r="K3020" t="str">
        <f ca="1">StaticValues!$D$8</f>
        <v>3</v>
      </c>
      <c r="L3020" t="str">
        <f>INDEX('Grade 3'!E$2:AJ$2,1,((8*C3020)-7))</f>
        <v>Science</v>
      </c>
      <c r="M3020">
        <f>INDEX('Grade 3'!$A$4:$AK$1252,$B3020,($C3020*8-7+4))</f>
        <v>34</v>
      </c>
      <c r="N3020">
        <f>INDEX('Grade 3'!$A$4:$AK$1252,$B3020,($C3020*8-6+4))</f>
        <v>523.11764705882354</v>
      </c>
      <c r="O3020">
        <f>INDEX('Grade 3'!$A$4:$AK$1252,$B3020,($C3020*8-5+4))</f>
        <v>5.882352941176471</v>
      </c>
      <c r="P3020">
        <f>INDEX('Grade 3'!$A$4:$AK$1252,$B3020,($C3020*8-4+4))</f>
        <v>44.117647058823529</v>
      </c>
      <c r="Q3020">
        <f>INDEX('Grade 3'!$A$4:$AK$1252,$B3020,($C3020*8-3+4))</f>
        <v>38.235294117647058</v>
      </c>
      <c r="R3020">
        <f>INDEX('Grade 3'!$A$4:$AK$1252,$B3020,($C3020*8-2+4))</f>
        <v>11.764705882352942</v>
      </c>
      <c r="S3020">
        <f>INDEX('Grade 3'!$A$4:$AK$1252,$B3020,($C3020*8-1+4))</f>
        <v>94.117647058823536</v>
      </c>
      <c r="T3020">
        <f>INDEX('Grade 3'!$A$4:$AK$1252,$B3020,($C3020*8-0+4))</f>
        <v>50</v>
      </c>
      <c r="U3020" t="str">
        <f>INDEX('Grade 3'!$A$4:$AK$1252,$B3020,37)</f>
        <v>West Georgia</v>
      </c>
    </row>
    <row r="3021" spans="1:21">
      <c r="A3021">
        <f t="shared" si="142"/>
        <v>3020</v>
      </c>
      <c r="B3021">
        <f t="shared" si="143"/>
        <v>755</v>
      </c>
      <c r="C3021">
        <f t="shared" si="144"/>
        <v>4</v>
      </c>
      <c r="D3021">
        <f>INDEX('Grade 3'!$A$4:$AK$1252,$B3021,1)</f>
        <v>674</v>
      </c>
      <c r="E3021">
        <f>INDEX('Grade 3'!$A$4:$AK$1252,$B3021,2)</f>
        <v>1050</v>
      </c>
      <c r="F3021" t="str">
        <f>INDEX('Grade 3'!$A$4:$AK$1252,$B3021,3)</f>
        <v>HEARD COUNTY</v>
      </c>
      <c r="G3021" t="str">
        <f>INDEX('Grade 3'!$A$4:$AK$1252,$B3021,4)</f>
        <v>CENTRALHATCHEE ELEMENTARY SCHOOL</v>
      </c>
      <c r="H3021" t="str">
        <f ca="1">StaticValues!$A$8</f>
        <v>2016</v>
      </c>
      <c r="I3021" t="str">
        <f ca="1">StaticValues!$B$8</f>
        <v>Spring</v>
      </c>
      <c r="J3021" t="str">
        <f ca="1">StaticValues!$C$8</f>
        <v>EOG</v>
      </c>
      <c r="K3021" t="str">
        <f ca="1">StaticValues!$D$8</f>
        <v>3</v>
      </c>
      <c r="L3021" t="str">
        <f>INDEX('Grade 3'!E$2:AJ$2,1,((8*C3021)-7))</f>
        <v>Social Studies</v>
      </c>
      <c r="M3021">
        <f>INDEX('Grade 3'!$A$4:$AK$1252,$B3021,($C3021*8-7+4))</f>
        <v>34</v>
      </c>
      <c r="N3021">
        <f>INDEX('Grade 3'!$A$4:$AK$1252,$B3021,($C3021*8-6+4))</f>
        <v>517.44117647058829</v>
      </c>
      <c r="O3021">
        <f>INDEX('Grade 3'!$A$4:$AK$1252,$B3021,($C3021*8-5+4))</f>
        <v>5.882352941176471</v>
      </c>
      <c r="P3021">
        <f>INDEX('Grade 3'!$A$4:$AK$1252,$B3021,($C3021*8-4+4))</f>
        <v>52.941176470588232</v>
      </c>
      <c r="Q3021">
        <f>INDEX('Grade 3'!$A$4:$AK$1252,$B3021,($C3021*8-3+4))</f>
        <v>32.352941176470587</v>
      </c>
      <c r="R3021">
        <f>INDEX('Grade 3'!$A$4:$AK$1252,$B3021,($C3021*8-2+4))</f>
        <v>8.8235294117647065</v>
      </c>
      <c r="S3021">
        <f>INDEX('Grade 3'!$A$4:$AK$1252,$B3021,($C3021*8-1+4))</f>
        <v>94.117647058823536</v>
      </c>
      <c r="T3021">
        <f>INDEX('Grade 3'!$A$4:$AK$1252,$B3021,($C3021*8-0+4))</f>
        <v>41.176470588235297</v>
      </c>
      <c r="U3021" t="str">
        <f>INDEX('Grade 3'!$A$4:$AK$1252,$B3021,37)</f>
        <v>West Georgia</v>
      </c>
    </row>
    <row r="3022" spans="1:21">
      <c r="A3022">
        <f t="shared" si="142"/>
        <v>3021</v>
      </c>
      <c r="B3022">
        <f t="shared" si="143"/>
        <v>756</v>
      </c>
      <c r="C3022">
        <f t="shared" si="144"/>
        <v>1</v>
      </c>
      <c r="D3022">
        <f>INDEX('Grade 3'!$A$4:$AK$1252,$B3022,1)</f>
        <v>674</v>
      </c>
      <c r="E3022">
        <f>INDEX('Grade 3'!$A$4:$AK$1252,$B3022,2)</f>
        <v>2050</v>
      </c>
      <c r="F3022" t="str">
        <f>INDEX('Grade 3'!$A$4:$AK$1252,$B3022,3)</f>
        <v>HEARD COUNTY</v>
      </c>
      <c r="G3022" t="str">
        <f>INDEX('Grade 3'!$A$4:$AK$1252,$B3022,4)</f>
        <v>EPHESUS ELEMENTARY SCHOOL</v>
      </c>
      <c r="H3022" t="str">
        <f ca="1">StaticValues!$A$8</f>
        <v>2016</v>
      </c>
      <c r="I3022" t="str">
        <f ca="1">StaticValues!$B$8</f>
        <v>Spring</v>
      </c>
      <c r="J3022" t="str">
        <f ca="1">StaticValues!$C$8</f>
        <v>EOG</v>
      </c>
      <c r="K3022" t="str">
        <f ca="1">StaticValues!$D$8</f>
        <v>3</v>
      </c>
      <c r="L3022" t="str">
        <f>INDEX('Grade 3'!E$2:AJ$2,1,((8*C3022)-7))</f>
        <v>English Language Arts</v>
      </c>
      <c r="M3022">
        <f>INDEX('Grade 3'!$A$4:$AK$1252,$B3022,($C3022*8-7+4))</f>
        <v>15</v>
      </c>
      <c r="N3022">
        <f>INDEX('Grade 3'!$A$4:$AK$1252,$B3022,($C3022*8-6+4))</f>
        <v>529</v>
      </c>
      <c r="O3022">
        <f>INDEX('Grade 3'!$A$4:$AK$1252,$B3022,($C3022*8-5+4))</f>
        <v>13.333333333333334</v>
      </c>
      <c r="P3022">
        <f>INDEX('Grade 3'!$A$4:$AK$1252,$B3022,($C3022*8-4+4))</f>
        <v>26.666666666666668</v>
      </c>
      <c r="Q3022">
        <f>INDEX('Grade 3'!$A$4:$AK$1252,$B3022,($C3022*8-3+4))</f>
        <v>46.666666666666664</v>
      </c>
      <c r="R3022">
        <f>INDEX('Grade 3'!$A$4:$AK$1252,$B3022,($C3022*8-2+4))</f>
        <v>13.333333333333334</v>
      </c>
      <c r="S3022">
        <f>INDEX('Grade 3'!$A$4:$AK$1252,$B3022,($C3022*8-1+4))</f>
        <v>86.666666666666671</v>
      </c>
      <c r="T3022">
        <f>INDEX('Grade 3'!$A$4:$AK$1252,$B3022,($C3022*8-0+4))</f>
        <v>60</v>
      </c>
      <c r="U3022" t="str">
        <f>INDEX('Grade 3'!$A$4:$AK$1252,$B3022,37)</f>
        <v>West Georgia</v>
      </c>
    </row>
    <row r="3023" spans="1:21">
      <c r="A3023">
        <f t="shared" si="142"/>
        <v>3022</v>
      </c>
      <c r="B3023">
        <f t="shared" si="143"/>
        <v>756</v>
      </c>
      <c r="C3023">
        <f t="shared" si="144"/>
        <v>2</v>
      </c>
      <c r="D3023">
        <f>INDEX('Grade 3'!$A$4:$AK$1252,$B3023,1)</f>
        <v>674</v>
      </c>
      <c r="E3023">
        <f>INDEX('Grade 3'!$A$4:$AK$1252,$B3023,2)</f>
        <v>2050</v>
      </c>
      <c r="F3023" t="str">
        <f>INDEX('Grade 3'!$A$4:$AK$1252,$B3023,3)</f>
        <v>HEARD COUNTY</v>
      </c>
      <c r="G3023" t="str">
        <f>INDEX('Grade 3'!$A$4:$AK$1252,$B3023,4)</f>
        <v>EPHESUS ELEMENTARY SCHOOL</v>
      </c>
      <c r="H3023" t="str">
        <f ca="1">StaticValues!$A$8</f>
        <v>2016</v>
      </c>
      <c r="I3023" t="str">
        <f ca="1">StaticValues!$B$8</f>
        <v>Spring</v>
      </c>
      <c r="J3023" t="str">
        <f ca="1">StaticValues!$C$8</f>
        <v>EOG</v>
      </c>
      <c r="K3023" t="str">
        <f ca="1">StaticValues!$D$8</f>
        <v>3</v>
      </c>
      <c r="L3023" t="str">
        <f>INDEX('Grade 3'!E$2:AJ$2,1,((8*C3023)-7))</f>
        <v>Mathematics</v>
      </c>
      <c r="M3023">
        <f>INDEX('Grade 3'!$A$4:$AK$1252,$B3023,($C3023*8-7+4))</f>
        <v>15</v>
      </c>
      <c r="N3023">
        <f>INDEX('Grade 3'!$A$4:$AK$1252,$B3023,($C3023*8-6+4))</f>
        <v>529.20000000000005</v>
      </c>
      <c r="O3023">
        <f>INDEX('Grade 3'!$A$4:$AK$1252,$B3023,($C3023*8-5+4))</f>
        <v>6.666666666666667</v>
      </c>
      <c r="P3023">
        <f>INDEX('Grade 3'!$A$4:$AK$1252,$B3023,($C3023*8-4+4))</f>
        <v>40</v>
      </c>
      <c r="Q3023">
        <f>INDEX('Grade 3'!$A$4:$AK$1252,$B3023,($C3023*8-3+4))</f>
        <v>46.666666666666664</v>
      </c>
      <c r="R3023">
        <f>INDEX('Grade 3'!$A$4:$AK$1252,$B3023,($C3023*8-2+4))</f>
        <v>6.666666666666667</v>
      </c>
      <c r="S3023">
        <f>INDEX('Grade 3'!$A$4:$AK$1252,$B3023,($C3023*8-1+4))</f>
        <v>93.333333333333329</v>
      </c>
      <c r="T3023">
        <f>INDEX('Grade 3'!$A$4:$AK$1252,$B3023,($C3023*8-0+4))</f>
        <v>53.333333333333336</v>
      </c>
      <c r="U3023" t="str">
        <f>INDEX('Grade 3'!$A$4:$AK$1252,$B3023,37)</f>
        <v>West Georgia</v>
      </c>
    </row>
    <row r="3024" spans="1:21">
      <c r="A3024">
        <f t="shared" si="142"/>
        <v>3023</v>
      </c>
      <c r="B3024">
        <f t="shared" si="143"/>
        <v>756</v>
      </c>
      <c r="C3024">
        <f t="shared" si="144"/>
        <v>3</v>
      </c>
      <c r="D3024">
        <f>INDEX('Grade 3'!$A$4:$AK$1252,$B3024,1)</f>
        <v>674</v>
      </c>
      <c r="E3024">
        <f>INDEX('Grade 3'!$A$4:$AK$1252,$B3024,2)</f>
        <v>2050</v>
      </c>
      <c r="F3024" t="str">
        <f>INDEX('Grade 3'!$A$4:$AK$1252,$B3024,3)</f>
        <v>HEARD COUNTY</v>
      </c>
      <c r="G3024" t="str">
        <f>INDEX('Grade 3'!$A$4:$AK$1252,$B3024,4)</f>
        <v>EPHESUS ELEMENTARY SCHOOL</v>
      </c>
      <c r="H3024" t="str">
        <f ca="1">StaticValues!$A$8</f>
        <v>2016</v>
      </c>
      <c r="I3024" t="str">
        <f ca="1">StaticValues!$B$8</f>
        <v>Spring</v>
      </c>
      <c r="J3024" t="str">
        <f ca="1">StaticValues!$C$8</f>
        <v>EOG</v>
      </c>
      <c r="K3024" t="str">
        <f ca="1">StaticValues!$D$8</f>
        <v>3</v>
      </c>
      <c r="L3024" t="str">
        <f>INDEX('Grade 3'!E$2:AJ$2,1,((8*C3024)-7))</f>
        <v>Science</v>
      </c>
      <c r="M3024">
        <f>INDEX('Grade 3'!$A$4:$AK$1252,$B3024,($C3024*8-7+4))</f>
        <v>15</v>
      </c>
      <c r="N3024">
        <f>INDEX('Grade 3'!$A$4:$AK$1252,$B3024,($C3024*8-6+4))</f>
        <v>511.46666666666664</v>
      </c>
      <c r="O3024">
        <f>INDEX('Grade 3'!$A$4:$AK$1252,$B3024,($C3024*8-5+4))</f>
        <v>13.333333333333334</v>
      </c>
      <c r="P3024">
        <f>INDEX('Grade 3'!$A$4:$AK$1252,$B3024,($C3024*8-4+4))</f>
        <v>53.333333333333336</v>
      </c>
      <c r="Q3024">
        <f>INDEX('Grade 3'!$A$4:$AK$1252,$B3024,($C3024*8-3+4))</f>
        <v>33.333333333333336</v>
      </c>
      <c r="R3024">
        <f>INDEX('Grade 3'!$A$4:$AK$1252,$B3024,($C3024*8-2+4))</f>
        <v>0</v>
      </c>
      <c r="S3024">
        <f>INDEX('Grade 3'!$A$4:$AK$1252,$B3024,($C3024*8-1+4))</f>
        <v>86.666666666666671</v>
      </c>
      <c r="T3024">
        <f>INDEX('Grade 3'!$A$4:$AK$1252,$B3024,($C3024*8-0+4))</f>
        <v>33.333333333333336</v>
      </c>
      <c r="U3024" t="str">
        <f>INDEX('Grade 3'!$A$4:$AK$1252,$B3024,37)</f>
        <v>West Georgia</v>
      </c>
    </row>
    <row r="3025" spans="1:21">
      <c r="A3025">
        <f t="shared" si="142"/>
        <v>3024</v>
      </c>
      <c r="B3025">
        <f t="shared" si="143"/>
        <v>756</v>
      </c>
      <c r="C3025">
        <f t="shared" si="144"/>
        <v>4</v>
      </c>
      <c r="D3025">
        <f>INDEX('Grade 3'!$A$4:$AK$1252,$B3025,1)</f>
        <v>674</v>
      </c>
      <c r="E3025">
        <f>INDEX('Grade 3'!$A$4:$AK$1252,$B3025,2)</f>
        <v>2050</v>
      </c>
      <c r="F3025" t="str">
        <f>INDEX('Grade 3'!$A$4:$AK$1252,$B3025,3)</f>
        <v>HEARD COUNTY</v>
      </c>
      <c r="G3025" t="str">
        <f>INDEX('Grade 3'!$A$4:$AK$1252,$B3025,4)</f>
        <v>EPHESUS ELEMENTARY SCHOOL</v>
      </c>
      <c r="H3025" t="str">
        <f ca="1">StaticValues!$A$8</f>
        <v>2016</v>
      </c>
      <c r="I3025" t="str">
        <f ca="1">StaticValues!$B$8</f>
        <v>Spring</v>
      </c>
      <c r="J3025" t="str">
        <f ca="1">StaticValues!$C$8</f>
        <v>EOG</v>
      </c>
      <c r="K3025" t="str">
        <f ca="1">StaticValues!$D$8</f>
        <v>3</v>
      </c>
      <c r="L3025" t="str">
        <f>INDEX('Grade 3'!E$2:AJ$2,1,((8*C3025)-7))</f>
        <v>Social Studies</v>
      </c>
      <c r="M3025">
        <f>INDEX('Grade 3'!$A$4:$AK$1252,$B3025,($C3025*8-7+4))</f>
        <v>15</v>
      </c>
      <c r="N3025">
        <f>INDEX('Grade 3'!$A$4:$AK$1252,$B3025,($C3025*8-6+4))</f>
        <v>496.73333333333335</v>
      </c>
      <c r="O3025">
        <f>INDEX('Grade 3'!$A$4:$AK$1252,$B3025,($C3025*8-5+4))</f>
        <v>20</v>
      </c>
      <c r="P3025">
        <f>INDEX('Grade 3'!$A$4:$AK$1252,$B3025,($C3025*8-4+4))</f>
        <v>66.666666666666671</v>
      </c>
      <c r="Q3025">
        <f>INDEX('Grade 3'!$A$4:$AK$1252,$B3025,($C3025*8-3+4))</f>
        <v>6.666666666666667</v>
      </c>
      <c r="R3025">
        <f>INDEX('Grade 3'!$A$4:$AK$1252,$B3025,($C3025*8-2+4))</f>
        <v>6.666666666666667</v>
      </c>
      <c r="S3025">
        <f>INDEX('Grade 3'!$A$4:$AK$1252,$B3025,($C3025*8-1+4))</f>
        <v>80</v>
      </c>
      <c r="T3025">
        <f>INDEX('Grade 3'!$A$4:$AK$1252,$B3025,($C3025*8-0+4))</f>
        <v>13.333333333333334</v>
      </c>
      <c r="U3025" t="str">
        <f>INDEX('Grade 3'!$A$4:$AK$1252,$B3025,37)</f>
        <v>West Georgia</v>
      </c>
    </row>
    <row r="3026" spans="1:21">
      <c r="A3026">
        <f t="shared" si="142"/>
        <v>3025</v>
      </c>
      <c r="B3026">
        <f t="shared" si="143"/>
        <v>757</v>
      </c>
      <c r="C3026">
        <f t="shared" si="144"/>
        <v>1</v>
      </c>
      <c r="D3026">
        <f>INDEX('Grade 3'!$A$4:$AK$1252,$B3026,1)</f>
        <v>675</v>
      </c>
      <c r="E3026">
        <f>INDEX('Grade 3'!$A$4:$AK$1252,$B3026,2)</f>
        <v>100</v>
      </c>
      <c r="F3026" t="str">
        <f>INDEX('Grade 3'!$A$4:$AK$1252,$B3026,3)</f>
        <v>HENRY COUNTY</v>
      </c>
      <c r="G3026" t="str">
        <f>INDEX('Grade 3'!$A$4:$AK$1252,$B3026,4)</f>
        <v>OLA ELEMENTARY SCHOOL</v>
      </c>
      <c r="H3026" t="str">
        <f ca="1">StaticValues!$A$8</f>
        <v>2016</v>
      </c>
      <c r="I3026" t="str">
        <f ca="1">StaticValues!$B$8</f>
        <v>Spring</v>
      </c>
      <c r="J3026" t="str">
        <f ca="1">StaticValues!$C$8</f>
        <v>EOG</v>
      </c>
      <c r="K3026" t="str">
        <f ca="1">StaticValues!$D$8</f>
        <v>3</v>
      </c>
      <c r="L3026" t="str">
        <f>INDEX('Grade 3'!E$2:AJ$2,1,((8*C3026)-7))</f>
        <v>English Language Arts</v>
      </c>
      <c r="M3026">
        <f>INDEX('Grade 3'!$A$4:$AK$1252,$B3026,($C3026*8-7+4))</f>
        <v>150</v>
      </c>
      <c r="N3026">
        <f>INDEX('Grade 3'!$A$4:$AK$1252,$B3026,($C3026*8-6+4))</f>
        <v>502.43333333333334</v>
      </c>
      <c r="O3026">
        <f>INDEX('Grade 3'!$A$4:$AK$1252,$B3026,($C3026*8-5+4))</f>
        <v>29.333333333333332</v>
      </c>
      <c r="P3026">
        <f>INDEX('Grade 3'!$A$4:$AK$1252,$B3026,($C3026*8-4+4))</f>
        <v>40.666666666666664</v>
      </c>
      <c r="Q3026">
        <f>INDEX('Grade 3'!$A$4:$AK$1252,$B3026,($C3026*8-3+4))</f>
        <v>25.333333333333332</v>
      </c>
      <c r="R3026">
        <f>INDEX('Grade 3'!$A$4:$AK$1252,$B3026,($C3026*8-2+4))</f>
        <v>4.666666666666667</v>
      </c>
      <c r="S3026">
        <f>INDEX('Grade 3'!$A$4:$AK$1252,$B3026,($C3026*8-1+4))</f>
        <v>70.666666666666671</v>
      </c>
      <c r="T3026">
        <f>INDEX('Grade 3'!$A$4:$AK$1252,$B3026,($C3026*8-0+4))</f>
        <v>30</v>
      </c>
      <c r="U3026" t="str">
        <f>INDEX('Grade 3'!$A$4:$AK$1252,$B3026,37)</f>
        <v>Griffin</v>
      </c>
    </row>
    <row r="3027" spans="1:21">
      <c r="A3027">
        <f t="shared" si="142"/>
        <v>3026</v>
      </c>
      <c r="B3027">
        <f t="shared" si="143"/>
        <v>757</v>
      </c>
      <c r="C3027">
        <f t="shared" si="144"/>
        <v>2</v>
      </c>
      <c r="D3027">
        <f>INDEX('Grade 3'!$A$4:$AK$1252,$B3027,1)</f>
        <v>675</v>
      </c>
      <c r="E3027">
        <f>INDEX('Grade 3'!$A$4:$AK$1252,$B3027,2)</f>
        <v>100</v>
      </c>
      <c r="F3027" t="str">
        <f>INDEX('Grade 3'!$A$4:$AK$1252,$B3027,3)</f>
        <v>HENRY COUNTY</v>
      </c>
      <c r="G3027" t="str">
        <f>INDEX('Grade 3'!$A$4:$AK$1252,$B3027,4)</f>
        <v>OLA ELEMENTARY SCHOOL</v>
      </c>
      <c r="H3027" t="str">
        <f ca="1">StaticValues!$A$8</f>
        <v>2016</v>
      </c>
      <c r="I3027" t="str">
        <f ca="1">StaticValues!$B$8</f>
        <v>Spring</v>
      </c>
      <c r="J3027" t="str">
        <f ca="1">StaticValues!$C$8</f>
        <v>EOG</v>
      </c>
      <c r="K3027" t="str">
        <f ca="1">StaticValues!$D$8</f>
        <v>3</v>
      </c>
      <c r="L3027" t="str">
        <f>INDEX('Grade 3'!E$2:AJ$2,1,((8*C3027)-7))</f>
        <v>Mathematics</v>
      </c>
      <c r="M3027">
        <f>INDEX('Grade 3'!$A$4:$AK$1252,$B3027,($C3027*8-7+4))</f>
        <v>151</v>
      </c>
      <c r="N3027">
        <f>INDEX('Grade 3'!$A$4:$AK$1252,$B3027,($C3027*8-6+4))</f>
        <v>518.40397350993373</v>
      </c>
      <c r="O3027">
        <f>INDEX('Grade 3'!$A$4:$AK$1252,$B3027,($C3027*8-5+4))</f>
        <v>10.596026490066226</v>
      </c>
      <c r="P3027">
        <f>INDEX('Grade 3'!$A$4:$AK$1252,$B3027,($C3027*8-4+4))</f>
        <v>48.34437086092715</v>
      </c>
      <c r="Q3027">
        <f>INDEX('Grade 3'!$A$4:$AK$1252,$B3027,($C3027*8-3+4))</f>
        <v>34.437086092715234</v>
      </c>
      <c r="R3027">
        <f>INDEX('Grade 3'!$A$4:$AK$1252,$B3027,($C3027*8-2+4))</f>
        <v>6.6225165562913908</v>
      </c>
      <c r="S3027">
        <f>INDEX('Grade 3'!$A$4:$AK$1252,$B3027,($C3027*8-1+4))</f>
        <v>89.403973509933778</v>
      </c>
      <c r="T3027">
        <f>INDEX('Grade 3'!$A$4:$AK$1252,$B3027,($C3027*8-0+4))</f>
        <v>41.059602649006621</v>
      </c>
      <c r="U3027" t="str">
        <f>INDEX('Grade 3'!$A$4:$AK$1252,$B3027,37)</f>
        <v>Griffin</v>
      </c>
    </row>
    <row r="3028" spans="1:21">
      <c r="A3028">
        <f t="shared" si="142"/>
        <v>3027</v>
      </c>
      <c r="B3028">
        <f t="shared" si="143"/>
        <v>757</v>
      </c>
      <c r="C3028">
        <f t="shared" si="144"/>
        <v>3</v>
      </c>
      <c r="D3028">
        <f>INDEX('Grade 3'!$A$4:$AK$1252,$B3028,1)</f>
        <v>675</v>
      </c>
      <c r="E3028">
        <f>INDEX('Grade 3'!$A$4:$AK$1252,$B3028,2)</f>
        <v>100</v>
      </c>
      <c r="F3028" t="str">
        <f>INDEX('Grade 3'!$A$4:$AK$1252,$B3028,3)</f>
        <v>HENRY COUNTY</v>
      </c>
      <c r="G3028" t="str">
        <f>INDEX('Grade 3'!$A$4:$AK$1252,$B3028,4)</f>
        <v>OLA ELEMENTARY SCHOOL</v>
      </c>
      <c r="H3028" t="str">
        <f ca="1">StaticValues!$A$8</f>
        <v>2016</v>
      </c>
      <c r="I3028" t="str">
        <f ca="1">StaticValues!$B$8</f>
        <v>Spring</v>
      </c>
      <c r="J3028" t="str">
        <f ca="1">StaticValues!$C$8</f>
        <v>EOG</v>
      </c>
      <c r="K3028" t="str">
        <f ca="1">StaticValues!$D$8</f>
        <v>3</v>
      </c>
      <c r="L3028" t="str">
        <f>INDEX('Grade 3'!E$2:AJ$2,1,((8*C3028)-7))</f>
        <v>Science</v>
      </c>
      <c r="M3028">
        <f>INDEX('Grade 3'!$A$4:$AK$1252,$B3028,($C3028*8-7+4))</f>
        <v>151</v>
      </c>
      <c r="N3028">
        <f>INDEX('Grade 3'!$A$4:$AK$1252,$B3028,($C3028*8-6+4))</f>
        <v>509.9006622516556</v>
      </c>
      <c r="O3028">
        <f>INDEX('Grade 3'!$A$4:$AK$1252,$B3028,($C3028*8-5+4))</f>
        <v>17.218543046357617</v>
      </c>
      <c r="P3028">
        <f>INDEX('Grade 3'!$A$4:$AK$1252,$B3028,($C3028*8-4+4))</f>
        <v>49.006622516556291</v>
      </c>
      <c r="Q3028">
        <f>INDEX('Grade 3'!$A$4:$AK$1252,$B3028,($C3028*8-3+4))</f>
        <v>26.490066225165563</v>
      </c>
      <c r="R3028">
        <f>INDEX('Grade 3'!$A$4:$AK$1252,$B3028,($C3028*8-2+4))</f>
        <v>7.2847682119205297</v>
      </c>
      <c r="S3028">
        <f>INDEX('Grade 3'!$A$4:$AK$1252,$B3028,($C3028*8-1+4))</f>
        <v>82.78145695364239</v>
      </c>
      <c r="T3028">
        <f>INDEX('Grade 3'!$A$4:$AK$1252,$B3028,($C3028*8-0+4))</f>
        <v>33.774834437086092</v>
      </c>
      <c r="U3028" t="str">
        <f>INDEX('Grade 3'!$A$4:$AK$1252,$B3028,37)</f>
        <v>Griffin</v>
      </c>
    </row>
    <row r="3029" spans="1:21">
      <c r="A3029">
        <f t="shared" si="142"/>
        <v>3028</v>
      </c>
      <c r="B3029">
        <f t="shared" si="143"/>
        <v>757</v>
      </c>
      <c r="C3029">
        <f t="shared" si="144"/>
        <v>4</v>
      </c>
      <c r="D3029">
        <f>INDEX('Grade 3'!$A$4:$AK$1252,$B3029,1)</f>
        <v>675</v>
      </c>
      <c r="E3029">
        <f>INDEX('Grade 3'!$A$4:$AK$1252,$B3029,2)</f>
        <v>100</v>
      </c>
      <c r="F3029" t="str">
        <f>INDEX('Grade 3'!$A$4:$AK$1252,$B3029,3)</f>
        <v>HENRY COUNTY</v>
      </c>
      <c r="G3029" t="str">
        <f>INDEX('Grade 3'!$A$4:$AK$1252,$B3029,4)</f>
        <v>OLA ELEMENTARY SCHOOL</v>
      </c>
      <c r="H3029" t="str">
        <f ca="1">StaticValues!$A$8</f>
        <v>2016</v>
      </c>
      <c r="I3029" t="str">
        <f ca="1">StaticValues!$B$8</f>
        <v>Spring</v>
      </c>
      <c r="J3029" t="str">
        <f ca="1">StaticValues!$C$8</f>
        <v>EOG</v>
      </c>
      <c r="K3029" t="str">
        <f ca="1">StaticValues!$D$8</f>
        <v>3</v>
      </c>
      <c r="L3029" t="str">
        <f>INDEX('Grade 3'!E$2:AJ$2,1,((8*C3029)-7))</f>
        <v>Social Studies</v>
      </c>
      <c r="M3029">
        <f>INDEX('Grade 3'!$A$4:$AK$1252,$B3029,($C3029*8-7+4))</f>
        <v>150</v>
      </c>
      <c r="N3029">
        <f>INDEX('Grade 3'!$A$4:$AK$1252,$B3029,($C3029*8-6+4))</f>
        <v>506.58666666666664</v>
      </c>
      <c r="O3029">
        <f>INDEX('Grade 3'!$A$4:$AK$1252,$B3029,($C3029*8-5+4))</f>
        <v>15.333333333333334</v>
      </c>
      <c r="P3029">
        <f>INDEX('Grade 3'!$A$4:$AK$1252,$B3029,($C3029*8-4+4))</f>
        <v>58</v>
      </c>
      <c r="Q3029">
        <f>INDEX('Grade 3'!$A$4:$AK$1252,$B3029,($C3029*8-3+4))</f>
        <v>21.333333333333332</v>
      </c>
      <c r="R3029">
        <f>INDEX('Grade 3'!$A$4:$AK$1252,$B3029,($C3029*8-2+4))</f>
        <v>5.333333333333333</v>
      </c>
      <c r="S3029">
        <f>INDEX('Grade 3'!$A$4:$AK$1252,$B3029,($C3029*8-1+4))</f>
        <v>84.666666666666671</v>
      </c>
      <c r="T3029">
        <f>INDEX('Grade 3'!$A$4:$AK$1252,$B3029,($C3029*8-0+4))</f>
        <v>26.666666666666668</v>
      </c>
      <c r="U3029" t="str">
        <f>INDEX('Grade 3'!$A$4:$AK$1252,$B3029,37)</f>
        <v>Griffin</v>
      </c>
    </row>
    <row r="3030" spans="1:21">
      <c r="A3030">
        <f t="shared" si="142"/>
        <v>3029</v>
      </c>
      <c r="B3030">
        <f t="shared" si="143"/>
        <v>758</v>
      </c>
      <c r="C3030">
        <f t="shared" si="144"/>
        <v>1</v>
      </c>
      <c r="D3030">
        <f>INDEX('Grade 3'!$A$4:$AK$1252,$B3030,1)</f>
        <v>675</v>
      </c>
      <c r="E3030">
        <f>INDEX('Grade 3'!$A$4:$AK$1252,$B3030,2)</f>
        <v>106</v>
      </c>
      <c r="F3030" t="str">
        <f>INDEX('Grade 3'!$A$4:$AK$1252,$B3030,3)</f>
        <v>HENRY COUNTY</v>
      </c>
      <c r="G3030" t="str">
        <f>INDEX('Grade 3'!$A$4:$AK$1252,$B3030,4)</f>
        <v>LUELLA ELEMENTARY SCHOOL</v>
      </c>
      <c r="H3030" t="str">
        <f ca="1">StaticValues!$A$8</f>
        <v>2016</v>
      </c>
      <c r="I3030" t="str">
        <f ca="1">StaticValues!$B$8</f>
        <v>Spring</v>
      </c>
      <c r="J3030" t="str">
        <f ca="1">StaticValues!$C$8</f>
        <v>EOG</v>
      </c>
      <c r="K3030" t="str">
        <f ca="1">StaticValues!$D$8</f>
        <v>3</v>
      </c>
      <c r="L3030" t="str">
        <f>INDEX('Grade 3'!E$2:AJ$2,1,((8*C3030)-7))</f>
        <v>English Language Arts</v>
      </c>
      <c r="M3030">
        <f>INDEX('Grade 3'!$A$4:$AK$1252,$B3030,($C3030*8-7+4))</f>
        <v>108</v>
      </c>
      <c r="N3030">
        <f>INDEX('Grade 3'!$A$4:$AK$1252,$B3030,($C3030*8-6+4))</f>
        <v>507.58333333333331</v>
      </c>
      <c r="O3030">
        <f>INDEX('Grade 3'!$A$4:$AK$1252,$B3030,($C3030*8-5+4))</f>
        <v>26.851851851851851</v>
      </c>
      <c r="P3030">
        <f>INDEX('Grade 3'!$A$4:$AK$1252,$B3030,($C3030*8-4+4))</f>
        <v>36.111111111111114</v>
      </c>
      <c r="Q3030">
        <f>INDEX('Grade 3'!$A$4:$AK$1252,$B3030,($C3030*8-3+4))</f>
        <v>25.925925925925927</v>
      </c>
      <c r="R3030">
        <f>INDEX('Grade 3'!$A$4:$AK$1252,$B3030,($C3030*8-2+4))</f>
        <v>11.111111111111111</v>
      </c>
      <c r="S3030">
        <f>INDEX('Grade 3'!$A$4:$AK$1252,$B3030,($C3030*8-1+4))</f>
        <v>73.148148148148152</v>
      </c>
      <c r="T3030">
        <f>INDEX('Grade 3'!$A$4:$AK$1252,$B3030,($C3030*8-0+4))</f>
        <v>37.037037037037038</v>
      </c>
      <c r="U3030" t="str">
        <f>INDEX('Grade 3'!$A$4:$AK$1252,$B3030,37)</f>
        <v>Griffin</v>
      </c>
    </row>
    <row r="3031" spans="1:21">
      <c r="A3031">
        <f t="shared" si="142"/>
        <v>3030</v>
      </c>
      <c r="B3031">
        <f t="shared" si="143"/>
        <v>758</v>
      </c>
      <c r="C3031">
        <f t="shared" si="144"/>
        <v>2</v>
      </c>
      <c r="D3031">
        <f>INDEX('Grade 3'!$A$4:$AK$1252,$B3031,1)</f>
        <v>675</v>
      </c>
      <c r="E3031">
        <f>INDEX('Grade 3'!$A$4:$AK$1252,$B3031,2)</f>
        <v>106</v>
      </c>
      <c r="F3031" t="str">
        <f>INDEX('Grade 3'!$A$4:$AK$1252,$B3031,3)</f>
        <v>HENRY COUNTY</v>
      </c>
      <c r="G3031" t="str">
        <f>INDEX('Grade 3'!$A$4:$AK$1252,$B3031,4)</f>
        <v>LUELLA ELEMENTARY SCHOOL</v>
      </c>
      <c r="H3031" t="str">
        <f ca="1">StaticValues!$A$8</f>
        <v>2016</v>
      </c>
      <c r="I3031" t="str">
        <f ca="1">StaticValues!$B$8</f>
        <v>Spring</v>
      </c>
      <c r="J3031" t="str">
        <f ca="1">StaticValues!$C$8</f>
        <v>EOG</v>
      </c>
      <c r="K3031" t="str">
        <f ca="1">StaticValues!$D$8</f>
        <v>3</v>
      </c>
      <c r="L3031" t="str">
        <f>INDEX('Grade 3'!E$2:AJ$2,1,((8*C3031)-7))</f>
        <v>Mathematics</v>
      </c>
      <c r="M3031">
        <f>INDEX('Grade 3'!$A$4:$AK$1252,$B3031,($C3031*8-7+4))</f>
        <v>108</v>
      </c>
      <c r="N3031">
        <f>INDEX('Grade 3'!$A$4:$AK$1252,$B3031,($C3031*8-6+4))</f>
        <v>514.85185185185185</v>
      </c>
      <c r="O3031">
        <f>INDEX('Grade 3'!$A$4:$AK$1252,$B3031,($C3031*8-5+4))</f>
        <v>15.74074074074074</v>
      </c>
      <c r="P3031">
        <f>INDEX('Grade 3'!$A$4:$AK$1252,$B3031,($C3031*8-4+4))</f>
        <v>46.296296296296298</v>
      </c>
      <c r="Q3031">
        <f>INDEX('Grade 3'!$A$4:$AK$1252,$B3031,($C3031*8-3+4))</f>
        <v>29.62962962962963</v>
      </c>
      <c r="R3031">
        <f>INDEX('Grade 3'!$A$4:$AK$1252,$B3031,($C3031*8-2+4))</f>
        <v>8.3333333333333339</v>
      </c>
      <c r="S3031">
        <f>INDEX('Grade 3'!$A$4:$AK$1252,$B3031,($C3031*8-1+4))</f>
        <v>84.259259259259252</v>
      </c>
      <c r="T3031">
        <f>INDEX('Grade 3'!$A$4:$AK$1252,$B3031,($C3031*8-0+4))</f>
        <v>37.962962962962962</v>
      </c>
      <c r="U3031" t="str">
        <f>INDEX('Grade 3'!$A$4:$AK$1252,$B3031,37)</f>
        <v>Griffin</v>
      </c>
    </row>
    <row r="3032" spans="1:21">
      <c r="A3032">
        <f t="shared" si="142"/>
        <v>3031</v>
      </c>
      <c r="B3032">
        <f t="shared" si="143"/>
        <v>758</v>
      </c>
      <c r="C3032">
        <f t="shared" si="144"/>
        <v>3</v>
      </c>
      <c r="D3032">
        <f>INDEX('Grade 3'!$A$4:$AK$1252,$B3032,1)</f>
        <v>675</v>
      </c>
      <c r="E3032">
        <f>INDEX('Grade 3'!$A$4:$AK$1252,$B3032,2)</f>
        <v>106</v>
      </c>
      <c r="F3032" t="str">
        <f>INDEX('Grade 3'!$A$4:$AK$1252,$B3032,3)</f>
        <v>HENRY COUNTY</v>
      </c>
      <c r="G3032" t="str">
        <f>INDEX('Grade 3'!$A$4:$AK$1252,$B3032,4)</f>
        <v>LUELLA ELEMENTARY SCHOOL</v>
      </c>
      <c r="H3032" t="str">
        <f ca="1">StaticValues!$A$8</f>
        <v>2016</v>
      </c>
      <c r="I3032" t="str">
        <f ca="1">StaticValues!$B$8</f>
        <v>Spring</v>
      </c>
      <c r="J3032" t="str">
        <f ca="1">StaticValues!$C$8</f>
        <v>EOG</v>
      </c>
      <c r="K3032" t="str">
        <f ca="1">StaticValues!$D$8</f>
        <v>3</v>
      </c>
      <c r="L3032" t="str">
        <f>INDEX('Grade 3'!E$2:AJ$2,1,((8*C3032)-7))</f>
        <v>Science</v>
      </c>
      <c r="M3032">
        <f>INDEX('Grade 3'!$A$4:$AK$1252,$B3032,($C3032*8-7+4))</f>
        <v>108</v>
      </c>
      <c r="N3032">
        <f>INDEX('Grade 3'!$A$4:$AK$1252,$B3032,($C3032*8-6+4))</f>
        <v>512.98148148148152</v>
      </c>
      <c r="O3032">
        <f>INDEX('Grade 3'!$A$4:$AK$1252,$B3032,($C3032*8-5+4))</f>
        <v>19.444444444444443</v>
      </c>
      <c r="P3032">
        <f>INDEX('Grade 3'!$A$4:$AK$1252,$B3032,($C3032*8-4+4))</f>
        <v>38.888888888888886</v>
      </c>
      <c r="Q3032">
        <f>INDEX('Grade 3'!$A$4:$AK$1252,$B3032,($C3032*8-3+4))</f>
        <v>28.703703703703702</v>
      </c>
      <c r="R3032">
        <f>INDEX('Grade 3'!$A$4:$AK$1252,$B3032,($C3032*8-2+4))</f>
        <v>12.962962962962964</v>
      </c>
      <c r="S3032">
        <f>INDEX('Grade 3'!$A$4:$AK$1252,$B3032,($C3032*8-1+4))</f>
        <v>80.555555555555557</v>
      </c>
      <c r="T3032">
        <f>INDEX('Grade 3'!$A$4:$AK$1252,$B3032,($C3032*8-0+4))</f>
        <v>41.666666666666664</v>
      </c>
      <c r="U3032" t="str">
        <f>INDEX('Grade 3'!$A$4:$AK$1252,$B3032,37)</f>
        <v>Griffin</v>
      </c>
    </row>
    <row r="3033" spans="1:21">
      <c r="A3033">
        <f t="shared" si="142"/>
        <v>3032</v>
      </c>
      <c r="B3033">
        <f t="shared" si="143"/>
        <v>758</v>
      </c>
      <c r="C3033">
        <f t="shared" si="144"/>
        <v>4</v>
      </c>
      <c r="D3033">
        <f>INDEX('Grade 3'!$A$4:$AK$1252,$B3033,1)</f>
        <v>675</v>
      </c>
      <c r="E3033">
        <f>INDEX('Grade 3'!$A$4:$AK$1252,$B3033,2)</f>
        <v>106</v>
      </c>
      <c r="F3033" t="str">
        <f>INDEX('Grade 3'!$A$4:$AK$1252,$B3033,3)</f>
        <v>HENRY COUNTY</v>
      </c>
      <c r="G3033" t="str">
        <f>INDEX('Grade 3'!$A$4:$AK$1252,$B3033,4)</f>
        <v>LUELLA ELEMENTARY SCHOOL</v>
      </c>
      <c r="H3033" t="str">
        <f ca="1">StaticValues!$A$8</f>
        <v>2016</v>
      </c>
      <c r="I3033" t="str">
        <f ca="1">StaticValues!$B$8</f>
        <v>Spring</v>
      </c>
      <c r="J3033" t="str">
        <f ca="1">StaticValues!$C$8</f>
        <v>EOG</v>
      </c>
      <c r="K3033" t="str">
        <f ca="1">StaticValues!$D$8</f>
        <v>3</v>
      </c>
      <c r="L3033" t="str">
        <f>INDEX('Grade 3'!E$2:AJ$2,1,((8*C3033)-7))</f>
        <v>Social Studies</v>
      </c>
      <c r="M3033">
        <f>INDEX('Grade 3'!$A$4:$AK$1252,$B3033,($C3033*8-7+4))</f>
        <v>108</v>
      </c>
      <c r="N3033">
        <f>INDEX('Grade 3'!$A$4:$AK$1252,$B3033,($C3033*8-6+4))</f>
        <v>511.31481481481484</v>
      </c>
      <c r="O3033">
        <f>INDEX('Grade 3'!$A$4:$AK$1252,$B3033,($C3033*8-5+4))</f>
        <v>15.74074074074074</v>
      </c>
      <c r="P3033">
        <f>INDEX('Grade 3'!$A$4:$AK$1252,$B3033,($C3033*8-4+4))</f>
        <v>53.703703703703702</v>
      </c>
      <c r="Q3033">
        <f>INDEX('Grade 3'!$A$4:$AK$1252,$B3033,($C3033*8-3+4))</f>
        <v>20.37037037037037</v>
      </c>
      <c r="R3033">
        <f>INDEX('Grade 3'!$A$4:$AK$1252,$B3033,($C3033*8-2+4))</f>
        <v>10.185185185185185</v>
      </c>
      <c r="S3033">
        <f>INDEX('Grade 3'!$A$4:$AK$1252,$B3033,($C3033*8-1+4))</f>
        <v>84.259259259259252</v>
      </c>
      <c r="T3033">
        <f>INDEX('Grade 3'!$A$4:$AK$1252,$B3033,($C3033*8-0+4))</f>
        <v>30.555555555555557</v>
      </c>
      <c r="U3033" t="str">
        <f>INDEX('Grade 3'!$A$4:$AK$1252,$B3033,37)</f>
        <v>Griffin</v>
      </c>
    </row>
    <row r="3034" spans="1:21">
      <c r="A3034">
        <f t="shared" si="142"/>
        <v>3033</v>
      </c>
      <c r="B3034">
        <f t="shared" si="143"/>
        <v>759</v>
      </c>
      <c r="C3034">
        <f t="shared" si="144"/>
        <v>1</v>
      </c>
      <c r="D3034">
        <f>INDEX('Grade 3'!$A$4:$AK$1252,$B3034,1)</f>
        <v>675</v>
      </c>
      <c r="E3034">
        <f>INDEX('Grade 3'!$A$4:$AK$1252,$B3034,2)</f>
        <v>107</v>
      </c>
      <c r="F3034" t="str">
        <f>INDEX('Grade 3'!$A$4:$AK$1252,$B3034,3)</f>
        <v>HENRY COUNTY</v>
      </c>
      <c r="G3034" t="str">
        <f>INDEX('Grade 3'!$A$4:$AK$1252,$B3034,4)</f>
        <v>DUTCHTOWN ELEMENTARY SCHOOL</v>
      </c>
      <c r="H3034" t="str">
        <f ca="1">StaticValues!$A$8</f>
        <v>2016</v>
      </c>
      <c r="I3034" t="str">
        <f ca="1">StaticValues!$B$8</f>
        <v>Spring</v>
      </c>
      <c r="J3034" t="str">
        <f ca="1">StaticValues!$C$8</f>
        <v>EOG</v>
      </c>
      <c r="K3034" t="str">
        <f ca="1">StaticValues!$D$8</f>
        <v>3</v>
      </c>
      <c r="L3034" t="str">
        <f>INDEX('Grade 3'!E$2:AJ$2,1,((8*C3034)-7))</f>
        <v>English Language Arts</v>
      </c>
      <c r="M3034">
        <f>INDEX('Grade 3'!$A$4:$AK$1252,$B3034,($C3034*8-7+4))</f>
        <v>121</v>
      </c>
      <c r="N3034">
        <f>INDEX('Grade 3'!$A$4:$AK$1252,$B3034,($C3034*8-6+4))</f>
        <v>494.84297520661158</v>
      </c>
      <c r="O3034">
        <f>INDEX('Grade 3'!$A$4:$AK$1252,$B3034,($C3034*8-5+4))</f>
        <v>32.231404958677686</v>
      </c>
      <c r="P3034">
        <f>INDEX('Grade 3'!$A$4:$AK$1252,$B3034,($C3034*8-4+4))</f>
        <v>38.016528925619838</v>
      </c>
      <c r="Q3034">
        <f>INDEX('Grade 3'!$A$4:$AK$1252,$B3034,($C3034*8-3+4))</f>
        <v>27.272727272727273</v>
      </c>
      <c r="R3034">
        <f>INDEX('Grade 3'!$A$4:$AK$1252,$B3034,($C3034*8-2+4))</f>
        <v>2.4793388429752068</v>
      </c>
      <c r="S3034">
        <f>INDEX('Grade 3'!$A$4:$AK$1252,$B3034,($C3034*8-1+4))</f>
        <v>67.768595041322314</v>
      </c>
      <c r="T3034">
        <f>INDEX('Grade 3'!$A$4:$AK$1252,$B3034,($C3034*8-0+4))</f>
        <v>29.75206611570248</v>
      </c>
      <c r="U3034" t="str">
        <f>INDEX('Grade 3'!$A$4:$AK$1252,$B3034,37)</f>
        <v>Griffin</v>
      </c>
    </row>
    <row r="3035" spans="1:21">
      <c r="A3035">
        <f t="shared" si="142"/>
        <v>3034</v>
      </c>
      <c r="B3035">
        <f t="shared" si="143"/>
        <v>759</v>
      </c>
      <c r="C3035">
        <f t="shared" si="144"/>
        <v>2</v>
      </c>
      <c r="D3035">
        <f>INDEX('Grade 3'!$A$4:$AK$1252,$B3035,1)</f>
        <v>675</v>
      </c>
      <c r="E3035">
        <f>INDEX('Grade 3'!$A$4:$AK$1252,$B3035,2)</f>
        <v>107</v>
      </c>
      <c r="F3035" t="str">
        <f>INDEX('Grade 3'!$A$4:$AK$1252,$B3035,3)</f>
        <v>HENRY COUNTY</v>
      </c>
      <c r="G3035" t="str">
        <f>INDEX('Grade 3'!$A$4:$AK$1252,$B3035,4)</f>
        <v>DUTCHTOWN ELEMENTARY SCHOOL</v>
      </c>
      <c r="H3035" t="str">
        <f ca="1">StaticValues!$A$8</f>
        <v>2016</v>
      </c>
      <c r="I3035" t="str">
        <f ca="1">StaticValues!$B$8</f>
        <v>Spring</v>
      </c>
      <c r="J3035" t="str">
        <f ca="1">StaticValues!$C$8</f>
        <v>EOG</v>
      </c>
      <c r="K3035" t="str">
        <f ca="1">StaticValues!$D$8</f>
        <v>3</v>
      </c>
      <c r="L3035" t="str">
        <f>INDEX('Grade 3'!E$2:AJ$2,1,((8*C3035)-7))</f>
        <v>Mathematics</v>
      </c>
      <c r="M3035">
        <f>INDEX('Grade 3'!$A$4:$AK$1252,$B3035,($C3035*8-7+4))</f>
        <v>121</v>
      </c>
      <c r="N3035">
        <f>INDEX('Grade 3'!$A$4:$AK$1252,$B3035,($C3035*8-6+4))</f>
        <v>519.2066115702479</v>
      </c>
      <c r="O3035">
        <f>INDEX('Grade 3'!$A$4:$AK$1252,$B3035,($C3035*8-5+4))</f>
        <v>10.743801652892563</v>
      </c>
      <c r="P3035">
        <f>INDEX('Grade 3'!$A$4:$AK$1252,$B3035,($C3035*8-4+4))</f>
        <v>49.586776859504134</v>
      </c>
      <c r="Q3035">
        <f>INDEX('Grade 3'!$A$4:$AK$1252,$B3035,($C3035*8-3+4))</f>
        <v>33.884297520661157</v>
      </c>
      <c r="R3035">
        <f>INDEX('Grade 3'!$A$4:$AK$1252,$B3035,($C3035*8-2+4))</f>
        <v>5.785123966942149</v>
      </c>
      <c r="S3035">
        <f>INDEX('Grade 3'!$A$4:$AK$1252,$B3035,($C3035*8-1+4))</f>
        <v>89.256198347107443</v>
      </c>
      <c r="T3035">
        <f>INDEX('Grade 3'!$A$4:$AK$1252,$B3035,($C3035*8-0+4))</f>
        <v>39.669421487603309</v>
      </c>
      <c r="U3035" t="str">
        <f>INDEX('Grade 3'!$A$4:$AK$1252,$B3035,37)</f>
        <v>Griffin</v>
      </c>
    </row>
    <row r="3036" spans="1:21">
      <c r="A3036">
        <f t="shared" si="142"/>
        <v>3035</v>
      </c>
      <c r="B3036">
        <f t="shared" si="143"/>
        <v>759</v>
      </c>
      <c r="C3036">
        <f t="shared" si="144"/>
        <v>3</v>
      </c>
      <c r="D3036">
        <f>INDEX('Grade 3'!$A$4:$AK$1252,$B3036,1)</f>
        <v>675</v>
      </c>
      <c r="E3036">
        <f>INDEX('Grade 3'!$A$4:$AK$1252,$B3036,2)</f>
        <v>107</v>
      </c>
      <c r="F3036" t="str">
        <f>INDEX('Grade 3'!$A$4:$AK$1252,$B3036,3)</f>
        <v>HENRY COUNTY</v>
      </c>
      <c r="G3036" t="str">
        <f>INDEX('Grade 3'!$A$4:$AK$1252,$B3036,4)</f>
        <v>DUTCHTOWN ELEMENTARY SCHOOL</v>
      </c>
      <c r="H3036" t="str">
        <f ca="1">StaticValues!$A$8</f>
        <v>2016</v>
      </c>
      <c r="I3036" t="str">
        <f ca="1">StaticValues!$B$8</f>
        <v>Spring</v>
      </c>
      <c r="J3036" t="str">
        <f ca="1">StaticValues!$C$8</f>
        <v>EOG</v>
      </c>
      <c r="K3036" t="str">
        <f ca="1">StaticValues!$D$8</f>
        <v>3</v>
      </c>
      <c r="L3036" t="str">
        <f>INDEX('Grade 3'!E$2:AJ$2,1,((8*C3036)-7))</f>
        <v>Science</v>
      </c>
      <c r="M3036">
        <f>INDEX('Grade 3'!$A$4:$AK$1252,$B3036,($C3036*8-7+4))</f>
        <v>121</v>
      </c>
      <c r="N3036">
        <f>INDEX('Grade 3'!$A$4:$AK$1252,$B3036,($C3036*8-6+4))</f>
        <v>501.35537190082647</v>
      </c>
      <c r="O3036">
        <f>INDEX('Grade 3'!$A$4:$AK$1252,$B3036,($C3036*8-5+4))</f>
        <v>26.446280991735538</v>
      </c>
      <c r="P3036">
        <f>INDEX('Grade 3'!$A$4:$AK$1252,$B3036,($C3036*8-4+4))</f>
        <v>47.933884297520663</v>
      </c>
      <c r="Q3036">
        <f>INDEX('Grade 3'!$A$4:$AK$1252,$B3036,($C3036*8-3+4))</f>
        <v>19.834710743801654</v>
      </c>
      <c r="R3036">
        <f>INDEX('Grade 3'!$A$4:$AK$1252,$B3036,($C3036*8-2+4))</f>
        <v>5.785123966942149</v>
      </c>
      <c r="S3036">
        <f>INDEX('Grade 3'!$A$4:$AK$1252,$B3036,($C3036*8-1+4))</f>
        <v>73.553719008264466</v>
      </c>
      <c r="T3036">
        <f>INDEX('Grade 3'!$A$4:$AK$1252,$B3036,($C3036*8-0+4))</f>
        <v>25.619834710743802</v>
      </c>
      <c r="U3036" t="str">
        <f>INDEX('Grade 3'!$A$4:$AK$1252,$B3036,37)</f>
        <v>Griffin</v>
      </c>
    </row>
    <row r="3037" spans="1:21">
      <c r="A3037">
        <f t="shared" si="142"/>
        <v>3036</v>
      </c>
      <c r="B3037">
        <f t="shared" si="143"/>
        <v>759</v>
      </c>
      <c r="C3037">
        <f t="shared" si="144"/>
        <v>4</v>
      </c>
      <c r="D3037">
        <f>INDEX('Grade 3'!$A$4:$AK$1252,$B3037,1)</f>
        <v>675</v>
      </c>
      <c r="E3037">
        <f>INDEX('Grade 3'!$A$4:$AK$1252,$B3037,2)</f>
        <v>107</v>
      </c>
      <c r="F3037" t="str">
        <f>INDEX('Grade 3'!$A$4:$AK$1252,$B3037,3)</f>
        <v>HENRY COUNTY</v>
      </c>
      <c r="G3037" t="str">
        <f>INDEX('Grade 3'!$A$4:$AK$1252,$B3037,4)</f>
        <v>DUTCHTOWN ELEMENTARY SCHOOL</v>
      </c>
      <c r="H3037" t="str">
        <f ca="1">StaticValues!$A$8</f>
        <v>2016</v>
      </c>
      <c r="I3037" t="str">
        <f ca="1">StaticValues!$B$8</f>
        <v>Spring</v>
      </c>
      <c r="J3037" t="str">
        <f ca="1">StaticValues!$C$8</f>
        <v>EOG</v>
      </c>
      <c r="K3037" t="str">
        <f ca="1">StaticValues!$D$8</f>
        <v>3</v>
      </c>
      <c r="L3037" t="str">
        <f>INDEX('Grade 3'!E$2:AJ$2,1,((8*C3037)-7))</f>
        <v>Social Studies</v>
      </c>
      <c r="M3037">
        <f>INDEX('Grade 3'!$A$4:$AK$1252,$B3037,($C3037*8-7+4))</f>
        <v>121</v>
      </c>
      <c r="N3037">
        <f>INDEX('Grade 3'!$A$4:$AK$1252,$B3037,($C3037*8-6+4))</f>
        <v>509.15702479338842</v>
      </c>
      <c r="O3037">
        <f>INDEX('Grade 3'!$A$4:$AK$1252,$B3037,($C3037*8-5+4))</f>
        <v>18.181818181818183</v>
      </c>
      <c r="P3037">
        <f>INDEX('Grade 3'!$A$4:$AK$1252,$B3037,($C3037*8-4+4))</f>
        <v>50.413223140495866</v>
      </c>
      <c r="Q3037">
        <f>INDEX('Grade 3'!$A$4:$AK$1252,$B3037,($C3037*8-3+4))</f>
        <v>19.008264462809919</v>
      </c>
      <c r="R3037">
        <f>INDEX('Grade 3'!$A$4:$AK$1252,$B3037,($C3037*8-2+4))</f>
        <v>12.396694214876034</v>
      </c>
      <c r="S3037">
        <f>INDEX('Grade 3'!$A$4:$AK$1252,$B3037,($C3037*8-1+4))</f>
        <v>81.818181818181813</v>
      </c>
      <c r="T3037">
        <f>INDEX('Grade 3'!$A$4:$AK$1252,$B3037,($C3037*8-0+4))</f>
        <v>31.404958677685951</v>
      </c>
      <c r="U3037" t="str">
        <f>INDEX('Grade 3'!$A$4:$AK$1252,$B3037,37)</f>
        <v>Griffin</v>
      </c>
    </row>
    <row r="3038" spans="1:21">
      <c r="A3038">
        <f t="shared" si="142"/>
        <v>3037</v>
      </c>
      <c r="B3038">
        <f t="shared" si="143"/>
        <v>760</v>
      </c>
      <c r="C3038">
        <f t="shared" si="144"/>
        <v>1</v>
      </c>
      <c r="D3038">
        <f>INDEX('Grade 3'!$A$4:$AK$1252,$B3038,1)</f>
        <v>675</v>
      </c>
      <c r="E3038">
        <f>INDEX('Grade 3'!$A$4:$AK$1252,$B3038,2)</f>
        <v>108</v>
      </c>
      <c r="F3038" t="str">
        <f>INDEX('Grade 3'!$A$4:$AK$1252,$B3038,3)</f>
        <v>HENRY COUNTY</v>
      </c>
      <c r="G3038" t="str">
        <f>INDEX('Grade 3'!$A$4:$AK$1252,$B3038,4)</f>
        <v>WOODLAND ELEMENTARY SCHOOL</v>
      </c>
      <c r="H3038" t="str">
        <f ca="1">StaticValues!$A$8</f>
        <v>2016</v>
      </c>
      <c r="I3038" t="str">
        <f ca="1">StaticValues!$B$8</f>
        <v>Spring</v>
      </c>
      <c r="J3038" t="str">
        <f ca="1">StaticValues!$C$8</f>
        <v>EOG</v>
      </c>
      <c r="K3038" t="str">
        <f ca="1">StaticValues!$D$8</f>
        <v>3</v>
      </c>
      <c r="L3038" t="str">
        <f>INDEX('Grade 3'!E$2:AJ$2,1,((8*C3038)-7))</f>
        <v>English Language Arts</v>
      </c>
      <c r="M3038">
        <f>INDEX('Grade 3'!$A$4:$AK$1252,$B3038,($C3038*8-7+4))</f>
        <v>138</v>
      </c>
      <c r="N3038">
        <f>INDEX('Grade 3'!$A$4:$AK$1252,$B3038,($C3038*8-6+4))</f>
        <v>500.63768115942031</v>
      </c>
      <c r="O3038">
        <f>INDEX('Grade 3'!$A$4:$AK$1252,$B3038,($C3038*8-5+4))</f>
        <v>36.956521739130437</v>
      </c>
      <c r="P3038">
        <f>INDEX('Grade 3'!$A$4:$AK$1252,$B3038,($C3038*8-4+4))</f>
        <v>26.811594202898551</v>
      </c>
      <c r="Q3038">
        <f>INDEX('Grade 3'!$A$4:$AK$1252,$B3038,($C3038*8-3+4))</f>
        <v>28.260869565217391</v>
      </c>
      <c r="R3038">
        <f>INDEX('Grade 3'!$A$4:$AK$1252,$B3038,($C3038*8-2+4))</f>
        <v>7.9710144927536231</v>
      </c>
      <c r="S3038">
        <f>INDEX('Grade 3'!$A$4:$AK$1252,$B3038,($C3038*8-1+4))</f>
        <v>63.043478260869563</v>
      </c>
      <c r="T3038">
        <f>INDEX('Grade 3'!$A$4:$AK$1252,$B3038,($C3038*8-0+4))</f>
        <v>36.231884057971016</v>
      </c>
      <c r="U3038" t="str">
        <f>INDEX('Grade 3'!$A$4:$AK$1252,$B3038,37)</f>
        <v>Griffin</v>
      </c>
    </row>
    <row r="3039" spans="1:21">
      <c r="A3039">
        <f t="shared" si="142"/>
        <v>3038</v>
      </c>
      <c r="B3039">
        <f t="shared" si="143"/>
        <v>760</v>
      </c>
      <c r="C3039">
        <f t="shared" si="144"/>
        <v>2</v>
      </c>
      <c r="D3039">
        <f>INDEX('Grade 3'!$A$4:$AK$1252,$B3039,1)</f>
        <v>675</v>
      </c>
      <c r="E3039">
        <f>INDEX('Grade 3'!$A$4:$AK$1252,$B3039,2)</f>
        <v>108</v>
      </c>
      <c r="F3039" t="str">
        <f>INDEX('Grade 3'!$A$4:$AK$1252,$B3039,3)</f>
        <v>HENRY COUNTY</v>
      </c>
      <c r="G3039" t="str">
        <f>INDEX('Grade 3'!$A$4:$AK$1252,$B3039,4)</f>
        <v>WOODLAND ELEMENTARY SCHOOL</v>
      </c>
      <c r="H3039" t="str">
        <f ca="1">StaticValues!$A$8</f>
        <v>2016</v>
      </c>
      <c r="I3039" t="str">
        <f ca="1">StaticValues!$B$8</f>
        <v>Spring</v>
      </c>
      <c r="J3039" t="str">
        <f ca="1">StaticValues!$C$8</f>
        <v>EOG</v>
      </c>
      <c r="K3039" t="str">
        <f ca="1">StaticValues!$D$8</f>
        <v>3</v>
      </c>
      <c r="L3039" t="str">
        <f>INDEX('Grade 3'!E$2:AJ$2,1,((8*C3039)-7))</f>
        <v>Mathematics</v>
      </c>
      <c r="M3039">
        <f>INDEX('Grade 3'!$A$4:$AK$1252,$B3039,($C3039*8-7+4))</f>
        <v>138</v>
      </c>
      <c r="N3039">
        <f>INDEX('Grade 3'!$A$4:$AK$1252,$B3039,($C3039*8-6+4))</f>
        <v>503.28260869565219</v>
      </c>
      <c r="O3039">
        <f>INDEX('Grade 3'!$A$4:$AK$1252,$B3039,($C3039*8-5+4))</f>
        <v>28.985507246376812</v>
      </c>
      <c r="P3039">
        <f>INDEX('Grade 3'!$A$4:$AK$1252,$B3039,($C3039*8-4+4))</f>
        <v>42.753623188405797</v>
      </c>
      <c r="Q3039">
        <f>INDEX('Grade 3'!$A$4:$AK$1252,$B3039,($C3039*8-3+4))</f>
        <v>23.913043478260871</v>
      </c>
      <c r="R3039">
        <f>INDEX('Grade 3'!$A$4:$AK$1252,$B3039,($C3039*8-2+4))</f>
        <v>4.3478260869565215</v>
      </c>
      <c r="S3039">
        <f>INDEX('Grade 3'!$A$4:$AK$1252,$B3039,($C3039*8-1+4))</f>
        <v>71.014492753623188</v>
      </c>
      <c r="T3039">
        <f>INDEX('Grade 3'!$A$4:$AK$1252,$B3039,($C3039*8-0+4))</f>
        <v>28.260869565217391</v>
      </c>
      <c r="U3039" t="str">
        <f>INDEX('Grade 3'!$A$4:$AK$1252,$B3039,37)</f>
        <v>Griffin</v>
      </c>
    </row>
    <row r="3040" spans="1:21">
      <c r="A3040">
        <f t="shared" si="142"/>
        <v>3039</v>
      </c>
      <c r="B3040">
        <f t="shared" si="143"/>
        <v>760</v>
      </c>
      <c r="C3040">
        <f t="shared" si="144"/>
        <v>3</v>
      </c>
      <c r="D3040">
        <f>INDEX('Grade 3'!$A$4:$AK$1252,$B3040,1)</f>
        <v>675</v>
      </c>
      <c r="E3040">
        <f>INDEX('Grade 3'!$A$4:$AK$1252,$B3040,2)</f>
        <v>108</v>
      </c>
      <c r="F3040" t="str">
        <f>INDEX('Grade 3'!$A$4:$AK$1252,$B3040,3)</f>
        <v>HENRY COUNTY</v>
      </c>
      <c r="G3040" t="str">
        <f>INDEX('Grade 3'!$A$4:$AK$1252,$B3040,4)</f>
        <v>WOODLAND ELEMENTARY SCHOOL</v>
      </c>
      <c r="H3040" t="str">
        <f ca="1">StaticValues!$A$8</f>
        <v>2016</v>
      </c>
      <c r="I3040" t="str">
        <f ca="1">StaticValues!$B$8</f>
        <v>Spring</v>
      </c>
      <c r="J3040" t="str">
        <f ca="1">StaticValues!$C$8</f>
        <v>EOG</v>
      </c>
      <c r="K3040" t="str">
        <f ca="1">StaticValues!$D$8</f>
        <v>3</v>
      </c>
      <c r="L3040" t="str">
        <f>INDEX('Grade 3'!E$2:AJ$2,1,((8*C3040)-7))</f>
        <v>Science</v>
      </c>
      <c r="M3040">
        <f>INDEX('Grade 3'!$A$4:$AK$1252,$B3040,($C3040*8-7+4))</f>
        <v>138</v>
      </c>
      <c r="N3040">
        <f>INDEX('Grade 3'!$A$4:$AK$1252,$B3040,($C3040*8-6+4))</f>
        <v>507.87681159420288</v>
      </c>
      <c r="O3040">
        <f>INDEX('Grade 3'!$A$4:$AK$1252,$B3040,($C3040*8-5+4))</f>
        <v>23.188405797101449</v>
      </c>
      <c r="P3040">
        <f>INDEX('Grade 3'!$A$4:$AK$1252,$B3040,($C3040*8-4+4))</f>
        <v>42.753623188405797</v>
      </c>
      <c r="Q3040">
        <f>INDEX('Grade 3'!$A$4:$AK$1252,$B3040,($C3040*8-3+4))</f>
        <v>25.362318840579711</v>
      </c>
      <c r="R3040">
        <f>INDEX('Grade 3'!$A$4:$AK$1252,$B3040,($C3040*8-2+4))</f>
        <v>8.695652173913043</v>
      </c>
      <c r="S3040">
        <f>INDEX('Grade 3'!$A$4:$AK$1252,$B3040,($C3040*8-1+4))</f>
        <v>76.811594202898547</v>
      </c>
      <c r="T3040">
        <f>INDEX('Grade 3'!$A$4:$AK$1252,$B3040,($C3040*8-0+4))</f>
        <v>34.05797101449275</v>
      </c>
      <c r="U3040" t="str">
        <f>INDEX('Grade 3'!$A$4:$AK$1252,$B3040,37)</f>
        <v>Griffin</v>
      </c>
    </row>
    <row r="3041" spans="1:21">
      <c r="A3041">
        <f t="shared" si="142"/>
        <v>3040</v>
      </c>
      <c r="B3041">
        <f t="shared" si="143"/>
        <v>760</v>
      </c>
      <c r="C3041">
        <f t="shared" si="144"/>
        <v>4</v>
      </c>
      <c r="D3041">
        <f>INDEX('Grade 3'!$A$4:$AK$1252,$B3041,1)</f>
        <v>675</v>
      </c>
      <c r="E3041">
        <f>INDEX('Grade 3'!$A$4:$AK$1252,$B3041,2)</f>
        <v>108</v>
      </c>
      <c r="F3041" t="str">
        <f>INDEX('Grade 3'!$A$4:$AK$1252,$B3041,3)</f>
        <v>HENRY COUNTY</v>
      </c>
      <c r="G3041" t="str">
        <f>INDEX('Grade 3'!$A$4:$AK$1252,$B3041,4)</f>
        <v>WOODLAND ELEMENTARY SCHOOL</v>
      </c>
      <c r="H3041" t="str">
        <f ca="1">StaticValues!$A$8</f>
        <v>2016</v>
      </c>
      <c r="I3041" t="str">
        <f ca="1">StaticValues!$B$8</f>
        <v>Spring</v>
      </c>
      <c r="J3041" t="str">
        <f ca="1">StaticValues!$C$8</f>
        <v>EOG</v>
      </c>
      <c r="K3041" t="str">
        <f ca="1">StaticValues!$D$8</f>
        <v>3</v>
      </c>
      <c r="L3041" t="str">
        <f>INDEX('Grade 3'!E$2:AJ$2,1,((8*C3041)-7))</f>
        <v>Social Studies</v>
      </c>
      <c r="M3041">
        <f>INDEX('Grade 3'!$A$4:$AK$1252,$B3041,($C3041*8-7+4))</f>
        <v>138</v>
      </c>
      <c r="N3041">
        <f>INDEX('Grade 3'!$A$4:$AK$1252,$B3041,($C3041*8-6+4))</f>
        <v>506.92028985507244</v>
      </c>
      <c r="O3041">
        <f>INDEX('Grade 3'!$A$4:$AK$1252,$B3041,($C3041*8-5+4))</f>
        <v>22.463768115942027</v>
      </c>
      <c r="P3041">
        <f>INDEX('Grade 3'!$A$4:$AK$1252,$B3041,($C3041*8-4+4))</f>
        <v>48.550724637681157</v>
      </c>
      <c r="Q3041">
        <f>INDEX('Grade 3'!$A$4:$AK$1252,$B3041,($C3041*8-3+4))</f>
        <v>16.666666666666668</v>
      </c>
      <c r="R3041">
        <f>INDEX('Grade 3'!$A$4:$AK$1252,$B3041,($C3041*8-2+4))</f>
        <v>12.318840579710145</v>
      </c>
      <c r="S3041">
        <f>INDEX('Grade 3'!$A$4:$AK$1252,$B3041,($C3041*8-1+4))</f>
        <v>77.536231884057969</v>
      </c>
      <c r="T3041">
        <f>INDEX('Grade 3'!$A$4:$AK$1252,$B3041,($C3041*8-0+4))</f>
        <v>28.985507246376812</v>
      </c>
      <c r="U3041" t="str">
        <f>INDEX('Grade 3'!$A$4:$AK$1252,$B3041,37)</f>
        <v>Griffin</v>
      </c>
    </row>
    <row r="3042" spans="1:21">
      <c r="A3042">
        <f t="shared" si="142"/>
        <v>3041</v>
      </c>
      <c r="B3042">
        <f t="shared" si="143"/>
        <v>761</v>
      </c>
      <c r="C3042">
        <f t="shared" si="144"/>
        <v>1</v>
      </c>
      <c r="D3042">
        <f>INDEX('Grade 3'!$A$4:$AK$1252,$B3042,1)</f>
        <v>675</v>
      </c>
      <c r="E3042">
        <f>INDEX('Grade 3'!$A$4:$AK$1252,$B3042,2)</f>
        <v>191</v>
      </c>
      <c r="F3042" t="str">
        <f>INDEX('Grade 3'!$A$4:$AK$1252,$B3042,3)</f>
        <v>HENRY COUNTY</v>
      </c>
      <c r="G3042" t="str">
        <f>INDEX('Grade 3'!$A$4:$AK$1252,$B3042,4)</f>
        <v>COTTON INDIAN ELEMENTARY SCHOOL</v>
      </c>
      <c r="H3042" t="str">
        <f ca="1">StaticValues!$A$8</f>
        <v>2016</v>
      </c>
      <c r="I3042" t="str">
        <f ca="1">StaticValues!$B$8</f>
        <v>Spring</v>
      </c>
      <c r="J3042" t="str">
        <f ca="1">StaticValues!$C$8</f>
        <v>EOG</v>
      </c>
      <c r="K3042" t="str">
        <f ca="1">StaticValues!$D$8</f>
        <v>3</v>
      </c>
      <c r="L3042" t="str">
        <f>INDEX('Grade 3'!E$2:AJ$2,1,((8*C3042)-7))</f>
        <v>English Language Arts</v>
      </c>
      <c r="M3042">
        <f>INDEX('Grade 3'!$A$4:$AK$1252,$B3042,($C3042*8-7+4))</f>
        <v>124</v>
      </c>
      <c r="N3042">
        <f>INDEX('Grade 3'!$A$4:$AK$1252,$B3042,($C3042*8-6+4))</f>
        <v>481.87903225806451</v>
      </c>
      <c r="O3042">
        <f>INDEX('Grade 3'!$A$4:$AK$1252,$B3042,($C3042*8-5+4))</f>
        <v>46.774193548387096</v>
      </c>
      <c r="P3042">
        <f>INDEX('Grade 3'!$A$4:$AK$1252,$B3042,($C3042*8-4+4))</f>
        <v>30.64516129032258</v>
      </c>
      <c r="Q3042">
        <f>INDEX('Grade 3'!$A$4:$AK$1252,$B3042,($C3042*8-3+4))</f>
        <v>21.774193548387096</v>
      </c>
      <c r="R3042">
        <f>INDEX('Grade 3'!$A$4:$AK$1252,$B3042,($C3042*8-2+4))</f>
        <v>0.80645161290322576</v>
      </c>
      <c r="S3042">
        <f>INDEX('Grade 3'!$A$4:$AK$1252,$B3042,($C3042*8-1+4))</f>
        <v>53.225806451612904</v>
      </c>
      <c r="T3042">
        <f>INDEX('Grade 3'!$A$4:$AK$1252,$B3042,($C3042*8-0+4))</f>
        <v>22.580645161290324</v>
      </c>
      <c r="U3042" t="str">
        <f>INDEX('Grade 3'!$A$4:$AK$1252,$B3042,37)</f>
        <v>Griffin</v>
      </c>
    </row>
    <row r="3043" spans="1:21">
      <c r="A3043">
        <f t="shared" si="142"/>
        <v>3042</v>
      </c>
      <c r="B3043">
        <f t="shared" si="143"/>
        <v>761</v>
      </c>
      <c r="C3043">
        <f t="shared" si="144"/>
        <v>2</v>
      </c>
      <c r="D3043">
        <f>INDEX('Grade 3'!$A$4:$AK$1252,$B3043,1)</f>
        <v>675</v>
      </c>
      <c r="E3043">
        <f>INDEX('Grade 3'!$A$4:$AK$1252,$B3043,2)</f>
        <v>191</v>
      </c>
      <c r="F3043" t="str">
        <f>INDEX('Grade 3'!$A$4:$AK$1252,$B3043,3)</f>
        <v>HENRY COUNTY</v>
      </c>
      <c r="G3043" t="str">
        <f>INDEX('Grade 3'!$A$4:$AK$1252,$B3043,4)</f>
        <v>COTTON INDIAN ELEMENTARY SCHOOL</v>
      </c>
      <c r="H3043" t="str">
        <f ca="1">StaticValues!$A$8</f>
        <v>2016</v>
      </c>
      <c r="I3043" t="str">
        <f ca="1">StaticValues!$B$8</f>
        <v>Spring</v>
      </c>
      <c r="J3043" t="str">
        <f ca="1">StaticValues!$C$8</f>
        <v>EOG</v>
      </c>
      <c r="K3043" t="str">
        <f ca="1">StaticValues!$D$8</f>
        <v>3</v>
      </c>
      <c r="L3043" t="str">
        <f>INDEX('Grade 3'!E$2:AJ$2,1,((8*C3043)-7))</f>
        <v>Mathematics</v>
      </c>
      <c r="M3043">
        <f>INDEX('Grade 3'!$A$4:$AK$1252,$B3043,($C3043*8-7+4))</f>
        <v>123</v>
      </c>
      <c r="N3043">
        <f>INDEX('Grade 3'!$A$4:$AK$1252,$B3043,($C3043*8-6+4))</f>
        <v>503.82926829268291</v>
      </c>
      <c r="O3043">
        <f>INDEX('Grade 3'!$A$4:$AK$1252,$B3043,($C3043*8-5+4))</f>
        <v>24.390243902439025</v>
      </c>
      <c r="P3043">
        <f>INDEX('Grade 3'!$A$4:$AK$1252,$B3043,($C3043*8-4+4))</f>
        <v>47.154471544715449</v>
      </c>
      <c r="Q3043">
        <f>INDEX('Grade 3'!$A$4:$AK$1252,$B3043,($C3043*8-3+4))</f>
        <v>25.203252032520325</v>
      </c>
      <c r="R3043">
        <f>INDEX('Grade 3'!$A$4:$AK$1252,$B3043,($C3043*8-2+4))</f>
        <v>3.2520325203252032</v>
      </c>
      <c r="S3043">
        <f>INDEX('Grade 3'!$A$4:$AK$1252,$B3043,($C3043*8-1+4))</f>
        <v>75.609756097560975</v>
      </c>
      <c r="T3043">
        <f>INDEX('Grade 3'!$A$4:$AK$1252,$B3043,($C3043*8-0+4))</f>
        <v>28.45528455284553</v>
      </c>
      <c r="U3043" t="str">
        <f>INDEX('Grade 3'!$A$4:$AK$1252,$B3043,37)</f>
        <v>Griffin</v>
      </c>
    </row>
    <row r="3044" spans="1:21">
      <c r="A3044">
        <f t="shared" si="142"/>
        <v>3043</v>
      </c>
      <c r="B3044">
        <f t="shared" si="143"/>
        <v>761</v>
      </c>
      <c r="C3044">
        <f t="shared" si="144"/>
        <v>3</v>
      </c>
      <c r="D3044">
        <f>INDEX('Grade 3'!$A$4:$AK$1252,$B3044,1)</f>
        <v>675</v>
      </c>
      <c r="E3044">
        <f>INDEX('Grade 3'!$A$4:$AK$1252,$B3044,2)</f>
        <v>191</v>
      </c>
      <c r="F3044" t="str">
        <f>INDEX('Grade 3'!$A$4:$AK$1252,$B3044,3)</f>
        <v>HENRY COUNTY</v>
      </c>
      <c r="G3044" t="str">
        <f>INDEX('Grade 3'!$A$4:$AK$1252,$B3044,4)</f>
        <v>COTTON INDIAN ELEMENTARY SCHOOL</v>
      </c>
      <c r="H3044" t="str">
        <f ca="1">StaticValues!$A$8</f>
        <v>2016</v>
      </c>
      <c r="I3044" t="str">
        <f ca="1">StaticValues!$B$8</f>
        <v>Spring</v>
      </c>
      <c r="J3044" t="str">
        <f ca="1">StaticValues!$C$8</f>
        <v>EOG</v>
      </c>
      <c r="K3044" t="str">
        <f ca="1">StaticValues!$D$8</f>
        <v>3</v>
      </c>
      <c r="L3044" t="str">
        <f>INDEX('Grade 3'!E$2:AJ$2,1,((8*C3044)-7))</f>
        <v>Science</v>
      </c>
      <c r="M3044">
        <f>INDEX('Grade 3'!$A$4:$AK$1252,$B3044,($C3044*8-7+4))</f>
        <v>124</v>
      </c>
      <c r="N3044">
        <f>INDEX('Grade 3'!$A$4:$AK$1252,$B3044,($C3044*8-6+4))</f>
        <v>492.94354838709677</v>
      </c>
      <c r="O3044">
        <f>INDEX('Grade 3'!$A$4:$AK$1252,$B3044,($C3044*8-5+4))</f>
        <v>35.483870967741936</v>
      </c>
      <c r="P3044">
        <f>INDEX('Grade 3'!$A$4:$AK$1252,$B3044,($C3044*8-4+4))</f>
        <v>42.741935483870968</v>
      </c>
      <c r="Q3044">
        <f>INDEX('Grade 3'!$A$4:$AK$1252,$B3044,($C3044*8-3+4))</f>
        <v>20.161290322580644</v>
      </c>
      <c r="R3044">
        <f>INDEX('Grade 3'!$A$4:$AK$1252,$B3044,($C3044*8-2+4))</f>
        <v>1.6129032258064515</v>
      </c>
      <c r="S3044">
        <f>INDEX('Grade 3'!$A$4:$AK$1252,$B3044,($C3044*8-1+4))</f>
        <v>64.516129032258064</v>
      </c>
      <c r="T3044">
        <f>INDEX('Grade 3'!$A$4:$AK$1252,$B3044,($C3044*8-0+4))</f>
        <v>21.774193548387096</v>
      </c>
      <c r="U3044" t="str">
        <f>INDEX('Grade 3'!$A$4:$AK$1252,$B3044,37)</f>
        <v>Griffin</v>
      </c>
    </row>
    <row r="3045" spans="1:21">
      <c r="A3045">
        <f t="shared" si="142"/>
        <v>3044</v>
      </c>
      <c r="B3045">
        <f t="shared" si="143"/>
        <v>761</v>
      </c>
      <c r="C3045">
        <f t="shared" si="144"/>
        <v>4</v>
      </c>
      <c r="D3045">
        <f>INDEX('Grade 3'!$A$4:$AK$1252,$B3045,1)</f>
        <v>675</v>
      </c>
      <c r="E3045">
        <f>INDEX('Grade 3'!$A$4:$AK$1252,$B3045,2)</f>
        <v>191</v>
      </c>
      <c r="F3045" t="str">
        <f>INDEX('Grade 3'!$A$4:$AK$1252,$B3045,3)</f>
        <v>HENRY COUNTY</v>
      </c>
      <c r="G3045" t="str">
        <f>INDEX('Grade 3'!$A$4:$AK$1252,$B3045,4)</f>
        <v>COTTON INDIAN ELEMENTARY SCHOOL</v>
      </c>
      <c r="H3045" t="str">
        <f ca="1">StaticValues!$A$8</f>
        <v>2016</v>
      </c>
      <c r="I3045" t="str">
        <f ca="1">StaticValues!$B$8</f>
        <v>Spring</v>
      </c>
      <c r="J3045" t="str">
        <f ca="1">StaticValues!$C$8</f>
        <v>EOG</v>
      </c>
      <c r="K3045" t="str">
        <f ca="1">StaticValues!$D$8</f>
        <v>3</v>
      </c>
      <c r="L3045" t="str">
        <f>INDEX('Grade 3'!E$2:AJ$2,1,((8*C3045)-7))</f>
        <v>Social Studies</v>
      </c>
      <c r="M3045">
        <f>INDEX('Grade 3'!$A$4:$AK$1252,$B3045,($C3045*8-7+4))</f>
        <v>124</v>
      </c>
      <c r="N3045">
        <f>INDEX('Grade 3'!$A$4:$AK$1252,$B3045,($C3045*8-6+4))</f>
        <v>486.52419354838707</v>
      </c>
      <c r="O3045">
        <f>INDEX('Grade 3'!$A$4:$AK$1252,$B3045,($C3045*8-5+4))</f>
        <v>36.29032258064516</v>
      </c>
      <c r="P3045">
        <f>INDEX('Grade 3'!$A$4:$AK$1252,$B3045,($C3045*8-4+4))</f>
        <v>53.225806451612904</v>
      </c>
      <c r="Q3045">
        <f>INDEX('Grade 3'!$A$4:$AK$1252,$B3045,($C3045*8-3+4))</f>
        <v>9.67741935483871</v>
      </c>
      <c r="R3045">
        <f>INDEX('Grade 3'!$A$4:$AK$1252,$B3045,($C3045*8-2+4))</f>
        <v>0.80645161290322576</v>
      </c>
      <c r="S3045">
        <f>INDEX('Grade 3'!$A$4:$AK$1252,$B3045,($C3045*8-1+4))</f>
        <v>63.70967741935484</v>
      </c>
      <c r="T3045">
        <f>INDEX('Grade 3'!$A$4:$AK$1252,$B3045,($C3045*8-0+4))</f>
        <v>10.483870967741936</v>
      </c>
      <c r="U3045" t="str">
        <f>INDEX('Grade 3'!$A$4:$AK$1252,$B3045,37)</f>
        <v>Griffin</v>
      </c>
    </row>
    <row r="3046" spans="1:21">
      <c r="A3046">
        <f t="shared" si="142"/>
        <v>3045</v>
      </c>
      <c r="B3046">
        <f t="shared" si="143"/>
        <v>762</v>
      </c>
      <c r="C3046">
        <f t="shared" si="144"/>
        <v>1</v>
      </c>
      <c r="D3046">
        <f>INDEX('Grade 3'!$A$4:$AK$1252,$B3046,1)</f>
        <v>675</v>
      </c>
      <c r="E3046">
        <f>INDEX('Grade 3'!$A$4:$AK$1252,$B3046,2)</f>
        <v>194</v>
      </c>
      <c r="F3046" t="str">
        <f>INDEX('Grade 3'!$A$4:$AK$1252,$B3046,3)</f>
        <v>HENRY COUNTY</v>
      </c>
      <c r="G3046" t="str">
        <f>INDEX('Grade 3'!$A$4:$AK$1252,$B3046,4)</f>
        <v>WESLEY LAKES ELEMENTARY SCHOOL</v>
      </c>
      <c r="H3046" t="str">
        <f ca="1">StaticValues!$A$8</f>
        <v>2016</v>
      </c>
      <c r="I3046" t="str">
        <f ca="1">StaticValues!$B$8</f>
        <v>Spring</v>
      </c>
      <c r="J3046" t="str">
        <f ca="1">StaticValues!$C$8</f>
        <v>EOG</v>
      </c>
      <c r="K3046" t="str">
        <f ca="1">StaticValues!$D$8</f>
        <v>3</v>
      </c>
      <c r="L3046" t="str">
        <f>INDEX('Grade 3'!E$2:AJ$2,1,((8*C3046)-7))</f>
        <v>English Language Arts</v>
      </c>
      <c r="M3046">
        <f>INDEX('Grade 3'!$A$4:$AK$1252,$B3046,($C3046*8-7+4))</f>
        <v>111</v>
      </c>
      <c r="N3046">
        <f>INDEX('Grade 3'!$A$4:$AK$1252,$B3046,($C3046*8-6+4))</f>
        <v>487.82882882882882</v>
      </c>
      <c r="O3046">
        <f>INDEX('Grade 3'!$A$4:$AK$1252,$B3046,($C3046*8-5+4))</f>
        <v>42.342342342342342</v>
      </c>
      <c r="P3046">
        <f>INDEX('Grade 3'!$A$4:$AK$1252,$B3046,($C3046*8-4+4))</f>
        <v>38.738738738738739</v>
      </c>
      <c r="Q3046">
        <f>INDEX('Grade 3'!$A$4:$AK$1252,$B3046,($C3046*8-3+4))</f>
        <v>14.414414414414415</v>
      </c>
      <c r="R3046">
        <f>INDEX('Grade 3'!$A$4:$AK$1252,$B3046,($C3046*8-2+4))</f>
        <v>4.5045045045045047</v>
      </c>
      <c r="S3046">
        <f>INDEX('Grade 3'!$A$4:$AK$1252,$B3046,($C3046*8-1+4))</f>
        <v>57.657657657657658</v>
      </c>
      <c r="T3046">
        <f>INDEX('Grade 3'!$A$4:$AK$1252,$B3046,($C3046*8-0+4))</f>
        <v>18.918918918918919</v>
      </c>
      <c r="U3046" t="str">
        <f>INDEX('Grade 3'!$A$4:$AK$1252,$B3046,37)</f>
        <v>Griffin</v>
      </c>
    </row>
    <row r="3047" spans="1:21">
      <c r="A3047">
        <f t="shared" si="142"/>
        <v>3046</v>
      </c>
      <c r="B3047">
        <f t="shared" si="143"/>
        <v>762</v>
      </c>
      <c r="C3047">
        <f t="shared" si="144"/>
        <v>2</v>
      </c>
      <c r="D3047">
        <f>INDEX('Grade 3'!$A$4:$AK$1252,$B3047,1)</f>
        <v>675</v>
      </c>
      <c r="E3047">
        <f>INDEX('Grade 3'!$A$4:$AK$1252,$B3047,2)</f>
        <v>194</v>
      </c>
      <c r="F3047" t="str">
        <f>INDEX('Grade 3'!$A$4:$AK$1252,$B3047,3)</f>
        <v>HENRY COUNTY</v>
      </c>
      <c r="G3047" t="str">
        <f>INDEX('Grade 3'!$A$4:$AK$1252,$B3047,4)</f>
        <v>WESLEY LAKES ELEMENTARY SCHOOL</v>
      </c>
      <c r="H3047" t="str">
        <f ca="1">StaticValues!$A$8</f>
        <v>2016</v>
      </c>
      <c r="I3047" t="str">
        <f ca="1">StaticValues!$B$8</f>
        <v>Spring</v>
      </c>
      <c r="J3047" t="str">
        <f ca="1">StaticValues!$C$8</f>
        <v>EOG</v>
      </c>
      <c r="K3047" t="str">
        <f ca="1">StaticValues!$D$8</f>
        <v>3</v>
      </c>
      <c r="L3047" t="str">
        <f>INDEX('Grade 3'!E$2:AJ$2,1,((8*C3047)-7))</f>
        <v>Mathematics</v>
      </c>
      <c r="M3047">
        <f>INDEX('Grade 3'!$A$4:$AK$1252,$B3047,($C3047*8-7+4))</f>
        <v>111</v>
      </c>
      <c r="N3047">
        <f>INDEX('Grade 3'!$A$4:$AK$1252,$B3047,($C3047*8-6+4))</f>
        <v>491.40540540540542</v>
      </c>
      <c r="O3047">
        <f>INDEX('Grade 3'!$A$4:$AK$1252,$B3047,($C3047*8-5+4))</f>
        <v>36.936936936936938</v>
      </c>
      <c r="P3047">
        <f>INDEX('Grade 3'!$A$4:$AK$1252,$B3047,($C3047*8-4+4))</f>
        <v>48.648648648648646</v>
      </c>
      <c r="Q3047">
        <f>INDEX('Grade 3'!$A$4:$AK$1252,$B3047,($C3047*8-3+4))</f>
        <v>12.612612612612613</v>
      </c>
      <c r="R3047">
        <f>INDEX('Grade 3'!$A$4:$AK$1252,$B3047,($C3047*8-2+4))</f>
        <v>1.8018018018018018</v>
      </c>
      <c r="S3047">
        <f>INDEX('Grade 3'!$A$4:$AK$1252,$B3047,($C3047*8-1+4))</f>
        <v>63.063063063063062</v>
      </c>
      <c r="T3047">
        <f>INDEX('Grade 3'!$A$4:$AK$1252,$B3047,($C3047*8-0+4))</f>
        <v>14.414414414414415</v>
      </c>
      <c r="U3047" t="str">
        <f>INDEX('Grade 3'!$A$4:$AK$1252,$B3047,37)</f>
        <v>Griffin</v>
      </c>
    </row>
    <row r="3048" spans="1:21">
      <c r="A3048">
        <f t="shared" si="142"/>
        <v>3047</v>
      </c>
      <c r="B3048">
        <f t="shared" si="143"/>
        <v>762</v>
      </c>
      <c r="C3048">
        <f t="shared" si="144"/>
        <v>3</v>
      </c>
      <c r="D3048">
        <f>INDEX('Grade 3'!$A$4:$AK$1252,$B3048,1)</f>
        <v>675</v>
      </c>
      <c r="E3048">
        <f>INDEX('Grade 3'!$A$4:$AK$1252,$B3048,2)</f>
        <v>194</v>
      </c>
      <c r="F3048" t="str">
        <f>INDEX('Grade 3'!$A$4:$AK$1252,$B3048,3)</f>
        <v>HENRY COUNTY</v>
      </c>
      <c r="G3048" t="str">
        <f>INDEX('Grade 3'!$A$4:$AK$1252,$B3048,4)</f>
        <v>WESLEY LAKES ELEMENTARY SCHOOL</v>
      </c>
      <c r="H3048" t="str">
        <f ca="1">StaticValues!$A$8</f>
        <v>2016</v>
      </c>
      <c r="I3048" t="str">
        <f ca="1">StaticValues!$B$8</f>
        <v>Spring</v>
      </c>
      <c r="J3048" t="str">
        <f ca="1">StaticValues!$C$8</f>
        <v>EOG</v>
      </c>
      <c r="K3048" t="str">
        <f ca="1">StaticValues!$D$8</f>
        <v>3</v>
      </c>
      <c r="L3048" t="str">
        <f>INDEX('Grade 3'!E$2:AJ$2,1,((8*C3048)-7))</f>
        <v>Science</v>
      </c>
      <c r="M3048">
        <f>INDEX('Grade 3'!$A$4:$AK$1252,$B3048,($C3048*8-7+4))</f>
        <v>111</v>
      </c>
      <c r="N3048">
        <f>INDEX('Grade 3'!$A$4:$AK$1252,$B3048,($C3048*8-6+4))</f>
        <v>488.80180180180179</v>
      </c>
      <c r="O3048">
        <f>INDEX('Grade 3'!$A$4:$AK$1252,$B3048,($C3048*8-5+4))</f>
        <v>34.234234234234236</v>
      </c>
      <c r="P3048">
        <f>INDEX('Grade 3'!$A$4:$AK$1252,$B3048,($C3048*8-4+4))</f>
        <v>53.153153153153156</v>
      </c>
      <c r="Q3048">
        <f>INDEX('Grade 3'!$A$4:$AK$1252,$B3048,($C3048*8-3+4))</f>
        <v>11.711711711711711</v>
      </c>
      <c r="R3048">
        <f>INDEX('Grade 3'!$A$4:$AK$1252,$B3048,($C3048*8-2+4))</f>
        <v>0.90090090090090091</v>
      </c>
      <c r="S3048">
        <f>INDEX('Grade 3'!$A$4:$AK$1252,$B3048,($C3048*8-1+4))</f>
        <v>65.765765765765764</v>
      </c>
      <c r="T3048">
        <f>INDEX('Grade 3'!$A$4:$AK$1252,$B3048,($C3048*8-0+4))</f>
        <v>12.612612612612613</v>
      </c>
      <c r="U3048" t="str">
        <f>INDEX('Grade 3'!$A$4:$AK$1252,$B3048,37)</f>
        <v>Griffin</v>
      </c>
    </row>
    <row r="3049" spans="1:21">
      <c r="A3049">
        <f t="shared" si="142"/>
        <v>3048</v>
      </c>
      <c r="B3049">
        <f t="shared" si="143"/>
        <v>762</v>
      </c>
      <c r="C3049">
        <f t="shared" si="144"/>
        <v>4</v>
      </c>
      <c r="D3049">
        <f>INDEX('Grade 3'!$A$4:$AK$1252,$B3049,1)</f>
        <v>675</v>
      </c>
      <c r="E3049">
        <f>INDEX('Grade 3'!$A$4:$AK$1252,$B3049,2)</f>
        <v>194</v>
      </c>
      <c r="F3049" t="str">
        <f>INDEX('Grade 3'!$A$4:$AK$1252,$B3049,3)</f>
        <v>HENRY COUNTY</v>
      </c>
      <c r="G3049" t="str">
        <f>INDEX('Grade 3'!$A$4:$AK$1252,$B3049,4)</f>
        <v>WESLEY LAKES ELEMENTARY SCHOOL</v>
      </c>
      <c r="H3049" t="str">
        <f ca="1">StaticValues!$A$8</f>
        <v>2016</v>
      </c>
      <c r="I3049" t="str">
        <f ca="1">StaticValues!$B$8</f>
        <v>Spring</v>
      </c>
      <c r="J3049" t="str">
        <f ca="1">StaticValues!$C$8</f>
        <v>EOG</v>
      </c>
      <c r="K3049" t="str">
        <f ca="1">StaticValues!$D$8</f>
        <v>3</v>
      </c>
      <c r="L3049" t="str">
        <f>INDEX('Grade 3'!E$2:AJ$2,1,((8*C3049)-7))</f>
        <v>Social Studies</v>
      </c>
      <c r="M3049">
        <f>INDEX('Grade 3'!$A$4:$AK$1252,$B3049,($C3049*8-7+4))</f>
        <v>111</v>
      </c>
      <c r="N3049">
        <f>INDEX('Grade 3'!$A$4:$AK$1252,$B3049,($C3049*8-6+4))</f>
        <v>485.27027027027026</v>
      </c>
      <c r="O3049">
        <f>INDEX('Grade 3'!$A$4:$AK$1252,$B3049,($C3049*8-5+4))</f>
        <v>37.837837837837839</v>
      </c>
      <c r="P3049">
        <f>INDEX('Grade 3'!$A$4:$AK$1252,$B3049,($C3049*8-4+4))</f>
        <v>48.648648648648646</v>
      </c>
      <c r="Q3049">
        <f>INDEX('Grade 3'!$A$4:$AK$1252,$B3049,($C3049*8-3+4))</f>
        <v>9.9099099099099099</v>
      </c>
      <c r="R3049">
        <f>INDEX('Grade 3'!$A$4:$AK$1252,$B3049,($C3049*8-2+4))</f>
        <v>3.6036036036036037</v>
      </c>
      <c r="S3049">
        <f>INDEX('Grade 3'!$A$4:$AK$1252,$B3049,($C3049*8-1+4))</f>
        <v>62.162162162162161</v>
      </c>
      <c r="T3049">
        <f>INDEX('Grade 3'!$A$4:$AK$1252,$B3049,($C3049*8-0+4))</f>
        <v>13.513513513513514</v>
      </c>
      <c r="U3049" t="str">
        <f>INDEX('Grade 3'!$A$4:$AK$1252,$B3049,37)</f>
        <v>Griffin</v>
      </c>
    </row>
    <row r="3050" spans="1:21">
      <c r="A3050">
        <f t="shared" si="142"/>
        <v>3049</v>
      </c>
      <c r="B3050">
        <f t="shared" si="143"/>
        <v>763</v>
      </c>
      <c r="C3050">
        <f t="shared" si="144"/>
        <v>1</v>
      </c>
      <c r="D3050">
        <f>INDEX('Grade 3'!$A$4:$AK$1252,$B3050,1)</f>
        <v>675</v>
      </c>
      <c r="E3050">
        <f>INDEX('Grade 3'!$A$4:$AK$1252,$B3050,2)</f>
        <v>196</v>
      </c>
      <c r="F3050" t="str">
        <f>INDEX('Grade 3'!$A$4:$AK$1252,$B3050,3)</f>
        <v>HENRY COUNTY</v>
      </c>
      <c r="G3050" t="str">
        <f>INDEX('Grade 3'!$A$4:$AK$1252,$B3050,4)</f>
        <v>PATE'S CREEK ELEMENTARY SCHOOL</v>
      </c>
      <c r="H3050" t="str">
        <f ca="1">StaticValues!$A$8</f>
        <v>2016</v>
      </c>
      <c r="I3050" t="str">
        <f ca="1">StaticValues!$B$8</f>
        <v>Spring</v>
      </c>
      <c r="J3050" t="str">
        <f ca="1">StaticValues!$C$8</f>
        <v>EOG</v>
      </c>
      <c r="K3050" t="str">
        <f ca="1">StaticValues!$D$8</f>
        <v>3</v>
      </c>
      <c r="L3050" t="str">
        <f>INDEX('Grade 3'!E$2:AJ$2,1,((8*C3050)-7))</f>
        <v>English Language Arts</v>
      </c>
      <c r="M3050">
        <f>INDEX('Grade 3'!$A$4:$AK$1252,$B3050,($C3050*8-7+4))</f>
        <v>105</v>
      </c>
      <c r="N3050">
        <f>INDEX('Grade 3'!$A$4:$AK$1252,$B3050,($C3050*8-6+4))</f>
        <v>513.86666666666667</v>
      </c>
      <c r="O3050">
        <f>INDEX('Grade 3'!$A$4:$AK$1252,$B3050,($C3050*8-5+4))</f>
        <v>25.714285714285715</v>
      </c>
      <c r="P3050">
        <f>INDEX('Grade 3'!$A$4:$AK$1252,$B3050,($C3050*8-4+4))</f>
        <v>35.238095238095241</v>
      </c>
      <c r="Q3050">
        <f>INDEX('Grade 3'!$A$4:$AK$1252,$B3050,($C3050*8-3+4))</f>
        <v>26.666666666666668</v>
      </c>
      <c r="R3050">
        <f>INDEX('Grade 3'!$A$4:$AK$1252,$B3050,($C3050*8-2+4))</f>
        <v>12.380952380952381</v>
      </c>
      <c r="S3050">
        <f>INDEX('Grade 3'!$A$4:$AK$1252,$B3050,($C3050*8-1+4))</f>
        <v>74.285714285714292</v>
      </c>
      <c r="T3050">
        <f>INDEX('Grade 3'!$A$4:$AK$1252,$B3050,($C3050*8-0+4))</f>
        <v>39.047619047619051</v>
      </c>
      <c r="U3050" t="str">
        <f>INDEX('Grade 3'!$A$4:$AK$1252,$B3050,37)</f>
        <v>Griffin</v>
      </c>
    </row>
    <row r="3051" spans="1:21">
      <c r="A3051">
        <f t="shared" si="142"/>
        <v>3050</v>
      </c>
      <c r="B3051">
        <f t="shared" si="143"/>
        <v>763</v>
      </c>
      <c r="C3051">
        <f t="shared" si="144"/>
        <v>2</v>
      </c>
      <c r="D3051">
        <f>INDEX('Grade 3'!$A$4:$AK$1252,$B3051,1)</f>
        <v>675</v>
      </c>
      <c r="E3051">
        <f>INDEX('Grade 3'!$A$4:$AK$1252,$B3051,2)</f>
        <v>196</v>
      </c>
      <c r="F3051" t="str">
        <f>INDEX('Grade 3'!$A$4:$AK$1252,$B3051,3)</f>
        <v>HENRY COUNTY</v>
      </c>
      <c r="G3051" t="str">
        <f>INDEX('Grade 3'!$A$4:$AK$1252,$B3051,4)</f>
        <v>PATE'S CREEK ELEMENTARY SCHOOL</v>
      </c>
      <c r="H3051" t="str">
        <f ca="1">StaticValues!$A$8</f>
        <v>2016</v>
      </c>
      <c r="I3051" t="str">
        <f ca="1">StaticValues!$B$8</f>
        <v>Spring</v>
      </c>
      <c r="J3051" t="str">
        <f ca="1">StaticValues!$C$8</f>
        <v>EOG</v>
      </c>
      <c r="K3051" t="str">
        <f ca="1">StaticValues!$D$8</f>
        <v>3</v>
      </c>
      <c r="L3051" t="str">
        <f>INDEX('Grade 3'!E$2:AJ$2,1,((8*C3051)-7))</f>
        <v>Mathematics</v>
      </c>
      <c r="M3051">
        <f>INDEX('Grade 3'!$A$4:$AK$1252,$B3051,($C3051*8-7+4))</f>
        <v>106</v>
      </c>
      <c r="N3051">
        <f>INDEX('Grade 3'!$A$4:$AK$1252,$B3051,($C3051*8-6+4))</f>
        <v>518.69811320754718</v>
      </c>
      <c r="O3051">
        <f>INDEX('Grade 3'!$A$4:$AK$1252,$B3051,($C3051*8-5+4))</f>
        <v>15.09433962264151</v>
      </c>
      <c r="P3051">
        <f>INDEX('Grade 3'!$A$4:$AK$1252,$B3051,($C3051*8-4+4))</f>
        <v>46.226415094339622</v>
      </c>
      <c r="Q3051">
        <f>INDEX('Grade 3'!$A$4:$AK$1252,$B3051,($C3051*8-3+4))</f>
        <v>27.358490566037737</v>
      </c>
      <c r="R3051">
        <f>INDEX('Grade 3'!$A$4:$AK$1252,$B3051,($C3051*8-2+4))</f>
        <v>11.320754716981131</v>
      </c>
      <c r="S3051">
        <f>INDEX('Grade 3'!$A$4:$AK$1252,$B3051,($C3051*8-1+4))</f>
        <v>84.905660377358487</v>
      </c>
      <c r="T3051">
        <f>INDEX('Grade 3'!$A$4:$AK$1252,$B3051,($C3051*8-0+4))</f>
        <v>38.679245283018865</v>
      </c>
      <c r="U3051" t="str">
        <f>INDEX('Grade 3'!$A$4:$AK$1252,$B3051,37)</f>
        <v>Griffin</v>
      </c>
    </row>
    <row r="3052" spans="1:21">
      <c r="A3052">
        <f t="shared" si="142"/>
        <v>3051</v>
      </c>
      <c r="B3052">
        <f t="shared" si="143"/>
        <v>763</v>
      </c>
      <c r="C3052">
        <f t="shared" si="144"/>
        <v>3</v>
      </c>
      <c r="D3052">
        <f>INDEX('Grade 3'!$A$4:$AK$1252,$B3052,1)</f>
        <v>675</v>
      </c>
      <c r="E3052">
        <f>INDEX('Grade 3'!$A$4:$AK$1252,$B3052,2)</f>
        <v>196</v>
      </c>
      <c r="F3052" t="str">
        <f>INDEX('Grade 3'!$A$4:$AK$1252,$B3052,3)</f>
        <v>HENRY COUNTY</v>
      </c>
      <c r="G3052" t="str">
        <f>INDEX('Grade 3'!$A$4:$AK$1252,$B3052,4)</f>
        <v>PATE'S CREEK ELEMENTARY SCHOOL</v>
      </c>
      <c r="H3052" t="str">
        <f ca="1">StaticValues!$A$8</f>
        <v>2016</v>
      </c>
      <c r="I3052" t="str">
        <f ca="1">StaticValues!$B$8</f>
        <v>Spring</v>
      </c>
      <c r="J3052" t="str">
        <f ca="1">StaticValues!$C$8</f>
        <v>EOG</v>
      </c>
      <c r="K3052" t="str">
        <f ca="1">StaticValues!$D$8</f>
        <v>3</v>
      </c>
      <c r="L3052" t="str">
        <f>INDEX('Grade 3'!E$2:AJ$2,1,((8*C3052)-7))</f>
        <v>Science</v>
      </c>
      <c r="M3052">
        <f>INDEX('Grade 3'!$A$4:$AK$1252,$B3052,($C3052*8-7+4))</f>
        <v>106</v>
      </c>
      <c r="N3052">
        <f>INDEX('Grade 3'!$A$4:$AK$1252,$B3052,($C3052*8-6+4))</f>
        <v>512.28301886792451</v>
      </c>
      <c r="O3052">
        <f>INDEX('Grade 3'!$A$4:$AK$1252,$B3052,($C3052*8-5+4))</f>
        <v>16.037735849056602</v>
      </c>
      <c r="P3052">
        <f>INDEX('Grade 3'!$A$4:$AK$1252,$B3052,($C3052*8-4+4))</f>
        <v>40.566037735849058</v>
      </c>
      <c r="Q3052">
        <f>INDEX('Grade 3'!$A$4:$AK$1252,$B3052,($C3052*8-3+4))</f>
        <v>35.849056603773583</v>
      </c>
      <c r="R3052">
        <f>INDEX('Grade 3'!$A$4:$AK$1252,$B3052,($C3052*8-2+4))</f>
        <v>7.5471698113207548</v>
      </c>
      <c r="S3052">
        <f>INDEX('Grade 3'!$A$4:$AK$1252,$B3052,($C3052*8-1+4))</f>
        <v>83.962264150943398</v>
      </c>
      <c r="T3052">
        <f>INDEX('Grade 3'!$A$4:$AK$1252,$B3052,($C3052*8-0+4))</f>
        <v>43.39622641509434</v>
      </c>
      <c r="U3052" t="str">
        <f>INDEX('Grade 3'!$A$4:$AK$1252,$B3052,37)</f>
        <v>Griffin</v>
      </c>
    </row>
    <row r="3053" spans="1:21">
      <c r="A3053">
        <f t="shared" si="142"/>
        <v>3052</v>
      </c>
      <c r="B3053">
        <f t="shared" si="143"/>
        <v>763</v>
      </c>
      <c r="C3053">
        <f t="shared" si="144"/>
        <v>4</v>
      </c>
      <c r="D3053">
        <f>INDEX('Grade 3'!$A$4:$AK$1252,$B3053,1)</f>
        <v>675</v>
      </c>
      <c r="E3053">
        <f>INDEX('Grade 3'!$A$4:$AK$1252,$B3053,2)</f>
        <v>196</v>
      </c>
      <c r="F3053" t="str">
        <f>INDEX('Grade 3'!$A$4:$AK$1252,$B3053,3)</f>
        <v>HENRY COUNTY</v>
      </c>
      <c r="G3053" t="str">
        <f>INDEX('Grade 3'!$A$4:$AK$1252,$B3053,4)</f>
        <v>PATE'S CREEK ELEMENTARY SCHOOL</v>
      </c>
      <c r="H3053" t="str">
        <f ca="1">StaticValues!$A$8</f>
        <v>2016</v>
      </c>
      <c r="I3053" t="str">
        <f ca="1">StaticValues!$B$8</f>
        <v>Spring</v>
      </c>
      <c r="J3053" t="str">
        <f ca="1">StaticValues!$C$8</f>
        <v>EOG</v>
      </c>
      <c r="K3053" t="str">
        <f ca="1">StaticValues!$D$8</f>
        <v>3</v>
      </c>
      <c r="L3053" t="str">
        <f>INDEX('Grade 3'!E$2:AJ$2,1,((8*C3053)-7))</f>
        <v>Social Studies</v>
      </c>
      <c r="M3053">
        <f>INDEX('Grade 3'!$A$4:$AK$1252,$B3053,($C3053*8-7+4))</f>
        <v>105</v>
      </c>
      <c r="N3053">
        <f>INDEX('Grade 3'!$A$4:$AK$1252,$B3053,($C3053*8-6+4))</f>
        <v>517.18095238095236</v>
      </c>
      <c r="O3053">
        <f>INDEX('Grade 3'!$A$4:$AK$1252,$B3053,($C3053*8-5+4))</f>
        <v>18.095238095238095</v>
      </c>
      <c r="P3053">
        <f>INDEX('Grade 3'!$A$4:$AK$1252,$B3053,($C3053*8-4+4))</f>
        <v>40.952380952380949</v>
      </c>
      <c r="Q3053">
        <f>INDEX('Grade 3'!$A$4:$AK$1252,$B3053,($C3053*8-3+4))</f>
        <v>24.761904761904763</v>
      </c>
      <c r="R3053">
        <f>INDEX('Grade 3'!$A$4:$AK$1252,$B3053,($C3053*8-2+4))</f>
        <v>16.19047619047619</v>
      </c>
      <c r="S3053">
        <f>INDEX('Grade 3'!$A$4:$AK$1252,$B3053,($C3053*8-1+4))</f>
        <v>81.904761904761898</v>
      </c>
      <c r="T3053">
        <f>INDEX('Grade 3'!$A$4:$AK$1252,$B3053,($C3053*8-0+4))</f>
        <v>40.952380952380949</v>
      </c>
      <c r="U3053" t="str">
        <f>INDEX('Grade 3'!$A$4:$AK$1252,$B3053,37)</f>
        <v>Griffin</v>
      </c>
    </row>
    <row r="3054" spans="1:21">
      <c r="A3054">
        <f t="shared" si="142"/>
        <v>3053</v>
      </c>
      <c r="B3054">
        <f t="shared" si="143"/>
        <v>764</v>
      </c>
      <c r="C3054">
        <f t="shared" si="144"/>
        <v>1</v>
      </c>
      <c r="D3054">
        <f>INDEX('Grade 3'!$A$4:$AK$1252,$B3054,1)</f>
        <v>675</v>
      </c>
      <c r="E3054">
        <f>INDEX('Grade 3'!$A$4:$AK$1252,$B3054,2)</f>
        <v>197</v>
      </c>
      <c r="F3054" t="str">
        <f>INDEX('Grade 3'!$A$4:$AK$1252,$B3054,3)</f>
        <v>HENRY COUNTY</v>
      </c>
      <c r="G3054" t="str">
        <f>INDEX('Grade 3'!$A$4:$AK$1252,$B3054,4)</f>
        <v>PLEASANT GROVE ELEMENTARY SCHOOL</v>
      </c>
      <c r="H3054" t="str">
        <f ca="1">StaticValues!$A$8</f>
        <v>2016</v>
      </c>
      <c r="I3054" t="str">
        <f ca="1">StaticValues!$B$8</f>
        <v>Spring</v>
      </c>
      <c r="J3054" t="str">
        <f ca="1">StaticValues!$C$8</f>
        <v>EOG</v>
      </c>
      <c r="K3054" t="str">
        <f ca="1">StaticValues!$D$8</f>
        <v>3</v>
      </c>
      <c r="L3054" t="str">
        <f>INDEX('Grade 3'!E$2:AJ$2,1,((8*C3054)-7))</f>
        <v>English Language Arts</v>
      </c>
      <c r="M3054">
        <f>INDEX('Grade 3'!$A$4:$AK$1252,$B3054,($C3054*8-7+4))</f>
        <v>82</v>
      </c>
      <c r="N3054">
        <f>INDEX('Grade 3'!$A$4:$AK$1252,$B3054,($C3054*8-6+4))</f>
        <v>495.7439024390244</v>
      </c>
      <c r="O3054">
        <f>INDEX('Grade 3'!$A$4:$AK$1252,$B3054,($C3054*8-5+4))</f>
        <v>40.243902439024389</v>
      </c>
      <c r="P3054">
        <f>INDEX('Grade 3'!$A$4:$AK$1252,$B3054,($C3054*8-4+4))</f>
        <v>25.609756097560975</v>
      </c>
      <c r="Q3054">
        <f>INDEX('Grade 3'!$A$4:$AK$1252,$B3054,($C3054*8-3+4))</f>
        <v>25.609756097560975</v>
      </c>
      <c r="R3054">
        <f>INDEX('Grade 3'!$A$4:$AK$1252,$B3054,($C3054*8-2+4))</f>
        <v>8.536585365853659</v>
      </c>
      <c r="S3054">
        <f>INDEX('Grade 3'!$A$4:$AK$1252,$B3054,($C3054*8-1+4))</f>
        <v>59.756097560975611</v>
      </c>
      <c r="T3054">
        <f>INDEX('Grade 3'!$A$4:$AK$1252,$B3054,($C3054*8-0+4))</f>
        <v>34.146341463414636</v>
      </c>
      <c r="U3054" t="str">
        <f>INDEX('Grade 3'!$A$4:$AK$1252,$B3054,37)</f>
        <v>Griffin</v>
      </c>
    </row>
    <row r="3055" spans="1:21">
      <c r="A3055">
        <f t="shared" si="142"/>
        <v>3054</v>
      </c>
      <c r="B3055">
        <f t="shared" si="143"/>
        <v>764</v>
      </c>
      <c r="C3055">
        <f t="shared" si="144"/>
        <v>2</v>
      </c>
      <c r="D3055">
        <f>INDEX('Grade 3'!$A$4:$AK$1252,$B3055,1)</f>
        <v>675</v>
      </c>
      <c r="E3055">
        <f>INDEX('Grade 3'!$A$4:$AK$1252,$B3055,2)</f>
        <v>197</v>
      </c>
      <c r="F3055" t="str">
        <f>INDEX('Grade 3'!$A$4:$AK$1252,$B3055,3)</f>
        <v>HENRY COUNTY</v>
      </c>
      <c r="G3055" t="str">
        <f>INDEX('Grade 3'!$A$4:$AK$1252,$B3055,4)</f>
        <v>PLEASANT GROVE ELEMENTARY SCHOOL</v>
      </c>
      <c r="H3055" t="str">
        <f ca="1">StaticValues!$A$8</f>
        <v>2016</v>
      </c>
      <c r="I3055" t="str">
        <f ca="1">StaticValues!$B$8</f>
        <v>Spring</v>
      </c>
      <c r="J3055" t="str">
        <f ca="1">StaticValues!$C$8</f>
        <v>EOG</v>
      </c>
      <c r="K3055" t="str">
        <f ca="1">StaticValues!$D$8</f>
        <v>3</v>
      </c>
      <c r="L3055" t="str">
        <f>INDEX('Grade 3'!E$2:AJ$2,1,((8*C3055)-7))</f>
        <v>Mathematics</v>
      </c>
      <c r="M3055">
        <f>INDEX('Grade 3'!$A$4:$AK$1252,$B3055,($C3055*8-7+4))</f>
        <v>81</v>
      </c>
      <c r="N3055">
        <f>INDEX('Grade 3'!$A$4:$AK$1252,$B3055,($C3055*8-6+4))</f>
        <v>497.75308641975306</v>
      </c>
      <c r="O3055">
        <f>INDEX('Grade 3'!$A$4:$AK$1252,$B3055,($C3055*8-5+4))</f>
        <v>34.567901234567898</v>
      </c>
      <c r="P3055">
        <f>INDEX('Grade 3'!$A$4:$AK$1252,$B3055,($C3055*8-4+4))</f>
        <v>38.271604938271608</v>
      </c>
      <c r="Q3055">
        <f>INDEX('Grade 3'!$A$4:$AK$1252,$B3055,($C3055*8-3+4))</f>
        <v>23.456790123456791</v>
      </c>
      <c r="R3055">
        <f>INDEX('Grade 3'!$A$4:$AK$1252,$B3055,($C3055*8-2+4))</f>
        <v>3.7037037037037037</v>
      </c>
      <c r="S3055">
        <f>INDEX('Grade 3'!$A$4:$AK$1252,$B3055,($C3055*8-1+4))</f>
        <v>65.432098765432102</v>
      </c>
      <c r="T3055">
        <f>INDEX('Grade 3'!$A$4:$AK$1252,$B3055,($C3055*8-0+4))</f>
        <v>27.160493827160494</v>
      </c>
      <c r="U3055" t="str">
        <f>INDEX('Grade 3'!$A$4:$AK$1252,$B3055,37)</f>
        <v>Griffin</v>
      </c>
    </row>
    <row r="3056" spans="1:21">
      <c r="A3056">
        <f t="shared" si="142"/>
        <v>3055</v>
      </c>
      <c r="B3056">
        <f t="shared" si="143"/>
        <v>764</v>
      </c>
      <c r="C3056">
        <f t="shared" si="144"/>
        <v>3</v>
      </c>
      <c r="D3056">
        <f>INDEX('Grade 3'!$A$4:$AK$1252,$B3056,1)</f>
        <v>675</v>
      </c>
      <c r="E3056">
        <f>INDEX('Grade 3'!$A$4:$AK$1252,$B3056,2)</f>
        <v>197</v>
      </c>
      <c r="F3056" t="str">
        <f>INDEX('Grade 3'!$A$4:$AK$1252,$B3056,3)</f>
        <v>HENRY COUNTY</v>
      </c>
      <c r="G3056" t="str">
        <f>INDEX('Grade 3'!$A$4:$AK$1252,$B3056,4)</f>
        <v>PLEASANT GROVE ELEMENTARY SCHOOL</v>
      </c>
      <c r="H3056" t="str">
        <f ca="1">StaticValues!$A$8</f>
        <v>2016</v>
      </c>
      <c r="I3056" t="str">
        <f ca="1">StaticValues!$B$8</f>
        <v>Spring</v>
      </c>
      <c r="J3056" t="str">
        <f ca="1">StaticValues!$C$8</f>
        <v>EOG</v>
      </c>
      <c r="K3056" t="str">
        <f ca="1">StaticValues!$D$8</f>
        <v>3</v>
      </c>
      <c r="L3056" t="str">
        <f>INDEX('Grade 3'!E$2:AJ$2,1,((8*C3056)-7))</f>
        <v>Science</v>
      </c>
      <c r="M3056">
        <f>INDEX('Grade 3'!$A$4:$AK$1252,$B3056,($C3056*8-7+4))</f>
        <v>81</v>
      </c>
      <c r="N3056">
        <f>INDEX('Grade 3'!$A$4:$AK$1252,$B3056,($C3056*8-6+4))</f>
        <v>504.81481481481484</v>
      </c>
      <c r="O3056">
        <f>INDEX('Grade 3'!$A$4:$AK$1252,$B3056,($C3056*8-5+4))</f>
        <v>29.62962962962963</v>
      </c>
      <c r="P3056">
        <f>INDEX('Grade 3'!$A$4:$AK$1252,$B3056,($C3056*8-4+4))</f>
        <v>37.037037037037038</v>
      </c>
      <c r="Q3056">
        <f>INDEX('Grade 3'!$A$4:$AK$1252,$B3056,($C3056*8-3+4))</f>
        <v>22.222222222222221</v>
      </c>
      <c r="R3056">
        <f>INDEX('Grade 3'!$A$4:$AK$1252,$B3056,($C3056*8-2+4))</f>
        <v>11.111111111111111</v>
      </c>
      <c r="S3056">
        <f>INDEX('Grade 3'!$A$4:$AK$1252,$B3056,($C3056*8-1+4))</f>
        <v>70.370370370370367</v>
      </c>
      <c r="T3056">
        <f>INDEX('Grade 3'!$A$4:$AK$1252,$B3056,($C3056*8-0+4))</f>
        <v>33.333333333333336</v>
      </c>
      <c r="U3056" t="str">
        <f>INDEX('Grade 3'!$A$4:$AK$1252,$B3056,37)</f>
        <v>Griffin</v>
      </c>
    </row>
    <row r="3057" spans="1:21">
      <c r="A3057">
        <f t="shared" si="142"/>
        <v>3056</v>
      </c>
      <c r="B3057">
        <f t="shared" si="143"/>
        <v>764</v>
      </c>
      <c r="C3057">
        <f t="shared" si="144"/>
        <v>4</v>
      </c>
      <c r="D3057">
        <f>INDEX('Grade 3'!$A$4:$AK$1252,$B3057,1)</f>
        <v>675</v>
      </c>
      <c r="E3057">
        <f>INDEX('Grade 3'!$A$4:$AK$1252,$B3057,2)</f>
        <v>197</v>
      </c>
      <c r="F3057" t="str">
        <f>INDEX('Grade 3'!$A$4:$AK$1252,$B3057,3)</f>
        <v>HENRY COUNTY</v>
      </c>
      <c r="G3057" t="str">
        <f>INDEX('Grade 3'!$A$4:$AK$1252,$B3057,4)</f>
        <v>PLEASANT GROVE ELEMENTARY SCHOOL</v>
      </c>
      <c r="H3057" t="str">
        <f ca="1">StaticValues!$A$8</f>
        <v>2016</v>
      </c>
      <c r="I3057" t="str">
        <f ca="1">StaticValues!$B$8</f>
        <v>Spring</v>
      </c>
      <c r="J3057" t="str">
        <f ca="1">StaticValues!$C$8</f>
        <v>EOG</v>
      </c>
      <c r="K3057" t="str">
        <f ca="1">StaticValues!$D$8</f>
        <v>3</v>
      </c>
      <c r="L3057" t="str">
        <f>INDEX('Grade 3'!E$2:AJ$2,1,((8*C3057)-7))</f>
        <v>Social Studies</v>
      </c>
      <c r="M3057">
        <f>INDEX('Grade 3'!$A$4:$AK$1252,$B3057,($C3057*8-7+4))</f>
        <v>81</v>
      </c>
      <c r="N3057">
        <f>INDEX('Grade 3'!$A$4:$AK$1252,$B3057,($C3057*8-6+4))</f>
        <v>505.06172839506172</v>
      </c>
      <c r="O3057">
        <f>INDEX('Grade 3'!$A$4:$AK$1252,$B3057,($C3057*8-5+4))</f>
        <v>24.691358024691358</v>
      </c>
      <c r="P3057">
        <f>INDEX('Grade 3'!$A$4:$AK$1252,$B3057,($C3057*8-4+4))</f>
        <v>44.444444444444443</v>
      </c>
      <c r="Q3057">
        <f>INDEX('Grade 3'!$A$4:$AK$1252,$B3057,($C3057*8-3+4))</f>
        <v>16.049382716049383</v>
      </c>
      <c r="R3057">
        <f>INDEX('Grade 3'!$A$4:$AK$1252,$B3057,($C3057*8-2+4))</f>
        <v>14.814814814814815</v>
      </c>
      <c r="S3057">
        <f>INDEX('Grade 3'!$A$4:$AK$1252,$B3057,($C3057*8-1+4))</f>
        <v>75.308641975308646</v>
      </c>
      <c r="T3057">
        <f>INDEX('Grade 3'!$A$4:$AK$1252,$B3057,($C3057*8-0+4))</f>
        <v>30.864197530864196</v>
      </c>
      <c r="U3057" t="str">
        <f>INDEX('Grade 3'!$A$4:$AK$1252,$B3057,37)</f>
        <v>Griffin</v>
      </c>
    </row>
    <row r="3058" spans="1:21">
      <c r="A3058">
        <f t="shared" si="142"/>
        <v>3057</v>
      </c>
      <c r="B3058">
        <f t="shared" si="143"/>
        <v>765</v>
      </c>
      <c r="C3058">
        <f t="shared" si="144"/>
        <v>1</v>
      </c>
      <c r="D3058">
        <f>INDEX('Grade 3'!$A$4:$AK$1252,$B3058,1)</f>
        <v>675</v>
      </c>
      <c r="E3058">
        <f>INDEX('Grade 3'!$A$4:$AK$1252,$B3058,2)</f>
        <v>200</v>
      </c>
      <c r="F3058" t="str">
        <f>INDEX('Grade 3'!$A$4:$AK$1252,$B3058,3)</f>
        <v>HENRY COUNTY</v>
      </c>
      <c r="G3058" t="str">
        <f>INDEX('Grade 3'!$A$4:$AK$1252,$B3058,4)</f>
        <v>MOUNT CARMEL ELEMENTARY SCHOOL</v>
      </c>
      <c r="H3058" t="str">
        <f ca="1">StaticValues!$A$8</f>
        <v>2016</v>
      </c>
      <c r="I3058" t="str">
        <f ca="1">StaticValues!$B$8</f>
        <v>Spring</v>
      </c>
      <c r="J3058" t="str">
        <f ca="1">StaticValues!$C$8</f>
        <v>EOG</v>
      </c>
      <c r="K3058" t="str">
        <f ca="1">StaticValues!$D$8</f>
        <v>3</v>
      </c>
      <c r="L3058" t="str">
        <f>INDEX('Grade 3'!E$2:AJ$2,1,((8*C3058)-7))</f>
        <v>English Language Arts</v>
      </c>
      <c r="M3058">
        <f>INDEX('Grade 3'!$A$4:$AK$1252,$B3058,($C3058*8-7+4))</f>
        <v>106</v>
      </c>
      <c r="N3058">
        <f>INDEX('Grade 3'!$A$4:$AK$1252,$B3058,($C3058*8-6+4))</f>
        <v>503.34905660377359</v>
      </c>
      <c r="O3058">
        <f>INDEX('Grade 3'!$A$4:$AK$1252,$B3058,($C3058*8-5+4))</f>
        <v>27.358490566037737</v>
      </c>
      <c r="P3058">
        <f>INDEX('Grade 3'!$A$4:$AK$1252,$B3058,($C3058*8-4+4))</f>
        <v>39.622641509433961</v>
      </c>
      <c r="Q3058">
        <f>INDEX('Grade 3'!$A$4:$AK$1252,$B3058,($C3058*8-3+4))</f>
        <v>29.245283018867923</v>
      </c>
      <c r="R3058">
        <f>INDEX('Grade 3'!$A$4:$AK$1252,$B3058,($C3058*8-2+4))</f>
        <v>3.7735849056603774</v>
      </c>
      <c r="S3058">
        <f>INDEX('Grade 3'!$A$4:$AK$1252,$B3058,($C3058*8-1+4))</f>
        <v>72.64150943396227</v>
      </c>
      <c r="T3058">
        <f>INDEX('Grade 3'!$A$4:$AK$1252,$B3058,($C3058*8-0+4))</f>
        <v>33.018867924528301</v>
      </c>
      <c r="U3058" t="str">
        <f>INDEX('Grade 3'!$A$4:$AK$1252,$B3058,37)</f>
        <v>Griffin</v>
      </c>
    </row>
    <row r="3059" spans="1:21">
      <c r="A3059">
        <f t="shared" si="142"/>
        <v>3058</v>
      </c>
      <c r="B3059">
        <f t="shared" si="143"/>
        <v>765</v>
      </c>
      <c r="C3059">
        <f t="shared" si="144"/>
        <v>2</v>
      </c>
      <c r="D3059">
        <f>INDEX('Grade 3'!$A$4:$AK$1252,$B3059,1)</f>
        <v>675</v>
      </c>
      <c r="E3059">
        <f>INDEX('Grade 3'!$A$4:$AK$1252,$B3059,2)</f>
        <v>200</v>
      </c>
      <c r="F3059" t="str">
        <f>INDEX('Grade 3'!$A$4:$AK$1252,$B3059,3)</f>
        <v>HENRY COUNTY</v>
      </c>
      <c r="G3059" t="str">
        <f>INDEX('Grade 3'!$A$4:$AK$1252,$B3059,4)</f>
        <v>MOUNT CARMEL ELEMENTARY SCHOOL</v>
      </c>
      <c r="H3059" t="str">
        <f ca="1">StaticValues!$A$8</f>
        <v>2016</v>
      </c>
      <c r="I3059" t="str">
        <f ca="1">StaticValues!$B$8</f>
        <v>Spring</v>
      </c>
      <c r="J3059" t="str">
        <f ca="1">StaticValues!$C$8</f>
        <v>EOG</v>
      </c>
      <c r="K3059" t="str">
        <f ca="1">StaticValues!$D$8</f>
        <v>3</v>
      </c>
      <c r="L3059" t="str">
        <f>INDEX('Grade 3'!E$2:AJ$2,1,((8*C3059)-7))</f>
        <v>Mathematics</v>
      </c>
      <c r="M3059">
        <f>INDEX('Grade 3'!$A$4:$AK$1252,$B3059,($C3059*8-7+4))</f>
        <v>106</v>
      </c>
      <c r="N3059">
        <f>INDEX('Grade 3'!$A$4:$AK$1252,$B3059,($C3059*8-6+4))</f>
        <v>515.71698113207549</v>
      </c>
      <c r="O3059">
        <f>INDEX('Grade 3'!$A$4:$AK$1252,$B3059,($C3059*8-5+4))</f>
        <v>20.754716981132077</v>
      </c>
      <c r="P3059">
        <f>INDEX('Grade 3'!$A$4:$AK$1252,$B3059,($C3059*8-4+4))</f>
        <v>35.849056603773583</v>
      </c>
      <c r="Q3059">
        <f>INDEX('Grade 3'!$A$4:$AK$1252,$B3059,($C3059*8-3+4))</f>
        <v>36.79245283018868</v>
      </c>
      <c r="R3059">
        <f>INDEX('Grade 3'!$A$4:$AK$1252,$B3059,($C3059*8-2+4))</f>
        <v>6.6037735849056602</v>
      </c>
      <c r="S3059">
        <f>INDEX('Grade 3'!$A$4:$AK$1252,$B3059,($C3059*8-1+4))</f>
        <v>79.245283018867923</v>
      </c>
      <c r="T3059">
        <f>INDEX('Grade 3'!$A$4:$AK$1252,$B3059,($C3059*8-0+4))</f>
        <v>43.39622641509434</v>
      </c>
      <c r="U3059" t="str">
        <f>INDEX('Grade 3'!$A$4:$AK$1252,$B3059,37)</f>
        <v>Griffin</v>
      </c>
    </row>
    <row r="3060" spans="1:21">
      <c r="A3060">
        <f t="shared" si="142"/>
        <v>3059</v>
      </c>
      <c r="B3060">
        <f t="shared" si="143"/>
        <v>765</v>
      </c>
      <c r="C3060">
        <f t="shared" si="144"/>
        <v>3</v>
      </c>
      <c r="D3060">
        <f>INDEX('Grade 3'!$A$4:$AK$1252,$B3060,1)</f>
        <v>675</v>
      </c>
      <c r="E3060">
        <f>INDEX('Grade 3'!$A$4:$AK$1252,$B3060,2)</f>
        <v>200</v>
      </c>
      <c r="F3060" t="str">
        <f>INDEX('Grade 3'!$A$4:$AK$1252,$B3060,3)</f>
        <v>HENRY COUNTY</v>
      </c>
      <c r="G3060" t="str">
        <f>INDEX('Grade 3'!$A$4:$AK$1252,$B3060,4)</f>
        <v>MOUNT CARMEL ELEMENTARY SCHOOL</v>
      </c>
      <c r="H3060" t="str">
        <f ca="1">StaticValues!$A$8</f>
        <v>2016</v>
      </c>
      <c r="I3060" t="str">
        <f ca="1">StaticValues!$B$8</f>
        <v>Spring</v>
      </c>
      <c r="J3060" t="str">
        <f ca="1">StaticValues!$C$8</f>
        <v>EOG</v>
      </c>
      <c r="K3060" t="str">
        <f ca="1">StaticValues!$D$8</f>
        <v>3</v>
      </c>
      <c r="L3060" t="str">
        <f>INDEX('Grade 3'!E$2:AJ$2,1,((8*C3060)-7))</f>
        <v>Science</v>
      </c>
      <c r="M3060">
        <f>INDEX('Grade 3'!$A$4:$AK$1252,$B3060,($C3060*8-7+4))</f>
        <v>106</v>
      </c>
      <c r="N3060">
        <f>INDEX('Grade 3'!$A$4:$AK$1252,$B3060,($C3060*8-6+4))</f>
        <v>499.55660377358492</v>
      </c>
      <c r="O3060">
        <f>INDEX('Grade 3'!$A$4:$AK$1252,$B3060,($C3060*8-5+4))</f>
        <v>28.30188679245283</v>
      </c>
      <c r="P3060">
        <f>INDEX('Grade 3'!$A$4:$AK$1252,$B3060,($C3060*8-4+4))</f>
        <v>42.452830188679243</v>
      </c>
      <c r="Q3060">
        <f>INDEX('Grade 3'!$A$4:$AK$1252,$B3060,($C3060*8-3+4))</f>
        <v>23.584905660377359</v>
      </c>
      <c r="R3060">
        <f>INDEX('Grade 3'!$A$4:$AK$1252,$B3060,($C3060*8-2+4))</f>
        <v>5.6603773584905657</v>
      </c>
      <c r="S3060">
        <f>INDEX('Grade 3'!$A$4:$AK$1252,$B3060,($C3060*8-1+4))</f>
        <v>71.698113207547166</v>
      </c>
      <c r="T3060">
        <f>INDEX('Grade 3'!$A$4:$AK$1252,$B3060,($C3060*8-0+4))</f>
        <v>29.245283018867923</v>
      </c>
      <c r="U3060" t="str">
        <f>INDEX('Grade 3'!$A$4:$AK$1252,$B3060,37)</f>
        <v>Griffin</v>
      </c>
    </row>
    <row r="3061" spans="1:21">
      <c r="A3061">
        <f t="shared" si="142"/>
        <v>3060</v>
      </c>
      <c r="B3061">
        <f t="shared" si="143"/>
        <v>765</v>
      </c>
      <c r="C3061">
        <f t="shared" si="144"/>
        <v>4</v>
      </c>
      <c r="D3061">
        <f>INDEX('Grade 3'!$A$4:$AK$1252,$B3061,1)</f>
        <v>675</v>
      </c>
      <c r="E3061">
        <f>INDEX('Grade 3'!$A$4:$AK$1252,$B3061,2)</f>
        <v>200</v>
      </c>
      <c r="F3061" t="str">
        <f>INDEX('Grade 3'!$A$4:$AK$1252,$B3061,3)</f>
        <v>HENRY COUNTY</v>
      </c>
      <c r="G3061" t="str">
        <f>INDEX('Grade 3'!$A$4:$AK$1252,$B3061,4)</f>
        <v>MOUNT CARMEL ELEMENTARY SCHOOL</v>
      </c>
      <c r="H3061" t="str">
        <f ca="1">StaticValues!$A$8</f>
        <v>2016</v>
      </c>
      <c r="I3061" t="str">
        <f ca="1">StaticValues!$B$8</f>
        <v>Spring</v>
      </c>
      <c r="J3061" t="str">
        <f ca="1">StaticValues!$C$8</f>
        <v>EOG</v>
      </c>
      <c r="K3061" t="str">
        <f ca="1">StaticValues!$D$8</f>
        <v>3</v>
      </c>
      <c r="L3061" t="str">
        <f>INDEX('Grade 3'!E$2:AJ$2,1,((8*C3061)-7))</f>
        <v>Social Studies</v>
      </c>
      <c r="M3061">
        <f>INDEX('Grade 3'!$A$4:$AK$1252,$B3061,($C3061*8-7+4))</f>
        <v>106</v>
      </c>
      <c r="N3061">
        <f>INDEX('Grade 3'!$A$4:$AK$1252,$B3061,($C3061*8-6+4))</f>
        <v>500.95283018867923</v>
      </c>
      <c r="O3061">
        <f>INDEX('Grade 3'!$A$4:$AK$1252,$B3061,($C3061*8-5+4))</f>
        <v>20.754716981132077</v>
      </c>
      <c r="P3061">
        <f>INDEX('Grade 3'!$A$4:$AK$1252,$B3061,($C3061*8-4+4))</f>
        <v>58.490566037735846</v>
      </c>
      <c r="Q3061">
        <f>INDEX('Grade 3'!$A$4:$AK$1252,$B3061,($C3061*8-3+4))</f>
        <v>17.924528301886792</v>
      </c>
      <c r="R3061">
        <f>INDEX('Grade 3'!$A$4:$AK$1252,$B3061,($C3061*8-2+4))</f>
        <v>2.8301886792452828</v>
      </c>
      <c r="S3061">
        <f>INDEX('Grade 3'!$A$4:$AK$1252,$B3061,($C3061*8-1+4))</f>
        <v>79.245283018867923</v>
      </c>
      <c r="T3061">
        <f>INDEX('Grade 3'!$A$4:$AK$1252,$B3061,($C3061*8-0+4))</f>
        <v>20.754716981132077</v>
      </c>
      <c r="U3061" t="str">
        <f>INDEX('Grade 3'!$A$4:$AK$1252,$B3061,37)</f>
        <v>Griffin</v>
      </c>
    </row>
    <row r="3062" spans="1:21">
      <c r="A3062">
        <f t="shared" si="142"/>
        <v>3061</v>
      </c>
      <c r="B3062">
        <f t="shared" si="143"/>
        <v>766</v>
      </c>
      <c r="C3062">
        <f t="shared" si="144"/>
        <v>1</v>
      </c>
      <c r="D3062">
        <f>INDEX('Grade 3'!$A$4:$AK$1252,$B3062,1)</f>
        <v>675</v>
      </c>
      <c r="E3062">
        <f>INDEX('Grade 3'!$A$4:$AK$1252,$B3062,2)</f>
        <v>203</v>
      </c>
      <c r="F3062" t="str">
        <f>INDEX('Grade 3'!$A$4:$AK$1252,$B3062,3)</f>
        <v>HENRY COUNTY</v>
      </c>
      <c r="G3062" t="str">
        <f>INDEX('Grade 3'!$A$4:$AK$1252,$B3062,4)</f>
        <v>EAST LAKE ELEMENTARY</v>
      </c>
      <c r="H3062" t="str">
        <f ca="1">StaticValues!$A$8</f>
        <v>2016</v>
      </c>
      <c r="I3062" t="str">
        <f ca="1">StaticValues!$B$8</f>
        <v>Spring</v>
      </c>
      <c r="J3062" t="str">
        <f ca="1">StaticValues!$C$8</f>
        <v>EOG</v>
      </c>
      <c r="K3062" t="str">
        <f ca="1">StaticValues!$D$8</f>
        <v>3</v>
      </c>
      <c r="L3062" t="str">
        <f>INDEX('Grade 3'!E$2:AJ$2,1,((8*C3062)-7))</f>
        <v>English Language Arts</v>
      </c>
      <c r="M3062">
        <f>INDEX('Grade 3'!$A$4:$AK$1252,$B3062,($C3062*8-7+4))</f>
        <v>123</v>
      </c>
      <c r="N3062">
        <f>INDEX('Grade 3'!$A$4:$AK$1252,$B3062,($C3062*8-6+4))</f>
        <v>516.66666666666663</v>
      </c>
      <c r="O3062">
        <f>INDEX('Grade 3'!$A$4:$AK$1252,$B3062,($C3062*8-5+4))</f>
        <v>21.13821138211382</v>
      </c>
      <c r="P3062">
        <f>INDEX('Grade 3'!$A$4:$AK$1252,$B3062,($C3062*8-4+4))</f>
        <v>34.959349593495936</v>
      </c>
      <c r="Q3062">
        <f>INDEX('Grade 3'!$A$4:$AK$1252,$B3062,($C3062*8-3+4))</f>
        <v>34.959349593495936</v>
      </c>
      <c r="R3062">
        <f>INDEX('Grade 3'!$A$4:$AK$1252,$B3062,($C3062*8-2+4))</f>
        <v>8.9430894308943092</v>
      </c>
      <c r="S3062">
        <f>INDEX('Grade 3'!$A$4:$AK$1252,$B3062,($C3062*8-1+4))</f>
        <v>78.861788617886177</v>
      </c>
      <c r="T3062">
        <f>INDEX('Grade 3'!$A$4:$AK$1252,$B3062,($C3062*8-0+4))</f>
        <v>43.902439024390247</v>
      </c>
      <c r="U3062" t="str">
        <f>INDEX('Grade 3'!$A$4:$AK$1252,$B3062,37)</f>
        <v>Griffin</v>
      </c>
    </row>
    <row r="3063" spans="1:21">
      <c r="A3063">
        <f t="shared" si="142"/>
        <v>3062</v>
      </c>
      <c r="B3063">
        <f t="shared" si="143"/>
        <v>766</v>
      </c>
      <c r="C3063">
        <f t="shared" si="144"/>
        <v>2</v>
      </c>
      <c r="D3063">
        <f>INDEX('Grade 3'!$A$4:$AK$1252,$B3063,1)</f>
        <v>675</v>
      </c>
      <c r="E3063">
        <f>INDEX('Grade 3'!$A$4:$AK$1252,$B3063,2)</f>
        <v>203</v>
      </c>
      <c r="F3063" t="str">
        <f>INDEX('Grade 3'!$A$4:$AK$1252,$B3063,3)</f>
        <v>HENRY COUNTY</v>
      </c>
      <c r="G3063" t="str">
        <f>INDEX('Grade 3'!$A$4:$AK$1252,$B3063,4)</f>
        <v>EAST LAKE ELEMENTARY</v>
      </c>
      <c r="H3063" t="str">
        <f ca="1">StaticValues!$A$8</f>
        <v>2016</v>
      </c>
      <c r="I3063" t="str">
        <f ca="1">StaticValues!$B$8</f>
        <v>Spring</v>
      </c>
      <c r="J3063" t="str">
        <f ca="1">StaticValues!$C$8</f>
        <v>EOG</v>
      </c>
      <c r="K3063" t="str">
        <f ca="1">StaticValues!$D$8</f>
        <v>3</v>
      </c>
      <c r="L3063" t="str">
        <f>INDEX('Grade 3'!E$2:AJ$2,1,((8*C3063)-7))</f>
        <v>Mathematics</v>
      </c>
      <c r="M3063">
        <f>INDEX('Grade 3'!$A$4:$AK$1252,$B3063,($C3063*8-7+4))</f>
        <v>123</v>
      </c>
      <c r="N3063">
        <f>INDEX('Grade 3'!$A$4:$AK$1252,$B3063,($C3063*8-6+4))</f>
        <v>512.60162601626018</v>
      </c>
      <c r="O3063">
        <f>INDEX('Grade 3'!$A$4:$AK$1252,$B3063,($C3063*8-5+4))</f>
        <v>17.073170731707318</v>
      </c>
      <c r="P3063">
        <f>INDEX('Grade 3'!$A$4:$AK$1252,$B3063,($C3063*8-4+4))</f>
        <v>50.40650406504065</v>
      </c>
      <c r="Q3063">
        <f>INDEX('Grade 3'!$A$4:$AK$1252,$B3063,($C3063*8-3+4))</f>
        <v>26.016260162601625</v>
      </c>
      <c r="R3063">
        <f>INDEX('Grade 3'!$A$4:$AK$1252,$B3063,($C3063*8-2+4))</f>
        <v>6.5040650406504064</v>
      </c>
      <c r="S3063">
        <f>INDEX('Grade 3'!$A$4:$AK$1252,$B3063,($C3063*8-1+4))</f>
        <v>82.926829268292678</v>
      </c>
      <c r="T3063">
        <f>INDEX('Grade 3'!$A$4:$AK$1252,$B3063,($C3063*8-0+4))</f>
        <v>32.520325203252035</v>
      </c>
      <c r="U3063" t="str">
        <f>INDEX('Grade 3'!$A$4:$AK$1252,$B3063,37)</f>
        <v>Griffin</v>
      </c>
    </row>
    <row r="3064" spans="1:21">
      <c r="A3064">
        <f t="shared" si="142"/>
        <v>3063</v>
      </c>
      <c r="B3064">
        <f t="shared" si="143"/>
        <v>766</v>
      </c>
      <c r="C3064">
        <f t="shared" si="144"/>
        <v>3</v>
      </c>
      <c r="D3064">
        <f>INDEX('Grade 3'!$A$4:$AK$1252,$B3064,1)</f>
        <v>675</v>
      </c>
      <c r="E3064">
        <f>INDEX('Grade 3'!$A$4:$AK$1252,$B3064,2)</f>
        <v>203</v>
      </c>
      <c r="F3064" t="str">
        <f>INDEX('Grade 3'!$A$4:$AK$1252,$B3064,3)</f>
        <v>HENRY COUNTY</v>
      </c>
      <c r="G3064" t="str">
        <f>INDEX('Grade 3'!$A$4:$AK$1252,$B3064,4)</f>
        <v>EAST LAKE ELEMENTARY</v>
      </c>
      <c r="H3064" t="str">
        <f ca="1">StaticValues!$A$8</f>
        <v>2016</v>
      </c>
      <c r="I3064" t="str">
        <f ca="1">StaticValues!$B$8</f>
        <v>Spring</v>
      </c>
      <c r="J3064" t="str">
        <f ca="1">StaticValues!$C$8</f>
        <v>EOG</v>
      </c>
      <c r="K3064" t="str">
        <f ca="1">StaticValues!$D$8</f>
        <v>3</v>
      </c>
      <c r="L3064" t="str">
        <f>INDEX('Grade 3'!E$2:AJ$2,1,((8*C3064)-7))</f>
        <v>Science</v>
      </c>
      <c r="M3064">
        <f>INDEX('Grade 3'!$A$4:$AK$1252,$B3064,($C3064*8-7+4))</f>
        <v>123</v>
      </c>
      <c r="N3064">
        <f>INDEX('Grade 3'!$A$4:$AK$1252,$B3064,($C3064*8-6+4))</f>
        <v>510.88617886178861</v>
      </c>
      <c r="O3064">
        <f>INDEX('Grade 3'!$A$4:$AK$1252,$B3064,($C3064*8-5+4))</f>
        <v>17.886178861788618</v>
      </c>
      <c r="P3064">
        <f>INDEX('Grade 3'!$A$4:$AK$1252,$B3064,($C3064*8-4+4))</f>
        <v>49.59349593495935</v>
      </c>
      <c r="Q3064">
        <f>INDEX('Grade 3'!$A$4:$AK$1252,$B3064,($C3064*8-3+4))</f>
        <v>21.951219512195124</v>
      </c>
      <c r="R3064">
        <f>INDEX('Grade 3'!$A$4:$AK$1252,$B3064,($C3064*8-2+4))</f>
        <v>10.56910569105691</v>
      </c>
      <c r="S3064">
        <f>INDEX('Grade 3'!$A$4:$AK$1252,$B3064,($C3064*8-1+4))</f>
        <v>82.113821138211378</v>
      </c>
      <c r="T3064">
        <f>INDEX('Grade 3'!$A$4:$AK$1252,$B3064,($C3064*8-0+4))</f>
        <v>32.520325203252035</v>
      </c>
      <c r="U3064" t="str">
        <f>INDEX('Grade 3'!$A$4:$AK$1252,$B3064,37)</f>
        <v>Griffin</v>
      </c>
    </row>
    <row r="3065" spans="1:21">
      <c r="A3065">
        <f t="shared" si="142"/>
        <v>3064</v>
      </c>
      <c r="B3065">
        <f t="shared" si="143"/>
        <v>766</v>
      </c>
      <c r="C3065">
        <f t="shared" si="144"/>
        <v>4</v>
      </c>
      <c r="D3065">
        <f>INDEX('Grade 3'!$A$4:$AK$1252,$B3065,1)</f>
        <v>675</v>
      </c>
      <c r="E3065">
        <f>INDEX('Grade 3'!$A$4:$AK$1252,$B3065,2)</f>
        <v>203</v>
      </c>
      <c r="F3065" t="str">
        <f>INDEX('Grade 3'!$A$4:$AK$1252,$B3065,3)</f>
        <v>HENRY COUNTY</v>
      </c>
      <c r="G3065" t="str">
        <f>INDEX('Grade 3'!$A$4:$AK$1252,$B3065,4)</f>
        <v>EAST LAKE ELEMENTARY</v>
      </c>
      <c r="H3065" t="str">
        <f ca="1">StaticValues!$A$8</f>
        <v>2016</v>
      </c>
      <c r="I3065" t="str">
        <f ca="1">StaticValues!$B$8</f>
        <v>Spring</v>
      </c>
      <c r="J3065" t="str">
        <f ca="1">StaticValues!$C$8</f>
        <v>EOG</v>
      </c>
      <c r="K3065" t="str">
        <f ca="1">StaticValues!$D$8</f>
        <v>3</v>
      </c>
      <c r="L3065" t="str">
        <f>INDEX('Grade 3'!E$2:AJ$2,1,((8*C3065)-7))</f>
        <v>Social Studies</v>
      </c>
      <c r="M3065">
        <f>INDEX('Grade 3'!$A$4:$AK$1252,$B3065,($C3065*8-7+4))</f>
        <v>123</v>
      </c>
      <c r="N3065">
        <f>INDEX('Grade 3'!$A$4:$AK$1252,$B3065,($C3065*8-6+4))</f>
        <v>507.91869918699189</v>
      </c>
      <c r="O3065">
        <f>INDEX('Grade 3'!$A$4:$AK$1252,$B3065,($C3065*8-5+4))</f>
        <v>21.13821138211382</v>
      </c>
      <c r="P3065">
        <f>INDEX('Grade 3'!$A$4:$AK$1252,$B3065,($C3065*8-4+4))</f>
        <v>50.40650406504065</v>
      </c>
      <c r="Q3065">
        <f>INDEX('Grade 3'!$A$4:$AK$1252,$B3065,($C3065*8-3+4))</f>
        <v>20.325203252032519</v>
      </c>
      <c r="R3065">
        <f>INDEX('Grade 3'!$A$4:$AK$1252,$B3065,($C3065*8-2+4))</f>
        <v>8.1300813008130088</v>
      </c>
      <c r="S3065">
        <f>INDEX('Grade 3'!$A$4:$AK$1252,$B3065,($C3065*8-1+4))</f>
        <v>78.861788617886177</v>
      </c>
      <c r="T3065">
        <f>INDEX('Grade 3'!$A$4:$AK$1252,$B3065,($C3065*8-0+4))</f>
        <v>28.45528455284553</v>
      </c>
      <c r="U3065" t="str">
        <f>INDEX('Grade 3'!$A$4:$AK$1252,$B3065,37)</f>
        <v>Griffin</v>
      </c>
    </row>
    <row r="3066" spans="1:21">
      <c r="A3066">
        <f t="shared" si="142"/>
        <v>3065</v>
      </c>
      <c r="B3066">
        <f t="shared" si="143"/>
        <v>767</v>
      </c>
      <c r="C3066">
        <f t="shared" si="144"/>
        <v>1</v>
      </c>
      <c r="D3066">
        <f>INDEX('Grade 3'!$A$4:$AK$1252,$B3066,1)</f>
        <v>675</v>
      </c>
      <c r="E3066">
        <f>INDEX('Grade 3'!$A$4:$AK$1252,$B3066,2)</f>
        <v>207</v>
      </c>
      <c r="F3066" t="str">
        <f>INDEX('Grade 3'!$A$4:$AK$1252,$B3066,3)</f>
        <v>HENRY COUNTY</v>
      </c>
      <c r="G3066" t="str">
        <f>INDEX('Grade 3'!$A$4:$AK$1252,$B3066,4)</f>
        <v>TIMBER RIDGE ELEMENTARY SCHOOL</v>
      </c>
      <c r="H3066" t="str">
        <f ca="1">StaticValues!$A$8</f>
        <v>2016</v>
      </c>
      <c r="I3066" t="str">
        <f ca="1">StaticValues!$B$8</f>
        <v>Spring</v>
      </c>
      <c r="J3066" t="str">
        <f ca="1">StaticValues!$C$8</f>
        <v>EOG</v>
      </c>
      <c r="K3066" t="str">
        <f ca="1">StaticValues!$D$8</f>
        <v>3</v>
      </c>
      <c r="L3066" t="str">
        <f>INDEX('Grade 3'!E$2:AJ$2,1,((8*C3066)-7))</f>
        <v>English Language Arts</v>
      </c>
      <c r="M3066">
        <f>INDEX('Grade 3'!$A$4:$AK$1252,$B3066,($C3066*8-7+4))</f>
        <v>106</v>
      </c>
      <c r="N3066">
        <f>INDEX('Grade 3'!$A$4:$AK$1252,$B3066,($C3066*8-6+4))</f>
        <v>512.05660377358492</v>
      </c>
      <c r="O3066">
        <f>INDEX('Grade 3'!$A$4:$AK$1252,$B3066,($C3066*8-5+4))</f>
        <v>28.30188679245283</v>
      </c>
      <c r="P3066">
        <f>INDEX('Grade 3'!$A$4:$AK$1252,$B3066,($C3066*8-4+4))</f>
        <v>32.075471698113205</v>
      </c>
      <c r="Q3066">
        <f>INDEX('Grade 3'!$A$4:$AK$1252,$B3066,($C3066*8-3+4))</f>
        <v>28.30188679245283</v>
      </c>
      <c r="R3066">
        <f>INDEX('Grade 3'!$A$4:$AK$1252,$B3066,($C3066*8-2+4))</f>
        <v>11.320754716981131</v>
      </c>
      <c r="S3066">
        <f>INDEX('Grade 3'!$A$4:$AK$1252,$B3066,($C3066*8-1+4))</f>
        <v>71.698113207547166</v>
      </c>
      <c r="T3066">
        <f>INDEX('Grade 3'!$A$4:$AK$1252,$B3066,($C3066*8-0+4))</f>
        <v>39.622641509433961</v>
      </c>
      <c r="U3066" t="str">
        <f>INDEX('Grade 3'!$A$4:$AK$1252,$B3066,37)</f>
        <v>Griffin</v>
      </c>
    </row>
    <row r="3067" spans="1:21">
      <c r="A3067">
        <f t="shared" si="142"/>
        <v>3066</v>
      </c>
      <c r="B3067">
        <f t="shared" si="143"/>
        <v>767</v>
      </c>
      <c r="C3067">
        <f t="shared" si="144"/>
        <v>2</v>
      </c>
      <c r="D3067">
        <f>INDEX('Grade 3'!$A$4:$AK$1252,$B3067,1)</f>
        <v>675</v>
      </c>
      <c r="E3067">
        <f>INDEX('Grade 3'!$A$4:$AK$1252,$B3067,2)</f>
        <v>207</v>
      </c>
      <c r="F3067" t="str">
        <f>INDEX('Grade 3'!$A$4:$AK$1252,$B3067,3)</f>
        <v>HENRY COUNTY</v>
      </c>
      <c r="G3067" t="str">
        <f>INDEX('Grade 3'!$A$4:$AK$1252,$B3067,4)</f>
        <v>TIMBER RIDGE ELEMENTARY SCHOOL</v>
      </c>
      <c r="H3067" t="str">
        <f ca="1">StaticValues!$A$8</f>
        <v>2016</v>
      </c>
      <c r="I3067" t="str">
        <f ca="1">StaticValues!$B$8</f>
        <v>Spring</v>
      </c>
      <c r="J3067" t="str">
        <f ca="1">StaticValues!$C$8</f>
        <v>EOG</v>
      </c>
      <c r="K3067" t="str">
        <f ca="1">StaticValues!$D$8</f>
        <v>3</v>
      </c>
      <c r="L3067" t="str">
        <f>INDEX('Grade 3'!E$2:AJ$2,1,((8*C3067)-7))</f>
        <v>Mathematics</v>
      </c>
      <c r="M3067">
        <f>INDEX('Grade 3'!$A$4:$AK$1252,$B3067,($C3067*8-7+4))</f>
        <v>106</v>
      </c>
      <c r="N3067">
        <f>INDEX('Grade 3'!$A$4:$AK$1252,$B3067,($C3067*8-6+4))</f>
        <v>521.69811320754718</v>
      </c>
      <c r="O3067">
        <f>INDEX('Grade 3'!$A$4:$AK$1252,$B3067,($C3067*8-5+4))</f>
        <v>11.320754716981131</v>
      </c>
      <c r="P3067">
        <f>INDEX('Grade 3'!$A$4:$AK$1252,$B3067,($C3067*8-4+4))</f>
        <v>51.886792452830186</v>
      </c>
      <c r="Q3067">
        <f>INDEX('Grade 3'!$A$4:$AK$1252,$B3067,($C3067*8-3+4))</f>
        <v>29.245283018867923</v>
      </c>
      <c r="R3067">
        <f>INDEX('Grade 3'!$A$4:$AK$1252,$B3067,($C3067*8-2+4))</f>
        <v>7.5471698113207548</v>
      </c>
      <c r="S3067">
        <f>INDEX('Grade 3'!$A$4:$AK$1252,$B3067,($C3067*8-1+4))</f>
        <v>88.679245283018872</v>
      </c>
      <c r="T3067">
        <f>INDEX('Grade 3'!$A$4:$AK$1252,$B3067,($C3067*8-0+4))</f>
        <v>36.79245283018868</v>
      </c>
      <c r="U3067" t="str">
        <f>INDEX('Grade 3'!$A$4:$AK$1252,$B3067,37)</f>
        <v>Griffin</v>
      </c>
    </row>
    <row r="3068" spans="1:21">
      <c r="A3068">
        <f t="shared" si="142"/>
        <v>3067</v>
      </c>
      <c r="B3068">
        <f t="shared" si="143"/>
        <v>767</v>
      </c>
      <c r="C3068">
        <f t="shared" si="144"/>
        <v>3</v>
      </c>
      <c r="D3068">
        <f>INDEX('Grade 3'!$A$4:$AK$1252,$B3068,1)</f>
        <v>675</v>
      </c>
      <c r="E3068">
        <f>INDEX('Grade 3'!$A$4:$AK$1252,$B3068,2)</f>
        <v>207</v>
      </c>
      <c r="F3068" t="str">
        <f>INDEX('Grade 3'!$A$4:$AK$1252,$B3068,3)</f>
        <v>HENRY COUNTY</v>
      </c>
      <c r="G3068" t="str">
        <f>INDEX('Grade 3'!$A$4:$AK$1252,$B3068,4)</f>
        <v>TIMBER RIDGE ELEMENTARY SCHOOL</v>
      </c>
      <c r="H3068" t="str">
        <f ca="1">StaticValues!$A$8</f>
        <v>2016</v>
      </c>
      <c r="I3068" t="str">
        <f ca="1">StaticValues!$B$8</f>
        <v>Spring</v>
      </c>
      <c r="J3068" t="str">
        <f ca="1">StaticValues!$C$8</f>
        <v>EOG</v>
      </c>
      <c r="K3068" t="str">
        <f ca="1">StaticValues!$D$8</f>
        <v>3</v>
      </c>
      <c r="L3068" t="str">
        <f>INDEX('Grade 3'!E$2:AJ$2,1,((8*C3068)-7))</f>
        <v>Science</v>
      </c>
      <c r="M3068">
        <f>INDEX('Grade 3'!$A$4:$AK$1252,$B3068,($C3068*8-7+4))</f>
        <v>106</v>
      </c>
      <c r="N3068">
        <f>INDEX('Grade 3'!$A$4:$AK$1252,$B3068,($C3068*8-6+4))</f>
        <v>513.63207547169816</v>
      </c>
      <c r="O3068">
        <f>INDEX('Grade 3'!$A$4:$AK$1252,$B3068,($C3068*8-5+4))</f>
        <v>21.69811320754717</v>
      </c>
      <c r="P3068">
        <f>INDEX('Grade 3'!$A$4:$AK$1252,$B3068,($C3068*8-4+4))</f>
        <v>38.679245283018865</v>
      </c>
      <c r="Q3068">
        <f>INDEX('Grade 3'!$A$4:$AK$1252,$B3068,($C3068*8-3+4))</f>
        <v>26.415094339622641</v>
      </c>
      <c r="R3068">
        <f>INDEX('Grade 3'!$A$4:$AK$1252,$B3068,($C3068*8-2+4))</f>
        <v>13.20754716981132</v>
      </c>
      <c r="S3068">
        <f>INDEX('Grade 3'!$A$4:$AK$1252,$B3068,($C3068*8-1+4))</f>
        <v>78.301886792452834</v>
      </c>
      <c r="T3068">
        <f>INDEX('Grade 3'!$A$4:$AK$1252,$B3068,($C3068*8-0+4))</f>
        <v>39.622641509433961</v>
      </c>
      <c r="U3068" t="str">
        <f>INDEX('Grade 3'!$A$4:$AK$1252,$B3068,37)</f>
        <v>Griffin</v>
      </c>
    </row>
    <row r="3069" spans="1:21">
      <c r="A3069">
        <f t="shared" si="142"/>
        <v>3068</v>
      </c>
      <c r="B3069">
        <f t="shared" si="143"/>
        <v>767</v>
      </c>
      <c r="C3069">
        <f t="shared" si="144"/>
        <v>4</v>
      </c>
      <c r="D3069">
        <f>INDEX('Grade 3'!$A$4:$AK$1252,$B3069,1)</f>
        <v>675</v>
      </c>
      <c r="E3069">
        <f>INDEX('Grade 3'!$A$4:$AK$1252,$B3069,2)</f>
        <v>207</v>
      </c>
      <c r="F3069" t="str">
        <f>INDEX('Grade 3'!$A$4:$AK$1252,$B3069,3)</f>
        <v>HENRY COUNTY</v>
      </c>
      <c r="G3069" t="str">
        <f>INDEX('Grade 3'!$A$4:$AK$1252,$B3069,4)</f>
        <v>TIMBER RIDGE ELEMENTARY SCHOOL</v>
      </c>
      <c r="H3069" t="str">
        <f ca="1">StaticValues!$A$8</f>
        <v>2016</v>
      </c>
      <c r="I3069" t="str">
        <f ca="1">StaticValues!$B$8</f>
        <v>Spring</v>
      </c>
      <c r="J3069" t="str">
        <f ca="1">StaticValues!$C$8</f>
        <v>EOG</v>
      </c>
      <c r="K3069" t="str">
        <f ca="1">StaticValues!$D$8</f>
        <v>3</v>
      </c>
      <c r="L3069" t="str">
        <f>INDEX('Grade 3'!E$2:AJ$2,1,((8*C3069)-7))</f>
        <v>Social Studies</v>
      </c>
      <c r="M3069">
        <f>INDEX('Grade 3'!$A$4:$AK$1252,$B3069,($C3069*8-7+4))</f>
        <v>106</v>
      </c>
      <c r="N3069">
        <f>INDEX('Grade 3'!$A$4:$AK$1252,$B3069,($C3069*8-6+4))</f>
        <v>512.72641509433959</v>
      </c>
      <c r="O3069">
        <f>INDEX('Grade 3'!$A$4:$AK$1252,$B3069,($C3069*8-5+4))</f>
        <v>18.867924528301888</v>
      </c>
      <c r="P3069">
        <f>INDEX('Grade 3'!$A$4:$AK$1252,$B3069,($C3069*8-4+4))</f>
        <v>46.226415094339622</v>
      </c>
      <c r="Q3069">
        <f>INDEX('Grade 3'!$A$4:$AK$1252,$B3069,($C3069*8-3+4))</f>
        <v>18.867924528301888</v>
      </c>
      <c r="R3069">
        <f>INDEX('Grade 3'!$A$4:$AK$1252,$B3069,($C3069*8-2+4))</f>
        <v>16.037735849056602</v>
      </c>
      <c r="S3069">
        <f>INDEX('Grade 3'!$A$4:$AK$1252,$B3069,($C3069*8-1+4))</f>
        <v>81.132075471698116</v>
      </c>
      <c r="T3069">
        <f>INDEX('Grade 3'!$A$4:$AK$1252,$B3069,($C3069*8-0+4))</f>
        <v>34.905660377358494</v>
      </c>
      <c r="U3069" t="str">
        <f>INDEX('Grade 3'!$A$4:$AK$1252,$B3069,37)</f>
        <v>Griffin</v>
      </c>
    </row>
    <row r="3070" spans="1:21">
      <c r="A3070">
        <f t="shared" si="142"/>
        <v>3069</v>
      </c>
      <c r="B3070">
        <f t="shared" si="143"/>
        <v>768</v>
      </c>
      <c r="C3070">
        <f t="shared" si="144"/>
        <v>1</v>
      </c>
      <c r="D3070">
        <f>INDEX('Grade 3'!$A$4:$AK$1252,$B3070,1)</f>
        <v>675</v>
      </c>
      <c r="E3070">
        <f>INDEX('Grade 3'!$A$4:$AK$1252,$B3070,2)</f>
        <v>208</v>
      </c>
      <c r="F3070" t="str">
        <f>INDEX('Grade 3'!$A$4:$AK$1252,$B3070,3)</f>
        <v>HENRY COUNTY</v>
      </c>
      <c r="G3070" t="str">
        <f>INDEX('Grade 3'!$A$4:$AK$1252,$B3070,4)</f>
        <v>WALNUT CREEK ELEMENTARY</v>
      </c>
      <c r="H3070" t="str">
        <f ca="1">StaticValues!$A$8</f>
        <v>2016</v>
      </c>
      <c r="I3070" t="str">
        <f ca="1">StaticValues!$B$8</f>
        <v>Spring</v>
      </c>
      <c r="J3070" t="str">
        <f ca="1">StaticValues!$C$8</f>
        <v>EOG</v>
      </c>
      <c r="K3070" t="str">
        <f ca="1">StaticValues!$D$8</f>
        <v>3</v>
      </c>
      <c r="L3070" t="str">
        <f>INDEX('Grade 3'!E$2:AJ$2,1,((8*C3070)-7))</f>
        <v>English Language Arts</v>
      </c>
      <c r="M3070">
        <f>INDEX('Grade 3'!$A$4:$AK$1252,$B3070,($C3070*8-7+4))</f>
        <v>105</v>
      </c>
      <c r="N3070">
        <f>INDEX('Grade 3'!$A$4:$AK$1252,$B3070,($C3070*8-6+4))</f>
        <v>492.14285714285717</v>
      </c>
      <c r="O3070">
        <f>INDEX('Grade 3'!$A$4:$AK$1252,$B3070,($C3070*8-5+4))</f>
        <v>39.047619047619051</v>
      </c>
      <c r="P3070">
        <f>INDEX('Grade 3'!$A$4:$AK$1252,$B3070,($C3070*8-4+4))</f>
        <v>40.952380952380949</v>
      </c>
      <c r="Q3070">
        <f>INDEX('Grade 3'!$A$4:$AK$1252,$B3070,($C3070*8-3+4))</f>
        <v>11.428571428571429</v>
      </c>
      <c r="R3070">
        <f>INDEX('Grade 3'!$A$4:$AK$1252,$B3070,($C3070*8-2+4))</f>
        <v>8.5714285714285712</v>
      </c>
      <c r="S3070">
        <f>INDEX('Grade 3'!$A$4:$AK$1252,$B3070,($C3070*8-1+4))</f>
        <v>60.952380952380949</v>
      </c>
      <c r="T3070">
        <f>INDEX('Grade 3'!$A$4:$AK$1252,$B3070,($C3070*8-0+4))</f>
        <v>20</v>
      </c>
      <c r="U3070" t="str">
        <f>INDEX('Grade 3'!$A$4:$AK$1252,$B3070,37)</f>
        <v>Griffin</v>
      </c>
    </row>
    <row r="3071" spans="1:21">
      <c r="A3071">
        <f t="shared" si="142"/>
        <v>3070</v>
      </c>
      <c r="B3071">
        <f t="shared" si="143"/>
        <v>768</v>
      </c>
      <c r="C3071">
        <f t="shared" si="144"/>
        <v>2</v>
      </c>
      <c r="D3071">
        <f>INDEX('Grade 3'!$A$4:$AK$1252,$B3071,1)</f>
        <v>675</v>
      </c>
      <c r="E3071">
        <f>INDEX('Grade 3'!$A$4:$AK$1252,$B3071,2)</f>
        <v>208</v>
      </c>
      <c r="F3071" t="str">
        <f>INDEX('Grade 3'!$A$4:$AK$1252,$B3071,3)</f>
        <v>HENRY COUNTY</v>
      </c>
      <c r="G3071" t="str">
        <f>INDEX('Grade 3'!$A$4:$AK$1252,$B3071,4)</f>
        <v>WALNUT CREEK ELEMENTARY</v>
      </c>
      <c r="H3071" t="str">
        <f ca="1">StaticValues!$A$8</f>
        <v>2016</v>
      </c>
      <c r="I3071" t="str">
        <f ca="1">StaticValues!$B$8</f>
        <v>Spring</v>
      </c>
      <c r="J3071" t="str">
        <f ca="1">StaticValues!$C$8</f>
        <v>EOG</v>
      </c>
      <c r="K3071" t="str">
        <f ca="1">StaticValues!$D$8</f>
        <v>3</v>
      </c>
      <c r="L3071" t="str">
        <f>INDEX('Grade 3'!E$2:AJ$2,1,((8*C3071)-7))</f>
        <v>Mathematics</v>
      </c>
      <c r="M3071">
        <f>INDEX('Grade 3'!$A$4:$AK$1252,$B3071,($C3071*8-7+4))</f>
        <v>107</v>
      </c>
      <c r="N3071">
        <f>INDEX('Grade 3'!$A$4:$AK$1252,$B3071,($C3071*8-6+4))</f>
        <v>512.31775700934577</v>
      </c>
      <c r="O3071">
        <f>INDEX('Grade 3'!$A$4:$AK$1252,$B3071,($C3071*8-5+4))</f>
        <v>18.691588785046729</v>
      </c>
      <c r="P3071">
        <f>INDEX('Grade 3'!$A$4:$AK$1252,$B3071,($C3071*8-4+4))</f>
        <v>52.336448598130843</v>
      </c>
      <c r="Q3071">
        <f>INDEX('Grade 3'!$A$4:$AK$1252,$B3071,($C3071*8-3+4))</f>
        <v>19.626168224299064</v>
      </c>
      <c r="R3071">
        <f>INDEX('Grade 3'!$A$4:$AK$1252,$B3071,($C3071*8-2+4))</f>
        <v>9.3457943925233646</v>
      </c>
      <c r="S3071">
        <f>INDEX('Grade 3'!$A$4:$AK$1252,$B3071,($C3071*8-1+4))</f>
        <v>81.308411214953267</v>
      </c>
      <c r="T3071">
        <f>INDEX('Grade 3'!$A$4:$AK$1252,$B3071,($C3071*8-0+4))</f>
        <v>28.971962616822431</v>
      </c>
      <c r="U3071" t="str">
        <f>INDEX('Grade 3'!$A$4:$AK$1252,$B3071,37)</f>
        <v>Griffin</v>
      </c>
    </row>
    <row r="3072" spans="1:21">
      <c r="A3072">
        <f t="shared" si="142"/>
        <v>3071</v>
      </c>
      <c r="B3072">
        <f t="shared" si="143"/>
        <v>768</v>
      </c>
      <c r="C3072">
        <f t="shared" si="144"/>
        <v>3</v>
      </c>
      <c r="D3072">
        <f>INDEX('Grade 3'!$A$4:$AK$1252,$B3072,1)</f>
        <v>675</v>
      </c>
      <c r="E3072">
        <f>INDEX('Grade 3'!$A$4:$AK$1252,$B3072,2)</f>
        <v>208</v>
      </c>
      <c r="F3072" t="str">
        <f>INDEX('Grade 3'!$A$4:$AK$1252,$B3072,3)</f>
        <v>HENRY COUNTY</v>
      </c>
      <c r="G3072" t="str">
        <f>INDEX('Grade 3'!$A$4:$AK$1252,$B3072,4)</f>
        <v>WALNUT CREEK ELEMENTARY</v>
      </c>
      <c r="H3072" t="str">
        <f ca="1">StaticValues!$A$8</f>
        <v>2016</v>
      </c>
      <c r="I3072" t="str">
        <f ca="1">StaticValues!$B$8</f>
        <v>Spring</v>
      </c>
      <c r="J3072" t="str">
        <f ca="1">StaticValues!$C$8</f>
        <v>EOG</v>
      </c>
      <c r="K3072" t="str">
        <f ca="1">StaticValues!$D$8</f>
        <v>3</v>
      </c>
      <c r="L3072" t="str">
        <f>INDEX('Grade 3'!E$2:AJ$2,1,((8*C3072)-7))</f>
        <v>Science</v>
      </c>
      <c r="M3072">
        <f>INDEX('Grade 3'!$A$4:$AK$1252,$B3072,($C3072*8-7+4))</f>
        <v>107</v>
      </c>
      <c r="N3072">
        <f>INDEX('Grade 3'!$A$4:$AK$1252,$B3072,($C3072*8-6+4))</f>
        <v>498.79439252336448</v>
      </c>
      <c r="O3072">
        <f>INDEX('Grade 3'!$A$4:$AK$1252,$B3072,($C3072*8-5+4))</f>
        <v>26.168224299065422</v>
      </c>
      <c r="P3072">
        <f>INDEX('Grade 3'!$A$4:$AK$1252,$B3072,($C3072*8-4+4))</f>
        <v>50.467289719626166</v>
      </c>
      <c r="Q3072">
        <f>INDEX('Grade 3'!$A$4:$AK$1252,$B3072,($C3072*8-3+4))</f>
        <v>18.691588785046729</v>
      </c>
      <c r="R3072">
        <f>INDEX('Grade 3'!$A$4:$AK$1252,$B3072,($C3072*8-2+4))</f>
        <v>4.6728971962616823</v>
      </c>
      <c r="S3072">
        <f>INDEX('Grade 3'!$A$4:$AK$1252,$B3072,($C3072*8-1+4))</f>
        <v>73.831775700934585</v>
      </c>
      <c r="T3072">
        <f>INDEX('Grade 3'!$A$4:$AK$1252,$B3072,($C3072*8-0+4))</f>
        <v>23.364485981308412</v>
      </c>
      <c r="U3072" t="str">
        <f>INDEX('Grade 3'!$A$4:$AK$1252,$B3072,37)</f>
        <v>Griffin</v>
      </c>
    </row>
    <row r="3073" spans="1:21">
      <c r="A3073">
        <f t="shared" si="142"/>
        <v>3072</v>
      </c>
      <c r="B3073">
        <f t="shared" si="143"/>
        <v>768</v>
      </c>
      <c r="C3073">
        <f t="shared" si="144"/>
        <v>4</v>
      </c>
      <c r="D3073">
        <f>INDEX('Grade 3'!$A$4:$AK$1252,$B3073,1)</f>
        <v>675</v>
      </c>
      <c r="E3073">
        <f>INDEX('Grade 3'!$A$4:$AK$1252,$B3073,2)</f>
        <v>208</v>
      </c>
      <c r="F3073" t="str">
        <f>INDEX('Grade 3'!$A$4:$AK$1252,$B3073,3)</f>
        <v>HENRY COUNTY</v>
      </c>
      <c r="G3073" t="str">
        <f>INDEX('Grade 3'!$A$4:$AK$1252,$B3073,4)</f>
        <v>WALNUT CREEK ELEMENTARY</v>
      </c>
      <c r="H3073" t="str">
        <f ca="1">StaticValues!$A$8</f>
        <v>2016</v>
      </c>
      <c r="I3073" t="str">
        <f ca="1">StaticValues!$B$8</f>
        <v>Spring</v>
      </c>
      <c r="J3073" t="str">
        <f ca="1">StaticValues!$C$8</f>
        <v>EOG</v>
      </c>
      <c r="K3073" t="str">
        <f ca="1">StaticValues!$D$8</f>
        <v>3</v>
      </c>
      <c r="L3073" t="str">
        <f>INDEX('Grade 3'!E$2:AJ$2,1,((8*C3073)-7))</f>
        <v>Social Studies</v>
      </c>
      <c r="M3073">
        <f>INDEX('Grade 3'!$A$4:$AK$1252,$B3073,($C3073*8-7+4))</f>
        <v>105</v>
      </c>
      <c r="N3073">
        <f>INDEX('Grade 3'!$A$4:$AK$1252,$B3073,($C3073*8-6+4))</f>
        <v>496.48571428571427</v>
      </c>
      <c r="O3073">
        <f>INDEX('Grade 3'!$A$4:$AK$1252,$B3073,($C3073*8-5+4))</f>
        <v>27.61904761904762</v>
      </c>
      <c r="P3073">
        <f>INDEX('Grade 3'!$A$4:$AK$1252,$B3073,($C3073*8-4+4))</f>
        <v>52.38095238095238</v>
      </c>
      <c r="Q3073">
        <f>INDEX('Grade 3'!$A$4:$AK$1252,$B3073,($C3073*8-3+4))</f>
        <v>12.380952380952381</v>
      </c>
      <c r="R3073">
        <f>INDEX('Grade 3'!$A$4:$AK$1252,$B3073,($C3073*8-2+4))</f>
        <v>7.6190476190476186</v>
      </c>
      <c r="S3073">
        <f>INDEX('Grade 3'!$A$4:$AK$1252,$B3073,($C3073*8-1+4))</f>
        <v>72.38095238095238</v>
      </c>
      <c r="T3073">
        <f>INDEX('Grade 3'!$A$4:$AK$1252,$B3073,($C3073*8-0+4))</f>
        <v>20</v>
      </c>
      <c r="U3073" t="str">
        <f>INDEX('Grade 3'!$A$4:$AK$1252,$B3073,37)</f>
        <v>Griffin</v>
      </c>
    </row>
    <row r="3074" spans="1:21">
      <c r="A3074">
        <f t="shared" si="142"/>
        <v>3073</v>
      </c>
      <c r="B3074">
        <f t="shared" si="143"/>
        <v>769</v>
      </c>
      <c r="C3074">
        <f t="shared" si="144"/>
        <v>1</v>
      </c>
      <c r="D3074">
        <f>INDEX('Grade 3'!$A$4:$AK$1252,$B3074,1)</f>
        <v>675</v>
      </c>
      <c r="E3074">
        <f>INDEX('Grade 3'!$A$4:$AK$1252,$B3074,2)</f>
        <v>209</v>
      </c>
      <c r="F3074" t="str">
        <f>INDEX('Grade 3'!$A$4:$AK$1252,$B3074,3)</f>
        <v>HENRY COUNTY</v>
      </c>
      <c r="G3074" t="str">
        <f>INDEX('Grade 3'!$A$4:$AK$1252,$B3074,4)</f>
        <v>BETHLEHEM ELEMENTARY SCHOOL</v>
      </c>
      <c r="H3074" t="str">
        <f ca="1">StaticValues!$A$8</f>
        <v>2016</v>
      </c>
      <c r="I3074" t="str">
        <f ca="1">StaticValues!$B$8</f>
        <v>Spring</v>
      </c>
      <c r="J3074" t="str">
        <f ca="1">StaticValues!$C$8</f>
        <v>EOG</v>
      </c>
      <c r="K3074" t="str">
        <f ca="1">StaticValues!$D$8</f>
        <v>3</v>
      </c>
      <c r="L3074" t="str">
        <f>INDEX('Grade 3'!E$2:AJ$2,1,((8*C3074)-7))</f>
        <v>English Language Arts</v>
      </c>
      <c r="M3074">
        <f>INDEX('Grade 3'!$A$4:$AK$1252,$B3074,($C3074*8-7+4))</f>
        <v>115</v>
      </c>
      <c r="N3074">
        <f>INDEX('Grade 3'!$A$4:$AK$1252,$B3074,($C3074*8-6+4))</f>
        <v>506.74782608695654</v>
      </c>
      <c r="O3074">
        <f>INDEX('Grade 3'!$A$4:$AK$1252,$B3074,($C3074*8-5+4))</f>
        <v>27.826086956521738</v>
      </c>
      <c r="P3074">
        <f>INDEX('Grade 3'!$A$4:$AK$1252,$B3074,($C3074*8-4+4))</f>
        <v>33.913043478260867</v>
      </c>
      <c r="Q3074">
        <f>INDEX('Grade 3'!$A$4:$AK$1252,$B3074,($C3074*8-3+4))</f>
        <v>30.434782608695652</v>
      </c>
      <c r="R3074">
        <f>INDEX('Grade 3'!$A$4:$AK$1252,$B3074,($C3074*8-2+4))</f>
        <v>7.8260869565217392</v>
      </c>
      <c r="S3074">
        <f>INDEX('Grade 3'!$A$4:$AK$1252,$B3074,($C3074*8-1+4))</f>
        <v>72.173913043478265</v>
      </c>
      <c r="T3074">
        <f>INDEX('Grade 3'!$A$4:$AK$1252,$B3074,($C3074*8-0+4))</f>
        <v>38.260869565217391</v>
      </c>
      <c r="U3074" t="str">
        <f>INDEX('Grade 3'!$A$4:$AK$1252,$B3074,37)</f>
        <v>Griffin</v>
      </c>
    </row>
    <row r="3075" spans="1:21">
      <c r="A3075">
        <f t="shared" ref="A3075:A3138" si="145">ROW(A3074)</f>
        <v>3074</v>
      </c>
      <c r="B3075">
        <f t="shared" ref="B3075:B3138" si="146">CEILING(A3075/4,1)</f>
        <v>769</v>
      </c>
      <c r="C3075">
        <f t="shared" ref="C3075:C3138" si="147">IF(B3074&lt;&gt;B3075,1,C3074+1)</f>
        <v>2</v>
      </c>
      <c r="D3075">
        <f>INDEX('Grade 3'!$A$4:$AK$1252,$B3075,1)</f>
        <v>675</v>
      </c>
      <c r="E3075">
        <f>INDEX('Grade 3'!$A$4:$AK$1252,$B3075,2)</f>
        <v>209</v>
      </c>
      <c r="F3075" t="str">
        <f>INDEX('Grade 3'!$A$4:$AK$1252,$B3075,3)</f>
        <v>HENRY COUNTY</v>
      </c>
      <c r="G3075" t="str">
        <f>INDEX('Grade 3'!$A$4:$AK$1252,$B3075,4)</f>
        <v>BETHLEHEM ELEMENTARY SCHOOL</v>
      </c>
      <c r="H3075" t="str">
        <f ca="1">StaticValues!$A$8</f>
        <v>2016</v>
      </c>
      <c r="I3075" t="str">
        <f ca="1">StaticValues!$B$8</f>
        <v>Spring</v>
      </c>
      <c r="J3075" t="str">
        <f ca="1">StaticValues!$C$8</f>
        <v>EOG</v>
      </c>
      <c r="K3075" t="str">
        <f ca="1">StaticValues!$D$8</f>
        <v>3</v>
      </c>
      <c r="L3075" t="str">
        <f>INDEX('Grade 3'!E$2:AJ$2,1,((8*C3075)-7))</f>
        <v>Mathematics</v>
      </c>
      <c r="M3075">
        <f>INDEX('Grade 3'!$A$4:$AK$1252,$B3075,($C3075*8-7+4))</f>
        <v>115</v>
      </c>
      <c r="N3075">
        <f>INDEX('Grade 3'!$A$4:$AK$1252,$B3075,($C3075*8-6+4))</f>
        <v>517.00869565217397</v>
      </c>
      <c r="O3075">
        <f>INDEX('Grade 3'!$A$4:$AK$1252,$B3075,($C3075*8-5+4))</f>
        <v>19.130434782608695</v>
      </c>
      <c r="P3075">
        <f>INDEX('Grade 3'!$A$4:$AK$1252,$B3075,($C3075*8-4+4))</f>
        <v>40.869565217391305</v>
      </c>
      <c r="Q3075">
        <f>INDEX('Grade 3'!$A$4:$AK$1252,$B3075,($C3075*8-3+4))</f>
        <v>32.173913043478258</v>
      </c>
      <c r="R3075">
        <f>INDEX('Grade 3'!$A$4:$AK$1252,$B3075,($C3075*8-2+4))</f>
        <v>7.8260869565217392</v>
      </c>
      <c r="S3075">
        <f>INDEX('Grade 3'!$A$4:$AK$1252,$B3075,($C3075*8-1+4))</f>
        <v>80.869565217391298</v>
      </c>
      <c r="T3075">
        <f>INDEX('Grade 3'!$A$4:$AK$1252,$B3075,($C3075*8-0+4))</f>
        <v>40</v>
      </c>
      <c r="U3075" t="str">
        <f>INDEX('Grade 3'!$A$4:$AK$1252,$B3075,37)</f>
        <v>Griffin</v>
      </c>
    </row>
    <row r="3076" spans="1:21">
      <c r="A3076">
        <f t="shared" si="145"/>
        <v>3075</v>
      </c>
      <c r="B3076">
        <f t="shared" si="146"/>
        <v>769</v>
      </c>
      <c r="C3076">
        <f t="shared" si="147"/>
        <v>3</v>
      </c>
      <c r="D3076">
        <f>INDEX('Grade 3'!$A$4:$AK$1252,$B3076,1)</f>
        <v>675</v>
      </c>
      <c r="E3076">
        <f>INDEX('Grade 3'!$A$4:$AK$1252,$B3076,2)</f>
        <v>209</v>
      </c>
      <c r="F3076" t="str">
        <f>INDEX('Grade 3'!$A$4:$AK$1252,$B3076,3)</f>
        <v>HENRY COUNTY</v>
      </c>
      <c r="G3076" t="str">
        <f>INDEX('Grade 3'!$A$4:$AK$1252,$B3076,4)</f>
        <v>BETHLEHEM ELEMENTARY SCHOOL</v>
      </c>
      <c r="H3076" t="str">
        <f ca="1">StaticValues!$A$8</f>
        <v>2016</v>
      </c>
      <c r="I3076" t="str">
        <f ca="1">StaticValues!$B$8</f>
        <v>Spring</v>
      </c>
      <c r="J3076" t="str">
        <f ca="1">StaticValues!$C$8</f>
        <v>EOG</v>
      </c>
      <c r="K3076" t="str">
        <f ca="1">StaticValues!$D$8</f>
        <v>3</v>
      </c>
      <c r="L3076" t="str">
        <f>INDEX('Grade 3'!E$2:AJ$2,1,((8*C3076)-7))</f>
        <v>Science</v>
      </c>
      <c r="M3076">
        <f>INDEX('Grade 3'!$A$4:$AK$1252,$B3076,($C3076*8-7+4))</f>
        <v>115</v>
      </c>
      <c r="N3076">
        <f>INDEX('Grade 3'!$A$4:$AK$1252,$B3076,($C3076*8-6+4))</f>
        <v>503.64347826086959</v>
      </c>
      <c r="O3076">
        <f>INDEX('Grade 3'!$A$4:$AK$1252,$B3076,($C3076*8-5+4))</f>
        <v>23.478260869565219</v>
      </c>
      <c r="P3076">
        <f>INDEX('Grade 3'!$A$4:$AK$1252,$B3076,($C3076*8-4+4))</f>
        <v>46.086956521739133</v>
      </c>
      <c r="Q3076">
        <f>INDEX('Grade 3'!$A$4:$AK$1252,$B3076,($C3076*8-3+4))</f>
        <v>24.347826086956523</v>
      </c>
      <c r="R3076">
        <f>INDEX('Grade 3'!$A$4:$AK$1252,$B3076,($C3076*8-2+4))</f>
        <v>6.0869565217391308</v>
      </c>
      <c r="S3076">
        <f>INDEX('Grade 3'!$A$4:$AK$1252,$B3076,($C3076*8-1+4))</f>
        <v>76.521739130434781</v>
      </c>
      <c r="T3076">
        <f>INDEX('Grade 3'!$A$4:$AK$1252,$B3076,($C3076*8-0+4))</f>
        <v>30.434782608695652</v>
      </c>
      <c r="U3076" t="str">
        <f>INDEX('Grade 3'!$A$4:$AK$1252,$B3076,37)</f>
        <v>Griffin</v>
      </c>
    </row>
    <row r="3077" spans="1:21">
      <c r="A3077">
        <f t="shared" si="145"/>
        <v>3076</v>
      </c>
      <c r="B3077">
        <f t="shared" si="146"/>
        <v>769</v>
      </c>
      <c r="C3077">
        <f t="shared" si="147"/>
        <v>4</v>
      </c>
      <c r="D3077">
        <f>INDEX('Grade 3'!$A$4:$AK$1252,$B3077,1)</f>
        <v>675</v>
      </c>
      <c r="E3077">
        <f>INDEX('Grade 3'!$A$4:$AK$1252,$B3077,2)</f>
        <v>209</v>
      </c>
      <c r="F3077" t="str">
        <f>INDEX('Grade 3'!$A$4:$AK$1252,$B3077,3)</f>
        <v>HENRY COUNTY</v>
      </c>
      <c r="G3077" t="str">
        <f>INDEX('Grade 3'!$A$4:$AK$1252,$B3077,4)</f>
        <v>BETHLEHEM ELEMENTARY SCHOOL</v>
      </c>
      <c r="H3077" t="str">
        <f ca="1">StaticValues!$A$8</f>
        <v>2016</v>
      </c>
      <c r="I3077" t="str">
        <f ca="1">StaticValues!$B$8</f>
        <v>Spring</v>
      </c>
      <c r="J3077" t="str">
        <f ca="1">StaticValues!$C$8</f>
        <v>EOG</v>
      </c>
      <c r="K3077" t="str">
        <f ca="1">StaticValues!$D$8</f>
        <v>3</v>
      </c>
      <c r="L3077" t="str">
        <f>INDEX('Grade 3'!E$2:AJ$2,1,((8*C3077)-7))</f>
        <v>Social Studies</v>
      </c>
      <c r="M3077">
        <f>INDEX('Grade 3'!$A$4:$AK$1252,$B3077,($C3077*8-7+4))</f>
        <v>115</v>
      </c>
      <c r="N3077">
        <f>INDEX('Grade 3'!$A$4:$AK$1252,$B3077,($C3077*8-6+4))</f>
        <v>484.87826086956522</v>
      </c>
      <c r="O3077">
        <f>INDEX('Grade 3'!$A$4:$AK$1252,$B3077,($C3077*8-5+4))</f>
        <v>37.391304347826086</v>
      </c>
      <c r="P3077">
        <f>INDEX('Grade 3'!$A$4:$AK$1252,$B3077,($C3077*8-4+4))</f>
        <v>53.043478260869563</v>
      </c>
      <c r="Q3077">
        <f>INDEX('Grade 3'!$A$4:$AK$1252,$B3077,($C3077*8-3+4))</f>
        <v>8.695652173913043</v>
      </c>
      <c r="R3077">
        <f>INDEX('Grade 3'!$A$4:$AK$1252,$B3077,($C3077*8-2+4))</f>
        <v>0.86956521739130432</v>
      </c>
      <c r="S3077">
        <f>INDEX('Grade 3'!$A$4:$AK$1252,$B3077,($C3077*8-1+4))</f>
        <v>62.608695652173914</v>
      </c>
      <c r="T3077">
        <f>INDEX('Grade 3'!$A$4:$AK$1252,$B3077,($C3077*8-0+4))</f>
        <v>9.5652173913043477</v>
      </c>
      <c r="U3077" t="str">
        <f>INDEX('Grade 3'!$A$4:$AK$1252,$B3077,37)</f>
        <v>Griffin</v>
      </c>
    </row>
    <row r="3078" spans="1:21">
      <c r="A3078">
        <f t="shared" si="145"/>
        <v>3077</v>
      </c>
      <c r="B3078">
        <f t="shared" si="146"/>
        <v>770</v>
      </c>
      <c r="C3078">
        <f t="shared" si="147"/>
        <v>1</v>
      </c>
      <c r="D3078">
        <f>INDEX('Grade 3'!$A$4:$AK$1252,$B3078,1)</f>
        <v>675</v>
      </c>
      <c r="E3078">
        <f>INDEX('Grade 3'!$A$4:$AK$1252,$B3078,2)</f>
        <v>211</v>
      </c>
      <c r="F3078" t="str">
        <f>INDEX('Grade 3'!$A$4:$AK$1252,$B3078,3)</f>
        <v>HENRY COUNTY</v>
      </c>
      <c r="G3078" t="str">
        <f>INDEX('Grade 3'!$A$4:$AK$1252,$B3078,4)</f>
        <v>ROCKY CREEK ELEMENTARY</v>
      </c>
      <c r="H3078" t="str">
        <f ca="1">StaticValues!$A$8</f>
        <v>2016</v>
      </c>
      <c r="I3078" t="str">
        <f ca="1">StaticValues!$B$8</f>
        <v>Spring</v>
      </c>
      <c r="J3078" t="str">
        <f ca="1">StaticValues!$C$8</f>
        <v>EOG</v>
      </c>
      <c r="K3078" t="str">
        <f ca="1">StaticValues!$D$8</f>
        <v>3</v>
      </c>
      <c r="L3078" t="str">
        <f>INDEX('Grade 3'!E$2:AJ$2,1,((8*C3078)-7))</f>
        <v>English Language Arts</v>
      </c>
      <c r="M3078">
        <f>INDEX('Grade 3'!$A$4:$AK$1252,$B3078,($C3078*8-7+4))</f>
        <v>128</v>
      </c>
      <c r="N3078">
        <f>INDEX('Grade 3'!$A$4:$AK$1252,$B3078,($C3078*8-6+4))</f>
        <v>517.734375</v>
      </c>
      <c r="O3078">
        <f>INDEX('Grade 3'!$A$4:$AK$1252,$B3078,($C3078*8-5+4))</f>
        <v>23.4375</v>
      </c>
      <c r="P3078">
        <f>INDEX('Grade 3'!$A$4:$AK$1252,$B3078,($C3078*8-4+4))</f>
        <v>33.59375</v>
      </c>
      <c r="Q3078">
        <f>INDEX('Grade 3'!$A$4:$AK$1252,$B3078,($C3078*8-3+4))</f>
        <v>32.8125</v>
      </c>
      <c r="R3078">
        <f>INDEX('Grade 3'!$A$4:$AK$1252,$B3078,($C3078*8-2+4))</f>
        <v>10.15625</v>
      </c>
      <c r="S3078">
        <f>INDEX('Grade 3'!$A$4:$AK$1252,$B3078,($C3078*8-1+4))</f>
        <v>76.5625</v>
      </c>
      <c r="T3078">
        <f>INDEX('Grade 3'!$A$4:$AK$1252,$B3078,($C3078*8-0+4))</f>
        <v>42.96875</v>
      </c>
      <c r="U3078" t="str">
        <f>INDEX('Grade 3'!$A$4:$AK$1252,$B3078,37)</f>
        <v>Griffin</v>
      </c>
    </row>
    <row r="3079" spans="1:21">
      <c r="A3079">
        <f t="shared" si="145"/>
        <v>3078</v>
      </c>
      <c r="B3079">
        <f t="shared" si="146"/>
        <v>770</v>
      </c>
      <c r="C3079">
        <f t="shared" si="147"/>
        <v>2</v>
      </c>
      <c r="D3079">
        <f>INDEX('Grade 3'!$A$4:$AK$1252,$B3079,1)</f>
        <v>675</v>
      </c>
      <c r="E3079">
        <f>INDEX('Grade 3'!$A$4:$AK$1252,$B3079,2)</f>
        <v>211</v>
      </c>
      <c r="F3079" t="str">
        <f>INDEX('Grade 3'!$A$4:$AK$1252,$B3079,3)</f>
        <v>HENRY COUNTY</v>
      </c>
      <c r="G3079" t="str">
        <f>INDEX('Grade 3'!$A$4:$AK$1252,$B3079,4)</f>
        <v>ROCKY CREEK ELEMENTARY</v>
      </c>
      <c r="H3079" t="str">
        <f ca="1">StaticValues!$A$8</f>
        <v>2016</v>
      </c>
      <c r="I3079" t="str">
        <f ca="1">StaticValues!$B$8</f>
        <v>Spring</v>
      </c>
      <c r="J3079" t="str">
        <f ca="1">StaticValues!$C$8</f>
        <v>EOG</v>
      </c>
      <c r="K3079" t="str">
        <f ca="1">StaticValues!$D$8</f>
        <v>3</v>
      </c>
      <c r="L3079" t="str">
        <f>INDEX('Grade 3'!E$2:AJ$2,1,((8*C3079)-7))</f>
        <v>Mathematics</v>
      </c>
      <c r="M3079">
        <f>INDEX('Grade 3'!$A$4:$AK$1252,$B3079,($C3079*8-7+4))</f>
        <v>128</v>
      </c>
      <c r="N3079">
        <f>INDEX('Grade 3'!$A$4:$AK$1252,$B3079,($C3079*8-6+4))</f>
        <v>534.5234375</v>
      </c>
      <c r="O3079">
        <f>INDEX('Grade 3'!$A$4:$AK$1252,$B3079,($C3079*8-5+4))</f>
        <v>7.03125</v>
      </c>
      <c r="P3079">
        <f>INDEX('Grade 3'!$A$4:$AK$1252,$B3079,($C3079*8-4+4))</f>
        <v>32.8125</v>
      </c>
      <c r="Q3079">
        <f>INDEX('Grade 3'!$A$4:$AK$1252,$B3079,($C3079*8-3+4))</f>
        <v>46.875</v>
      </c>
      <c r="R3079">
        <f>INDEX('Grade 3'!$A$4:$AK$1252,$B3079,($C3079*8-2+4))</f>
        <v>13.28125</v>
      </c>
      <c r="S3079">
        <f>INDEX('Grade 3'!$A$4:$AK$1252,$B3079,($C3079*8-1+4))</f>
        <v>92.96875</v>
      </c>
      <c r="T3079">
        <f>INDEX('Grade 3'!$A$4:$AK$1252,$B3079,($C3079*8-0+4))</f>
        <v>60.15625</v>
      </c>
      <c r="U3079" t="str">
        <f>INDEX('Grade 3'!$A$4:$AK$1252,$B3079,37)</f>
        <v>Griffin</v>
      </c>
    </row>
    <row r="3080" spans="1:21">
      <c r="A3080">
        <f t="shared" si="145"/>
        <v>3079</v>
      </c>
      <c r="B3080">
        <f t="shared" si="146"/>
        <v>770</v>
      </c>
      <c r="C3080">
        <f t="shared" si="147"/>
        <v>3</v>
      </c>
      <c r="D3080">
        <f>INDEX('Grade 3'!$A$4:$AK$1252,$B3080,1)</f>
        <v>675</v>
      </c>
      <c r="E3080">
        <f>INDEX('Grade 3'!$A$4:$AK$1252,$B3080,2)</f>
        <v>211</v>
      </c>
      <c r="F3080" t="str">
        <f>INDEX('Grade 3'!$A$4:$AK$1252,$B3080,3)</f>
        <v>HENRY COUNTY</v>
      </c>
      <c r="G3080" t="str">
        <f>INDEX('Grade 3'!$A$4:$AK$1252,$B3080,4)</f>
        <v>ROCKY CREEK ELEMENTARY</v>
      </c>
      <c r="H3080" t="str">
        <f ca="1">StaticValues!$A$8</f>
        <v>2016</v>
      </c>
      <c r="I3080" t="str">
        <f ca="1">StaticValues!$B$8</f>
        <v>Spring</v>
      </c>
      <c r="J3080" t="str">
        <f ca="1">StaticValues!$C$8</f>
        <v>EOG</v>
      </c>
      <c r="K3080" t="str">
        <f ca="1">StaticValues!$D$8</f>
        <v>3</v>
      </c>
      <c r="L3080" t="str">
        <f>INDEX('Grade 3'!E$2:AJ$2,1,((8*C3080)-7))</f>
        <v>Science</v>
      </c>
      <c r="M3080">
        <f>INDEX('Grade 3'!$A$4:$AK$1252,$B3080,($C3080*8-7+4))</f>
        <v>128</v>
      </c>
      <c r="N3080">
        <f>INDEX('Grade 3'!$A$4:$AK$1252,$B3080,($C3080*8-6+4))</f>
        <v>518.8046875</v>
      </c>
      <c r="O3080">
        <f>INDEX('Grade 3'!$A$4:$AK$1252,$B3080,($C3080*8-5+4))</f>
        <v>12.5</v>
      </c>
      <c r="P3080">
        <f>INDEX('Grade 3'!$A$4:$AK$1252,$B3080,($C3080*8-4+4))</f>
        <v>46.875</v>
      </c>
      <c r="Q3080">
        <f>INDEX('Grade 3'!$A$4:$AK$1252,$B3080,($C3080*8-3+4))</f>
        <v>32.03125</v>
      </c>
      <c r="R3080">
        <f>INDEX('Grade 3'!$A$4:$AK$1252,$B3080,($C3080*8-2+4))</f>
        <v>8.59375</v>
      </c>
      <c r="S3080">
        <f>INDEX('Grade 3'!$A$4:$AK$1252,$B3080,($C3080*8-1+4))</f>
        <v>87.5</v>
      </c>
      <c r="T3080">
        <f>INDEX('Grade 3'!$A$4:$AK$1252,$B3080,($C3080*8-0+4))</f>
        <v>40.625</v>
      </c>
      <c r="U3080" t="str">
        <f>INDEX('Grade 3'!$A$4:$AK$1252,$B3080,37)</f>
        <v>Griffin</v>
      </c>
    </row>
    <row r="3081" spans="1:21">
      <c r="A3081">
        <f t="shared" si="145"/>
        <v>3080</v>
      </c>
      <c r="B3081">
        <f t="shared" si="146"/>
        <v>770</v>
      </c>
      <c r="C3081">
        <f t="shared" si="147"/>
        <v>4</v>
      </c>
      <c r="D3081">
        <f>INDEX('Grade 3'!$A$4:$AK$1252,$B3081,1)</f>
        <v>675</v>
      </c>
      <c r="E3081">
        <f>INDEX('Grade 3'!$A$4:$AK$1252,$B3081,2)</f>
        <v>211</v>
      </c>
      <c r="F3081" t="str">
        <f>INDEX('Grade 3'!$A$4:$AK$1252,$B3081,3)</f>
        <v>HENRY COUNTY</v>
      </c>
      <c r="G3081" t="str">
        <f>INDEX('Grade 3'!$A$4:$AK$1252,$B3081,4)</f>
        <v>ROCKY CREEK ELEMENTARY</v>
      </c>
      <c r="H3081" t="str">
        <f ca="1">StaticValues!$A$8</f>
        <v>2016</v>
      </c>
      <c r="I3081" t="str">
        <f ca="1">StaticValues!$B$8</f>
        <v>Spring</v>
      </c>
      <c r="J3081" t="str">
        <f ca="1">StaticValues!$C$8</f>
        <v>EOG</v>
      </c>
      <c r="K3081" t="str">
        <f ca="1">StaticValues!$D$8</f>
        <v>3</v>
      </c>
      <c r="L3081" t="str">
        <f>INDEX('Grade 3'!E$2:AJ$2,1,((8*C3081)-7))</f>
        <v>Social Studies</v>
      </c>
      <c r="M3081">
        <f>INDEX('Grade 3'!$A$4:$AK$1252,$B3081,($C3081*8-7+4))</f>
        <v>128</v>
      </c>
      <c r="N3081">
        <f>INDEX('Grade 3'!$A$4:$AK$1252,$B3081,($C3081*8-6+4))</f>
        <v>520.328125</v>
      </c>
      <c r="O3081">
        <f>INDEX('Grade 3'!$A$4:$AK$1252,$B3081,($C3081*8-5+4))</f>
        <v>10.15625</v>
      </c>
      <c r="P3081">
        <f>INDEX('Grade 3'!$A$4:$AK$1252,$B3081,($C3081*8-4+4))</f>
        <v>44.53125</v>
      </c>
      <c r="Q3081">
        <f>INDEX('Grade 3'!$A$4:$AK$1252,$B3081,($C3081*8-3+4))</f>
        <v>28.90625</v>
      </c>
      <c r="R3081">
        <f>INDEX('Grade 3'!$A$4:$AK$1252,$B3081,($C3081*8-2+4))</f>
        <v>16.40625</v>
      </c>
      <c r="S3081">
        <f>INDEX('Grade 3'!$A$4:$AK$1252,$B3081,($C3081*8-1+4))</f>
        <v>89.84375</v>
      </c>
      <c r="T3081">
        <f>INDEX('Grade 3'!$A$4:$AK$1252,$B3081,($C3081*8-0+4))</f>
        <v>45.3125</v>
      </c>
      <c r="U3081" t="str">
        <f>INDEX('Grade 3'!$A$4:$AK$1252,$B3081,37)</f>
        <v>Griffin</v>
      </c>
    </row>
    <row r="3082" spans="1:21">
      <c r="A3082">
        <f t="shared" si="145"/>
        <v>3081</v>
      </c>
      <c r="B3082">
        <f t="shared" si="146"/>
        <v>771</v>
      </c>
      <c r="C3082">
        <f t="shared" si="147"/>
        <v>1</v>
      </c>
      <c r="D3082">
        <f>INDEX('Grade 3'!$A$4:$AK$1252,$B3082,1)</f>
        <v>675</v>
      </c>
      <c r="E3082">
        <f>INDEX('Grade 3'!$A$4:$AK$1252,$B3082,2)</f>
        <v>291</v>
      </c>
      <c r="F3082" t="str">
        <f>INDEX('Grade 3'!$A$4:$AK$1252,$B3082,3)</f>
        <v>HENRY COUNTY</v>
      </c>
      <c r="G3082" t="str">
        <f>INDEX('Grade 3'!$A$4:$AK$1252,$B3082,4)</f>
        <v>OAKLAND ELEMENTARY SCHOOL</v>
      </c>
      <c r="H3082" t="str">
        <f ca="1">StaticValues!$A$8</f>
        <v>2016</v>
      </c>
      <c r="I3082" t="str">
        <f ca="1">StaticValues!$B$8</f>
        <v>Spring</v>
      </c>
      <c r="J3082" t="str">
        <f ca="1">StaticValues!$C$8</f>
        <v>EOG</v>
      </c>
      <c r="K3082" t="str">
        <f ca="1">StaticValues!$D$8</f>
        <v>3</v>
      </c>
      <c r="L3082" t="str">
        <f>INDEX('Grade 3'!E$2:AJ$2,1,((8*C3082)-7))</f>
        <v>English Language Arts</v>
      </c>
      <c r="M3082">
        <f>INDEX('Grade 3'!$A$4:$AK$1252,$B3082,($C3082*8-7+4))</f>
        <v>139</v>
      </c>
      <c r="N3082">
        <f>INDEX('Grade 3'!$A$4:$AK$1252,$B3082,($C3082*8-6+4))</f>
        <v>469.46762589928056</v>
      </c>
      <c r="O3082">
        <f>INDEX('Grade 3'!$A$4:$AK$1252,$B3082,($C3082*8-5+4))</f>
        <v>53.956834532374103</v>
      </c>
      <c r="P3082">
        <f>INDEX('Grade 3'!$A$4:$AK$1252,$B3082,($C3082*8-4+4))</f>
        <v>31.654676258992804</v>
      </c>
      <c r="Q3082">
        <f>INDEX('Grade 3'!$A$4:$AK$1252,$B3082,($C3082*8-3+4))</f>
        <v>13.669064748201439</v>
      </c>
      <c r="R3082">
        <f>INDEX('Grade 3'!$A$4:$AK$1252,$B3082,($C3082*8-2+4))</f>
        <v>0.71942446043165464</v>
      </c>
      <c r="S3082">
        <f>INDEX('Grade 3'!$A$4:$AK$1252,$B3082,($C3082*8-1+4))</f>
        <v>46.043165467625897</v>
      </c>
      <c r="T3082">
        <f>INDEX('Grade 3'!$A$4:$AK$1252,$B3082,($C3082*8-0+4))</f>
        <v>14.388489208633093</v>
      </c>
      <c r="U3082" t="str">
        <f>INDEX('Grade 3'!$A$4:$AK$1252,$B3082,37)</f>
        <v>Griffin</v>
      </c>
    </row>
    <row r="3083" spans="1:21">
      <c r="A3083">
        <f t="shared" si="145"/>
        <v>3082</v>
      </c>
      <c r="B3083">
        <f t="shared" si="146"/>
        <v>771</v>
      </c>
      <c r="C3083">
        <f t="shared" si="147"/>
        <v>2</v>
      </c>
      <c r="D3083">
        <f>INDEX('Grade 3'!$A$4:$AK$1252,$B3083,1)</f>
        <v>675</v>
      </c>
      <c r="E3083">
        <f>INDEX('Grade 3'!$A$4:$AK$1252,$B3083,2)</f>
        <v>291</v>
      </c>
      <c r="F3083" t="str">
        <f>INDEX('Grade 3'!$A$4:$AK$1252,$B3083,3)</f>
        <v>HENRY COUNTY</v>
      </c>
      <c r="G3083" t="str">
        <f>INDEX('Grade 3'!$A$4:$AK$1252,$B3083,4)</f>
        <v>OAKLAND ELEMENTARY SCHOOL</v>
      </c>
      <c r="H3083" t="str">
        <f ca="1">StaticValues!$A$8</f>
        <v>2016</v>
      </c>
      <c r="I3083" t="str">
        <f ca="1">StaticValues!$B$8</f>
        <v>Spring</v>
      </c>
      <c r="J3083" t="str">
        <f ca="1">StaticValues!$C$8</f>
        <v>EOG</v>
      </c>
      <c r="K3083" t="str">
        <f ca="1">StaticValues!$D$8</f>
        <v>3</v>
      </c>
      <c r="L3083" t="str">
        <f>INDEX('Grade 3'!E$2:AJ$2,1,((8*C3083)-7))</f>
        <v>Mathematics</v>
      </c>
      <c r="M3083">
        <f>INDEX('Grade 3'!$A$4:$AK$1252,$B3083,($C3083*8-7+4))</f>
        <v>140</v>
      </c>
      <c r="N3083">
        <f>INDEX('Grade 3'!$A$4:$AK$1252,$B3083,($C3083*8-6+4))</f>
        <v>485.07857142857142</v>
      </c>
      <c r="O3083">
        <f>INDEX('Grade 3'!$A$4:$AK$1252,$B3083,($C3083*8-5+4))</f>
        <v>43.571428571428569</v>
      </c>
      <c r="P3083">
        <f>INDEX('Grade 3'!$A$4:$AK$1252,$B3083,($C3083*8-4+4))</f>
        <v>40.714285714285715</v>
      </c>
      <c r="Q3083">
        <f>INDEX('Grade 3'!$A$4:$AK$1252,$B3083,($C3083*8-3+4))</f>
        <v>15</v>
      </c>
      <c r="R3083">
        <f>INDEX('Grade 3'!$A$4:$AK$1252,$B3083,($C3083*8-2+4))</f>
        <v>0.7142857142857143</v>
      </c>
      <c r="S3083">
        <f>INDEX('Grade 3'!$A$4:$AK$1252,$B3083,($C3083*8-1+4))</f>
        <v>56.428571428571431</v>
      </c>
      <c r="T3083">
        <f>INDEX('Grade 3'!$A$4:$AK$1252,$B3083,($C3083*8-0+4))</f>
        <v>15.714285714285714</v>
      </c>
      <c r="U3083" t="str">
        <f>INDEX('Grade 3'!$A$4:$AK$1252,$B3083,37)</f>
        <v>Griffin</v>
      </c>
    </row>
    <row r="3084" spans="1:21">
      <c r="A3084">
        <f t="shared" si="145"/>
        <v>3083</v>
      </c>
      <c r="B3084">
        <f t="shared" si="146"/>
        <v>771</v>
      </c>
      <c r="C3084">
        <f t="shared" si="147"/>
        <v>3</v>
      </c>
      <c r="D3084">
        <f>INDEX('Grade 3'!$A$4:$AK$1252,$B3084,1)</f>
        <v>675</v>
      </c>
      <c r="E3084">
        <f>INDEX('Grade 3'!$A$4:$AK$1252,$B3084,2)</f>
        <v>291</v>
      </c>
      <c r="F3084" t="str">
        <f>INDEX('Grade 3'!$A$4:$AK$1252,$B3084,3)</f>
        <v>HENRY COUNTY</v>
      </c>
      <c r="G3084" t="str">
        <f>INDEX('Grade 3'!$A$4:$AK$1252,$B3084,4)</f>
        <v>OAKLAND ELEMENTARY SCHOOL</v>
      </c>
      <c r="H3084" t="str">
        <f ca="1">StaticValues!$A$8</f>
        <v>2016</v>
      </c>
      <c r="I3084" t="str">
        <f ca="1">StaticValues!$B$8</f>
        <v>Spring</v>
      </c>
      <c r="J3084" t="str">
        <f ca="1">StaticValues!$C$8</f>
        <v>EOG</v>
      </c>
      <c r="K3084" t="str">
        <f ca="1">StaticValues!$D$8</f>
        <v>3</v>
      </c>
      <c r="L3084" t="str">
        <f>INDEX('Grade 3'!E$2:AJ$2,1,((8*C3084)-7))</f>
        <v>Science</v>
      </c>
      <c r="M3084">
        <f>INDEX('Grade 3'!$A$4:$AK$1252,$B3084,($C3084*8-7+4))</f>
        <v>140</v>
      </c>
      <c r="N3084">
        <f>INDEX('Grade 3'!$A$4:$AK$1252,$B3084,($C3084*8-6+4))</f>
        <v>491.80714285714288</v>
      </c>
      <c r="O3084">
        <f>INDEX('Grade 3'!$A$4:$AK$1252,$B3084,($C3084*8-5+4))</f>
        <v>33.571428571428569</v>
      </c>
      <c r="P3084">
        <f>INDEX('Grade 3'!$A$4:$AK$1252,$B3084,($C3084*8-4+4))</f>
        <v>49.285714285714285</v>
      </c>
      <c r="Q3084">
        <f>INDEX('Grade 3'!$A$4:$AK$1252,$B3084,($C3084*8-3+4))</f>
        <v>14.285714285714286</v>
      </c>
      <c r="R3084">
        <f>INDEX('Grade 3'!$A$4:$AK$1252,$B3084,($C3084*8-2+4))</f>
        <v>2.8571428571428572</v>
      </c>
      <c r="S3084">
        <f>INDEX('Grade 3'!$A$4:$AK$1252,$B3084,($C3084*8-1+4))</f>
        <v>66.428571428571431</v>
      </c>
      <c r="T3084">
        <f>INDEX('Grade 3'!$A$4:$AK$1252,$B3084,($C3084*8-0+4))</f>
        <v>17.142857142857142</v>
      </c>
      <c r="U3084" t="str">
        <f>INDEX('Grade 3'!$A$4:$AK$1252,$B3084,37)</f>
        <v>Griffin</v>
      </c>
    </row>
    <row r="3085" spans="1:21">
      <c r="A3085">
        <f t="shared" si="145"/>
        <v>3084</v>
      </c>
      <c r="B3085">
        <f t="shared" si="146"/>
        <v>771</v>
      </c>
      <c r="C3085">
        <f t="shared" si="147"/>
        <v>4</v>
      </c>
      <c r="D3085">
        <f>INDEX('Grade 3'!$A$4:$AK$1252,$B3085,1)</f>
        <v>675</v>
      </c>
      <c r="E3085">
        <f>INDEX('Grade 3'!$A$4:$AK$1252,$B3085,2)</f>
        <v>291</v>
      </c>
      <c r="F3085" t="str">
        <f>INDEX('Grade 3'!$A$4:$AK$1252,$B3085,3)</f>
        <v>HENRY COUNTY</v>
      </c>
      <c r="G3085" t="str">
        <f>INDEX('Grade 3'!$A$4:$AK$1252,$B3085,4)</f>
        <v>OAKLAND ELEMENTARY SCHOOL</v>
      </c>
      <c r="H3085" t="str">
        <f ca="1">StaticValues!$A$8</f>
        <v>2016</v>
      </c>
      <c r="I3085" t="str">
        <f ca="1">StaticValues!$B$8</f>
        <v>Spring</v>
      </c>
      <c r="J3085" t="str">
        <f ca="1">StaticValues!$C$8</f>
        <v>EOG</v>
      </c>
      <c r="K3085" t="str">
        <f ca="1">StaticValues!$D$8</f>
        <v>3</v>
      </c>
      <c r="L3085" t="str">
        <f>INDEX('Grade 3'!E$2:AJ$2,1,((8*C3085)-7))</f>
        <v>Social Studies</v>
      </c>
      <c r="M3085">
        <f>INDEX('Grade 3'!$A$4:$AK$1252,$B3085,($C3085*8-7+4))</f>
        <v>139</v>
      </c>
      <c r="N3085">
        <f>INDEX('Grade 3'!$A$4:$AK$1252,$B3085,($C3085*8-6+4))</f>
        <v>491.63309352517985</v>
      </c>
      <c r="O3085">
        <f>INDEX('Grade 3'!$A$4:$AK$1252,$B3085,($C3085*8-5+4))</f>
        <v>35.251798561151077</v>
      </c>
      <c r="P3085">
        <f>INDEX('Grade 3'!$A$4:$AK$1252,$B3085,($C3085*8-4+4))</f>
        <v>49.640287769784173</v>
      </c>
      <c r="Q3085">
        <f>INDEX('Grade 3'!$A$4:$AK$1252,$B3085,($C3085*8-3+4))</f>
        <v>10.791366906474821</v>
      </c>
      <c r="R3085">
        <f>INDEX('Grade 3'!$A$4:$AK$1252,$B3085,($C3085*8-2+4))</f>
        <v>4.3165467625899279</v>
      </c>
      <c r="S3085">
        <f>INDEX('Grade 3'!$A$4:$AK$1252,$B3085,($C3085*8-1+4))</f>
        <v>64.748201438848923</v>
      </c>
      <c r="T3085">
        <f>INDEX('Grade 3'!$A$4:$AK$1252,$B3085,($C3085*8-0+4))</f>
        <v>15.107913669064748</v>
      </c>
      <c r="U3085" t="str">
        <f>INDEX('Grade 3'!$A$4:$AK$1252,$B3085,37)</f>
        <v>Griffin</v>
      </c>
    </row>
    <row r="3086" spans="1:21">
      <c r="A3086">
        <f t="shared" si="145"/>
        <v>3085</v>
      </c>
      <c r="B3086">
        <f t="shared" si="146"/>
        <v>772</v>
      </c>
      <c r="C3086">
        <f t="shared" si="147"/>
        <v>1</v>
      </c>
      <c r="D3086">
        <f>INDEX('Grade 3'!$A$4:$AK$1252,$B3086,1)</f>
        <v>675</v>
      </c>
      <c r="E3086">
        <f>INDEX('Grade 3'!$A$4:$AK$1252,$B3086,2)</f>
        <v>294</v>
      </c>
      <c r="F3086" t="str">
        <f>INDEX('Grade 3'!$A$4:$AK$1252,$B3086,3)</f>
        <v>HENRY COUNTY</v>
      </c>
      <c r="G3086" t="str">
        <f>INDEX('Grade 3'!$A$4:$AK$1252,$B3086,4)</f>
        <v>AUSTIN ROAD ELEMENTARY SCHOOL</v>
      </c>
      <c r="H3086" t="str">
        <f ca="1">StaticValues!$A$8</f>
        <v>2016</v>
      </c>
      <c r="I3086" t="str">
        <f ca="1">StaticValues!$B$8</f>
        <v>Spring</v>
      </c>
      <c r="J3086" t="str">
        <f ca="1">StaticValues!$C$8</f>
        <v>EOG</v>
      </c>
      <c r="K3086" t="str">
        <f ca="1">StaticValues!$D$8</f>
        <v>3</v>
      </c>
      <c r="L3086" t="str">
        <f>INDEX('Grade 3'!E$2:AJ$2,1,((8*C3086)-7))</f>
        <v>English Language Arts</v>
      </c>
      <c r="M3086">
        <f>INDEX('Grade 3'!$A$4:$AK$1252,$B3086,($C3086*8-7+4))</f>
        <v>54</v>
      </c>
      <c r="N3086">
        <f>INDEX('Grade 3'!$A$4:$AK$1252,$B3086,($C3086*8-6+4))</f>
        <v>502.85185185185185</v>
      </c>
      <c r="O3086">
        <f>INDEX('Grade 3'!$A$4:$AK$1252,$B3086,($C3086*8-5+4))</f>
        <v>29.62962962962963</v>
      </c>
      <c r="P3086">
        <f>INDEX('Grade 3'!$A$4:$AK$1252,$B3086,($C3086*8-4+4))</f>
        <v>29.62962962962963</v>
      </c>
      <c r="Q3086">
        <f>INDEX('Grade 3'!$A$4:$AK$1252,$B3086,($C3086*8-3+4))</f>
        <v>37.037037037037038</v>
      </c>
      <c r="R3086">
        <f>INDEX('Grade 3'!$A$4:$AK$1252,$B3086,($C3086*8-2+4))</f>
        <v>3.7037037037037037</v>
      </c>
      <c r="S3086">
        <f>INDEX('Grade 3'!$A$4:$AK$1252,$B3086,($C3086*8-1+4))</f>
        <v>70.370370370370367</v>
      </c>
      <c r="T3086">
        <f>INDEX('Grade 3'!$A$4:$AK$1252,$B3086,($C3086*8-0+4))</f>
        <v>40.74074074074074</v>
      </c>
      <c r="U3086" t="str">
        <f>INDEX('Grade 3'!$A$4:$AK$1252,$B3086,37)</f>
        <v>Griffin</v>
      </c>
    </row>
    <row r="3087" spans="1:21">
      <c r="A3087">
        <f t="shared" si="145"/>
        <v>3086</v>
      </c>
      <c r="B3087">
        <f t="shared" si="146"/>
        <v>772</v>
      </c>
      <c r="C3087">
        <f t="shared" si="147"/>
        <v>2</v>
      </c>
      <c r="D3087">
        <f>INDEX('Grade 3'!$A$4:$AK$1252,$B3087,1)</f>
        <v>675</v>
      </c>
      <c r="E3087">
        <f>INDEX('Grade 3'!$A$4:$AK$1252,$B3087,2)</f>
        <v>294</v>
      </c>
      <c r="F3087" t="str">
        <f>INDEX('Grade 3'!$A$4:$AK$1252,$B3087,3)</f>
        <v>HENRY COUNTY</v>
      </c>
      <c r="G3087" t="str">
        <f>INDEX('Grade 3'!$A$4:$AK$1252,$B3087,4)</f>
        <v>AUSTIN ROAD ELEMENTARY SCHOOL</v>
      </c>
      <c r="H3087" t="str">
        <f ca="1">StaticValues!$A$8</f>
        <v>2016</v>
      </c>
      <c r="I3087" t="str">
        <f ca="1">StaticValues!$B$8</f>
        <v>Spring</v>
      </c>
      <c r="J3087" t="str">
        <f ca="1">StaticValues!$C$8</f>
        <v>EOG</v>
      </c>
      <c r="K3087" t="str">
        <f ca="1">StaticValues!$D$8</f>
        <v>3</v>
      </c>
      <c r="L3087" t="str">
        <f>INDEX('Grade 3'!E$2:AJ$2,1,((8*C3087)-7))</f>
        <v>Mathematics</v>
      </c>
      <c r="M3087">
        <f>INDEX('Grade 3'!$A$4:$AK$1252,$B3087,($C3087*8-7+4))</f>
        <v>54</v>
      </c>
      <c r="N3087">
        <f>INDEX('Grade 3'!$A$4:$AK$1252,$B3087,($C3087*8-6+4))</f>
        <v>508.05555555555554</v>
      </c>
      <c r="O3087">
        <f>INDEX('Grade 3'!$A$4:$AK$1252,$B3087,($C3087*8-5+4))</f>
        <v>20.37037037037037</v>
      </c>
      <c r="P3087">
        <f>INDEX('Grade 3'!$A$4:$AK$1252,$B3087,($C3087*8-4+4))</f>
        <v>48.148148148148145</v>
      </c>
      <c r="Q3087">
        <f>INDEX('Grade 3'!$A$4:$AK$1252,$B3087,($C3087*8-3+4))</f>
        <v>29.62962962962963</v>
      </c>
      <c r="R3087">
        <f>INDEX('Grade 3'!$A$4:$AK$1252,$B3087,($C3087*8-2+4))</f>
        <v>1.8518518518518519</v>
      </c>
      <c r="S3087">
        <f>INDEX('Grade 3'!$A$4:$AK$1252,$B3087,($C3087*8-1+4))</f>
        <v>79.629629629629633</v>
      </c>
      <c r="T3087">
        <f>INDEX('Grade 3'!$A$4:$AK$1252,$B3087,($C3087*8-0+4))</f>
        <v>31.481481481481481</v>
      </c>
      <c r="U3087" t="str">
        <f>INDEX('Grade 3'!$A$4:$AK$1252,$B3087,37)</f>
        <v>Griffin</v>
      </c>
    </row>
    <row r="3088" spans="1:21">
      <c r="A3088">
        <f t="shared" si="145"/>
        <v>3087</v>
      </c>
      <c r="B3088">
        <f t="shared" si="146"/>
        <v>772</v>
      </c>
      <c r="C3088">
        <f t="shared" si="147"/>
        <v>3</v>
      </c>
      <c r="D3088">
        <f>INDEX('Grade 3'!$A$4:$AK$1252,$B3088,1)</f>
        <v>675</v>
      </c>
      <c r="E3088">
        <f>INDEX('Grade 3'!$A$4:$AK$1252,$B3088,2)</f>
        <v>294</v>
      </c>
      <c r="F3088" t="str">
        <f>INDEX('Grade 3'!$A$4:$AK$1252,$B3088,3)</f>
        <v>HENRY COUNTY</v>
      </c>
      <c r="G3088" t="str">
        <f>INDEX('Grade 3'!$A$4:$AK$1252,$B3088,4)</f>
        <v>AUSTIN ROAD ELEMENTARY SCHOOL</v>
      </c>
      <c r="H3088" t="str">
        <f ca="1">StaticValues!$A$8</f>
        <v>2016</v>
      </c>
      <c r="I3088" t="str">
        <f ca="1">StaticValues!$B$8</f>
        <v>Spring</v>
      </c>
      <c r="J3088" t="str">
        <f ca="1">StaticValues!$C$8</f>
        <v>EOG</v>
      </c>
      <c r="K3088" t="str">
        <f ca="1">StaticValues!$D$8</f>
        <v>3</v>
      </c>
      <c r="L3088" t="str">
        <f>INDEX('Grade 3'!E$2:AJ$2,1,((8*C3088)-7))</f>
        <v>Science</v>
      </c>
      <c r="M3088">
        <f>INDEX('Grade 3'!$A$4:$AK$1252,$B3088,($C3088*8-7+4))</f>
        <v>54</v>
      </c>
      <c r="N3088">
        <f>INDEX('Grade 3'!$A$4:$AK$1252,$B3088,($C3088*8-6+4))</f>
        <v>500.2037037037037</v>
      </c>
      <c r="O3088">
        <f>INDEX('Grade 3'!$A$4:$AK$1252,$B3088,($C3088*8-5+4))</f>
        <v>24.074074074074073</v>
      </c>
      <c r="P3088">
        <f>INDEX('Grade 3'!$A$4:$AK$1252,$B3088,($C3088*8-4+4))</f>
        <v>50</v>
      </c>
      <c r="Q3088">
        <f>INDEX('Grade 3'!$A$4:$AK$1252,$B3088,($C3088*8-3+4))</f>
        <v>20.37037037037037</v>
      </c>
      <c r="R3088">
        <f>INDEX('Grade 3'!$A$4:$AK$1252,$B3088,($C3088*8-2+4))</f>
        <v>5.5555555555555554</v>
      </c>
      <c r="S3088">
        <f>INDEX('Grade 3'!$A$4:$AK$1252,$B3088,($C3088*8-1+4))</f>
        <v>75.925925925925924</v>
      </c>
      <c r="T3088">
        <f>INDEX('Grade 3'!$A$4:$AK$1252,$B3088,($C3088*8-0+4))</f>
        <v>25.925925925925927</v>
      </c>
      <c r="U3088" t="str">
        <f>INDEX('Grade 3'!$A$4:$AK$1252,$B3088,37)</f>
        <v>Griffin</v>
      </c>
    </row>
    <row r="3089" spans="1:21">
      <c r="A3089">
        <f t="shared" si="145"/>
        <v>3088</v>
      </c>
      <c r="B3089">
        <f t="shared" si="146"/>
        <v>772</v>
      </c>
      <c r="C3089">
        <f t="shared" si="147"/>
        <v>4</v>
      </c>
      <c r="D3089">
        <f>INDEX('Grade 3'!$A$4:$AK$1252,$B3089,1)</f>
        <v>675</v>
      </c>
      <c r="E3089">
        <f>INDEX('Grade 3'!$A$4:$AK$1252,$B3089,2)</f>
        <v>294</v>
      </c>
      <c r="F3089" t="str">
        <f>INDEX('Grade 3'!$A$4:$AK$1252,$B3089,3)</f>
        <v>HENRY COUNTY</v>
      </c>
      <c r="G3089" t="str">
        <f>INDEX('Grade 3'!$A$4:$AK$1252,$B3089,4)</f>
        <v>AUSTIN ROAD ELEMENTARY SCHOOL</v>
      </c>
      <c r="H3089" t="str">
        <f ca="1">StaticValues!$A$8</f>
        <v>2016</v>
      </c>
      <c r="I3089" t="str">
        <f ca="1">StaticValues!$B$8</f>
        <v>Spring</v>
      </c>
      <c r="J3089" t="str">
        <f ca="1">StaticValues!$C$8</f>
        <v>EOG</v>
      </c>
      <c r="K3089" t="str">
        <f ca="1">StaticValues!$D$8</f>
        <v>3</v>
      </c>
      <c r="L3089" t="str">
        <f>INDEX('Grade 3'!E$2:AJ$2,1,((8*C3089)-7))</f>
        <v>Social Studies</v>
      </c>
      <c r="M3089">
        <f>INDEX('Grade 3'!$A$4:$AK$1252,$B3089,($C3089*8-7+4))</f>
        <v>54</v>
      </c>
      <c r="N3089">
        <f>INDEX('Grade 3'!$A$4:$AK$1252,$B3089,($C3089*8-6+4))</f>
        <v>501.57407407407408</v>
      </c>
      <c r="O3089">
        <f>INDEX('Grade 3'!$A$4:$AK$1252,$B3089,($C3089*8-5+4))</f>
        <v>22.222222222222221</v>
      </c>
      <c r="P3089">
        <f>INDEX('Grade 3'!$A$4:$AK$1252,$B3089,($C3089*8-4+4))</f>
        <v>53.703703703703702</v>
      </c>
      <c r="Q3089">
        <f>INDEX('Grade 3'!$A$4:$AK$1252,$B3089,($C3089*8-3+4))</f>
        <v>12.962962962962964</v>
      </c>
      <c r="R3089">
        <f>INDEX('Grade 3'!$A$4:$AK$1252,$B3089,($C3089*8-2+4))</f>
        <v>11.111111111111111</v>
      </c>
      <c r="S3089">
        <f>INDEX('Grade 3'!$A$4:$AK$1252,$B3089,($C3089*8-1+4))</f>
        <v>77.777777777777771</v>
      </c>
      <c r="T3089">
        <f>INDEX('Grade 3'!$A$4:$AK$1252,$B3089,($C3089*8-0+4))</f>
        <v>24.074074074074073</v>
      </c>
      <c r="U3089" t="str">
        <f>INDEX('Grade 3'!$A$4:$AK$1252,$B3089,37)</f>
        <v>Griffin</v>
      </c>
    </row>
    <row r="3090" spans="1:21">
      <c r="A3090">
        <f t="shared" si="145"/>
        <v>3089</v>
      </c>
      <c r="B3090">
        <f t="shared" si="146"/>
        <v>773</v>
      </c>
      <c r="C3090">
        <f t="shared" si="147"/>
        <v>1</v>
      </c>
      <c r="D3090">
        <f>INDEX('Grade 3'!$A$4:$AK$1252,$B3090,1)</f>
        <v>675</v>
      </c>
      <c r="E3090">
        <f>INDEX('Grade 3'!$A$4:$AK$1252,$B3090,2)</f>
        <v>297</v>
      </c>
      <c r="F3090" t="str">
        <f>INDEX('Grade 3'!$A$4:$AK$1252,$B3090,3)</f>
        <v>HENRY COUNTY</v>
      </c>
      <c r="G3090" t="str">
        <f>INDEX('Grade 3'!$A$4:$AK$1252,$B3090,4)</f>
        <v>HICKORY FLAT ELEMENTARY SCHOOL</v>
      </c>
      <c r="H3090" t="str">
        <f ca="1">StaticValues!$A$8</f>
        <v>2016</v>
      </c>
      <c r="I3090" t="str">
        <f ca="1">StaticValues!$B$8</f>
        <v>Spring</v>
      </c>
      <c r="J3090" t="str">
        <f ca="1">StaticValues!$C$8</f>
        <v>EOG</v>
      </c>
      <c r="K3090" t="str">
        <f ca="1">StaticValues!$D$8</f>
        <v>3</v>
      </c>
      <c r="L3090" t="str">
        <f>INDEX('Grade 3'!E$2:AJ$2,1,((8*C3090)-7))</f>
        <v>English Language Arts</v>
      </c>
      <c r="M3090">
        <f>INDEX('Grade 3'!$A$4:$AK$1252,$B3090,($C3090*8-7+4))</f>
        <v>118</v>
      </c>
      <c r="N3090">
        <f>INDEX('Grade 3'!$A$4:$AK$1252,$B3090,($C3090*8-6+4))</f>
        <v>495.87288135593218</v>
      </c>
      <c r="O3090">
        <f>INDEX('Grade 3'!$A$4:$AK$1252,$B3090,($C3090*8-5+4))</f>
        <v>33.898305084745765</v>
      </c>
      <c r="P3090">
        <f>INDEX('Grade 3'!$A$4:$AK$1252,$B3090,($C3090*8-4+4))</f>
        <v>44.915254237288138</v>
      </c>
      <c r="Q3090">
        <f>INDEX('Grade 3'!$A$4:$AK$1252,$B3090,($C3090*8-3+4))</f>
        <v>16.949152542372882</v>
      </c>
      <c r="R3090">
        <f>INDEX('Grade 3'!$A$4:$AK$1252,$B3090,($C3090*8-2+4))</f>
        <v>4.2372881355932206</v>
      </c>
      <c r="S3090">
        <f>INDEX('Grade 3'!$A$4:$AK$1252,$B3090,($C3090*8-1+4))</f>
        <v>66.101694915254242</v>
      </c>
      <c r="T3090">
        <f>INDEX('Grade 3'!$A$4:$AK$1252,$B3090,($C3090*8-0+4))</f>
        <v>21.1864406779661</v>
      </c>
      <c r="U3090" t="str">
        <f>INDEX('Grade 3'!$A$4:$AK$1252,$B3090,37)</f>
        <v>Griffin</v>
      </c>
    </row>
    <row r="3091" spans="1:21">
      <c r="A3091">
        <f t="shared" si="145"/>
        <v>3090</v>
      </c>
      <c r="B3091">
        <f t="shared" si="146"/>
        <v>773</v>
      </c>
      <c r="C3091">
        <f t="shared" si="147"/>
        <v>2</v>
      </c>
      <c r="D3091">
        <f>INDEX('Grade 3'!$A$4:$AK$1252,$B3091,1)</f>
        <v>675</v>
      </c>
      <c r="E3091">
        <f>INDEX('Grade 3'!$A$4:$AK$1252,$B3091,2)</f>
        <v>297</v>
      </c>
      <c r="F3091" t="str">
        <f>INDEX('Grade 3'!$A$4:$AK$1252,$B3091,3)</f>
        <v>HENRY COUNTY</v>
      </c>
      <c r="G3091" t="str">
        <f>INDEX('Grade 3'!$A$4:$AK$1252,$B3091,4)</f>
        <v>HICKORY FLAT ELEMENTARY SCHOOL</v>
      </c>
      <c r="H3091" t="str">
        <f ca="1">StaticValues!$A$8</f>
        <v>2016</v>
      </c>
      <c r="I3091" t="str">
        <f ca="1">StaticValues!$B$8</f>
        <v>Spring</v>
      </c>
      <c r="J3091" t="str">
        <f ca="1">StaticValues!$C$8</f>
        <v>EOG</v>
      </c>
      <c r="K3091" t="str">
        <f ca="1">StaticValues!$D$8</f>
        <v>3</v>
      </c>
      <c r="L3091" t="str">
        <f>INDEX('Grade 3'!E$2:AJ$2,1,((8*C3091)-7))</f>
        <v>Mathematics</v>
      </c>
      <c r="M3091">
        <f>INDEX('Grade 3'!$A$4:$AK$1252,$B3091,($C3091*8-7+4))</f>
        <v>118</v>
      </c>
      <c r="N3091">
        <f>INDEX('Grade 3'!$A$4:$AK$1252,$B3091,($C3091*8-6+4))</f>
        <v>509.10169491525426</v>
      </c>
      <c r="O3091">
        <f>INDEX('Grade 3'!$A$4:$AK$1252,$B3091,($C3091*8-5+4))</f>
        <v>22.881355932203391</v>
      </c>
      <c r="P3091">
        <f>INDEX('Grade 3'!$A$4:$AK$1252,$B3091,($C3091*8-4+4))</f>
        <v>46.610169491525426</v>
      </c>
      <c r="Q3091">
        <f>INDEX('Grade 3'!$A$4:$AK$1252,$B3091,($C3091*8-3+4))</f>
        <v>25.423728813559322</v>
      </c>
      <c r="R3091">
        <f>INDEX('Grade 3'!$A$4:$AK$1252,$B3091,($C3091*8-2+4))</f>
        <v>5.0847457627118642</v>
      </c>
      <c r="S3091">
        <f>INDEX('Grade 3'!$A$4:$AK$1252,$B3091,($C3091*8-1+4))</f>
        <v>77.118644067796609</v>
      </c>
      <c r="T3091">
        <f>INDEX('Grade 3'!$A$4:$AK$1252,$B3091,($C3091*8-0+4))</f>
        <v>30.508474576271187</v>
      </c>
      <c r="U3091" t="str">
        <f>INDEX('Grade 3'!$A$4:$AK$1252,$B3091,37)</f>
        <v>Griffin</v>
      </c>
    </row>
    <row r="3092" spans="1:21">
      <c r="A3092">
        <f t="shared" si="145"/>
        <v>3091</v>
      </c>
      <c r="B3092">
        <f t="shared" si="146"/>
        <v>773</v>
      </c>
      <c r="C3092">
        <f t="shared" si="147"/>
        <v>3</v>
      </c>
      <c r="D3092">
        <f>INDEX('Grade 3'!$A$4:$AK$1252,$B3092,1)</f>
        <v>675</v>
      </c>
      <c r="E3092">
        <f>INDEX('Grade 3'!$A$4:$AK$1252,$B3092,2)</f>
        <v>297</v>
      </c>
      <c r="F3092" t="str">
        <f>INDEX('Grade 3'!$A$4:$AK$1252,$B3092,3)</f>
        <v>HENRY COUNTY</v>
      </c>
      <c r="G3092" t="str">
        <f>INDEX('Grade 3'!$A$4:$AK$1252,$B3092,4)</f>
        <v>HICKORY FLAT ELEMENTARY SCHOOL</v>
      </c>
      <c r="H3092" t="str">
        <f ca="1">StaticValues!$A$8</f>
        <v>2016</v>
      </c>
      <c r="I3092" t="str">
        <f ca="1">StaticValues!$B$8</f>
        <v>Spring</v>
      </c>
      <c r="J3092" t="str">
        <f ca="1">StaticValues!$C$8</f>
        <v>EOG</v>
      </c>
      <c r="K3092" t="str">
        <f ca="1">StaticValues!$D$8</f>
        <v>3</v>
      </c>
      <c r="L3092" t="str">
        <f>INDEX('Grade 3'!E$2:AJ$2,1,((8*C3092)-7))</f>
        <v>Science</v>
      </c>
      <c r="M3092">
        <f>INDEX('Grade 3'!$A$4:$AK$1252,$B3092,($C3092*8-7+4))</f>
        <v>118</v>
      </c>
      <c r="N3092">
        <f>INDEX('Grade 3'!$A$4:$AK$1252,$B3092,($C3092*8-6+4))</f>
        <v>496.24576271186442</v>
      </c>
      <c r="O3092">
        <f>INDEX('Grade 3'!$A$4:$AK$1252,$B3092,($C3092*8-5+4))</f>
        <v>25.423728813559322</v>
      </c>
      <c r="P3092">
        <f>INDEX('Grade 3'!$A$4:$AK$1252,$B3092,($C3092*8-4+4))</f>
        <v>52.542372881355931</v>
      </c>
      <c r="Q3092">
        <f>INDEX('Grade 3'!$A$4:$AK$1252,$B3092,($C3092*8-3+4))</f>
        <v>18.64406779661017</v>
      </c>
      <c r="R3092">
        <f>INDEX('Grade 3'!$A$4:$AK$1252,$B3092,($C3092*8-2+4))</f>
        <v>3.3898305084745761</v>
      </c>
      <c r="S3092">
        <f>INDEX('Grade 3'!$A$4:$AK$1252,$B3092,($C3092*8-1+4))</f>
        <v>74.576271186440678</v>
      </c>
      <c r="T3092">
        <f>INDEX('Grade 3'!$A$4:$AK$1252,$B3092,($C3092*8-0+4))</f>
        <v>22.033898305084747</v>
      </c>
      <c r="U3092" t="str">
        <f>INDEX('Grade 3'!$A$4:$AK$1252,$B3092,37)</f>
        <v>Griffin</v>
      </c>
    </row>
    <row r="3093" spans="1:21">
      <c r="A3093">
        <f t="shared" si="145"/>
        <v>3092</v>
      </c>
      <c r="B3093">
        <f t="shared" si="146"/>
        <v>773</v>
      </c>
      <c r="C3093">
        <f t="shared" si="147"/>
        <v>4</v>
      </c>
      <c r="D3093">
        <f>INDEX('Grade 3'!$A$4:$AK$1252,$B3093,1)</f>
        <v>675</v>
      </c>
      <c r="E3093">
        <f>INDEX('Grade 3'!$A$4:$AK$1252,$B3093,2)</f>
        <v>297</v>
      </c>
      <c r="F3093" t="str">
        <f>INDEX('Grade 3'!$A$4:$AK$1252,$B3093,3)</f>
        <v>HENRY COUNTY</v>
      </c>
      <c r="G3093" t="str">
        <f>INDEX('Grade 3'!$A$4:$AK$1252,$B3093,4)</f>
        <v>HICKORY FLAT ELEMENTARY SCHOOL</v>
      </c>
      <c r="H3093" t="str">
        <f ca="1">StaticValues!$A$8</f>
        <v>2016</v>
      </c>
      <c r="I3093" t="str">
        <f ca="1">StaticValues!$B$8</f>
        <v>Spring</v>
      </c>
      <c r="J3093" t="str">
        <f ca="1">StaticValues!$C$8</f>
        <v>EOG</v>
      </c>
      <c r="K3093" t="str">
        <f ca="1">StaticValues!$D$8</f>
        <v>3</v>
      </c>
      <c r="L3093" t="str">
        <f>INDEX('Grade 3'!E$2:AJ$2,1,((8*C3093)-7))</f>
        <v>Social Studies</v>
      </c>
      <c r="M3093">
        <f>INDEX('Grade 3'!$A$4:$AK$1252,$B3093,($C3093*8-7+4))</f>
        <v>118</v>
      </c>
      <c r="N3093">
        <f>INDEX('Grade 3'!$A$4:$AK$1252,$B3093,($C3093*8-6+4))</f>
        <v>494.25423728813558</v>
      </c>
      <c r="O3093">
        <f>INDEX('Grade 3'!$A$4:$AK$1252,$B3093,($C3093*8-5+4))</f>
        <v>24.576271186440678</v>
      </c>
      <c r="P3093">
        <f>INDEX('Grade 3'!$A$4:$AK$1252,$B3093,($C3093*8-4+4))</f>
        <v>61.864406779661017</v>
      </c>
      <c r="Q3093">
        <f>INDEX('Grade 3'!$A$4:$AK$1252,$B3093,($C3093*8-3+4))</f>
        <v>11.016949152542374</v>
      </c>
      <c r="R3093">
        <f>INDEX('Grade 3'!$A$4:$AK$1252,$B3093,($C3093*8-2+4))</f>
        <v>2.5423728813559321</v>
      </c>
      <c r="S3093">
        <f>INDEX('Grade 3'!$A$4:$AK$1252,$B3093,($C3093*8-1+4))</f>
        <v>75.423728813559322</v>
      </c>
      <c r="T3093">
        <f>INDEX('Grade 3'!$A$4:$AK$1252,$B3093,($C3093*8-0+4))</f>
        <v>13.559322033898304</v>
      </c>
      <c r="U3093" t="str">
        <f>INDEX('Grade 3'!$A$4:$AK$1252,$B3093,37)</f>
        <v>Griffin</v>
      </c>
    </row>
    <row r="3094" spans="1:21">
      <c r="A3094">
        <f t="shared" si="145"/>
        <v>3093</v>
      </c>
      <c r="B3094">
        <f t="shared" si="146"/>
        <v>774</v>
      </c>
      <c r="C3094">
        <f t="shared" si="147"/>
        <v>1</v>
      </c>
      <c r="D3094">
        <f>INDEX('Grade 3'!$A$4:$AK$1252,$B3094,1)</f>
        <v>675</v>
      </c>
      <c r="E3094">
        <f>INDEX('Grade 3'!$A$4:$AK$1252,$B3094,2)</f>
        <v>303</v>
      </c>
      <c r="F3094" t="str">
        <f>INDEX('Grade 3'!$A$4:$AK$1252,$B3094,3)</f>
        <v>HENRY COUNTY</v>
      </c>
      <c r="G3094" t="str">
        <f>INDEX('Grade 3'!$A$4:$AK$1252,$B3094,4)</f>
        <v>UNITY GROVE ELEMENTARY SCHOOL</v>
      </c>
      <c r="H3094" t="str">
        <f ca="1">StaticValues!$A$8</f>
        <v>2016</v>
      </c>
      <c r="I3094" t="str">
        <f ca="1">StaticValues!$B$8</f>
        <v>Spring</v>
      </c>
      <c r="J3094" t="str">
        <f ca="1">StaticValues!$C$8</f>
        <v>EOG</v>
      </c>
      <c r="K3094" t="str">
        <f ca="1">StaticValues!$D$8</f>
        <v>3</v>
      </c>
      <c r="L3094" t="str">
        <f>INDEX('Grade 3'!E$2:AJ$2,1,((8*C3094)-7))</f>
        <v>English Language Arts</v>
      </c>
      <c r="M3094">
        <f>INDEX('Grade 3'!$A$4:$AK$1252,$B3094,($C3094*8-7+4))</f>
        <v>134</v>
      </c>
      <c r="N3094">
        <f>INDEX('Grade 3'!$A$4:$AK$1252,$B3094,($C3094*8-6+4))</f>
        <v>499.34328358208955</v>
      </c>
      <c r="O3094">
        <f>INDEX('Grade 3'!$A$4:$AK$1252,$B3094,($C3094*8-5+4))</f>
        <v>32.089552238805972</v>
      </c>
      <c r="P3094">
        <f>INDEX('Grade 3'!$A$4:$AK$1252,$B3094,($C3094*8-4+4))</f>
        <v>35.07462686567164</v>
      </c>
      <c r="Q3094">
        <f>INDEX('Grade 3'!$A$4:$AK$1252,$B3094,($C3094*8-3+4))</f>
        <v>28.35820895522388</v>
      </c>
      <c r="R3094">
        <f>INDEX('Grade 3'!$A$4:$AK$1252,$B3094,($C3094*8-2+4))</f>
        <v>4.4776119402985071</v>
      </c>
      <c r="S3094">
        <f>INDEX('Grade 3'!$A$4:$AK$1252,$B3094,($C3094*8-1+4))</f>
        <v>67.910447761194035</v>
      </c>
      <c r="T3094">
        <f>INDEX('Grade 3'!$A$4:$AK$1252,$B3094,($C3094*8-0+4))</f>
        <v>32.835820895522389</v>
      </c>
      <c r="U3094" t="str">
        <f>INDEX('Grade 3'!$A$4:$AK$1252,$B3094,37)</f>
        <v>Griffin</v>
      </c>
    </row>
    <row r="3095" spans="1:21">
      <c r="A3095">
        <f t="shared" si="145"/>
        <v>3094</v>
      </c>
      <c r="B3095">
        <f t="shared" si="146"/>
        <v>774</v>
      </c>
      <c r="C3095">
        <f t="shared" si="147"/>
        <v>2</v>
      </c>
      <c r="D3095">
        <f>INDEX('Grade 3'!$A$4:$AK$1252,$B3095,1)</f>
        <v>675</v>
      </c>
      <c r="E3095">
        <f>INDEX('Grade 3'!$A$4:$AK$1252,$B3095,2)</f>
        <v>303</v>
      </c>
      <c r="F3095" t="str">
        <f>INDEX('Grade 3'!$A$4:$AK$1252,$B3095,3)</f>
        <v>HENRY COUNTY</v>
      </c>
      <c r="G3095" t="str">
        <f>INDEX('Grade 3'!$A$4:$AK$1252,$B3095,4)</f>
        <v>UNITY GROVE ELEMENTARY SCHOOL</v>
      </c>
      <c r="H3095" t="str">
        <f ca="1">StaticValues!$A$8</f>
        <v>2016</v>
      </c>
      <c r="I3095" t="str">
        <f ca="1">StaticValues!$B$8</f>
        <v>Spring</v>
      </c>
      <c r="J3095" t="str">
        <f ca="1">StaticValues!$C$8</f>
        <v>EOG</v>
      </c>
      <c r="K3095" t="str">
        <f ca="1">StaticValues!$D$8</f>
        <v>3</v>
      </c>
      <c r="L3095" t="str">
        <f>INDEX('Grade 3'!E$2:AJ$2,1,((8*C3095)-7))</f>
        <v>Mathematics</v>
      </c>
      <c r="M3095">
        <f>INDEX('Grade 3'!$A$4:$AK$1252,$B3095,($C3095*8-7+4))</f>
        <v>134</v>
      </c>
      <c r="N3095">
        <f>INDEX('Grade 3'!$A$4:$AK$1252,$B3095,($C3095*8-6+4))</f>
        <v>508.2238805970149</v>
      </c>
      <c r="O3095">
        <f>INDEX('Grade 3'!$A$4:$AK$1252,$B3095,($C3095*8-5+4))</f>
        <v>23.880597014925375</v>
      </c>
      <c r="P3095">
        <f>INDEX('Grade 3'!$A$4:$AK$1252,$B3095,($C3095*8-4+4))</f>
        <v>35.820895522388057</v>
      </c>
      <c r="Q3095">
        <f>INDEX('Grade 3'!$A$4:$AK$1252,$B3095,($C3095*8-3+4))</f>
        <v>36.567164179104481</v>
      </c>
      <c r="R3095">
        <f>INDEX('Grade 3'!$A$4:$AK$1252,$B3095,($C3095*8-2+4))</f>
        <v>3.7313432835820897</v>
      </c>
      <c r="S3095">
        <f>INDEX('Grade 3'!$A$4:$AK$1252,$B3095,($C3095*8-1+4))</f>
        <v>76.119402985074629</v>
      </c>
      <c r="T3095">
        <f>INDEX('Grade 3'!$A$4:$AK$1252,$B3095,($C3095*8-0+4))</f>
        <v>40.298507462686565</v>
      </c>
      <c r="U3095" t="str">
        <f>INDEX('Grade 3'!$A$4:$AK$1252,$B3095,37)</f>
        <v>Griffin</v>
      </c>
    </row>
    <row r="3096" spans="1:21">
      <c r="A3096">
        <f t="shared" si="145"/>
        <v>3095</v>
      </c>
      <c r="B3096">
        <f t="shared" si="146"/>
        <v>774</v>
      </c>
      <c r="C3096">
        <f t="shared" si="147"/>
        <v>3</v>
      </c>
      <c r="D3096">
        <f>INDEX('Grade 3'!$A$4:$AK$1252,$B3096,1)</f>
        <v>675</v>
      </c>
      <c r="E3096">
        <f>INDEX('Grade 3'!$A$4:$AK$1252,$B3096,2)</f>
        <v>303</v>
      </c>
      <c r="F3096" t="str">
        <f>INDEX('Grade 3'!$A$4:$AK$1252,$B3096,3)</f>
        <v>HENRY COUNTY</v>
      </c>
      <c r="G3096" t="str">
        <f>INDEX('Grade 3'!$A$4:$AK$1252,$B3096,4)</f>
        <v>UNITY GROVE ELEMENTARY SCHOOL</v>
      </c>
      <c r="H3096" t="str">
        <f ca="1">StaticValues!$A$8</f>
        <v>2016</v>
      </c>
      <c r="I3096" t="str">
        <f ca="1">StaticValues!$B$8</f>
        <v>Spring</v>
      </c>
      <c r="J3096" t="str">
        <f ca="1">StaticValues!$C$8</f>
        <v>EOG</v>
      </c>
      <c r="K3096" t="str">
        <f ca="1">StaticValues!$D$8</f>
        <v>3</v>
      </c>
      <c r="L3096" t="str">
        <f>INDEX('Grade 3'!E$2:AJ$2,1,((8*C3096)-7))</f>
        <v>Science</v>
      </c>
      <c r="M3096">
        <f>INDEX('Grade 3'!$A$4:$AK$1252,$B3096,($C3096*8-7+4))</f>
        <v>134</v>
      </c>
      <c r="N3096">
        <f>INDEX('Grade 3'!$A$4:$AK$1252,$B3096,($C3096*8-6+4))</f>
        <v>505.2761194029851</v>
      </c>
      <c r="O3096">
        <f>INDEX('Grade 3'!$A$4:$AK$1252,$B3096,($C3096*8-5+4))</f>
        <v>24.626865671641792</v>
      </c>
      <c r="P3096">
        <f>INDEX('Grade 3'!$A$4:$AK$1252,$B3096,($C3096*8-4+4))</f>
        <v>41.791044776119406</v>
      </c>
      <c r="Q3096">
        <f>INDEX('Grade 3'!$A$4:$AK$1252,$B3096,($C3096*8-3+4))</f>
        <v>28.35820895522388</v>
      </c>
      <c r="R3096">
        <f>INDEX('Grade 3'!$A$4:$AK$1252,$B3096,($C3096*8-2+4))</f>
        <v>5.2238805970149258</v>
      </c>
      <c r="S3096">
        <f>INDEX('Grade 3'!$A$4:$AK$1252,$B3096,($C3096*8-1+4))</f>
        <v>75.373134328358205</v>
      </c>
      <c r="T3096">
        <f>INDEX('Grade 3'!$A$4:$AK$1252,$B3096,($C3096*8-0+4))</f>
        <v>33.582089552238806</v>
      </c>
      <c r="U3096" t="str">
        <f>INDEX('Grade 3'!$A$4:$AK$1252,$B3096,37)</f>
        <v>Griffin</v>
      </c>
    </row>
    <row r="3097" spans="1:21">
      <c r="A3097">
        <f t="shared" si="145"/>
        <v>3096</v>
      </c>
      <c r="B3097">
        <f t="shared" si="146"/>
        <v>774</v>
      </c>
      <c r="C3097">
        <f t="shared" si="147"/>
        <v>4</v>
      </c>
      <c r="D3097">
        <f>INDEX('Grade 3'!$A$4:$AK$1252,$B3097,1)</f>
        <v>675</v>
      </c>
      <c r="E3097">
        <f>INDEX('Grade 3'!$A$4:$AK$1252,$B3097,2)</f>
        <v>303</v>
      </c>
      <c r="F3097" t="str">
        <f>INDEX('Grade 3'!$A$4:$AK$1252,$B3097,3)</f>
        <v>HENRY COUNTY</v>
      </c>
      <c r="G3097" t="str">
        <f>INDEX('Grade 3'!$A$4:$AK$1252,$B3097,4)</f>
        <v>UNITY GROVE ELEMENTARY SCHOOL</v>
      </c>
      <c r="H3097" t="str">
        <f ca="1">StaticValues!$A$8</f>
        <v>2016</v>
      </c>
      <c r="I3097" t="str">
        <f ca="1">StaticValues!$B$8</f>
        <v>Spring</v>
      </c>
      <c r="J3097" t="str">
        <f ca="1">StaticValues!$C$8</f>
        <v>EOG</v>
      </c>
      <c r="K3097" t="str">
        <f ca="1">StaticValues!$D$8</f>
        <v>3</v>
      </c>
      <c r="L3097" t="str">
        <f>INDEX('Grade 3'!E$2:AJ$2,1,((8*C3097)-7))</f>
        <v>Social Studies</v>
      </c>
      <c r="M3097">
        <f>INDEX('Grade 3'!$A$4:$AK$1252,$B3097,($C3097*8-7+4))</f>
        <v>134</v>
      </c>
      <c r="N3097">
        <f>INDEX('Grade 3'!$A$4:$AK$1252,$B3097,($C3097*8-6+4))</f>
        <v>508.15671641791045</v>
      </c>
      <c r="O3097">
        <f>INDEX('Grade 3'!$A$4:$AK$1252,$B3097,($C3097*8-5+4))</f>
        <v>20.895522388059703</v>
      </c>
      <c r="P3097">
        <f>INDEX('Grade 3'!$A$4:$AK$1252,$B3097,($C3097*8-4+4))</f>
        <v>46.268656716417908</v>
      </c>
      <c r="Q3097">
        <f>INDEX('Grade 3'!$A$4:$AK$1252,$B3097,($C3097*8-3+4))</f>
        <v>23.134328358208954</v>
      </c>
      <c r="R3097">
        <f>INDEX('Grade 3'!$A$4:$AK$1252,$B3097,($C3097*8-2+4))</f>
        <v>9.7014925373134329</v>
      </c>
      <c r="S3097">
        <f>INDEX('Grade 3'!$A$4:$AK$1252,$B3097,($C3097*8-1+4))</f>
        <v>79.104477611940297</v>
      </c>
      <c r="T3097">
        <f>INDEX('Grade 3'!$A$4:$AK$1252,$B3097,($C3097*8-0+4))</f>
        <v>32.835820895522389</v>
      </c>
      <c r="U3097" t="str">
        <f>INDEX('Grade 3'!$A$4:$AK$1252,$B3097,37)</f>
        <v>Griffin</v>
      </c>
    </row>
    <row r="3098" spans="1:21">
      <c r="A3098">
        <f t="shared" si="145"/>
        <v>3097</v>
      </c>
      <c r="B3098">
        <f t="shared" si="146"/>
        <v>775</v>
      </c>
      <c r="C3098">
        <f t="shared" si="147"/>
        <v>1</v>
      </c>
      <c r="D3098">
        <f>INDEX('Grade 3'!$A$4:$AK$1252,$B3098,1)</f>
        <v>675</v>
      </c>
      <c r="E3098">
        <f>INDEX('Grade 3'!$A$4:$AK$1252,$B3098,2)</f>
        <v>403</v>
      </c>
      <c r="F3098" t="str">
        <f>INDEX('Grade 3'!$A$4:$AK$1252,$B3098,3)</f>
        <v>HENRY COUNTY</v>
      </c>
      <c r="G3098" t="str">
        <f>INDEX('Grade 3'!$A$4:$AK$1252,$B3098,4)</f>
        <v>RED OAK ELEMENTARY SCHOOL</v>
      </c>
      <c r="H3098" t="str">
        <f ca="1">StaticValues!$A$8</f>
        <v>2016</v>
      </c>
      <c r="I3098" t="str">
        <f ca="1">StaticValues!$B$8</f>
        <v>Spring</v>
      </c>
      <c r="J3098" t="str">
        <f ca="1">StaticValues!$C$8</f>
        <v>EOG</v>
      </c>
      <c r="K3098" t="str">
        <f ca="1">StaticValues!$D$8</f>
        <v>3</v>
      </c>
      <c r="L3098" t="str">
        <f>INDEX('Grade 3'!E$2:AJ$2,1,((8*C3098)-7))</f>
        <v>English Language Arts</v>
      </c>
      <c r="M3098">
        <f>INDEX('Grade 3'!$A$4:$AK$1252,$B3098,($C3098*8-7+4))</f>
        <v>144</v>
      </c>
      <c r="N3098">
        <f>INDEX('Grade 3'!$A$4:$AK$1252,$B3098,($C3098*8-6+4))</f>
        <v>513.79166666666663</v>
      </c>
      <c r="O3098">
        <f>INDEX('Grade 3'!$A$4:$AK$1252,$B3098,($C3098*8-5+4))</f>
        <v>27.083333333333332</v>
      </c>
      <c r="P3098">
        <f>INDEX('Grade 3'!$A$4:$AK$1252,$B3098,($C3098*8-4+4))</f>
        <v>31.944444444444443</v>
      </c>
      <c r="Q3098">
        <f>INDEX('Grade 3'!$A$4:$AK$1252,$B3098,($C3098*8-3+4))</f>
        <v>31.25</v>
      </c>
      <c r="R3098">
        <f>INDEX('Grade 3'!$A$4:$AK$1252,$B3098,($C3098*8-2+4))</f>
        <v>9.7222222222222214</v>
      </c>
      <c r="S3098">
        <f>INDEX('Grade 3'!$A$4:$AK$1252,$B3098,($C3098*8-1+4))</f>
        <v>72.916666666666671</v>
      </c>
      <c r="T3098">
        <f>INDEX('Grade 3'!$A$4:$AK$1252,$B3098,($C3098*8-0+4))</f>
        <v>40.972222222222221</v>
      </c>
      <c r="U3098" t="str">
        <f>INDEX('Grade 3'!$A$4:$AK$1252,$B3098,37)</f>
        <v>Griffin</v>
      </c>
    </row>
    <row r="3099" spans="1:21">
      <c r="A3099">
        <f t="shared" si="145"/>
        <v>3098</v>
      </c>
      <c r="B3099">
        <f t="shared" si="146"/>
        <v>775</v>
      </c>
      <c r="C3099">
        <f t="shared" si="147"/>
        <v>2</v>
      </c>
      <c r="D3099">
        <f>INDEX('Grade 3'!$A$4:$AK$1252,$B3099,1)</f>
        <v>675</v>
      </c>
      <c r="E3099">
        <f>INDEX('Grade 3'!$A$4:$AK$1252,$B3099,2)</f>
        <v>403</v>
      </c>
      <c r="F3099" t="str">
        <f>INDEX('Grade 3'!$A$4:$AK$1252,$B3099,3)</f>
        <v>HENRY COUNTY</v>
      </c>
      <c r="G3099" t="str">
        <f>INDEX('Grade 3'!$A$4:$AK$1252,$B3099,4)</f>
        <v>RED OAK ELEMENTARY SCHOOL</v>
      </c>
      <c r="H3099" t="str">
        <f ca="1">StaticValues!$A$8</f>
        <v>2016</v>
      </c>
      <c r="I3099" t="str">
        <f ca="1">StaticValues!$B$8</f>
        <v>Spring</v>
      </c>
      <c r="J3099" t="str">
        <f ca="1">StaticValues!$C$8</f>
        <v>EOG</v>
      </c>
      <c r="K3099" t="str">
        <f ca="1">StaticValues!$D$8</f>
        <v>3</v>
      </c>
      <c r="L3099" t="str">
        <f>INDEX('Grade 3'!E$2:AJ$2,1,((8*C3099)-7))</f>
        <v>Mathematics</v>
      </c>
      <c r="M3099">
        <f>INDEX('Grade 3'!$A$4:$AK$1252,$B3099,($C3099*8-7+4))</f>
        <v>145</v>
      </c>
      <c r="N3099">
        <f>INDEX('Grade 3'!$A$4:$AK$1252,$B3099,($C3099*8-6+4))</f>
        <v>521.648275862069</v>
      </c>
      <c r="O3099">
        <f>INDEX('Grade 3'!$A$4:$AK$1252,$B3099,($C3099*8-5+4))</f>
        <v>13.103448275862069</v>
      </c>
      <c r="P3099">
        <f>INDEX('Grade 3'!$A$4:$AK$1252,$B3099,($C3099*8-4+4))</f>
        <v>42.068965517241381</v>
      </c>
      <c r="Q3099">
        <f>INDEX('Grade 3'!$A$4:$AK$1252,$B3099,($C3099*8-3+4))</f>
        <v>36.551724137931032</v>
      </c>
      <c r="R3099">
        <f>INDEX('Grade 3'!$A$4:$AK$1252,$B3099,($C3099*8-2+4))</f>
        <v>8.2758620689655178</v>
      </c>
      <c r="S3099">
        <f>INDEX('Grade 3'!$A$4:$AK$1252,$B3099,($C3099*8-1+4))</f>
        <v>86.896551724137936</v>
      </c>
      <c r="T3099">
        <f>INDEX('Grade 3'!$A$4:$AK$1252,$B3099,($C3099*8-0+4))</f>
        <v>44.827586206896555</v>
      </c>
      <c r="U3099" t="str">
        <f>INDEX('Grade 3'!$A$4:$AK$1252,$B3099,37)</f>
        <v>Griffin</v>
      </c>
    </row>
    <row r="3100" spans="1:21">
      <c r="A3100">
        <f t="shared" si="145"/>
        <v>3099</v>
      </c>
      <c r="B3100">
        <f t="shared" si="146"/>
        <v>775</v>
      </c>
      <c r="C3100">
        <f t="shared" si="147"/>
        <v>3</v>
      </c>
      <c r="D3100">
        <f>INDEX('Grade 3'!$A$4:$AK$1252,$B3100,1)</f>
        <v>675</v>
      </c>
      <c r="E3100">
        <f>INDEX('Grade 3'!$A$4:$AK$1252,$B3100,2)</f>
        <v>403</v>
      </c>
      <c r="F3100" t="str">
        <f>INDEX('Grade 3'!$A$4:$AK$1252,$B3100,3)</f>
        <v>HENRY COUNTY</v>
      </c>
      <c r="G3100" t="str">
        <f>INDEX('Grade 3'!$A$4:$AK$1252,$B3100,4)</f>
        <v>RED OAK ELEMENTARY SCHOOL</v>
      </c>
      <c r="H3100" t="str">
        <f ca="1">StaticValues!$A$8</f>
        <v>2016</v>
      </c>
      <c r="I3100" t="str">
        <f ca="1">StaticValues!$B$8</f>
        <v>Spring</v>
      </c>
      <c r="J3100" t="str">
        <f ca="1">StaticValues!$C$8</f>
        <v>EOG</v>
      </c>
      <c r="K3100" t="str">
        <f ca="1">StaticValues!$D$8</f>
        <v>3</v>
      </c>
      <c r="L3100" t="str">
        <f>INDEX('Grade 3'!E$2:AJ$2,1,((8*C3100)-7))</f>
        <v>Science</v>
      </c>
      <c r="M3100">
        <f>INDEX('Grade 3'!$A$4:$AK$1252,$B3100,($C3100*8-7+4))</f>
        <v>145</v>
      </c>
      <c r="N3100">
        <f>INDEX('Grade 3'!$A$4:$AK$1252,$B3100,($C3100*8-6+4))</f>
        <v>512.28965517241375</v>
      </c>
      <c r="O3100">
        <f>INDEX('Grade 3'!$A$4:$AK$1252,$B3100,($C3100*8-5+4))</f>
        <v>13.103448275862069</v>
      </c>
      <c r="P3100">
        <f>INDEX('Grade 3'!$A$4:$AK$1252,$B3100,($C3100*8-4+4))</f>
        <v>46.896551724137929</v>
      </c>
      <c r="Q3100">
        <f>INDEX('Grade 3'!$A$4:$AK$1252,$B3100,($C3100*8-3+4))</f>
        <v>32.413793103448278</v>
      </c>
      <c r="R3100">
        <f>INDEX('Grade 3'!$A$4:$AK$1252,$B3100,($C3100*8-2+4))</f>
        <v>7.5862068965517242</v>
      </c>
      <c r="S3100">
        <f>INDEX('Grade 3'!$A$4:$AK$1252,$B3100,($C3100*8-1+4))</f>
        <v>86.896551724137936</v>
      </c>
      <c r="T3100">
        <f>INDEX('Grade 3'!$A$4:$AK$1252,$B3100,($C3100*8-0+4))</f>
        <v>40</v>
      </c>
      <c r="U3100" t="str">
        <f>INDEX('Grade 3'!$A$4:$AK$1252,$B3100,37)</f>
        <v>Griffin</v>
      </c>
    </row>
    <row r="3101" spans="1:21">
      <c r="A3101">
        <f t="shared" si="145"/>
        <v>3100</v>
      </c>
      <c r="B3101">
        <f t="shared" si="146"/>
        <v>775</v>
      </c>
      <c r="C3101">
        <f t="shared" si="147"/>
        <v>4</v>
      </c>
      <c r="D3101">
        <f>INDEX('Grade 3'!$A$4:$AK$1252,$B3101,1)</f>
        <v>675</v>
      </c>
      <c r="E3101">
        <f>INDEX('Grade 3'!$A$4:$AK$1252,$B3101,2)</f>
        <v>403</v>
      </c>
      <c r="F3101" t="str">
        <f>INDEX('Grade 3'!$A$4:$AK$1252,$B3101,3)</f>
        <v>HENRY COUNTY</v>
      </c>
      <c r="G3101" t="str">
        <f>INDEX('Grade 3'!$A$4:$AK$1252,$B3101,4)</f>
        <v>RED OAK ELEMENTARY SCHOOL</v>
      </c>
      <c r="H3101" t="str">
        <f ca="1">StaticValues!$A$8</f>
        <v>2016</v>
      </c>
      <c r="I3101" t="str">
        <f ca="1">StaticValues!$B$8</f>
        <v>Spring</v>
      </c>
      <c r="J3101" t="str">
        <f ca="1">StaticValues!$C$8</f>
        <v>EOG</v>
      </c>
      <c r="K3101" t="str">
        <f ca="1">StaticValues!$D$8</f>
        <v>3</v>
      </c>
      <c r="L3101" t="str">
        <f>INDEX('Grade 3'!E$2:AJ$2,1,((8*C3101)-7))</f>
        <v>Social Studies</v>
      </c>
      <c r="M3101">
        <f>INDEX('Grade 3'!$A$4:$AK$1252,$B3101,($C3101*8-7+4))</f>
        <v>144</v>
      </c>
      <c r="N3101">
        <f>INDEX('Grade 3'!$A$4:$AK$1252,$B3101,($C3101*8-6+4))</f>
        <v>521.50694444444446</v>
      </c>
      <c r="O3101">
        <f>INDEX('Grade 3'!$A$4:$AK$1252,$B3101,($C3101*8-5+4))</f>
        <v>11.805555555555555</v>
      </c>
      <c r="P3101">
        <f>INDEX('Grade 3'!$A$4:$AK$1252,$B3101,($C3101*8-4+4))</f>
        <v>41.666666666666664</v>
      </c>
      <c r="Q3101">
        <f>INDEX('Grade 3'!$A$4:$AK$1252,$B3101,($C3101*8-3+4))</f>
        <v>29.166666666666668</v>
      </c>
      <c r="R3101">
        <f>INDEX('Grade 3'!$A$4:$AK$1252,$B3101,($C3101*8-2+4))</f>
        <v>17.361111111111111</v>
      </c>
      <c r="S3101">
        <f>INDEX('Grade 3'!$A$4:$AK$1252,$B3101,($C3101*8-1+4))</f>
        <v>88.194444444444443</v>
      </c>
      <c r="T3101">
        <f>INDEX('Grade 3'!$A$4:$AK$1252,$B3101,($C3101*8-0+4))</f>
        <v>46.527777777777779</v>
      </c>
      <c r="U3101" t="str">
        <f>INDEX('Grade 3'!$A$4:$AK$1252,$B3101,37)</f>
        <v>Griffin</v>
      </c>
    </row>
    <row r="3102" spans="1:21">
      <c r="A3102">
        <f t="shared" si="145"/>
        <v>3101</v>
      </c>
      <c r="B3102">
        <f t="shared" si="146"/>
        <v>776</v>
      </c>
      <c r="C3102">
        <f t="shared" si="147"/>
        <v>1</v>
      </c>
      <c r="D3102">
        <f>INDEX('Grade 3'!$A$4:$AK$1252,$B3102,1)</f>
        <v>675</v>
      </c>
      <c r="E3102">
        <f>INDEX('Grade 3'!$A$4:$AK$1252,$B3102,2)</f>
        <v>407</v>
      </c>
      <c r="F3102" t="str">
        <f>INDEX('Grade 3'!$A$4:$AK$1252,$B3102,3)</f>
        <v>HENRY COUNTY</v>
      </c>
      <c r="G3102" t="str">
        <f>INDEX('Grade 3'!$A$4:$AK$1252,$B3102,4)</f>
        <v>NEW HOPE ELEMENTARY</v>
      </c>
      <c r="H3102" t="str">
        <f ca="1">StaticValues!$A$8</f>
        <v>2016</v>
      </c>
      <c r="I3102" t="str">
        <f ca="1">StaticValues!$B$8</f>
        <v>Spring</v>
      </c>
      <c r="J3102" t="str">
        <f ca="1">StaticValues!$C$8</f>
        <v>EOG</v>
      </c>
      <c r="K3102" t="str">
        <f ca="1">StaticValues!$D$8</f>
        <v>3</v>
      </c>
      <c r="L3102" t="str">
        <f>INDEX('Grade 3'!E$2:AJ$2,1,((8*C3102)-7))</f>
        <v>English Language Arts</v>
      </c>
      <c r="M3102">
        <f>INDEX('Grade 3'!$A$4:$AK$1252,$B3102,($C3102*8-7+4))</f>
        <v>96</v>
      </c>
      <c r="N3102">
        <f>INDEX('Grade 3'!$A$4:$AK$1252,$B3102,($C3102*8-6+4))</f>
        <v>526.58333333333337</v>
      </c>
      <c r="O3102">
        <f>INDEX('Grade 3'!$A$4:$AK$1252,$B3102,($C3102*8-5+4))</f>
        <v>14.583333333333334</v>
      </c>
      <c r="P3102">
        <f>INDEX('Grade 3'!$A$4:$AK$1252,$B3102,($C3102*8-4+4))</f>
        <v>36.458333333333336</v>
      </c>
      <c r="Q3102">
        <f>INDEX('Grade 3'!$A$4:$AK$1252,$B3102,($C3102*8-3+4))</f>
        <v>36.458333333333336</v>
      </c>
      <c r="R3102">
        <f>INDEX('Grade 3'!$A$4:$AK$1252,$B3102,($C3102*8-2+4))</f>
        <v>12.5</v>
      </c>
      <c r="S3102">
        <f>INDEX('Grade 3'!$A$4:$AK$1252,$B3102,($C3102*8-1+4))</f>
        <v>85.416666666666671</v>
      </c>
      <c r="T3102">
        <f>INDEX('Grade 3'!$A$4:$AK$1252,$B3102,($C3102*8-0+4))</f>
        <v>48.958333333333336</v>
      </c>
      <c r="U3102" t="str">
        <f>INDEX('Grade 3'!$A$4:$AK$1252,$B3102,37)</f>
        <v>Griffin</v>
      </c>
    </row>
    <row r="3103" spans="1:21">
      <c r="A3103">
        <f t="shared" si="145"/>
        <v>3102</v>
      </c>
      <c r="B3103">
        <f t="shared" si="146"/>
        <v>776</v>
      </c>
      <c r="C3103">
        <f t="shared" si="147"/>
        <v>2</v>
      </c>
      <c r="D3103">
        <f>INDEX('Grade 3'!$A$4:$AK$1252,$B3103,1)</f>
        <v>675</v>
      </c>
      <c r="E3103">
        <f>INDEX('Grade 3'!$A$4:$AK$1252,$B3103,2)</f>
        <v>407</v>
      </c>
      <c r="F3103" t="str">
        <f>INDEX('Grade 3'!$A$4:$AK$1252,$B3103,3)</f>
        <v>HENRY COUNTY</v>
      </c>
      <c r="G3103" t="str">
        <f>INDEX('Grade 3'!$A$4:$AK$1252,$B3103,4)</f>
        <v>NEW HOPE ELEMENTARY</v>
      </c>
      <c r="H3103" t="str">
        <f ca="1">StaticValues!$A$8</f>
        <v>2016</v>
      </c>
      <c r="I3103" t="str">
        <f ca="1">StaticValues!$B$8</f>
        <v>Spring</v>
      </c>
      <c r="J3103" t="str">
        <f ca="1">StaticValues!$C$8</f>
        <v>EOG</v>
      </c>
      <c r="K3103" t="str">
        <f ca="1">StaticValues!$D$8</f>
        <v>3</v>
      </c>
      <c r="L3103" t="str">
        <f>INDEX('Grade 3'!E$2:AJ$2,1,((8*C3103)-7))</f>
        <v>Mathematics</v>
      </c>
      <c r="M3103">
        <f>INDEX('Grade 3'!$A$4:$AK$1252,$B3103,($C3103*8-7+4))</f>
        <v>96</v>
      </c>
      <c r="N3103">
        <f>INDEX('Grade 3'!$A$4:$AK$1252,$B3103,($C3103*8-6+4))</f>
        <v>532.16666666666663</v>
      </c>
      <c r="O3103">
        <f>INDEX('Grade 3'!$A$4:$AK$1252,$B3103,($C3103*8-5+4))</f>
        <v>7.291666666666667</v>
      </c>
      <c r="P3103">
        <f>INDEX('Grade 3'!$A$4:$AK$1252,$B3103,($C3103*8-4+4))</f>
        <v>36.458333333333336</v>
      </c>
      <c r="Q3103">
        <f>INDEX('Grade 3'!$A$4:$AK$1252,$B3103,($C3103*8-3+4))</f>
        <v>45.833333333333336</v>
      </c>
      <c r="R3103">
        <f>INDEX('Grade 3'!$A$4:$AK$1252,$B3103,($C3103*8-2+4))</f>
        <v>10.416666666666666</v>
      </c>
      <c r="S3103">
        <f>INDEX('Grade 3'!$A$4:$AK$1252,$B3103,($C3103*8-1+4))</f>
        <v>92.708333333333329</v>
      </c>
      <c r="T3103">
        <f>INDEX('Grade 3'!$A$4:$AK$1252,$B3103,($C3103*8-0+4))</f>
        <v>56.25</v>
      </c>
      <c r="U3103" t="str">
        <f>INDEX('Grade 3'!$A$4:$AK$1252,$B3103,37)</f>
        <v>Griffin</v>
      </c>
    </row>
    <row r="3104" spans="1:21">
      <c r="A3104">
        <f t="shared" si="145"/>
        <v>3103</v>
      </c>
      <c r="B3104">
        <f t="shared" si="146"/>
        <v>776</v>
      </c>
      <c r="C3104">
        <f t="shared" si="147"/>
        <v>3</v>
      </c>
      <c r="D3104">
        <f>INDEX('Grade 3'!$A$4:$AK$1252,$B3104,1)</f>
        <v>675</v>
      </c>
      <c r="E3104">
        <f>INDEX('Grade 3'!$A$4:$AK$1252,$B3104,2)</f>
        <v>407</v>
      </c>
      <c r="F3104" t="str">
        <f>INDEX('Grade 3'!$A$4:$AK$1252,$B3104,3)</f>
        <v>HENRY COUNTY</v>
      </c>
      <c r="G3104" t="str">
        <f>INDEX('Grade 3'!$A$4:$AK$1252,$B3104,4)</f>
        <v>NEW HOPE ELEMENTARY</v>
      </c>
      <c r="H3104" t="str">
        <f ca="1">StaticValues!$A$8</f>
        <v>2016</v>
      </c>
      <c r="I3104" t="str">
        <f ca="1">StaticValues!$B$8</f>
        <v>Spring</v>
      </c>
      <c r="J3104" t="str">
        <f ca="1">StaticValues!$C$8</f>
        <v>EOG</v>
      </c>
      <c r="K3104" t="str">
        <f ca="1">StaticValues!$D$8</f>
        <v>3</v>
      </c>
      <c r="L3104" t="str">
        <f>INDEX('Grade 3'!E$2:AJ$2,1,((8*C3104)-7))</f>
        <v>Science</v>
      </c>
      <c r="M3104">
        <f>INDEX('Grade 3'!$A$4:$AK$1252,$B3104,($C3104*8-7+4))</f>
        <v>96</v>
      </c>
      <c r="N3104">
        <f>INDEX('Grade 3'!$A$4:$AK$1252,$B3104,($C3104*8-6+4))</f>
        <v>522.63541666666663</v>
      </c>
      <c r="O3104">
        <f>INDEX('Grade 3'!$A$4:$AK$1252,$B3104,($C3104*8-5+4))</f>
        <v>7.291666666666667</v>
      </c>
      <c r="P3104">
        <f>INDEX('Grade 3'!$A$4:$AK$1252,$B3104,($C3104*8-4+4))</f>
        <v>47.916666666666664</v>
      </c>
      <c r="Q3104">
        <f>INDEX('Grade 3'!$A$4:$AK$1252,$B3104,($C3104*8-3+4))</f>
        <v>33.333333333333336</v>
      </c>
      <c r="R3104">
        <f>INDEX('Grade 3'!$A$4:$AK$1252,$B3104,($C3104*8-2+4))</f>
        <v>11.458333333333334</v>
      </c>
      <c r="S3104">
        <f>INDEX('Grade 3'!$A$4:$AK$1252,$B3104,($C3104*8-1+4))</f>
        <v>92.708333333333329</v>
      </c>
      <c r="T3104">
        <f>INDEX('Grade 3'!$A$4:$AK$1252,$B3104,($C3104*8-0+4))</f>
        <v>44.791666666666664</v>
      </c>
      <c r="U3104" t="str">
        <f>INDEX('Grade 3'!$A$4:$AK$1252,$B3104,37)</f>
        <v>Griffin</v>
      </c>
    </row>
    <row r="3105" spans="1:21">
      <c r="A3105">
        <f t="shared" si="145"/>
        <v>3104</v>
      </c>
      <c r="B3105">
        <f t="shared" si="146"/>
        <v>776</v>
      </c>
      <c r="C3105">
        <f t="shared" si="147"/>
        <v>4</v>
      </c>
      <c r="D3105">
        <f>INDEX('Grade 3'!$A$4:$AK$1252,$B3105,1)</f>
        <v>675</v>
      </c>
      <c r="E3105">
        <f>INDEX('Grade 3'!$A$4:$AK$1252,$B3105,2)</f>
        <v>407</v>
      </c>
      <c r="F3105" t="str">
        <f>INDEX('Grade 3'!$A$4:$AK$1252,$B3105,3)</f>
        <v>HENRY COUNTY</v>
      </c>
      <c r="G3105" t="str">
        <f>INDEX('Grade 3'!$A$4:$AK$1252,$B3105,4)</f>
        <v>NEW HOPE ELEMENTARY</v>
      </c>
      <c r="H3105" t="str">
        <f ca="1">StaticValues!$A$8</f>
        <v>2016</v>
      </c>
      <c r="I3105" t="str">
        <f ca="1">StaticValues!$B$8</f>
        <v>Spring</v>
      </c>
      <c r="J3105" t="str">
        <f ca="1">StaticValues!$C$8</f>
        <v>EOG</v>
      </c>
      <c r="K3105" t="str">
        <f ca="1">StaticValues!$D$8</f>
        <v>3</v>
      </c>
      <c r="L3105" t="str">
        <f>INDEX('Grade 3'!E$2:AJ$2,1,((8*C3105)-7))</f>
        <v>Social Studies</v>
      </c>
      <c r="M3105">
        <f>INDEX('Grade 3'!$A$4:$AK$1252,$B3105,($C3105*8-7+4))</f>
        <v>96</v>
      </c>
      <c r="N3105">
        <f>INDEX('Grade 3'!$A$4:$AK$1252,$B3105,($C3105*8-6+4))</f>
        <v>528.23958333333337</v>
      </c>
      <c r="O3105">
        <f>INDEX('Grade 3'!$A$4:$AK$1252,$B3105,($C3105*8-5+4))</f>
        <v>8.3333333333333339</v>
      </c>
      <c r="P3105">
        <f>INDEX('Grade 3'!$A$4:$AK$1252,$B3105,($C3105*8-4+4))</f>
        <v>37.5</v>
      </c>
      <c r="Q3105">
        <f>INDEX('Grade 3'!$A$4:$AK$1252,$B3105,($C3105*8-3+4))</f>
        <v>31.25</v>
      </c>
      <c r="R3105">
        <f>INDEX('Grade 3'!$A$4:$AK$1252,$B3105,($C3105*8-2+4))</f>
        <v>22.916666666666668</v>
      </c>
      <c r="S3105">
        <f>INDEX('Grade 3'!$A$4:$AK$1252,$B3105,($C3105*8-1+4))</f>
        <v>91.666666666666671</v>
      </c>
      <c r="T3105">
        <f>INDEX('Grade 3'!$A$4:$AK$1252,$B3105,($C3105*8-0+4))</f>
        <v>54.166666666666664</v>
      </c>
      <c r="U3105" t="str">
        <f>INDEX('Grade 3'!$A$4:$AK$1252,$B3105,37)</f>
        <v>Griffin</v>
      </c>
    </row>
    <row r="3106" spans="1:21">
      <c r="A3106">
        <f t="shared" si="145"/>
        <v>3105</v>
      </c>
      <c r="B3106">
        <f t="shared" si="146"/>
        <v>777</v>
      </c>
      <c r="C3106">
        <f t="shared" si="147"/>
        <v>1</v>
      </c>
      <c r="D3106">
        <f>INDEX('Grade 3'!$A$4:$AK$1252,$B3106,1)</f>
        <v>675</v>
      </c>
      <c r="E3106">
        <f>INDEX('Grade 3'!$A$4:$AK$1252,$B3106,2)</f>
        <v>409</v>
      </c>
      <c r="F3106" t="str">
        <f>INDEX('Grade 3'!$A$4:$AK$1252,$B3106,3)</f>
        <v>HENRY COUNTY</v>
      </c>
      <c r="G3106" t="str">
        <f>INDEX('Grade 3'!$A$4:$AK$1252,$B3106,4)</f>
        <v>TUSSAHAW ELEMENTARY</v>
      </c>
      <c r="H3106" t="str">
        <f ca="1">StaticValues!$A$8</f>
        <v>2016</v>
      </c>
      <c r="I3106" t="str">
        <f ca="1">StaticValues!$B$8</f>
        <v>Spring</v>
      </c>
      <c r="J3106" t="str">
        <f ca="1">StaticValues!$C$8</f>
        <v>EOG</v>
      </c>
      <c r="K3106" t="str">
        <f ca="1">StaticValues!$D$8</f>
        <v>3</v>
      </c>
      <c r="L3106" t="str">
        <f>INDEX('Grade 3'!E$2:AJ$2,1,((8*C3106)-7))</f>
        <v>English Language Arts</v>
      </c>
      <c r="M3106">
        <f>INDEX('Grade 3'!$A$4:$AK$1252,$B3106,($C3106*8-7+4))</f>
        <v>127</v>
      </c>
      <c r="N3106">
        <f>INDEX('Grade 3'!$A$4:$AK$1252,$B3106,($C3106*8-6+4))</f>
        <v>497.74803149606299</v>
      </c>
      <c r="O3106">
        <f>INDEX('Grade 3'!$A$4:$AK$1252,$B3106,($C3106*8-5+4))</f>
        <v>40.15748031496063</v>
      </c>
      <c r="P3106">
        <f>INDEX('Grade 3'!$A$4:$AK$1252,$B3106,($C3106*8-4+4))</f>
        <v>29.133858267716537</v>
      </c>
      <c r="Q3106">
        <f>INDEX('Grade 3'!$A$4:$AK$1252,$B3106,($C3106*8-3+4))</f>
        <v>22.834645669291337</v>
      </c>
      <c r="R3106">
        <f>INDEX('Grade 3'!$A$4:$AK$1252,$B3106,($C3106*8-2+4))</f>
        <v>7.8740157480314963</v>
      </c>
      <c r="S3106">
        <f>INDEX('Grade 3'!$A$4:$AK$1252,$B3106,($C3106*8-1+4))</f>
        <v>59.84251968503937</v>
      </c>
      <c r="T3106">
        <f>INDEX('Grade 3'!$A$4:$AK$1252,$B3106,($C3106*8-0+4))</f>
        <v>30.708661417322833</v>
      </c>
      <c r="U3106" t="str">
        <f>INDEX('Grade 3'!$A$4:$AK$1252,$B3106,37)</f>
        <v>Griffin</v>
      </c>
    </row>
    <row r="3107" spans="1:21">
      <c r="A3107">
        <f t="shared" si="145"/>
        <v>3106</v>
      </c>
      <c r="B3107">
        <f t="shared" si="146"/>
        <v>777</v>
      </c>
      <c r="C3107">
        <f t="shared" si="147"/>
        <v>2</v>
      </c>
      <c r="D3107">
        <f>INDEX('Grade 3'!$A$4:$AK$1252,$B3107,1)</f>
        <v>675</v>
      </c>
      <c r="E3107">
        <f>INDEX('Grade 3'!$A$4:$AK$1252,$B3107,2)</f>
        <v>409</v>
      </c>
      <c r="F3107" t="str">
        <f>INDEX('Grade 3'!$A$4:$AK$1252,$B3107,3)</f>
        <v>HENRY COUNTY</v>
      </c>
      <c r="G3107" t="str">
        <f>INDEX('Grade 3'!$A$4:$AK$1252,$B3107,4)</f>
        <v>TUSSAHAW ELEMENTARY</v>
      </c>
      <c r="H3107" t="str">
        <f ca="1">StaticValues!$A$8</f>
        <v>2016</v>
      </c>
      <c r="I3107" t="str">
        <f ca="1">StaticValues!$B$8</f>
        <v>Spring</v>
      </c>
      <c r="J3107" t="str">
        <f ca="1">StaticValues!$C$8</f>
        <v>EOG</v>
      </c>
      <c r="K3107" t="str">
        <f ca="1">StaticValues!$D$8</f>
        <v>3</v>
      </c>
      <c r="L3107" t="str">
        <f>INDEX('Grade 3'!E$2:AJ$2,1,((8*C3107)-7))</f>
        <v>Mathematics</v>
      </c>
      <c r="M3107">
        <f>INDEX('Grade 3'!$A$4:$AK$1252,$B3107,($C3107*8-7+4))</f>
        <v>127</v>
      </c>
      <c r="N3107">
        <f>INDEX('Grade 3'!$A$4:$AK$1252,$B3107,($C3107*8-6+4))</f>
        <v>505.8031496062992</v>
      </c>
      <c r="O3107">
        <f>INDEX('Grade 3'!$A$4:$AK$1252,$B3107,($C3107*8-5+4))</f>
        <v>25.196850393700789</v>
      </c>
      <c r="P3107">
        <f>INDEX('Grade 3'!$A$4:$AK$1252,$B3107,($C3107*8-4+4))</f>
        <v>42.519685039370081</v>
      </c>
      <c r="Q3107">
        <f>INDEX('Grade 3'!$A$4:$AK$1252,$B3107,($C3107*8-3+4))</f>
        <v>27.559055118110237</v>
      </c>
      <c r="R3107">
        <f>INDEX('Grade 3'!$A$4:$AK$1252,$B3107,($C3107*8-2+4))</f>
        <v>4.7244094488188972</v>
      </c>
      <c r="S3107">
        <f>INDEX('Grade 3'!$A$4:$AK$1252,$B3107,($C3107*8-1+4))</f>
        <v>74.803149606299215</v>
      </c>
      <c r="T3107">
        <f>INDEX('Grade 3'!$A$4:$AK$1252,$B3107,($C3107*8-0+4))</f>
        <v>32.283464566929133</v>
      </c>
      <c r="U3107" t="str">
        <f>INDEX('Grade 3'!$A$4:$AK$1252,$B3107,37)</f>
        <v>Griffin</v>
      </c>
    </row>
    <row r="3108" spans="1:21">
      <c r="A3108">
        <f t="shared" si="145"/>
        <v>3107</v>
      </c>
      <c r="B3108">
        <f t="shared" si="146"/>
        <v>777</v>
      </c>
      <c r="C3108">
        <f t="shared" si="147"/>
        <v>3</v>
      </c>
      <c r="D3108">
        <f>INDEX('Grade 3'!$A$4:$AK$1252,$B3108,1)</f>
        <v>675</v>
      </c>
      <c r="E3108">
        <f>INDEX('Grade 3'!$A$4:$AK$1252,$B3108,2)</f>
        <v>409</v>
      </c>
      <c r="F3108" t="str">
        <f>INDEX('Grade 3'!$A$4:$AK$1252,$B3108,3)</f>
        <v>HENRY COUNTY</v>
      </c>
      <c r="G3108" t="str">
        <f>INDEX('Grade 3'!$A$4:$AK$1252,$B3108,4)</f>
        <v>TUSSAHAW ELEMENTARY</v>
      </c>
      <c r="H3108" t="str">
        <f ca="1">StaticValues!$A$8</f>
        <v>2016</v>
      </c>
      <c r="I3108" t="str">
        <f ca="1">StaticValues!$B$8</f>
        <v>Spring</v>
      </c>
      <c r="J3108" t="str">
        <f ca="1">StaticValues!$C$8</f>
        <v>EOG</v>
      </c>
      <c r="K3108" t="str">
        <f ca="1">StaticValues!$D$8</f>
        <v>3</v>
      </c>
      <c r="L3108" t="str">
        <f>INDEX('Grade 3'!E$2:AJ$2,1,((8*C3108)-7))</f>
        <v>Science</v>
      </c>
      <c r="M3108">
        <f>INDEX('Grade 3'!$A$4:$AK$1252,$B3108,($C3108*8-7+4))</f>
        <v>127</v>
      </c>
      <c r="N3108">
        <f>INDEX('Grade 3'!$A$4:$AK$1252,$B3108,($C3108*8-6+4))</f>
        <v>506.14960629921262</v>
      </c>
      <c r="O3108">
        <f>INDEX('Grade 3'!$A$4:$AK$1252,$B3108,($C3108*8-5+4))</f>
        <v>25.196850393700789</v>
      </c>
      <c r="P3108">
        <f>INDEX('Grade 3'!$A$4:$AK$1252,$B3108,($C3108*8-4+4))</f>
        <v>41.732283464566926</v>
      </c>
      <c r="Q3108">
        <f>INDEX('Grade 3'!$A$4:$AK$1252,$B3108,($C3108*8-3+4))</f>
        <v>26.771653543307085</v>
      </c>
      <c r="R3108">
        <f>INDEX('Grade 3'!$A$4:$AK$1252,$B3108,($C3108*8-2+4))</f>
        <v>6.2992125984251972</v>
      </c>
      <c r="S3108">
        <f>INDEX('Grade 3'!$A$4:$AK$1252,$B3108,($C3108*8-1+4))</f>
        <v>74.803149606299215</v>
      </c>
      <c r="T3108">
        <f>INDEX('Grade 3'!$A$4:$AK$1252,$B3108,($C3108*8-0+4))</f>
        <v>33.070866141732282</v>
      </c>
      <c r="U3108" t="str">
        <f>INDEX('Grade 3'!$A$4:$AK$1252,$B3108,37)</f>
        <v>Griffin</v>
      </c>
    </row>
    <row r="3109" spans="1:21">
      <c r="A3109">
        <f t="shared" si="145"/>
        <v>3108</v>
      </c>
      <c r="B3109">
        <f t="shared" si="146"/>
        <v>777</v>
      </c>
      <c r="C3109">
        <f t="shared" si="147"/>
        <v>4</v>
      </c>
      <c r="D3109">
        <f>INDEX('Grade 3'!$A$4:$AK$1252,$B3109,1)</f>
        <v>675</v>
      </c>
      <c r="E3109">
        <f>INDEX('Grade 3'!$A$4:$AK$1252,$B3109,2)</f>
        <v>409</v>
      </c>
      <c r="F3109" t="str">
        <f>INDEX('Grade 3'!$A$4:$AK$1252,$B3109,3)</f>
        <v>HENRY COUNTY</v>
      </c>
      <c r="G3109" t="str">
        <f>INDEX('Grade 3'!$A$4:$AK$1252,$B3109,4)</f>
        <v>TUSSAHAW ELEMENTARY</v>
      </c>
      <c r="H3109" t="str">
        <f ca="1">StaticValues!$A$8</f>
        <v>2016</v>
      </c>
      <c r="I3109" t="str">
        <f ca="1">StaticValues!$B$8</f>
        <v>Spring</v>
      </c>
      <c r="J3109" t="str">
        <f ca="1">StaticValues!$C$8</f>
        <v>EOG</v>
      </c>
      <c r="K3109" t="str">
        <f ca="1">StaticValues!$D$8</f>
        <v>3</v>
      </c>
      <c r="L3109" t="str">
        <f>INDEX('Grade 3'!E$2:AJ$2,1,((8*C3109)-7))</f>
        <v>Social Studies</v>
      </c>
      <c r="M3109">
        <f>INDEX('Grade 3'!$A$4:$AK$1252,$B3109,($C3109*8-7+4))</f>
        <v>127</v>
      </c>
      <c r="N3109">
        <f>INDEX('Grade 3'!$A$4:$AK$1252,$B3109,($C3109*8-6+4))</f>
        <v>511.45669291338584</v>
      </c>
      <c r="O3109">
        <f>INDEX('Grade 3'!$A$4:$AK$1252,$B3109,($C3109*8-5+4))</f>
        <v>18.110236220472441</v>
      </c>
      <c r="P3109">
        <f>INDEX('Grade 3'!$A$4:$AK$1252,$B3109,($C3109*8-4+4))</f>
        <v>44.881889763779526</v>
      </c>
      <c r="Q3109">
        <f>INDEX('Grade 3'!$A$4:$AK$1252,$B3109,($C3109*8-3+4))</f>
        <v>24.409448818897637</v>
      </c>
      <c r="R3109">
        <f>INDEX('Grade 3'!$A$4:$AK$1252,$B3109,($C3109*8-2+4))</f>
        <v>12.598425196850394</v>
      </c>
      <c r="S3109">
        <f>INDEX('Grade 3'!$A$4:$AK$1252,$B3109,($C3109*8-1+4))</f>
        <v>81.889763779527556</v>
      </c>
      <c r="T3109">
        <f>INDEX('Grade 3'!$A$4:$AK$1252,$B3109,($C3109*8-0+4))</f>
        <v>37.00787401574803</v>
      </c>
      <c r="U3109" t="str">
        <f>INDEX('Grade 3'!$A$4:$AK$1252,$B3109,37)</f>
        <v>Griffin</v>
      </c>
    </row>
    <row r="3110" spans="1:21">
      <c r="A3110">
        <f t="shared" si="145"/>
        <v>3109</v>
      </c>
      <c r="B3110">
        <f t="shared" si="146"/>
        <v>778</v>
      </c>
      <c r="C3110">
        <f t="shared" si="147"/>
        <v>1</v>
      </c>
      <c r="D3110">
        <f>INDEX('Grade 3'!$A$4:$AK$1252,$B3110,1)</f>
        <v>675</v>
      </c>
      <c r="E3110">
        <f>INDEX('Grade 3'!$A$4:$AK$1252,$B3110,2)</f>
        <v>503</v>
      </c>
      <c r="F3110" t="str">
        <f>INDEX('Grade 3'!$A$4:$AK$1252,$B3110,3)</f>
        <v>HENRY COUNTY</v>
      </c>
      <c r="G3110" t="str">
        <f>INDEX('Grade 3'!$A$4:$AK$1252,$B3110,4)</f>
        <v>FLIPPEN ELEMENTARY SCHOOL</v>
      </c>
      <c r="H3110" t="str">
        <f ca="1">StaticValues!$A$8</f>
        <v>2016</v>
      </c>
      <c r="I3110" t="str">
        <f ca="1">StaticValues!$B$8</f>
        <v>Spring</v>
      </c>
      <c r="J3110" t="str">
        <f ca="1">StaticValues!$C$8</f>
        <v>EOG</v>
      </c>
      <c r="K3110" t="str">
        <f ca="1">StaticValues!$D$8</f>
        <v>3</v>
      </c>
      <c r="L3110" t="str">
        <f>INDEX('Grade 3'!E$2:AJ$2,1,((8*C3110)-7))</f>
        <v>English Language Arts</v>
      </c>
      <c r="M3110">
        <f>INDEX('Grade 3'!$A$4:$AK$1252,$B3110,($C3110*8-7+4))</f>
        <v>106</v>
      </c>
      <c r="N3110">
        <f>INDEX('Grade 3'!$A$4:$AK$1252,$B3110,($C3110*8-6+4))</f>
        <v>511.06603773584908</v>
      </c>
      <c r="O3110">
        <f>INDEX('Grade 3'!$A$4:$AK$1252,$B3110,($C3110*8-5+4))</f>
        <v>29.245283018867923</v>
      </c>
      <c r="P3110">
        <f>INDEX('Grade 3'!$A$4:$AK$1252,$B3110,($C3110*8-4+4))</f>
        <v>28.30188679245283</v>
      </c>
      <c r="Q3110">
        <f>INDEX('Grade 3'!$A$4:$AK$1252,$B3110,($C3110*8-3+4))</f>
        <v>33.018867924528301</v>
      </c>
      <c r="R3110">
        <f>INDEX('Grade 3'!$A$4:$AK$1252,$B3110,($C3110*8-2+4))</f>
        <v>9.433962264150944</v>
      </c>
      <c r="S3110">
        <f>INDEX('Grade 3'!$A$4:$AK$1252,$B3110,($C3110*8-1+4))</f>
        <v>70.754716981132077</v>
      </c>
      <c r="T3110">
        <f>INDEX('Grade 3'!$A$4:$AK$1252,$B3110,($C3110*8-0+4))</f>
        <v>42.452830188679243</v>
      </c>
      <c r="U3110" t="str">
        <f>INDEX('Grade 3'!$A$4:$AK$1252,$B3110,37)</f>
        <v>Griffin</v>
      </c>
    </row>
    <row r="3111" spans="1:21">
      <c r="A3111">
        <f t="shared" si="145"/>
        <v>3110</v>
      </c>
      <c r="B3111">
        <f t="shared" si="146"/>
        <v>778</v>
      </c>
      <c r="C3111">
        <f t="shared" si="147"/>
        <v>2</v>
      </c>
      <c r="D3111">
        <f>INDEX('Grade 3'!$A$4:$AK$1252,$B3111,1)</f>
        <v>675</v>
      </c>
      <c r="E3111">
        <f>INDEX('Grade 3'!$A$4:$AK$1252,$B3111,2)</f>
        <v>503</v>
      </c>
      <c r="F3111" t="str">
        <f>INDEX('Grade 3'!$A$4:$AK$1252,$B3111,3)</f>
        <v>HENRY COUNTY</v>
      </c>
      <c r="G3111" t="str">
        <f>INDEX('Grade 3'!$A$4:$AK$1252,$B3111,4)</f>
        <v>FLIPPEN ELEMENTARY SCHOOL</v>
      </c>
      <c r="H3111" t="str">
        <f ca="1">StaticValues!$A$8</f>
        <v>2016</v>
      </c>
      <c r="I3111" t="str">
        <f ca="1">StaticValues!$B$8</f>
        <v>Spring</v>
      </c>
      <c r="J3111" t="str">
        <f ca="1">StaticValues!$C$8</f>
        <v>EOG</v>
      </c>
      <c r="K3111" t="str">
        <f ca="1">StaticValues!$D$8</f>
        <v>3</v>
      </c>
      <c r="L3111" t="str">
        <f>INDEX('Grade 3'!E$2:AJ$2,1,((8*C3111)-7))</f>
        <v>Mathematics</v>
      </c>
      <c r="M3111">
        <f>INDEX('Grade 3'!$A$4:$AK$1252,$B3111,($C3111*8-7+4))</f>
        <v>108</v>
      </c>
      <c r="N3111">
        <f>INDEX('Grade 3'!$A$4:$AK$1252,$B3111,($C3111*8-6+4))</f>
        <v>511.75925925925924</v>
      </c>
      <c r="O3111">
        <f>INDEX('Grade 3'!$A$4:$AK$1252,$B3111,($C3111*8-5+4))</f>
        <v>19.444444444444443</v>
      </c>
      <c r="P3111">
        <f>INDEX('Grade 3'!$A$4:$AK$1252,$B3111,($C3111*8-4+4))</f>
        <v>46.296296296296298</v>
      </c>
      <c r="Q3111">
        <f>INDEX('Grade 3'!$A$4:$AK$1252,$B3111,($C3111*8-3+4))</f>
        <v>28.703703703703702</v>
      </c>
      <c r="R3111">
        <f>INDEX('Grade 3'!$A$4:$AK$1252,$B3111,($C3111*8-2+4))</f>
        <v>5.5555555555555554</v>
      </c>
      <c r="S3111">
        <f>INDEX('Grade 3'!$A$4:$AK$1252,$B3111,($C3111*8-1+4))</f>
        <v>80.555555555555557</v>
      </c>
      <c r="T3111">
        <f>INDEX('Grade 3'!$A$4:$AK$1252,$B3111,($C3111*8-0+4))</f>
        <v>34.25925925925926</v>
      </c>
      <c r="U3111" t="str">
        <f>INDEX('Grade 3'!$A$4:$AK$1252,$B3111,37)</f>
        <v>Griffin</v>
      </c>
    </row>
    <row r="3112" spans="1:21">
      <c r="A3112">
        <f t="shared" si="145"/>
        <v>3111</v>
      </c>
      <c r="B3112">
        <f t="shared" si="146"/>
        <v>778</v>
      </c>
      <c r="C3112">
        <f t="shared" si="147"/>
        <v>3</v>
      </c>
      <c r="D3112">
        <f>INDEX('Grade 3'!$A$4:$AK$1252,$B3112,1)</f>
        <v>675</v>
      </c>
      <c r="E3112">
        <f>INDEX('Grade 3'!$A$4:$AK$1252,$B3112,2)</f>
        <v>503</v>
      </c>
      <c r="F3112" t="str">
        <f>INDEX('Grade 3'!$A$4:$AK$1252,$B3112,3)</f>
        <v>HENRY COUNTY</v>
      </c>
      <c r="G3112" t="str">
        <f>INDEX('Grade 3'!$A$4:$AK$1252,$B3112,4)</f>
        <v>FLIPPEN ELEMENTARY SCHOOL</v>
      </c>
      <c r="H3112" t="str">
        <f ca="1">StaticValues!$A$8</f>
        <v>2016</v>
      </c>
      <c r="I3112" t="str">
        <f ca="1">StaticValues!$B$8</f>
        <v>Spring</v>
      </c>
      <c r="J3112" t="str">
        <f ca="1">StaticValues!$C$8</f>
        <v>EOG</v>
      </c>
      <c r="K3112" t="str">
        <f ca="1">StaticValues!$D$8</f>
        <v>3</v>
      </c>
      <c r="L3112" t="str">
        <f>INDEX('Grade 3'!E$2:AJ$2,1,((8*C3112)-7))</f>
        <v>Science</v>
      </c>
      <c r="M3112">
        <f>INDEX('Grade 3'!$A$4:$AK$1252,$B3112,($C3112*8-7+4))</f>
        <v>107</v>
      </c>
      <c r="N3112">
        <f>INDEX('Grade 3'!$A$4:$AK$1252,$B3112,($C3112*8-6+4))</f>
        <v>512.52336448598135</v>
      </c>
      <c r="O3112">
        <f>INDEX('Grade 3'!$A$4:$AK$1252,$B3112,($C3112*8-5+4))</f>
        <v>17.757009345794394</v>
      </c>
      <c r="P3112">
        <f>INDEX('Grade 3'!$A$4:$AK$1252,$B3112,($C3112*8-4+4))</f>
        <v>43.925233644859816</v>
      </c>
      <c r="Q3112">
        <f>INDEX('Grade 3'!$A$4:$AK$1252,$B3112,($C3112*8-3+4))</f>
        <v>28.971962616822431</v>
      </c>
      <c r="R3112">
        <f>INDEX('Grade 3'!$A$4:$AK$1252,$B3112,($C3112*8-2+4))</f>
        <v>9.3457943925233646</v>
      </c>
      <c r="S3112">
        <f>INDEX('Grade 3'!$A$4:$AK$1252,$B3112,($C3112*8-1+4))</f>
        <v>82.242990654205613</v>
      </c>
      <c r="T3112">
        <f>INDEX('Grade 3'!$A$4:$AK$1252,$B3112,($C3112*8-0+4))</f>
        <v>38.317757009345797</v>
      </c>
      <c r="U3112" t="str">
        <f>INDEX('Grade 3'!$A$4:$AK$1252,$B3112,37)</f>
        <v>Griffin</v>
      </c>
    </row>
    <row r="3113" spans="1:21">
      <c r="A3113">
        <f t="shared" si="145"/>
        <v>3112</v>
      </c>
      <c r="B3113">
        <f t="shared" si="146"/>
        <v>778</v>
      </c>
      <c r="C3113">
        <f t="shared" si="147"/>
        <v>4</v>
      </c>
      <c r="D3113">
        <f>INDEX('Grade 3'!$A$4:$AK$1252,$B3113,1)</f>
        <v>675</v>
      </c>
      <c r="E3113">
        <f>INDEX('Grade 3'!$A$4:$AK$1252,$B3113,2)</f>
        <v>503</v>
      </c>
      <c r="F3113" t="str">
        <f>INDEX('Grade 3'!$A$4:$AK$1252,$B3113,3)</f>
        <v>HENRY COUNTY</v>
      </c>
      <c r="G3113" t="str">
        <f>INDEX('Grade 3'!$A$4:$AK$1252,$B3113,4)</f>
        <v>FLIPPEN ELEMENTARY SCHOOL</v>
      </c>
      <c r="H3113" t="str">
        <f ca="1">StaticValues!$A$8</f>
        <v>2016</v>
      </c>
      <c r="I3113" t="str">
        <f ca="1">StaticValues!$B$8</f>
        <v>Spring</v>
      </c>
      <c r="J3113" t="str">
        <f ca="1">StaticValues!$C$8</f>
        <v>EOG</v>
      </c>
      <c r="K3113" t="str">
        <f ca="1">StaticValues!$D$8</f>
        <v>3</v>
      </c>
      <c r="L3113" t="str">
        <f>INDEX('Grade 3'!E$2:AJ$2,1,((8*C3113)-7))</f>
        <v>Social Studies</v>
      </c>
      <c r="M3113">
        <f>INDEX('Grade 3'!$A$4:$AK$1252,$B3113,($C3113*8-7+4))</f>
        <v>105</v>
      </c>
      <c r="N3113">
        <f>INDEX('Grade 3'!$A$4:$AK$1252,$B3113,($C3113*8-6+4))</f>
        <v>515.01904761904757</v>
      </c>
      <c r="O3113">
        <f>INDEX('Grade 3'!$A$4:$AK$1252,$B3113,($C3113*8-5+4))</f>
        <v>18.095238095238095</v>
      </c>
      <c r="P3113">
        <f>INDEX('Grade 3'!$A$4:$AK$1252,$B3113,($C3113*8-4+4))</f>
        <v>44.761904761904759</v>
      </c>
      <c r="Q3113">
        <f>INDEX('Grade 3'!$A$4:$AK$1252,$B3113,($C3113*8-3+4))</f>
        <v>21.904761904761905</v>
      </c>
      <c r="R3113">
        <f>INDEX('Grade 3'!$A$4:$AK$1252,$B3113,($C3113*8-2+4))</f>
        <v>15.238095238095237</v>
      </c>
      <c r="S3113">
        <f>INDEX('Grade 3'!$A$4:$AK$1252,$B3113,($C3113*8-1+4))</f>
        <v>81.904761904761898</v>
      </c>
      <c r="T3113">
        <f>INDEX('Grade 3'!$A$4:$AK$1252,$B3113,($C3113*8-0+4))</f>
        <v>37.142857142857146</v>
      </c>
      <c r="U3113" t="str">
        <f>INDEX('Grade 3'!$A$4:$AK$1252,$B3113,37)</f>
        <v>Griffin</v>
      </c>
    </row>
    <row r="3114" spans="1:21">
      <c r="A3114">
        <f t="shared" si="145"/>
        <v>3113</v>
      </c>
      <c r="B3114">
        <f t="shared" si="146"/>
        <v>779</v>
      </c>
      <c r="C3114">
        <f t="shared" si="147"/>
        <v>1</v>
      </c>
      <c r="D3114">
        <f>INDEX('Grade 3'!$A$4:$AK$1252,$B3114,1)</f>
        <v>675</v>
      </c>
      <c r="E3114">
        <f>INDEX('Grade 3'!$A$4:$AK$1252,$B3114,2)</f>
        <v>509</v>
      </c>
      <c r="F3114" t="str">
        <f>INDEX('Grade 3'!$A$4:$AK$1252,$B3114,3)</f>
        <v>HENRY COUNTY</v>
      </c>
      <c r="G3114" t="str">
        <f>INDEX('Grade 3'!$A$4:$AK$1252,$B3114,4)</f>
        <v>ROCK SPRING ELEMENTARY</v>
      </c>
      <c r="H3114" t="str">
        <f ca="1">StaticValues!$A$8</f>
        <v>2016</v>
      </c>
      <c r="I3114" t="str">
        <f ca="1">StaticValues!$B$8</f>
        <v>Spring</v>
      </c>
      <c r="J3114" t="str">
        <f ca="1">StaticValues!$C$8</f>
        <v>EOG</v>
      </c>
      <c r="K3114" t="str">
        <f ca="1">StaticValues!$D$8</f>
        <v>3</v>
      </c>
      <c r="L3114" t="str">
        <f>INDEX('Grade 3'!E$2:AJ$2,1,((8*C3114)-7))</f>
        <v>English Language Arts</v>
      </c>
      <c r="M3114">
        <f>INDEX('Grade 3'!$A$4:$AK$1252,$B3114,($C3114*8-7+4))</f>
        <v>115</v>
      </c>
      <c r="N3114">
        <f>INDEX('Grade 3'!$A$4:$AK$1252,$B3114,($C3114*8-6+4))</f>
        <v>523.81739130434778</v>
      </c>
      <c r="O3114">
        <f>INDEX('Grade 3'!$A$4:$AK$1252,$B3114,($C3114*8-5+4))</f>
        <v>14.782608695652174</v>
      </c>
      <c r="P3114">
        <f>INDEX('Grade 3'!$A$4:$AK$1252,$B3114,($C3114*8-4+4))</f>
        <v>33.043478260869563</v>
      </c>
      <c r="Q3114">
        <f>INDEX('Grade 3'!$A$4:$AK$1252,$B3114,($C3114*8-3+4))</f>
        <v>46.086956521739133</v>
      </c>
      <c r="R3114">
        <f>INDEX('Grade 3'!$A$4:$AK$1252,$B3114,($C3114*8-2+4))</f>
        <v>6.0869565217391308</v>
      </c>
      <c r="S3114">
        <f>INDEX('Grade 3'!$A$4:$AK$1252,$B3114,($C3114*8-1+4))</f>
        <v>85.217391304347828</v>
      </c>
      <c r="T3114">
        <f>INDEX('Grade 3'!$A$4:$AK$1252,$B3114,($C3114*8-0+4))</f>
        <v>52.173913043478258</v>
      </c>
      <c r="U3114" t="str">
        <f>INDEX('Grade 3'!$A$4:$AK$1252,$B3114,37)</f>
        <v>Griffin</v>
      </c>
    </row>
    <row r="3115" spans="1:21">
      <c r="A3115">
        <f t="shared" si="145"/>
        <v>3114</v>
      </c>
      <c r="B3115">
        <f t="shared" si="146"/>
        <v>779</v>
      </c>
      <c r="C3115">
        <f t="shared" si="147"/>
        <v>2</v>
      </c>
      <c r="D3115">
        <f>INDEX('Grade 3'!$A$4:$AK$1252,$B3115,1)</f>
        <v>675</v>
      </c>
      <c r="E3115">
        <f>INDEX('Grade 3'!$A$4:$AK$1252,$B3115,2)</f>
        <v>509</v>
      </c>
      <c r="F3115" t="str">
        <f>INDEX('Grade 3'!$A$4:$AK$1252,$B3115,3)</f>
        <v>HENRY COUNTY</v>
      </c>
      <c r="G3115" t="str">
        <f>INDEX('Grade 3'!$A$4:$AK$1252,$B3115,4)</f>
        <v>ROCK SPRING ELEMENTARY</v>
      </c>
      <c r="H3115" t="str">
        <f ca="1">StaticValues!$A$8</f>
        <v>2016</v>
      </c>
      <c r="I3115" t="str">
        <f ca="1">StaticValues!$B$8</f>
        <v>Spring</v>
      </c>
      <c r="J3115" t="str">
        <f ca="1">StaticValues!$C$8</f>
        <v>EOG</v>
      </c>
      <c r="K3115" t="str">
        <f ca="1">StaticValues!$D$8</f>
        <v>3</v>
      </c>
      <c r="L3115" t="str">
        <f>INDEX('Grade 3'!E$2:AJ$2,1,((8*C3115)-7))</f>
        <v>Mathematics</v>
      </c>
      <c r="M3115">
        <f>INDEX('Grade 3'!$A$4:$AK$1252,$B3115,($C3115*8-7+4))</f>
        <v>115</v>
      </c>
      <c r="N3115">
        <f>INDEX('Grade 3'!$A$4:$AK$1252,$B3115,($C3115*8-6+4))</f>
        <v>529.00869565217397</v>
      </c>
      <c r="O3115">
        <f>INDEX('Grade 3'!$A$4:$AK$1252,$B3115,($C3115*8-5+4))</f>
        <v>6.9565217391304346</v>
      </c>
      <c r="P3115">
        <f>INDEX('Grade 3'!$A$4:$AK$1252,$B3115,($C3115*8-4+4))</f>
        <v>40.869565217391305</v>
      </c>
      <c r="Q3115">
        <f>INDEX('Grade 3'!$A$4:$AK$1252,$B3115,($C3115*8-3+4))</f>
        <v>43.478260869565219</v>
      </c>
      <c r="R3115">
        <f>INDEX('Grade 3'!$A$4:$AK$1252,$B3115,($C3115*8-2+4))</f>
        <v>8.695652173913043</v>
      </c>
      <c r="S3115">
        <f>INDEX('Grade 3'!$A$4:$AK$1252,$B3115,($C3115*8-1+4))</f>
        <v>93.043478260869563</v>
      </c>
      <c r="T3115">
        <f>INDEX('Grade 3'!$A$4:$AK$1252,$B3115,($C3115*8-0+4))</f>
        <v>52.173913043478258</v>
      </c>
      <c r="U3115" t="str">
        <f>INDEX('Grade 3'!$A$4:$AK$1252,$B3115,37)</f>
        <v>Griffin</v>
      </c>
    </row>
    <row r="3116" spans="1:21">
      <c r="A3116">
        <f t="shared" si="145"/>
        <v>3115</v>
      </c>
      <c r="B3116">
        <f t="shared" si="146"/>
        <v>779</v>
      </c>
      <c r="C3116">
        <f t="shared" si="147"/>
        <v>3</v>
      </c>
      <c r="D3116">
        <f>INDEX('Grade 3'!$A$4:$AK$1252,$B3116,1)</f>
        <v>675</v>
      </c>
      <c r="E3116">
        <f>INDEX('Grade 3'!$A$4:$AK$1252,$B3116,2)</f>
        <v>509</v>
      </c>
      <c r="F3116" t="str">
        <f>INDEX('Grade 3'!$A$4:$AK$1252,$B3116,3)</f>
        <v>HENRY COUNTY</v>
      </c>
      <c r="G3116" t="str">
        <f>INDEX('Grade 3'!$A$4:$AK$1252,$B3116,4)</f>
        <v>ROCK SPRING ELEMENTARY</v>
      </c>
      <c r="H3116" t="str">
        <f ca="1">StaticValues!$A$8</f>
        <v>2016</v>
      </c>
      <c r="I3116" t="str">
        <f ca="1">StaticValues!$B$8</f>
        <v>Spring</v>
      </c>
      <c r="J3116" t="str">
        <f ca="1">StaticValues!$C$8</f>
        <v>EOG</v>
      </c>
      <c r="K3116" t="str">
        <f ca="1">StaticValues!$D$8</f>
        <v>3</v>
      </c>
      <c r="L3116" t="str">
        <f>INDEX('Grade 3'!E$2:AJ$2,1,((8*C3116)-7))</f>
        <v>Science</v>
      </c>
      <c r="M3116">
        <f>INDEX('Grade 3'!$A$4:$AK$1252,$B3116,($C3116*8-7+4))</f>
        <v>115</v>
      </c>
      <c r="N3116">
        <f>INDEX('Grade 3'!$A$4:$AK$1252,$B3116,($C3116*8-6+4))</f>
        <v>523.33913043478265</v>
      </c>
      <c r="O3116">
        <f>INDEX('Grade 3'!$A$4:$AK$1252,$B3116,($C3116*8-5+4))</f>
        <v>7.8260869565217392</v>
      </c>
      <c r="P3116">
        <f>INDEX('Grade 3'!$A$4:$AK$1252,$B3116,($C3116*8-4+4))</f>
        <v>45.217391304347828</v>
      </c>
      <c r="Q3116">
        <f>INDEX('Grade 3'!$A$4:$AK$1252,$B3116,($C3116*8-3+4))</f>
        <v>38.260869565217391</v>
      </c>
      <c r="R3116">
        <f>INDEX('Grade 3'!$A$4:$AK$1252,$B3116,($C3116*8-2+4))</f>
        <v>8.695652173913043</v>
      </c>
      <c r="S3116">
        <f>INDEX('Grade 3'!$A$4:$AK$1252,$B3116,($C3116*8-1+4))</f>
        <v>92.173913043478265</v>
      </c>
      <c r="T3116">
        <f>INDEX('Grade 3'!$A$4:$AK$1252,$B3116,($C3116*8-0+4))</f>
        <v>46.956521739130437</v>
      </c>
      <c r="U3116" t="str">
        <f>INDEX('Grade 3'!$A$4:$AK$1252,$B3116,37)</f>
        <v>Griffin</v>
      </c>
    </row>
    <row r="3117" spans="1:21">
      <c r="A3117">
        <f t="shared" si="145"/>
        <v>3116</v>
      </c>
      <c r="B3117">
        <f t="shared" si="146"/>
        <v>779</v>
      </c>
      <c r="C3117">
        <f t="shared" si="147"/>
        <v>4</v>
      </c>
      <c r="D3117">
        <f>INDEX('Grade 3'!$A$4:$AK$1252,$B3117,1)</f>
        <v>675</v>
      </c>
      <c r="E3117">
        <f>INDEX('Grade 3'!$A$4:$AK$1252,$B3117,2)</f>
        <v>509</v>
      </c>
      <c r="F3117" t="str">
        <f>INDEX('Grade 3'!$A$4:$AK$1252,$B3117,3)</f>
        <v>HENRY COUNTY</v>
      </c>
      <c r="G3117" t="str">
        <f>INDEX('Grade 3'!$A$4:$AK$1252,$B3117,4)</f>
        <v>ROCK SPRING ELEMENTARY</v>
      </c>
      <c r="H3117" t="str">
        <f ca="1">StaticValues!$A$8</f>
        <v>2016</v>
      </c>
      <c r="I3117" t="str">
        <f ca="1">StaticValues!$B$8</f>
        <v>Spring</v>
      </c>
      <c r="J3117" t="str">
        <f ca="1">StaticValues!$C$8</f>
        <v>EOG</v>
      </c>
      <c r="K3117" t="str">
        <f ca="1">StaticValues!$D$8</f>
        <v>3</v>
      </c>
      <c r="L3117" t="str">
        <f>INDEX('Grade 3'!E$2:AJ$2,1,((8*C3117)-7))</f>
        <v>Social Studies</v>
      </c>
      <c r="M3117">
        <f>INDEX('Grade 3'!$A$4:$AK$1252,$B3117,($C3117*8-7+4))</f>
        <v>115</v>
      </c>
      <c r="N3117">
        <f>INDEX('Grade 3'!$A$4:$AK$1252,$B3117,($C3117*8-6+4))</f>
        <v>512.36521739130433</v>
      </c>
      <c r="O3117">
        <f>INDEX('Grade 3'!$A$4:$AK$1252,$B3117,($C3117*8-5+4))</f>
        <v>12.173913043478262</v>
      </c>
      <c r="P3117">
        <f>INDEX('Grade 3'!$A$4:$AK$1252,$B3117,($C3117*8-4+4))</f>
        <v>54.782608695652172</v>
      </c>
      <c r="Q3117">
        <f>INDEX('Grade 3'!$A$4:$AK$1252,$B3117,($C3117*8-3+4))</f>
        <v>28.695652173913043</v>
      </c>
      <c r="R3117">
        <f>INDEX('Grade 3'!$A$4:$AK$1252,$B3117,($C3117*8-2+4))</f>
        <v>4.3478260869565215</v>
      </c>
      <c r="S3117">
        <f>INDEX('Grade 3'!$A$4:$AK$1252,$B3117,($C3117*8-1+4))</f>
        <v>87.826086956521735</v>
      </c>
      <c r="T3117">
        <f>INDEX('Grade 3'!$A$4:$AK$1252,$B3117,($C3117*8-0+4))</f>
        <v>33.043478260869563</v>
      </c>
      <c r="U3117" t="str">
        <f>INDEX('Grade 3'!$A$4:$AK$1252,$B3117,37)</f>
        <v>Griffin</v>
      </c>
    </row>
    <row r="3118" spans="1:21">
      <c r="A3118">
        <f t="shared" si="145"/>
        <v>3117</v>
      </c>
      <c r="B3118">
        <f t="shared" si="146"/>
        <v>780</v>
      </c>
      <c r="C3118">
        <f t="shared" si="147"/>
        <v>1</v>
      </c>
      <c r="D3118">
        <f>INDEX('Grade 3'!$A$4:$AK$1252,$B3118,1)</f>
        <v>675</v>
      </c>
      <c r="E3118">
        <f>INDEX('Grade 3'!$A$4:$AK$1252,$B3118,2)</f>
        <v>1050</v>
      </c>
      <c r="F3118" t="str">
        <f>INDEX('Grade 3'!$A$4:$AK$1252,$B3118,3)</f>
        <v>HENRY COUNTY</v>
      </c>
      <c r="G3118" t="str">
        <f>INDEX('Grade 3'!$A$4:$AK$1252,$B3118,4)</f>
        <v>FAIRVIEW ELEMENTARY SCHOOL</v>
      </c>
      <c r="H3118" t="str">
        <f ca="1">StaticValues!$A$8</f>
        <v>2016</v>
      </c>
      <c r="I3118" t="str">
        <f ca="1">StaticValues!$B$8</f>
        <v>Spring</v>
      </c>
      <c r="J3118" t="str">
        <f ca="1">StaticValues!$C$8</f>
        <v>EOG</v>
      </c>
      <c r="K3118" t="str">
        <f ca="1">StaticValues!$D$8</f>
        <v>3</v>
      </c>
      <c r="L3118" t="str">
        <f>INDEX('Grade 3'!E$2:AJ$2,1,((8*C3118)-7))</f>
        <v>English Language Arts</v>
      </c>
      <c r="M3118">
        <f>INDEX('Grade 3'!$A$4:$AK$1252,$B3118,($C3118*8-7+4))</f>
        <v>121</v>
      </c>
      <c r="N3118">
        <f>INDEX('Grade 3'!$A$4:$AK$1252,$B3118,($C3118*8-6+4))</f>
        <v>493.59504132231405</v>
      </c>
      <c r="O3118">
        <f>INDEX('Grade 3'!$A$4:$AK$1252,$B3118,($C3118*8-5+4))</f>
        <v>33.057851239669418</v>
      </c>
      <c r="P3118">
        <f>INDEX('Grade 3'!$A$4:$AK$1252,$B3118,($C3118*8-4+4))</f>
        <v>43.801652892561982</v>
      </c>
      <c r="Q3118">
        <f>INDEX('Grade 3'!$A$4:$AK$1252,$B3118,($C3118*8-3+4))</f>
        <v>20.66115702479339</v>
      </c>
      <c r="R3118">
        <f>INDEX('Grade 3'!$A$4:$AK$1252,$B3118,($C3118*8-2+4))</f>
        <v>2.4793388429752068</v>
      </c>
      <c r="S3118">
        <f>INDEX('Grade 3'!$A$4:$AK$1252,$B3118,($C3118*8-1+4))</f>
        <v>66.942148760330582</v>
      </c>
      <c r="T3118">
        <f>INDEX('Grade 3'!$A$4:$AK$1252,$B3118,($C3118*8-0+4))</f>
        <v>23.140495867768596</v>
      </c>
      <c r="U3118" t="str">
        <f>INDEX('Grade 3'!$A$4:$AK$1252,$B3118,37)</f>
        <v>Griffin</v>
      </c>
    </row>
    <row r="3119" spans="1:21">
      <c r="A3119">
        <f t="shared" si="145"/>
        <v>3118</v>
      </c>
      <c r="B3119">
        <f t="shared" si="146"/>
        <v>780</v>
      </c>
      <c r="C3119">
        <f t="shared" si="147"/>
        <v>2</v>
      </c>
      <c r="D3119">
        <f>INDEX('Grade 3'!$A$4:$AK$1252,$B3119,1)</f>
        <v>675</v>
      </c>
      <c r="E3119">
        <f>INDEX('Grade 3'!$A$4:$AK$1252,$B3119,2)</f>
        <v>1050</v>
      </c>
      <c r="F3119" t="str">
        <f>INDEX('Grade 3'!$A$4:$AK$1252,$B3119,3)</f>
        <v>HENRY COUNTY</v>
      </c>
      <c r="G3119" t="str">
        <f>INDEX('Grade 3'!$A$4:$AK$1252,$B3119,4)</f>
        <v>FAIRVIEW ELEMENTARY SCHOOL</v>
      </c>
      <c r="H3119" t="str">
        <f ca="1">StaticValues!$A$8</f>
        <v>2016</v>
      </c>
      <c r="I3119" t="str">
        <f ca="1">StaticValues!$B$8</f>
        <v>Spring</v>
      </c>
      <c r="J3119" t="str">
        <f ca="1">StaticValues!$C$8</f>
        <v>EOG</v>
      </c>
      <c r="K3119" t="str">
        <f ca="1">StaticValues!$D$8</f>
        <v>3</v>
      </c>
      <c r="L3119" t="str">
        <f>INDEX('Grade 3'!E$2:AJ$2,1,((8*C3119)-7))</f>
        <v>Mathematics</v>
      </c>
      <c r="M3119">
        <f>INDEX('Grade 3'!$A$4:$AK$1252,$B3119,($C3119*8-7+4))</f>
        <v>121</v>
      </c>
      <c r="N3119">
        <f>INDEX('Grade 3'!$A$4:$AK$1252,$B3119,($C3119*8-6+4))</f>
        <v>510.50413223140498</v>
      </c>
      <c r="O3119">
        <f>INDEX('Grade 3'!$A$4:$AK$1252,$B3119,($C3119*8-5+4))</f>
        <v>23.140495867768596</v>
      </c>
      <c r="P3119">
        <f>INDEX('Grade 3'!$A$4:$AK$1252,$B3119,($C3119*8-4+4))</f>
        <v>39.669421487603309</v>
      </c>
      <c r="Q3119">
        <f>INDEX('Grade 3'!$A$4:$AK$1252,$B3119,($C3119*8-3+4))</f>
        <v>30.578512396694215</v>
      </c>
      <c r="R3119">
        <f>INDEX('Grade 3'!$A$4:$AK$1252,$B3119,($C3119*8-2+4))</f>
        <v>6.6115702479338845</v>
      </c>
      <c r="S3119">
        <f>INDEX('Grade 3'!$A$4:$AK$1252,$B3119,($C3119*8-1+4))</f>
        <v>76.859504132231407</v>
      </c>
      <c r="T3119">
        <f>INDEX('Grade 3'!$A$4:$AK$1252,$B3119,($C3119*8-0+4))</f>
        <v>37.190082644628099</v>
      </c>
      <c r="U3119" t="str">
        <f>INDEX('Grade 3'!$A$4:$AK$1252,$B3119,37)</f>
        <v>Griffin</v>
      </c>
    </row>
    <row r="3120" spans="1:21">
      <c r="A3120">
        <f t="shared" si="145"/>
        <v>3119</v>
      </c>
      <c r="B3120">
        <f t="shared" si="146"/>
        <v>780</v>
      </c>
      <c r="C3120">
        <f t="shared" si="147"/>
        <v>3</v>
      </c>
      <c r="D3120">
        <f>INDEX('Grade 3'!$A$4:$AK$1252,$B3120,1)</f>
        <v>675</v>
      </c>
      <c r="E3120">
        <f>INDEX('Grade 3'!$A$4:$AK$1252,$B3120,2)</f>
        <v>1050</v>
      </c>
      <c r="F3120" t="str">
        <f>INDEX('Grade 3'!$A$4:$AK$1252,$B3120,3)</f>
        <v>HENRY COUNTY</v>
      </c>
      <c r="G3120" t="str">
        <f>INDEX('Grade 3'!$A$4:$AK$1252,$B3120,4)</f>
        <v>FAIRVIEW ELEMENTARY SCHOOL</v>
      </c>
      <c r="H3120" t="str">
        <f ca="1">StaticValues!$A$8</f>
        <v>2016</v>
      </c>
      <c r="I3120" t="str">
        <f ca="1">StaticValues!$B$8</f>
        <v>Spring</v>
      </c>
      <c r="J3120" t="str">
        <f ca="1">StaticValues!$C$8</f>
        <v>EOG</v>
      </c>
      <c r="K3120" t="str">
        <f ca="1">StaticValues!$D$8</f>
        <v>3</v>
      </c>
      <c r="L3120" t="str">
        <f>INDEX('Grade 3'!E$2:AJ$2,1,((8*C3120)-7))</f>
        <v>Science</v>
      </c>
      <c r="M3120">
        <f>INDEX('Grade 3'!$A$4:$AK$1252,$B3120,($C3120*8-7+4))</f>
        <v>121</v>
      </c>
      <c r="N3120">
        <f>INDEX('Grade 3'!$A$4:$AK$1252,$B3120,($C3120*8-6+4))</f>
        <v>498.21487603305786</v>
      </c>
      <c r="O3120">
        <f>INDEX('Grade 3'!$A$4:$AK$1252,$B3120,($C3120*8-5+4))</f>
        <v>28.925619834710744</v>
      </c>
      <c r="P3120">
        <f>INDEX('Grade 3'!$A$4:$AK$1252,$B3120,($C3120*8-4+4))</f>
        <v>47.933884297520663</v>
      </c>
      <c r="Q3120">
        <f>INDEX('Grade 3'!$A$4:$AK$1252,$B3120,($C3120*8-3+4))</f>
        <v>18.181818181818183</v>
      </c>
      <c r="R3120">
        <f>INDEX('Grade 3'!$A$4:$AK$1252,$B3120,($C3120*8-2+4))</f>
        <v>4.9586776859504136</v>
      </c>
      <c r="S3120">
        <f>INDEX('Grade 3'!$A$4:$AK$1252,$B3120,($C3120*8-1+4))</f>
        <v>71.074380165289256</v>
      </c>
      <c r="T3120">
        <f>INDEX('Grade 3'!$A$4:$AK$1252,$B3120,($C3120*8-0+4))</f>
        <v>23.140495867768596</v>
      </c>
      <c r="U3120" t="str">
        <f>INDEX('Grade 3'!$A$4:$AK$1252,$B3120,37)</f>
        <v>Griffin</v>
      </c>
    </row>
    <row r="3121" spans="1:21">
      <c r="A3121">
        <f t="shared" si="145"/>
        <v>3120</v>
      </c>
      <c r="B3121">
        <f t="shared" si="146"/>
        <v>780</v>
      </c>
      <c r="C3121">
        <f t="shared" si="147"/>
        <v>4</v>
      </c>
      <c r="D3121">
        <f>INDEX('Grade 3'!$A$4:$AK$1252,$B3121,1)</f>
        <v>675</v>
      </c>
      <c r="E3121">
        <f>INDEX('Grade 3'!$A$4:$AK$1252,$B3121,2)</f>
        <v>1050</v>
      </c>
      <c r="F3121" t="str">
        <f>INDEX('Grade 3'!$A$4:$AK$1252,$B3121,3)</f>
        <v>HENRY COUNTY</v>
      </c>
      <c r="G3121" t="str">
        <f>INDEX('Grade 3'!$A$4:$AK$1252,$B3121,4)</f>
        <v>FAIRVIEW ELEMENTARY SCHOOL</v>
      </c>
      <c r="H3121" t="str">
        <f ca="1">StaticValues!$A$8</f>
        <v>2016</v>
      </c>
      <c r="I3121" t="str">
        <f ca="1">StaticValues!$B$8</f>
        <v>Spring</v>
      </c>
      <c r="J3121" t="str">
        <f ca="1">StaticValues!$C$8</f>
        <v>EOG</v>
      </c>
      <c r="K3121" t="str">
        <f ca="1">StaticValues!$D$8</f>
        <v>3</v>
      </c>
      <c r="L3121" t="str">
        <f>INDEX('Grade 3'!E$2:AJ$2,1,((8*C3121)-7))</f>
        <v>Social Studies</v>
      </c>
      <c r="M3121">
        <f>INDEX('Grade 3'!$A$4:$AK$1252,$B3121,($C3121*8-7+4))</f>
        <v>121</v>
      </c>
      <c r="N3121">
        <f>INDEX('Grade 3'!$A$4:$AK$1252,$B3121,($C3121*8-6+4))</f>
        <v>500.97520661157023</v>
      </c>
      <c r="O3121">
        <f>INDEX('Grade 3'!$A$4:$AK$1252,$B3121,($C3121*8-5+4))</f>
        <v>20.66115702479339</v>
      </c>
      <c r="P3121">
        <f>INDEX('Grade 3'!$A$4:$AK$1252,$B3121,($C3121*8-4+4))</f>
        <v>57.851239669421489</v>
      </c>
      <c r="Q3121">
        <f>INDEX('Grade 3'!$A$4:$AK$1252,$B3121,($C3121*8-3+4))</f>
        <v>16.528925619834709</v>
      </c>
      <c r="R3121">
        <f>INDEX('Grade 3'!$A$4:$AK$1252,$B3121,($C3121*8-2+4))</f>
        <v>4.9586776859504136</v>
      </c>
      <c r="S3121">
        <f>INDEX('Grade 3'!$A$4:$AK$1252,$B3121,($C3121*8-1+4))</f>
        <v>79.338842975206617</v>
      </c>
      <c r="T3121">
        <f>INDEX('Grade 3'!$A$4:$AK$1252,$B3121,($C3121*8-0+4))</f>
        <v>21.487603305785125</v>
      </c>
      <c r="U3121" t="str">
        <f>INDEX('Grade 3'!$A$4:$AK$1252,$B3121,37)</f>
        <v>Griffin</v>
      </c>
    </row>
    <row r="3122" spans="1:21">
      <c r="A3122">
        <f t="shared" si="145"/>
        <v>3121</v>
      </c>
      <c r="B3122">
        <f t="shared" si="146"/>
        <v>781</v>
      </c>
      <c r="C3122">
        <f t="shared" si="147"/>
        <v>1</v>
      </c>
      <c r="D3122">
        <f>INDEX('Grade 3'!$A$4:$AK$1252,$B3122,1)</f>
        <v>675</v>
      </c>
      <c r="E3122">
        <f>INDEX('Grade 3'!$A$4:$AK$1252,$B3122,2)</f>
        <v>2050</v>
      </c>
      <c r="F3122" t="str">
        <f>INDEX('Grade 3'!$A$4:$AK$1252,$B3122,3)</f>
        <v>HENRY COUNTY</v>
      </c>
      <c r="G3122" t="str">
        <f>INDEX('Grade 3'!$A$4:$AK$1252,$B3122,4)</f>
        <v>HAMPTON ELEMENTARY SCHOOL</v>
      </c>
      <c r="H3122" t="str">
        <f ca="1">StaticValues!$A$8</f>
        <v>2016</v>
      </c>
      <c r="I3122" t="str">
        <f ca="1">StaticValues!$B$8</f>
        <v>Spring</v>
      </c>
      <c r="J3122" t="str">
        <f ca="1">StaticValues!$C$8</f>
        <v>EOG</v>
      </c>
      <c r="K3122" t="str">
        <f ca="1">StaticValues!$D$8</f>
        <v>3</v>
      </c>
      <c r="L3122" t="str">
        <f>INDEX('Grade 3'!E$2:AJ$2,1,((8*C3122)-7))</f>
        <v>English Language Arts</v>
      </c>
      <c r="M3122">
        <f>INDEX('Grade 3'!$A$4:$AK$1252,$B3122,($C3122*8-7+4))</f>
        <v>64</v>
      </c>
      <c r="N3122">
        <f>INDEX('Grade 3'!$A$4:$AK$1252,$B3122,($C3122*8-6+4))</f>
        <v>494.703125</v>
      </c>
      <c r="O3122">
        <f>INDEX('Grade 3'!$A$4:$AK$1252,$B3122,($C3122*8-5+4))</f>
        <v>39.0625</v>
      </c>
      <c r="P3122">
        <f>INDEX('Grade 3'!$A$4:$AK$1252,$B3122,($C3122*8-4+4))</f>
        <v>37.5</v>
      </c>
      <c r="Q3122">
        <f>INDEX('Grade 3'!$A$4:$AK$1252,$B3122,($C3122*8-3+4))</f>
        <v>20.3125</v>
      </c>
      <c r="R3122">
        <f>INDEX('Grade 3'!$A$4:$AK$1252,$B3122,($C3122*8-2+4))</f>
        <v>3.125</v>
      </c>
      <c r="S3122">
        <f>INDEX('Grade 3'!$A$4:$AK$1252,$B3122,($C3122*8-1+4))</f>
        <v>60.9375</v>
      </c>
      <c r="T3122">
        <f>INDEX('Grade 3'!$A$4:$AK$1252,$B3122,($C3122*8-0+4))</f>
        <v>23.4375</v>
      </c>
      <c r="U3122" t="str">
        <f>INDEX('Grade 3'!$A$4:$AK$1252,$B3122,37)</f>
        <v>Griffin</v>
      </c>
    </row>
    <row r="3123" spans="1:21">
      <c r="A3123">
        <f t="shared" si="145"/>
        <v>3122</v>
      </c>
      <c r="B3123">
        <f t="shared" si="146"/>
        <v>781</v>
      </c>
      <c r="C3123">
        <f t="shared" si="147"/>
        <v>2</v>
      </c>
      <c r="D3123">
        <f>INDEX('Grade 3'!$A$4:$AK$1252,$B3123,1)</f>
        <v>675</v>
      </c>
      <c r="E3123">
        <f>INDEX('Grade 3'!$A$4:$AK$1252,$B3123,2)</f>
        <v>2050</v>
      </c>
      <c r="F3123" t="str">
        <f>INDEX('Grade 3'!$A$4:$AK$1252,$B3123,3)</f>
        <v>HENRY COUNTY</v>
      </c>
      <c r="G3123" t="str">
        <f>INDEX('Grade 3'!$A$4:$AK$1252,$B3123,4)</f>
        <v>HAMPTON ELEMENTARY SCHOOL</v>
      </c>
      <c r="H3123" t="str">
        <f ca="1">StaticValues!$A$8</f>
        <v>2016</v>
      </c>
      <c r="I3123" t="str">
        <f ca="1">StaticValues!$B$8</f>
        <v>Spring</v>
      </c>
      <c r="J3123" t="str">
        <f ca="1">StaticValues!$C$8</f>
        <v>EOG</v>
      </c>
      <c r="K3123" t="str">
        <f ca="1">StaticValues!$D$8</f>
        <v>3</v>
      </c>
      <c r="L3123" t="str">
        <f>INDEX('Grade 3'!E$2:AJ$2,1,((8*C3123)-7))</f>
        <v>Mathematics</v>
      </c>
      <c r="M3123">
        <f>INDEX('Grade 3'!$A$4:$AK$1252,$B3123,($C3123*8-7+4))</f>
        <v>64</v>
      </c>
      <c r="N3123">
        <f>INDEX('Grade 3'!$A$4:$AK$1252,$B3123,($C3123*8-6+4))</f>
        <v>494.015625</v>
      </c>
      <c r="O3123">
        <f>INDEX('Grade 3'!$A$4:$AK$1252,$B3123,($C3123*8-5+4))</f>
        <v>31.25</v>
      </c>
      <c r="P3123">
        <f>INDEX('Grade 3'!$A$4:$AK$1252,$B3123,($C3123*8-4+4))</f>
        <v>48.4375</v>
      </c>
      <c r="Q3123">
        <f>INDEX('Grade 3'!$A$4:$AK$1252,$B3123,($C3123*8-3+4))</f>
        <v>18.75</v>
      </c>
      <c r="R3123">
        <f>INDEX('Grade 3'!$A$4:$AK$1252,$B3123,($C3123*8-2+4))</f>
        <v>1.5625</v>
      </c>
      <c r="S3123">
        <f>INDEX('Grade 3'!$A$4:$AK$1252,$B3123,($C3123*8-1+4))</f>
        <v>68.75</v>
      </c>
      <c r="T3123">
        <f>INDEX('Grade 3'!$A$4:$AK$1252,$B3123,($C3123*8-0+4))</f>
        <v>20.3125</v>
      </c>
      <c r="U3123" t="str">
        <f>INDEX('Grade 3'!$A$4:$AK$1252,$B3123,37)</f>
        <v>Griffin</v>
      </c>
    </row>
    <row r="3124" spans="1:21">
      <c r="A3124">
        <f t="shared" si="145"/>
        <v>3123</v>
      </c>
      <c r="B3124">
        <f t="shared" si="146"/>
        <v>781</v>
      </c>
      <c r="C3124">
        <f t="shared" si="147"/>
        <v>3</v>
      </c>
      <c r="D3124">
        <f>INDEX('Grade 3'!$A$4:$AK$1252,$B3124,1)</f>
        <v>675</v>
      </c>
      <c r="E3124">
        <f>INDEX('Grade 3'!$A$4:$AK$1252,$B3124,2)</f>
        <v>2050</v>
      </c>
      <c r="F3124" t="str">
        <f>INDEX('Grade 3'!$A$4:$AK$1252,$B3124,3)</f>
        <v>HENRY COUNTY</v>
      </c>
      <c r="G3124" t="str">
        <f>INDEX('Grade 3'!$A$4:$AK$1252,$B3124,4)</f>
        <v>HAMPTON ELEMENTARY SCHOOL</v>
      </c>
      <c r="H3124" t="str">
        <f ca="1">StaticValues!$A$8</f>
        <v>2016</v>
      </c>
      <c r="I3124" t="str">
        <f ca="1">StaticValues!$B$8</f>
        <v>Spring</v>
      </c>
      <c r="J3124" t="str">
        <f ca="1">StaticValues!$C$8</f>
        <v>EOG</v>
      </c>
      <c r="K3124" t="str">
        <f ca="1">StaticValues!$D$8</f>
        <v>3</v>
      </c>
      <c r="L3124" t="str">
        <f>INDEX('Grade 3'!E$2:AJ$2,1,((8*C3124)-7))</f>
        <v>Science</v>
      </c>
      <c r="M3124">
        <f>INDEX('Grade 3'!$A$4:$AK$1252,$B3124,($C3124*8-7+4))</f>
        <v>64</v>
      </c>
      <c r="N3124">
        <f>INDEX('Grade 3'!$A$4:$AK$1252,$B3124,($C3124*8-6+4))</f>
        <v>496.96875</v>
      </c>
      <c r="O3124">
        <f>INDEX('Grade 3'!$A$4:$AK$1252,$B3124,($C3124*8-5+4))</f>
        <v>26.5625</v>
      </c>
      <c r="P3124">
        <f>INDEX('Grade 3'!$A$4:$AK$1252,$B3124,($C3124*8-4+4))</f>
        <v>53.125</v>
      </c>
      <c r="Q3124">
        <f>INDEX('Grade 3'!$A$4:$AK$1252,$B3124,($C3124*8-3+4))</f>
        <v>17.1875</v>
      </c>
      <c r="R3124">
        <f>INDEX('Grade 3'!$A$4:$AK$1252,$B3124,($C3124*8-2+4))</f>
        <v>3.125</v>
      </c>
      <c r="S3124">
        <f>INDEX('Grade 3'!$A$4:$AK$1252,$B3124,($C3124*8-1+4))</f>
        <v>73.4375</v>
      </c>
      <c r="T3124">
        <f>INDEX('Grade 3'!$A$4:$AK$1252,$B3124,($C3124*8-0+4))</f>
        <v>20.3125</v>
      </c>
      <c r="U3124" t="str">
        <f>INDEX('Grade 3'!$A$4:$AK$1252,$B3124,37)</f>
        <v>Griffin</v>
      </c>
    </row>
    <row r="3125" spans="1:21">
      <c r="A3125">
        <f t="shared" si="145"/>
        <v>3124</v>
      </c>
      <c r="B3125">
        <f t="shared" si="146"/>
        <v>781</v>
      </c>
      <c r="C3125">
        <f t="shared" si="147"/>
        <v>4</v>
      </c>
      <c r="D3125">
        <f>INDEX('Grade 3'!$A$4:$AK$1252,$B3125,1)</f>
        <v>675</v>
      </c>
      <c r="E3125">
        <f>INDEX('Grade 3'!$A$4:$AK$1252,$B3125,2)</f>
        <v>2050</v>
      </c>
      <c r="F3125" t="str">
        <f>INDEX('Grade 3'!$A$4:$AK$1252,$B3125,3)</f>
        <v>HENRY COUNTY</v>
      </c>
      <c r="G3125" t="str">
        <f>INDEX('Grade 3'!$A$4:$AK$1252,$B3125,4)</f>
        <v>HAMPTON ELEMENTARY SCHOOL</v>
      </c>
      <c r="H3125" t="str">
        <f ca="1">StaticValues!$A$8</f>
        <v>2016</v>
      </c>
      <c r="I3125" t="str">
        <f ca="1">StaticValues!$B$8</f>
        <v>Spring</v>
      </c>
      <c r="J3125" t="str">
        <f ca="1">StaticValues!$C$8</f>
        <v>EOG</v>
      </c>
      <c r="K3125" t="str">
        <f ca="1">StaticValues!$D$8</f>
        <v>3</v>
      </c>
      <c r="L3125" t="str">
        <f>INDEX('Grade 3'!E$2:AJ$2,1,((8*C3125)-7))</f>
        <v>Social Studies</v>
      </c>
      <c r="M3125">
        <f>INDEX('Grade 3'!$A$4:$AK$1252,$B3125,($C3125*8-7+4))</f>
        <v>64</v>
      </c>
      <c r="N3125">
        <f>INDEX('Grade 3'!$A$4:$AK$1252,$B3125,($C3125*8-6+4))</f>
        <v>482.71875</v>
      </c>
      <c r="O3125">
        <f>INDEX('Grade 3'!$A$4:$AK$1252,$B3125,($C3125*8-5+4))</f>
        <v>42.1875</v>
      </c>
      <c r="P3125">
        <f>INDEX('Grade 3'!$A$4:$AK$1252,$B3125,($C3125*8-4+4))</f>
        <v>48.4375</v>
      </c>
      <c r="Q3125">
        <f>INDEX('Grade 3'!$A$4:$AK$1252,$B3125,($C3125*8-3+4))</f>
        <v>9.375</v>
      </c>
      <c r="R3125">
        <f>INDEX('Grade 3'!$A$4:$AK$1252,$B3125,($C3125*8-2+4))</f>
        <v>0</v>
      </c>
      <c r="S3125">
        <f>INDEX('Grade 3'!$A$4:$AK$1252,$B3125,($C3125*8-1+4))</f>
        <v>57.8125</v>
      </c>
      <c r="T3125">
        <f>INDEX('Grade 3'!$A$4:$AK$1252,$B3125,($C3125*8-0+4))</f>
        <v>9.375</v>
      </c>
      <c r="U3125" t="str">
        <f>INDEX('Grade 3'!$A$4:$AK$1252,$B3125,37)</f>
        <v>Griffin</v>
      </c>
    </row>
    <row r="3126" spans="1:21">
      <c r="A3126">
        <f t="shared" si="145"/>
        <v>3125</v>
      </c>
      <c r="B3126">
        <f t="shared" si="146"/>
        <v>782</v>
      </c>
      <c r="C3126">
        <f t="shared" si="147"/>
        <v>1</v>
      </c>
      <c r="D3126">
        <f>INDEX('Grade 3'!$A$4:$AK$1252,$B3126,1)</f>
        <v>675</v>
      </c>
      <c r="E3126">
        <f>INDEX('Grade 3'!$A$4:$AK$1252,$B3126,2)</f>
        <v>3052</v>
      </c>
      <c r="F3126" t="str">
        <f>INDEX('Grade 3'!$A$4:$AK$1252,$B3126,3)</f>
        <v>HENRY COUNTY</v>
      </c>
      <c r="G3126" t="str">
        <f>INDEX('Grade 3'!$A$4:$AK$1252,$B3126,4)</f>
        <v>STOCKBRIDGE ELEMENTARY SCHOOL</v>
      </c>
      <c r="H3126" t="str">
        <f ca="1">StaticValues!$A$8</f>
        <v>2016</v>
      </c>
      <c r="I3126" t="str">
        <f ca="1">StaticValues!$B$8</f>
        <v>Spring</v>
      </c>
      <c r="J3126" t="str">
        <f ca="1">StaticValues!$C$8</f>
        <v>EOG</v>
      </c>
      <c r="K3126" t="str">
        <f ca="1">StaticValues!$D$8</f>
        <v>3</v>
      </c>
      <c r="L3126" t="str">
        <f>INDEX('Grade 3'!E$2:AJ$2,1,((8*C3126)-7))</f>
        <v>English Language Arts</v>
      </c>
      <c r="M3126">
        <f>INDEX('Grade 3'!$A$4:$AK$1252,$B3126,($C3126*8-7+4))</f>
        <v>164</v>
      </c>
      <c r="N3126">
        <f>INDEX('Grade 3'!$A$4:$AK$1252,$B3126,($C3126*8-6+4))</f>
        <v>491.0609756097561</v>
      </c>
      <c r="O3126">
        <f>INDEX('Grade 3'!$A$4:$AK$1252,$B3126,($C3126*8-5+4))</f>
        <v>41.463414634146339</v>
      </c>
      <c r="P3126">
        <f>INDEX('Grade 3'!$A$4:$AK$1252,$B3126,($C3126*8-4+4))</f>
        <v>29.878048780487806</v>
      </c>
      <c r="Q3126">
        <f>INDEX('Grade 3'!$A$4:$AK$1252,$B3126,($C3126*8-3+4))</f>
        <v>25</v>
      </c>
      <c r="R3126">
        <f>INDEX('Grade 3'!$A$4:$AK$1252,$B3126,($C3126*8-2+4))</f>
        <v>3.6585365853658538</v>
      </c>
      <c r="S3126">
        <f>INDEX('Grade 3'!$A$4:$AK$1252,$B3126,($C3126*8-1+4))</f>
        <v>58.536585365853661</v>
      </c>
      <c r="T3126">
        <f>INDEX('Grade 3'!$A$4:$AK$1252,$B3126,($C3126*8-0+4))</f>
        <v>28.658536585365855</v>
      </c>
      <c r="U3126" t="str">
        <f>INDEX('Grade 3'!$A$4:$AK$1252,$B3126,37)</f>
        <v>Griffin</v>
      </c>
    </row>
    <row r="3127" spans="1:21">
      <c r="A3127">
        <f t="shared" si="145"/>
        <v>3126</v>
      </c>
      <c r="B3127">
        <f t="shared" si="146"/>
        <v>782</v>
      </c>
      <c r="C3127">
        <f t="shared" si="147"/>
        <v>2</v>
      </c>
      <c r="D3127">
        <f>INDEX('Grade 3'!$A$4:$AK$1252,$B3127,1)</f>
        <v>675</v>
      </c>
      <c r="E3127">
        <f>INDEX('Grade 3'!$A$4:$AK$1252,$B3127,2)</f>
        <v>3052</v>
      </c>
      <c r="F3127" t="str">
        <f>INDEX('Grade 3'!$A$4:$AK$1252,$B3127,3)</f>
        <v>HENRY COUNTY</v>
      </c>
      <c r="G3127" t="str">
        <f>INDEX('Grade 3'!$A$4:$AK$1252,$B3127,4)</f>
        <v>STOCKBRIDGE ELEMENTARY SCHOOL</v>
      </c>
      <c r="H3127" t="str">
        <f ca="1">StaticValues!$A$8</f>
        <v>2016</v>
      </c>
      <c r="I3127" t="str">
        <f ca="1">StaticValues!$B$8</f>
        <v>Spring</v>
      </c>
      <c r="J3127" t="str">
        <f ca="1">StaticValues!$C$8</f>
        <v>EOG</v>
      </c>
      <c r="K3127" t="str">
        <f ca="1">StaticValues!$D$8</f>
        <v>3</v>
      </c>
      <c r="L3127" t="str">
        <f>INDEX('Grade 3'!E$2:AJ$2,1,((8*C3127)-7))</f>
        <v>Mathematics</v>
      </c>
      <c r="M3127">
        <f>INDEX('Grade 3'!$A$4:$AK$1252,$B3127,($C3127*8-7+4))</f>
        <v>164</v>
      </c>
      <c r="N3127">
        <f>INDEX('Grade 3'!$A$4:$AK$1252,$B3127,($C3127*8-6+4))</f>
        <v>510.07317073170731</v>
      </c>
      <c r="O3127">
        <f>INDEX('Grade 3'!$A$4:$AK$1252,$B3127,($C3127*8-5+4))</f>
        <v>24.390243902439025</v>
      </c>
      <c r="P3127">
        <f>INDEX('Grade 3'!$A$4:$AK$1252,$B3127,($C3127*8-4+4))</f>
        <v>36.585365853658537</v>
      </c>
      <c r="Q3127">
        <f>INDEX('Grade 3'!$A$4:$AK$1252,$B3127,($C3127*8-3+4))</f>
        <v>32.926829268292686</v>
      </c>
      <c r="R3127">
        <f>INDEX('Grade 3'!$A$4:$AK$1252,$B3127,($C3127*8-2+4))</f>
        <v>6.0975609756097562</v>
      </c>
      <c r="S3127">
        <f>INDEX('Grade 3'!$A$4:$AK$1252,$B3127,($C3127*8-1+4))</f>
        <v>75.609756097560975</v>
      </c>
      <c r="T3127">
        <f>INDEX('Grade 3'!$A$4:$AK$1252,$B3127,($C3127*8-0+4))</f>
        <v>39.024390243902438</v>
      </c>
      <c r="U3127" t="str">
        <f>INDEX('Grade 3'!$A$4:$AK$1252,$B3127,37)</f>
        <v>Griffin</v>
      </c>
    </row>
    <row r="3128" spans="1:21">
      <c r="A3128">
        <f t="shared" si="145"/>
        <v>3127</v>
      </c>
      <c r="B3128">
        <f t="shared" si="146"/>
        <v>782</v>
      </c>
      <c r="C3128">
        <f t="shared" si="147"/>
        <v>3</v>
      </c>
      <c r="D3128">
        <f>INDEX('Grade 3'!$A$4:$AK$1252,$B3128,1)</f>
        <v>675</v>
      </c>
      <c r="E3128">
        <f>INDEX('Grade 3'!$A$4:$AK$1252,$B3128,2)</f>
        <v>3052</v>
      </c>
      <c r="F3128" t="str">
        <f>INDEX('Grade 3'!$A$4:$AK$1252,$B3128,3)</f>
        <v>HENRY COUNTY</v>
      </c>
      <c r="G3128" t="str">
        <f>INDEX('Grade 3'!$A$4:$AK$1252,$B3128,4)</f>
        <v>STOCKBRIDGE ELEMENTARY SCHOOL</v>
      </c>
      <c r="H3128" t="str">
        <f ca="1">StaticValues!$A$8</f>
        <v>2016</v>
      </c>
      <c r="I3128" t="str">
        <f ca="1">StaticValues!$B$8</f>
        <v>Spring</v>
      </c>
      <c r="J3128" t="str">
        <f ca="1">StaticValues!$C$8</f>
        <v>EOG</v>
      </c>
      <c r="K3128" t="str">
        <f ca="1">StaticValues!$D$8</f>
        <v>3</v>
      </c>
      <c r="L3128" t="str">
        <f>INDEX('Grade 3'!E$2:AJ$2,1,((8*C3128)-7))</f>
        <v>Science</v>
      </c>
      <c r="M3128">
        <f>INDEX('Grade 3'!$A$4:$AK$1252,$B3128,($C3128*8-7+4))</f>
        <v>164</v>
      </c>
      <c r="N3128">
        <f>INDEX('Grade 3'!$A$4:$AK$1252,$B3128,($C3128*8-6+4))</f>
        <v>493.79268292682929</v>
      </c>
      <c r="O3128">
        <f>INDEX('Grade 3'!$A$4:$AK$1252,$B3128,($C3128*8-5+4))</f>
        <v>34.146341463414636</v>
      </c>
      <c r="P3128">
        <f>INDEX('Grade 3'!$A$4:$AK$1252,$B3128,($C3128*8-4+4))</f>
        <v>43.292682926829265</v>
      </c>
      <c r="Q3128">
        <f>INDEX('Grade 3'!$A$4:$AK$1252,$B3128,($C3128*8-3+4))</f>
        <v>20.121951219512194</v>
      </c>
      <c r="R3128">
        <f>INDEX('Grade 3'!$A$4:$AK$1252,$B3128,($C3128*8-2+4))</f>
        <v>2.4390243902439024</v>
      </c>
      <c r="S3128">
        <f>INDEX('Grade 3'!$A$4:$AK$1252,$B3128,($C3128*8-1+4))</f>
        <v>65.853658536585371</v>
      </c>
      <c r="T3128">
        <f>INDEX('Grade 3'!$A$4:$AK$1252,$B3128,($C3128*8-0+4))</f>
        <v>22.560975609756099</v>
      </c>
      <c r="U3128" t="str">
        <f>INDEX('Grade 3'!$A$4:$AK$1252,$B3128,37)</f>
        <v>Griffin</v>
      </c>
    </row>
    <row r="3129" spans="1:21">
      <c r="A3129">
        <f t="shared" si="145"/>
        <v>3128</v>
      </c>
      <c r="B3129">
        <f t="shared" si="146"/>
        <v>782</v>
      </c>
      <c r="C3129">
        <f t="shared" si="147"/>
        <v>4</v>
      </c>
      <c r="D3129">
        <f>INDEX('Grade 3'!$A$4:$AK$1252,$B3129,1)</f>
        <v>675</v>
      </c>
      <c r="E3129">
        <f>INDEX('Grade 3'!$A$4:$AK$1252,$B3129,2)</f>
        <v>3052</v>
      </c>
      <c r="F3129" t="str">
        <f>INDEX('Grade 3'!$A$4:$AK$1252,$B3129,3)</f>
        <v>HENRY COUNTY</v>
      </c>
      <c r="G3129" t="str">
        <f>INDEX('Grade 3'!$A$4:$AK$1252,$B3129,4)</f>
        <v>STOCKBRIDGE ELEMENTARY SCHOOL</v>
      </c>
      <c r="H3129" t="str">
        <f ca="1">StaticValues!$A$8</f>
        <v>2016</v>
      </c>
      <c r="I3129" t="str">
        <f ca="1">StaticValues!$B$8</f>
        <v>Spring</v>
      </c>
      <c r="J3129" t="str">
        <f ca="1">StaticValues!$C$8</f>
        <v>EOG</v>
      </c>
      <c r="K3129" t="str">
        <f ca="1">StaticValues!$D$8</f>
        <v>3</v>
      </c>
      <c r="L3129" t="str">
        <f>INDEX('Grade 3'!E$2:AJ$2,1,((8*C3129)-7))</f>
        <v>Social Studies</v>
      </c>
      <c r="M3129">
        <f>INDEX('Grade 3'!$A$4:$AK$1252,$B3129,($C3129*8-7+4))</f>
        <v>164</v>
      </c>
      <c r="N3129">
        <f>INDEX('Grade 3'!$A$4:$AK$1252,$B3129,($C3129*8-6+4))</f>
        <v>497.22560975609758</v>
      </c>
      <c r="O3129">
        <f>INDEX('Grade 3'!$A$4:$AK$1252,$B3129,($C3129*8-5+4))</f>
        <v>27.439024390243901</v>
      </c>
      <c r="P3129">
        <f>INDEX('Grade 3'!$A$4:$AK$1252,$B3129,($C3129*8-4+4))</f>
        <v>51.219512195121951</v>
      </c>
      <c r="Q3129">
        <f>INDEX('Grade 3'!$A$4:$AK$1252,$B3129,($C3129*8-3+4))</f>
        <v>15.853658536585366</v>
      </c>
      <c r="R3129">
        <f>INDEX('Grade 3'!$A$4:$AK$1252,$B3129,($C3129*8-2+4))</f>
        <v>5.4878048780487809</v>
      </c>
      <c r="S3129">
        <f>INDEX('Grade 3'!$A$4:$AK$1252,$B3129,($C3129*8-1+4))</f>
        <v>72.560975609756099</v>
      </c>
      <c r="T3129">
        <f>INDEX('Grade 3'!$A$4:$AK$1252,$B3129,($C3129*8-0+4))</f>
        <v>21.341463414634145</v>
      </c>
      <c r="U3129" t="str">
        <f>INDEX('Grade 3'!$A$4:$AK$1252,$B3129,37)</f>
        <v>Griffin</v>
      </c>
    </row>
    <row r="3130" spans="1:21">
      <c r="A3130">
        <f t="shared" si="145"/>
        <v>3129</v>
      </c>
      <c r="B3130">
        <f t="shared" si="146"/>
        <v>783</v>
      </c>
      <c r="C3130">
        <f t="shared" si="147"/>
        <v>1</v>
      </c>
      <c r="D3130">
        <f>INDEX('Grade 3'!$A$4:$AK$1252,$B3130,1)</f>
        <v>675</v>
      </c>
      <c r="E3130">
        <f>INDEX('Grade 3'!$A$4:$AK$1252,$B3130,2)</f>
        <v>5050</v>
      </c>
      <c r="F3130" t="str">
        <f>INDEX('Grade 3'!$A$4:$AK$1252,$B3130,3)</f>
        <v>HENRY COUNTY</v>
      </c>
      <c r="G3130" t="str">
        <f>INDEX('Grade 3'!$A$4:$AK$1252,$B3130,4)</f>
        <v>LOCUST GROVE ELEMENTARY SCHOOL</v>
      </c>
      <c r="H3130" t="str">
        <f ca="1">StaticValues!$A$8</f>
        <v>2016</v>
      </c>
      <c r="I3130" t="str">
        <f ca="1">StaticValues!$B$8</f>
        <v>Spring</v>
      </c>
      <c r="J3130" t="str">
        <f ca="1">StaticValues!$C$8</f>
        <v>EOG</v>
      </c>
      <c r="K3130" t="str">
        <f ca="1">StaticValues!$D$8</f>
        <v>3</v>
      </c>
      <c r="L3130" t="str">
        <f>INDEX('Grade 3'!E$2:AJ$2,1,((8*C3130)-7))</f>
        <v>English Language Arts</v>
      </c>
      <c r="M3130">
        <f>INDEX('Grade 3'!$A$4:$AK$1252,$B3130,($C3130*8-7+4))</f>
        <v>86</v>
      </c>
      <c r="N3130">
        <f>INDEX('Grade 3'!$A$4:$AK$1252,$B3130,($C3130*8-6+4))</f>
        <v>496.38372093023258</v>
      </c>
      <c r="O3130">
        <f>INDEX('Grade 3'!$A$4:$AK$1252,$B3130,($C3130*8-5+4))</f>
        <v>36.046511627906973</v>
      </c>
      <c r="P3130">
        <f>INDEX('Grade 3'!$A$4:$AK$1252,$B3130,($C3130*8-4+4))</f>
        <v>36.046511627906973</v>
      </c>
      <c r="Q3130">
        <f>INDEX('Grade 3'!$A$4:$AK$1252,$B3130,($C3130*8-3+4))</f>
        <v>19.767441860465116</v>
      </c>
      <c r="R3130">
        <f>INDEX('Grade 3'!$A$4:$AK$1252,$B3130,($C3130*8-2+4))</f>
        <v>8.1395348837209305</v>
      </c>
      <c r="S3130">
        <f>INDEX('Grade 3'!$A$4:$AK$1252,$B3130,($C3130*8-1+4))</f>
        <v>63.953488372093027</v>
      </c>
      <c r="T3130">
        <f>INDEX('Grade 3'!$A$4:$AK$1252,$B3130,($C3130*8-0+4))</f>
        <v>27.906976744186046</v>
      </c>
      <c r="U3130" t="str">
        <f>INDEX('Grade 3'!$A$4:$AK$1252,$B3130,37)</f>
        <v>Griffin</v>
      </c>
    </row>
    <row r="3131" spans="1:21">
      <c r="A3131">
        <f t="shared" si="145"/>
        <v>3130</v>
      </c>
      <c r="B3131">
        <f t="shared" si="146"/>
        <v>783</v>
      </c>
      <c r="C3131">
        <f t="shared" si="147"/>
        <v>2</v>
      </c>
      <c r="D3131">
        <f>INDEX('Grade 3'!$A$4:$AK$1252,$B3131,1)</f>
        <v>675</v>
      </c>
      <c r="E3131">
        <f>INDEX('Grade 3'!$A$4:$AK$1252,$B3131,2)</f>
        <v>5050</v>
      </c>
      <c r="F3131" t="str">
        <f>INDEX('Grade 3'!$A$4:$AK$1252,$B3131,3)</f>
        <v>HENRY COUNTY</v>
      </c>
      <c r="G3131" t="str">
        <f>INDEX('Grade 3'!$A$4:$AK$1252,$B3131,4)</f>
        <v>LOCUST GROVE ELEMENTARY SCHOOL</v>
      </c>
      <c r="H3131" t="str">
        <f ca="1">StaticValues!$A$8</f>
        <v>2016</v>
      </c>
      <c r="I3131" t="str">
        <f ca="1">StaticValues!$B$8</f>
        <v>Spring</v>
      </c>
      <c r="J3131" t="str">
        <f ca="1">StaticValues!$C$8</f>
        <v>EOG</v>
      </c>
      <c r="K3131" t="str">
        <f ca="1">StaticValues!$D$8</f>
        <v>3</v>
      </c>
      <c r="L3131" t="str">
        <f>INDEX('Grade 3'!E$2:AJ$2,1,((8*C3131)-7))</f>
        <v>Mathematics</v>
      </c>
      <c r="M3131">
        <f>INDEX('Grade 3'!$A$4:$AK$1252,$B3131,($C3131*8-7+4))</f>
        <v>87</v>
      </c>
      <c r="N3131">
        <f>INDEX('Grade 3'!$A$4:$AK$1252,$B3131,($C3131*8-6+4))</f>
        <v>518.080459770115</v>
      </c>
      <c r="O3131">
        <f>INDEX('Grade 3'!$A$4:$AK$1252,$B3131,($C3131*8-5+4))</f>
        <v>20.689655172413794</v>
      </c>
      <c r="P3131">
        <f>INDEX('Grade 3'!$A$4:$AK$1252,$B3131,($C3131*8-4+4))</f>
        <v>37.931034482758619</v>
      </c>
      <c r="Q3131">
        <f>INDEX('Grade 3'!$A$4:$AK$1252,$B3131,($C3131*8-3+4))</f>
        <v>28.735632183908045</v>
      </c>
      <c r="R3131">
        <f>INDEX('Grade 3'!$A$4:$AK$1252,$B3131,($C3131*8-2+4))</f>
        <v>12.64367816091954</v>
      </c>
      <c r="S3131">
        <f>INDEX('Grade 3'!$A$4:$AK$1252,$B3131,($C3131*8-1+4))</f>
        <v>79.310344827586206</v>
      </c>
      <c r="T3131">
        <f>INDEX('Grade 3'!$A$4:$AK$1252,$B3131,($C3131*8-0+4))</f>
        <v>41.379310344827587</v>
      </c>
      <c r="U3131" t="str">
        <f>INDEX('Grade 3'!$A$4:$AK$1252,$B3131,37)</f>
        <v>Griffin</v>
      </c>
    </row>
    <row r="3132" spans="1:21">
      <c r="A3132">
        <f t="shared" si="145"/>
        <v>3131</v>
      </c>
      <c r="B3132">
        <f t="shared" si="146"/>
        <v>783</v>
      </c>
      <c r="C3132">
        <f t="shared" si="147"/>
        <v>3</v>
      </c>
      <c r="D3132">
        <f>INDEX('Grade 3'!$A$4:$AK$1252,$B3132,1)</f>
        <v>675</v>
      </c>
      <c r="E3132">
        <f>INDEX('Grade 3'!$A$4:$AK$1252,$B3132,2)</f>
        <v>5050</v>
      </c>
      <c r="F3132" t="str">
        <f>INDEX('Grade 3'!$A$4:$AK$1252,$B3132,3)</f>
        <v>HENRY COUNTY</v>
      </c>
      <c r="G3132" t="str">
        <f>INDEX('Grade 3'!$A$4:$AK$1252,$B3132,4)</f>
        <v>LOCUST GROVE ELEMENTARY SCHOOL</v>
      </c>
      <c r="H3132" t="str">
        <f ca="1">StaticValues!$A$8</f>
        <v>2016</v>
      </c>
      <c r="I3132" t="str">
        <f ca="1">StaticValues!$B$8</f>
        <v>Spring</v>
      </c>
      <c r="J3132" t="str">
        <f ca="1">StaticValues!$C$8</f>
        <v>EOG</v>
      </c>
      <c r="K3132" t="str">
        <f ca="1">StaticValues!$D$8</f>
        <v>3</v>
      </c>
      <c r="L3132" t="str">
        <f>INDEX('Grade 3'!E$2:AJ$2,1,((8*C3132)-7))</f>
        <v>Science</v>
      </c>
      <c r="M3132">
        <f>INDEX('Grade 3'!$A$4:$AK$1252,$B3132,($C3132*8-7+4))</f>
        <v>87</v>
      </c>
      <c r="N3132">
        <f>INDEX('Grade 3'!$A$4:$AK$1252,$B3132,($C3132*8-6+4))</f>
        <v>499.17241379310343</v>
      </c>
      <c r="O3132">
        <f>INDEX('Grade 3'!$A$4:$AK$1252,$B3132,($C3132*8-5+4))</f>
        <v>32.183908045977013</v>
      </c>
      <c r="P3132">
        <f>INDEX('Grade 3'!$A$4:$AK$1252,$B3132,($C3132*8-4+4))</f>
        <v>41.379310344827587</v>
      </c>
      <c r="Q3132">
        <f>INDEX('Grade 3'!$A$4:$AK$1252,$B3132,($C3132*8-3+4))</f>
        <v>19.540229885057471</v>
      </c>
      <c r="R3132">
        <f>INDEX('Grade 3'!$A$4:$AK$1252,$B3132,($C3132*8-2+4))</f>
        <v>6.8965517241379306</v>
      </c>
      <c r="S3132">
        <f>INDEX('Grade 3'!$A$4:$AK$1252,$B3132,($C3132*8-1+4))</f>
        <v>67.816091954022994</v>
      </c>
      <c r="T3132">
        <f>INDEX('Grade 3'!$A$4:$AK$1252,$B3132,($C3132*8-0+4))</f>
        <v>26.436781609195403</v>
      </c>
      <c r="U3132" t="str">
        <f>INDEX('Grade 3'!$A$4:$AK$1252,$B3132,37)</f>
        <v>Griffin</v>
      </c>
    </row>
    <row r="3133" spans="1:21">
      <c r="A3133">
        <f t="shared" si="145"/>
        <v>3132</v>
      </c>
      <c r="B3133">
        <f t="shared" si="146"/>
        <v>783</v>
      </c>
      <c r="C3133">
        <f t="shared" si="147"/>
        <v>4</v>
      </c>
      <c r="D3133">
        <f>INDEX('Grade 3'!$A$4:$AK$1252,$B3133,1)</f>
        <v>675</v>
      </c>
      <c r="E3133">
        <f>INDEX('Grade 3'!$A$4:$AK$1252,$B3133,2)</f>
        <v>5050</v>
      </c>
      <c r="F3133" t="str">
        <f>INDEX('Grade 3'!$A$4:$AK$1252,$B3133,3)</f>
        <v>HENRY COUNTY</v>
      </c>
      <c r="G3133" t="str">
        <f>INDEX('Grade 3'!$A$4:$AK$1252,$B3133,4)</f>
        <v>LOCUST GROVE ELEMENTARY SCHOOL</v>
      </c>
      <c r="H3133" t="str">
        <f ca="1">StaticValues!$A$8</f>
        <v>2016</v>
      </c>
      <c r="I3133" t="str">
        <f ca="1">StaticValues!$B$8</f>
        <v>Spring</v>
      </c>
      <c r="J3133" t="str">
        <f ca="1">StaticValues!$C$8</f>
        <v>EOG</v>
      </c>
      <c r="K3133" t="str">
        <f ca="1">StaticValues!$D$8</f>
        <v>3</v>
      </c>
      <c r="L3133" t="str">
        <f>INDEX('Grade 3'!E$2:AJ$2,1,((8*C3133)-7))</f>
        <v>Social Studies</v>
      </c>
      <c r="M3133">
        <f>INDEX('Grade 3'!$A$4:$AK$1252,$B3133,($C3133*8-7+4))</f>
        <v>86</v>
      </c>
      <c r="N3133">
        <f>INDEX('Grade 3'!$A$4:$AK$1252,$B3133,($C3133*8-6+4))</f>
        <v>482.66279069767444</v>
      </c>
      <c r="O3133">
        <f>INDEX('Grade 3'!$A$4:$AK$1252,$B3133,($C3133*8-5+4))</f>
        <v>33.720930232558139</v>
      </c>
      <c r="P3133">
        <f>INDEX('Grade 3'!$A$4:$AK$1252,$B3133,($C3133*8-4+4))</f>
        <v>61.627906976744185</v>
      </c>
      <c r="Q3133">
        <f>INDEX('Grade 3'!$A$4:$AK$1252,$B3133,($C3133*8-3+4))</f>
        <v>4.6511627906976747</v>
      </c>
      <c r="R3133">
        <f>INDEX('Grade 3'!$A$4:$AK$1252,$B3133,($C3133*8-2+4))</f>
        <v>0</v>
      </c>
      <c r="S3133">
        <f>INDEX('Grade 3'!$A$4:$AK$1252,$B3133,($C3133*8-1+4))</f>
        <v>66.279069767441854</v>
      </c>
      <c r="T3133">
        <f>INDEX('Grade 3'!$A$4:$AK$1252,$B3133,($C3133*8-0+4))</f>
        <v>4.6511627906976747</v>
      </c>
      <c r="U3133" t="str">
        <f>INDEX('Grade 3'!$A$4:$AK$1252,$B3133,37)</f>
        <v>Griffin</v>
      </c>
    </row>
    <row r="3134" spans="1:21">
      <c r="A3134">
        <f t="shared" si="145"/>
        <v>3133</v>
      </c>
      <c r="B3134">
        <f t="shared" si="146"/>
        <v>784</v>
      </c>
      <c r="C3134">
        <f t="shared" si="147"/>
        <v>1</v>
      </c>
      <c r="D3134">
        <f>INDEX('Grade 3'!$A$4:$AK$1252,$B3134,1)</f>
        <v>676</v>
      </c>
      <c r="E3134">
        <f>INDEX('Grade 3'!$A$4:$AK$1252,$B3134,2)</f>
        <v>100</v>
      </c>
      <c r="F3134" t="str">
        <f>INDEX('Grade 3'!$A$4:$AK$1252,$B3134,3)</f>
        <v>HOUSTON COUNTY</v>
      </c>
      <c r="G3134" t="str">
        <f>INDEX('Grade 3'!$A$4:$AK$1252,$B3134,4)</f>
        <v>EAGLE SPRINGS ELEMENTARY</v>
      </c>
      <c r="H3134" t="str">
        <f ca="1">StaticValues!$A$8</f>
        <v>2016</v>
      </c>
      <c r="I3134" t="str">
        <f ca="1">StaticValues!$B$8</f>
        <v>Spring</v>
      </c>
      <c r="J3134" t="str">
        <f ca="1">StaticValues!$C$8</f>
        <v>EOG</v>
      </c>
      <c r="K3134" t="str">
        <f ca="1">StaticValues!$D$8</f>
        <v>3</v>
      </c>
      <c r="L3134" t="str">
        <f>INDEX('Grade 3'!E$2:AJ$2,1,((8*C3134)-7))</f>
        <v>English Language Arts</v>
      </c>
      <c r="M3134">
        <f>INDEX('Grade 3'!$A$4:$AK$1252,$B3134,($C3134*8-7+4))</f>
        <v>127</v>
      </c>
      <c r="N3134">
        <f>INDEX('Grade 3'!$A$4:$AK$1252,$B3134,($C3134*8-6+4))</f>
        <v>514.20472440944877</v>
      </c>
      <c r="O3134">
        <f>INDEX('Grade 3'!$A$4:$AK$1252,$B3134,($C3134*8-5+4))</f>
        <v>27.559055118110237</v>
      </c>
      <c r="P3134">
        <f>INDEX('Grade 3'!$A$4:$AK$1252,$B3134,($C3134*8-4+4))</f>
        <v>25.196850393700789</v>
      </c>
      <c r="Q3134">
        <f>INDEX('Grade 3'!$A$4:$AK$1252,$B3134,($C3134*8-3+4))</f>
        <v>40.944881889763778</v>
      </c>
      <c r="R3134">
        <f>INDEX('Grade 3'!$A$4:$AK$1252,$B3134,($C3134*8-2+4))</f>
        <v>6.2992125984251972</v>
      </c>
      <c r="S3134">
        <f>INDEX('Grade 3'!$A$4:$AK$1252,$B3134,($C3134*8-1+4))</f>
        <v>72.440944881889763</v>
      </c>
      <c r="T3134">
        <f>INDEX('Grade 3'!$A$4:$AK$1252,$B3134,($C3134*8-0+4))</f>
        <v>47.244094488188978</v>
      </c>
      <c r="U3134" t="str">
        <f>INDEX('Grade 3'!$A$4:$AK$1252,$B3134,37)</f>
        <v>Middle Georgia</v>
      </c>
    </row>
    <row r="3135" spans="1:21">
      <c r="A3135">
        <f t="shared" si="145"/>
        <v>3134</v>
      </c>
      <c r="B3135">
        <f t="shared" si="146"/>
        <v>784</v>
      </c>
      <c r="C3135">
        <f t="shared" si="147"/>
        <v>2</v>
      </c>
      <c r="D3135">
        <f>INDEX('Grade 3'!$A$4:$AK$1252,$B3135,1)</f>
        <v>676</v>
      </c>
      <c r="E3135">
        <f>INDEX('Grade 3'!$A$4:$AK$1252,$B3135,2)</f>
        <v>100</v>
      </c>
      <c r="F3135" t="str">
        <f>INDEX('Grade 3'!$A$4:$AK$1252,$B3135,3)</f>
        <v>HOUSTON COUNTY</v>
      </c>
      <c r="G3135" t="str">
        <f>INDEX('Grade 3'!$A$4:$AK$1252,$B3135,4)</f>
        <v>EAGLE SPRINGS ELEMENTARY</v>
      </c>
      <c r="H3135" t="str">
        <f ca="1">StaticValues!$A$8</f>
        <v>2016</v>
      </c>
      <c r="I3135" t="str">
        <f ca="1">StaticValues!$B$8</f>
        <v>Spring</v>
      </c>
      <c r="J3135" t="str">
        <f ca="1">StaticValues!$C$8</f>
        <v>EOG</v>
      </c>
      <c r="K3135" t="str">
        <f ca="1">StaticValues!$D$8</f>
        <v>3</v>
      </c>
      <c r="L3135" t="str">
        <f>INDEX('Grade 3'!E$2:AJ$2,1,((8*C3135)-7))</f>
        <v>Mathematics</v>
      </c>
      <c r="M3135">
        <f>INDEX('Grade 3'!$A$4:$AK$1252,$B3135,($C3135*8-7+4))</f>
        <v>128</v>
      </c>
      <c r="N3135">
        <f>INDEX('Grade 3'!$A$4:$AK$1252,$B3135,($C3135*8-6+4))</f>
        <v>519.6015625</v>
      </c>
      <c r="O3135">
        <f>INDEX('Grade 3'!$A$4:$AK$1252,$B3135,($C3135*8-5+4))</f>
        <v>16.40625</v>
      </c>
      <c r="P3135">
        <f>INDEX('Grade 3'!$A$4:$AK$1252,$B3135,($C3135*8-4+4))</f>
        <v>34.375</v>
      </c>
      <c r="Q3135">
        <f>INDEX('Grade 3'!$A$4:$AK$1252,$B3135,($C3135*8-3+4))</f>
        <v>43.75</v>
      </c>
      <c r="R3135">
        <f>INDEX('Grade 3'!$A$4:$AK$1252,$B3135,($C3135*8-2+4))</f>
        <v>5.46875</v>
      </c>
      <c r="S3135">
        <f>INDEX('Grade 3'!$A$4:$AK$1252,$B3135,($C3135*8-1+4))</f>
        <v>83.59375</v>
      </c>
      <c r="T3135">
        <f>INDEX('Grade 3'!$A$4:$AK$1252,$B3135,($C3135*8-0+4))</f>
        <v>49.21875</v>
      </c>
      <c r="U3135" t="str">
        <f>INDEX('Grade 3'!$A$4:$AK$1252,$B3135,37)</f>
        <v>Middle Georgia</v>
      </c>
    </row>
    <row r="3136" spans="1:21">
      <c r="A3136">
        <f t="shared" si="145"/>
        <v>3135</v>
      </c>
      <c r="B3136">
        <f t="shared" si="146"/>
        <v>784</v>
      </c>
      <c r="C3136">
        <f t="shared" si="147"/>
        <v>3</v>
      </c>
      <c r="D3136">
        <f>INDEX('Grade 3'!$A$4:$AK$1252,$B3136,1)</f>
        <v>676</v>
      </c>
      <c r="E3136">
        <f>INDEX('Grade 3'!$A$4:$AK$1252,$B3136,2)</f>
        <v>100</v>
      </c>
      <c r="F3136" t="str">
        <f>INDEX('Grade 3'!$A$4:$AK$1252,$B3136,3)</f>
        <v>HOUSTON COUNTY</v>
      </c>
      <c r="G3136" t="str">
        <f>INDEX('Grade 3'!$A$4:$AK$1252,$B3136,4)</f>
        <v>EAGLE SPRINGS ELEMENTARY</v>
      </c>
      <c r="H3136" t="str">
        <f ca="1">StaticValues!$A$8</f>
        <v>2016</v>
      </c>
      <c r="I3136" t="str">
        <f ca="1">StaticValues!$B$8</f>
        <v>Spring</v>
      </c>
      <c r="J3136" t="str">
        <f ca="1">StaticValues!$C$8</f>
        <v>EOG</v>
      </c>
      <c r="K3136" t="str">
        <f ca="1">StaticValues!$D$8</f>
        <v>3</v>
      </c>
      <c r="L3136" t="str">
        <f>INDEX('Grade 3'!E$2:AJ$2,1,((8*C3136)-7))</f>
        <v>Science</v>
      </c>
      <c r="M3136">
        <f>INDEX('Grade 3'!$A$4:$AK$1252,$B3136,($C3136*8-7+4))</f>
        <v>128</v>
      </c>
      <c r="N3136">
        <f>INDEX('Grade 3'!$A$4:$AK$1252,$B3136,($C3136*8-6+4))</f>
        <v>518.421875</v>
      </c>
      <c r="O3136">
        <f>INDEX('Grade 3'!$A$4:$AK$1252,$B3136,($C3136*8-5+4))</f>
        <v>18.75</v>
      </c>
      <c r="P3136">
        <f>INDEX('Grade 3'!$A$4:$AK$1252,$B3136,($C3136*8-4+4))</f>
        <v>35.15625</v>
      </c>
      <c r="Q3136">
        <f>INDEX('Grade 3'!$A$4:$AK$1252,$B3136,($C3136*8-3+4))</f>
        <v>35.9375</v>
      </c>
      <c r="R3136">
        <f>INDEX('Grade 3'!$A$4:$AK$1252,$B3136,($C3136*8-2+4))</f>
        <v>10.15625</v>
      </c>
      <c r="S3136">
        <f>INDEX('Grade 3'!$A$4:$AK$1252,$B3136,($C3136*8-1+4))</f>
        <v>81.25</v>
      </c>
      <c r="T3136">
        <f>INDEX('Grade 3'!$A$4:$AK$1252,$B3136,($C3136*8-0+4))</f>
        <v>46.09375</v>
      </c>
      <c r="U3136" t="str">
        <f>INDEX('Grade 3'!$A$4:$AK$1252,$B3136,37)</f>
        <v>Middle Georgia</v>
      </c>
    </row>
    <row r="3137" spans="1:21">
      <c r="A3137">
        <f t="shared" si="145"/>
        <v>3136</v>
      </c>
      <c r="B3137">
        <f t="shared" si="146"/>
        <v>784</v>
      </c>
      <c r="C3137">
        <f t="shared" si="147"/>
        <v>4</v>
      </c>
      <c r="D3137">
        <f>INDEX('Grade 3'!$A$4:$AK$1252,$B3137,1)</f>
        <v>676</v>
      </c>
      <c r="E3137">
        <f>INDEX('Grade 3'!$A$4:$AK$1252,$B3137,2)</f>
        <v>100</v>
      </c>
      <c r="F3137" t="str">
        <f>INDEX('Grade 3'!$A$4:$AK$1252,$B3137,3)</f>
        <v>HOUSTON COUNTY</v>
      </c>
      <c r="G3137" t="str">
        <f>INDEX('Grade 3'!$A$4:$AK$1252,$B3137,4)</f>
        <v>EAGLE SPRINGS ELEMENTARY</v>
      </c>
      <c r="H3137" t="str">
        <f ca="1">StaticValues!$A$8</f>
        <v>2016</v>
      </c>
      <c r="I3137" t="str">
        <f ca="1">StaticValues!$B$8</f>
        <v>Spring</v>
      </c>
      <c r="J3137" t="str">
        <f ca="1">StaticValues!$C$8</f>
        <v>EOG</v>
      </c>
      <c r="K3137" t="str">
        <f ca="1">StaticValues!$D$8</f>
        <v>3</v>
      </c>
      <c r="L3137" t="str">
        <f>INDEX('Grade 3'!E$2:AJ$2,1,((8*C3137)-7))</f>
        <v>Social Studies</v>
      </c>
      <c r="M3137">
        <f>INDEX('Grade 3'!$A$4:$AK$1252,$B3137,($C3137*8-7+4))</f>
        <v>126</v>
      </c>
      <c r="N3137">
        <f>INDEX('Grade 3'!$A$4:$AK$1252,$B3137,($C3137*8-6+4))</f>
        <v>517.70634920634916</v>
      </c>
      <c r="O3137">
        <f>INDEX('Grade 3'!$A$4:$AK$1252,$B3137,($C3137*8-5+4))</f>
        <v>15.079365079365079</v>
      </c>
      <c r="P3137">
        <f>INDEX('Grade 3'!$A$4:$AK$1252,$B3137,($C3137*8-4+4))</f>
        <v>41.269841269841272</v>
      </c>
      <c r="Q3137">
        <f>INDEX('Grade 3'!$A$4:$AK$1252,$B3137,($C3137*8-3+4))</f>
        <v>28.571428571428573</v>
      </c>
      <c r="R3137">
        <f>INDEX('Grade 3'!$A$4:$AK$1252,$B3137,($C3137*8-2+4))</f>
        <v>15.079365079365079</v>
      </c>
      <c r="S3137">
        <f>INDEX('Grade 3'!$A$4:$AK$1252,$B3137,($C3137*8-1+4))</f>
        <v>84.920634920634924</v>
      </c>
      <c r="T3137">
        <f>INDEX('Grade 3'!$A$4:$AK$1252,$B3137,($C3137*8-0+4))</f>
        <v>43.650793650793652</v>
      </c>
      <c r="U3137" t="str">
        <f>INDEX('Grade 3'!$A$4:$AK$1252,$B3137,37)</f>
        <v>Middle Georgia</v>
      </c>
    </row>
    <row r="3138" spans="1:21">
      <c r="A3138">
        <f t="shared" si="145"/>
        <v>3137</v>
      </c>
      <c r="B3138">
        <f t="shared" si="146"/>
        <v>785</v>
      </c>
      <c r="C3138">
        <f t="shared" si="147"/>
        <v>1</v>
      </c>
      <c r="D3138">
        <f>INDEX('Grade 3'!$A$4:$AK$1252,$B3138,1)</f>
        <v>676</v>
      </c>
      <c r="E3138">
        <f>INDEX('Grade 3'!$A$4:$AK$1252,$B3138,2)</f>
        <v>117</v>
      </c>
      <c r="F3138" t="str">
        <f>INDEX('Grade 3'!$A$4:$AK$1252,$B3138,3)</f>
        <v>HOUSTON COUNTY</v>
      </c>
      <c r="G3138" t="str">
        <f>INDEX('Grade 3'!$A$4:$AK$1252,$B3138,4)</f>
        <v>LANGSTON ROAD ELEMENTARY</v>
      </c>
      <c r="H3138" t="str">
        <f ca="1">StaticValues!$A$8</f>
        <v>2016</v>
      </c>
      <c r="I3138" t="str">
        <f ca="1">StaticValues!$B$8</f>
        <v>Spring</v>
      </c>
      <c r="J3138" t="str">
        <f ca="1">StaticValues!$C$8</f>
        <v>EOG</v>
      </c>
      <c r="K3138" t="str">
        <f ca="1">StaticValues!$D$8</f>
        <v>3</v>
      </c>
      <c r="L3138" t="str">
        <f>INDEX('Grade 3'!E$2:AJ$2,1,((8*C3138)-7))</f>
        <v>English Language Arts</v>
      </c>
      <c r="M3138">
        <f>INDEX('Grade 3'!$A$4:$AK$1252,$B3138,($C3138*8-7+4))</f>
        <v>99</v>
      </c>
      <c r="N3138">
        <f>INDEX('Grade 3'!$A$4:$AK$1252,$B3138,($C3138*8-6+4))</f>
        <v>533.969696969697</v>
      </c>
      <c r="O3138">
        <f>INDEX('Grade 3'!$A$4:$AK$1252,$B3138,($C3138*8-5+4))</f>
        <v>14.141414141414142</v>
      </c>
      <c r="P3138">
        <f>INDEX('Grade 3'!$A$4:$AK$1252,$B3138,($C3138*8-4+4))</f>
        <v>28.282828282828284</v>
      </c>
      <c r="Q3138">
        <f>INDEX('Grade 3'!$A$4:$AK$1252,$B3138,($C3138*8-3+4))</f>
        <v>41.414141414141412</v>
      </c>
      <c r="R3138">
        <f>INDEX('Grade 3'!$A$4:$AK$1252,$B3138,($C3138*8-2+4))</f>
        <v>16.161616161616163</v>
      </c>
      <c r="S3138">
        <f>INDEX('Grade 3'!$A$4:$AK$1252,$B3138,($C3138*8-1+4))</f>
        <v>85.858585858585855</v>
      </c>
      <c r="T3138">
        <f>INDEX('Grade 3'!$A$4:$AK$1252,$B3138,($C3138*8-0+4))</f>
        <v>57.575757575757578</v>
      </c>
      <c r="U3138" t="str">
        <f>INDEX('Grade 3'!$A$4:$AK$1252,$B3138,37)</f>
        <v>Middle Georgia</v>
      </c>
    </row>
    <row r="3139" spans="1:21">
      <c r="A3139">
        <f t="shared" ref="A3139:A3202" si="148">ROW(A3138)</f>
        <v>3138</v>
      </c>
      <c r="B3139">
        <f t="shared" ref="B3139:B3202" si="149">CEILING(A3139/4,1)</f>
        <v>785</v>
      </c>
      <c r="C3139">
        <f t="shared" ref="C3139:C3202" si="150">IF(B3138&lt;&gt;B3139,1,C3138+1)</f>
        <v>2</v>
      </c>
      <c r="D3139">
        <f>INDEX('Grade 3'!$A$4:$AK$1252,$B3139,1)</f>
        <v>676</v>
      </c>
      <c r="E3139">
        <f>INDEX('Grade 3'!$A$4:$AK$1252,$B3139,2)</f>
        <v>117</v>
      </c>
      <c r="F3139" t="str">
        <f>INDEX('Grade 3'!$A$4:$AK$1252,$B3139,3)</f>
        <v>HOUSTON COUNTY</v>
      </c>
      <c r="G3139" t="str">
        <f>INDEX('Grade 3'!$A$4:$AK$1252,$B3139,4)</f>
        <v>LANGSTON ROAD ELEMENTARY</v>
      </c>
      <c r="H3139" t="str">
        <f ca="1">StaticValues!$A$8</f>
        <v>2016</v>
      </c>
      <c r="I3139" t="str">
        <f ca="1">StaticValues!$B$8</f>
        <v>Spring</v>
      </c>
      <c r="J3139" t="str">
        <f ca="1">StaticValues!$C$8</f>
        <v>EOG</v>
      </c>
      <c r="K3139" t="str">
        <f ca="1">StaticValues!$D$8</f>
        <v>3</v>
      </c>
      <c r="L3139" t="str">
        <f>INDEX('Grade 3'!E$2:AJ$2,1,((8*C3139)-7))</f>
        <v>Mathematics</v>
      </c>
      <c r="M3139">
        <f>INDEX('Grade 3'!$A$4:$AK$1252,$B3139,($C3139*8-7+4))</f>
        <v>99</v>
      </c>
      <c r="N3139">
        <f>INDEX('Grade 3'!$A$4:$AK$1252,$B3139,($C3139*8-6+4))</f>
        <v>547.6565656565657</v>
      </c>
      <c r="O3139">
        <f>INDEX('Grade 3'!$A$4:$AK$1252,$B3139,($C3139*8-5+4))</f>
        <v>7.0707070707070709</v>
      </c>
      <c r="P3139">
        <f>INDEX('Grade 3'!$A$4:$AK$1252,$B3139,($C3139*8-4+4))</f>
        <v>19.19191919191919</v>
      </c>
      <c r="Q3139">
        <f>INDEX('Grade 3'!$A$4:$AK$1252,$B3139,($C3139*8-3+4))</f>
        <v>51.515151515151516</v>
      </c>
      <c r="R3139">
        <f>INDEX('Grade 3'!$A$4:$AK$1252,$B3139,($C3139*8-2+4))</f>
        <v>22.222222222222221</v>
      </c>
      <c r="S3139">
        <f>INDEX('Grade 3'!$A$4:$AK$1252,$B3139,($C3139*8-1+4))</f>
        <v>92.929292929292927</v>
      </c>
      <c r="T3139">
        <f>INDEX('Grade 3'!$A$4:$AK$1252,$B3139,($C3139*8-0+4))</f>
        <v>73.737373737373744</v>
      </c>
      <c r="U3139" t="str">
        <f>INDEX('Grade 3'!$A$4:$AK$1252,$B3139,37)</f>
        <v>Middle Georgia</v>
      </c>
    </row>
    <row r="3140" spans="1:21">
      <c r="A3140">
        <f t="shared" si="148"/>
        <v>3139</v>
      </c>
      <c r="B3140">
        <f t="shared" si="149"/>
        <v>785</v>
      </c>
      <c r="C3140">
        <f t="shared" si="150"/>
        <v>3</v>
      </c>
      <c r="D3140">
        <f>INDEX('Grade 3'!$A$4:$AK$1252,$B3140,1)</f>
        <v>676</v>
      </c>
      <c r="E3140">
        <f>INDEX('Grade 3'!$A$4:$AK$1252,$B3140,2)</f>
        <v>117</v>
      </c>
      <c r="F3140" t="str">
        <f>INDEX('Grade 3'!$A$4:$AK$1252,$B3140,3)</f>
        <v>HOUSTON COUNTY</v>
      </c>
      <c r="G3140" t="str">
        <f>INDEX('Grade 3'!$A$4:$AK$1252,$B3140,4)</f>
        <v>LANGSTON ROAD ELEMENTARY</v>
      </c>
      <c r="H3140" t="str">
        <f ca="1">StaticValues!$A$8</f>
        <v>2016</v>
      </c>
      <c r="I3140" t="str">
        <f ca="1">StaticValues!$B$8</f>
        <v>Spring</v>
      </c>
      <c r="J3140" t="str">
        <f ca="1">StaticValues!$C$8</f>
        <v>EOG</v>
      </c>
      <c r="K3140" t="str">
        <f ca="1">StaticValues!$D$8</f>
        <v>3</v>
      </c>
      <c r="L3140" t="str">
        <f>INDEX('Grade 3'!E$2:AJ$2,1,((8*C3140)-7))</f>
        <v>Science</v>
      </c>
      <c r="M3140">
        <f>INDEX('Grade 3'!$A$4:$AK$1252,$B3140,($C3140*8-7+4))</f>
        <v>99</v>
      </c>
      <c r="N3140">
        <f>INDEX('Grade 3'!$A$4:$AK$1252,$B3140,($C3140*8-6+4))</f>
        <v>531.95959595959596</v>
      </c>
      <c r="O3140">
        <f>INDEX('Grade 3'!$A$4:$AK$1252,$B3140,($C3140*8-5+4))</f>
        <v>8.0808080808080813</v>
      </c>
      <c r="P3140">
        <f>INDEX('Grade 3'!$A$4:$AK$1252,$B3140,($C3140*8-4+4))</f>
        <v>30.303030303030305</v>
      </c>
      <c r="Q3140">
        <f>INDEX('Grade 3'!$A$4:$AK$1252,$B3140,($C3140*8-3+4))</f>
        <v>46.464646464646464</v>
      </c>
      <c r="R3140">
        <f>INDEX('Grade 3'!$A$4:$AK$1252,$B3140,($C3140*8-2+4))</f>
        <v>15.151515151515152</v>
      </c>
      <c r="S3140">
        <f>INDEX('Grade 3'!$A$4:$AK$1252,$B3140,($C3140*8-1+4))</f>
        <v>91.919191919191917</v>
      </c>
      <c r="T3140">
        <f>INDEX('Grade 3'!$A$4:$AK$1252,$B3140,($C3140*8-0+4))</f>
        <v>61.616161616161619</v>
      </c>
      <c r="U3140" t="str">
        <f>INDEX('Grade 3'!$A$4:$AK$1252,$B3140,37)</f>
        <v>Middle Georgia</v>
      </c>
    </row>
    <row r="3141" spans="1:21">
      <c r="A3141">
        <f t="shared" si="148"/>
        <v>3140</v>
      </c>
      <c r="B3141">
        <f t="shared" si="149"/>
        <v>785</v>
      </c>
      <c r="C3141">
        <f t="shared" si="150"/>
        <v>4</v>
      </c>
      <c r="D3141">
        <f>INDEX('Grade 3'!$A$4:$AK$1252,$B3141,1)</f>
        <v>676</v>
      </c>
      <c r="E3141">
        <f>INDEX('Grade 3'!$A$4:$AK$1252,$B3141,2)</f>
        <v>117</v>
      </c>
      <c r="F3141" t="str">
        <f>INDEX('Grade 3'!$A$4:$AK$1252,$B3141,3)</f>
        <v>HOUSTON COUNTY</v>
      </c>
      <c r="G3141" t="str">
        <f>INDEX('Grade 3'!$A$4:$AK$1252,$B3141,4)</f>
        <v>LANGSTON ROAD ELEMENTARY</v>
      </c>
      <c r="H3141" t="str">
        <f ca="1">StaticValues!$A$8</f>
        <v>2016</v>
      </c>
      <c r="I3141" t="str">
        <f ca="1">StaticValues!$B$8</f>
        <v>Spring</v>
      </c>
      <c r="J3141" t="str">
        <f ca="1">StaticValues!$C$8</f>
        <v>EOG</v>
      </c>
      <c r="K3141" t="str">
        <f ca="1">StaticValues!$D$8</f>
        <v>3</v>
      </c>
      <c r="L3141" t="str">
        <f>INDEX('Grade 3'!E$2:AJ$2,1,((8*C3141)-7))</f>
        <v>Social Studies</v>
      </c>
      <c r="M3141">
        <f>INDEX('Grade 3'!$A$4:$AK$1252,$B3141,($C3141*8-7+4))</f>
        <v>99</v>
      </c>
      <c r="N3141">
        <f>INDEX('Grade 3'!$A$4:$AK$1252,$B3141,($C3141*8-6+4))</f>
        <v>530.73737373737379</v>
      </c>
      <c r="O3141">
        <f>INDEX('Grade 3'!$A$4:$AK$1252,$B3141,($C3141*8-5+4))</f>
        <v>7.0707070707070709</v>
      </c>
      <c r="P3141">
        <f>INDEX('Grade 3'!$A$4:$AK$1252,$B3141,($C3141*8-4+4))</f>
        <v>38.383838383838381</v>
      </c>
      <c r="Q3141">
        <f>INDEX('Grade 3'!$A$4:$AK$1252,$B3141,($C3141*8-3+4))</f>
        <v>32.323232323232325</v>
      </c>
      <c r="R3141">
        <f>INDEX('Grade 3'!$A$4:$AK$1252,$B3141,($C3141*8-2+4))</f>
        <v>22.222222222222221</v>
      </c>
      <c r="S3141">
        <f>INDEX('Grade 3'!$A$4:$AK$1252,$B3141,($C3141*8-1+4))</f>
        <v>92.929292929292927</v>
      </c>
      <c r="T3141">
        <f>INDEX('Grade 3'!$A$4:$AK$1252,$B3141,($C3141*8-0+4))</f>
        <v>54.545454545454547</v>
      </c>
      <c r="U3141" t="str">
        <f>INDEX('Grade 3'!$A$4:$AK$1252,$B3141,37)</f>
        <v>Middle Georgia</v>
      </c>
    </row>
    <row r="3142" spans="1:21">
      <c r="A3142">
        <f t="shared" si="148"/>
        <v>3141</v>
      </c>
      <c r="B3142">
        <f t="shared" si="149"/>
        <v>786</v>
      </c>
      <c r="C3142">
        <f t="shared" si="150"/>
        <v>1</v>
      </c>
      <c r="D3142">
        <f>INDEX('Grade 3'!$A$4:$AK$1252,$B3142,1)</f>
        <v>676</v>
      </c>
      <c r="E3142">
        <f>INDEX('Grade 3'!$A$4:$AK$1252,$B3142,2)</f>
        <v>175</v>
      </c>
      <c r="F3142" t="str">
        <f>INDEX('Grade 3'!$A$4:$AK$1252,$B3142,3)</f>
        <v>HOUSTON COUNTY</v>
      </c>
      <c r="G3142" t="str">
        <f>INDEX('Grade 3'!$A$4:$AK$1252,$B3142,4)</f>
        <v>PEARL STEPHENS ELEMENTARY SCHOOL</v>
      </c>
      <c r="H3142" t="str">
        <f ca="1">StaticValues!$A$8</f>
        <v>2016</v>
      </c>
      <c r="I3142" t="str">
        <f ca="1">StaticValues!$B$8</f>
        <v>Spring</v>
      </c>
      <c r="J3142" t="str">
        <f ca="1">StaticValues!$C$8</f>
        <v>EOG</v>
      </c>
      <c r="K3142" t="str">
        <f ca="1">StaticValues!$D$8</f>
        <v>3</v>
      </c>
      <c r="L3142" t="str">
        <f>INDEX('Grade 3'!E$2:AJ$2,1,((8*C3142)-7))</f>
        <v>English Language Arts</v>
      </c>
      <c r="M3142">
        <f>INDEX('Grade 3'!$A$4:$AK$1252,$B3142,($C3142*8-7+4))</f>
        <v>154</v>
      </c>
      <c r="N3142">
        <f>INDEX('Grade 3'!$A$4:$AK$1252,$B3142,($C3142*8-6+4))</f>
        <v>480.2987012987013</v>
      </c>
      <c r="O3142">
        <f>INDEX('Grade 3'!$A$4:$AK$1252,$B3142,($C3142*8-5+4))</f>
        <v>48.051948051948052</v>
      </c>
      <c r="P3142">
        <f>INDEX('Grade 3'!$A$4:$AK$1252,$B3142,($C3142*8-4+4))</f>
        <v>29.870129870129869</v>
      </c>
      <c r="Q3142">
        <f>INDEX('Grade 3'!$A$4:$AK$1252,$B3142,($C3142*8-3+4))</f>
        <v>20.129870129870131</v>
      </c>
      <c r="R3142">
        <f>INDEX('Grade 3'!$A$4:$AK$1252,$B3142,($C3142*8-2+4))</f>
        <v>1.948051948051948</v>
      </c>
      <c r="S3142">
        <f>INDEX('Grade 3'!$A$4:$AK$1252,$B3142,($C3142*8-1+4))</f>
        <v>51.948051948051948</v>
      </c>
      <c r="T3142">
        <f>INDEX('Grade 3'!$A$4:$AK$1252,$B3142,($C3142*8-0+4))</f>
        <v>22.077922077922079</v>
      </c>
      <c r="U3142" t="str">
        <f>INDEX('Grade 3'!$A$4:$AK$1252,$B3142,37)</f>
        <v>Middle Georgia</v>
      </c>
    </row>
    <row r="3143" spans="1:21">
      <c r="A3143">
        <f t="shared" si="148"/>
        <v>3142</v>
      </c>
      <c r="B3143">
        <f t="shared" si="149"/>
        <v>786</v>
      </c>
      <c r="C3143">
        <f t="shared" si="150"/>
        <v>2</v>
      </c>
      <c r="D3143">
        <f>INDEX('Grade 3'!$A$4:$AK$1252,$B3143,1)</f>
        <v>676</v>
      </c>
      <c r="E3143">
        <f>INDEX('Grade 3'!$A$4:$AK$1252,$B3143,2)</f>
        <v>175</v>
      </c>
      <c r="F3143" t="str">
        <f>INDEX('Grade 3'!$A$4:$AK$1252,$B3143,3)</f>
        <v>HOUSTON COUNTY</v>
      </c>
      <c r="G3143" t="str">
        <f>INDEX('Grade 3'!$A$4:$AK$1252,$B3143,4)</f>
        <v>PEARL STEPHENS ELEMENTARY SCHOOL</v>
      </c>
      <c r="H3143" t="str">
        <f ca="1">StaticValues!$A$8</f>
        <v>2016</v>
      </c>
      <c r="I3143" t="str">
        <f ca="1">StaticValues!$B$8</f>
        <v>Spring</v>
      </c>
      <c r="J3143" t="str">
        <f ca="1">StaticValues!$C$8</f>
        <v>EOG</v>
      </c>
      <c r="K3143" t="str">
        <f ca="1">StaticValues!$D$8</f>
        <v>3</v>
      </c>
      <c r="L3143" t="str">
        <f>INDEX('Grade 3'!E$2:AJ$2,1,((8*C3143)-7))</f>
        <v>Mathematics</v>
      </c>
      <c r="M3143">
        <f>INDEX('Grade 3'!$A$4:$AK$1252,$B3143,($C3143*8-7+4))</f>
        <v>153</v>
      </c>
      <c r="N3143">
        <f>INDEX('Grade 3'!$A$4:$AK$1252,$B3143,($C3143*8-6+4))</f>
        <v>502.62091503267976</v>
      </c>
      <c r="O3143">
        <f>INDEX('Grade 3'!$A$4:$AK$1252,$B3143,($C3143*8-5+4))</f>
        <v>32.026143790849673</v>
      </c>
      <c r="P3143">
        <f>INDEX('Grade 3'!$A$4:$AK$1252,$B3143,($C3143*8-4+4))</f>
        <v>35.947712418300654</v>
      </c>
      <c r="Q3143">
        <f>INDEX('Grade 3'!$A$4:$AK$1252,$B3143,($C3143*8-3+4))</f>
        <v>28.758169934640524</v>
      </c>
      <c r="R3143">
        <f>INDEX('Grade 3'!$A$4:$AK$1252,$B3143,($C3143*8-2+4))</f>
        <v>3.2679738562091503</v>
      </c>
      <c r="S3143">
        <f>INDEX('Grade 3'!$A$4:$AK$1252,$B3143,($C3143*8-1+4))</f>
        <v>67.973856209150327</v>
      </c>
      <c r="T3143">
        <f>INDEX('Grade 3'!$A$4:$AK$1252,$B3143,($C3143*8-0+4))</f>
        <v>32.026143790849673</v>
      </c>
      <c r="U3143" t="str">
        <f>INDEX('Grade 3'!$A$4:$AK$1252,$B3143,37)</f>
        <v>Middle Georgia</v>
      </c>
    </row>
    <row r="3144" spans="1:21">
      <c r="A3144">
        <f t="shared" si="148"/>
        <v>3143</v>
      </c>
      <c r="B3144">
        <f t="shared" si="149"/>
        <v>786</v>
      </c>
      <c r="C3144">
        <f t="shared" si="150"/>
        <v>3</v>
      </c>
      <c r="D3144">
        <f>INDEX('Grade 3'!$A$4:$AK$1252,$B3144,1)</f>
        <v>676</v>
      </c>
      <c r="E3144">
        <f>INDEX('Grade 3'!$A$4:$AK$1252,$B3144,2)</f>
        <v>175</v>
      </c>
      <c r="F3144" t="str">
        <f>INDEX('Grade 3'!$A$4:$AK$1252,$B3144,3)</f>
        <v>HOUSTON COUNTY</v>
      </c>
      <c r="G3144" t="str">
        <f>INDEX('Grade 3'!$A$4:$AK$1252,$B3144,4)</f>
        <v>PEARL STEPHENS ELEMENTARY SCHOOL</v>
      </c>
      <c r="H3144" t="str">
        <f ca="1">StaticValues!$A$8</f>
        <v>2016</v>
      </c>
      <c r="I3144" t="str">
        <f ca="1">StaticValues!$B$8</f>
        <v>Spring</v>
      </c>
      <c r="J3144" t="str">
        <f ca="1">StaticValues!$C$8</f>
        <v>EOG</v>
      </c>
      <c r="K3144" t="str">
        <f ca="1">StaticValues!$D$8</f>
        <v>3</v>
      </c>
      <c r="L3144" t="str">
        <f>INDEX('Grade 3'!E$2:AJ$2,1,((8*C3144)-7))</f>
        <v>Science</v>
      </c>
      <c r="M3144">
        <f>INDEX('Grade 3'!$A$4:$AK$1252,$B3144,($C3144*8-7+4))</f>
        <v>153</v>
      </c>
      <c r="N3144">
        <f>INDEX('Grade 3'!$A$4:$AK$1252,$B3144,($C3144*8-6+4))</f>
        <v>493.71241830065361</v>
      </c>
      <c r="O3144">
        <f>INDEX('Grade 3'!$A$4:$AK$1252,$B3144,($C3144*8-5+4))</f>
        <v>36.601307189542482</v>
      </c>
      <c r="P3144">
        <f>INDEX('Grade 3'!$A$4:$AK$1252,$B3144,($C3144*8-4+4))</f>
        <v>41.176470588235297</v>
      </c>
      <c r="Q3144">
        <f>INDEX('Grade 3'!$A$4:$AK$1252,$B3144,($C3144*8-3+4))</f>
        <v>16.993464052287582</v>
      </c>
      <c r="R3144">
        <f>INDEX('Grade 3'!$A$4:$AK$1252,$B3144,($C3144*8-2+4))</f>
        <v>5.2287581699346406</v>
      </c>
      <c r="S3144">
        <f>INDEX('Grade 3'!$A$4:$AK$1252,$B3144,($C3144*8-1+4))</f>
        <v>63.398692810457518</v>
      </c>
      <c r="T3144">
        <f>INDEX('Grade 3'!$A$4:$AK$1252,$B3144,($C3144*8-0+4))</f>
        <v>22.222222222222221</v>
      </c>
      <c r="U3144" t="str">
        <f>INDEX('Grade 3'!$A$4:$AK$1252,$B3144,37)</f>
        <v>Middle Georgia</v>
      </c>
    </row>
    <row r="3145" spans="1:21">
      <c r="A3145">
        <f t="shared" si="148"/>
        <v>3144</v>
      </c>
      <c r="B3145">
        <f t="shared" si="149"/>
        <v>786</v>
      </c>
      <c r="C3145">
        <f t="shared" si="150"/>
        <v>4</v>
      </c>
      <c r="D3145">
        <f>INDEX('Grade 3'!$A$4:$AK$1252,$B3145,1)</f>
        <v>676</v>
      </c>
      <c r="E3145">
        <f>INDEX('Grade 3'!$A$4:$AK$1252,$B3145,2)</f>
        <v>175</v>
      </c>
      <c r="F3145" t="str">
        <f>INDEX('Grade 3'!$A$4:$AK$1252,$B3145,3)</f>
        <v>HOUSTON COUNTY</v>
      </c>
      <c r="G3145" t="str">
        <f>INDEX('Grade 3'!$A$4:$AK$1252,$B3145,4)</f>
        <v>PEARL STEPHENS ELEMENTARY SCHOOL</v>
      </c>
      <c r="H3145" t="str">
        <f ca="1">StaticValues!$A$8</f>
        <v>2016</v>
      </c>
      <c r="I3145" t="str">
        <f ca="1">StaticValues!$B$8</f>
        <v>Spring</v>
      </c>
      <c r="J3145" t="str">
        <f ca="1">StaticValues!$C$8</f>
        <v>EOG</v>
      </c>
      <c r="K3145" t="str">
        <f ca="1">StaticValues!$D$8</f>
        <v>3</v>
      </c>
      <c r="L3145" t="str">
        <f>INDEX('Grade 3'!E$2:AJ$2,1,((8*C3145)-7))</f>
        <v>Social Studies</v>
      </c>
      <c r="M3145">
        <f>INDEX('Grade 3'!$A$4:$AK$1252,$B3145,($C3145*8-7+4))</f>
        <v>153</v>
      </c>
      <c r="N3145">
        <f>INDEX('Grade 3'!$A$4:$AK$1252,$B3145,($C3145*8-6+4))</f>
        <v>482.58169934640523</v>
      </c>
      <c r="O3145">
        <f>INDEX('Grade 3'!$A$4:$AK$1252,$B3145,($C3145*8-5+4))</f>
        <v>44.444444444444443</v>
      </c>
      <c r="P3145">
        <f>INDEX('Grade 3'!$A$4:$AK$1252,$B3145,($C3145*8-4+4))</f>
        <v>43.137254901960787</v>
      </c>
      <c r="Q3145">
        <f>INDEX('Grade 3'!$A$4:$AK$1252,$B3145,($C3145*8-3+4))</f>
        <v>8.4967320261437909</v>
      </c>
      <c r="R3145">
        <f>INDEX('Grade 3'!$A$4:$AK$1252,$B3145,($C3145*8-2+4))</f>
        <v>3.9215686274509802</v>
      </c>
      <c r="S3145">
        <f>INDEX('Grade 3'!$A$4:$AK$1252,$B3145,($C3145*8-1+4))</f>
        <v>55.555555555555557</v>
      </c>
      <c r="T3145">
        <f>INDEX('Grade 3'!$A$4:$AK$1252,$B3145,($C3145*8-0+4))</f>
        <v>12.418300653594772</v>
      </c>
      <c r="U3145" t="str">
        <f>INDEX('Grade 3'!$A$4:$AK$1252,$B3145,37)</f>
        <v>Middle Georgia</v>
      </c>
    </row>
    <row r="3146" spans="1:21">
      <c r="A3146">
        <f t="shared" si="148"/>
        <v>3145</v>
      </c>
      <c r="B3146">
        <f t="shared" si="149"/>
        <v>787</v>
      </c>
      <c r="C3146">
        <f t="shared" si="150"/>
        <v>1</v>
      </c>
      <c r="D3146">
        <f>INDEX('Grade 3'!$A$4:$AK$1252,$B3146,1)</f>
        <v>676</v>
      </c>
      <c r="E3146">
        <f>INDEX('Grade 3'!$A$4:$AK$1252,$B3146,2)</f>
        <v>191</v>
      </c>
      <c r="F3146" t="str">
        <f>INDEX('Grade 3'!$A$4:$AK$1252,$B3146,3)</f>
        <v>HOUSTON COUNTY</v>
      </c>
      <c r="G3146" t="str">
        <f>INDEX('Grade 3'!$A$4:$AK$1252,$B3146,4)</f>
        <v>NORTHSIDE ELEMENTARY SCHOOL</v>
      </c>
      <c r="H3146" t="str">
        <f ca="1">StaticValues!$A$8</f>
        <v>2016</v>
      </c>
      <c r="I3146" t="str">
        <f ca="1">StaticValues!$B$8</f>
        <v>Spring</v>
      </c>
      <c r="J3146" t="str">
        <f ca="1">StaticValues!$C$8</f>
        <v>EOG</v>
      </c>
      <c r="K3146" t="str">
        <f ca="1">StaticValues!$D$8</f>
        <v>3</v>
      </c>
      <c r="L3146" t="str">
        <f>INDEX('Grade 3'!E$2:AJ$2,1,((8*C3146)-7))</f>
        <v>English Language Arts</v>
      </c>
      <c r="M3146">
        <f>INDEX('Grade 3'!$A$4:$AK$1252,$B3146,($C3146*8-7+4))</f>
        <v>70</v>
      </c>
      <c r="N3146">
        <f>INDEX('Grade 3'!$A$4:$AK$1252,$B3146,($C3146*8-6+4))</f>
        <v>501.15714285714284</v>
      </c>
      <c r="O3146">
        <f>INDEX('Grade 3'!$A$4:$AK$1252,$B3146,($C3146*8-5+4))</f>
        <v>30</v>
      </c>
      <c r="P3146">
        <f>INDEX('Grade 3'!$A$4:$AK$1252,$B3146,($C3146*8-4+4))</f>
        <v>38.571428571428569</v>
      </c>
      <c r="Q3146">
        <f>INDEX('Grade 3'!$A$4:$AK$1252,$B3146,($C3146*8-3+4))</f>
        <v>27.142857142857142</v>
      </c>
      <c r="R3146">
        <f>INDEX('Grade 3'!$A$4:$AK$1252,$B3146,($C3146*8-2+4))</f>
        <v>4.2857142857142856</v>
      </c>
      <c r="S3146">
        <f>INDEX('Grade 3'!$A$4:$AK$1252,$B3146,($C3146*8-1+4))</f>
        <v>70</v>
      </c>
      <c r="T3146">
        <f>INDEX('Grade 3'!$A$4:$AK$1252,$B3146,($C3146*8-0+4))</f>
        <v>31.428571428571427</v>
      </c>
      <c r="U3146" t="str">
        <f>INDEX('Grade 3'!$A$4:$AK$1252,$B3146,37)</f>
        <v>Middle Georgia</v>
      </c>
    </row>
    <row r="3147" spans="1:21">
      <c r="A3147">
        <f t="shared" si="148"/>
        <v>3146</v>
      </c>
      <c r="B3147">
        <f t="shared" si="149"/>
        <v>787</v>
      </c>
      <c r="C3147">
        <f t="shared" si="150"/>
        <v>2</v>
      </c>
      <c r="D3147">
        <f>INDEX('Grade 3'!$A$4:$AK$1252,$B3147,1)</f>
        <v>676</v>
      </c>
      <c r="E3147">
        <f>INDEX('Grade 3'!$A$4:$AK$1252,$B3147,2)</f>
        <v>191</v>
      </c>
      <c r="F3147" t="str">
        <f>INDEX('Grade 3'!$A$4:$AK$1252,$B3147,3)</f>
        <v>HOUSTON COUNTY</v>
      </c>
      <c r="G3147" t="str">
        <f>INDEX('Grade 3'!$A$4:$AK$1252,$B3147,4)</f>
        <v>NORTHSIDE ELEMENTARY SCHOOL</v>
      </c>
      <c r="H3147" t="str">
        <f ca="1">StaticValues!$A$8</f>
        <v>2016</v>
      </c>
      <c r="I3147" t="str">
        <f ca="1">StaticValues!$B$8</f>
        <v>Spring</v>
      </c>
      <c r="J3147" t="str">
        <f ca="1">StaticValues!$C$8</f>
        <v>EOG</v>
      </c>
      <c r="K3147" t="str">
        <f ca="1">StaticValues!$D$8</f>
        <v>3</v>
      </c>
      <c r="L3147" t="str">
        <f>INDEX('Grade 3'!E$2:AJ$2,1,((8*C3147)-7))</f>
        <v>Mathematics</v>
      </c>
      <c r="M3147">
        <f>INDEX('Grade 3'!$A$4:$AK$1252,$B3147,($C3147*8-7+4))</f>
        <v>70</v>
      </c>
      <c r="N3147">
        <f>INDEX('Grade 3'!$A$4:$AK$1252,$B3147,($C3147*8-6+4))</f>
        <v>519.6</v>
      </c>
      <c r="O3147">
        <f>INDEX('Grade 3'!$A$4:$AK$1252,$B3147,($C3147*8-5+4))</f>
        <v>17.142857142857142</v>
      </c>
      <c r="P3147">
        <f>INDEX('Grade 3'!$A$4:$AK$1252,$B3147,($C3147*8-4+4))</f>
        <v>38.571428571428569</v>
      </c>
      <c r="Q3147">
        <f>INDEX('Grade 3'!$A$4:$AK$1252,$B3147,($C3147*8-3+4))</f>
        <v>34.285714285714285</v>
      </c>
      <c r="R3147">
        <f>INDEX('Grade 3'!$A$4:$AK$1252,$B3147,($C3147*8-2+4))</f>
        <v>10</v>
      </c>
      <c r="S3147">
        <f>INDEX('Grade 3'!$A$4:$AK$1252,$B3147,($C3147*8-1+4))</f>
        <v>82.857142857142861</v>
      </c>
      <c r="T3147">
        <f>INDEX('Grade 3'!$A$4:$AK$1252,$B3147,($C3147*8-0+4))</f>
        <v>44.285714285714285</v>
      </c>
      <c r="U3147" t="str">
        <f>INDEX('Grade 3'!$A$4:$AK$1252,$B3147,37)</f>
        <v>Middle Georgia</v>
      </c>
    </row>
    <row r="3148" spans="1:21">
      <c r="A3148">
        <f t="shared" si="148"/>
        <v>3147</v>
      </c>
      <c r="B3148">
        <f t="shared" si="149"/>
        <v>787</v>
      </c>
      <c r="C3148">
        <f t="shared" si="150"/>
        <v>3</v>
      </c>
      <c r="D3148">
        <f>INDEX('Grade 3'!$A$4:$AK$1252,$B3148,1)</f>
        <v>676</v>
      </c>
      <c r="E3148">
        <f>INDEX('Grade 3'!$A$4:$AK$1252,$B3148,2)</f>
        <v>191</v>
      </c>
      <c r="F3148" t="str">
        <f>INDEX('Grade 3'!$A$4:$AK$1252,$B3148,3)</f>
        <v>HOUSTON COUNTY</v>
      </c>
      <c r="G3148" t="str">
        <f>INDEX('Grade 3'!$A$4:$AK$1252,$B3148,4)</f>
        <v>NORTHSIDE ELEMENTARY SCHOOL</v>
      </c>
      <c r="H3148" t="str">
        <f ca="1">StaticValues!$A$8</f>
        <v>2016</v>
      </c>
      <c r="I3148" t="str">
        <f ca="1">StaticValues!$B$8</f>
        <v>Spring</v>
      </c>
      <c r="J3148" t="str">
        <f ca="1">StaticValues!$C$8</f>
        <v>EOG</v>
      </c>
      <c r="K3148" t="str">
        <f ca="1">StaticValues!$D$8</f>
        <v>3</v>
      </c>
      <c r="L3148" t="str">
        <f>INDEX('Grade 3'!E$2:AJ$2,1,((8*C3148)-7))</f>
        <v>Science</v>
      </c>
      <c r="M3148">
        <f>INDEX('Grade 3'!$A$4:$AK$1252,$B3148,($C3148*8-7+4))</f>
        <v>70</v>
      </c>
      <c r="N3148">
        <f>INDEX('Grade 3'!$A$4:$AK$1252,$B3148,($C3148*8-6+4))</f>
        <v>517.74285714285713</v>
      </c>
      <c r="O3148">
        <f>INDEX('Grade 3'!$A$4:$AK$1252,$B3148,($C3148*8-5+4))</f>
        <v>14.285714285714286</v>
      </c>
      <c r="P3148">
        <f>INDEX('Grade 3'!$A$4:$AK$1252,$B3148,($C3148*8-4+4))</f>
        <v>42.857142857142854</v>
      </c>
      <c r="Q3148">
        <f>INDEX('Grade 3'!$A$4:$AK$1252,$B3148,($C3148*8-3+4))</f>
        <v>34.285714285714285</v>
      </c>
      <c r="R3148">
        <f>INDEX('Grade 3'!$A$4:$AK$1252,$B3148,($C3148*8-2+4))</f>
        <v>8.5714285714285712</v>
      </c>
      <c r="S3148">
        <f>INDEX('Grade 3'!$A$4:$AK$1252,$B3148,($C3148*8-1+4))</f>
        <v>85.714285714285708</v>
      </c>
      <c r="T3148">
        <f>INDEX('Grade 3'!$A$4:$AK$1252,$B3148,($C3148*8-0+4))</f>
        <v>42.857142857142854</v>
      </c>
      <c r="U3148" t="str">
        <f>INDEX('Grade 3'!$A$4:$AK$1252,$B3148,37)</f>
        <v>Middle Georgia</v>
      </c>
    </row>
    <row r="3149" spans="1:21">
      <c r="A3149">
        <f t="shared" si="148"/>
        <v>3148</v>
      </c>
      <c r="B3149">
        <f t="shared" si="149"/>
        <v>787</v>
      </c>
      <c r="C3149">
        <f t="shared" si="150"/>
        <v>4</v>
      </c>
      <c r="D3149">
        <f>INDEX('Grade 3'!$A$4:$AK$1252,$B3149,1)</f>
        <v>676</v>
      </c>
      <c r="E3149">
        <f>INDEX('Grade 3'!$A$4:$AK$1252,$B3149,2)</f>
        <v>191</v>
      </c>
      <c r="F3149" t="str">
        <f>INDEX('Grade 3'!$A$4:$AK$1252,$B3149,3)</f>
        <v>HOUSTON COUNTY</v>
      </c>
      <c r="G3149" t="str">
        <f>INDEX('Grade 3'!$A$4:$AK$1252,$B3149,4)</f>
        <v>NORTHSIDE ELEMENTARY SCHOOL</v>
      </c>
      <c r="H3149" t="str">
        <f ca="1">StaticValues!$A$8</f>
        <v>2016</v>
      </c>
      <c r="I3149" t="str">
        <f ca="1">StaticValues!$B$8</f>
        <v>Spring</v>
      </c>
      <c r="J3149" t="str">
        <f ca="1">StaticValues!$C$8</f>
        <v>EOG</v>
      </c>
      <c r="K3149" t="str">
        <f ca="1">StaticValues!$D$8</f>
        <v>3</v>
      </c>
      <c r="L3149" t="str">
        <f>INDEX('Grade 3'!E$2:AJ$2,1,((8*C3149)-7))</f>
        <v>Social Studies</v>
      </c>
      <c r="M3149">
        <f>INDEX('Grade 3'!$A$4:$AK$1252,$B3149,($C3149*8-7+4))</f>
        <v>70</v>
      </c>
      <c r="N3149">
        <f>INDEX('Grade 3'!$A$4:$AK$1252,$B3149,($C3149*8-6+4))</f>
        <v>523.81428571428569</v>
      </c>
      <c r="O3149">
        <f>INDEX('Grade 3'!$A$4:$AK$1252,$B3149,($C3149*8-5+4))</f>
        <v>10</v>
      </c>
      <c r="P3149">
        <f>INDEX('Grade 3'!$A$4:$AK$1252,$B3149,($C3149*8-4+4))</f>
        <v>45.714285714285715</v>
      </c>
      <c r="Q3149">
        <f>INDEX('Grade 3'!$A$4:$AK$1252,$B3149,($C3149*8-3+4))</f>
        <v>27.142857142857142</v>
      </c>
      <c r="R3149">
        <f>INDEX('Grade 3'!$A$4:$AK$1252,$B3149,($C3149*8-2+4))</f>
        <v>17.142857142857142</v>
      </c>
      <c r="S3149">
        <f>INDEX('Grade 3'!$A$4:$AK$1252,$B3149,($C3149*8-1+4))</f>
        <v>90</v>
      </c>
      <c r="T3149">
        <f>INDEX('Grade 3'!$A$4:$AK$1252,$B3149,($C3149*8-0+4))</f>
        <v>44.285714285714285</v>
      </c>
      <c r="U3149" t="str">
        <f>INDEX('Grade 3'!$A$4:$AK$1252,$B3149,37)</f>
        <v>Middle Georgia</v>
      </c>
    </row>
    <row r="3150" spans="1:21">
      <c r="A3150">
        <f t="shared" si="148"/>
        <v>3149</v>
      </c>
      <c r="B3150">
        <f t="shared" si="149"/>
        <v>788</v>
      </c>
      <c r="C3150">
        <f t="shared" si="150"/>
        <v>1</v>
      </c>
      <c r="D3150">
        <f>INDEX('Grade 3'!$A$4:$AK$1252,$B3150,1)</f>
        <v>676</v>
      </c>
      <c r="E3150">
        <f>INDEX('Grade 3'!$A$4:$AK$1252,$B3150,2)</f>
        <v>194</v>
      </c>
      <c r="F3150" t="str">
        <f>INDEX('Grade 3'!$A$4:$AK$1252,$B3150,3)</f>
        <v>HOUSTON COUNTY</v>
      </c>
      <c r="G3150" t="str">
        <f>INDEX('Grade 3'!$A$4:$AK$1252,$B3150,4)</f>
        <v>PERDUE ELEMENTARY SCHOOL</v>
      </c>
      <c r="H3150" t="str">
        <f ca="1">StaticValues!$A$8</f>
        <v>2016</v>
      </c>
      <c r="I3150" t="str">
        <f ca="1">StaticValues!$B$8</f>
        <v>Spring</v>
      </c>
      <c r="J3150" t="str">
        <f ca="1">StaticValues!$C$8</f>
        <v>EOG</v>
      </c>
      <c r="K3150" t="str">
        <f ca="1">StaticValues!$D$8</f>
        <v>3</v>
      </c>
      <c r="L3150" t="str">
        <f>INDEX('Grade 3'!E$2:AJ$2,1,((8*C3150)-7))</f>
        <v>English Language Arts</v>
      </c>
      <c r="M3150">
        <f>INDEX('Grade 3'!$A$4:$AK$1252,$B3150,($C3150*8-7+4))</f>
        <v>203</v>
      </c>
      <c r="N3150">
        <f>INDEX('Grade 3'!$A$4:$AK$1252,$B3150,($C3150*8-6+4))</f>
        <v>510.79310344827587</v>
      </c>
      <c r="O3150">
        <f>INDEX('Grade 3'!$A$4:$AK$1252,$B3150,($C3150*8-5+4))</f>
        <v>25.615763546798028</v>
      </c>
      <c r="P3150">
        <f>INDEX('Grade 3'!$A$4:$AK$1252,$B3150,($C3150*8-4+4))</f>
        <v>32.019704433497537</v>
      </c>
      <c r="Q3150">
        <f>INDEX('Grade 3'!$A$4:$AK$1252,$B3150,($C3150*8-3+4))</f>
        <v>31.527093596059114</v>
      </c>
      <c r="R3150">
        <f>INDEX('Grade 3'!$A$4:$AK$1252,$B3150,($C3150*8-2+4))</f>
        <v>10.83743842364532</v>
      </c>
      <c r="S3150">
        <f>INDEX('Grade 3'!$A$4:$AK$1252,$B3150,($C3150*8-1+4))</f>
        <v>74.384236453201964</v>
      </c>
      <c r="T3150">
        <f>INDEX('Grade 3'!$A$4:$AK$1252,$B3150,($C3150*8-0+4))</f>
        <v>42.364532019704434</v>
      </c>
      <c r="U3150" t="str">
        <f>INDEX('Grade 3'!$A$4:$AK$1252,$B3150,37)</f>
        <v>Middle Georgia</v>
      </c>
    </row>
    <row r="3151" spans="1:21">
      <c r="A3151">
        <f t="shared" si="148"/>
        <v>3150</v>
      </c>
      <c r="B3151">
        <f t="shared" si="149"/>
        <v>788</v>
      </c>
      <c r="C3151">
        <f t="shared" si="150"/>
        <v>2</v>
      </c>
      <c r="D3151">
        <f>INDEX('Grade 3'!$A$4:$AK$1252,$B3151,1)</f>
        <v>676</v>
      </c>
      <c r="E3151">
        <f>INDEX('Grade 3'!$A$4:$AK$1252,$B3151,2)</f>
        <v>194</v>
      </c>
      <c r="F3151" t="str">
        <f>INDEX('Grade 3'!$A$4:$AK$1252,$B3151,3)</f>
        <v>HOUSTON COUNTY</v>
      </c>
      <c r="G3151" t="str">
        <f>INDEX('Grade 3'!$A$4:$AK$1252,$B3151,4)</f>
        <v>PERDUE ELEMENTARY SCHOOL</v>
      </c>
      <c r="H3151" t="str">
        <f ca="1">StaticValues!$A$8</f>
        <v>2016</v>
      </c>
      <c r="I3151" t="str">
        <f ca="1">StaticValues!$B$8</f>
        <v>Spring</v>
      </c>
      <c r="J3151" t="str">
        <f ca="1">StaticValues!$C$8</f>
        <v>EOG</v>
      </c>
      <c r="K3151" t="str">
        <f ca="1">StaticValues!$D$8</f>
        <v>3</v>
      </c>
      <c r="L3151" t="str">
        <f>INDEX('Grade 3'!E$2:AJ$2,1,((8*C3151)-7))</f>
        <v>Mathematics</v>
      </c>
      <c r="M3151">
        <f>INDEX('Grade 3'!$A$4:$AK$1252,$B3151,($C3151*8-7+4))</f>
        <v>203</v>
      </c>
      <c r="N3151">
        <f>INDEX('Grade 3'!$A$4:$AK$1252,$B3151,($C3151*8-6+4))</f>
        <v>522.42364532019701</v>
      </c>
      <c r="O3151">
        <f>INDEX('Grade 3'!$A$4:$AK$1252,$B3151,($C3151*8-5+4))</f>
        <v>10.344827586206897</v>
      </c>
      <c r="P3151">
        <f>INDEX('Grade 3'!$A$4:$AK$1252,$B3151,($C3151*8-4+4))</f>
        <v>48.275862068965516</v>
      </c>
      <c r="Q3151">
        <f>INDEX('Grade 3'!$A$4:$AK$1252,$B3151,($C3151*8-3+4))</f>
        <v>32.512315270935957</v>
      </c>
      <c r="R3151">
        <f>INDEX('Grade 3'!$A$4:$AK$1252,$B3151,($C3151*8-2+4))</f>
        <v>8.8669950738916263</v>
      </c>
      <c r="S3151">
        <f>INDEX('Grade 3'!$A$4:$AK$1252,$B3151,($C3151*8-1+4))</f>
        <v>89.65517241379311</v>
      </c>
      <c r="T3151">
        <f>INDEX('Grade 3'!$A$4:$AK$1252,$B3151,($C3151*8-0+4))</f>
        <v>41.379310344827587</v>
      </c>
      <c r="U3151" t="str">
        <f>INDEX('Grade 3'!$A$4:$AK$1252,$B3151,37)</f>
        <v>Middle Georgia</v>
      </c>
    </row>
    <row r="3152" spans="1:21">
      <c r="A3152">
        <f t="shared" si="148"/>
        <v>3151</v>
      </c>
      <c r="B3152">
        <f t="shared" si="149"/>
        <v>788</v>
      </c>
      <c r="C3152">
        <f t="shared" si="150"/>
        <v>3</v>
      </c>
      <c r="D3152">
        <f>INDEX('Grade 3'!$A$4:$AK$1252,$B3152,1)</f>
        <v>676</v>
      </c>
      <c r="E3152">
        <f>INDEX('Grade 3'!$A$4:$AK$1252,$B3152,2)</f>
        <v>194</v>
      </c>
      <c r="F3152" t="str">
        <f>INDEX('Grade 3'!$A$4:$AK$1252,$B3152,3)</f>
        <v>HOUSTON COUNTY</v>
      </c>
      <c r="G3152" t="str">
        <f>INDEX('Grade 3'!$A$4:$AK$1252,$B3152,4)</f>
        <v>PERDUE ELEMENTARY SCHOOL</v>
      </c>
      <c r="H3152" t="str">
        <f ca="1">StaticValues!$A$8</f>
        <v>2016</v>
      </c>
      <c r="I3152" t="str">
        <f ca="1">StaticValues!$B$8</f>
        <v>Spring</v>
      </c>
      <c r="J3152" t="str">
        <f ca="1">StaticValues!$C$8</f>
        <v>EOG</v>
      </c>
      <c r="K3152" t="str">
        <f ca="1">StaticValues!$D$8</f>
        <v>3</v>
      </c>
      <c r="L3152" t="str">
        <f>INDEX('Grade 3'!E$2:AJ$2,1,((8*C3152)-7))</f>
        <v>Science</v>
      </c>
      <c r="M3152">
        <f>INDEX('Grade 3'!$A$4:$AK$1252,$B3152,($C3152*8-7+4))</f>
        <v>204</v>
      </c>
      <c r="N3152">
        <f>INDEX('Grade 3'!$A$4:$AK$1252,$B3152,($C3152*8-6+4))</f>
        <v>518.28921568627447</v>
      </c>
      <c r="O3152">
        <f>INDEX('Grade 3'!$A$4:$AK$1252,$B3152,($C3152*8-5+4))</f>
        <v>15.196078431372548</v>
      </c>
      <c r="P3152">
        <f>INDEX('Grade 3'!$A$4:$AK$1252,$B3152,($C3152*8-4+4))</f>
        <v>39.215686274509807</v>
      </c>
      <c r="Q3152">
        <f>INDEX('Grade 3'!$A$4:$AK$1252,$B3152,($C3152*8-3+4))</f>
        <v>32.843137254901961</v>
      </c>
      <c r="R3152">
        <f>INDEX('Grade 3'!$A$4:$AK$1252,$B3152,($C3152*8-2+4))</f>
        <v>12.745098039215685</v>
      </c>
      <c r="S3152">
        <f>INDEX('Grade 3'!$A$4:$AK$1252,$B3152,($C3152*8-1+4))</f>
        <v>84.803921568627445</v>
      </c>
      <c r="T3152">
        <f>INDEX('Grade 3'!$A$4:$AK$1252,$B3152,($C3152*8-0+4))</f>
        <v>45.588235294117645</v>
      </c>
      <c r="U3152" t="str">
        <f>INDEX('Grade 3'!$A$4:$AK$1252,$B3152,37)</f>
        <v>Middle Georgia</v>
      </c>
    </row>
    <row r="3153" spans="1:21">
      <c r="A3153">
        <f t="shared" si="148"/>
        <v>3152</v>
      </c>
      <c r="B3153">
        <f t="shared" si="149"/>
        <v>788</v>
      </c>
      <c r="C3153">
        <f t="shared" si="150"/>
        <v>4</v>
      </c>
      <c r="D3153">
        <f>INDEX('Grade 3'!$A$4:$AK$1252,$B3153,1)</f>
        <v>676</v>
      </c>
      <c r="E3153">
        <f>INDEX('Grade 3'!$A$4:$AK$1252,$B3153,2)</f>
        <v>194</v>
      </c>
      <c r="F3153" t="str">
        <f>INDEX('Grade 3'!$A$4:$AK$1252,$B3153,3)</f>
        <v>HOUSTON COUNTY</v>
      </c>
      <c r="G3153" t="str">
        <f>INDEX('Grade 3'!$A$4:$AK$1252,$B3153,4)</f>
        <v>PERDUE ELEMENTARY SCHOOL</v>
      </c>
      <c r="H3153" t="str">
        <f ca="1">StaticValues!$A$8</f>
        <v>2016</v>
      </c>
      <c r="I3153" t="str">
        <f ca="1">StaticValues!$B$8</f>
        <v>Spring</v>
      </c>
      <c r="J3153" t="str">
        <f ca="1">StaticValues!$C$8</f>
        <v>EOG</v>
      </c>
      <c r="K3153" t="str">
        <f ca="1">StaticValues!$D$8</f>
        <v>3</v>
      </c>
      <c r="L3153" t="str">
        <f>INDEX('Grade 3'!E$2:AJ$2,1,((8*C3153)-7))</f>
        <v>Social Studies</v>
      </c>
      <c r="M3153">
        <f>INDEX('Grade 3'!$A$4:$AK$1252,$B3153,($C3153*8-7+4))</f>
        <v>204</v>
      </c>
      <c r="N3153">
        <f>INDEX('Grade 3'!$A$4:$AK$1252,$B3153,($C3153*8-6+4))</f>
        <v>516.08333333333337</v>
      </c>
      <c r="O3153">
        <f>INDEX('Grade 3'!$A$4:$AK$1252,$B3153,($C3153*8-5+4))</f>
        <v>15.196078431372548</v>
      </c>
      <c r="P3153">
        <f>INDEX('Grade 3'!$A$4:$AK$1252,$B3153,($C3153*8-4+4))</f>
        <v>48.529411764705884</v>
      </c>
      <c r="Q3153">
        <f>INDEX('Grade 3'!$A$4:$AK$1252,$B3153,($C3153*8-3+4))</f>
        <v>22.058823529411764</v>
      </c>
      <c r="R3153">
        <f>INDEX('Grade 3'!$A$4:$AK$1252,$B3153,($C3153*8-2+4))</f>
        <v>14.215686274509803</v>
      </c>
      <c r="S3153">
        <f>INDEX('Grade 3'!$A$4:$AK$1252,$B3153,($C3153*8-1+4))</f>
        <v>84.803921568627445</v>
      </c>
      <c r="T3153">
        <f>INDEX('Grade 3'!$A$4:$AK$1252,$B3153,($C3153*8-0+4))</f>
        <v>36.274509803921568</v>
      </c>
      <c r="U3153" t="str">
        <f>INDEX('Grade 3'!$A$4:$AK$1252,$B3153,37)</f>
        <v>Middle Georgia</v>
      </c>
    </row>
    <row r="3154" spans="1:21">
      <c r="A3154">
        <f t="shared" si="148"/>
        <v>3153</v>
      </c>
      <c r="B3154">
        <f t="shared" si="149"/>
        <v>789</v>
      </c>
      <c r="C3154">
        <f t="shared" si="150"/>
        <v>1</v>
      </c>
      <c r="D3154">
        <f>INDEX('Grade 3'!$A$4:$AK$1252,$B3154,1)</f>
        <v>676</v>
      </c>
      <c r="E3154">
        <f>INDEX('Grade 3'!$A$4:$AK$1252,$B3154,2)</f>
        <v>195</v>
      </c>
      <c r="F3154" t="str">
        <f>INDEX('Grade 3'!$A$4:$AK$1252,$B3154,3)</f>
        <v>HOUSTON COUNTY</v>
      </c>
      <c r="G3154" t="str">
        <f>INDEX('Grade 3'!$A$4:$AK$1252,$B3154,4)</f>
        <v>QUAIL RUN ELEMENTARY SCHOOL</v>
      </c>
      <c r="H3154" t="str">
        <f ca="1">StaticValues!$A$8</f>
        <v>2016</v>
      </c>
      <c r="I3154" t="str">
        <f ca="1">StaticValues!$B$8</f>
        <v>Spring</v>
      </c>
      <c r="J3154" t="str">
        <f ca="1">StaticValues!$C$8</f>
        <v>EOG</v>
      </c>
      <c r="K3154" t="str">
        <f ca="1">StaticValues!$D$8</f>
        <v>3</v>
      </c>
      <c r="L3154" t="str">
        <f>INDEX('Grade 3'!E$2:AJ$2,1,((8*C3154)-7))</f>
        <v>English Language Arts</v>
      </c>
      <c r="M3154">
        <f>INDEX('Grade 3'!$A$4:$AK$1252,$B3154,($C3154*8-7+4))</f>
        <v>96</v>
      </c>
      <c r="N3154">
        <f>INDEX('Grade 3'!$A$4:$AK$1252,$B3154,($C3154*8-6+4))</f>
        <v>540.21875</v>
      </c>
      <c r="O3154">
        <f>INDEX('Grade 3'!$A$4:$AK$1252,$B3154,($C3154*8-5+4))</f>
        <v>10.416666666666666</v>
      </c>
      <c r="P3154">
        <f>INDEX('Grade 3'!$A$4:$AK$1252,$B3154,($C3154*8-4+4))</f>
        <v>27.083333333333332</v>
      </c>
      <c r="Q3154">
        <f>INDEX('Grade 3'!$A$4:$AK$1252,$B3154,($C3154*8-3+4))</f>
        <v>42.708333333333336</v>
      </c>
      <c r="R3154">
        <f>INDEX('Grade 3'!$A$4:$AK$1252,$B3154,($C3154*8-2+4))</f>
        <v>19.791666666666668</v>
      </c>
      <c r="S3154">
        <f>INDEX('Grade 3'!$A$4:$AK$1252,$B3154,($C3154*8-1+4))</f>
        <v>89.583333333333329</v>
      </c>
      <c r="T3154">
        <f>INDEX('Grade 3'!$A$4:$AK$1252,$B3154,($C3154*8-0+4))</f>
        <v>62.5</v>
      </c>
      <c r="U3154" t="str">
        <f>INDEX('Grade 3'!$A$4:$AK$1252,$B3154,37)</f>
        <v>Middle Georgia</v>
      </c>
    </row>
    <row r="3155" spans="1:21">
      <c r="A3155">
        <f t="shared" si="148"/>
        <v>3154</v>
      </c>
      <c r="B3155">
        <f t="shared" si="149"/>
        <v>789</v>
      </c>
      <c r="C3155">
        <f t="shared" si="150"/>
        <v>2</v>
      </c>
      <c r="D3155">
        <f>INDEX('Grade 3'!$A$4:$AK$1252,$B3155,1)</f>
        <v>676</v>
      </c>
      <c r="E3155">
        <f>INDEX('Grade 3'!$A$4:$AK$1252,$B3155,2)</f>
        <v>195</v>
      </c>
      <c r="F3155" t="str">
        <f>INDEX('Grade 3'!$A$4:$AK$1252,$B3155,3)</f>
        <v>HOUSTON COUNTY</v>
      </c>
      <c r="G3155" t="str">
        <f>INDEX('Grade 3'!$A$4:$AK$1252,$B3155,4)</f>
        <v>QUAIL RUN ELEMENTARY SCHOOL</v>
      </c>
      <c r="H3155" t="str">
        <f ca="1">StaticValues!$A$8</f>
        <v>2016</v>
      </c>
      <c r="I3155" t="str">
        <f ca="1">StaticValues!$B$8</f>
        <v>Spring</v>
      </c>
      <c r="J3155" t="str">
        <f ca="1">StaticValues!$C$8</f>
        <v>EOG</v>
      </c>
      <c r="K3155" t="str">
        <f ca="1">StaticValues!$D$8</f>
        <v>3</v>
      </c>
      <c r="L3155" t="str">
        <f>INDEX('Grade 3'!E$2:AJ$2,1,((8*C3155)-7))</f>
        <v>Mathematics</v>
      </c>
      <c r="M3155">
        <f>INDEX('Grade 3'!$A$4:$AK$1252,$B3155,($C3155*8-7+4))</f>
        <v>96</v>
      </c>
      <c r="N3155">
        <f>INDEX('Grade 3'!$A$4:$AK$1252,$B3155,($C3155*8-6+4))</f>
        <v>537.47916666666663</v>
      </c>
      <c r="O3155">
        <f>INDEX('Grade 3'!$A$4:$AK$1252,$B3155,($C3155*8-5+4))</f>
        <v>6.25</v>
      </c>
      <c r="P3155">
        <f>INDEX('Grade 3'!$A$4:$AK$1252,$B3155,($C3155*8-4+4))</f>
        <v>32.291666666666664</v>
      </c>
      <c r="Q3155">
        <f>INDEX('Grade 3'!$A$4:$AK$1252,$B3155,($C3155*8-3+4))</f>
        <v>46.875</v>
      </c>
      <c r="R3155">
        <f>INDEX('Grade 3'!$A$4:$AK$1252,$B3155,($C3155*8-2+4))</f>
        <v>14.583333333333334</v>
      </c>
      <c r="S3155">
        <f>INDEX('Grade 3'!$A$4:$AK$1252,$B3155,($C3155*8-1+4))</f>
        <v>93.75</v>
      </c>
      <c r="T3155">
        <f>INDEX('Grade 3'!$A$4:$AK$1252,$B3155,($C3155*8-0+4))</f>
        <v>61.458333333333336</v>
      </c>
      <c r="U3155" t="str">
        <f>INDEX('Grade 3'!$A$4:$AK$1252,$B3155,37)</f>
        <v>Middle Georgia</v>
      </c>
    </row>
    <row r="3156" spans="1:21">
      <c r="A3156">
        <f t="shared" si="148"/>
        <v>3155</v>
      </c>
      <c r="B3156">
        <f t="shared" si="149"/>
        <v>789</v>
      </c>
      <c r="C3156">
        <f t="shared" si="150"/>
        <v>3</v>
      </c>
      <c r="D3156">
        <f>INDEX('Grade 3'!$A$4:$AK$1252,$B3156,1)</f>
        <v>676</v>
      </c>
      <c r="E3156">
        <f>INDEX('Grade 3'!$A$4:$AK$1252,$B3156,2)</f>
        <v>195</v>
      </c>
      <c r="F3156" t="str">
        <f>INDEX('Grade 3'!$A$4:$AK$1252,$B3156,3)</f>
        <v>HOUSTON COUNTY</v>
      </c>
      <c r="G3156" t="str">
        <f>INDEX('Grade 3'!$A$4:$AK$1252,$B3156,4)</f>
        <v>QUAIL RUN ELEMENTARY SCHOOL</v>
      </c>
      <c r="H3156" t="str">
        <f ca="1">StaticValues!$A$8</f>
        <v>2016</v>
      </c>
      <c r="I3156" t="str">
        <f ca="1">StaticValues!$B$8</f>
        <v>Spring</v>
      </c>
      <c r="J3156" t="str">
        <f ca="1">StaticValues!$C$8</f>
        <v>EOG</v>
      </c>
      <c r="K3156" t="str">
        <f ca="1">StaticValues!$D$8</f>
        <v>3</v>
      </c>
      <c r="L3156" t="str">
        <f>INDEX('Grade 3'!E$2:AJ$2,1,((8*C3156)-7))</f>
        <v>Science</v>
      </c>
      <c r="M3156">
        <f>INDEX('Grade 3'!$A$4:$AK$1252,$B3156,($C3156*8-7+4))</f>
        <v>96</v>
      </c>
      <c r="N3156">
        <f>INDEX('Grade 3'!$A$4:$AK$1252,$B3156,($C3156*8-6+4))</f>
        <v>537.08333333333337</v>
      </c>
      <c r="O3156">
        <f>INDEX('Grade 3'!$A$4:$AK$1252,$B3156,($C3156*8-5+4))</f>
        <v>6.25</v>
      </c>
      <c r="P3156">
        <f>INDEX('Grade 3'!$A$4:$AK$1252,$B3156,($C3156*8-4+4))</f>
        <v>34.375</v>
      </c>
      <c r="Q3156">
        <f>INDEX('Grade 3'!$A$4:$AK$1252,$B3156,($C3156*8-3+4))</f>
        <v>41.666666666666664</v>
      </c>
      <c r="R3156">
        <f>INDEX('Grade 3'!$A$4:$AK$1252,$B3156,($C3156*8-2+4))</f>
        <v>17.708333333333332</v>
      </c>
      <c r="S3156">
        <f>INDEX('Grade 3'!$A$4:$AK$1252,$B3156,($C3156*8-1+4))</f>
        <v>93.75</v>
      </c>
      <c r="T3156">
        <f>INDEX('Grade 3'!$A$4:$AK$1252,$B3156,($C3156*8-0+4))</f>
        <v>59.375</v>
      </c>
      <c r="U3156" t="str">
        <f>INDEX('Grade 3'!$A$4:$AK$1252,$B3156,37)</f>
        <v>Middle Georgia</v>
      </c>
    </row>
    <row r="3157" spans="1:21">
      <c r="A3157">
        <f t="shared" si="148"/>
        <v>3156</v>
      </c>
      <c r="B3157">
        <f t="shared" si="149"/>
        <v>789</v>
      </c>
      <c r="C3157">
        <f t="shared" si="150"/>
        <v>4</v>
      </c>
      <c r="D3157">
        <f>INDEX('Grade 3'!$A$4:$AK$1252,$B3157,1)</f>
        <v>676</v>
      </c>
      <c r="E3157">
        <f>INDEX('Grade 3'!$A$4:$AK$1252,$B3157,2)</f>
        <v>195</v>
      </c>
      <c r="F3157" t="str">
        <f>INDEX('Grade 3'!$A$4:$AK$1252,$B3157,3)</f>
        <v>HOUSTON COUNTY</v>
      </c>
      <c r="G3157" t="str">
        <f>INDEX('Grade 3'!$A$4:$AK$1252,$B3157,4)</f>
        <v>QUAIL RUN ELEMENTARY SCHOOL</v>
      </c>
      <c r="H3157" t="str">
        <f ca="1">StaticValues!$A$8</f>
        <v>2016</v>
      </c>
      <c r="I3157" t="str">
        <f ca="1">StaticValues!$B$8</f>
        <v>Spring</v>
      </c>
      <c r="J3157" t="str">
        <f ca="1">StaticValues!$C$8</f>
        <v>EOG</v>
      </c>
      <c r="K3157" t="str">
        <f ca="1">StaticValues!$D$8</f>
        <v>3</v>
      </c>
      <c r="L3157" t="str">
        <f>INDEX('Grade 3'!E$2:AJ$2,1,((8*C3157)-7))</f>
        <v>Social Studies</v>
      </c>
      <c r="M3157">
        <f>INDEX('Grade 3'!$A$4:$AK$1252,$B3157,($C3157*8-7+4))</f>
        <v>96</v>
      </c>
      <c r="N3157">
        <f>INDEX('Grade 3'!$A$4:$AK$1252,$B3157,($C3157*8-6+4))</f>
        <v>537.21875</v>
      </c>
      <c r="O3157">
        <f>INDEX('Grade 3'!$A$4:$AK$1252,$B3157,($C3157*8-5+4))</f>
        <v>8.3333333333333339</v>
      </c>
      <c r="P3157">
        <f>INDEX('Grade 3'!$A$4:$AK$1252,$B3157,($C3157*8-4+4))</f>
        <v>29.166666666666668</v>
      </c>
      <c r="Q3157">
        <f>INDEX('Grade 3'!$A$4:$AK$1252,$B3157,($C3157*8-3+4))</f>
        <v>31.25</v>
      </c>
      <c r="R3157">
        <f>INDEX('Grade 3'!$A$4:$AK$1252,$B3157,($C3157*8-2+4))</f>
        <v>31.25</v>
      </c>
      <c r="S3157">
        <f>INDEX('Grade 3'!$A$4:$AK$1252,$B3157,($C3157*8-1+4))</f>
        <v>91.666666666666671</v>
      </c>
      <c r="T3157">
        <f>INDEX('Grade 3'!$A$4:$AK$1252,$B3157,($C3157*8-0+4))</f>
        <v>62.5</v>
      </c>
      <c r="U3157" t="str">
        <f>INDEX('Grade 3'!$A$4:$AK$1252,$B3157,37)</f>
        <v>Middle Georgia</v>
      </c>
    </row>
    <row r="3158" spans="1:21">
      <c r="A3158">
        <f t="shared" si="148"/>
        <v>3157</v>
      </c>
      <c r="B3158">
        <f t="shared" si="149"/>
        <v>790</v>
      </c>
      <c r="C3158">
        <f t="shared" si="150"/>
        <v>1</v>
      </c>
      <c r="D3158">
        <f>INDEX('Grade 3'!$A$4:$AK$1252,$B3158,1)</f>
        <v>676</v>
      </c>
      <c r="E3158">
        <f>INDEX('Grade 3'!$A$4:$AK$1252,$B3158,2)</f>
        <v>199</v>
      </c>
      <c r="F3158" t="str">
        <f>INDEX('Grade 3'!$A$4:$AK$1252,$B3158,3)</f>
        <v>HOUSTON COUNTY</v>
      </c>
      <c r="G3158" t="str">
        <f>INDEX('Grade 3'!$A$4:$AK$1252,$B3158,4)</f>
        <v>MATTHEW ARTHUR ELEMENTARY SCHOOL</v>
      </c>
      <c r="H3158" t="str">
        <f ca="1">StaticValues!$A$8</f>
        <v>2016</v>
      </c>
      <c r="I3158" t="str">
        <f ca="1">StaticValues!$B$8</f>
        <v>Spring</v>
      </c>
      <c r="J3158" t="str">
        <f ca="1">StaticValues!$C$8</f>
        <v>EOG</v>
      </c>
      <c r="K3158" t="str">
        <f ca="1">StaticValues!$D$8</f>
        <v>3</v>
      </c>
      <c r="L3158" t="str">
        <f>INDEX('Grade 3'!E$2:AJ$2,1,((8*C3158)-7))</f>
        <v>English Language Arts</v>
      </c>
      <c r="M3158">
        <f>INDEX('Grade 3'!$A$4:$AK$1252,$B3158,($C3158*8-7+4))</f>
        <v>123</v>
      </c>
      <c r="N3158">
        <f>INDEX('Grade 3'!$A$4:$AK$1252,$B3158,($C3158*8-6+4))</f>
        <v>518.95934959349597</v>
      </c>
      <c r="O3158">
        <f>INDEX('Grade 3'!$A$4:$AK$1252,$B3158,($C3158*8-5+4))</f>
        <v>26.016260162601625</v>
      </c>
      <c r="P3158">
        <f>INDEX('Grade 3'!$A$4:$AK$1252,$B3158,($C3158*8-4+4))</f>
        <v>33.333333333333336</v>
      </c>
      <c r="Q3158">
        <f>INDEX('Grade 3'!$A$4:$AK$1252,$B3158,($C3158*8-3+4))</f>
        <v>26.829268292682926</v>
      </c>
      <c r="R3158">
        <f>INDEX('Grade 3'!$A$4:$AK$1252,$B3158,($C3158*8-2+4))</f>
        <v>13.821138211382113</v>
      </c>
      <c r="S3158">
        <f>INDEX('Grade 3'!$A$4:$AK$1252,$B3158,($C3158*8-1+4))</f>
        <v>73.983739837398375</v>
      </c>
      <c r="T3158">
        <f>INDEX('Grade 3'!$A$4:$AK$1252,$B3158,($C3158*8-0+4))</f>
        <v>40.650406504065039</v>
      </c>
      <c r="U3158" t="str">
        <f>INDEX('Grade 3'!$A$4:$AK$1252,$B3158,37)</f>
        <v>Middle Georgia</v>
      </c>
    </row>
    <row r="3159" spans="1:21">
      <c r="A3159">
        <f t="shared" si="148"/>
        <v>3158</v>
      </c>
      <c r="B3159">
        <f t="shared" si="149"/>
        <v>790</v>
      </c>
      <c r="C3159">
        <f t="shared" si="150"/>
        <v>2</v>
      </c>
      <c r="D3159">
        <f>INDEX('Grade 3'!$A$4:$AK$1252,$B3159,1)</f>
        <v>676</v>
      </c>
      <c r="E3159">
        <f>INDEX('Grade 3'!$A$4:$AK$1252,$B3159,2)</f>
        <v>199</v>
      </c>
      <c r="F3159" t="str">
        <f>INDEX('Grade 3'!$A$4:$AK$1252,$B3159,3)</f>
        <v>HOUSTON COUNTY</v>
      </c>
      <c r="G3159" t="str">
        <f>INDEX('Grade 3'!$A$4:$AK$1252,$B3159,4)</f>
        <v>MATTHEW ARTHUR ELEMENTARY SCHOOL</v>
      </c>
      <c r="H3159" t="str">
        <f ca="1">StaticValues!$A$8</f>
        <v>2016</v>
      </c>
      <c r="I3159" t="str">
        <f ca="1">StaticValues!$B$8</f>
        <v>Spring</v>
      </c>
      <c r="J3159" t="str">
        <f ca="1">StaticValues!$C$8</f>
        <v>EOG</v>
      </c>
      <c r="K3159" t="str">
        <f ca="1">StaticValues!$D$8</f>
        <v>3</v>
      </c>
      <c r="L3159" t="str">
        <f>INDEX('Grade 3'!E$2:AJ$2,1,((8*C3159)-7))</f>
        <v>Mathematics</v>
      </c>
      <c r="M3159">
        <f>INDEX('Grade 3'!$A$4:$AK$1252,$B3159,($C3159*8-7+4))</f>
        <v>123</v>
      </c>
      <c r="N3159">
        <f>INDEX('Grade 3'!$A$4:$AK$1252,$B3159,($C3159*8-6+4))</f>
        <v>531.5040650406504</v>
      </c>
      <c r="O3159">
        <f>INDEX('Grade 3'!$A$4:$AK$1252,$B3159,($C3159*8-5+4))</f>
        <v>9.7560975609756095</v>
      </c>
      <c r="P3159">
        <f>INDEX('Grade 3'!$A$4:$AK$1252,$B3159,($C3159*8-4+4))</f>
        <v>40.650406504065039</v>
      </c>
      <c r="Q3159">
        <f>INDEX('Grade 3'!$A$4:$AK$1252,$B3159,($C3159*8-3+4))</f>
        <v>31.707317073170731</v>
      </c>
      <c r="R3159">
        <f>INDEX('Grade 3'!$A$4:$AK$1252,$B3159,($C3159*8-2+4))</f>
        <v>17.886178861788618</v>
      </c>
      <c r="S3159">
        <f>INDEX('Grade 3'!$A$4:$AK$1252,$B3159,($C3159*8-1+4))</f>
        <v>90.243902439024396</v>
      </c>
      <c r="T3159">
        <f>INDEX('Grade 3'!$A$4:$AK$1252,$B3159,($C3159*8-0+4))</f>
        <v>49.59349593495935</v>
      </c>
      <c r="U3159" t="str">
        <f>INDEX('Grade 3'!$A$4:$AK$1252,$B3159,37)</f>
        <v>Middle Georgia</v>
      </c>
    </row>
    <row r="3160" spans="1:21">
      <c r="A3160">
        <f t="shared" si="148"/>
        <v>3159</v>
      </c>
      <c r="B3160">
        <f t="shared" si="149"/>
        <v>790</v>
      </c>
      <c r="C3160">
        <f t="shared" si="150"/>
        <v>3</v>
      </c>
      <c r="D3160">
        <f>INDEX('Grade 3'!$A$4:$AK$1252,$B3160,1)</f>
        <v>676</v>
      </c>
      <c r="E3160">
        <f>INDEX('Grade 3'!$A$4:$AK$1252,$B3160,2)</f>
        <v>199</v>
      </c>
      <c r="F3160" t="str">
        <f>INDEX('Grade 3'!$A$4:$AK$1252,$B3160,3)</f>
        <v>HOUSTON COUNTY</v>
      </c>
      <c r="G3160" t="str">
        <f>INDEX('Grade 3'!$A$4:$AK$1252,$B3160,4)</f>
        <v>MATTHEW ARTHUR ELEMENTARY SCHOOL</v>
      </c>
      <c r="H3160" t="str">
        <f ca="1">StaticValues!$A$8</f>
        <v>2016</v>
      </c>
      <c r="I3160" t="str">
        <f ca="1">StaticValues!$B$8</f>
        <v>Spring</v>
      </c>
      <c r="J3160" t="str">
        <f ca="1">StaticValues!$C$8</f>
        <v>EOG</v>
      </c>
      <c r="K3160" t="str">
        <f ca="1">StaticValues!$D$8</f>
        <v>3</v>
      </c>
      <c r="L3160" t="str">
        <f>INDEX('Grade 3'!E$2:AJ$2,1,((8*C3160)-7))</f>
        <v>Science</v>
      </c>
      <c r="M3160">
        <f>INDEX('Grade 3'!$A$4:$AK$1252,$B3160,($C3160*8-7+4))</f>
        <v>123</v>
      </c>
      <c r="N3160">
        <f>INDEX('Grade 3'!$A$4:$AK$1252,$B3160,($C3160*8-6+4))</f>
        <v>522.15447154471542</v>
      </c>
      <c r="O3160">
        <f>INDEX('Grade 3'!$A$4:$AK$1252,$B3160,($C3160*8-5+4))</f>
        <v>15.447154471544716</v>
      </c>
      <c r="P3160">
        <f>INDEX('Grade 3'!$A$4:$AK$1252,$B3160,($C3160*8-4+4))</f>
        <v>38.211382113821138</v>
      </c>
      <c r="Q3160">
        <f>INDEX('Grade 3'!$A$4:$AK$1252,$B3160,($C3160*8-3+4))</f>
        <v>28.45528455284553</v>
      </c>
      <c r="R3160">
        <f>INDEX('Grade 3'!$A$4:$AK$1252,$B3160,($C3160*8-2+4))</f>
        <v>17.886178861788618</v>
      </c>
      <c r="S3160">
        <f>INDEX('Grade 3'!$A$4:$AK$1252,$B3160,($C3160*8-1+4))</f>
        <v>84.552845528455279</v>
      </c>
      <c r="T3160">
        <f>INDEX('Grade 3'!$A$4:$AK$1252,$B3160,($C3160*8-0+4))</f>
        <v>46.341463414634148</v>
      </c>
      <c r="U3160" t="str">
        <f>INDEX('Grade 3'!$A$4:$AK$1252,$B3160,37)</f>
        <v>Middle Georgia</v>
      </c>
    </row>
    <row r="3161" spans="1:21">
      <c r="A3161">
        <f t="shared" si="148"/>
        <v>3160</v>
      </c>
      <c r="B3161">
        <f t="shared" si="149"/>
        <v>790</v>
      </c>
      <c r="C3161">
        <f t="shared" si="150"/>
        <v>4</v>
      </c>
      <c r="D3161">
        <f>INDEX('Grade 3'!$A$4:$AK$1252,$B3161,1)</f>
        <v>676</v>
      </c>
      <c r="E3161">
        <f>INDEX('Grade 3'!$A$4:$AK$1252,$B3161,2)</f>
        <v>199</v>
      </c>
      <c r="F3161" t="str">
        <f>INDEX('Grade 3'!$A$4:$AK$1252,$B3161,3)</f>
        <v>HOUSTON COUNTY</v>
      </c>
      <c r="G3161" t="str">
        <f>INDEX('Grade 3'!$A$4:$AK$1252,$B3161,4)</f>
        <v>MATTHEW ARTHUR ELEMENTARY SCHOOL</v>
      </c>
      <c r="H3161" t="str">
        <f ca="1">StaticValues!$A$8</f>
        <v>2016</v>
      </c>
      <c r="I3161" t="str">
        <f ca="1">StaticValues!$B$8</f>
        <v>Spring</v>
      </c>
      <c r="J3161" t="str">
        <f ca="1">StaticValues!$C$8</f>
        <v>EOG</v>
      </c>
      <c r="K3161" t="str">
        <f ca="1">StaticValues!$D$8</f>
        <v>3</v>
      </c>
      <c r="L3161" t="str">
        <f>INDEX('Grade 3'!E$2:AJ$2,1,((8*C3161)-7))</f>
        <v>Social Studies</v>
      </c>
      <c r="M3161">
        <f>INDEX('Grade 3'!$A$4:$AK$1252,$B3161,($C3161*8-7+4))</f>
        <v>122</v>
      </c>
      <c r="N3161">
        <f>INDEX('Grade 3'!$A$4:$AK$1252,$B3161,($C3161*8-6+4))</f>
        <v>519.18032786885249</v>
      </c>
      <c r="O3161">
        <f>INDEX('Grade 3'!$A$4:$AK$1252,$B3161,($C3161*8-5+4))</f>
        <v>12.295081967213115</v>
      </c>
      <c r="P3161">
        <f>INDEX('Grade 3'!$A$4:$AK$1252,$B3161,($C3161*8-4+4))</f>
        <v>49.180327868852459</v>
      </c>
      <c r="Q3161">
        <f>INDEX('Grade 3'!$A$4:$AK$1252,$B3161,($C3161*8-3+4))</f>
        <v>19.672131147540984</v>
      </c>
      <c r="R3161">
        <f>INDEX('Grade 3'!$A$4:$AK$1252,$B3161,($C3161*8-2+4))</f>
        <v>18.852459016393443</v>
      </c>
      <c r="S3161">
        <f>INDEX('Grade 3'!$A$4:$AK$1252,$B3161,($C3161*8-1+4))</f>
        <v>87.704918032786878</v>
      </c>
      <c r="T3161">
        <f>INDEX('Grade 3'!$A$4:$AK$1252,$B3161,($C3161*8-0+4))</f>
        <v>38.524590163934427</v>
      </c>
      <c r="U3161" t="str">
        <f>INDEX('Grade 3'!$A$4:$AK$1252,$B3161,37)</f>
        <v>Middle Georgia</v>
      </c>
    </row>
    <row r="3162" spans="1:21">
      <c r="A3162">
        <f t="shared" si="148"/>
        <v>3161</v>
      </c>
      <c r="B3162">
        <f t="shared" si="149"/>
        <v>791</v>
      </c>
      <c r="C3162">
        <f t="shared" si="150"/>
        <v>1</v>
      </c>
      <c r="D3162">
        <f>INDEX('Grade 3'!$A$4:$AK$1252,$B3162,1)</f>
        <v>676</v>
      </c>
      <c r="E3162">
        <f>INDEX('Grade 3'!$A$4:$AK$1252,$B3162,2)</f>
        <v>208</v>
      </c>
      <c r="F3162" t="str">
        <f>INDEX('Grade 3'!$A$4:$AK$1252,$B3162,3)</f>
        <v>HOUSTON COUNTY</v>
      </c>
      <c r="G3162" t="str">
        <f>INDEX('Grade 3'!$A$4:$AK$1252,$B3162,4)</f>
        <v>LAKE JOY ELEMENTARY SCHOOL</v>
      </c>
      <c r="H3162" t="str">
        <f ca="1">StaticValues!$A$8</f>
        <v>2016</v>
      </c>
      <c r="I3162" t="str">
        <f ca="1">StaticValues!$B$8</f>
        <v>Spring</v>
      </c>
      <c r="J3162" t="str">
        <f ca="1">StaticValues!$C$8</f>
        <v>EOG</v>
      </c>
      <c r="K3162" t="str">
        <f ca="1">StaticValues!$D$8</f>
        <v>3</v>
      </c>
      <c r="L3162" t="str">
        <f>INDEX('Grade 3'!E$2:AJ$2,1,((8*C3162)-7))</f>
        <v>English Language Arts</v>
      </c>
      <c r="M3162">
        <f>INDEX('Grade 3'!$A$4:$AK$1252,$B3162,($C3162*8-7+4))</f>
        <v>196</v>
      </c>
      <c r="N3162">
        <f>INDEX('Grade 3'!$A$4:$AK$1252,$B3162,($C3162*8-6+4))</f>
        <v>533.07142857142856</v>
      </c>
      <c r="O3162">
        <f>INDEX('Grade 3'!$A$4:$AK$1252,$B3162,($C3162*8-5+4))</f>
        <v>18.367346938775512</v>
      </c>
      <c r="P3162">
        <f>INDEX('Grade 3'!$A$4:$AK$1252,$B3162,($C3162*8-4+4))</f>
        <v>26.530612244897959</v>
      </c>
      <c r="Q3162">
        <f>INDEX('Grade 3'!$A$4:$AK$1252,$B3162,($C3162*8-3+4))</f>
        <v>34.693877551020407</v>
      </c>
      <c r="R3162">
        <f>INDEX('Grade 3'!$A$4:$AK$1252,$B3162,($C3162*8-2+4))</f>
        <v>20.408163265306122</v>
      </c>
      <c r="S3162">
        <f>INDEX('Grade 3'!$A$4:$AK$1252,$B3162,($C3162*8-1+4))</f>
        <v>81.632653061224488</v>
      </c>
      <c r="T3162">
        <f>INDEX('Grade 3'!$A$4:$AK$1252,$B3162,($C3162*8-0+4))</f>
        <v>55.102040816326529</v>
      </c>
      <c r="U3162" t="str">
        <f>INDEX('Grade 3'!$A$4:$AK$1252,$B3162,37)</f>
        <v>Middle Georgia</v>
      </c>
    </row>
    <row r="3163" spans="1:21">
      <c r="A3163">
        <f t="shared" si="148"/>
        <v>3162</v>
      </c>
      <c r="B3163">
        <f t="shared" si="149"/>
        <v>791</v>
      </c>
      <c r="C3163">
        <f t="shared" si="150"/>
        <v>2</v>
      </c>
      <c r="D3163">
        <f>INDEX('Grade 3'!$A$4:$AK$1252,$B3163,1)</f>
        <v>676</v>
      </c>
      <c r="E3163">
        <f>INDEX('Grade 3'!$A$4:$AK$1252,$B3163,2)</f>
        <v>208</v>
      </c>
      <c r="F3163" t="str">
        <f>INDEX('Grade 3'!$A$4:$AK$1252,$B3163,3)</f>
        <v>HOUSTON COUNTY</v>
      </c>
      <c r="G3163" t="str">
        <f>INDEX('Grade 3'!$A$4:$AK$1252,$B3163,4)</f>
        <v>LAKE JOY ELEMENTARY SCHOOL</v>
      </c>
      <c r="H3163" t="str">
        <f ca="1">StaticValues!$A$8</f>
        <v>2016</v>
      </c>
      <c r="I3163" t="str">
        <f ca="1">StaticValues!$B$8</f>
        <v>Spring</v>
      </c>
      <c r="J3163" t="str">
        <f ca="1">StaticValues!$C$8</f>
        <v>EOG</v>
      </c>
      <c r="K3163" t="str">
        <f ca="1">StaticValues!$D$8</f>
        <v>3</v>
      </c>
      <c r="L3163" t="str">
        <f>INDEX('Grade 3'!E$2:AJ$2,1,((8*C3163)-7))</f>
        <v>Mathematics</v>
      </c>
      <c r="M3163">
        <f>INDEX('Grade 3'!$A$4:$AK$1252,$B3163,($C3163*8-7+4))</f>
        <v>196</v>
      </c>
      <c r="N3163">
        <f>INDEX('Grade 3'!$A$4:$AK$1252,$B3163,($C3163*8-6+4))</f>
        <v>534.61734693877554</v>
      </c>
      <c r="O3163">
        <f>INDEX('Grade 3'!$A$4:$AK$1252,$B3163,($C3163*8-5+4))</f>
        <v>9.6938775510204085</v>
      </c>
      <c r="P3163">
        <f>INDEX('Grade 3'!$A$4:$AK$1252,$B3163,($C3163*8-4+4))</f>
        <v>36.734693877551024</v>
      </c>
      <c r="Q3163">
        <f>INDEX('Grade 3'!$A$4:$AK$1252,$B3163,($C3163*8-3+4))</f>
        <v>36.224489795918366</v>
      </c>
      <c r="R3163">
        <f>INDEX('Grade 3'!$A$4:$AK$1252,$B3163,($C3163*8-2+4))</f>
        <v>17.346938775510203</v>
      </c>
      <c r="S3163">
        <f>INDEX('Grade 3'!$A$4:$AK$1252,$B3163,($C3163*8-1+4))</f>
        <v>90.306122448979593</v>
      </c>
      <c r="T3163">
        <f>INDEX('Grade 3'!$A$4:$AK$1252,$B3163,($C3163*8-0+4))</f>
        <v>53.571428571428569</v>
      </c>
      <c r="U3163" t="str">
        <f>INDEX('Grade 3'!$A$4:$AK$1252,$B3163,37)</f>
        <v>Middle Georgia</v>
      </c>
    </row>
    <row r="3164" spans="1:21">
      <c r="A3164">
        <f t="shared" si="148"/>
        <v>3163</v>
      </c>
      <c r="B3164">
        <f t="shared" si="149"/>
        <v>791</v>
      </c>
      <c r="C3164">
        <f t="shared" si="150"/>
        <v>3</v>
      </c>
      <c r="D3164">
        <f>INDEX('Grade 3'!$A$4:$AK$1252,$B3164,1)</f>
        <v>676</v>
      </c>
      <c r="E3164">
        <f>INDEX('Grade 3'!$A$4:$AK$1252,$B3164,2)</f>
        <v>208</v>
      </c>
      <c r="F3164" t="str">
        <f>INDEX('Grade 3'!$A$4:$AK$1252,$B3164,3)</f>
        <v>HOUSTON COUNTY</v>
      </c>
      <c r="G3164" t="str">
        <f>INDEX('Grade 3'!$A$4:$AK$1252,$B3164,4)</f>
        <v>LAKE JOY ELEMENTARY SCHOOL</v>
      </c>
      <c r="H3164" t="str">
        <f ca="1">StaticValues!$A$8</f>
        <v>2016</v>
      </c>
      <c r="I3164" t="str">
        <f ca="1">StaticValues!$B$8</f>
        <v>Spring</v>
      </c>
      <c r="J3164" t="str">
        <f ca="1">StaticValues!$C$8</f>
        <v>EOG</v>
      </c>
      <c r="K3164" t="str">
        <f ca="1">StaticValues!$D$8</f>
        <v>3</v>
      </c>
      <c r="L3164" t="str">
        <f>INDEX('Grade 3'!E$2:AJ$2,1,((8*C3164)-7))</f>
        <v>Science</v>
      </c>
      <c r="M3164">
        <f>INDEX('Grade 3'!$A$4:$AK$1252,$B3164,($C3164*8-7+4))</f>
        <v>196</v>
      </c>
      <c r="N3164">
        <f>INDEX('Grade 3'!$A$4:$AK$1252,$B3164,($C3164*8-6+4))</f>
        <v>538.07142857142856</v>
      </c>
      <c r="O3164">
        <f>INDEX('Grade 3'!$A$4:$AK$1252,$B3164,($C3164*8-5+4))</f>
        <v>9.183673469387756</v>
      </c>
      <c r="P3164">
        <f>INDEX('Grade 3'!$A$4:$AK$1252,$B3164,($C3164*8-4+4))</f>
        <v>33.163265306122447</v>
      </c>
      <c r="Q3164">
        <f>INDEX('Grade 3'!$A$4:$AK$1252,$B3164,($C3164*8-3+4))</f>
        <v>30.102040816326532</v>
      </c>
      <c r="R3164">
        <f>INDEX('Grade 3'!$A$4:$AK$1252,$B3164,($C3164*8-2+4))</f>
        <v>27.551020408163264</v>
      </c>
      <c r="S3164">
        <f>INDEX('Grade 3'!$A$4:$AK$1252,$B3164,($C3164*8-1+4))</f>
        <v>90.816326530612244</v>
      </c>
      <c r="T3164">
        <f>INDEX('Grade 3'!$A$4:$AK$1252,$B3164,($C3164*8-0+4))</f>
        <v>57.653061224489797</v>
      </c>
      <c r="U3164" t="str">
        <f>INDEX('Grade 3'!$A$4:$AK$1252,$B3164,37)</f>
        <v>Middle Georgia</v>
      </c>
    </row>
    <row r="3165" spans="1:21">
      <c r="A3165">
        <f t="shared" si="148"/>
        <v>3164</v>
      </c>
      <c r="B3165">
        <f t="shared" si="149"/>
        <v>791</v>
      </c>
      <c r="C3165">
        <f t="shared" si="150"/>
        <v>4</v>
      </c>
      <c r="D3165">
        <f>INDEX('Grade 3'!$A$4:$AK$1252,$B3165,1)</f>
        <v>676</v>
      </c>
      <c r="E3165">
        <f>INDEX('Grade 3'!$A$4:$AK$1252,$B3165,2)</f>
        <v>208</v>
      </c>
      <c r="F3165" t="str">
        <f>INDEX('Grade 3'!$A$4:$AK$1252,$B3165,3)</f>
        <v>HOUSTON COUNTY</v>
      </c>
      <c r="G3165" t="str">
        <f>INDEX('Grade 3'!$A$4:$AK$1252,$B3165,4)</f>
        <v>LAKE JOY ELEMENTARY SCHOOL</v>
      </c>
      <c r="H3165" t="str">
        <f ca="1">StaticValues!$A$8</f>
        <v>2016</v>
      </c>
      <c r="I3165" t="str">
        <f ca="1">StaticValues!$B$8</f>
        <v>Spring</v>
      </c>
      <c r="J3165" t="str">
        <f ca="1">StaticValues!$C$8</f>
        <v>EOG</v>
      </c>
      <c r="K3165" t="str">
        <f ca="1">StaticValues!$D$8</f>
        <v>3</v>
      </c>
      <c r="L3165" t="str">
        <f>INDEX('Grade 3'!E$2:AJ$2,1,((8*C3165)-7))</f>
        <v>Social Studies</v>
      </c>
      <c r="M3165">
        <f>INDEX('Grade 3'!$A$4:$AK$1252,$B3165,($C3165*8-7+4))</f>
        <v>195</v>
      </c>
      <c r="N3165">
        <f>INDEX('Grade 3'!$A$4:$AK$1252,$B3165,($C3165*8-6+4))</f>
        <v>537.17948717948718</v>
      </c>
      <c r="O3165">
        <f>INDEX('Grade 3'!$A$4:$AK$1252,$B3165,($C3165*8-5+4))</f>
        <v>8.2051282051282044</v>
      </c>
      <c r="P3165">
        <f>INDEX('Grade 3'!$A$4:$AK$1252,$B3165,($C3165*8-4+4))</f>
        <v>34.871794871794869</v>
      </c>
      <c r="Q3165">
        <f>INDEX('Grade 3'!$A$4:$AK$1252,$B3165,($C3165*8-3+4))</f>
        <v>23.076923076923077</v>
      </c>
      <c r="R3165">
        <f>INDEX('Grade 3'!$A$4:$AK$1252,$B3165,($C3165*8-2+4))</f>
        <v>33.846153846153847</v>
      </c>
      <c r="S3165">
        <f>INDEX('Grade 3'!$A$4:$AK$1252,$B3165,($C3165*8-1+4))</f>
        <v>91.794871794871796</v>
      </c>
      <c r="T3165">
        <f>INDEX('Grade 3'!$A$4:$AK$1252,$B3165,($C3165*8-0+4))</f>
        <v>56.92307692307692</v>
      </c>
      <c r="U3165" t="str">
        <f>INDEX('Grade 3'!$A$4:$AK$1252,$B3165,37)</f>
        <v>Middle Georgia</v>
      </c>
    </row>
    <row r="3166" spans="1:21">
      <c r="A3166">
        <f t="shared" si="148"/>
        <v>3165</v>
      </c>
      <c r="B3166">
        <f t="shared" si="149"/>
        <v>792</v>
      </c>
      <c r="C3166">
        <f t="shared" si="150"/>
        <v>1</v>
      </c>
      <c r="D3166">
        <f>INDEX('Grade 3'!$A$4:$AK$1252,$B3166,1)</f>
        <v>676</v>
      </c>
      <c r="E3166">
        <f>INDEX('Grade 3'!$A$4:$AK$1252,$B3166,2)</f>
        <v>309</v>
      </c>
      <c r="F3166" t="str">
        <f>INDEX('Grade 3'!$A$4:$AK$1252,$B3166,3)</f>
        <v>HOUSTON COUNTY</v>
      </c>
      <c r="G3166" t="str">
        <f>INDEX('Grade 3'!$A$4:$AK$1252,$B3166,4)</f>
        <v>HILLTOP ELEMENTARY SCHOOL</v>
      </c>
      <c r="H3166" t="str">
        <f ca="1">StaticValues!$A$8</f>
        <v>2016</v>
      </c>
      <c r="I3166" t="str">
        <f ca="1">StaticValues!$B$8</f>
        <v>Spring</v>
      </c>
      <c r="J3166" t="str">
        <f ca="1">StaticValues!$C$8</f>
        <v>EOG</v>
      </c>
      <c r="K3166" t="str">
        <f ca="1">StaticValues!$D$8</f>
        <v>3</v>
      </c>
      <c r="L3166" t="str">
        <f>INDEX('Grade 3'!E$2:AJ$2,1,((8*C3166)-7))</f>
        <v>English Language Arts</v>
      </c>
      <c r="M3166">
        <f>INDEX('Grade 3'!$A$4:$AK$1252,$B3166,($C3166*8-7+4))</f>
        <v>102</v>
      </c>
      <c r="N3166">
        <f>INDEX('Grade 3'!$A$4:$AK$1252,$B3166,($C3166*8-6+4))</f>
        <v>516.13725490196077</v>
      </c>
      <c r="O3166">
        <f>INDEX('Grade 3'!$A$4:$AK$1252,$B3166,($C3166*8-5+4))</f>
        <v>27.450980392156861</v>
      </c>
      <c r="P3166">
        <f>INDEX('Grade 3'!$A$4:$AK$1252,$B3166,($C3166*8-4+4))</f>
        <v>31.372549019607842</v>
      </c>
      <c r="Q3166">
        <f>INDEX('Grade 3'!$A$4:$AK$1252,$B3166,($C3166*8-3+4))</f>
        <v>27.450980392156861</v>
      </c>
      <c r="R3166">
        <f>INDEX('Grade 3'!$A$4:$AK$1252,$B3166,($C3166*8-2+4))</f>
        <v>13.725490196078431</v>
      </c>
      <c r="S3166">
        <f>INDEX('Grade 3'!$A$4:$AK$1252,$B3166,($C3166*8-1+4))</f>
        <v>72.549019607843135</v>
      </c>
      <c r="T3166">
        <f>INDEX('Grade 3'!$A$4:$AK$1252,$B3166,($C3166*8-0+4))</f>
        <v>41.176470588235297</v>
      </c>
      <c r="U3166" t="str">
        <f>INDEX('Grade 3'!$A$4:$AK$1252,$B3166,37)</f>
        <v>Middle Georgia</v>
      </c>
    </row>
    <row r="3167" spans="1:21">
      <c r="A3167">
        <f t="shared" si="148"/>
        <v>3166</v>
      </c>
      <c r="B3167">
        <f t="shared" si="149"/>
        <v>792</v>
      </c>
      <c r="C3167">
        <f t="shared" si="150"/>
        <v>2</v>
      </c>
      <c r="D3167">
        <f>INDEX('Grade 3'!$A$4:$AK$1252,$B3167,1)</f>
        <v>676</v>
      </c>
      <c r="E3167">
        <f>INDEX('Grade 3'!$A$4:$AK$1252,$B3167,2)</f>
        <v>309</v>
      </c>
      <c r="F3167" t="str">
        <f>INDEX('Grade 3'!$A$4:$AK$1252,$B3167,3)</f>
        <v>HOUSTON COUNTY</v>
      </c>
      <c r="G3167" t="str">
        <f>INDEX('Grade 3'!$A$4:$AK$1252,$B3167,4)</f>
        <v>HILLTOP ELEMENTARY SCHOOL</v>
      </c>
      <c r="H3167" t="str">
        <f ca="1">StaticValues!$A$8</f>
        <v>2016</v>
      </c>
      <c r="I3167" t="str">
        <f ca="1">StaticValues!$B$8</f>
        <v>Spring</v>
      </c>
      <c r="J3167" t="str">
        <f ca="1">StaticValues!$C$8</f>
        <v>EOG</v>
      </c>
      <c r="K3167" t="str">
        <f ca="1">StaticValues!$D$8</f>
        <v>3</v>
      </c>
      <c r="L3167" t="str">
        <f>INDEX('Grade 3'!E$2:AJ$2,1,((8*C3167)-7))</f>
        <v>Mathematics</v>
      </c>
      <c r="M3167">
        <f>INDEX('Grade 3'!$A$4:$AK$1252,$B3167,($C3167*8-7+4))</f>
        <v>102</v>
      </c>
      <c r="N3167">
        <f>INDEX('Grade 3'!$A$4:$AK$1252,$B3167,($C3167*8-6+4))</f>
        <v>521.56862745098044</v>
      </c>
      <c r="O3167">
        <f>INDEX('Grade 3'!$A$4:$AK$1252,$B3167,($C3167*8-5+4))</f>
        <v>11.764705882352942</v>
      </c>
      <c r="P3167">
        <f>INDEX('Grade 3'!$A$4:$AK$1252,$B3167,($C3167*8-4+4))</f>
        <v>40.196078431372548</v>
      </c>
      <c r="Q3167">
        <f>INDEX('Grade 3'!$A$4:$AK$1252,$B3167,($C3167*8-3+4))</f>
        <v>37.254901960784316</v>
      </c>
      <c r="R3167">
        <f>INDEX('Grade 3'!$A$4:$AK$1252,$B3167,($C3167*8-2+4))</f>
        <v>10.784313725490197</v>
      </c>
      <c r="S3167">
        <f>INDEX('Grade 3'!$A$4:$AK$1252,$B3167,($C3167*8-1+4))</f>
        <v>88.235294117647058</v>
      </c>
      <c r="T3167">
        <f>INDEX('Grade 3'!$A$4:$AK$1252,$B3167,($C3167*8-0+4))</f>
        <v>48.03921568627451</v>
      </c>
      <c r="U3167" t="str">
        <f>INDEX('Grade 3'!$A$4:$AK$1252,$B3167,37)</f>
        <v>Middle Georgia</v>
      </c>
    </row>
    <row r="3168" spans="1:21">
      <c r="A3168">
        <f t="shared" si="148"/>
        <v>3167</v>
      </c>
      <c r="B3168">
        <f t="shared" si="149"/>
        <v>792</v>
      </c>
      <c r="C3168">
        <f t="shared" si="150"/>
        <v>3</v>
      </c>
      <c r="D3168">
        <f>INDEX('Grade 3'!$A$4:$AK$1252,$B3168,1)</f>
        <v>676</v>
      </c>
      <c r="E3168">
        <f>INDEX('Grade 3'!$A$4:$AK$1252,$B3168,2)</f>
        <v>309</v>
      </c>
      <c r="F3168" t="str">
        <f>INDEX('Grade 3'!$A$4:$AK$1252,$B3168,3)</f>
        <v>HOUSTON COUNTY</v>
      </c>
      <c r="G3168" t="str">
        <f>INDEX('Grade 3'!$A$4:$AK$1252,$B3168,4)</f>
        <v>HILLTOP ELEMENTARY SCHOOL</v>
      </c>
      <c r="H3168" t="str">
        <f ca="1">StaticValues!$A$8</f>
        <v>2016</v>
      </c>
      <c r="I3168" t="str">
        <f ca="1">StaticValues!$B$8</f>
        <v>Spring</v>
      </c>
      <c r="J3168" t="str">
        <f ca="1">StaticValues!$C$8</f>
        <v>EOG</v>
      </c>
      <c r="K3168" t="str">
        <f ca="1">StaticValues!$D$8</f>
        <v>3</v>
      </c>
      <c r="L3168" t="str">
        <f>INDEX('Grade 3'!E$2:AJ$2,1,((8*C3168)-7))</f>
        <v>Science</v>
      </c>
      <c r="M3168">
        <f>INDEX('Grade 3'!$A$4:$AK$1252,$B3168,($C3168*8-7+4))</f>
        <v>102</v>
      </c>
      <c r="N3168">
        <f>INDEX('Grade 3'!$A$4:$AK$1252,$B3168,($C3168*8-6+4))</f>
        <v>514.77450980392155</v>
      </c>
      <c r="O3168">
        <f>INDEX('Grade 3'!$A$4:$AK$1252,$B3168,($C3168*8-5+4))</f>
        <v>16.666666666666668</v>
      </c>
      <c r="P3168">
        <f>INDEX('Grade 3'!$A$4:$AK$1252,$B3168,($C3168*8-4+4))</f>
        <v>42.156862745098039</v>
      </c>
      <c r="Q3168">
        <f>INDEX('Grade 3'!$A$4:$AK$1252,$B3168,($C3168*8-3+4))</f>
        <v>31.372549019607842</v>
      </c>
      <c r="R3168">
        <f>INDEX('Grade 3'!$A$4:$AK$1252,$B3168,($C3168*8-2+4))</f>
        <v>9.8039215686274517</v>
      </c>
      <c r="S3168">
        <f>INDEX('Grade 3'!$A$4:$AK$1252,$B3168,($C3168*8-1+4))</f>
        <v>83.333333333333329</v>
      </c>
      <c r="T3168">
        <f>INDEX('Grade 3'!$A$4:$AK$1252,$B3168,($C3168*8-0+4))</f>
        <v>41.176470588235297</v>
      </c>
      <c r="U3168" t="str">
        <f>INDEX('Grade 3'!$A$4:$AK$1252,$B3168,37)</f>
        <v>Middle Georgia</v>
      </c>
    </row>
    <row r="3169" spans="1:21">
      <c r="A3169">
        <f t="shared" si="148"/>
        <v>3168</v>
      </c>
      <c r="B3169">
        <f t="shared" si="149"/>
        <v>792</v>
      </c>
      <c r="C3169">
        <f t="shared" si="150"/>
        <v>4</v>
      </c>
      <c r="D3169">
        <f>INDEX('Grade 3'!$A$4:$AK$1252,$B3169,1)</f>
        <v>676</v>
      </c>
      <c r="E3169">
        <f>INDEX('Grade 3'!$A$4:$AK$1252,$B3169,2)</f>
        <v>309</v>
      </c>
      <c r="F3169" t="str">
        <f>INDEX('Grade 3'!$A$4:$AK$1252,$B3169,3)</f>
        <v>HOUSTON COUNTY</v>
      </c>
      <c r="G3169" t="str">
        <f>INDEX('Grade 3'!$A$4:$AK$1252,$B3169,4)</f>
        <v>HILLTOP ELEMENTARY SCHOOL</v>
      </c>
      <c r="H3169" t="str">
        <f ca="1">StaticValues!$A$8</f>
        <v>2016</v>
      </c>
      <c r="I3169" t="str">
        <f ca="1">StaticValues!$B$8</f>
        <v>Spring</v>
      </c>
      <c r="J3169" t="str">
        <f ca="1">StaticValues!$C$8</f>
        <v>EOG</v>
      </c>
      <c r="K3169" t="str">
        <f ca="1">StaticValues!$D$8</f>
        <v>3</v>
      </c>
      <c r="L3169" t="str">
        <f>INDEX('Grade 3'!E$2:AJ$2,1,((8*C3169)-7))</f>
        <v>Social Studies</v>
      </c>
      <c r="M3169">
        <f>INDEX('Grade 3'!$A$4:$AK$1252,$B3169,($C3169*8-7+4))</f>
        <v>102</v>
      </c>
      <c r="N3169">
        <f>INDEX('Grade 3'!$A$4:$AK$1252,$B3169,($C3169*8-6+4))</f>
        <v>513.20588235294122</v>
      </c>
      <c r="O3169">
        <f>INDEX('Grade 3'!$A$4:$AK$1252,$B3169,($C3169*8-5+4))</f>
        <v>13.725490196078431</v>
      </c>
      <c r="P3169">
        <f>INDEX('Grade 3'!$A$4:$AK$1252,$B3169,($C3169*8-4+4))</f>
        <v>50.980392156862742</v>
      </c>
      <c r="Q3169">
        <f>INDEX('Grade 3'!$A$4:$AK$1252,$B3169,($C3169*8-3+4))</f>
        <v>21.568627450980394</v>
      </c>
      <c r="R3169">
        <f>INDEX('Grade 3'!$A$4:$AK$1252,$B3169,($C3169*8-2+4))</f>
        <v>13.725490196078431</v>
      </c>
      <c r="S3169">
        <f>INDEX('Grade 3'!$A$4:$AK$1252,$B3169,($C3169*8-1+4))</f>
        <v>86.274509803921575</v>
      </c>
      <c r="T3169">
        <f>INDEX('Grade 3'!$A$4:$AK$1252,$B3169,($C3169*8-0+4))</f>
        <v>35.294117647058826</v>
      </c>
      <c r="U3169" t="str">
        <f>INDEX('Grade 3'!$A$4:$AK$1252,$B3169,37)</f>
        <v>Middle Georgia</v>
      </c>
    </row>
    <row r="3170" spans="1:21">
      <c r="A3170">
        <f t="shared" si="148"/>
        <v>3169</v>
      </c>
      <c r="B3170">
        <f t="shared" si="149"/>
        <v>793</v>
      </c>
      <c r="C3170">
        <f t="shared" si="150"/>
        <v>1</v>
      </c>
      <c r="D3170">
        <f>INDEX('Grade 3'!$A$4:$AK$1252,$B3170,1)</f>
        <v>676</v>
      </c>
      <c r="E3170">
        <f>INDEX('Grade 3'!$A$4:$AK$1252,$B3170,2)</f>
        <v>1050</v>
      </c>
      <c r="F3170" t="str">
        <f>INDEX('Grade 3'!$A$4:$AK$1252,$B3170,3)</f>
        <v>HOUSTON COUNTY</v>
      </c>
      <c r="G3170" t="str">
        <f>INDEX('Grade 3'!$A$4:$AK$1252,$B3170,4)</f>
        <v>BONAIRE ELEMENTARY SCHOOL</v>
      </c>
      <c r="H3170" t="str">
        <f ca="1">StaticValues!$A$8</f>
        <v>2016</v>
      </c>
      <c r="I3170" t="str">
        <f ca="1">StaticValues!$B$8</f>
        <v>Spring</v>
      </c>
      <c r="J3170" t="str">
        <f ca="1">StaticValues!$C$8</f>
        <v>EOG</v>
      </c>
      <c r="K3170" t="str">
        <f ca="1">StaticValues!$D$8</f>
        <v>3</v>
      </c>
      <c r="L3170" t="str">
        <f>INDEX('Grade 3'!E$2:AJ$2,1,((8*C3170)-7))</f>
        <v>English Language Arts</v>
      </c>
      <c r="M3170">
        <f>INDEX('Grade 3'!$A$4:$AK$1252,$B3170,($C3170*8-7+4))</f>
        <v>140</v>
      </c>
      <c r="N3170">
        <f>INDEX('Grade 3'!$A$4:$AK$1252,$B3170,($C3170*8-6+4))</f>
        <v>546.51428571428573</v>
      </c>
      <c r="O3170">
        <f>INDEX('Grade 3'!$A$4:$AK$1252,$B3170,($C3170*8-5+4))</f>
        <v>9.2857142857142865</v>
      </c>
      <c r="P3170">
        <f>INDEX('Grade 3'!$A$4:$AK$1252,$B3170,($C3170*8-4+4))</f>
        <v>27.142857142857142</v>
      </c>
      <c r="Q3170">
        <f>INDEX('Grade 3'!$A$4:$AK$1252,$B3170,($C3170*8-3+4))</f>
        <v>40</v>
      </c>
      <c r="R3170">
        <f>INDEX('Grade 3'!$A$4:$AK$1252,$B3170,($C3170*8-2+4))</f>
        <v>23.571428571428573</v>
      </c>
      <c r="S3170">
        <f>INDEX('Grade 3'!$A$4:$AK$1252,$B3170,($C3170*8-1+4))</f>
        <v>90.714285714285708</v>
      </c>
      <c r="T3170">
        <f>INDEX('Grade 3'!$A$4:$AK$1252,$B3170,($C3170*8-0+4))</f>
        <v>63.571428571428569</v>
      </c>
      <c r="U3170" t="str">
        <f>INDEX('Grade 3'!$A$4:$AK$1252,$B3170,37)</f>
        <v>Middle Georgia</v>
      </c>
    </row>
    <row r="3171" spans="1:21">
      <c r="A3171">
        <f t="shared" si="148"/>
        <v>3170</v>
      </c>
      <c r="B3171">
        <f t="shared" si="149"/>
        <v>793</v>
      </c>
      <c r="C3171">
        <f t="shared" si="150"/>
        <v>2</v>
      </c>
      <c r="D3171">
        <f>INDEX('Grade 3'!$A$4:$AK$1252,$B3171,1)</f>
        <v>676</v>
      </c>
      <c r="E3171">
        <f>INDEX('Grade 3'!$A$4:$AK$1252,$B3171,2)</f>
        <v>1050</v>
      </c>
      <c r="F3171" t="str">
        <f>INDEX('Grade 3'!$A$4:$AK$1252,$B3171,3)</f>
        <v>HOUSTON COUNTY</v>
      </c>
      <c r="G3171" t="str">
        <f>INDEX('Grade 3'!$A$4:$AK$1252,$B3171,4)</f>
        <v>BONAIRE ELEMENTARY SCHOOL</v>
      </c>
      <c r="H3171" t="str">
        <f ca="1">StaticValues!$A$8</f>
        <v>2016</v>
      </c>
      <c r="I3171" t="str">
        <f ca="1">StaticValues!$B$8</f>
        <v>Spring</v>
      </c>
      <c r="J3171" t="str">
        <f ca="1">StaticValues!$C$8</f>
        <v>EOG</v>
      </c>
      <c r="K3171" t="str">
        <f ca="1">StaticValues!$D$8</f>
        <v>3</v>
      </c>
      <c r="L3171" t="str">
        <f>INDEX('Grade 3'!E$2:AJ$2,1,((8*C3171)-7))</f>
        <v>Mathematics</v>
      </c>
      <c r="M3171">
        <f>INDEX('Grade 3'!$A$4:$AK$1252,$B3171,($C3171*8-7+4))</f>
        <v>139</v>
      </c>
      <c r="N3171">
        <f>INDEX('Grade 3'!$A$4:$AK$1252,$B3171,($C3171*8-6+4))</f>
        <v>551.49640287769785</v>
      </c>
      <c r="O3171">
        <f>INDEX('Grade 3'!$A$4:$AK$1252,$B3171,($C3171*8-5+4))</f>
        <v>2.8776978417266186</v>
      </c>
      <c r="P3171">
        <f>INDEX('Grade 3'!$A$4:$AK$1252,$B3171,($C3171*8-4+4))</f>
        <v>22.302158273381295</v>
      </c>
      <c r="Q3171">
        <f>INDEX('Grade 3'!$A$4:$AK$1252,$B3171,($C3171*8-3+4))</f>
        <v>48.201438848920866</v>
      </c>
      <c r="R3171">
        <f>INDEX('Grade 3'!$A$4:$AK$1252,$B3171,($C3171*8-2+4))</f>
        <v>26.618705035971225</v>
      </c>
      <c r="S3171">
        <f>INDEX('Grade 3'!$A$4:$AK$1252,$B3171,($C3171*8-1+4))</f>
        <v>97.122302158273385</v>
      </c>
      <c r="T3171">
        <f>INDEX('Grade 3'!$A$4:$AK$1252,$B3171,($C3171*8-0+4))</f>
        <v>74.82014388489209</v>
      </c>
      <c r="U3171" t="str">
        <f>INDEX('Grade 3'!$A$4:$AK$1252,$B3171,37)</f>
        <v>Middle Georgia</v>
      </c>
    </row>
    <row r="3172" spans="1:21">
      <c r="A3172">
        <f t="shared" si="148"/>
        <v>3171</v>
      </c>
      <c r="B3172">
        <f t="shared" si="149"/>
        <v>793</v>
      </c>
      <c r="C3172">
        <f t="shared" si="150"/>
        <v>3</v>
      </c>
      <c r="D3172">
        <f>INDEX('Grade 3'!$A$4:$AK$1252,$B3172,1)</f>
        <v>676</v>
      </c>
      <c r="E3172">
        <f>INDEX('Grade 3'!$A$4:$AK$1252,$B3172,2)</f>
        <v>1050</v>
      </c>
      <c r="F3172" t="str">
        <f>INDEX('Grade 3'!$A$4:$AK$1252,$B3172,3)</f>
        <v>HOUSTON COUNTY</v>
      </c>
      <c r="G3172" t="str">
        <f>INDEX('Grade 3'!$A$4:$AK$1252,$B3172,4)</f>
        <v>BONAIRE ELEMENTARY SCHOOL</v>
      </c>
      <c r="H3172" t="str">
        <f ca="1">StaticValues!$A$8</f>
        <v>2016</v>
      </c>
      <c r="I3172" t="str">
        <f ca="1">StaticValues!$B$8</f>
        <v>Spring</v>
      </c>
      <c r="J3172" t="str">
        <f ca="1">StaticValues!$C$8</f>
        <v>EOG</v>
      </c>
      <c r="K3172" t="str">
        <f ca="1">StaticValues!$D$8</f>
        <v>3</v>
      </c>
      <c r="L3172" t="str">
        <f>INDEX('Grade 3'!E$2:AJ$2,1,((8*C3172)-7))</f>
        <v>Science</v>
      </c>
      <c r="M3172">
        <f>INDEX('Grade 3'!$A$4:$AK$1252,$B3172,($C3172*8-7+4))</f>
        <v>139</v>
      </c>
      <c r="N3172">
        <f>INDEX('Grade 3'!$A$4:$AK$1252,$B3172,($C3172*8-6+4))</f>
        <v>546.51798561151077</v>
      </c>
      <c r="O3172">
        <f>INDEX('Grade 3'!$A$4:$AK$1252,$B3172,($C3172*8-5+4))</f>
        <v>2.8776978417266186</v>
      </c>
      <c r="P3172">
        <f>INDEX('Grade 3'!$A$4:$AK$1252,$B3172,($C3172*8-4+4))</f>
        <v>23.021582733812949</v>
      </c>
      <c r="Q3172">
        <f>INDEX('Grade 3'!$A$4:$AK$1252,$B3172,($C3172*8-3+4))</f>
        <v>44.60431654676259</v>
      </c>
      <c r="R3172">
        <f>INDEX('Grade 3'!$A$4:$AK$1252,$B3172,($C3172*8-2+4))</f>
        <v>29.496402877697843</v>
      </c>
      <c r="S3172">
        <f>INDEX('Grade 3'!$A$4:$AK$1252,$B3172,($C3172*8-1+4))</f>
        <v>97.122302158273385</v>
      </c>
      <c r="T3172">
        <f>INDEX('Grade 3'!$A$4:$AK$1252,$B3172,($C3172*8-0+4))</f>
        <v>74.100719424460436</v>
      </c>
      <c r="U3172" t="str">
        <f>INDEX('Grade 3'!$A$4:$AK$1252,$B3172,37)</f>
        <v>Middle Georgia</v>
      </c>
    </row>
    <row r="3173" spans="1:21">
      <c r="A3173">
        <f t="shared" si="148"/>
        <v>3172</v>
      </c>
      <c r="B3173">
        <f t="shared" si="149"/>
        <v>793</v>
      </c>
      <c r="C3173">
        <f t="shared" si="150"/>
        <v>4</v>
      </c>
      <c r="D3173">
        <f>INDEX('Grade 3'!$A$4:$AK$1252,$B3173,1)</f>
        <v>676</v>
      </c>
      <c r="E3173">
        <f>INDEX('Grade 3'!$A$4:$AK$1252,$B3173,2)</f>
        <v>1050</v>
      </c>
      <c r="F3173" t="str">
        <f>INDEX('Grade 3'!$A$4:$AK$1252,$B3173,3)</f>
        <v>HOUSTON COUNTY</v>
      </c>
      <c r="G3173" t="str">
        <f>INDEX('Grade 3'!$A$4:$AK$1252,$B3173,4)</f>
        <v>BONAIRE ELEMENTARY SCHOOL</v>
      </c>
      <c r="H3173" t="str">
        <f ca="1">StaticValues!$A$8</f>
        <v>2016</v>
      </c>
      <c r="I3173" t="str">
        <f ca="1">StaticValues!$B$8</f>
        <v>Spring</v>
      </c>
      <c r="J3173" t="str">
        <f ca="1">StaticValues!$C$8</f>
        <v>EOG</v>
      </c>
      <c r="K3173" t="str">
        <f ca="1">StaticValues!$D$8</f>
        <v>3</v>
      </c>
      <c r="L3173" t="str">
        <f>INDEX('Grade 3'!E$2:AJ$2,1,((8*C3173)-7))</f>
        <v>Social Studies</v>
      </c>
      <c r="M3173">
        <f>INDEX('Grade 3'!$A$4:$AK$1252,$B3173,($C3173*8-7+4))</f>
        <v>139</v>
      </c>
      <c r="N3173">
        <f>INDEX('Grade 3'!$A$4:$AK$1252,$B3173,($C3173*8-6+4))</f>
        <v>539.03597122302153</v>
      </c>
      <c r="O3173">
        <f>INDEX('Grade 3'!$A$4:$AK$1252,$B3173,($C3173*8-5+4))</f>
        <v>1.4388489208633093</v>
      </c>
      <c r="P3173">
        <f>INDEX('Grade 3'!$A$4:$AK$1252,$B3173,($C3173*8-4+4))</f>
        <v>37.410071942446045</v>
      </c>
      <c r="Q3173">
        <f>INDEX('Grade 3'!$A$4:$AK$1252,$B3173,($C3173*8-3+4))</f>
        <v>37.410071942446045</v>
      </c>
      <c r="R3173">
        <f>INDEX('Grade 3'!$A$4:$AK$1252,$B3173,($C3173*8-2+4))</f>
        <v>23.741007194244606</v>
      </c>
      <c r="S3173">
        <f>INDEX('Grade 3'!$A$4:$AK$1252,$B3173,($C3173*8-1+4))</f>
        <v>98.561151079136692</v>
      </c>
      <c r="T3173">
        <f>INDEX('Grade 3'!$A$4:$AK$1252,$B3173,($C3173*8-0+4))</f>
        <v>61.151079136690647</v>
      </c>
      <c r="U3173" t="str">
        <f>INDEX('Grade 3'!$A$4:$AK$1252,$B3173,37)</f>
        <v>Middle Georgia</v>
      </c>
    </row>
    <row r="3174" spans="1:21">
      <c r="A3174">
        <f t="shared" si="148"/>
        <v>3173</v>
      </c>
      <c r="B3174">
        <f t="shared" si="149"/>
        <v>794</v>
      </c>
      <c r="C3174">
        <f t="shared" si="150"/>
        <v>1</v>
      </c>
      <c r="D3174">
        <f>INDEX('Grade 3'!$A$4:$AK$1252,$B3174,1)</f>
        <v>676</v>
      </c>
      <c r="E3174">
        <f>INDEX('Grade 3'!$A$4:$AK$1252,$B3174,2)</f>
        <v>2050</v>
      </c>
      <c r="F3174" t="str">
        <f>INDEX('Grade 3'!$A$4:$AK$1252,$B3174,3)</f>
        <v>HOUSTON COUNTY</v>
      </c>
      <c r="G3174" t="str">
        <f>INDEX('Grade 3'!$A$4:$AK$1252,$B3174,4)</f>
        <v>CENTERVILLE ELEMENTARY SCHOOL</v>
      </c>
      <c r="H3174" t="str">
        <f ca="1">StaticValues!$A$8</f>
        <v>2016</v>
      </c>
      <c r="I3174" t="str">
        <f ca="1">StaticValues!$B$8</f>
        <v>Spring</v>
      </c>
      <c r="J3174" t="str">
        <f ca="1">StaticValues!$C$8</f>
        <v>EOG</v>
      </c>
      <c r="K3174" t="str">
        <f ca="1">StaticValues!$D$8</f>
        <v>3</v>
      </c>
      <c r="L3174" t="str">
        <f>INDEX('Grade 3'!E$2:AJ$2,1,((8*C3174)-7))</f>
        <v>English Language Arts</v>
      </c>
      <c r="M3174">
        <f>INDEX('Grade 3'!$A$4:$AK$1252,$B3174,($C3174*8-7+4))</f>
        <v>120</v>
      </c>
      <c r="N3174">
        <f>INDEX('Grade 3'!$A$4:$AK$1252,$B3174,($C3174*8-6+4))</f>
        <v>509.45</v>
      </c>
      <c r="O3174">
        <f>INDEX('Grade 3'!$A$4:$AK$1252,$B3174,($C3174*8-5+4))</f>
        <v>25.833333333333332</v>
      </c>
      <c r="P3174">
        <f>INDEX('Grade 3'!$A$4:$AK$1252,$B3174,($C3174*8-4+4))</f>
        <v>39.166666666666664</v>
      </c>
      <c r="Q3174">
        <f>INDEX('Grade 3'!$A$4:$AK$1252,$B3174,($C3174*8-3+4))</f>
        <v>30.833333333333332</v>
      </c>
      <c r="R3174">
        <f>INDEX('Grade 3'!$A$4:$AK$1252,$B3174,($C3174*8-2+4))</f>
        <v>4.166666666666667</v>
      </c>
      <c r="S3174">
        <f>INDEX('Grade 3'!$A$4:$AK$1252,$B3174,($C3174*8-1+4))</f>
        <v>74.166666666666671</v>
      </c>
      <c r="T3174">
        <f>INDEX('Grade 3'!$A$4:$AK$1252,$B3174,($C3174*8-0+4))</f>
        <v>35</v>
      </c>
      <c r="U3174" t="str">
        <f>INDEX('Grade 3'!$A$4:$AK$1252,$B3174,37)</f>
        <v>Middle Georgia</v>
      </c>
    </row>
    <row r="3175" spans="1:21">
      <c r="A3175">
        <f t="shared" si="148"/>
        <v>3174</v>
      </c>
      <c r="B3175">
        <f t="shared" si="149"/>
        <v>794</v>
      </c>
      <c r="C3175">
        <f t="shared" si="150"/>
        <v>2</v>
      </c>
      <c r="D3175">
        <f>INDEX('Grade 3'!$A$4:$AK$1252,$B3175,1)</f>
        <v>676</v>
      </c>
      <c r="E3175">
        <f>INDEX('Grade 3'!$A$4:$AK$1252,$B3175,2)</f>
        <v>2050</v>
      </c>
      <c r="F3175" t="str">
        <f>INDEX('Grade 3'!$A$4:$AK$1252,$B3175,3)</f>
        <v>HOUSTON COUNTY</v>
      </c>
      <c r="G3175" t="str">
        <f>INDEX('Grade 3'!$A$4:$AK$1252,$B3175,4)</f>
        <v>CENTERVILLE ELEMENTARY SCHOOL</v>
      </c>
      <c r="H3175" t="str">
        <f ca="1">StaticValues!$A$8</f>
        <v>2016</v>
      </c>
      <c r="I3175" t="str">
        <f ca="1">StaticValues!$B$8</f>
        <v>Spring</v>
      </c>
      <c r="J3175" t="str">
        <f ca="1">StaticValues!$C$8</f>
        <v>EOG</v>
      </c>
      <c r="K3175" t="str">
        <f ca="1">StaticValues!$D$8</f>
        <v>3</v>
      </c>
      <c r="L3175" t="str">
        <f>INDEX('Grade 3'!E$2:AJ$2,1,((8*C3175)-7))</f>
        <v>Mathematics</v>
      </c>
      <c r="M3175">
        <f>INDEX('Grade 3'!$A$4:$AK$1252,$B3175,($C3175*8-7+4))</f>
        <v>120</v>
      </c>
      <c r="N3175">
        <f>INDEX('Grade 3'!$A$4:$AK$1252,$B3175,($C3175*8-6+4))</f>
        <v>518.125</v>
      </c>
      <c r="O3175">
        <f>INDEX('Grade 3'!$A$4:$AK$1252,$B3175,($C3175*8-5+4))</f>
        <v>10.833333333333334</v>
      </c>
      <c r="P3175">
        <f>INDEX('Grade 3'!$A$4:$AK$1252,$B3175,($C3175*8-4+4))</f>
        <v>52.5</v>
      </c>
      <c r="Q3175">
        <f>INDEX('Grade 3'!$A$4:$AK$1252,$B3175,($C3175*8-3+4))</f>
        <v>31.666666666666668</v>
      </c>
      <c r="R3175">
        <f>INDEX('Grade 3'!$A$4:$AK$1252,$B3175,($C3175*8-2+4))</f>
        <v>5</v>
      </c>
      <c r="S3175">
        <f>INDEX('Grade 3'!$A$4:$AK$1252,$B3175,($C3175*8-1+4))</f>
        <v>89.166666666666671</v>
      </c>
      <c r="T3175">
        <f>INDEX('Grade 3'!$A$4:$AK$1252,$B3175,($C3175*8-0+4))</f>
        <v>36.666666666666664</v>
      </c>
      <c r="U3175" t="str">
        <f>INDEX('Grade 3'!$A$4:$AK$1252,$B3175,37)</f>
        <v>Middle Georgia</v>
      </c>
    </row>
    <row r="3176" spans="1:21">
      <c r="A3176">
        <f t="shared" si="148"/>
        <v>3175</v>
      </c>
      <c r="B3176">
        <f t="shared" si="149"/>
        <v>794</v>
      </c>
      <c r="C3176">
        <f t="shared" si="150"/>
        <v>3</v>
      </c>
      <c r="D3176">
        <f>INDEX('Grade 3'!$A$4:$AK$1252,$B3176,1)</f>
        <v>676</v>
      </c>
      <c r="E3176">
        <f>INDEX('Grade 3'!$A$4:$AK$1252,$B3176,2)</f>
        <v>2050</v>
      </c>
      <c r="F3176" t="str">
        <f>INDEX('Grade 3'!$A$4:$AK$1252,$B3176,3)</f>
        <v>HOUSTON COUNTY</v>
      </c>
      <c r="G3176" t="str">
        <f>INDEX('Grade 3'!$A$4:$AK$1252,$B3176,4)</f>
        <v>CENTERVILLE ELEMENTARY SCHOOL</v>
      </c>
      <c r="H3176" t="str">
        <f ca="1">StaticValues!$A$8</f>
        <v>2016</v>
      </c>
      <c r="I3176" t="str">
        <f ca="1">StaticValues!$B$8</f>
        <v>Spring</v>
      </c>
      <c r="J3176" t="str">
        <f ca="1">StaticValues!$C$8</f>
        <v>EOG</v>
      </c>
      <c r="K3176" t="str">
        <f ca="1">StaticValues!$D$8</f>
        <v>3</v>
      </c>
      <c r="L3176" t="str">
        <f>INDEX('Grade 3'!E$2:AJ$2,1,((8*C3176)-7))</f>
        <v>Science</v>
      </c>
      <c r="M3176">
        <f>INDEX('Grade 3'!$A$4:$AK$1252,$B3176,($C3176*8-7+4))</f>
        <v>120</v>
      </c>
      <c r="N3176">
        <f>INDEX('Grade 3'!$A$4:$AK$1252,$B3176,($C3176*8-6+4))</f>
        <v>517.77499999999998</v>
      </c>
      <c r="O3176">
        <f>INDEX('Grade 3'!$A$4:$AK$1252,$B3176,($C3176*8-5+4))</f>
        <v>12.5</v>
      </c>
      <c r="P3176">
        <f>INDEX('Grade 3'!$A$4:$AK$1252,$B3176,($C3176*8-4+4))</f>
        <v>43.333333333333336</v>
      </c>
      <c r="Q3176">
        <f>INDEX('Grade 3'!$A$4:$AK$1252,$B3176,($C3176*8-3+4))</f>
        <v>34.166666666666664</v>
      </c>
      <c r="R3176">
        <f>INDEX('Grade 3'!$A$4:$AK$1252,$B3176,($C3176*8-2+4))</f>
        <v>10</v>
      </c>
      <c r="S3176">
        <f>INDEX('Grade 3'!$A$4:$AK$1252,$B3176,($C3176*8-1+4))</f>
        <v>87.5</v>
      </c>
      <c r="T3176">
        <f>INDEX('Grade 3'!$A$4:$AK$1252,$B3176,($C3176*8-0+4))</f>
        <v>44.166666666666664</v>
      </c>
      <c r="U3176" t="str">
        <f>INDEX('Grade 3'!$A$4:$AK$1252,$B3176,37)</f>
        <v>Middle Georgia</v>
      </c>
    </row>
    <row r="3177" spans="1:21">
      <c r="A3177">
        <f t="shared" si="148"/>
        <v>3176</v>
      </c>
      <c r="B3177">
        <f t="shared" si="149"/>
        <v>794</v>
      </c>
      <c r="C3177">
        <f t="shared" si="150"/>
        <v>4</v>
      </c>
      <c r="D3177">
        <f>INDEX('Grade 3'!$A$4:$AK$1252,$B3177,1)</f>
        <v>676</v>
      </c>
      <c r="E3177">
        <f>INDEX('Grade 3'!$A$4:$AK$1252,$B3177,2)</f>
        <v>2050</v>
      </c>
      <c r="F3177" t="str">
        <f>INDEX('Grade 3'!$A$4:$AK$1252,$B3177,3)</f>
        <v>HOUSTON COUNTY</v>
      </c>
      <c r="G3177" t="str">
        <f>INDEX('Grade 3'!$A$4:$AK$1252,$B3177,4)</f>
        <v>CENTERVILLE ELEMENTARY SCHOOL</v>
      </c>
      <c r="H3177" t="str">
        <f ca="1">StaticValues!$A$8</f>
        <v>2016</v>
      </c>
      <c r="I3177" t="str">
        <f ca="1">StaticValues!$B$8</f>
        <v>Spring</v>
      </c>
      <c r="J3177" t="str">
        <f ca="1">StaticValues!$C$8</f>
        <v>EOG</v>
      </c>
      <c r="K3177" t="str">
        <f ca="1">StaticValues!$D$8</f>
        <v>3</v>
      </c>
      <c r="L3177" t="str">
        <f>INDEX('Grade 3'!E$2:AJ$2,1,((8*C3177)-7))</f>
        <v>Social Studies</v>
      </c>
      <c r="M3177">
        <f>INDEX('Grade 3'!$A$4:$AK$1252,$B3177,($C3177*8-7+4))</f>
        <v>120</v>
      </c>
      <c r="N3177">
        <f>INDEX('Grade 3'!$A$4:$AK$1252,$B3177,($C3177*8-6+4))</f>
        <v>515.58333333333337</v>
      </c>
      <c r="O3177">
        <f>INDEX('Grade 3'!$A$4:$AK$1252,$B3177,($C3177*8-5+4))</f>
        <v>15.833333333333334</v>
      </c>
      <c r="P3177">
        <f>INDEX('Grade 3'!$A$4:$AK$1252,$B3177,($C3177*8-4+4))</f>
        <v>50</v>
      </c>
      <c r="Q3177">
        <f>INDEX('Grade 3'!$A$4:$AK$1252,$B3177,($C3177*8-3+4))</f>
        <v>20</v>
      </c>
      <c r="R3177">
        <f>INDEX('Grade 3'!$A$4:$AK$1252,$B3177,($C3177*8-2+4))</f>
        <v>14.166666666666666</v>
      </c>
      <c r="S3177">
        <f>INDEX('Grade 3'!$A$4:$AK$1252,$B3177,($C3177*8-1+4))</f>
        <v>84.166666666666671</v>
      </c>
      <c r="T3177">
        <f>INDEX('Grade 3'!$A$4:$AK$1252,$B3177,($C3177*8-0+4))</f>
        <v>34.166666666666664</v>
      </c>
      <c r="U3177" t="str">
        <f>INDEX('Grade 3'!$A$4:$AK$1252,$B3177,37)</f>
        <v>Middle Georgia</v>
      </c>
    </row>
    <row r="3178" spans="1:21">
      <c r="A3178">
        <f t="shared" si="148"/>
        <v>3177</v>
      </c>
      <c r="B3178">
        <f t="shared" si="149"/>
        <v>795</v>
      </c>
      <c r="C3178">
        <f t="shared" si="150"/>
        <v>1</v>
      </c>
      <c r="D3178">
        <f>INDEX('Grade 3'!$A$4:$AK$1252,$B3178,1)</f>
        <v>676</v>
      </c>
      <c r="E3178">
        <f>INDEX('Grade 3'!$A$4:$AK$1252,$B3178,2)</f>
        <v>2054</v>
      </c>
      <c r="F3178" t="str">
        <f>INDEX('Grade 3'!$A$4:$AK$1252,$B3178,3)</f>
        <v>HOUSTON COUNTY</v>
      </c>
      <c r="G3178" t="str">
        <f>INDEX('Grade 3'!$A$4:$AK$1252,$B3178,4)</f>
        <v>MORNINGSIDE ELEMENTARY SCHOOL</v>
      </c>
      <c r="H3178" t="str">
        <f ca="1">StaticValues!$A$8</f>
        <v>2016</v>
      </c>
      <c r="I3178" t="str">
        <f ca="1">StaticValues!$B$8</f>
        <v>Spring</v>
      </c>
      <c r="J3178" t="str">
        <f ca="1">StaticValues!$C$8</f>
        <v>EOG</v>
      </c>
      <c r="K3178" t="str">
        <f ca="1">StaticValues!$D$8</f>
        <v>3</v>
      </c>
      <c r="L3178" t="str">
        <f>INDEX('Grade 3'!E$2:AJ$2,1,((8*C3178)-7))</f>
        <v>English Language Arts</v>
      </c>
      <c r="M3178">
        <f>INDEX('Grade 3'!$A$4:$AK$1252,$B3178,($C3178*8-7+4))</f>
        <v>69</v>
      </c>
      <c r="N3178">
        <f>INDEX('Grade 3'!$A$4:$AK$1252,$B3178,($C3178*8-6+4))</f>
        <v>503.08695652173913</v>
      </c>
      <c r="O3178">
        <f>INDEX('Grade 3'!$A$4:$AK$1252,$B3178,($C3178*8-5+4))</f>
        <v>26.086956521739129</v>
      </c>
      <c r="P3178">
        <f>INDEX('Grade 3'!$A$4:$AK$1252,$B3178,($C3178*8-4+4))</f>
        <v>43.478260869565219</v>
      </c>
      <c r="Q3178">
        <f>INDEX('Grade 3'!$A$4:$AK$1252,$B3178,($C3178*8-3+4))</f>
        <v>26.086956521739129</v>
      </c>
      <c r="R3178">
        <f>INDEX('Grade 3'!$A$4:$AK$1252,$B3178,($C3178*8-2+4))</f>
        <v>4.3478260869565215</v>
      </c>
      <c r="S3178">
        <f>INDEX('Grade 3'!$A$4:$AK$1252,$B3178,($C3178*8-1+4))</f>
        <v>73.913043478260875</v>
      </c>
      <c r="T3178">
        <f>INDEX('Grade 3'!$A$4:$AK$1252,$B3178,($C3178*8-0+4))</f>
        <v>30.434782608695652</v>
      </c>
      <c r="U3178" t="str">
        <f>INDEX('Grade 3'!$A$4:$AK$1252,$B3178,37)</f>
        <v>Middle Georgia</v>
      </c>
    </row>
    <row r="3179" spans="1:21">
      <c r="A3179">
        <f t="shared" si="148"/>
        <v>3178</v>
      </c>
      <c r="B3179">
        <f t="shared" si="149"/>
        <v>795</v>
      </c>
      <c r="C3179">
        <f t="shared" si="150"/>
        <v>2</v>
      </c>
      <c r="D3179">
        <f>INDEX('Grade 3'!$A$4:$AK$1252,$B3179,1)</f>
        <v>676</v>
      </c>
      <c r="E3179">
        <f>INDEX('Grade 3'!$A$4:$AK$1252,$B3179,2)</f>
        <v>2054</v>
      </c>
      <c r="F3179" t="str">
        <f>INDEX('Grade 3'!$A$4:$AK$1252,$B3179,3)</f>
        <v>HOUSTON COUNTY</v>
      </c>
      <c r="G3179" t="str">
        <f>INDEX('Grade 3'!$A$4:$AK$1252,$B3179,4)</f>
        <v>MORNINGSIDE ELEMENTARY SCHOOL</v>
      </c>
      <c r="H3179" t="str">
        <f ca="1">StaticValues!$A$8</f>
        <v>2016</v>
      </c>
      <c r="I3179" t="str">
        <f ca="1">StaticValues!$B$8</f>
        <v>Spring</v>
      </c>
      <c r="J3179" t="str">
        <f ca="1">StaticValues!$C$8</f>
        <v>EOG</v>
      </c>
      <c r="K3179" t="str">
        <f ca="1">StaticValues!$D$8</f>
        <v>3</v>
      </c>
      <c r="L3179" t="str">
        <f>INDEX('Grade 3'!E$2:AJ$2,1,((8*C3179)-7))</f>
        <v>Mathematics</v>
      </c>
      <c r="M3179">
        <f>INDEX('Grade 3'!$A$4:$AK$1252,$B3179,($C3179*8-7+4))</f>
        <v>69</v>
      </c>
      <c r="N3179">
        <f>INDEX('Grade 3'!$A$4:$AK$1252,$B3179,($C3179*8-6+4))</f>
        <v>514.3478260869565</v>
      </c>
      <c r="O3179">
        <f>INDEX('Grade 3'!$A$4:$AK$1252,$B3179,($C3179*8-5+4))</f>
        <v>18.840579710144926</v>
      </c>
      <c r="P3179">
        <f>INDEX('Grade 3'!$A$4:$AK$1252,$B3179,($C3179*8-4+4))</f>
        <v>34.782608695652172</v>
      </c>
      <c r="Q3179">
        <f>INDEX('Grade 3'!$A$4:$AK$1252,$B3179,($C3179*8-3+4))</f>
        <v>40.579710144927539</v>
      </c>
      <c r="R3179">
        <f>INDEX('Grade 3'!$A$4:$AK$1252,$B3179,($C3179*8-2+4))</f>
        <v>5.7971014492753623</v>
      </c>
      <c r="S3179">
        <f>INDEX('Grade 3'!$A$4:$AK$1252,$B3179,($C3179*8-1+4))</f>
        <v>81.159420289855078</v>
      </c>
      <c r="T3179">
        <f>INDEX('Grade 3'!$A$4:$AK$1252,$B3179,($C3179*8-0+4))</f>
        <v>46.376811594202898</v>
      </c>
      <c r="U3179" t="str">
        <f>INDEX('Grade 3'!$A$4:$AK$1252,$B3179,37)</f>
        <v>Middle Georgia</v>
      </c>
    </row>
    <row r="3180" spans="1:21">
      <c r="A3180">
        <f t="shared" si="148"/>
        <v>3179</v>
      </c>
      <c r="B3180">
        <f t="shared" si="149"/>
        <v>795</v>
      </c>
      <c r="C3180">
        <f t="shared" si="150"/>
        <v>3</v>
      </c>
      <c r="D3180">
        <f>INDEX('Grade 3'!$A$4:$AK$1252,$B3180,1)</f>
        <v>676</v>
      </c>
      <c r="E3180">
        <f>INDEX('Grade 3'!$A$4:$AK$1252,$B3180,2)</f>
        <v>2054</v>
      </c>
      <c r="F3180" t="str">
        <f>INDEX('Grade 3'!$A$4:$AK$1252,$B3180,3)</f>
        <v>HOUSTON COUNTY</v>
      </c>
      <c r="G3180" t="str">
        <f>INDEX('Grade 3'!$A$4:$AK$1252,$B3180,4)</f>
        <v>MORNINGSIDE ELEMENTARY SCHOOL</v>
      </c>
      <c r="H3180" t="str">
        <f ca="1">StaticValues!$A$8</f>
        <v>2016</v>
      </c>
      <c r="I3180" t="str">
        <f ca="1">StaticValues!$B$8</f>
        <v>Spring</v>
      </c>
      <c r="J3180" t="str">
        <f ca="1">StaticValues!$C$8</f>
        <v>EOG</v>
      </c>
      <c r="K3180" t="str">
        <f ca="1">StaticValues!$D$8</f>
        <v>3</v>
      </c>
      <c r="L3180" t="str">
        <f>INDEX('Grade 3'!E$2:AJ$2,1,((8*C3180)-7))</f>
        <v>Science</v>
      </c>
      <c r="M3180">
        <f>INDEX('Grade 3'!$A$4:$AK$1252,$B3180,($C3180*8-7+4))</f>
        <v>69</v>
      </c>
      <c r="N3180">
        <f>INDEX('Grade 3'!$A$4:$AK$1252,$B3180,($C3180*8-6+4))</f>
        <v>506.36231884057969</v>
      </c>
      <c r="O3180">
        <f>INDEX('Grade 3'!$A$4:$AK$1252,$B3180,($C3180*8-5+4))</f>
        <v>23.188405797101449</v>
      </c>
      <c r="P3180">
        <f>INDEX('Grade 3'!$A$4:$AK$1252,$B3180,($C3180*8-4+4))</f>
        <v>44.927536231884055</v>
      </c>
      <c r="Q3180">
        <f>INDEX('Grade 3'!$A$4:$AK$1252,$B3180,($C3180*8-3+4))</f>
        <v>26.086956521739129</v>
      </c>
      <c r="R3180">
        <f>INDEX('Grade 3'!$A$4:$AK$1252,$B3180,($C3180*8-2+4))</f>
        <v>5.7971014492753623</v>
      </c>
      <c r="S3180">
        <f>INDEX('Grade 3'!$A$4:$AK$1252,$B3180,($C3180*8-1+4))</f>
        <v>76.811594202898547</v>
      </c>
      <c r="T3180">
        <f>INDEX('Grade 3'!$A$4:$AK$1252,$B3180,($C3180*8-0+4))</f>
        <v>31.884057971014492</v>
      </c>
      <c r="U3180" t="str">
        <f>INDEX('Grade 3'!$A$4:$AK$1252,$B3180,37)</f>
        <v>Middle Georgia</v>
      </c>
    </row>
    <row r="3181" spans="1:21">
      <c r="A3181">
        <f t="shared" si="148"/>
        <v>3180</v>
      </c>
      <c r="B3181">
        <f t="shared" si="149"/>
        <v>795</v>
      </c>
      <c r="C3181">
        <f t="shared" si="150"/>
        <v>4</v>
      </c>
      <c r="D3181">
        <f>INDEX('Grade 3'!$A$4:$AK$1252,$B3181,1)</f>
        <v>676</v>
      </c>
      <c r="E3181">
        <f>INDEX('Grade 3'!$A$4:$AK$1252,$B3181,2)</f>
        <v>2054</v>
      </c>
      <c r="F3181" t="str">
        <f>INDEX('Grade 3'!$A$4:$AK$1252,$B3181,3)</f>
        <v>HOUSTON COUNTY</v>
      </c>
      <c r="G3181" t="str">
        <f>INDEX('Grade 3'!$A$4:$AK$1252,$B3181,4)</f>
        <v>MORNINGSIDE ELEMENTARY SCHOOL</v>
      </c>
      <c r="H3181" t="str">
        <f ca="1">StaticValues!$A$8</f>
        <v>2016</v>
      </c>
      <c r="I3181" t="str">
        <f ca="1">StaticValues!$B$8</f>
        <v>Spring</v>
      </c>
      <c r="J3181" t="str">
        <f ca="1">StaticValues!$C$8</f>
        <v>EOG</v>
      </c>
      <c r="K3181" t="str">
        <f ca="1">StaticValues!$D$8</f>
        <v>3</v>
      </c>
      <c r="L3181" t="str">
        <f>INDEX('Grade 3'!E$2:AJ$2,1,((8*C3181)-7))</f>
        <v>Social Studies</v>
      </c>
      <c r="M3181">
        <f>INDEX('Grade 3'!$A$4:$AK$1252,$B3181,($C3181*8-7+4))</f>
        <v>69</v>
      </c>
      <c r="N3181">
        <f>INDEX('Grade 3'!$A$4:$AK$1252,$B3181,($C3181*8-6+4))</f>
        <v>508.14492753623188</v>
      </c>
      <c r="O3181">
        <f>INDEX('Grade 3'!$A$4:$AK$1252,$B3181,($C3181*8-5+4))</f>
        <v>15.942028985507246</v>
      </c>
      <c r="P3181">
        <f>INDEX('Grade 3'!$A$4:$AK$1252,$B3181,($C3181*8-4+4))</f>
        <v>55.072463768115945</v>
      </c>
      <c r="Q3181">
        <f>INDEX('Grade 3'!$A$4:$AK$1252,$B3181,($C3181*8-3+4))</f>
        <v>20.289855072463769</v>
      </c>
      <c r="R3181">
        <f>INDEX('Grade 3'!$A$4:$AK$1252,$B3181,($C3181*8-2+4))</f>
        <v>8.695652173913043</v>
      </c>
      <c r="S3181">
        <f>INDEX('Grade 3'!$A$4:$AK$1252,$B3181,($C3181*8-1+4))</f>
        <v>84.05797101449275</v>
      </c>
      <c r="T3181">
        <f>INDEX('Grade 3'!$A$4:$AK$1252,$B3181,($C3181*8-0+4))</f>
        <v>28.985507246376812</v>
      </c>
      <c r="U3181" t="str">
        <f>INDEX('Grade 3'!$A$4:$AK$1252,$B3181,37)</f>
        <v>Middle Georgia</v>
      </c>
    </row>
    <row r="3182" spans="1:21">
      <c r="A3182">
        <f t="shared" si="148"/>
        <v>3181</v>
      </c>
      <c r="B3182">
        <f t="shared" si="149"/>
        <v>796</v>
      </c>
      <c r="C3182">
        <f t="shared" si="150"/>
        <v>1</v>
      </c>
      <c r="D3182">
        <f>INDEX('Grade 3'!$A$4:$AK$1252,$B3182,1)</f>
        <v>676</v>
      </c>
      <c r="E3182">
        <f>INDEX('Grade 3'!$A$4:$AK$1252,$B3182,2)</f>
        <v>2058</v>
      </c>
      <c r="F3182" t="str">
        <f>INDEX('Grade 3'!$A$4:$AK$1252,$B3182,3)</f>
        <v>HOUSTON COUNTY</v>
      </c>
      <c r="G3182" t="str">
        <f>INDEX('Grade 3'!$A$4:$AK$1252,$B3182,4)</f>
        <v>WESTSIDE ELEMENTARY SCHOOL</v>
      </c>
      <c r="H3182" t="str">
        <f ca="1">StaticValues!$A$8</f>
        <v>2016</v>
      </c>
      <c r="I3182" t="str">
        <f ca="1">StaticValues!$B$8</f>
        <v>Spring</v>
      </c>
      <c r="J3182" t="str">
        <f ca="1">StaticValues!$C$8</f>
        <v>EOG</v>
      </c>
      <c r="K3182" t="str">
        <f ca="1">StaticValues!$D$8</f>
        <v>3</v>
      </c>
      <c r="L3182" t="str">
        <f>INDEX('Grade 3'!E$2:AJ$2,1,((8*C3182)-7))</f>
        <v>English Language Arts</v>
      </c>
      <c r="M3182">
        <f>INDEX('Grade 3'!$A$4:$AK$1252,$B3182,($C3182*8-7+4))</f>
        <v>98</v>
      </c>
      <c r="N3182">
        <f>INDEX('Grade 3'!$A$4:$AK$1252,$B3182,($C3182*8-6+4))</f>
        <v>502.05102040816325</v>
      </c>
      <c r="O3182">
        <f>INDEX('Grade 3'!$A$4:$AK$1252,$B3182,($C3182*8-5+4))</f>
        <v>30.612244897959183</v>
      </c>
      <c r="P3182">
        <f>INDEX('Grade 3'!$A$4:$AK$1252,$B3182,($C3182*8-4+4))</f>
        <v>37.755102040816325</v>
      </c>
      <c r="Q3182">
        <f>INDEX('Grade 3'!$A$4:$AK$1252,$B3182,($C3182*8-3+4))</f>
        <v>22.448979591836736</v>
      </c>
      <c r="R3182">
        <f>INDEX('Grade 3'!$A$4:$AK$1252,$B3182,($C3182*8-2+4))</f>
        <v>9.183673469387756</v>
      </c>
      <c r="S3182">
        <f>INDEX('Grade 3'!$A$4:$AK$1252,$B3182,($C3182*8-1+4))</f>
        <v>69.387755102040813</v>
      </c>
      <c r="T3182">
        <f>INDEX('Grade 3'!$A$4:$AK$1252,$B3182,($C3182*8-0+4))</f>
        <v>31.632653061224488</v>
      </c>
      <c r="U3182" t="str">
        <f>INDEX('Grade 3'!$A$4:$AK$1252,$B3182,37)</f>
        <v>Middle Georgia</v>
      </c>
    </row>
    <row r="3183" spans="1:21">
      <c r="A3183">
        <f t="shared" si="148"/>
        <v>3182</v>
      </c>
      <c r="B3183">
        <f t="shared" si="149"/>
        <v>796</v>
      </c>
      <c r="C3183">
        <f t="shared" si="150"/>
        <v>2</v>
      </c>
      <c r="D3183">
        <f>INDEX('Grade 3'!$A$4:$AK$1252,$B3183,1)</f>
        <v>676</v>
      </c>
      <c r="E3183">
        <f>INDEX('Grade 3'!$A$4:$AK$1252,$B3183,2)</f>
        <v>2058</v>
      </c>
      <c r="F3183" t="str">
        <f>INDEX('Grade 3'!$A$4:$AK$1252,$B3183,3)</f>
        <v>HOUSTON COUNTY</v>
      </c>
      <c r="G3183" t="str">
        <f>INDEX('Grade 3'!$A$4:$AK$1252,$B3183,4)</f>
        <v>WESTSIDE ELEMENTARY SCHOOL</v>
      </c>
      <c r="H3183" t="str">
        <f ca="1">StaticValues!$A$8</f>
        <v>2016</v>
      </c>
      <c r="I3183" t="str">
        <f ca="1">StaticValues!$B$8</f>
        <v>Spring</v>
      </c>
      <c r="J3183" t="str">
        <f ca="1">StaticValues!$C$8</f>
        <v>EOG</v>
      </c>
      <c r="K3183" t="str">
        <f ca="1">StaticValues!$D$8</f>
        <v>3</v>
      </c>
      <c r="L3183" t="str">
        <f>INDEX('Grade 3'!E$2:AJ$2,1,((8*C3183)-7))</f>
        <v>Mathematics</v>
      </c>
      <c r="M3183">
        <f>INDEX('Grade 3'!$A$4:$AK$1252,$B3183,($C3183*8-7+4))</f>
        <v>100</v>
      </c>
      <c r="N3183">
        <f>INDEX('Grade 3'!$A$4:$AK$1252,$B3183,($C3183*8-6+4))</f>
        <v>505.28</v>
      </c>
      <c r="O3183">
        <f>INDEX('Grade 3'!$A$4:$AK$1252,$B3183,($C3183*8-5+4))</f>
        <v>31</v>
      </c>
      <c r="P3183">
        <f>INDEX('Grade 3'!$A$4:$AK$1252,$B3183,($C3183*8-4+4))</f>
        <v>40</v>
      </c>
      <c r="Q3183">
        <f>INDEX('Grade 3'!$A$4:$AK$1252,$B3183,($C3183*8-3+4))</f>
        <v>23</v>
      </c>
      <c r="R3183">
        <f>INDEX('Grade 3'!$A$4:$AK$1252,$B3183,($C3183*8-2+4))</f>
        <v>6</v>
      </c>
      <c r="S3183">
        <f>INDEX('Grade 3'!$A$4:$AK$1252,$B3183,($C3183*8-1+4))</f>
        <v>69</v>
      </c>
      <c r="T3183">
        <f>INDEX('Grade 3'!$A$4:$AK$1252,$B3183,($C3183*8-0+4))</f>
        <v>29</v>
      </c>
      <c r="U3183" t="str">
        <f>INDEX('Grade 3'!$A$4:$AK$1252,$B3183,37)</f>
        <v>Middle Georgia</v>
      </c>
    </row>
    <row r="3184" spans="1:21">
      <c r="A3184">
        <f t="shared" si="148"/>
        <v>3183</v>
      </c>
      <c r="B3184">
        <f t="shared" si="149"/>
        <v>796</v>
      </c>
      <c r="C3184">
        <f t="shared" si="150"/>
        <v>3</v>
      </c>
      <c r="D3184">
        <f>INDEX('Grade 3'!$A$4:$AK$1252,$B3184,1)</f>
        <v>676</v>
      </c>
      <c r="E3184">
        <f>INDEX('Grade 3'!$A$4:$AK$1252,$B3184,2)</f>
        <v>2058</v>
      </c>
      <c r="F3184" t="str">
        <f>INDEX('Grade 3'!$A$4:$AK$1252,$B3184,3)</f>
        <v>HOUSTON COUNTY</v>
      </c>
      <c r="G3184" t="str">
        <f>INDEX('Grade 3'!$A$4:$AK$1252,$B3184,4)</f>
        <v>WESTSIDE ELEMENTARY SCHOOL</v>
      </c>
      <c r="H3184" t="str">
        <f ca="1">StaticValues!$A$8</f>
        <v>2016</v>
      </c>
      <c r="I3184" t="str">
        <f ca="1">StaticValues!$B$8</f>
        <v>Spring</v>
      </c>
      <c r="J3184" t="str">
        <f ca="1">StaticValues!$C$8</f>
        <v>EOG</v>
      </c>
      <c r="K3184" t="str">
        <f ca="1">StaticValues!$D$8</f>
        <v>3</v>
      </c>
      <c r="L3184" t="str">
        <f>INDEX('Grade 3'!E$2:AJ$2,1,((8*C3184)-7))</f>
        <v>Science</v>
      </c>
      <c r="M3184">
        <f>INDEX('Grade 3'!$A$4:$AK$1252,$B3184,($C3184*8-7+4))</f>
        <v>99</v>
      </c>
      <c r="N3184">
        <f>INDEX('Grade 3'!$A$4:$AK$1252,$B3184,($C3184*8-6+4))</f>
        <v>511.15151515151513</v>
      </c>
      <c r="O3184">
        <f>INDEX('Grade 3'!$A$4:$AK$1252,$B3184,($C3184*8-5+4))</f>
        <v>23.232323232323232</v>
      </c>
      <c r="P3184">
        <f>INDEX('Grade 3'!$A$4:$AK$1252,$B3184,($C3184*8-4+4))</f>
        <v>38.383838383838381</v>
      </c>
      <c r="Q3184">
        <f>INDEX('Grade 3'!$A$4:$AK$1252,$B3184,($C3184*8-3+4))</f>
        <v>28.282828282828284</v>
      </c>
      <c r="R3184">
        <f>INDEX('Grade 3'!$A$4:$AK$1252,$B3184,($C3184*8-2+4))</f>
        <v>10.1010101010101</v>
      </c>
      <c r="S3184">
        <f>INDEX('Grade 3'!$A$4:$AK$1252,$B3184,($C3184*8-1+4))</f>
        <v>76.767676767676761</v>
      </c>
      <c r="T3184">
        <f>INDEX('Grade 3'!$A$4:$AK$1252,$B3184,($C3184*8-0+4))</f>
        <v>38.383838383838381</v>
      </c>
      <c r="U3184" t="str">
        <f>INDEX('Grade 3'!$A$4:$AK$1252,$B3184,37)</f>
        <v>Middle Georgia</v>
      </c>
    </row>
    <row r="3185" spans="1:21">
      <c r="A3185">
        <f t="shared" si="148"/>
        <v>3184</v>
      </c>
      <c r="B3185">
        <f t="shared" si="149"/>
        <v>796</v>
      </c>
      <c r="C3185">
        <f t="shared" si="150"/>
        <v>4</v>
      </c>
      <c r="D3185">
        <f>INDEX('Grade 3'!$A$4:$AK$1252,$B3185,1)</f>
        <v>676</v>
      </c>
      <c r="E3185">
        <f>INDEX('Grade 3'!$A$4:$AK$1252,$B3185,2)</f>
        <v>2058</v>
      </c>
      <c r="F3185" t="str">
        <f>INDEX('Grade 3'!$A$4:$AK$1252,$B3185,3)</f>
        <v>HOUSTON COUNTY</v>
      </c>
      <c r="G3185" t="str">
        <f>INDEX('Grade 3'!$A$4:$AK$1252,$B3185,4)</f>
        <v>WESTSIDE ELEMENTARY SCHOOL</v>
      </c>
      <c r="H3185" t="str">
        <f ca="1">StaticValues!$A$8</f>
        <v>2016</v>
      </c>
      <c r="I3185" t="str">
        <f ca="1">StaticValues!$B$8</f>
        <v>Spring</v>
      </c>
      <c r="J3185" t="str">
        <f ca="1">StaticValues!$C$8</f>
        <v>EOG</v>
      </c>
      <c r="K3185" t="str">
        <f ca="1">StaticValues!$D$8</f>
        <v>3</v>
      </c>
      <c r="L3185" t="str">
        <f>INDEX('Grade 3'!E$2:AJ$2,1,((8*C3185)-7))</f>
        <v>Social Studies</v>
      </c>
      <c r="M3185">
        <f>INDEX('Grade 3'!$A$4:$AK$1252,$B3185,($C3185*8-7+4))</f>
        <v>97</v>
      </c>
      <c r="N3185">
        <f>INDEX('Grade 3'!$A$4:$AK$1252,$B3185,($C3185*8-6+4))</f>
        <v>510.46391752577318</v>
      </c>
      <c r="O3185">
        <f>INDEX('Grade 3'!$A$4:$AK$1252,$B3185,($C3185*8-5+4))</f>
        <v>16.494845360824741</v>
      </c>
      <c r="P3185">
        <f>INDEX('Grade 3'!$A$4:$AK$1252,$B3185,($C3185*8-4+4))</f>
        <v>49.484536082474229</v>
      </c>
      <c r="Q3185">
        <f>INDEX('Grade 3'!$A$4:$AK$1252,$B3185,($C3185*8-3+4))</f>
        <v>25.773195876288661</v>
      </c>
      <c r="R3185">
        <f>INDEX('Grade 3'!$A$4:$AK$1252,$B3185,($C3185*8-2+4))</f>
        <v>8.2474226804123703</v>
      </c>
      <c r="S3185">
        <f>INDEX('Grade 3'!$A$4:$AK$1252,$B3185,($C3185*8-1+4))</f>
        <v>83.505154639175259</v>
      </c>
      <c r="T3185">
        <f>INDEX('Grade 3'!$A$4:$AK$1252,$B3185,($C3185*8-0+4))</f>
        <v>34.020618556701031</v>
      </c>
      <c r="U3185" t="str">
        <f>INDEX('Grade 3'!$A$4:$AK$1252,$B3185,37)</f>
        <v>Middle Georgia</v>
      </c>
    </row>
    <row r="3186" spans="1:21">
      <c r="A3186">
        <f t="shared" si="148"/>
        <v>3185</v>
      </c>
      <c r="B3186">
        <f t="shared" si="149"/>
        <v>797</v>
      </c>
      <c r="C3186">
        <f t="shared" si="150"/>
        <v>1</v>
      </c>
      <c r="D3186">
        <f>INDEX('Grade 3'!$A$4:$AK$1252,$B3186,1)</f>
        <v>676</v>
      </c>
      <c r="E3186">
        <f>INDEX('Grade 3'!$A$4:$AK$1252,$B3186,2)</f>
        <v>3052</v>
      </c>
      <c r="F3186" t="str">
        <f>INDEX('Grade 3'!$A$4:$AK$1252,$B3186,3)</f>
        <v>HOUSTON COUNTY</v>
      </c>
      <c r="G3186" t="str">
        <f>INDEX('Grade 3'!$A$4:$AK$1252,$B3186,4)</f>
        <v>PARKWOOD ELEMENTARY SCHOOL</v>
      </c>
      <c r="H3186" t="str">
        <f ca="1">StaticValues!$A$8</f>
        <v>2016</v>
      </c>
      <c r="I3186" t="str">
        <f ca="1">StaticValues!$B$8</f>
        <v>Spring</v>
      </c>
      <c r="J3186" t="str">
        <f ca="1">StaticValues!$C$8</f>
        <v>EOG</v>
      </c>
      <c r="K3186" t="str">
        <f ca="1">StaticValues!$D$8</f>
        <v>3</v>
      </c>
      <c r="L3186" t="str">
        <f>INDEX('Grade 3'!E$2:AJ$2,1,((8*C3186)-7))</f>
        <v>English Language Arts</v>
      </c>
      <c r="M3186">
        <f>INDEX('Grade 3'!$A$4:$AK$1252,$B3186,($C3186*8-7+4))</f>
        <v>120</v>
      </c>
      <c r="N3186">
        <f>INDEX('Grade 3'!$A$4:$AK$1252,$B3186,($C3186*8-6+4))</f>
        <v>480.52499999999998</v>
      </c>
      <c r="O3186">
        <f>INDEX('Grade 3'!$A$4:$AK$1252,$B3186,($C3186*8-5+4))</f>
        <v>47.5</v>
      </c>
      <c r="P3186">
        <f>INDEX('Grade 3'!$A$4:$AK$1252,$B3186,($C3186*8-4+4))</f>
        <v>31.666666666666668</v>
      </c>
      <c r="Q3186">
        <f>INDEX('Grade 3'!$A$4:$AK$1252,$B3186,($C3186*8-3+4))</f>
        <v>18.333333333333332</v>
      </c>
      <c r="R3186">
        <f>INDEX('Grade 3'!$A$4:$AK$1252,$B3186,($C3186*8-2+4))</f>
        <v>2.5</v>
      </c>
      <c r="S3186">
        <f>INDEX('Grade 3'!$A$4:$AK$1252,$B3186,($C3186*8-1+4))</f>
        <v>52.5</v>
      </c>
      <c r="T3186">
        <f>INDEX('Grade 3'!$A$4:$AK$1252,$B3186,($C3186*8-0+4))</f>
        <v>20.833333333333332</v>
      </c>
      <c r="U3186" t="str">
        <f>INDEX('Grade 3'!$A$4:$AK$1252,$B3186,37)</f>
        <v>Middle Georgia</v>
      </c>
    </row>
    <row r="3187" spans="1:21">
      <c r="A3187">
        <f t="shared" si="148"/>
        <v>3186</v>
      </c>
      <c r="B3187">
        <f t="shared" si="149"/>
        <v>797</v>
      </c>
      <c r="C3187">
        <f t="shared" si="150"/>
        <v>2</v>
      </c>
      <c r="D3187">
        <f>INDEX('Grade 3'!$A$4:$AK$1252,$B3187,1)</f>
        <v>676</v>
      </c>
      <c r="E3187">
        <f>INDEX('Grade 3'!$A$4:$AK$1252,$B3187,2)</f>
        <v>3052</v>
      </c>
      <c r="F3187" t="str">
        <f>INDEX('Grade 3'!$A$4:$AK$1252,$B3187,3)</f>
        <v>HOUSTON COUNTY</v>
      </c>
      <c r="G3187" t="str">
        <f>INDEX('Grade 3'!$A$4:$AK$1252,$B3187,4)</f>
        <v>PARKWOOD ELEMENTARY SCHOOL</v>
      </c>
      <c r="H3187" t="str">
        <f ca="1">StaticValues!$A$8</f>
        <v>2016</v>
      </c>
      <c r="I3187" t="str">
        <f ca="1">StaticValues!$B$8</f>
        <v>Spring</v>
      </c>
      <c r="J3187" t="str">
        <f ca="1">StaticValues!$C$8</f>
        <v>EOG</v>
      </c>
      <c r="K3187" t="str">
        <f ca="1">StaticValues!$D$8</f>
        <v>3</v>
      </c>
      <c r="L3187" t="str">
        <f>INDEX('Grade 3'!E$2:AJ$2,1,((8*C3187)-7))</f>
        <v>Mathematics</v>
      </c>
      <c r="M3187">
        <f>INDEX('Grade 3'!$A$4:$AK$1252,$B3187,($C3187*8-7+4))</f>
        <v>120</v>
      </c>
      <c r="N3187">
        <f>INDEX('Grade 3'!$A$4:$AK$1252,$B3187,($C3187*8-6+4))</f>
        <v>493.48333333333335</v>
      </c>
      <c r="O3187">
        <f>INDEX('Grade 3'!$A$4:$AK$1252,$B3187,($C3187*8-5+4))</f>
        <v>35</v>
      </c>
      <c r="P3187">
        <f>INDEX('Grade 3'!$A$4:$AK$1252,$B3187,($C3187*8-4+4))</f>
        <v>41.666666666666664</v>
      </c>
      <c r="Q3187">
        <f>INDEX('Grade 3'!$A$4:$AK$1252,$B3187,($C3187*8-3+4))</f>
        <v>22.5</v>
      </c>
      <c r="R3187">
        <f>INDEX('Grade 3'!$A$4:$AK$1252,$B3187,($C3187*8-2+4))</f>
        <v>0.83333333333333337</v>
      </c>
      <c r="S3187">
        <f>INDEX('Grade 3'!$A$4:$AK$1252,$B3187,($C3187*8-1+4))</f>
        <v>65</v>
      </c>
      <c r="T3187">
        <f>INDEX('Grade 3'!$A$4:$AK$1252,$B3187,($C3187*8-0+4))</f>
        <v>23.333333333333332</v>
      </c>
      <c r="U3187" t="str">
        <f>INDEX('Grade 3'!$A$4:$AK$1252,$B3187,37)</f>
        <v>Middle Georgia</v>
      </c>
    </row>
    <row r="3188" spans="1:21">
      <c r="A3188">
        <f t="shared" si="148"/>
        <v>3187</v>
      </c>
      <c r="B3188">
        <f t="shared" si="149"/>
        <v>797</v>
      </c>
      <c r="C3188">
        <f t="shared" si="150"/>
        <v>3</v>
      </c>
      <c r="D3188">
        <f>INDEX('Grade 3'!$A$4:$AK$1252,$B3188,1)</f>
        <v>676</v>
      </c>
      <c r="E3188">
        <f>INDEX('Grade 3'!$A$4:$AK$1252,$B3188,2)</f>
        <v>3052</v>
      </c>
      <c r="F3188" t="str">
        <f>INDEX('Grade 3'!$A$4:$AK$1252,$B3188,3)</f>
        <v>HOUSTON COUNTY</v>
      </c>
      <c r="G3188" t="str">
        <f>INDEX('Grade 3'!$A$4:$AK$1252,$B3188,4)</f>
        <v>PARKWOOD ELEMENTARY SCHOOL</v>
      </c>
      <c r="H3188" t="str">
        <f ca="1">StaticValues!$A$8</f>
        <v>2016</v>
      </c>
      <c r="I3188" t="str">
        <f ca="1">StaticValues!$B$8</f>
        <v>Spring</v>
      </c>
      <c r="J3188" t="str">
        <f ca="1">StaticValues!$C$8</f>
        <v>EOG</v>
      </c>
      <c r="K3188" t="str">
        <f ca="1">StaticValues!$D$8</f>
        <v>3</v>
      </c>
      <c r="L3188" t="str">
        <f>INDEX('Grade 3'!E$2:AJ$2,1,((8*C3188)-7))</f>
        <v>Science</v>
      </c>
      <c r="M3188">
        <f>INDEX('Grade 3'!$A$4:$AK$1252,$B3188,($C3188*8-7+4))</f>
        <v>120</v>
      </c>
      <c r="N3188">
        <f>INDEX('Grade 3'!$A$4:$AK$1252,$B3188,($C3188*8-6+4))</f>
        <v>497.4</v>
      </c>
      <c r="O3188">
        <f>INDEX('Grade 3'!$A$4:$AK$1252,$B3188,($C3188*8-5+4))</f>
        <v>27.5</v>
      </c>
      <c r="P3188">
        <f>INDEX('Grade 3'!$A$4:$AK$1252,$B3188,($C3188*8-4+4))</f>
        <v>49.166666666666664</v>
      </c>
      <c r="Q3188">
        <f>INDEX('Grade 3'!$A$4:$AK$1252,$B3188,($C3188*8-3+4))</f>
        <v>20</v>
      </c>
      <c r="R3188">
        <f>INDEX('Grade 3'!$A$4:$AK$1252,$B3188,($C3188*8-2+4))</f>
        <v>3.3333333333333335</v>
      </c>
      <c r="S3188">
        <f>INDEX('Grade 3'!$A$4:$AK$1252,$B3188,($C3188*8-1+4))</f>
        <v>72.5</v>
      </c>
      <c r="T3188">
        <f>INDEX('Grade 3'!$A$4:$AK$1252,$B3188,($C3188*8-0+4))</f>
        <v>23.333333333333332</v>
      </c>
      <c r="U3188" t="str">
        <f>INDEX('Grade 3'!$A$4:$AK$1252,$B3188,37)</f>
        <v>Middle Georgia</v>
      </c>
    </row>
    <row r="3189" spans="1:21">
      <c r="A3189">
        <f t="shared" si="148"/>
        <v>3188</v>
      </c>
      <c r="B3189">
        <f t="shared" si="149"/>
        <v>797</v>
      </c>
      <c r="C3189">
        <f t="shared" si="150"/>
        <v>4</v>
      </c>
      <c r="D3189">
        <f>INDEX('Grade 3'!$A$4:$AK$1252,$B3189,1)</f>
        <v>676</v>
      </c>
      <c r="E3189">
        <f>INDEX('Grade 3'!$A$4:$AK$1252,$B3189,2)</f>
        <v>3052</v>
      </c>
      <c r="F3189" t="str">
        <f>INDEX('Grade 3'!$A$4:$AK$1252,$B3189,3)</f>
        <v>HOUSTON COUNTY</v>
      </c>
      <c r="G3189" t="str">
        <f>INDEX('Grade 3'!$A$4:$AK$1252,$B3189,4)</f>
        <v>PARKWOOD ELEMENTARY SCHOOL</v>
      </c>
      <c r="H3189" t="str">
        <f ca="1">StaticValues!$A$8</f>
        <v>2016</v>
      </c>
      <c r="I3189" t="str">
        <f ca="1">StaticValues!$B$8</f>
        <v>Spring</v>
      </c>
      <c r="J3189" t="str">
        <f ca="1">StaticValues!$C$8</f>
        <v>EOG</v>
      </c>
      <c r="K3189" t="str">
        <f ca="1">StaticValues!$D$8</f>
        <v>3</v>
      </c>
      <c r="L3189" t="str">
        <f>INDEX('Grade 3'!E$2:AJ$2,1,((8*C3189)-7))</f>
        <v>Social Studies</v>
      </c>
      <c r="M3189">
        <f>INDEX('Grade 3'!$A$4:$AK$1252,$B3189,($C3189*8-7+4))</f>
        <v>120</v>
      </c>
      <c r="N3189">
        <f>INDEX('Grade 3'!$A$4:$AK$1252,$B3189,($C3189*8-6+4))</f>
        <v>500.8</v>
      </c>
      <c r="O3189">
        <f>INDEX('Grade 3'!$A$4:$AK$1252,$B3189,($C3189*8-5+4))</f>
        <v>25</v>
      </c>
      <c r="P3189">
        <f>INDEX('Grade 3'!$A$4:$AK$1252,$B3189,($C3189*8-4+4))</f>
        <v>50</v>
      </c>
      <c r="Q3189">
        <f>INDEX('Grade 3'!$A$4:$AK$1252,$B3189,($C3189*8-3+4))</f>
        <v>20</v>
      </c>
      <c r="R3189">
        <f>INDEX('Grade 3'!$A$4:$AK$1252,$B3189,($C3189*8-2+4))</f>
        <v>5</v>
      </c>
      <c r="S3189">
        <f>INDEX('Grade 3'!$A$4:$AK$1252,$B3189,($C3189*8-1+4))</f>
        <v>75</v>
      </c>
      <c r="T3189">
        <f>INDEX('Grade 3'!$A$4:$AK$1252,$B3189,($C3189*8-0+4))</f>
        <v>25</v>
      </c>
      <c r="U3189" t="str">
        <f>INDEX('Grade 3'!$A$4:$AK$1252,$B3189,37)</f>
        <v>Middle Georgia</v>
      </c>
    </row>
    <row r="3190" spans="1:21">
      <c r="A3190">
        <f t="shared" si="148"/>
        <v>3189</v>
      </c>
      <c r="B3190">
        <f t="shared" si="149"/>
        <v>798</v>
      </c>
      <c r="C3190">
        <f t="shared" si="150"/>
        <v>1</v>
      </c>
      <c r="D3190">
        <f>INDEX('Grade 3'!$A$4:$AK$1252,$B3190,1)</f>
        <v>676</v>
      </c>
      <c r="E3190">
        <f>INDEX('Grade 3'!$A$4:$AK$1252,$B3190,2)</f>
        <v>3056</v>
      </c>
      <c r="F3190" t="str">
        <f>INDEX('Grade 3'!$A$4:$AK$1252,$B3190,3)</f>
        <v>HOUSTON COUNTY</v>
      </c>
      <c r="G3190" t="str">
        <f>INDEX('Grade 3'!$A$4:$AK$1252,$B3190,4)</f>
        <v>TUCKER ELEMENTARY SCHOOL</v>
      </c>
      <c r="H3190" t="str">
        <f ca="1">StaticValues!$A$8</f>
        <v>2016</v>
      </c>
      <c r="I3190" t="str">
        <f ca="1">StaticValues!$B$8</f>
        <v>Spring</v>
      </c>
      <c r="J3190" t="str">
        <f ca="1">StaticValues!$C$8</f>
        <v>EOG</v>
      </c>
      <c r="K3190" t="str">
        <f ca="1">StaticValues!$D$8</f>
        <v>3</v>
      </c>
      <c r="L3190" t="str">
        <f>INDEX('Grade 3'!E$2:AJ$2,1,((8*C3190)-7))</f>
        <v>English Language Arts</v>
      </c>
      <c r="M3190">
        <f>INDEX('Grade 3'!$A$4:$AK$1252,$B3190,($C3190*8-7+4))</f>
        <v>68</v>
      </c>
      <c r="N3190">
        <f>INDEX('Grade 3'!$A$4:$AK$1252,$B3190,($C3190*8-6+4))</f>
        <v>501.80882352941177</v>
      </c>
      <c r="O3190">
        <f>INDEX('Grade 3'!$A$4:$AK$1252,$B3190,($C3190*8-5+4))</f>
        <v>33.823529411764703</v>
      </c>
      <c r="P3190">
        <f>INDEX('Grade 3'!$A$4:$AK$1252,$B3190,($C3190*8-4+4))</f>
        <v>30.882352941176471</v>
      </c>
      <c r="Q3190">
        <f>INDEX('Grade 3'!$A$4:$AK$1252,$B3190,($C3190*8-3+4))</f>
        <v>25</v>
      </c>
      <c r="R3190">
        <f>INDEX('Grade 3'!$A$4:$AK$1252,$B3190,($C3190*8-2+4))</f>
        <v>10.294117647058824</v>
      </c>
      <c r="S3190">
        <f>INDEX('Grade 3'!$A$4:$AK$1252,$B3190,($C3190*8-1+4))</f>
        <v>66.17647058823529</v>
      </c>
      <c r="T3190">
        <f>INDEX('Grade 3'!$A$4:$AK$1252,$B3190,($C3190*8-0+4))</f>
        <v>35.294117647058826</v>
      </c>
      <c r="U3190" t="str">
        <f>INDEX('Grade 3'!$A$4:$AK$1252,$B3190,37)</f>
        <v>Middle Georgia</v>
      </c>
    </row>
    <row r="3191" spans="1:21">
      <c r="A3191">
        <f t="shared" si="148"/>
        <v>3190</v>
      </c>
      <c r="B3191">
        <f t="shared" si="149"/>
        <v>798</v>
      </c>
      <c r="C3191">
        <f t="shared" si="150"/>
        <v>2</v>
      </c>
      <c r="D3191">
        <f>INDEX('Grade 3'!$A$4:$AK$1252,$B3191,1)</f>
        <v>676</v>
      </c>
      <c r="E3191">
        <f>INDEX('Grade 3'!$A$4:$AK$1252,$B3191,2)</f>
        <v>3056</v>
      </c>
      <c r="F3191" t="str">
        <f>INDEX('Grade 3'!$A$4:$AK$1252,$B3191,3)</f>
        <v>HOUSTON COUNTY</v>
      </c>
      <c r="G3191" t="str">
        <f>INDEX('Grade 3'!$A$4:$AK$1252,$B3191,4)</f>
        <v>TUCKER ELEMENTARY SCHOOL</v>
      </c>
      <c r="H3191" t="str">
        <f ca="1">StaticValues!$A$8</f>
        <v>2016</v>
      </c>
      <c r="I3191" t="str">
        <f ca="1">StaticValues!$B$8</f>
        <v>Spring</v>
      </c>
      <c r="J3191" t="str">
        <f ca="1">StaticValues!$C$8</f>
        <v>EOG</v>
      </c>
      <c r="K3191" t="str">
        <f ca="1">StaticValues!$D$8</f>
        <v>3</v>
      </c>
      <c r="L3191" t="str">
        <f>INDEX('Grade 3'!E$2:AJ$2,1,((8*C3191)-7))</f>
        <v>Mathematics</v>
      </c>
      <c r="M3191">
        <f>INDEX('Grade 3'!$A$4:$AK$1252,$B3191,($C3191*8-7+4))</f>
        <v>68</v>
      </c>
      <c r="N3191">
        <f>INDEX('Grade 3'!$A$4:$AK$1252,$B3191,($C3191*8-6+4))</f>
        <v>521.89705882352939</v>
      </c>
      <c r="O3191">
        <f>INDEX('Grade 3'!$A$4:$AK$1252,$B3191,($C3191*8-5+4))</f>
        <v>25</v>
      </c>
      <c r="P3191">
        <f>INDEX('Grade 3'!$A$4:$AK$1252,$B3191,($C3191*8-4+4))</f>
        <v>38.235294117647058</v>
      </c>
      <c r="Q3191">
        <f>INDEX('Grade 3'!$A$4:$AK$1252,$B3191,($C3191*8-3+4))</f>
        <v>16.176470588235293</v>
      </c>
      <c r="R3191">
        <f>INDEX('Grade 3'!$A$4:$AK$1252,$B3191,($C3191*8-2+4))</f>
        <v>20.588235294117649</v>
      </c>
      <c r="S3191">
        <f>INDEX('Grade 3'!$A$4:$AK$1252,$B3191,($C3191*8-1+4))</f>
        <v>75</v>
      </c>
      <c r="T3191">
        <f>INDEX('Grade 3'!$A$4:$AK$1252,$B3191,($C3191*8-0+4))</f>
        <v>36.764705882352942</v>
      </c>
      <c r="U3191" t="str">
        <f>INDEX('Grade 3'!$A$4:$AK$1252,$B3191,37)</f>
        <v>Middle Georgia</v>
      </c>
    </row>
    <row r="3192" spans="1:21">
      <c r="A3192">
        <f t="shared" si="148"/>
        <v>3191</v>
      </c>
      <c r="B3192">
        <f t="shared" si="149"/>
        <v>798</v>
      </c>
      <c r="C3192">
        <f t="shared" si="150"/>
        <v>3</v>
      </c>
      <c r="D3192">
        <f>INDEX('Grade 3'!$A$4:$AK$1252,$B3192,1)</f>
        <v>676</v>
      </c>
      <c r="E3192">
        <f>INDEX('Grade 3'!$A$4:$AK$1252,$B3192,2)</f>
        <v>3056</v>
      </c>
      <c r="F3192" t="str">
        <f>INDEX('Grade 3'!$A$4:$AK$1252,$B3192,3)</f>
        <v>HOUSTON COUNTY</v>
      </c>
      <c r="G3192" t="str">
        <f>INDEX('Grade 3'!$A$4:$AK$1252,$B3192,4)</f>
        <v>TUCKER ELEMENTARY SCHOOL</v>
      </c>
      <c r="H3192" t="str">
        <f ca="1">StaticValues!$A$8</f>
        <v>2016</v>
      </c>
      <c r="I3192" t="str">
        <f ca="1">StaticValues!$B$8</f>
        <v>Spring</v>
      </c>
      <c r="J3192" t="str">
        <f ca="1">StaticValues!$C$8</f>
        <v>EOG</v>
      </c>
      <c r="K3192" t="str">
        <f ca="1">StaticValues!$D$8</f>
        <v>3</v>
      </c>
      <c r="L3192" t="str">
        <f>INDEX('Grade 3'!E$2:AJ$2,1,((8*C3192)-7))</f>
        <v>Science</v>
      </c>
      <c r="M3192">
        <f>INDEX('Grade 3'!$A$4:$AK$1252,$B3192,($C3192*8-7+4))</f>
        <v>68</v>
      </c>
      <c r="N3192">
        <f>INDEX('Grade 3'!$A$4:$AK$1252,$B3192,($C3192*8-6+4))</f>
        <v>512.02941176470586</v>
      </c>
      <c r="O3192">
        <f>INDEX('Grade 3'!$A$4:$AK$1252,$B3192,($C3192*8-5+4))</f>
        <v>19.117647058823529</v>
      </c>
      <c r="P3192">
        <f>INDEX('Grade 3'!$A$4:$AK$1252,$B3192,($C3192*8-4+4))</f>
        <v>41.176470588235297</v>
      </c>
      <c r="Q3192">
        <f>INDEX('Grade 3'!$A$4:$AK$1252,$B3192,($C3192*8-3+4))</f>
        <v>26.470588235294116</v>
      </c>
      <c r="R3192">
        <f>INDEX('Grade 3'!$A$4:$AK$1252,$B3192,($C3192*8-2+4))</f>
        <v>13.235294117647058</v>
      </c>
      <c r="S3192">
        <f>INDEX('Grade 3'!$A$4:$AK$1252,$B3192,($C3192*8-1+4))</f>
        <v>80.882352941176464</v>
      </c>
      <c r="T3192">
        <f>INDEX('Grade 3'!$A$4:$AK$1252,$B3192,($C3192*8-0+4))</f>
        <v>39.705882352941174</v>
      </c>
      <c r="U3192" t="str">
        <f>INDEX('Grade 3'!$A$4:$AK$1252,$B3192,37)</f>
        <v>Middle Georgia</v>
      </c>
    </row>
    <row r="3193" spans="1:21">
      <c r="A3193">
        <f t="shared" si="148"/>
        <v>3192</v>
      </c>
      <c r="B3193">
        <f t="shared" si="149"/>
        <v>798</v>
      </c>
      <c r="C3193">
        <f t="shared" si="150"/>
        <v>4</v>
      </c>
      <c r="D3193">
        <f>INDEX('Grade 3'!$A$4:$AK$1252,$B3193,1)</f>
        <v>676</v>
      </c>
      <c r="E3193">
        <f>INDEX('Grade 3'!$A$4:$AK$1252,$B3193,2)</f>
        <v>3056</v>
      </c>
      <c r="F3193" t="str">
        <f>INDEX('Grade 3'!$A$4:$AK$1252,$B3193,3)</f>
        <v>HOUSTON COUNTY</v>
      </c>
      <c r="G3193" t="str">
        <f>INDEX('Grade 3'!$A$4:$AK$1252,$B3193,4)</f>
        <v>TUCKER ELEMENTARY SCHOOL</v>
      </c>
      <c r="H3193" t="str">
        <f ca="1">StaticValues!$A$8</f>
        <v>2016</v>
      </c>
      <c r="I3193" t="str">
        <f ca="1">StaticValues!$B$8</f>
        <v>Spring</v>
      </c>
      <c r="J3193" t="str">
        <f ca="1">StaticValues!$C$8</f>
        <v>EOG</v>
      </c>
      <c r="K3193" t="str">
        <f ca="1">StaticValues!$D$8</f>
        <v>3</v>
      </c>
      <c r="L3193" t="str">
        <f>INDEX('Grade 3'!E$2:AJ$2,1,((8*C3193)-7))</f>
        <v>Social Studies</v>
      </c>
      <c r="M3193">
        <f>INDEX('Grade 3'!$A$4:$AK$1252,$B3193,($C3193*8-7+4))</f>
        <v>68</v>
      </c>
      <c r="N3193">
        <f>INDEX('Grade 3'!$A$4:$AK$1252,$B3193,($C3193*8-6+4))</f>
        <v>500.88235294117646</v>
      </c>
      <c r="O3193">
        <f>INDEX('Grade 3'!$A$4:$AK$1252,$B3193,($C3193*8-5+4))</f>
        <v>29.411764705882351</v>
      </c>
      <c r="P3193">
        <f>INDEX('Grade 3'!$A$4:$AK$1252,$B3193,($C3193*8-4+4))</f>
        <v>42.647058823529413</v>
      </c>
      <c r="Q3193">
        <f>INDEX('Grade 3'!$A$4:$AK$1252,$B3193,($C3193*8-3+4))</f>
        <v>17.647058823529413</v>
      </c>
      <c r="R3193">
        <f>INDEX('Grade 3'!$A$4:$AK$1252,$B3193,($C3193*8-2+4))</f>
        <v>10.294117647058824</v>
      </c>
      <c r="S3193">
        <f>INDEX('Grade 3'!$A$4:$AK$1252,$B3193,($C3193*8-1+4))</f>
        <v>70.588235294117652</v>
      </c>
      <c r="T3193">
        <f>INDEX('Grade 3'!$A$4:$AK$1252,$B3193,($C3193*8-0+4))</f>
        <v>27.941176470588236</v>
      </c>
      <c r="U3193" t="str">
        <f>INDEX('Grade 3'!$A$4:$AK$1252,$B3193,37)</f>
        <v>Middle Georgia</v>
      </c>
    </row>
    <row r="3194" spans="1:21">
      <c r="A3194">
        <f t="shared" si="148"/>
        <v>3193</v>
      </c>
      <c r="B3194">
        <f t="shared" si="149"/>
        <v>799</v>
      </c>
      <c r="C3194">
        <f t="shared" si="150"/>
        <v>1</v>
      </c>
      <c r="D3194">
        <f>INDEX('Grade 3'!$A$4:$AK$1252,$B3194,1)</f>
        <v>676</v>
      </c>
      <c r="E3194">
        <f>INDEX('Grade 3'!$A$4:$AK$1252,$B3194,2)</f>
        <v>3550</v>
      </c>
      <c r="F3194" t="str">
        <f>INDEX('Grade 3'!$A$4:$AK$1252,$B3194,3)</f>
        <v>HOUSTON COUNTY</v>
      </c>
      <c r="G3194" t="str">
        <f>INDEX('Grade 3'!$A$4:$AK$1252,$B3194,4)</f>
        <v>KINGS CHAPEL ELEMENTARY SCHOOL</v>
      </c>
      <c r="H3194" t="str">
        <f ca="1">StaticValues!$A$8</f>
        <v>2016</v>
      </c>
      <c r="I3194" t="str">
        <f ca="1">StaticValues!$B$8</f>
        <v>Spring</v>
      </c>
      <c r="J3194" t="str">
        <f ca="1">StaticValues!$C$8</f>
        <v>EOG</v>
      </c>
      <c r="K3194" t="str">
        <f ca="1">StaticValues!$D$8</f>
        <v>3</v>
      </c>
      <c r="L3194" t="str">
        <f>INDEX('Grade 3'!E$2:AJ$2,1,((8*C3194)-7))</f>
        <v>English Language Arts</v>
      </c>
      <c r="M3194">
        <f>INDEX('Grade 3'!$A$4:$AK$1252,$B3194,($C3194*8-7+4))</f>
        <v>67</v>
      </c>
      <c r="N3194">
        <f>INDEX('Grade 3'!$A$4:$AK$1252,$B3194,($C3194*8-6+4))</f>
        <v>529.77611940298505</v>
      </c>
      <c r="O3194">
        <f>INDEX('Grade 3'!$A$4:$AK$1252,$B3194,($C3194*8-5+4))</f>
        <v>20.895522388059703</v>
      </c>
      <c r="P3194">
        <f>INDEX('Grade 3'!$A$4:$AK$1252,$B3194,($C3194*8-4+4))</f>
        <v>32.835820895522389</v>
      </c>
      <c r="Q3194">
        <f>INDEX('Grade 3'!$A$4:$AK$1252,$B3194,($C3194*8-3+4))</f>
        <v>22.388059701492537</v>
      </c>
      <c r="R3194">
        <f>INDEX('Grade 3'!$A$4:$AK$1252,$B3194,($C3194*8-2+4))</f>
        <v>23.880597014925375</v>
      </c>
      <c r="S3194">
        <f>INDEX('Grade 3'!$A$4:$AK$1252,$B3194,($C3194*8-1+4))</f>
        <v>79.104477611940297</v>
      </c>
      <c r="T3194">
        <f>INDEX('Grade 3'!$A$4:$AK$1252,$B3194,($C3194*8-0+4))</f>
        <v>46.268656716417908</v>
      </c>
      <c r="U3194" t="str">
        <f>INDEX('Grade 3'!$A$4:$AK$1252,$B3194,37)</f>
        <v>Middle Georgia</v>
      </c>
    </row>
    <row r="3195" spans="1:21">
      <c r="A3195">
        <f t="shared" si="148"/>
        <v>3194</v>
      </c>
      <c r="B3195">
        <f t="shared" si="149"/>
        <v>799</v>
      </c>
      <c r="C3195">
        <f t="shared" si="150"/>
        <v>2</v>
      </c>
      <c r="D3195">
        <f>INDEX('Grade 3'!$A$4:$AK$1252,$B3195,1)</f>
        <v>676</v>
      </c>
      <c r="E3195">
        <f>INDEX('Grade 3'!$A$4:$AK$1252,$B3195,2)</f>
        <v>3550</v>
      </c>
      <c r="F3195" t="str">
        <f>INDEX('Grade 3'!$A$4:$AK$1252,$B3195,3)</f>
        <v>HOUSTON COUNTY</v>
      </c>
      <c r="G3195" t="str">
        <f>INDEX('Grade 3'!$A$4:$AK$1252,$B3195,4)</f>
        <v>KINGS CHAPEL ELEMENTARY SCHOOL</v>
      </c>
      <c r="H3195" t="str">
        <f ca="1">StaticValues!$A$8</f>
        <v>2016</v>
      </c>
      <c r="I3195" t="str">
        <f ca="1">StaticValues!$B$8</f>
        <v>Spring</v>
      </c>
      <c r="J3195" t="str">
        <f ca="1">StaticValues!$C$8</f>
        <v>EOG</v>
      </c>
      <c r="K3195" t="str">
        <f ca="1">StaticValues!$D$8</f>
        <v>3</v>
      </c>
      <c r="L3195" t="str">
        <f>INDEX('Grade 3'!E$2:AJ$2,1,((8*C3195)-7))</f>
        <v>Mathematics</v>
      </c>
      <c r="M3195">
        <f>INDEX('Grade 3'!$A$4:$AK$1252,$B3195,($C3195*8-7+4))</f>
        <v>68</v>
      </c>
      <c r="N3195">
        <f>INDEX('Grade 3'!$A$4:$AK$1252,$B3195,($C3195*8-6+4))</f>
        <v>536.72058823529414</v>
      </c>
      <c r="O3195">
        <f>INDEX('Grade 3'!$A$4:$AK$1252,$B3195,($C3195*8-5+4))</f>
        <v>13.235294117647058</v>
      </c>
      <c r="P3195">
        <f>INDEX('Grade 3'!$A$4:$AK$1252,$B3195,($C3195*8-4+4))</f>
        <v>32.352941176470587</v>
      </c>
      <c r="Q3195">
        <f>INDEX('Grade 3'!$A$4:$AK$1252,$B3195,($C3195*8-3+4))</f>
        <v>33.823529411764703</v>
      </c>
      <c r="R3195">
        <f>INDEX('Grade 3'!$A$4:$AK$1252,$B3195,($C3195*8-2+4))</f>
        <v>20.588235294117649</v>
      </c>
      <c r="S3195">
        <f>INDEX('Grade 3'!$A$4:$AK$1252,$B3195,($C3195*8-1+4))</f>
        <v>86.764705882352942</v>
      </c>
      <c r="T3195">
        <f>INDEX('Grade 3'!$A$4:$AK$1252,$B3195,($C3195*8-0+4))</f>
        <v>54.411764705882355</v>
      </c>
      <c r="U3195" t="str">
        <f>INDEX('Grade 3'!$A$4:$AK$1252,$B3195,37)</f>
        <v>Middle Georgia</v>
      </c>
    </row>
    <row r="3196" spans="1:21">
      <c r="A3196">
        <f t="shared" si="148"/>
        <v>3195</v>
      </c>
      <c r="B3196">
        <f t="shared" si="149"/>
        <v>799</v>
      </c>
      <c r="C3196">
        <f t="shared" si="150"/>
        <v>3</v>
      </c>
      <c r="D3196">
        <f>INDEX('Grade 3'!$A$4:$AK$1252,$B3196,1)</f>
        <v>676</v>
      </c>
      <c r="E3196">
        <f>INDEX('Grade 3'!$A$4:$AK$1252,$B3196,2)</f>
        <v>3550</v>
      </c>
      <c r="F3196" t="str">
        <f>INDEX('Grade 3'!$A$4:$AK$1252,$B3196,3)</f>
        <v>HOUSTON COUNTY</v>
      </c>
      <c r="G3196" t="str">
        <f>INDEX('Grade 3'!$A$4:$AK$1252,$B3196,4)</f>
        <v>KINGS CHAPEL ELEMENTARY SCHOOL</v>
      </c>
      <c r="H3196" t="str">
        <f ca="1">StaticValues!$A$8</f>
        <v>2016</v>
      </c>
      <c r="I3196" t="str">
        <f ca="1">StaticValues!$B$8</f>
        <v>Spring</v>
      </c>
      <c r="J3196" t="str">
        <f ca="1">StaticValues!$C$8</f>
        <v>EOG</v>
      </c>
      <c r="K3196" t="str">
        <f ca="1">StaticValues!$D$8</f>
        <v>3</v>
      </c>
      <c r="L3196" t="str">
        <f>INDEX('Grade 3'!E$2:AJ$2,1,((8*C3196)-7))</f>
        <v>Science</v>
      </c>
      <c r="M3196">
        <f>INDEX('Grade 3'!$A$4:$AK$1252,$B3196,($C3196*8-7+4))</f>
        <v>68</v>
      </c>
      <c r="N3196">
        <f>INDEX('Grade 3'!$A$4:$AK$1252,$B3196,($C3196*8-6+4))</f>
        <v>534.23529411764707</v>
      </c>
      <c r="O3196">
        <f>INDEX('Grade 3'!$A$4:$AK$1252,$B3196,($C3196*8-5+4))</f>
        <v>10.294117647058824</v>
      </c>
      <c r="P3196">
        <f>INDEX('Grade 3'!$A$4:$AK$1252,$B3196,($C3196*8-4+4))</f>
        <v>36.764705882352942</v>
      </c>
      <c r="Q3196">
        <f>INDEX('Grade 3'!$A$4:$AK$1252,$B3196,($C3196*8-3+4))</f>
        <v>26.470588235294116</v>
      </c>
      <c r="R3196">
        <f>INDEX('Grade 3'!$A$4:$AK$1252,$B3196,($C3196*8-2+4))</f>
        <v>26.470588235294116</v>
      </c>
      <c r="S3196">
        <f>INDEX('Grade 3'!$A$4:$AK$1252,$B3196,($C3196*8-1+4))</f>
        <v>89.705882352941174</v>
      </c>
      <c r="T3196">
        <f>INDEX('Grade 3'!$A$4:$AK$1252,$B3196,($C3196*8-0+4))</f>
        <v>52.941176470588232</v>
      </c>
      <c r="U3196" t="str">
        <f>INDEX('Grade 3'!$A$4:$AK$1252,$B3196,37)</f>
        <v>Middle Georgia</v>
      </c>
    </row>
    <row r="3197" spans="1:21">
      <c r="A3197">
        <f t="shared" si="148"/>
        <v>3196</v>
      </c>
      <c r="B3197">
        <f t="shared" si="149"/>
        <v>799</v>
      </c>
      <c r="C3197">
        <f t="shared" si="150"/>
        <v>4</v>
      </c>
      <c r="D3197">
        <f>INDEX('Grade 3'!$A$4:$AK$1252,$B3197,1)</f>
        <v>676</v>
      </c>
      <c r="E3197">
        <f>INDEX('Grade 3'!$A$4:$AK$1252,$B3197,2)</f>
        <v>3550</v>
      </c>
      <c r="F3197" t="str">
        <f>INDEX('Grade 3'!$A$4:$AK$1252,$B3197,3)</f>
        <v>HOUSTON COUNTY</v>
      </c>
      <c r="G3197" t="str">
        <f>INDEX('Grade 3'!$A$4:$AK$1252,$B3197,4)</f>
        <v>KINGS CHAPEL ELEMENTARY SCHOOL</v>
      </c>
      <c r="H3197" t="str">
        <f ca="1">StaticValues!$A$8</f>
        <v>2016</v>
      </c>
      <c r="I3197" t="str">
        <f ca="1">StaticValues!$B$8</f>
        <v>Spring</v>
      </c>
      <c r="J3197" t="str">
        <f ca="1">StaticValues!$C$8</f>
        <v>EOG</v>
      </c>
      <c r="K3197" t="str">
        <f ca="1">StaticValues!$D$8</f>
        <v>3</v>
      </c>
      <c r="L3197" t="str">
        <f>INDEX('Grade 3'!E$2:AJ$2,1,((8*C3197)-7))</f>
        <v>Social Studies</v>
      </c>
      <c r="M3197">
        <f>INDEX('Grade 3'!$A$4:$AK$1252,$B3197,($C3197*8-7+4))</f>
        <v>67</v>
      </c>
      <c r="N3197">
        <f>INDEX('Grade 3'!$A$4:$AK$1252,$B3197,($C3197*8-6+4))</f>
        <v>524.11940298507466</v>
      </c>
      <c r="O3197">
        <f>INDEX('Grade 3'!$A$4:$AK$1252,$B3197,($C3197*8-5+4))</f>
        <v>8.9552238805970141</v>
      </c>
      <c r="P3197">
        <f>INDEX('Grade 3'!$A$4:$AK$1252,$B3197,($C3197*8-4+4))</f>
        <v>47.761194029850749</v>
      </c>
      <c r="Q3197">
        <f>INDEX('Grade 3'!$A$4:$AK$1252,$B3197,($C3197*8-3+4))</f>
        <v>22.388059701492537</v>
      </c>
      <c r="R3197">
        <f>INDEX('Grade 3'!$A$4:$AK$1252,$B3197,($C3197*8-2+4))</f>
        <v>20.895522388059703</v>
      </c>
      <c r="S3197">
        <f>INDEX('Grade 3'!$A$4:$AK$1252,$B3197,($C3197*8-1+4))</f>
        <v>91.044776119402982</v>
      </c>
      <c r="T3197">
        <f>INDEX('Grade 3'!$A$4:$AK$1252,$B3197,($C3197*8-0+4))</f>
        <v>43.28358208955224</v>
      </c>
      <c r="U3197" t="str">
        <f>INDEX('Grade 3'!$A$4:$AK$1252,$B3197,37)</f>
        <v>Middle Georgia</v>
      </c>
    </row>
    <row r="3198" spans="1:21">
      <c r="A3198">
        <f t="shared" si="148"/>
        <v>3197</v>
      </c>
      <c r="B3198">
        <f t="shared" si="149"/>
        <v>800</v>
      </c>
      <c r="C3198">
        <f t="shared" si="150"/>
        <v>1</v>
      </c>
      <c r="D3198">
        <f>INDEX('Grade 3'!$A$4:$AK$1252,$B3198,1)</f>
        <v>676</v>
      </c>
      <c r="E3198">
        <f>INDEX('Grade 3'!$A$4:$AK$1252,$B3198,2)</f>
        <v>4050</v>
      </c>
      <c r="F3198" t="str">
        <f>INDEX('Grade 3'!$A$4:$AK$1252,$B3198,3)</f>
        <v>HOUSTON COUNTY</v>
      </c>
      <c r="G3198" t="str">
        <f>INDEX('Grade 3'!$A$4:$AK$1252,$B3198,4)</f>
        <v>LINDSEY ELEMENTARY SCHOOL</v>
      </c>
      <c r="H3198" t="str">
        <f ca="1">StaticValues!$A$8</f>
        <v>2016</v>
      </c>
      <c r="I3198" t="str">
        <f ca="1">StaticValues!$B$8</f>
        <v>Spring</v>
      </c>
      <c r="J3198" t="str">
        <f ca="1">StaticValues!$C$8</f>
        <v>EOG</v>
      </c>
      <c r="K3198" t="str">
        <f ca="1">StaticValues!$D$8</f>
        <v>3</v>
      </c>
      <c r="L3198" t="str">
        <f>INDEX('Grade 3'!E$2:AJ$2,1,((8*C3198)-7))</f>
        <v>English Language Arts</v>
      </c>
      <c r="M3198">
        <f>INDEX('Grade 3'!$A$4:$AK$1252,$B3198,($C3198*8-7+4))</f>
        <v>52</v>
      </c>
      <c r="N3198">
        <f>INDEX('Grade 3'!$A$4:$AK$1252,$B3198,($C3198*8-6+4))</f>
        <v>470.05769230769232</v>
      </c>
      <c r="O3198">
        <f>INDEX('Grade 3'!$A$4:$AK$1252,$B3198,($C3198*8-5+4))</f>
        <v>57.692307692307693</v>
      </c>
      <c r="P3198">
        <f>INDEX('Grade 3'!$A$4:$AK$1252,$B3198,($C3198*8-4+4))</f>
        <v>26.923076923076923</v>
      </c>
      <c r="Q3198">
        <f>INDEX('Grade 3'!$A$4:$AK$1252,$B3198,($C3198*8-3+4))</f>
        <v>15.384615384615385</v>
      </c>
      <c r="R3198">
        <f>INDEX('Grade 3'!$A$4:$AK$1252,$B3198,($C3198*8-2+4))</f>
        <v>0</v>
      </c>
      <c r="S3198">
        <f>INDEX('Grade 3'!$A$4:$AK$1252,$B3198,($C3198*8-1+4))</f>
        <v>42.307692307692307</v>
      </c>
      <c r="T3198">
        <f>INDEX('Grade 3'!$A$4:$AK$1252,$B3198,($C3198*8-0+4))</f>
        <v>15.384615384615385</v>
      </c>
      <c r="U3198" t="str">
        <f>INDEX('Grade 3'!$A$4:$AK$1252,$B3198,37)</f>
        <v>Middle Georgia</v>
      </c>
    </row>
    <row r="3199" spans="1:21">
      <c r="A3199">
        <f t="shared" si="148"/>
        <v>3198</v>
      </c>
      <c r="B3199">
        <f t="shared" si="149"/>
        <v>800</v>
      </c>
      <c r="C3199">
        <f t="shared" si="150"/>
        <v>2</v>
      </c>
      <c r="D3199">
        <f>INDEX('Grade 3'!$A$4:$AK$1252,$B3199,1)</f>
        <v>676</v>
      </c>
      <c r="E3199">
        <f>INDEX('Grade 3'!$A$4:$AK$1252,$B3199,2)</f>
        <v>4050</v>
      </c>
      <c r="F3199" t="str">
        <f>INDEX('Grade 3'!$A$4:$AK$1252,$B3199,3)</f>
        <v>HOUSTON COUNTY</v>
      </c>
      <c r="G3199" t="str">
        <f>INDEX('Grade 3'!$A$4:$AK$1252,$B3199,4)</f>
        <v>LINDSEY ELEMENTARY SCHOOL</v>
      </c>
      <c r="H3199" t="str">
        <f ca="1">StaticValues!$A$8</f>
        <v>2016</v>
      </c>
      <c r="I3199" t="str">
        <f ca="1">StaticValues!$B$8</f>
        <v>Spring</v>
      </c>
      <c r="J3199" t="str">
        <f ca="1">StaticValues!$C$8</f>
        <v>EOG</v>
      </c>
      <c r="K3199" t="str">
        <f ca="1">StaticValues!$D$8</f>
        <v>3</v>
      </c>
      <c r="L3199" t="str">
        <f>INDEX('Grade 3'!E$2:AJ$2,1,((8*C3199)-7))</f>
        <v>Mathematics</v>
      </c>
      <c r="M3199">
        <f>INDEX('Grade 3'!$A$4:$AK$1252,$B3199,($C3199*8-7+4))</f>
        <v>52</v>
      </c>
      <c r="N3199">
        <f>INDEX('Grade 3'!$A$4:$AK$1252,$B3199,($C3199*8-6+4))</f>
        <v>491.23076923076923</v>
      </c>
      <c r="O3199">
        <f>INDEX('Grade 3'!$A$4:$AK$1252,$B3199,($C3199*8-5+4))</f>
        <v>32.692307692307693</v>
      </c>
      <c r="P3199">
        <f>INDEX('Grade 3'!$A$4:$AK$1252,$B3199,($C3199*8-4+4))</f>
        <v>50</v>
      </c>
      <c r="Q3199">
        <f>INDEX('Grade 3'!$A$4:$AK$1252,$B3199,($C3199*8-3+4))</f>
        <v>15.384615384615385</v>
      </c>
      <c r="R3199">
        <f>INDEX('Grade 3'!$A$4:$AK$1252,$B3199,($C3199*8-2+4))</f>
        <v>1.9230769230769231</v>
      </c>
      <c r="S3199">
        <f>INDEX('Grade 3'!$A$4:$AK$1252,$B3199,($C3199*8-1+4))</f>
        <v>67.307692307692307</v>
      </c>
      <c r="T3199">
        <f>INDEX('Grade 3'!$A$4:$AK$1252,$B3199,($C3199*8-0+4))</f>
        <v>17.307692307692307</v>
      </c>
      <c r="U3199" t="str">
        <f>INDEX('Grade 3'!$A$4:$AK$1252,$B3199,37)</f>
        <v>Middle Georgia</v>
      </c>
    </row>
    <row r="3200" spans="1:21">
      <c r="A3200">
        <f t="shared" si="148"/>
        <v>3199</v>
      </c>
      <c r="B3200">
        <f t="shared" si="149"/>
        <v>800</v>
      </c>
      <c r="C3200">
        <f t="shared" si="150"/>
        <v>3</v>
      </c>
      <c r="D3200">
        <f>INDEX('Grade 3'!$A$4:$AK$1252,$B3200,1)</f>
        <v>676</v>
      </c>
      <c r="E3200">
        <f>INDEX('Grade 3'!$A$4:$AK$1252,$B3200,2)</f>
        <v>4050</v>
      </c>
      <c r="F3200" t="str">
        <f>INDEX('Grade 3'!$A$4:$AK$1252,$B3200,3)</f>
        <v>HOUSTON COUNTY</v>
      </c>
      <c r="G3200" t="str">
        <f>INDEX('Grade 3'!$A$4:$AK$1252,$B3200,4)</f>
        <v>LINDSEY ELEMENTARY SCHOOL</v>
      </c>
      <c r="H3200" t="str">
        <f ca="1">StaticValues!$A$8</f>
        <v>2016</v>
      </c>
      <c r="I3200" t="str">
        <f ca="1">StaticValues!$B$8</f>
        <v>Spring</v>
      </c>
      <c r="J3200" t="str">
        <f ca="1">StaticValues!$C$8</f>
        <v>EOG</v>
      </c>
      <c r="K3200" t="str">
        <f ca="1">StaticValues!$D$8</f>
        <v>3</v>
      </c>
      <c r="L3200" t="str">
        <f>INDEX('Grade 3'!E$2:AJ$2,1,((8*C3200)-7))</f>
        <v>Science</v>
      </c>
      <c r="M3200">
        <f>INDEX('Grade 3'!$A$4:$AK$1252,$B3200,($C3200*8-7+4))</f>
        <v>52</v>
      </c>
      <c r="N3200">
        <f>INDEX('Grade 3'!$A$4:$AK$1252,$B3200,($C3200*8-6+4))</f>
        <v>487.96153846153845</v>
      </c>
      <c r="O3200">
        <f>INDEX('Grade 3'!$A$4:$AK$1252,$B3200,($C3200*8-5+4))</f>
        <v>36.53846153846154</v>
      </c>
      <c r="P3200">
        <f>INDEX('Grade 3'!$A$4:$AK$1252,$B3200,($C3200*8-4+4))</f>
        <v>46.153846153846153</v>
      </c>
      <c r="Q3200">
        <f>INDEX('Grade 3'!$A$4:$AK$1252,$B3200,($C3200*8-3+4))</f>
        <v>17.307692307692307</v>
      </c>
      <c r="R3200">
        <f>INDEX('Grade 3'!$A$4:$AK$1252,$B3200,($C3200*8-2+4))</f>
        <v>0</v>
      </c>
      <c r="S3200">
        <f>INDEX('Grade 3'!$A$4:$AK$1252,$B3200,($C3200*8-1+4))</f>
        <v>63.46153846153846</v>
      </c>
      <c r="T3200">
        <f>INDEX('Grade 3'!$A$4:$AK$1252,$B3200,($C3200*8-0+4))</f>
        <v>17.307692307692307</v>
      </c>
      <c r="U3200" t="str">
        <f>INDEX('Grade 3'!$A$4:$AK$1252,$B3200,37)</f>
        <v>Middle Georgia</v>
      </c>
    </row>
    <row r="3201" spans="1:21">
      <c r="A3201">
        <f t="shared" si="148"/>
        <v>3200</v>
      </c>
      <c r="B3201">
        <f t="shared" si="149"/>
        <v>800</v>
      </c>
      <c r="C3201">
        <f t="shared" si="150"/>
        <v>4</v>
      </c>
      <c r="D3201">
        <f>INDEX('Grade 3'!$A$4:$AK$1252,$B3201,1)</f>
        <v>676</v>
      </c>
      <c r="E3201">
        <f>INDEX('Grade 3'!$A$4:$AK$1252,$B3201,2)</f>
        <v>4050</v>
      </c>
      <c r="F3201" t="str">
        <f>INDEX('Grade 3'!$A$4:$AK$1252,$B3201,3)</f>
        <v>HOUSTON COUNTY</v>
      </c>
      <c r="G3201" t="str">
        <f>INDEX('Grade 3'!$A$4:$AK$1252,$B3201,4)</f>
        <v>LINDSEY ELEMENTARY SCHOOL</v>
      </c>
      <c r="H3201" t="str">
        <f ca="1">StaticValues!$A$8</f>
        <v>2016</v>
      </c>
      <c r="I3201" t="str">
        <f ca="1">StaticValues!$B$8</f>
        <v>Spring</v>
      </c>
      <c r="J3201" t="str">
        <f ca="1">StaticValues!$C$8</f>
        <v>EOG</v>
      </c>
      <c r="K3201" t="str">
        <f ca="1">StaticValues!$D$8</f>
        <v>3</v>
      </c>
      <c r="L3201" t="str">
        <f>INDEX('Grade 3'!E$2:AJ$2,1,((8*C3201)-7))</f>
        <v>Social Studies</v>
      </c>
      <c r="M3201">
        <f>INDEX('Grade 3'!$A$4:$AK$1252,$B3201,($C3201*8-7+4))</f>
        <v>52</v>
      </c>
      <c r="N3201">
        <f>INDEX('Grade 3'!$A$4:$AK$1252,$B3201,($C3201*8-6+4))</f>
        <v>494.44230769230768</v>
      </c>
      <c r="O3201">
        <f>INDEX('Grade 3'!$A$4:$AK$1252,$B3201,($C3201*8-5+4))</f>
        <v>26.923076923076923</v>
      </c>
      <c r="P3201">
        <f>INDEX('Grade 3'!$A$4:$AK$1252,$B3201,($C3201*8-4+4))</f>
        <v>63.46153846153846</v>
      </c>
      <c r="Q3201">
        <f>INDEX('Grade 3'!$A$4:$AK$1252,$B3201,($C3201*8-3+4))</f>
        <v>5.7692307692307692</v>
      </c>
      <c r="R3201">
        <f>INDEX('Grade 3'!$A$4:$AK$1252,$B3201,($C3201*8-2+4))</f>
        <v>3.8461538461538463</v>
      </c>
      <c r="S3201">
        <f>INDEX('Grade 3'!$A$4:$AK$1252,$B3201,($C3201*8-1+4))</f>
        <v>73.07692307692308</v>
      </c>
      <c r="T3201">
        <f>INDEX('Grade 3'!$A$4:$AK$1252,$B3201,($C3201*8-0+4))</f>
        <v>9.615384615384615</v>
      </c>
      <c r="U3201" t="str">
        <f>INDEX('Grade 3'!$A$4:$AK$1252,$B3201,37)</f>
        <v>Middle Georgia</v>
      </c>
    </row>
    <row r="3202" spans="1:21">
      <c r="A3202">
        <f t="shared" si="148"/>
        <v>3201</v>
      </c>
      <c r="B3202">
        <f t="shared" si="149"/>
        <v>801</v>
      </c>
      <c r="C3202">
        <f t="shared" si="150"/>
        <v>1</v>
      </c>
      <c r="D3202">
        <f>INDEX('Grade 3'!$A$4:$AK$1252,$B3202,1)</f>
        <v>676</v>
      </c>
      <c r="E3202">
        <f>INDEX('Grade 3'!$A$4:$AK$1252,$B3202,2)</f>
        <v>4054</v>
      </c>
      <c r="F3202" t="str">
        <f>INDEX('Grade 3'!$A$4:$AK$1252,$B3202,3)</f>
        <v>HOUSTON COUNTY</v>
      </c>
      <c r="G3202" t="str">
        <f>INDEX('Grade 3'!$A$4:$AK$1252,$B3202,4)</f>
        <v>RUSSELL ELEMENTARY SCHOOL</v>
      </c>
      <c r="H3202" t="str">
        <f ca="1">StaticValues!$A$8</f>
        <v>2016</v>
      </c>
      <c r="I3202" t="str">
        <f ca="1">StaticValues!$B$8</f>
        <v>Spring</v>
      </c>
      <c r="J3202" t="str">
        <f ca="1">StaticValues!$C$8</f>
        <v>EOG</v>
      </c>
      <c r="K3202" t="str">
        <f ca="1">StaticValues!$D$8</f>
        <v>3</v>
      </c>
      <c r="L3202" t="str">
        <f>INDEX('Grade 3'!E$2:AJ$2,1,((8*C3202)-7))</f>
        <v>English Language Arts</v>
      </c>
      <c r="M3202">
        <f>INDEX('Grade 3'!$A$4:$AK$1252,$B3202,($C3202*8-7+4))</f>
        <v>107</v>
      </c>
      <c r="N3202">
        <f>INDEX('Grade 3'!$A$4:$AK$1252,$B3202,($C3202*8-6+4))</f>
        <v>510.81308411214951</v>
      </c>
      <c r="O3202">
        <f>INDEX('Grade 3'!$A$4:$AK$1252,$B3202,($C3202*8-5+4))</f>
        <v>28.971962616822431</v>
      </c>
      <c r="P3202">
        <f>INDEX('Grade 3'!$A$4:$AK$1252,$B3202,($C3202*8-4+4))</f>
        <v>34.579439252336449</v>
      </c>
      <c r="Q3202">
        <f>INDEX('Grade 3'!$A$4:$AK$1252,$B3202,($C3202*8-3+4))</f>
        <v>28.037383177570092</v>
      </c>
      <c r="R3202">
        <f>INDEX('Grade 3'!$A$4:$AK$1252,$B3202,($C3202*8-2+4))</f>
        <v>8.4112149532710276</v>
      </c>
      <c r="S3202">
        <f>INDEX('Grade 3'!$A$4:$AK$1252,$B3202,($C3202*8-1+4))</f>
        <v>71.028037383177576</v>
      </c>
      <c r="T3202">
        <f>INDEX('Grade 3'!$A$4:$AK$1252,$B3202,($C3202*8-0+4))</f>
        <v>36.44859813084112</v>
      </c>
      <c r="U3202" t="str">
        <f>INDEX('Grade 3'!$A$4:$AK$1252,$B3202,37)</f>
        <v>Middle Georgia</v>
      </c>
    </row>
    <row r="3203" spans="1:21">
      <c r="A3203">
        <f t="shared" ref="A3203:A3266" si="151">ROW(A3202)</f>
        <v>3202</v>
      </c>
      <c r="B3203">
        <f t="shared" ref="B3203:B3266" si="152">CEILING(A3203/4,1)</f>
        <v>801</v>
      </c>
      <c r="C3203">
        <f t="shared" ref="C3203:C3266" si="153">IF(B3202&lt;&gt;B3203,1,C3202+1)</f>
        <v>2</v>
      </c>
      <c r="D3203">
        <f>INDEX('Grade 3'!$A$4:$AK$1252,$B3203,1)</f>
        <v>676</v>
      </c>
      <c r="E3203">
        <f>INDEX('Grade 3'!$A$4:$AK$1252,$B3203,2)</f>
        <v>4054</v>
      </c>
      <c r="F3203" t="str">
        <f>INDEX('Grade 3'!$A$4:$AK$1252,$B3203,3)</f>
        <v>HOUSTON COUNTY</v>
      </c>
      <c r="G3203" t="str">
        <f>INDEX('Grade 3'!$A$4:$AK$1252,$B3203,4)</f>
        <v>RUSSELL ELEMENTARY SCHOOL</v>
      </c>
      <c r="H3203" t="str">
        <f ca="1">StaticValues!$A$8</f>
        <v>2016</v>
      </c>
      <c r="I3203" t="str">
        <f ca="1">StaticValues!$B$8</f>
        <v>Spring</v>
      </c>
      <c r="J3203" t="str">
        <f ca="1">StaticValues!$C$8</f>
        <v>EOG</v>
      </c>
      <c r="K3203" t="str">
        <f ca="1">StaticValues!$D$8</f>
        <v>3</v>
      </c>
      <c r="L3203" t="str">
        <f>INDEX('Grade 3'!E$2:AJ$2,1,((8*C3203)-7))</f>
        <v>Mathematics</v>
      </c>
      <c r="M3203">
        <f>INDEX('Grade 3'!$A$4:$AK$1252,$B3203,($C3203*8-7+4))</f>
        <v>107</v>
      </c>
      <c r="N3203">
        <f>INDEX('Grade 3'!$A$4:$AK$1252,$B3203,($C3203*8-6+4))</f>
        <v>520.52336448598135</v>
      </c>
      <c r="O3203">
        <f>INDEX('Grade 3'!$A$4:$AK$1252,$B3203,($C3203*8-5+4))</f>
        <v>15.88785046728972</v>
      </c>
      <c r="P3203">
        <f>INDEX('Grade 3'!$A$4:$AK$1252,$B3203,($C3203*8-4+4))</f>
        <v>40.186915887850468</v>
      </c>
      <c r="Q3203">
        <f>INDEX('Grade 3'!$A$4:$AK$1252,$B3203,($C3203*8-3+4))</f>
        <v>32.710280373831779</v>
      </c>
      <c r="R3203">
        <f>INDEX('Grade 3'!$A$4:$AK$1252,$B3203,($C3203*8-2+4))</f>
        <v>11.214953271028037</v>
      </c>
      <c r="S3203">
        <f>INDEX('Grade 3'!$A$4:$AK$1252,$B3203,($C3203*8-1+4))</f>
        <v>84.112149532710276</v>
      </c>
      <c r="T3203">
        <f>INDEX('Grade 3'!$A$4:$AK$1252,$B3203,($C3203*8-0+4))</f>
        <v>43.925233644859816</v>
      </c>
      <c r="U3203" t="str">
        <f>INDEX('Grade 3'!$A$4:$AK$1252,$B3203,37)</f>
        <v>Middle Georgia</v>
      </c>
    </row>
    <row r="3204" spans="1:21">
      <c r="A3204">
        <f t="shared" si="151"/>
        <v>3203</v>
      </c>
      <c r="B3204">
        <f t="shared" si="152"/>
        <v>801</v>
      </c>
      <c r="C3204">
        <f t="shared" si="153"/>
        <v>3</v>
      </c>
      <c r="D3204">
        <f>INDEX('Grade 3'!$A$4:$AK$1252,$B3204,1)</f>
        <v>676</v>
      </c>
      <c r="E3204">
        <f>INDEX('Grade 3'!$A$4:$AK$1252,$B3204,2)</f>
        <v>4054</v>
      </c>
      <c r="F3204" t="str">
        <f>INDEX('Grade 3'!$A$4:$AK$1252,$B3204,3)</f>
        <v>HOUSTON COUNTY</v>
      </c>
      <c r="G3204" t="str">
        <f>INDEX('Grade 3'!$A$4:$AK$1252,$B3204,4)</f>
        <v>RUSSELL ELEMENTARY SCHOOL</v>
      </c>
      <c r="H3204" t="str">
        <f ca="1">StaticValues!$A$8</f>
        <v>2016</v>
      </c>
      <c r="I3204" t="str">
        <f ca="1">StaticValues!$B$8</f>
        <v>Spring</v>
      </c>
      <c r="J3204" t="str">
        <f ca="1">StaticValues!$C$8</f>
        <v>EOG</v>
      </c>
      <c r="K3204" t="str">
        <f ca="1">StaticValues!$D$8</f>
        <v>3</v>
      </c>
      <c r="L3204" t="str">
        <f>INDEX('Grade 3'!E$2:AJ$2,1,((8*C3204)-7))</f>
        <v>Science</v>
      </c>
      <c r="M3204">
        <f>INDEX('Grade 3'!$A$4:$AK$1252,$B3204,($C3204*8-7+4))</f>
        <v>107</v>
      </c>
      <c r="N3204">
        <f>INDEX('Grade 3'!$A$4:$AK$1252,$B3204,($C3204*8-6+4))</f>
        <v>520.96261682242994</v>
      </c>
      <c r="O3204">
        <f>INDEX('Grade 3'!$A$4:$AK$1252,$B3204,($C3204*8-5+4))</f>
        <v>14.953271028037383</v>
      </c>
      <c r="P3204">
        <f>INDEX('Grade 3'!$A$4:$AK$1252,$B3204,($C3204*8-4+4))</f>
        <v>39.252336448598129</v>
      </c>
      <c r="Q3204">
        <f>INDEX('Grade 3'!$A$4:$AK$1252,$B3204,($C3204*8-3+4))</f>
        <v>28.037383177570092</v>
      </c>
      <c r="R3204">
        <f>INDEX('Grade 3'!$A$4:$AK$1252,$B3204,($C3204*8-2+4))</f>
        <v>17.757009345794394</v>
      </c>
      <c r="S3204">
        <f>INDEX('Grade 3'!$A$4:$AK$1252,$B3204,($C3204*8-1+4))</f>
        <v>85.046728971962622</v>
      </c>
      <c r="T3204">
        <f>INDEX('Grade 3'!$A$4:$AK$1252,$B3204,($C3204*8-0+4))</f>
        <v>45.794392523364486</v>
      </c>
      <c r="U3204" t="str">
        <f>INDEX('Grade 3'!$A$4:$AK$1252,$B3204,37)</f>
        <v>Middle Georgia</v>
      </c>
    </row>
    <row r="3205" spans="1:21">
      <c r="A3205">
        <f t="shared" si="151"/>
        <v>3204</v>
      </c>
      <c r="B3205">
        <f t="shared" si="152"/>
        <v>801</v>
      </c>
      <c r="C3205">
        <f t="shared" si="153"/>
        <v>4</v>
      </c>
      <c r="D3205">
        <f>INDEX('Grade 3'!$A$4:$AK$1252,$B3205,1)</f>
        <v>676</v>
      </c>
      <c r="E3205">
        <f>INDEX('Grade 3'!$A$4:$AK$1252,$B3205,2)</f>
        <v>4054</v>
      </c>
      <c r="F3205" t="str">
        <f>INDEX('Grade 3'!$A$4:$AK$1252,$B3205,3)</f>
        <v>HOUSTON COUNTY</v>
      </c>
      <c r="G3205" t="str">
        <f>INDEX('Grade 3'!$A$4:$AK$1252,$B3205,4)</f>
        <v>RUSSELL ELEMENTARY SCHOOL</v>
      </c>
      <c r="H3205" t="str">
        <f ca="1">StaticValues!$A$8</f>
        <v>2016</v>
      </c>
      <c r="I3205" t="str">
        <f ca="1">StaticValues!$B$8</f>
        <v>Spring</v>
      </c>
      <c r="J3205" t="str">
        <f ca="1">StaticValues!$C$8</f>
        <v>EOG</v>
      </c>
      <c r="K3205" t="str">
        <f ca="1">StaticValues!$D$8</f>
        <v>3</v>
      </c>
      <c r="L3205" t="str">
        <f>INDEX('Grade 3'!E$2:AJ$2,1,((8*C3205)-7))</f>
        <v>Social Studies</v>
      </c>
      <c r="M3205">
        <f>INDEX('Grade 3'!$A$4:$AK$1252,$B3205,($C3205*8-7+4))</f>
        <v>107</v>
      </c>
      <c r="N3205">
        <f>INDEX('Grade 3'!$A$4:$AK$1252,$B3205,($C3205*8-6+4))</f>
        <v>505.86915887850466</v>
      </c>
      <c r="O3205">
        <f>INDEX('Grade 3'!$A$4:$AK$1252,$B3205,($C3205*8-5+4))</f>
        <v>24.299065420560748</v>
      </c>
      <c r="P3205">
        <f>INDEX('Grade 3'!$A$4:$AK$1252,$B3205,($C3205*8-4+4))</f>
        <v>40.186915887850468</v>
      </c>
      <c r="Q3205">
        <f>INDEX('Grade 3'!$A$4:$AK$1252,$B3205,($C3205*8-3+4))</f>
        <v>27.102803738317757</v>
      </c>
      <c r="R3205">
        <f>INDEX('Grade 3'!$A$4:$AK$1252,$B3205,($C3205*8-2+4))</f>
        <v>8.4112149532710276</v>
      </c>
      <c r="S3205">
        <f>INDEX('Grade 3'!$A$4:$AK$1252,$B3205,($C3205*8-1+4))</f>
        <v>75.700934579439249</v>
      </c>
      <c r="T3205">
        <f>INDEX('Grade 3'!$A$4:$AK$1252,$B3205,($C3205*8-0+4))</f>
        <v>35.514018691588788</v>
      </c>
      <c r="U3205" t="str">
        <f>INDEX('Grade 3'!$A$4:$AK$1252,$B3205,37)</f>
        <v>Middle Georgia</v>
      </c>
    </row>
    <row r="3206" spans="1:21">
      <c r="A3206">
        <f t="shared" si="151"/>
        <v>3205</v>
      </c>
      <c r="B3206">
        <f t="shared" si="152"/>
        <v>802</v>
      </c>
      <c r="C3206">
        <f t="shared" si="153"/>
        <v>1</v>
      </c>
      <c r="D3206">
        <f>INDEX('Grade 3'!$A$4:$AK$1252,$B3206,1)</f>
        <v>676</v>
      </c>
      <c r="E3206">
        <f>INDEX('Grade 3'!$A$4:$AK$1252,$B3206,2)</f>
        <v>5050</v>
      </c>
      <c r="F3206" t="str">
        <f>INDEX('Grade 3'!$A$4:$AK$1252,$B3206,3)</f>
        <v>HOUSTON COUNTY</v>
      </c>
      <c r="G3206" t="str">
        <f>INDEX('Grade 3'!$A$4:$AK$1252,$B3206,4)</f>
        <v>MILLER ELEMENTARY SCHOOL</v>
      </c>
      <c r="H3206" t="str">
        <f ca="1">StaticValues!$A$8</f>
        <v>2016</v>
      </c>
      <c r="I3206" t="str">
        <f ca="1">StaticValues!$B$8</f>
        <v>Spring</v>
      </c>
      <c r="J3206" t="str">
        <f ca="1">StaticValues!$C$8</f>
        <v>EOG</v>
      </c>
      <c r="K3206" t="str">
        <f ca="1">StaticValues!$D$8</f>
        <v>3</v>
      </c>
      <c r="L3206" t="str">
        <f>INDEX('Grade 3'!E$2:AJ$2,1,((8*C3206)-7))</f>
        <v>English Language Arts</v>
      </c>
      <c r="M3206">
        <f>INDEX('Grade 3'!$A$4:$AK$1252,$B3206,($C3206*8-7+4))</f>
        <v>93</v>
      </c>
      <c r="N3206">
        <f>INDEX('Grade 3'!$A$4:$AK$1252,$B3206,($C3206*8-6+4))</f>
        <v>498.72043010752691</v>
      </c>
      <c r="O3206">
        <f>INDEX('Grade 3'!$A$4:$AK$1252,$B3206,($C3206*8-5+4))</f>
        <v>33.333333333333336</v>
      </c>
      <c r="P3206">
        <f>INDEX('Grade 3'!$A$4:$AK$1252,$B3206,($C3206*8-4+4))</f>
        <v>38.70967741935484</v>
      </c>
      <c r="Q3206">
        <f>INDEX('Grade 3'!$A$4:$AK$1252,$B3206,($C3206*8-3+4))</f>
        <v>21.50537634408602</v>
      </c>
      <c r="R3206">
        <f>INDEX('Grade 3'!$A$4:$AK$1252,$B3206,($C3206*8-2+4))</f>
        <v>6.4516129032258061</v>
      </c>
      <c r="S3206">
        <f>INDEX('Grade 3'!$A$4:$AK$1252,$B3206,($C3206*8-1+4))</f>
        <v>66.666666666666671</v>
      </c>
      <c r="T3206">
        <f>INDEX('Grade 3'!$A$4:$AK$1252,$B3206,($C3206*8-0+4))</f>
        <v>27.956989247311828</v>
      </c>
      <c r="U3206" t="str">
        <f>INDEX('Grade 3'!$A$4:$AK$1252,$B3206,37)</f>
        <v>Middle Georgia</v>
      </c>
    </row>
    <row r="3207" spans="1:21">
      <c r="A3207">
        <f t="shared" si="151"/>
        <v>3206</v>
      </c>
      <c r="B3207">
        <f t="shared" si="152"/>
        <v>802</v>
      </c>
      <c r="C3207">
        <f t="shared" si="153"/>
        <v>2</v>
      </c>
      <c r="D3207">
        <f>INDEX('Grade 3'!$A$4:$AK$1252,$B3207,1)</f>
        <v>676</v>
      </c>
      <c r="E3207">
        <f>INDEX('Grade 3'!$A$4:$AK$1252,$B3207,2)</f>
        <v>5050</v>
      </c>
      <c r="F3207" t="str">
        <f>INDEX('Grade 3'!$A$4:$AK$1252,$B3207,3)</f>
        <v>HOUSTON COUNTY</v>
      </c>
      <c r="G3207" t="str">
        <f>INDEX('Grade 3'!$A$4:$AK$1252,$B3207,4)</f>
        <v>MILLER ELEMENTARY SCHOOL</v>
      </c>
      <c r="H3207" t="str">
        <f ca="1">StaticValues!$A$8</f>
        <v>2016</v>
      </c>
      <c r="I3207" t="str">
        <f ca="1">StaticValues!$B$8</f>
        <v>Spring</v>
      </c>
      <c r="J3207" t="str">
        <f ca="1">StaticValues!$C$8</f>
        <v>EOG</v>
      </c>
      <c r="K3207" t="str">
        <f ca="1">StaticValues!$D$8</f>
        <v>3</v>
      </c>
      <c r="L3207" t="str">
        <f>INDEX('Grade 3'!E$2:AJ$2,1,((8*C3207)-7))</f>
        <v>Mathematics</v>
      </c>
      <c r="M3207">
        <f>INDEX('Grade 3'!$A$4:$AK$1252,$B3207,($C3207*8-7+4))</f>
        <v>93</v>
      </c>
      <c r="N3207">
        <f>INDEX('Grade 3'!$A$4:$AK$1252,$B3207,($C3207*8-6+4))</f>
        <v>515.15053763440858</v>
      </c>
      <c r="O3207">
        <f>INDEX('Grade 3'!$A$4:$AK$1252,$B3207,($C3207*8-5+4))</f>
        <v>17.204301075268816</v>
      </c>
      <c r="P3207">
        <f>INDEX('Grade 3'!$A$4:$AK$1252,$B3207,($C3207*8-4+4))</f>
        <v>45.161290322580648</v>
      </c>
      <c r="Q3207">
        <f>INDEX('Grade 3'!$A$4:$AK$1252,$B3207,($C3207*8-3+4))</f>
        <v>27.956989247311828</v>
      </c>
      <c r="R3207">
        <f>INDEX('Grade 3'!$A$4:$AK$1252,$B3207,($C3207*8-2+4))</f>
        <v>9.67741935483871</v>
      </c>
      <c r="S3207">
        <f>INDEX('Grade 3'!$A$4:$AK$1252,$B3207,($C3207*8-1+4))</f>
        <v>82.795698924731184</v>
      </c>
      <c r="T3207">
        <f>INDEX('Grade 3'!$A$4:$AK$1252,$B3207,($C3207*8-0+4))</f>
        <v>37.634408602150536</v>
      </c>
      <c r="U3207" t="str">
        <f>INDEX('Grade 3'!$A$4:$AK$1252,$B3207,37)</f>
        <v>Middle Georgia</v>
      </c>
    </row>
    <row r="3208" spans="1:21">
      <c r="A3208">
        <f t="shared" si="151"/>
        <v>3207</v>
      </c>
      <c r="B3208">
        <f t="shared" si="152"/>
        <v>802</v>
      </c>
      <c r="C3208">
        <f t="shared" si="153"/>
        <v>3</v>
      </c>
      <c r="D3208">
        <f>INDEX('Grade 3'!$A$4:$AK$1252,$B3208,1)</f>
        <v>676</v>
      </c>
      <c r="E3208">
        <f>INDEX('Grade 3'!$A$4:$AK$1252,$B3208,2)</f>
        <v>5050</v>
      </c>
      <c r="F3208" t="str">
        <f>INDEX('Grade 3'!$A$4:$AK$1252,$B3208,3)</f>
        <v>HOUSTON COUNTY</v>
      </c>
      <c r="G3208" t="str">
        <f>INDEX('Grade 3'!$A$4:$AK$1252,$B3208,4)</f>
        <v>MILLER ELEMENTARY SCHOOL</v>
      </c>
      <c r="H3208" t="str">
        <f ca="1">StaticValues!$A$8</f>
        <v>2016</v>
      </c>
      <c r="I3208" t="str">
        <f ca="1">StaticValues!$B$8</f>
        <v>Spring</v>
      </c>
      <c r="J3208" t="str">
        <f ca="1">StaticValues!$C$8</f>
        <v>EOG</v>
      </c>
      <c r="K3208" t="str">
        <f ca="1">StaticValues!$D$8</f>
        <v>3</v>
      </c>
      <c r="L3208" t="str">
        <f>INDEX('Grade 3'!E$2:AJ$2,1,((8*C3208)-7))</f>
        <v>Science</v>
      </c>
      <c r="M3208">
        <f>INDEX('Grade 3'!$A$4:$AK$1252,$B3208,($C3208*8-7+4))</f>
        <v>93</v>
      </c>
      <c r="N3208">
        <f>INDEX('Grade 3'!$A$4:$AK$1252,$B3208,($C3208*8-6+4))</f>
        <v>512.21505376344089</v>
      </c>
      <c r="O3208">
        <f>INDEX('Grade 3'!$A$4:$AK$1252,$B3208,($C3208*8-5+4))</f>
        <v>18.27956989247312</v>
      </c>
      <c r="P3208">
        <f>INDEX('Grade 3'!$A$4:$AK$1252,$B3208,($C3208*8-4+4))</f>
        <v>46.236559139784944</v>
      </c>
      <c r="Q3208">
        <f>INDEX('Grade 3'!$A$4:$AK$1252,$B3208,($C3208*8-3+4))</f>
        <v>26.881720430107528</v>
      </c>
      <c r="R3208">
        <f>INDEX('Grade 3'!$A$4:$AK$1252,$B3208,($C3208*8-2+4))</f>
        <v>8.6021505376344081</v>
      </c>
      <c r="S3208">
        <f>INDEX('Grade 3'!$A$4:$AK$1252,$B3208,($C3208*8-1+4))</f>
        <v>81.72043010752688</v>
      </c>
      <c r="T3208">
        <f>INDEX('Grade 3'!$A$4:$AK$1252,$B3208,($C3208*8-0+4))</f>
        <v>35.483870967741936</v>
      </c>
      <c r="U3208" t="str">
        <f>INDEX('Grade 3'!$A$4:$AK$1252,$B3208,37)</f>
        <v>Middle Georgia</v>
      </c>
    </row>
    <row r="3209" spans="1:21">
      <c r="A3209">
        <f t="shared" si="151"/>
        <v>3208</v>
      </c>
      <c r="B3209">
        <f t="shared" si="152"/>
        <v>802</v>
      </c>
      <c r="C3209">
        <f t="shared" si="153"/>
        <v>4</v>
      </c>
      <c r="D3209">
        <f>INDEX('Grade 3'!$A$4:$AK$1252,$B3209,1)</f>
        <v>676</v>
      </c>
      <c r="E3209">
        <f>INDEX('Grade 3'!$A$4:$AK$1252,$B3209,2)</f>
        <v>5050</v>
      </c>
      <c r="F3209" t="str">
        <f>INDEX('Grade 3'!$A$4:$AK$1252,$B3209,3)</f>
        <v>HOUSTON COUNTY</v>
      </c>
      <c r="G3209" t="str">
        <f>INDEX('Grade 3'!$A$4:$AK$1252,$B3209,4)</f>
        <v>MILLER ELEMENTARY SCHOOL</v>
      </c>
      <c r="H3209" t="str">
        <f ca="1">StaticValues!$A$8</f>
        <v>2016</v>
      </c>
      <c r="I3209" t="str">
        <f ca="1">StaticValues!$B$8</f>
        <v>Spring</v>
      </c>
      <c r="J3209" t="str">
        <f ca="1">StaticValues!$C$8</f>
        <v>EOG</v>
      </c>
      <c r="K3209" t="str">
        <f ca="1">StaticValues!$D$8</f>
        <v>3</v>
      </c>
      <c r="L3209" t="str">
        <f>INDEX('Grade 3'!E$2:AJ$2,1,((8*C3209)-7))</f>
        <v>Social Studies</v>
      </c>
      <c r="M3209">
        <f>INDEX('Grade 3'!$A$4:$AK$1252,$B3209,($C3209*8-7+4))</f>
        <v>93</v>
      </c>
      <c r="N3209">
        <f>INDEX('Grade 3'!$A$4:$AK$1252,$B3209,($C3209*8-6+4))</f>
        <v>512.88172043010752</v>
      </c>
      <c r="O3209">
        <f>INDEX('Grade 3'!$A$4:$AK$1252,$B3209,($C3209*8-5+4))</f>
        <v>20.43010752688172</v>
      </c>
      <c r="P3209">
        <f>INDEX('Grade 3'!$A$4:$AK$1252,$B3209,($C3209*8-4+4))</f>
        <v>45.161290322580648</v>
      </c>
      <c r="Q3209">
        <f>INDEX('Grade 3'!$A$4:$AK$1252,$B3209,($C3209*8-3+4))</f>
        <v>18.27956989247312</v>
      </c>
      <c r="R3209">
        <f>INDEX('Grade 3'!$A$4:$AK$1252,$B3209,($C3209*8-2+4))</f>
        <v>16.129032258064516</v>
      </c>
      <c r="S3209">
        <f>INDEX('Grade 3'!$A$4:$AK$1252,$B3209,($C3209*8-1+4))</f>
        <v>79.569892473118273</v>
      </c>
      <c r="T3209">
        <f>INDEX('Grade 3'!$A$4:$AK$1252,$B3209,($C3209*8-0+4))</f>
        <v>34.408602150537632</v>
      </c>
      <c r="U3209" t="str">
        <f>INDEX('Grade 3'!$A$4:$AK$1252,$B3209,37)</f>
        <v>Middle Georgia</v>
      </c>
    </row>
    <row r="3210" spans="1:21">
      <c r="A3210">
        <f t="shared" si="151"/>
        <v>3209</v>
      </c>
      <c r="B3210">
        <f t="shared" si="152"/>
        <v>803</v>
      </c>
      <c r="C3210">
        <f t="shared" si="153"/>
        <v>1</v>
      </c>
      <c r="D3210">
        <f>INDEX('Grade 3'!$A$4:$AK$1252,$B3210,1)</f>
        <v>676</v>
      </c>
      <c r="E3210">
        <f>INDEX('Grade 3'!$A$4:$AK$1252,$B3210,2)</f>
        <v>5054</v>
      </c>
      <c r="F3210" t="str">
        <f>INDEX('Grade 3'!$A$4:$AK$1252,$B3210,3)</f>
        <v>HOUSTON COUNTY</v>
      </c>
      <c r="G3210" t="str">
        <f>INDEX('Grade 3'!$A$4:$AK$1252,$B3210,4)</f>
        <v>SHIRLEY HILLS ELEMENTARY SCHOOL</v>
      </c>
      <c r="H3210" t="str">
        <f ca="1">StaticValues!$A$8</f>
        <v>2016</v>
      </c>
      <c r="I3210" t="str">
        <f ca="1">StaticValues!$B$8</f>
        <v>Spring</v>
      </c>
      <c r="J3210" t="str">
        <f ca="1">StaticValues!$C$8</f>
        <v>EOG</v>
      </c>
      <c r="K3210" t="str">
        <f ca="1">StaticValues!$D$8</f>
        <v>3</v>
      </c>
      <c r="L3210" t="str">
        <f>INDEX('Grade 3'!E$2:AJ$2,1,((8*C3210)-7))</f>
        <v>English Language Arts</v>
      </c>
      <c r="M3210">
        <f>INDEX('Grade 3'!$A$4:$AK$1252,$B3210,($C3210*8-7+4))</f>
        <v>104</v>
      </c>
      <c r="N3210">
        <f>INDEX('Grade 3'!$A$4:$AK$1252,$B3210,($C3210*8-6+4))</f>
        <v>519.58653846153845</v>
      </c>
      <c r="O3210">
        <f>INDEX('Grade 3'!$A$4:$AK$1252,$B3210,($C3210*8-5+4))</f>
        <v>17.307692307692307</v>
      </c>
      <c r="P3210">
        <f>INDEX('Grade 3'!$A$4:$AK$1252,$B3210,($C3210*8-4+4))</f>
        <v>40.384615384615387</v>
      </c>
      <c r="Q3210">
        <f>INDEX('Grade 3'!$A$4:$AK$1252,$B3210,($C3210*8-3+4))</f>
        <v>32.692307692307693</v>
      </c>
      <c r="R3210">
        <f>INDEX('Grade 3'!$A$4:$AK$1252,$B3210,($C3210*8-2+4))</f>
        <v>9.615384615384615</v>
      </c>
      <c r="S3210">
        <f>INDEX('Grade 3'!$A$4:$AK$1252,$B3210,($C3210*8-1+4))</f>
        <v>82.692307692307693</v>
      </c>
      <c r="T3210">
        <f>INDEX('Grade 3'!$A$4:$AK$1252,$B3210,($C3210*8-0+4))</f>
        <v>42.307692307692307</v>
      </c>
      <c r="U3210" t="str">
        <f>INDEX('Grade 3'!$A$4:$AK$1252,$B3210,37)</f>
        <v>Middle Georgia</v>
      </c>
    </row>
    <row r="3211" spans="1:21">
      <c r="A3211">
        <f t="shared" si="151"/>
        <v>3210</v>
      </c>
      <c r="B3211">
        <f t="shared" si="152"/>
        <v>803</v>
      </c>
      <c r="C3211">
        <f t="shared" si="153"/>
        <v>2</v>
      </c>
      <c r="D3211">
        <f>INDEX('Grade 3'!$A$4:$AK$1252,$B3211,1)</f>
        <v>676</v>
      </c>
      <c r="E3211">
        <f>INDEX('Grade 3'!$A$4:$AK$1252,$B3211,2)</f>
        <v>5054</v>
      </c>
      <c r="F3211" t="str">
        <f>INDEX('Grade 3'!$A$4:$AK$1252,$B3211,3)</f>
        <v>HOUSTON COUNTY</v>
      </c>
      <c r="G3211" t="str">
        <f>INDEX('Grade 3'!$A$4:$AK$1252,$B3211,4)</f>
        <v>SHIRLEY HILLS ELEMENTARY SCHOOL</v>
      </c>
      <c r="H3211" t="str">
        <f ca="1">StaticValues!$A$8</f>
        <v>2016</v>
      </c>
      <c r="I3211" t="str">
        <f ca="1">StaticValues!$B$8</f>
        <v>Spring</v>
      </c>
      <c r="J3211" t="str">
        <f ca="1">StaticValues!$C$8</f>
        <v>EOG</v>
      </c>
      <c r="K3211" t="str">
        <f ca="1">StaticValues!$D$8</f>
        <v>3</v>
      </c>
      <c r="L3211" t="str">
        <f>INDEX('Grade 3'!E$2:AJ$2,1,((8*C3211)-7))</f>
        <v>Mathematics</v>
      </c>
      <c r="M3211">
        <f>INDEX('Grade 3'!$A$4:$AK$1252,$B3211,($C3211*8-7+4))</f>
        <v>104</v>
      </c>
      <c r="N3211">
        <f>INDEX('Grade 3'!$A$4:$AK$1252,$B3211,($C3211*8-6+4))</f>
        <v>534.95192307692309</v>
      </c>
      <c r="O3211">
        <f>INDEX('Grade 3'!$A$4:$AK$1252,$B3211,($C3211*8-5+4))</f>
        <v>6.7307692307692308</v>
      </c>
      <c r="P3211">
        <f>INDEX('Grade 3'!$A$4:$AK$1252,$B3211,($C3211*8-4+4))</f>
        <v>28.846153846153847</v>
      </c>
      <c r="Q3211">
        <f>INDEX('Grade 3'!$A$4:$AK$1252,$B3211,($C3211*8-3+4))</f>
        <v>55.769230769230766</v>
      </c>
      <c r="R3211">
        <f>INDEX('Grade 3'!$A$4:$AK$1252,$B3211,($C3211*8-2+4))</f>
        <v>8.6538461538461533</v>
      </c>
      <c r="S3211">
        <f>INDEX('Grade 3'!$A$4:$AK$1252,$B3211,($C3211*8-1+4))</f>
        <v>93.269230769230774</v>
      </c>
      <c r="T3211">
        <f>INDEX('Grade 3'!$A$4:$AK$1252,$B3211,($C3211*8-0+4))</f>
        <v>64.42307692307692</v>
      </c>
      <c r="U3211" t="str">
        <f>INDEX('Grade 3'!$A$4:$AK$1252,$B3211,37)</f>
        <v>Middle Georgia</v>
      </c>
    </row>
    <row r="3212" spans="1:21">
      <c r="A3212">
        <f t="shared" si="151"/>
        <v>3211</v>
      </c>
      <c r="B3212">
        <f t="shared" si="152"/>
        <v>803</v>
      </c>
      <c r="C3212">
        <f t="shared" si="153"/>
        <v>3</v>
      </c>
      <c r="D3212">
        <f>INDEX('Grade 3'!$A$4:$AK$1252,$B3212,1)</f>
        <v>676</v>
      </c>
      <c r="E3212">
        <f>INDEX('Grade 3'!$A$4:$AK$1252,$B3212,2)</f>
        <v>5054</v>
      </c>
      <c r="F3212" t="str">
        <f>INDEX('Grade 3'!$A$4:$AK$1252,$B3212,3)</f>
        <v>HOUSTON COUNTY</v>
      </c>
      <c r="G3212" t="str">
        <f>INDEX('Grade 3'!$A$4:$AK$1252,$B3212,4)</f>
        <v>SHIRLEY HILLS ELEMENTARY SCHOOL</v>
      </c>
      <c r="H3212" t="str">
        <f ca="1">StaticValues!$A$8</f>
        <v>2016</v>
      </c>
      <c r="I3212" t="str">
        <f ca="1">StaticValues!$B$8</f>
        <v>Spring</v>
      </c>
      <c r="J3212" t="str">
        <f ca="1">StaticValues!$C$8</f>
        <v>EOG</v>
      </c>
      <c r="K3212" t="str">
        <f ca="1">StaticValues!$D$8</f>
        <v>3</v>
      </c>
      <c r="L3212" t="str">
        <f>INDEX('Grade 3'!E$2:AJ$2,1,((8*C3212)-7))</f>
        <v>Science</v>
      </c>
      <c r="M3212">
        <f>INDEX('Grade 3'!$A$4:$AK$1252,$B3212,($C3212*8-7+4))</f>
        <v>104</v>
      </c>
      <c r="N3212">
        <f>INDEX('Grade 3'!$A$4:$AK$1252,$B3212,($C3212*8-6+4))</f>
        <v>527.14423076923072</v>
      </c>
      <c r="O3212">
        <f>INDEX('Grade 3'!$A$4:$AK$1252,$B3212,($C3212*8-5+4))</f>
        <v>6.7307692307692308</v>
      </c>
      <c r="P3212">
        <f>INDEX('Grade 3'!$A$4:$AK$1252,$B3212,($C3212*8-4+4))</f>
        <v>40.384615384615387</v>
      </c>
      <c r="Q3212">
        <f>INDEX('Grade 3'!$A$4:$AK$1252,$B3212,($C3212*8-3+4))</f>
        <v>39.42307692307692</v>
      </c>
      <c r="R3212">
        <f>INDEX('Grade 3'!$A$4:$AK$1252,$B3212,($C3212*8-2+4))</f>
        <v>13.461538461538462</v>
      </c>
      <c r="S3212">
        <f>INDEX('Grade 3'!$A$4:$AK$1252,$B3212,($C3212*8-1+4))</f>
        <v>93.269230769230774</v>
      </c>
      <c r="T3212">
        <f>INDEX('Grade 3'!$A$4:$AK$1252,$B3212,($C3212*8-0+4))</f>
        <v>52.884615384615387</v>
      </c>
      <c r="U3212" t="str">
        <f>INDEX('Grade 3'!$A$4:$AK$1252,$B3212,37)</f>
        <v>Middle Georgia</v>
      </c>
    </row>
    <row r="3213" spans="1:21">
      <c r="A3213">
        <f t="shared" si="151"/>
        <v>3212</v>
      </c>
      <c r="B3213">
        <f t="shared" si="152"/>
        <v>803</v>
      </c>
      <c r="C3213">
        <f t="shared" si="153"/>
        <v>4</v>
      </c>
      <c r="D3213">
        <f>INDEX('Grade 3'!$A$4:$AK$1252,$B3213,1)</f>
        <v>676</v>
      </c>
      <c r="E3213">
        <f>INDEX('Grade 3'!$A$4:$AK$1252,$B3213,2)</f>
        <v>5054</v>
      </c>
      <c r="F3213" t="str">
        <f>INDEX('Grade 3'!$A$4:$AK$1252,$B3213,3)</f>
        <v>HOUSTON COUNTY</v>
      </c>
      <c r="G3213" t="str">
        <f>INDEX('Grade 3'!$A$4:$AK$1252,$B3213,4)</f>
        <v>SHIRLEY HILLS ELEMENTARY SCHOOL</v>
      </c>
      <c r="H3213" t="str">
        <f ca="1">StaticValues!$A$8</f>
        <v>2016</v>
      </c>
      <c r="I3213" t="str">
        <f ca="1">StaticValues!$B$8</f>
        <v>Spring</v>
      </c>
      <c r="J3213" t="str">
        <f ca="1">StaticValues!$C$8</f>
        <v>EOG</v>
      </c>
      <c r="K3213" t="str">
        <f ca="1">StaticValues!$D$8</f>
        <v>3</v>
      </c>
      <c r="L3213" t="str">
        <f>INDEX('Grade 3'!E$2:AJ$2,1,((8*C3213)-7))</f>
        <v>Social Studies</v>
      </c>
      <c r="M3213">
        <f>INDEX('Grade 3'!$A$4:$AK$1252,$B3213,($C3213*8-7+4))</f>
        <v>104</v>
      </c>
      <c r="N3213">
        <f>INDEX('Grade 3'!$A$4:$AK$1252,$B3213,($C3213*8-6+4))</f>
        <v>524.79807692307691</v>
      </c>
      <c r="O3213">
        <f>INDEX('Grade 3'!$A$4:$AK$1252,$B3213,($C3213*8-5+4))</f>
        <v>5.7692307692307692</v>
      </c>
      <c r="P3213">
        <f>INDEX('Grade 3'!$A$4:$AK$1252,$B3213,($C3213*8-4+4))</f>
        <v>46.153846153846153</v>
      </c>
      <c r="Q3213">
        <f>INDEX('Grade 3'!$A$4:$AK$1252,$B3213,($C3213*8-3+4))</f>
        <v>34.615384615384613</v>
      </c>
      <c r="R3213">
        <f>INDEX('Grade 3'!$A$4:$AK$1252,$B3213,($C3213*8-2+4))</f>
        <v>13.461538461538462</v>
      </c>
      <c r="S3213">
        <f>INDEX('Grade 3'!$A$4:$AK$1252,$B3213,($C3213*8-1+4))</f>
        <v>94.230769230769226</v>
      </c>
      <c r="T3213">
        <f>INDEX('Grade 3'!$A$4:$AK$1252,$B3213,($C3213*8-0+4))</f>
        <v>48.07692307692308</v>
      </c>
      <c r="U3213" t="str">
        <f>INDEX('Grade 3'!$A$4:$AK$1252,$B3213,37)</f>
        <v>Middle Georgia</v>
      </c>
    </row>
    <row r="3214" spans="1:21">
      <c r="A3214">
        <f t="shared" si="151"/>
        <v>3213</v>
      </c>
      <c r="B3214">
        <f t="shared" si="152"/>
        <v>804</v>
      </c>
      <c r="C3214">
        <f t="shared" si="153"/>
        <v>1</v>
      </c>
      <c r="D3214">
        <f>INDEX('Grade 3'!$A$4:$AK$1252,$B3214,1)</f>
        <v>677</v>
      </c>
      <c r="E3214">
        <f>INDEX('Grade 3'!$A$4:$AK$1252,$B3214,2)</f>
        <v>188</v>
      </c>
      <c r="F3214" t="str">
        <f>INDEX('Grade 3'!$A$4:$AK$1252,$B3214,3)</f>
        <v>IRWIN COUNTY</v>
      </c>
      <c r="G3214" t="str">
        <f>INDEX('Grade 3'!$A$4:$AK$1252,$B3214,4)</f>
        <v>IRWIN COUNTY ELEMENTARY SCHOOL</v>
      </c>
      <c r="H3214" t="str">
        <f ca="1">StaticValues!$A$8</f>
        <v>2016</v>
      </c>
      <c r="I3214" t="str">
        <f ca="1">StaticValues!$B$8</f>
        <v>Spring</v>
      </c>
      <c r="J3214" t="str">
        <f ca="1">StaticValues!$C$8</f>
        <v>EOG</v>
      </c>
      <c r="K3214" t="str">
        <f ca="1">StaticValues!$D$8</f>
        <v>3</v>
      </c>
      <c r="L3214" t="str">
        <f>INDEX('Grade 3'!E$2:AJ$2,1,((8*C3214)-7))</f>
        <v>English Language Arts</v>
      </c>
      <c r="M3214">
        <f>INDEX('Grade 3'!$A$4:$AK$1252,$B3214,($C3214*8-7+4))</f>
        <v>137</v>
      </c>
      <c r="N3214">
        <f>INDEX('Grade 3'!$A$4:$AK$1252,$B3214,($C3214*8-6+4))</f>
        <v>486.85401459854012</v>
      </c>
      <c r="O3214">
        <f>INDEX('Grade 3'!$A$4:$AK$1252,$B3214,($C3214*8-5+4))</f>
        <v>45.255474452554743</v>
      </c>
      <c r="P3214">
        <f>INDEX('Grade 3'!$A$4:$AK$1252,$B3214,($C3214*8-4+4))</f>
        <v>32.116788321167881</v>
      </c>
      <c r="Q3214">
        <f>INDEX('Grade 3'!$A$4:$AK$1252,$B3214,($C3214*8-3+4))</f>
        <v>18.978102189781023</v>
      </c>
      <c r="R3214">
        <f>INDEX('Grade 3'!$A$4:$AK$1252,$B3214,($C3214*8-2+4))</f>
        <v>3.6496350364963503</v>
      </c>
      <c r="S3214">
        <f>INDEX('Grade 3'!$A$4:$AK$1252,$B3214,($C3214*8-1+4))</f>
        <v>54.744525547445257</v>
      </c>
      <c r="T3214">
        <f>INDEX('Grade 3'!$A$4:$AK$1252,$B3214,($C3214*8-0+4))</f>
        <v>22.627737226277372</v>
      </c>
      <c r="U3214" t="str">
        <f>INDEX('Grade 3'!$A$4:$AK$1252,$B3214,37)</f>
        <v>Coastal Plains</v>
      </c>
    </row>
    <row r="3215" spans="1:21">
      <c r="A3215">
        <f t="shared" si="151"/>
        <v>3214</v>
      </c>
      <c r="B3215">
        <f t="shared" si="152"/>
        <v>804</v>
      </c>
      <c r="C3215">
        <f t="shared" si="153"/>
        <v>2</v>
      </c>
      <c r="D3215">
        <f>INDEX('Grade 3'!$A$4:$AK$1252,$B3215,1)</f>
        <v>677</v>
      </c>
      <c r="E3215">
        <f>INDEX('Grade 3'!$A$4:$AK$1252,$B3215,2)</f>
        <v>188</v>
      </c>
      <c r="F3215" t="str">
        <f>INDEX('Grade 3'!$A$4:$AK$1252,$B3215,3)</f>
        <v>IRWIN COUNTY</v>
      </c>
      <c r="G3215" t="str">
        <f>INDEX('Grade 3'!$A$4:$AK$1252,$B3215,4)</f>
        <v>IRWIN COUNTY ELEMENTARY SCHOOL</v>
      </c>
      <c r="H3215" t="str">
        <f ca="1">StaticValues!$A$8</f>
        <v>2016</v>
      </c>
      <c r="I3215" t="str">
        <f ca="1">StaticValues!$B$8</f>
        <v>Spring</v>
      </c>
      <c r="J3215" t="str">
        <f ca="1">StaticValues!$C$8</f>
        <v>EOG</v>
      </c>
      <c r="K3215" t="str">
        <f ca="1">StaticValues!$D$8</f>
        <v>3</v>
      </c>
      <c r="L3215" t="str">
        <f>INDEX('Grade 3'!E$2:AJ$2,1,((8*C3215)-7))</f>
        <v>Mathematics</v>
      </c>
      <c r="M3215">
        <f>INDEX('Grade 3'!$A$4:$AK$1252,$B3215,($C3215*8-7+4))</f>
        <v>137</v>
      </c>
      <c r="N3215">
        <f>INDEX('Grade 3'!$A$4:$AK$1252,$B3215,($C3215*8-6+4))</f>
        <v>518.68613138686135</v>
      </c>
      <c r="O3215">
        <f>INDEX('Grade 3'!$A$4:$AK$1252,$B3215,($C3215*8-5+4))</f>
        <v>13.868613138686131</v>
      </c>
      <c r="P3215">
        <f>INDEX('Grade 3'!$A$4:$AK$1252,$B3215,($C3215*8-4+4))</f>
        <v>43.795620437956202</v>
      </c>
      <c r="Q3215">
        <f>INDEX('Grade 3'!$A$4:$AK$1252,$B3215,($C3215*8-3+4))</f>
        <v>35.036496350364963</v>
      </c>
      <c r="R3215">
        <f>INDEX('Grade 3'!$A$4:$AK$1252,$B3215,($C3215*8-2+4))</f>
        <v>7.2992700729927007</v>
      </c>
      <c r="S3215">
        <f>INDEX('Grade 3'!$A$4:$AK$1252,$B3215,($C3215*8-1+4))</f>
        <v>86.131386861313871</v>
      </c>
      <c r="T3215">
        <f>INDEX('Grade 3'!$A$4:$AK$1252,$B3215,($C3215*8-0+4))</f>
        <v>42.335766423357661</v>
      </c>
      <c r="U3215" t="str">
        <f>INDEX('Grade 3'!$A$4:$AK$1252,$B3215,37)</f>
        <v>Coastal Plains</v>
      </c>
    </row>
    <row r="3216" spans="1:21">
      <c r="A3216">
        <f t="shared" si="151"/>
        <v>3215</v>
      </c>
      <c r="B3216">
        <f t="shared" si="152"/>
        <v>804</v>
      </c>
      <c r="C3216">
        <f t="shared" si="153"/>
        <v>3</v>
      </c>
      <c r="D3216">
        <f>INDEX('Grade 3'!$A$4:$AK$1252,$B3216,1)</f>
        <v>677</v>
      </c>
      <c r="E3216">
        <f>INDEX('Grade 3'!$A$4:$AK$1252,$B3216,2)</f>
        <v>188</v>
      </c>
      <c r="F3216" t="str">
        <f>INDEX('Grade 3'!$A$4:$AK$1252,$B3216,3)</f>
        <v>IRWIN COUNTY</v>
      </c>
      <c r="G3216" t="str">
        <f>INDEX('Grade 3'!$A$4:$AK$1252,$B3216,4)</f>
        <v>IRWIN COUNTY ELEMENTARY SCHOOL</v>
      </c>
      <c r="H3216" t="str">
        <f ca="1">StaticValues!$A$8</f>
        <v>2016</v>
      </c>
      <c r="I3216" t="str">
        <f ca="1">StaticValues!$B$8</f>
        <v>Spring</v>
      </c>
      <c r="J3216" t="str">
        <f ca="1">StaticValues!$C$8</f>
        <v>EOG</v>
      </c>
      <c r="K3216" t="str">
        <f ca="1">StaticValues!$D$8</f>
        <v>3</v>
      </c>
      <c r="L3216" t="str">
        <f>INDEX('Grade 3'!E$2:AJ$2,1,((8*C3216)-7))</f>
        <v>Science</v>
      </c>
      <c r="M3216">
        <f>INDEX('Grade 3'!$A$4:$AK$1252,$B3216,($C3216*8-7+4))</f>
        <v>137</v>
      </c>
      <c r="N3216">
        <f>INDEX('Grade 3'!$A$4:$AK$1252,$B3216,($C3216*8-6+4))</f>
        <v>494.35766423357666</v>
      </c>
      <c r="O3216">
        <f>INDEX('Grade 3'!$A$4:$AK$1252,$B3216,($C3216*8-5+4))</f>
        <v>35.036496350364963</v>
      </c>
      <c r="P3216">
        <f>INDEX('Grade 3'!$A$4:$AK$1252,$B3216,($C3216*8-4+4))</f>
        <v>46.715328467153284</v>
      </c>
      <c r="Q3216">
        <f>INDEX('Grade 3'!$A$4:$AK$1252,$B3216,($C3216*8-3+4))</f>
        <v>13.138686131386862</v>
      </c>
      <c r="R3216">
        <f>INDEX('Grade 3'!$A$4:$AK$1252,$B3216,($C3216*8-2+4))</f>
        <v>5.1094890510948909</v>
      </c>
      <c r="S3216">
        <f>INDEX('Grade 3'!$A$4:$AK$1252,$B3216,($C3216*8-1+4))</f>
        <v>64.96350364963503</v>
      </c>
      <c r="T3216">
        <f>INDEX('Grade 3'!$A$4:$AK$1252,$B3216,($C3216*8-0+4))</f>
        <v>18.248175182481752</v>
      </c>
      <c r="U3216" t="str">
        <f>INDEX('Grade 3'!$A$4:$AK$1252,$B3216,37)</f>
        <v>Coastal Plains</v>
      </c>
    </row>
    <row r="3217" spans="1:21">
      <c r="A3217">
        <f t="shared" si="151"/>
        <v>3216</v>
      </c>
      <c r="B3217">
        <f t="shared" si="152"/>
        <v>804</v>
      </c>
      <c r="C3217">
        <f t="shared" si="153"/>
        <v>4</v>
      </c>
      <c r="D3217">
        <f>INDEX('Grade 3'!$A$4:$AK$1252,$B3217,1)</f>
        <v>677</v>
      </c>
      <c r="E3217">
        <f>INDEX('Grade 3'!$A$4:$AK$1252,$B3217,2)</f>
        <v>188</v>
      </c>
      <c r="F3217" t="str">
        <f>INDEX('Grade 3'!$A$4:$AK$1252,$B3217,3)</f>
        <v>IRWIN COUNTY</v>
      </c>
      <c r="G3217" t="str">
        <f>INDEX('Grade 3'!$A$4:$AK$1252,$B3217,4)</f>
        <v>IRWIN COUNTY ELEMENTARY SCHOOL</v>
      </c>
      <c r="H3217" t="str">
        <f ca="1">StaticValues!$A$8</f>
        <v>2016</v>
      </c>
      <c r="I3217" t="str">
        <f ca="1">StaticValues!$B$8</f>
        <v>Spring</v>
      </c>
      <c r="J3217" t="str">
        <f ca="1">StaticValues!$C$8</f>
        <v>EOG</v>
      </c>
      <c r="K3217" t="str">
        <f ca="1">StaticValues!$D$8</f>
        <v>3</v>
      </c>
      <c r="L3217" t="str">
        <f>INDEX('Grade 3'!E$2:AJ$2,1,((8*C3217)-7))</f>
        <v>Social Studies</v>
      </c>
      <c r="M3217">
        <f>INDEX('Grade 3'!$A$4:$AK$1252,$B3217,($C3217*8-7+4))</f>
        <v>137</v>
      </c>
      <c r="N3217">
        <f>INDEX('Grade 3'!$A$4:$AK$1252,$B3217,($C3217*8-6+4))</f>
        <v>491.33576642335765</v>
      </c>
      <c r="O3217">
        <f>INDEX('Grade 3'!$A$4:$AK$1252,$B3217,($C3217*8-5+4))</f>
        <v>34.306569343065696</v>
      </c>
      <c r="P3217">
        <f>INDEX('Grade 3'!$A$4:$AK$1252,$B3217,($C3217*8-4+4))</f>
        <v>48.905109489051092</v>
      </c>
      <c r="Q3217">
        <f>INDEX('Grade 3'!$A$4:$AK$1252,$B3217,($C3217*8-3+4))</f>
        <v>10.218978102189782</v>
      </c>
      <c r="R3217">
        <f>INDEX('Grade 3'!$A$4:$AK$1252,$B3217,($C3217*8-2+4))</f>
        <v>6.5693430656934311</v>
      </c>
      <c r="S3217">
        <f>INDEX('Grade 3'!$A$4:$AK$1252,$B3217,($C3217*8-1+4))</f>
        <v>65.693430656934311</v>
      </c>
      <c r="T3217">
        <f>INDEX('Grade 3'!$A$4:$AK$1252,$B3217,($C3217*8-0+4))</f>
        <v>16.788321167883211</v>
      </c>
      <c r="U3217" t="str">
        <f>INDEX('Grade 3'!$A$4:$AK$1252,$B3217,37)</f>
        <v>Coastal Plains</v>
      </c>
    </row>
    <row r="3218" spans="1:21">
      <c r="A3218">
        <f t="shared" si="151"/>
        <v>3217</v>
      </c>
      <c r="B3218">
        <f t="shared" si="152"/>
        <v>805</v>
      </c>
      <c r="C3218">
        <f t="shared" si="153"/>
        <v>1</v>
      </c>
      <c r="D3218">
        <f>INDEX('Grade 3'!$A$4:$AK$1252,$B3218,1)</f>
        <v>678</v>
      </c>
      <c r="E3218">
        <f>INDEX('Grade 3'!$A$4:$AK$1252,$B3218,2)</f>
        <v>101</v>
      </c>
      <c r="F3218" t="str">
        <f>INDEX('Grade 3'!$A$4:$AK$1252,$B3218,3)</f>
        <v>JACKSON COUNTY</v>
      </c>
      <c r="G3218" t="str">
        <f>INDEX('Grade 3'!$A$4:$AK$1252,$B3218,4)</f>
        <v>WEST JACKSON INTERMEDIATE SCHOOL</v>
      </c>
      <c r="H3218" t="str">
        <f ca="1">StaticValues!$A$8</f>
        <v>2016</v>
      </c>
      <c r="I3218" t="str">
        <f ca="1">StaticValues!$B$8</f>
        <v>Spring</v>
      </c>
      <c r="J3218" t="str">
        <f ca="1">StaticValues!$C$8</f>
        <v>EOG</v>
      </c>
      <c r="K3218" t="str">
        <f ca="1">StaticValues!$D$8</f>
        <v>3</v>
      </c>
      <c r="L3218" t="str">
        <f>INDEX('Grade 3'!E$2:AJ$2,1,((8*C3218)-7))</f>
        <v>English Language Arts</v>
      </c>
      <c r="M3218">
        <f>INDEX('Grade 3'!$A$4:$AK$1252,$B3218,($C3218*8-7+4))</f>
        <v>109</v>
      </c>
      <c r="N3218">
        <f>INDEX('Grade 3'!$A$4:$AK$1252,$B3218,($C3218*8-6+4))</f>
        <v>523.64220183486236</v>
      </c>
      <c r="O3218">
        <f>INDEX('Grade 3'!$A$4:$AK$1252,$B3218,($C3218*8-5+4))</f>
        <v>17.431192660550458</v>
      </c>
      <c r="P3218">
        <f>INDEX('Grade 3'!$A$4:$AK$1252,$B3218,($C3218*8-4+4))</f>
        <v>32.110091743119263</v>
      </c>
      <c r="Q3218">
        <f>INDEX('Grade 3'!$A$4:$AK$1252,$B3218,($C3218*8-3+4))</f>
        <v>36.697247706422019</v>
      </c>
      <c r="R3218">
        <f>INDEX('Grade 3'!$A$4:$AK$1252,$B3218,($C3218*8-2+4))</f>
        <v>13.761467889908257</v>
      </c>
      <c r="S3218">
        <f>INDEX('Grade 3'!$A$4:$AK$1252,$B3218,($C3218*8-1+4))</f>
        <v>82.568807339449535</v>
      </c>
      <c r="T3218">
        <f>INDEX('Grade 3'!$A$4:$AK$1252,$B3218,($C3218*8-0+4))</f>
        <v>50.458715596330272</v>
      </c>
      <c r="U3218" t="str">
        <f>INDEX('Grade 3'!$A$4:$AK$1252,$B3218,37)</f>
        <v>Northeast Georgia</v>
      </c>
    </row>
    <row r="3219" spans="1:21">
      <c r="A3219">
        <f t="shared" si="151"/>
        <v>3218</v>
      </c>
      <c r="B3219">
        <f t="shared" si="152"/>
        <v>805</v>
      </c>
      <c r="C3219">
        <f t="shared" si="153"/>
        <v>2</v>
      </c>
      <c r="D3219">
        <f>INDEX('Grade 3'!$A$4:$AK$1252,$B3219,1)</f>
        <v>678</v>
      </c>
      <c r="E3219">
        <f>INDEX('Grade 3'!$A$4:$AK$1252,$B3219,2)</f>
        <v>101</v>
      </c>
      <c r="F3219" t="str">
        <f>INDEX('Grade 3'!$A$4:$AK$1252,$B3219,3)</f>
        <v>JACKSON COUNTY</v>
      </c>
      <c r="G3219" t="str">
        <f>INDEX('Grade 3'!$A$4:$AK$1252,$B3219,4)</f>
        <v>WEST JACKSON INTERMEDIATE SCHOOL</v>
      </c>
      <c r="H3219" t="str">
        <f ca="1">StaticValues!$A$8</f>
        <v>2016</v>
      </c>
      <c r="I3219" t="str">
        <f ca="1">StaticValues!$B$8</f>
        <v>Spring</v>
      </c>
      <c r="J3219" t="str">
        <f ca="1">StaticValues!$C$8</f>
        <v>EOG</v>
      </c>
      <c r="K3219" t="str">
        <f ca="1">StaticValues!$D$8</f>
        <v>3</v>
      </c>
      <c r="L3219" t="str">
        <f>INDEX('Grade 3'!E$2:AJ$2,1,((8*C3219)-7))</f>
        <v>Mathematics</v>
      </c>
      <c r="M3219">
        <f>INDEX('Grade 3'!$A$4:$AK$1252,$B3219,($C3219*8-7+4))</f>
        <v>109</v>
      </c>
      <c r="N3219">
        <f>INDEX('Grade 3'!$A$4:$AK$1252,$B3219,($C3219*8-6+4))</f>
        <v>517.13761467889913</v>
      </c>
      <c r="O3219">
        <f>INDEX('Grade 3'!$A$4:$AK$1252,$B3219,($C3219*8-5+4))</f>
        <v>10.091743119266056</v>
      </c>
      <c r="P3219">
        <f>INDEX('Grade 3'!$A$4:$AK$1252,$B3219,($C3219*8-4+4))</f>
        <v>55.045871559633028</v>
      </c>
      <c r="Q3219">
        <f>INDEX('Grade 3'!$A$4:$AK$1252,$B3219,($C3219*8-3+4))</f>
        <v>29.357798165137616</v>
      </c>
      <c r="R3219">
        <f>INDEX('Grade 3'!$A$4:$AK$1252,$B3219,($C3219*8-2+4))</f>
        <v>5.5045871559633026</v>
      </c>
      <c r="S3219">
        <f>INDEX('Grade 3'!$A$4:$AK$1252,$B3219,($C3219*8-1+4))</f>
        <v>89.908256880733944</v>
      </c>
      <c r="T3219">
        <f>INDEX('Grade 3'!$A$4:$AK$1252,$B3219,($C3219*8-0+4))</f>
        <v>34.862385321100916</v>
      </c>
      <c r="U3219" t="str">
        <f>INDEX('Grade 3'!$A$4:$AK$1252,$B3219,37)</f>
        <v>Northeast Georgia</v>
      </c>
    </row>
    <row r="3220" spans="1:21">
      <c r="A3220">
        <f t="shared" si="151"/>
        <v>3219</v>
      </c>
      <c r="B3220">
        <f t="shared" si="152"/>
        <v>805</v>
      </c>
      <c r="C3220">
        <f t="shared" si="153"/>
        <v>3</v>
      </c>
      <c r="D3220">
        <f>INDEX('Grade 3'!$A$4:$AK$1252,$B3220,1)</f>
        <v>678</v>
      </c>
      <c r="E3220">
        <f>INDEX('Grade 3'!$A$4:$AK$1252,$B3220,2)</f>
        <v>101</v>
      </c>
      <c r="F3220" t="str">
        <f>INDEX('Grade 3'!$A$4:$AK$1252,$B3220,3)</f>
        <v>JACKSON COUNTY</v>
      </c>
      <c r="G3220" t="str">
        <f>INDEX('Grade 3'!$A$4:$AK$1252,$B3220,4)</f>
        <v>WEST JACKSON INTERMEDIATE SCHOOL</v>
      </c>
      <c r="H3220" t="str">
        <f ca="1">StaticValues!$A$8</f>
        <v>2016</v>
      </c>
      <c r="I3220" t="str">
        <f ca="1">StaticValues!$B$8</f>
        <v>Spring</v>
      </c>
      <c r="J3220" t="str">
        <f ca="1">StaticValues!$C$8</f>
        <v>EOG</v>
      </c>
      <c r="K3220" t="str">
        <f ca="1">StaticValues!$D$8</f>
        <v>3</v>
      </c>
      <c r="L3220" t="str">
        <f>INDEX('Grade 3'!E$2:AJ$2,1,((8*C3220)-7))</f>
        <v>Science</v>
      </c>
      <c r="M3220">
        <f>INDEX('Grade 3'!$A$4:$AK$1252,$B3220,($C3220*8-7+4))</f>
        <v>109</v>
      </c>
      <c r="N3220">
        <f>INDEX('Grade 3'!$A$4:$AK$1252,$B3220,($C3220*8-6+4))</f>
        <v>526.46788990825689</v>
      </c>
      <c r="O3220">
        <f>INDEX('Grade 3'!$A$4:$AK$1252,$B3220,($C3220*8-5+4))</f>
        <v>9.1743119266055047</v>
      </c>
      <c r="P3220">
        <f>INDEX('Grade 3'!$A$4:$AK$1252,$B3220,($C3220*8-4+4))</f>
        <v>40.366972477064223</v>
      </c>
      <c r="Q3220">
        <f>INDEX('Grade 3'!$A$4:$AK$1252,$B3220,($C3220*8-3+4))</f>
        <v>38.532110091743121</v>
      </c>
      <c r="R3220">
        <f>INDEX('Grade 3'!$A$4:$AK$1252,$B3220,($C3220*8-2+4))</f>
        <v>11.926605504587156</v>
      </c>
      <c r="S3220">
        <f>INDEX('Grade 3'!$A$4:$AK$1252,$B3220,($C3220*8-1+4))</f>
        <v>90.825688073394502</v>
      </c>
      <c r="T3220">
        <f>INDEX('Grade 3'!$A$4:$AK$1252,$B3220,($C3220*8-0+4))</f>
        <v>50.458715596330272</v>
      </c>
      <c r="U3220" t="str">
        <f>INDEX('Grade 3'!$A$4:$AK$1252,$B3220,37)</f>
        <v>Northeast Georgia</v>
      </c>
    </row>
    <row r="3221" spans="1:21">
      <c r="A3221">
        <f t="shared" si="151"/>
        <v>3220</v>
      </c>
      <c r="B3221">
        <f t="shared" si="152"/>
        <v>805</v>
      </c>
      <c r="C3221">
        <f t="shared" si="153"/>
        <v>4</v>
      </c>
      <c r="D3221">
        <f>INDEX('Grade 3'!$A$4:$AK$1252,$B3221,1)</f>
        <v>678</v>
      </c>
      <c r="E3221">
        <f>INDEX('Grade 3'!$A$4:$AK$1252,$B3221,2)</f>
        <v>101</v>
      </c>
      <c r="F3221" t="str">
        <f>INDEX('Grade 3'!$A$4:$AK$1252,$B3221,3)</f>
        <v>JACKSON COUNTY</v>
      </c>
      <c r="G3221" t="str">
        <f>INDEX('Grade 3'!$A$4:$AK$1252,$B3221,4)</f>
        <v>WEST JACKSON INTERMEDIATE SCHOOL</v>
      </c>
      <c r="H3221" t="str">
        <f ca="1">StaticValues!$A$8</f>
        <v>2016</v>
      </c>
      <c r="I3221" t="str">
        <f ca="1">StaticValues!$B$8</f>
        <v>Spring</v>
      </c>
      <c r="J3221" t="str">
        <f ca="1">StaticValues!$C$8</f>
        <v>EOG</v>
      </c>
      <c r="K3221" t="str">
        <f ca="1">StaticValues!$D$8</f>
        <v>3</v>
      </c>
      <c r="L3221" t="str">
        <f>INDEX('Grade 3'!E$2:AJ$2,1,((8*C3221)-7))</f>
        <v>Social Studies</v>
      </c>
      <c r="M3221">
        <f>INDEX('Grade 3'!$A$4:$AK$1252,$B3221,($C3221*8-7+4))</f>
        <v>109</v>
      </c>
      <c r="N3221">
        <f>INDEX('Grade 3'!$A$4:$AK$1252,$B3221,($C3221*8-6+4))</f>
        <v>522.70642201834858</v>
      </c>
      <c r="O3221">
        <f>INDEX('Grade 3'!$A$4:$AK$1252,$B3221,($C3221*8-5+4))</f>
        <v>11.009174311926605</v>
      </c>
      <c r="P3221">
        <f>INDEX('Grade 3'!$A$4:$AK$1252,$B3221,($C3221*8-4+4))</f>
        <v>40.366972477064223</v>
      </c>
      <c r="Q3221">
        <f>INDEX('Grade 3'!$A$4:$AK$1252,$B3221,($C3221*8-3+4))</f>
        <v>30.275229357798164</v>
      </c>
      <c r="R3221">
        <f>INDEX('Grade 3'!$A$4:$AK$1252,$B3221,($C3221*8-2+4))</f>
        <v>18.348623853211009</v>
      </c>
      <c r="S3221">
        <f>INDEX('Grade 3'!$A$4:$AK$1252,$B3221,($C3221*8-1+4))</f>
        <v>88.9908256880734</v>
      </c>
      <c r="T3221">
        <f>INDEX('Grade 3'!$A$4:$AK$1252,$B3221,($C3221*8-0+4))</f>
        <v>48.623853211009177</v>
      </c>
      <c r="U3221" t="str">
        <f>INDEX('Grade 3'!$A$4:$AK$1252,$B3221,37)</f>
        <v>Northeast Georgia</v>
      </c>
    </row>
    <row r="3222" spans="1:21">
      <c r="A3222">
        <f t="shared" si="151"/>
        <v>3221</v>
      </c>
      <c r="B3222">
        <f t="shared" si="152"/>
        <v>806</v>
      </c>
      <c r="C3222">
        <f t="shared" si="153"/>
        <v>1</v>
      </c>
      <c r="D3222">
        <f>INDEX('Grade 3'!$A$4:$AK$1252,$B3222,1)</f>
        <v>678</v>
      </c>
      <c r="E3222">
        <f>INDEX('Grade 3'!$A$4:$AK$1252,$B3222,2)</f>
        <v>104</v>
      </c>
      <c r="F3222" t="str">
        <f>INDEX('Grade 3'!$A$4:$AK$1252,$B3222,3)</f>
        <v>JACKSON COUNTY</v>
      </c>
      <c r="G3222" t="str">
        <f>INDEX('Grade 3'!$A$4:$AK$1252,$B3222,4)</f>
        <v>EAST JACKSON ELEMENTARY SCHOOL</v>
      </c>
      <c r="H3222" t="str">
        <f ca="1">StaticValues!$A$8</f>
        <v>2016</v>
      </c>
      <c r="I3222" t="str">
        <f ca="1">StaticValues!$B$8</f>
        <v>Spring</v>
      </c>
      <c r="J3222" t="str">
        <f ca="1">StaticValues!$C$8</f>
        <v>EOG</v>
      </c>
      <c r="K3222" t="str">
        <f ca="1">StaticValues!$D$8</f>
        <v>3</v>
      </c>
      <c r="L3222" t="str">
        <f>INDEX('Grade 3'!E$2:AJ$2,1,((8*C3222)-7))</f>
        <v>English Language Arts</v>
      </c>
      <c r="M3222">
        <f>INDEX('Grade 3'!$A$4:$AK$1252,$B3222,($C3222*8-7+4))</f>
        <v>81</v>
      </c>
      <c r="N3222">
        <f>INDEX('Grade 3'!$A$4:$AK$1252,$B3222,($C3222*8-6+4))</f>
        <v>526.06172839506178</v>
      </c>
      <c r="O3222">
        <f>INDEX('Grade 3'!$A$4:$AK$1252,$B3222,($C3222*8-5+4))</f>
        <v>18.518518518518519</v>
      </c>
      <c r="P3222">
        <f>INDEX('Grade 3'!$A$4:$AK$1252,$B3222,($C3222*8-4+4))</f>
        <v>35.802469135802468</v>
      </c>
      <c r="Q3222">
        <f>INDEX('Grade 3'!$A$4:$AK$1252,$B3222,($C3222*8-3+4))</f>
        <v>32.098765432098766</v>
      </c>
      <c r="R3222">
        <f>INDEX('Grade 3'!$A$4:$AK$1252,$B3222,($C3222*8-2+4))</f>
        <v>13.580246913580247</v>
      </c>
      <c r="S3222">
        <f>INDEX('Grade 3'!$A$4:$AK$1252,$B3222,($C3222*8-1+4))</f>
        <v>81.481481481481481</v>
      </c>
      <c r="T3222">
        <f>INDEX('Grade 3'!$A$4:$AK$1252,$B3222,($C3222*8-0+4))</f>
        <v>45.679012345679013</v>
      </c>
      <c r="U3222" t="str">
        <f>INDEX('Grade 3'!$A$4:$AK$1252,$B3222,37)</f>
        <v>Northeast Georgia</v>
      </c>
    </row>
    <row r="3223" spans="1:21">
      <c r="A3223">
        <f t="shared" si="151"/>
        <v>3222</v>
      </c>
      <c r="B3223">
        <f t="shared" si="152"/>
        <v>806</v>
      </c>
      <c r="C3223">
        <f t="shared" si="153"/>
        <v>2</v>
      </c>
      <c r="D3223">
        <f>INDEX('Grade 3'!$A$4:$AK$1252,$B3223,1)</f>
        <v>678</v>
      </c>
      <c r="E3223">
        <f>INDEX('Grade 3'!$A$4:$AK$1252,$B3223,2)</f>
        <v>104</v>
      </c>
      <c r="F3223" t="str">
        <f>INDEX('Grade 3'!$A$4:$AK$1252,$B3223,3)</f>
        <v>JACKSON COUNTY</v>
      </c>
      <c r="G3223" t="str">
        <f>INDEX('Grade 3'!$A$4:$AK$1252,$B3223,4)</f>
        <v>EAST JACKSON ELEMENTARY SCHOOL</v>
      </c>
      <c r="H3223" t="str">
        <f ca="1">StaticValues!$A$8</f>
        <v>2016</v>
      </c>
      <c r="I3223" t="str">
        <f ca="1">StaticValues!$B$8</f>
        <v>Spring</v>
      </c>
      <c r="J3223" t="str">
        <f ca="1">StaticValues!$C$8</f>
        <v>EOG</v>
      </c>
      <c r="K3223" t="str">
        <f ca="1">StaticValues!$D$8</f>
        <v>3</v>
      </c>
      <c r="L3223" t="str">
        <f>INDEX('Grade 3'!E$2:AJ$2,1,((8*C3223)-7))</f>
        <v>Mathematics</v>
      </c>
      <c r="M3223">
        <f>INDEX('Grade 3'!$A$4:$AK$1252,$B3223,($C3223*8-7+4))</f>
        <v>81</v>
      </c>
      <c r="N3223">
        <f>INDEX('Grade 3'!$A$4:$AK$1252,$B3223,($C3223*8-6+4))</f>
        <v>526.97530864197529</v>
      </c>
      <c r="O3223">
        <f>INDEX('Grade 3'!$A$4:$AK$1252,$B3223,($C3223*8-5+4))</f>
        <v>9.8765432098765427</v>
      </c>
      <c r="P3223">
        <f>INDEX('Grade 3'!$A$4:$AK$1252,$B3223,($C3223*8-4+4))</f>
        <v>39.506172839506171</v>
      </c>
      <c r="Q3223">
        <f>INDEX('Grade 3'!$A$4:$AK$1252,$B3223,($C3223*8-3+4))</f>
        <v>34.567901234567898</v>
      </c>
      <c r="R3223">
        <f>INDEX('Grade 3'!$A$4:$AK$1252,$B3223,($C3223*8-2+4))</f>
        <v>16.049382716049383</v>
      </c>
      <c r="S3223">
        <f>INDEX('Grade 3'!$A$4:$AK$1252,$B3223,($C3223*8-1+4))</f>
        <v>90.123456790123456</v>
      </c>
      <c r="T3223">
        <f>INDEX('Grade 3'!$A$4:$AK$1252,$B3223,($C3223*8-0+4))</f>
        <v>50.617283950617285</v>
      </c>
      <c r="U3223" t="str">
        <f>INDEX('Grade 3'!$A$4:$AK$1252,$B3223,37)</f>
        <v>Northeast Georgia</v>
      </c>
    </row>
    <row r="3224" spans="1:21">
      <c r="A3224">
        <f t="shared" si="151"/>
        <v>3223</v>
      </c>
      <c r="B3224">
        <f t="shared" si="152"/>
        <v>806</v>
      </c>
      <c r="C3224">
        <f t="shared" si="153"/>
        <v>3</v>
      </c>
      <c r="D3224">
        <f>INDEX('Grade 3'!$A$4:$AK$1252,$B3224,1)</f>
        <v>678</v>
      </c>
      <c r="E3224">
        <f>INDEX('Grade 3'!$A$4:$AK$1252,$B3224,2)</f>
        <v>104</v>
      </c>
      <c r="F3224" t="str">
        <f>INDEX('Grade 3'!$A$4:$AK$1252,$B3224,3)</f>
        <v>JACKSON COUNTY</v>
      </c>
      <c r="G3224" t="str">
        <f>INDEX('Grade 3'!$A$4:$AK$1252,$B3224,4)</f>
        <v>EAST JACKSON ELEMENTARY SCHOOL</v>
      </c>
      <c r="H3224" t="str">
        <f ca="1">StaticValues!$A$8</f>
        <v>2016</v>
      </c>
      <c r="I3224" t="str">
        <f ca="1">StaticValues!$B$8</f>
        <v>Spring</v>
      </c>
      <c r="J3224" t="str">
        <f ca="1">StaticValues!$C$8</f>
        <v>EOG</v>
      </c>
      <c r="K3224" t="str">
        <f ca="1">StaticValues!$D$8</f>
        <v>3</v>
      </c>
      <c r="L3224" t="str">
        <f>INDEX('Grade 3'!E$2:AJ$2,1,((8*C3224)-7))</f>
        <v>Science</v>
      </c>
      <c r="M3224">
        <f>INDEX('Grade 3'!$A$4:$AK$1252,$B3224,($C3224*8-7+4))</f>
        <v>81</v>
      </c>
      <c r="N3224">
        <f>INDEX('Grade 3'!$A$4:$AK$1252,$B3224,($C3224*8-6+4))</f>
        <v>535.46913580246917</v>
      </c>
      <c r="O3224">
        <f>INDEX('Grade 3'!$A$4:$AK$1252,$B3224,($C3224*8-5+4))</f>
        <v>4.9382716049382713</v>
      </c>
      <c r="P3224">
        <f>INDEX('Grade 3'!$A$4:$AK$1252,$B3224,($C3224*8-4+4))</f>
        <v>40.74074074074074</v>
      </c>
      <c r="Q3224">
        <f>INDEX('Grade 3'!$A$4:$AK$1252,$B3224,($C3224*8-3+4))</f>
        <v>30.864197530864196</v>
      </c>
      <c r="R3224">
        <f>INDEX('Grade 3'!$A$4:$AK$1252,$B3224,($C3224*8-2+4))</f>
        <v>23.456790123456791</v>
      </c>
      <c r="S3224">
        <f>INDEX('Grade 3'!$A$4:$AK$1252,$B3224,($C3224*8-1+4))</f>
        <v>95.061728395061735</v>
      </c>
      <c r="T3224">
        <f>INDEX('Grade 3'!$A$4:$AK$1252,$B3224,($C3224*8-0+4))</f>
        <v>54.320987654320987</v>
      </c>
      <c r="U3224" t="str">
        <f>INDEX('Grade 3'!$A$4:$AK$1252,$B3224,37)</f>
        <v>Northeast Georgia</v>
      </c>
    </row>
    <row r="3225" spans="1:21">
      <c r="A3225">
        <f t="shared" si="151"/>
        <v>3224</v>
      </c>
      <c r="B3225">
        <f t="shared" si="152"/>
        <v>806</v>
      </c>
      <c r="C3225">
        <f t="shared" si="153"/>
        <v>4</v>
      </c>
      <c r="D3225">
        <f>INDEX('Grade 3'!$A$4:$AK$1252,$B3225,1)</f>
        <v>678</v>
      </c>
      <c r="E3225">
        <f>INDEX('Grade 3'!$A$4:$AK$1252,$B3225,2)</f>
        <v>104</v>
      </c>
      <c r="F3225" t="str">
        <f>INDEX('Grade 3'!$A$4:$AK$1252,$B3225,3)</f>
        <v>JACKSON COUNTY</v>
      </c>
      <c r="G3225" t="str">
        <f>INDEX('Grade 3'!$A$4:$AK$1252,$B3225,4)</f>
        <v>EAST JACKSON ELEMENTARY SCHOOL</v>
      </c>
      <c r="H3225" t="str">
        <f ca="1">StaticValues!$A$8</f>
        <v>2016</v>
      </c>
      <c r="I3225" t="str">
        <f ca="1">StaticValues!$B$8</f>
        <v>Spring</v>
      </c>
      <c r="J3225" t="str">
        <f ca="1">StaticValues!$C$8</f>
        <v>EOG</v>
      </c>
      <c r="K3225" t="str">
        <f ca="1">StaticValues!$D$8</f>
        <v>3</v>
      </c>
      <c r="L3225" t="str">
        <f>INDEX('Grade 3'!E$2:AJ$2,1,((8*C3225)-7))</f>
        <v>Social Studies</v>
      </c>
      <c r="M3225">
        <f>INDEX('Grade 3'!$A$4:$AK$1252,$B3225,($C3225*8-7+4))</f>
        <v>81</v>
      </c>
      <c r="N3225">
        <f>INDEX('Grade 3'!$A$4:$AK$1252,$B3225,($C3225*8-6+4))</f>
        <v>527.82716049382714</v>
      </c>
      <c r="O3225">
        <f>INDEX('Grade 3'!$A$4:$AK$1252,$B3225,($C3225*8-5+4))</f>
        <v>9.8765432098765427</v>
      </c>
      <c r="P3225">
        <f>INDEX('Grade 3'!$A$4:$AK$1252,$B3225,($C3225*8-4+4))</f>
        <v>43.209876543209873</v>
      </c>
      <c r="Q3225">
        <f>INDEX('Grade 3'!$A$4:$AK$1252,$B3225,($C3225*8-3+4))</f>
        <v>28.395061728395063</v>
      </c>
      <c r="R3225">
        <f>INDEX('Grade 3'!$A$4:$AK$1252,$B3225,($C3225*8-2+4))</f>
        <v>18.518518518518519</v>
      </c>
      <c r="S3225">
        <f>INDEX('Grade 3'!$A$4:$AK$1252,$B3225,($C3225*8-1+4))</f>
        <v>90.123456790123456</v>
      </c>
      <c r="T3225">
        <f>INDEX('Grade 3'!$A$4:$AK$1252,$B3225,($C3225*8-0+4))</f>
        <v>46.913580246913583</v>
      </c>
      <c r="U3225" t="str">
        <f>INDEX('Grade 3'!$A$4:$AK$1252,$B3225,37)</f>
        <v>Northeast Georgia</v>
      </c>
    </row>
    <row r="3226" spans="1:21">
      <c r="A3226">
        <f t="shared" si="151"/>
        <v>3225</v>
      </c>
      <c r="B3226">
        <f t="shared" si="152"/>
        <v>807</v>
      </c>
      <c r="C3226">
        <f t="shared" si="153"/>
        <v>1</v>
      </c>
      <c r="D3226">
        <f>INDEX('Grade 3'!$A$4:$AK$1252,$B3226,1)</f>
        <v>678</v>
      </c>
      <c r="E3226">
        <f>INDEX('Grade 3'!$A$4:$AK$1252,$B3226,2)</f>
        <v>209</v>
      </c>
      <c r="F3226" t="str">
        <f>INDEX('Grade 3'!$A$4:$AK$1252,$B3226,3)</f>
        <v>JACKSON COUNTY</v>
      </c>
      <c r="G3226" t="str">
        <f>INDEX('Grade 3'!$A$4:$AK$1252,$B3226,4)</f>
        <v>GUM SPRINGS ELEMENTARY SCHOOL</v>
      </c>
      <c r="H3226" t="str">
        <f ca="1">StaticValues!$A$8</f>
        <v>2016</v>
      </c>
      <c r="I3226" t="str">
        <f ca="1">StaticValues!$B$8</f>
        <v>Spring</v>
      </c>
      <c r="J3226" t="str">
        <f ca="1">StaticValues!$C$8</f>
        <v>EOG</v>
      </c>
      <c r="K3226" t="str">
        <f ca="1">StaticValues!$D$8</f>
        <v>3</v>
      </c>
      <c r="L3226" t="str">
        <f>INDEX('Grade 3'!E$2:AJ$2,1,((8*C3226)-7))</f>
        <v>English Language Arts</v>
      </c>
      <c r="M3226">
        <f>INDEX('Grade 3'!$A$4:$AK$1252,$B3226,($C3226*8-7+4))</f>
        <v>142</v>
      </c>
      <c r="N3226">
        <f>INDEX('Grade 3'!$A$4:$AK$1252,$B3226,($C3226*8-6+4))</f>
        <v>517.08450704225356</v>
      </c>
      <c r="O3226">
        <f>INDEX('Grade 3'!$A$4:$AK$1252,$B3226,($C3226*8-5+4))</f>
        <v>19.718309859154928</v>
      </c>
      <c r="P3226">
        <f>INDEX('Grade 3'!$A$4:$AK$1252,$B3226,($C3226*8-4+4))</f>
        <v>36.619718309859152</v>
      </c>
      <c r="Q3226">
        <f>INDEX('Grade 3'!$A$4:$AK$1252,$B3226,($C3226*8-3+4))</f>
        <v>36.619718309859152</v>
      </c>
      <c r="R3226">
        <f>INDEX('Grade 3'!$A$4:$AK$1252,$B3226,($C3226*8-2+4))</f>
        <v>7.042253521126761</v>
      </c>
      <c r="S3226">
        <f>INDEX('Grade 3'!$A$4:$AK$1252,$B3226,($C3226*8-1+4))</f>
        <v>80.281690140845072</v>
      </c>
      <c r="T3226">
        <f>INDEX('Grade 3'!$A$4:$AK$1252,$B3226,($C3226*8-0+4))</f>
        <v>43.661971830985912</v>
      </c>
      <c r="U3226" t="str">
        <f>INDEX('Grade 3'!$A$4:$AK$1252,$B3226,37)</f>
        <v>Northeast Georgia</v>
      </c>
    </row>
    <row r="3227" spans="1:21">
      <c r="A3227">
        <f t="shared" si="151"/>
        <v>3226</v>
      </c>
      <c r="B3227">
        <f t="shared" si="152"/>
        <v>807</v>
      </c>
      <c r="C3227">
        <f t="shared" si="153"/>
        <v>2</v>
      </c>
      <c r="D3227">
        <f>INDEX('Grade 3'!$A$4:$AK$1252,$B3227,1)</f>
        <v>678</v>
      </c>
      <c r="E3227">
        <f>INDEX('Grade 3'!$A$4:$AK$1252,$B3227,2)</f>
        <v>209</v>
      </c>
      <c r="F3227" t="str">
        <f>INDEX('Grade 3'!$A$4:$AK$1252,$B3227,3)</f>
        <v>JACKSON COUNTY</v>
      </c>
      <c r="G3227" t="str">
        <f>INDEX('Grade 3'!$A$4:$AK$1252,$B3227,4)</f>
        <v>GUM SPRINGS ELEMENTARY SCHOOL</v>
      </c>
      <c r="H3227" t="str">
        <f ca="1">StaticValues!$A$8</f>
        <v>2016</v>
      </c>
      <c r="I3227" t="str">
        <f ca="1">StaticValues!$B$8</f>
        <v>Spring</v>
      </c>
      <c r="J3227" t="str">
        <f ca="1">StaticValues!$C$8</f>
        <v>EOG</v>
      </c>
      <c r="K3227" t="str">
        <f ca="1">StaticValues!$D$8</f>
        <v>3</v>
      </c>
      <c r="L3227" t="str">
        <f>INDEX('Grade 3'!E$2:AJ$2,1,((8*C3227)-7))</f>
        <v>Mathematics</v>
      </c>
      <c r="M3227">
        <f>INDEX('Grade 3'!$A$4:$AK$1252,$B3227,($C3227*8-7+4))</f>
        <v>142</v>
      </c>
      <c r="N3227">
        <f>INDEX('Grade 3'!$A$4:$AK$1252,$B3227,($C3227*8-6+4))</f>
        <v>512.0140845070423</v>
      </c>
      <c r="O3227">
        <f>INDEX('Grade 3'!$A$4:$AK$1252,$B3227,($C3227*8-5+4))</f>
        <v>14.084507042253522</v>
      </c>
      <c r="P3227">
        <f>INDEX('Grade 3'!$A$4:$AK$1252,$B3227,($C3227*8-4+4))</f>
        <v>45.774647887323944</v>
      </c>
      <c r="Q3227">
        <f>INDEX('Grade 3'!$A$4:$AK$1252,$B3227,($C3227*8-3+4))</f>
        <v>38.028169014084504</v>
      </c>
      <c r="R3227">
        <f>INDEX('Grade 3'!$A$4:$AK$1252,$B3227,($C3227*8-2+4))</f>
        <v>2.112676056338028</v>
      </c>
      <c r="S3227">
        <f>INDEX('Grade 3'!$A$4:$AK$1252,$B3227,($C3227*8-1+4))</f>
        <v>85.91549295774648</v>
      </c>
      <c r="T3227">
        <f>INDEX('Grade 3'!$A$4:$AK$1252,$B3227,($C3227*8-0+4))</f>
        <v>40.140845070422536</v>
      </c>
      <c r="U3227" t="str">
        <f>INDEX('Grade 3'!$A$4:$AK$1252,$B3227,37)</f>
        <v>Northeast Georgia</v>
      </c>
    </row>
    <row r="3228" spans="1:21">
      <c r="A3228">
        <f t="shared" si="151"/>
        <v>3227</v>
      </c>
      <c r="B3228">
        <f t="shared" si="152"/>
        <v>807</v>
      </c>
      <c r="C3228">
        <f t="shared" si="153"/>
        <v>3</v>
      </c>
      <c r="D3228">
        <f>INDEX('Grade 3'!$A$4:$AK$1252,$B3228,1)</f>
        <v>678</v>
      </c>
      <c r="E3228">
        <f>INDEX('Grade 3'!$A$4:$AK$1252,$B3228,2)</f>
        <v>209</v>
      </c>
      <c r="F3228" t="str">
        <f>INDEX('Grade 3'!$A$4:$AK$1252,$B3228,3)</f>
        <v>JACKSON COUNTY</v>
      </c>
      <c r="G3228" t="str">
        <f>INDEX('Grade 3'!$A$4:$AK$1252,$B3228,4)</f>
        <v>GUM SPRINGS ELEMENTARY SCHOOL</v>
      </c>
      <c r="H3228" t="str">
        <f ca="1">StaticValues!$A$8</f>
        <v>2016</v>
      </c>
      <c r="I3228" t="str">
        <f ca="1">StaticValues!$B$8</f>
        <v>Spring</v>
      </c>
      <c r="J3228" t="str">
        <f ca="1">StaticValues!$C$8</f>
        <v>EOG</v>
      </c>
      <c r="K3228" t="str">
        <f ca="1">StaticValues!$D$8</f>
        <v>3</v>
      </c>
      <c r="L3228" t="str">
        <f>INDEX('Grade 3'!E$2:AJ$2,1,((8*C3228)-7))</f>
        <v>Science</v>
      </c>
      <c r="M3228">
        <f>INDEX('Grade 3'!$A$4:$AK$1252,$B3228,($C3228*8-7+4))</f>
        <v>142</v>
      </c>
      <c r="N3228">
        <f>INDEX('Grade 3'!$A$4:$AK$1252,$B3228,($C3228*8-6+4))</f>
        <v>527.16197183098586</v>
      </c>
      <c r="O3228">
        <f>INDEX('Grade 3'!$A$4:$AK$1252,$B3228,($C3228*8-5+4))</f>
        <v>9.1549295774647881</v>
      </c>
      <c r="P3228">
        <f>INDEX('Grade 3'!$A$4:$AK$1252,$B3228,($C3228*8-4+4))</f>
        <v>35.91549295774648</v>
      </c>
      <c r="Q3228">
        <f>INDEX('Grade 3'!$A$4:$AK$1252,$B3228,($C3228*8-3+4))</f>
        <v>38.028169014084504</v>
      </c>
      <c r="R3228">
        <f>INDEX('Grade 3'!$A$4:$AK$1252,$B3228,($C3228*8-2+4))</f>
        <v>16.901408450704224</v>
      </c>
      <c r="S3228">
        <f>INDEX('Grade 3'!$A$4:$AK$1252,$B3228,($C3228*8-1+4))</f>
        <v>90.845070422535215</v>
      </c>
      <c r="T3228">
        <f>INDEX('Grade 3'!$A$4:$AK$1252,$B3228,($C3228*8-0+4))</f>
        <v>54.929577464788736</v>
      </c>
      <c r="U3228" t="str">
        <f>INDEX('Grade 3'!$A$4:$AK$1252,$B3228,37)</f>
        <v>Northeast Georgia</v>
      </c>
    </row>
    <row r="3229" spans="1:21">
      <c r="A3229">
        <f t="shared" si="151"/>
        <v>3228</v>
      </c>
      <c r="B3229">
        <f t="shared" si="152"/>
        <v>807</v>
      </c>
      <c r="C3229">
        <f t="shared" si="153"/>
        <v>4</v>
      </c>
      <c r="D3229">
        <f>INDEX('Grade 3'!$A$4:$AK$1252,$B3229,1)</f>
        <v>678</v>
      </c>
      <c r="E3229">
        <f>INDEX('Grade 3'!$A$4:$AK$1252,$B3229,2)</f>
        <v>209</v>
      </c>
      <c r="F3229" t="str">
        <f>INDEX('Grade 3'!$A$4:$AK$1252,$B3229,3)</f>
        <v>JACKSON COUNTY</v>
      </c>
      <c r="G3229" t="str">
        <f>INDEX('Grade 3'!$A$4:$AK$1252,$B3229,4)</f>
        <v>GUM SPRINGS ELEMENTARY SCHOOL</v>
      </c>
      <c r="H3229" t="str">
        <f ca="1">StaticValues!$A$8</f>
        <v>2016</v>
      </c>
      <c r="I3229" t="str">
        <f ca="1">StaticValues!$B$8</f>
        <v>Spring</v>
      </c>
      <c r="J3229" t="str">
        <f ca="1">StaticValues!$C$8</f>
        <v>EOG</v>
      </c>
      <c r="K3229" t="str">
        <f ca="1">StaticValues!$D$8</f>
        <v>3</v>
      </c>
      <c r="L3229" t="str">
        <f>INDEX('Grade 3'!E$2:AJ$2,1,((8*C3229)-7))</f>
        <v>Social Studies</v>
      </c>
      <c r="M3229">
        <f>INDEX('Grade 3'!$A$4:$AK$1252,$B3229,($C3229*8-7+4))</f>
        <v>142</v>
      </c>
      <c r="N3229">
        <f>INDEX('Grade 3'!$A$4:$AK$1252,$B3229,($C3229*8-6+4))</f>
        <v>527.66197183098586</v>
      </c>
      <c r="O3229">
        <f>INDEX('Grade 3'!$A$4:$AK$1252,$B3229,($C3229*8-5+4))</f>
        <v>8.4507042253521121</v>
      </c>
      <c r="P3229">
        <f>INDEX('Grade 3'!$A$4:$AK$1252,$B3229,($C3229*8-4+4))</f>
        <v>38.732394366197184</v>
      </c>
      <c r="Q3229">
        <f>INDEX('Grade 3'!$A$4:$AK$1252,$B3229,($C3229*8-3+4))</f>
        <v>33.098591549295776</v>
      </c>
      <c r="R3229">
        <f>INDEX('Grade 3'!$A$4:$AK$1252,$B3229,($C3229*8-2+4))</f>
        <v>19.718309859154928</v>
      </c>
      <c r="S3229">
        <f>INDEX('Grade 3'!$A$4:$AK$1252,$B3229,($C3229*8-1+4))</f>
        <v>91.549295774647888</v>
      </c>
      <c r="T3229">
        <f>INDEX('Grade 3'!$A$4:$AK$1252,$B3229,($C3229*8-0+4))</f>
        <v>52.816901408450704</v>
      </c>
      <c r="U3229" t="str">
        <f>INDEX('Grade 3'!$A$4:$AK$1252,$B3229,37)</f>
        <v>Northeast Georgia</v>
      </c>
    </row>
    <row r="3230" spans="1:21">
      <c r="A3230">
        <f t="shared" si="151"/>
        <v>3229</v>
      </c>
      <c r="B3230">
        <f t="shared" si="152"/>
        <v>808</v>
      </c>
      <c r="C3230">
        <f t="shared" si="153"/>
        <v>1</v>
      </c>
      <c r="D3230">
        <f>INDEX('Grade 3'!$A$4:$AK$1252,$B3230,1)</f>
        <v>678</v>
      </c>
      <c r="E3230">
        <f>INDEX('Grade 3'!$A$4:$AK$1252,$B3230,2)</f>
        <v>1050</v>
      </c>
      <c r="F3230" t="str">
        <f>INDEX('Grade 3'!$A$4:$AK$1252,$B3230,3)</f>
        <v>JACKSON COUNTY</v>
      </c>
      <c r="G3230" t="str">
        <f>INDEX('Grade 3'!$A$4:$AK$1252,$B3230,4)</f>
        <v>BENTON ELEMENTARY SCHOOL</v>
      </c>
      <c r="H3230" t="str">
        <f ca="1">StaticValues!$A$8</f>
        <v>2016</v>
      </c>
      <c r="I3230" t="str">
        <f ca="1">StaticValues!$B$8</f>
        <v>Spring</v>
      </c>
      <c r="J3230" t="str">
        <f ca="1">StaticValues!$C$8</f>
        <v>EOG</v>
      </c>
      <c r="K3230" t="str">
        <f ca="1">StaticValues!$D$8</f>
        <v>3</v>
      </c>
      <c r="L3230" t="str">
        <f>INDEX('Grade 3'!E$2:AJ$2,1,((8*C3230)-7))</f>
        <v>English Language Arts</v>
      </c>
      <c r="M3230">
        <f>INDEX('Grade 3'!$A$4:$AK$1252,$B3230,($C3230*8-7+4))</f>
        <v>51</v>
      </c>
      <c r="N3230">
        <f>INDEX('Grade 3'!$A$4:$AK$1252,$B3230,($C3230*8-6+4))</f>
        <v>489.66666666666669</v>
      </c>
      <c r="O3230">
        <f>INDEX('Grade 3'!$A$4:$AK$1252,$B3230,($C3230*8-5+4))</f>
        <v>49.019607843137258</v>
      </c>
      <c r="P3230">
        <f>INDEX('Grade 3'!$A$4:$AK$1252,$B3230,($C3230*8-4+4))</f>
        <v>29.411764705882351</v>
      </c>
      <c r="Q3230">
        <f>INDEX('Grade 3'!$A$4:$AK$1252,$B3230,($C3230*8-3+4))</f>
        <v>19.607843137254903</v>
      </c>
      <c r="R3230">
        <f>INDEX('Grade 3'!$A$4:$AK$1252,$B3230,($C3230*8-2+4))</f>
        <v>1.9607843137254901</v>
      </c>
      <c r="S3230">
        <f>INDEX('Grade 3'!$A$4:$AK$1252,$B3230,($C3230*8-1+4))</f>
        <v>50.980392156862742</v>
      </c>
      <c r="T3230">
        <f>INDEX('Grade 3'!$A$4:$AK$1252,$B3230,($C3230*8-0+4))</f>
        <v>21.568627450980394</v>
      </c>
      <c r="U3230" t="str">
        <f>INDEX('Grade 3'!$A$4:$AK$1252,$B3230,37)</f>
        <v>Northeast Georgia</v>
      </c>
    </row>
    <row r="3231" spans="1:21">
      <c r="A3231">
        <f t="shared" si="151"/>
        <v>3230</v>
      </c>
      <c r="B3231">
        <f t="shared" si="152"/>
        <v>808</v>
      </c>
      <c r="C3231">
        <f t="shared" si="153"/>
        <v>2</v>
      </c>
      <c r="D3231">
        <f>INDEX('Grade 3'!$A$4:$AK$1252,$B3231,1)</f>
        <v>678</v>
      </c>
      <c r="E3231">
        <f>INDEX('Grade 3'!$A$4:$AK$1252,$B3231,2)</f>
        <v>1050</v>
      </c>
      <c r="F3231" t="str">
        <f>INDEX('Grade 3'!$A$4:$AK$1252,$B3231,3)</f>
        <v>JACKSON COUNTY</v>
      </c>
      <c r="G3231" t="str">
        <f>INDEX('Grade 3'!$A$4:$AK$1252,$B3231,4)</f>
        <v>BENTON ELEMENTARY SCHOOL</v>
      </c>
      <c r="H3231" t="str">
        <f ca="1">StaticValues!$A$8</f>
        <v>2016</v>
      </c>
      <c r="I3231" t="str">
        <f ca="1">StaticValues!$B$8</f>
        <v>Spring</v>
      </c>
      <c r="J3231" t="str">
        <f ca="1">StaticValues!$C$8</f>
        <v>EOG</v>
      </c>
      <c r="K3231" t="str">
        <f ca="1">StaticValues!$D$8</f>
        <v>3</v>
      </c>
      <c r="L3231" t="str">
        <f>INDEX('Grade 3'!E$2:AJ$2,1,((8*C3231)-7))</f>
        <v>Mathematics</v>
      </c>
      <c r="M3231">
        <f>INDEX('Grade 3'!$A$4:$AK$1252,$B3231,($C3231*8-7+4))</f>
        <v>51</v>
      </c>
      <c r="N3231">
        <f>INDEX('Grade 3'!$A$4:$AK$1252,$B3231,($C3231*8-6+4))</f>
        <v>499.9019607843137</v>
      </c>
      <c r="O3231">
        <f>INDEX('Grade 3'!$A$4:$AK$1252,$B3231,($C3231*8-5+4))</f>
        <v>23.529411764705884</v>
      </c>
      <c r="P3231">
        <f>INDEX('Grade 3'!$A$4:$AK$1252,$B3231,($C3231*8-4+4))</f>
        <v>47.058823529411768</v>
      </c>
      <c r="Q3231">
        <f>INDEX('Grade 3'!$A$4:$AK$1252,$B3231,($C3231*8-3+4))</f>
        <v>27.450980392156861</v>
      </c>
      <c r="R3231">
        <f>INDEX('Grade 3'!$A$4:$AK$1252,$B3231,($C3231*8-2+4))</f>
        <v>1.9607843137254901</v>
      </c>
      <c r="S3231">
        <f>INDEX('Grade 3'!$A$4:$AK$1252,$B3231,($C3231*8-1+4))</f>
        <v>76.470588235294116</v>
      </c>
      <c r="T3231">
        <f>INDEX('Grade 3'!$A$4:$AK$1252,$B3231,($C3231*8-0+4))</f>
        <v>29.411764705882351</v>
      </c>
      <c r="U3231" t="str">
        <f>INDEX('Grade 3'!$A$4:$AK$1252,$B3231,37)</f>
        <v>Northeast Georgia</v>
      </c>
    </row>
    <row r="3232" spans="1:21">
      <c r="A3232">
        <f t="shared" si="151"/>
        <v>3231</v>
      </c>
      <c r="B3232">
        <f t="shared" si="152"/>
        <v>808</v>
      </c>
      <c r="C3232">
        <f t="shared" si="153"/>
        <v>3</v>
      </c>
      <c r="D3232">
        <f>INDEX('Grade 3'!$A$4:$AK$1252,$B3232,1)</f>
        <v>678</v>
      </c>
      <c r="E3232">
        <f>INDEX('Grade 3'!$A$4:$AK$1252,$B3232,2)</f>
        <v>1050</v>
      </c>
      <c r="F3232" t="str">
        <f>INDEX('Grade 3'!$A$4:$AK$1252,$B3232,3)</f>
        <v>JACKSON COUNTY</v>
      </c>
      <c r="G3232" t="str">
        <f>INDEX('Grade 3'!$A$4:$AK$1252,$B3232,4)</f>
        <v>BENTON ELEMENTARY SCHOOL</v>
      </c>
      <c r="H3232" t="str">
        <f ca="1">StaticValues!$A$8</f>
        <v>2016</v>
      </c>
      <c r="I3232" t="str">
        <f ca="1">StaticValues!$B$8</f>
        <v>Spring</v>
      </c>
      <c r="J3232" t="str">
        <f ca="1">StaticValues!$C$8</f>
        <v>EOG</v>
      </c>
      <c r="K3232" t="str">
        <f ca="1">StaticValues!$D$8</f>
        <v>3</v>
      </c>
      <c r="L3232" t="str">
        <f>INDEX('Grade 3'!E$2:AJ$2,1,((8*C3232)-7))</f>
        <v>Science</v>
      </c>
      <c r="M3232">
        <f>INDEX('Grade 3'!$A$4:$AK$1252,$B3232,($C3232*8-7+4))</f>
        <v>51</v>
      </c>
      <c r="N3232">
        <f>INDEX('Grade 3'!$A$4:$AK$1252,$B3232,($C3232*8-6+4))</f>
        <v>516.84313725490199</v>
      </c>
      <c r="O3232">
        <f>INDEX('Grade 3'!$A$4:$AK$1252,$B3232,($C3232*8-5+4))</f>
        <v>15.686274509803921</v>
      </c>
      <c r="P3232">
        <f>INDEX('Grade 3'!$A$4:$AK$1252,$B3232,($C3232*8-4+4))</f>
        <v>43.137254901960787</v>
      </c>
      <c r="Q3232">
        <f>INDEX('Grade 3'!$A$4:$AK$1252,$B3232,($C3232*8-3+4))</f>
        <v>33.333333333333336</v>
      </c>
      <c r="R3232">
        <f>INDEX('Grade 3'!$A$4:$AK$1252,$B3232,($C3232*8-2+4))</f>
        <v>7.8431372549019605</v>
      </c>
      <c r="S3232">
        <f>INDEX('Grade 3'!$A$4:$AK$1252,$B3232,($C3232*8-1+4))</f>
        <v>84.313725490196077</v>
      </c>
      <c r="T3232">
        <f>INDEX('Grade 3'!$A$4:$AK$1252,$B3232,($C3232*8-0+4))</f>
        <v>41.176470588235297</v>
      </c>
      <c r="U3232" t="str">
        <f>INDEX('Grade 3'!$A$4:$AK$1252,$B3232,37)</f>
        <v>Northeast Georgia</v>
      </c>
    </row>
    <row r="3233" spans="1:21">
      <c r="A3233">
        <f t="shared" si="151"/>
        <v>3232</v>
      </c>
      <c r="B3233">
        <f t="shared" si="152"/>
        <v>808</v>
      </c>
      <c r="C3233">
        <f t="shared" si="153"/>
        <v>4</v>
      </c>
      <c r="D3233">
        <f>INDEX('Grade 3'!$A$4:$AK$1252,$B3233,1)</f>
        <v>678</v>
      </c>
      <c r="E3233">
        <f>INDEX('Grade 3'!$A$4:$AK$1252,$B3233,2)</f>
        <v>1050</v>
      </c>
      <c r="F3233" t="str">
        <f>INDEX('Grade 3'!$A$4:$AK$1252,$B3233,3)</f>
        <v>JACKSON COUNTY</v>
      </c>
      <c r="G3233" t="str">
        <f>INDEX('Grade 3'!$A$4:$AK$1252,$B3233,4)</f>
        <v>BENTON ELEMENTARY SCHOOL</v>
      </c>
      <c r="H3233" t="str">
        <f ca="1">StaticValues!$A$8</f>
        <v>2016</v>
      </c>
      <c r="I3233" t="str">
        <f ca="1">StaticValues!$B$8</f>
        <v>Spring</v>
      </c>
      <c r="J3233" t="str">
        <f ca="1">StaticValues!$C$8</f>
        <v>EOG</v>
      </c>
      <c r="K3233" t="str">
        <f ca="1">StaticValues!$D$8</f>
        <v>3</v>
      </c>
      <c r="L3233" t="str">
        <f>INDEX('Grade 3'!E$2:AJ$2,1,((8*C3233)-7))</f>
        <v>Social Studies</v>
      </c>
      <c r="M3233">
        <f>INDEX('Grade 3'!$A$4:$AK$1252,$B3233,($C3233*8-7+4))</f>
        <v>51</v>
      </c>
      <c r="N3233">
        <f>INDEX('Grade 3'!$A$4:$AK$1252,$B3233,($C3233*8-6+4))</f>
        <v>513.27450980392155</v>
      </c>
      <c r="O3233">
        <f>INDEX('Grade 3'!$A$4:$AK$1252,$B3233,($C3233*8-5+4))</f>
        <v>9.8039215686274517</v>
      </c>
      <c r="P3233">
        <f>INDEX('Grade 3'!$A$4:$AK$1252,$B3233,($C3233*8-4+4))</f>
        <v>56.862745098039213</v>
      </c>
      <c r="Q3233">
        <f>INDEX('Grade 3'!$A$4:$AK$1252,$B3233,($C3233*8-3+4))</f>
        <v>27.450980392156861</v>
      </c>
      <c r="R3233">
        <f>INDEX('Grade 3'!$A$4:$AK$1252,$B3233,($C3233*8-2+4))</f>
        <v>5.882352941176471</v>
      </c>
      <c r="S3233">
        <f>INDEX('Grade 3'!$A$4:$AK$1252,$B3233,($C3233*8-1+4))</f>
        <v>90.196078431372555</v>
      </c>
      <c r="T3233">
        <f>INDEX('Grade 3'!$A$4:$AK$1252,$B3233,($C3233*8-0+4))</f>
        <v>33.333333333333336</v>
      </c>
      <c r="U3233" t="str">
        <f>INDEX('Grade 3'!$A$4:$AK$1252,$B3233,37)</f>
        <v>Northeast Georgia</v>
      </c>
    </row>
    <row r="3234" spans="1:21">
      <c r="A3234">
        <f t="shared" si="151"/>
        <v>3233</v>
      </c>
      <c r="B3234">
        <f t="shared" si="152"/>
        <v>809</v>
      </c>
      <c r="C3234">
        <f t="shared" si="153"/>
        <v>1</v>
      </c>
      <c r="D3234">
        <f>INDEX('Grade 3'!$A$4:$AK$1252,$B3234,1)</f>
        <v>678</v>
      </c>
      <c r="E3234">
        <f>INDEX('Grade 3'!$A$4:$AK$1252,$B3234,2)</f>
        <v>2550</v>
      </c>
      <c r="F3234" t="str">
        <f>INDEX('Grade 3'!$A$4:$AK$1252,$B3234,3)</f>
        <v>JACKSON COUNTY</v>
      </c>
      <c r="G3234" t="str">
        <f>INDEX('Grade 3'!$A$4:$AK$1252,$B3234,4)</f>
        <v>MAYSVILLE ELEMENTARY SCHOOL</v>
      </c>
      <c r="H3234" t="str">
        <f ca="1">StaticValues!$A$8</f>
        <v>2016</v>
      </c>
      <c r="I3234" t="str">
        <f ca="1">StaticValues!$B$8</f>
        <v>Spring</v>
      </c>
      <c r="J3234" t="str">
        <f ca="1">StaticValues!$C$8</f>
        <v>EOG</v>
      </c>
      <c r="K3234" t="str">
        <f ca="1">StaticValues!$D$8</f>
        <v>3</v>
      </c>
      <c r="L3234" t="str">
        <f>INDEX('Grade 3'!E$2:AJ$2,1,((8*C3234)-7))</f>
        <v>English Language Arts</v>
      </c>
      <c r="M3234">
        <f>INDEX('Grade 3'!$A$4:$AK$1252,$B3234,($C3234*8-7+4))</f>
        <v>56</v>
      </c>
      <c r="N3234">
        <f>INDEX('Grade 3'!$A$4:$AK$1252,$B3234,($C3234*8-6+4))</f>
        <v>493.30357142857144</v>
      </c>
      <c r="O3234">
        <f>INDEX('Grade 3'!$A$4:$AK$1252,$B3234,($C3234*8-5+4))</f>
        <v>42.857142857142854</v>
      </c>
      <c r="P3234">
        <f>INDEX('Grade 3'!$A$4:$AK$1252,$B3234,($C3234*8-4+4))</f>
        <v>26.785714285714285</v>
      </c>
      <c r="Q3234">
        <f>INDEX('Grade 3'!$A$4:$AK$1252,$B3234,($C3234*8-3+4))</f>
        <v>23.214285714285715</v>
      </c>
      <c r="R3234">
        <f>INDEX('Grade 3'!$A$4:$AK$1252,$B3234,($C3234*8-2+4))</f>
        <v>7.1428571428571432</v>
      </c>
      <c r="S3234">
        <f>INDEX('Grade 3'!$A$4:$AK$1252,$B3234,($C3234*8-1+4))</f>
        <v>57.142857142857146</v>
      </c>
      <c r="T3234">
        <f>INDEX('Grade 3'!$A$4:$AK$1252,$B3234,($C3234*8-0+4))</f>
        <v>30.357142857142858</v>
      </c>
      <c r="U3234" t="str">
        <f>INDEX('Grade 3'!$A$4:$AK$1252,$B3234,37)</f>
        <v>Northeast Georgia</v>
      </c>
    </row>
    <row r="3235" spans="1:21">
      <c r="A3235">
        <f t="shared" si="151"/>
        <v>3234</v>
      </c>
      <c r="B3235">
        <f t="shared" si="152"/>
        <v>809</v>
      </c>
      <c r="C3235">
        <f t="shared" si="153"/>
        <v>2</v>
      </c>
      <c r="D3235">
        <f>INDEX('Grade 3'!$A$4:$AK$1252,$B3235,1)</f>
        <v>678</v>
      </c>
      <c r="E3235">
        <f>INDEX('Grade 3'!$A$4:$AK$1252,$B3235,2)</f>
        <v>2550</v>
      </c>
      <c r="F3235" t="str">
        <f>INDEX('Grade 3'!$A$4:$AK$1252,$B3235,3)</f>
        <v>JACKSON COUNTY</v>
      </c>
      <c r="G3235" t="str">
        <f>INDEX('Grade 3'!$A$4:$AK$1252,$B3235,4)</f>
        <v>MAYSVILLE ELEMENTARY SCHOOL</v>
      </c>
      <c r="H3235" t="str">
        <f ca="1">StaticValues!$A$8</f>
        <v>2016</v>
      </c>
      <c r="I3235" t="str">
        <f ca="1">StaticValues!$B$8</f>
        <v>Spring</v>
      </c>
      <c r="J3235" t="str">
        <f ca="1">StaticValues!$C$8</f>
        <v>EOG</v>
      </c>
      <c r="K3235" t="str">
        <f ca="1">StaticValues!$D$8</f>
        <v>3</v>
      </c>
      <c r="L3235" t="str">
        <f>INDEX('Grade 3'!E$2:AJ$2,1,((8*C3235)-7))</f>
        <v>Mathematics</v>
      </c>
      <c r="M3235">
        <f>INDEX('Grade 3'!$A$4:$AK$1252,$B3235,($C3235*8-7+4))</f>
        <v>56</v>
      </c>
      <c r="N3235">
        <f>INDEX('Grade 3'!$A$4:$AK$1252,$B3235,($C3235*8-6+4))</f>
        <v>518.5</v>
      </c>
      <c r="O3235">
        <f>INDEX('Grade 3'!$A$4:$AK$1252,$B3235,($C3235*8-5+4))</f>
        <v>21.428571428571427</v>
      </c>
      <c r="P3235">
        <f>INDEX('Grade 3'!$A$4:$AK$1252,$B3235,($C3235*8-4+4))</f>
        <v>33.928571428571431</v>
      </c>
      <c r="Q3235">
        <f>INDEX('Grade 3'!$A$4:$AK$1252,$B3235,($C3235*8-3+4))</f>
        <v>33.928571428571431</v>
      </c>
      <c r="R3235">
        <f>INDEX('Grade 3'!$A$4:$AK$1252,$B3235,($C3235*8-2+4))</f>
        <v>10.714285714285714</v>
      </c>
      <c r="S3235">
        <f>INDEX('Grade 3'!$A$4:$AK$1252,$B3235,($C3235*8-1+4))</f>
        <v>78.571428571428569</v>
      </c>
      <c r="T3235">
        <f>INDEX('Grade 3'!$A$4:$AK$1252,$B3235,($C3235*8-0+4))</f>
        <v>44.642857142857146</v>
      </c>
      <c r="U3235" t="str">
        <f>INDEX('Grade 3'!$A$4:$AK$1252,$B3235,37)</f>
        <v>Northeast Georgia</v>
      </c>
    </row>
    <row r="3236" spans="1:21">
      <c r="A3236">
        <f t="shared" si="151"/>
        <v>3235</v>
      </c>
      <c r="B3236">
        <f t="shared" si="152"/>
        <v>809</v>
      </c>
      <c r="C3236">
        <f t="shared" si="153"/>
        <v>3</v>
      </c>
      <c r="D3236">
        <f>INDEX('Grade 3'!$A$4:$AK$1252,$B3236,1)</f>
        <v>678</v>
      </c>
      <c r="E3236">
        <f>INDEX('Grade 3'!$A$4:$AK$1252,$B3236,2)</f>
        <v>2550</v>
      </c>
      <c r="F3236" t="str">
        <f>INDEX('Grade 3'!$A$4:$AK$1252,$B3236,3)</f>
        <v>JACKSON COUNTY</v>
      </c>
      <c r="G3236" t="str">
        <f>INDEX('Grade 3'!$A$4:$AK$1252,$B3236,4)</f>
        <v>MAYSVILLE ELEMENTARY SCHOOL</v>
      </c>
      <c r="H3236" t="str">
        <f ca="1">StaticValues!$A$8</f>
        <v>2016</v>
      </c>
      <c r="I3236" t="str">
        <f ca="1">StaticValues!$B$8</f>
        <v>Spring</v>
      </c>
      <c r="J3236" t="str">
        <f ca="1">StaticValues!$C$8</f>
        <v>EOG</v>
      </c>
      <c r="K3236" t="str">
        <f ca="1">StaticValues!$D$8</f>
        <v>3</v>
      </c>
      <c r="L3236" t="str">
        <f>INDEX('Grade 3'!E$2:AJ$2,1,((8*C3236)-7))</f>
        <v>Science</v>
      </c>
      <c r="M3236">
        <f>INDEX('Grade 3'!$A$4:$AK$1252,$B3236,($C3236*8-7+4))</f>
        <v>56</v>
      </c>
      <c r="N3236">
        <f>INDEX('Grade 3'!$A$4:$AK$1252,$B3236,($C3236*8-6+4))</f>
        <v>509.76785714285717</v>
      </c>
      <c r="O3236">
        <f>INDEX('Grade 3'!$A$4:$AK$1252,$B3236,($C3236*8-5+4))</f>
        <v>26.785714285714285</v>
      </c>
      <c r="P3236">
        <f>INDEX('Grade 3'!$A$4:$AK$1252,$B3236,($C3236*8-4+4))</f>
        <v>33.928571428571431</v>
      </c>
      <c r="Q3236">
        <f>INDEX('Grade 3'!$A$4:$AK$1252,$B3236,($C3236*8-3+4))</f>
        <v>33.928571428571431</v>
      </c>
      <c r="R3236">
        <f>INDEX('Grade 3'!$A$4:$AK$1252,$B3236,($C3236*8-2+4))</f>
        <v>5.3571428571428568</v>
      </c>
      <c r="S3236">
        <f>INDEX('Grade 3'!$A$4:$AK$1252,$B3236,($C3236*8-1+4))</f>
        <v>73.214285714285708</v>
      </c>
      <c r="T3236">
        <f>INDEX('Grade 3'!$A$4:$AK$1252,$B3236,($C3236*8-0+4))</f>
        <v>39.285714285714285</v>
      </c>
      <c r="U3236" t="str">
        <f>INDEX('Grade 3'!$A$4:$AK$1252,$B3236,37)</f>
        <v>Northeast Georgia</v>
      </c>
    </row>
    <row r="3237" spans="1:21">
      <c r="A3237">
        <f t="shared" si="151"/>
        <v>3236</v>
      </c>
      <c r="B3237">
        <f t="shared" si="152"/>
        <v>809</v>
      </c>
      <c r="C3237">
        <f t="shared" si="153"/>
        <v>4</v>
      </c>
      <c r="D3237">
        <f>INDEX('Grade 3'!$A$4:$AK$1252,$B3237,1)</f>
        <v>678</v>
      </c>
      <c r="E3237">
        <f>INDEX('Grade 3'!$A$4:$AK$1252,$B3237,2)</f>
        <v>2550</v>
      </c>
      <c r="F3237" t="str">
        <f>INDEX('Grade 3'!$A$4:$AK$1252,$B3237,3)</f>
        <v>JACKSON COUNTY</v>
      </c>
      <c r="G3237" t="str">
        <f>INDEX('Grade 3'!$A$4:$AK$1252,$B3237,4)</f>
        <v>MAYSVILLE ELEMENTARY SCHOOL</v>
      </c>
      <c r="H3237" t="str">
        <f ca="1">StaticValues!$A$8</f>
        <v>2016</v>
      </c>
      <c r="I3237" t="str">
        <f ca="1">StaticValues!$B$8</f>
        <v>Spring</v>
      </c>
      <c r="J3237" t="str">
        <f ca="1">StaticValues!$C$8</f>
        <v>EOG</v>
      </c>
      <c r="K3237" t="str">
        <f ca="1">StaticValues!$D$8</f>
        <v>3</v>
      </c>
      <c r="L3237" t="str">
        <f>INDEX('Grade 3'!E$2:AJ$2,1,((8*C3237)-7))</f>
        <v>Social Studies</v>
      </c>
      <c r="M3237">
        <f>INDEX('Grade 3'!$A$4:$AK$1252,$B3237,($C3237*8-7+4))</f>
        <v>56</v>
      </c>
      <c r="N3237">
        <f>INDEX('Grade 3'!$A$4:$AK$1252,$B3237,($C3237*8-6+4))</f>
        <v>505.23214285714283</v>
      </c>
      <c r="O3237">
        <f>INDEX('Grade 3'!$A$4:$AK$1252,$B3237,($C3237*8-5+4))</f>
        <v>23.214285714285715</v>
      </c>
      <c r="P3237">
        <f>INDEX('Grade 3'!$A$4:$AK$1252,$B3237,($C3237*8-4+4))</f>
        <v>48.214285714285715</v>
      </c>
      <c r="Q3237">
        <f>INDEX('Grade 3'!$A$4:$AK$1252,$B3237,($C3237*8-3+4))</f>
        <v>17.857142857142858</v>
      </c>
      <c r="R3237">
        <f>INDEX('Grade 3'!$A$4:$AK$1252,$B3237,($C3237*8-2+4))</f>
        <v>10.714285714285714</v>
      </c>
      <c r="S3237">
        <f>INDEX('Grade 3'!$A$4:$AK$1252,$B3237,($C3237*8-1+4))</f>
        <v>76.785714285714292</v>
      </c>
      <c r="T3237">
        <f>INDEX('Grade 3'!$A$4:$AK$1252,$B3237,($C3237*8-0+4))</f>
        <v>28.571428571428573</v>
      </c>
      <c r="U3237" t="str">
        <f>INDEX('Grade 3'!$A$4:$AK$1252,$B3237,37)</f>
        <v>Northeast Georgia</v>
      </c>
    </row>
    <row r="3238" spans="1:21">
      <c r="A3238">
        <f t="shared" si="151"/>
        <v>3237</v>
      </c>
      <c r="B3238">
        <f t="shared" si="152"/>
        <v>810</v>
      </c>
      <c r="C3238">
        <f t="shared" si="153"/>
        <v>1</v>
      </c>
      <c r="D3238">
        <f>INDEX('Grade 3'!$A$4:$AK$1252,$B3238,1)</f>
        <v>678</v>
      </c>
      <c r="E3238">
        <f>INDEX('Grade 3'!$A$4:$AK$1252,$B3238,2)</f>
        <v>3050</v>
      </c>
      <c r="F3238" t="str">
        <f>INDEX('Grade 3'!$A$4:$AK$1252,$B3238,3)</f>
        <v>JACKSON COUNTY</v>
      </c>
      <c r="G3238" t="str">
        <f>INDEX('Grade 3'!$A$4:$AK$1252,$B3238,4)</f>
        <v>NORTH JACKSON ELEMENTARY SCHOOL</v>
      </c>
      <c r="H3238" t="str">
        <f ca="1">StaticValues!$A$8</f>
        <v>2016</v>
      </c>
      <c r="I3238" t="str">
        <f ca="1">StaticValues!$B$8</f>
        <v>Spring</v>
      </c>
      <c r="J3238" t="str">
        <f ca="1">StaticValues!$C$8</f>
        <v>EOG</v>
      </c>
      <c r="K3238" t="str">
        <f ca="1">StaticValues!$D$8</f>
        <v>3</v>
      </c>
      <c r="L3238" t="str">
        <f>INDEX('Grade 3'!E$2:AJ$2,1,((8*C3238)-7))</f>
        <v>English Language Arts</v>
      </c>
      <c r="M3238">
        <f>INDEX('Grade 3'!$A$4:$AK$1252,$B3238,($C3238*8-7+4))</f>
        <v>47</v>
      </c>
      <c r="N3238">
        <f>INDEX('Grade 3'!$A$4:$AK$1252,$B3238,($C3238*8-6+4))</f>
        <v>515.21276595744678</v>
      </c>
      <c r="O3238">
        <f>INDEX('Grade 3'!$A$4:$AK$1252,$B3238,($C3238*8-5+4))</f>
        <v>17.021276595744681</v>
      </c>
      <c r="P3238">
        <f>INDEX('Grade 3'!$A$4:$AK$1252,$B3238,($C3238*8-4+4))</f>
        <v>42.553191489361701</v>
      </c>
      <c r="Q3238">
        <f>INDEX('Grade 3'!$A$4:$AK$1252,$B3238,($C3238*8-3+4))</f>
        <v>34.042553191489361</v>
      </c>
      <c r="R3238">
        <f>INDEX('Grade 3'!$A$4:$AK$1252,$B3238,($C3238*8-2+4))</f>
        <v>6.3829787234042552</v>
      </c>
      <c r="S3238">
        <f>INDEX('Grade 3'!$A$4:$AK$1252,$B3238,($C3238*8-1+4))</f>
        <v>82.978723404255319</v>
      </c>
      <c r="T3238">
        <f>INDEX('Grade 3'!$A$4:$AK$1252,$B3238,($C3238*8-0+4))</f>
        <v>40.425531914893618</v>
      </c>
      <c r="U3238" t="str">
        <f>INDEX('Grade 3'!$A$4:$AK$1252,$B3238,37)</f>
        <v>Northeast Georgia</v>
      </c>
    </row>
    <row r="3239" spans="1:21">
      <c r="A3239">
        <f t="shared" si="151"/>
        <v>3238</v>
      </c>
      <c r="B3239">
        <f t="shared" si="152"/>
        <v>810</v>
      </c>
      <c r="C3239">
        <f t="shared" si="153"/>
        <v>2</v>
      </c>
      <c r="D3239">
        <f>INDEX('Grade 3'!$A$4:$AK$1252,$B3239,1)</f>
        <v>678</v>
      </c>
      <c r="E3239">
        <f>INDEX('Grade 3'!$A$4:$AK$1252,$B3239,2)</f>
        <v>3050</v>
      </c>
      <c r="F3239" t="str">
        <f>INDEX('Grade 3'!$A$4:$AK$1252,$B3239,3)</f>
        <v>JACKSON COUNTY</v>
      </c>
      <c r="G3239" t="str">
        <f>INDEX('Grade 3'!$A$4:$AK$1252,$B3239,4)</f>
        <v>NORTH JACKSON ELEMENTARY SCHOOL</v>
      </c>
      <c r="H3239" t="str">
        <f ca="1">StaticValues!$A$8</f>
        <v>2016</v>
      </c>
      <c r="I3239" t="str">
        <f ca="1">StaticValues!$B$8</f>
        <v>Spring</v>
      </c>
      <c r="J3239" t="str">
        <f ca="1">StaticValues!$C$8</f>
        <v>EOG</v>
      </c>
      <c r="K3239" t="str">
        <f ca="1">StaticValues!$D$8</f>
        <v>3</v>
      </c>
      <c r="L3239" t="str">
        <f>INDEX('Grade 3'!E$2:AJ$2,1,((8*C3239)-7))</f>
        <v>Mathematics</v>
      </c>
      <c r="M3239">
        <f>INDEX('Grade 3'!$A$4:$AK$1252,$B3239,($C3239*8-7+4))</f>
        <v>47</v>
      </c>
      <c r="N3239">
        <f>INDEX('Grade 3'!$A$4:$AK$1252,$B3239,($C3239*8-6+4))</f>
        <v>535.21276595744678</v>
      </c>
      <c r="O3239">
        <f>INDEX('Grade 3'!$A$4:$AK$1252,$B3239,($C3239*8-5+4))</f>
        <v>6.3829787234042552</v>
      </c>
      <c r="P3239">
        <f>INDEX('Grade 3'!$A$4:$AK$1252,$B3239,($C3239*8-4+4))</f>
        <v>29.787234042553191</v>
      </c>
      <c r="Q3239">
        <f>INDEX('Grade 3'!$A$4:$AK$1252,$B3239,($C3239*8-3+4))</f>
        <v>55.319148936170215</v>
      </c>
      <c r="R3239">
        <f>INDEX('Grade 3'!$A$4:$AK$1252,$B3239,($C3239*8-2+4))</f>
        <v>8.5106382978723403</v>
      </c>
      <c r="S3239">
        <f>INDEX('Grade 3'!$A$4:$AK$1252,$B3239,($C3239*8-1+4))</f>
        <v>93.61702127659575</v>
      </c>
      <c r="T3239">
        <f>INDEX('Grade 3'!$A$4:$AK$1252,$B3239,($C3239*8-0+4))</f>
        <v>63.829787234042556</v>
      </c>
      <c r="U3239" t="str">
        <f>INDEX('Grade 3'!$A$4:$AK$1252,$B3239,37)</f>
        <v>Northeast Georgia</v>
      </c>
    </row>
    <row r="3240" spans="1:21">
      <c r="A3240">
        <f t="shared" si="151"/>
        <v>3239</v>
      </c>
      <c r="B3240">
        <f t="shared" si="152"/>
        <v>810</v>
      </c>
      <c r="C3240">
        <f t="shared" si="153"/>
        <v>3</v>
      </c>
      <c r="D3240">
        <f>INDEX('Grade 3'!$A$4:$AK$1252,$B3240,1)</f>
        <v>678</v>
      </c>
      <c r="E3240">
        <f>INDEX('Grade 3'!$A$4:$AK$1252,$B3240,2)</f>
        <v>3050</v>
      </c>
      <c r="F3240" t="str">
        <f>INDEX('Grade 3'!$A$4:$AK$1252,$B3240,3)</f>
        <v>JACKSON COUNTY</v>
      </c>
      <c r="G3240" t="str">
        <f>INDEX('Grade 3'!$A$4:$AK$1252,$B3240,4)</f>
        <v>NORTH JACKSON ELEMENTARY SCHOOL</v>
      </c>
      <c r="H3240" t="str">
        <f ca="1">StaticValues!$A$8</f>
        <v>2016</v>
      </c>
      <c r="I3240" t="str">
        <f ca="1">StaticValues!$B$8</f>
        <v>Spring</v>
      </c>
      <c r="J3240" t="str">
        <f ca="1">StaticValues!$C$8</f>
        <v>EOG</v>
      </c>
      <c r="K3240" t="str">
        <f ca="1">StaticValues!$D$8</f>
        <v>3</v>
      </c>
      <c r="L3240" t="str">
        <f>INDEX('Grade 3'!E$2:AJ$2,1,((8*C3240)-7))</f>
        <v>Science</v>
      </c>
      <c r="M3240">
        <f>INDEX('Grade 3'!$A$4:$AK$1252,$B3240,($C3240*8-7+4))</f>
        <v>47</v>
      </c>
      <c r="N3240">
        <f>INDEX('Grade 3'!$A$4:$AK$1252,$B3240,($C3240*8-6+4))</f>
        <v>529.468085106383</v>
      </c>
      <c r="O3240">
        <f>INDEX('Grade 3'!$A$4:$AK$1252,$B3240,($C3240*8-5+4))</f>
        <v>6.3829787234042552</v>
      </c>
      <c r="P3240">
        <f>INDEX('Grade 3'!$A$4:$AK$1252,$B3240,($C3240*8-4+4))</f>
        <v>38.297872340425535</v>
      </c>
      <c r="Q3240">
        <f>INDEX('Grade 3'!$A$4:$AK$1252,$B3240,($C3240*8-3+4))</f>
        <v>42.553191489361701</v>
      </c>
      <c r="R3240">
        <f>INDEX('Grade 3'!$A$4:$AK$1252,$B3240,($C3240*8-2+4))</f>
        <v>12.76595744680851</v>
      </c>
      <c r="S3240">
        <f>INDEX('Grade 3'!$A$4:$AK$1252,$B3240,($C3240*8-1+4))</f>
        <v>93.61702127659575</v>
      </c>
      <c r="T3240">
        <f>INDEX('Grade 3'!$A$4:$AK$1252,$B3240,($C3240*8-0+4))</f>
        <v>55.319148936170215</v>
      </c>
      <c r="U3240" t="str">
        <f>INDEX('Grade 3'!$A$4:$AK$1252,$B3240,37)</f>
        <v>Northeast Georgia</v>
      </c>
    </row>
    <row r="3241" spans="1:21">
      <c r="A3241">
        <f t="shared" si="151"/>
        <v>3240</v>
      </c>
      <c r="B3241">
        <f t="shared" si="152"/>
        <v>810</v>
      </c>
      <c r="C3241">
        <f t="shared" si="153"/>
        <v>4</v>
      </c>
      <c r="D3241">
        <f>INDEX('Grade 3'!$A$4:$AK$1252,$B3241,1)</f>
        <v>678</v>
      </c>
      <c r="E3241">
        <f>INDEX('Grade 3'!$A$4:$AK$1252,$B3241,2)</f>
        <v>3050</v>
      </c>
      <c r="F3241" t="str">
        <f>INDEX('Grade 3'!$A$4:$AK$1252,$B3241,3)</f>
        <v>JACKSON COUNTY</v>
      </c>
      <c r="G3241" t="str">
        <f>INDEX('Grade 3'!$A$4:$AK$1252,$B3241,4)</f>
        <v>NORTH JACKSON ELEMENTARY SCHOOL</v>
      </c>
      <c r="H3241" t="str">
        <f ca="1">StaticValues!$A$8</f>
        <v>2016</v>
      </c>
      <c r="I3241" t="str">
        <f ca="1">StaticValues!$B$8</f>
        <v>Spring</v>
      </c>
      <c r="J3241" t="str">
        <f ca="1">StaticValues!$C$8</f>
        <v>EOG</v>
      </c>
      <c r="K3241" t="str">
        <f ca="1">StaticValues!$D$8</f>
        <v>3</v>
      </c>
      <c r="L3241" t="str">
        <f>INDEX('Grade 3'!E$2:AJ$2,1,((8*C3241)-7))</f>
        <v>Social Studies</v>
      </c>
      <c r="M3241">
        <f>INDEX('Grade 3'!$A$4:$AK$1252,$B3241,($C3241*8-7+4))</f>
        <v>47</v>
      </c>
      <c r="N3241">
        <f>INDEX('Grade 3'!$A$4:$AK$1252,$B3241,($C3241*8-6+4))</f>
        <v>520.63829787234044</v>
      </c>
      <c r="O3241">
        <f>INDEX('Grade 3'!$A$4:$AK$1252,$B3241,($C3241*8-5+4))</f>
        <v>8.5106382978723403</v>
      </c>
      <c r="P3241">
        <f>INDEX('Grade 3'!$A$4:$AK$1252,$B3241,($C3241*8-4+4))</f>
        <v>48.936170212765958</v>
      </c>
      <c r="Q3241">
        <f>INDEX('Grade 3'!$A$4:$AK$1252,$B3241,($C3241*8-3+4))</f>
        <v>27.659574468085108</v>
      </c>
      <c r="R3241">
        <f>INDEX('Grade 3'!$A$4:$AK$1252,$B3241,($C3241*8-2+4))</f>
        <v>14.893617021276595</v>
      </c>
      <c r="S3241">
        <f>INDEX('Grade 3'!$A$4:$AK$1252,$B3241,($C3241*8-1+4))</f>
        <v>91.489361702127653</v>
      </c>
      <c r="T3241">
        <f>INDEX('Grade 3'!$A$4:$AK$1252,$B3241,($C3241*8-0+4))</f>
        <v>42.553191489361701</v>
      </c>
      <c r="U3241" t="str">
        <f>INDEX('Grade 3'!$A$4:$AK$1252,$B3241,37)</f>
        <v>Northeast Georgia</v>
      </c>
    </row>
    <row r="3242" spans="1:21">
      <c r="A3242">
        <f t="shared" si="151"/>
        <v>3241</v>
      </c>
      <c r="B3242">
        <f t="shared" si="152"/>
        <v>811</v>
      </c>
      <c r="C3242">
        <f t="shared" si="153"/>
        <v>1</v>
      </c>
      <c r="D3242">
        <f>INDEX('Grade 3'!$A$4:$AK$1252,$B3242,1)</f>
        <v>678</v>
      </c>
      <c r="E3242">
        <f>INDEX('Grade 3'!$A$4:$AK$1252,$B3242,2)</f>
        <v>4050</v>
      </c>
      <c r="F3242" t="str">
        <f>INDEX('Grade 3'!$A$4:$AK$1252,$B3242,3)</f>
        <v>JACKSON COUNTY</v>
      </c>
      <c r="G3242" t="str">
        <f>INDEX('Grade 3'!$A$4:$AK$1252,$B3242,4)</f>
        <v>SOUTH JACKSON ELEMENTARY SCHOOL</v>
      </c>
      <c r="H3242" t="str">
        <f ca="1">StaticValues!$A$8</f>
        <v>2016</v>
      </c>
      <c r="I3242" t="str">
        <f ca="1">StaticValues!$B$8</f>
        <v>Spring</v>
      </c>
      <c r="J3242" t="str">
        <f ca="1">StaticValues!$C$8</f>
        <v>EOG</v>
      </c>
      <c r="K3242" t="str">
        <f ca="1">StaticValues!$D$8</f>
        <v>3</v>
      </c>
      <c r="L3242" t="str">
        <f>INDEX('Grade 3'!E$2:AJ$2,1,((8*C3242)-7))</f>
        <v>English Language Arts</v>
      </c>
      <c r="M3242">
        <f>INDEX('Grade 3'!$A$4:$AK$1252,$B3242,($C3242*8-7+4))</f>
        <v>86</v>
      </c>
      <c r="N3242">
        <f>INDEX('Grade 3'!$A$4:$AK$1252,$B3242,($C3242*8-6+4))</f>
        <v>502.95348837209303</v>
      </c>
      <c r="O3242">
        <f>INDEX('Grade 3'!$A$4:$AK$1252,$B3242,($C3242*8-5+4))</f>
        <v>34.883720930232556</v>
      </c>
      <c r="P3242">
        <f>INDEX('Grade 3'!$A$4:$AK$1252,$B3242,($C3242*8-4+4))</f>
        <v>32.558139534883722</v>
      </c>
      <c r="Q3242">
        <f>INDEX('Grade 3'!$A$4:$AK$1252,$B3242,($C3242*8-3+4))</f>
        <v>27.906976744186046</v>
      </c>
      <c r="R3242">
        <f>INDEX('Grade 3'!$A$4:$AK$1252,$B3242,($C3242*8-2+4))</f>
        <v>4.6511627906976747</v>
      </c>
      <c r="S3242">
        <f>INDEX('Grade 3'!$A$4:$AK$1252,$B3242,($C3242*8-1+4))</f>
        <v>65.116279069767444</v>
      </c>
      <c r="T3242">
        <f>INDEX('Grade 3'!$A$4:$AK$1252,$B3242,($C3242*8-0+4))</f>
        <v>32.558139534883722</v>
      </c>
      <c r="U3242" t="str">
        <f>INDEX('Grade 3'!$A$4:$AK$1252,$B3242,37)</f>
        <v>Northeast Georgia</v>
      </c>
    </row>
    <row r="3243" spans="1:21">
      <c r="A3243">
        <f t="shared" si="151"/>
        <v>3242</v>
      </c>
      <c r="B3243">
        <f t="shared" si="152"/>
        <v>811</v>
      </c>
      <c r="C3243">
        <f t="shared" si="153"/>
        <v>2</v>
      </c>
      <c r="D3243">
        <f>INDEX('Grade 3'!$A$4:$AK$1252,$B3243,1)</f>
        <v>678</v>
      </c>
      <c r="E3243">
        <f>INDEX('Grade 3'!$A$4:$AK$1252,$B3243,2)</f>
        <v>4050</v>
      </c>
      <c r="F3243" t="str">
        <f>INDEX('Grade 3'!$A$4:$AK$1252,$B3243,3)</f>
        <v>JACKSON COUNTY</v>
      </c>
      <c r="G3243" t="str">
        <f>INDEX('Grade 3'!$A$4:$AK$1252,$B3243,4)</f>
        <v>SOUTH JACKSON ELEMENTARY SCHOOL</v>
      </c>
      <c r="H3243" t="str">
        <f ca="1">StaticValues!$A$8</f>
        <v>2016</v>
      </c>
      <c r="I3243" t="str">
        <f ca="1">StaticValues!$B$8</f>
        <v>Spring</v>
      </c>
      <c r="J3243" t="str">
        <f ca="1">StaticValues!$C$8</f>
        <v>EOG</v>
      </c>
      <c r="K3243" t="str">
        <f ca="1">StaticValues!$D$8</f>
        <v>3</v>
      </c>
      <c r="L3243" t="str">
        <f>INDEX('Grade 3'!E$2:AJ$2,1,((8*C3243)-7))</f>
        <v>Mathematics</v>
      </c>
      <c r="M3243">
        <f>INDEX('Grade 3'!$A$4:$AK$1252,$B3243,($C3243*8-7+4))</f>
        <v>87</v>
      </c>
      <c r="N3243">
        <f>INDEX('Grade 3'!$A$4:$AK$1252,$B3243,($C3243*8-6+4))</f>
        <v>512.09195402298849</v>
      </c>
      <c r="O3243">
        <f>INDEX('Grade 3'!$A$4:$AK$1252,$B3243,($C3243*8-5+4))</f>
        <v>18.390804597701148</v>
      </c>
      <c r="P3243">
        <f>INDEX('Grade 3'!$A$4:$AK$1252,$B3243,($C3243*8-4+4))</f>
        <v>42.52873563218391</v>
      </c>
      <c r="Q3243">
        <f>INDEX('Grade 3'!$A$4:$AK$1252,$B3243,($C3243*8-3+4))</f>
        <v>31.03448275862069</v>
      </c>
      <c r="R3243">
        <f>INDEX('Grade 3'!$A$4:$AK$1252,$B3243,($C3243*8-2+4))</f>
        <v>8.0459770114942533</v>
      </c>
      <c r="S3243">
        <f>INDEX('Grade 3'!$A$4:$AK$1252,$B3243,($C3243*8-1+4))</f>
        <v>81.609195402298852</v>
      </c>
      <c r="T3243">
        <f>INDEX('Grade 3'!$A$4:$AK$1252,$B3243,($C3243*8-0+4))</f>
        <v>39.080459770114942</v>
      </c>
      <c r="U3243" t="str">
        <f>INDEX('Grade 3'!$A$4:$AK$1252,$B3243,37)</f>
        <v>Northeast Georgia</v>
      </c>
    </row>
    <row r="3244" spans="1:21">
      <c r="A3244">
        <f t="shared" si="151"/>
        <v>3243</v>
      </c>
      <c r="B3244">
        <f t="shared" si="152"/>
        <v>811</v>
      </c>
      <c r="C3244">
        <f t="shared" si="153"/>
        <v>3</v>
      </c>
      <c r="D3244">
        <f>INDEX('Grade 3'!$A$4:$AK$1252,$B3244,1)</f>
        <v>678</v>
      </c>
      <c r="E3244">
        <f>INDEX('Grade 3'!$A$4:$AK$1252,$B3244,2)</f>
        <v>4050</v>
      </c>
      <c r="F3244" t="str">
        <f>INDEX('Grade 3'!$A$4:$AK$1252,$B3244,3)</f>
        <v>JACKSON COUNTY</v>
      </c>
      <c r="G3244" t="str">
        <f>INDEX('Grade 3'!$A$4:$AK$1252,$B3244,4)</f>
        <v>SOUTH JACKSON ELEMENTARY SCHOOL</v>
      </c>
      <c r="H3244" t="str">
        <f ca="1">StaticValues!$A$8</f>
        <v>2016</v>
      </c>
      <c r="I3244" t="str">
        <f ca="1">StaticValues!$B$8</f>
        <v>Spring</v>
      </c>
      <c r="J3244" t="str">
        <f ca="1">StaticValues!$C$8</f>
        <v>EOG</v>
      </c>
      <c r="K3244" t="str">
        <f ca="1">StaticValues!$D$8</f>
        <v>3</v>
      </c>
      <c r="L3244" t="str">
        <f>INDEX('Grade 3'!E$2:AJ$2,1,((8*C3244)-7))</f>
        <v>Science</v>
      </c>
      <c r="M3244">
        <f>INDEX('Grade 3'!$A$4:$AK$1252,$B3244,($C3244*8-7+4))</f>
        <v>86</v>
      </c>
      <c r="N3244">
        <f>INDEX('Grade 3'!$A$4:$AK$1252,$B3244,($C3244*8-6+4))</f>
        <v>521.54651162790697</v>
      </c>
      <c r="O3244">
        <f>INDEX('Grade 3'!$A$4:$AK$1252,$B3244,($C3244*8-5+4))</f>
        <v>13.953488372093023</v>
      </c>
      <c r="P3244">
        <f>INDEX('Grade 3'!$A$4:$AK$1252,$B3244,($C3244*8-4+4))</f>
        <v>39.534883720930232</v>
      </c>
      <c r="Q3244">
        <f>INDEX('Grade 3'!$A$4:$AK$1252,$B3244,($C3244*8-3+4))</f>
        <v>33.720930232558139</v>
      </c>
      <c r="R3244">
        <f>INDEX('Grade 3'!$A$4:$AK$1252,$B3244,($C3244*8-2+4))</f>
        <v>12.790697674418604</v>
      </c>
      <c r="S3244">
        <f>INDEX('Grade 3'!$A$4:$AK$1252,$B3244,($C3244*8-1+4))</f>
        <v>86.04651162790698</v>
      </c>
      <c r="T3244">
        <f>INDEX('Grade 3'!$A$4:$AK$1252,$B3244,($C3244*8-0+4))</f>
        <v>46.511627906976742</v>
      </c>
      <c r="U3244" t="str">
        <f>INDEX('Grade 3'!$A$4:$AK$1252,$B3244,37)</f>
        <v>Northeast Georgia</v>
      </c>
    </row>
    <row r="3245" spans="1:21">
      <c r="A3245">
        <f t="shared" si="151"/>
        <v>3244</v>
      </c>
      <c r="B3245">
        <f t="shared" si="152"/>
        <v>811</v>
      </c>
      <c r="C3245">
        <f t="shared" si="153"/>
        <v>4</v>
      </c>
      <c r="D3245">
        <f>INDEX('Grade 3'!$A$4:$AK$1252,$B3245,1)</f>
        <v>678</v>
      </c>
      <c r="E3245">
        <f>INDEX('Grade 3'!$A$4:$AK$1252,$B3245,2)</f>
        <v>4050</v>
      </c>
      <c r="F3245" t="str">
        <f>INDEX('Grade 3'!$A$4:$AK$1252,$B3245,3)</f>
        <v>JACKSON COUNTY</v>
      </c>
      <c r="G3245" t="str">
        <f>INDEX('Grade 3'!$A$4:$AK$1252,$B3245,4)</f>
        <v>SOUTH JACKSON ELEMENTARY SCHOOL</v>
      </c>
      <c r="H3245" t="str">
        <f ca="1">StaticValues!$A$8</f>
        <v>2016</v>
      </c>
      <c r="I3245" t="str">
        <f ca="1">StaticValues!$B$8</f>
        <v>Spring</v>
      </c>
      <c r="J3245" t="str">
        <f ca="1">StaticValues!$C$8</f>
        <v>EOG</v>
      </c>
      <c r="K3245" t="str">
        <f ca="1">StaticValues!$D$8</f>
        <v>3</v>
      </c>
      <c r="L3245" t="str">
        <f>INDEX('Grade 3'!E$2:AJ$2,1,((8*C3245)-7))</f>
        <v>Social Studies</v>
      </c>
      <c r="M3245">
        <f>INDEX('Grade 3'!$A$4:$AK$1252,$B3245,($C3245*8-7+4))</f>
        <v>86</v>
      </c>
      <c r="N3245">
        <f>INDEX('Grade 3'!$A$4:$AK$1252,$B3245,($C3245*8-6+4))</f>
        <v>508.73255813953489</v>
      </c>
      <c r="O3245">
        <f>INDEX('Grade 3'!$A$4:$AK$1252,$B3245,($C3245*8-5+4))</f>
        <v>19.767441860465116</v>
      </c>
      <c r="P3245">
        <f>INDEX('Grade 3'!$A$4:$AK$1252,$B3245,($C3245*8-4+4))</f>
        <v>46.511627906976742</v>
      </c>
      <c r="Q3245">
        <f>INDEX('Grade 3'!$A$4:$AK$1252,$B3245,($C3245*8-3+4))</f>
        <v>24.418604651162791</v>
      </c>
      <c r="R3245">
        <f>INDEX('Grade 3'!$A$4:$AK$1252,$B3245,($C3245*8-2+4))</f>
        <v>9.3023255813953494</v>
      </c>
      <c r="S3245">
        <f>INDEX('Grade 3'!$A$4:$AK$1252,$B3245,($C3245*8-1+4))</f>
        <v>80.232558139534888</v>
      </c>
      <c r="T3245">
        <f>INDEX('Grade 3'!$A$4:$AK$1252,$B3245,($C3245*8-0+4))</f>
        <v>33.720930232558139</v>
      </c>
      <c r="U3245" t="str">
        <f>INDEX('Grade 3'!$A$4:$AK$1252,$B3245,37)</f>
        <v>Northeast Georgia</v>
      </c>
    </row>
    <row r="3246" spans="1:21">
      <c r="A3246">
        <f t="shared" si="151"/>
        <v>3245</v>
      </c>
      <c r="B3246">
        <f t="shared" si="152"/>
        <v>812</v>
      </c>
      <c r="C3246">
        <f t="shared" si="153"/>
        <v>1</v>
      </c>
      <c r="D3246">
        <f>INDEX('Grade 3'!$A$4:$AK$1252,$B3246,1)</f>
        <v>679</v>
      </c>
      <c r="E3246">
        <f>INDEX('Grade 3'!$A$4:$AK$1252,$B3246,2)</f>
        <v>100</v>
      </c>
      <c r="F3246" t="str">
        <f>INDEX('Grade 3'!$A$4:$AK$1252,$B3246,3)</f>
        <v>JASPER COUNTY</v>
      </c>
      <c r="G3246" t="str">
        <f>INDEX('Grade 3'!$A$4:$AK$1252,$B3246,4)</f>
        <v>WASHINGTON PARK ELEMENTARY SCHOOL</v>
      </c>
      <c r="H3246" t="str">
        <f ca="1">StaticValues!$A$8</f>
        <v>2016</v>
      </c>
      <c r="I3246" t="str">
        <f ca="1">StaticValues!$B$8</f>
        <v>Spring</v>
      </c>
      <c r="J3246" t="str">
        <f ca="1">StaticValues!$C$8</f>
        <v>EOG</v>
      </c>
      <c r="K3246" t="str">
        <f ca="1">StaticValues!$D$8</f>
        <v>3</v>
      </c>
      <c r="L3246" t="str">
        <f>INDEX('Grade 3'!E$2:AJ$2,1,((8*C3246)-7))</f>
        <v>English Language Arts</v>
      </c>
      <c r="M3246">
        <f>INDEX('Grade 3'!$A$4:$AK$1252,$B3246,($C3246*8-7+4))</f>
        <v>187</v>
      </c>
      <c r="N3246">
        <f>INDEX('Grade 3'!$A$4:$AK$1252,$B3246,($C3246*8-6+4))</f>
        <v>484.5347593582888</v>
      </c>
      <c r="O3246">
        <f>INDEX('Grade 3'!$A$4:$AK$1252,$B3246,($C3246*8-5+4))</f>
        <v>43.850267379679146</v>
      </c>
      <c r="P3246">
        <f>INDEX('Grade 3'!$A$4:$AK$1252,$B3246,($C3246*8-4+4))</f>
        <v>36.363636363636367</v>
      </c>
      <c r="Q3246">
        <f>INDEX('Grade 3'!$A$4:$AK$1252,$B3246,($C3246*8-3+4))</f>
        <v>16.577540106951872</v>
      </c>
      <c r="R3246">
        <f>INDEX('Grade 3'!$A$4:$AK$1252,$B3246,($C3246*8-2+4))</f>
        <v>3.2085561497326203</v>
      </c>
      <c r="S3246">
        <f>INDEX('Grade 3'!$A$4:$AK$1252,$B3246,($C3246*8-1+4))</f>
        <v>56.149732620320854</v>
      </c>
      <c r="T3246">
        <f>INDEX('Grade 3'!$A$4:$AK$1252,$B3246,($C3246*8-0+4))</f>
        <v>19.786096256684491</v>
      </c>
      <c r="U3246" t="str">
        <f>INDEX('Grade 3'!$A$4:$AK$1252,$B3246,37)</f>
        <v>Middle Georgia</v>
      </c>
    </row>
    <row r="3247" spans="1:21">
      <c r="A3247">
        <f t="shared" si="151"/>
        <v>3246</v>
      </c>
      <c r="B3247">
        <f t="shared" si="152"/>
        <v>812</v>
      </c>
      <c r="C3247">
        <f t="shared" si="153"/>
        <v>2</v>
      </c>
      <c r="D3247">
        <f>INDEX('Grade 3'!$A$4:$AK$1252,$B3247,1)</f>
        <v>679</v>
      </c>
      <c r="E3247">
        <f>INDEX('Grade 3'!$A$4:$AK$1252,$B3247,2)</f>
        <v>100</v>
      </c>
      <c r="F3247" t="str">
        <f>INDEX('Grade 3'!$A$4:$AK$1252,$B3247,3)</f>
        <v>JASPER COUNTY</v>
      </c>
      <c r="G3247" t="str">
        <f>INDEX('Grade 3'!$A$4:$AK$1252,$B3247,4)</f>
        <v>WASHINGTON PARK ELEMENTARY SCHOOL</v>
      </c>
      <c r="H3247" t="str">
        <f ca="1">StaticValues!$A$8</f>
        <v>2016</v>
      </c>
      <c r="I3247" t="str">
        <f ca="1">StaticValues!$B$8</f>
        <v>Spring</v>
      </c>
      <c r="J3247" t="str">
        <f ca="1">StaticValues!$C$8</f>
        <v>EOG</v>
      </c>
      <c r="K3247" t="str">
        <f ca="1">StaticValues!$D$8</f>
        <v>3</v>
      </c>
      <c r="L3247" t="str">
        <f>INDEX('Grade 3'!E$2:AJ$2,1,((8*C3247)-7))</f>
        <v>Mathematics</v>
      </c>
      <c r="M3247">
        <f>INDEX('Grade 3'!$A$4:$AK$1252,$B3247,($C3247*8-7+4))</f>
        <v>187</v>
      </c>
      <c r="N3247">
        <f>INDEX('Grade 3'!$A$4:$AK$1252,$B3247,($C3247*8-6+4))</f>
        <v>483.73262032085563</v>
      </c>
      <c r="O3247">
        <f>INDEX('Grade 3'!$A$4:$AK$1252,$B3247,($C3247*8-5+4))</f>
        <v>42.780748663101605</v>
      </c>
      <c r="P3247">
        <f>INDEX('Grade 3'!$A$4:$AK$1252,$B3247,($C3247*8-4+4))</f>
        <v>47.058823529411768</v>
      </c>
      <c r="Q3247">
        <f>INDEX('Grade 3'!$A$4:$AK$1252,$B3247,($C3247*8-3+4))</f>
        <v>9.0909090909090917</v>
      </c>
      <c r="R3247">
        <f>INDEX('Grade 3'!$A$4:$AK$1252,$B3247,($C3247*8-2+4))</f>
        <v>1.0695187165775402</v>
      </c>
      <c r="S3247">
        <f>INDEX('Grade 3'!$A$4:$AK$1252,$B3247,($C3247*8-1+4))</f>
        <v>57.219251336898395</v>
      </c>
      <c r="T3247">
        <f>INDEX('Grade 3'!$A$4:$AK$1252,$B3247,($C3247*8-0+4))</f>
        <v>10.160427807486631</v>
      </c>
      <c r="U3247" t="str">
        <f>INDEX('Grade 3'!$A$4:$AK$1252,$B3247,37)</f>
        <v>Middle Georgia</v>
      </c>
    </row>
    <row r="3248" spans="1:21">
      <c r="A3248">
        <f t="shared" si="151"/>
        <v>3247</v>
      </c>
      <c r="B3248">
        <f t="shared" si="152"/>
        <v>812</v>
      </c>
      <c r="C3248">
        <f t="shared" si="153"/>
        <v>3</v>
      </c>
      <c r="D3248">
        <f>INDEX('Grade 3'!$A$4:$AK$1252,$B3248,1)</f>
        <v>679</v>
      </c>
      <c r="E3248">
        <f>INDEX('Grade 3'!$A$4:$AK$1252,$B3248,2)</f>
        <v>100</v>
      </c>
      <c r="F3248" t="str">
        <f>INDEX('Grade 3'!$A$4:$AK$1252,$B3248,3)</f>
        <v>JASPER COUNTY</v>
      </c>
      <c r="G3248" t="str">
        <f>INDEX('Grade 3'!$A$4:$AK$1252,$B3248,4)</f>
        <v>WASHINGTON PARK ELEMENTARY SCHOOL</v>
      </c>
      <c r="H3248" t="str">
        <f ca="1">StaticValues!$A$8</f>
        <v>2016</v>
      </c>
      <c r="I3248" t="str">
        <f ca="1">StaticValues!$B$8</f>
        <v>Spring</v>
      </c>
      <c r="J3248" t="str">
        <f ca="1">StaticValues!$C$8</f>
        <v>EOG</v>
      </c>
      <c r="K3248" t="str">
        <f ca="1">StaticValues!$D$8</f>
        <v>3</v>
      </c>
      <c r="L3248" t="str">
        <f>INDEX('Grade 3'!E$2:AJ$2,1,((8*C3248)-7))</f>
        <v>Science</v>
      </c>
      <c r="M3248">
        <f>INDEX('Grade 3'!$A$4:$AK$1252,$B3248,($C3248*8-7+4))</f>
        <v>186</v>
      </c>
      <c r="N3248">
        <f>INDEX('Grade 3'!$A$4:$AK$1252,$B3248,($C3248*8-6+4))</f>
        <v>495.16666666666669</v>
      </c>
      <c r="O3248">
        <f>INDEX('Grade 3'!$A$4:$AK$1252,$B3248,($C3248*8-5+4))</f>
        <v>31.72043010752688</v>
      </c>
      <c r="P3248">
        <f>INDEX('Grade 3'!$A$4:$AK$1252,$B3248,($C3248*8-4+4))</f>
        <v>42.473118279569896</v>
      </c>
      <c r="Q3248">
        <f>INDEX('Grade 3'!$A$4:$AK$1252,$B3248,($C3248*8-3+4))</f>
        <v>24.193548387096776</v>
      </c>
      <c r="R3248">
        <f>INDEX('Grade 3'!$A$4:$AK$1252,$B3248,($C3248*8-2+4))</f>
        <v>1.6129032258064515</v>
      </c>
      <c r="S3248">
        <f>INDEX('Grade 3'!$A$4:$AK$1252,$B3248,($C3248*8-1+4))</f>
        <v>68.27956989247312</v>
      </c>
      <c r="T3248">
        <f>INDEX('Grade 3'!$A$4:$AK$1252,$B3248,($C3248*8-0+4))</f>
        <v>25.806451612903224</v>
      </c>
      <c r="U3248" t="str">
        <f>INDEX('Grade 3'!$A$4:$AK$1252,$B3248,37)</f>
        <v>Middle Georgia</v>
      </c>
    </row>
    <row r="3249" spans="1:21">
      <c r="A3249">
        <f t="shared" si="151"/>
        <v>3248</v>
      </c>
      <c r="B3249">
        <f t="shared" si="152"/>
        <v>812</v>
      </c>
      <c r="C3249">
        <f t="shared" si="153"/>
        <v>4</v>
      </c>
      <c r="D3249">
        <f>INDEX('Grade 3'!$A$4:$AK$1252,$B3249,1)</f>
        <v>679</v>
      </c>
      <c r="E3249">
        <f>INDEX('Grade 3'!$A$4:$AK$1252,$B3249,2)</f>
        <v>100</v>
      </c>
      <c r="F3249" t="str">
        <f>INDEX('Grade 3'!$A$4:$AK$1252,$B3249,3)</f>
        <v>JASPER COUNTY</v>
      </c>
      <c r="G3249" t="str">
        <f>INDEX('Grade 3'!$A$4:$AK$1252,$B3249,4)</f>
        <v>WASHINGTON PARK ELEMENTARY SCHOOL</v>
      </c>
      <c r="H3249" t="str">
        <f ca="1">StaticValues!$A$8</f>
        <v>2016</v>
      </c>
      <c r="I3249" t="str">
        <f ca="1">StaticValues!$B$8</f>
        <v>Spring</v>
      </c>
      <c r="J3249" t="str">
        <f ca="1">StaticValues!$C$8</f>
        <v>EOG</v>
      </c>
      <c r="K3249" t="str">
        <f ca="1">StaticValues!$D$8</f>
        <v>3</v>
      </c>
      <c r="L3249" t="str">
        <f>INDEX('Grade 3'!E$2:AJ$2,1,((8*C3249)-7))</f>
        <v>Social Studies</v>
      </c>
      <c r="M3249">
        <f>INDEX('Grade 3'!$A$4:$AK$1252,$B3249,($C3249*8-7+4))</f>
        <v>185</v>
      </c>
      <c r="N3249">
        <f>INDEX('Grade 3'!$A$4:$AK$1252,$B3249,($C3249*8-6+4))</f>
        <v>498.20540540540543</v>
      </c>
      <c r="O3249">
        <f>INDEX('Grade 3'!$A$4:$AK$1252,$B3249,($C3249*8-5+4))</f>
        <v>28.648648648648649</v>
      </c>
      <c r="P3249">
        <f>INDEX('Grade 3'!$A$4:$AK$1252,$B3249,($C3249*8-4+4))</f>
        <v>46.486486486486484</v>
      </c>
      <c r="Q3249">
        <f>INDEX('Grade 3'!$A$4:$AK$1252,$B3249,($C3249*8-3+4))</f>
        <v>18.918918918918919</v>
      </c>
      <c r="R3249">
        <f>INDEX('Grade 3'!$A$4:$AK$1252,$B3249,($C3249*8-2+4))</f>
        <v>5.9459459459459456</v>
      </c>
      <c r="S3249">
        <f>INDEX('Grade 3'!$A$4:$AK$1252,$B3249,($C3249*8-1+4))</f>
        <v>71.351351351351354</v>
      </c>
      <c r="T3249">
        <f>INDEX('Grade 3'!$A$4:$AK$1252,$B3249,($C3249*8-0+4))</f>
        <v>24.864864864864863</v>
      </c>
      <c r="U3249" t="str">
        <f>INDEX('Grade 3'!$A$4:$AK$1252,$B3249,37)</f>
        <v>Middle Georgia</v>
      </c>
    </row>
    <row r="3250" spans="1:21">
      <c r="A3250">
        <f t="shared" si="151"/>
        <v>3249</v>
      </c>
      <c r="B3250">
        <f t="shared" si="152"/>
        <v>813</v>
      </c>
      <c r="C3250">
        <f t="shared" si="153"/>
        <v>1</v>
      </c>
      <c r="D3250">
        <f>INDEX('Grade 3'!$A$4:$AK$1252,$B3250,1)</f>
        <v>680</v>
      </c>
      <c r="E3250">
        <f>INDEX('Grade 3'!$A$4:$AK$1252,$B3250,2)</f>
        <v>175</v>
      </c>
      <c r="F3250" t="str">
        <f>INDEX('Grade 3'!$A$4:$AK$1252,$B3250,3)</f>
        <v>JEFF DAVIS COUNTY</v>
      </c>
      <c r="G3250" t="str">
        <f>INDEX('Grade 3'!$A$4:$AK$1252,$B3250,4)</f>
        <v>JEFF DAVIS ELEMENTARY SCHOOL</v>
      </c>
      <c r="H3250" t="str">
        <f ca="1">StaticValues!$A$8</f>
        <v>2016</v>
      </c>
      <c r="I3250" t="str">
        <f ca="1">StaticValues!$B$8</f>
        <v>Spring</v>
      </c>
      <c r="J3250" t="str">
        <f ca="1">StaticValues!$C$8</f>
        <v>EOG</v>
      </c>
      <c r="K3250" t="str">
        <f ca="1">StaticValues!$D$8</f>
        <v>3</v>
      </c>
      <c r="L3250" t="str">
        <f>INDEX('Grade 3'!E$2:AJ$2,1,((8*C3250)-7))</f>
        <v>English Language Arts</v>
      </c>
      <c r="M3250">
        <f>INDEX('Grade 3'!$A$4:$AK$1252,$B3250,($C3250*8-7+4))</f>
        <v>248</v>
      </c>
      <c r="N3250">
        <f>INDEX('Grade 3'!$A$4:$AK$1252,$B3250,($C3250*8-6+4))</f>
        <v>495.93951612903226</v>
      </c>
      <c r="O3250">
        <f>INDEX('Grade 3'!$A$4:$AK$1252,$B3250,($C3250*8-5+4))</f>
        <v>37.903225806451616</v>
      </c>
      <c r="P3250">
        <f>INDEX('Grade 3'!$A$4:$AK$1252,$B3250,($C3250*8-4+4))</f>
        <v>34.274193548387096</v>
      </c>
      <c r="Q3250">
        <f>INDEX('Grade 3'!$A$4:$AK$1252,$B3250,($C3250*8-3+4))</f>
        <v>19.35483870967742</v>
      </c>
      <c r="R3250">
        <f>INDEX('Grade 3'!$A$4:$AK$1252,$B3250,($C3250*8-2+4))</f>
        <v>8.4677419354838701</v>
      </c>
      <c r="S3250">
        <f>INDEX('Grade 3'!$A$4:$AK$1252,$B3250,($C3250*8-1+4))</f>
        <v>62.096774193548384</v>
      </c>
      <c r="T3250">
        <f>INDEX('Grade 3'!$A$4:$AK$1252,$B3250,($C3250*8-0+4))</f>
        <v>27.822580645161292</v>
      </c>
      <c r="U3250" t="str">
        <f>INDEX('Grade 3'!$A$4:$AK$1252,$B3250,37)</f>
        <v>First District</v>
      </c>
    </row>
    <row r="3251" spans="1:21">
      <c r="A3251">
        <f t="shared" si="151"/>
        <v>3250</v>
      </c>
      <c r="B3251">
        <f t="shared" si="152"/>
        <v>813</v>
      </c>
      <c r="C3251">
        <f t="shared" si="153"/>
        <v>2</v>
      </c>
      <c r="D3251">
        <f>INDEX('Grade 3'!$A$4:$AK$1252,$B3251,1)</f>
        <v>680</v>
      </c>
      <c r="E3251">
        <f>INDEX('Grade 3'!$A$4:$AK$1252,$B3251,2)</f>
        <v>175</v>
      </c>
      <c r="F3251" t="str">
        <f>INDEX('Grade 3'!$A$4:$AK$1252,$B3251,3)</f>
        <v>JEFF DAVIS COUNTY</v>
      </c>
      <c r="G3251" t="str">
        <f>INDEX('Grade 3'!$A$4:$AK$1252,$B3251,4)</f>
        <v>JEFF DAVIS ELEMENTARY SCHOOL</v>
      </c>
      <c r="H3251" t="str">
        <f ca="1">StaticValues!$A$8</f>
        <v>2016</v>
      </c>
      <c r="I3251" t="str">
        <f ca="1">StaticValues!$B$8</f>
        <v>Spring</v>
      </c>
      <c r="J3251" t="str">
        <f ca="1">StaticValues!$C$8</f>
        <v>EOG</v>
      </c>
      <c r="K3251" t="str">
        <f ca="1">StaticValues!$D$8</f>
        <v>3</v>
      </c>
      <c r="L3251" t="str">
        <f>INDEX('Grade 3'!E$2:AJ$2,1,((8*C3251)-7))</f>
        <v>Mathematics</v>
      </c>
      <c r="M3251">
        <f>INDEX('Grade 3'!$A$4:$AK$1252,$B3251,($C3251*8-7+4))</f>
        <v>248</v>
      </c>
      <c r="N3251">
        <f>INDEX('Grade 3'!$A$4:$AK$1252,$B3251,($C3251*8-6+4))</f>
        <v>508.02419354838707</v>
      </c>
      <c r="O3251">
        <f>INDEX('Grade 3'!$A$4:$AK$1252,$B3251,($C3251*8-5+4))</f>
        <v>22.983870967741936</v>
      </c>
      <c r="P3251">
        <f>INDEX('Grade 3'!$A$4:$AK$1252,$B3251,($C3251*8-4+4))</f>
        <v>46.37096774193548</v>
      </c>
      <c r="Q3251">
        <f>INDEX('Grade 3'!$A$4:$AK$1252,$B3251,($C3251*8-3+4))</f>
        <v>24.596774193548388</v>
      </c>
      <c r="R3251">
        <f>INDEX('Grade 3'!$A$4:$AK$1252,$B3251,($C3251*8-2+4))</f>
        <v>6.0483870967741939</v>
      </c>
      <c r="S3251">
        <f>INDEX('Grade 3'!$A$4:$AK$1252,$B3251,($C3251*8-1+4))</f>
        <v>77.016129032258064</v>
      </c>
      <c r="T3251">
        <f>INDEX('Grade 3'!$A$4:$AK$1252,$B3251,($C3251*8-0+4))</f>
        <v>30.64516129032258</v>
      </c>
      <c r="U3251" t="str">
        <f>INDEX('Grade 3'!$A$4:$AK$1252,$B3251,37)</f>
        <v>First District</v>
      </c>
    </row>
    <row r="3252" spans="1:21">
      <c r="A3252">
        <f t="shared" si="151"/>
        <v>3251</v>
      </c>
      <c r="B3252">
        <f t="shared" si="152"/>
        <v>813</v>
      </c>
      <c r="C3252">
        <f t="shared" si="153"/>
        <v>3</v>
      </c>
      <c r="D3252">
        <f>INDEX('Grade 3'!$A$4:$AK$1252,$B3252,1)</f>
        <v>680</v>
      </c>
      <c r="E3252">
        <f>INDEX('Grade 3'!$A$4:$AK$1252,$B3252,2)</f>
        <v>175</v>
      </c>
      <c r="F3252" t="str">
        <f>INDEX('Grade 3'!$A$4:$AK$1252,$B3252,3)</f>
        <v>JEFF DAVIS COUNTY</v>
      </c>
      <c r="G3252" t="str">
        <f>INDEX('Grade 3'!$A$4:$AK$1252,$B3252,4)</f>
        <v>JEFF DAVIS ELEMENTARY SCHOOL</v>
      </c>
      <c r="H3252" t="str">
        <f ca="1">StaticValues!$A$8</f>
        <v>2016</v>
      </c>
      <c r="I3252" t="str">
        <f ca="1">StaticValues!$B$8</f>
        <v>Spring</v>
      </c>
      <c r="J3252" t="str">
        <f ca="1">StaticValues!$C$8</f>
        <v>EOG</v>
      </c>
      <c r="K3252" t="str">
        <f ca="1">StaticValues!$D$8</f>
        <v>3</v>
      </c>
      <c r="L3252" t="str">
        <f>INDEX('Grade 3'!E$2:AJ$2,1,((8*C3252)-7))</f>
        <v>Science</v>
      </c>
      <c r="M3252">
        <f>INDEX('Grade 3'!$A$4:$AK$1252,$B3252,($C3252*8-7+4))</f>
        <v>248</v>
      </c>
      <c r="N3252">
        <f>INDEX('Grade 3'!$A$4:$AK$1252,$B3252,($C3252*8-6+4))</f>
        <v>510.70564516129031</v>
      </c>
      <c r="O3252">
        <f>INDEX('Grade 3'!$A$4:$AK$1252,$B3252,($C3252*8-5+4))</f>
        <v>19.35483870967742</v>
      </c>
      <c r="P3252">
        <f>INDEX('Grade 3'!$A$4:$AK$1252,$B3252,($C3252*8-4+4))</f>
        <v>47.177419354838712</v>
      </c>
      <c r="Q3252">
        <f>INDEX('Grade 3'!$A$4:$AK$1252,$B3252,($C3252*8-3+4))</f>
        <v>22.580645161290324</v>
      </c>
      <c r="R3252">
        <f>INDEX('Grade 3'!$A$4:$AK$1252,$B3252,($C3252*8-2+4))</f>
        <v>10.887096774193548</v>
      </c>
      <c r="S3252">
        <f>INDEX('Grade 3'!$A$4:$AK$1252,$B3252,($C3252*8-1+4))</f>
        <v>80.645161290322577</v>
      </c>
      <c r="T3252">
        <f>INDEX('Grade 3'!$A$4:$AK$1252,$B3252,($C3252*8-0+4))</f>
        <v>33.467741935483872</v>
      </c>
      <c r="U3252" t="str">
        <f>INDEX('Grade 3'!$A$4:$AK$1252,$B3252,37)</f>
        <v>First District</v>
      </c>
    </row>
    <row r="3253" spans="1:21">
      <c r="A3253">
        <f t="shared" si="151"/>
        <v>3252</v>
      </c>
      <c r="B3253">
        <f t="shared" si="152"/>
        <v>813</v>
      </c>
      <c r="C3253">
        <f t="shared" si="153"/>
        <v>4</v>
      </c>
      <c r="D3253">
        <f>INDEX('Grade 3'!$A$4:$AK$1252,$B3253,1)</f>
        <v>680</v>
      </c>
      <c r="E3253">
        <f>INDEX('Grade 3'!$A$4:$AK$1252,$B3253,2)</f>
        <v>175</v>
      </c>
      <c r="F3253" t="str">
        <f>INDEX('Grade 3'!$A$4:$AK$1252,$B3253,3)</f>
        <v>JEFF DAVIS COUNTY</v>
      </c>
      <c r="G3253" t="str">
        <f>INDEX('Grade 3'!$A$4:$AK$1252,$B3253,4)</f>
        <v>JEFF DAVIS ELEMENTARY SCHOOL</v>
      </c>
      <c r="H3253" t="str">
        <f ca="1">StaticValues!$A$8</f>
        <v>2016</v>
      </c>
      <c r="I3253" t="str">
        <f ca="1">StaticValues!$B$8</f>
        <v>Spring</v>
      </c>
      <c r="J3253" t="str">
        <f ca="1">StaticValues!$C$8</f>
        <v>EOG</v>
      </c>
      <c r="K3253" t="str">
        <f ca="1">StaticValues!$D$8</f>
        <v>3</v>
      </c>
      <c r="L3253" t="str">
        <f>INDEX('Grade 3'!E$2:AJ$2,1,((8*C3253)-7))</f>
        <v>Social Studies</v>
      </c>
      <c r="M3253">
        <f>INDEX('Grade 3'!$A$4:$AK$1252,$B3253,($C3253*8-7+4))</f>
        <v>248</v>
      </c>
      <c r="N3253">
        <f>INDEX('Grade 3'!$A$4:$AK$1252,$B3253,($C3253*8-6+4))</f>
        <v>502.53629032258067</v>
      </c>
      <c r="O3253">
        <f>INDEX('Grade 3'!$A$4:$AK$1252,$B3253,($C3253*8-5+4))</f>
        <v>22.983870967741936</v>
      </c>
      <c r="P3253">
        <f>INDEX('Grade 3'!$A$4:$AK$1252,$B3253,($C3253*8-4+4))</f>
        <v>50.806451612903224</v>
      </c>
      <c r="Q3253">
        <f>INDEX('Grade 3'!$A$4:$AK$1252,$B3253,($C3253*8-3+4))</f>
        <v>18.14516129032258</v>
      </c>
      <c r="R3253">
        <f>INDEX('Grade 3'!$A$4:$AK$1252,$B3253,($C3253*8-2+4))</f>
        <v>8.064516129032258</v>
      </c>
      <c r="S3253">
        <f>INDEX('Grade 3'!$A$4:$AK$1252,$B3253,($C3253*8-1+4))</f>
        <v>77.016129032258064</v>
      </c>
      <c r="T3253">
        <f>INDEX('Grade 3'!$A$4:$AK$1252,$B3253,($C3253*8-0+4))</f>
        <v>26.20967741935484</v>
      </c>
      <c r="U3253" t="str">
        <f>INDEX('Grade 3'!$A$4:$AK$1252,$B3253,37)</f>
        <v>First District</v>
      </c>
    </row>
    <row r="3254" spans="1:21">
      <c r="A3254">
        <f t="shared" si="151"/>
        <v>3253</v>
      </c>
      <c r="B3254">
        <f t="shared" si="152"/>
        <v>814</v>
      </c>
      <c r="C3254">
        <f t="shared" si="153"/>
        <v>1</v>
      </c>
      <c r="D3254">
        <f>INDEX('Grade 3'!$A$4:$AK$1252,$B3254,1)</f>
        <v>681</v>
      </c>
      <c r="E3254">
        <f>INDEX('Grade 3'!$A$4:$AK$1252,$B3254,2)</f>
        <v>1050</v>
      </c>
      <c r="F3254" t="str">
        <f>INDEX('Grade 3'!$A$4:$AK$1252,$B3254,3)</f>
        <v>JEFFERSON COUNTY</v>
      </c>
      <c r="G3254" t="str">
        <f>INDEX('Grade 3'!$A$4:$AK$1252,$B3254,4)</f>
        <v>CARVER ELEMENTARY SCHOOL</v>
      </c>
      <c r="H3254" t="str">
        <f ca="1">StaticValues!$A$8</f>
        <v>2016</v>
      </c>
      <c r="I3254" t="str">
        <f ca="1">StaticValues!$B$8</f>
        <v>Spring</v>
      </c>
      <c r="J3254" t="str">
        <f ca="1">StaticValues!$C$8</f>
        <v>EOG</v>
      </c>
      <c r="K3254" t="str">
        <f ca="1">StaticValues!$D$8</f>
        <v>3</v>
      </c>
      <c r="L3254" t="str">
        <f>INDEX('Grade 3'!E$2:AJ$2,1,((8*C3254)-7))</f>
        <v>English Language Arts</v>
      </c>
      <c r="M3254">
        <f>INDEX('Grade 3'!$A$4:$AK$1252,$B3254,($C3254*8-7+4))</f>
        <v>29</v>
      </c>
      <c r="N3254">
        <f>INDEX('Grade 3'!$A$4:$AK$1252,$B3254,($C3254*8-6+4))</f>
        <v>493.34482758620692</v>
      </c>
      <c r="O3254">
        <f>INDEX('Grade 3'!$A$4:$AK$1252,$B3254,($C3254*8-5+4))</f>
        <v>34.482758620689658</v>
      </c>
      <c r="P3254">
        <f>INDEX('Grade 3'!$A$4:$AK$1252,$B3254,($C3254*8-4+4))</f>
        <v>41.379310344827587</v>
      </c>
      <c r="Q3254">
        <f>INDEX('Grade 3'!$A$4:$AK$1252,$B3254,($C3254*8-3+4))</f>
        <v>20.689655172413794</v>
      </c>
      <c r="R3254">
        <f>INDEX('Grade 3'!$A$4:$AK$1252,$B3254,($C3254*8-2+4))</f>
        <v>3.4482758620689653</v>
      </c>
      <c r="S3254">
        <f>INDEX('Grade 3'!$A$4:$AK$1252,$B3254,($C3254*8-1+4))</f>
        <v>65.517241379310349</v>
      </c>
      <c r="T3254">
        <f>INDEX('Grade 3'!$A$4:$AK$1252,$B3254,($C3254*8-0+4))</f>
        <v>24.137931034482758</v>
      </c>
      <c r="U3254" t="str">
        <f>INDEX('Grade 3'!$A$4:$AK$1252,$B3254,37)</f>
        <v>Central Savannah Riv</v>
      </c>
    </row>
    <row r="3255" spans="1:21">
      <c r="A3255">
        <f t="shared" si="151"/>
        <v>3254</v>
      </c>
      <c r="B3255">
        <f t="shared" si="152"/>
        <v>814</v>
      </c>
      <c r="C3255">
        <f t="shared" si="153"/>
        <v>2</v>
      </c>
      <c r="D3255">
        <f>INDEX('Grade 3'!$A$4:$AK$1252,$B3255,1)</f>
        <v>681</v>
      </c>
      <c r="E3255">
        <f>INDEX('Grade 3'!$A$4:$AK$1252,$B3255,2)</f>
        <v>1050</v>
      </c>
      <c r="F3255" t="str">
        <f>INDEX('Grade 3'!$A$4:$AK$1252,$B3255,3)</f>
        <v>JEFFERSON COUNTY</v>
      </c>
      <c r="G3255" t="str">
        <f>INDEX('Grade 3'!$A$4:$AK$1252,$B3255,4)</f>
        <v>CARVER ELEMENTARY SCHOOL</v>
      </c>
      <c r="H3255" t="str">
        <f ca="1">StaticValues!$A$8</f>
        <v>2016</v>
      </c>
      <c r="I3255" t="str">
        <f ca="1">StaticValues!$B$8</f>
        <v>Spring</v>
      </c>
      <c r="J3255" t="str">
        <f ca="1">StaticValues!$C$8</f>
        <v>EOG</v>
      </c>
      <c r="K3255" t="str">
        <f ca="1">StaticValues!$D$8</f>
        <v>3</v>
      </c>
      <c r="L3255" t="str">
        <f>INDEX('Grade 3'!E$2:AJ$2,1,((8*C3255)-7))</f>
        <v>Mathematics</v>
      </c>
      <c r="M3255">
        <f>INDEX('Grade 3'!$A$4:$AK$1252,$B3255,($C3255*8-7+4))</f>
        <v>29</v>
      </c>
      <c r="N3255">
        <f>INDEX('Grade 3'!$A$4:$AK$1252,$B3255,($C3255*8-6+4))</f>
        <v>523.31034482758616</v>
      </c>
      <c r="O3255">
        <f>INDEX('Grade 3'!$A$4:$AK$1252,$B3255,($C3255*8-5+4))</f>
        <v>13.793103448275861</v>
      </c>
      <c r="P3255">
        <f>INDEX('Grade 3'!$A$4:$AK$1252,$B3255,($C3255*8-4+4))</f>
        <v>41.379310344827587</v>
      </c>
      <c r="Q3255">
        <f>INDEX('Grade 3'!$A$4:$AK$1252,$B3255,($C3255*8-3+4))</f>
        <v>31.03448275862069</v>
      </c>
      <c r="R3255">
        <f>INDEX('Grade 3'!$A$4:$AK$1252,$B3255,($C3255*8-2+4))</f>
        <v>13.793103448275861</v>
      </c>
      <c r="S3255">
        <f>INDEX('Grade 3'!$A$4:$AK$1252,$B3255,($C3255*8-1+4))</f>
        <v>86.206896551724142</v>
      </c>
      <c r="T3255">
        <f>INDEX('Grade 3'!$A$4:$AK$1252,$B3255,($C3255*8-0+4))</f>
        <v>44.827586206896555</v>
      </c>
      <c r="U3255" t="str">
        <f>INDEX('Grade 3'!$A$4:$AK$1252,$B3255,37)</f>
        <v>Central Savannah Riv</v>
      </c>
    </row>
    <row r="3256" spans="1:21">
      <c r="A3256">
        <f t="shared" si="151"/>
        <v>3255</v>
      </c>
      <c r="B3256">
        <f t="shared" si="152"/>
        <v>814</v>
      </c>
      <c r="C3256">
        <f t="shared" si="153"/>
        <v>3</v>
      </c>
      <c r="D3256">
        <f>INDEX('Grade 3'!$A$4:$AK$1252,$B3256,1)</f>
        <v>681</v>
      </c>
      <c r="E3256">
        <f>INDEX('Grade 3'!$A$4:$AK$1252,$B3256,2)</f>
        <v>1050</v>
      </c>
      <c r="F3256" t="str">
        <f>INDEX('Grade 3'!$A$4:$AK$1252,$B3256,3)</f>
        <v>JEFFERSON COUNTY</v>
      </c>
      <c r="G3256" t="str">
        <f>INDEX('Grade 3'!$A$4:$AK$1252,$B3256,4)</f>
        <v>CARVER ELEMENTARY SCHOOL</v>
      </c>
      <c r="H3256" t="str">
        <f ca="1">StaticValues!$A$8</f>
        <v>2016</v>
      </c>
      <c r="I3256" t="str">
        <f ca="1">StaticValues!$B$8</f>
        <v>Spring</v>
      </c>
      <c r="J3256" t="str">
        <f ca="1">StaticValues!$C$8</f>
        <v>EOG</v>
      </c>
      <c r="K3256" t="str">
        <f ca="1">StaticValues!$D$8</f>
        <v>3</v>
      </c>
      <c r="L3256" t="str">
        <f>INDEX('Grade 3'!E$2:AJ$2,1,((8*C3256)-7))</f>
        <v>Science</v>
      </c>
      <c r="M3256">
        <f>INDEX('Grade 3'!$A$4:$AK$1252,$B3256,($C3256*8-7+4))</f>
        <v>29</v>
      </c>
      <c r="N3256">
        <f>INDEX('Grade 3'!$A$4:$AK$1252,$B3256,($C3256*8-6+4))</f>
        <v>498.82758620689657</v>
      </c>
      <c r="O3256">
        <f>INDEX('Grade 3'!$A$4:$AK$1252,$B3256,($C3256*8-5+4))</f>
        <v>24.137931034482758</v>
      </c>
      <c r="P3256">
        <f>INDEX('Grade 3'!$A$4:$AK$1252,$B3256,($C3256*8-4+4))</f>
        <v>58.620689655172413</v>
      </c>
      <c r="Q3256">
        <f>INDEX('Grade 3'!$A$4:$AK$1252,$B3256,($C3256*8-3+4))</f>
        <v>13.793103448275861</v>
      </c>
      <c r="R3256">
        <f>INDEX('Grade 3'!$A$4:$AK$1252,$B3256,($C3256*8-2+4))</f>
        <v>3.4482758620689653</v>
      </c>
      <c r="S3256">
        <f>INDEX('Grade 3'!$A$4:$AK$1252,$B3256,($C3256*8-1+4))</f>
        <v>75.862068965517238</v>
      </c>
      <c r="T3256">
        <f>INDEX('Grade 3'!$A$4:$AK$1252,$B3256,($C3256*8-0+4))</f>
        <v>17.241379310344829</v>
      </c>
      <c r="U3256" t="str">
        <f>INDEX('Grade 3'!$A$4:$AK$1252,$B3256,37)</f>
        <v>Central Savannah Riv</v>
      </c>
    </row>
    <row r="3257" spans="1:21">
      <c r="A3257">
        <f t="shared" si="151"/>
        <v>3256</v>
      </c>
      <c r="B3257">
        <f t="shared" si="152"/>
        <v>814</v>
      </c>
      <c r="C3257">
        <f t="shared" si="153"/>
        <v>4</v>
      </c>
      <c r="D3257">
        <f>INDEX('Grade 3'!$A$4:$AK$1252,$B3257,1)</f>
        <v>681</v>
      </c>
      <c r="E3257">
        <f>INDEX('Grade 3'!$A$4:$AK$1252,$B3257,2)</f>
        <v>1050</v>
      </c>
      <c r="F3257" t="str">
        <f>INDEX('Grade 3'!$A$4:$AK$1252,$B3257,3)</f>
        <v>JEFFERSON COUNTY</v>
      </c>
      <c r="G3257" t="str">
        <f>INDEX('Grade 3'!$A$4:$AK$1252,$B3257,4)</f>
        <v>CARVER ELEMENTARY SCHOOL</v>
      </c>
      <c r="H3257" t="str">
        <f ca="1">StaticValues!$A$8</f>
        <v>2016</v>
      </c>
      <c r="I3257" t="str">
        <f ca="1">StaticValues!$B$8</f>
        <v>Spring</v>
      </c>
      <c r="J3257" t="str">
        <f ca="1">StaticValues!$C$8</f>
        <v>EOG</v>
      </c>
      <c r="K3257" t="str">
        <f ca="1">StaticValues!$D$8</f>
        <v>3</v>
      </c>
      <c r="L3257" t="str">
        <f>INDEX('Grade 3'!E$2:AJ$2,1,((8*C3257)-7))</f>
        <v>Social Studies</v>
      </c>
      <c r="M3257">
        <f>INDEX('Grade 3'!$A$4:$AK$1252,$B3257,($C3257*8-7+4))</f>
        <v>29</v>
      </c>
      <c r="N3257">
        <f>INDEX('Grade 3'!$A$4:$AK$1252,$B3257,($C3257*8-6+4))</f>
        <v>514.41379310344826</v>
      </c>
      <c r="O3257">
        <f>INDEX('Grade 3'!$A$4:$AK$1252,$B3257,($C3257*8-5+4))</f>
        <v>6.8965517241379306</v>
      </c>
      <c r="P3257">
        <f>INDEX('Grade 3'!$A$4:$AK$1252,$B3257,($C3257*8-4+4))</f>
        <v>65.517241379310349</v>
      </c>
      <c r="Q3257">
        <f>INDEX('Grade 3'!$A$4:$AK$1252,$B3257,($C3257*8-3+4))</f>
        <v>17.241379310344829</v>
      </c>
      <c r="R3257">
        <f>INDEX('Grade 3'!$A$4:$AK$1252,$B3257,($C3257*8-2+4))</f>
        <v>10.344827586206897</v>
      </c>
      <c r="S3257">
        <f>INDEX('Grade 3'!$A$4:$AK$1252,$B3257,($C3257*8-1+4))</f>
        <v>93.103448275862064</v>
      </c>
      <c r="T3257">
        <f>INDEX('Grade 3'!$A$4:$AK$1252,$B3257,($C3257*8-0+4))</f>
        <v>27.586206896551722</v>
      </c>
      <c r="U3257" t="str">
        <f>INDEX('Grade 3'!$A$4:$AK$1252,$B3257,37)</f>
        <v>Central Savannah Riv</v>
      </c>
    </row>
    <row r="3258" spans="1:21">
      <c r="A3258">
        <f t="shared" si="151"/>
        <v>3257</v>
      </c>
      <c r="B3258">
        <f t="shared" si="152"/>
        <v>815</v>
      </c>
      <c r="C3258">
        <f t="shared" si="153"/>
        <v>1</v>
      </c>
      <c r="D3258">
        <f>INDEX('Grade 3'!$A$4:$AK$1252,$B3258,1)</f>
        <v>681</v>
      </c>
      <c r="E3258">
        <f>INDEX('Grade 3'!$A$4:$AK$1252,$B3258,2)</f>
        <v>1550</v>
      </c>
      <c r="F3258" t="str">
        <f>INDEX('Grade 3'!$A$4:$AK$1252,$B3258,3)</f>
        <v>JEFFERSON COUNTY</v>
      </c>
      <c r="G3258" t="str">
        <f>INDEX('Grade 3'!$A$4:$AK$1252,$B3258,4)</f>
        <v>LOUISVILLE ACADEMY</v>
      </c>
      <c r="H3258" t="str">
        <f ca="1">StaticValues!$A$8</f>
        <v>2016</v>
      </c>
      <c r="I3258" t="str">
        <f ca="1">StaticValues!$B$8</f>
        <v>Spring</v>
      </c>
      <c r="J3258" t="str">
        <f ca="1">StaticValues!$C$8</f>
        <v>EOG</v>
      </c>
      <c r="K3258" t="str">
        <f ca="1">StaticValues!$D$8</f>
        <v>3</v>
      </c>
      <c r="L3258" t="str">
        <f>INDEX('Grade 3'!E$2:AJ$2,1,((8*C3258)-7))</f>
        <v>English Language Arts</v>
      </c>
      <c r="M3258">
        <f>INDEX('Grade 3'!$A$4:$AK$1252,$B3258,($C3258*8-7+4))</f>
        <v>82</v>
      </c>
      <c r="N3258">
        <f>INDEX('Grade 3'!$A$4:$AK$1252,$B3258,($C3258*8-6+4))</f>
        <v>473.34146341463412</v>
      </c>
      <c r="O3258">
        <f>INDEX('Grade 3'!$A$4:$AK$1252,$B3258,($C3258*8-5+4))</f>
        <v>57.31707317073171</v>
      </c>
      <c r="P3258">
        <f>INDEX('Grade 3'!$A$4:$AK$1252,$B3258,($C3258*8-4+4))</f>
        <v>30.487804878048781</v>
      </c>
      <c r="Q3258">
        <f>INDEX('Grade 3'!$A$4:$AK$1252,$B3258,($C3258*8-3+4))</f>
        <v>9.7560975609756095</v>
      </c>
      <c r="R3258">
        <f>INDEX('Grade 3'!$A$4:$AK$1252,$B3258,($C3258*8-2+4))</f>
        <v>2.4390243902439024</v>
      </c>
      <c r="S3258">
        <f>INDEX('Grade 3'!$A$4:$AK$1252,$B3258,($C3258*8-1+4))</f>
        <v>42.68292682926829</v>
      </c>
      <c r="T3258">
        <f>INDEX('Grade 3'!$A$4:$AK$1252,$B3258,($C3258*8-0+4))</f>
        <v>12.195121951219512</v>
      </c>
      <c r="U3258" t="str">
        <f>INDEX('Grade 3'!$A$4:$AK$1252,$B3258,37)</f>
        <v>Central Savannah Riv</v>
      </c>
    </row>
    <row r="3259" spans="1:21">
      <c r="A3259">
        <f t="shared" si="151"/>
        <v>3258</v>
      </c>
      <c r="B3259">
        <f t="shared" si="152"/>
        <v>815</v>
      </c>
      <c r="C3259">
        <f t="shared" si="153"/>
        <v>2</v>
      </c>
      <c r="D3259">
        <f>INDEX('Grade 3'!$A$4:$AK$1252,$B3259,1)</f>
        <v>681</v>
      </c>
      <c r="E3259">
        <f>INDEX('Grade 3'!$A$4:$AK$1252,$B3259,2)</f>
        <v>1550</v>
      </c>
      <c r="F3259" t="str">
        <f>INDEX('Grade 3'!$A$4:$AK$1252,$B3259,3)</f>
        <v>JEFFERSON COUNTY</v>
      </c>
      <c r="G3259" t="str">
        <f>INDEX('Grade 3'!$A$4:$AK$1252,$B3259,4)</f>
        <v>LOUISVILLE ACADEMY</v>
      </c>
      <c r="H3259" t="str">
        <f ca="1">StaticValues!$A$8</f>
        <v>2016</v>
      </c>
      <c r="I3259" t="str">
        <f ca="1">StaticValues!$B$8</f>
        <v>Spring</v>
      </c>
      <c r="J3259" t="str">
        <f ca="1">StaticValues!$C$8</f>
        <v>EOG</v>
      </c>
      <c r="K3259" t="str">
        <f ca="1">StaticValues!$D$8</f>
        <v>3</v>
      </c>
      <c r="L3259" t="str">
        <f>INDEX('Grade 3'!E$2:AJ$2,1,((8*C3259)-7))</f>
        <v>Mathematics</v>
      </c>
      <c r="M3259">
        <f>INDEX('Grade 3'!$A$4:$AK$1252,$B3259,($C3259*8-7+4))</f>
        <v>82</v>
      </c>
      <c r="N3259">
        <f>INDEX('Grade 3'!$A$4:$AK$1252,$B3259,($C3259*8-6+4))</f>
        <v>487.54878048780489</v>
      </c>
      <c r="O3259">
        <f>INDEX('Grade 3'!$A$4:$AK$1252,$B3259,($C3259*8-5+4))</f>
        <v>43.902439024390247</v>
      </c>
      <c r="P3259">
        <f>INDEX('Grade 3'!$A$4:$AK$1252,$B3259,($C3259*8-4+4))</f>
        <v>37.804878048780488</v>
      </c>
      <c r="Q3259">
        <f>INDEX('Grade 3'!$A$4:$AK$1252,$B3259,($C3259*8-3+4))</f>
        <v>15.853658536585366</v>
      </c>
      <c r="R3259">
        <f>INDEX('Grade 3'!$A$4:$AK$1252,$B3259,($C3259*8-2+4))</f>
        <v>2.4390243902439024</v>
      </c>
      <c r="S3259">
        <f>INDEX('Grade 3'!$A$4:$AK$1252,$B3259,($C3259*8-1+4))</f>
        <v>56.097560975609753</v>
      </c>
      <c r="T3259">
        <f>INDEX('Grade 3'!$A$4:$AK$1252,$B3259,($C3259*8-0+4))</f>
        <v>18.292682926829269</v>
      </c>
      <c r="U3259" t="str">
        <f>INDEX('Grade 3'!$A$4:$AK$1252,$B3259,37)</f>
        <v>Central Savannah Riv</v>
      </c>
    </row>
    <row r="3260" spans="1:21">
      <c r="A3260">
        <f t="shared" si="151"/>
        <v>3259</v>
      </c>
      <c r="B3260">
        <f t="shared" si="152"/>
        <v>815</v>
      </c>
      <c r="C3260">
        <f t="shared" si="153"/>
        <v>3</v>
      </c>
      <c r="D3260">
        <f>INDEX('Grade 3'!$A$4:$AK$1252,$B3260,1)</f>
        <v>681</v>
      </c>
      <c r="E3260">
        <f>INDEX('Grade 3'!$A$4:$AK$1252,$B3260,2)</f>
        <v>1550</v>
      </c>
      <c r="F3260" t="str">
        <f>INDEX('Grade 3'!$A$4:$AK$1252,$B3260,3)</f>
        <v>JEFFERSON COUNTY</v>
      </c>
      <c r="G3260" t="str">
        <f>INDEX('Grade 3'!$A$4:$AK$1252,$B3260,4)</f>
        <v>LOUISVILLE ACADEMY</v>
      </c>
      <c r="H3260" t="str">
        <f ca="1">StaticValues!$A$8</f>
        <v>2016</v>
      </c>
      <c r="I3260" t="str">
        <f ca="1">StaticValues!$B$8</f>
        <v>Spring</v>
      </c>
      <c r="J3260" t="str">
        <f ca="1">StaticValues!$C$8</f>
        <v>EOG</v>
      </c>
      <c r="K3260" t="str">
        <f ca="1">StaticValues!$D$8</f>
        <v>3</v>
      </c>
      <c r="L3260" t="str">
        <f>INDEX('Grade 3'!E$2:AJ$2,1,((8*C3260)-7))</f>
        <v>Science</v>
      </c>
      <c r="M3260">
        <f>INDEX('Grade 3'!$A$4:$AK$1252,$B3260,($C3260*8-7+4))</f>
        <v>82</v>
      </c>
      <c r="N3260">
        <f>INDEX('Grade 3'!$A$4:$AK$1252,$B3260,($C3260*8-6+4))</f>
        <v>481.4390243902439</v>
      </c>
      <c r="O3260">
        <f>INDEX('Grade 3'!$A$4:$AK$1252,$B3260,($C3260*8-5+4))</f>
        <v>46.341463414634148</v>
      </c>
      <c r="P3260">
        <f>INDEX('Grade 3'!$A$4:$AK$1252,$B3260,($C3260*8-4+4))</f>
        <v>42.68292682926829</v>
      </c>
      <c r="Q3260">
        <f>INDEX('Grade 3'!$A$4:$AK$1252,$B3260,($C3260*8-3+4))</f>
        <v>9.7560975609756095</v>
      </c>
      <c r="R3260">
        <f>INDEX('Grade 3'!$A$4:$AK$1252,$B3260,($C3260*8-2+4))</f>
        <v>1.2195121951219512</v>
      </c>
      <c r="S3260">
        <f>INDEX('Grade 3'!$A$4:$AK$1252,$B3260,($C3260*8-1+4))</f>
        <v>53.658536585365852</v>
      </c>
      <c r="T3260">
        <f>INDEX('Grade 3'!$A$4:$AK$1252,$B3260,($C3260*8-0+4))</f>
        <v>10.975609756097562</v>
      </c>
      <c r="U3260" t="str">
        <f>INDEX('Grade 3'!$A$4:$AK$1252,$B3260,37)</f>
        <v>Central Savannah Riv</v>
      </c>
    </row>
    <row r="3261" spans="1:21">
      <c r="A3261">
        <f t="shared" si="151"/>
        <v>3260</v>
      </c>
      <c r="B3261">
        <f t="shared" si="152"/>
        <v>815</v>
      </c>
      <c r="C3261">
        <f t="shared" si="153"/>
        <v>4</v>
      </c>
      <c r="D3261">
        <f>INDEX('Grade 3'!$A$4:$AK$1252,$B3261,1)</f>
        <v>681</v>
      </c>
      <c r="E3261">
        <f>INDEX('Grade 3'!$A$4:$AK$1252,$B3261,2)</f>
        <v>1550</v>
      </c>
      <c r="F3261" t="str">
        <f>INDEX('Grade 3'!$A$4:$AK$1252,$B3261,3)</f>
        <v>JEFFERSON COUNTY</v>
      </c>
      <c r="G3261" t="str">
        <f>INDEX('Grade 3'!$A$4:$AK$1252,$B3261,4)</f>
        <v>LOUISVILLE ACADEMY</v>
      </c>
      <c r="H3261" t="str">
        <f ca="1">StaticValues!$A$8</f>
        <v>2016</v>
      </c>
      <c r="I3261" t="str">
        <f ca="1">StaticValues!$B$8</f>
        <v>Spring</v>
      </c>
      <c r="J3261" t="str">
        <f ca="1">StaticValues!$C$8</f>
        <v>EOG</v>
      </c>
      <c r="K3261" t="str">
        <f ca="1">StaticValues!$D$8</f>
        <v>3</v>
      </c>
      <c r="L3261" t="str">
        <f>INDEX('Grade 3'!E$2:AJ$2,1,((8*C3261)-7))</f>
        <v>Social Studies</v>
      </c>
      <c r="M3261">
        <f>INDEX('Grade 3'!$A$4:$AK$1252,$B3261,($C3261*8-7+4))</f>
        <v>82</v>
      </c>
      <c r="N3261">
        <f>INDEX('Grade 3'!$A$4:$AK$1252,$B3261,($C3261*8-6+4))</f>
        <v>480.8780487804878</v>
      </c>
      <c r="O3261">
        <f>INDEX('Grade 3'!$A$4:$AK$1252,$B3261,($C3261*8-5+4))</f>
        <v>42.68292682926829</v>
      </c>
      <c r="P3261">
        <f>INDEX('Grade 3'!$A$4:$AK$1252,$B3261,($C3261*8-4+4))</f>
        <v>48.780487804878049</v>
      </c>
      <c r="Q3261">
        <f>INDEX('Grade 3'!$A$4:$AK$1252,$B3261,($C3261*8-3+4))</f>
        <v>6.0975609756097562</v>
      </c>
      <c r="R3261">
        <f>INDEX('Grade 3'!$A$4:$AK$1252,$B3261,($C3261*8-2+4))</f>
        <v>2.4390243902439024</v>
      </c>
      <c r="S3261">
        <f>INDEX('Grade 3'!$A$4:$AK$1252,$B3261,($C3261*8-1+4))</f>
        <v>57.31707317073171</v>
      </c>
      <c r="T3261">
        <f>INDEX('Grade 3'!$A$4:$AK$1252,$B3261,($C3261*8-0+4))</f>
        <v>8.536585365853659</v>
      </c>
      <c r="U3261" t="str">
        <f>INDEX('Grade 3'!$A$4:$AK$1252,$B3261,37)</f>
        <v>Central Savannah Riv</v>
      </c>
    </row>
    <row r="3262" spans="1:21">
      <c r="A3262">
        <f t="shared" si="151"/>
        <v>3261</v>
      </c>
      <c r="B3262">
        <f t="shared" si="152"/>
        <v>816</v>
      </c>
      <c r="C3262">
        <f t="shared" si="153"/>
        <v>1</v>
      </c>
      <c r="D3262">
        <f>INDEX('Grade 3'!$A$4:$AK$1252,$B3262,1)</f>
        <v>681</v>
      </c>
      <c r="E3262">
        <f>INDEX('Grade 3'!$A$4:$AK$1252,$B3262,2)</f>
        <v>3550</v>
      </c>
      <c r="F3262" t="str">
        <f>INDEX('Grade 3'!$A$4:$AK$1252,$B3262,3)</f>
        <v>JEFFERSON COUNTY</v>
      </c>
      <c r="G3262" t="str">
        <f>INDEX('Grade 3'!$A$4:$AK$1252,$B3262,4)</f>
        <v>WRENS ELEMENTARY SCHOOL</v>
      </c>
      <c r="H3262" t="str">
        <f ca="1">StaticValues!$A$8</f>
        <v>2016</v>
      </c>
      <c r="I3262" t="str">
        <f ca="1">StaticValues!$B$8</f>
        <v>Spring</v>
      </c>
      <c r="J3262" t="str">
        <f ca="1">StaticValues!$C$8</f>
        <v>EOG</v>
      </c>
      <c r="K3262" t="str">
        <f ca="1">StaticValues!$D$8</f>
        <v>3</v>
      </c>
      <c r="L3262" t="str">
        <f>INDEX('Grade 3'!E$2:AJ$2,1,((8*C3262)-7))</f>
        <v>English Language Arts</v>
      </c>
      <c r="M3262">
        <f>INDEX('Grade 3'!$A$4:$AK$1252,$B3262,($C3262*8-7+4))</f>
        <v>95</v>
      </c>
      <c r="N3262">
        <f>INDEX('Grade 3'!$A$4:$AK$1252,$B3262,($C3262*8-6+4))</f>
        <v>471.2315789473684</v>
      </c>
      <c r="O3262">
        <f>INDEX('Grade 3'!$A$4:$AK$1252,$B3262,($C3262*8-5+4))</f>
        <v>52.631578947368418</v>
      </c>
      <c r="P3262">
        <f>INDEX('Grade 3'!$A$4:$AK$1252,$B3262,($C3262*8-4+4))</f>
        <v>31.578947368421051</v>
      </c>
      <c r="Q3262">
        <f>INDEX('Grade 3'!$A$4:$AK$1252,$B3262,($C3262*8-3+4))</f>
        <v>14.736842105263158</v>
      </c>
      <c r="R3262">
        <f>INDEX('Grade 3'!$A$4:$AK$1252,$B3262,($C3262*8-2+4))</f>
        <v>1.0526315789473684</v>
      </c>
      <c r="S3262">
        <f>INDEX('Grade 3'!$A$4:$AK$1252,$B3262,($C3262*8-1+4))</f>
        <v>47.368421052631582</v>
      </c>
      <c r="T3262">
        <f>INDEX('Grade 3'!$A$4:$AK$1252,$B3262,($C3262*8-0+4))</f>
        <v>15.789473684210526</v>
      </c>
      <c r="U3262" t="str">
        <f>INDEX('Grade 3'!$A$4:$AK$1252,$B3262,37)</f>
        <v>Central Savannah Riv</v>
      </c>
    </row>
    <row r="3263" spans="1:21">
      <c r="A3263">
        <f t="shared" si="151"/>
        <v>3262</v>
      </c>
      <c r="B3263">
        <f t="shared" si="152"/>
        <v>816</v>
      </c>
      <c r="C3263">
        <f t="shared" si="153"/>
        <v>2</v>
      </c>
      <c r="D3263">
        <f>INDEX('Grade 3'!$A$4:$AK$1252,$B3263,1)</f>
        <v>681</v>
      </c>
      <c r="E3263">
        <f>INDEX('Grade 3'!$A$4:$AK$1252,$B3263,2)</f>
        <v>3550</v>
      </c>
      <c r="F3263" t="str">
        <f>INDEX('Grade 3'!$A$4:$AK$1252,$B3263,3)</f>
        <v>JEFFERSON COUNTY</v>
      </c>
      <c r="G3263" t="str">
        <f>INDEX('Grade 3'!$A$4:$AK$1252,$B3263,4)</f>
        <v>WRENS ELEMENTARY SCHOOL</v>
      </c>
      <c r="H3263" t="str">
        <f ca="1">StaticValues!$A$8</f>
        <v>2016</v>
      </c>
      <c r="I3263" t="str">
        <f ca="1">StaticValues!$B$8</f>
        <v>Spring</v>
      </c>
      <c r="J3263" t="str">
        <f ca="1">StaticValues!$C$8</f>
        <v>EOG</v>
      </c>
      <c r="K3263" t="str">
        <f ca="1">StaticValues!$D$8</f>
        <v>3</v>
      </c>
      <c r="L3263" t="str">
        <f>INDEX('Grade 3'!E$2:AJ$2,1,((8*C3263)-7))</f>
        <v>Mathematics</v>
      </c>
      <c r="M3263">
        <f>INDEX('Grade 3'!$A$4:$AK$1252,$B3263,($C3263*8-7+4))</f>
        <v>95</v>
      </c>
      <c r="N3263">
        <f>INDEX('Grade 3'!$A$4:$AK$1252,$B3263,($C3263*8-6+4))</f>
        <v>493.2421052631579</v>
      </c>
      <c r="O3263">
        <f>INDEX('Grade 3'!$A$4:$AK$1252,$B3263,($C3263*8-5+4))</f>
        <v>33.684210526315788</v>
      </c>
      <c r="P3263">
        <f>INDEX('Grade 3'!$A$4:$AK$1252,$B3263,($C3263*8-4+4))</f>
        <v>48.421052631578945</v>
      </c>
      <c r="Q3263">
        <f>INDEX('Grade 3'!$A$4:$AK$1252,$B3263,($C3263*8-3+4))</f>
        <v>15.789473684210526</v>
      </c>
      <c r="R3263">
        <f>INDEX('Grade 3'!$A$4:$AK$1252,$B3263,($C3263*8-2+4))</f>
        <v>2.1052631578947367</v>
      </c>
      <c r="S3263">
        <f>INDEX('Grade 3'!$A$4:$AK$1252,$B3263,($C3263*8-1+4))</f>
        <v>66.315789473684205</v>
      </c>
      <c r="T3263">
        <f>INDEX('Grade 3'!$A$4:$AK$1252,$B3263,($C3263*8-0+4))</f>
        <v>17.894736842105264</v>
      </c>
      <c r="U3263" t="str">
        <f>INDEX('Grade 3'!$A$4:$AK$1252,$B3263,37)</f>
        <v>Central Savannah Riv</v>
      </c>
    </row>
    <row r="3264" spans="1:21">
      <c r="A3264">
        <f t="shared" si="151"/>
        <v>3263</v>
      </c>
      <c r="B3264">
        <f t="shared" si="152"/>
        <v>816</v>
      </c>
      <c r="C3264">
        <f t="shared" si="153"/>
        <v>3</v>
      </c>
      <c r="D3264">
        <f>INDEX('Grade 3'!$A$4:$AK$1252,$B3264,1)</f>
        <v>681</v>
      </c>
      <c r="E3264">
        <f>INDEX('Grade 3'!$A$4:$AK$1252,$B3264,2)</f>
        <v>3550</v>
      </c>
      <c r="F3264" t="str">
        <f>INDEX('Grade 3'!$A$4:$AK$1252,$B3264,3)</f>
        <v>JEFFERSON COUNTY</v>
      </c>
      <c r="G3264" t="str">
        <f>INDEX('Grade 3'!$A$4:$AK$1252,$B3264,4)</f>
        <v>WRENS ELEMENTARY SCHOOL</v>
      </c>
      <c r="H3264" t="str">
        <f ca="1">StaticValues!$A$8</f>
        <v>2016</v>
      </c>
      <c r="I3264" t="str">
        <f ca="1">StaticValues!$B$8</f>
        <v>Spring</v>
      </c>
      <c r="J3264" t="str">
        <f ca="1">StaticValues!$C$8</f>
        <v>EOG</v>
      </c>
      <c r="K3264" t="str">
        <f ca="1">StaticValues!$D$8</f>
        <v>3</v>
      </c>
      <c r="L3264" t="str">
        <f>INDEX('Grade 3'!E$2:AJ$2,1,((8*C3264)-7))</f>
        <v>Science</v>
      </c>
      <c r="M3264">
        <f>INDEX('Grade 3'!$A$4:$AK$1252,$B3264,($C3264*8-7+4))</f>
        <v>95</v>
      </c>
      <c r="N3264">
        <f>INDEX('Grade 3'!$A$4:$AK$1252,$B3264,($C3264*8-6+4))</f>
        <v>488.12631578947367</v>
      </c>
      <c r="O3264">
        <f>INDEX('Grade 3'!$A$4:$AK$1252,$B3264,($C3264*8-5+4))</f>
        <v>44.210526315789473</v>
      </c>
      <c r="P3264">
        <f>INDEX('Grade 3'!$A$4:$AK$1252,$B3264,($C3264*8-4+4))</f>
        <v>40</v>
      </c>
      <c r="Q3264">
        <f>INDEX('Grade 3'!$A$4:$AK$1252,$B3264,($C3264*8-3+4))</f>
        <v>11.578947368421053</v>
      </c>
      <c r="R3264">
        <f>INDEX('Grade 3'!$A$4:$AK$1252,$B3264,($C3264*8-2+4))</f>
        <v>4.2105263157894735</v>
      </c>
      <c r="S3264">
        <f>INDEX('Grade 3'!$A$4:$AK$1252,$B3264,($C3264*8-1+4))</f>
        <v>55.789473684210527</v>
      </c>
      <c r="T3264">
        <f>INDEX('Grade 3'!$A$4:$AK$1252,$B3264,($C3264*8-0+4))</f>
        <v>15.789473684210526</v>
      </c>
      <c r="U3264" t="str">
        <f>INDEX('Grade 3'!$A$4:$AK$1252,$B3264,37)</f>
        <v>Central Savannah Riv</v>
      </c>
    </row>
    <row r="3265" spans="1:21">
      <c r="A3265">
        <f t="shared" si="151"/>
        <v>3264</v>
      </c>
      <c r="B3265">
        <f t="shared" si="152"/>
        <v>816</v>
      </c>
      <c r="C3265">
        <f t="shared" si="153"/>
        <v>4</v>
      </c>
      <c r="D3265">
        <f>INDEX('Grade 3'!$A$4:$AK$1252,$B3265,1)</f>
        <v>681</v>
      </c>
      <c r="E3265">
        <f>INDEX('Grade 3'!$A$4:$AK$1252,$B3265,2)</f>
        <v>3550</v>
      </c>
      <c r="F3265" t="str">
        <f>INDEX('Grade 3'!$A$4:$AK$1252,$B3265,3)</f>
        <v>JEFFERSON COUNTY</v>
      </c>
      <c r="G3265" t="str">
        <f>INDEX('Grade 3'!$A$4:$AK$1252,$B3265,4)</f>
        <v>WRENS ELEMENTARY SCHOOL</v>
      </c>
      <c r="H3265" t="str">
        <f ca="1">StaticValues!$A$8</f>
        <v>2016</v>
      </c>
      <c r="I3265" t="str">
        <f ca="1">StaticValues!$B$8</f>
        <v>Spring</v>
      </c>
      <c r="J3265" t="str">
        <f ca="1">StaticValues!$C$8</f>
        <v>EOG</v>
      </c>
      <c r="K3265" t="str">
        <f ca="1">StaticValues!$D$8</f>
        <v>3</v>
      </c>
      <c r="L3265" t="str">
        <f>INDEX('Grade 3'!E$2:AJ$2,1,((8*C3265)-7))</f>
        <v>Social Studies</v>
      </c>
      <c r="M3265">
        <f>INDEX('Grade 3'!$A$4:$AK$1252,$B3265,($C3265*8-7+4))</f>
        <v>95</v>
      </c>
      <c r="N3265">
        <f>INDEX('Grade 3'!$A$4:$AK$1252,$B3265,($C3265*8-6+4))</f>
        <v>480.06315789473683</v>
      </c>
      <c r="O3265">
        <f>INDEX('Grade 3'!$A$4:$AK$1252,$B3265,($C3265*8-5+4))</f>
        <v>49.473684210526315</v>
      </c>
      <c r="P3265">
        <f>INDEX('Grade 3'!$A$4:$AK$1252,$B3265,($C3265*8-4+4))</f>
        <v>37.89473684210526</v>
      </c>
      <c r="Q3265">
        <f>INDEX('Grade 3'!$A$4:$AK$1252,$B3265,($C3265*8-3+4))</f>
        <v>8.4210526315789469</v>
      </c>
      <c r="R3265">
        <f>INDEX('Grade 3'!$A$4:$AK$1252,$B3265,($C3265*8-2+4))</f>
        <v>4.2105263157894735</v>
      </c>
      <c r="S3265">
        <f>INDEX('Grade 3'!$A$4:$AK$1252,$B3265,($C3265*8-1+4))</f>
        <v>50.526315789473685</v>
      </c>
      <c r="T3265">
        <f>INDEX('Grade 3'!$A$4:$AK$1252,$B3265,($C3265*8-0+4))</f>
        <v>12.631578947368421</v>
      </c>
      <c r="U3265" t="str">
        <f>INDEX('Grade 3'!$A$4:$AK$1252,$B3265,37)</f>
        <v>Central Savannah Riv</v>
      </c>
    </row>
    <row r="3266" spans="1:21">
      <c r="A3266">
        <f t="shared" si="151"/>
        <v>3265</v>
      </c>
      <c r="B3266">
        <f t="shared" si="152"/>
        <v>817</v>
      </c>
      <c r="C3266">
        <f t="shared" si="153"/>
        <v>1</v>
      </c>
      <c r="D3266">
        <f>INDEX('Grade 3'!$A$4:$AK$1252,$B3266,1)</f>
        <v>682</v>
      </c>
      <c r="E3266">
        <f>INDEX('Grade 3'!$A$4:$AK$1252,$B3266,2)</f>
        <v>1050</v>
      </c>
      <c r="F3266" t="str">
        <f>INDEX('Grade 3'!$A$4:$AK$1252,$B3266,3)</f>
        <v>JENKINS COUNTY</v>
      </c>
      <c r="G3266" t="str">
        <f>INDEX('Grade 3'!$A$4:$AK$1252,$B3266,4)</f>
        <v>JENKINS COUNTY ELEMENTARY SCHOOL</v>
      </c>
      <c r="H3266" t="str">
        <f ca="1">StaticValues!$A$8</f>
        <v>2016</v>
      </c>
      <c r="I3266" t="str">
        <f ca="1">StaticValues!$B$8</f>
        <v>Spring</v>
      </c>
      <c r="J3266" t="str">
        <f ca="1">StaticValues!$C$8</f>
        <v>EOG</v>
      </c>
      <c r="K3266" t="str">
        <f ca="1">StaticValues!$D$8</f>
        <v>3</v>
      </c>
      <c r="L3266" t="str">
        <f>INDEX('Grade 3'!E$2:AJ$2,1,((8*C3266)-7))</f>
        <v>English Language Arts</v>
      </c>
      <c r="M3266">
        <f>INDEX('Grade 3'!$A$4:$AK$1252,$B3266,($C3266*8-7+4))</f>
        <v>107</v>
      </c>
      <c r="N3266">
        <f>INDEX('Grade 3'!$A$4:$AK$1252,$B3266,($C3266*8-6+4))</f>
        <v>481.38317757009344</v>
      </c>
      <c r="O3266">
        <f>INDEX('Grade 3'!$A$4:$AK$1252,$B3266,($C3266*8-5+4))</f>
        <v>47.663551401869157</v>
      </c>
      <c r="P3266">
        <f>INDEX('Grade 3'!$A$4:$AK$1252,$B3266,($C3266*8-4+4))</f>
        <v>29.906542056074766</v>
      </c>
      <c r="Q3266">
        <f>INDEX('Grade 3'!$A$4:$AK$1252,$B3266,($C3266*8-3+4))</f>
        <v>18.691588785046729</v>
      </c>
      <c r="R3266">
        <f>INDEX('Grade 3'!$A$4:$AK$1252,$B3266,($C3266*8-2+4))</f>
        <v>3.7383177570093458</v>
      </c>
      <c r="S3266">
        <f>INDEX('Grade 3'!$A$4:$AK$1252,$B3266,($C3266*8-1+4))</f>
        <v>52.336448598130843</v>
      </c>
      <c r="T3266">
        <f>INDEX('Grade 3'!$A$4:$AK$1252,$B3266,($C3266*8-0+4))</f>
        <v>22.429906542056074</v>
      </c>
      <c r="U3266" t="str">
        <f>INDEX('Grade 3'!$A$4:$AK$1252,$B3266,37)</f>
        <v>Central Savannah Riv</v>
      </c>
    </row>
    <row r="3267" spans="1:21">
      <c r="A3267">
        <f t="shared" ref="A3267:A3330" si="154">ROW(A3266)</f>
        <v>3266</v>
      </c>
      <c r="B3267">
        <f t="shared" ref="B3267:B3330" si="155">CEILING(A3267/4,1)</f>
        <v>817</v>
      </c>
      <c r="C3267">
        <f t="shared" ref="C3267:C3330" si="156">IF(B3266&lt;&gt;B3267,1,C3266+1)</f>
        <v>2</v>
      </c>
      <c r="D3267">
        <f>INDEX('Grade 3'!$A$4:$AK$1252,$B3267,1)</f>
        <v>682</v>
      </c>
      <c r="E3267">
        <f>INDEX('Grade 3'!$A$4:$AK$1252,$B3267,2)</f>
        <v>1050</v>
      </c>
      <c r="F3267" t="str">
        <f>INDEX('Grade 3'!$A$4:$AK$1252,$B3267,3)</f>
        <v>JENKINS COUNTY</v>
      </c>
      <c r="G3267" t="str">
        <f>INDEX('Grade 3'!$A$4:$AK$1252,$B3267,4)</f>
        <v>JENKINS COUNTY ELEMENTARY SCHOOL</v>
      </c>
      <c r="H3267" t="str">
        <f ca="1">StaticValues!$A$8</f>
        <v>2016</v>
      </c>
      <c r="I3267" t="str">
        <f ca="1">StaticValues!$B$8</f>
        <v>Spring</v>
      </c>
      <c r="J3267" t="str">
        <f ca="1">StaticValues!$C$8</f>
        <v>EOG</v>
      </c>
      <c r="K3267" t="str">
        <f ca="1">StaticValues!$D$8</f>
        <v>3</v>
      </c>
      <c r="L3267" t="str">
        <f>INDEX('Grade 3'!E$2:AJ$2,1,((8*C3267)-7))</f>
        <v>Mathematics</v>
      </c>
      <c r="M3267">
        <f>INDEX('Grade 3'!$A$4:$AK$1252,$B3267,($C3267*8-7+4))</f>
        <v>107</v>
      </c>
      <c r="N3267">
        <f>INDEX('Grade 3'!$A$4:$AK$1252,$B3267,($C3267*8-6+4))</f>
        <v>505.18691588785049</v>
      </c>
      <c r="O3267">
        <f>INDEX('Grade 3'!$A$4:$AK$1252,$B3267,($C3267*8-5+4))</f>
        <v>25.233644859813083</v>
      </c>
      <c r="P3267">
        <f>INDEX('Grade 3'!$A$4:$AK$1252,$B3267,($C3267*8-4+4))</f>
        <v>45.794392523364486</v>
      </c>
      <c r="Q3267">
        <f>INDEX('Grade 3'!$A$4:$AK$1252,$B3267,($C3267*8-3+4))</f>
        <v>24.299065420560748</v>
      </c>
      <c r="R3267">
        <f>INDEX('Grade 3'!$A$4:$AK$1252,$B3267,($C3267*8-2+4))</f>
        <v>4.6728971962616823</v>
      </c>
      <c r="S3267">
        <f>INDEX('Grade 3'!$A$4:$AK$1252,$B3267,($C3267*8-1+4))</f>
        <v>74.766355140186917</v>
      </c>
      <c r="T3267">
        <f>INDEX('Grade 3'!$A$4:$AK$1252,$B3267,($C3267*8-0+4))</f>
        <v>28.971962616822431</v>
      </c>
      <c r="U3267" t="str">
        <f>INDEX('Grade 3'!$A$4:$AK$1252,$B3267,37)</f>
        <v>Central Savannah Riv</v>
      </c>
    </row>
    <row r="3268" spans="1:21">
      <c r="A3268">
        <f t="shared" si="154"/>
        <v>3267</v>
      </c>
      <c r="B3268">
        <f t="shared" si="155"/>
        <v>817</v>
      </c>
      <c r="C3268">
        <f t="shared" si="156"/>
        <v>3</v>
      </c>
      <c r="D3268">
        <f>INDEX('Grade 3'!$A$4:$AK$1252,$B3268,1)</f>
        <v>682</v>
      </c>
      <c r="E3268">
        <f>INDEX('Grade 3'!$A$4:$AK$1252,$B3268,2)</f>
        <v>1050</v>
      </c>
      <c r="F3268" t="str">
        <f>INDEX('Grade 3'!$A$4:$AK$1252,$B3268,3)</f>
        <v>JENKINS COUNTY</v>
      </c>
      <c r="G3268" t="str">
        <f>INDEX('Grade 3'!$A$4:$AK$1252,$B3268,4)</f>
        <v>JENKINS COUNTY ELEMENTARY SCHOOL</v>
      </c>
      <c r="H3268" t="str">
        <f ca="1">StaticValues!$A$8</f>
        <v>2016</v>
      </c>
      <c r="I3268" t="str">
        <f ca="1">StaticValues!$B$8</f>
        <v>Spring</v>
      </c>
      <c r="J3268" t="str">
        <f ca="1">StaticValues!$C$8</f>
        <v>EOG</v>
      </c>
      <c r="K3268" t="str">
        <f ca="1">StaticValues!$D$8</f>
        <v>3</v>
      </c>
      <c r="L3268" t="str">
        <f>INDEX('Grade 3'!E$2:AJ$2,1,((8*C3268)-7))</f>
        <v>Science</v>
      </c>
      <c r="M3268">
        <f>INDEX('Grade 3'!$A$4:$AK$1252,$B3268,($C3268*8-7+4))</f>
        <v>107</v>
      </c>
      <c r="N3268">
        <f>INDEX('Grade 3'!$A$4:$AK$1252,$B3268,($C3268*8-6+4))</f>
        <v>495.04672897196264</v>
      </c>
      <c r="O3268">
        <f>INDEX('Grade 3'!$A$4:$AK$1252,$B3268,($C3268*8-5+4))</f>
        <v>33.644859813084111</v>
      </c>
      <c r="P3268">
        <f>INDEX('Grade 3'!$A$4:$AK$1252,$B3268,($C3268*8-4+4))</f>
        <v>42.056074766355138</v>
      </c>
      <c r="Q3268">
        <f>INDEX('Grade 3'!$A$4:$AK$1252,$B3268,($C3268*8-3+4))</f>
        <v>19.626168224299064</v>
      </c>
      <c r="R3268">
        <f>INDEX('Grade 3'!$A$4:$AK$1252,$B3268,($C3268*8-2+4))</f>
        <v>4.6728971962616823</v>
      </c>
      <c r="S3268">
        <f>INDEX('Grade 3'!$A$4:$AK$1252,$B3268,($C3268*8-1+4))</f>
        <v>66.355140186915889</v>
      </c>
      <c r="T3268">
        <f>INDEX('Grade 3'!$A$4:$AK$1252,$B3268,($C3268*8-0+4))</f>
        <v>24.299065420560748</v>
      </c>
      <c r="U3268" t="str">
        <f>INDEX('Grade 3'!$A$4:$AK$1252,$B3268,37)</f>
        <v>Central Savannah Riv</v>
      </c>
    </row>
    <row r="3269" spans="1:21">
      <c r="A3269">
        <f t="shared" si="154"/>
        <v>3268</v>
      </c>
      <c r="B3269">
        <f t="shared" si="155"/>
        <v>817</v>
      </c>
      <c r="C3269">
        <f t="shared" si="156"/>
        <v>4</v>
      </c>
      <c r="D3269">
        <f>INDEX('Grade 3'!$A$4:$AK$1252,$B3269,1)</f>
        <v>682</v>
      </c>
      <c r="E3269">
        <f>INDEX('Grade 3'!$A$4:$AK$1252,$B3269,2)</f>
        <v>1050</v>
      </c>
      <c r="F3269" t="str">
        <f>INDEX('Grade 3'!$A$4:$AK$1252,$B3269,3)</f>
        <v>JENKINS COUNTY</v>
      </c>
      <c r="G3269" t="str">
        <f>INDEX('Grade 3'!$A$4:$AK$1252,$B3269,4)</f>
        <v>JENKINS COUNTY ELEMENTARY SCHOOL</v>
      </c>
      <c r="H3269" t="str">
        <f ca="1">StaticValues!$A$8</f>
        <v>2016</v>
      </c>
      <c r="I3269" t="str">
        <f ca="1">StaticValues!$B$8</f>
        <v>Spring</v>
      </c>
      <c r="J3269" t="str">
        <f ca="1">StaticValues!$C$8</f>
        <v>EOG</v>
      </c>
      <c r="K3269" t="str">
        <f ca="1">StaticValues!$D$8</f>
        <v>3</v>
      </c>
      <c r="L3269" t="str">
        <f>INDEX('Grade 3'!E$2:AJ$2,1,((8*C3269)-7))</f>
        <v>Social Studies</v>
      </c>
      <c r="M3269">
        <f>INDEX('Grade 3'!$A$4:$AK$1252,$B3269,($C3269*8-7+4))</f>
        <v>106</v>
      </c>
      <c r="N3269">
        <f>INDEX('Grade 3'!$A$4:$AK$1252,$B3269,($C3269*8-6+4))</f>
        <v>477.64150943396226</v>
      </c>
      <c r="O3269">
        <f>INDEX('Grade 3'!$A$4:$AK$1252,$B3269,($C3269*8-5+4))</f>
        <v>47.169811320754718</v>
      </c>
      <c r="P3269">
        <f>INDEX('Grade 3'!$A$4:$AK$1252,$B3269,($C3269*8-4+4))</f>
        <v>46.226415094339622</v>
      </c>
      <c r="Q3269">
        <f>INDEX('Grade 3'!$A$4:$AK$1252,$B3269,($C3269*8-3+4))</f>
        <v>5.6603773584905657</v>
      </c>
      <c r="R3269">
        <f>INDEX('Grade 3'!$A$4:$AK$1252,$B3269,($C3269*8-2+4))</f>
        <v>0.94339622641509435</v>
      </c>
      <c r="S3269">
        <f>INDEX('Grade 3'!$A$4:$AK$1252,$B3269,($C3269*8-1+4))</f>
        <v>52.830188679245282</v>
      </c>
      <c r="T3269">
        <f>INDEX('Grade 3'!$A$4:$AK$1252,$B3269,($C3269*8-0+4))</f>
        <v>6.6037735849056602</v>
      </c>
      <c r="U3269" t="str">
        <f>INDEX('Grade 3'!$A$4:$AK$1252,$B3269,37)</f>
        <v>Central Savannah Riv</v>
      </c>
    </row>
    <row r="3270" spans="1:21">
      <c r="A3270">
        <f t="shared" si="154"/>
        <v>3269</v>
      </c>
      <c r="B3270">
        <f t="shared" si="155"/>
        <v>818</v>
      </c>
      <c r="C3270">
        <f t="shared" si="156"/>
        <v>1</v>
      </c>
      <c r="D3270">
        <f>INDEX('Grade 3'!$A$4:$AK$1252,$B3270,1)</f>
        <v>683</v>
      </c>
      <c r="E3270">
        <f>INDEX('Grade 3'!$A$4:$AK$1252,$B3270,2)</f>
        <v>197</v>
      </c>
      <c r="F3270" t="str">
        <f>INDEX('Grade 3'!$A$4:$AK$1252,$B3270,3)</f>
        <v>JOHNSON COUNTY</v>
      </c>
      <c r="G3270" t="str">
        <f>INDEX('Grade 3'!$A$4:$AK$1252,$B3270,4)</f>
        <v>JOHNSON COUNTY ELEMENTARY SCHOOL</v>
      </c>
      <c r="H3270" t="str">
        <f ca="1">StaticValues!$A$8</f>
        <v>2016</v>
      </c>
      <c r="I3270" t="str">
        <f ca="1">StaticValues!$B$8</f>
        <v>Spring</v>
      </c>
      <c r="J3270" t="str">
        <f ca="1">StaticValues!$C$8</f>
        <v>EOG</v>
      </c>
      <c r="K3270" t="str">
        <f ca="1">StaticValues!$D$8</f>
        <v>3</v>
      </c>
      <c r="L3270" t="str">
        <f>INDEX('Grade 3'!E$2:AJ$2,1,((8*C3270)-7))</f>
        <v>English Language Arts</v>
      </c>
      <c r="M3270">
        <f>INDEX('Grade 3'!$A$4:$AK$1252,$B3270,($C3270*8-7+4))</f>
        <v>96</v>
      </c>
      <c r="N3270">
        <f>INDEX('Grade 3'!$A$4:$AK$1252,$B3270,($C3270*8-6+4))</f>
        <v>493.83333333333331</v>
      </c>
      <c r="O3270">
        <f>INDEX('Grade 3'!$A$4:$AK$1252,$B3270,($C3270*8-5+4))</f>
        <v>37.5</v>
      </c>
      <c r="P3270">
        <f>INDEX('Grade 3'!$A$4:$AK$1252,$B3270,($C3270*8-4+4))</f>
        <v>31.25</v>
      </c>
      <c r="Q3270">
        <f>INDEX('Grade 3'!$A$4:$AK$1252,$B3270,($C3270*8-3+4))</f>
        <v>26.041666666666668</v>
      </c>
      <c r="R3270">
        <f>INDEX('Grade 3'!$A$4:$AK$1252,$B3270,($C3270*8-2+4))</f>
        <v>5.208333333333333</v>
      </c>
      <c r="S3270">
        <f>INDEX('Grade 3'!$A$4:$AK$1252,$B3270,($C3270*8-1+4))</f>
        <v>62.5</v>
      </c>
      <c r="T3270">
        <f>INDEX('Grade 3'!$A$4:$AK$1252,$B3270,($C3270*8-0+4))</f>
        <v>31.25</v>
      </c>
      <c r="U3270" t="str">
        <f>INDEX('Grade 3'!$A$4:$AK$1252,$B3270,37)</f>
        <v>Oconee</v>
      </c>
    </row>
    <row r="3271" spans="1:21">
      <c r="A3271">
        <f t="shared" si="154"/>
        <v>3270</v>
      </c>
      <c r="B3271">
        <f t="shared" si="155"/>
        <v>818</v>
      </c>
      <c r="C3271">
        <f t="shared" si="156"/>
        <v>2</v>
      </c>
      <c r="D3271">
        <f>INDEX('Grade 3'!$A$4:$AK$1252,$B3271,1)</f>
        <v>683</v>
      </c>
      <c r="E3271">
        <f>INDEX('Grade 3'!$A$4:$AK$1252,$B3271,2)</f>
        <v>197</v>
      </c>
      <c r="F3271" t="str">
        <f>INDEX('Grade 3'!$A$4:$AK$1252,$B3271,3)</f>
        <v>JOHNSON COUNTY</v>
      </c>
      <c r="G3271" t="str">
        <f>INDEX('Grade 3'!$A$4:$AK$1252,$B3271,4)</f>
        <v>JOHNSON COUNTY ELEMENTARY SCHOOL</v>
      </c>
      <c r="H3271" t="str">
        <f ca="1">StaticValues!$A$8</f>
        <v>2016</v>
      </c>
      <c r="I3271" t="str">
        <f ca="1">StaticValues!$B$8</f>
        <v>Spring</v>
      </c>
      <c r="J3271" t="str">
        <f ca="1">StaticValues!$C$8</f>
        <v>EOG</v>
      </c>
      <c r="K3271" t="str">
        <f ca="1">StaticValues!$D$8</f>
        <v>3</v>
      </c>
      <c r="L3271" t="str">
        <f>INDEX('Grade 3'!E$2:AJ$2,1,((8*C3271)-7))</f>
        <v>Mathematics</v>
      </c>
      <c r="M3271">
        <f>INDEX('Grade 3'!$A$4:$AK$1252,$B3271,($C3271*8-7+4))</f>
        <v>96</v>
      </c>
      <c r="N3271">
        <f>INDEX('Grade 3'!$A$4:$AK$1252,$B3271,($C3271*8-6+4))</f>
        <v>497.88541666666669</v>
      </c>
      <c r="O3271">
        <f>INDEX('Grade 3'!$A$4:$AK$1252,$B3271,($C3271*8-5+4))</f>
        <v>31.25</v>
      </c>
      <c r="P3271">
        <f>INDEX('Grade 3'!$A$4:$AK$1252,$B3271,($C3271*8-4+4))</f>
        <v>41.666666666666664</v>
      </c>
      <c r="Q3271">
        <f>INDEX('Grade 3'!$A$4:$AK$1252,$B3271,($C3271*8-3+4))</f>
        <v>22.916666666666668</v>
      </c>
      <c r="R3271">
        <f>INDEX('Grade 3'!$A$4:$AK$1252,$B3271,($C3271*8-2+4))</f>
        <v>4.166666666666667</v>
      </c>
      <c r="S3271">
        <f>INDEX('Grade 3'!$A$4:$AK$1252,$B3271,($C3271*8-1+4))</f>
        <v>68.75</v>
      </c>
      <c r="T3271">
        <f>INDEX('Grade 3'!$A$4:$AK$1252,$B3271,($C3271*8-0+4))</f>
        <v>27.083333333333332</v>
      </c>
      <c r="U3271" t="str">
        <f>INDEX('Grade 3'!$A$4:$AK$1252,$B3271,37)</f>
        <v>Oconee</v>
      </c>
    </row>
    <row r="3272" spans="1:21">
      <c r="A3272">
        <f t="shared" si="154"/>
        <v>3271</v>
      </c>
      <c r="B3272">
        <f t="shared" si="155"/>
        <v>818</v>
      </c>
      <c r="C3272">
        <f t="shared" si="156"/>
        <v>3</v>
      </c>
      <c r="D3272">
        <f>INDEX('Grade 3'!$A$4:$AK$1252,$B3272,1)</f>
        <v>683</v>
      </c>
      <c r="E3272">
        <f>INDEX('Grade 3'!$A$4:$AK$1252,$B3272,2)</f>
        <v>197</v>
      </c>
      <c r="F3272" t="str">
        <f>INDEX('Grade 3'!$A$4:$AK$1252,$B3272,3)</f>
        <v>JOHNSON COUNTY</v>
      </c>
      <c r="G3272" t="str">
        <f>INDEX('Grade 3'!$A$4:$AK$1252,$B3272,4)</f>
        <v>JOHNSON COUNTY ELEMENTARY SCHOOL</v>
      </c>
      <c r="H3272" t="str">
        <f ca="1">StaticValues!$A$8</f>
        <v>2016</v>
      </c>
      <c r="I3272" t="str">
        <f ca="1">StaticValues!$B$8</f>
        <v>Spring</v>
      </c>
      <c r="J3272" t="str">
        <f ca="1">StaticValues!$C$8</f>
        <v>EOG</v>
      </c>
      <c r="K3272" t="str">
        <f ca="1">StaticValues!$D$8</f>
        <v>3</v>
      </c>
      <c r="L3272" t="str">
        <f>INDEX('Grade 3'!E$2:AJ$2,1,((8*C3272)-7))</f>
        <v>Science</v>
      </c>
      <c r="M3272">
        <f>INDEX('Grade 3'!$A$4:$AK$1252,$B3272,($C3272*8-7+4))</f>
        <v>96</v>
      </c>
      <c r="N3272">
        <f>INDEX('Grade 3'!$A$4:$AK$1252,$B3272,($C3272*8-6+4))</f>
        <v>498.30208333333331</v>
      </c>
      <c r="O3272">
        <f>INDEX('Grade 3'!$A$4:$AK$1252,$B3272,($C3272*8-5+4))</f>
        <v>34.375</v>
      </c>
      <c r="P3272">
        <f>INDEX('Grade 3'!$A$4:$AK$1252,$B3272,($C3272*8-4+4))</f>
        <v>42.708333333333336</v>
      </c>
      <c r="Q3272">
        <f>INDEX('Grade 3'!$A$4:$AK$1252,$B3272,($C3272*8-3+4))</f>
        <v>12.5</v>
      </c>
      <c r="R3272">
        <f>INDEX('Grade 3'!$A$4:$AK$1252,$B3272,($C3272*8-2+4))</f>
        <v>10.416666666666666</v>
      </c>
      <c r="S3272">
        <f>INDEX('Grade 3'!$A$4:$AK$1252,$B3272,($C3272*8-1+4))</f>
        <v>65.625</v>
      </c>
      <c r="T3272">
        <f>INDEX('Grade 3'!$A$4:$AK$1252,$B3272,($C3272*8-0+4))</f>
        <v>22.916666666666668</v>
      </c>
      <c r="U3272" t="str">
        <f>INDEX('Grade 3'!$A$4:$AK$1252,$B3272,37)</f>
        <v>Oconee</v>
      </c>
    </row>
    <row r="3273" spans="1:21">
      <c r="A3273">
        <f t="shared" si="154"/>
        <v>3272</v>
      </c>
      <c r="B3273">
        <f t="shared" si="155"/>
        <v>818</v>
      </c>
      <c r="C3273">
        <f t="shared" si="156"/>
        <v>4</v>
      </c>
      <c r="D3273">
        <f>INDEX('Grade 3'!$A$4:$AK$1252,$B3273,1)</f>
        <v>683</v>
      </c>
      <c r="E3273">
        <f>INDEX('Grade 3'!$A$4:$AK$1252,$B3273,2)</f>
        <v>197</v>
      </c>
      <c r="F3273" t="str">
        <f>INDEX('Grade 3'!$A$4:$AK$1252,$B3273,3)</f>
        <v>JOHNSON COUNTY</v>
      </c>
      <c r="G3273" t="str">
        <f>INDEX('Grade 3'!$A$4:$AK$1252,$B3273,4)</f>
        <v>JOHNSON COUNTY ELEMENTARY SCHOOL</v>
      </c>
      <c r="H3273" t="str">
        <f ca="1">StaticValues!$A$8</f>
        <v>2016</v>
      </c>
      <c r="I3273" t="str">
        <f ca="1">StaticValues!$B$8</f>
        <v>Spring</v>
      </c>
      <c r="J3273" t="str">
        <f ca="1">StaticValues!$C$8</f>
        <v>EOG</v>
      </c>
      <c r="K3273" t="str">
        <f ca="1">StaticValues!$D$8</f>
        <v>3</v>
      </c>
      <c r="L3273" t="str">
        <f>INDEX('Grade 3'!E$2:AJ$2,1,((8*C3273)-7))</f>
        <v>Social Studies</v>
      </c>
      <c r="M3273">
        <f>INDEX('Grade 3'!$A$4:$AK$1252,$B3273,($C3273*8-7+4))</f>
        <v>96</v>
      </c>
      <c r="N3273">
        <f>INDEX('Grade 3'!$A$4:$AK$1252,$B3273,($C3273*8-6+4))</f>
        <v>490.96875</v>
      </c>
      <c r="O3273">
        <f>INDEX('Grade 3'!$A$4:$AK$1252,$B3273,($C3273*8-5+4))</f>
        <v>35.416666666666664</v>
      </c>
      <c r="P3273">
        <f>INDEX('Grade 3'!$A$4:$AK$1252,$B3273,($C3273*8-4+4))</f>
        <v>48.958333333333336</v>
      </c>
      <c r="Q3273">
        <f>INDEX('Grade 3'!$A$4:$AK$1252,$B3273,($C3273*8-3+4))</f>
        <v>11.458333333333334</v>
      </c>
      <c r="R3273">
        <f>INDEX('Grade 3'!$A$4:$AK$1252,$B3273,($C3273*8-2+4))</f>
        <v>4.166666666666667</v>
      </c>
      <c r="S3273">
        <f>INDEX('Grade 3'!$A$4:$AK$1252,$B3273,($C3273*8-1+4))</f>
        <v>64.583333333333329</v>
      </c>
      <c r="T3273">
        <f>INDEX('Grade 3'!$A$4:$AK$1252,$B3273,($C3273*8-0+4))</f>
        <v>15.625</v>
      </c>
      <c r="U3273" t="str">
        <f>INDEX('Grade 3'!$A$4:$AK$1252,$B3273,37)</f>
        <v>Oconee</v>
      </c>
    </row>
    <row r="3274" spans="1:21">
      <c r="A3274">
        <f t="shared" si="154"/>
        <v>3273</v>
      </c>
      <c r="B3274">
        <f t="shared" si="155"/>
        <v>819</v>
      </c>
      <c r="C3274">
        <f t="shared" si="156"/>
        <v>1</v>
      </c>
      <c r="D3274">
        <f>INDEX('Grade 3'!$A$4:$AK$1252,$B3274,1)</f>
        <v>684</v>
      </c>
      <c r="E3274">
        <f>INDEX('Grade 3'!$A$4:$AK$1252,$B3274,2)</f>
        <v>102</v>
      </c>
      <c r="F3274" t="str">
        <f>INDEX('Grade 3'!$A$4:$AK$1252,$B3274,3)</f>
        <v>JONES COUNTY</v>
      </c>
      <c r="G3274" t="str">
        <f>INDEX('Grade 3'!$A$4:$AK$1252,$B3274,4)</f>
        <v>MATTIE WELLS ELEMENTARY SCHOOL</v>
      </c>
      <c r="H3274" t="str">
        <f ca="1">StaticValues!$A$8</f>
        <v>2016</v>
      </c>
      <c r="I3274" t="str">
        <f ca="1">StaticValues!$B$8</f>
        <v>Spring</v>
      </c>
      <c r="J3274" t="str">
        <f ca="1">StaticValues!$C$8</f>
        <v>EOG</v>
      </c>
      <c r="K3274" t="str">
        <f ca="1">StaticValues!$D$8</f>
        <v>3</v>
      </c>
      <c r="L3274" t="str">
        <f>INDEX('Grade 3'!E$2:AJ$2,1,((8*C3274)-7))</f>
        <v>English Language Arts</v>
      </c>
      <c r="M3274">
        <f>INDEX('Grade 3'!$A$4:$AK$1252,$B3274,($C3274*8-7+4))</f>
        <v>107</v>
      </c>
      <c r="N3274">
        <f>INDEX('Grade 3'!$A$4:$AK$1252,$B3274,($C3274*8-6+4))</f>
        <v>489.34579439252337</v>
      </c>
      <c r="O3274">
        <f>INDEX('Grade 3'!$A$4:$AK$1252,$B3274,($C3274*8-5+4))</f>
        <v>34.579439252336449</v>
      </c>
      <c r="P3274">
        <f>INDEX('Grade 3'!$A$4:$AK$1252,$B3274,($C3274*8-4+4))</f>
        <v>46.728971962616825</v>
      </c>
      <c r="Q3274">
        <f>INDEX('Grade 3'!$A$4:$AK$1252,$B3274,($C3274*8-3+4))</f>
        <v>16.822429906542055</v>
      </c>
      <c r="R3274">
        <f>INDEX('Grade 3'!$A$4:$AK$1252,$B3274,($C3274*8-2+4))</f>
        <v>1.8691588785046729</v>
      </c>
      <c r="S3274">
        <f>INDEX('Grade 3'!$A$4:$AK$1252,$B3274,($C3274*8-1+4))</f>
        <v>65.420560747663558</v>
      </c>
      <c r="T3274">
        <f>INDEX('Grade 3'!$A$4:$AK$1252,$B3274,($C3274*8-0+4))</f>
        <v>18.691588785046729</v>
      </c>
      <c r="U3274" t="str">
        <f>INDEX('Grade 3'!$A$4:$AK$1252,$B3274,37)</f>
        <v>Middle Georgia</v>
      </c>
    </row>
    <row r="3275" spans="1:21">
      <c r="A3275">
        <f t="shared" si="154"/>
        <v>3274</v>
      </c>
      <c r="B3275">
        <f t="shared" si="155"/>
        <v>819</v>
      </c>
      <c r="C3275">
        <f t="shared" si="156"/>
        <v>2</v>
      </c>
      <c r="D3275">
        <f>INDEX('Grade 3'!$A$4:$AK$1252,$B3275,1)</f>
        <v>684</v>
      </c>
      <c r="E3275">
        <f>INDEX('Grade 3'!$A$4:$AK$1252,$B3275,2)</f>
        <v>102</v>
      </c>
      <c r="F3275" t="str">
        <f>INDEX('Grade 3'!$A$4:$AK$1252,$B3275,3)</f>
        <v>JONES COUNTY</v>
      </c>
      <c r="G3275" t="str">
        <f>INDEX('Grade 3'!$A$4:$AK$1252,$B3275,4)</f>
        <v>MATTIE WELLS ELEMENTARY SCHOOL</v>
      </c>
      <c r="H3275" t="str">
        <f ca="1">StaticValues!$A$8</f>
        <v>2016</v>
      </c>
      <c r="I3275" t="str">
        <f ca="1">StaticValues!$B$8</f>
        <v>Spring</v>
      </c>
      <c r="J3275" t="str">
        <f ca="1">StaticValues!$C$8</f>
        <v>EOG</v>
      </c>
      <c r="K3275" t="str">
        <f ca="1">StaticValues!$D$8</f>
        <v>3</v>
      </c>
      <c r="L3275" t="str">
        <f>INDEX('Grade 3'!E$2:AJ$2,1,((8*C3275)-7))</f>
        <v>Mathematics</v>
      </c>
      <c r="M3275">
        <f>INDEX('Grade 3'!$A$4:$AK$1252,$B3275,($C3275*8-7+4))</f>
        <v>107</v>
      </c>
      <c r="N3275">
        <f>INDEX('Grade 3'!$A$4:$AK$1252,$B3275,($C3275*8-6+4))</f>
        <v>518.32710280373828</v>
      </c>
      <c r="O3275">
        <f>INDEX('Grade 3'!$A$4:$AK$1252,$B3275,($C3275*8-5+4))</f>
        <v>16.822429906542055</v>
      </c>
      <c r="P3275">
        <f>INDEX('Grade 3'!$A$4:$AK$1252,$B3275,($C3275*8-4+4))</f>
        <v>41.121495327102807</v>
      </c>
      <c r="Q3275">
        <f>INDEX('Grade 3'!$A$4:$AK$1252,$B3275,($C3275*8-3+4))</f>
        <v>34.579439252336449</v>
      </c>
      <c r="R3275">
        <f>INDEX('Grade 3'!$A$4:$AK$1252,$B3275,($C3275*8-2+4))</f>
        <v>7.4766355140186915</v>
      </c>
      <c r="S3275">
        <f>INDEX('Grade 3'!$A$4:$AK$1252,$B3275,($C3275*8-1+4))</f>
        <v>83.177570093457945</v>
      </c>
      <c r="T3275">
        <f>INDEX('Grade 3'!$A$4:$AK$1252,$B3275,($C3275*8-0+4))</f>
        <v>42.056074766355138</v>
      </c>
      <c r="U3275" t="str">
        <f>INDEX('Grade 3'!$A$4:$AK$1252,$B3275,37)</f>
        <v>Middle Georgia</v>
      </c>
    </row>
    <row r="3276" spans="1:21">
      <c r="A3276">
        <f t="shared" si="154"/>
        <v>3275</v>
      </c>
      <c r="B3276">
        <f t="shared" si="155"/>
        <v>819</v>
      </c>
      <c r="C3276">
        <f t="shared" si="156"/>
        <v>3</v>
      </c>
      <c r="D3276">
        <f>INDEX('Grade 3'!$A$4:$AK$1252,$B3276,1)</f>
        <v>684</v>
      </c>
      <c r="E3276">
        <f>INDEX('Grade 3'!$A$4:$AK$1252,$B3276,2)</f>
        <v>102</v>
      </c>
      <c r="F3276" t="str">
        <f>INDEX('Grade 3'!$A$4:$AK$1252,$B3276,3)</f>
        <v>JONES COUNTY</v>
      </c>
      <c r="G3276" t="str">
        <f>INDEX('Grade 3'!$A$4:$AK$1252,$B3276,4)</f>
        <v>MATTIE WELLS ELEMENTARY SCHOOL</v>
      </c>
      <c r="H3276" t="str">
        <f ca="1">StaticValues!$A$8</f>
        <v>2016</v>
      </c>
      <c r="I3276" t="str">
        <f ca="1">StaticValues!$B$8</f>
        <v>Spring</v>
      </c>
      <c r="J3276" t="str">
        <f ca="1">StaticValues!$C$8</f>
        <v>EOG</v>
      </c>
      <c r="K3276" t="str">
        <f ca="1">StaticValues!$D$8</f>
        <v>3</v>
      </c>
      <c r="L3276" t="str">
        <f>INDEX('Grade 3'!E$2:AJ$2,1,((8*C3276)-7))</f>
        <v>Science</v>
      </c>
      <c r="M3276">
        <f>INDEX('Grade 3'!$A$4:$AK$1252,$B3276,($C3276*8-7+4))</f>
        <v>107</v>
      </c>
      <c r="N3276">
        <f>INDEX('Grade 3'!$A$4:$AK$1252,$B3276,($C3276*8-6+4))</f>
        <v>508.69158878504675</v>
      </c>
      <c r="O3276">
        <f>INDEX('Grade 3'!$A$4:$AK$1252,$B3276,($C3276*8-5+4))</f>
        <v>19.626168224299064</v>
      </c>
      <c r="P3276">
        <f>INDEX('Grade 3'!$A$4:$AK$1252,$B3276,($C3276*8-4+4))</f>
        <v>48.598130841121495</v>
      </c>
      <c r="Q3276">
        <f>INDEX('Grade 3'!$A$4:$AK$1252,$B3276,($C3276*8-3+4))</f>
        <v>25.233644859813083</v>
      </c>
      <c r="R3276">
        <f>INDEX('Grade 3'!$A$4:$AK$1252,$B3276,($C3276*8-2+4))</f>
        <v>6.5420560747663554</v>
      </c>
      <c r="S3276">
        <f>INDEX('Grade 3'!$A$4:$AK$1252,$B3276,($C3276*8-1+4))</f>
        <v>80.373831775700936</v>
      </c>
      <c r="T3276">
        <f>INDEX('Grade 3'!$A$4:$AK$1252,$B3276,($C3276*8-0+4))</f>
        <v>31.77570093457944</v>
      </c>
      <c r="U3276" t="str">
        <f>INDEX('Grade 3'!$A$4:$AK$1252,$B3276,37)</f>
        <v>Middle Georgia</v>
      </c>
    </row>
    <row r="3277" spans="1:21">
      <c r="A3277">
        <f t="shared" si="154"/>
        <v>3276</v>
      </c>
      <c r="B3277">
        <f t="shared" si="155"/>
        <v>819</v>
      </c>
      <c r="C3277">
        <f t="shared" si="156"/>
        <v>4</v>
      </c>
      <c r="D3277">
        <f>INDEX('Grade 3'!$A$4:$AK$1252,$B3277,1)</f>
        <v>684</v>
      </c>
      <c r="E3277">
        <f>INDEX('Grade 3'!$A$4:$AK$1252,$B3277,2)</f>
        <v>102</v>
      </c>
      <c r="F3277" t="str">
        <f>INDEX('Grade 3'!$A$4:$AK$1252,$B3277,3)</f>
        <v>JONES COUNTY</v>
      </c>
      <c r="G3277" t="str">
        <f>INDEX('Grade 3'!$A$4:$AK$1252,$B3277,4)</f>
        <v>MATTIE WELLS ELEMENTARY SCHOOL</v>
      </c>
      <c r="H3277" t="str">
        <f ca="1">StaticValues!$A$8</f>
        <v>2016</v>
      </c>
      <c r="I3277" t="str">
        <f ca="1">StaticValues!$B$8</f>
        <v>Spring</v>
      </c>
      <c r="J3277" t="str">
        <f ca="1">StaticValues!$C$8</f>
        <v>EOG</v>
      </c>
      <c r="K3277" t="str">
        <f ca="1">StaticValues!$D$8</f>
        <v>3</v>
      </c>
      <c r="L3277" t="str">
        <f>INDEX('Grade 3'!E$2:AJ$2,1,((8*C3277)-7))</f>
        <v>Social Studies</v>
      </c>
      <c r="M3277">
        <f>INDEX('Grade 3'!$A$4:$AK$1252,$B3277,($C3277*8-7+4))</f>
        <v>107</v>
      </c>
      <c r="N3277">
        <f>INDEX('Grade 3'!$A$4:$AK$1252,$B3277,($C3277*8-6+4))</f>
        <v>495.39252336448595</v>
      </c>
      <c r="O3277">
        <f>INDEX('Grade 3'!$A$4:$AK$1252,$B3277,($C3277*8-5+4))</f>
        <v>27.102803738317757</v>
      </c>
      <c r="P3277">
        <f>INDEX('Grade 3'!$A$4:$AK$1252,$B3277,($C3277*8-4+4))</f>
        <v>53.271028037383175</v>
      </c>
      <c r="Q3277">
        <f>INDEX('Grade 3'!$A$4:$AK$1252,$B3277,($C3277*8-3+4))</f>
        <v>15.88785046728972</v>
      </c>
      <c r="R3277">
        <f>INDEX('Grade 3'!$A$4:$AK$1252,$B3277,($C3277*8-2+4))</f>
        <v>3.7383177570093458</v>
      </c>
      <c r="S3277">
        <f>INDEX('Grade 3'!$A$4:$AK$1252,$B3277,($C3277*8-1+4))</f>
        <v>72.89719626168224</v>
      </c>
      <c r="T3277">
        <f>INDEX('Grade 3'!$A$4:$AK$1252,$B3277,($C3277*8-0+4))</f>
        <v>19.626168224299064</v>
      </c>
      <c r="U3277" t="str">
        <f>INDEX('Grade 3'!$A$4:$AK$1252,$B3277,37)</f>
        <v>Middle Georgia</v>
      </c>
    </row>
    <row r="3278" spans="1:21">
      <c r="A3278">
        <f t="shared" si="154"/>
        <v>3277</v>
      </c>
      <c r="B3278">
        <f t="shared" si="155"/>
        <v>820</v>
      </c>
      <c r="C3278">
        <f t="shared" si="156"/>
        <v>1</v>
      </c>
      <c r="D3278">
        <f>INDEX('Grade 3'!$A$4:$AK$1252,$B3278,1)</f>
        <v>684</v>
      </c>
      <c r="E3278">
        <f>INDEX('Grade 3'!$A$4:$AK$1252,$B3278,2)</f>
        <v>114</v>
      </c>
      <c r="F3278" t="str">
        <f>INDEX('Grade 3'!$A$4:$AK$1252,$B3278,3)</f>
        <v>JONES COUNTY</v>
      </c>
      <c r="G3278" t="str">
        <f>INDEX('Grade 3'!$A$4:$AK$1252,$B3278,4)</f>
        <v>TURNER WOODS ELEMENTARY SCHOOL</v>
      </c>
      <c r="H3278" t="str">
        <f ca="1">StaticValues!$A$8</f>
        <v>2016</v>
      </c>
      <c r="I3278" t="str">
        <f ca="1">StaticValues!$B$8</f>
        <v>Spring</v>
      </c>
      <c r="J3278" t="str">
        <f ca="1">StaticValues!$C$8</f>
        <v>EOG</v>
      </c>
      <c r="K3278" t="str">
        <f ca="1">StaticValues!$D$8</f>
        <v>3</v>
      </c>
      <c r="L3278" t="str">
        <f>INDEX('Grade 3'!E$2:AJ$2,1,((8*C3278)-7))</f>
        <v>English Language Arts</v>
      </c>
      <c r="M3278">
        <f>INDEX('Grade 3'!$A$4:$AK$1252,$B3278,($C3278*8-7+4))</f>
        <v>93</v>
      </c>
      <c r="N3278">
        <f>INDEX('Grade 3'!$A$4:$AK$1252,$B3278,($C3278*8-6+4))</f>
        <v>511.29032258064518</v>
      </c>
      <c r="O3278">
        <f>INDEX('Grade 3'!$A$4:$AK$1252,$B3278,($C3278*8-5+4))</f>
        <v>24.731182795698924</v>
      </c>
      <c r="P3278">
        <f>INDEX('Grade 3'!$A$4:$AK$1252,$B3278,($C3278*8-4+4))</f>
        <v>35.483870967741936</v>
      </c>
      <c r="Q3278">
        <f>INDEX('Grade 3'!$A$4:$AK$1252,$B3278,($C3278*8-3+4))</f>
        <v>29.032258064516128</v>
      </c>
      <c r="R3278">
        <f>INDEX('Grade 3'!$A$4:$AK$1252,$B3278,($C3278*8-2+4))</f>
        <v>10.75268817204301</v>
      </c>
      <c r="S3278">
        <f>INDEX('Grade 3'!$A$4:$AK$1252,$B3278,($C3278*8-1+4))</f>
        <v>75.268817204301072</v>
      </c>
      <c r="T3278">
        <f>INDEX('Grade 3'!$A$4:$AK$1252,$B3278,($C3278*8-0+4))</f>
        <v>39.784946236559136</v>
      </c>
      <c r="U3278" t="str">
        <f>INDEX('Grade 3'!$A$4:$AK$1252,$B3278,37)</f>
        <v>Middle Georgia</v>
      </c>
    </row>
    <row r="3279" spans="1:21">
      <c r="A3279">
        <f t="shared" si="154"/>
        <v>3278</v>
      </c>
      <c r="B3279">
        <f t="shared" si="155"/>
        <v>820</v>
      </c>
      <c r="C3279">
        <f t="shared" si="156"/>
        <v>2</v>
      </c>
      <c r="D3279">
        <f>INDEX('Grade 3'!$A$4:$AK$1252,$B3279,1)</f>
        <v>684</v>
      </c>
      <c r="E3279">
        <f>INDEX('Grade 3'!$A$4:$AK$1252,$B3279,2)</f>
        <v>114</v>
      </c>
      <c r="F3279" t="str">
        <f>INDEX('Grade 3'!$A$4:$AK$1252,$B3279,3)</f>
        <v>JONES COUNTY</v>
      </c>
      <c r="G3279" t="str">
        <f>INDEX('Grade 3'!$A$4:$AK$1252,$B3279,4)</f>
        <v>TURNER WOODS ELEMENTARY SCHOOL</v>
      </c>
      <c r="H3279" t="str">
        <f ca="1">StaticValues!$A$8</f>
        <v>2016</v>
      </c>
      <c r="I3279" t="str">
        <f ca="1">StaticValues!$B$8</f>
        <v>Spring</v>
      </c>
      <c r="J3279" t="str">
        <f ca="1">StaticValues!$C$8</f>
        <v>EOG</v>
      </c>
      <c r="K3279" t="str">
        <f ca="1">StaticValues!$D$8</f>
        <v>3</v>
      </c>
      <c r="L3279" t="str">
        <f>INDEX('Grade 3'!E$2:AJ$2,1,((8*C3279)-7))</f>
        <v>Mathematics</v>
      </c>
      <c r="M3279">
        <f>INDEX('Grade 3'!$A$4:$AK$1252,$B3279,($C3279*8-7+4))</f>
        <v>93</v>
      </c>
      <c r="N3279">
        <f>INDEX('Grade 3'!$A$4:$AK$1252,$B3279,($C3279*8-6+4))</f>
        <v>519.51612903225805</v>
      </c>
      <c r="O3279">
        <f>INDEX('Grade 3'!$A$4:$AK$1252,$B3279,($C3279*8-5+4))</f>
        <v>15.053763440860216</v>
      </c>
      <c r="P3279">
        <f>INDEX('Grade 3'!$A$4:$AK$1252,$B3279,($C3279*8-4+4))</f>
        <v>41.935483870967744</v>
      </c>
      <c r="Q3279">
        <f>INDEX('Grade 3'!$A$4:$AK$1252,$B3279,($C3279*8-3+4))</f>
        <v>31.182795698924732</v>
      </c>
      <c r="R3279">
        <f>INDEX('Grade 3'!$A$4:$AK$1252,$B3279,($C3279*8-2+4))</f>
        <v>11.827956989247312</v>
      </c>
      <c r="S3279">
        <f>INDEX('Grade 3'!$A$4:$AK$1252,$B3279,($C3279*8-1+4))</f>
        <v>84.946236559139791</v>
      </c>
      <c r="T3279">
        <f>INDEX('Grade 3'!$A$4:$AK$1252,$B3279,($C3279*8-0+4))</f>
        <v>43.01075268817204</v>
      </c>
      <c r="U3279" t="str">
        <f>INDEX('Grade 3'!$A$4:$AK$1252,$B3279,37)</f>
        <v>Middle Georgia</v>
      </c>
    </row>
    <row r="3280" spans="1:21">
      <c r="A3280">
        <f t="shared" si="154"/>
        <v>3279</v>
      </c>
      <c r="B3280">
        <f t="shared" si="155"/>
        <v>820</v>
      </c>
      <c r="C3280">
        <f t="shared" si="156"/>
        <v>3</v>
      </c>
      <c r="D3280">
        <f>INDEX('Grade 3'!$A$4:$AK$1252,$B3280,1)</f>
        <v>684</v>
      </c>
      <c r="E3280">
        <f>INDEX('Grade 3'!$A$4:$AK$1252,$B3280,2)</f>
        <v>114</v>
      </c>
      <c r="F3280" t="str">
        <f>INDEX('Grade 3'!$A$4:$AK$1252,$B3280,3)</f>
        <v>JONES COUNTY</v>
      </c>
      <c r="G3280" t="str">
        <f>INDEX('Grade 3'!$A$4:$AK$1252,$B3280,4)</f>
        <v>TURNER WOODS ELEMENTARY SCHOOL</v>
      </c>
      <c r="H3280" t="str">
        <f ca="1">StaticValues!$A$8</f>
        <v>2016</v>
      </c>
      <c r="I3280" t="str">
        <f ca="1">StaticValues!$B$8</f>
        <v>Spring</v>
      </c>
      <c r="J3280" t="str">
        <f ca="1">StaticValues!$C$8</f>
        <v>EOG</v>
      </c>
      <c r="K3280" t="str">
        <f ca="1">StaticValues!$D$8</f>
        <v>3</v>
      </c>
      <c r="L3280" t="str">
        <f>INDEX('Grade 3'!E$2:AJ$2,1,((8*C3280)-7))</f>
        <v>Science</v>
      </c>
      <c r="M3280">
        <f>INDEX('Grade 3'!$A$4:$AK$1252,$B3280,($C3280*8-7+4))</f>
        <v>93</v>
      </c>
      <c r="N3280">
        <f>INDEX('Grade 3'!$A$4:$AK$1252,$B3280,($C3280*8-6+4))</f>
        <v>521.01075268817203</v>
      </c>
      <c r="O3280">
        <f>INDEX('Grade 3'!$A$4:$AK$1252,$B3280,($C3280*8-5+4))</f>
        <v>12.903225806451612</v>
      </c>
      <c r="P3280">
        <f>INDEX('Grade 3'!$A$4:$AK$1252,$B3280,($C3280*8-4+4))</f>
        <v>33.333333333333336</v>
      </c>
      <c r="Q3280">
        <f>INDEX('Grade 3'!$A$4:$AK$1252,$B3280,($C3280*8-3+4))</f>
        <v>43.01075268817204</v>
      </c>
      <c r="R3280">
        <f>INDEX('Grade 3'!$A$4:$AK$1252,$B3280,($C3280*8-2+4))</f>
        <v>10.75268817204301</v>
      </c>
      <c r="S3280">
        <f>INDEX('Grade 3'!$A$4:$AK$1252,$B3280,($C3280*8-1+4))</f>
        <v>87.096774193548384</v>
      </c>
      <c r="T3280">
        <f>INDEX('Grade 3'!$A$4:$AK$1252,$B3280,($C3280*8-0+4))</f>
        <v>53.763440860215056</v>
      </c>
      <c r="U3280" t="str">
        <f>INDEX('Grade 3'!$A$4:$AK$1252,$B3280,37)</f>
        <v>Middle Georgia</v>
      </c>
    </row>
    <row r="3281" spans="1:21">
      <c r="A3281">
        <f t="shared" si="154"/>
        <v>3280</v>
      </c>
      <c r="B3281">
        <f t="shared" si="155"/>
        <v>820</v>
      </c>
      <c r="C3281">
        <f t="shared" si="156"/>
        <v>4</v>
      </c>
      <c r="D3281">
        <f>INDEX('Grade 3'!$A$4:$AK$1252,$B3281,1)</f>
        <v>684</v>
      </c>
      <c r="E3281">
        <f>INDEX('Grade 3'!$A$4:$AK$1252,$B3281,2)</f>
        <v>114</v>
      </c>
      <c r="F3281" t="str">
        <f>INDEX('Grade 3'!$A$4:$AK$1252,$B3281,3)</f>
        <v>JONES COUNTY</v>
      </c>
      <c r="G3281" t="str">
        <f>INDEX('Grade 3'!$A$4:$AK$1252,$B3281,4)</f>
        <v>TURNER WOODS ELEMENTARY SCHOOL</v>
      </c>
      <c r="H3281" t="str">
        <f ca="1">StaticValues!$A$8</f>
        <v>2016</v>
      </c>
      <c r="I3281" t="str">
        <f ca="1">StaticValues!$B$8</f>
        <v>Spring</v>
      </c>
      <c r="J3281" t="str">
        <f ca="1">StaticValues!$C$8</f>
        <v>EOG</v>
      </c>
      <c r="K3281" t="str">
        <f ca="1">StaticValues!$D$8</f>
        <v>3</v>
      </c>
      <c r="L3281" t="str">
        <f>INDEX('Grade 3'!E$2:AJ$2,1,((8*C3281)-7))</f>
        <v>Social Studies</v>
      </c>
      <c r="M3281">
        <f>INDEX('Grade 3'!$A$4:$AK$1252,$B3281,($C3281*8-7+4))</f>
        <v>92</v>
      </c>
      <c r="N3281">
        <f>INDEX('Grade 3'!$A$4:$AK$1252,$B3281,($C3281*8-6+4))</f>
        <v>511.96739130434781</v>
      </c>
      <c r="O3281">
        <f>INDEX('Grade 3'!$A$4:$AK$1252,$B3281,($C3281*8-5+4))</f>
        <v>16.304347826086957</v>
      </c>
      <c r="P3281">
        <f>INDEX('Grade 3'!$A$4:$AK$1252,$B3281,($C3281*8-4+4))</f>
        <v>48.913043478260867</v>
      </c>
      <c r="Q3281">
        <f>INDEX('Grade 3'!$A$4:$AK$1252,$B3281,($C3281*8-3+4))</f>
        <v>21.739130434782609</v>
      </c>
      <c r="R3281">
        <f>INDEX('Grade 3'!$A$4:$AK$1252,$B3281,($C3281*8-2+4))</f>
        <v>13.043478260869565</v>
      </c>
      <c r="S3281">
        <f>INDEX('Grade 3'!$A$4:$AK$1252,$B3281,($C3281*8-1+4))</f>
        <v>83.695652173913047</v>
      </c>
      <c r="T3281">
        <f>INDEX('Grade 3'!$A$4:$AK$1252,$B3281,($C3281*8-0+4))</f>
        <v>34.782608695652172</v>
      </c>
      <c r="U3281" t="str">
        <f>INDEX('Grade 3'!$A$4:$AK$1252,$B3281,37)</f>
        <v>Middle Georgia</v>
      </c>
    </row>
    <row r="3282" spans="1:21">
      <c r="A3282">
        <f t="shared" si="154"/>
        <v>3281</v>
      </c>
      <c r="B3282">
        <f t="shared" si="155"/>
        <v>821</v>
      </c>
      <c r="C3282">
        <f t="shared" si="156"/>
        <v>1</v>
      </c>
      <c r="D3282">
        <f>INDEX('Grade 3'!$A$4:$AK$1252,$B3282,1)</f>
        <v>684</v>
      </c>
      <c r="E3282">
        <f>INDEX('Grade 3'!$A$4:$AK$1252,$B3282,2)</f>
        <v>199</v>
      </c>
      <c r="F3282" t="str">
        <f>INDEX('Grade 3'!$A$4:$AK$1252,$B3282,3)</f>
        <v>JONES COUNTY</v>
      </c>
      <c r="G3282" t="str">
        <f>INDEX('Grade 3'!$A$4:$AK$1252,$B3282,4)</f>
        <v>DAMES FERRY ELEMENTARY SCHOOL</v>
      </c>
      <c r="H3282" t="str">
        <f ca="1">StaticValues!$A$8</f>
        <v>2016</v>
      </c>
      <c r="I3282" t="str">
        <f ca="1">StaticValues!$B$8</f>
        <v>Spring</v>
      </c>
      <c r="J3282" t="str">
        <f ca="1">StaticValues!$C$8</f>
        <v>EOG</v>
      </c>
      <c r="K3282" t="str">
        <f ca="1">StaticValues!$D$8</f>
        <v>3</v>
      </c>
      <c r="L3282" t="str">
        <f>INDEX('Grade 3'!E$2:AJ$2,1,((8*C3282)-7))</f>
        <v>English Language Arts</v>
      </c>
      <c r="M3282">
        <f>INDEX('Grade 3'!$A$4:$AK$1252,$B3282,($C3282*8-7+4))</f>
        <v>106</v>
      </c>
      <c r="N3282">
        <f>INDEX('Grade 3'!$A$4:$AK$1252,$B3282,($C3282*8-6+4))</f>
        <v>508.92452830188677</v>
      </c>
      <c r="O3282">
        <f>INDEX('Grade 3'!$A$4:$AK$1252,$B3282,($C3282*8-5+4))</f>
        <v>27.358490566037737</v>
      </c>
      <c r="P3282">
        <f>INDEX('Grade 3'!$A$4:$AK$1252,$B3282,($C3282*8-4+4))</f>
        <v>35.849056603773583</v>
      </c>
      <c r="Q3282">
        <f>INDEX('Grade 3'!$A$4:$AK$1252,$B3282,($C3282*8-3+4))</f>
        <v>29.245283018867923</v>
      </c>
      <c r="R3282">
        <f>INDEX('Grade 3'!$A$4:$AK$1252,$B3282,($C3282*8-2+4))</f>
        <v>7.5471698113207548</v>
      </c>
      <c r="S3282">
        <f>INDEX('Grade 3'!$A$4:$AK$1252,$B3282,($C3282*8-1+4))</f>
        <v>72.64150943396227</v>
      </c>
      <c r="T3282">
        <f>INDEX('Grade 3'!$A$4:$AK$1252,$B3282,($C3282*8-0+4))</f>
        <v>36.79245283018868</v>
      </c>
      <c r="U3282" t="str">
        <f>INDEX('Grade 3'!$A$4:$AK$1252,$B3282,37)</f>
        <v>Middle Georgia</v>
      </c>
    </row>
    <row r="3283" spans="1:21">
      <c r="A3283">
        <f t="shared" si="154"/>
        <v>3282</v>
      </c>
      <c r="B3283">
        <f t="shared" si="155"/>
        <v>821</v>
      </c>
      <c r="C3283">
        <f t="shared" si="156"/>
        <v>2</v>
      </c>
      <c r="D3283">
        <f>INDEX('Grade 3'!$A$4:$AK$1252,$B3283,1)</f>
        <v>684</v>
      </c>
      <c r="E3283">
        <f>INDEX('Grade 3'!$A$4:$AK$1252,$B3283,2)</f>
        <v>199</v>
      </c>
      <c r="F3283" t="str">
        <f>INDEX('Grade 3'!$A$4:$AK$1252,$B3283,3)</f>
        <v>JONES COUNTY</v>
      </c>
      <c r="G3283" t="str">
        <f>INDEX('Grade 3'!$A$4:$AK$1252,$B3283,4)</f>
        <v>DAMES FERRY ELEMENTARY SCHOOL</v>
      </c>
      <c r="H3283" t="str">
        <f ca="1">StaticValues!$A$8</f>
        <v>2016</v>
      </c>
      <c r="I3283" t="str">
        <f ca="1">StaticValues!$B$8</f>
        <v>Spring</v>
      </c>
      <c r="J3283" t="str">
        <f ca="1">StaticValues!$C$8</f>
        <v>EOG</v>
      </c>
      <c r="K3283" t="str">
        <f ca="1">StaticValues!$D$8</f>
        <v>3</v>
      </c>
      <c r="L3283" t="str">
        <f>INDEX('Grade 3'!E$2:AJ$2,1,((8*C3283)-7))</f>
        <v>Mathematics</v>
      </c>
      <c r="M3283">
        <f>INDEX('Grade 3'!$A$4:$AK$1252,$B3283,($C3283*8-7+4))</f>
        <v>106</v>
      </c>
      <c r="N3283">
        <f>INDEX('Grade 3'!$A$4:$AK$1252,$B3283,($C3283*8-6+4))</f>
        <v>520.45283018867929</v>
      </c>
      <c r="O3283">
        <f>INDEX('Grade 3'!$A$4:$AK$1252,$B3283,($C3283*8-5+4))</f>
        <v>14.150943396226415</v>
      </c>
      <c r="P3283">
        <f>INDEX('Grade 3'!$A$4:$AK$1252,$B3283,($C3283*8-4+4))</f>
        <v>40.566037735849058</v>
      </c>
      <c r="Q3283">
        <f>INDEX('Grade 3'!$A$4:$AK$1252,$B3283,($C3283*8-3+4))</f>
        <v>34.905660377358494</v>
      </c>
      <c r="R3283">
        <f>INDEX('Grade 3'!$A$4:$AK$1252,$B3283,($C3283*8-2+4))</f>
        <v>10.377358490566039</v>
      </c>
      <c r="S3283">
        <f>INDEX('Grade 3'!$A$4:$AK$1252,$B3283,($C3283*8-1+4))</f>
        <v>85.84905660377359</v>
      </c>
      <c r="T3283">
        <f>INDEX('Grade 3'!$A$4:$AK$1252,$B3283,($C3283*8-0+4))</f>
        <v>45.283018867924525</v>
      </c>
      <c r="U3283" t="str">
        <f>INDEX('Grade 3'!$A$4:$AK$1252,$B3283,37)</f>
        <v>Middle Georgia</v>
      </c>
    </row>
    <row r="3284" spans="1:21">
      <c r="A3284">
        <f t="shared" si="154"/>
        <v>3283</v>
      </c>
      <c r="B3284">
        <f t="shared" si="155"/>
        <v>821</v>
      </c>
      <c r="C3284">
        <f t="shared" si="156"/>
        <v>3</v>
      </c>
      <c r="D3284">
        <f>INDEX('Grade 3'!$A$4:$AK$1252,$B3284,1)</f>
        <v>684</v>
      </c>
      <c r="E3284">
        <f>INDEX('Grade 3'!$A$4:$AK$1252,$B3284,2)</f>
        <v>199</v>
      </c>
      <c r="F3284" t="str">
        <f>INDEX('Grade 3'!$A$4:$AK$1252,$B3284,3)</f>
        <v>JONES COUNTY</v>
      </c>
      <c r="G3284" t="str">
        <f>INDEX('Grade 3'!$A$4:$AK$1252,$B3284,4)</f>
        <v>DAMES FERRY ELEMENTARY SCHOOL</v>
      </c>
      <c r="H3284" t="str">
        <f ca="1">StaticValues!$A$8</f>
        <v>2016</v>
      </c>
      <c r="I3284" t="str">
        <f ca="1">StaticValues!$B$8</f>
        <v>Spring</v>
      </c>
      <c r="J3284" t="str">
        <f ca="1">StaticValues!$C$8</f>
        <v>EOG</v>
      </c>
      <c r="K3284" t="str">
        <f ca="1">StaticValues!$D$8</f>
        <v>3</v>
      </c>
      <c r="L3284" t="str">
        <f>INDEX('Grade 3'!E$2:AJ$2,1,((8*C3284)-7))</f>
        <v>Science</v>
      </c>
      <c r="M3284">
        <f>INDEX('Grade 3'!$A$4:$AK$1252,$B3284,($C3284*8-7+4))</f>
        <v>106</v>
      </c>
      <c r="N3284">
        <f>INDEX('Grade 3'!$A$4:$AK$1252,$B3284,($C3284*8-6+4))</f>
        <v>523.56603773584902</v>
      </c>
      <c r="O3284">
        <f>INDEX('Grade 3'!$A$4:$AK$1252,$B3284,($C3284*8-5+4))</f>
        <v>12.264150943396226</v>
      </c>
      <c r="P3284">
        <f>INDEX('Grade 3'!$A$4:$AK$1252,$B3284,($C3284*8-4+4))</f>
        <v>43.39622641509434</v>
      </c>
      <c r="Q3284">
        <f>INDEX('Grade 3'!$A$4:$AK$1252,$B3284,($C3284*8-3+4))</f>
        <v>33.018867924528301</v>
      </c>
      <c r="R3284">
        <f>INDEX('Grade 3'!$A$4:$AK$1252,$B3284,($C3284*8-2+4))</f>
        <v>11.320754716981131</v>
      </c>
      <c r="S3284">
        <f>INDEX('Grade 3'!$A$4:$AK$1252,$B3284,($C3284*8-1+4))</f>
        <v>87.735849056603769</v>
      </c>
      <c r="T3284">
        <f>INDEX('Grade 3'!$A$4:$AK$1252,$B3284,($C3284*8-0+4))</f>
        <v>44.339622641509436</v>
      </c>
      <c r="U3284" t="str">
        <f>INDEX('Grade 3'!$A$4:$AK$1252,$B3284,37)</f>
        <v>Middle Georgia</v>
      </c>
    </row>
    <row r="3285" spans="1:21">
      <c r="A3285">
        <f t="shared" si="154"/>
        <v>3284</v>
      </c>
      <c r="B3285">
        <f t="shared" si="155"/>
        <v>821</v>
      </c>
      <c r="C3285">
        <f t="shared" si="156"/>
        <v>4</v>
      </c>
      <c r="D3285">
        <f>INDEX('Grade 3'!$A$4:$AK$1252,$B3285,1)</f>
        <v>684</v>
      </c>
      <c r="E3285">
        <f>INDEX('Grade 3'!$A$4:$AK$1252,$B3285,2)</f>
        <v>199</v>
      </c>
      <c r="F3285" t="str">
        <f>INDEX('Grade 3'!$A$4:$AK$1252,$B3285,3)</f>
        <v>JONES COUNTY</v>
      </c>
      <c r="G3285" t="str">
        <f>INDEX('Grade 3'!$A$4:$AK$1252,$B3285,4)</f>
        <v>DAMES FERRY ELEMENTARY SCHOOL</v>
      </c>
      <c r="H3285" t="str">
        <f ca="1">StaticValues!$A$8</f>
        <v>2016</v>
      </c>
      <c r="I3285" t="str">
        <f ca="1">StaticValues!$B$8</f>
        <v>Spring</v>
      </c>
      <c r="J3285" t="str">
        <f ca="1">StaticValues!$C$8</f>
        <v>EOG</v>
      </c>
      <c r="K3285" t="str">
        <f ca="1">StaticValues!$D$8</f>
        <v>3</v>
      </c>
      <c r="L3285" t="str">
        <f>INDEX('Grade 3'!E$2:AJ$2,1,((8*C3285)-7))</f>
        <v>Social Studies</v>
      </c>
      <c r="M3285">
        <f>INDEX('Grade 3'!$A$4:$AK$1252,$B3285,($C3285*8-7+4))</f>
        <v>106</v>
      </c>
      <c r="N3285">
        <f>INDEX('Grade 3'!$A$4:$AK$1252,$B3285,($C3285*8-6+4))</f>
        <v>513.19811320754718</v>
      </c>
      <c r="O3285">
        <f>INDEX('Grade 3'!$A$4:$AK$1252,$B3285,($C3285*8-5+4))</f>
        <v>16.037735849056602</v>
      </c>
      <c r="P3285">
        <f>INDEX('Grade 3'!$A$4:$AK$1252,$B3285,($C3285*8-4+4))</f>
        <v>46.226415094339622</v>
      </c>
      <c r="Q3285">
        <f>INDEX('Grade 3'!$A$4:$AK$1252,$B3285,($C3285*8-3+4))</f>
        <v>23.584905660377359</v>
      </c>
      <c r="R3285">
        <f>INDEX('Grade 3'!$A$4:$AK$1252,$B3285,($C3285*8-2+4))</f>
        <v>14.150943396226415</v>
      </c>
      <c r="S3285">
        <f>INDEX('Grade 3'!$A$4:$AK$1252,$B3285,($C3285*8-1+4))</f>
        <v>83.962264150943398</v>
      </c>
      <c r="T3285">
        <f>INDEX('Grade 3'!$A$4:$AK$1252,$B3285,($C3285*8-0+4))</f>
        <v>37.735849056603776</v>
      </c>
      <c r="U3285" t="str">
        <f>INDEX('Grade 3'!$A$4:$AK$1252,$B3285,37)</f>
        <v>Middle Georgia</v>
      </c>
    </row>
    <row r="3286" spans="1:21">
      <c r="A3286">
        <f t="shared" si="154"/>
        <v>3285</v>
      </c>
      <c r="B3286">
        <f t="shared" si="155"/>
        <v>822</v>
      </c>
      <c r="C3286">
        <f t="shared" si="156"/>
        <v>1</v>
      </c>
      <c r="D3286">
        <f>INDEX('Grade 3'!$A$4:$AK$1252,$B3286,1)</f>
        <v>684</v>
      </c>
      <c r="E3286">
        <f>INDEX('Grade 3'!$A$4:$AK$1252,$B3286,2)</f>
        <v>1550</v>
      </c>
      <c r="F3286" t="str">
        <f>INDEX('Grade 3'!$A$4:$AK$1252,$B3286,3)</f>
        <v>JONES COUNTY</v>
      </c>
      <c r="G3286" t="str">
        <f>INDEX('Grade 3'!$A$4:$AK$1252,$B3286,4)</f>
        <v>GRAY ELEMENTARY SCHOOL</v>
      </c>
      <c r="H3286" t="str">
        <f ca="1">StaticValues!$A$8</f>
        <v>2016</v>
      </c>
      <c r="I3286" t="str">
        <f ca="1">StaticValues!$B$8</f>
        <v>Spring</v>
      </c>
      <c r="J3286" t="str">
        <f ca="1">StaticValues!$C$8</f>
        <v>EOG</v>
      </c>
      <c r="K3286" t="str">
        <f ca="1">StaticValues!$D$8</f>
        <v>3</v>
      </c>
      <c r="L3286" t="str">
        <f>INDEX('Grade 3'!E$2:AJ$2,1,((8*C3286)-7))</f>
        <v>English Language Arts</v>
      </c>
      <c r="M3286">
        <f>INDEX('Grade 3'!$A$4:$AK$1252,$B3286,($C3286*8-7+4))</f>
        <v>82</v>
      </c>
      <c r="N3286">
        <f>INDEX('Grade 3'!$A$4:$AK$1252,$B3286,($C3286*8-6+4))</f>
        <v>489.32926829268291</v>
      </c>
      <c r="O3286">
        <f>INDEX('Grade 3'!$A$4:$AK$1252,$B3286,($C3286*8-5+4))</f>
        <v>40.243902439024389</v>
      </c>
      <c r="P3286">
        <f>INDEX('Grade 3'!$A$4:$AK$1252,$B3286,($C3286*8-4+4))</f>
        <v>39.024390243902438</v>
      </c>
      <c r="Q3286">
        <f>INDEX('Grade 3'!$A$4:$AK$1252,$B3286,($C3286*8-3+4))</f>
        <v>18.292682926829269</v>
      </c>
      <c r="R3286">
        <f>INDEX('Grade 3'!$A$4:$AK$1252,$B3286,($C3286*8-2+4))</f>
        <v>2.4390243902439024</v>
      </c>
      <c r="S3286">
        <f>INDEX('Grade 3'!$A$4:$AK$1252,$B3286,($C3286*8-1+4))</f>
        <v>59.756097560975611</v>
      </c>
      <c r="T3286">
        <f>INDEX('Grade 3'!$A$4:$AK$1252,$B3286,($C3286*8-0+4))</f>
        <v>20.73170731707317</v>
      </c>
      <c r="U3286" t="str">
        <f>INDEX('Grade 3'!$A$4:$AK$1252,$B3286,37)</f>
        <v>Middle Georgia</v>
      </c>
    </row>
    <row r="3287" spans="1:21">
      <c r="A3287">
        <f t="shared" si="154"/>
        <v>3286</v>
      </c>
      <c r="B3287">
        <f t="shared" si="155"/>
        <v>822</v>
      </c>
      <c r="C3287">
        <f t="shared" si="156"/>
        <v>2</v>
      </c>
      <c r="D3287">
        <f>INDEX('Grade 3'!$A$4:$AK$1252,$B3287,1)</f>
        <v>684</v>
      </c>
      <c r="E3287">
        <f>INDEX('Grade 3'!$A$4:$AK$1252,$B3287,2)</f>
        <v>1550</v>
      </c>
      <c r="F3287" t="str">
        <f>INDEX('Grade 3'!$A$4:$AK$1252,$B3287,3)</f>
        <v>JONES COUNTY</v>
      </c>
      <c r="G3287" t="str">
        <f>INDEX('Grade 3'!$A$4:$AK$1252,$B3287,4)</f>
        <v>GRAY ELEMENTARY SCHOOL</v>
      </c>
      <c r="H3287" t="str">
        <f ca="1">StaticValues!$A$8</f>
        <v>2016</v>
      </c>
      <c r="I3287" t="str">
        <f ca="1">StaticValues!$B$8</f>
        <v>Spring</v>
      </c>
      <c r="J3287" t="str">
        <f ca="1">StaticValues!$C$8</f>
        <v>EOG</v>
      </c>
      <c r="K3287" t="str">
        <f ca="1">StaticValues!$D$8</f>
        <v>3</v>
      </c>
      <c r="L3287" t="str">
        <f>INDEX('Grade 3'!E$2:AJ$2,1,((8*C3287)-7))</f>
        <v>Mathematics</v>
      </c>
      <c r="M3287">
        <f>INDEX('Grade 3'!$A$4:$AK$1252,$B3287,($C3287*8-7+4))</f>
        <v>82</v>
      </c>
      <c r="N3287">
        <f>INDEX('Grade 3'!$A$4:$AK$1252,$B3287,($C3287*8-6+4))</f>
        <v>505.03658536585368</v>
      </c>
      <c r="O3287">
        <f>INDEX('Grade 3'!$A$4:$AK$1252,$B3287,($C3287*8-5+4))</f>
        <v>24.390243902439025</v>
      </c>
      <c r="P3287">
        <f>INDEX('Grade 3'!$A$4:$AK$1252,$B3287,($C3287*8-4+4))</f>
        <v>48.780487804878049</v>
      </c>
      <c r="Q3287">
        <f>INDEX('Grade 3'!$A$4:$AK$1252,$B3287,($C3287*8-3+4))</f>
        <v>21.951219512195124</v>
      </c>
      <c r="R3287">
        <f>INDEX('Grade 3'!$A$4:$AK$1252,$B3287,($C3287*8-2+4))</f>
        <v>4.8780487804878048</v>
      </c>
      <c r="S3287">
        <f>INDEX('Grade 3'!$A$4:$AK$1252,$B3287,($C3287*8-1+4))</f>
        <v>75.609756097560975</v>
      </c>
      <c r="T3287">
        <f>INDEX('Grade 3'!$A$4:$AK$1252,$B3287,($C3287*8-0+4))</f>
        <v>26.829268292682926</v>
      </c>
      <c r="U3287" t="str">
        <f>INDEX('Grade 3'!$A$4:$AK$1252,$B3287,37)</f>
        <v>Middle Georgia</v>
      </c>
    </row>
    <row r="3288" spans="1:21">
      <c r="A3288">
        <f t="shared" si="154"/>
        <v>3287</v>
      </c>
      <c r="B3288">
        <f t="shared" si="155"/>
        <v>822</v>
      </c>
      <c r="C3288">
        <f t="shared" si="156"/>
        <v>3</v>
      </c>
      <c r="D3288">
        <f>INDEX('Grade 3'!$A$4:$AK$1252,$B3288,1)</f>
        <v>684</v>
      </c>
      <c r="E3288">
        <f>INDEX('Grade 3'!$A$4:$AK$1252,$B3288,2)</f>
        <v>1550</v>
      </c>
      <c r="F3288" t="str">
        <f>INDEX('Grade 3'!$A$4:$AK$1252,$B3288,3)</f>
        <v>JONES COUNTY</v>
      </c>
      <c r="G3288" t="str">
        <f>INDEX('Grade 3'!$A$4:$AK$1252,$B3288,4)</f>
        <v>GRAY ELEMENTARY SCHOOL</v>
      </c>
      <c r="H3288" t="str">
        <f ca="1">StaticValues!$A$8</f>
        <v>2016</v>
      </c>
      <c r="I3288" t="str">
        <f ca="1">StaticValues!$B$8</f>
        <v>Spring</v>
      </c>
      <c r="J3288" t="str">
        <f ca="1">StaticValues!$C$8</f>
        <v>EOG</v>
      </c>
      <c r="K3288" t="str">
        <f ca="1">StaticValues!$D$8</f>
        <v>3</v>
      </c>
      <c r="L3288" t="str">
        <f>INDEX('Grade 3'!E$2:AJ$2,1,((8*C3288)-7))</f>
        <v>Science</v>
      </c>
      <c r="M3288">
        <f>INDEX('Grade 3'!$A$4:$AK$1252,$B3288,($C3288*8-7+4))</f>
        <v>82</v>
      </c>
      <c r="N3288">
        <f>INDEX('Grade 3'!$A$4:$AK$1252,$B3288,($C3288*8-6+4))</f>
        <v>508.09756097560978</v>
      </c>
      <c r="O3288">
        <f>INDEX('Grade 3'!$A$4:$AK$1252,$B3288,($C3288*8-5+4))</f>
        <v>26.829268292682926</v>
      </c>
      <c r="P3288">
        <f>INDEX('Grade 3'!$A$4:$AK$1252,$B3288,($C3288*8-4+4))</f>
        <v>37.804878048780488</v>
      </c>
      <c r="Q3288">
        <f>INDEX('Grade 3'!$A$4:$AK$1252,$B3288,($C3288*8-3+4))</f>
        <v>23.170731707317074</v>
      </c>
      <c r="R3288">
        <f>INDEX('Grade 3'!$A$4:$AK$1252,$B3288,($C3288*8-2+4))</f>
        <v>12.195121951219512</v>
      </c>
      <c r="S3288">
        <f>INDEX('Grade 3'!$A$4:$AK$1252,$B3288,($C3288*8-1+4))</f>
        <v>73.170731707317074</v>
      </c>
      <c r="T3288">
        <f>INDEX('Grade 3'!$A$4:$AK$1252,$B3288,($C3288*8-0+4))</f>
        <v>35.365853658536587</v>
      </c>
      <c r="U3288" t="str">
        <f>INDEX('Grade 3'!$A$4:$AK$1252,$B3288,37)</f>
        <v>Middle Georgia</v>
      </c>
    </row>
    <row r="3289" spans="1:21">
      <c r="A3289">
        <f t="shared" si="154"/>
        <v>3288</v>
      </c>
      <c r="B3289">
        <f t="shared" si="155"/>
        <v>822</v>
      </c>
      <c r="C3289">
        <f t="shared" si="156"/>
        <v>4</v>
      </c>
      <c r="D3289">
        <f>INDEX('Grade 3'!$A$4:$AK$1252,$B3289,1)</f>
        <v>684</v>
      </c>
      <c r="E3289">
        <f>INDEX('Grade 3'!$A$4:$AK$1252,$B3289,2)</f>
        <v>1550</v>
      </c>
      <c r="F3289" t="str">
        <f>INDEX('Grade 3'!$A$4:$AK$1252,$B3289,3)</f>
        <v>JONES COUNTY</v>
      </c>
      <c r="G3289" t="str">
        <f>INDEX('Grade 3'!$A$4:$AK$1252,$B3289,4)</f>
        <v>GRAY ELEMENTARY SCHOOL</v>
      </c>
      <c r="H3289" t="str">
        <f ca="1">StaticValues!$A$8</f>
        <v>2016</v>
      </c>
      <c r="I3289" t="str">
        <f ca="1">StaticValues!$B$8</f>
        <v>Spring</v>
      </c>
      <c r="J3289" t="str">
        <f ca="1">StaticValues!$C$8</f>
        <v>EOG</v>
      </c>
      <c r="K3289" t="str">
        <f ca="1">StaticValues!$D$8</f>
        <v>3</v>
      </c>
      <c r="L3289" t="str">
        <f>INDEX('Grade 3'!E$2:AJ$2,1,((8*C3289)-7))</f>
        <v>Social Studies</v>
      </c>
      <c r="M3289">
        <f>INDEX('Grade 3'!$A$4:$AK$1252,$B3289,($C3289*8-7+4))</f>
        <v>82</v>
      </c>
      <c r="N3289">
        <f>INDEX('Grade 3'!$A$4:$AK$1252,$B3289,($C3289*8-6+4))</f>
        <v>508.8780487804878</v>
      </c>
      <c r="O3289">
        <f>INDEX('Grade 3'!$A$4:$AK$1252,$B3289,($C3289*8-5+4))</f>
        <v>21.951219512195124</v>
      </c>
      <c r="P3289">
        <f>INDEX('Grade 3'!$A$4:$AK$1252,$B3289,($C3289*8-4+4))</f>
        <v>43.902439024390247</v>
      </c>
      <c r="Q3289">
        <f>INDEX('Grade 3'!$A$4:$AK$1252,$B3289,($C3289*8-3+4))</f>
        <v>23.170731707317074</v>
      </c>
      <c r="R3289">
        <f>INDEX('Grade 3'!$A$4:$AK$1252,$B3289,($C3289*8-2+4))</f>
        <v>10.975609756097562</v>
      </c>
      <c r="S3289">
        <f>INDEX('Grade 3'!$A$4:$AK$1252,$B3289,($C3289*8-1+4))</f>
        <v>78.048780487804876</v>
      </c>
      <c r="T3289">
        <f>INDEX('Grade 3'!$A$4:$AK$1252,$B3289,($C3289*8-0+4))</f>
        <v>34.146341463414636</v>
      </c>
      <c r="U3289" t="str">
        <f>INDEX('Grade 3'!$A$4:$AK$1252,$B3289,37)</f>
        <v>Middle Georgia</v>
      </c>
    </row>
    <row r="3290" spans="1:21">
      <c r="A3290">
        <f t="shared" si="154"/>
        <v>3289</v>
      </c>
      <c r="B3290">
        <f t="shared" si="155"/>
        <v>823</v>
      </c>
      <c r="C3290">
        <f t="shared" si="156"/>
        <v>1</v>
      </c>
      <c r="D3290">
        <f>INDEX('Grade 3'!$A$4:$AK$1252,$B3290,1)</f>
        <v>685</v>
      </c>
      <c r="E3290">
        <f>INDEX('Grade 3'!$A$4:$AK$1252,$B3290,2)</f>
        <v>105</v>
      </c>
      <c r="F3290" t="str">
        <f>INDEX('Grade 3'!$A$4:$AK$1252,$B3290,3)</f>
        <v>LAMAR COUNTY</v>
      </c>
      <c r="G3290" t="str">
        <f>INDEX('Grade 3'!$A$4:$AK$1252,$B3290,4)</f>
        <v>LAMAR COUNTY ELEMENTARY SCHOOL</v>
      </c>
      <c r="H3290" t="str">
        <f ca="1">StaticValues!$A$8</f>
        <v>2016</v>
      </c>
      <c r="I3290" t="str">
        <f ca="1">StaticValues!$B$8</f>
        <v>Spring</v>
      </c>
      <c r="J3290" t="str">
        <f ca="1">StaticValues!$C$8</f>
        <v>EOG</v>
      </c>
      <c r="K3290" t="str">
        <f ca="1">StaticValues!$D$8</f>
        <v>3</v>
      </c>
      <c r="L3290" t="str">
        <f>INDEX('Grade 3'!E$2:AJ$2,1,((8*C3290)-7))</f>
        <v>English Language Arts</v>
      </c>
      <c r="M3290">
        <f>INDEX('Grade 3'!$A$4:$AK$1252,$B3290,($C3290*8-7+4))</f>
        <v>204</v>
      </c>
      <c r="N3290">
        <f>INDEX('Grade 3'!$A$4:$AK$1252,$B3290,($C3290*8-6+4))</f>
        <v>493.47058823529414</v>
      </c>
      <c r="O3290">
        <f>INDEX('Grade 3'!$A$4:$AK$1252,$B3290,($C3290*8-5+4))</f>
        <v>39.705882352941174</v>
      </c>
      <c r="P3290">
        <f>INDEX('Grade 3'!$A$4:$AK$1252,$B3290,($C3290*8-4+4))</f>
        <v>31.372549019607842</v>
      </c>
      <c r="Q3290">
        <f>INDEX('Grade 3'!$A$4:$AK$1252,$B3290,($C3290*8-3+4))</f>
        <v>25</v>
      </c>
      <c r="R3290">
        <f>INDEX('Grade 3'!$A$4:$AK$1252,$B3290,($C3290*8-2+4))</f>
        <v>3.9215686274509802</v>
      </c>
      <c r="S3290">
        <f>INDEX('Grade 3'!$A$4:$AK$1252,$B3290,($C3290*8-1+4))</f>
        <v>60.294117647058826</v>
      </c>
      <c r="T3290">
        <f>INDEX('Grade 3'!$A$4:$AK$1252,$B3290,($C3290*8-0+4))</f>
        <v>28.921568627450981</v>
      </c>
      <c r="U3290" t="str">
        <f>INDEX('Grade 3'!$A$4:$AK$1252,$B3290,37)</f>
        <v>Griffin</v>
      </c>
    </row>
    <row r="3291" spans="1:21">
      <c r="A3291">
        <f t="shared" si="154"/>
        <v>3290</v>
      </c>
      <c r="B3291">
        <f t="shared" si="155"/>
        <v>823</v>
      </c>
      <c r="C3291">
        <f t="shared" si="156"/>
        <v>2</v>
      </c>
      <c r="D3291">
        <f>INDEX('Grade 3'!$A$4:$AK$1252,$B3291,1)</f>
        <v>685</v>
      </c>
      <c r="E3291">
        <f>INDEX('Grade 3'!$A$4:$AK$1252,$B3291,2)</f>
        <v>105</v>
      </c>
      <c r="F3291" t="str">
        <f>INDEX('Grade 3'!$A$4:$AK$1252,$B3291,3)</f>
        <v>LAMAR COUNTY</v>
      </c>
      <c r="G3291" t="str">
        <f>INDEX('Grade 3'!$A$4:$AK$1252,$B3291,4)</f>
        <v>LAMAR COUNTY ELEMENTARY SCHOOL</v>
      </c>
      <c r="H3291" t="str">
        <f ca="1">StaticValues!$A$8</f>
        <v>2016</v>
      </c>
      <c r="I3291" t="str">
        <f ca="1">StaticValues!$B$8</f>
        <v>Spring</v>
      </c>
      <c r="J3291" t="str">
        <f ca="1">StaticValues!$C$8</f>
        <v>EOG</v>
      </c>
      <c r="K3291" t="str">
        <f ca="1">StaticValues!$D$8</f>
        <v>3</v>
      </c>
      <c r="L3291" t="str">
        <f>INDEX('Grade 3'!E$2:AJ$2,1,((8*C3291)-7))</f>
        <v>Mathematics</v>
      </c>
      <c r="M3291">
        <f>INDEX('Grade 3'!$A$4:$AK$1252,$B3291,($C3291*8-7+4))</f>
        <v>204</v>
      </c>
      <c r="N3291">
        <f>INDEX('Grade 3'!$A$4:$AK$1252,$B3291,($C3291*8-6+4))</f>
        <v>509.91666666666669</v>
      </c>
      <c r="O3291">
        <f>INDEX('Grade 3'!$A$4:$AK$1252,$B3291,($C3291*8-5+4))</f>
        <v>18.627450980392158</v>
      </c>
      <c r="P3291">
        <f>INDEX('Grade 3'!$A$4:$AK$1252,$B3291,($C3291*8-4+4))</f>
        <v>48.529411764705884</v>
      </c>
      <c r="Q3291">
        <f>INDEX('Grade 3'!$A$4:$AK$1252,$B3291,($C3291*8-3+4))</f>
        <v>27.941176470588236</v>
      </c>
      <c r="R3291">
        <f>INDEX('Grade 3'!$A$4:$AK$1252,$B3291,($C3291*8-2+4))</f>
        <v>4.9019607843137258</v>
      </c>
      <c r="S3291">
        <f>INDEX('Grade 3'!$A$4:$AK$1252,$B3291,($C3291*8-1+4))</f>
        <v>81.372549019607845</v>
      </c>
      <c r="T3291">
        <f>INDEX('Grade 3'!$A$4:$AK$1252,$B3291,($C3291*8-0+4))</f>
        <v>32.843137254901961</v>
      </c>
      <c r="U3291" t="str">
        <f>INDEX('Grade 3'!$A$4:$AK$1252,$B3291,37)</f>
        <v>Griffin</v>
      </c>
    </row>
    <row r="3292" spans="1:21">
      <c r="A3292">
        <f t="shared" si="154"/>
        <v>3291</v>
      </c>
      <c r="B3292">
        <f t="shared" si="155"/>
        <v>823</v>
      </c>
      <c r="C3292">
        <f t="shared" si="156"/>
        <v>3</v>
      </c>
      <c r="D3292">
        <f>INDEX('Grade 3'!$A$4:$AK$1252,$B3292,1)</f>
        <v>685</v>
      </c>
      <c r="E3292">
        <f>INDEX('Grade 3'!$A$4:$AK$1252,$B3292,2)</f>
        <v>105</v>
      </c>
      <c r="F3292" t="str">
        <f>INDEX('Grade 3'!$A$4:$AK$1252,$B3292,3)</f>
        <v>LAMAR COUNTY</v>
      </c>
      <c r="G3292" t="str">
        <f>INDEX('Grade 3'!$A$4:$AK$1252,$B3292,4)</f>
        <v>LAMAR COUNTY ELEMENTARY SCHOOL</v>
      </c>
      <c r="H3292" t="str">
        <f ca="1">StaticValues!$A$8</f>
        <v>2016</v>
      </c>
      <c r="I3292" t="str">
        <f ca="1">StaticValues!$B$8</f>
        <v>Spring</v>
      </c>
      <c r="J3292" t="str">
        <f ca="1">StaticValues!$C$8</f>
        <v>EOG</v>
      </c>
      <c r="K3292" t="str">
        <f ca="1">StaticValues!$D$8</f>
        <v>3</v>
      </c>
      <c r="L3292" t="str">
        <f>INDEX('Grade 3'!E$2:AJ$2,1,((8*C3292)-7))</f>
        <v>Science</v>
      </c>
      <c r="M3292">
        <f>INDEX('Grade 3'!$A$4:$AK$1252,$B3292,($C3292*8-7+4))</f>
        <v>204</v>
      </c>
      <c r="N3292">
        <f>INDEX('Grade 3'!$A$4:$AK$1252,$B3292,($C3292*8-6+4))</f>
        <v>501.02450980392155</v>
      </c>
      <c r="O3292">
        <f>INDEX('Grade 3'!$A$4:$AK$1252,$B3292,($C3292*8-5+4))</f>
        <v>27.450980392156861</v>
      </c>
      <c r="P3292">
        <f>INDEX('Grade 3'!$A$4:$AK$1252,$B3292,($C3292*8-4+4))</f>
        <v>44.117647058823529</v>
      </c>
      <c r="Q3292">
        <f>INDEX('Grade 3'!$A$4:$AK$1252,$B3292,($C3292*8-3+4))</f>
        <v>23.03921568627451</v>
      </c>
      <c r="R3292">
        <f>INDEX('Grade 3'!$A$4:$AK$1252,$B3292,($C3292*8-2+4))</f>
        <v>5.3921568627450984</v>
      </c>
      <c r="S3292">
        <f>INDEX('Grade 3'!$A$4:$AK$1252,$B3292,($C3292*8-1+4))</f>
        <v>72.549019607843135</v>
      </c>
      <c r="T3292">
        <f>INDEX('Grade 3'!$A$4:$AK$1252,$B3292,($C3292*8-0+4))</f>
        <v>28.431372549019606</v>
      </c>
      <c r="U3292" t="str">
        <f>INDEX('Grade 3'!$A$4:$AK$1252,$B3292,37)</f>
        <v>Griffin</v>
      </c>
    </row>
    <row r="3293" spans="1:21">
      <c r="A3293">
        <f t="shared" si="154"/>
        <v>3292</v>
      </c>
      <c r="B3293">
        <f t="shared" si="155"/>
        <v>823</v>
      </c>
      <c r="C3293">
        <f t="shared" si="156"/>
        <v>4</v>
      </c>
      <c r="D3293">
        <f>INDEX('Grade 3'!$A$4:$AK$1252,$B3293,1)</f>
        <v>685</v>
      </c>
      <c r="E3293">
        <f>INDEX('Grade 3'!$A$4:$AK$1252,$B3293,2)</f>
        <v>105</v>
      </c>
      <c r="F3293" t="str">
        <f>INDEX('Grade 3'!$A$4:$AK$1252,$B3293,3)</f>
        <v>LAMAR COUNTY</v>
      </c>
      <c r="G3293" t="str">
        <f>INDEX('Grade 3'!$A$4:$AK$1252,$B3293,4)</f>
        <v>LAMAR COUNTY ELEMENTARY SCHOOL</v>
      </c>
      <c r="H3293" t="str">
        <f ca="1">StaticValues!$A$8</f>
        <v>2016</v>
      </c>
      <c r="I3293" t="str">
        <f ca="1">StaticValues!$B$8</f>
        <v>Spring</v>
      </c>
      <c r="J3293" t="str">
        <f ca="1">StaticValues!$C$8</f>
        <v>EOG</v>
      </c>
      <c r="K3293" t="str">
        <f ca="1">StaticValues!$D$8</f>
        <v>3</v>
      </c>
      <c r="L3293" t="str">
        <f>INDEX('Grade 3'!E$2:AJ$2,1,((8*C3293)-7))</f>
        <v>Social Studies</v>
      </c>
      <c r="M3293">
        <f>INDEX('Grade 3'!$A$4:$AK$1252,$B3293,($C3293*8-7+4))</f>
        <v>204</v>
      </c>
      <c r="N3293">
        <f>INDEX('Grade 3'!$A$4:$AK$1252,$B3293,($C3293*8-6+4))</f>
        <v>505.75</v>
      </c>
      <c r="O3293">
        <f>INDEX('Grade 3'!$A$4:$AK$1252,$B3293,($C3293*8-5+4))</f>
        <v>22.549019607843139</v>
      </c>
      <c r="P3293">
        <f>INDEX('Grade 3'!$A$4:$AK$1252,$B3293,($C3293*8-4+4))</f>
        <v>46.078431372549019</v>
      </c>
      <c r="Q3293">
        <f>INDEX('Grade 3'!$A$4:$AK$1252,$B3293,($C3293*8-3+4))</f>
        <v>24.509803921568629</v>
      </c>
      <c r="R3293">
        <f>INDEX('Grade 3'!$A$4:$AK$1252,$B3293,($C3293*8-2+4))</f>
        <v>6.8627450980392153</v>
      </c>
      <c r="S3293">
        <f>INDEX('Grade 3'!$A$4:$AK$1252,$B3293,($C3293*8-1+4))</f>
        <v>77.450980392156865</v>
      </c>
      <c r="T3293">
        <f>INDEX('Grade 3'!$A$4:$AK$1252,$B3293,($C3293*8-0+4))</f>
        <v>31.372549019607842</v>
      </c>
      <c r="U3293" t="str">
        <f>INDEX('Grade 3'!$A$4:$AK$1252,$B3293,37)</f>
        <v>Griffin</v>
      </c>
    </row>
    <row r="3294" spans="1:21">
      <c r="A3294">
        <f t="shared" si="154"/>
        <v>3293</v>
      </c>
      <c r="B3294">
        <f t="shared" si="155"/>
        <v>824</v>
      </c>
      <c r="C3294">
        <f t="shared" si="156"/>
        <v>1</v>
      </c>
      <c r="D3294">
        <f>INDEX('Grade 3'!$A$4:$AK$1252,$B3294,1)</f>
        <v>686</v>
      </c>
      <c r="E3294">
        <f>INDEX('Grade 3'!$A$4:$AK$1252,$B3294,2)</f>
        <v>111</v>
      </c>
      <c r="F3294" t="str">
        <f>INDEX('Grade 3'!$A$4:$AK$1252,$B3294,3)</f>
        <v>LANIER COUNTY</v>
      </c>
      <c r="G3294" t="str">
        <f>INDEX('Grade 3'!$A$4:$AK$1252,$B3294,4)</f>
        <v>LANIER COUNTY ELEMENTARY SCHOOL</v>
      </c>
      <c r="H3294" t="str">
        <f ca="1">StaticValues!$A$8</f>
        <v>2016</v>
      </c>
      <c r="I3294" t="str">
        <f ca="1">StaticValues!$B$8</f>
        <v>Spring</v>
      </c>
      <c r="J3294" t="str">
        <f ca="1">StaticValues!$C$8</f>
        <v>EOG</v>
      </c>
      <c r="K3294" t="str">
        <f ca="1">StaticValues!$D$8</f>
        <v>3</v>
      </c>
      <c r="L3294" t="str">
        <f>INDEX('Grade 3'!E$2:AJ$2,1,((8*C3294)-7))</f>
        <v>English Language Arts</v>
      </c>
      <c r="M3294">
        <f>INDEX('Grade 3'!$A$4:$AK$1252,$B3294,($C3294*8-7+4))</f>
        <v>148</v>
      </c>
      <c r="N3294">
        <f>INDEX('Grade 3'!$A$4:$AK$1252,$B3294,($C3294*8-6+4))</f>
        <v>501.59459459459458</v>
      </c>
      <c r="O3294">
        <f>INDEX('Grade 3'!$A$4:$AK$1252,$B3294,($C3294*8-5+4))</f>
        <v>33.783783783783782</v>
      </c>
      <c r="P3294">
        <f>INDEX('Grade 3'!$A$4:$AK$1252,$B3294,($C3294*8-4+4))</f>
        <v>34.45945945945946</v>
      </c>
      <c r="Q3294">
        <f>INDEX('Grade 3'!$A$4:$AK$1252,$B3294,($C3294*8-3+4))</f>
        <v>25</v>
      </c>
      <c r="R3294">
        <f>INDEX('Grade 3'!$A$4:$AK$1252,$B3294,($C3294*8-2+4))</f>
        <v>6.756756756756757</v>
      </c>
      <c r="S3294">
        <f>INDEX('Grade 3'!$A$4:$AK$1252,$B3294,($C3294*8-1+4))</f>
        <v>66.21621621621621</v>
      </c>
      <c r="T3294">
        <f>INDEX('Grade 3'!$A$4:$AK$1252,$B3294,($C3294*8-0+4))</f>
        <v>31.756756756756758</v>
      </c>
      <c r="U3294" t="str">
        <f>INDEX('Grade 3'!$A$4:$AK$1252,$B3294,37)</f>
        <v>Coastal Plains</v>
      </c>
    </row>
    <row r="3295" spans="1:21">
      <c r="A3295">
        <f t="shared" si="154"/>
        <v>3294</v>
      </c>
      <c r="B3295">
        <f t="shared" si="155"/>
        <v>824</v>
      </c>
      <c r="C3295">
        <f t="shared" si="156"/>
        <v>2</v>
      </c>
      <c r="D3295">
        <f>INDEX('Grade 3'!$A$4:$AK$1252,$B3295,1)</f>
        <v>686</v>
      </c>
      <c r="E3295">
        <f>INDEX('Grade 3'!$A$4:$AK$1252,$B3295,2)</f>
        <v>111</v>
      </c>
      <c r="F3295" t="str">
        <f>INDEX('Grade 3'!$A$4:$AK$1252,$B3295,3)</f>
        <v>LANIER COUNTY</v>
      </c>
      <c r="G3295" t="str">
        <f>INDEX('Grade 3'!$A$4:$AK$1252,$B3295,4)</f>
        <v>LANIER COUNTY ELEMENTARY SCHOOL</v>
      </c>
      <c r="H3295" t="str">
        <f ca="1">StaticValues!$A$8</f>
        <v>2016</v>
      </c>
      <c r="I3295" t="str">
        <f ca="1">StaticValues!$B$8</f>
        <v>Spring</v>
      </c>
      <c r="J3295" t="str">
        <f ca="1">StaticValues!$C$8</f>
        <v>EOG</v>
      </c>
      <c r="K3295" t="str">
        <f ca="1">StaticValues!$D$8</f>
        <v>3</v>
      </c>
      <c r="L3295" t="str">
        <f>INDEX('Grade 3'!E$2:AJ$2,1,((8*C3295)-7))</f>
        <v>Mathematics</v>
      </c>
      <c r="M3295">
        <f>INDEX('Grade 3'!$A$4:$AK$1252,$B3295,($C3295*8-7+4))</f>
        <v>149</v>
      </c>
      <c r="N3295">
        <f>INDEX('Grade 3'!$A$4:$AK$1252,$B3295,($C3295*8-6+4))</f>
        <v>523.90604026845642</v>
      </c>
      <c r="O3295">
        <f>INDEX('Grade 3'!$A$4:$AK$1252,$B3295,($C3295*8-5+4))</f>
        <v>10.738255033557047</v>
      </c>
      <c r="P3295">
        <f>INDEX('Grade 3'!$A$4:$AK$1252,$B3295,($C3295*8-4+4))</f>
        <v>42.281879194630875</v>
      </c>
      <c r="Q3295">
        <f>INDEX('Grade 3'!$A$4:$AK$1252,$B3295,($C3295*8-3+4))</f>
        <v>32.885906040268459</v>
      </c>
      <c r="R3295">
        <f>INDEX('Grade 3'!$A$4:$AK$1252,$B3295,($C3295*8-2+4))</f>
        <v>14.093959731543624</v>
      </c>
      <c r="S3295">
        <f>INDEX('Grade 3'!$A$4:$AK$1252,$B3295,($C3295*8-1+4))</f>
        <v>89.261744966442947</v>
      </c>
      <c r="T3295">
        <f>INDEX('Grade 3'!$A$4:$AK$1252,$B3295,($C3295*8-0+4))</f>
        <v>46.979865771812079</v>
      </c>
      <c r="U3295" t="str">
        <f>INDEX('Grade 3'!$A$4:$AK$1252,$B3295,37)</f>
        <v>Coastal Plains</v>
      </c>
    </row>
    <row r="3296" spans="1:21">
      <c r="A3296">
        <f t="shared" si="154"/>
        <v>3295</v>
      </c>
      <c r="B3296">
        <f t="shared" si="155"/>
        <v>824</v>
      </c>
      <c r="C3296">
        <f t="shared" si="156"/>
        <v>3</v>
      </c>
      <c r="D3296">
        <f>INDEX('Grade 3'!$A$4:$AK$1252,$B3296,1)</f>
        <v>686</v>
      </c>
      <c r="E3296">
        <f>INDEX('Grade 3'!$A$4:$AK$1252,$B3296,2)</f>
        <v>111</v>
      </c>
      <c r="F3296" t="str">
        <f>INDEX('Grade 3'!$A$4:$AK$1252,$B3296,3)</f>
        <v>LANIER COUNTY</v>
      </c>
      <c r="G3296" t="str">
        <f>INDEX('Grade 3'!$A$4:$AK$1252,$B3296,4)</f>
        <v>LANIER COUNTY ELEMENTARY SCHOOL</v>
      </c>
      <c r="H3296" t="str">
        <f ca="1">StaticValues!$A$8</f>
        <v>2016</v>
      </c>
      <c r="I3296" t="str">
        <f ca="1">StaticValues!$B$8</f>
        <v>Spring</v>
      </c>
      <c r="J3296" t="str">
        <f ca="1">StaticValues!$C$8</f>
        <v>EOG</v>
      </c>
      <c r="K3296" t="str">
        <f ca="1">StaticValues!$D$8</f>
        <v>3</v>
      </c>
      <c r="L3296" t="str">
        <f>INDEX('Grade 3'!E$2:AJ$2,1,((8*C3296)-7))</f>
        <v>Science</v>
      </c>
      <c r="M3296">
        <f>INDEX('Grade 3'!$A$4:$AK$1252,$B3296,($C3296*8-7+4))</f>
        <v>149</v>
      </c>
      <c r="N3296">
        <f>INDEX('Grade 3'!$A$4:$AK$1252,$B3296,($C3296*8-6+4))</f>
        <v>512.6174496644295</v>
      </c>
      <c r="O3296">
        <f>INDEX('Grade 3'!$A$4:$AK$1252,$B3296,($C3296*8-5+4))</f>
        <v>18.791946308724832</v>
      </c>
      <c r="P3296">
        <f>INDEX('Grade 3'!$A$4:$AK$1252,$B3296,($C3296*8-4+4))</f>
        <v>46.308724832214764</v>
      </c>
      <c r="Q3296">
        <f>INDEX('Grade 3'!$A$4:$AK$1252,$B3296,($C3296*8-3+4))</f>
        <v>24.832214765100669</v>
      </c>
      <c r="R3296">
        <f>INDEX('Grade 3'!$A$4:$AK$1252,$B3296,($C3296*8-2+4))</f>
        <v>10.067114093959731</v>
      </c>
      <c r="S3296">
        <f>INDEX('Grade 3'!$A$4:$AK$1252,$B3296,($C3296*8-1+4))</f>
        <v>81.208053691275168</v>
      </c>
      <c r="T3296">
        <f>INDEX('Grade 3'!$A$4:$AK$1252,$B3296,($C3296*8-0+4))</f>
        <v>34.899328859060404</v>
      </c>
      <c r="U3296" t="str">
        <f>INDEX('Grade 3'!$A$4:$AK$1252,$B3296,37)</f>
        <v>Coastal Plains</v>
      </c>
    </row>
    <row r="3297" spans="1:21">
      <c r="A3297">
        <f t="shared" si="154"/>
        <v>3296</v>
      </c>
      <c r="B3297">
        <f t="shared" si="155"/>
        <v>824</v>
      </c>
      <c r="C3297">
        <f t="shared" si="156"/>
        <v>4</v>
      </c>
      <c r="D3297">
        <f>INDEX('Grade 3'!$A$4:$AK$1252,$B3297,1)</f>
        <v>686</v>
      </c>
      <c r="E3297">
        <f>INDEX('Grade 3'!$A$4:$AK$1252,$B3297,2)</f>
        <v>111</v>
      </c>
      <c r="F3297" t="str">
        <f>INDEX('Grade 3'!$A$4:$AK$1252,$B3297,3)</f>
        <v>LANIER COUNTY</v>
      </c>
      <c r="G3297" t="str">
        <f>INDEX('Grade 3'!$A$4:$AK$1252,$B3297,4)</f>
        <v>LANIER COUNTY ELEMENTARY SCHOOL</v>
      </c>
      <c r="H3297" t="str">
        <f ca="1">StaticValues!$A$8</f>
        <v>2016</v>
      </c>
      <c r="I3297" t="str">
        <f ca="1">StaticValues!$B$8</f>
        <v>Spring</v>
      </c>
      <c r="J3297" t="str">
        <f ca="1">StaticValues!$C$8</f>
        <v>EOG</v>
      </c>
      <c r="K3297" t="str">
        <f ca="1">StaticValues!$D$8</f>
        <v>3</v>
      </c>
      <c r="L3297" t="str">
        <f>INDEX('Grade 3'!E$2:AJ$2,1,((8*C3297)-7))</f>
        <v>Social Studies</v>
      </c>
      <c r="M3297">
        <f>INDEX('Grade 3'!$A$4:$AK$1252,$B3297,($C3297*8-7+4))</f>
        <v>148</v>
      </c>
      <c r="N3297">
        <f>INDEX('Grade 3'!$A$4:$AK$1252,$B3297,($C3297*8-6+4))</f>
        <v>513.74324324324323</v>
      </c>
      <c r="O3297">
        <f>INDEX('Grade 3'!$A$4:$AK$1252,$B3297,($C3297*8-5+4))</f>
        <v>19.594594594594593</v>
      </c>
      <c r="P3297">
        <f>INDEX('Grade 3'!$A$4:$AK$1252,$B3297,($C3297*8-4+4))</f>
        <v>39.864864864864863</v>
      </c>
      <c r="Q3297">
        <f>INDEX('Grade 3'!$A$4:$AK$1252,$B3297,($C3297*8-3+4))</f>
        <v>27.702702702702702</v>
      </c>
      <c r="R3297">
        <f>INDEX('Grade 3'!$A$4:$AK$1252,$B3297,($C3297*8-2+4))</f>
        <v>12.837837837837839</v>
      </c>
      <c r="S3297">
        <f>INDEX('Grade 3'!$A$4:$AK$1252,$B3297,($C3297*8-1+4))</f>
        <v>80.405405405405403</v>
      </c>
      <c r="T3297">
        <f>INDEX('Grade 3'!$A$4:$AK$1252,$B3297,($C3297*8-0+4))</f>
        <v>40.54054054054054</v>
      </c>
      <c r="U3297" t="str">
        <f>INDEX('Grade 3'!$A$4:$AK$1252,$B3297,37)</f>
        <v>Coastal Plains</v>
      </c>
    </row>
    <row r="3298" spans="1:21">
      <c r="A3298">
        <f t="shared" si="154"/>
        <v>3297</v>
      </c>
      <c r="B3298">
        <f t="shared" si="155"/>
        <v>825</v>
      </c>
      <c r="C3298">
        <f t="shared" si="156"/>
        <v>1</v>
      </c>
      <c r="D3298">
        <f>INDEX('Grade 3'!$A$4:$AK$1252,$B3298,1)</f>
        <v>687</v>
      </c>
      <c r="E3298">
        <f>INDEX('Grade 3'!$A$4:$AK$1252,$B3298,2)</f>
        <v>101</v>
      </c>
      <c r="F3298" t="str">
        <f>INDEX('Grade 3'!$A$4:$AK$1252,$B3298,3)</f>
        <v>LAURENS COUNTY</v>
      </c>
      <c r="G3298" t="str">
        <f>INDEX('Grade 3'!$A$4:$AK$1252,$B3298,4)</f>
        <v>SOUTHWEST LAURENS ELEMENTARY</v>
      </c>
      <c r="H3298" t="str">
        <f ca="1">StaticValues!$A$8</f>
        <v>2016</v>
      </c>
      <c r="I3298" t="str">
        <f ca="1">StaticValues!$B$8</f>
        <v>Spring</v>
      </c>
      <c r="J3298" t="str">
        <f ca="1">StaticValues!$C$8</f>
        <v>EOG</v>
      </c>
      <c r="K3298" t="str">
        <f ca="1">StaticValues!$D$8</f>
        <v>3</v>
      </c>
      <c r="L3298" t="str">
        <f>INDEX('Grade 3'!E$2:AJ$2,1,((8*C3298)-7))</f>
        <v>English Language Arts</v>
      </c>
      <c r="M3298">
        <f>INDEX('Grade 3'!$A$4:$AK$1252,$B3298,($C3298*8-7+4))</f>
        <v>139</v>
      </c>
      <c r="N3298">
        <f>INDEX('Grade 3'!$A$4:$AK$1252,$B3298,($C3298*8-6+4))</f>
        <v>480.98561151079139</v>
      </c>
      <c r="O3298">
        <f>INDEX('Grade 3'!$A$4:$AK$1252,$B3298,($C3298*8-5+4))</f>
        <v>46.762589928057551</v>
      </c>
      <c r="P3298">
        <f>INDEX('Grade 3'!$A$4:$AK$1252,$B3298,($C3298*8-4+4))</f>
        <v>28.776978417266186</v>
      </c>
      <c r="Q3298">
        <f>INDEX('Grade 3'!$A$4:$AK$1252,$B3298,($C3298*8-3+4))</f>
        <v>23.741007194244606</v>
      </c>
      <c r="R3298">
        <f>INDEX('Grade 3'!$A$4:$AK$1252,$B3298,($C3298*8-2+4))</f>
        <v>0.71942446043165464</v>
      </c>
      <c r="S3298">
        <f>INDEX('Grade 3'!$A$4:$AK$1252,$B3298,($C3298*8-1+4))</f>
        <v>53.237410071942449</v>
      </c>
      <c r="T3298">
        <f>INDEX('Grade 3'!$A$4:$AK$1252,$B3298,($C3298*8-0+4))</f>
        <v>24.46043165467626</v>
      </c>
      <c r="U3298" t="str">
        <f>INDEX('Grade 3'!$A$4:$AK$1252,$B3298,37)</f>
        <v>Heart of Georgia</v>
      </c>
    </row>
    <row r="3299" spans="1:21">
      <c r="A3299">
        <f t="shared" si="154"/>
        <v>3298</v>
      </c>
      <c r="B3299">
        <f t="shared" si="155"/>
        <v>825</v>
      </c>
      <c r="C3299">
        <f t="shared" si="156"/>
        <v>2</v>
      </c>
      <c r="D3299">
        <f>INDEX('Grade 3'!$A$4:$AK$1252,$B3299,1)</f>
        <v>687</v>
      </c>
      <c r="E3299">
        <f>INDEX('Grade 3'!$A$4:$AK$1252,$B3299,2)</f>
        <v>101</v>
      </c>
      <c r="F3299" t="str">
        <f>INDEX('Grade 3'!$A$4:$AK$1252,$B3299,3)</f>
        <v>LAURENS COUNTY</v>
      </c>
      <c r="G3299" t="str">
        <f>INDEX('Grade 3'!$A$4:$AK$1252,$B3299,4)</f>
        <v>SOUTHWEST LAURENS ELEMENTARY</v>
      </c>
      <c r="H3299" t="str">
        <f ca="1">StaticValues!$A$8</f>
        <v>2016</v>
      </c>
      <c r="I3299" t="str">
        <f ca="1">StaticValues!$B$8</f>
        <v>Spring</v>
      </c>
      <c r="J3299" t="str">
        <f ca="1">StaticValues!$C$8</f>
        <v>EOG</v>
      </c>
      <c r="K3299" t="str">
        <f ca="1">StaticValues!$D$8</f>
        <v>3</v>
      </c>
      <c r="L3299" t="str">
        <f>INDEX('Grade 3'!E$2:AJ$2,1,((8*C3299)-7))</f>
        <v>Mathematics</v>
      </c>
      <c r="M3299">
        <f>INDEX('Grade 3'!$A$4:$AK$1252,$B3299,($C3299*8-7+4))</f>
        <v>140</v>
      </c>
      <c r="N3299">
        <f>INDEX('Grade 3'!$A$4:$AK$1252,$B3299,($C3299*8-6+4))</f>
        <v>507.92142857142858</v>
      </c>
      <c r="O3299">
        <f>INDEX('Grade 3'!$A$4:$AK$1252,$B3299,($C3299*8-5+4))</f>
        <v>24.285714285714285</v>
      </c>
      <c r="P3299">
        <f>INDEX('Grade 3'!$A$4:$AK$1252,$B3299,($C3299*8-4+4))</f>
        <v>38.571428571428569</v>
      </c>
      <c r="Q3299">
        <f>INDEX('Grade 3'!$A$4:$AK$1252,$B3299,($C3299*8-3+4))</f>
        <v>32.142857142857146</v>
      </c>
      <c r="R3299">
        <f>INDEX('Grade 3'!$A$4:$AK$1252,$B3299,($C3299*8-2+4))</f>
        <v>5</v>
      </c>
      <c r="S3299">
        <f>INDEX('Grade 3'!$A$4:$AK$1252,$B3299,($C3299*8-1+4))</f>
        <v>75.714285714285708</v>
      </c>
      <c r="T3299">
        <f>INDEX('Grade 3'!$A$4:$AK$1252,$B3299,($C3299*8-0+4))</f>
        <v>37.142857142857146</v>
      </c>
      <c r="U3299" t="str">
        <f>INDEX('Grade 3'!$A$4:$AK$1252,$B3299,37)</f>
        <v>Heart of Georgia</v>
      </c>
    </row>
    <row r="3300" spans="1:21">
      <c r="A3300">
        <f t="shared" si="154"/>
        <v>3299</v>
      </c>
      <c r="B3300">
        <f t="shared" si="155"/>
        <v>825</v>
      </c>
      <c r="C3300">
        <f t="shared" si="156"/>
        <v>3</v>
      </c>
      <c r="D3300">
        <f>INDEX('Grade 3'!$A$4:$AK$1252,$B3300,1)</f>
        <v>687</v>
      </c>
      <c r="E3300">
        <f>INDEX('Grade 3'!$A$4:$AK$1252,$B3300,2)</f>
        <v>101</v>
      </c>
      <c r="F3300" t="str">
        <f>INDEX('Grade 3'!$A$4:$AK$1252,$B3300,3)</f>
        <v>LAURENS COUNTY</v>
      </c>
      <c r="G3300" t="str">
        <f>INDEX('Grade 3'!$A$4:$AK$1252,$B3300,4)</f>
        <v>SOUTHWEST LAURENS ELEMENTARY</v>
      </c>
      <c r="H3300" t="str">
        <f ca="1">StaticValues!$A$8</f>
        <v>2016</v>
      </c>
      <c r="I3300" t="str">
        <f ca="1">StaticValues!$B$8</f>
        <v>Spring</v>
      </c>
      <c r="J3300" t="str">
        <f ca="1">StaticValues!$C$8</f>
        <v>EOG</v>
      </c>
      <c r="K3300" t="str">
        <f ca="1">StaticValues!$D$8</f>
        <v>3</v>
      </c>
      <c r="L3300" t="str">
        <f>INDEX('Grade 3'!E$2:AJ$2,1,((8*C3300)-7))</f>
        <v>Science</v>
      </c>
      <c r="M3300">
        <f>INDEX('Grade 3'!$A$4:$AK$1252,$B3300,($C3300*8-7+4))</f>
        <v>140</v>
      </c>
      <c r="N3300">
        <f>INDEX('Grade 3'!$A$4:$AK$1252,$B3300,($C3300*8-6+4))</f>
        <v>501.92857142857144</v>
      </c>
      <c r="O3300">
        <f>INDEX('Grade 3'!$A$4:$AK$1252,$B3300,($C3300*8-5+4))</f>
        <v>27.142857142857142</v>
      </c>
      <c r="P3300">
        <f>INDEX('Grade 3'!$A$4:$AK$1252,$B3300,($C3300*8-4+4))</f>
        <v>41.428571428571431</v>
      </c>
      <c r="Q3300">
        <f>INDEX('Grade 3'!$A$4:$AK$1252,$B3300,($C3300*8-3+4))</f>
        <v>28.571428571428573</v>
      </c>
      <c r="R3300">
        <f>INDEX('Grade 3'!$A$4:$AK$1252,$B3300,($C3300*8-2+4))</f>
        <v>2.8571428571428572</v>
      </c>
      <c r="S3300">
        <f>INDEX('Grade 3'!$A$4:$AK$1252,$B3300,($C3300*8-1+4))</f>
        <v>72.857142857142861</v>
      </c>
      <c r="T3300">
        <f>INDEX('Grade 3'!$A$4:$AK$1252,$B3300,($C3300*8-0+4))</f>
        <v>31.428571428571427</v>
      </c>
      <c r="U3300" t="str">
        <f>INDEX('Grade 3'!$A$4:$AK$1252,$B3300,37)</f>
        <v>Heart of Georgia</v>
      </c>
    </row>
    <row r="3301" spans="1:21">
      <c r="A3301">
        <f t="shared" si="154"/>
        <v>3300</v>
      </c>
      <c r="B3301">
        <f t="shared" si="155"/>
        <v>825</v>
      </c>
      <c r="C3301">
        <f t="shared" si="156"/>
        <v>4</v>
      </c>
      <c r="D3301">
        <f>INDEX('Grade 3'!$A$4:$AK$1252,$B3301,1)</f>
        <v>687</v>
      </c>
      <c r="E3301">
        <f>INDEX('Grade 3'!$A$4:$AK$1252,$B3301,2)</f>
        <v>101</v>
      </c>
      <c r="F3301" t="str">
        <f>INDEX('Grade 3'!$A$4:$AK$1252,$B3301,3)</f>
        <v>LAURENS COUNTY</v>
      </c>
      <c r="G3301" t="str">
        <f>INDEX('Grade 3'!$A$4:$AK$1252,$B3301,4)</f>
        <v>SOUTHWEST LAURENS ELEMENTARY</v>
      </c>
      <c r="H3301" t="str">
        <f ca="1">StaticValues!$A$8</f>
        <v>2016</v>
      </c>
      <c r="I3301" t="str">
        <f ca="1">StaticValues!$B$8</f>
        <v>Spring</v>
      </c>
      <c r="J3301" t="str">
        <f ca="1">StaticValues!$C$8</f>
        <v>EOG</v>
      </c>
      <c r="K3301" t="str">
        <f ca="1">StaticValues!$D$8</f>
        <v>3</v>
      </c>
      <c r="L3301" t="str">
        <f>INDEX('Grade 3'!E$2:AJ$2,1,((8*C3301)-7))</f>
        <v>Social Studies</v>
      </c>
      <c r="M3301">
        <f>INDEX('Grade 3'!$A$4:$AK$1252,$B3301,($C3301*8-7+4))</f>
        <v>139</v>
      </c>
      <c r="N3301">
        <f>INDEX('Grade 3'!$A$4:$AK$1252,$B3301,($C3301*8-6+4))</f>
        <v>501.00719424460431</v>
      </c>
      <c r="O3301">
        <f>INDEX('Grade 3'!$A$4:$AK$1252,$B3301,($C3301*8-5+4))</f>
        <v>29.496402877697843</v>
      </c>
      <c r="P3301">
        <f>INDEX('Grade 3'!$A$4:$AK$1252,$B3301,($C3301*8-4+4))</f>
        <v>44.60431654676259</v>
      </c>
      <c r="Q3301">
        <f>INDEX('Grade 3'!$A$4:$AK$1252,$B3301,($C3301*8-3+4))</f>
        <v>14.388489208633093</v>
      </c>
      <c r="R3301">
        <f>INDEX('Grade 3'!$A$4:$AK$1252,$B3301,($C3301*8-2+4))</f>
        <v>11.510791366906474</v>
      </c>
      <c r="S3301">
        <f>INDEX('Grade 3'!$A$4:$AK$1252,$B3301,($C3301*8-1+4))</f>
        <v>70.503597122302153</v>
      </c>
      <c r="T3301">
        <f>INDEX('Grade 3'!$A$4:$AK$1252,$B3301,($C3301*8-0+4))</f>
        <v>25.899280575539567</v>
      </c>
      <c r="U3301" t="str">
        <f>INDEX('Grade 3'!$A$4:$AK$1252,$B3301,37)</f>
        <v>Heart of Georgia</v>
      </c>
    </row>
    <row r="3302" spans="1:21">
      <c r="A3302">
        <f t="shared" si="154"/>
        <v>3301</v>
      </c>
      <c r="B3302">
        <f t="shared" si="155"/>
        <v>826</v>
      </c>
      <c r="C3302">
        <f t="shared" si="156"/>
        <v>1</v>
      </c>
      <c r="D3302">
        <f>INDEX('Grade 3'!$A$4:$AK$1252,$B3302,1)</f>
        <v>687</v>
      </c>
      <c r="E3302">
        <f>INDEX('Grade 3'!$A$4:$AK$1252,$B3302,2)</f>
        <v>105</v>
      </c>
      <c r="F3302" t="str">
        <f>INDEX('Grade 3'!$A$4:$AK$1252,$B3302,3)</f>
        <v>LAURENS COUNTY</v>
      </c>
      <c r="G3302" t="str">
        <f>INDEX('Grade 3'!$A$4:$AK$1252,$B3302,4)</f>
        <v>EAST LAURENS ELEMENTARY SCHOOL</v>
      </c>
      <c r="H3302" t="str">
        <f ca="1">StaticValues!$A$8</f>
        <v>2016</v>
      </c>
      <c r="I3302" t="str">
        <f ca="1">StaticValues!$B$8</f>
        <v>Spring</v>
      </c>
      <c r="J3302" t="str">
        <f ca="1">StaticValues!$C$8</f>
        <v>EOG</v>
      </c>
      <c r="K3302" t="str">
        <f ca="1">StaticValues!$D$8</f>
        <v>3</v>
      </c>
      <c r="L3302" t="str">
        <f>INDEX('Grade 3'!E$2:AJ$2,1,((8*C3302)-7))</f>
        <v>English Language Arts</v>
      </c>
      <c r="M3302">
        <f>INDEX('Grade 3'!$A$4:$AK$1252,$B3302,($C3302*8-7+4))</f>
        <v>177</v>
      </c>
      <c r="N3302">
        <f>INDEX('Grade 3'!$A$4:$AK$1252,$B3302,($C3302*8-6+4))</f>
        <v>498.32768361581918</v>
      </c>
      <c r="O3302">
        <f>INDEX('Grade 3'!$A$4:$AK$1252,$B3302,($C3302*8-5+4))</f>
        <v>33.898305084745765</v>
      </c>
      <c r="P3302">
        <f>INDEX('Grade 3'!$A$4:$AK$1252,$B3302,($C3302*8-4+4))</f>
        <v>37.288135593220339</v>
      </c>
      <c r="Q3302">
        <f>INDEX('Grade 3'!$A$4:$AK$1252,$B3302,($C3302*8-3+4))</f>
        <v>22.598870056497177</v>
      </c>
      <c r="R3302">
        <f>INDEX('Grade 3'!$A$4:$AK$1252,$B3302,($C3302*8-2+4))</f>
        <v>6.2146892655367232</v>
      </c>
      <c r="S3302">
        <f>INDEX('Grade 3'!$A$4:$AK$1252,$B3302,($C3302*8-1+4))</f>
        <v>66.101694915254242</v>
      </c>
      <c r="T3302">
        <f>INDEX('Grade 3'!$A$4:$AK$1252,$B3302,($C3302*8-0+4))</f>
        <v>28.8135593220339</v>
      </c>
      <c r="U3302" t="str">
        <f>INDEX('Grade 3'!$A$4:$AK$1252,$B3302,37)</f>
        <v>Heart of Georgia</v>
      </c>
    </row>
    <row r="3303" spans="1:21">
      <c r="A3303">
        <f t="shared" si="154"/>
        <v>3302</v>
      </c>
      <c r="B3303">
        <f t="shared" si="155"/>
        <v>826</v>
      </c>
      <c r="C3303">
        <f t="shared" si="156"/>
        <v>2</v>
      </c>
      <c r="D3303">
        <f>INDEX('Grade 3'!$A$4:$AK$1252,$B3303,1)</f>
        <v>687</v>
      </c>
      <c r="E3303">
        <f>INDEX('Grade 3'!$A$4:$AK$1252,$B3303,2)</f>
        <v>105</v>
      </c>
      <c r="F3303" t="str">
        <f>INDEX('Grade 3'!$A$4:$AK$1252,$B3303,3)</f>
        <v>LAURENS COUNTY</v>
      </c>
      <c r="G3303" t="str">
        <f>INDEX('Grade 3'!$A$4:$AK$1252,$B3303,4)</f>
        <v>EAST LAURENS ELEMENTARY SCHOOL</v>
      </c>
      <c r="H3303" t="str">
        <f ca="1">StaticValues!$A$8</f>
        <v>2016</v>
      </c>
      <c r="I3303" t="str">
        <f ca="1">StaticValues!$B$8</f>
        <v>Spring</v>
      </c>
      <c r="J3303" t="str">
        <f ca="1">StaticValues!$C$8</f>
        <v>EOG</v>
      </c>
      <c r="K3303" t="str">
        <f ca="1">StaticValues!$D$8</f>
        <v>3</v>
      </c>
      <c r="L3303" t="str">
        <f>INDEX('Grade 3'!E$2:AJ$2,1,((8*C3303)-7))</f>
        <v>Mathematics</v>
      </c>
      <c r="M3303">
        <f>INDEX('Grade 3'!$A$4:$AK$1252,$B3303,($C3303*8-7+4))</f>
        <v>177</v>
      </c>
      <c r="N3303">
        <f>INDEX('Grade 3'!$A$4:$AK$1252,$B3303,($C3303*8-6+4))</f>
        <v>510.79661016949154</v>
      </c>
      <c r="O3303">
        <f>INDEX('Grade 3'!$A$4:$AK$1252,$B3303,($C3303*8-5+4))</f>
        <v>19.774011299435028</v>
      </c>
      <c r="P3303">
        <f>INDEX('Grade 3'!$A$4:$AK$1252,$B3303,($C3303*8-4+4))</f>
        <v>48.587570621468927</v>
      </c>
      <c r="Q3303">
        <f>INDEX('Grade 3'!$A$4:$AK$1252,$B3303,($C3303*8-3+4))</f>
        <v>26.55367231638418</v>
      </c>
      <c r="R3303">
        <f>INDEX('Grade 3'!$A$4:$AK$1252,$B3303,($C3303*8-2+4))</f>
        <v>5.0847457627118642</v>
      </c>
      <c r="S3303">
        <f>INDEX('Grade 3'!$A$4:$AK$1252,$B3303,($C3303*8-1+4))</f>
        <v>80.225988700564969</v>
      </c>
      <c r="T3303">
        <f>INDEX('Grade 3'!$A$4:$AK$1252,$B3303,($C3303*8-0+4))</f>
        <v>31.638418079096045</v>
      </c>
      <c r="U3303" t="str">
        <f>INDEX('Grade 3'!$A$4:$AK$1252,$B3303,37)</f>
        <v>Heart of Georgia</v>
      </c>
    </row>
    <row r="3304" spans="1:21">
      <c r="A3304">
        <f t="shared" si="154"/>
        <v>3303</v>
      </c>
      <c r="B3304">
        <f t="shared" si="155"/>
        <v>826</v>
      </c>
      <c r="C3304">
        <f t="shared" si="156"/>
        <v>3</v>
      </c>
      <c r="D3304">
        <f>INDEX('Grade 3'!$A$4:$AK$1252,$B3304,1)</f>
        <v>687</v>
      </c>
      <c r="E3304">
        <f>INDEX('Grade 3'!$A$4:$AK$1252,$B3304,2)</f>
        <v>105</v>
      </c>
      <c r="F3304" t="str">
        <f>INDEX('Grade 3'!$A$4:$AK$1252,$B3304,3)</f>
        <v>LAURENS COUNTY</v>
      </c>
      <c r="G3304" t="str">
        <f>INDEX('Grade 3'!$A$4:$AK$1252,$B3304,4)</f>
        <v>EAST LAURENS ELEMENTARY SCHOOL</v>
      </c>
      <c r="H3304" t="str">
        <f ca="1">StaticValues!$A$8</f>
        <v>2016</v>
      </c>
      <c r="I3304" t="str">
        <f ca="1">StaticValues!$B$8</f>
        <v>Spring</v>
      </c>
      <c r="J3304" t="str">
        <f ca="1">StaticValues!$C$8</f>
        <v>EOG</v>
      </c>
      <c r="K3304" t="str">
        <f ca="1">StaticValues!$D$8</f>
        <v>3</v>
      </c>
      <c r="L3304" t="str">
        <f>INDEX('Grade 3'!E$2:AJ$2,1,((8*C3304)-7))</f>
        <v>Science</v>
      </c>
      <c r="M3304">
        <f>INDEX('Grade 3'!$A$4:$AK$1252,$B3304,($C3304*8-7+4))</f>
        <v>177</v>
      </c>
      <c r="N3304">
        <f>INDEX('Grade 3'!$A$4:$AK$1252,$B3304,($C3304*8-6+4))</f>
        <v>502.86440677966101</v>
      </c>
      <c r="O3304">
        <f>INDEX('Grade 3'!$A$4:$AK$1252,$B3304,($C3304*8-5+4))</f>
        <v>25.423728813559322</v>
      </c>
      <c r="P3304">
        <f>INDEX('Grade 3'!$A$4:$AK$1252,$B3304,($C3304*8-4+4))</f>
        <v>45.197740112994353</v>
      </c>
      <c r="Q3304">
        <f>INDEX('Grade 3'!$A$4:$AK$1252,$B3304,($C3304*8-3+4))</f>
        <v>26.55367231638418</v>
      </c>
      <c r="R3304">
        <f>INDEX('Grade 3'!$A$4:$AK$1252,$B3304,($C3304*8-2+4))</f>
        <v>2.8248587570621471</v>
      </c>
      <c r="S3304">
        <f>INDEX('Grade 3'!$A$4:$AK$1252,$B3304,($C3304*8-1+4))</f>
        <v>74.576271186440678</v>
      </c>
      <c r="T3304">
        <f>INDEX('Grade 3'!$A$4:$AK$1252,$B3304,($C3304*8-0+4))</f>
        <v>29.378531073446329</v>
      </c>
      <c r="U3304" t="str">
        <f>INDEX('Grade 3'!$A$4:$AK$1252,$B3304,37)</f>
        <v>Heart of Georgia</v>
      </c>
    </row>
    <row r="3305" spans="1:21">
      <c r="A3305">
        <f t="shared" si="154"/>
        <v>3304</v>
      </c>
      <c r="B3305">
        <f t="shared" si="155"/>
        <v>826</v>
      </c>
      <c r="C3305">
        <f t="shared" si="156"/>
        <v>4</v>
      </c>
      <c r="D3305">
        <f>INDEX('Grade 3'!$A$4:$AK$1252,$B3305,1)</f>
        <v>687</v>
      </c>
      <c r="E3305">
        <f>INDEX('Grade 3'!$A$4:$AK$1252,$B3305,2)</f>
        <v>105</v>
      </c>
      <c r="F3305" t="str">
        <f>INDEX('Grade 3'!$A$4:$AK$1252,$B3305,3)</f>
        <v>LAURENS COUNTY</v>
      </c>
      <c r="G3305" t="str">
        <f>INDEX('Grade 3'!$A$4:$AK$1252,$B3305,4)</f>
        <v>EAST LAURENS ELEMENTARY SCHOOL</v>
      </c>
      <c r="H3305" t="str">
        <f ca="1">StaticValues!$A$8</f>
        <v>2016</v>
      </c>
      <c r="I3305" t="str">
        <f ca="1">StaticValues!$B$8</f>
        <v>Spring</v>
      </c>
      <c r="J3305" t="str">
        <f ca="1">StaticValues!$C$8</f>
        <v>EOG</v>
      </c>
      <c r="K3305" t="str">
        <f ca="1">StaticValues!$D$8</f>
        <v>3</v>
      </c>
      <c r="L3305" t="str">
        <f>INDEX('Grade 3'!E$2:AJ$2,1,((8*C3305)-7))</f>
        <v>Social Studies</v>
      </c>
      <c r="M3305">
        <f>INDEX('Grade 3'!$A$4:$AK$1252,$B3305,($C3305*8-7+4))</f>
        <v>177</v>
      </c>
      <c r="N3305">
        <f>INDEX('Grade 3'!$A$4:$AK$1252,$B3305,($C3305*8-6+4))</f>
        <v>505.24858757062145</v>
      </c>
      <c r="O3305">
        <f>INDEX('Grade 3'!$A$4:$AK$1252,$B3305,($C3305*8-5+4))</f>
        <v>23.728813559322035</v>
      </c>
      <c r="P3305">
        <f>INDEX('Grade 3'!$A$4:$AK$1252,$B3305,($C3305*8-4+4))</f>
        <v>47.457627118644069</v>
      </c>
      <c r="Q3305">
        <f>INDEX('Grade 3'!$A$4:$AK$1252,$B3305,($C3305*8-3+4))</f>
        <v>19.209039548022599</v>
      </c>
      <c r="R3305">
        <f>INDEX('Grade 3'!$A$4:$AK$1252,$B3305,($C3305*8-2+4))</f>
        <v>9.6045197740112993</v>
      </c>
      <c r="S3305">
        <f>INDEX('Grade 3'!$A$4:$AK$1252,$B3305,($C3305*8-1+4))</f>
        <v>76.271186440677965</v>
      </c>
      <c r="T3305">
        <f>INDEX('Grade 3'!$A$4:$AK$1252,$B3305,($C3305*8-0+4))</f>
        <v>28.8135593220339</v>
      </c>
      <c r="U3305" t="str">
        <f>INDEX('Grade 3'!$A$4:$AK$1252,$B3305,37)</f>
        <v>Heart of Georgia</v>
      </c>
    </row>
    <row r="3306" spans="1:21">
      <c r="A3306">
        <f t="shared" si="154"/>
        <v>3305</v>
      </c>
      <c r="B3306">
        <f t="shared" si="155"/>
        <v>827</v>
      </c>
      <c r="C3306">
        <f t="shared" si="156"/>
        <v>1</v>
      </c>
      <c r="D3306">
        <f>INDEX('Grade 3'!$A$4:$AK$1252,$B3306,1)</f>
        <v>687</v>
      </c>
      <c r="E3306">
        <f>INDEX('Grade 3'!$A$4:$AK$1252,$B3306,2)</f>
        <v>201</v>
      </c>
      <c r="F3306" t="str">
        <f>INDEX('Grade 3'!$A$4:$AK$1252,$B3306,3)</f>
        <v>LAURENS COUNTY</v>
      </c>
      <c r="G3306" t="str">
        <f>INDEX('Grade 3'!$A$4:$AK$1252,$B3306,4)</f>
        <v>NORTHWEST LAURENS ELEMENTARY</v>
      </c>
      <c r="H3306" t="str">
        <f ca="1">StaticValues!$A$8</f>
        <v>2016</v>
      </c>
      <c r="I3306" t="str">
        <f ca="1">StaticValues!$B$8</f>
        <v>Spring</v>
      </c>
      <c r="J3306" t="str">
        <f ca="1">StaticValues!$C$8</f>
        <v>EOG</v>
      </c>
      <c r="K3306" t="str">
        <f ca="1">StaticValues!$D$8</f>
        <v>3</v>
      </c>
      <c r="L3306" t="str">
        <f>INDEX('Grade 3'!E$2:AJ$2,1,((8*C3306)-7))</f>
        <v>English Language Arts</v>
      </c>
      <c r="M3306">
        <f>INDEX('Grade 3'!$A$4:$AK$1252,$B3306,($C3306*8-7+4))</f>
        <v>161</v>
      </c>
      <c r="N3306">
        <f>INDEX('Grade 3'!$A$4:$AK$1252,$B3306,($C3306*8-6+4))</f>
        <v>525.72670807453414</v>
      </c>
      <c r="O3306">
        <f>INDEX('Grade 3'!$A$4:$AK$1252,$B3306,($C3306*8-5+4))</f>
        <v>21.118012422360248</v>
      </c>
      <c r="P3306">
        <f>INDEX('Grade 3'!$A$4:$AK$1252,$B3306,($C3306*8-4+4))</f>
        <v>27.329192546583851</v>
      </c>
      <c r="Q3306">
        <f>INDEX('Grade 3'!$A$4:$AK$1252,$B3306,($C3306*8-3+4))</f>
        <v>31.677018633540374</v>
      </c>
      <c r="R3306">
        <f>INDEX('Grade 3'!$A$4:$AK$1252,$B3306,($C3306*8-2+4))</f>
        <v>19.875776397515526</v>
      </c>
      <c r="S3306">
        <f>INDEX('Grade 3'!$A$4:$AK$1252,$B3306,($C3306*8-1+4))</f>
        <v>78.881987577639748</v>
      </c>
      <c r="T3306">
        <f>INDEX('Grade 3'!$A$4:$AK$1252,$B3306,($C3306*8-0+4))</f>
        <v>51.552795031055901</v>
      </c>
      <c r="U3306" t="str">
        <f>INDEX('Grade 3'!$A$4:$AK$1252,$B3306,37)</f>
        <v>Heart of Georgia</v>
      </c>
    </row>
    <row r="3307" spans="1:21">
      <c r="A3307">
        <f t="shared" si="154"/>
        <v>3306</v>
      </c>
      <c r="B3307">
        <f t="shared" si="155"/>
        <v>827</v>
      </c>
      <c r="C3307">
        <f t="shared" si="156"/>
        <v>2</v>
      </c>
      <c r="D3307">
        <f>INDEX('Grade 3'!$A$4:$AK$1252,$B3307,1)</f>
        <v>687</v>
      </c>
      <c r="E3307">
        <f>INDEX('Grade 3'!$A$4:$AK$1252,$B3307,2)</f>
        <v>201</v>
      </c>
      <c r="F3307" t="str">
        <f>INDEX('Grade 3'!$A$4:$AK$1252,$B3307,3)</f>
        <v>LAURENS COUNTY</v>
      </c>
      <c r="G3307" t="str">
        <f>INDEX('Grade 3'!$A$4:$AK$1252,$B3307,4)</f>
        <v>NORTHWEST LAURENS ELEMENTARY</v>
      </c>
      <c r="H3307" t="str">
        <f ca="1">StaticValues!$A$8</f>
        <v>2016</v>
      </c>
      <c r="I3307" t="str">
        <f ca="1">StaticValues!$B$8</f>
        <v>Spring</v>
      </c>
      <c r="J3307" t="str">
        <f ca="1">StaticValues!$C$8</f>
        <v>EOG</v>
      </c>
      <c r="K3307" t="str">
        <f ca="1">StaticValues!$D$8</f>
        <v>3</v>
      </c>
      <c r="L3307" t="str">
        <f>INDEX('Grade 3'!E$2:AJ$2,1,((8*C3307)-7))</f>
        <v>Mathematics</v>
      </c>
      <c r="M3307">
        <f>INDEX('Grade 3'!$A$4:$AK$1252,$B3307,($C3307*8-7+4))</f>
        <v>161</v>
      </c>
      <c r="N3307">
        <f>INDEX('Grade 3'!$A$4:$AK$1252,$B3307,($C3307*8-6+4))</f>
        <v>528.01242236024848</v>
      </c>
      <c r="O3307">
        <f>INDEX('Grade 3'!$A$4:$AK$1252,$B3307,($C3307*8-5+4))</f>
        <v>12.422360248447205</v>
      </c>
      <c r="P3307">
        <f>INDEX('Grade 3'!$A$4:$AK$1252,$B3307,($C3307*8-4+4))</f>
        <v>35.403726708074537</v>
      </c>
      <c r="Q3307">
        <f>INDEX('Grade 3'!$A$4:$AK$1252,$B3307,($C3307*8-3+4))</f>
        <v>39.751552795031053</v>
      </c>
      <c r="R3307">
        <f>INDEX('Grade 3'!$A$4:$AK$1252,$B3307,($C3307*8-2+4))</f>
        <v>12.422360248447205</v>
      </c>
      <c r="S3307">
        <f>INDEX('Grade 3'!$A$4:$AK$1252,$B3307,($C3307*8-1+4))</f>
        <v>87.577639751552795</v>
      </c>
      <c r="T3307">
        <f>INDEX('Grade 3'!$A$4:$AK$1252,$B3307,($C3307*8-0+4))</f>
        <v>52.173913043478258</v>
      </c>
      <c r="U3307" t="str">
        <f>INDEX('Grade 3'!$A$4:$AK$1252,$B3307,37)</f>
        <v>Heart of Georgia</v>
      </c>
    </row>
    <row r="3308" spans="1:21">
      <c r="A3308">
        <f t="shared" si="154"/>
        <v>3307</v>
      </c>
      <c r="B3308">
        <f t="shared" si="155"/>
        <v>827</v>
      </c>
      <c r="C3308">
        <f t="shared" si="156"/>
        <v>3</v>
      </c>
      <c r="D3308">
        <f>INDEX('Grade 3'!$A$4:$AK$1252,$B3308,1)</f>
        <v>687</v>
      </c>
      <c r="E3308">
        <f>INDEX('Grade 3'!$A$4:$AK$1252,$B3308,2)</f>
        <v>201</v>
      </c>
      <c r="F3308" t="str">
        <f>INDEX('Grade 3'!$A$4:$AK$1252,$B3308,3)</f>
        <v>LAURENS COUNTY</v>
      </c>
      <c r="G3308" t="str">
        <f>INDEX('Grade 3'!$A$4:$AK$1252,$B3308,4)</f>
        <v>NORTHWEST LAURENS ELEMENTARY</v>
      </c>
      <c r="H3308" t="str">
        <f ca="1">StaticValues!$A$8</f>
        <v>2016</v>
      </c>
      <c r="I3308" t="str">
        <f ca="1">StaticValues!$B$8</f>
        <v>Spring</v>
      </c>
      <c r="J3308" t="str">
        <f ca="1">StaticValues!$C$8</f>
        <v>EOG</v>
      </c>
      <c r="K3308" t="str">
        <f ca="1">StaticValues!$D$8</f>
        <v>3</v>
      </c>
      <c r="L3308" t="str">
        <f>INDEX('Grade 3'!E$2:AJ$2,1,((8*C3308)-7))</f>
        <v>Science</v>
      </c>
      <c r="M3308">
        <f>INDEX('Grade 3'!$A$4:$AK$1252,$B3308,($C3308*8-7+4))</f>
        <v>160</v>
      </c>
      <c r="N3308">
        <f>INDEX('Grade 3'!$A$4:$AK$1252,$B3308,($C3308*8-6+4))</f>
        <v>511.76249999999999</v>
      </c>
      <c r="O3308">
        <f>INDEX('Grade 3'!$A$4:$AK$1252,$B3308,($C3308*8-5+4))</f>
        <v>16.25</v>
      </c>
      <c r="P3308">
        <f>INDEX('Grade 3'!$A$4:$AK$1252,$B3308,($C3308*8-4+4))</f>
        <v>47.5</v>
      </c>
      <c r="Q3308">
        <f>INDEX('Grade 3'!$A$4:$AK$1252,$B3308,($C3308*8-3+4))</f>
        <v>29.375</v>
      </c>
      <c r="R3308">
        <f>INDEX('Grade 3'!$A$4:$AK$1252,$B3308,($C3308*8-2+4))</f>
        <v>6.875</v>
      </c>
      <c r="S3308">
        <f>INDEX('Grade 3'!$A$4:$AK$1252,$B3308,($C3308*8-1+4))</f>
        <v>83.75</v>
      </c>
      <c r="T3308">
        <f>INDEX('Grade 3'!$A$4:$AK$1252,$B3308,($C3308*8-0+4))</f>
        <v>36.25</v>
      </c>
      <c r="U3308" t="str">
        <f>INDEX('Grade 3'!$A$4:$AK$1252,$B3308,37)</f>
        <v>Heart of Georgia</v>
      </c>
    </row>
    <row r="3309" spans="1:21">
      <c r="A3309">
        <f t="shared" si="154"/>
        <v>3308</v>
      </c>
      <c r="B3309">
        <f t="shared" si="155"/>
        <v>827</v>
      </c>
      <c r="C3309">
        <f t="shared" si="156"/>
        <v>4</v>
      </c>
      <c r="D3309">
        <f>INDEX('Grade 3'!$A$4:$AK$1252,$B3309,1)</f>
        <v>687</v>
      </c>
      <c r="E3309">
        <f>INDEX('Grade 3'!$A$4:$AK$1252,$B3309,2)</f>
        <v>201</v>
      </c>
      <c r="F3309" t="str">
        <f>INDEX('Grade 3'!$A$4:$AK$1252,$B3309,3)</f>
        <v>LAURENS COUNTY</v>
      </c>
      <c r="G3309" t="str">
        <f>INDEX('Grade 3'!$A$4:$AK$1252,$B3309,4)</f>
        <v>NORTHWEST LAURENS ELEMENTARY</v>
      </c>
      <c r="H3309" t="str">
        <f ca="1">StaticValues!$A$8</f>
        <v>2016</v>
      </c>
      <c r="I3309" t="str">
        <f ca="1">StaticValues!$B$8</f>
        <v>Spring</v>
      </c>
      <c r="J3309" t="str">
        <f ca="1">StaticValues!$C$8</f>
        <v>EOG</v>
      </c>
      <c r="K3309" t="str">
        <f ca="1">StaticValues!$D$8</f>
        <v>3</v>
      </c>
      <c r="L3309" t="str">
        <f>INDEX('Grade 3'!E$2:AJ$2,1,((8*C3309)-7))</f>
        <v>Social Studies</v>
      </c>
      <c r="M3309">
        <f>INDEX('Grade 3'!$A$4:$AK$1252,$B3309,($C3309*8-7+4))</f>
        <v>160</v>
      </c>
      <c r="N3309">
        <f>INDEX('Grade 3'!$A$4:$AK$1252,$B3309,($C3309*8-6+4))</f>
        <v>503.08125000000001</v>
      </c>
      <c r="O3309">
        <f>INDEX('Grade 3'!$A$4:$AK$1252,$B3309,($C3309*8-5+4))</f>
        <v>25.625</v>
      </c>
      <c r="P3309">
        <f>INDEX('Grade 3'!$A$4:$AK$1252,$B3309,($C3309*8-4+4))</f>
        <v>46.25</v>
      </c>
      <c r="Q3309">
        <f>INDEX('Grade 3'!$A$4:$AK$1252,$B3309,($C3309*8-3+4))</f>
        <v>19.375</v>
      </c>
      <c r="R3309">
        <f>INDEX('Grade 3'!$A$4:$AK$1252,$B3309,($C3309*8-2+4))</f>
        <v>8.75</v>
      </c>
      <c r="S3309">
        <f>INDEX('Grade 3'!$A$4:$AK$1252,$B3309,($C3309*8-1+4))</f>
        <v>74.375</v>
      </c>
      <c r="T3309">
        <f>INDEX('Grade 3'!$A$4:$AK$1252,$B3309,($C3309*8-0+4))</f>
        <v>28.125</v>
      </c>
      <c r="U3309" t="str">
        <f>INDEX('Grade 3'!$A$4:$AK$1252,$B3309,37)</f>
        <v>Heart of Georgia</v>
      </c>
    </row>
    <row r="3310" spans="1:21">
      <c r="A3310">
        <f t="shared" si="154"/>
        <v>3309</v>
      </c>
      <c r="B3310">
        <f t="shared" si="155"/>
        <v>828</v>
      </c>
      <c r="C3310">
        <f t="shared" si="156"/>
        <v>1</v>
      </c>
      <c r="D3310">
        <f>INDEX('Grade 3'!$A$4:$AK$1252,$B3310,1)</f>
        <v>688</v>
      </c>
      <c r="E3310">
        <f>INDEX('Grade 3'!$A$4:$AK$1252,$B3310,2)</f>
        <v>103</v>
      </c>
      <c r="F3310" t="str">
        <f>INDEX('Grade 3'!$A$4:$AK$1252,$B3310,3)</f>
        <v>LEE COUNTY</v>
      </c>
      <c r="G3310" t="str">
        <f>INDEX('Grade 3'!$A$4:$AK$1252,$B3310,4)</f>
        <v>LEE COUNTY ELEMENTARY SCHOOL</v>
      </c>
      <c r="H3310" t="str">
        <f ca="1">StaticValues!$A$8</f>
        <v>2016</v>
      </c>
      <c r="I3310" t="str">
        <f ca="1">StaticValues!$B$8</f>
        <v>Spring</v>
      </c>
      <c r="J3310" t="str">
        <f ca="1">StaticValues!$C$8</f>
        <v>EOG</v>
      </c>
      <c r="K3310" t="str">
        <f ca="1">StaticValues!$D$8</f>
        <v>3</v>
      </c>
      <c r="L3310" t="str">
        <f>INDEX('Grade 3'!E$2:AJ$2,1,((8*C3310)-7))</f>
        <v>English Language Arts</v>
      </c>
      <c r="M3310">
        <f>INDEX('Grade 3'!$A$4:$AK$1252,$B3310,($C3310*8-7+4))</f>
        <v>221</v>
      </c>
      <c r="N3310">
        <f>INDEX('Grade 3'!$A$4:$AK$1252,$B3310,($C3310*8-6+4))</f>
        <v>519.88235294117646</v>
      </c>
      <c r="O3310">
        <f>INDEX('Grade 3'!$A$4:$AK$1252,$B3310,($C3310*8-5+4))</f>
        <v>18.099547511312217</v>
      </c>
      <c r="P3310">
        <f>INDEX('Grade 3'!$A$4:$AK$1252,$B3310,($C3310*8-4+4))</f>
        <v>39.366515837104075</v>
      </c>
      <c r="Q3310">
        <f>INDEX('Grade 3'!$A$4:$AK$1252,$B3310,($C3310*8-3+4))</f>
        <v>31.221719457013574</v>
      </c>
      <c r="R3310">
        <f>INDEX('Grade 3'!$A$4:$AK$1252,$B3310,($C3310*8-2+4))</f>
        <v>11.312217194570136</v>
      </c>
      <c r="S3310">
        <f>INDEX('Grade 3'!$A$4:$AK$1252,$B3310,($C3310*8-1+4))</f>
        <v>81.900452488687776</v>
      </c>
      <c r="T3310">
        <f>INDEX('Grade 3'!$A$4:$AK$1252,$B3310,($C3310*8-0+4))</f>
        <v>42.533936651583709</v>
      </c>
      <c r="U3310" t="str">
        <f>INDEX('Grade 3'!$A$4:$AK$1252,$B3310,37)</f>
        <v>Southwest Georgia</v>
      </c>
    </row>
    <row r="3311" spans="1:21">
      <c r="A3311">
        <f t="shared" si="154"/>
        <v>3310</v>
      </c>
      <c r="B3311">
        <f t="shared" si="155"/>
        <v>828</v>
      </c>
      <c r="C3311">
        <f t="shared" si="156"/>
        <v>2</v>
      </c>
      <c r="D3311">
        <f>INDEX('Grade 3'!$A$4:$AK$1252,$B3311,1)</f>
        <v>688</v>
      </c>
      <c r="E3311">
        <f>INDEX('Grade 3'!$A$4:$AK$1252,$B3311,2)</f>
        <v>103</v>
      </c>
      <c r="F3311" t="str">
        <f>INDEX('Grade 3'!$A$4:$AK$1252,$B3311,3)</f>
        <v>LEE COUNTY</v>
      </c>
      <c r="G3311" t="str">
        <f>INDEX('Grade 3'!$A$4:$AK$1252,$B3311,4)</f>
        <v>LEE COUNTY ELEMENTARY SCHOOL</v>
      </c>
      <c r="H3311" t="str">
        <f ca="1">StaticValues!$A$8</f>
        <v>2016</v>
      </c>
      <c r="I3311" t="str">
        <f ca="1">StaticValues!$B$8</f>
        <v>Spring</v>
      </c>
      <c r="J3311" t="str">
        <f ca="1">StaticValues!$C$8</f>
        <v>EOG</v>
      </c>
      <c r="K3311" t="str">
        <f ca="1">StaticValues!$D$8</f>
        <v>3</v>
      </c>
      <c r="L3311" t="str">
        <f>INDEX('Grade 3'!E$2:AJ$2,1,((8*C3311)-7))</f>
        <v>Mathematics</v>
      </c>
      <c r="M3311">
        <f>INDEX('Grade 3'!$A$4:$AK$1252,$B3311,($C3311*8-7+4))</f>
        <v>221</v>
      </c>
      <c r="N3311">
        <f>INDEX('Grade 3'!$A$4:$AK$1252,$B3311,($C3311*8-6+4))</f>
        <v>535.14932126696829</v>
      </c>
      <c r="O3311">
        <f>INDEX('Grade 3'!$A$4:$AK$1252,$B3311,($C3311*8-5+4))</f>
        <v>4.5248868778280542</v>
      </c>
      <c r="P3311">
        <f>INDEX('Grade 3'!$A$4:$AK$1252,$B3311,($C3311*8-4+4))</f>
        <v>37.556561085972852</v>
      </c>
      <c r="Q3311">
        <f>INDEX('Grade 3'!$A$4:$AK$1252,$B3311,($C3311*8-3+4))</f>
        <v>46.606334841628957</v>
      </c>
      <c r="R3311">
        <f>INDEX('Grade 3'!$A$4:$AK$1252,$B3311,($C3311*8-2+4))</f>
        <v>11.312217194570136</v>
      </c>
      <c r="S3311">
        <f>INDEX('Grade 3'!$A$4:$AK$1252,$B3311,($C3311*8-1+4))</f>
        <v>95.475113122171948</v>
      </c>
      <c r="T3311">
        <f>INDEX('Grade 3'!$A$4:$AK$1252,$B3311,($C3311*8-0+4))</f>
        <v>57.918552036199095</v>
      </c>
      <c r="U3311" t="str">
        <f>INDEX('Grade 3'!$A$4:$AK$1252,$B3311,37)</f>
        <v>Southwest Georgia</v>
      </c>
    </row>
    <row r="3312" spans="1:21">
      <c r="A3312">
        <f t="shared" si="154"/>
        <v>3311</v>
      </c>
      <c r="B3312">
        <f t="shared" si="155"/>
        <v>828</v>
      </c>
      <c r="C3312">
        <f t="shared" si="156"/>
        <v>3</v>
      </c>
      <c r="D3312">
        <f>INDEX('Grade 3'!$A$4:$AK$1252,$B3312,1)</f>
        <v>688</v>
      </c>
      <c r="E3312">
        <f>INDEX('Grade 3'!$A$4:$AK$1252,$B3312,2)</f>
        <v>103</v>
      </c>
      <c r="F3312" t="str">
        <f>INDEX('Grade 3'!$A$4:$AK$1252,$B3312,3)</f>
        <v>LEE COUNTY</v>
      </c>
      <c r="G3312" t="str">
        <f>INDEX('Grade 3'!$A$4:$AK$1252,$B3312,4)</f>
        <v>LEE COUNTY ELEMENTARY SCHOOL</v>
      </c>
      <c r="H3312" t="str">
        <f ca="1">StaticValues!$A$8</f>
        <v>2016</v>
      </c>
      <c r="I3312" t="str">
        <f ca="1">StaticValues!$B$8</f>
        <v>Spring</v>
      </c>
      <c r="J3312" t="str">
        <f ca="1">StaticValues!$C$8</f>
        <v>EOG</v>
      </c>
      <c r="K3312" t="str">
        <f ca="1">StaticValues!$D$8</f>
        <v>3</v>
      </c>
      <c r="L3312" t="str">
        <f>INDEX('Grade 3'!E$2:AJ$2,1,((8*C3312)-7))</f>
        <v>Science</v>
      </c>
      <c r="M3312">
        <f>INDEX('Grade 3'!$A$4:$AK$1252,$B3312,($C3312*8-7+4))</f>
        <v>221</v>
      </c>
      <c r="N3312">
        <f>INDEX('Grade 3'!$A$4:$AK$1252,$B3312,($C3312*8-6+4))</f>
        <v>525.17194570135746</v>
      </c>
      <c r="O3312">
        <f>INDEX('Grade 3'!$A$4:$AK$1252,$B3312,($C3312*8-5+4))</f>
        <v>6.7873303167420813</v>
      </c>
      <c r="P3312">
        <f>INDEX('Grade 3'!$A$4:$AK$1252,$B3312,($C3312*8-4+4))</f>
        <v>44.796380090497735</v>
      </c>
      <c r="Q3312">
        <f>INDEX('Grade 3'!$A$4:$AK$1252,$B3312,($C3312*8-3+4))</f>
        <v>33.0316742081448</v>
      </c>
      <c r="R3312">
        <f>INDEX('Grade 3'!$A$4:$AK$1252,$B3312,($C3312*8-2+4))</f>
        <v>15.384615384615385</v>
      </c>
      <c r="S3312">
        <f>INDEX('Grade 3'!$A$4:$AK$1252,$B3312,($C3312*8-1+4))</f>
        <v>93.212669683257914</v>
      </c>
      <c r="T3312">
        <f>INDEX('Grade 3'!$A$4:$AK$1252,$B3312,($C3312*8-0+4))</f>
        <v>48.41628959276018</v>
      </c>
      <c r="U3312" t="str">
        <f>INDEX('Grade 3'!$A$4:$AK$1252,$B3312,37)</f>
        <v>Southwest Georgia</v>
      </c>
    </row>
    <row r="3313" spans="1:21">
      <c r="A3313">
        <f t="shared" si="154"/>
        <v>3312</v>
      </c>
      <c r="B3313">
        <f t="shared" si="155"/>
        <v>828</v>
      </c>
      <c r="C3313">
        <f t="shared" si="156"/>
        <v>4</v>
      </c>
      <c r="D3313">
        <f>INDEX('Grade 3'!$A$4:$AK$1252,$B3313,1)</f>
        <v>688</v>
      </c>
      <c r="E3313">
        <f>INDEX('Grade 3'!$A$4:$AK$1252,$B3313,2)</f>
        <v>103</v>
      </c>
      <c r="F3313" t="str">
        <f>INDEX('Grade 3'!$A$4:$AK$1252,$B3313,3)</f>
        <v>LEE COUNTY</v>
      </c>
      <c r="G3313" t="str">
        <f>INDEX('Grade 3'!$A$4:$AK$1252,$B3313,4)</f>
        <v>LEE COUNTY ELEMENTARY SCHOOL</v>
      </c>
      <c r="H3313" t="str">
        <f ca="1">StaticValues!$A$8</f>
        <v>2016</v>
      </c>
      <c r="I3313" t="str">
        <f ca="1">StaticValues!$B$8</f>
        <v>Spring</v>
      </c>
      <c r="J3313" t="str">
        <f ca="1">StaticValues!$C$8</f>
        <v>EOG</v>
      </c>
      <c r="K3313" t="str">
        <f ca="1">StaticValues!$D$8</f>
        <v>3</v>
      </c>
      <c r="L3313" t="str">
        <f>INDEX('Grade 3'!E$2:AJ$2,1,((8*C3313)-7))</f>
        <v>Social Studies</v>
      </c>
      <c r="M3313">
        <f>INDEX('Grade 3'!$A$4:$AK$1252,$B3313,($C3313*8-7+4))</f>
        <v>221</v>
      </c>
      <c r="N3313">
        <f>INDEX('Grade 3'!$A$4:$AK$1252,$B3313,($C3313*8-6+4))</f>
        <v>521.40723981900453</v>
      </c>
      <c r="O3313">
        <f>INDEX('Grade 3'!$A$4:$AK$1252,$B3313,($C3313*8-5+4))</f>
        <v>9.0497737556561084</v>
      </c>
      <c r="P3313">
        <f>INDEX('Grade 3'!$A$4:$AK$1252,$B3313,($C3313*8-4+4))</f>
        <v>48.868778280542983</v>
      </c>
      <c r="Q3313">
        <f>INDEX('Grade 3'!$A$4:$AK$1252,$B3313,($C3313*8-3+4))</f>
        <v>23.529411764705884</v>
      </c>
      <c r="R3313">
        <f>INDEX('Grade 3'!$A$4:$AK$1252,$B3313,($C3313*8-2+4))</f>
        <v>18.552036199095024</v>
      </c>
      <c r="S3313">
        <f>INDEX('Grade 3'!$A$4:$AK$1252,$B3313,($C3313*8-1+4))</f>
        <v>90.950226244343895</v>
      </c>
      <c r="T3313">
        <f>INDEX('Grade 3'!$A$4:$AK$1252,$B3313,($C3313*8-0+4))</f>
        <v>42.081447963800905</v>
      </c>
      <c r="U3313" t="str">
        <f>INDEX('Grade 3'!$A$4:$AK$1252,$B3313,37)</f>
        <v>Southwest Georgia</v>
      </c>
    </row>
    <row r="3314" spans="1:21">
      <c r="A3314">
        <f t="shared" si="154"/>
        <v>3313</v>
      </c>
      <c r="B3314">
        <f t="shared" si="155"/>
        <v>829</v>
      </c>
      <c r="C3314">
        <f t="shared" si="156"/>
        <v>1</v>
      </c>
      <c r="D3314">
        <f>INDEX('Grade 3'!$A$4:$AK$1252,$B3314,1)</f>
        <v>688</v>
      </c>
      <c r="E3314">
        <f>INDEX('Grade 3'!$A$4:$AK$1252,$B3314,2)</f>
        <v>393</v>
      </c>
      <c r="F3314" t="str">
        <f>INDEX('Grade 3'!$A$4:$AK$1252,$B3314,3)</f>
        <v>LEE COUNTY</v>
      </c>
      <c r="G3314" t="str">
        <f>INDEX('Grade 3'!$A$4:$AK$1252,$B3314,4)</f>
        <v>TWIN OAKS ELEMENTARY</v>
      </c>
      <c r="H3314" t="str">
        <f ca="1">StaticValues!$A$8</f>
        <v>2016</v>
      </c>
      <c r="I3314" t="str">
        <f ca="1">StaticValues!$B$8</f>
        <v>Spring</v>
      </c>
      <c r="J3314" t="str">
        <f ca="1">StaticValues!$C$8</f>
        <v>EOG</v>
      </c>
      <c r="K3314" t="str">
        <f ca="1">StaticValues!$D$8</f>
        <v>3</v>
      </c>
      <c r="L3314" t="str">
        <f>INDEX('Grade 3'!E$2:AJ$2,1,((8*C3314)-7))</f>
        <v>English Language Arts</v>
      </c>
      <c r="M3314">
        <f>INDEX('Grade 3'!$A$4:$AK$1252,$B3314,($C3314*8-7+4))</f>
        <v>234</v>
      </c>
      <c r="N3314">
        <f>INDEX('Grade 3'!$A$4:$AK$1252,$B3314,($C3314*8-6+4))</f>
        <v>526.86752136752136</v>
      </c>
      <c r="O3314">
        <f>INDEX('Grade 3'!$A$4:$AK$1252,$B3314,($C3314*8-5+4))</f>
        <v>17.948717948717949</v>
      </c>
      <c r="P3314">
        <f>INDEX('Grade 3'!$A$4:$AK$1252,$B3314,($C3314*8-4+4))</f>
        <v>33.333333333333336</v>
      </c>
      <c r="Q3314">
        <f>INDEX('Grade 3'!$A$4:$AK$1252,$B3314,($C3314*8-3+4))</f>
        <v>33.760683760683762</v>
      </c>
      <c r="R3314">
        <f>INDEX('Grade 3'!$A$4:$AK$1252,$B3314,($C3314*8-2+4))</f>
        <v>14.957264957264957</v>
      </c>
      <c r="S3314">
        <f>INDEX('Grade 3'!$A$4:$AK$1252,$B3314,($C3314*8-1+4))</f>
        <v>82.051282051282058</v>
      </c>
      <c r="T3314">
        <f>INDEX('Grade 3'!$A$4:$AK$1252,$B3314,($C3314*8-0+4))</f>
        <v>48.717948717948715</v>
      </c>
      <c r="U3314" t="str">
        <f>INDEX('Grade 3'!$A$4:$AK$1252,$B3314,37)</f>
        <v>Southwest Georgia</v>
      </c>
    </row>
    <row r="3315" spans="1:21">
      <c r="A3315">
        <f t="shared" si="154"/>
        <v>3314</v>
      </c>
      <c r="B3315">
        <f t="shared" si="155"/>
        <v>829</v>
      </c>
      <c r="C3315">
        <f t="shared" si="156"/>
        <v>2</v>
      </c>
      <c r="D3315">
        <f>INDEX('Grade 3'!$A$4:$AK$1252,$B3315,1)</f>
        <v>688</v>
      </c>
      <c r="E3315">
        <f>INDEX('Grade 3'!$A$4:$AK$1252,$B3315,2)</f>
        <v>393</v>
      </c>
      <c r="F3315" t="str">
        <f>INDEX('Grade 3'!$A$4:$AK$1252,$B3315,3)</f>
        <v>LEE COUNTY</v>
      </c>
      <c r="G3315" t="str">
        <f>INDEX('Grade 3'!$A$4:$AK$1252,$B3315,4)</f>
        <v>TWIN OAKS ELEMENTARY</v>
      </c>
      <c r="H3315" t="str">
        <f ca="1">StaticValues!$A$8</f>
        <v>2016</v>
      </c>
      <c r="I3315" t="str">
        <f ca="1">StaticValues!$B$8</f>
        <v>Spring</v>
      </c>
      <c r="J3315" t="str">
        <f ca="1">StaticValues!$C$8</f>
        <v>EOG</v>
      </c>
      <c r="K3315" t="str">
        <f ca="1">StaticValues!$D$8</f>
        <v>3</v>
      </c>
      <c r="L3315" t="str">
        <f>INDEX('Grade 3'!E$2:AJ$2,1,((8*C3315)-7))</f>
        <v>Mathematics</v>
      </c>
      <c r="M3315">
        <f>INDEX('Grade 3'!$A$4:$AK$1252,$B3315,($C3315*8-7+4))</f>
        <v>234</v>
      </c>
      <c r="N3315">
        <f>INDEX('Grade 3'!$A$4:$AK$1252,$B3315,($C3315*8-6+4))</f>
        <v>538.4487179487179</v>
      </c>
      <c r="O3315">
        <f>INDEX('Grade 3'!$A$4:$AK$1252,$B3315,($C3315*8-5+4))</f>
        <v>4.700854700854701</v>
      </c>
      <c r="P3315">
        <f>INDEX('Grade 3'!$A$4:$AK$1252,$B3315,($C3315*8-4+4))</f>
        <v>34.615384615384613</v>
      </c>
      <c r="Q3315">
        <f>INDEX('Grade 3'!$A$4:$AK$1252,$B3315,($C3315*8-3+4))</f>
        <v>46.153846153846153</v>
      </c>
      <c r="R3315">
        <f>INDEX('Grade 3'!$A$4:$AK$1252,$B3315,($C3315*8-2+4))</f>
        <v>14.52991452991453</v>
      </c>
      <c r="S3315">
        <f>INDEX('Grade 3'!$A$4:$AK$1252,$B3315,($C3315*8-1+4))</f>
        <v>95.299145299145295</v>
      </c>
      <c r="T3315">
        <f>INDEX('Grade 3'!$A$4:$AK$1252,$B3315,($C3315*8-0+4))</f>
        <v>60.683760683760681</v>
      </c>
      <c r="U3315" t="str">
        <f>INDEX('Grade 3'!$A$4:$AK$1252,$B3315,37)</f>
        <v>Southwest Georgia</v>
      </c>
    </row>
    <row r="3316" spans="1:21">
      <c r="A3316">
        <f t="shared" si="154"/>
        <v>3315</v>
      </c>
      <c r="B3316">
        <f t="shared" si="155"/>
        <v>829</v>
      </c>
      <c r="C3316">
        <f t="shared" si="156"/>
        <v>3</v>
      </c>
      <c r="D3316">
        <f>INDEX('Grade 3'!$A$4:$AK$1252,$B3316,1)</f>
        <v>688</v>
      </c>
      <c r="E3316">
        <f>INDEX('Grade 3'!$A$4:$AK$1252,$B3316,2)</f>
        <v>393</v>
      </c>
      <c r="F3316" t="str">
        <f>INDEX('Grade 3'!$A$4:$AK$1252,$B3316,3)</f>
        <v>LEE COUNTY</v>
      </c>
      <c r="G3316" t="str">
        <f>INDEX('Grade 3'!$A$4:$AK$1252,$B3316,4)</f>
        <v>TWIN OAKS ELEMENTARY</v>
      </c>
      <c r="H3316" t="str">
        <f ca="1">StaticValues!$A$8</f>
        <v>2016</v>
      </c>
      <c r="I3316" t="str">
        <f ca="1">StaticValues!$B$8</f>
        <v>Spring</v>
      </c>
      <c r="J3316" t="str">
        <f ca="1">StaticValues!$C$8</f>
        <v>EOG</v>
      </c>
      <c r="K3316" t="str">
        <f ca="1">StaticValues!$D$8</f>
        <v>3</v>
      </c>
      <c r="L3316" t="str">
        <f>INDEX('Grade 3'!E$2:AJ$2,1,((8*C3316)-7))</f>
        <v>Science</v>
      </c>
      <c r="M3316">
        <f>INDEX('Grade 3'!$A$4:$AK$1252,$B3316,($C3316*8-7+4))</f>
        <v>234</v>
      </c>
      <c r="N3316">
        <f>INDEX('Grade 3'!$A$4:$AK$1252,$B3316,($C3316*8-6+4))</f>
        <v>520.41025641025647</v>
      </c>
      <c r="O3316">
        <f>INDEX('Grade 3'!$A$4:$AK$1252,$B3316,($C3316*8-5+4))</f>
        <v>13.247863247863247</v>
      </c>
      <c r="P3316">
        <f>INDEX('Grade 3'!$A$4:$AK$1252,$B3316,($C3316*8-4+4))</f>
        <v>40.598290598290596</v>
      </c>
      <c r="Q3316">
        <f>INDEX('Grade 3'!$A$4:$AK$1252,$B3316,($C3316*8-3+4))</f>
        <v>35.897435897435898</v>
      </c>
      <c r="R3316">
        <f>INDEX('Grade 3'!$A$4:$AK$1252,$B3316,($C3316*8-2+4))</f>
        <v>10.256410256410257</v>
      </c>
      <c r="S3316">
        <f>INDEX('Grade 3'!$A$4:$AK$1252,$B3316,($C3316*8-1+4))</f>
        <v>86.752136752136749</v>
      </c>
      <c r="T3316">
        <f>INDEX('Grade 3'!$A$4:$AK$1252,$B3316,($C3316*8-0+4))</f>
        <v>46.153846153846153</v>
      </c>
      <c r="U3316" t="str">
        <f>INDEX('Grade 3'!$A$4:$AK$1252,$B3316,37)</f>
        <v>Southwest Georgia</v>
      </c>
    </row>
    <row r="3317" spans="1:21">
      <c r="A3317">
        <f t="shared" si="154"/>
        <v>3316</v>
      </c>
      <c r="B3317">
        <f t="shared" si="155"/>
        <v>829</v>
      </c>
      <c r="C3317">
        <f t="shared" si="156"/>
        <v>4</v>
      </c>
      <c r="D3317">
        <f>INDEX('Grade 3'!$A$4:$AK$1252,$B3317,1)</f>
        <v>688</v>
      </c>
      <c r="E3317">
        <f>INDEX('Grade 3'!$A$4:$AK$1252,$B3317,2)</f>
        <v>393</v>
      </c>
      <c r="F3317" t="str">
        <f>INDEX('Grade 3'!$A$4:$AK$1252,$B3317,3)</f>
        <v>LEE COUNTY</v>
      </c>
      <c r="G3317" t="str">
        <f>INDEX('Grade 3'!$A$4:$AK$1252,$B3317,4)</f>
        <v>TWIN OAKS ELEMENTARY</v>
      </c>
      <c r="H3317" t="str">
        <f ca="1">StaticValues!$A$8</f>
        <v>2016</v>
      </c>
      <c r="I3317" t="str">
        <f ca="1">StaticValues!$B$8</f>
        <v>Spring</v>
      </c>
      <c r="J3317" t="str">
        <f ca="1">StaticValues!$C$8</f>
        <v>EOG</v>
      </c>
      <c r="K3317" t="str">
        <f ca="1">StaticValues!$D$8</f>
        <v>3</v>
      </c>
      <c r="L3317" t="str">
        <f>INDEX('Grade 3'!E$2:AJ$2,1,((8*C3317)-7))</f>
        <v>Social Studies</v>
      </c>
      <c r="M3317">
        <f>INDEX('Grade 3'!$A$4:$AK$1252,$B3317,($C3317*8-7+4))</f>
        <v>234</v>
      </c>
      <c r="N3317">
        <f>INDEX('Grade 3'!$A$4:$AK$1252,$B3317,($C3317*8-6+4))</f>
        <v>515.76923076923072</v>
      </c>
      <c r="O3317">
        <f>INDEX('Grade 3'!$A$4:$AK$1252,$B3317,($C3317*8-5+4))</f>
        <v>13.675213675213675</v>
      </c>
      <c r="P3317">
        <f>INDEX('Grade 3'!$A$4:$AK$1252,$B3317,($C3317*8-4+4))</f>
        <v>50.427350427350426</v>
      </c>
      <c r="Q3317">
        <f>INDEX('Grade 3'!$A$4:$AK$1252,$B3317,($C3317*8-3+4))</f>
        <v>23.931623931623932</v>
      </c>
      <c r="R3317">
        <f>INDEX('Grade 3'!$A$4:$AK$1252,$B3317,($C3317*8-2+4))</f>
        <v>11.965811965811966</v>
      </c>
      <c r="S3317">
        <f>INDEX('Grade 3'!$A$4:$AK$1252,$B3317,($C3317*8-1+4))</f>
        <v>86.324786324786331</v>
      </c>
      <c r="T3317">
        <f>INDEX('Grade 3'!$A$4:$AK$1252,$B3317,($C3317*8-0+4))</f>
        <v>35.897435897435898</v>
      </c>
      <c r="U3317" t="str">
        <f>INDEX('Grade 3'!$A$4:$AK$1252,$B3317,37)</f>
        <v>Southwest Georgia</v>
      </c>
    </row>
    <row r="3318" spans="1:21">
      <c r="A3318">
        <f t="shared" si="154"/>
        <v>3317</v>
      </c>
      <c r="B3318">
        <f t="shared" si="155"/>
        <v>830</v>
      </c>
      <c r="C3318">
        <f t="shared" si="156"/>
        <v>1</v>
      </c>
      <c r="D3318">
        <f>INDEX('Grade 3'!$A$4:$AK$1252,$B3318,1)</f>
        <v>689</v>
      </c>
      <c r="E3318">
        <f>INDEX('Grade 3'!$A$4:$AK$1252,$B3318,2)</f>
        <v>100</v>
      </c>
      <c r="F3318" t="str">
        <f>INDEX('Grade 3'!$A$4:$AK$1252,$B3318,3)</f>
        <v>LIBERTY COUNTY</v>
      </c>
      <c r="G3318" t="str">
        <f>INDEX('Grade 3'!$A$4:$AK$1252,$B3318,4)</f>
        <v>WALDO PAFFORD ELEMENTARY SCHOOL</v>
      </c>
      <c r="H3318" t="str">
        <f ca="1">StaticValues!$A$8</f>
        <v>2016</v>
      </c>
      <c r="I3318" t="str">
        <f ca="1">StaticValues!$B$8</f>
        <v>Spring</v>
      </c>
      <c r="J3318" t="str">
        <f ca="1">StaticValues!$C$8</f>
        <v>EOG</v>
      </c>
      <c r="K3318" t="str">
        <f ca="1">StaticValues!$D$8</f>
        <v>3</v>
      </c>
      <c r="L3318" t="str">
        <f>INDEX('Grade 3'!E$2:AJ$2,1,((8*C3318)-7))</f>
        <v>English Language Arts</v>
      </c>
      <c r="M3318">
        <f>INDEX('Grade 3'!$A$4:$AK$1252,$B3318,($C3318*8-7+4))</f>
        <v>94</v>
      </c>
      <c r="N3318">
        <f>INDEX('Grade 3'!$A$4:$AK$1252,$B3318,($C3318*8-6+4))</f>
        <v>507.32978723404256</v>
      </c>
      <c r="O3318">
        <f>INDEX('Grade 3'!$A$4:$AK$1252,$B3318,($C3318*8-5+4))</f>
        <v>36.170212765957444</v>
      </c>
      <c r="P3318">
        <f>INDEX('Grade 3'!$A$4:$AK$1252,$B3318,($C3318*8-4+4))</f>
        <v>28.723404255319149</v>
      </c>
      <c r="Q3318">
        <f>INDEX('Grade 3'!$A$4:$AK$1252,$B3318,($C3318*8-3+4))</f>
        <v>21.276595744680851</v>
      </c>
      <c r="R3318">
        <f>INDEX('Grade 3'!$A$4:$AK$1252,$B3318,($C3318*8-2+4))</f>
        <v>13.829787234042554</v>
      </c>
      <c r="S3318">
        <f>INDEX('Grade 3'!$A$4:$AK$1252,$B3318,($C3318*8-1+4))</f>
        <v>63.829787234042556</v>
      </c>
      <c r="T3318">
        <f>INDEX('Grade 3'!$A$4:$AK$1252,$B3318,($C3318*8-0+4))</f>
        <v>35.106382978723403</v>
      </c>
      <c r="U3318" t="str">
        <f>INDEX('Grade 3'!$A$4:$AK$1252,$B3318,37)</f>
        <v>First District</v>
      </c>
    </row>
    <row r="3319" spans="1:21">
      <c r="A3319">
        <f t="shared" si="154"/>
        <v>3318</v>
      </c>
      <c r="B3319">
        <f t="shared" si="155"/>
        <v>830</v>
      </c>
      <c r="C3319">
        <f t="shared" si="156"/>
        <v>2</v>
      </c>
      <c r="D3319">
        <f>INDEX('Grade 3'!$A$4:$AK$1252,$B3319,1)</f>
        <v>689</v>
      </c>
      <c r="E3319">
        <f>INDEX('Grade 3'!$A$4:$AK$1252,$B3319,2)</f>
        <v>100</v>
      </c>
      <c r="F3319" t="str">
        <f>INDEX('Grade 3'!$A$4:$AK$1252,$B3319,3)</f>
        <v>LIBERTY COUNTY</v>
      </c>
      <c r="G3319" t="str">
        <f>INDEX('Grade 3'!$A$4:$AK$1252,$B3319,4)</f>
        <v>WALDO PAFFORD ELEMENTARY SCHOOL</v>
      </c>
      <c r="H3319" t="str">
        <f ca="1">StaticValues!$A$8</f>
        <v>2016</v>
      </c>
      <c r="I3319" t="str">
        <f ca="1">StaticValues!$B$8</f>
        <v>Spring</v>
      </c>
      <c r="J3319" t="str">
        <f ca="1">StaticValues!$C$8</f>
        <v>EOG</v>
      </c>
      <c r="K3319" t="str">
        <f ca="1">StaticValues!$D$8</f>
        <v>3</v>
      </c>
      <c r="L3319" t="str">
        <f>INDEX('Grade 3'!E$2:AJ$2,1,((8*C3319)-7))</f>
        <v>Mathematics</v>
      </c>
      <c r="M3319">
        <f>INDEX('Grade 3'!$A$4:$AK$1252,$B3319,($C3319*8-7+4))</f>
        <v>94</v>
      </c>
      <c r="N3319">
        <f>INDEX('Grade 3'!$A$4:$AK$1252,$B3319,($C3319*8-6+4))</f>
        <v>510.2659574468085</v>
      </c>
      <c r="O3319">
        <f>INDEX('Grade 3'!$A$4:$AK$1252,$B3319,($C3319*8-5+4))</f>
        <v>26.595744680851062</v>
      </c>
      <c r="P3319">
        <f>INDEX('Grade 3'!$A$4:$AK$1252,$B3319,($C3319*8-4+4))</f>
        <v>36.170212765957444</v>
      </c>
      <c r="Q3319">
        <f>INDEX('Grade 3'!$A$4:$AK$1252,$B3319,($C3319*8-3+4))</f>
        <v>29.787234042553191</v>
      </c>
      <c r="R3319">
        <f>INDEX('Grade 3'!$A$4:$AK$1252,$B3319,($C3319*8-2+4))</f>
        <v>7.4468085106382977</v>
      </c>
      <c r="S3319">
        <f>INDEX('Grade 3'!$A$4:$AK$1252,$B3319,($C3319*8-1+4))</f>
        <v>73.40425531914893</v>
      </c>
      <c r="T3319">
        <f>INDEX('Grade 3'!$A$4:$AK$1252,$B3319,($C3319*8-0+4))</f>
        <v>37.234042553191486</v>
      </c>
      <c r="U3319" t="str">
        <f>INDEX('Grade 3'!$A$4:$AK$1252,$B3319,37)</f>
        <v>First District</v>
      </c>
    </row>
    <row r="3320" spans="1:21">
      <c r="A3320">
        <f t="shared" si="154"/>
        <v>3319</v>
      </c>
      <c r="B3320">
        <f t="shared" si="155"/>
        <v>830</v>
      </c>
      <c r="C3320">
        <f t="shared" si="156"/>
        <v>3</v>
      </c>
      <c r="D3320">
        <f>INDEX('Grade 3'!$A$4:$AK$1252,$B3320,1)</f>
        <v>689</v>
      </c>
      <c r="E3320">
        <f>INDEX('Grade 3'!$A$4:$AK$1252,$B3320,2)</f>
        <v>100</v>
      </c>
      <c r="F3320" t="str">
        <f>INDEX('Grade 3'!$A$4:$AK$1252,$B3320,3)</f>
        <v>LIBERTY COUNTY</v>
      </c>
      <c r="G3320" t="str">
        <f>INDEX('Grade 3'!$A$4:$AK$1252,$B3320,4)</f>
        <v>WALDO PAFFORD ELEMENTARY SCHOOL</v>
      </c>
      <c r="H3320" t="str">
        <f ca="1">StaticValues!$A$8</f>
        <v>2016</v>
      </c>
      <c r="I3320" t="str">
        <f ca="1">StaticValues!$B$8</f>
        <v>Spring</v>
      </c>
      <c r="J3320" t="str">
        <f ca="1">StaticValues!$C$8</f>
        <v>EOG</v>
      </c>
      <c r="K3320" t="str">
        <f ca="1">StaticValues!$D$8</f>
        <v>3</v>
      </c>
      <c r="L3320" t="str">
        <f>INDEX('Grade 3'!E$2:AJ$2,1,((8*C3320)-7))</f>
        <v>Science</v>
      </c>
      <c r="M3320">
        <f>INDEX('Grade 3'!$A$4:$AK$1252,$B3320,($C3320*8-7+4))</f>
        <v>94</v>
      </c>
      <c r="N3320">
        <f>INDEX('Grade 3'!$A$4:$AK$1252,$B3320,($C3320*8-6+4))</f>
        <v>509.74468085106383</v>
      </c>
      <c r="O3320">
        <f>INDEX('Grade 3'!$A$4:$AK$1252,$B3320,($C3320*8-5+4))</f>
        <v>19.148936170212767</v>
      </c>
      <c r="P3320">
        <f>INDEX('Grade 3'!$A$4:$AK$1252,$B3320,($C3320*8-4+4))</f>
        <v>46.808510638297875</v>
      </c>
      <c r="Q3320">
        <f>INDEX('Grade 3'!$A$4:$AK$1252,$B3320,($C3320*8-3+4))</f>
        <v>21.276595744680851</v>
      </c>
      <c r="R3320">
        <f>INDEX('Grade 3'!$A$4:$AK$1252,$B3320,($C3320*8-2+4))</f>
        <v>12.76595744680851</v>
      </c>
      <c r="S3320">
        <f>INDEX('Grade 3'!$A$4:$AK$1252,$B3320,($C3320*8-1+4))</f>
        <v>80.851063829787236</v>
      </c>
      <c r="T3320">
        <f>INDEX('Grade 3'!$A$4:$AK$1252,$B3320,($C3320*8-0+4))</f>
        <v>34.042553191489361</v>
      </c>
      <c r="U3320" t="str">
        <f>INDEX('Grade 3'!$A$4:$AK$1252,$B3320,37)</f>
        <v>First District</v>
      </c>
    </row>
    <row r="3321" spans="1:21">
      <c r="A3321">
        <f t="shared" si="154"/>
        <v>3320</v>
      </c>
      <c r="B3321">
        <f t="shared" si="155"/>
        <v>830</v>
      </c>
      <c r="C3321">
        <f t="shared" si="156"/>
        <v>4</v>
      </c>
      <c r="D3321">
        <f>INDEX('Grade 3'!$A$4:$AK$1252,$B3321,1)</f>
        <v>689</v>
      </c>
      <c r="E3321">
        <f>INDEX('Grade 3'!$A$4:$AK$1252,$B3321,2)</f>
        <v>100</v>
      </c>
      <c r="F3321" t="str">
        <f>INDEX('Grade 3'!$A$4:$AK$1252,$B3321,3)</f>
        <v>LIBERTY COUNTY</v>
      </c>
      <c r="G3321" t="str">
        <f>INDEX('Grade 3'!$A$4:$AK$1252,$B3321,4)</f>
        <v>WALDO PAFFORD ELEMENTARY SCHOOL</v>
      </c>
      <c r="H3321" t="str">
        <f ca="1">StaticValues!$A$8</f>
        <v>2016</v>
      </c>
      <c r="I3321" t="str">
        <f ca="1">StaticValues!$B$8</f>
        <v>Spring</v>
      </c>
      <c r="J3321" t="str">
        <f ca="1">StaticValues!$C$8</f>
        <v>EOG</v>
      </c>
      <c r="K3321" t="str">
        <f ca="1">StaticValues!$D$8</f>
        <v>3</v>
      </c>
      <c r="L3321" t="str">
        <f>INDEX('Grade 3'!E$2:AJ$2,1,((8*C3321)-7))</f>
        <v>Social Studies</v>
      </c>
      <c r="M3321">
        <f>INDEX('Grade 3'!$A$4:$AK$1252,$B3321,($C3321*8-7+4))</f>
        <v>94</v>
      </c>
      <c r="N3321">
        <f>INDEX('Grade 3'!$A$4:$AK$1252,$B3321,($C3321*8-6+4))</f>
        <v>506.45744680851061</v>
      </c>
      <c r="O3321">
        <f>INDEX('Grade 3'!$A$4:$AK$1252,$B3321,($C3321*8-5+4))</f>
        <v>24.468085106382979</v>
      </c>
      <c r="P3321">
        <f>INDEX('Grade 3'!$A$4:$AK$1252,$B3321,($C3321*8-4+4))</f>
        <v>48.936170212765958</v>
      </c>
      <c r="Q3321">
        <f>INDEX('Grade 3'!$A$4:$AK$1252,$B3321,($C3321*8-3+4))</f>
        <v>11.702127659574469</v>
      </c>
      <c r="R3321">
        <f>INDEX('Grade 3'!$A$4:$AK$1252,$B3321,($C3321*8-2+4))</f>
        <v>14.893617021276595</v>
      </c>
      <c r="S3321">
        <f>INDEX('Grade 3'!$A$4:$AK$1252,$B3321,($C3321*8-1+4))</f>
        <v>75.531914893617028</v>
      </c>
      <c r="T3321">
        <f>INDEX('Grade 3'!$A$4:$AK$1252,$B3321,($C3321*8-0+4))</f>
        <v>26.595744680851062</v>
      </c>
      <c r="U3321" t="str">
        <f>INDEX('Grade 3'!$A$4:$AK$1252,$B3321,37)</f>
        <v>First District</v>
      </c>
    </row>
    <row r="3322" spans="1:21">
      <c r="A3322">
        <f t="shared" si="154"/>
        <v>3321</v>
      </c>
      <c r="B3322">
        <f t="shared" si="155"/>
        <v>831</v>
      </c>
      <c r="C3322">
        <f t="shared" si="156"/>
        <v>1</v>
      </c>
      <c r="D3322">
        <f>INDEX('Grade 3'!$A$4:$AK$1252,$B3322,1)</f>
        <v>689</v>
      </c>
      <c r="E3322">
        <f>INDEX('Grade 3'!$A$4:$AK$1252,$B3322,2)</f>
        <v>102</v>
      </c>
      <c r="F3322" t="str">
        <f>INDEX('Grade 3'!$A$4:$AK$1252,$B3322,3)</f>
        <v>LIBERTY COUNTY</v>
      </c>
      <c r="G3322" t="str">
        <f>INDEX('Grade 3'!$A$4:$AK$1252,$B3322,4)</f>
        <v>LIBERTY ELEMENTARY SCHOOL</v>
      </c>
      <c r="H3322" t="str">
        <f ca="1">StaticValues!$A$8</f>
        <v>2016</v>
      </c>
      <c r="I3322" t="str">
        <f ca="1">StaticValues!$B$8</f>
        <v>Spring</v>
      </c>
      <c r="J3322" t="str">
        <f ca="1">StaticValues!$C$8</f>
        <v>EOG</v>
      </c>
      <c r="K3322" t="str">
        <f ca="1">StaticValues!$D$8</f>
        <v>3</v>
      </c>
      <c r="L3322" t="str">
        <f>INDEX('Grade 3'!E$2:AJ$2,1,((8*C3322)-7))</f>
        <v>English Language Arts</v>
      </c>
      <c r="M3322">
        <f>INDEX('Grade 3'!$A$4:$AK$1252,$B3322,($C3322*8-7+4))</f>
        <v>136</v>
      </c>
      <c r="N3322">
        <f>INDEX('Grade 3'!$A$4:$AK$1252,$B3322,($C3322*8-6+4))</f>
        <v>504.91176470588238</v>
      </c>
      <c r="O3322">
        <f>INDEX('Grade 3'!$A$4:$AK$1252,$B3322,($C3322*8-5+4))</f>
        <v>30.147058823529413</v>
      </c>
      <c r="P3322">
        <f>INDEX('Grade 3'!$A$4:$AK$1252,$B3322,($C3322*8-4+4))</f>
        <v>28.676470588235293</v>
      </c>
      <c r="Q3322">
        <f>INDEX('Grade 3'!$A$4:$AK$1252,$B3322,($C3322*8-3+4))</f>
        <v>34.558823529411768</v>
      </c>
      <c r="R3322">
        <f>INDEX('Grade 3'!$A$4:$AK$1252,$B3322,($C3322*8-2+4))</f>
        <v>6.617647058823529</v>
      </c>
      <c r="S3322">
        <f>INDEX('Grade 3'!$A$4:$AK$1252,$B3322,($C3322*8-1+4))</f>
        <v>69.852941176470594</v>
      </c>
      <c r="T3322">
        <f>INDEX('Grade 3'!$A$4:$AK$1252,$B3322,($C3322*8-0+4))</f>
        <v>41.176470588235297</v>
      </c>
      <c r="U3322" t="str">
        <f>INDEX('Grade 3'!$A$4:$AK$1252,$B3322,37)</f>
        <v>First District</v>
      </c>
    </row>
    <row r="3323" spans="1:21">
      <c r="A3323">
        <f t="shared" si="154"/>
        <v>3322</v>
      </c>
      <c r="B3323">
        <f t="shared" si="155"/>
        <v>831</v>
      </c>
      <c r="C3323">
        <f t="shared" si="156"/>
        <v>2</v>
      </c>
      <c r="D3323">
        <f>INDEX('Grade 3'!$A$4:$AK$1252,$B3323,1)</f>
        <v>689</v>
      </c>
      <c r="E3323">
        <f>INDEX('Grade 3'!$A$4:$AK$1252,$B3323,2)</f>
        <v>102</v>
      </c>
      <c r="F3323" t="str">
        <f>INDEX('Grade 3'!$A$4:$AK$1252,$B3323,3)</f>
        <v>LIBERTY COUNTY</v>
      </c>
      <c r="G3323" t="str">
        <f>INDEX('Grade 3'!$A$4:$AK$1252,$B3323,4)</f>
        <v>LIBERTY ELEMENTARY SCHOOL</v>
      </c>
      <c r="H3323" t="str">
        <f ca="1">StaticValues!$A$8</f>
        <v>2016</v>
      </c>
      <c r="I3323" t="str">
        <f ca="1">StaticValues!$B$8</f>
        <v>Spring</v>
      </c>
      <c r="J3323" t="str">
        <f ca="1">StaticValues!$C$8</f>
        <v>EOG</v>
      </c>
      <c r="K3323" t="str">
        <f ca="1">StaticValues!$D$8</f>
        <v>3</v>
      </c>
      <c r="L3323" t="str">
        <f>INDEX('Grade 3'!E$2:AJ$2,1,((8*C3323)-7))</f>
        <v>Mathematics</v>
      </c>
      <c r="M3323">
        <f>INDEX('Grade 3'!$A$4:$AK$1252,$B3323,($C3323*8-7+4))</f>
        <v>136</v>
      </c>
      <c r="N3323">
        <f>INDEX('Grade 3'!$A$4:$AK$1252,$B3323,($C3323*8-6+4))</f>
        <v>513.21323529411768</v>
      </c>
      <c r="O3323">
        <f>INDEX('Grade 3'!$A$4:$AK$1252,$B3323,($C3323*8-5+4))</f>
        <v>12.5</v>
      </c>
      <c r="P3323">
        <f>INDEX('Grade 3'!$A$4:$AK$1252,$B3323,($C3323*8-4+4))</f>
        <v>54.411764705882355</v>
      </c>
      <c r="Q3323">
        <f>INDEX('Grade 3'!$A$4:$AK$1252,$B3323,($C3323*8-3+4))</f>
        <v>28.676470588235293</v>
      </c>
      <c r="R3323">
        <f>INDEX('Grade 3'!$A$4:$AK$1252,$B3323,($C3323*8-2+4))</f>
        <v>4.4117647058823533</v>
      </c>
      <c r="S3323">
        <f>INDEX('Grade 3'!$A$4:$AK$1252,$B3323,($C3323*8-1+4))</f>
        <v>87.5</v>
      </c>
      <c r="T3323">
        <f>INDEX('Grade 3'!$A$4:$AK$1252,$B3323,($C3323*8-0+4))</f>
        <v>33.088235294117645</v>
      </c>
      <c r="U3323" t="str">
        <f>INDEX('Grade 3'!$A$4:$AK$1252,$B3323,37)</f>
        <v>First District</v>
      </c>
    </row>
    <row r="3324" spans="1:21">
      <c r="A3324">
        <f t="shared" si="154"/>
        <v>3323</v>
      </c>
      <c r="B3324">
        <f t="shared" si="155"/>
        <v>831</v>
      </c>
      <c r="C3324">
        <f t="shared" si="156"/>
        <v>3</v>
      </c>
      <c r="D3324">
        <f>INDEX('Grade 3'!$A$4:$AK$1252,$B3324,1)</f>
        <v>689</v>
      </c>
      <c r="E3324">
        <f>INDEX('Grade 3'!$A$4:$AK$1252,$B3324,2)</f>
        <v>102</v>
      </c>
      <c r="F3324" t="str">
        <f>INDEX('Grade 3'!$A$4:$AK$1252,$B3324,3)</f>
        <v>LIBERTY COUNTY</v>
      </c>
      <c r="G3324" t="str">
        <f>INDEX('Grade 3'!$A$4:$AK$1252,$B3324,4)</f>
        <v>LIBERTY ELEMENTARY SCHOOL</v>
      </c>
      <c r="H3324" t="str">
        <f ca="1">StaticValues!$A$8</f>
        <v>2016</v>
      </c>
      <c r="I3324" t="str">
        <f ca="1">StaticValues!$B$8</f>
        <v>Spring</v>
      </c>
      <c r="J3324" t="str">
        <f ca="1">StaticValues!$C$8</f>
        <v>EOG</v>
      </c>
      <c r="K3324" t="str">
        <f ca="1">StaticValues!$D$8</f>
        <v>3</v>
      </c>
      <c r="L3324" t="str">
        <f>INDEX('Grade 3'!E$2:AJ$2,1,((8*C3324)-7))</f>
        <v>Science</v>
      </c>
      <c r="M3324">
        <f>INDEX('Grade 3'!$A$4:$AK$1252,$B3324,($C3324*8-7+4))</f>
        <v>136</v>
      </c>
      <c r="N3324">
        <f>INDEX('Grade 3'!$A$4:$AK$1252,$B3324,($C3324*8-6+4))</f>
        <v>508.8014705882353</v>
      </c>
      <c r="O3324">
        <f>INDEX('Grade 3'!$A$4:$AK$1252,$B3324,($C3324*8-5+4))</f>
        <v>21.323529411764707</v>
      </c>
      <c r="P3324">
        <f>INDEX('Grade 3'!$A$4:$AK$1252,$B3324,($C3324*8-4+4))</f>
        <v>44.852941176470587</v>
      </c>
      <c r="Q3324">
        <f>INDEX('Grade 3'!$A$4:$AK$1252,$B3324,($C3324*8-3+4))</f>
        <v>20.588235294117649</v>
      </c>
      <c r="R3324">
        <f>INDEX('Grade 3'!$A$4:$AK$1252,$B3324,($C3324*8-2+4))</f>
        <v>13.235294117647058</v>
      </c>
      <c r="S3324">
        <f>INDEX('Grade 3'!$A$4:$AK$1252,$B3324,($C3324*8-1+4))</f>
        <v>78.67647058823529</v>
      </c>
      <c r="T3324">
        <f>INDEX('Grade 3'!$A$4:$AK$1252,$B3324,($C3324*8-0+4))</f>
        <v>33.823529411764703</v>
      </c>
      <c r="U3324" t="str">
        <f>INDEX('Grade 3'!$A$4:$AK$1252,$B3324,37)</f>
        <v>First District</v>
      </c>
    </row>
    <row r="3325" spans="1:21">
      <c r="A3325">
        <f t="shared" si="154"/>
        <v>3324</v>
      </c>
      <c r="B3325">
        <f t="shared" si="155"/>
        <v>831</v>
      </c>
      <c r="C3325">
        <f t="shared" si="156"/>
        <v>4</v>
      </c>
      <c r="D3325">
        <f>INDEX('Grade 3'!$A$4:$AK$1252,$B3325,1)</f>
        <v>689</v>
      </c>
      <c r="E3325">
        <f>INDEX('Grade 3'!$A$4:$AK$1252,$B3325,2)</f>
        <v>102</v>
      </c>
      <c r="F3325" t="str">
        <f>INDEX('Grade 3'!$A$4:$AK$1252,$B3325,3)</f>
        <v>LIBERTY COUNTY</v>
      </c>
      <c r="G3325" t="str">
        <f>INDEX('Grade 3'!$A$4:$AK$1252,$B3325,4)</f>
        <v>LIBERTY ELEMENTARY SCHOOL</v>
      </c>
      <c r="H3325" t="str">
        <f ca="1">StaticValues!$A$8</f>
        <v>2016</v>
      </c>
      <c r="I3325" t="str">
        <f ca="1">StaticValues!$B$8</f>
        <v>Spring</v>
      </c>
      <c r="J3325" t="str">
        <f ca="1">StaticValues!$C$8</f>
        <v>EOG</v>
      </c>
      <c r="K3325" t="str">
        <f ca="1">StaticValues!$D$8</f>
        <v>3</v>
      </c>
      <c r="L3325" t="str">
        <f>INDEX('Grade 3'!E$2:AJ$2,1,((8*C3325)-7))</f>
        <v>Social Studies</v>
      </c>
      <c r="M3325">
        <f>INDEX('Grade 3'!$A$4:$AK$1252,$B3325,($C3325*8-7+4))</f>
        <v>136</v>
      </c>
      <c r="N3325">
        <f>INDEX('Grade 3'!$A$4:$AK$1252,$B3325,($C3325*8-6+4))</f>
        <v>508.02941176470586</v>
      </c>
      <c r="O3325">
        <f>INDEX('Grade 3'!$A$4:$AK$1252,$B3325,($C3325*8-5+4))</f>
        <v>23.529411764705884</v>
      </c>
      <c r="P3325">
        <f>INDEX('Grade 3'!$A$4:$AK$1252,$B3325,($C3325*8-4+4))</f>
        <v>45.588235294117645</v>
      </c>
      <c r="Q3325">
        <f>INDEX('Grade 3'!$A$4:$AK$1252,$B3325,($C3325*8-3+4))</f>
        <v>22.058823529411764</v>
      </c>
      <c r="R3325">
        <f>INDEX('Grade 3'!$A$4:$AK$1252,$B3325,($C3325*8-2+4))</f>
        <v>8.8235294117647065</v>
      </c>
      <c r="S3325">
        <f>INDEX('Grade 3'!$A$4:$AK$1252,$B3325,($C3325*8-1+4))</f>
        <v>76.470588235294116</v>
      </c>
      <c r="T3325">
        <f>INDEX('Grade 3'!$A$4:$AK$1252,$B3325,($C3325*8-0+4))</f>
        <v>30.882352941176471</v>
      </c>
      <c r="U3325" t="str">
        <f>INDEX('Grade 3'!$A$4:$AK$1252,$B3325,37)</f>
        <v>First District</v>
      </c>
    </row>
    <row r="3326" spans="1:21">
      <c r="A3326">
        <f t="shared" si="154"/>
        <v>3325</v>
      </c>
      <c r="B3326">
        <f t="shared" si="155"/>
        <v>832</v>
      </c>
      <c r="C3326">
        <f t="shared" si="156"/>
        <v>1</v>
      </c>
      <c r="D3326">
        <f>INDEX('Grade 3'!$A$4:$AK$1252,$B3326,1)</f>
        <v>689</v>
      </c>
      <c r="E3326">
        <f>INDEX('Grade 3'!$A$4:$AK$1252,$B3326,2)</f>
        <v>180</v>
      </c>
      <c r="F3326" t="str">
        <f>INDEX('Grade 3'!$A$4:$AK$1252,$B3326,3)</f>
        <v>LIBERTY COUNTY</v>
      </c>
      <c r="G3326" t="str">
        <f>INDEX('Grade 3'!$A$4:$AK$1252,$B3326,4)</f>
        <v>BUTTON GWINNETT ELEMENTARY SCHOOL</v>
      </c>
      <c r="H3326" t="str">
        <f ca="1">StaticValues!$A$8</f>
        <v>2016</v>
      </c>
      <c r="I3326" t="str">
        <f ca="1">StaticValues!$B$8</f>
        <v>Spring</v>
      </c>
      <c r="J3326" t="str">
        <f ca="1">StaticValues!$C$8</f>
        <v>EOG</v>
      </c>
      <c r="K3326" t="str">
        <f ca="1">StaticValues!$D$8</f>
        <v>3</v>
      </c>
      <c r="L3326" t="str">
        <f>INDEX('Grade 3'!E$2:AJ$2,1,((8*C3326)-7))</f>
        <v>English Language Arts</v>
      </c>
      <c r="M3326">
        <f>INDEX('Grade 3'!$A$4:$AK$1252,$B3326,($C3326*8-7+4))</f>
        <v>90</v>
      </c>
      <c r="N3326">
        <f>INDEX('Grade 3'!$A$4:$AK$1252,$B3326,($C3326*8-6+4))</f>
        <v>503.07777777777778</v>
      </c>
      <c r="O3326">
        <f>INDEX('Grade 3'!$A$4:$AK$1252,$B3326,($C3326*8-5+4))</f>
        <v>31.111111111111111</v>
      </c>
      <c r="P3326">
        <f>INDEX('Grade 3'!$A$4:$AK$1252,$B3326,($C3326*8-4+4))</f>
        <v>35.555555555555557</v>
      </c>
      <c r="Q3326">
        <f>INDEX('Grade 3'!$A$4:$AK$1252,$B3326,($C3326*8-3+4))</f>
        <v>25.555555555555557</v>
      </c>
      <c r="R3326">
        <f>INDEX('Grade 3'!$A$4:$AK$1252,$B3326,($C3326*8-2+4))</f>
        <v>7.7777777777777777</v>
      </c>
      <c r="S3326">
        <f>INDEX('Grade 3'!$A$4:$AK$1252,$B3326,($C3326*8-1+4))</f>
        <v>68.888888888888886</v>
      </c>
      <c r="T3326">
        <f>INDEX('Grade 3'!$A$4:$AK$1252,$B3326,($C3326*8-0+4))</f>
        <v>33.333333333333336</v>
      </c>
      <c r="U3326" t="str">
        <f>INDEX('Grade 3'!$A$4:$AK$1252,$B3326,37)</f>
        <v>First District</v>
      </c>
    </row>
    <row r="3327" spans="1:21">
      <c r="A3327">
        <f t="shared" si="154"/>
        <v>3326</v>
      </c>
      <c r="B3327">
        <f t="shared" si="155"/>
        <v>832</v>
      </c>
      <c r="C3327">
        <f t="shared" si="156"/>
        <v>2</v>
      </c>
      <c r="D3327">
        <f>INDEX('Grade 3'!$A$4:$AK$1252,$B3327,1)</f>
        <v>689</v>
      </c>
      <c r="E3327">
        <f>INDEX('Grade 3'!$A$4:$AK$1252,$B3327,2)</f>
        <v>180</v>
      </c>
      <c r="F3327" t="str">
        <f>INDEX('Grade 3'!$A$4:$AK$1252,$B3327,3)</f>
        <v>LIBERTY COUNTY</v>
      </c>
      <c r="G3327" t="str">
        <f>INDEX('Grade 3'!$A$4:$AK$1252,$B3327,4)</f>
        <v>BUTTON GWINNETT ELEMENTARY SCHOOL</v>
      </c>
      <c r="H3327" t="str">
        <f ca="1">StaticValues!$A$8</f>
        <v>2016</v>
      </c>
      <c r="I3327" t="str">
        <f ca="1">StaticValues!$B$8</f>
        <v>Spring</v>
      </c>
      <c r="J3327" t="str">
        <f ca="1">StaticValues!$C$8</f>
        <v>EOG</v>
      </c>
      <c r="K3327" t="str">
        <f ca="1">StaticValues!$D$8</f>
        <v>3</v>
      </c>
      <c r="L3327" t="str">
        <f>INDEX('Grade 3'!E$2:AJ$2,1,((8*C3327)-7))</f>
        <v>Mathematics</v>
      </c>
      <c r="M3327">
        <f>INDEX('Grade 3'!$A$4:$AK$1252,$B3327,($C3327*8-7+4))</f>
        <v>90</v>
      </c>
      <c r="N3327">
        <f>INDEX('Grade 3'!$A$4:$AK$1252,$B3327,($C3327*8-6+4))</f>
        <v>519.05555555555554</v>
      </c>
      <c r="O3327">
        <f>INDEX('Grade 3'!$A$4:$AK$1252,$B3327,($C3327*8-5+4))</f>
        <v>18.888888888888889</v>
      </c>
      <c r="P3327">
        <f>INDEX('Grade 3'!$A$4:$AK$1252,$B3327,($C3327*8-4+4))</f>
        <v>37.777777777777779</v>
      </c>
      <c r="Q3327">
        <f>INDEX('Grade 3'!$A$4:$AK$1252,$B3327,($C3327*8-3+4))</f>
        <v>28.888888888888889</v>
      </c>
      <c r="R3327">
        <f>INDEX('Grade 3'!$A$4:$AK$1252,$B3327,($C3327*8-2+4))</f>
        <v>14.444444444444445</v>
      </c>
      <c r="S3327">
        <f>INDEX('Grade 3'!$A$4:$AK$1252,$B3327,($C3327*8-1+4))</f>
        <v>81.111111111111114</v>
      </c>
      <c r="T3327">
        <f>INDEX('Grade 3'!$A$4:$AK$1252,$B3327,($C3327*8-0+4))</f>
        <v>43.333333333333336</v>
      </c>
      <c r="U3327" t="str">
        <f>INDEX('Grade 3'!$A$4:$AK$1252,$B3327,37)</f>
        <v>First District</v>
      </c>
    </row>
    <row r="3328" spans="1:21">
      <c r="A3328">
        <f t="shared" si="154"/>
        <v>3327</v>
      </c>
      <c r="B3328">
        <f t="shared" si="155"/>
        <v>832</v>
      </c>
      <c r="C3328">
        <f t="shared" si="156"/>
        <v>3</v>
      </c>
      <c r="D3328">
        <f>INDEX('Grade 3'!$A$4:$AK$1252,$B3328,1)</f>
        <v>689</v>
      </c>
      <c r="E3328">
        <f>INDEX('Grade 3'!$A$4:$AK$1252,$B3328,2)</f>
        <v>180</v>
      </c>
      <c r="F3328" t="str">
        <f>INDEX('Grade 3'!$A$4:$AK$1252,$B3328,3)</f>
        <v>LIBERTY COUNTY</v>
      </c>
      <c r="G3328" t="str">
        <f>INDEX('Grade 3'!$A$4:$AK$1252,$B3328,4)</f>
        <v>BUTTON GWINNETT ELEMENTARY SCHOOL</v>
      </c>
      <c r="H3328" t="str">
        <f ca="1">StaticValues!$A$8</f>
        <v>2016</v>
      </c>
      <c r="I3328" t="str">
        <f ca="1">StaticValues!$B$8</f>
        <v>Spring</v>
      </c>
      <c r="J3328" t="str">
        <f ca="1">StaticValues!$C$8</f>
        <v>EOG</v>
      </c>
      <c r="K3328" t="str">
        <f ca="1">StaticValues!$D$8</f>
        <v>3</v>
      </c>
      <c r="L3328" t="str">
        <f>INDEX('Grade 3'!E$2:AJ$2,1,((8*C3328)-7))</f>
        <v>Science</v>
      </c>
      <c r="M3328">
        <f>INDEX('Grade 3'!$A$4:$AK$1252,$B3328,($C3328*8-7+4))</f>
        <v>89</v>
      </c>
      <c r="N3328">
        <f>INDEX('Grade 3'!$A$4:$AK$1252,$B3328,($C3328*8-6+4))</f>
        <v>513.75280898876406</v>
      </c>
      <c r="O3328">
        <f>INDEX('Grade 3'!$A$4:$AK$1252,$B3328,($C3328*8-5+4))</f>
        <v>19.101123595505619</v>
      </c>
      <c r="P3328">
        <f>INDEX('Grade 3'!$A$4:$AK$1252,$B3328,($C3328*8-4+4))</f>
        <v>47.19101123595506</v>
      </c>
      <c r="Q3328">
        <f>INDEX('Grade 3'!$A$4:$AK$1252,$B3328,($C3328*8-3+4))</f>
        <v>19.101123595505619</v>
      </c>
      <c r="R3328">
        <f>INDEX('Grade 3'!$A$4:$AK$1252,$B3328,($C3328*8-2+4))</f>
        <v>14.606741573033707</v>
      </c>
      <c r="S3328">
        <f>INDEX('Grade 3'!$A$4:$AK$1252,$B3328,($C3328*8-1+4))</f>
        <v>80.898876404494388</v>
      </c>
      <c r="T3328">
        <f>INDEX('Grade 3'!$A$4:$AK$1252,$B3328,($C3328*8-0+4))</f>
        <v>33.707865168539328</v>
      </c>
      <c r="U3328" t="str">
        <f>INDEX('Grade 3'!$A$4:$AK$1252,$B3328,37)</f>
        <v>First District</v>
      </c>
    </row>
    <row r="3329" spans="1:21">
      <c r="A3329">
        <f t="shared" si="154"/>
        <v>3328</v>
      </c>
      <c r="B3329">
        <f t="shared" si="155"/>
        <v>832</v>
      </c>
      <c r="C3329">
        <f t="shared" si="156"/>
        <v>4</v>
      </c>
      <c r="D3329">
        <f>INDEX('Grade 3'!$A$4:$AK$1252,$B3329,1)</f>
        <v>689</v>
      </c>
      <c r="E3329">
        <f>INDEX('Grade 3'!$A$4:$AK$1252,$B3329,2)</f>
        <v>180</v>
      </c>
      <c r="F3329" t="str">
        <f>INDEX('Grade 3'!$A$4:$AK$1252,$B3329,3)</f>
        <v>LIBERTY COUNTY</v>
      </c>
      <c r="G3329" t="str">
        <f>INDEX('Grade 3'!$A$4:$AK$1252,$B3329,4)</f>
        <v>BUTTON GWINNETT ELEMENTARY SCHOOL</v>
      </c>
      <c r="H3329" t="str">
        <f ca="1">StaticValues!$A$8</f>
        <v>2016</v>
      </c>
      <c r="I3329" t="str">
        <f ca="1">StaticValues!$B$8</f>
        <v>Spring</v>
      </c>
      <c r="J3329" t="str">
        <f ca="1">StaticValues!$C$8</f>
        <v>EOG</v>
      </c>
      <c r="K3329" t="str">
        <f ca="1">StaticValues!$D$8</f>
        <v>3</v>
      </c>
      <c r="L3329" t="str">
        <f>INDEX('Grade 3'!E$2:AJ$2,1,((8*C3329)-7))</f>
        <v>Social Studies</v>
      </c>
      <c r="M3329">
        <f>INDEX('Grade 3'!$A$4:$AK$1252,$B3329,($C3329*8-7+4))</f>
        <v>89</v>
      </c>
      <c r="N3329">
        <f>INDEX('Grade 3'!$A$4:$AK$1252,$B3329,($C3329*8-6+4))</f>
        <v>511</v>
      </c>
      <c r="O3329">
        <f>INDEX('Grade 3'!$A$4:$AK$1252,$B3329,($C3329*8-5+4))</f>
        <v>11.235955056179776</v>
      </c>
      <c r="P3329">
        <f>INDEX('Grade 3'!$A$4:$AK$1252,$B3329,($C3329*8-4+4))</f>
        <v>58.426966292134829</v>
      </c>
      <c r="Q3329">
        <f>INDEX('Grade 3'!$A$4:$AK$1252,$B3329,($C3329*8-3+4))</f>
        <v>21.348314606741575</v>
      </c>
      <c r="R3329">
        <f>INDEX('Grade 3'!$A$4:$AK$1252,$B3329,($C3329*8-2+4))</f>
        <v>8.9887640449438209</v>
      </c>
      <c r="S3329">
        <f>INDEX('Grade 3'!$A$4:$AK$1252,$B3329,($C3329*8-1+4))</f>
        <v>88.764044943820224</v>
      </c>
      <c r="T3329">
        <f>INDEX('Grade 3'!$A$4:$AK$1252,$B3329,($C3329*8-0+4))</f>
        <v>30.337078651685392</v>
      </c>
      <c r="U3329" t="str">
        <f>INDEX('Grade 3'!$A$4:$AK$1252,$B3329,37)</f>
        <v>First District</v>
      </c>
    </row>
    <row r="3330" spans="1:21">
      <c r="A3330">
        <f t="shared" si="154"/>
        <v>3329</v>
      </c>
      <c r="B3330">
        <f t="shared" si="155"/>
        <v>833</v>
      </c>
      <c r="C3330">
        <f t="shared" si="156"/>
        <v>1</v>
      </c>
      <c r="D3330">
        <f>INDEX('Grade 3'!$A$4:$AK$1252,$B3330,1)</f>
        <v>689</v>
      </c>
      <c r="E3330">
        <f>INDEX('Grade 3'!$A$4:$AK$1252,$B3330,2)</f>
        <v>183</v>
      </c>
      <c r="F3330" t="str">
        <f>INDEX('Grade 3'!$A$4:$AK$1252,$B3330,3)</f>
        <v>LIBERTY COUNTY</v>
      </c>
      <c r="G3330" t="str">
        <f>INDEX('Grade 3'!$A$4:$AK$1252,$B3330,4)</f>
        <v>LYMAN HALL ELEMENTARY SCHOOL</v>
      </c>
      <c r="H3330" t="str">
        <f ca="1">StaticValues!$A$8</f>
        <v>2016</v>
      </c>
      <c r="I3330" t="str">
        <f ca="1">StaticValues!$B$8</f>
        <v>Spring</v>
      </c>
      <c r="J3330" t="str">
        <f ca="1">StaticValues!$C$8</f>
        <v>EOG</v>
      </c>
      <c r="K3330" t="str">
        <f ca="1">StaticValues!$D$8</f>
        <v>3</v>
      </c>
      <c r="L3330" t="str">
        <f>INDEX('Grade 3'!E$2:AJ$2,1,((8*C3330)-7))</f>
        <v>English Language Arts</v>
      </c>
      <c r="M3330">
        <f>INDEX('Grade 3'!$A$4:$AK$1252,$B3330,($C3330*8-7+4))</f>
        <v>95</v>
      </c>
      <c r="N3330">
        <f>INDEX('Grade 3'!$A$4:$AK$1252,$B3330,($C3330*8-6+4))</f>
        <v>498.36842105263156</v>
      </c>
      <c r="O3330">
        <f>INDEX('Grade 3'!$A$4:$AK$1252,$B3330,($C3330*8-5+4))</f>
        <v>38.94736842105263</v>
      </c>
      <c r="P3330">
        <f>INDEX('Grade 3'!$A$4:$AK$1252,$B3330,($C3330*8-4+4))</f>
        <v>29.473684210526315</v>
      </c>
      <c r="Q3330">
        <f>INDEX('Grade 3'!$A$4:$AK$1252,$B3330,($C3330*8-3+4))</f>
        <v>21.05263157894737</v>
      </c>
      <c r="R3330">
        <f>INDEX('Grade 3'!$A$4:$AK$1252,$B3330,($C3330*8-2+4))</f>
        <v>10.526315789473685</v>
      </c>
      <c r="S3330">
        <f>INDEX('Grade 3'!$A$4:$AK$1252,$B3330,($C3330*8-1+4))</f>
        <v>61.05263157894737</v>
      </c>
      <c r="T3330">
        <f>INDEX('Grade 3'!$A$4:$AK$1252,$B3330,($C3330*8-0+4))</f>
        <v>31.578947368421051</v>
      </c>
      <c r="U3330" t="str">
        <f>INDEX('Grade 3'!$A$4:$AK$1252,$B3330,37)</f>
        <v>First District</v>
      </c>
    </row>
    <row r="3331" spans="1:21">
      <c r="A3331">
        <f t="shared" ref="A3331:A3394" si="157">ROW(A3330)</f>
        <v>3330</v>
      </c>
      <c r="B3331">
        <f t="shared" ref="B3331:B3394" si="158">CEILING(A3331/4,1)</f>
        <v>833</v>
      </c>
      <c r="C3331">
        <f t="shared" ref="C3331:C3394" si="159">IF(B3330&lt;&gt;B3331,1,C3330+1)</f>
        <v>2</v>
      </c>
      <c r="D3331">
        <f>INDEX('Grade 3'!$A$4:$AK$1252,$B3331,1)</f>
        <v>689</v>
      </c>
      <c r="E3331">
        <f>INDEX('Grade 3'!$A$4:$AK$1252,$B3331,2)</f>
        <v>183</v>
      </c>
      <c r="F3331" t="str">
        <f>INDEX('Grade 3'!$A$4:$AK$1252,$B3331,3)</f>
        <v>LIBERTY COUNTY</v>
      </c>
      <c r="G3331" t="str">
        <f>INDEX('Grade 3'!$A$4:$AK$1252,$B3331,4)</f>
        <v>LYMAN HALL ELEMENTARY SCHOOL</v>
      </c>
      <c r="H3331" t="str">
        <f ca="1">StaticValues!$A$8</f>
        <v>2016</v>
      </c>
      <c r="I3331" t="str">
        <f ca="1">StaticValues!$B$8</f>
        <v>Spring</v>
      </c>
      <c r="J3331" t="str">
        <f ca="1">StaticValues!$C$8</f>
        <v>EOG</v>
      </c>
      <c r="K3331" t="str">
        <f ca="1">StaticValues!$D$8</f>
        <v>3</v>
      </c>
      <c r="L3331" t="str">
        <f>INDEX('Grade 3'!E$2:AJ$2,1,((8*C3331)-7))</f>
        <v>Mathematics</v>
      </c>
      <c r="M3331">
        <f>INDEX('Grade 3'!$A$4:$AK$1252,$B3331,($C3331*8-7+4))</f>
        <v>95</v>
      </c>
      <c r="N3331">
        <f>INDEX('Grade 3'!$A$4:$AK$1252,$B3331,($C3331*8-6+4))</f>
        <v>492.82105263157894</v>
      </c>
      <c r="O3331">
        <f>INDEX('Grade 3'!$A$4:$AK$1252,$B3331,($C3331*8-5+4))</f>
        <v>30.526315789473685</v>
      </c>
      <c r="P3331">
        <f>INDEX('Grade 3'!$A$4:$AK$1252,$B3331,($C3331*8-4+4))</f>
        <v>51.578947368421055</v>
      </c>
      <c r="Q3331">
        <f>INDEX('Grade 3'!$A$4:$AK$1252,$B3331,($C3331*8-3+4))</f>
        <v>16.842105263157894</v>
      </c>
      <c r="R3331">
        <f>INDEX('Grade 3'!$A$4:$AK$1252,$B3331,($C3331*8-2+4))</f>
        <v>1.0526315789473684</v>
      </c>
      <c r="S3331">
        <f>INDEX('Grade 3'!$A$4:$AK$1252,$B3331,($C3331*8-1+4))</f>
        <v>69.473684210526315</v>
      </c>
      <c r="T3331">
        <f>INDEX('Grade 3'!$A$4:$AK$1252,$B3331,($C3331*8-0+4))</f>
        <v>17.894736842105264</v>
      </c>
      <c r="U3331" t="str">
        <f>INDEX('Grade 3'!$A$4:$AK$1252,$B3331,37)</f>
        <v>First District</v>
      </c>
    </row>
    <row r="3332" spans="1:21">
      <c r="A3332">
        <f t="shared" si="157"/>
        <v>3331</v>
      </c>
      <c r="B3332">
        <f t="shared" si="158"/>
        <v>833</v>
      </c>
      <c r="C3332">
        <f t="shared" si="159"/>
        <v>3</v>
      </c>
      <c r="D3332">
        <f>INDEX('Grade 3'!$A$4:$AK$1252,$B3332,1)</f>
        <v>689</v>
      </c>
      <c r="E3332">
        <f>INDEX('Grade 3'!$A$4:$AK$1252,$B3332,2)</f>
        <v>183</v>
      </c>
      <c r="F3332" t="str">
        <f>INDEX('Grade 3'!$A$4:$AK$1252,$B3332,3)</f>
        <v>LIBERTY COUNTY</v>
      </c>
      <c r="G3332" t="str">
        <f>INDEX('Grade 3'!$A$4:$AK$1252,$B3332,4)</f>
        <v>LYMAN HALL ELEMENTARY SCHOOL</v>
      </c>
      <c r="H3332" t="str">
        <f ca="1">StaticValues!$A$8</f>
        <v>2016</v>
      </c>
      <c r="I3332" t="str">
        <f ca="1">StaticValues!$B$8</f>
        <v>Spring</v>
      </c>
      <c r="J3332" t="str">
        <f ca="1">StaticValues!$C$8</f>
        <v>EOG</v>
      </c>
      <c r="K3332" t="str">
        <f ca="1">StaticValues!$D$8</f>
        <v>3</v>
      </c>
      <c r="L3332" t="str">
        <f>INDEX('Grade 3'!E$2:AJ$2,1,((8*C3332)-7))</f>
        <v>Science</v>
      </c>
      <c r="M3332">
        <f>INDEX('Grade 3'!$A$4:$AK$1252,$B3332,($C3332*8-7+4))</f>
        <v>95</v>
      </c>
      <c r="N3332">
        <f>INDEX('Grade 3'!$A$4:$AK$1252,$B3332,($C3332*8-6+4))</f>
        <v>505.84210526315792</v>
      </c>
      <c r="O3332">
        <f>INDEX('Grade 3'!$A$4:$AK$1252,$B3332,($C3332*8-5+4))</f>
        <v>27.368421052631579</v>
      </c>
      <c r="P3332">
        <f>INDEX('Grade 3'!$A$4:$AK$1252,$B3332,($C3332*8-4+4))</f>
        <v>38.94736842105263</v>
      </c>
      <c r="Q3332">
        <f>INDEX('Grade 3'!$A$4:$AK$1252,$B3332,($C3332*8-3+4))</f>
        <v>27.368421052631579</v>
      </c>
      <c r="R3332">
        <f>INDEX('Grade 3'!$A$4:$AK$1252,$B3332,($C3332*8-2+4))</f>
        <v>6.3157894736842106</v>
      </c>
      <c r="S3332">
        <f>INDEX('Grade 3'!$A$4:$AK$1252,$B3332,($C3332*8-1+4))</f>
        <v>72.631578947368425</v>
      </c>
      <c r="T3332">
        <f>INDEX('Grade 3'!$A$4:$AK$1252,$B3332,($C3332*8-0+4))</f>
        <v>33.684210526315788</v>
      </c>
      <c r="U3332" t="str">
        <f>INDEX('Grade 3'!$A$4:$AK$1252,$B3332,37)</f>
        <v>First District</v>
      </c>
    </row>
    <row r="3333" spans="1:21">
      <c r="A3333">
        <f t="shared" si="157"/>
        <v>3332</v>
      </c>
      <c r="B3333">
        <f t="shared" si="158"/>
        <v>833</v>
      </c>
      <c r="C3333">
        <f t="shared" si="159"/>
        <v>4</v>
      </c>
      <c r="D3333">
        <f>INDEX('Grade 3'!$A$4:$AK$1252,$B3333,1)</f>
        <v>689</v>
      </c>
      <c r="E3333">
        <f>INDEX('Grade 3'!$A$4:$AK$1252,$B3333,2)</f>
        <v>183</v>
      </c>
      <c r="F3333" t="str">
        <f>INDEX('Grade 3'!$A$4:$AK$1252,$B3333,3)</f>
        <v>LIBERTY COUNTY</v>
      </c>
      <c r="G3333" t="str">
        <f>INDEX('Grade 3'!$A$4:$AK$1252,$B3333,4)</f>
        <v>LYMAN HALL ELEMENTARY SCHOOL</v>
      </c>
      <c r="H3333" t="str">
        <f ca="1">StaticValues!$A$8</f>
        <v>2016</v>
      </c>
      <c r="I3333" t="str">
        <f ca="1">StaticValues!$B$8</f>
        <v>Spring</v>
      </c>
      <c r="J3333" t="str">
        <f ca="1">StaticValues!$C$8</f>
        <v>EOG</v>
      </c>
      <c r="K3333" t="str">
        <f ca="1">StaticValues!$D$8</f>
        <v>3</v>
      </c>
      <c r="L3333" t="str">
        <f>INDEX('Grade 3'!E$2:AJ$2,1,((8*C3333)-7))</f>
        <v>Social Studies</v>
      </c>
      <c r="M3333">
        <f>INDEX('Grade 3'!$A$4:$AK$1252,$B3333,($C3333*8-7+4))</f>
        <v>95</v>
      </c>
      <c r="N3333">
        <f>INDEX('Grade 3'!$A$4:$AK$1252,$B3333,($C3333*8-6+4))</f>
        <v>500.97894736842107</v>
      </c>
      <c r="O3333">
        <f>INDEX('Grade 3'!$A$4:$AK$1252,$B3333,($C3333*8-5+4))</f>
        <v>28.421052631578949</v>
      </c>
      <c r="P3333">
        <f>INDEX('Grade 3'!$A$4:$AK$1252,$B3333,($C3333*8-4+4))</f>
        <v>47.368421052631582</v>
      </c>
      <c r="Q3333">
        <f>INDEX('Grade 3'!$A$4:$AK$1252,$B3333,($C3333*8-3+4))</f>
        <v>17.894736842105264</v>
      </c>
      <c r="R3333">
        <f>INDEX('Grade 3'!$A$4:$AK$1252,$B3333,($C3333*8-2+4))</f>
        <v>6.3157894736842106</v>
      </c>
      <c r="S3333">
        <f>INDEX('Grade 3'!$A$4:$AK$1252,$B3333,($C3333*8-1+4))</f>
        <v>71.578947368421055</v>
      </c>
      <c r="T3333">
        <f>INDEX('Grade 3'!$A$4:$AK$1252,$B3333,($C3333*8-0+4))</f>
        <v>24.210526315789473</v>
      </c>
      <c r="U3333" t="str">
        <f>INDEX('Grade 3'!$A$4:$AK$1252,$B3333,37)</f>
        <v>First District</v>
      </c>
    </row>
    <row r="3334" spans="1:21">
      <c r="A3334">
        <f t="shared" si="157"/>
        <v>3333</v>
      </c>
      <c r="B3334">
        <f t="shared" si="158"/>
        <v>834</v>
      </c>
      <c r="C3334">
        <f t="shared" si="159"/>
        <v>1</v>
      </c>
      <c r="D3334">
        <f>INDEX('Grade 3'!$A$4:$AK$1252,$B3334,1)</f>
        <v>689</v>
      </c>
      <c r="E3334">
        <f>INDEX('Grade 3'!$A$4:$AK$1252,$B3334,2)</f>
        <v>189</v>
      </c>
      <c r="F3334" t="str">
        <f>INDEX('Grade 3'!$A$4:$AK$1252,$B3334,3)</f>
        <v>LIBERTY COUNTY</v>
      </c>
      <c r="G3334" t="str">
        <f>INDEX('Grade 3'!$A$4:$AK$1252,$B3334,4)</f>
        <v>JOSEPH MARTIN ELEMENTARY SCHOOL</v>
      </c>
      <c r="H3334" t="str">
        <f ca="1">StaticValues!$A$8</f>
        <v>2016</v>
      </c>
      <c r="I3334" t="str">
        <f ca="1">StaticValues!$B$8</f>
        <v>Spring</v>
      </c>
      <c r="J3334" t="str">
        <f ca="1">StaticValues!$C$8</f>
        <v>EOG</v>
      </c>
      <c r="K3334" t="str">
        <f ca="1">StaticValues!$D$8</f>
        <v>3</v>
      </c>
      <c r="L3334" t="str">
        <f>INDEX('Grade 3'!E$2:AJ$2,1,((8*C3334)-7))</f>
        <v>English Language Arts</v>
      </c>
      <c r="M3334">
        <f>INDEX('Grade 3'!$A$4:$AK$1252,$B3334,($C3334*8-7+4))</f>
        <v>109</v>
      </c>
      <c r="N3334">
        <f>INDEX('Grade 3'!$A$4:$AK$1252,$B3334,($C3334*8-6+4))</f>
        <v>493.45871559633025</v>
      </c>
      <c r="O3334">
        <f>INDEX('Grade 3'!$A$4:$AK$1252,$B3334,($C3334*8-5+4))</f>
        <v>38.532110091743121</v>
      </c>
      <c r="P3334">
        <f>INDEX('Grade 3'!$A$4:$AK$1252,$B3334,($C3334*8-4+4))</f>
        <v>27.522935779816514</v>
      </c>
      <c r="Q3334">
        <f>INDEX('Grade 3'!$A$4:$AK$1252,$B3334,($C3334*8-3+4))</f>
        <v>29.357798165137616</v>
      </c>
      <c r="R3334">
        <f>INDEX('Grade 3'!$A$4:$AK$1252,$B3334,($C3334*8-2+4))</f>
        <v>4.5871559633027523</v>
      </c>
      <c r="S3334">
        <f>INDEX('Grade 3'!$A$4:$AK$1252,$B3334,($C3334*8-1+4))</f>
        <v>61.467889908256879</v>
      </c>
      <c r="T3334">
        <f>INDEX('Grade 3'!$A$4:$AK$1252,$B3334,($C3334*8-0+4))</f>
        <v>33.944954128440365</v>
      </c>
      <c r="U3334" t="str">
        <f>INDEX('Grade 3'!$A$4:$AK$1252,$B3334,37)</f>
        <v>First District</v>
      </c>
    </row>
    <row r="3335" spans="1:21">
      <c r="A3335">
        <f t="shared" si="157"/>
        <v>3334</v>
      </c>
      <c r="B3335">
        <f t="shared" si="158"/>
        <v>834</v>
      </c>
      <c r="C3335">
        <f t="shared" si="159"/>
        <v>2</v>
      </c>
      <c r="D3335">
        <f>INDEX('Grade 3'!$A$4:$AK$1252,$B3335,1)</f>
        <v>689</v>
      </c>
      <c r="E3335">
        <f>INDEX('Grade 3'!$A$4:$AK$1252,$B3335,2)</f>
        <v>189</v>
      </c>
      <c r="F3335" t="str">
        <f>INDEX('Grade 3'!$A$4:$AK$1252,$B3335,3)</f>
        <v>LIBERTY COUNTY</v>
      </c>
      <c r="G3335" t="str">
        <f>INDEX('Grade 3'!$A$4:$AK$1252,$B3335,4)</f>
        <v>JOSEPH MARTIN ELEMENTARY SCHOOL</v>
      </c>
      <c r="H3335" t="str">
        <f ca="1">StaticValues!$A$8</f>
        <v>2016</v>
      </c>
      <c r="I3335" t="str">
        <f ca="1">StaticValues!$B$8</f>
        <v>Spring</v>
      </c>
      <c r="J3335" t="str">
        <f ca="1">StaticValues!$C$8</f>
        <v>EOG</v>
      </c>
      <c r="K3335" t="str">
        <f ca="1">StaticValues!$D$8</f>
        <v>3</v>
      </c>
      <c r="L3335" t="str">
        <f>INDEX('Grade 3'!E$2:AJ$2,1,((8*C3335)-7))</f>
        <v>Mathematics</v>
      </c>
      <c r="M3335">
        <f>INDEX('Grade 3'!$A$4:$AK$1252,$B3335,($C3335*8-7+4))</f>
        <v>110</v>
      </c>
      <c r="N3335">
        <f>INDEX('Grade 3'!$A$4:$AK$1252,$B3335,($C3335*8-6+4))</f>
        <v>494.05454545454546</v>
      </c>
      <c r="O3335">
        <f>INDEX('Grade 3'!$A$4:$AK$1252,$B3335,($C3335*8-5+4))</f>
        <v>41.81818181818182</v>
      </c>
      <c r="P3335">
        <f>INDEX('Grade 3'!$A$4:$AK$1252,$B3335,($C3335*8-4+4))</f>
        <v>35.454545454545453</v>
      </c>
      <c r="Q3335">
        <f>INDEX('Grade 3'!$A$4:$AK$1252,$B3335,($C3335*8-3+4))</f>
        <v>20</v>
      </c>
      <c r="R3335">
        <f>INDEX('Grade 3'!$A$4:$AK$1252,$B3335,($C3335*8-2+4))</f>
        <v>2.7272727272727271</v>
      </c>
      <c r="S3335">
        <f>INDEX('Grade 3'!$A$4:$AK$1252,$B3335,($C3335*8-1+4))</f>
        <v>58.18181818181818</v>
      </c>
      <c r="T3335">
        <f>INDEX('Grade 3'!$A$4:$AK$1252,$B3335,($C3335*8-0+4))</f>
        <v>22.727272727272727</v>
      </c>
      <c r="U3335" t="str">
        <f>INDEX('Grade 3'!$A$4:$AK$1252,$B3335,37)</f>
        <v>First District</v>
      </c>
    </row>
    <row r="3336" spans="1:21">
      <c r="A3336">
        <f t="shared" si="157"/>
        <v>3335</v>
      </c>
      <c r="B3336">
        <f t="shared" si="158"/>
        <v>834</v>
      </c>
      <c r="C3336">
        <f t="shared" si="159"/>
        <v>3</v>
      </c>
      <c r="D3336">
        <f>INDEX('Grade 3'!$A$4:$AK$1252,$B3336,1)</f>
        <v>689</v>
      </c>
      <c r="E3336">
        <f>INDEX('Grade 3'!$A$4:$AK$1252,$B3336,2)</f>
        <v>189</v>
      </c>
      <c r="F3336" t="str">
        <f>INDEX('Grade 3'!$A$4:$AK$1252,$B3336,3)</f>
        <v>LIBERTY COUNTY</v>
      </c>
      <c r="G3336" t="str">
        <f>INDEX('Grade 3'!$A$4:$AK$1252,$B3336,4)</f>
        <v>JOSEPH MARTIN ELEMENTARY SCHOOL</v>
      </c>
      <c r="H3336" t="str">
        <f ca="1">StaticValues!$A$8</f>
        <v>2016</v>
      </c>
      <c r="I3336" t="str">
        <f ca="1">StaticValues!$B$8</f>
        <v>Spring</v>
      </c>
      <c r="J3336" t="str">
        <f ca="1">StaticValues!$C$8</f>
        <v>EOG</v>
      </c>
      <c r="K3336" t="str">
        <f ca="1">StaticValues!$D$8</f>
        <v>3</v>
      </c>
      <c r="L3336" t="str">
        <f>INDEX('Grade 3'!E$2:AJ$2,1,((8*C3336)-7))</f>
        <v>Science</v>
      </c>
      <c r="M3336">
        <f>INDEX('Grade 3'!$A$4:$AK$1252,$B3336,($C3336*8-7+4))</f>
        <v>110</v>
      </c>
      <c r="N3336">
        <f>INDEX('Grade 3'!$A$4:$AK$1252,$B3336,($C3336*8-6+4))</f>
        <v>498.85454545454547</v>
      </c>
      <c r="O3336">
        <f>INDEX('Grade 3'!$A$4:$AK$1252,$B3336,($C3336*8-5+4))</f>
        <v>27.272727272727273</v>
      </c>
      <c r="P3336">
        <f>INDEX('Grade 3'!$A$4:$AK$1252,$B3336,($C3336*8-4+4))</f>
        <v>45.454545454545453</v>
      </c>
      <c r="Q3336">
        <f>INDEX('Grade 3'!$A$4:$AK$1252,$B3336,($C3336*8-3+4))</f>
        <v>20.90909090909091</v>
      </c>
      <c r="R3336">
        <f>INDEX('Grade 3'!$A$4:$AK$1252,$B3336,($C3336*8-2+4))</f>
        <v>6.3636363636363633</v>
      </c>
      <c r="S3336">
        <f>INDEX('Grade 3'!$A$4:$AK$1252,$B3336,($C3336*8-1+4))</f>
        <v>72.727272727272734</v>
      </c>
      <c r="T3336">
        <f>INDEX('Grade 3'!$A$4:$AK$1252,$B3336,($C3336*8-0+4))</f>
        <v>27.272727272727273</v>
      </c>
      <c r="U3336" t="str">
        <f>INDEX('Grade 3'!$A$4:$AK$1252,$B3336,37)</f>
        <v>First District</v>
      </c>
    </row>
    <row r="3337" spans="1:21">
      <c r="A3337">
        <f t="shared" si="157"/>
        <v>3336</v>
      </c>
      <c r="B3337">
        <f t="shared" si="158"/>
        <v>834</v>
      </c>
      <c r="C3337">
        <f t="shared" si="159"/>
        <v>4</v>
      </c>
      <c r="D3337">
        <f>INDEX('Grade 3'!$A$4:$AK$1252,$B3337,1)</f>
        <v>689</v>
      </c>
      <c r="E3337">
        <f>INDEX('Grade 3'!$A$4:$AK$1252,$B3337,2)</f>
        <v>189</v>
      </c>
      <c r="F3337" t="str">
        <f>INDEX('Grade 3'!$A$4:$AK$1252,$B3337,3)</f>
        <v>LIBERTY COUNTY</v>
      </c>
      <c r="G3337" t="str">
        <f>INDEX('Grade 3'!$A$4:$AK$1252,$B3337,4)</f>
        <v>JOSEPH MARTIN ELEMENTARY SCHOOL</v>
      </c>
      <c r="H3337" t="str">
        <f ca="1">StaticValues!$A$8</f>
        <v>2016</v>
      </c>
      <c r="I3337" t="str">
        <f ca="1">StaticValues!$B$8</f>
        <v>Spring</v>
      </c>
      <c r="J3337" t="str">
        <f ca="1">StaticValues!$C$8</f>
        <v>EOG</v>
      </c>
      <c r="K3337" t="str">
        <f ca="1">StaticValues!$D$8</f>
        <v>3</v>
      </c>
      <c r="L3337" t="str">
        <f>INDEX('Grade 3'!E$2:AJ$2,1,((8*C3337)-7))</f>
        <v>Social Studies</v>
      </c>
      <c r="M3337">
        <f>INDEX('Grade 3'!$A$4:$AK$1252,$B3337,($C3337*8-7+4))</f>
        <v>109</v>
      </c>
      <c r="N3337">
        <f>INDEX('Grade 3'!$A$4:$AK$1252,$B3337,($C3337*8-6+4))</f>
        <v>500.22018348623851</v>
      </c>
      <c r="O3337">
        <f>INDEX('Grade 3'!$A$4:$AK$1252,$B3337,($C3337*8-5+4))</f>
        <v>28.440366972477065</v>
      </c>
      <c r="P3337">
        <f>INDEX('Grade 3'!$A$4:$AK$1252,$B3337,($C3337*8-4+4))</f>
        <v>46.788990825688074</v>
      </c>
      <c r="Q3337">
        <f>INDEX('Grade 3'!$A$4:$AK$1252,$B3337,($C3337*8-3+4))</f>
        <v>15.596330275229358</v>
      </c>
      <c r="R3337">
        <f>INDEX('Grade 3'!$A$4:$AK$1252,$B3337,($C3337*8-2+4))</f>
        <v>9.1743119266055047</v>
      </c>
      <c r="S3337">
        <f>INDEX('Grade 3'!$A$4:$AK$1252,$B3337,($C3337*8-1+4))</f>
        <v>71.559633027522935</v>
      </c>
      <c r="T3337">
        <f>INDEX('Grade 3'!$A$4:$AK$1252,$B3337,($C3337*8-0+4))</f>
        <v>24.770642201834864</v>
      </c>
      <c r="U3337" t="str">
        <f>INDEX('Grade 3'!$A$4:$AK$1252,$B3337,37)</f>
        <v>First District</v>
      </c>
    </row>
    <row r="3338" spans="1:21">
      <c r="A3338">
        <f t="shared" si="157"/>
        <v>3337</v>
      </c>
      <c r="B3338">
        <f t="shared" si="158"/>
        <v>835</v>
      </c>
      <c r="C3338">
        <f t="shared" si="159"/>
        <v>1</v>
      </c>
      <c r="D3338">
        <f>INDEX('Grade 3'!$A$4:$AK$1252,$B3338,1)</f>
        <v>689</v>
      </c>
      <c r="E3338">
        <f>INDEX('Grade 3'!$A$4:$AK$1252,$B3338,2)</f>
        <v>194</v>
      </c>
      <c r="F3338" t="str">
        <f>INDEX('Grade 3'!$A$4:$AK$1252,$B3338,3)</f>
        <v>LIBERTY COUNTY</v>
      </c>
      <c r="G3338" t="str">
        <f>INDEX('Grade 3'!$A$4:$AK$1252,$B3338,4)</f>
        <v>TAYLORS CREEK ELEMENTARY SCHOOL</v>
      </c>
      <c r="H3338" t="str">
        <f ca="1">StaticValues!$A$8</f>
        <v>2016</v>
      </c>
      <c r="I3338" t="str">
        <f ca="1">StaticValues!$B$8</f>
        <v>Spring</v>
      </c>
      <c r="J3338" t="str">
        <f ca="1">StaticValues!$C$8</f>
        <v>EOG</v>
      </c>
      <c r="K3338" t="str">
        <f ca="1">StaticValues!$D$8</f>
        <v>3</v>
      </c>
      <c r="L3338" t="str">
        <f>INDEX('Grade 3'!E$2:AJ$2,1,((8*C3338)-7))</f>
        <v>English Language Arts</v>
      </c>
      <c r="M3338">
        <f>INDEX('Grade 3'!$A$4:$AK$1252,$B3338,($C3338*8-7+4))</f>
        <v>99</v>
      </c>
      <c r="N3338">
        <f>INDEX('Grade 3'!$A$4:$AK$1252,$B3338,($C3338*8-6+4))</f>
        <v>517.25252525252529</v>
      </c>
      <c r="O3338">
        <f>INDEX('Grade 3'!$A$4:$AK$1252,$B3338,($C3338*8-5+4))</f>
        <v>21.212121212121211</v>
      </c>
      <c r="P3338">
        <f>INDEX('Grade 3'!$A$4:$AK$1252,$B3338,($C3338*8-4+4))</f>
        <v>31.313131313131311</v>
      </c>
      <c r="Q3338">
        <f>INDEX('Grade 3'!$A$4:$AK$1252,$B3338,($C3338*8-3+4))</f>
        <v>38.383838383838381</v>
      </c>
      <c r="R3338">
        <f>INDEX('Grade 3'!$A$4:$AK$1252,$B3338,($C3338*8-2+4))</f>
        <v>9.0909090909090917</v>
      </c>
      <c r="S3338">
        <f>INDEX('Grade 3'!$A$4:$AK$1252,$B3338,($C3338*8-1+4))</f>
        <v>78.787878787878782</v>
      </c>
      <c r="T3338">
        <f>INDEX('Grade 3'!$A$4:$AK$1252,$B3338,($C3338*8-0+4))</f>
        <v>47.474747474747474</v>
      </c>
      <c r="U3338" t="str">
        <f>INDEX('Grade 3'!$A$4:$AK$1252,$B3338,37)</f>
        <v>First District</v>
      </c>
    </row>
    <row r="3339" spans="1:21">
      <c r="A3339">
        <f t="shared" si="157"/>
        <v>3338</v>
      </c>
      <c r="B3339">
        <f t="shared" si="158"/>
        <v>835</v>
      </c>
      <c r="C3339">
        <f t="shared" si="159"/>
        <v>2</v>
      </c>
      <c r="D3339">
        <f>INDEX('Grade 3'!$A$4:$AK$1252,$B3339,1)</f>
        <v>689</v>
      </c>
      <c r="E3339">
        <f>INDEX('Grade 3'!$A$4:$AK$1252,$B3339,2)</f>
        <v>194</v>
      </c>
      <c r="F3339" t="str">
        <f>INDEX('Grade 3'!$A$4:$AK$1252,$B3339,3)</f>
        <v>LIBERTY COUNTY</v>
      </c>
      <c r="G3339" t="str">
        <f>INDEX('Grade 3'!$A$4:$AK$1252,$B3339,4)</f>
        <v>TAYLORS CREEK ELEMENTARY SCHOOL</v>
      </c>
      <c r="H3339" t="str">
        <f ca="1">StaticValues!$A$8</f>
        <v>2016</v>
      </c>
      <c r="I3339" t="str">
        <f ca="1">StaticValues!$B$8</f>
        <v>Spring</v>
      </c>
      <c r="J3339" t="str">
        <f ca="1">StaticValues!$C$8</f>
        <v>EOG</v>
      </c>
      <c r="K3339" t="str">
        <f ca="1">StaticValues!$D$8</f>
        <v>3</v>
      </c>
      <c r="L3339" t="str">
        <f>INDEX('Grade 3'!E$2:AJ$2,1,((8*C3339)-7))</f>
        <v>Mathematics</v>
      </c>
      <c r="M3339">
        <f>INDEX('Grade 3'!$A$4:$AK$1252,$B3339,($C3339*8-7+4))</f>
        <v>100</v>
      </c>
      <c r="N3339">
        <f>INDEX('Grade 3'!$A$4:$AK$1252,$B3339,($C3339*8-6+4))</f>
        <v>513.53</v>
      </c>
      <c r="O3339">
        <f>INDEX('Grade 3'!$A$4:$AK$1252,$B3339,($C3339*8-5+4))</f>
        <v>13</v>
      </c>
      <c r="P3339">
        <f>INDEX('Grade 3'!$A$4:$AK$1252,$B3339,($C3339*8-4+4))</f>
        <v>49</v>
      </c>
      <c r="Q3339">
        <f>INDEX('Grade 3'!$A$4:$AK$1252,$B3339,($C3339*8-3+4))</f>
        <v>36</v>
      </c>
      <c r="R3339">
        <f>INDEX('Grade 3'!$A$4:$AK$1252,$B3339,($C3339*8-2+4))</f>
        <v>2</v>
      </c>
      <c r="S3339">
        <f>INDEX('Grade 3'!$A$4:$AK$1252,$B3339,($C3339*8-1+4))</f>
        <v>87</v>
      </c>
      <c r="T3339">
        <f>INDEX('Grade 3'!$A$4:$AK$1252,$B3339,($C3339*8-0+4))</f>
        <v>38</v>
      </c>
      <c r="U3339" t="str">
        <f>INDEX('Grade 3'!$A$4:$AK$1252,$B3339,37)</f>
        <v>First District</v>
      </c>
    </row>
    <row r="3340" spans="1:21">
      <c r="A3340">
        <f t="shared" si="157"/>
        <v>3339</v>
      </c>
      <c r="B3340">
        <f t="shared" si="158"/>
        <v>835</v>
      </c>
      <c r="C3340">
        <f t="shared" si="159"/>
        <v>3</v>
      </c>
      <c r="D3340">
        <f>INDEX('Grade 3'!$A$4:$AK$1252,$B3340,1)</f>
        <v>689</v>
      </c>
      <c r="E3340">
        <f>INDEX('Grade 3'!$A$4:$AK$1252,$B3340,2)</f>
        <v>194</v>
      </c>
      <c r="F3340" t="str">
        <f>INDEX('Grade 3'!$A$4:$AK$1252,$B3340,3)</f>
        <v>LIBERTY COUNTY</v>
      </c>
      <c r="G3340" t="str">
        <f>INDEX('Grade 3'!$A$4:$AK$1252,$B3340,4)</f>
        <v>TAYLORS CREEK ELEMENTARY SCHOOL</v>
      </c>
      <c r="H3340" t="str">
        <f ca="1">StaticValues!$A$8</f>
        <v>2016</v>
      </c>
      <c r="I3340" t="str">
        <f ca="1">StaticValues!$B$8</f>
        <v>Spring</v>
      </c>
      <c r="J3340" t="str">
        <f ca="1">StaticValues!$C$8</f>
        <v>EOG</v>
      </c>
      <c r="K3340" t="str">
        <f ca="1">StaticValues!$D$8</f>
        <v>3</v>
      </c>
      <c r="L3340" t="str">
        <f>INDEX('Grade 3'!E$2:AJ$2,1,((8*C3340)-7))</f>
        <v>Science</v>
      </c>
      <c r="M3340">
        <f>INDEX('Grade 3'!$A$4:$AK$1252,$B3340,($C3340*8-7+4))</f>
        <v>100</v>
      </c>
      <c r="N3340">
        <f>INDEX('Grade 3'!$A$4:$AK$1252,$B3340,($C3340*8-6+4))</f>
        <v>518.91999999999996</v>
      </c>
      <c r="O3340">
        <f>INDEX('Grade 3'!$A$4:$AK$1252,$B3340,($C3340*8-5+4))</f>
        <v>13</v>
      </c>
      <c r="P3340">
        <f>INDEX('Grade 3'!$A$4:$AK$1252,$B3340,($C3340*8-4+4))</f>
        <v>44</v>
      </c>
      <c r="Q3340">
        <f>INDEX('Grade 3'!$A$4:$AK$1252,$B3340,($C3340*8-3+4))</f>
        <v>28</v>
      </c>
      <c r="R3340">
        <f>INDEX('Grade 3'!$A$4:$AK$1252,$B3340,($C3340*8-2+4))</f>
        <v>15</v>
      </c>
      <c r="S3340">
        <f>INDEX('Grade 3'!$A$4:$AK$1252,$B3340,($C3340*8-1+4))</f>
        <v>87</v>
      </c>
      <c r="T3340">
        <f>INDEX('Grade 3'!$A$4:$AK$1252,$B3340,($C3340*8-0+4))</f>
        <v>43</v>
      </c>
      <c r="U3340" t="str">
        <f>INDEX('Grade 3'!$A$4:$AK$1252,$B3340,37)</f>
        <v>First District</v>
      </c>
    </row>
    <row r="3341" spans="1:21">
      <c r="A3341">
        <f t="shared" si="157"/>
        <v>3340</v>
      </c>
      <c r="B3341">
        <f t="shared" si="158"/>
        <v>835</v>
      </c>
      <c r="C3341">
        <f t="shared" si="159"/>
        <v>4</v>
      </c>
      <c r="D3341">
        <f>INDEX('Grade 3'!$A$4:$AK$1252,$B3341,1)</f>
        <v>689</v>
      </c>
      <c r="E3341">
        <f>INDEX('Grade 3'!$A$4:$AK$1252,$B3341,2)</f>
        <v>194</v>
      </c>
      <c r="F3341" t="str">
        <f>INDEX('Grade 3'!$A$4:$AK$1252,$B3341,3)</f>
        <v>LIBERTY COUNTY</v>
      </c>
      <c r="G3341" t="str">
        <f>INDEX('Grade 3'!$A$4:$AK$1252,$B3341,4)</f>
        <v>TAYLORS CREEK ELEMENTARY SCHOOL</v>
      </c>
      <c r="H3341" t="str">
        <f ca="1">StaticValues!$A$8</f>
        <v>2016</v>
      </c>
      <c r="I3341" t="str">
        <f ca="1">StaticValues!$B$8</f>
        <v>Spring</v>
      </c>
      <c r="J3341" t="str">
        <f ca="1">StaticValues!$C$8</f>
        <v>EOG</v>
      </c>
      <c r="K3341" t="str">
        <f ca="1">StaticValues!$D$8</f>
        <v>3</v>
      </c>
      <c r="L3341" t="str">
        <f>INDEX('Grade 3'!E$2:AJ$2,1,((8*C3341)-7))</f>
        <v>Social Studies</v>
      </c>
      <c r="M3341">
        <f>INDEX('Grade 3'!$A$4:$AK$1252,$B3341,($C3341*8-7+4))</f>
        <v>99</v>
      </c>
      <c r="N3341">
        <f>INDEX('Grade 3'!$A$4:$AK$1252,$B3341,($C3341*8-6+4))</f>
        <v>516.6565656565657</v>
      </c>
      <c r="O3341">
        <f>INDEX('Grade 3'!$A$4:$AK$1252,$B3341,($C3341*8-5+4))</f>
        <v>11.111111111111111</v>
      </c>
      <c r="P3341">
        <f>INDEX('Grade 3'!$A$4:$AK$1252,$B3341,($C3341*8-4+4))</f>
        <v>51.515151515151516</v>
      </c>
      <c r="Q3341">
        <f>INDEX('Grade 3'!$A$4:$AK$1252,$B3341,($C3341*8-3+4))</f>
        <v>29.292929292929294</v>
      </c>
      <c r="R3341">
        <f>INDEX('Grade 3'!$A$4:$AK$1252,$B3341,($C3341*8-2+4))</f>
        <v>8.0808080808080813</v>
      </c>
      <c r="S3341">
        <f>INDEX('Grade 3'!$A$4:$AK$1252,$B3341,($C3341*8-1+4))</f>
        <v>88.888888888888886</v>
      </c>
      <c r="T3341">
        <f>INDEX('Grade 3'!$A$4:$AK$1252,$B3341,($C3341*8-0+4))</f>
        <v>37.373737373737377</v>
      </c>
      <c r="U3341" t="str">
        <f>INDEX('Grade 3'!$A$4:$AK$1252,$B3341,37)</f>
        <v>First District</v>
      </c>
    </row>
    <row r="3342" spans="1:21">
      <c r="A3342">
        <f t="shared" si="157"/>
        <v>3341</v>
      </c>
      <c r="B3342">
        <f t="shared" si="158"/>
        <v>836</v>
      </c>
      <c r="C3342">
        <f t="shared" si="159"/>
        <v>1</v>
      </c>
      <c r="D3342">
        <f>INDEX('Grade 3'!$A$4:$AK$1252,$B3342,1)</f>
        <v>689</v>
      </c>
      <c r="E3342">
        <f>INDEX('Grade 3'!$A$4:$AK$1252,$B3342,2)</f>
        <v>196</v>
      </c>
      <c r="F3342" t="str">
        <f>INDEX('Grade 3'!$A$4:$AK$1252,$B3342,3)</f>
        <v>LIBERTY COUNTY</v>
      </c>
      <c r="G3342" t="str">
        <f>INDEX('Grade 3'!$A$4:$AK$1252,$B3342,4)</f>
        <v>FRANK LONG ELEMENTARY SCHOOL</v>
      </c>
      <c r="H3342" t="str">
        <f ca="1">StaticValues!$A$8</f>
        <v>2016</v>
      </c>
      <c r="I3342" t="str">
        <f ca="1">StaticValues!$B$8</f>
        <v>Spring</v>
      </c>
      <c r="J3342" t="str">
        <f ca="1">StaticValues!$C$8</f>
        <v>EOG</v>
      </c>
      <c r="K3342" t="str">
        <f ca="1">StaticValues!$D$8</f>
        <v>3</v>
      </c>
      <c r="L3342" t="str">
        <f>INDEX('Grade 3'!E$2:AJ$2,1,((8*C3342)-7))</f>
        <v>English Language Arts</v>
      </c>
      <c r="M3342">
        <f>INDEX('Grade 3'!$A$4:$AK$1252,$B3342,($C3342*8-7+4))</f>
        <v>111</v>
      </c>
      <c r="N3342">
        <f>INDEX('Grade 3'!$A$4:$AK$1252,$B3342,($C3342*8-6+4))</f>
        <v>501.75675675675677</v>
      </c>
      <c r="O3342">
        <f>INDEX('Grade 3'!$A$4:$AK$1252,$B3342,($C3342*8-5+4))</f>
        <v>29.72972972972973</v>
      </c>
      <c r="P3342">
        <f>INDEX('Grade 3'!$A$4:$AK$1252,$B3342,($C3342*8-4+4))</f>
        <v>37.837837837837839</v>
      </c>
      <c r="Q3342">
        <f>INDEX('Grade 3'!$A$4:$AK$1252,$B3342,($C3342*8-3+4))</f>
        <v>25.225225225225227</v>
      </c>
      <c r="R3342">
        <f>INDEX('Grade 3'!$A$4:$AK$1252,$B3342,($C3342*8-2+4))</f>
        <v>7.2072072072072073</v>
      </c>
      <c r="S3342">
        <f>INDEX('Grade 3'!$A$4:$AK$1252,$B3342,($C3342*8-1+4))</f>
        <v>70.270270270270274</v>
      </c>
      <c r="T3342">
        <f>INDEX('Grade 3'!$A$4:$AK$1252,$B3342,($C3342*8-0+4))</f>
        <v>32.432432432432435</v>
      </c>
      <c r="U3342" t="str">
        <f>INDEX('Grade 3'!$A$4:$AK$1252,$B3342,37)</f>
        <v>First District</v>
      </c>
    </row>
    <row r="3343" spans="1:21">
      <c r="A3343">
        <f t="shared" si="157"/>
        <v>3342</v>
      </c>
      <c r="B3343">
        <f t="shared" si="158"/>
        <v>836</v>
      </c>
      <c r="C3343">
        <f t="shared" si="159"/>
        <v>2</v>
      </c>
      <c r="D3343">
        <f>INDEX('Grade 3'!$A$4:$AK$1252,$B3343,1)</f>
        <v>689</v>
      </c>
      <c r="E3343">
        <f>INDEX('Grade 3'!$A$4:$AK$1252,$B3343,2)</f>
        <v>196</v>
      </c>
      <c r="F3343" t="str">
        <f>INDEX('Grade 3'!$A$4:$AK$1252,$B3343,3)</f>
        <v>LIBERTY COUNTY</v>
      </c>
      <c r="G3343" t="str">
        <f>INDEX('Grade 3'!$A$4:$AK$1252,$B3343,4)</f>
        <v>FRANK LONG ELEMENTARY SCHOOL</v>
      </c>
      <c r="H3343" t="str">
        <f ca="1">StaticValues!$A$8</f>
        <v>2016</v>
      </c>
      <c r="I3343" t="str">
        <f ca="1">StaticValues!$B$8</f>
        <v>Spring</v>
      </c>
      <c r="J3343" t="str">
        <f ca="1">StaticValues!$C$8</f>
        <v>EOG</v>
      </c>
      <c r="K3343" t="str">
        <f ca="1">StaticValues!$D$8</f>
        <v>3</v>
      </c>
      <c r="L3343" t="str">
        <f>INDEX('Grade 3'!E$2:AJ$2,1,((8*C3343)-7))</f>
        <v>Mathematics</v>
      </c>
      <c r="M3343">
        <f>INDEX('Grade 3'!$A$4:$AK$1252,$B3343,($C3343*8-7+4))</f>
        <v>111</v>
      </c>
      <c r="N3343">
        <f>INDEX('Grade 3'!$A$4:$AK$1252,$B3343,($C3343*8-6+4))</f>
        <v>517.98198198198202</v>
      </c>
      <c r="O3343">
        <f>INDEX('Grade 3'!$A$4:$AK$1252,$B3343,($C3343*8-5+4))</f>
        <v>14.414414414414415</v>
      </c>
      <c r="P3343">
        <f>INDEX('Grade 3'!$A$4:$AK$1252,$B3343,($C3343*8-4+4))</f>
        <v>44.144144144144143</v>
      </c>
      <c r="Q3343">
        <f>INDEX('Grade 3'!$A$4:$AK$1252,$B3343,($C3343*8-3+4))</f>
        <v>33.333333333333336</v>
      </c>
      <c r="R3343">
        <f>INDEX('Grade 3'!$A$4:$AK$1252,$B3343,($C3343*8-2+4))</f>
        <v>8.1081081081081088</v>
      </c>
      <c r="S3343">
        <f>INDEX('Grade 3'!$A$4:$AK$1252,$B3343,($C3343*8-1+4))</f>
        <v>85.585585585585591</v>
      </c>
      <c r="T3343">
        <f>INDEX('Grade 3'!$A$4:$AK$1252,$B3343,($C3343*8-0+4))</f>
        <v>41.441441441441441</v>
      </c>
      <c r="U3343" t="str">
        <f>INDEX('Grade 3'!$A$4:$AK$1252,$B3343,37)</f>
        <v>First District</v>
      </c>
    </row>
    <row r="3344" spans="1:21">
      <c r="A3344">
        <f t="shared" si="157"/>
        <v>3343</v>
      </c>
      <c r="B3344">
        <f t="shared" si="158"/>
        <v>836</v>
      </c>
      <c r="C3344">
        <f t="shared" si="159"/>
        <v>3</v>
      </c>
      <c r="D3344">
        <f>INDEX('Grade 3'!$A$4:$AK$1252,$B3344,1)</f>
        <v>689</v>
      </c>
      <c r="E3344">
        <f>INDEX('Grade 3'!$A$4:$AK$1252,$B3344,2)</f>
        <v>196</v>
      </c>
      <c r="F3344" t="str">
        <f>INDEX('Grade 3'!$A$4:$AK$1252,$B3344,3)</f>
        <v>LIBERTY COUNTY</v>
      </c>
      <c r="G3344" t="str">
        <f>INDEX('Grade 3'!$A$4:$AK$1252,$B3344,4)</f>
        <v>FRANK LONG ELEMENTARY SCHOOL</v>
      </c>
      <c r="H3344" t="str">
        <f ca="1">StaticValues!$A$8</f>
        <v>2016</v>
      </c>
      <c r="I3344" t="str">
        <f ca="1">StaticValues!$B$8</f>
        <v>Spring</v>
      </c>
      <c r="J3344" t="str">
        <f ca="1">StaticValues!$C$8</f>
        <v>EOG</v>
      </c>
      <c r="K3344" t="str">
        <f ca="1">StaticValues!$D$8</f>
        <v>3</v>
      </c>
      <c r="L3344" t="str">
        <f>INDEX('Grade 3'!E$2:AJ$2,1,((8*C3344)-7))</f>
        <v>Science</v>
      </c>
      <c r="M3344">
        <f>INDEX('Grade 3'!$A$4:$AK$1252,$B3344,($C3344*8-7+4))</f>
        <v>111</v>
      </c>
      <c r="N3344">
        <f>INDEX('Grade 3'!$A$4:$AK$1252,$B3344,($C3344*8-6+4))</f>
        <v>513.96396396396392</v>
      </c>
      <c r="O3344">
        <f>INDEX('Grade 3'!$A$4:$AK$1252,$B3344,($C3344*8-5+4))</f>
        <v>18.918918918918919</v>
      </c>
      <c r="P3344">
        <f>INDEX('Grade 3'!$A$4:$AK$1252,$B3344,($C3344*8-4+4))</f>
        <v>39.63963963963964</v>
      </c>
      <c r="Q3344">
        <f>INDEX('Grade 3'!$A$4:$AK$1252,$B3344,($C3344*8-3+4))</f>
        <v>32.432432432432435</v>
      </c>
      <c r="R3344">
        <f>INDEX('Grade 3'!$A$4:$AK$1252,$B3344,($C3344*8-2+4))</f>
        <v>9.0090090090090094</v>
      </c>
      <c r="S3344">
        <f>INDEX('Grade 3'!$A$4:$AK$1252,$B3344,($C3344*8-1+4))</f>
        <v>81.081081081081081</v>
      </c>
      <c r="T3344">
        <f>INDEX('Grade 3'!$A$4:$AK$1252,$B3344,($C3344*8-0+4))</f>
        <v>41.441441441441441</v>
      </c>
      <c r="U3344" t="str">
        <f>INDEX('Grade 3'!$A$4:$AK$1252,$B3344,37)</f>
        <v>First District</v>
      </c>
    </row>
    <row r="3345" spans="1:21">
      <c r="A3345">
        <f t="shared" si="157"/>
        <v>3344</v>
      </c>
      <c r="B3345">
        <f t="shared" si="158"/>
        <v>836</v>
      </c>
      <c r="C3345">
        <f t="shared" si="159"/>
        <v>4</v>
      </c>
      <c r="D3345">
        <f>INDEX('Grade 3'!$A$4:$AK$1252,$B3345,1)</f>
        <v>689</v>
      </c>
      <c r="E3345">
        <f>INDEX('Grade 3'!$A$4:$AK$1252,$B3345,2)</f>
        <v>196</v>
      </c>
      <c r="F3345" t="str">
        <f>INDEX('Grade 3'!$A$4:$AK$1252,$B3345,3)</f>
        <v>LIBERTY COUNTY</v>
      </c>
      <c r="G3345" t="str">
        <f>INDEX('Grade 3'!$A$4:$AK$1252,$B3345,4)</f>
        <v>FRANK LONG ELEMENTARY SCHOOL</v>
      </c>
      <c r="H3345" t="str">
        <f ca="1">StaticValues!$A$8</f>
        <v>2016</v>
      </c>
      <c r="I3345" t="str">
        <f ca="1">StaticValues!$B$8</f>
        <v>Spring</v>
      </c>
      <c r="J3345" t="str">
        <f ca="1">StaticValues!$C$8</f>
        <v>EOG</v>
      </c>
      <c r="K3345" t="str">
        <f ca="1">StaticValues!$D$8</f>
        <v>3</v>
      </c>
      <c r="L3345" t="str">
        <f>INDEX('Grade 3'!E$2:AJ$2,1,((8*C3345)-7))</f>
        <v>Social Studies</v>
      </c>
      <c r="M3345">
        <f>INDEX('Grade 3'!$A$4:$AK$1252,$B3345,($C3345*8-7+4))</f>
        <v>111</v>
      </c>
      <c r="N3345">
        <f>INDEX('Grade 3'!$A$4:$AK$1252,$B3345,($C3345*8-6+4))</f>
        <v>515.31531531531527</v>
      </c>
      <c r="O3345">
        <f>INDEX('Grade 3'!$A$4:$AK$1252,$B3345,($C3345*8-5+4))</f>
        <v>12.612612612612613</v>
      </c>
      <c r="P3345">
        <f>INDEX('Grade 3'!$A$4:$AK$1252,$B3345,($C3345*8-4+4))</f>
        <v>48.648648648648646</v>
      </c>
      <c r="Q3345">
        <f>INDEX('Grade 3'!$A$4:$AK$1252,$B3345,($C3345*8-3+4))</f>
        <v>27.927927927927929</v>
      </c>
      <c r="R3345">
        <f>INDEX('Grade 3'!$A$4:$AK$1252,$B3345,($C3345*8-2+4))</f>
        <v>10.810810810810811</v>
      </c>
      <c r="S3345">
        <f>INDEX('Grade 3'!$A$4:$AK$1252,$B3345,($C3345*8-1+4))</f>
        <v>87.387387387387392</v>
      </c>
      <c r="T3345">
        <f>INDEX('Grade 3'!$A$4:$AK$1252,$B3345,($C3345*8-0+4))</f>
        <v>38.738738738738739</v>
      </c>
      <c r="U3345" t="str">
        <f>INDEX('Grade 3'!$A$4:$AK$1252,$B3345,37)</f>
        <v>First District</v>
      </c>
    </row>
    <row r="3346" spans="1:21">
      <c r="A3346">
        <f t="shared" si="157"/>
        <v>3345</v>
      </c>
      <c r="B3346">
        <f t="shared" si="158"/>
        <v>837</v>
      </c>
      <c r="C3346">
        <f t="shared" si="159"/>
        <v>1</v>
      </c>
      <c r="D3346">
        <f>INDEX('Grade 3'!$A$4:$AK$1252,$B3346,1)</f>
        <v>690</v>
      </c>
      <c r="E3346">
        <f>INDEX('Grade 3'!$A$4:$AK$1252,$B3346,2)</f>
        <v>176</v>
      </c>
      <c r="F3346" t="str">
        <f>INDEX('Grade 3'!$A$4:$AK$1252,$B3346,3)</f>
        <v>LINCOLN COUNTY</v>
      </c>
      <c r="G3346" t="str">
        <f>INDEX('Grade 3'!$A$4:$AK$1252,$B3346,4)</f>
        <v>LINCOLN COUNTY ELEMENTARY SCHOOL</v>
      </c>
      <c r="H3346" t="str">
        <f ca="1">StaticValues!$A$8</f>
        <v>2016</v>
      </c>
      <c r="I3346" t="str">
        <f ca="1">StaticValues!$B$8</f>
        <v>Spring</v>
      </c>
      <c r="J3346" t="str">
        <f ca="1">StaticValues!$C$8</f>
        <v>EOG</v>
      </c>
      <c r="K3346" t="str">
        <f ca="1">StaticValues!$D$8</f>
        <v>3</v>
      </c>
      <c r="L3346" t="str">
        <f>INDEX('Grade 3'!E$2:AJ$2,1,((8*C3346)-7))</f>
        <v>English Language Arts</v>
      </c>
      <c r="M3346">
        <f>INDEX('Grade 3'!$A$4:$AK$1252,$B3346,($C3346*8-7+4))</f>
        <v>90</v>
      </c>
      <c r="N3346">
        <f>INDEX('Grade 3'!$A$4:$AK$1252,$B3346,($C3346*8-6+4))</f>
        <v>521.06666666666672</v>
      </c>
      <c r="O3346">
        <f>INDEX('Grade 3'!$A$4:$AK$1252,$B3346,($C3346*8-5+4))</f>
        <v>18.888888888888889</v>
      </c>
      <c r="P3346">
        <f>INDEX('Grade 3'!$A$4:$AK$1252,$B3346,($C3346*8-4+4))</f>
        <v>31.111111111111111</v>
      </c>
      <c r="Q3346">
        <f>INDEX('Grade 3'!$A$4:$AK$1252,$B3346,($C3346*8-3+4))</f>
        <v>37.777777777777779</v>
      </c>
      <c r="R3346">
        <f>INDEX('Grade 3'!$A$4:$AK$1252,$B3346,($C3346*8-2+4))</f>
        <v>12.222222222222221</v>
      </c>
      <c r="S3346">
        <f>INDEX('Grade 3'!$A$4:$AK$1252,$B3346,($C3346*8-1+4))</f>
        <v>81.111111111111114</v>
      </c>
      <c r="T3346">
        <f>INDEX('Grade 3'!$A$4:$AK$1252,$B3346,($C3346*8-0+4))</f>
        <v>50</v>
      </c>
      <c r="U3346" t="str">
        <f>INDEX('Grade 3'!$A$4:$AK$1252,$B3346,37)</f>
        <v>Central Savannah Riv</v>
      </c>
    </row>
    <row r="3347" spans="1:21">
      <c r="A3347">
        <f t="shared" si="157"/>
        <v>3346</v>
      </c>
      <c r="B3347">
        <f t="shared" si="158"/>
        <v>837</v>
      </c>
      <c r="C3347">
        <f t="shared" si="159"/>
        <v>2</v>
      </c>
      <c r="D3347">
        <f>INDEX('Grade 3'!$A$4:$AK$1252,$B3347,1)</f>
        <v>690</v>
      </c>
      <c r="E3347">
        <f>INDEX('Grade 3'!$A$4:$AK$1252,$B3347,2)</f>
        <v>176</v>
      </c>
      <c r="F3347" t="str">
        <f>INDEX('Grade 3'!$A$4:$AK$1252,$B3347,3)</f>
        <v>LINCOLN COUNTY</v>
      </c>
      <c r="G3347" t="str">
        <f>INDEX('Grade 3'!$A$4:$AK$1252,$B3347,4)</f>
        <v>LINCOLN COUNTY ELEMENTARY SCHOOL</v>
      </c>
      <c r="H3347" t="str">
        <f ca="1">StaticValues!$A$8</f>
        <v>2016</v>
      </c>
      <c r="I3347" t="str">
        <f ca="1">StaticValues!$B$8</f>
        <v>Spring</v>
      </c>
      <c r="J3347" t="str">
        <f ca="1">StaticValues!$C$8</f>
        <v>EOG</v>
      </c>
      <c r="K3347" t="str">
        <f ca="1">StaticValues!$D$8</f>
        <v>3</v>
      </c>
      <c r="L3347" t="str">
        <f>INDEX('Grade 3'!E$2:AJ$2,1,((8*C3347)-7))</f>
        <v>Mathematics</v>
      </c>
      <c r="M3347">
        <f>INDEX('Grade 3'!$A$4:$AK$1252,$B3347,($C3347*8-7+4))</f>
        <v>90</v>
      </c>
      <c r="N3347">
        <f>INDEX('Grade 3'!$A$4:$AK$1252,$B3347,($C3347*8-6+4))</f>
        <v>542.98888888888894</v>
      </c>
      <c r="O3347">
        <f>INDEX('Grade 3'!$A$4:$AK$1252,$B3347,($C3347*8-5+4))</f>
        <v>4.4444444444444446</v>
      </c>
      <c r="P3347">
        <f>INDEX('Grade 3'!$A$4:$AK$1252,$B3347,($C3347*8-4+4))</f>
        <v>27.777777777777779</v>
      </c>
      <c r="Q3347">
        <f>INDEX('Grade 3'!$A$4:$AK$1252,$B3347,($C3347*8-3+4))</f>
        <v>48.888888888888886</v>
      </c>
      <c r="R3347">
        <f>INDEX('Grade 3'!$A$4:$AK$1252,$B3347,($C3347*8-2+4))</f>
        <v>18.888888888888889</v>
      </c>
      <c r="S3347">
        <f>INDEX('Grade 3'!$A$4:$AK$1252,$B3347,($C3347*8-1+4))</f>
        <v>95.555555555555557</v>
      </c>
      <c r="T3347">
        <f>INDEX('Grade 3'!$A$4:$AK$1252,$B3347,($C3347*8-0+4))</f>
        <v>67.777777777777771</v>
      </c>
      <c r="U3347" t="str">
        <f>INDEX('Grade 3'!$A$4:$AK$1252,$B3347,37)</f>
        <v>Central Savannah Riv</v>
      </c>
    </row>
    <row r="3348" spans="1:21">
      <c r="A3348">
        <f t="shared" si="157"/>
        <v>3347</v>
      </c>
      <c r="B3348">
        <f t="shared" si="158"/>
        <v>837</v>
      </c>
      <c r="C3348">
        <f t="shared" si="159"/>
        <v>3</v>
      </c>
      <c r="D3348">
        <f>INDEX('Grade 3'!$A$4:$AK$1252,$B3348,1)</f>
        <v>690</v>
      </c>
      <c r="E3348">
        <f>INDEX('Grade 3'!$A$4:$AK$1252,$B3348,2)</f>
        <v>176</v>
      </c>
      <c r="F3348" t="str">
        <f>INDEX('Grade 3'!$A$4:$AK$1252,$B3348,3)</f>
        <v>LINCOLN COUNTY</v>
      </c>
      <c r="G3348" t="str">
        <f>INDEX('Grade 3'!$A$4:$AK$1252,$B3348,4)</f>
        <v>LINCOLN COUNTY ELEMENTARY SCHOOL</v>
      </c>
      <c r="H3348" t="str">
        <f ca="1">StaticValues!$A$8</f>
        <v>2016</v>
      </c>
      <c r="I3348" t="str">
        <f ca="1">StaticValues!$B$8</f>
        <v>Spring</v>
      </c>
      <c r="J3348" t="str">
        <f ca="1">StaticValues!$C$8</f>
        <v>EOG</v>
      </c>
      <c r="K3348" t="str">
        <f ca="1">StaticValues!$D$8</f>
        <v>3</v>
      </c>
      <c r="L3348" t="str">
        <f>INDEX('Grade 3'!E$2:AJ$2,1,((8*C3348)-7))</f>
        <v>Science</v>
      </c>
      <c r="M3348">
        <f>INDEX('Grade 3'!$A$4:$AK$1252,$B3348,($C3348*8-7+4))</f>
        <v>89</v>
      </c>
      <c r="N3348">
        <f>INDEX('Grade 3'!$A$4:$AK$1252,$B3348,($C3348*8-6+4))</f>
        <v>533.39325842696633</v>
      </c>
      <c r="O3348">
        <f>INDEX('Grade 3'!$A$4:$AK$1252,$B3348,($C3348*8-5+4))</f>
        <v>7.8651685393258424</v>
      </c>
      <c r="P3348">
        <f>INDEX('Grade 3'!$A$4:$AK$1252,$B3348,($C3348*8-4+4))</f>
        <v>29.213483146067414</v>
      </c>
      <c r="Q3348">
        <f>INDEX('Grade 3'!$A$4:$AK$1252,$B3348,($C3348*8-3+4))</f>
        <v>42.696629213483149</v>
      </c>
      <c r="R3348">
        <f>INDEX('Grade 3'!$A$4:$AK$1252,$B3348,($C3348*8-2+4))</f>
        <v>20.224719101123597</v>
      </c>
      <c r="S3348">
        <f>INDEX('Grade 3'!$A$4:$AK$1252,$B3348,($C3348*8-1+4))</f>
        <v>92.134831460674164</v>
      </c>
      <c r="T3348">
        <f>INDEX('Grade 3'!$A$4:$AK$1252,$B3348,($C3348*8-0+4))</f>
        <v>62.921348314606739</v>
      </c>
      <c r="U3348" t="str">
        <f>INDEX('Grade 3'!$A$4:$AK$1252,$B3348,37)</f>
        <v>Central Savannah Riv</v>
      </c>
    </row>
    <row r="3349" spans="1:21">
      <c r="A3349">
        <f t="shared" si="157"/>
        <v>3348</v>
      </c>
      <c r="B3349">
        <f t="shared" si="158"/>
        <v>837</v>
      </c>
      <c r="C3349">
        <f t="shared" si="159"/>
        <v>4</v>
      </c>
      <c r="D3349">
        <f>INDEX('Grade 3'!$A$4:$AK$1252,$B3349,1)</f>
        <v>690</v>
      </c>
      <c r="E3349">
        <f>INDEX('Grade 3'!$A$4:$AK$1252,$B3349,2)</f>
        <v>176</v>
      </c>
      <c r="F3349" t="str">
        <f>INDEX('Grade 3'!$A$4:$AK$1252,$B3349,3)</f>
        <v>LINCOLN COUNTY</v>
      </c>
      <c r="G3349" t="str">
        <f>INDEX('Grade 3'!$A$4:$AK$1252,$B3349,4)</f>
        <v>LINCOLN COUNTY ELEMENTARY SCHOOL</v>
      </c>
      <c r="H3349" t="str">
        <f ca="1">StaticValues!$A$8</f>
        <v>2016</v>
      </c>
      <c r="I3349" t="str">
        <f ca="1">StaticValues!$B$8</f>
        <v>Spring</v>
      </c>
      <c r="J3349" t="str">
        <f ca="1">StaticValues!$C$8</f>
        <v>EOG</v>
      </c>
      <c r="K3349" t="str">
        <f ca="1">StaticValues!$D$8</f>
        <v>3</v>
      </c>
      <c r="L3349" t="str">
        <f>INDEX('Grade 3'!E$2:AJ$2,1,((8*C3349)-7))</f>
        <v>Social Studies</v>
      </c>
      <c r="M3349">
        <f>INDEX('Grade 3'!$A$4:$AK$1252,$B3349,($C3349*8-7+4))</f>
        <v>90</v>
      </c>
      <c r="N3349">
        <f>INDEX('Grade 3'!$A$4:$AK$1252,$B3349,($C3349*8-6+4))</f>
        <v>541.47777777777776</v>
      </c>
      <c r="O3349">
        <f>INDEX('Grade 3'!$A$4:$AK$1252,$B3349,($C3349*8-5+4))</f>
        <v>7.7777777777777777</v>
      </c>
      <c r="P3349">
        <f>INDEX('Grade 3'!$A$4:$AK$1252,$B3349,($C3349*8-4+4))</f>
        <v>25.555555555555557</v>
      </c>
      <c r="Q3349">
        <f>INDEX('Grade 3'!$A$4:$AK$1252,$B3349,($C3349*8-3+4))</f>
        <v>25.555555555555557</v>
      </c>
      <c r="R3349">
        <f>INDEX('Grade 3'!$A$4:$AK$1252,$B3349,($C3349*8-2+4))</f>
        <v>41.111111111111114</v>
      </c>
      <c r="S3349">
        <f>INDEX('Grade 3'!$A$4:$AK$1252,$B3349,($C3349*8-1+4))</f>
        <v>92.222222222222229</v>
      </c>
      <c r="T3349">
        <f>INDEX('Grade 3'!$A$4:$AK$1252,$B3349,($C3349*8-0+4))</f>
        <v>66.666666666666671</v>
      </c>
      <c r="U3349" t="str">
        <f>INDEX('Grade 3'!$A$4:$AK$1252,$B3349,37)</f>
        <v>Central Savannah Riv</v>
      </c>
    </row>
    <row r="3350" spans="1:21">
      <c r="A3350">
        <f t="shared" si="157"/>
        <v>3349</v>
      </c>
      <c r="B3350">
        <f t="shared" si="158"/>
        <v>838</v>
      </c>
      <c r="C3350">
        <f t="shared" si="159"/>
        <v>1</v>
      </c>
      <c r="D3350">
        <f>INDEX('Grade 3'!$A$4:$AK$1252,$B3350,1)</f>
        <v>691</v>
      </c>
      <c r="E3350">
        <f>INDEX('Grade 3'!$A$4:$AK$1252,$B3350,2)</f>
        <v>100</v>
      </c>
      <c r="F3350" t="str">
        <f>INDEX('Grade 3'!$A$4:$AK$1252,$B3350,3)</f>
        <v>LONG COUNTY</v>
      </c>
      <c r="G3350" t="str">
        <f>INDEX('Grade 3'!$A$4:$AK$1252,$B3350,4)</f>
        <v>SMILEY ELEMENTARY SCHOOL</v>
      </c>
      <c r="H3350" t="str">
        <f ca="1">StaticValues!$A$8</f>
        <v>2016</v>
      </c>
      <c r="I3350" t="str">
        <f ca="1">StaticValues!$B$8</f>
        <v>Spring</v>
      </c>
      <c r="J3350" t="str">
        <f ca="1">StaticValues!$C$8</f>
        <v>EOG</v>
      </c>
      <c r="K3350" t="str">
        <f ca="1">StaticValues!$D$8</f>
        <v>3</v>
      </c>
      <c r="L3350" t="str">
        <f>INDEX('Grade 3'!E$2:AJ$2,1,((8*C3350)-7))</f>
        <v>English Language Arts</v>
      </c>
      <c r="M3350">
        <f>INDEX('Grade 3'!$A$4:$AK$1252,$B3350,($C3350*8-7+4))</f>
        <v>287</v>
      </c>
      <c r="N3350">
        <f>INDEX('Grade 3'!$A$4:$AK$1252,$B3350,($C3350*8-6+4))</f>
        <v>505.58536585365852</v>
      </c>
      <c r="O3350">
        <f>INDEX('Grade 3'!$A$4:$AK$1252,$B3350,($C3350*8-5+4))</f>
        <v>27.177700348432055</v>
      </c>
      <c r="P3350">
        <f>INDEX('Grade 3'!$A$4:$AK$1252,$B3350,($C3350*8-4+4))</f>
        <v>37.979094076655052</v>
      </c>
      <c r="Q3350">
        <f>INDEX('Grade 3'!$A$4:$AK$1252,$B3350,($C3350*8-3+4))</f>
        <v>28.222996515679444</v>
      </c>
      <c r="R3350">
        <f>INDEX('Grade 3'!$A$4:$AK$1252,$B3350,($C3350*8-2+4))</f>
        <v>6.6202090592334493</v>
      </c>
      <c r="S3350">
        <f>INDEX('Grade 3'!$A$4:$AK$1252,$B3350,($C3350*8-1+4))</f>
        <v>72.822299651567945</v>
      </c>
      <c r="T3350">
        <f>INDEX('Grade 3'!$A$4:$AK$1252,$B3350,($C3350*8-0+4))</f>
        <v>34.843205574912893</v>
      </c>
      <c r="U3350" t="str">
        <f>INDEX('Grade 3'!$A$4:$AK$1252,$B3350,37)</f>
        <v>First District</v>
      </c>
    </row>
    <row r="3351" spans="1:21">
      <c r="A3351">
        <f t="shared" si="157"/>
        <v>3350</v>
      </c>
      <c r="B3351">
        <f t="shared" si="158"/>
        <v>838</v>
      </c>
      <c r="C3351">
        <f t="shared" si="159"/>
        <v>2</v>
      </c>
      <c r="D3351">
        <f>INDEX('Grade 3'!$A$4:$AK$1252,$B3351,1)</f>
        <v>691</v>
      </c>
      <c r="E3351">
        <f>INDEX('Grade 3'!$A$4:$AK$1252,$B3351,2)</f>
        <v>100</v>
      </c>
      <c r="F3351" t="str">
        <f>INDEX('Grade 3'!$A$4:$AK$1252,$B3351,3)</f>
        <v>LONG COUNTY</v>
      </c>
      <c r="G3351" t="str">
        <f>INDEX('Grade 3'!$A$4:$AK$1252,$B3351,4)</f>
        <v>SMILEY ELEMENTARY SCHOOL</v>
      </c>
      <c r="H3351" t="str">
        <f ca="1">StaticValues!$A$8</f>
        <v>2016</v>
      </c>
      <c r="I3351" t="str">
        <f ca="1">StaticValues!$B$8</f>
        <v>Spring</v>
      </c>
      <c r="J3351" t="str">
        <f ca="1">StaticValues!$C$8</f>
        <v>EOG</v>
      </c>
      <c r="K3351" t="str">
        <f ca="1">StaticValues!$D$8</f>
        <v>3</v>
      </c>
      <c r="L3351" t="str">
        <f>INDEX('Grade 3'!E$2:AJ$2,1,((8*C3351)-7))</f>
        <v>Mathematics</v>
      </c>
      <c r="M3351">
        <f>INDEX('Grade 3'!$A$4:$AK$1252,$B3351,($C3351*8-7+4))</f>
        <v>288</v>
      </c>
      <c r="N3351">
        <f>INDEX('Grade 3'!$A$4:$AK$1252,$B3351,($C3351*8-6+4))</f>
        <v>526.79513888888891</v>
      </c>
      <c r="O3351">
        <f>INDEX('Grade 3'!$A$4:$AK$1252,$B3351,($C3351*8-5+4))</f>
        <v>8.6805555555555554</v>
      </c>
      <c r="P3351">
        <f>INDEX('Grade 3'!$A$4:$AK$1252,$B3351,($C3351*8-4+4))</f>
        <v>39.930555555555557</v>
      </c>
      <c r="Q3351">
        <f>INDEX('Grade 3'!$A$4:$AK$1252,$B3351,($C3351*8-3+4))</f>
        <v>42.013888888888886</v>
      </c>
      <c r="R3351">
        <f>INDEX('Grade 3'!$A$4:$AK$1252,$B3351,($C3351*8-2+4))</f>
        <v>9.375</v>
      </c>
      <c r="S3351">
        <f>INDEX('Grade 3'!$A$4:$AK$1252,$B3351,($C3351*8-1+4))</f>
        <v>91.319444444444443</v>
      </c>
      <c r="T3351">
        <f>INDEX('Grade 3'!$A$4:$AK$1252,$B3351,($C3351*8-0+4))</f>
        <v>51.388888888888886</v>
      </c>
      <c r="U3351" t="str">
        <f>INDEX('Grade 3'!$A$4:$AK$1252,$B3351,37)</f>
        <v>First District</v>
      </c>
    </row>
    <row r="3352" spans="1:21">
      <c r="A3352">
        <f t="shared" si="157"/>
        <v>3351</v>
      </c>
      <c r="B3352">
        <f t="shared" si="158"/>
        <v>838</v>
      </c>
      <c r="C3352">
        <f t="shared" si="159"/>
        <v>3</v>
      </c>
      <c r="D3352">
        <f>INDEX('Grade 3'!$A$4:$AK$1252,$B3352,1)</f>
        <v>691</v>
      </c>
      <c r="E3352">
        <f>INDEX('Grade 3'!$A$4:$AK$1252,$B3352,2)</f>
        <v>100</v>
      </c>
      <c r="F3352" t="str">
        <f>INDEX('Grade 3'!$A$4:$AK$1252,$B3352,3)</f>
        <v>LONG COUNTY</v>
      </c>
      <c r="G3352" t="str">
        <f>INDEX('Grade 3'!$A$4:$AK$1252,$B3352,4)</f>
        <v>SMILEY ELEMENTARY SCHOOL</v>
      </c>
      <c r="H3352" t="str">
        <f ca="1">StaticValues!$A$8</f>
        <v>2016</v>
      </c>
      <c r="I3352" t="str">
        <f ca="1">StaticValues!$B$8</f>
        <v>Spring</v>
      </c>
      <c r="J3352" t="str">
        <f ca="1">StaticValues!$C$8</f>
        <v>EOG</v>
      </c>
      <c r="K3352" t="str">
        <f ca="1">StaticValues!$D$8</f>
        <v>3</v>
      </c>
      <c r="L3352" t="str">
        <f>INDEX('Grade 3'!E$2:AJ$2,1,((8*C3352)-7))</f>
        <v>Science</v>
      </c>
      <c r="M3352">
        <f>INDEX('Grade 3'!$A$4:$AK$1252,$B3352,($C3352*8-7+4))</f>
        <v>287</v>
      </c>
      <c r="N3352">
        <f>INDEX('Grade 3'!$A$4:$AK$1252,$B3352,($C3352*8-6+4))</f>
        <v>511.41463414634148</v>
      </c>
      <c r="O3352">
        <f>INDEX('Grade 3'!$A$4:$AK$1252,$B3352,($C3352*8-5+4))</f>
        <v>16.724738675958189</v>
      </c>
      <c r="P3352">
        <f>INDEX('Grade 3'!$A$4:$AK$1252,$B3352,($C3352*8-4+4))</f>
        <v>46.689895470383277</v>
      </c>
      <c r="Q3352">
        <f>INDEX('Grade 3'!$A$4:$AK$1252,$B3352,($C3352*8-3+4))</f>
        <v>27.874564459930312</v>
      </c>
      <c r="R3352">
        <f>INDEX('Grade 3'!$A$4:$AK$1252,$B3352,($C3352*8-2+4))</f>
        <v>8.7108013937282234</v>
      </c>
      <c r="S3352">
        <f>INDEX('Grade 3'!$A$4:$AK$1252,$B3352,($C3352*8-1+4))</f>
        <v>83.275261324041807</v>
      </c>
      <c r="T3352">
        <f>INDEX('Grade 3'!$A$4:$AK$1252,$B3352,($C3352*8-0+4))</f>
        <v>36.585365853658537</v>
      </c>
      <c r="U3352" t="str">
        <f>INDEX('Grade 3'!$A$4:$AK$1252,$B3352,37)</f>
        <v>First District</v>
      </c>
    </row>
    <row r="3353" spans="1:21">
      <c r="A3353">
        <f t="shared" si="157"/>
        <v>3352</v>
      </c>
      <c r="B3353">
        <f t="shared" si="158"/>
        <v>838</v>
      </c>
      <c r="C3353">
        <f t="shared" si="159"/>
        <v>4</v>
      </c>
      <c r="D3353">
        <f>INDEX('Grade 3'!$A$4:$AK$1252,$B3353,1)</f>
        <v>691</v>
      </c>
      <c r="E3353">
        <f>INDEX('Grade 3'!$A$4:$AK$1252,$B3353,2)</f>
        <v>100</v>
      </c>
      <c r="F3353" t="str">
        <f>INDEX('Grade 3'!$A$4:$AK$1252,$B3353,3)</f>
        <v>LONG COUNTY</v>
      </c>
      <c r="G3353" t="str">
        <f>INDEX('Grade 3'!$A$4:$AK$1252,$B3353,4)</f>
        <v>SMILEY ELEMENTARY SCHOOL</v>
      </c>
      <c r="H3353" t="str">
        <f ca="1">StaticValues!$A$8</f>
        <v>2016</v>
      </c>
      <c r="I3353" t="str">
        <f ca="1">StaticValues!$B$8</f>
        <v>Spring</v>
      </c>
      <c r="J3353" t="str">
        <f ca="1">StaticValues!$C$8</f>
        <v>EOG</v>
      </c>
      <c r="K3353" t="str">
        <f ca="1">StaticValues!$D$8</f>
        <v>3</v>
      </c>
      <c r="L3353" t="str">
        <f>INDEX('Grade 3'!E$2:AJ$2,1,((8*C3353)-7))</f>
        <v>Social Studies</v>
      </c>
      <c r="M3353">
        <f>INDEX('Grade 3'!$A$4:$AK$1252,$B3353,($C3353*8-7+4))</f>
        <v>288</v>
      </c>
      <c r="N3353">
        <f>INDEX('Grade 3'!$A$4:$AK$1252,$B3353,($C3353*8-6+4))</f>
        <v>508.69791666666669</v>
      </c>
      <c r="O3353">
        <f>INDEX('Grade 3'!$A$4:$AK$1252,$B3353,($C3353*8-5+4))</f>
        <v>19.791666666666668</v>
      </c>
      <c r="P3353">
        <f>INDEX('Grade 3'!$A$4:$AK$1252,$B3353,($C3353*8-4+4))</f>
        <v>50.694444444444443</v>
      </c>
      <c r="Q3353">
        <f>INDEX('Grade 3'!$A$4:$AK$1252,$B3353,($C3353*8-3+4))</f>
        <v>19.097222222222221</v>
      </c>
      <c r="R3353">
        <f>INDEX('Grade 3'!$A$4:$AK$1252,$B3353,($C3353*8-2+4))</f>
        <v>10.416666666666666</v>
      </c>
      <c r="S3353">
        <f>INDEX('Grade 3'!$A$4:$AK$1252,$B3353,($C3353*8-1+4))</f>
        <v>80.208333333333329</v>
      </c>
      <c r="T3353">
        <f>INDEX('Grade 3'!$A$4:$AK$1252,$B3353,($C3353*8-0+4))</f>
        <v>29.513888888888889</v>
      </c>
      <c r="U3353" t="str">
        <f>INDEX('Grade 3'!$A$4:$AK$1252,$B3353,37)</f>
        <v>First District</v>
      </c>
    </row>
    <row r="3354" spans="1:21">
      <c r="A3354">
        <f t="shared" si="157"/>
        <v>3353</v>
      </c>
      <c r="B3354">
        <f t="shared" si="158"/>
        <v>839</v>
      </c>
      <c r="C3354">
        <f t="shared" si="159"/>
        <v>1</v>
      </c>
      <c r="D3354">
        <f>INDEX('Grade 3'!$A$4:$AK$1252,$B3354,1)</f>
        <v>692</v>
      </c>
      <c r="E3354">
        <f>INDEX('Grade 3'!$A$4:$AK$1252,$B3354,2)</f>
        <v>100</v>
      </c>
      <c r="F3354" t="str">
        <f>INDEX('Grade 3'!$A$4:$AK$1252,$B3354,3)</f>
        <v>LOWNDES COUNTY</v>
      </c>
      <c r="G3354" t="str">
        <f>INDEX('Grade 3'!$A$4:$AK$1252,$B3354,4)</f>
        <v>DEWAR ELEMENTARY</v>
      </c>
      <c r="H3354" t="str">
        <f ca="1">StaticValues!$A$8</f>
        <v>2016</v>
      </c>
      <c r="I3354" t="str">
        <f ca="1">StaticValues!$B$8</f>
        <v>Spring</v>
      </c>
      <c r="J3354" t="str">
        <f ca="1">StaticValues!$C$8</f>
        <v>EOG</v>
      </c>
      <c r="K3354" t="str">
        <f ca="1">StaticValues!$D$8</f>
        <v>3</v>
      </c>
      <c r="L3354" t="str">
        <f>INDEX('Grade 3'!E$2:AJ$2,1,((8*C3354)-7))</f>
        <v>English Language Arts</v>
      </c>
      <c r="M3354">
        <f>INDEX('Grade 3'!$A$4:$AK$1252,$B3354,($C3354*8-7+4))</f>
        <v>99</v>
      </c>
      <c r="N3354">
        <f>INDEX('Grade 3'!$A$4:$AK$1252,$B3354,($C3354*8-6+4))</f>
        <v>510.69696969696969</v>
      </c>
      <c r="O3354">
        <f>INDEX('Grade 3'!$A$4:$AK$1252,$B3354,($C3354*8-5+4))</f>
        <v>22.222222222222221</v>
      </c>
      <c r="P3354">
        <f>INDEX('Grade 3'!$A$4:$AK$1252,$B3354,($C3354*8-4+4))</f>
        <v>39.393939393939391</v>
      </c>
      <c r="Q3354">
        <f>INDEX('Grade 3'!$A$4:$AK$1252,$B3354,($C3354*8-3+4))</f>
        <v>30.303030303030305</v>
      </c>
      <c r="R3354">
        <f>INDEX('Grade 3'!$A$4:$AK$1252,$B3354,($C3354*8-2+4))</f>
        <v>8.0808080808080813</v>
      </c>
      <c r="S3354">
        <f>INDEX('Grade 3'!$A$4:$AK$1252,$B3354,($C3354*8-1+4))</f>
        <v>77.777777777777771</v>
      </c>
      <c r="T3354">
        <f>INDEX('Grade 3'!$A$4:$AK$1252,$B3354,($C3354*8-0+4))</f>
        <v>38.383838383838381</v>
      </c>
      <c r="U3354" t="str">
        <f>INDEX('Grade 3'!$A$4:$AK$1252,$B3354,37)</f>
        <v>Coastal Plains</v>
      </c>
    </row>
    <row r="3355" spans="1:21">
      <c r="A3355">
        <f t="shared" si="157"/>
        <v>3354</v>
      </c>
      <c r="B3355">
        <f t="shared" si="158"/>
        <v>839</v>
      </c>
      <c r="C3355">
        <f t="shared" si="159"/>
        <v>2</v>
      </c>
      <c r="D3355">
        <f>INDEX('Grade 3'!$A$4:$AK$1252,$B3355,1)</f>
        <v>692</v>
      </c>
      <c r="E3355">
        <f>INDEX('Grade 3'!$A$4:$AK$1252,$B3355,2)</f>
        <v>100</v>
      </c>
      <c r="F3355" t="str">
        <f>INDEX('Grade 3'!$A$4:$AK$1252,$B3355,3)</f>
        <v>LOWNDES COUNTY</v>
      </c>
      <c r="G3355" t="str">
        <f>INDEX('Grade 3'!$A$4:$AK$1252,$B3355,4)</f>
        <v>DEWAR ELEMENTARY</v>
      </c>
      <c r="H3355" t="str">
        <f ca="1">StaticValues!$A$8</f>
        <v>2016</v>
      </c>
      <c r="I3355" t="str">
        <f ca="1">StaticValues!$B$8</f>
        <v>Spring</v>
      </c>
      <c r="J3355" t="str">
        <f ca="1">StaticValues!$C$8</f>
        <v>EOG</v>
      </c>
      <c r="K3355" t="str">
        <f ca="1">StaticValues!$D$8</f>
        <v>3</v>
      </c>
      <c r="L3355" t="str">
        <f>INDEX('Grade 3'!E$2:AJ$2,1,((8*C3355)-7))</f>
        <v>Mathematics</v>
      </c>
      <c r="M3355">
        <f>INDEX('Grade 3'!$A$4:$AK$1252,$B3355,($C3355*8-7+4))</f>
        <v>99</v>
      </c>
      <c r="N3355">
        <f>INDEX('Grade 3'!$A$4:$AK$1252,$B3355,($C3355*8-6+4))</f>
        <v>524</v>
      </c>
      <c r="O3355">
        <f>INDEX('Grade 3'!$A$4:$AK$1252,$B3355,($C3355*8-5+4))</f>
        <v>11.111111111111111</v>
      </c>
      <c r="P3355">
        <f>INDEX('Grade 3'!$A$4:$AK$1252,$B3355,($C3355*8-4+4))</f>
        <v>41.414141414141412</v>
      </c>
      <c r="Q3355">
        <f>INDEX('Grade 3'!$A$4:$AK$1252,$B3355,($C3355*8-3+4))</f>
        <v>38.383838383838381</v>
      </c>
      <c r="R3355">
        <f>INDEX('Grade 3'!$A$4:$AK$1252,$B3355,($C3355*8-2+4))</f>
        <v>9.0909090909090917</v>
      </c>
      <c r="S3355">
        <f>INDEX('Grade 3'!$A$4:$AK$1252,$B3355,($C3355*8-1+4))</f>
        <v>88.888888888888886</v>
      </c>
      <c r="T3355">
        <f>INDEX('Grade 3'!$A$4:$AK$1252,$B3355,($C3355*8-0+4))</f>
        <v>47.474747474747474</v>
      </c>
      <c r="U3355" t="str">
        <f>INDEX('Grade 3'!$A$4:$AK$1252,$B3355,37)</f>
        <v>Coastal Plains</v>
      </c>
    </row>
    <row r="3356" spans="1:21">
      <c r="A3356">
        <f t="shared" si="157"/>
        <v>3355</v>
      </c>
      <c r="B3356">
        <f t="shared" si="158"/>
        <v>839</v>
      </c>
      <c r="C3356">
        <f t="shared" si="159"/>
        <v>3</v>
      </c>
      <c r="D3356">
        <f>INDEX('Grade 3'!$A$4:$AK$1252,$B3356,1)</f>
        <v>692</v>
      </c>
      <c r="E3356">
        <f>INDEX('Grade 3'!$A$4:$AK$1252,$B3356,2)</f>
        <v>100</v>
      </c>
      <c r="F3356" t="str">
        <f>INDEX('Grade 3'!$A$4:$AK$1252,$B3356,3)</f>
        <v>LOWNDES COUNTY</v>
      </c>
      <c r="G3356" t="str">
        <f>INDEX('Grade 3'!$A$4:$AK$1252,$B3356,4)</f>
        <v>DEWAR ELEMENTARY</v>
      </c>
      <c r="H3356" t="str">
        <f ca="1">StaticValues!$A$8</f>
        <v>2016</v>
      </c>
      <c r="I3356" t="str">
        <f ca="1">StaticValues!$B$8</f>
        <v>Spring</v>
      </c>
      <c r="J3356" t="str">
        <f ca="1">StaticValues!$C$8</f>
        <v>EOG</v>
      </c>
      <c r="K3356" t="str">
        <f ca="1">StaticValues!$D$8</f>
        <v>3</v>
      </c>
      <c r="L3356" t="str">
        <f>INDEX('Grade 3'!E$2:AJ$2,1,((8*C3356)-7))</f>
        <v>Science</v>
      </c>
      <c r="M3356">
        <f>INDEX('Grade 3'!$A$4:$AK$1252,$B3356,($C3356*8-7+4))</f>
        <v>100</v>
      </c>
      <c r="N3356">
        <f>INDEX('Grade 3'!$A$4:$AK$1252,$B3356,($C3356*8-6+4))</f>
        <v>509.53</v>
      </c>
      <c r="O3356">
        <f>INDEX('Grade 3'!$A$4:$AK$1252,$B3356,($C3356*8-5+4))</f>
        <v>15</v>
      </c>
      <c r="P3356">
        <f>INDEX('Grade 3'!$A$4:$AK$1252,$B3356,($C3356*8-4+4))</f>
        <v>56</v>
      </c>
      <c r="Q3356">
        <f>INDEX('Grade 3'!$A$4:$AK$1252,$B3356,($C3356*8-3+4))</f>
        <v>24</v>
      </c>
      <c r="R3356">
        <f>INDEX('Grade 3'!$A$4:$AK$1252,$B3356,($C3356*8-2+4))</f>
        <v>5</v>
      </c>
      <c r="S3356">
        <f>INDEX('Grade 3'!$A$4:$AK$1252,$B3356,($C3356*8-1+4))</f>
        <v>85</v>
      </c>
      <c r="T3356">
        <f>INDEX('Grade 3'!$A$4:$AK$1252,$B3356,($C3356*8-0+4))</f>
        <v>29</v>
      </c>
      <c r="U3356" t="str">
        <f>INDEX('Grade 3'!$A$4:$AK$1252,$B3356,37)</f>
        <v>Coastal Plains</v>
      </c>
    </row>
    <row r="3357" spans="1:21">
      <c r="A3357">
        <f t="shared" si="157"/>
        <v>3356</v>
      </c>
      <c r="B3357">
        <f t="shared" si="158"/>
        <v>839</v>
      </c>
      <c r="C3357">
        <f t="shared" si="159"/>
        <v>4</v>
      </c>
      <c r="D3357">
        <f>INDEX('Grade 3'!$A$4:$AK$1252,$B3357,1)</f>
        <v>692</v>
      </c>
      <c r="E3357">
        <f>INDEX('Grade 3'!$A$4:$AK$1252,$B3357,2)</f>
        <v>100</v>
      </c>
      <c r="F3357" t="str">
        <f>INDEX('Grade 3'!$A$4:$AK$1252,$B3357,3)</f>
        <v>LOWNDES COUNTY</v>
      </c>
      <c r="G3357" t="str">
        <f>INDEX('Grade 3'!$A$4:$AK$1252,$B3357,4)</f>
        <v>DEWAR ELEMENTARY</v>
      </c>
      <c r="H3357" t="str">
        <f ca="1">StaticValues!$A$8</f>
        <v>2016</v>
      </c>
      <c r="I3357" t="str">
        <f ca="1">StaticValues!$B$8</f>
        <v>Spring</v>
      </c>
      <c r="J3357" t="str">
        <f ca="1">StaticValues!$C$8</f>
        <v>EOG</v>
      </c>
      <c r="K3357" t="str">
        <f ca="1">StaticValues!$D$8</f>
        <v>3</v>
      </c>
      <c r="L3357" t="str">
        <f>INDEX('Grade 3'!E$2:AJ$2,1,((8*C3357)-7))</f>
        <v>Social Studies</v>
      </c>
      <c r="M3357">
        <f>INDEX('Grade 3'!$A$4:$AK$1252,$B3357,($C3357*8-7+4))</f>
        <v>100</v>
      </c>
      <c r="N3357">
        <f>INDEX('Grade 3'!$A$4:$AK$1252,$B3357,($C3357*8-6+4))</f>
        <v>499.59</v>
      </c>
      <c r="O3357">
        <f>INDEX('Grade 3'!$A$4:$AK$1252,$B3357,($C3357*8-5+4))</f>
        <v>19</v>
      </c>
      <c r="P3357">
        <f>INDEX('Grade 3'!$A$4:$AK$1252,$B3357,($C3357*8-4+4))</f>
        <v>59</v>
      </c>
      <c r="Q3357">
        <f>INDEX('Grade 3'!$A$4:$AK$1252,$B3357,($C3357*8-3+4))</f>
        <v>20</v>
      </c>
      <c r="R3357">
        <f>INDEX('Grade 3'!$A$4:$AK$1252,$B3357,($C3357*8-2+4))</f>
        <v>2</v>
      </c>
      <c r="S3357">
        <f>INDEX('Grade 3'!$A$4:$AK$1252,$B3357,($C3357*8-1+4))</f>
        <v>81</v>
      </c>
      <c r="T3357">
        <f>INDEX('Grade 3'!$A$4:$AK$1252,$B3357,($C3357*8-0+4))</f>
        <v>22</v>
      </c>
      <c r="U3357" t="str">
        <f>INDEX('Grade 3'!$A$4:$AK$1252,$B3357,37)</f>
        <v>Coastal Plains</v>
      </c>
    </row>
    <row r="3358" spans="1:21">
      <c r="A3358">
        <f t="shared" si="157"/>
        <v>3357</v>
      </c>
      <c r="B3358">
        <f t="shared" si="158"/>
        <v>840</v>
      </c>
      <c r="C3358">
        <f t="shared" si="159"/>
        <v>1</v>
      </c>
      <c r="D3358">
        <f>INDEX('Grade 3'!$A$4:$AK$1252,$B3358,1)</f>
        <v>692</v>
      </c>
      <c r="E3358">
        <f>INDEX('Grade 3'!$A$4:$AK$1252,$B3358,2)</f>
        <v>111</v>
      </c>
      <c r="F3358" t="str">
        <f>INDEX('Grade 3'!$A$4:$AK$1252,$B3358,3)</f>
        <v>LOWNDES COUNTY</v>
      </c>
      <c r="G3358" t="str">
        <f>INDEX('Grade 3'!$A$4:$AK$1252,$B3358,4)</f>
        <v>WESTSIDE ELEMENTARY SCHOOL</v>
      </c>
      <c r="H3358" t="str">
        <f ca="1">StaticValues!$A$8</f>
        <v>2016</v>
      </c>
      <c r="I3358" t="str">
        <f ca="1">StaticValues!$B$8</f>
        <v>Spring</v>
      </c>
      <c r="J3358" t="str">
        <f ca="1">StaticValues!$C$8</f>
        <v>EOG</v>
      </c>
      <c r="K3358" t="str">
        <f ca="1">StaticValues!$D$8</f>
        <v>3</v>
      </c>
      <c r="L3358" t="str">
        <f>INDEX('Grade 3'!E$2:AJ$2,1,((8*C3358)-7))</f>
        <v>English Language Arts</v>
      </c>
      <c r="M3358">
        <f>INDEX('Grade 3'!$A$4:$AK$1252,$B3358,($C3358*8-7+4))</f>
        <v>146</v>
      </c>
      <c r="N3358">
        <f>INDEX('Grade 3'!$A$4:$AK$1252,$B3358,($C3358*8-6+4))</f>
        <v>543.35616438356169</v>
      </c>
      <c r="O3358">
        <f>INDEX('Grade 3'!$A$4:$AK$1252,$B3358,($C3358*8-5+4))</f>
        <v>8.2191780821917817</v>
      </c>
      <c r="P3358">
        <f>INDEX('Grade 3'!$A$4:$AK$1252,$B3358,($C3358*8-4+4))</f>
        <v>25.342465753424658</v>
      </c>
      <c r="Q3358">
        <f>INDEX('Grade 3'!$A$4:$AK$1252,$B3358,($C3358*8-3+4))</f>
        <v>45.890410958904113</v>
      </c>
      <c r="R3358">
        <f>INDEX('Grade 3'!$A$4:$AK$1252,$B3358,($C3358*8-2+4))</f>
        <v>20.547945205479451</v>
      </c>
      <c r="S3358">
        <f>INDEX('Grade 3'!$A$4:$AK$1252,$B3358,($C3358*8-1+4))</f>
        <v>91.780821917808225</v>
      </c>
      <c r="T3358">
        <f>INDEX('Grade 3'!$A$4:$AK$1252,$B3358,($C3358*8-0+4))</f>
        <v>66.438356164383563</v>
      </c>
      <c r="U3358" t="str">
        <f>INDEX('Grade 3'!$A$4:$AK$1252,$B3358,37)</f>
        <v>Coastal Plains</v>
      </c>
    </row>
    <row r="3359" spans="1:21">
      <c r="A3359">
        <f t="shared" si="157"/>
        <v>3358</v>
      </c>
      <c r="B3359">
        <f t="shared" si="158"/>
        <v>840</v>
      </c>
      <c r="C3359">
        <f t="shared" si="159"/>
        <v>2</v>
      </c>
      <c r="D3359">
        <f>INDEX('Grade 3'!$A$4:$AK$1252,$B3359,1)</f>
        <v>692</v>
      </c>
      <c r="E3359">
        <f>INDEX('Grade 3'!$A$4:$AK$1252,$B3359,2)</f>
        <v>111</v>
      </c>
      <c r="F3359" t="str">
        <f>INDEX('Grade 3'!$A$4:$AK$1252,$B3359,3)</f>
        <v>LOWNDES COUNTY</v>
      </c>
      <c r="G3359" t="str">
        <f>INDEX('Grade 3'!$A$4:$AK$1252,$B3359,4)</f>
        <v>WESTSIDE ELEMENTARY SCHOOL</v>
      </c>
      <c r="H3359" t="str">
        <f ca="1">StaticValues!$A$8</f>
        <v>2016</v>
      </c>
      <c r="I3359" t="str">
        <f ca="1">StaticValues!$B$8</f>
        <v>Spring</v>
      </c>
      <c r="J3359" t="str">
        <f ca="1">StaticValues!$C$8</f>
        <v>EOG</v>
      </c>
      <c r="K3359" t="str">
        <f ca="1">StaticValues!$D$8</f>
        <v>3</v>
      </c>
      <c r="L3359" t="str">
        <f>INDEX('Grade 3'!E$2:AJ$2,1,((8*C3359)-7))</f>
        <v>Mathematics</v>
      </c>
      <c r="M3359">
        <f>INDEX('Grade 3'!$A$4:$AK$1252,$B3359,($C3359*8-7+4))</f>
        <v>146</v>
      </c>
      <c r="N3359">
        <f>INDEX('Grade 3'!$A$4:$AK$1252,$B3359,($C3359*8-6+4))</f>
        <v>546.36301369863008</v>
      </c>
      <c r="O3359">
        <f>INDEX('Grade 3'!$A$4:$AK$1252,$B3359,($C3359*8-5+4))</f>
        <v>2.7397260273972601</v>
      </c>
      <c r="P3359">
        <f>INDEX('Grade 3'!$A$4:$AK$1252,$B3359,($C3359*8-4+4))</f>
        <v>23.287671232876711</v>
      </c>
      <c r="Q3359">
        <f>INDEX('Grade 3'!$A$4:$AK$1252,$B3359,($C3359*8-3+4))</f>
        <v>54.794520547945204</v>
      </c>
      <c r="R3359">
        <f>INDEX('Grade 3'!$A$4:$AK$1252,$B3359,($C3359*8-2+4))</f>
        <v>19.17808219178082</v>
      </c>
      <c r="S3359">
        <f>INDEX('Grade 3'!$A$4:$AK$1252,$B3359,($C3359*8-1+4))</f>
        <v>97.260273972602747</v>
      </c>
      <c r="T3359">
        <f>INDEX('Grade 3'!$A$4:$AK$1252,$B3359,($C3359*8-0+4))</f>
        <v>73.972602739726028</v>
      </c>
      <c r="U3359" t="str">
        <f>INDEX('Grade 3'!$A$4:$AK$1252,$B3359,37)</f>
        <v>Coastal Plains</v>
      </c>
    </row>
    <row r="3360" spans="1:21">
      <c r="A3360">
        <f t="shared" si="157"/>
        <v>3359</v>
      </c>
      <c r="B3360">
        <f t="shared" si="158"/>
        <v>840</v>
      </c>
      <c r="C3360">
        <f t="shared" si="159"/>
        <v>3</v>
      </c>
      <c r="D3360">
        <f>INDEX('Grade 3'!$A$4:$AK$1252,$B3360,1)</f>
        <v>692</v>
      </c>
      <c r="E3360">
        <f>INDEX('Grade 3'!$A$4:$AK$1252,$B3360,2)</f>
        <v>111</v>
      </c>
      <c r="F3360" t="str">
        <f>INDEX('Grade 3'!$A$4:$AK$1252,$B3360,3)</f>
        <v>LOWNDES COUNTY</v>
      </c>
      <c r="G3360" t="str">
        <f>INDEX('Grade 3'!$A$4:$AK$1252,$B3360,4)</f>
        <v>WESTSIDE ELEMENTARY SCHOOL</v>
      </c>
      <c r="H3360" t="str">
        <f ca="1">StaticValues!$A$8</f>
        <v>2016</v>
      </c>
      <c r="I3360" t="str">
        <f ca="1">StaticValues!$B$8</f>
        <v>Spring</v>
      </c>
      <c r="J3360" t="str">
        <f ca="1">StaticValues!$C$8</f>
        <v>EOG</v>
      </c>
      <c r="K3360" t="str">
        <f ca="1">StaticValues!$D$8</f>
        <v>3</v>
      </c>
      <c r="L3360" t="str">
        <f>INDEX('Grade 3'!E$2:AJ$2,1,((8*C3360)-7))</f>
        <v>Science</v>
      </c>
      <c r="M3360">
        <f>INDEX('Grade 3'!$A$4:$AK$1252,$B3360,($C3360*8-7+4))</f>
        <v>146</v>
      </c>
      <c r="N3360">
        <f>INDEX('Grade 3'!$A$4:$AK$1252,$B3360,($C3360*8-6+4))</f>
        <v>539.70547945205476</v>
      </c>
      <c r="O3360">
        <f>INDEX('Grade 3'!$A$4:$AK$1252,$B3360,($C3360*8-5+4))</f>
        <v>2.7397260273972601</v>
      </c>
      <c r="P3360">
        <f>INDEX('Grade 3'!$A$4:$AK$1252,$B3360,($C3360*8-4+4))</f>
        <v>32.876712328767127</v>
      </c>
      <c r="Q3360">
        <f>INDEX('Grade 3'!$A$4:$AK$1252,$B3360,($C3360*8-3+4))</f>
        <v>43.150684931506852</v>
      </c>
      <c r="R3360">
        <f>INDEX('Grade 3'!$A$4:$AK$1252,$B3360,($C3360*8-2+4))</f>
        <v>21.232876712328768</v>
      </c>
      <c r="S3360">
        <f>INDEX('Grade 3'!$A$4:$AK$1252,$B3360,($C3360*8-1+4))</f>
        <v>97.260273972602747</v>
      </c>
      <c r="T3360">
        <f>INDEX('Grade 3'!$A$4:$AK$1252,$B3360,($C3360*8-0+4))</f>
        <v>64.38356164383562</v>
      </c>
      <c r="U3360" t="str">
        <f>INDEX('Grade 3'!$A$4:$AK$1252,$B3360,37)</f>
        <v>Coastal Plains</v>
      </c>
    </row>
    <row r="3361" spans="1:21">
      <c r="A3361">
        <f t="shared" si="157"/>
        <v>3360</v>
      </c>
      <c r="B3361">
        <f t="shared" si="158"/>
        <v>840</v>
      </c>
      <c r="C3361">
        <f t="shared" si="159"/>
        <v>4</v>
      </c>
      <c r="D3361">
        <f>INDEX('Grade 3'!$A$4:$AK$1252,$B3361,1)</f>
        <v>692</v>
      </c>
      <c r="E3361">
        <f>INDEX('Grade 3'!$A$4:$AK$1252,$B3361,2)</f>
        <v>111</v>
      </c>
      <c r="F3361" t="str">
        <f>INDEX('Grade 3'!$A$4:$AK$1252,$B3361,3)</f>
        <v>LOWNDES COUNTY</v>
      </c>
      <c r="G3361" t="str">
        <f>INDEX('Grade 3'!$A$4:$AK$1252,$B3361,4)</f>
        <v>WESTSIDE ELEMENTARY SCHOOL</v>
      </c>
      <c r="H3361" t="str">
        <f ca="1">StaticValues!$A$8</f>
        <v>2016</v>
      </c>
      <c r="I3361" t="str">
        <f ca="1">StaticValues!$B$8</f>
        <v>Spring</v>
      </c>
      <c r="J3361" t="str">
        <f ca="1">StaticValues!$C$8</f>
        <v>EOG</v>
      </c>
      <c r="K3361" t="str">
        <f ca="1">StaticValues!$D$8</f>
        <v>3</v>
      </c>
      <c r="L3361" t="str">
        <f>INDEX('Grade 3'!E$2:AJ$2,1,((8*C3361)-7))</f>
        <v>Social Studies</v>
      </c>
      <c r="M3361">
        <f>INDEX('Grade 3'!$A$4:$AK$1252,$B3361,($C3361*8-7+4))</f>
        <v>146</v>
      </c>
      <c r="N3361">
        <f>INDEX('Grade 3'!$A$4:$AK$1252,$B3361,($C3361*8-6+4))</f>
        <v>528.1232876712329</v>
      </c>
      <c r="O3361">
        <f>INDEX('Grade 3'!$A$4:$AK$1252,$B3361,($C3361*8-5+4))</f>
        <v>5.4794520547945202</v>
      </c>
      <c r="P3361">
        <f>INDEX('Grade 3'!$A$4:$AK$1252,$B3361,($C3361*8-4+4))</f>
        <v>43.835616438356162</v>
      </c>
      <c r="Q3361">
        <f>INDEX('Grade 3'!$A$4:$AK$1252,$B3361,($C3361*8-3+4))</f>
        <v>32.19178082191781</v>
      </c>
      <c r="R3361">
        <f>INDEX('Grade 3'!$A$4:$AK$1252,$B3361,($C3361*8-2+4))</f>
        <v>18.493150684931507</v>
      </c>
      <c r="S3361">
        <f>INDEX('Grade 3'!$A$4:$AK$1252,$B3361,($C3361*8-1+4))</f>
        <v>94.520547945205479</v>
      </c>
      <c r="T3361">
        <f>INDEX('Grade 3'!$A$4:$AK$1252,$B3361,($C3361*8-0+4))</f>
        <v>50.684931506849317</v>
      </c>
      <c r="U3361" t="str">
        <f>INDEX('Grade 3'!$A$4:$AK$1252,$B3361,37)</f>
        <v>Coastal Plains</v>
      </c>
    </row>
    <row r="3362" spans="1:21">
      <c r="A3362">
        <f t="shared" si="157"/>
        <v>3361</v>
      </c>
      <c r="B3362">
        <f t="shared" si="158"/>
        <v>841</v>
      </c>
      <c r="C3362">
        <f t="shared" si="159"/>
        <v>1</v>
      </c>
      <c r="D3362">
        <f>INDEX('Grade 3'!$A$4:$AK$1252,$B3362,1)</f>
        <v>692</v>
      </c>
      <c r="E3362">
        <f>INDEX('Grade 3'!$A$4:$AK$1252,$B3362,2)</f>
        <v>194</v>
      </c>
      <c r="F3362" t="str">
        <f>INDEX('Grade 3'!$A$4:$AK$1252,$B3362,3)</f>
        <v>LOWNDES COUNTY</v>
      </c>
      <c r="G3362" t="str">
        <f>INDEX('Grade 3'!$A$4:$AK$1252,$B3362,4)</f>
        <v>MOULTON-BRANCH ELEMENTARY SCHOOL</v>
      </c>
      <c r="H3362" t="str">
        <f ca="1">StaticValues!$A$8</f>
        <v>2016</v>
      </c>
      <c r="I3362" t="str">
        <f ca="1">StaticValues!$B$8</f>
        <v>Spring</v>
      </c>
      <c r="J3362" t="str">
        <f ca="1">StaticValues!$C$8</f>
        <v>EOG</v>
      </c>
      <c r="K3362" t="str">
        <f ca="1">StaticValues!$D$8</f>
        <v>3</v>
      </c>
      <c r="L3362" t="str">
        <f>INDEX('Grade 3'!E$2:AJ$2,1,((8*C3362)-7))</f>
        <v>English Language Arts</v>
      </c>
      <c r="M3362">
        <f>INDEX('Grade 3'!$A$4:$AK$1252,$B3362,($C3362*8-7+4))</f>
        <v>95</v>
      </c>
      <c r="N3362">
        <f>INDEX('Grade 3'!$A$4:$AK$1252,$B3362,($C3362*8-6+4))</f>
        <v>507.56842105263161</v>
      </c>
      <c r="O3362">
        <f>INDEX('Grade 3'!$A$4:$AK$1252,$B3362,($C3362*8-5+4))</f>
        <v>31.578947368421051</v>
      </c>
      <c r="P3362">
        <f>INDEX('Grade 3'!$A$4:$AK$1252,$B3362,($C3362*8-4+4))</f>
        <v>31.578947368421051</v>
      </c>
      <c r="Q3362">
        <f>INDEX('Grade 3'!$A$4:$AK$1252,$B3362,($C3362*8-3+4))</f>
        <v>25.263157894736842</v>
      </c>
      <c r="R3362">
        <f>INDEX('Grade 3'!$A$4:$AK$1252,$B3362,($C3362*8-2+4))</f>
        <v>11.578947368421053</v>
      </c>
      <c r="S3362">
        <f>INDEX('Grade 3'!$A$4:$AK$1252,$B3362,($C3362*8-1+4))</f>
        <v>68.421052631578945</v>
      </c>
      <c r="T3362">
        <f>INDEX('Grade 3'!$A$4:$AK$1252,$B3362,($C3362*8-0+4))</f>
        <v>36.842105263157897</v>
      </c>
      <c r="U3362" t="str">
        <f>INDEX('Grade 3'!$A$4:$AK$1252,$B3362,37)</f>
        <v>Coastal Plains</v>
      </c>
    </row>
    <row r="3363" spans="1:21">
      <c r="A3363">
        <f t="shared" si="157"/>
        <v>3362</v>
      </c>
      <c r="B3363">
        <f t="shared" si="158"/>
        <v>841</v>
      </c>
      <c r="C3363">
        <f t="shared" si="159"/>
        <v>2</v>
      </c>
      <c r="D3363">
        <f>INDEX('Grade 3'!$A$4:$AK$1252,$B3363,1)</f>
        <v>692</v>
      </c>
      <c r="E3363">
        <f>INDEX('Grade 3'!$A$4:$AK$1252,$B3363,2)</f>
        <v>194</v>
      </c>
      <c r="F3363" t="str">
        <f>INDEX('Grade 3'!$A$4:$AK$1252,$B3363,3)</f>
        <v>LOWNDES COUNTY</v>
      </c>
      <c r="G3363" t="str">
        <f>INDEX('Grade 3'!$A$4:$AK$1252,$B3363,4)</f>
        <v>MOULTON-BRANCH ELEMENTARY SCHOOL</v>
      </c>
      <c r="H3363" t="str">
        <f ca="1">StaticValues!$A$8</f>
        <v>2016</v>
      </c>
      <c r="I3363" t="str">
        <f ca="1">StaticValues!$B$8</f>
        <v>Spring</v>
      </c>
      <c r="J3363" t="str">
        <f ca="1">StaticValues!$C$8</f>
        <v>EOG</v>
      </c>
      <c r="K3363" t="str">
        <f ca="1">StaticValues!$D$8</f>
        <v>3</v>
      </c>
      <c r="L3363" t="str">
        <f>INDEX('Grade 3'!E$2:AJ$2,1,((8*C3363)-7))</f>
        <v>Mathematics</v>
      </c>
      <c r="M3363">
        <f>INDEX('Grade 3'!$A$4:$AK$1252,$B3363,($C3363*8-7+4))</f>
        <v>95</v>
      </c>
      <c r="N3363">
        <f>INDEX('Grade 3'!$A$4:$AK$1252,$B3363,($C3363*8-6+4))</f>
        <v>521.34736842105258</v>
      </c>
      <c r="O3363">
        <f>INDEX('Grade 3'!$A$4:$AK$1252,$B3363,($C3363*8-5+4))</f>
        <v>13.684210526315789</v>
      </c>
      <c r="P3363">
        <f>INDEX('Grade 3'!$A$4:$AK$1252,$B3363,($C3363*8-4+4))</f>
        <v>40</v>
      </c>
      <c r="Q3363">
        <f>INDEX('Grade 3'!$A$4:$AK$1252,$B3363,($C3363*8-3+4))</f>
        <v>40</v>
      </c>
      <c r="R3363">
        <f>INDEX('Grade 3'!$A$4:$AK$1252,$B3363,($C3363*8-2+4))</f>
        <v>6.3157894736842106</v>
      </c>
      <c r="S3363">
        <f>INDEX('Grade 3'!$A$4:$AK$1252,$B3363,($C3363*8-1+4))</f>
        <v>86.315789473684205</v>
      </c>
      <c r="T3363">
        <f>INDEX('Grade 3'!$A$4:$AK$1252,$B3363,($C3363*8-0+4))</f>
        <v>46.315789473684212</v>
      </c>
      <c r="U3363" t="str">
        <f>INDEX('Grade 3'!$A$4:$AK$1252,$B3363,37)</f>
        <v>Coastal Plains</v>
      </c>
    </row>
    <row r="3364" spans="1:21">
      <c r="A3364">
        <f t="shared" si="157"/>
        <v>3363</v>
      </c>
      <c r="B3364">
        <f t="shared" si="158"/>
        <v>841</v>
      </c>
      <c r="C3364">
        <f t="shared" si="159"/>
        <v>3</v>
      </c>
      <c r="D3364">
        <f>INDEX('Grade 3'!$A$4:$AK$1252,$B3364,1)</f>
        <v>692</v>
      </c>
      <c r="E3364">
        <f>INDEX('Grade 3'!$A$4:$AK$1252,$B3364,2)</f>
        <v>194</v>
      </c>
      <c r="F3364" t="str">
        <f>INDEX('Grade 3'!$A$4:$AK$1252,$B3364,3)</f>
        <v>LOWNDES COUNTY</v>
      </c>
      <c r="G3364" t="str">
        <f>INDEX('Grade 3'!$A$4:$AK$1252,$B3364,4)</f>
        <v>MOULTON-BRANCH ELEMENTARY SCHOOL</v>
      </c>
      <c r="H3364" t="str">
        <f ca="1">StaticValues!$A$8</f>
        <v>2016</v>
      </c>
      <c r="I3364" t="str">
        <f ca="1">StaticValues!$B$8</f>
        <v>Spring</v>
      </c>
      <c r="J3364" t="str">
        <f ca="1">StaticValues!$C$8</f>
        <v>EOG</v>
      </c>
      <c r="K3364" t="str">
        <f ca="1">StaticValues!$D$8</f>
        <v>3</v>
      </c>
      <c r="L3364" t="str">
        <f>INDEX('Grade 3'!E$2:AJ$2,1,((8*C3364)-7))</f>
        <v>Science</v>
      </c>
      <c r="M3364">
        <f>INDEX('Grade 3'!$A$4:$AK$1252,$B3364,($C3364*8-7+4))</f>
        <v>95</v>
      </c>
      <c r="N3364">
        <f>INDEX('Grade 3'!$A$4:$AK$1252,$B3364,($C3364*8-6+4))</f>
        <v>516.01052631578943</v>
      </c>
      <c r="O3364">
        <f>INDEX('Grade 3'!$A$4:$AK$1252,$B3364,($C3364*8-5+4))</f>
        <v>16.842105263157894</v>
      </c>
      <c r="P3364">
        <f>INDEX('Grade 3'!$A$4:$AK$1252,$B3364,($C3364*8-4+4))</f>
        <v>44.210526315789473</v>
      </c>
      <c r="Q3364">
        <f>INDEX('Grade 3'!$A$4:$AK$1252,$B3364,($C3364*8-3+4))</f>
        <v>29.473684210526315</v>
      </c>
      <c r="R3364">
        <f>INDEX('Grade 3'!$A$4:$AK$1252,$B3364,($C3364*8-2+4))</f>
        <v>9.473684210526315</v>
      </c>
      <c r="S3364">
        <f>INDEX('Grade 3'!$A$4:$AK$1252,$B3364,($C3364*8-1+4))</f>
        <v>83.15789473684211</v>
      </c>
      <c r="T3364">
        <f>INDEX('Grade 3'!$A$4:$AK$1252,$B3364,($C3364*8-0+4))</f>
        <v>38.94736842105263</v>
      </c>
      <c r="U3364" t="str">
        <f>INDEX('Grade 3'!$A$4:$AK$1252,$B3364,37)</f>
        <v>Coastal Plains</v>
      </c>
    </row>
    <row r="3365" spans="1:21">
      <c r="A3365">
        <f t="shared" si="157"/>
        <v>3364</v>
      </c>
      <c r="B3365">
        <f t="shared" si="158"/>
        <v>841</v>
      </c>
      <c r="C3365">
        <f t="shared" si="159"/>
        <v>4</v>
      </c>
      <c r="D3365">
        <f>INDEX('Grade 3'!$A$4:$AK$1252,$B3365,1)</f>
        <v>692</v>
      </c>
      <c r="E3365">
        <f>INDEX('Grade 3'!$A$4:$AK$1252,$B3365,2)</f>
        <v>194</v>
      </c>
      <c r="F3365" t="str">
        <f>INDEX('Grade 3'!$A$4:$AK$1252,$B3365,3)</f>
        <v>LOWNDES COUNTY</v>
      </c>
      <c r="G3365" t="str">
        <f>INDEX('Grade 3'!$A$4:$AK$1252,$B3365,4)</f>
        <v>MOULTON-BRANCH ELEMENTARY SCHOOL</v>
      </c>
      <c r="H3365" t="str">
        <f ca="1">StaticValues!$A$8</f>
        <v>2016</v>
      </c>
      <c r="I3365" t="str">
        <f ca="1">StaticValues!$B$8</f>
        <v>Spring</v>
      </c>
      <c r="J3365" t="str">
        <f ca="1">StaticValues!$C$8</f>
        <v>EOG</v>
      </c>
      <c r="K3365" t="str">
        <f ca="1">StaticValues!$D$8</f>
        <v>3</v>
      </c>
      <c r="L3365" t="str">
        <f>INDEX('Grade 3'!E$2:AJ$2,1,((8*C3365)-7))</f>
        <v>Social Studies</v>
      </c>
      <c r="M3365">
        <f>INDEX('Grade 3'!$A$4:$AK$1252,$B3365,($C3365*8-7+4))</f>
        <v>95</v>
      </c>
      <c r="N3365">
        <f>INDEX('Grade 3'!$A$4:$AK$1252,$B3365,($C3365*8-6+4))</f>
        <v>511.84210526315792</v>
      </c>
      <c r="O3365">
        <f>INDEX('Grade 3'!$A$4:$AK$1252,$B3365,($C3365*8-5+4))</f>
        <v>15.789473684210526</v>
      </c>
      <c r="P3365">
        <f>INDEX('Grade 3'!$A$4:$AK$1252,$B3365,($C3365*8-4+4))</f>
        <v>50.526315789473685</v>
      </c>
      <c r="Q3365">
        <f>INDEX('Grade 3'!$A$4:$AK$1252,$B3365,($C3365*8-3+4))</f>
        <v>21.05263157894737</v>
      </c>
      <c r="R3365">
        <f>INDEX('Grade 3'!$A$4:$AK$1252,$B3365,($C3365*8-2+4))</f>
        <v>12.631578947368421</v>
      </c>
      <c r="S3365">
        <f>INDEX('Grade 3'!$A$4:$AK$1252,$B3365,($C3365*8-1+4))</f>
        <v>84.21052631578948</v>
      </c>
      <c r="T3365">
        <f>INDEX('Grade 3'!$A$4:$AK$1252,$B3365,($C3365*8-0+4))</f>
        <v>33.684210526315788</v>
      </c>
      <c r="U3365" t="str">
        <f>INDEX('Grade 3'!$A$4:$AK$1252,$B3365,37)</f>
        <v>Coastal Plains</v>
      </c>
    </row>
    <row r="3366" spans="1:21">
      <c r="A3366">
        <f t="shared" si="157"/>
        <v>3365</v>
      </c>
      <c r="B3366">
        <f t="shared" si="158"/>
        <v>842</v>
      </c>
      <c r="C3366">
        <f t="shared" si="159"/>
        <v>1</v>
      </c>
      <c r="D3366">
        <f>INDEX('Grade 3'!$A$4:$AK$1252,$B3366,1)</f>
        <v>692</v>
      </c>
      <c r="E3366">
        <f>INDEX('Grade 3'!$A$4:$AK$1252,$B3366,2)</f>
        <v>195</v>
      </c>
      <c r="F3366" t="str">
        <f>INDEX('Grade 3'!$A$4:$AK$1252,$B3366,3)</f>
        <v>LOWNDES COUNTY</v>
      </c>
      <c r="G3366" t="str">
        <f>INDEX('Grade 3'!$A$4:$AK$1252,$B3366,4)</f>
        <v>HAHIRA ELEMENTARY SCHOOL</v>
      </c>
      <c r="H3366" t="str">
        <f ca="1">StaticValues!$A$8</f>
        <v>2016</v>
      </c>
      <c r="I3366" t="str">
        <f ca="1">StaticValues!$B$8</f>
        <v>Spring</v>
      </c>
      <c r="J3366" t="str">
        <f ca="1">StaticValues!$C$8</f>
        <v>EOG</v>
      </c>
      <c r="K3366" t="str">
        <f ca="1">StaticValues!$D$8</f>
        <v>3</v>
      </c>
      <c r="L3366" t="str">
        <f>INDEX('Grade 3'!E$2:AJ$2,1,((8*C3366)-7))</f>
        <v>English Language Arts</v>
      </c>
      <c r="M3366">
        <f>INDEX('Grade 3'!$A$4:$AK$1252,$B3366,($C3366*8-7+4))</f>
        <v>130</v>
      </c>
      <c r="N3366">
        <f>INDEX('Grade 3'!$A$4:$AK$1252,$B3366,($C3366*8-6+4))</f>
        <v>515.59230769230771</v>
      </c>
      <c r="O3366">
        <f>INDEX('Grade 3'!$A$4:$AK$1252,$B3366,($C3366*8-5+4))</f>
        <v>21.53846153846154</v>
      </c>
      <c r="P3366">
        <f>INDEX('Grade 3'!$A$4:$AK$1252,$B3366,($C3366*8-4+4))</f>
        <v>33.07692307692308</v>
      </c>
      <c r="Q3366">
        <f>INDEX('Grade 3'!$A$4:$AK$1252,$B3366,($C3366*8-3+4))</f>
        <v>39.230769230769234</v>
      </c>
      <c r="R3366">
        <f>INDEX('Grade 3'!$A$4:$AK$1252,$B3366,($C3366*8-2+4))</f>
        <v>6.1538461538461542</v>
      </c>
      <c r="S3366">
        <f>INDEX('Grade 3'!$A$4:$AK$1252,$B3366,($C3366*8-1+4))</f>
        <v>78.461538461538467</v>
      </c>
      <c r="T3366">
        <f>INDEX('Grade 3'!$A$4:$AK$1252,$B3366,($C3366*8-0+4))</f>
        <v>45.384615384615387</v>
      </c>
      <c r="U3366" t="str">
        <f>INDEX('Grade 3'!$A$4:$AK$1252,$B3366,37)</f>
        <v>Coastal Plains</v>
      </c>
    </row>
    <row r="3367" spans="1:21">
      <c r="A3367">
        <f t="shared" si="157"/>
        <v>3366</v>
      </c>
      <c r="B3367">
        <f t="shared" si="158"/>
        <v>842</v>
      </c>
      <c r="C3367">
        <f t="shared" si="159"/>
        <v>2</v>
      </c>
      <c r="D3367">
        <f>INDEX('Grade 3'!$A$4:$AK$1252,$B3367,1)</f>
        <v>692</v>
      </c>
      <c r="E3367">
        <f>INDEX('Grade 3'!$A$4:$AK$1252,$B3367,2)</f>
        <v>195</v>
      </c>
      <c r="F3367" t="str">
        <f>INDEX('Grade 3'!$A$4:$AK$1252,$B3367,3)</f>
        <v>LOWNDES COUNTY</v>
      </c>
      <c r="G3367" t="str">
        <f>INDEX('Grade 3'!$A$4:$AK$1252,$B3367,4)</f>
        <v>HAHIRA ELEMENTARY SCHOOL</v>
      </c>
      <c r="H3367" t="str">
        <f ca="1">StaticValues!$A$8</f>
        <v>2016</v>
      </c>
      <c r="I3367" t="str">
        <f ca="1">StaticValues!$B$8</f>
        <v>Spring</v>
      </c>
      <c r="J3367" t="str">
        <f ca="1">StaticValues!$C$8</f>
        <v>EOG</v>
      </c>
      <c r="K3367" t="str">
        <f ca="1">StaticValues!$D$8</f>
        <v>3</v>
      </c>
      <c r="L3367" t="str">
        <f>INDEX('Grade 3'!E$2:AJ$2,1,((8*C3367)-7))</f>
        <v>Mathematics</v>
      </c>
      <c r="M3367">
        <f>INDEX('Grade 3'!$A$4:$AK$1252,$B3367,($C3367*8-7+4))</f>
        <v>131</v>
      </c>
      <c r="N3367">
        <f>INDEX('Grade 3'!$A$4:$AK$1252,$B3367,($C3367*8-6+4))</f>
        <v>530.93893129770993</v>
      </c>
      <c r="O3367">
        <f>INDEX('Grade 3'!$A$4:$AK$1252,$B3367,($C3367*8-5+4))</f>
        <v>7.6335877862595423</v>
      </c>
      <c r="P3367">
        <f>INDEX('Grade 3'!$A$4:$AK$1252,$B3367,($C3367*8-4+4))</f>
        <v>43.511450381679388</v>
      </c>
      <c r="Q3367">
        <f>INDEX('Grade 3'!$A$4:$AK$1252,$B3367,($C3367*8-3+4))</f>
        <v>32.061068702290079</v>
      </c>
      <c r="R3367">
        <f>INDEX('Grade 3'!$A$4:$AK$1252,$B3367,($C3367*8-2+4))</f>
        <v>16.793893129770993</v>
      </c>
      <c r="S3367">
        <f>INDEX('Grade 3'!$A$4:$AK$1252,$B3367,($C3367*8-1+4))</f>
        <v>92.36641221374046</v>
      </c>
      <c r="T3367">
        <f>INDEX('Grade 3'!$A$4:$AK$1252,$B3367,($C3367*8-0+4))</f>
        <v>48.854961832061072</v>
      </c>
      <c r="U3367" t="str">
        <f>INDEX('Grade 3'!$A$4:$AK$1252,$B3367,37)</f>
        <v>Coastal Plains</v>
      </c>
    </row>
    <row r="3368" spans="1:21">
      <c r="A3368">
        <f t="shared" si="157"/>
        <v>3367</v>
      </c>
      <c r="B3368">
        <f t="shared" si="158"/>
        <v>842</v>
      </c>
      <c r="C3368">
        <f t="shared" si="159"/>
        <v>3</v>
      </c>
      <c r="D3368">
        <f>INDEX('Grade 3'!$A$4:$AK$1252,$B3368,1)</f>
        <v>692</v>
      </c>
      <c r="E3368">
        <f>INDEX('Grade 3'!$A$4:$AK$1252,$B3368,2)</f>
        <v>195</v>
      </c>
      <c r="F3368" t="str">
        <f>INDEX('Grade 3'!$A$4:$AK$1252,$B3368,3)</f>
        <v>LOWNDES COUNTY</v>
      </c>
      <c r="G3368" t="str">
        <f>INDEX('Grade 3'!$A$4:$AK$1252,$B3368,4)</f>
        <v>HAHIRA ELEMENTARY SCHOOL</v>
      </c>
      <c r="H3368" t="str">
        <f ca="1">StaticValues!$A$8</f>
        <v>2016</v>
      </c>
      <c r="I3368" t="str">
        <f ca="1">StaticValues!$B$8</f>
        <v>Spring</v>
      </c>
      <c r="J3368" t="str">
        <f ca="1">StaticValues!$C$8</f>
        <v>EOG</v>
      </c>
      <c r="K3368" t="str">
        <f ca="1">StaticValues!$D$8</f>
        <v>3</v>
      </c>
      <c r="L3368" t="str">
        <f>INDEX('Grade 3'!E$2:AJ$2,1,((8*C3368)-7))</f>
        <v>Science</v>
      </c>
      <c r="M3368">
        <f>INDEX('Grade 3'!$A$4:$AK$1252,$B3368,($C3368*8-7+4))</f>
        <v>131</v>
      </c>
      <c r="N3368">
        <f>INDEX('Grade 3'!$A$4:$AK$1252,$B3368,($C3368*8-6+4))</f>
        <v>512.93893129770993</v>
      </c>
      <c r="O3368">
        <f>INDEX('Grade 3'!$A$4:$AK$1252,$B3368,($C3368*8-5+4))</f>
        <v>13.740458015267176</v>
      </c>
      <c r="P3368">
        <f>INDEX('Grade 3'!$A$4:$AK$1252,$B3368,($C3368*8-4+4))</f>
        <v>45.038167938931295</v>
      </c>
      <c r="Q3368">
        <f>INDEX('Grade 3'!$A$4:$AK$1252,$B3368,($C3368*8-3+4))</f>
        <v>34.351145038167942</v>
      </c>
      <c r="R3368">
        <f>INDEX('Grade 3'!$A$4:$AK$1252,$B3368,($C3368*8-2+4))</f>
        <v>6.8702290076335881</v>
      </c>
      <c r="S3368">
        <f>INDEX('Grade 3'!$A$4:$AK$1252,$B3368,($C3368*8-1+4))</f>
        <v>86.25954198473282</v>
      </c>
      <c r="T3368">
        <f>INDEX('Grade 3'!$A$4:$AK$1252,$B3368,($C3368*8-0+4))</f>
        <v>41.221374045801525</v>
      </c>
      <c r="U3368" t="str">
        <f>INDEX('Grade 3'!$A$4:$AK$1252,$B3368,37)</f>
        <v>Coastal Plains</v>
      </c>
    </row>
    <row r="3369" spans="1:21">
      <c r="A3369">
        <f t="shared" si="157"/>
        <v>3368</v>
      </c>
      <c r="B3369">
        <f t="shared" si="158"/>
        <v>842</v>
      </c>
      <c r="C3369">
        <f t="shared" si="159"/>
        <v>4</v>
      </c>
      <c r="D3369">
        <f>INDEX('Grade 3'!$A$4:$AK$1252,$B3369,1)</f>
        <v>692</v>
      </c>
      <c r="E3369">
        <f>INDEX('Grade 3'!$A$4:$AK$1252,$B3369,2)</f>
        <v>195</v>
      </c>
      <c r="F3369" t="str">
        <f>INDEX('Grade 3'!$A$4:$AK$1252,$B3369,3)</f>
        <v>LOWNDES COUNTY</v>
      </c>
      <c r="G3369" t="str">
        <f>INDEX('Grade 3'!$A$4:$AK$1252,$B3369,4)</f>
        <v>HAHIRA ELEMENTARY SCHOOL</v>
      </c>
      <c r="H3369" t="str">
        <f ca="1">StaticValues!$A$8</f>
        <v>2016</v>
      </c>
      <c r="I3369" t="str">
        <f ca="1">StaticValues!$B$8</f>
        <v>Spring</v>
      </c>
      <c r="J3369" t="str">
        <f ca="1">StaticValues!$C$8</f>
        <v>EOG</v>
      </c>
      <c r="K3369" t="str">
        <f ca="1">StaticValues!$D$8</f>
        <v>3</v>
      </c>
      <c r="L3369" t="str">
        <f>INDEX('Grade 3'!E$2:AJ$2,1,((8*C3369)-7))</f>
        <v>Social Studies</v>
      </c>
      <c r="M3369">
        <f>INDEX('Grade 3'!$A$4:$AK$1252,$B3369,($C3369*8-7+4))</f>
        <v>130</v>
      </c>
      <c r="N3369">
        <f>INDEX('Grade 3'!$A$4:$AK$1252,$B3369,($C3369*8-6+4))</f>
        <v>504.2923076923077</v>
      </c>
      <c r="O3369">
        <f>INDEX('Grade 3'!$A$4:$AK$1252,$B3369,($C3369*8-5+4))</f>
        <v>20</v>
      </c>
      <c r="P3369">
        <f>INDEX('Grade 3'!$A$4:$AK$1252,$B3369,($C3369*8-4+4))</f>
        <v>49.230769230769234</v>
      </c>
      <c r="Q3369">
        <f>INDEX('Grade 3'!$A$4:$AK$1252,$B3369,($C3369*8-3+4))</f>
        <v>26.153846153846153</v>
      </c>
      <c r="R3369">
        <f>INDEX('Grade 3'!$A$4:$AK$1252,$B3369,($C3369*8-2+4))</f>
        <v>4.615384615384615</v>
      </c>
      <c r="S3369">
        <f>INDEX('Grade 3'!$A$4:$AK$1252,$B3369,($C3369*8-1+4))</f>
        <v>80</v>
      </c>
      <c r="T3369">
        <f>INDEX('Grade 3'!$A$4:$AK$1252,$B3369,($C3369*8-0+4))</f>
        <v>30.76923076923077</v>
      </c>
      <c r="U3369" t="str">
        <f>INDEX('Grade 3'!$A$4:$AK$1252,$B3369,37)</f>
        <v>Coastal Plains</v>
      </c>
    </row>
    <row r="3370" spans="1:21">
      <c r="A3370">
        <f t="shared" si="157"/>
        <v>3369</v>
      </c>
      <c r="B3370">
        <f t="shared" si="158"/>
        <v>843</v>
      </c>
      <c r="C3370">
        <f t="shared" si="159"/>
        <v>1</v>
      </c>
      <c r="D3370">
        <f>INDEX('Grade 3'!$A$4:$AK$1252,$B3370,1)</f>
        <v>692</v>
      </c>
      <c r="E3370">
        <f>INDEX('Grade 3'!$A$4:$AK$1252,$B3370,2)</f>
        <v>211</v>
      </c>
      <c r="F3370" t="str">
        <f>INDEX('Grade 3'!$A$4:$AK$1252,$B3370,3)</f>
        <v>LOWNDES COUNTY</v>
      </c>
      <c r="G3370" t="str">
        <f>INDEX('Grade 3'!$A$4:$AK$1252,$B3370,4)</f>
        <v>PINE GROVE ELEMETARY SCHOOL</v>
      </c>
      <c r="H3370" t="str">
        <f ca="1">StaticValues!$A$8</f>
        <v>2016</v>
      </c>
      <c r="I3370" t="str">
        <f ca="1">StaticValues!$B$8</f>
        <v>Spring</v>
      </c>
      <c r="J3370" t="str">
        <f ca="1">StaticValues!$C$8</f>
        <v>EOG</v>
      </c>
      <c r="K3370" t="str">
        <f ca="1">StaticValues!$D$8</f>
        <v>3</v>
      </c>
      <c r="L3370" t="str">
        <f>INDEX('Grade 3'!E$2:AJ$2,1,((8*C3370)-7))</f>
        <v>English Language Arts</v>
      </c>
      <c r="M3370">
        <f>INDEX('Grade 3'!$A$4:$AK$1252,$B3370,($C3370*8-7+4))</f>
        <v>115</v>
      </c>
      <c r="N3370">
        <f>INDEX('Grade 3'!$A$4:$AK$1252,$B3370,($C3370*8-6+4))</f>
        <v>510.60869565217394</v>
      </c>
      <c r="O3370">
        <f>INDEX('Grade 3'!$A$4:$AK$1252,$B3370,($C3370*8-5+4))</f>
        <v>24.347826086956523</v>
      </c>
      <c r="P3370">
        <f>INDEX('Grade 3'!$A$4:$AK$1252,$B3370,($C3370*8-4+4))</f>
        <v>33.913043478260867</v>
      </c>
      <c r="Q3370">
        <f>INDEX('Grade 3'!$A$4:$AK$1252,$B3370,($C3370*8-3+4))</f>
        <v>35.652173913043477</v>
      </c>
      <c r="R3370">
        <f>INDEX('Grade 3'!$A$4:$AK$1252,$B3370,($C3370*8-2+4))</f>
        <v>6.0869565217391308</v>
      </c>
      <c r="S3370">
        <f>INDEX('Grade 3'!$A$4:$AK$1252,$B3370,($C3370*8-1+4))</f>
        <v>75.652173913043484</v>
      </c>
      <c r="T3370">
        <f>INDEX('Grade 3'!$A$4:$AK$1252,$B3370,($C3370*8-0+4))</f>
        <v>41.739130434782609</v>
      </c>
      <c r="U3370" t="str">
        <f>INDEX('Grade 3'!$A$4:$AK$1252,$B3370,37)</f>
        <v>Coastal Plains</v>
      </c>
    </row>
    <row r="3371" spans="1:21">
      <c r="A3371">
        <f t="shared" si="157"/>
        <v>3370</v>
      </c>
      <c r="B3371">
        <f t="shared" si="158"/>
        <v>843</v>
      </c>
      <c r="C3371">
        <f t="shared" si="159"/>
        <v>2</v>
      </c>
      <c r="D3371">
        <f>INDEX('Grade 3'!$A$4:$AK$1252,$B3371,1)</f>
        <v>692</v>
      </c>
      <c r="E3371">
        <f>INDEX('Grade 3'!$A$4:$AK$1252,$B3371,2)</f>
        <v>211</v>
      </c>
      <c r="F3371" t="str">
        <f>INDEX('Grade 3'!$A$4:$AK$1252,$B3371,3)</f>
        <v>LOWNDES COUNTY</v>
      </c>
      <c r="G3371" t="str">
        <f>INDEX('Grade 3'!$A$4:$AK$1252,$B3371,4)</f>
        <v>PINE GROVE ELEMETARY SCHOOL</v>
      </c>
      <c r="H3371" t="str">
        <f ca="1">StaticValues!$A$8</f>
        <v>2016</v>
      </c>
      <c r="I3371" t="str">
        <f ca="1">StaticValues!$B$8</f>
        <v>Spring</v>
      </c>
      <c r="J3371" t="str">
        <f ca="1">StaticValues!$C$8</f>
        <v>EOG</v>
      </c>
      <c r="K3371" t="str">
        <f ca="1">StaticValues!$D$8</f>
        <v>3</v>
      </c>
      <c r="L3371" t="str">
        <f>INDEX('Grade 3'!E$2:AJ$2,1,((8*C3371)-7))</f>
        <v>Mathematics</v>
      </c>
      <c r="M3371">
        <f>INDEX('Grade 3'!$A$4:$AK$1252,$B3371,($C3371*8-7+4))</f>
        <v>116</v>
      </c>
      <c r="N3371">
        <f>INDEX('Grade 3'!$A$4:$AK$1252,$B3371,($C3371*8-6+4))</f>
        <v>530.77586206896547</v>
      </c>
      <c r="O3371">
        <f>INDEX('Grade 3'!$A$4:$AK$1252,$B3371,($C3371*8-5+4))</f>
        <v>8.6206896551724146</v>
      </c>
      <c r="P3371">
        <f>INDEX('Grade 3'!$A$4:$AK$1252,$B3371,($C3371*8-4+4))</f>
        <v>31.03448275862069</v>
      </c>
      <c r="Q3371">
        <f>INDEX('Grade 3'!$A$4:$AK$1252,$B3371,($C3371*8-3+4))</f>
        <v>51.724137931034484</v>
      </c>
      <c r="R3371">
        <f>INDEX('Grade 3'!$A$4:$AK$1252,$B3371,($C3371*8-2+4))</f>
        <v>8.6206896551724146</v>
      </c>
      <c r="S3371">
        <f>INDEX('Grade 3'!$A$4:$AK$1252,$B3371,($C3371*8-1+4))</f>
        <v>91.379310344827587</v>
      </c>
      <c r="T3371">
        <f>INDEX('Grade 3'!$A$4:$AK$1252,$B3371,($C3371*8-0+4))</f>
        <v>60.344827586206897</v>
      </c>
      <c r="U3371" t="str">
        <f>INDEX('Grade 3'!$A$4:$AK$1252,$B3371,37)</f>
        <v>Coastal Plains</v>
      </c>
    </row>
    <row r="3372" spans="1:21">
      <c r="A3372">
        <f t="shared" si="157"/>
        <v>3371</v>
      </c>
      <c r="B3372">
        <f t="shared" si="158"/>
        <v>843</v>
      </c>
      <c r="C3372">
        <f t="shared" si="159"/>
        <v>3</v>
      </c>
      <c r="D3372">
        <f>INDEX('Grade 3'!$A$4:$AK$1252,$B3372,1)</f>
        <v>692</v>
      </c>
      <c r="E3372">
        <f>INDEX('Grade 3'!$A$4:$AK$1252,$B3372,2)</f>
        <v>211</v>
      </c>
      <c r="F3372" t="str">
        <f>INDEX('Grade 3'!$A$4:$AK$1252,$B3372,3)</f>
        <v>LOWNDES COUNTY</v>
      </c>
      <c r="G3372" t="str">
        <f>INDEX('Grade 3'!$A$4:$AK$1252,$B3372,4)</f>
        <v>PINE GROVE ELEMETARY SCHOOL</v>
      </c>
      <c r="H3372" t="str">
        <f ca="1">StaticValues!$A$8</f>
        <v>2016</v>
      </c>
      <c r="I3372" t="str">
        <f ca="1">StaticValues!$B$8</f>
        <v>Spring</v>
      </c>
      <c r="J3372" t="str">
        <f ca="1">StaticValues!$C$8</f>
        <v>EOG</v>
      </c>
      <c r="K3372" t="str">
        <f ca="1">StaticValues!$D$8</f>
        <v>3</v>
      </c>
      <c r="L3372" t="str">
        <f>INDEX('Grade 3'!E$2:AJ$2,1,((8*C3372)-7))</f>
        <v>Science</v>
      </c>
      <c r="M3372">
        <f>INDEX('Grade 3'!$A$4:$AK$1252,$B3372,($C3372*8-7+4))</f>
        <v>116</v>
      </c>
      <c r="N3372">
        <f>INDEX('Grade 3'!$A$4:$AK$1252,$B3372,($C3372*8-6+4))</f>
        <v>522.87931034482756</v>
      </c>
      <c r="O3372">
        <f>INDEX('Grade 3'!$A$4:$AK$1252,$B3372,($C3372*8-5+4))</f>
        <v>12.931034482758621</v>
      </c>
      <c r="P3372">
        <f>INDEX('Grade 3'!$A$4:$AK$1252,$B3372,($C3372*8-4+4))</f>
        <v>40.517241379310342</v>
      </c>
      <c r="Q3372">
        <f>INDEX('Grade 3'!$A$4:$AK$1252,$B3372,($C3372*8-3+4))</f>
        <v>31.896551724137932</v>
      </c>
      <c r="R3372">
        <f>INDEX('Grade 3'!$A$4:$AK$1252,$B3372,($C3372*8-2+4))</f>
        <v>14.655172413793103</v>
      </c>
      <c r="S3372">
        <f>INDEX('Grade 3'!$A$4:$AK$1252,$B3372,($C3372*8-1+4))</f>
        <v>87.068965517241381</v>
      </c>
      <c r="T3372">
        <f>INDEX('Grade 3'!$A$4:$AK$1252,$B3372,($C3372*8-0+4))</f>
        <v>46.551724137931032</v>
      </c>
      <c r="U3372" t="str">
        <f>INDEX('Grade 3'!$A$4:$AK$1252,$B3372,37)</f>
        <v>Coastal Plains</v>
      </c>
    </row>
    <row r="3373" spans="1:21">
      <c r="A3373">
        <f t="shared" si="157"/>
        <v>3372</v>
      </c>
      <c r="B3373">
        <f t="shared" si="158"/>
        <v>843</v>
      </c>
      <c r="C3373">
        <f t="shared" si="159"/>
        <v>4</v>
      </c>
      <c r="D3373">
        <f>INDEX('Grade 3'!$A$4:$AK$1252,$B3373,1)</f>
        <v>692</v>
      </c>
      <c r="E3373">
        <f>INDEX('Grade 3'!$A$4:$AK$1252,$B3373,2)</f>
        <v>211</v>
      </c>
      <c r="F3373" t="str">
        <f>INDEX('Grade 3'!$A$4:$AK$1252,$B3373,3)</f>
        <v>LOWNDES COUNTY</v>
      </c>
      <c r="G3373" t="str">
        <f>INDEX('Grade 3'!$A$4:$AK$1252,$B3373,4)</f>
        <v>PINE GROVE ELEMETARY SCHOOL</v>
      </c>
      <c r="H3373" t="str">
        <f ca="1">StaticValues!$A$8</f>
        <v>2016</v>
      </c>
      <c r="I3373" t="str">
        <f ca="1">StaticValues!$B$8</f>
        <v>Spring</v>
      </c>
      <c r="J3373" t="str">
        <f ca="1">StaticValues!$C$8</f>
        <v>EOG</v>
      </c>
      <c r="K3373" t="str">
        <f ca="1">StaticValues!$D$8</f>
        <v>3</v>
      </c>
      <c r="L3373" t="str">
        <f>INDEX('Grade 3'!E$2:AJ$2,1,((8*C3373)-7))</f>
        <v>Social Studies</v>
      </c>
      <c r="M3373">
        <f>INDEX('Grade 3'!$A$4:$AK$1252,$B3373,($C3373*8-7+4))</f>
        <v>115</v>
      </c>
      <c r="N3373">
        <f>INDEX('Grade 3'!$A$4:$AK$1252,$B3373,($C3373*8-6+4))</f>
        <v>523.5565217391304</v>
      </c>
      <c r="O3373">
        <f>INDEX('Grade 3'!$A$4:$AK$1252,$B3373,($C3373*8-5+4))</f>
        <v>8.695652173913043</v>
      </c>
      <c r="P3373">
        <f>INDEX('Grade 3'!$A$4:$AK$1252,$B3373,($C3373*8-4+4))</f>
        <v>48.695652173913047</v>
      </c>
      <c r="Q3373">
        <f>INDEX('Grade 3'!$A$4:$AK$1252,$B3373,($C3373*8-3+4))</f>
        <v>23.478260869565219</v>
      </c>
      <c r="R3373">
        <f>INDEX('Grade 3'!$A$4:$AK$1252,$B3373,($C3373*8-2+4))</f>
        <v>19.130434782608695</v>
      </c>
      <c r="S3373">
        <f>INDEX('Grade 3'!$A$4:$AK$1252,$B3373,($C3373*8-1+4))</f>
        <v>91.304347826086953</v>
      </c>
      <c r="T3373">
        <f>INDEX('Grade 3'!$A$4:$AK$1252,$B3373,($C3373*8-0+4))</f>
        <v>42.608695652173914</v>
      </c>
      <c r="U3373" t="str">
        <f>INDEX('Grade 3'!$A$4:$AK$1252,$B3373,37)</f>
        <v>Coastal Plains</v>
      </c>
    </row>
    <row r="3374" spans="1:21">
      <c r="A3374">
        <f t="shared" si="157"/>
        <v>3373</v>
      </c>
      <c r="B3374">
        <f t="shared" si="158"/>
        <v>844</v>
      </c>
      <c r="C3374">
        <f t="shared" si="159"/>
        <v>1</v>
      </c>
      <c r="D3374">
        <f>INDEX('Grade 3'!$A$4:$AK$1252,$B3374,1)</f>
        <v>692</v>
      </c>
      <c r="E3374">
        <f>INDEX('Grade 3'!$A$4:$AK$1252,$B3374,2)</f>
        <v>1050</v>
      </c>
      <c r="F3374" t="str">
        <f>INDEX('Grade 3'!$A$4:$AK$1252,$B3374,3)</f>
        <v>LOWNDES COUNTY</v>
      </c>
      <c r="G3374" t="str">
        <f>INDEX('Grade 3'!$A$4:$AK$1252,$B3374,4)</f>
        <v>CLYATTVILLE ELEMENTARY SCHOOL</v>
      </c>
      <c r="H3374" t="str">
        <f ca="1">StaticValues!$A$8</f>
        <v>2016</v>
      </c>
      <c r="I3374" t="str">
        <f ca="1">StaticValues!$B$8</f>
        <v>Spring</v>
      </c>
      <c r="J3374" t="str">
        <f ca="1">StaticValues!$C$8</f>
        <v>EOG</v>
      </c>
      <c r="K3374" t="str">
        <f ca="1">StaticValues!$D$8</f>
        <v>3</v>
      </c>
      <c r="L3374" t="str">
        <f>INDEX('Grade 3'!E$2:AJ$2,1,((8*C3374)-7))</f>
        <v>English Language Arts</v>
      </c>
      <c r="M3374">
        <f>INDEX('Grade 3'!$A$4:$AK$1252,$B3374,($C3374*8-7+4))</f>
        <v>107</v>
      </c>
      <c r="N3374">
        <f>INDEX('Grade 3'!$A$4:$AK$1252,$B3374,($C3374*8-6+4))</f>
        <v>503.72897196261681</v>
      </c>
      <c r="O3374">
        <f>INDEX('Grade 3'!$A$4:$AK$1252,$B3374,($C3374*8-5+4))</f>
        <v>27.102803738317757</v>
      </c>
      <c r="P3374">
        <f>INDEX('Grade 3'!$A$4:$AK$1252,$B3374,($C3374*8-4+4))</f>
        <v>36.44859813084112</v>
      </c>
      <c r="Q3374">
        <f>INDEX('Grade 3'!$A$4:$AK$1252,$B3374,($C3374*8-3+4))</f>
        <v>31.77570093457944</v>
      </c>
      <c r="R3374">
        <f>INDEX('Grade 3'!$A$4:$AK$1252,$B3374,($C3374*8-2+4))</f>
        <v>4.6728971962616823</v>
      </c>
      <c r="S3374">
        <f>INDEX('Grade 3'!$A$4:$AK$1252,$B3374,($C3374*8-1+4))</f>
        <v>72.89719626168224</v>
      </c>
      <c r="T3374">
        <f>INDEX('Grade 3'!$A$4:$AK$1252,$B3374,($C3374*8-0+4))</f>
        <v>36.44859813084112</v>
      </c>
      <c r="U3374" t="str">
        <f>INDEX('Grade 3'!$A$4:$AK$1252,$B3374,37)</f>
        <v>Coastal Plains</v>
      </c>
    </row>
    <row r="3375" spans="1:21">
      <c r="A3375">
        <f t="shared" si="157"/>
        <v>3374</v>
      </c>
      <c r="B3375">
        <f t="shared" si="158"/>
        <v>844</v>
      </c>
      <c r="C3375">
        <f t="shared" si="159"/>
        <v>2</v>
      </c>
      <c r="D3375">
        <f>INDEX('Grade 3'!$A$4:$AK$1252,$B3375,1)</f>
        <v>692</v>
      </c>
      <c r="E3375">
        <f>INDEX('Grade 3'!$A$4:$AK$1252,$B3375,2)</f>
        <v>1050</v>
      </c>
      <c r="F3375" t="str">
        <f>INDEX('Grade 3'!$A$4:$AK$1252,$B3375,3)</f>
        <v>LOWNDES COUNTY</v>
      </c>
      <c r="G3375" t="str">
        <f>INDEX('Grade 3'!$A$4:$AK$1252,$B3375,4)</f>
        <v>CLYATTVILLE ELEMENTARY SCHOOL</v>
      </c>
      <c r="H3375" t="str">
        <f ca="1">StaticValues!$A$8</f>
        <v>2016</v>
      </c>
      <c r="I3375" t="str">
        <f ca="1">StaticValues!$B$8</f>
        <v>Spring</v>
      </c>
      <c r="J3375" t="str">
        <f ca="1">StaticValues!$C$8</f>
        <v>EOG</v>
      </c>
      <c r="K3375" t="str">
        <f ca="1">StaticValues!$D$8</f>
        <v>3</v>
      </c>
      <c r="L3375" t="str">
        <f>INDEX('Grade 3'!E$2:AJ$2,1,((8*C3375)-7))</f>
        <v>Mathematics</v>
      </c>
      <c r="M3375">
        <f>INDEX('Grade 3'!$A$4:$AK$1252,$B3375,($C3375*8-7+4))</f>
        <v>107</v>
      </c>
      <c r="N3375">
        <f>INDEX('Grade 3'!$A$4:$AK$1252,$B3375,($C3375*8-6+4))</f>
        <v>530.42990654205607</v>
      </c>
      <c r="O3375">
        <f>INDEX('Grade 3'!$A$4:$AK$1252,$B3375,($C3375*8-5+4))</f>
        <v>8.4112149532710276</v>
      </c>
      <c r="P3375">
        <f>INDEX('Grade 3'!$A$4:$AK$1252,$B3375,($C3375*8-4+4))</f>
        <v>33.644859813084111</v>
      </c>
      <c r="Q3375">
        <f>INDEX('Grade 3'!$A$4:$AK$1252,$B3375,($C3375*8-3+4))</f>
        <v>45.794392523364486</v>
      </c>
      <c r="R3375">
        <f>INDEX('Grade 3'!$A$4:$AK$1252,$B3375,($C3375*8-2+4))</f>
        <v>12.149532710280374</v>
      </c>
      <c r="S3375">
        <f>INDEX('Grade 3'!$A$4:$AK$1252,$B3375,($C3375*8-1+4))</f>
        <v>91.588785046728972</v>
      </c>
      <c r="T3375">
        <f>INDEX('Grade 3'!$A$4:$AK$1252,$B3375,($C3375*8-0+4))</f>
        <v>57.943925233644862</v>
      </c>
      <c r="U3375" t="str">
        <f>INDEX('Grade 3'!$A$4:$AK$1252,$B3375,37)</f>
        <v>Coastal Plains</v>
      </c>
    </row>
    <row r="3376" spans="1:21">
      <c r="A3376">
        <f t="shared" si="157"/>
        <v>3375</v>
      </c>
      <c r="B3376">
        <f t="shared" si="158"/>
        <v>844</v>
      </c>
      <c r="C3376">
        <f t="shared" si="159"/>
        <v>3</v>
      </c>
      <c r="D3376">
        <f>INDEX('Grade 3'!$A$4:$AK$1252,$B3376,1)</f>
        <v>692</v>
      </c>
      <c r="E3376">
        <f>INDEX('Grade 3'!$A$4:$AK$1252,$B3376,2)</f>
        <v>1050</v>
      </c>
      <c r="F3376" t="str">
        <f>INDEX('Grade 3'!$A$4:$AK$1252,$B3376,3)</f>
        <v>LOWNDES COUNTY</v>
      </c>
      <c r="G3376" t="str">
        <f>INDEX('Grade 3'!$A$4:$AK$1252,$B3376,4)</f>
        <v>CLYATTVILLE ELEMENTARY SCHOOL</v>
      </c>
      <c r="H3376" t="str">
        <f ca="1">StaticValues!$A$8</f>
        <v>2016</v>
      </c>
      <c r="I3376" t="str">
        <f ca="1">StaticValues!$B$8</f>
        <v>Spring</v>
      </c>
      <c r="J3376" t="str">
        <f ca="1">StaticValues!$C$8</f>
        <v>EOG</v>
      </c>
      <c r="K3376" t="str">
        <f ca="1">StaticValues!$D$8</f>
        <v>3</v>
      </c>
      <c r="L3376" t="str">
        <f>INDEX('Grade 3'!E$2:AJ$2,1,((8*C3376)-7))</f>
        <v>Science</v>
      </c>
      <c r="M3376">
        <f>INDEX('Grade 3'!$A$4:$AK$1252,$B3376,($C3376*8-7+4))</f>
        <v>107</v>
      </c>
      <c r="N3376">
        <f>INDEX('Grade 3'!$A$4:$AK$1252,$B3376,($C3376*8-6+4))</f>
        <v>512.60747663551399</v>
      </c>
      <c r="O3376">
        <f>INDEX('Grade 3'!$A$4:$AK$1252,$B3376,($C3376*8-5+4))</f>
        <v>17.757009345794394</v>
      </c>
      <c r="P3376">
        <f>INDEX('Grade 3'!$A$4:$AK$1252,$B3376,($C3376*8-4+4))</f>
        <v>42.990654205607477</v>
      </c>
      <c r="Q3376">
        <f>INDEX('Grade 3'!$A$4:$AK$1252,$B3376,($C3376*8-3+4))</f>
        <v>32.710280373831779</v>
      </c>
      <c r="R3376">
        <f>INDEX('Grade 3'!$A$4:$AK$1252,$B3376,($C3376*8-2+4))</f>
        <v>6.5420560747663554</v>
      </c>
      <c r="S3376">
        <f>INDEX('Grade 3'!$A$4:$AK$1252,$B3376,($C3376*8-1+4))</f>
        <v>82.242990654205613</v>
      </c>
      <c r="T3376">
        <f>INDEX('Grade 3'!$A$4:$AK$1252,$B3376,($C3376*8-0+4))</f>
        <v>39.252336448598129</v>
      </c>
      <c r="U3376" t="str">
        <f>INDEX('Grade 3'!$A$4:$AK$1252,$B3376,37)</f>
        <v>Coastal Plains</v>
      </c>
    </row>
    <row r="3377" spans="1:21">
      <c r="A3377">
        <f t="shared" si="157"/>
        <v>3376</v>
      </c>
      <c r="B3377">
        <f t="shared" si="158"/>
        <v>844</v>
      </c>
      <c r="C3377">
        <f t="shared" si="159"/>
        <v>4</v>
      </c>
      <c r="D3377">
        <f>INDEX('Grade 3'!$A$4:$AK$1252,$B3377,1)</f>
        <v>692</v>
      </c>
      <c r="E3377">
        <f>INDEX('Grade 3'!$A$4:$AK$1252,$B3377,2)</f>
        <v>1050</v>
      </c>
      <c r="F3377" t="str">
        <f>INDEX('Grade 3'!$A$4:$AK$1252,$B3377,3)</f>
        <v>LOWNDES COUNTY</v>
      </c>
      <c r="G3377" t="str">
        <f>INDEX('Grade 3'!$A$4:$AK$1252,$B3377,4)</f>
        <v>CLYATTVILLE ELEMENTARY SCHOOL</v>
      </c>
      <c r="H3377" t="str">
        <f ca="1">StaticValues!$A$8</f>
        <v>2016</v>
      </c>
      <c r="I3377" t="str">
        <f ca="1">StaticValues!$B$8</f>
        <v>Spring</v>
      </c>
      <c r="J3377" t="str">
        <f ca="1">StaticValues!$C$8</f>
        <v>EOG</v>
      </c>
      <c r="K3377" t="str">
        <f ca="1">StaticValues!$D$8</f>
        <v>3</v>
      </c>
      <c r="L3377" t="str">
        <f>INDEX('Grade 3'!E$2:AJ$2,1,((8*C3377)-7))</f>
        <v>Social Studies</v>
      </c>
      <c r="M3377">
        <f>INDEX('Grade 3'!$A$4:$AK$1252,$B3377,($C3377*8-7+4))</f>
        <v>106</v>
      </c>
      <c r="N3377">
        <f>INDEX('Grade 3'!$A$4:$AK$1252,$B3377,($C3377*8-6+4))</f>
        <v>513.66037735849056</v>
      </c>
      <c r="O3377">
        <f>INDEX('Grade 3'!$A$4:$AK$1252,$B3377,($C3377*8-5+4))</f>
        <v>16.981132075471699</v>
      </c>
      <c r="P3377">
        <f>INDEX('Grade 3'!$A$4:$AK$1252,$B3377,($C3377*8-4+4))</f>
        <v>47.169811320754718</v>
      </c>
      <c r="Q3377">
        <f>INDEX('Grade 3'!$A$4:$AK$1252,$B3377,($C3377*8-3+4))</f>
        <v>24.528301886792452</v>
      </c>
      <c r="R3377">
        <f>INDEX('Grade 3'!$A$4:$AK$1252,$B3377,($C3377*8-2+4))</f>
        <v>11.320754716981131</v>
      </c>
      <c r="S3377">
        <f>INDEX('Grade 3'!$A$4:$AK$1252,$B3377,($C3377*8-1+4))</f>
        <v>83.018867924528308</v>
      </c>
      <c r="T3377">
        <f>INDEX('Grade 3'!$A$4:$AK$1252,$B3377,($C3377*8-0+4))</f>
        <v>35.849056603773583</v>
      </c>
      <c r="U3377" t="str">
        <f>INDEX('Grade 3'!$A$4:$AK$1252,$B3377,37)</f>
        <v>Coastal Plains</v>
      </c>
    </row>
    <row r="3378" spans="1:21">
      <c r="A3378">
        <f t="shared" si="157"/>
        <v>3377</v>
      </c>
      <c r="B3378">
        <f t="shared" si="158"/>
        <v>845</v>
      </c>
      <c r="C3378">
        <f t="shared" si="159"/>
        <v>1</v>
      </c>
      <c r="D3378">
        <f>INDEX('Grade 3'!$A$4:$AK$1252,$B3378,1)</f>
        <v>692</v>
      </c>
      <c r="E3378">
        <f>INDEX('Grade 3'!$A$4:$AK$1252,$B3378,2)</f>
        <v>4050</v>
      </c>
      <c r="F3378" t="str">
        <f>INDEX('Grade 3'!$A$4:$AK$1252,$B3378,3)</f>
        <v>LOWNDES COUNTY</v>
      </c>
      <c r="G3378" t="str">
        <f>INDEX('Grade 3'!$A$4:$AK$1252,$B3378,4)</f>
        <v>LAKE PARK ELEMENTARY SCHOOL</v>
      </c>
      <c r="H3378" t="str">
        <f ca="1">StaticValues!$A$8</f>
        <v>2016</v>
      </c>
      <c r="I3378" t="str">
        <f ca="1">StaticValues!$B$8</f>
        <v>Spring</v>
      </c>
      <c r="J3378" t="str">
        <f ca="1">StaticValues!$C$8</f>
        <v>EOG</v>
      </c>
      <c r="K3378" t="str">
        <f ca="1">StaticValues!$D$8</f>
        <v>3</v>
      </c>
      <c r="L3378" t="str">
        <f>INDEX('Grade 3'!E$2:AJ$2,1,((8*C3378)-7))</f>
        <v>English Language Arts</v>
      </c>
      <c r="M3378">
        <f>INDEX('Grade 3'!$A$4:$AK$1252,$B3378,($C3378*8-7+4))</f>
        <v>108</v>
      </c>
      <c r="N3378">
        <f>INDEX('Grade 3'!$A$4:$AK$1252,$B3378,($C3378*8-6+4))</f>
        <v>518.96296296296293</v>
      </c>
      <c r="O3378">
        <f>INDEX('Grade 3'!$A$4:$AK$1252,$B3378,($C3378*8-5+4))</f>
        <v>14.814814814814815</v>
      </c>
      <c r="P3378">
        <f>INDEX('Grade 3'!$A$4:$AK$1252,$B3378,($C3378*8-4+4))</f>
        <v>40.74074074074074</v>
      </c>
      <c r="Q3378">
        <f>INDEX('Grade 3'!$A$4:$AK$1252,$B3378,($C3378*8-3+4))</f>
        <v>37.037037037037038</v>
      </c>
      <c r="R3378">
        <f>INDEX('Grade 3'!$A$4:$AK$1252,$B3378,($C3378*8-2+4))</f>
        <v>7.4074074074074074</v>
      </c>
      <c r="S3378">
        <f>INDEX('Grade 3'!$A$4:$AK$1252,$B3378,($C3378*8-1+4))</f>
        <v>85.18518518518519</v>
      </c>
      <c r="T3378">
        <f>INDEX('Grade 3'!$A$4:$AK$1252,$B3378,($C3378*8-0+4))</f>
        <v>44.444444444444443</v>
      </c>
      <c r="U3378" t="str">
        <f>INDEX('Grade 3'!$A$4:$AK$1252,$B3378,37)</f>
        <v>Coastal Plains</v>
      </c>
    </row>
    <row r="3379" spans="1:21">
      <c r="A3379">
        <f t="shared" si="157"/>
        <v>3378</v>
      </c>
      <c r="B3379">
        <f t="shared" si="158"/>
        <v>845</v>
      </c>
      <c r="C3379">
        <f t="shared" si="159"/>
        <v>2</v>
      </c>
      <c r="D3379">
        <f>INDEX('Grade 3'!$A$4:$AK$1252,$B3379,1)</f>
        <v>692</v>
      </c>
      <c r="E3379">
        <f>INDEX('Grade 3'!$A$4:$AK$1252,$B3379,2)</f>
        <v>4050</v>
      </c>
      <c r="F3379" t="str">
        <f>INDEX('Grade 3'!$A$4:$AK$1252,$B3379,3)</f>
        <v>LOWNDES COUNTY</v>
      </c>
      <c r="G3379" t="str">
        <f>INDEX('Grade 3'!$A$4:$AK$1252,$B3379,4)</f>
        <v>LAKE PARK ELEMENTARY SCHOOL</v>
      </c>
      <c r="H3379" t="str">
        <f ca="1">StaticValues!$A$8</f>
        <v>2016</v>
      </c>
      <c r="I3379" t="str">
        <f ca="1">StaticValues!$B$8</f>
        <v>Spring</v>
      </c>
      <c r="J3379" t="str">
        <f ca="1">StaticValues!$C$8</f>
        <v>EOG</v>
      </c>
      <c r="K3379" t="str">
        <f ca="1">StaticValues!$D$8</f>
        <v>3</v>
      </c>
      <c r="L3379" t="str">
        <f>INDEX('Grade 3'!E$2:AJ$2,1,((8*C3379)-7))</f>
        <v>Mathematics</v>
      </c>
      <c r="M3379">
        <f>INDEX('Grade 3'!$A$4:$AK$1252,$B3379,($C3379*8-7+4))</f>
        <v>108</v>
      </c>
      <c r="N3379">
        <f>INDEX('Grade 3'!$A$4:$AK$1252,$B3379,($C3379*8-6+4))</f>
        <v>527.12962962962968</v>
      </c>
      <c r="O3379">
        <f>INDEX('Grade 3'!$A$4:$AK$1252,$B3379,($C3379*8-5+4))</f>
        <v>9.2592592592592595</v>
      </c>
      <c r="P3379">
        <f>INDEX('Grade 3'!$A$4:$AK$1252,$B3379,($C3379*8-4+4))</f>
        <v>38.888888888888886</v>
      </c>
      <c r="Q3379">
        <f>INDEX('Grade 3'!$A$4:$AK$1252,$B3379,($C3379*8-3+4))</f>
        <v>43.518518518518519</v>
      </c>
      <c r="R3379">
        <f>INDEX('Grade 3'!$A$4:$AK$1252,$B3379,($C3379*8-2+4))</f>
        <v>8.3333333333333339</v>
      </c>
      <c r="S3379">
        <f>INDEX('Grade 3'!$A$4:$AK$1252,$B3379,($C3379*8-1+4))</f>
        <v>90.740740740740748</v>
      </c>
      <c r="T3379">
        <f>INDEX('Grade 3'!$A$4:$AK$1252,$B3379,($C3379*8-0+4))</f>
        <v>51.851851851851855</v>
      </c>
      <c r="U3379" t="str">
        <f>INDEX('Grade 3'!$A$4:$AK$1252,$B3379,37)</f>
        <v>Coastal Plains</v>
      </c>
    </row>
    <row r="3380" spans="1:21">
      <c r="A3380">
        <f t="shared" si="157"/>
        <v>3379</v>
      </c>
      <c r="B3380">
        <f t="shared" si="158"/>
        <v>845</v>
      </c>
      <c r="C3380">
        <f t="shared" si="159"/>
        <v>3</v>
      </c>
      <c r="D3380">
        <f>INDEX('Grade 3'!$A$4:$AK$1252,$B3380,1)</f>
        <v>692</v>
      </c>
      <c r="E3380">
        <f>INDEX('Grade 3'!$A$4:$AK$1252,$B3380,2)</f>
        <v>4050</v>
      </c>
      <c r="F3380" t="str">
        <f>INDEX('Grade 3'!$A$4:$AK$1252,$B3380,3)</f>
        <v>LOWNDES COUNTY</v>
      </c>
      <c r="G3380" t="str">
        <f>INDEX('Grade 3'!$A$4:$AK$1252,$B3380,4)</f>
        <v>LAKE PARK ELEMENTARY SCHOOL</v>
      </c>
      <c r="H3380" t="str">
        <f ca="1">StaticValues!$A$8</f>
        <v>2016</v>
      </c>
      <c r="I3380" t="str">
        <f ca="1">StaticValues!$B$8</f>
        <v>Spring</v>
      </c>
      <c r="J3380" t="str">
        <f ca="1">StaticValues!$C$8</f>
        <v>EOG</v>
      </c>
      <c r="K3380" t="str">
        <f ca="1">StaticValues!$D$8</f>
        <v>3</v>
      </c>
      <c r="L3380" t="str">
        <f>INDEX('Grade 3'!E$2:AJ$2,1,((8*C3380)-7))</f>
        <v>Science</v>
      </c>
      <c r="M3380">
        <f>INDEX('Grade 3'!$A$4:$AK$1252,$B3380,($C3380*8-7+4))</f>
        <v>108</v>
      </c>
      <c r="N3380">
        <f>INDEX('Grade 3'!$A$4:$AK$1252,$B3380,($C3380*8-6+4))</f>
        <v>529.52777777777783</v>
      </c>
      <c r="O3380">
        <f>INDEX('Grade 3'!$A$4:$AK$1252,$B3380,($C3380*8-5+4))</f>
        <v>6.4814814814814818</v>
      </c>
      <c r="P3380">
        <f>INDEX('Grade 3'!$A$4:$AK$1252,$B3380,($C3380*8-4+4))</f>
        <v>37.037037037037038</v>
      </c>
      <c r="Q3380">
        <f>INDEX('Grade 3'!$A$4:$AK$1252,$B3380,($C3380*8-3+4))</f>
        <v>37.962962962962962</v>
      </c>
      <c r="R3380">
        <f>INDEX('Grade 3'!$A$4:$AK$1252,$B3380,($C3380*8-2+4))</f>
        <v>18.518518518518519</v>
      </c>
      <c r="S3380">
        <f>INDEX('Grade 3'!$A$4:$AK$1252,$B3380,($C3380*8-1+4))</f>
        <v>93.518518518518519</v>
      </c>
      <c r="T3380">
        <f>INDEX('Grade 3'!$A$4:$AK$1252,$B3380,($C3380*8-0+4))</f>
        <v>56.481481481481481</v>
      </c>
      <c r="U3380" t="str">
        <f>INDEX('Grade 3'!$A$4:$AK$1252,$B3380,37)</f>
        <v>Coastal Plains</v>
      </c>
    </row>
    <row r="3381" spans="1:21">
      <c r="A3381">
        <f t="shared" si="157"/>
        <v>3380</v>
      </c>
      <c r="B3381">
        <f t="shared" si="158"/>
        <v>845</v>
      </c>
      <c r="C3381">
        <f t="shared" si="159"/>
        <v>4</v>
      </c>
      <c r="D3381">
        <f>INDEX('Grade 3'!$A$4:$AK$1252,$B3381,1)</f>
        <v>692</v>
      </c>
      <c r="E3381">
        <f>INDEX('Grade 3'!$A$4:$AK$1252,$B3381,2)</f>
        <v>4050</v>
      </c>
      <c r="F3381" t="str">
        <f>INDEX('Grade 3'!$A$4:$AK$1252,$B3381,3)</f>
        <v>LOWNDES COUNTY</v>
      </c>
      <c r="G3381" t="str">
        <f>INDEX('Grade 3'!$A$4:$AK$1252,$B3381,4)</f>
        <v>LAKE PARK ELEMENTARY SCHOOL</v>
      </c>
      <c r="H3381" t="str">
        <f ca="1">StaticValues!$A$8</f>
        <v>2016</v>
      </c>
      <c r="I3381" t="str">
        <f ca="1">StaticValues!$B$8</f>
        <v>Spring</v>
      </c>
      <c r="J3381" t="str">
        <f ca="1">StaticValues!$C$8</f>
        <v>EOG</v>
      </c>
      <c r="K3381" t="str">
        <f ca="1">StaticValues!$D$8</f>
        <v>3</v>
      </c>
      <c r="L3381" t="str">
        <f>INDEX('Grade 3'!E$2:AJ$2,1,((8*C3381)-7))</f>
        <v>Social Studies</v>
      </c>
      <c r="M3381">
        <f>INDEX('Grade 3'!$A$4:$AK$1252,$B3381,($C3381*8-7+4))</f>
        <v>108</v>
      </c>
      <c r="N3381">
        <f>INDEX('Grade 3'!$A$4:$AK$1252,$B3381,($C3381*8-6+4))</f>
        <v>515.96296296296293</v>
      </c>
      <c r="O3381">
        <f>INDEX('Grade 3'!$A$4:$AK$1252,$B3381,($C3381*8-5+4))</f>
        <v>7.4074074074074074</v>
      </c>
      <c r="P3381">
        <f>INDEX('Grade 3'!$A$4:$AK$1252,$B3381,($C3381*8-4+4))</f>
        <v>56.481481481481481</v>
      </c>
      <c r="Q3381">
        <f>INDEX('Grade 3'!$A$4:$AK$1252,$B3381,($C3381*8-3+4))</f>
        <v>26.851851851851851</v>
      </c>
      <c r="R3381">
        <f>INDEX('Grade 3'!$A$4:$AK$1252,$B3381,($C3381*8-2+4))</f>
        <v>9.2592592592592595</v>
      </c>
      <c r="S3381">
        <f>INDEX('Grade 3'!$A$4:$AK$1252,$B3381,($C3381*8-1+4))</f>
        <v>92.592592592592595</v>
      </c>
      <c r="T3381">
        <f>INDEX('Grade 3'!$A$4:$AK$1252,$B3381,($C3381*8-0+4))</f>
        <v>36.111111111111114</v>
      </c>
      <c r="U3381" t="str">
        <f>INDEX('Grade 3'!$A$4:$AK$1252,$B3381,37)</f>
        <v>Coastal Plains</v>
      </c>
    </row>
    <row r="3382" spans="1:21">
      <c r="A3382">
        <f t="shared" si="157"/>
        <v>3381</v>
      </c>
      <c r="B3382">
        <f t="shared" si="158"/>
        <v>846</v>
      </c>
      <c r="C3382">
        <f t="shared" si="159"/>
        <v>1</v>
      </c>
      <c r="D3382">
        <f>INDEX('Grade 3'!$A$4:$AK$1252,$B3382,1)</f>
        <v>693</v>
      </c>
      <c r="E3382">
        <f>INDEX('Grade 3'!$A$4:$AK$1252,$B3382,2)</f>
        <v>103</v>
      </c>
      <c r="F3382" t="str">
        <f>INDEX('Grade 3'!$A$4:$AK$1252,$B3382,3)</f>
        <v>LUMPKIN COUNTY</v>
      </c>
      <c r="G3382" t="str">
        <f>INDEX('Grade 3'!$A$4:$AK$1252,$B3382,4)</f>
        <v>BLACKBURN ELEMENTARY SCHOOL</v>
      </c>
      <c r="H3382" t="str">
        <f ca="1">StaticValues!$A$8</f>
        <v>2016</v>
      </c>
      <c r="I3382" t="str">
        <f ca="1">StaticValues!$B$8</f>
        <v>Spring</v>
      </c>
      <c r="J3382" t="str">
        <f ca="1">StaticValues!$C$8</f>
        <v>EOG</v>
      </c>
      <c r="K3382" t="str">
        <f ca="1">StaticValues!$D$8</f>
        <v>3</v>
      </c>
      <c r="L3382" t="str">
        <f>INDEX('Grade 3'!E$2:AJ$2,1,((8*C3382)-7))</f>
        <v>English Language Arts</v>
      </c>
      <c r="M3382">
        <f>INDEX('Grade 3'!$A$4:$AK$1252,$B3382,($C3382*8-7+4))</f>
        <v>122</v>
      </c>
      <c r="N3382">
        <f>INDEX('Grade 3'!$A$4:$AK$1252,$B3382,($C3382*8-6+4))</f>
        <v>515.00819672131149</v>
      </c>
      <c r="O3382">
        <f>INDEX('Grade 3'!$A$4:$AK$1252,$B3382,($C3382*8-5+4))</f>
        <v>27.049180327868854</v>
      </c>
      <c r="P3382">
        <f>INDEX('Grade 3'!$A$4:$AK$1252,$B3382,($C3382*8-4+4))</f>
        <v>35.245901639344261</v>
      </c>
      <c r="Q3382">
        <f>INDEX('Grade 3'!$A$4:$AK$1252,$B3382,($C3382*8-3+4))</f>
        <v>26.229508196721312</v>
      </c>
      <c r="R3382">
        <f>INDEX('Grade 3'!$A$4:$AK$1252,$B3382,($C3382*8-2+4))</f>
        <v>11.475409836065573</v>
      </c>
      <c r="S3382">
        <f>INDEX('Grade 3'!$A$4:$AK$1252,$B3382,($C3382*8-1+4))</f>
        <v>72.950819672131146</v>
      </c>
      <c r="T3382">
        <f>INDEX('Grade 3'!$A$4:$AK$1252,$B3382,($C3382*8-0+4))</f>
        <v>37.704918032786885</v>
      </c>
      <c r="U3382" t="str">
        <f>INDEX('Grade 3'!$A$4:$AK$1252,$B3382,37)</f>
        <v>Pioneer</v>
      </c>
    </row>
    <row r="3383" spans="1:21">
      <c r="A3383">
        <f t="shared" si="157"/>
        <v>3382</v>
      </c>
      <c r="B3383">
        <f t="shared" si="158"/>
        <v>846</v>
      </c>
      <c r="C3383">
        <f t="shared" si="159"/>
        <v>2</v>
      </c>
      <c r="D3383">
        <f>INDEX('Grade 3'!$A$4:$AK$1252,$B3383,1)</f>
        <v>693</v>
      </c>
      <c r="E3383">
        <f>INDEX('Grade 3'!$A$4:$AK$1252,$B3383,2)</f>
        <v>103</v>
      </c>
      <c r="F3383" t="str">
        <f>INDEX('Grade 3'!$A$4:$AK$1252,$B3383,3)</f>
        <v>LUMPKIN COUNTY</v>
      </c>
      <c r="G3383" t="str">
        <f>INDEX('Grade 3'!$A$4:$AK$1252,$B3383,4)</f>
        <v>BLACKBURN ELEMENTARY SCHOOL</v>
      </c>
      <c r="H3383" t="str">
        <f ca="1">StaticValues!$A$8</f>
        <v>2016</v>
      </c>
      <c r="I3383" t="str">
        <f ca="1">StaticValues!$B$8</f>
        <v>Spring</v>
      </c>
      <c r="J3383" t="str">
        <f ca="1">StaticValues!$C$8</f>
        <v>EOG</v>
      </c>
      <c r="K3383" t="str">
        <f ca="1">StaticValues!$D$8</f>
        <v>3</v>
      </c>
      <c r="L3383" t="str">
        <f>INDEX('Grade 3'!E$2:AJ$2,1,((8*C3383)-7))</f>
        <v>Mathematics</v>
      </c>
      <c r="M3383">
        <f>INDEX('Grade 3'!$A$4:$AK$1252,$B3383,($C3383*8-7+4))</f>
        <v>122</v>
      </c>
      <c r="N3383">
        <f>INDEX('Grade 3'!$A$4:$AK$1252,$B3383,($C3383*8-6+4))</f>
        <v>530.49180327868851</v>
      </c>
      <c r="O3383">
        <f>INDEX('Grade 3'!$A$4:$AK$1252,$B3383,($C3383*8-5+4))</f>
        <v>12.295081967213115</v>
      </c>
      <c r="P3383">
        <f>INDEX('Grade 3'!$A$4:$AK$1252,$B3383,($C3383*8-4+4))</f>
        <v>34.42622950819672</v>
      </c>
      <c r="Q3383">
        <f>INDEX('Grade 3'!$A$4:$AK$1252,$B3383,($C3383*8-3+4))</f>
        <v>40.16393442622951</v>
      </c>
      <c r="R3383">
        <f>INDEX('Grade 3'!$A$4:$AK$1252,$B3383,($C3383*8-2+4))</f>
        <v>13.114754098360656</v>
      </c>
      <c r="S3383">
        <f>INDEX('Grade 3'!$A$4:$AK$1252,$B3383,($C3383*8-1+4))</f>
        <v>87.704918032786878</v>
      </c>
      <c r="T3383">
        <f>INDEX('Grade 3'!$A$4:$AK$1252,$B3383,($C3383*8-0+4))</f>
        <v>53.278688524590166</v>
      </c>
      <c r="U3383" t="str">
        <f>INDEX('Grade 3'!$A$4:$AK$1252,$B3383,37)</f>
        <v>Pioneer</v>
      </c>
    </row>
    <row r="3384" spans="1:21">
      <c r="A3384">
        <f t="shared" si="157"/>
        <v>3383</v>
      </c>
      <c r="B3384">
        <f t="shared" si="158"/>
        <v>846</v>
      </c>
      <c r="C3384">
        <f t="shared" si="159"/>
        <v>3</v>
      </c>
      <c r="D3384">
        <f>INDEX('Grade 3'!$A$4:$AK$1252,$B3384,1)</f>
        <v>693</v>
      </c>
      <c r="E3384">
        <f>INDEX('Grade 3'!$A$4:$AK$1252,$B3384,2)</f>
        <v>103</v>
      </c>
      <c r="F3384" t="str">
        <f>INDEX('Grade 3'!$A$4:$AK$1252,$B3384,3)</f>
        <v>LUMPKIN COUNTY</v>
      </c>
      <c r="G3384" t="str">
        <f>INDEX('Grade 3'!$A$4:$AK$1252,$B3384,4)</f>
        <v>BLACKBURN ELEMENTARY SCHOOL</v>
      </c>
      <c r="H3384" t="str">
        <f ca="1">StaticValues!$A$8</f>
        <v>2016</v>
      </c>
      <c r="I3384" t="str">
        <f ca="1">StaticValues!$B$8</f>
        <v>Spring</v>
      </c>
      <c r="J3384" t="str">
        <f ca="1">StaticValues!$C$8</f>
        <v>EOG</v>
      </c>
      <c r="K3384" t="str">
        <f ca="1">StaticValues!$D$8</f>
        <v>3</v>
      </c>
      <c r="L3384" t="str">
        <f>INDEX('Grade 3'!E$2:AJ$2,1,((8*C3384)-7))</f>
        <v>Science</v>
      </c>
      <c r="M3384">
        <f>INDEX('Grade 3'!$A$4:$AK$1252,$B3384,($C3384*8-7+4))</f>
        <v>122</v>
      </c>
      <c r="N3384">
        <f>INDEX('Grade 3'!$A$4:$AK$1252,$B3384,($C3384*8-6+4))</f>
        <v>527.89344262295083</v>
      </c>
      <c r="O3384">
        <f>INDEX('Grade 3'!$A$4:$AK$1252,$B3384,($C3384*8-5+4))</f>
        <v>8.1967213114754092</v>
      </c>
      <c r="P3384">
        <f>INDEX('Grade 3'!$A$4:$AK$1252,$B3384,($C3384*8-4+4))</f>
        <v>41.803278688524593</v>
      </c>
      <c r="Q3384">
        <f>INDEX('Grade 3'!$A$4:$AK$1252,$B3384,($C3384*8-3+4))</f>
        <v>36.885245901639344</v>
      </c>
      <c r="R3384">
        <f>INDEX('Grade 3'!$A$4:$AK$1252,$B3384,($C3384*8-2+4))</f>
        <v>13.114754098360656</v>
      </c>
      <c r="S3384">
        <f>INDEX('Grade 3'!$A$4:$AK$1252,$B3384,($C3384*8-1+4))</f>
        <v>91.803278688524586</v>
      </c>
      <c r="T3384">
        <f>INDEX('Grade 3'!$A$4:$AK$1252,$B3384,($C3384*8-0+4))</f>
        <v>50</v>
      </c>
      <c r="U3384" t="str">
        <f>INDEX('Grade 3'!$A$4:$AK$1252,$B3384,37)</f>
        <v>Pioneer</v>
      </c>
    </row>
    <row r="3385" spans="1:21">
      <c r="A3385">
        <f t="shared" si="157"/>
        <v>3384</v>
      </c>
      <c r="B3385">
        <f t="shared" si="158"/>
        <v>846</v>
      </c>
      <c r="C3385">
        <f t="shared" si="159"/>
        <v>4</v>
      </c>
      <c r="D3385">
        <f>INDEX('Grade 3'!$A$4:$AK$1252,$B3385,1)</f>
        <v>693</v>
      </c>
      <c r="E3385">
        <f>INDEX('Grade 3'!$A$4:$AK$1252,$B3385,2)</f>
        <v>103</v>
      </c>
      <c r="F3385" t="str">
        <f>INDEX('Grade 3'!$A$4:$AK$1252,$B3385,3)</f>
        <v>LUMPKIN COUNTY</v>
      </c>
      <c r="G3385" t="str">
        <f>INDEX('Grade 3'!$A$4:$AK$1252,$B3385,4)</f>
        <v>BLACKBURN ELEMENTARY SCHOOL</v>
      </c>
      <c r="H3385" t="str">
        <f ca="1">StaticValues!$A$8</f>
        <v>2016</v>
      </c>
      <c r="I3385" t="str">
        <f ca="1">StaticValues!$B$8</f>
        <v>Spring</v>
      </c>
      <c r="J3385" t="str">
        <f ca="1">StaticValues!$C$8</f>
        <v>EOG</v>
      </c>
      <c r="K3385" t="str">
        <f ca="1">StaticValues!$D$8</f>
        <v>3</v>
      </c>
      <c r="L3385" t="str">
        <f>INDEX('Grade 3'!E$2:AJ$2,1,((8*C3385)-7))</f>
        <v>Social Studies</v>
      </c>
      <c r="M3385">
        <f>INDEX('Grade 3'!$A$4:$AK$1252,$B3385,($C3385*8-7+4))</f>
        <v>122</v>
      </c>
      <c r="N3385">
        <f>INDEX('Grade 3'!$A$4:$AK$1252,$B3385,($C3385*8-6+4))</f>
        <v>512.10655737704917</v>
      </c>
      <c r="O3385">
        <f>INDEX('Grade 3'!$A$4:$AK$1252,$B3385,($C3385*8-5+4))</f>
        <v>13.114754098360656</v>
      </c>
      <c r="P3385">
        <f>INDEX('Grade 3'!$A$4:$AK$1252,$B3385,($C3385*8-4+4))</f>
        <v>55.73770491803279</v>
      </c>
      <c r="Q3385">
        <f>INDEX('Grade 3'!$A$4:$AK$1252,$B3385,($C3385*8-3+4))</f>
        <v>17.21311475409836</v>
      </c>
      <c r="R3385">
        <f>INDEX('Grade 3'!$A$4:$AK$1252,$B3385,($C3385*8-2+4))</f>
        <v>13.934426229508198</v>
      </c>
      <c r="S3385">
        <f>INDEX('Grade 3'!$A$4:$AK$1252,$B3385,($C3385*8-1+4))</f>
        <v>86.885245901639351</v>
      </c>
      <c r="T3385">
        <f>INDEX('Grade 3'!$A$4:$AK$1252,$B3385,($C3385*8-0+4))</f>
        <v>31.147540983606557</v>
      </c>
      <c r="U3385" t="str">
        <f>INDEX('Grade 3'!$A$4:$AK$1252,$B3385,37)</f>
        <v>Pioneer</v>
      </c>
    </row>
    <row r="3386" spans="1:21">
      <c r="A3386">
        <f t="shared" si="157"/>
        <v>3385</v>
      </c>
      <c r="B3386">
        <f t="shared" si="158"/>
        <v>847</v>
      </c>
      <c r="C3386">
        <f t="shared" si="159"/>
        <v>1</v>
      </c>
      <c r="D3386">
        <f>INDEX('Grade 3'!$A$4:$AK$1252,$B3386,1)</f>
        <v>693</v>
      </c>
      <c r="E3386">
        <f>INDEX('Grade 3'!$A$4:$AK$1252,$B3386,2)</f>
        <v>191</v>
      </c>
      <c r="F3386" t="str">
        <f>INDEX('Grade 3'!$A$4:$AK$1252,$B3386,3)</f>
        <v>LUMPKIN COUNTY</v>
      </c>
      <c r="G3386" t="str">
        <f>INDEX('Grade 3'!$A$4:$AK$1252,$B3386,4)</f>
        <v>LONG BRANCH ELEMENTARY SCHOOL</v>
      </c>
      <c r="H3386" t="str">
        <f ca="1">StaticValues!$A$8</f>
        <v>2016</v>
      </c>
      <c r="I3386" t="str">
        <f ca="1">StaticValues!$B$8</f>
        <v>Spring</v>
      </c>
      <c r="J3386" t="str">
        <f ca="1">StaticValues!$C$8</f>
        <v>EOG</v>
      </c>
      <c r="K3386" t="str">
        <f ca="1">StaticValues!$D$8</f>
        <v>3</v>
      </c>
      <c r="L3386" t="str">
        <f>INDEX('Grade 3'!E$2:AJ$2,1,((8*C3386)-7))</f>
        <v>English Language Arts</v>
      </c>
      <c r="M3386">
        <f>INDEX('Grade 3'!$A$4:$AK$1252,$B3386,($C3386*8-7+4))</f>
        <v>83</v>
      </c>
      <c r="N3386">
        <f>INDEX('Grade 3'!$A$4:$AK$1252,$B3386,($C3386*8-6+4))</f>
        <v>531.93975903614455</v>
      </c>
      <c r="O3386">
        <f>INDEX('Grade 3'!$A$4:$AK$1252,$B3386,($C3386*8-5+4))</f>
        <v>16.867469879518072</v>
      </c>
      <c r="P3386">
        <f>INDEX('Grade 3'!$A$4:$AK$1252,$B3386,($C3386*8-4+4))</f>
        <v>30.120481927710845</v>
      </c>
      <c r="Q3386">
        <f>INDEX('Grade 3'!$A$4:$AK$1252,$B3386,($C3386*8-3+4))</f>
        <v>37.349397590361448</v>
      </c>
      <c r="R3386">
        <f>INDEX('Grade 3'!$A$4:$AK$1252,$B3386,($C3386*8-2+4))</f>
        <v>15.662650602409638</v>
      </c>
      <c r="S3386">
        <f>INDEX('Grade 3'!$A$4:$AK$1252,$B3386,($C3386*8-1+4))</f>
        <v>83.132530120481931</v>
      </c>
      <c r="T3386">
        <f>INDEX('Grade 3'!$A$4:$AK$1252,$B3386,($C3386*8-0+4))</f>
        <v>53.012048192771083</v>
      </c>
      <c r="U3386" t="str">
        <f>INDEX('Grade 3'!$A$4:$AK$1252,$B3386,37)</f>
        <v>Pioneer</v>
      </c>
    </row>
    <row r="3387" spans="1:21">
      <c r="A3387">
        <f t="shared" si="157"/>
        <v>3386</v>
      </c>
      <c r="B3387">
        <f t="shared" si="158"/>
        <v>847</v>
      </c>
      <c r="C3387">
        <f t="shared" si="159"/>
        <v>2</v>
      </c>
      <c r="D3387">
        <f>INDEX('Grade 3'!$A$4:$AK$1252,$B3387,1)</f>
        <v>693</v>
      </c>
      <c r="E3387">
        <f>INDEX('Grade 3'!$A$4:$AK$1252,$B3387,2)</f>
        <v>191</v>
      </c>
      <c r="F3387" t="str">
        <f>INDEX('Grade 3'!$A$4:$AK$1252,$B3387,3)</f>
        <v>LUMPKIN COUNTY</v>
      </c>
      <c r="G3387" t="str">
        <f>INDEX('Grade 3'!$A$4:$AK$1252,$B3387,4)</f>
        <v>LONG BRANCH ELEMENTARY SCHOOL</v>
      </c>
      <c r="H3387" t="str">
        <f ca="1">StaticValues!$A$8</f>
        <v>2016</v>
      </c>
      <c r="I3387" t="str">
        <f ca="1">StaticValues!$B$8</f>
        <v>Spring</v>
      </c>
      <c r="J3387" t="str">
        <f ca="1">StaticValues!$C$8</f>
        <v>EOG</v>
      </c>
      <c r="K3387" t="str">
        <f ca="1">StaticValues!$D$8</f>
        <v>3</v>
      </c>
      <c r="L3387" t="str">
        <f>INDEX('Grade 3'!E$2:AJ$2,1,((8*C3387)-7))</f>
        <v>Mathematics</v>
      </c>
      <c r="M3387">
        <f>INDEX('Grade 3'!$A$4:$AK$1252,$B3387,($C3387*8-7+4))</f>
        <v>83</v>
      </c>
      <c r="N3387">
        <f>INDEX('Grade 3'!$A$4:$AK$1252,$B3387,($C3387*8-6+4))</f>
        <v>534.39759036144574</v>
      </c>
      <c r="O3387">
        <f>INDEX('Grade 3'!$A$4:$AK$1252,$B3387,($C3387*8-5+4))</f>
        <v>4.8192771084337354</v>
      </c>
      <c r="P3387">
        <f>INDEX('Grade 3'!$A$4:$AK$1252,$B3387,($C3387*8-4+4))</f>
        <v>40.963855421686745</v>
      </c>
      <c r="Q3387">
        <f>INDEX('Grade 3'!$A$4:$AK$1252,$B3387,($C3387*8-3+4))</f>
        <v>38.554216867469883</v>
      </c>
      <c r="R3387">
        <f>INDEX('Grade 3'!$A$4:$AK$1252,$B3387,($C3387*8-2+4))</f>
        <v>15.662650602409638</v>
      </c>
      <c r="S3387">
        <f>INDEX('Grade 3'!$A$4:$AK$1252,$B3387,($C3387*8-1+4))</f>
        <v>95.180722891566262</v>
      </c>
      <c r="T3387">
        <f>INDEX('Grade 3'!$A$4:$AK$1252,$B3387,($C3387*8-0+4))</f>
        <v>54.216867469879517</v>
      </c>
      <c r="U3387" t="str">
        <f>INDEX('Grade 3'!$A$4:$AK$1252,$B3387,37)</f>
        <v>Pioneer</v>
      </c>
    </row>
    <row r="3388" spans="1:21">
      <c r="A3388">
        <f t="shared" si="157"/>
        <v>3387</v>
      </c>
      <c r="B3388">
        <f t="shared" si="158"/>
        <v>847</v>
      </c>
      <c r="C3388">
        <f t="shared" si="159"/>
        <v>3</v>
      </c>
      <c r="D3388">
        <f>INDEX('Grade 3'!$A$4:$AK$1252,$B3388,1)</f>
        <v>693</v>
      </c>
      <c r="E3388">
        <f>INDEX('Grade 3'!$A$4:$AK$1252,$B3388,2)</f>
        <v>191</v>
      </c>
      <c r="F3388" t="str">
        <f>INDEX('Grade 3'!$A$4:$AK$1252,$B3388,3)</f>
        <v>LUMPKIN COUNTY</v>
      </c>
      <c r="G3388" t="str">
        <f>INDEX('Grade 3'!$A$4:$AK$1252,$B3388,4)</f>
        <v>LONG BRANCH ELEMENTARY SCHOOL</v>
      </c>
      <c r="H3388" t="str">
        <f ca="1">StaticValues!$A$8</f>
        <v>2016</v>
      </c>
      <c r="I3388" t="str">
        <f ca="1">StaticValues!$B$8</f>
        <v>Spring</v>
      </c>
      <c r="J3388" t="str">
        <f ca="1">StaticValues!$C$8</f>
        <v>EOG</v>
      </c>
      <c r="K3388" t="str">
        <f ca="1">StaticValues!$D$8</f>
        <v>3</v>
      </c>
      <c r="L3388" t="str">
        <f>INDEX('Grade 3'!E$2:AJ$2,1,((8*C3388)-7))</f>
        <v>Science</v>
      </c>
      <c r="M3388">
        <f>INDEX('Grade 3'!$A$4:$AK$1252,$B3388,($C3388*8-7+4))</f>
        <v>83</v>
      </c>
      <c r="N3388">
        <f>INDEX('Grade 3'!$A$4:$AK$1252,$B3388,($C3388*8-6+4))</f>
        <v>534.90361445783128</v>
      </c>
      <c r="O3388">
        <f>INDEX('Grade 3'!$A$4:$AK$1252,$B3388,($C3388*8-5+4))</f>
        <v>7.2289156626506026</v>
      </c>
      <c r="P3388">
        <f>INDEX('Grade 3'!$A$4:$AK$1252,$B3388,($C3388*8-4+4))</f>
        <v>31.325301204819276</v>
      </c>
      <c r="Q3388">
        <f>INDEX('Grade 3'!$A$4:$AK$1252,$B3388,($C3388*8-3+4))</f>
        <v>39.75903614457831</v>
      </c>
      <c r="R3388">
        <f>INDEX('Grade 3'!$A$4:$AK$1252,$B3388,($C3388*8-2+4))</f>
        <v>21.686746987951807</v>
      </c>
      <c r="S3388">
        <f>INDEX('Grade 3'!$A$4:$AK$1252,$B3388,($C3388*8-1+4))</f>
        <v>92.771084337349393</v>
      </c>
      <c r="T3388">
        <f>INDEX('Grade 3'!$A$4:$AK$1252,$B3388,($C3388*8-0+4))</f>
        <v>61.445783132530117</v>
      </c>
      <c r="U3388" t="str">
        <f>INDEX('Grade 3'!$A$4:$AK$1252,$B3388,37)</f>
        <v>Pioneer</v>
      </c>
    </row>
    <row r="3389" spans="1:21">
      <c r="A3389">
        <f t="shared" si="157"/>
        <v>3388</v>
      </c>
      <c r="B3389">
        <f t="shared" si="158"/>
        <v>847</v>
      </c>
      <c r="C3389">
        <f t="shared" si="159"/>
        <v>4</v>
      </c>
      <c r="D3389">
        <f>INDEX('Grade 3'!$A$4:$AK$1252,$B3389,1)</f>
        <v>693</v>
      </c>
      <c r="E3389">
        <f>INDEX('Grade 3'!$A$4:$AK$1252,$B3389,2)</f>
        <v>191</v>
      </c>
      <c r="F3389" t="str">
        <f>INDEX('Grade 3'!$A$4:$AK$1252,$B3389,3)</f>
        <v>LUMPKIN COUNTY</v>
      </c>
      <c r="G3389" t="str">
        <f>INDEX('Grade 3'!$A$4:$AK$1252,$B3389,4)</f>
        <v>LONG BRANCH ELEMENTARY SCHOOL</v>
      </c>
      <c r="H3389" t="str">
        <f ca="1">StaticValues!$A$8</f>
        <v>2016</v>
      </c>
      <c r="I3389" t="str">
        <f ca="1">StaticValues!$B$8</f>
        <v>Spring</v>
      </c>
      <c r="J3389" t="str">
        <f ca="1">StaticValues!$C$8</f>
        <v>EOG</v>
      </c>
      <c r="K3389" t="str">
        <f ca="1">StaticValues!$D$8</f>
        <v>3</v>
      </c>
      <c r="L3389" t="str">
        <f>INDEX('Grade 3'!E$2:AJ$2,1,((8*C3389)-7))</f>
        <v>Social Studies</v>
      </c>
      <c r="M3389">
        <f>INDEX('Grade 3'!$A$4:$AK$1252,$B3389,($C3389*8-7+4))</f>
        <v>83</v>
      </c>
      <c r="N3389">
        <f>INDEX('Grade 3'!$A$4:$AK$1252,$B3389,($C3389*8-6+4))</f>
        <v>519.72289156626505</v>
      </c>
      <c r="O3389">
        <f>INDEX('Grade 3'!$A$4:$AK$1252,$B3389,($C3389*8-5+4))</f>
        <v>9.6385542168674707</v>
      </c>
      <c r="P3389">
        <f>INDEX('Grade 3'!$A$4:$AK$1252,$B3389,($C3389*8-4+4))</f>
        <v>50.602409638554214</v>
      </c>
      <c r="Q3389">
        <f>INDEX('Grade 3'!$A$4:$AK$1252,$B3389,($C3389*8-3+4))</f>
        <v>24.096385542168676</v>
      </c>
      <c r="R3389">
        <f>INDEX('Grade 3'!$A$4:$AK$1252,$B3389,($C3389*8-2+4))</f>
        <v>15.662650602409638</v>
      </c>
      <c r="S3389">
        <f>INDEX('Grade 3'!$A$4:$AK$1252,$B3389,($C3389*8-1+4))</f>
        <v>90.361445783132524</v>
      </c>
      <c r="T3389">
        <f>INDEX('Grade 3'!$A$4:$AK$1252,$B3389,($C3389*8-0+4))</f>
        <v>39.75903614457831</v>
      </c>
      <c r="U3389" t="str">
        <f>INDEX('Grade 3'!$A$4:$AK$1252,$B3389,37)</f>
        <v>Pioneer</v>
      </c>
    </row>
    <row r="3390" spans="1:21">
      <c r="A3390">
        <f t="shared" si="157"/>
        <v>3389</v>
      </c>
      <c r="B3390">
        <f t="shared" si="158"/>
        <v>848</v>
      </c>
      <c r="C3390">
        <f t="shared" si="159"/>
        <v>1</v>
      </c>
      <c r="D3390">
        <f>INDEX('Grade 3'!$A$4:$AK$1252,$B3390,1)</f>
        <v>693</v>
      </c>
      <c r="E3390">
        <f>INDEX('Grade 3'!$A$4:$AK$1252,$B3390,2)</f>
        <v>2050</v>
      </c>
      <c r="F3390" t="str">
        <f>INDEX('Grade 3'!$A$4:$AK$1252,$B3390,3)</f>
        <v>LUMPKIN COUNTY</v>
      </c>
      <c r="G3390" t="str">
        <f>INDEX('Grade 3'!$A$4:$AK$1252,$B3390,4)</f>
        <v>LUMPKIN COUNTY ELEMENTARY SCHOOL</v>
      </c>
      <c r="H3390" t="str">
        <f ca="1">StaticValues!$A$8</f>
        <v>2016</v>
      </c>
      <c r="I3390" t="str">
        <f ca="1">StaticValues!$B$8</f>
        <v>Spring</v>
      </c>
      <c r="J3390" t="str">
        <f ca="1">StaticValues!$C$8</f>
        <v>EOG</v>
      </c>
      <c r="K3390" t="str">
        <f ca="1">StaticValues!$D$8</f>
        <v>3</v>
      </c>
      <c r="L3390" t="str">
        <f>INDEX('Grade 3'!E$2:AJ$2,1,((8*C3390)-7))</f>
        <v>English Language Arts</v>
      </c>
      <c r="M3390">
        <f>INDEX('Grade 3'!$A$4:$AK$1252,$B3390,($C3390*8-7+4))</f>
        <v>94</v>
      </c>
      <c r="N3390">
        <f>INDEX('Grade 3'!$A$4:$AK$1252,$B3390,($C3390*8-6+4))</f>
        <v>538.82978723404256</v>
      </c>
      <c r="O3390">
        <f>INDEX('Grade 3'!$A$4:$AK$1252,$B3390,($C3390*8-5+4))</f>
        <v>10.638297872340425</v>
      </c>
      <c r="P3390">
        <f>INDEX('Grade 3'!$A$4:$AK$1252,$B3390,($C3390*8-4+4))</f>
        <v>30.851063829787233</v>
      </c>
      <c r="Q3390">
        <f>INDEX('Grade 3'!$A$4:$AK$1252,$B3390,($C3390*8-3+4))</f>
        <v>39.361702127659576</v>
      </c>
      <c r="R3390">
        <f>INDEX('Grade 3'!$A$4:$AK$1252,$B3390,($C3390*8-2+4))</f>
        <v>19.148936170212767</v>
      </c>
      <c r="S3390">
        <f>INDEX('Grade 3'!$A$4:$AK$1252,$B3390,($C3390*8-1+4))</f>
        <v>89.361702127659569</v>
      </c>
      <c r="T3390">
        <f>INDEX('Grade 3'!$A$4:$AK$1252,$B3390,($C3390*8-0+4))</f>
        <v>58.51063829787234</v>
      </c>
      <c r="U3390" t="str">
        <f>INDEX('Grade 3'!$A$4:$AK$1252,$B3390,37)</f>
        <v>Pioneer</v>
      </c>
    </row>
    <row r="3391" spans="1:21">
      <c r="A3391">
        <f t="shared" si="157"/>
        <v>3390</v>
      </c>
      <c r="B3391">
        <f t="shared" si="158"/>
        <v>848</v>
      </c>
      <c r="C3391">
        <f t="shared" si="159"/>
        <v>2</v>
      </c>
      <c r="D3391">
        <f>INDEX('Grade 3'!$A$4:$AK$1252,$B3391,1)</f>
        <v>693</v>
      </c>
      <c r="E3391">
        <f>INDEX('Grade 3'!$A$4:$AK$1252,$B3391,2)</f>
        <v>2050</v>
      </c>
      <c r="F3391" t="str">
        <f>INDEX('Grade 3'!$A$4:$AK$1252,$B3391,3)</f>
        <v>LUMPKIN COUNTY</v>
      </c>
      <c r="G3391" t="str">
        <f>INDEX('Grade 3'!$A$4:$AK$1252,$B3391,4)</f>
        <v>LUMPKIN COUNTY ELEMENTARY SCHOOL</v>
      </c>
      <c r="H3391" t="str">
        <f ca="1">StaticValues!$A$8</f>
        <v>2016</v>
      </c>
      <c r="I3391" t="str">
        <f ca="1">StaticValues!$B$8</f>
        <v>Spring</v>
      </c>
      <c r="J3391" t="str">
        <f ca="1">StaticValues!$C$8</f>
        <v>EOG</v>
      </c>
      <c r="K3391" t="str">
        <f ca="1">StaticValues!$D$8</f>
        <v>3</v>
      </c>
      <c r="L3391" t="str">
        <f>INDEX('Grade 3'!E$2:AJ$2,1,((8*C3391)-7))</f>
        <v>Mathematics</v>
      </c>
      <c r="M3391">
        <f>INDEX('Grade 3'!$A$4:$AK$1252,$B3391,($C3391*8-7+4))</f>
        <v>94</v>
      </c>
      <c r="N3391">
        <f>INDEX('Grade 3'!$A$4:$AK$1252,$B3391,($C3391*8-6+4))</f>
        <v>540.54255319148933</v>
      </c>
      <c r="O3391">
        <f>INDEX('Grade 3'!$A$4:$AK$1252,$B3391,($C3391*8-5+4))</f>
        <v>1.0638297872340425</v>
      </c>
      <c r="P3391">
        <f>INDEX('Grade 3'!$A$4:$AK$1252,$B3391,($C3391*8-4+4))</f>
        <v>28.723404255319149</v>
      </c>
      <c r="Q3391">
        <f>INDEX('Grade 3'!$A$4:$AK$1252,$B3391,($C3391*8-3+4))</f>
        <v>57.446808510638299</v>
      </c>
      <c r="R3391">
        <f>INDEX('Grade 3'!$A$4:$AK$1252,$B3391,($C3391*8-2+4))</f>
        <v>12.76595744680851</v>
      </c>
      <c r="S3391">
        <f>INDEX('Grade 3'!$A$4:$AK$1252,$B3391,($C3391*8-1+4))</f>
        <v>98.936170212765958</v>
      </c>
      <c r="T3391">
        <f>INDEX('Grade 3'!$A$4:$AK$1252,$B3391,($C3391*8-0+4))</f>
        <v>70.212765957446805</v>
      </c>
      <c r="U3391" t="str">
        <f>INDEX('Grade 3'!$A$4:$AK$1252,$B3391,37)</f>
        <v>Pioneer</v>
      </c>
    </row>
    <row r="3392" spans="1:21">
      <c r="A3392">
        <f t="shared" si="157"/>
        <v>3391</v>
      </c>
      <c r="B3392">
        <f t="shared" si="158"/>
        <v>848</v>
      </c>
      <c r="C3392">
        <f t="shared" si="159"/>
        <v>3</v>
      </c>
      <c r="D3392">
        <f>INDEX('Grade 3'!$A$4:$AK$1252,$B3392,1)</f>
        <v>693</v>
      </c>
      <c r="E3392">
        <f>INDEX('Grade 3'!$A$4:$AK$1252,$B3392,2)</f>
        <v>2050</v>
      </c>
      <c r="F3392" t="str">
        <f>INDEX('Grade 3'!$A$4:$AK$1252,$B3392,3)</f>
        <v>LUMPKIN COUNTY</v>
      </c>
      <c r="G3392" t="str">
        <f>INDEX('Grade 3'!$A$4:$AK$1252,$B3392,4)</f>
        <v>LUMPKIN COUNTY ELEMENTARY SCHOOL</v>
      </c>
      <c r="H3392" t="str">
        <f ca="1">StaticValues!$A$8</f>
        <v>2016</v>
      </c>
      <c r="I3392" t="str">
        <f ca="1">StaticValues!$B$8</f>
        <v>Spring</v>
      </c>
      <c r="J3392" t="str">
        <f ca="1">StaticValues!$C$8</f>
        <v>EOG</v>
      </c>
      <c r="K3392" t="str">
        <f ca="1">StaticValues!$D$8</f>
        <v>3</v>
      </c>
      <c r="L3392" t="str">
        <f>INDEX('Grade 3'!E$2:AJ$2,1,((8*C3392)-7))</f>
        <v>Science</v>
      </c>
      <c r="M3392">
        <f>INDEX('Grade 3'!$A$4:$AK$1252,$B3392,($C3392*8-7+4))</f>
        <v>94</v>
      </c>
      <c r="N3392">
        <f>INDEX('Grade 3'!$A$4:$AK$1252,$B3392,($C3392*8-6+4))</f>
        <v>534.98936170212767</v>
      </c>
      <c r="O3392">
        <f>INDEX('Grade 3'!$A$4:$AK$1252,$B3392,($C3392*8-5+4))</f>
        <v>1.0638297872340425</v>
      </c>
      <c r="P3392">
        <f>INDEX('Grade 3'!$A$4:$AK$1252,$B3392,($C3392*8-4+4))</f>
        <v>36.170212765957444</v>
      </c>
      <c r="Q3392">
        <f>INDEX('Grade 3'!$A$4:$AK$1252,$B3392,($C3392*8-3+4))</f>
        <v>46.808510638297875</v>
      </c>
      <c r="R3392">
        <f>INDEX('Grade 3'!$A$4:$AK$1252,$B3392,($C3392*8-2+4))</f>
        <v>15.957446808510639</v>
      </c>
      <c r="S3392">
        <f>INDEX('Grade 3'!$A$4:$AK$1252,$B3392,($C3392*8-1+4))</f>
        <v>98.936170212765958</v>
      </c>
      <c r="T3392">
        <f>INDEX('Grade 3'!$A$4:$AK$1252,$B3392,($C3392*8-0+4))</f>
        <v>62.765957446808514</v>
      </c>
      <c r="U3392" t="str">
        <f>INDEX('Grade 3'!$A$4:$AK$1252,$B3392,37)</f>
        <v>Pioneer</v>
      </c>
    </row>
    <row r="3393" spans="1:21">
      <c r="A3393">
        <f t="shared" si="157"/>
        <v>3392</v>
      </c>
      <c r="B3393">
        <f t="shared" si="158"/>
        <v>848</v>
      </c>
      <c r="C3393">
        <f t="shared" si="159"/>
        <v>4</v>
      </c>
      <c r="D3393">
        <f>INDEX('Grade 3'!$A$4:$AK$1252,$B3393,1)</f>
        <v>693</v>
      </c>
      <c r="E3393">
        <f>INDEX('Grade 3'!$A$4:$AK$1252,$B3393,2)</f>
        <v>2050</v>
      </c>
      <c r="F3393" t="str">
        <f>INDEX('Grade 3'!$A$4:$AK$1252,$B3393,3)</f>
        <v>LUMPKIN COUNTY</v>
      </c>
      <c r="G3393" t="str">
        <f>INDEX('Grade 3'!$A$4:$AK$1252,$B3393,4)</f>
        <v>LUMPKIN COUNTY ELEMENTARY SCHOOL</v>
      </c>
      <c r="H3393" t="str">
        <f ca="1">StaticValues!$A$8</f>
        <v>2016</v>
      </c>
      <c r="I3393" t="str">
        <f ca="1">StaticValues!$B$8</f>
        <v>Spring</v>
      </c>
      <c r="J3393" t="str">
        <f ca="1">StaticValues!$C$8</f>
        <v>EOG</v>
      </c>
      <c r="K3393" t="str">
        <f ca="1">StaticValues!$D$8</f>
        <v>3</v>
      </c>
      <c r="L3393" t="str">
        <f>INDEX('Grade 3'!E$2:AJ$2,1,((8*C3393)-7))</f>
        <v>Social Studies</v>
      </c>
      <c r="M3393">
        <f>INDEX('Grade 3'!$A$4:$AK$1252,$B3393,($C3393*8-7+4))</f>
        <v>94</v>
      </c>
      <c r="N3393">
        <f>INDEX('Grade 3'!$A$4:$AK$1252,$B3393,($C3393*8-6+4))</f>
        <v>528.87234042553189</v>
      </c>
      <c r="O3393">
        <f>INDEX('Grade 3'!$A$4:$AK$1252,$B3393,($C3393*8-5+4))</f>
        <v>8.5106382978723403</v>
      </c>
      <c r="P3393">
        <f>INDEX('Grade 3'!$A$4:$AK$1252,$B3393,($C3393*8-4+4))</f>
        <v>42.553191489361701</v>
      </c>
      <c r="Q3393">
        <f>INDEX('Grade 3'!$A$4:$AK$1252,$B3393,($C3393*8-3+4))</f>
        <v>29.787234042553191</v>
      </c>
      <c r="R3393">
        <f>INDEX('Grade 3'!$A$4:$AK$1252,$B3393,($C3393*8-2+4))</f>
        <v>19.148936170212767</v>
      </c>
      <c r="S3393">
        <f>INDEX('Grade 3'!$A$4:$AK$1252,$B3393,($C3393*8-1+4))</f>
        <v>91.489361702127653</v>
      </c>
      <c r="T3393">
        <f>INDEX('Grade 3'!$A$4:$AK$1252,$B3393,($C3393*8-0+4))</f>
        <v>48.936170212765958</v>
      </c>
      <c r="U3393" t="str">
        <f>INDEX('Grade 3'!$A$4:$AK$1252,$B3393,37)</f>
        <v>Pioneer</v>
      </c>
    </row>
    <row r="3394" spans="1:21">
      <c r="A3394">
        <f t="shared" si="157"/>
        <v>3393</v>
      </c>
      <c r="B3394">
        <f t="shared" si="158"/>
        <v>849</v>
      </c>
      <c r="C3394">
        <f t="shared" si="159"/>
        <v>1</v>
      </c>
      <c r="D3394">
        <f>INDEX('Grade 3'!$A$4:$AK$1252,$B3394,1)</f>
        <v>694</v>
      </c>
      <c r="E3394">
        <f>INDEX('Grade 3'!$A$4:$AK$1252,$B3394,2)</f>
        <v>198</v>
      </c>
      <c r="F3394" t="str">
        <f>INDEX('Grade 3'!$A$4:$AK$1252,$B3394,3)</f>
        <v>MACON COUNTY</v>
      </c>
      <c r="G3394" t="str">
        <f>INDEX('Grade 3'!$A$4:$AK$1252,$B3394,4)</f>
        <v>MACON COUNTY ELEMENTARY SCHOOL</v>
      </c>
      <c r="H3394" t="str">
        <f ca="1">StaticValues!$A$8</f>
        <v>2016</v>
      </c>
      <c r="I3394" t="str">
        <f ca="1">StaticValues!$B$8</f>
        <v>Spring</v>
      </c>
      <c r="J3394" t="str">
        <f ca="1">StaticValues!$C$8</f>
        <v>EOG</v>
      </c>
      <c r="K3394" t="str">
        <f ca="1">StaticValues!$D$8</f>
        <v>3</v>
      </c>
      <c r="L3394" t="str">
        <f>INDEX('Grade 3'!E$2:AJ$2,1,((8*C3394)-7))</f>
        <v>English Language Arts</v>
      </c>
      <c r="M3394">
        <f>INDEX('Grade 3'!$A$4:$AK$1252,$B3394,($C3394*8-7+4))</f>
        <v>113</v>
      </c>
      <c r="N3394">
        <f>INDEX('Grade 3'!$A$4:$AK$1252,$B3394,($C3394*8-6+4))</f>
        <v>469.75221238938053</v>
      </c>
      <c r="O3394">
        <f>INDEX('Grade 3'!$A$4:$AK$1252,$B3394,($C3394*8-5+4))</f>
        <v>59.292035398230091</v>
      </c>
      <c r="P3394">
        <f>INDEX('Grade 3'!$A$4:$AK$1252,$B3394,($C3394*8-4+4))</f>
        <v>28.318584070796462</v>
      </c>
      <c r="Q3394">
        <f>INDEX('Grade 3'!$A$4:$AK$1252,$B3394,($C3394*8-3+4))</f>
        <v>10.619469026548673</v>
      </c>
      <c r="R3394">
        <f>INDEX('Grade 3'!$A$4:$AK$1252,$B3394,($C3394*8-2+4))</f>
        <v>1.7699115044247788</v>
      </c>
      <c r="S3394">
        <f>INDEX('Grade 3'!$A$4:$AK$1252,$B3394,($C3394*8-1+4))</f>
        <v>40.707964601769909</v>
      </c>
      <c r="T3394">
        <f>INDEX('Grade 3'!$A$4:$AK$1252,$B3394,($C3394*8-0+4))</f>
        <v>12.389380530973451</v>
      </c>
      <c r="U3394" t="str">
        <f>INDEX('Grade 3'!$A$4:$AK$1252,$B3394,37)</f>
        <v>Chattahoochee-Flint</v>
      </c>
    </row>
    <row r="3395" spans="1:21">
      <c r="A3395">
        <f t="shared" ref="A3395:A3458" si="160">ROW(A3394)</f>
        <v>3394</v>
      </c>
      <c r="B3395">
        <f t="shared" ref="B3395:B3458" si="161">CEILING(A3395/4,1)</f>
        <v>849</v>
      </c>
      <c r="C3395">
        <f t="shared" ref="C3395:C3458" si="162">IF(B3394&lt;&gt;B3395,1,C3394+1)</f>
        <v>2</v>
      </c>
      <c r="D3395">
        <f>INDEX('Grade 3'!$A$4:$AK$1252,$B3395,1)</f>
        <v>694</v>
      </c>
      <c r="E3395">
        <f>INDEX('Grade 3'!$A$4:$AK$1252,$B3395,2)</f>
        <v>198</v>
      </c>
      <c r="F3395" t="str">
        <f>INDEX('Grade 3'!$A$4:$AK$1252,$B3395,3)</f>
        <v>MACON COUNTY</v>
      </c>
      <c r="G3395" t="str">
        <f>INDEX('Grade 3'!$A$4:$AK$1252,$B3395,4)</f>
        <v>MACON COUNTY ELEMENTARY SCHOOL</v>
      </c>
      <c r="H3395" t="str">
        <f ca="1">StaticValues!$A$8</f>
        <v>2016</v>
      </c>
      <c r="I3395" t="str">
        <f ca="1">StaticValues!$B$8</f>
        <v>Spring</v>
      </c>
      <c r="J3395" t="str">
        <f ca="1">StaticValues!$C$8</f>
        <v>EOG</v>
      </c>
      <c r="K3395" t="str">
        <f ca="1">StaticValues!$D$8</f>
        <v>3</v>
      </c>
      <c r="L3395" t="str">
        <f>INDEX('Grade 3'!E$2:AJ$2,1,((8*C3395)-7))</f>
        <v>Mathematics</v>
      </c>
      <c r="M3395">
        <f>INDEX('Grade 3'!$A$4:$AK$1252,$B3395,($C3395*8-7+4))</f>
        <v>113</v>
      </c>
      <c r="N3395">
        <f>INDEX('Grade 3'!$A$4:$AK$1252,$B3395,($C3395*8-6+4))</f>
        <v>482.33628318584073</v>
      </c>
      <c r="O3395">
        <f>INDEX('Grade 3'!$A$4:$AK$1252,$B3395,($C3395*8-5+4))</f>
        <v>46.017699115044245</v>
      </c>
      <c r="P3395">
        <f>INDEX('Grade 3'!$A$4:$AK$1252,$B3395,($C3395*8-4+4))</f>
        <v>43.362831858407077</v>
      </c>
      <c r="Q3395">
        <f>INDEX('Grade 3'!$A$4:$AK$1252,$B3395,($C3395*8-3+4))</f>
        <v>9.7345132743362832</v>
      </c>
      <c r="R3395">
        <f>INDEX('Grade 3'!$A$4:$AK$1252,$B3395,($C3395*8-2+4))</f>
        <v>0.88495575221238942</v>
      </c>
      <c r="S3395">
        <f>INDEX('Grade 3'!$A$4:$AK$1252,$B3395,($C3395*8-1+4))</f>
        <v>53.982300884955755</v>
      </c>
      <c r="T3395">
        <f>INDEX('Grade 3'!$A$4:$AK$1252,$B3395,($C3395*8-0+4))</f>
        <v>10.619469026548673</v>
      </c>
      <c r="U3395" t="str">
        <f>INDEX('Grade 3'!$A$4:$AK$1252,$B3395,37)</f>
        <v>Chattahoochee-Flint</v>
      </c>
    </row>
    <row r="3396" spans="1:21">
      <c r="A3396">
        <f t="shared" si="160"/>
        <v>3395</v>
      </c>
      <c r="B3396">
        <f t="shared" si="161"/>
        <v>849</v>
      </c>
      <c r="C3396">
        <f t="shared" si="162"/>
        <v>3</v>
      </c>
      <c r="D3396">
        <f>INDEX('Grade 3'!$A$4:$AK$1252,$B3396,1)</f>
        <v>694</v>
      </c>
      <c r="E3396">
        <f>INDEX('Grade 3'!$A$4:$AK$1252,$B3396,2)</f>
        <v>198</v>
      </c>
      <c r="F3396" t="str">
        <f>INDEX('Grade 3'!$A$4:$AK$1252,$B3396,3)</f>
        <v>MACON COUNTY</v>
      </c>
      <c r="G3396" t="str">
        <f>INDEX('Grade 3'!$A$4:$AK$1252,$B3396,4)</f>
        <v>MACON COUNTY ELEMENTARY SCHOOL</v>
      </c>
      <c r="H3396" t="str">
        <f ca="1">StaticValues!$A$8</f>
        <v>2016</v>
      </c>
      <c r="I3396" t="str">
        <f ca="1">StaticValues!$B$8</f>
        <v>Spring</v>
      </c>
      <c r="J3396" t="str">
        <f ca="1">StaticValues!$C$8</f>
        <v>EOG</v>
      </c>
      <c r="K3396" t="str">
        <f ca="1">StaticValues!$D$8</f>
        <v>3</v>
      </c>
      <c r="L3396" t="str">
        <f>INDEX('Grade 3'!E$2:AJ$2,1,((8*C3396)-7))</f>
        <v>Science</v>
      </c>
      <c r="M3396">
        <f>INDEX('Grade 3'!$A$4:$AK$1252,$B3396,($C3396*8-7+4))</f>
        <v>113</v>
      </c>
      <c r="N3396">
        <f>INDEX('Grade 3'!$A$4:$AK$1252,$B3396,($C3396*8-6+4))</f>
        <v>480.73451327433628</v>
      </c>
      <c r="O3396">
        <f>INDEX('Grade 3'!$A$4:$AK$1252,$B3396,($C3396*8-5+4))</f>
        <v>46.017699115044245</v>
      </c>
      <c r="P3396">
        <f>INDEX('Grade 3'!$A$4:$AK$1252,$B3396,($C3396*8-4+4))</f>
        <v>44.247787610619469</v>
      </c>
      <c r="Q3396">
        <f>INDEX('Grade 3'!$A$4:$AK$1252,$B3396,($C3396*8-3+4))</f>
        <v>8.8495575221238933</v>
      </c>
      <c r="R3396">
        <f>INDEX('Grade 3'!$A$4:$AK$1252,$B3396,($C3396*8-2+4))</f>
        <v>0.88495575221238942</v>
      </c>
      <c r="S3396">
        <f>INDEX('Grade 3'!$A$4:$AK$1252,$B3396,($C3396*8-1+4))</f>
        <v>53.982300884955755</v>
      </c>
      <c r="T3396">
        <f>INDEX('Grade 3'!$A$4:$AK$1252,$B3396,($C3396*8-0+4))</f>
        <v>9.7345132743362832</v>
      </c>
      <c r="U3396" t="str">
        <f>INDEX('Grade 3'!$A$4:$AK$1252,$B3396,37)</f>
        <v>Chattahoochee-Flint</v>
      </c>
    </row>
    <row r="3397" spans="1:21">
      <c r="A3397">
        <f t="shared" si="160"/>
        <v>3396</v>
      </c>
      <c r="B3397">
        <f t="shared" si="161"/>
        <v>849</v>
      </c>
      <c r="C3397">
        <f t="shared" si="162"/>
        <v>4</v>
      </c>
      <c r="D3397">
        <f>INDEX('Grade 3'!$A$4:$AK$1252,$B3397,1)</f>
        <v>694</v>
      </c>
      <c r="E3397">
        <f>INDEX('Grade 3'!$A$4:$AK$1252,$B3397,2)</f>
        <v>198</v>
      </c>
      <c r="F3397" t="str">
        <f>INDEX('Grade 3'!$A$4:$AK$1252,$B3397,3)</f>
        <v>MACON COUNTY</v>
      </c>
      <c r="G3397" t="str">
        <f>INDEX('Grade 3'!$A$4:$AK$1252,$B3397,4)</f>
        <v>MACON COUNTY ELEMENTARY SCHOOL</v>
      </c>
      <c r="H3397" t="str">
        <f ca="1">StaticValues!$A$8</f>
        <v>2016</v>
      </c>
      <c r="I3397" t="str">
        <f ca="1">StaticValues!$B$8</f>
        <v>Spring</v>
      </c>
      <c r="J3397" t="str">
        <f ca="1">StaticValues!$C$8</f>
        <v>EOG</v>
      </c>
      <c r="K3397" t="str">
        <f ca="1">StaticValues!$D$8</f>
        <v>3</v>
      </c>
      <c r="L3397" t="str">
        <f>INDEX('Grade 3'!E$2:AJ$2,1,((8*C3397)-7))</f>
        <v>Social Studies</v>
      </c>
      <c r="M3397">
        <f>INDEX('Grade 3'!$A$4:$AK$1252,$B3397,($C3397*8-7+4))</f>
        <v>113</v>
      </c>
      <c r="N3397">
        <f>INDEX('Grade 3'!$A$4:$AK$1252,$B3397,($C3397*8-6+4))</f>
        <v>477.60176991150445</v>
      </c>
      <c r="O3397">
        <f>INDEX('Grade 3'!$A$4:$AK$1252,$B3397,($C3397*8-5+4))</f>
        <v>52.212389380530972</v>
      </c>
      <c r="P3397">
        <f>INDEX('Grade 3'!$A$4:$AK$1252,$B3397,($C3397*8-4+4))</f>
        <v>38.053097345132741</v>
      </c>
      <c r="Q3397">
        <f>INDEX('Grade 3'!$A$4:$AK$1252,$B3397,($C3397*8-3+4))</f>
        <v>7.0796460176991154</v>
      </c>
      <c r="R3397">
        <f>INDEX('Grade 3'!$A$4:$AK$1252,$B3397,($C3397*8-2+4))</f>
        <v>2.6548672566371683</v>
      </c>
      <c r="S3397">
        <f>INDEX('Grade 3'!$A$4:$AK$1252,$B3397,($C3397*8-1+4))</f>
        <v>47.787610619469028</v>
      </c>
      <c r="T3397">
        <f>INDEX('Grade 3'!$A$4:$AK$1252,$B3397,($C3397*8-0+4))</f>
        <v>9.7345132743362832</v>
      </c>
      <c r="U3397" t="str">
        <f>INDEX('Grade 3'!$A$4:$AK$1252,$B3397,37)</f>
        <v>Chattahoochee-Flint</v>
      </c>
    </row>
    <row r="3398" spans="1:21">
      <c r="A3398">
        <f t="shared" si="160"/>
        <v>3397</v>
      </c>
      <c r="B3398">
        <f t="shared" si="161"/>
        <v>850</v>
      </c>
      <c r="C3398">
        <f t="shared" si="162"/>
        <v>1</v>
      </c>
      <c r="D3398">
        <f>INDEX('Grade 3'!$A$4:$AK$1252,$B3398,1)</f>
        <v>695</v>
      </c>
      <c r="E3398">
        <f>INDEX('Grade 3'!$A$4:$AK$1252,$B3398,2)</f>
        <v>101</v>
      </c>
      <c r="F3398" t="str">
        <f>INDEX('Grade 3'!$A$4:$AK$1252,$B3398,3)</f>
        <v>MADISON COUNTY</v>
      </c>
      <c r="G3398" t="str">
        <f>INDEX('Grade 3'!$A$4:$AK$1252,$B3398,4)</f>
        <v>HULL-SANFORD ELEMENTARY SCHOOL</v>
      </c>
      <c r="H3398" t="str">
        <f ca="1">StaticValues!$A$8</f>
        <v>2016</v>
      </c>
      <c r="I3398" t="str">
        <f ca="1">StaticValues!$B$8</f>
        <v>Spring</v>
      </c>
      <c r="J3398" t="str">
        <f ca="1">StaticValues!$C$8</f>
        <v>EOG</v>
      </c>
      <c r="K3398" t="str">
        <f ca="1">StaticValues!$D$8</f>
        <v>3</v>
      </c>
      <c r="L3398" t="str">
        <f>INDEX('Grade 3'!E$2:AJ$2,1,((8*C3398)-7))</f>
        <v>English Language Arts</v>
      </c>
      <c r="M3398">
        <f>INDEX('Grade 3'!$A$4:$AK$1252,$B3398,($C3398*8-7+4))</f>
        <v>93</v>
      </c>
      <c r="N3398">
        <f>INDEX('Grade 3'!$A$4:$AK$1252,$B3398,($C3398*8-6+4))</f>
        <v>512.0322580645161</v>
      </c>
      <c r="O3398">
        <f>INDEX('Grade 3'!$A$4:$AK$1252,$B3398,($C3398*8-5+4))</f>
        <v>23.655913978494624</v>
      </c>
      <c r="P3398">
        <f>INDEX('Grade 3'!$A$4:$AK$1252,$B3398,($C3398*8-4+4))</f>
        <v>39.784946236559136</v>
      </c>
      <c r="Q3398">
        <f>INDEX('Grade 3'!$A$4:$AK$1252,$B3398,($C3398*8-3+4))</f>
        <v>24.731182795698924</v>
      </c>
      <c r="R3398">
        <f>INDEX('Grade 3'!$A$4:$AK$1252,$B3398,($C3398*8-2+4))</f>
        <v>11.827956989247312</v>
      </c>
      <c r="S3398">
        <f>INDEX('Grade 3'!$A$4:$AK$1252,$B3398,($C3398*8-1+4))</f>
        <v>76.344086021505376</v>
      </c>
      <c r="T3398">
        <f>INDEX('Grade 3'!$A$4:$AK$1252,$B3398,($C3398*8-0+4))</f>
        <v>36.55913978494624</v>
      </c>
      <c r="U3398" t="str">
        <f>INDEX('Grade 3'!$A$4:$AK$1252,$B3398,37)</f>
        <v>Northeast Georgia</v>
      </c>
    </row>
    <row r="3399" spans="1:21">
      <c r="A3399">
        <f t="shared" si="160"/>
        <v>3398</v>
      </c>
      <c r="B3399">
        <f t="shared" si="161"/>
        <v>850</v>
      </c>
      <c r="C3399">
        <f t="shared" si="162"/>
        <v>2</v>
      </c>
      <c r="D3399">
        <f>INDEX('Grade 3'!$A$4:$AK$1252,$B3399,1)</f>
        <v>695</v>
      </c>
      <c r="E3399">
        <f>INDEX('Grade 3'!$A$4:$AK$1252,$B3399,2)</f>
        <v>101</v>
      </c>
      <c r="F3399" t="str">
        <f>INDEX('Grade 3'!$A$4:$AK$1252,$B3399,3)</f>
        <v>MADISON COUNTY</v>
      </c>
      <c r="G3399" t="str">
        <f>INDEX('Grade 3'!$A$4:$AK$1252,$B3399,4)</f>
        <v>HULL-SANFORD ELEMENTARY SCHOOL</v>
      </c>
      <c r="H3399" t="str">
        <f ca="1">StaticValues!$A$8</f>
        <v>2016</v>
      </c>
      <c r="I3399" t="str">
        <f ca="1">StaticValues!$B$8</f>
        <v>Spring</v>
      </c>
      <c r="J3399" t="str">
        <f ca="1">StaticValues!$C$8</f>
        <v>EOG</v>
      </c>
      <c r="K3399" t="str">
        <f ca="1">StaticValues!$D$8</f>
        <v>3</v>
      </c>
      <c r="L3399" t="str">
        <f>INDEX('Grade 3'!E$2:AJ$2,1,((8*C3399)-7))</f>
        <v>Mathematics</v>
      </c>
      <c r="M3399">
        <f>INDEX('Grade 3'!$A$4:$AK$1252,$B3399,($C3399*8-7+4))</f>
        <v>93</v>
      </c>
      <c r="N3399">
        <f>INDEX('Grade 3'!$A$4:$AK$1252,$B3399,($C3399*8-6+4))</f>
        <v>523.84946236559142</v>
      </c>
      <c r="O3399">
        <f>INDEX('Grade 3'!$A$4:$AK$1252,$B3399,($C3399*8-5+4))</f>
        <v>8.6021505376344081</v>
      </c>
      <c r="P3399">
        <f>INDEX('Grade 3'!$A$4:$AK$1252,$B3399,($C3399*8-4+4))</f>
        <v>49.462365591397848</v>
      </c>
      <c r="Q3399">
        <f>INDEX('Grade 3'!$A$4:$AK$1252,$B3399,($C3399*8-3+4))</f>
        <v>30.107526881720432</v>
      </c>
      <c r="R3399">
        <f>INDEX('Grade 3'!$A$4:$AK$1252,$B3399,($C3399*8-2+4))</f>
        <v>11.827956989247312</v>
      </c>
      <c r="S3399">
        <f>INDEX('Grade 3'!$A$4:$AK$1252,$B3399,($C3399*8-1+4))</f>
        <v>91.397849462365585</v>
      </c>
      <c r="T3399">
        <f>INDEX('Grade 3'!$A$4:$AK$1252,$B3399,($C3399*8-0+4))</f>
        <v>41.935483870967744</v>
      </c>
      <c r="U3399" t="str">
        <f>INDEX('Grade 3'!$A$4:$AK$1252,$B3399,37)</f>
        <v>Northeast Georgia</v>
      </c>
    </row>
    <row r="3400" spans="1:21">
      <c r="A3400">
        <f t="shared" si="160"/>
        <v>3399</v>
      </c>
      <c r="B3400">
        <f t="shared" si="161"/>
        <v>850</v>
      </c>
      <c r="C3400">
        <f t="shared" si="162"/>
        <v>3</v>
      </c>
      <c r="D3400">
        <f>INDEX('Grade 3'!$A$4:$AK$1252,$B3400,1)</f>
        <v>695</v>
      </c>
      <c r="E3400">
        <f>INDEX('Grade 3'!$A$4:$AK$1252,$B3400,2)</f>
        <v>101</v>
      </c>
      <c r="F3400" t="str">
        <f>INDEX('Grade 3'!$A$4:$AK$1252,$B3400,3)</f>
        <v>MADISON COUNTY</v>
      </c>
      <c r="G3400" t="str">
        <f>INDEX('Grade 3'!$A$4:$AK$1252,$B3400,4)</f>
        <v>HULL-SANFORD ELEMENTARY SCHOOL</v>
      </c>
      <c r="H3400" t="str">
        <f ca="1">StaticValues!$A$8</f>
        <v>2016</v>
      </c>
      <c r="I3400" t="str">
        <f ca="1">StaticValues!$B$8</f>
        <v>Spring</v>
      </c>
      <c r="J3400" t="str">
        <f ca="1">StaticValues!$C$8</f>
        <v>EOG</v>
      </c>
      <c r="K3400" t="str">
        <f ca="1">StaticValues!$D$8</f>
        <v>3</v>
      </c>
      <c r="L3400" t="str">
        <f>INDEX('Grade 3'!E$2:AJ$2,1,((8*C3400)-7))</f>
        <v>Science</v>
      </c>
      <c r="M3400">
        <f>INDEX('Grade 3'!$A$4:$AK$1252,$B3400,($C3400*8-7+4))</f>
        <v>93</v>
      </c>
      <c r="N3400">
        <f>INDEX('Grade 3'!$A$4:$AK$1252,$B3400,($C3400*8-6+4))</f>
        <v>518.9677419354839</v>
      </c>
      <c r="O3400">
        <f>INDEX('Grade 3'!$A$4:$AK$1252,$B3400,($C3400*8-5+4))</f>
        <v>13.978494623655914</v>
      </c>
      <c r="P3400">
        <f>INDEX('Grade 3'!$A$4:$AK$1252,$B3400,($C3400*8-4+4))</f>
        <v>43.01075268817204</v>
      </c>
      <c r="Q3400">
        <f>INDEX('Grade 3'!$A$4:$AK$1252,$B3400,($C3400*8-3+4))</f>
        <v>31.182795698924732</v>
      </c>
      <c r="R3400">
        <f>INDEX('Grade 3'!$A$4:$AK$1252,$B3400,($C3400*8-2+4))</f>
        <v>11.827956989247312</v>
      </c>
      <c r="S3400">
        <f>INDEX('Grade 3'!$A$4:$AK$1252,$B3400,($C3400*8-1+4))</f>
        <v>86.021505376344081</v>
      </c>
      <c r="T3400">
        <f>INDEX('Grade 3'!$A$4:$AK$1252,$B3400,($C3400*8-0+4))</f>
        <v>43.01075268817204</v>
      </c>
      <c r="U3400" t="str">
        <f>INDEX('Grade 3'!$A$4:$AK$1252,$B3400,37)</f>
        <v>Northeast Georgia</v>
      </c>
    </row>
    <row r="3401" spans="1:21">
      <c r="A3401">
        <f t="shared" si="160"/>
        <v>3400</v>
      </c>
      <c r="B3401">
        <f t="shared" si="161"/>
        <v>850</v>
      </c>
      <c r="C3401">
        <f t="shared" si="162"/>
        <v>4</v>
      </c>
      <c r="D3401">
        <f>INDEX('Grade 3'!$A$4:$AK$1252,$B3401,1)</f>
        <v>695</v>
      </c>
      <c r="E3401">
        <f>INDEX('Grade 3'!$A$4:$AK$1252,$B3401,2)</f>
        <v>101</v>
      </c>
      <c r="F3401" t="str">
        <f>INDEX('Grade 3'!$A$4:$AK$1252,$B3401,3)</f>
        <v>MADISON COUNTY</v>
      </c>
      <c r="G3401" t="str">
        <f>INDEX('Grade 3'!$A$4:$AK$1252,$B3401,4)</f>
        <v>HULL-SANFORD ELEMENTARY SCHOOL</v>
      </c>
      <c r="H3401" t="str">
        <f ca="1">StaticValues!$A$8</f>
        <v>2016</v>
      </c>
      <c r="I3401" t="str">
        <f ca="1">StaticValues!$B$8</f>
        <v>Spring</v>
      </c>
      <c r="J3401" t="str">
        <f ca="1">StaticValues!$C$8</f>
        <v>EOG</v>
      </c>
      <c r="K3401" t="str">
        <f ca="1">StaticValues!$D$8</f>
        <v>3</v>
      </c>
      <c r="L3401" t="str">
        <f>INDEX('Grade 3'!E$2:AJ$2,1,((8*C3401)-7))</f>
        <v>Social Studies</v>
      </c>
      <c r="M3401">
        <f>INDEX('Grade 3'!$A$4:$AK$1252,$B3401,($C3401*8-7+4))</f>
        <v>93</v>
      </c>
      <c r="N3401">
        <f>INDEX('Grade 3'!$A$4:$AK$1252,$B3401,($C3401*8-6+4))</f>
        <v>509.39784946236557</v>
      </c>
      <c r="O3401">
        <f>INDEX('Grade 3'!$A$4:$AK$1252,$B3401,($C3401*8-5+4))</f>
        <v>16.129032258064516</v>
      </c>
      <c r="P3401">
        <f>INDEX('Grade 3'!$A$4:$AK$1252,$B3401,($C3401*8-4+4))</f>
        <v>51.612903225806448</v>
      </c>
      <c r="Q3401">
        <f>INDEX('Grade 3'!$A$4:$AK$1252,$B3401,($C3401*8-3+4))</f>
        <v>24.731182795698924</v>
      </c>
      <c r="R3401">
        <f>INDEX('Grade 3'!$A$4:$AK$1252,$B3401,($C3401*8-2+4))</f>
        <v>7.5268817204301079</v>
      </c>
      <c r="S3401">
        <f>INDEX('Grade 3'!$A$4:$AK$1252,$B3401,($C3401*8-1+4))</f>
        <v>83.870967741935488</v>
      </c>
      <c r="T3401">
        <f>INDEX('Grade 3'!$A$4:$AK$1252,$B3401,($C3401*8-0+4))</f>
        <v>32.258064516129032</v>
      </c>
      <c r="U3401" t="str">
        <f>INDEX('Grade 3'!$A$4:$AK$1252,$B3401,37)</f>
        <v>Northeast Georgia</v>
      </c>
    </row>
    <row r="3402" spans="1:21">
      <c r="A3402">
        <f t="shared" si="160"/>
        <v>3401</v>
      </c>
      <c r="B3402">
        <f t="shared" si="161"/>
        <v>851</v>
      </c>
      <c r="C3402">
        <f t="shared" si="162"/>
        <v>1</v>
      </c>
      <c r="D3402">
        <f>INDEX('Grade 3'!$A$4:$AK$1252,$B3402,1)</f>
        <v>695</v>
      </c>
      <c r="E3402">
        <f>INDEX('Grade 3'!$A$4:$AK$1252,$B3402,2)</f>
        <v>195</v>
      </c>
      <c r="F3402" t="str">
        <f>INDEX('Grade 3'!$A$4:$AK$1252,$B3402,3)</f>
        <v>MADISON COUNTY</v>
      </c>
      <c r="G3402" t="str">
        <f>INDEX('Grade 3'!$A$4:$AK$1252,$B3402,4)</f>
        <v>DANIELSVILLE ELEMENTARY SCHOOL</v>
      </c>
      <c r="H3402" t="str">
        <f ca="1">StaticValues!$A$8</f>
        <v>2016</v>
      </c>
      <c r="I3402" t="str">
        <f ca="1">StaticValues!$B$8</f>
        <v>Spring</v>
      </c>
      <c r="J3402" t="str">
        <f ca="1">StaticValues!$C$8</f>
        <v>EOG</v>
      </c>
      <c r="K3402" t="str">
        <f ca="1">StaticValues!$D$8</f>
        <v>3</v>
      </c>
      <c r="L3402" t="str">
        <f>INDEX('Grade 3'!E$2:AJ$2,1,((8*C3402)-7))</f>
        <v>English Language Arts</v>
      </c>
      <c r="M3402">
        <f>INDEX('Grade 3'!$A$4:$AK$1252,$B3402,($C3402*8-7+4))</f>
        <v>84</v>
      </c>
      <c r="N3402">
        <f>INDEX('Grade 3'!$A$4:$AK$1252,$B3402,($C3402*8-6+4))</f>
        <v>498.89285714285717</v>
      </c>
      <c r="O3402">
        <f>INDEX('Grade 3'!$A$4:$AK$1252,$B3402,($C3402*8-5+4))</f>
        <v>30.952380952380953</v>
      </c>
      <c r="P3402">
        <f>INDEX('Grade 3'!$A$4:$AK$1252,$B3402,($C3402*8-4+4))</f>
        <v>38.095238095238095</v>
      </c>
      <c r="Q3402">
        <f>INDEX('Grade 3'!$A$4:$AK$1252,$B3402,($C3402*8-3+4))</f>
        <v>27.38095238095238</v>
      </c>
      <c r="R3402">
        <f>INDEX('Grade 3'!$A$4:$AK$1252,$B3402,($C3402*8-2+4))</f>
        <v>3.5714285714285716</v>
      </c>
      <c r="S3402">
        <f>INDEX('Grade 3'!$A$4:$AK$1252,$B3402,($C3402*8-1+4))</f>
        <v>69.047619047619051</v>
      </c>
      <c r="T3402">
        <f>INDEX('Grade 3'!$A$4:$AK$1252,$B3402,($C3402*8-0+4))</f>
        <v>30.952380952380953</v>
      </c>
      <c r="U3402" t="str">
        <f>INDEX('Grade 3'!$A$4:$AK$1252,$B3402,37)</f>
        <v>Northeast Georgia</v>
      </c>
    </row>
    <row r="3403" spans="1:21">
      <c r="A3403">
        <f t="shared" si="160"/>
        <v>3402</v>
      </c>
      <c r="B3403">
        <f t="shared" si="161"/>
        <v>851</v>
      </c>
      <c r="C3403">
        <f t="shared" si="162"/>
        <v>2</v>
      </c>
      <c r="D3403">
        <f>INDEX('Grade 3'!$A$4:$AK$1252,$B3403,1)</f>
        <v>695</v>
      </c>
      <c r="E3403">
        <f>INDEX('Grade 3'!$A$4:$AK$1252,$B3403,2)</f>
        <v>195</v>
      </c>
      <c r="F3403" t="str">
        <f>INDEX('Grade 3'!$A$4:$AK$1252,$B3403,3)</f>
        <v>MADISON COUNTY</v>
      </c>
      <c r="G3403" t="str">
        <f>INDEX('Grade 3'!$A$4:$AK$1252,$B3403,4)</f>
        <v>DANIELSVILLE ELEMENTARY SCHOOL</v>
      </c>
      <c r="H3403" t="str">
        <f ca="1">StaticValues!$A$8</f>
        <v>2016</v>
      </c>
      <c r="I3403" t="str">
        <f ca="1">StaticValues!$B$8</f>
        <v>Spring</v>
      </c>
      <c r="J3403" t="str">
        <f ca="1">StaticValues!$C$8</f>
        <v>EOG</v>
      </c>
      <c r="K3403" t="str">
        <f ca="1">StaticValues!$D$8</f>
        <v>3</v>
      </c>
      <c r="L3403" t="str">
        <f>INDEX('Grade 3'!E$2:AJ$2,1,((8*C3403)-7))</f>
        <v>Mathematics</v>
      </c>
      <c r="M3403">
        <f>INDEX('Grade 3'!$A$4:$AK$1252,$B3403,($C3403*8-7+4))</f>
        <v>84</v>
      </c>
      <c r="N3403">
        <f>INDEX('Grade 3'!$A$4:$AK$1252,$B3403,($C3403*8-6+4))</f>
        <v>511.67857142857144</v>
      </c>
      <c r="O3403">
        <f>INDEX('Grade 3'!$A$4:$AK$1252,$B3403,($C3403*8-5+4))</f>
        <v>16.666666666666668</v>
      </c>
      <c r="P3403">
        <f>INDEX('Grade 3'!$A$4:$AK$1252,$B3403,($C3403*8-4+4))</f>
        <v>52.38095238095238</v>
      </c>
      <c r="Q3403">
        <f>INDEX('Grade 3'!$A$4:$AK$1252,$B3403,($C3403*8-3+4))</f>
        <v>27.38095238095238</v>
      </c>
      <c r="R3403">
        <f>INDEX('Grade 3'!$A$4:$AK$1252,$B3403,($C3403*8-2+4))</f>
        <v>3.5714285714285716</v>
      </c>
      <c r="S3403">
        <f>INDEX('Grade 3'!$A$4:$AK$1252,$B3403,($C3403*8-1+4))</f>
        <v>83.333333333333329</v>
      </c>
      <c r="T3403">
        <f>INDEX('Grade 3'!$A$4:$AK$1252,$B3403,($C3403*8-0+4))</f>
        <v>30.952380952380953</v>
      </c>
      <c r="U3403" t="str">
        <f>INDEX('Grade 3'!$A$4:$AK$1252,$B3403,37)</f>
        <v>Northeast Georgia</v>
      </c>
    </row>
    <row r="3404" spans="1:21">
      <c r="A3404">
        <f t="shared" si="160"/>
        <v>3403</v>
      </c>
      <c r="B3404">
        <f t="shared" si="161"/>
        <v>851</v>
      </c>
      <c r="C3404">
        <f t="shared" si="162"/>
        <v>3</v>
      </c>
      <c r="D3404">
        <f>INDEX('Grade 3'!$A$4:$AK$1252,$B3404,1)</f>
        <v>695</v>
      </c>
      <c r="E3404">
        <f>INDEX('Grade 3'!$A$4:$AK$1252,$B3404,2)</f>
        <v>195</v>
      </c>
      <c r="F3404" t="str">
        <f>INDEX('Grade 3'!$A$4:$AK$1252,$B3404,3)</f>
        <v>MADISON COUNTY</v>
      </c>
      <c r="G3404" t="str">
        <f>INDEX('Grade 3'!$A$4:$AK$1252,$B3404,4)</f>
        <v>DANIELSVILLE ELEMENTARY SCHOOL</v>
      </c>
      <c r="H3404" t="str">
        <f ca="1">StaticValues!$A$8</f>
        <v>2016</v>
      </c>
      <c r="I3404" t="str">
        <f ca="1">StaticValues!$B$8</f>
        <v>Spring</v>
      </c>
      <c r="J3404" t="str">
        <f ca="1">StaticValues!$C$8</f>
        <v>EOG</v>
      </c>
      <c r="K3404" t="str">
        <f ca="1">StaticValues!$D$8</f>
        <v>3</v>
      </c>
      <c r="L3404" t="str">
        <f>INDEX('Grade 3'!E$2:AJ$2,1,((8*C3404)-7))</f>
        <v>Science</v>
      </c>
      <c r="M3404">
        <f>INDEX('Grade 3'!$A$4:$AK$1252,$B3404,($C3404*8-7+4))</f>
        <v>84</v>
      </c>
      <c r="N3404">
        <f>INDEX('Grade 3'!$A$4:$AK$1252,$B3404,($C3404*8-6+4))</f>
        <v>523.45238095238096</v>
      </c>
      <c r="O3404">
        <f>INDEX('Grade 3'!$A$4:$AK$1252,$B3404,($C3404*8-5+4))</f>
        <v>15.476190476190476</v>
      </c>
      <c r="P3404">
        <f>INDEX('Grade 3'!$A$4:$AK$1252,$B3404,($C3404*8-4+4))</f>
        <v>33.333333333333336</v>
      </c>
      <c r="Q3404">
        <f>INDEX('Grade 3'!$A$4:$AK$1252,$B3404,($C3404*8-3+4))</f>
        <v>39.285714285714285</v>
      </c>
      <c r="R3404">
        <f>INDEX('Grade 3'!$A$4:$AK$1252,$B3404,($C3404*8-2+4))</f>
        <v>11.904761904761905</v>
      </c>
      <c r="S3404">
        <f>INDEX('Grade 3'!$A$4:$AK$1252,$B3404,($C3404*8-1+4))</f>
        <v>84.523809523809518</v>
      </c>
      <c r="T3404">
        <f>INDEX('Grade 3'!$A$4:$AK$1252,$B3404,($C3404*8-0+4))</f>
        <v>51.19047619047619</v>
      </c>
      <c r="U3404" t="str">
        <f>INDEX('Grade 3'!$A$4:$AK$1252,$B3404,37)</f>
        <v>Northeast Georgia</v>
      </c>
    </row>
    <row r="3405" spans="1:21">
      <c r="A3405">
        <f t="shared" si="160"/>
        <v>3404</v>
      </c>
      <c r="B3405">
        <f t="shared" si="161"/>
        <v>851</v>
      </c>
      <c r="C3405">
        <f t="shared" si="162"/>
        <v>4</v>
      </c>
      <c r="D3405">
        <f>INDEX('Grade 3'!$A$4:$AK$1252,$B3405,1)</f>
        <v>695</v>
      </c>
      <c r="E3405">
        <f>INDEX('Grade 3'!$A$4:$AK$1252,$B3405,2)</f>
        <v>195</v>
      </c>
      <c r="F3405" t="str">
        <f>INDEX('Grade 3'!$A$4:$AK$1252,$B3405,3)</f>
        <v>MADISON COUNTY</v>
      </c>
      <c r="G3405" t="str">
        <f>INDEX('Grade 3'!$A$4:$AK$1252,$B3405,4)</f>
        <v>DANIELSVILLE ELEMENTARY SCHOOL</v>
      </c>
      <c r="H3405" t="str">
        <f ca="1">StaticValues!$A$8</f>
        <v>2016</v>
      </c>
      <c r="I3405" t="str">
        <f ca="1">StaticValues!$B$8</f>
        <v>Spring</v>
      </c>
      <c r="J3405" t="str">
        <f ca="1">StaticValues!$C$8</f>
        <v>EOG</v>
      </c>
      <c r="K3405" t="str">
        <f ca="1">StaticValues!$D$8</f>
        <v>3</v>
      </c>
      <c r="L3405" t="str">
        <f>INDEX('Grade 3'!E$2:AJ$2,1,((8*C3405)-7))</f>
        <v>Social Studies</v>
      </c>
      <c r="M3405">
        <f>INDEX('Grade 3'!$A$4:$AK$1252,$B3405,($C3405*8-7+4))</f>
        <v>84</v>
      </c>
      <c r="N3405">
        <f>INDEX('Grade 3'!$A$4:$AK$1252,$B3405,($C3405*8-6+4))</f>
        <v>515.04761904761904</v>
      </c>
      <c r="O3405">
        <f>INDEX('Grade 3'!$A$4:$AK$1252,$B3405,($C3405*8-5+4))</f>
        <v>17.857142857142858</v>
      </c>
      <c r="P3405">
        <f>INDEX('Grade 3'!$A$4:$AK$1252,$B3405,($C3405*8-4+4))</f>
        <v>45.238095238095241</v>
      </c>
      <c r="Q3405">
        <f>INDEX('Grade 3'!$A$4:$AK$1252,$B3405,($C3405*8-3+4))</f>
        <v>26.19047619047619</v>
      </c>
      <c r="R3405">
        <f>INDEX('Grade 3'!$A$4:$AK$1252,$B3405,($C3405*8-2+4))</f>
        <v>10.714285714285714</v>
      </c>
      <c r="S3405">
        <f>INDEX('Grade 3'!$A$4:$AK$1252,$B3405,($C3405*8-1+4))</f>
        <v>82.142857142857139</v>
      </c>
      <c r="T3405">
        <f>INDEX('Grade 3'!$A$4:$AK$1252,$B3405,($C3405*8-0+4))</f>
        <v>36.904761904761905</v>
      </c>
      <c r="U3405" t="str">
        <f>INDEX('Grade 3'!$A$4:$AK$1252,$B3405,37)</f>
        <v>Northeast Georgia</v>
      </c>
    </row>
    <row r="3406" spans="1:21">
      <c r="A3406">
        <f t="shared" si="160"/>
        <v>3405</v>
      </c>
      <c r="B3406">
        <f t="shared" si="161"/>
        <v>852</v>
      </c>
      <c r="C3406">
        <f t="shared" si="162"/>
        <v>1</v>
      </c>
      <c r="D3406">
        <f>INDEX('Grade 3'!$A$4:$AK$1252,$B3406,1)</f>
        <v>695</v>
      </c>
      <c r="E3406">
        <f>INDEX('Grade 3'!$A$4:$AK$1252,$B3406,2)</f>
        <v>1050</v>
      </c>
      <c r="F3406" t="str">
        <f>INDEX('Grade 3'!$A$4:$AK$1252,$B3406,3)</f>
        <v>MADISON COUNTY</v>
      </c>
      <c r="G3406" t="str">
        <f>INDEX('Grade 3'!$A$4:$AK$1252,$B3406,4)</f>
        <v>COLBERT ELEMENTARY SCHOOL</v>
      </c>
      <c r="H3406" t="str">
        <f ca="1">StaticValues!$A$8</f>
        <v>2016</v>
      </c>
      <c r="I3406" t="str">
        <f ca="1">StaticValues!$B$8</f>
        <v>Spring</v>
      </c>
      <c r="J3406" t="str">
        <f ca="1">StaticValues!$C$8</f>
        <v>EOG</v>
      </c>
      <c r="K3406" t="str">
        <f ca="1">StaticValues!$D$8</f>
        <v>3</v>
      </c>
      <c r="L3406" t="str">
        <f>INDEX('Grade 3'!E$2:AJ$2,1,((8*C3406)-7))</f>
        <v>English Language Arts</v>
      </c>
      <c r="M3406">
        <f>INDEX('Grade 3'!$A$4:$AK$1252,$B3406,($C3406*8-7+4))</f>
        <v>76</v>
      </c>
      <c r="N3406">
        <f>INDEX('Grade 3'!$A$4:$AK$1252,$B3406,($C3406*8-6+4))</f>
        <v>517.11842105263156</v>
      </c>
      <c r="O3406">
        <f>INDEX('Grade 3'!$A$4:$AK$1252,$B3406,($C3406*8-5+4))</f>
        <v>19.736842105263158</v>
      </c>
      <c r="P3406">
        <f>INDEX('Grade 3'!$A$4:$AK$1252,$B3406,($C3406*8-4+4))</f>
        <v>39.473684210526315</v>
      </c>
      <c r="Q3406">
        <f>INDEX('Grade 3'!$A$4:$AK$1252,$B3406,($C3406*8-3+4))</f>
        <v>32.89473684210526</v>
      </c>
      <c r="R3406">
        <f>INDEX('Grade 3'!$A$4:$AK$1252,$B3406,($C3406*8-2+4))</f>
        <v>7.8947368421052628</v>
      </c>
      <c r="S3406">
        <f>INDEX('Grade 3'!$A$4:$AK$1252,$B3406,($C3406*8-1+4))</f>
        <v>80.263157894736835</v>
      </c>
      <c r="T3406">
        <f>INDEX('Grade 3'!$A$4:$AK$1252,$B3406,($C3406*8-0+4))</f>
        <v>40.789473684210527</v>
      </c>
      <c r="U3406" t="str">
        <f>INDEX('Grade 3'!$A$4:$AK$1252,$B3406,37)</f>
        <v>Northeast Georgia</v>
      </c>
    </row>
    <row r="3407" spans="1:21">
      <c r="A3407">
        <f t="shared" si="160"/>
        <v>3406</v>
      </c>
      <c r="B3407">
        <f t="shared" si="161"/>
        <v>852</v>
      </c>
      <c r="C3407">
        <f t="shared" si="162"/>
        <v>2</v>
      </c>
      <c r="D3407">
        <f>INDEX('Grade 3'!$A$4:$AK$1252,$B3407,1)</f>
        <v>695</v>
      </c>
      <c r="E3407">
        <f>INDEX('Grade 3'!$A$4:$AK$1252,$B3407,2)</f>
        <v>1050</v>
      </c>
      <c r="F3407" t="str">
        <f>INDEX('Grade 3'!$A$4:$AK$1252,$B3407,3)</f>
        <v>MADISON COUNTY</v>
      </c>
      <c r="G3407" t="str">
        <f>INDEX('Grade 3'!$A$4:$AK$1252,$B3407,4)</f>
        <v>COLBERT ELEMENTARY SCHOOL</v>
      </c>
      <c r="H3407" t="str">
        <f ca="1">StaticValues!$A$8</f>
        <v>2016</v>
      </c>
      <c r="I3407" t="str">
        <f ca="1">StaticValues!$B$8</f>
        <v>Spring</v>
      </c>
      <c r="J3407" t="str">
        <f ca="1">StaticValues!$C$8</f>
        <v>EOG</v>
      </c>
      <c r="K3407" t="str">
        <f ca="1">StaticValues!$D$8</f>
        <v>3</v>
      </c>
      <c r="L3407" t="str">
        <f>INDEX('Grade 3'!E$2:AJ$2,1,((8*C3407)-7))</f>
        <v>Mathematics</v>
      </c>
      <c r="M3407">
        <f>INDEX('Grade 3'!$A$4:$AK$1252,$B3407,($C3407*8-7+4))</f>
        <v>76</v>
      </c>
      <c r="N3407">
        <f>INDEX('Grade 3'!$A$4:$AK$1252,$B3407,($C3407*8-6+4))</f>
        <v>536.52631578947364</v>
      </c>
      <c r="O3407">
        <f>INDEX('Grade 3'!$A$4:$AK$1252,$B3407,($C3407*8-5+4))</f>
        <v>9.2105263157894743</v>
      </c>
      <c r="P3407">
        <f>INDEX('Grade 3'!$A$4:$AK$1252,$B3407,($C3407*8-4+4))</f>
        <v>25</v>
      </c>
      <c r="Q3407">
        <f>INDEX('Grade 3'!$A$4:$AK$1252,$B3407,($C3407*8-3+4))</f>
        <v>53.94736842105263</v>
      </c>
      <c r="R3407">
        <f>INDEX('Grade 3'!$A$4:$AK$1252,$B3407,($C3407*8-2+4))</f>
        <v>11.842105263157896</v>
      </c>
      <c r="S3407">
        <f>INDEX('Grade 3'!$A$4:$AK$1252,$B3407,($C3407*8-1+4))</f>
        <v>90.78947368421052</v>
      </c>
      <c r="T3407">
        <f>INDEX('Grade 3'!$A$4:$AK$1252,$B3407,($C3407*8-0+4))</f>
        <v>65.78947368421052</v>
      </c>
      <c r="U3407" t="str">
        <f>INDEX('Grade 3'!$A$4:$AK$1252,$B3407,37)</f>
        <v>Northeast Georgia</v>
      </c>
    </row>
    <row r="3408" spans="1:21">
      <c r="A3408">
        <f t="shared" si="160"/>
        <v>3407</v>
      </c>
      <c r="B3408">
        <f t="shared" si="161"/>
        <v>852</v>
      </c>
      <c r="C3408">
        <f t="shared" si="162"/>
        <v>3</v>
      </c>
      <c r="D3408">
        <f>INDEX('Grade 3'!$A$4:$AK$1252,$B3408,1)</f>
        <v>695</v>
      </c>
      <c r="E3408">
        <f>INDEX('Grade 3'!$A$4:$AK$1252,$B3408,2)</f>
        <v>1050</v>
      </c>
      <c r="F3408" t="str">
        <f>INDEX('Grade 3'!$A$4:$AK$1252,$B3408,3)</f>
        <v>MADISON COUNTY</v>
      </c>
      <c r="G3408" t="str">
        <f>INDEX('Grade 3'!$A$4:$AK$1252,$B3408,4)</f>
        <v>COLBERT ELEMENTARY SCHOOL</v>
      </c>
      <c r="H3408" t="str">
        <f ca="1">StaticValues!$A$8</f>
        <v>2016</v>
      </c>
      <c r="I3408" t="str">
        <f ca="1">StaticValues!$B$8</f>
        <v>Spring</v>
      </c>
      <c r="J3408" t="str">
        <f ca="1">StaticValues!$C$8</f>
        <v>EOG</v>
      </c>
      <c r="K3408" t="str">
        <f ca="1">StaticValues!$D$8</f>
        <v>3</v>
      </c>
      <c r="L3408" t="str">
        <f>INDEX('Grade 3'!E$2:AJ$2,1,((8*C3408)-7))</f>
        <v>Science</v>
      </c>
      <c r="M3408">
        <f>INDEX('Grade 3'!$A$4:$AK$1252,$B3408,($C3408*8-7+4))</f>
        <v>76</v>
      </c>
      <c r="N3408">
        <f>INDEX('Grade 3'!$A$4:$AK$1252,$B3408,($C3408*8-6+4))</f>
        <v>525.8026315789474</v>
      </c>
      <c r="O3408">
        <f>INDEX('Grade 3'!$A$4:$AK$1252,$B3408,($C3408*8-5+4))</f>
        <v>10.526315789473685</v>
      </c>
      <c r="P3408">
        <f>INDEX('Grade 3'!$A$4:$AK$1252,$B3408,($C3408*8-4+4))</f>
        <v>39.473684210526315</v>
      </c>
      <c r="Q3408">
        <f>INDEX('Grade 3'!$A$4:$AK$1252,$B3408,($C3408*8-3+4))</f>
        <v>38.157894736842103</v>
      </c>
      <c r="R3408">
        <f>INDEX('Grade 3'!$A$4:$AK$1252,$B3408,($C3408*8-2+4))</f>
        <v>11.842105263157896</v>
      </c>
      <c r="S3408">
        <f>INDEX('Grade 3'!$A$4:$AK$1252,$B3408,($C3408*8-1+4))</f>
        <v>89.473684210526315</v>
      </c>
      <c r="T3408">
        <f>INDEX('Grade 3'!$A$4:$AK$1252,$B3408,($C3408*8-0+4))</f>
        <v>50</v>
      </c>
      <c r="U3408" t="str">
        <f>INDEX('Grade 3'!$A$4:$AK$1252,$B3408,37)</f>
        <v>Northeast Georgia</v>
      </c>
    </row>
    <row r="3409" spans="1:21">
      <c r="A3409">
        <f t="shared" si="160"/>
        <v>3408</v>
      </c>
      <c r="B3409">
        <f t="shared" si="161"/>
        <v>852</v>
      </c>
      <c r="C3409">
        <f t="shared" si="162"/>
        <v>4</v>
      </c>
      <c r="D3409">
        <f>INDEX('Grade 3'!$A$4:$AK$1252,$B3409,1)</f>
        <v>695</v>
      </c>
      <c r="E3409">
        <f>INDEX('Grade 3'!$A$4:$AK$1252,$B3409,2)</f>
        <v>1050</v>
      </c>
      <c r="F3409" t="str">
        <f>INDEX('Grade 3'!$A$4:$AK$1252,$B3409,3)</f>
        <v>MADISON COUNTY</v>
      </c>
      <c r="G3409" t="str">
        <f>INDEX('Grade 3'!$A$4:$AK$1252,$B3409,4)</f>
        <v>COLBERT ELEMENTARY SCHOOL</v>
      </c>
      <c r="H3409" t="str">
        <f ca="1">StaticValues!$A$8</f>
        <v>2016</v>
      </c>
      <c r="I3409" t="str">
        <f ca="1">StaticValues!$B$8</f>
        <v>Spring</v>
      </c>
      <c r="J3409" t="str">
        <f ca="1">StaticValues!$C$8</f>
        <v>EOG</v>
      </c>
      <c r="K3409" t="str">
        <f ca="1">StaticValues!$D$8</f>
        <v>3</v>
      </c>
      <c r="L3409" t="str">
        <f>INDEX('Grade 3'!E$2:AJ$2,1,((8*C3409)-7))</f>
        <v>Social Studies</v>
      </c>
      <c r="M3409">
        <f>INDEX('Grade 3'!$A$4:$AK$1252,$B3409,($C3409*8-7+4))</f>
        <v>76</v>
      </c>
      <c r="N3409">
        <f>INDEX('Grade 3'!$A$4:$AK$1252,$B3409,($C3409*8-6+4))</f>
        <v>507.38157894736844</v>
      </c>
      <c r="O3409">
        <f>INDEX('Grade 3'!$A$4:$AK$1252,$B3409,($C3409*8-5+4))</f>
        <v>13.157894736842104</v>
      </c>
      <c r="P3409">
        <f>INDEX('Grade 3'!$A$4:$AK$1252,$B3409,($C3409*8-4+4))</f>
        <v>60.526315789473685</v>
      </c>
      <c r="Q3409">
        <f>INDEX('Grade 3'!$A$4:$AK$1252,$B3409,($C3409*8-3+4))</f>
        <v>22.368421052631579</v>
      </c>
      <c r="R3409">
        <f>INDEX('Grade 3'!$A$4:$AK$1252,$B3409,($C3409*8-2+4))</f>
        <v>3.9473684210526314</v>
      </c>
      <c r="S3409">
        <f>INDEX('Grade 3'!$A$4:$AK$1252,$B3409,($C3409*8-1+4))</f>
        <v>86.84210526315789</v>
      </c>
      <c r="T3409">
        <f>INDEX('Grade 3'!$A$4:$AK$1252,$B3409,($C3409*8-0+4))</f>
        <v>26.315789473684209</v>
      </c>
      <c r="U3409" t="str">
        <f>INDEX('Grade 3'!$A$4:$AK$1252,$B3409,37)</f>
        <v>Northeast Georgia</v>
      </c>
    </row>
    <row r="3410" spans="1:21">
      <c r="A3410">
        <f t="shared" si="160"/>
        <v>3409</v>
      </c>
      <c r="B3410">
        <f t="shared" si="161"/>
        <v>853</v>
      </c>
      <c r="C3410">
        <f t="shared" si="162"/>
        <v>1</v>
      </c>
      <c r="D3410">
        <f>INDEX('Grade 3'!$A$4:$AK$1252,$B3410,1)</f>
        <v>695</v>
      </c>
      <c r="E3410">
        <f>INDEX('Grade 3'!$A$4:$AK$1252,$B3410,2)</f>
        <v>2050</v>
      </c>
      <c r="F3410" t="str">
        <f>INDEX('Grade 3'!$A$4:$AK$1252,$B3410,3)</f>
        <v>MADISON COUNTY</v>
      </c>
      <c r="G3410" t="str">
        <f>INDEX('Grade 3'!$A$4:$AK$1252,$B3410,4)</f>
        <v>COMER ELEMENTARY SCHOOL</v>
      </c>
      <c r="H3410" t="str">
        <f ca="1">StaticValues!$A$8</f>
        <v>2016</v>
      </c>
      <c r="I3410" t="str">
        <f ca="1">StaticValues!$B$8</f>
        <v>Spring</v>
      </c>
      <c r="J3410" t="str">
        <f ca="1">StaticValues!$C$8</f>
        <v>EOG</v>
      </c>
      <c r="K3410" t="str">
        <f ca="1">StaticValues!$D$8</f>
        <v>3</v>
      </c>
      <c r="L3410" t="str">
        <f>INDEX('Grade 3'!E$2:AJ$2,1,((8*C3410)-7))</f>
        <v>English Language Arts</v>
      </c>
      <c r="M3410">
        <f>INDEX('Grade 3'!$A$4:$AK$1252,$B3410,($C3410*8-7+4))</f>
        <v>54</v>
      </c>
      <c r="N3410">
        <f>INDEX('Grade 3'!$A$4:$AK$1252,$B3410,($C3410*8-6+4))</f>
        <v>512.5</v>
      </c>
      <c r="O3410">
        <f>INDEX('Grade 3'!$A$4:$AK$1252,$B3410,($C3410*8-5+4))</f>
        <v>25.925925925925927</v>
      </c>
      <c r="P3410">
        <f>INDEX('Grade 3'!$A$4:$AK$1252,$B3410,($C3410*8-4+4))</f>
        <v>38.888888888888886</v>
      </c>
      <c r="Q3410">
        <f>INDEX('Grade 3'!$A$4:$AK$1252,$B3410,($C3410*8-3+4))</f>
        <v>22.222222222222221</v>
      </c>
      <c r="R3410">
        <f>INDEX('Grade 3'!$A$4:$AK$1252,$B3410,($C3410*8-2+4))</f>
        <v>12.962962962962964</v>
      </c>
      <c r="S3410">
        <f>INDEX('Grade 3'!$A$4:$AK$1252,$B3410,($C3410*8-1+4))</f>
        <v>74.074074074074076</v>
      </c>
      <c r="T3410">
        <f>INDEX('Grade 3'!$A$4:$AK$1252,$B3410,($C3410*8-0+4))</f>
        <v>35.185185185185183</v>
      </c>
      <c r="U3410" t="str">
        <f>INDEX('Grade 3'!$A$4:$AK$1252,$B3410,37)</f>
        <v>Northeast Georgia</v>
      </c>
    </row>
    <row r="3411" spans="1:21">
      <c r="A3411">
        <f t="shared" si="160"/>
        <v>3410</v>
      </c>
      <c r="B3411">
        <f t="shared" si="161"/>
        <v>853</v>
      </c>
      <c r="C3411">
        <f t="shared" si="162"/>
        <v>2</v>
      </c>
      <c r="D3411">
        <f>INDEX('Grade 3'!$A$4:$AK$1252,$B3411,1)</f>
        <v>695</v>
      </c>
      <c r="E3411">
        <f>INDEX('Grade 3'!$A$4:$AK$1252,$B3411,2)</f>
        <v>2050</v>
      </c>
      <c r="F3411" t="str">
        <f>INDEX('Grade 3'!$A$4:$AK$1252,$B3411,3)</f>
        <v>MADISON COUNTY</v>
      </c>
      <c r="G3411" t="str">
        <f>INDEX('Grade 3'!$A$4:$AK$1252,$B3411,4)</f>
        <v>COMER ELEMENTARY SCHOOL</v>
      </c>
      <c r="H3411" t="str">
        <f ca="1">StaticValues!$A$8</f>
        <v>2016</v>
      </c>
      <c r="I3411" t="str">
        <f ca="1">StaticValues!$B$8</f>
        <v>Spring</v>
      </c>
      <c r="J3411" t="str">
        <f ca="1">StaticValues!$C$8</f>
        <v>EOG</v>
      </c>
      <c r="K3411" t="str">
        <f ca="1">StaticValues!$D$8</f>
        <v>3</v>
      </c>
      <c r="L3411" t="str">
        <f>INDEX('Grade 3'!E$2:AJ$2,1,((8*C3411)-7))</f>
        <v>Mathematics</v>
      </c>
      <c r="M3411">
        <f>INDEX('Grade 3'!$A$4:$AK$1252,$B3411,($C3411*8-7+4))</f>
        <v>54</v>
      </c>
      <c r="N3411">
        <f>INDEX('Grade 3'!$A$4:$AK$1252,$B3411,($C3411*8-6+4))</f>
        <v>531</v>
      </c>
      <c r="O3411">
        <f>INDEX('Grade 3'!$A$4:$AK$1252,$B3411,($C3411*8-5+4))</f>
        <v>3.7037037037037037</v>
      </c>
      <c r="P3411">
        <f>INDEX('Grade 3'!$A$4:$AK$1252,$B3411,($C3411*8-4+4))</f>
        <v>40.74074074074074</v>
      </c>
      <c r="Q3411">
        <f>INDEX('Grade 3'!$A$4:$AK$1252,$B3411,($C3411*8-3+4))</f>
        <v>46.296296296296298</v>
      </c>
      <c r="R3411">
        <f>INDEX('Grade 3'!$A$4:$AK$1252,$B3411,($C3411*8-2+4))</f>
        <v>9.2592592592592595</v>
      </c>
      <c r="S3411">
        <f>INDEX('Grade 3'!$A$4:$AK$1252,$B3411,($C3411*8-1+4))</f>
        <v>96.296296296296291</v>
      </c>
      <c r="T3411">
        <f>INDEX('Grade 3'!$A$4:$AK$1252,$B3411,($C3411*8-0+4))</f>
        <v>55.555555555555557</v>
      </c>
      <c r="U3411" t="str">
        <f>INDEX('Grade 3'!$A$4:$AK$1252,$B3411,37)</f>
        <v>Northeast Georgia</v>
      </c>
    </row>
    <row r="3412" spans="1:21">
      <c r="A3412">
        <f t="shared" si="160"/>
        <v>3411</v>
      </c>
      <c r="B3412">
        <f t="shared" si="161"/>
        <v>853</v>
      </c>
      <c r="C3412">
        <f t="shared" si="162"/>
        <v>3</v>
      </c>
      <c r="D3412">
        <f>INDEX('Grade 3'!$A$4:$AK$1252,$B3412,1)</f>
        <v>695</v>
      </c>
      <c r="E3412">
        <f>INDEX('Grade 3'!$A$4:$AK$1252,$B3412,2)</f>
        <v>2050</v>
      </c>
      <c r="F3412" t="str">
        <f>INDEX('Grade 3'!$A$4:$AK$1252,$B3412,3)</f>
        <v>MADISON COUNTY</v>
      </c>
      <c r="G3412" t="str">
        <f>INDEX('Grade 3'!$A$4:$AK$1252,$B3412,4)</f>
        <v>COMER ELEMENTARY SCHOOL</v>
      </c>
      <c r="H3412" t="str">
        <f ca="1">StaticValues!$A$8</f>
        <v>2016</v>
      </c>
      <c r="I3412" t="str">
        <f ca="1">StaticValues!$B$8</f>
        <v>Spring</v>
      </c>
      <c r="J3412" t="str">
        <f ca="1">StaticValues!$C$8</f>
        <v>EOG</v>
      </c>
      <c r="K3412" t="str">
        <f ca="1">StaticValues!$D$8</f>
        <v>3</v>
      </c>
      <c r="L3412" t="str">
        <f>INDEX('Grade 3'!E$2:AJ$2,1,((8*C3412)-7))</f>
        <v>Science</v>
      </c>
      <c r="M3412">
        <f>INDEX('Grade 3'!$A$4:$AK$1252,$B3412,($C3412*8-7+4))</f>
        <v>54</v>
      </c>
      <c r="N3412">
        <f>INDEX('Grade 3'!$A$4:$AK$1252,$B3412,($C3412*8-6+4))</f>
        <v>522.35185185185185</v>
      </c>
      <c r="O3412">
        <f>INDEX('Grade 3'!$A$4:$AK$1252,$B3412,($C3412*8-5+4))</f>
        <v>12.962962962962964</v>
      </c>
      <c r="P3412">
        <f>INDEX('Grade 3'!$A$4:$AK$1252,$B3412,($C3412*8-4+4))</f>
        <v>35.185185185185183</v>
      </c>
      <c r="Q3412">
        <f>INDEX('Grade 3'!$A$4:$AK$1252,$B3412,($C3412*8-3+4))</f>
        <v>40.74074074074074</v>
      </c>
      <c r="R3412">
        <f>INDEX('Grade 3'!$A$4:$AK$1252,$B3412,($C3412*8-2+4))</f>
        <v>11.111111111111111</v>
      </c>
      <c r="S3412">
        <f>INDEX('Grade 3'!$A$4:$AK$1252,$B3412,($C3412*8-1+4))</f>
        <v>87.037037037037038</v>
      </c>
      <c r="T3412">
        <f>INDEX('Grade 3'!$A$4:$AK$1252,$B3412,($C3412*8-0+4))</f>
        <v>51.851851851851855</v>
      </c>
      <c r="U3412" t="str">
        <f>INDEX('Grade 3'!$A$4:$AK$1252,$B3412,37)</f>
        <v>Northeast Georgia</v>
      </c>
    </row>
    <row r="3413" spans="1:21">
      <c r="A3413">
        <f t="shared" si="160"/>
        <v>3412</v>
      </c>
      <c r="B3413">
        <f t="shared" si="161"/>
        <v>853</v>
      </c>
      <c r="C3413">
        <f t="shared" si="162"/>
        <v>4</v>
      </c>
      <c r="D3413">
        <f>INDEX('Grade 3'!$A$4:$AK$1252,$B3413,1)</f>
        <v>695</v>
      </c>
      <c r="E3413">
        <f>INDEX('Grade 3'!$A$4:$AK$1252,$B3413,2)</f>
        <v>2050</v>
      </c>
      <c r="F3413" t="str">
        <f>INDEX('Grade 3'!$A$4:$AK$1252,$B3413,3)</f>
        <v>MADISON COUNTY</v>
      </c>
      <c r="G3413" t="str">
        <f>INDEX('Grade 3'!$A$4:$AK$1252,$B3413,4)</f>
        <v>COMER ELEMENTARY SCHOOL</v>
      </c>
      <c r="H3413" t="str">
        <f ca="1">StaticValues!$A$8</f>
        <v>2016</v>
      </c>
      <c r="I3413" t="str">
        <f ca="1">StaticValues!$B$8</f>
        <v>Spring</v>
      </c>
      <c r="J3413" t="str">
        <f ca="1">StaticValues!$C$8</f>
        <v>EOG</v>
      </c>
      <c r="K3413" t="str">
        <f ca="1">StaticValues!$D$8</f>
        <v>3</v>
      </c>
      <c r="L3413" t="str">
        <f>INDEX('Grade 3'!E$2:AJ$2,1,((8*C3413)-7))</f>
        <v>Social Studies</v>
      </c>
      <c r="M3413">
        <f>INDEX('Grade 3'!$A$4:$AK$1252,$B3413,($C3413*8-7+4))</f>
        <v>54</v>
      </c>
      <c r="N3413">
        <f>INDEX('Grade 3'!$A$4:$AK$1252,$B3413,($C3413*8-6+4))</f>
        <v>520.09259259259261</v>
      </c>
      <c r="O3413">
        <f>INDEX('Grade 3'!$A$4:$AK$1252,$B3413,($C3413*8-5+4))</f>
        <v>12.962962962962964</v>
      </c>
      <c r="P3413">
        <f>INDEX('Grade 3'!$A$4:$AK$1252,$B3413,($C3413*8-4+4))</f>
        <v>33.333333333333336</v>
      </c>
      <c r="Q3413">
        <f>INDEX('Grade 3'!$A$4:$AK$1252,$B3413,($C3413*8-3+4))</f>
        <v>38.888888888888886</v>
      </c>
      <c r="R3413">
        <f>INDEX('Grade 3'!$A$4:$AK$1252,$B3413,($C3413*8-2+4))</f>
        <v>14.814814814814815</v>
      </c>
      <c r="S3413">
        <f>INDEX('Grade 3'!$A$4:$AK$1252,$B3413,($C3413*8-1+4))</f>
        <v>87.037037037037038</v>
      </c>
      <c r="T3413">
        <f>INDEX('Grade 3'!$A$4:$AK$1252,$B3413,($C3413*8-0+4))</f>
        <v>53.703703703703702</v>
      </c>
      <c r="U3413" t="str">
        <f>INDEX('Grade 3'!$A$4:$AK$1252,$B3413,37)</f>
        <v>Northeast Georgia</v>
      </c>
    </row>
    <row r="3414" spans="1:21">
      <c r="A3414">
        <f t="shared" si="160"/>
        <v>3413</v>
      </c>
      <c r="B3414">
        <f t="shared" si="161"/>
        <v>854</v>
      </c>
      <c r="C3414">
        <f t="shared" si="162"/>
        <v>1</v>
      </c>
      <c r="D3414">
        <f>INDEX('Grade 3'!$A$4:$AK$1252,$B3414,1)</f>
        <v>695</v>
      </c>
      <c r="E3414">
        <f>INDEX('Grade 3'!$A$4:$AK$1252,$B3414,2)</f>
        <v>4050</v>
      </c>
      <c r="F3414" t="str">
        <f>INDEX('Grade 3'!$A$4:$AK$1252,$B3414,3)</f>
        <v>MADISON COUNTY</v>
      </c>
      <c r="G3414" t="str">
        <f>INDEX('Grade 3'!$A$4:$AK$1252,$B3414,4)</f>
        <v>ILA ELEMENTARY SCHOOL</v>
      </c>
      <c r="H3414" t="str">
        <f ca="1">StaticValues!$A$8</f>
        <v>2016</v>
      </c>
      <c r="I3414" t="str">
        <f ca="1">StaticValues!$B$8</f>
        <v>Spring</v>
      </c>
      <c r="J3414" t="str">
        <f ca="1">StaticValues!$C$8</f>
        <v>EOG</v>
      </c>
      <c r="K3414" t="str">
        <f ca="1">StaticValues!$D$8</f>
        <v>3</v>
      </c>
      <c r="L3414" t="str">
        <f>INDEX('Grade 3'!E$2:AJ$2,1,((8*C3414)-7))</f>
        <v>English Language Arts</v>
      </c>
      <c r="M3414">
        <f>INDEX('Grade 3'!$A$4:$AK$1252,$B3414,($C3414*8-7+4))</f>
        <v>64</v>
      </c>
      <c r="N3414">
        <f>INDEX('Grade 3'!$A$4:$AK$1252,$B3414,($C3414*8-6+4))</f>
        <v>515.171875</v>
      </c>
      <c r="O3414">
        <f>INDEX('Grade 3'!$A$4:$AK$1252,$B3414,($C3414*8-5+4))</f>
        <v>23.4375</v>
      </c>
      <c r="P3414">
        <f>INDEX('Grade 3'!$A$4:$AK$1252,$B3414,($C3414*8-4+4))</f>
        <v>37.5</v>
      </c>
      <c r="Q3414">
        <f>INDEX('Grade 3'!$A$4:$AK$1252,$B3414,($C3414*8-3+4))</f>
        <v>26.5625</v>
      </c>
      <c r="R3414">
        <f>INDEX('Grade 3'!$A$4:$AK$1252,$B3414,($C3414*8-2+4))</f>
        <v>12.5</v>
      </c>
      <c r="S3414">
        <f>INDEX('Grade 3'!$A$4:$AK$1252,$B3414,($C3414*8-1+4))</f>
        <v>76.5625</v>
      </c>
      <c r="T3414">
        <f>INDEX('Grade 3'!$A$4:$AK$1252,$B3414,($C3414*8-0+4))</f>
        <v>39.0625</v>
      </c>
      <c r="U3414" t="str">
        <f>INDEX('Grade 3'!$A$4:$AK$1252,$B3414,37)</f>
        <v>Northeast Georgia</v>
      </c>
    </row>
    <row r="3415" spans="1:21">
      <c r="A3415">
        <f t="shared" si="160"/>
        <v>3414</v>
      </c>
      <c r="B3415">
        <f t="shared" si="161"/>
        <v>854</v>
      </c>
      <c r="C3415">
        <f t="shared" si="162"/>
        <v>2</v>
      </c>
      <c r="D3415">
        <f>INDEX('Grade 3'!$A$4:$AK$1252,$B3415,1)</f>
        <v>695</v>
      </c>
      <c r="E3415">
        <f>INDEX('Grade 3'!$A$4:$AK$1252,$B3415,2)</f>
        <v>4050</v>
      </c>
      <c r="F3415" t="str">
        <f>INDEX('Grade 3'!$A$4:$AK$1252,$B3415,3)</f>
        <v>MADISON COUNTY</v>
      </c>
      <c r="G3415" t="str">
        <f>INDEX('Grade 3'!$A$4:$AK$1252,$B3415,4)</f>
        <v>ILA ELEMENTARY SCHOOL</v>
      </c>
      <c r="H3415" t="str">
        <f ca="1">StaticValues!$A$8</f>
        <v>2016</v>
      </c>
      <c r="I3415" t="str">
        <f ca="1">StaticValues!$B$8</f>
        <v>Spring</v>
      </c>
      <c r="J3415" t="str">
        <f ca="1">StaticValues!$C$8</f>
        <v>EOG</v>
      </c>
      <c r="K3415" t="str">
        <f ca="1">StaticValues!$D$8</f>
        <v>3</v>
      </c>
      <c r="L3415" t="str">
        <f>INDEX('Grade 3'!E$2:AJ$2,1,((8*C3415)-7))</f>
        <v>Mathematics</v>
      </c>
      <c r="M3415">
        <f>INDEX('Grade 3'!$A$4:$AK$1252,$B3415,($C3415*8-7+4))</f>
        <v>64</v>
      </c>
      <c r="N3415">
        <f>INDEX('Grade 3'!$A$4:$AK$1252,$B3415,($C3415*8-6+4))</f>
        <v>537.875</v>
      </c>
      <c r="O3415">
        <f>INDEX('Grade 3'!$A$4:$AK$1252,$B3415,($C3415*8-5+4))</f>
        <v>12.5</v>
      </c>
      <c r="P3415">
        <f>INDEX('Grade 3'!$A$4:$AK$1252,$B3415,($C3415*8-4+4))</f>
        <v>21.875</v>
      </c>
      <c r="Q3415">
        <f>INDEX('Grade 3'!$A$4:$AK$1252,$B3415,($C3415*8-3+4))</f>
        <v>48.4375</v>
      </c>
      <c r="R3415">
        <f>INDEX('Grade 3'!$A$4:$AK$1252,$B3415,($C3415*8-2+4))</f>
        <v>17.1875</v>
      </c>
      <c r="S3415">
        <f>INDEX('Grade 3'!$A$4:$AK$1252,$B3415,($C3415*8-1+4))</f>
        <v>87.5</v>
      </c>
      <c r="T3415">
        <f>INDEX('Grade 3'!$A$4:$AK$1252,$B3415,($C3415*8-0+4))</f>
        <v>65.625</v>
      </c>
      <c r="U3415" t="str">
        <f>INDEX('Grade 3'!$A$4:$AK$1252,$B3415,37)</f>
        <v>Northeast Georgia</v>
      </c>
    </row>
    <row r="3416" spans="1:21">
      <c r="A3416">
        <f t="shared" si="160"/>
        <v>3415</v>
      </c>
      <c r="B3416">
        <f t="shared" si="161"/>
        <v>854</v>
      </c>
      <c r="C3416">
        <f t="shared" si="162"/>
        <v>3</v>
      </c>
      <c r="D3416">
        <f>INDEX('Grade 3'!$A$4:$AK$1252,$B3416,1)</f>
        <v>695</v>
      </c>
      <c r="E3416">
        <f>INDEX('Grade 3'!$A$4:$AK$1252,$B3416,2)</f>
        <v>4050</v>
      </c>
      <c r="F3416" t="str">
        <f>INDEX('Grade 3'!$A$4:$AK$1252,$B3416,3)</f>
        <v>MADISON COUNTY</v>
      </c>
      <c r="G3416" t="str">
        <f>INDEX('Grade 3'!$A$4:$AK$1252,$B3416,4)</f>
        <v>ILA ELEMENTARY SCHOOL</v>
      </c>
      <c r="H3416" t="str">
        <f ca="1">StaticValues!$A$8</f>
        <v>2016</v>
      </c>
      <c r="I3416" t="str">
        <f ca="1">StaticValues!$B$8</f>
        <v>Spring</v>
      </c>
      <c r="J3416" t="str">
        <f ca="1">StaticValues!$C$8</f>
        <v>EOG</v>
      </c>
      <c r="K3416" t="str">
        <f ca="1">StaticValues!$D$8</f>
        <v>3</v>
      </c>
      <c r="L3416" t="str">
        <f>INDEX('Grade 3'!E$2:AJ$2,1,((8*C3416)-7))</f>
        <v>Science</v>
      </c>
      <c r="M3416">
        <f>INDEX('Grade 3'!$A$4:$AK$1252,$B3416,($C3416*8-7+4))</f>
        <v>64</v>
      </c>
      <c r="N3416">
        <f>INDEX('Grade 3'!$A$4:$AK$1252,$B3416,($C3416*8-6+4))</f>
        <v>530.96875</v>
      </c>
      <c r="O3416">
        <f>INDEX('Grade 3'!$A$4:$AK$1252,$B3416,($C3416*8-5+4))</f>
        <v>6.25</v>
      </c>
      <c r="P3416">
        <f>INDEX('Grade 3'!$A$4:$AK$1252,$B3416,($C3416*8-4+4))</f>
        <v>39.0625</v>
      </c>
      <c r="Q3416">
        <f>INDEX('Grade 3'!$A$4:$AK$1252,$B3416,($C3416*8-3+4))</f>
        <v>29.6875</v>
      </c>
      <c r="R3416">
        <f>INDEX('Grade 3'!$A$4:$AK$1252,$B3416,($C3416*8-2+4))</f>
        <v>25</v>
      </c>
      <c r="S3416">
        <f>INDEX('Grade 3'!$A$4:$AK$1252,$B3416,($C3416*8-1+4))</f>
        <v>93.75</v>
      </c>
      <c r="T3416">
        <f>INDEX('Grade 3'!$A$4:$AK$1252,$B3416,($C3416*8-0+4))</f>
        <v>54.6875</v>
      </c>
      <c r="U3416" t="str">
        <f>INDEX('Grade 3'!$A$4:$AK$1252,$B3416,37)</f>
        <v>Northeast Georgia</v>
      </c>
    </row>
    <row r="3417" spans="1:21">
      <c r="A3417">
        <f t="shared" si="160"/>
        <v>3416</v>
      </c>
      <c r="B3417">
        <f t="shared" si="161"/>
        <v>854</v>
      </c>
      <c r="C3417">
        <f t="shared" si="162"/>
        <v>4</v>
      </c>
      <c r="D3417">
        <f>INDEX('Grade 3'!$A$4:$AK$1252,$B3417,1)</f>
        <v>695</v>
      </c>
      <c r="E3417">
        <f>INDEX('Grade 3'!$A$4:$AK$1252,$B3417,2)</f>
        <v>4050</v>
      </c>
      <c r="F3417" t="str">
        <f>INDEX('Grade 3'!$A$4:$AK$1252,$B3417,3)</f>
        <v>MADISON COUNTY</v>
      </c>
      <c r="G3417" t="str">
        <f>INDEX('Grade 3'!$A$4:$AK$1252,$B3417,4)</f>
        <v>ILA ELEMENTARY SCHOOL</v>
      </c>
      <c r="H3417" t="str">
        <f ca="1">StaticValues!$A$8</f>
        <v>2016</v>
      </c>
      <c r="I3417" t="str">
        <f ca="1">StaticValues!$B$8</f>
        <v>Spring</v>
      </c>
      <c r="J3417" t="str">
        <f ca="1">StaticValues!$C$8</f>
        <v>EOG</v>
      </c>
      <c r="K3417" t="str">
        <f ca="1">StaticValues!$D$8</f>
        <v>3</v>
      </c>
      <c r="L3417" t="str">
        <f>INDEX('Grade 3'!E$2:AJ$2,1,((8*C3417)-7))</f>
        <v>Social Studies</v>
      </c>
      <c r="M3417">
        <f>INDEX('Grade 3'!$A$4:$AK$1252,$B3417,($C3417*8-7+4))</f>
        <v>64</v>
      </c>
      <c r="N3417">
        <f>INDEX('Grade 3'!$A$4:$AK$1252,$B3417,($C3417*8-6+4))</f>
        <v>522.15625</v>
      </c>
      <c r="O3417">
        <f>INDEX('Grade 3'!$A$4:$AK$1252,$B3417,($C3417*8-5+4))</f>
        <v>15.625</v>
      </c>
      <c r="P3417">
        <f>INDEX('Grade 3'!$A$4:$AK$1252,$B3417,($C3417*8-4+4))</f>
        <v>40.625</v>
      </c>
      <c r="Q3417">
        <f>INDEX('Grade 3'!$A$4:$AK$1252,$B3417,($C3417*8-3+4))</f>
        <v>20.3125</v>
      </c>
      <c r="R3417">
        <f>INDEX('Grade 3'!$A$4:$AK$1252,$B3417,($C3417*8-2+4))</f>
        <v>23.4375</v>
      </c>
      <c r="S3417">
        <f>INDEX('Grade 3'!$A$4:$AK$1252,$B3417,($C3417*8-1+4))</f>
        <v>84.375</v>
      </c>
      <c r="T3417">
        <f>INDEX('Grade 3'!$A$4:$AK$1252,$B3417,($C3417*8-0+4))</f>
        <v>43.75</v>
      </c>
      <c r="U3417" t="str">
        <f>INDEX('Grade 3'!$A$4:$AK$1252,$B3417,37)</f>
        <v>Northeast Georgia</v>
      </c>
    </row>
    <row r="3418" spans="1:21">
      <c r="A3418">
        <f t="shared" si="160"/>
        <v>3417</v>
      </c>
      <c r="B3418">
        <f t="shared" si="161"/>
        <v>855</v>
      </c>
      <c r="C3418">
        <f t="shared" si="162"/>
        <v>1</v>
      </c>
      <c r="D3418">
        <f>INDEX('Grade 3'!$A$4:$AK$1252,$B3418,1)</f>
        <v>696</v>
      </c>
      <c r="E3418">
        <f>INDEX('Grade 3'!$A$4:$AK$1252,$B3418,2)</f>
        <v>197</v>
      </c>
      <c r="F3418" t="str">
        <f>INDEX('Grade 3'!$A$4:$AK$1252,$B3418,3)</f>
        <v>MARION COUNTY</v>
      </c>
      <c r="G3418" t="str">
        <f>INDEX('Grade 3'!$A$4:$AK$1252,$B3418,4)</f>
        <v>L. K. MOSS ELEMENTARY SCHOOL</v>
      </c>
      <c r="H3418" t="str">
        <f ca="1">StaticValues!$A$8</f>
        <v>2016</v>
      </c>
      <c r="I3418" t="str">
        <f ca="1">StaticValues!$B$8</f>
        <v>Spring</v>
      </c>
      <c r="J3418" t="str">
        <f ca="1">StaticValues!$C$8</f>
        <v>EOG</v>
      </c>
      <c r="K3418" t="str">
        <f ca="1">StaticValues!$D$8</f>
        <v>3</v>
      </c>
      <c r="L3418" t="str">
        <f>INDEX('Grade 3'!E$2:AJ$2,1,((8*C3418)-7))</f>
        <v>English Language Arts</v>
      </c>
      <c r="M3418">
        <f>INDEX('Grade 3'!$A$4:$AK$1252,$B3418,($C3418*8-7+4))</f>
        <v>118</v>
      </c>
      <c r="N3418">
        <f>INDEX('Grade 3'!$A$4:$AK$1252,$B3418,($C3418*8-6+4))</f>
        <v>495.67796610169489</v>
      </c>
      <c r="O3418">
        <f>INDEX('Grade 3'!$A$4:$AK$1252,$B3418,($C3418*8-5+4))</f>
        <v>35.593220338983052</v>
      </c>
      <c r="P3418">
        <f>INDEX('Grade 3'!$A$4:$AK$1252,$B3418,($C3418*8-4+4))</f>
        <v>36.440677966101696</v>
      </c>
      <c r="Q3418">
        <f>INDEX('Grade 3'!$A$4:$AK$1252,$B3418,($C3418*8-3+4))</f>
        <v>21.1864406779661</v>
      </c>
      <c r="R3418">
        <f>INDEX('Grade 3'!$A$4:$AK$1252,$B3418,($C3418*8-2+4))</f>
        <v>6.7796610169491522</v>
      </c>
      <c r="S3418">
        <f>INDEX('Grade 3'!$A$4:$AK$1252,$B3418,($C3418*8-1+4))</f>
        <v>64.406779661016955</v>
      </c>
      <c r="T3418">
        <f>INDEX('Grade 3'!$A$4:$AK$1252,$B3418,($C3418*8-0+4))</f>
        <v>27.966101694915253</v>
      </c>
      <c r="U3418" t="str">
        <f>INDEX('Grade 3'!$A$4:$AK$1252,$B3418,37)</f>
        <v>Chattahoochee-Flint</v>
      </c>
    </row>
    <row r="3419" spans="1:21">
      <c r="A3419">
        <f t="shared" si="160"/>
        <v>3418</v>
      </c>
      <c r="B3419">
        <f t="shared" si="161"/>
        <v>855</v>
      </c>
      <c r="C3419">
        <f t="shared" si="162"/>
        <v>2</v>
      </c>
      <c r="D3419">
        <f>INDEX('Grade 3'!$A$4:$AK$1252,$B3419,1)</f>
        <v>696</v>
      </c>
      <c r="E3419">
        <f>INDEX('Grade 3'!$A$4:$AK$1252,$B3419,2)</f>
        <v>197</v>
      </c>
      <c r="F3419" t="str">
        <f>INDEX('Grade 3'!$A$4:$AK$1252,$B3419,3)</f>
        <v>MARION COUNTY</v>
      </c>
      <c r="G3419" t="str">
        <f>INDEX('Grade 3'!$A$4:$AK$1252,$B3419,4)</f>
        <v>L. K. MOSS ELEMENTARY SCHOOL</v>
      </c>
      <c r="H3419" t="str">
        <f ca="1">StaticValues!$A$8</f>
        <v>2016</v>
      </c>
      <c r="I3419" t="str">
        <f ca="1">StaticValues!$B$8</f>
        <v>Spring</v>
      </c>
      <c r="J3419" t="str">
        <f ca="1">StaticValues!$C$8</f>
        <v>EOG</v>
      </c>
      <c r="K3419" t="str">
        <f ca="1">StaticValues!$D$8</f>
        <v>3</v>
      </c>
      <c r="L3419" t="str">
        <f>INDEX('Grade 3'!E$2:AJ$2,1,((8*C3419)-7))</f>
        <v>Mathematics</v>
      </c>
      <c r="M3419">
        <f>INDEX('Grade 3'!$A$4:$AK$1252,$B3419,($C3419*8-7+4))</f>
        <v>118</v>
      </c>
      <c r="N3419">
        <f>INDEX('Grade 3'!$A$4:$AK$1252,$B3419,($C3419*8-6+4))</f>
        <v>510.00847457627117</v>
      </c>
      <c r="O3419">
        <f>INDEX('Grade 3'!$A$4:$AK$1252,$B3419,($C3419*8-5+4))</f>
        <v>22.033898305084747</v>
      </c>
      <c r="P3419">
        <f>INDEX('Grade 3'!$A$4:$AK$1252,$B3419,($C3419*8-4+4))</f>
        <v>40.677966101694913</v>
      </c>
      <c r="Q3419">
        <f>INDEX('Grade 3'!$A$4:$AK$1252,$B3419,($C3419*8-3+4))</f>
        <v>29.661016949152543</v>
      </c>
      <c r="R3419">
        <f>INDEX('Grade 3'!$A$4:$AK$1252,$B3419,($C3419*8-2+4))</f>
        <v>7.6271186440677967</v>
      </c>
      <c r="S3419">
        <f>INDEX('Grade 3'!$A$4:$AK$1252,$B3419,($C3419*8-1+4))</f>
        <v>77.966101694915253</v>
      </c>
      <c r="T3419">
        <f>INDEX('Grade 3'!$A$4:$AK$1252,$B3419,($C3419*8-0+4))</f>
        <v>37.288135593220339</v>
      </c>
      <c r="U3419" t="str">
        <f>INDEX('Grade 3'!$A$4:$AK$1252,$B3419,37)</f>
        <v>Chattahoochee-Flint</v>
      </c>
    </row>
    <row r="3420" spans="1:21">
      <c r="A3420">
        <f t="shared" si="160"/>
        <v>3419</v>
      </c>
      <c r="B3420">
        <f t="shared" si="161"/>
        <v>855</v>
      </c>
      <c r="C3420">
        <f t="shared" si="162"/>
        <v>3</v>
      </c>
      <c r="D3420">
        <f>INDEX('Grade 3'!$A$4:$AK$1252,$B3420,1)</f>
        <v>696</v>
      </c>
      <c r="E3420">
        <f>INDEX('Grade 3'!$A$4:$AK$1252,$B3420,2)</f>
        <v>197</v>
      </c>
      <c r="F3420" t="str">
        <f>INDEX('Grade 3'!$A$4:$AK$1252,$B3420,3)</f>
        <v>MARION COUNTY</v>
      </c>
      <c r="G3420" t="str">
        <f>INDEX('Grade 3'!$A$4:$AK$1252,$B3420,4)</f>
        <v>L. K. MOSS ELEMENTARY SCHOOL</v>
      </c>
      <c r="H3420" t="str">
        <f ca="1">StaticValues!$A$8</f>
        <v>2016</v>
      </c>
      <c r="I3420" t="str">
        <f ca="1">StaticValues!$B$8</f>
        <v>Spring</v>
      </c>
      <c r="J3420" t="str">
        <f ca="1">StaticValues!$C$8</f>
        <v>EOG</v>
      </c>
      <c r="K3420" t="str">
        <f ca="1">StaticValues!$D$8</f>
        <v>3</v>
      </c>
      <c r="L3420" t="str">
        <f>INDEX('Grade 3'!E$2:AJ$2,1,((8*C3420)-7))</f>
        <v>Science</v>
      </c>
      <c r="M3420">
        <f>INDEX('Grade 3'!$A$4:$AK$1252,$B3420,($C3420*8-7+4))</f>
        <v>118</v>
      </c>
      <c r="N3420">
        <f>INDEX('Grade 3'!$A$4:$AK$1252,$B3420,($C3420*8-6+4))</f>
        <v>501.96610169491527</v>
      </c>
      <c r="O3420">
        <f>INDEX('Grade 3'!$A$4:$AK$1252,$B3420,($C3420*8-5+4))</f>
        <v>31.35593220338983</v>
      </c>
      <c r="P3420">
        <f>INDEX('Grade 3'!$A$4:$AK$1252,$B3420,($C3420*8-4+4))</f>
        <v>39.83050847457627</v>
      </c>
      <c r="Q3420">
        <f>INDEX('Grade 3'!$A$4:$AK$1252,$B3420,($C3420*8-3+4))</f>
        <v>22.033898305084747</v>
      </c>
      <c r="R3420">
        <f>INDEX('Grade 3'!$A$4:$AK$1252,$B3420,($C3420*8-2+4))</f>
        <v>6.7796610169491522</v>
      </c>
      <c r="S3420">
        <f>INDEX('Grade 3'!$A$4:$AK$1252,$B3420,($C3420*8-1+4))</f>
        <v>68.644067796610173</v>
      </c>
      <c r="T3420">
        <f>INDEX('Grade 3'!$A$4:$AK$1252,$B3420,($C3420*8-0+4))</f>
        <v>28.8135593220339</v>
      </c>
      <c r="U3420" t="str">
        <f>INDEX('Grade 3'!$A$4:$AK$1252,$B3420,37)</f>
        <v>Chattahoochee-Flint</v>
      </c>
    </row>
    <row r="3421" spans="1:21">
      <c r="A3421">
        <f t="shared" si="160"/>
        <v>3420</v>
      </c>
      <c r="B3421">
        <f t="shared" si="161"/>
        <v>855</v>
      </c>
      <c r="C3421">
        <f t="shared" si="162"/>
        <v>4</v>
      </c>
      <c r="D3421">
        <f>INDEX('Grade 3'!$A$4:$AK$1252,$B3421,1)</f>
        <v>696</v>
      </c>
      <c r="E3421">
        <f>INDEX('Grade 3'!$A$4:$AK$1252,$B3421,2)</f>
        <v>197</v>
      </c>
      <c r="F3421" t="str">
        <f>INDEX('Grade 3'!$A$4:$AK$1252,$B3421,3)</f>
        <v>MARION COUNTY</v>
      </c>
      <c r="G3421" t="str">
        <f>INDEX('Grade 3'!$A$4:$AK$1252,$B3421,4)</f>
        <v>L. K. MOSS ELEMENTARY SCHOOL</v>
      </c>
      <c r="H3421" t="str">
        <f ca="1">StaticValues!$A$8</f>
        <v>2016</v>
      </c>
      <c r="I3421" t="str">
        <f ca="1">StaticValues!$B$8</f>
        <v>Spring</v>
      </c>
      <c r="J3421" t="str">
        <f ca="1">StaticValues!$C$8</f>
        <v>EOG</v>
      </c>
      <c r="K3421" t="str">
        <f ca="1">StaticValues!$D$8</f>
        <v>3</v>
      </c>
      <c r="L3421" t="str">
        <f>INDEX('Grade 3'!E$2:AJ$2,1,((8*C3421)-7))</f>
        <v>Social Studies</v>
      </c>
      <c r="M3421">
        <f>INDEX('Grade 3'!$A$4:$AK$1252,$B3421,($C3421*8-7+4))</f>
        <v>118</v>
      </c>
      <c r="N3421">
        <f>INDEX('Grade 3'!$A$4:$AK$1252,$B3421,($C3421*8-6+4))</f>
        <v>515.36440677966107</v>
      </c>
      <c r="O3421">
        <f>INDEX('Grade 3'!$A$4:$AK$1252,$B3421,($C3421*8-5+4))</f>
        <v>20.338983050847457</v>
      </c>
      <c r="P3421">
        <f>INDEX('Grade 3'!$A$4:$AK$1252,$B3421,($C3421*8-4+4))</f>
        <v>39.83050847457627</v>
      </c>
      <c r="Q3421">
        <f>INDEX('Grade 3'!$A$4:$AK$1252,$B3421,($C3421*8-3+4))</f>
        <v>21.1864406779661</v>
      </c>
      <c r="R3421">
        <f>INDEX('Grade 3'!$A$4:$AK$1252,$B3421,($C3421*8-2+4))</f>
        <v>18.64406779661017</v>
      </c>
      <c r="S3421">
        <f>INDEX('Grade 3'!$A$4:$AK$1252,$B3421,($C3421*8-1+4))</f>
        <v>79.66101694915254</v>
      </c>
      <c r="T3421">
        <f>INDEX('Grade 3'!$A$4:$AK$1252,$B3421,($C3421*8-0+4))</f>
        <v>39.83050847457627</v>
      </c>
      <c r="U3421" t="str">
        <f>INDEX('Grade 3'!$A$4:$AK$1252,$B3421,37)</f>
        <v>Chattahoochee-Flint</v>
      </c>
    </row>
    <row r="3422" spans="1:21">
      <c r="A3422">
        <f t="shared" si="160"/>
        <v>3421</v>
      </c>
      <c r="B3422">
        <f t="shared" si="161"/>
        <v>856</v>
      </c>
      <c r="C3422">
        <f t="shared" si="162"/>
        <v>1</v>
      </c>
      <c r="D3422">
        <f>INDEX('Grade 3'!$A$4:$AK$1252,$B3422,1)</f>
        <v>697</v>
      </c>
      <c r="E3422">
        <f>INDEX('Grade 3'!$A$4:$AK$1252,$B3422,2)</f>
        <v>191</v>
      </c>
      <c r="F3422" t="str">
        <f>INDEX('Grade 3'!$A$4:$AK$1252,$B3422,3)</f>
        <v>MCDUFFIE COUNTY</v>
      </c>
      <c r="G3422" t="str">
        <f>INDEX('Grade 3'!$A$4:$AK$1252,$B3422,4)</f>
        <v>DEARING ELEMENTARY SCHOOL</v>
      </c>
      <c r="H3422" t="str">
        <f ca="1">StaticValues!$A$8</f>
        <v>2016</v>
      </c>
      <c r="I3422" t="str">
        <f ca="1">StaticValues!$B$8</f>
        <v>Spring</v>
      </c>
      <c r="J3422" t="str">
        <f ca="1">StaticValues!$C$8</f>
        <v>EOG</v>
      </c>
      <c r="K3422" t="str">
        <f ca="1">StaticValues!$D$8</f>
        <v>3</v>
      </c>
      <c r="L3422" t="str">
        <f>INDEX('Grade 3'!E$2:AJ$2,1,((8*C3422)-7))</f>
        <v>English Language Arts</v>
      </c>
      <c r="M3422">
        <f>INDEX('Grade 3'!$A$4:$AK$1252,$B3422,($C3422*8-7+4))</f>
        <v>90</v>
      </c>
      <c r="N3422">
        <f>INDEX('Grade 3'!$A$4:$AK$1252,$B3422,($C3422*8-6+4))</f>
        <v>505.06666666666666</v>
      </c>
      <c r="O3422">
        <f>INDEX('Grade 3'!$A$4:$AK$1252,$B3422,($C3422*8-5+4))</f>
        <v>32.222222222222221</v>
      </c>
      <c r="P3422">
        <f>INDEX('Grade 3'!$A$4:$AK$1252,$B3422,($C3422*8-4+4))</f>
        <v>30</v>
      </c>
      <c r="Q3422">
        <f>INDEX('Grade 3'!$A$4:$AK$1252,$B3422,($C3422*8-3+4))</f>
        <v>27.777777777777779</v>
      </c>
      <c r="R3422">
        <f>INDEX('Grade 3'!$A$4:$AK$1252,$B3422,($C3422*8-2+4))</f>
        <v>10</v>
      </c>
      <c r="S3422">
        <f>INDEX('Grade 3'!$A$4:$AK$1252,$B3422,($C3422*8-1+4))</f>
        <v>67.777777777777771</v>
      </c>
      <c r="T3422">
        <f>INDEX('Grade 3'!$A$4:$AK$1252,$B3422,($C3422*8-0+4))</f>
        <v>37.777777777777779</v>
      </c>
      <c r="U3422" t="str">
        <f>INDEX('Grade 3'!$A$4:$AK$1252,$B3422,37)</f>
        <v>Central Savannah Riv</v>
      </c>
    </row>
    <row r="3423" spans="1:21">
      <c r="A3423">
        <f t="shared" si="160"/>
        <v>3422</v>
      </c>
      <c r="B3423">
        <f t="shared" si="161"/>
        <v>856</v>
      </c>
      <c r="C3423">
        <f t="shared" si="162"/>
        <v>2</v>
      </c>
      <c r="D3423">
        <f>INDEX('Grade 3'!$A$4:$AK$1252,$B3423,1)</f>
        <v>697</v>
      </c>
      <c r="E3423">
        <f>INDEX('Grade 3'!$A$4:$AK$1252,$B3423,2)</f>
        <v>191</v>
      </c>
      <c r="F3423" t="str">
        <f>INDEX('Grade 3'!$A$4:$AK$1252,$B3423,3)</f>
        <v>MCDUFFIE COUNTY</v>
      </c>
      <c r="G3423" t="str">
        <f>INDEX('Grade 3'!$A$4:$AK$1252,$B3423,4)</f>
        <v>DEARING ELEMENTARY SCHOOL</v>
      </c>
      <c r="H3423" t="str">
        <f ca="1">StaticValues!$A$8</f>
        <v>2016</v>
      </c>
      <c r="I3423" t="str">
        <f ca="1">StaticValues!$B$8</f>
        <v>Spring</v>
      </c>
      <c r="J3423" t="str">
        <f ca="1">StaticValues!$C$8</f>
        <v>EOG</v>
      </c>
      <c r="K3423" t="str">
        <f ca="1">StaticValues!$D$8</f>
        <v>3</v>
      </c>
      <c r="L3423" t="str">
        <f>INDEX('Grade 3'!E$2:AJ$2,1,((8*C3423)-7))</f>
        <v>Mathematics</v>
      </c>
      <c r="M3423">
        <f>INDEX('Grade 3'!$A$4:$AK$1252,$B3423,($C3423*8-7+4))</f>
        <v>90</v>
      </c>
      <c r="N3423">
        <f>INDEX('Grade 3'!$A$4:$AK$1252,$B3423,($C3423*8-6+4))</f>
        <v>517.44444444444446</v>
      </c>
      <c r="O3423">
        <f>INDEX('Grade 3'!$A$4:$AK$1252,$B3423,($C3423*8-5+4))</f>
        <v>17.777777777777779</v>
      </c>
      <c r="P3423">
        <f>INDEX('Grade 3'!$A$4:$AK$1252,$B3423,($C3423*8-4+4))</f>
        <v>38.888888888888886</v>
      </c>
      <c r="Q3423">
        <f>INDEX('Grade 3'!$A$4:$AK$1252,$B3423,($C3423*8-3+4))</f>
        <v>32.222222222222221</v>
      </c>
      <c r="R3423">
        <f>INDEX('Grade 3'!$A$4:$AK$1252,$B3423,($C3423*8-2+4))</f>
        <v>11.111111111111111</v>
      </c>
      <c r="S3423">
        <f>INDEX('Grade 3'!$A$4:$AK$1252,$B3423,($C3423*8-1+4))</f>
        <v>82.222222222222229</v>
      </c>
      <c r="T3423">
        <f>INDEX('Grade 3'!$A$4:$AK$1252,$B3423,($C3423*8-0+4))</f>
        <v>43.333333333333336</v>
      </c>
      <c r="U3423" t="str">
        <f>INDEX('Grade 3'!$A$4:$AK$1252,$B3423,37)</f>
        <v>Central Savannah Riv</v>
      </c>
    </row>
    <row r="3424" spans="1:21">
      <c r="A3424">
        <f t="shared" si="160"/>
        <v>3423</v>
      </c>
      <c r="B3424">
        <f t="shared" si="161"/>
        <v>856</v>
      </c>
      <c r="C3424">
        <f t="shared" si="162"/>
        <v>3</v>
      </c>
      <c r="D3424">
        <f>INDEX('Grade 3'!$A$4:$AK$1252,$B3424,1)</f>
        <v>697</v>
      </c>
      <c r="E3424">
        <f>INDEX('Grade 3'!$A$4:$AK$1252,$B3424,2)</f>
        <v>191</v>
      </c>
      <c r="F3424" t="str">
        <f>INDEX('Grade 3'!$A$4:$AK$1252,$B3424,3)</f>
        <v>MCDUFFIE COUNTY</v>
      </c>
      <c r="G3424" t="str">
        <f>INDEX('Grade 3'!$A$4:$AK$1252,$B3424,4)</f>
        <v>DEARING ELEMENTARY SCHOOL</v>
      </c>
      <c r="H3424" t="str">
        <f ca="1">StaticValues!$A$8</f>
        <v>2016</v>
      </c>
      <c r="I3424" t="str">
        <f ca="1">StaticValues!$B$8</f>
        <v>Spring</v>
      </c>
      <c r="J3424" t="str">
        <f ca="1">StaticValues!$C$8</f>
        <v>EOG</v>
      </c>
      <c r="K3424" t="str">
        <f ca="1">StaticValues!$D$8</f>
        <v>3</v>
      </c>
      <c r="L3424" t="str">
        <f>INDEX('Grade 3'!E$2:AJ$2,1,((8*C3424)-7))</f>
        <v>Science</v>
      </c>
      <c r="M3424">
        <f>INDEX('Grade 3'!$A$4:$AK$1252,$B3424,($C3424*8-7+4))</f>
        <v>90</v>
      </c>
      <c r="N3424">
        <f>INDEX('Grade 3'!$A$4:$AK$1252,$B3424,($C3424*8-6+4))</f>
        <v>508.15555555555557</v>
      </c>
      <c r="O3424">
        <f>INDEX('Grade 3'!$A$4:$AK$1252,$B3424,($C3424*8-5+4))</f>
        <v>28.888888888888889</v>
      </c>
      <c r="P3424">
        <f>INDEX('Grade 3'!$A$4:$AK$1252,$B3424,($C3424*8-4+4))</f>
        <v>32.222222222222221</v>
      </c>
      <c r="Q3424">
        <f>INDEX('Grade 3'!$A$4:$AK$1252,$B3424,($C3424*8-3+4))</f>
        <v>30</v>
      </c>
      <c r="R3424">
        <f>INDEX('Grade 3'!$A$4:$AK$1252,$B3424,($C3424*8-2+4))</f>
        <v>8.8888888888888893</v>
      </c>
      <c r="S3424">
        <f>INDEX('Grade 3'!$A$4:$AK$1252,$B3424,($C3424*8-1+4))</f>
        <v>71.111111111111114</v>
      </c>
      <c r="T3424">
        <f>INDEX('Grade 3'!$A$4:$AK$1252,$B3424,($C3424*8-0+4))</f>
        <v>38.888888888888886</v>
      </c>
      <c r="U3424" t="str">
        <f>INDEX('Grade 3'!$A$4:$AK$1252,$B3424,37)</f>
        <v>Central Savannah Riv</v>
      </c>
    </row>
    <row r="3425" spans="1:21">
      <c r="A3425">
        <f t="shared" si="160"/>
        <v>3424</v>
      </c>
      <c r="B3425">
        <f t="shared" si="161"/>
        <v>856</v>
      </c>
      <c r="C3425">
        <f t="shared" si="162"/>
        <v>4</v>
      </c>
      <c r="D3425">
        <f>INDEX('Grade 3'!$A$4:$AK$1252,$B3425,1)</f>
        <v>697</v>
      </c>
      <c r="E3425">
        <f>INDEX('Grade 3'!$A$4:$AK$1252,$B3425,2)</f>
        <v>191</v>
      </c>
      <c r="F3425" t="str">
        <f>INDEX('Grade 3'!$A$4:$AK$1252,$B3425,3)</f>
        <v>MCDUFFIE COUNTY</v>
      </c>
      <c r="G3425" t="str">
        <f>INDEX('Grade 3'!$A$4:$AK$1252,$B3425,4)</f>
        <v>DEARING ELEMENTARY SCHOOL</v>
      </c>
      <c r="H3425" t="str">
        <f ca="1">StaticValues!$A$8</f>
        <v>2016</v>
      </c>
      <c r="I3425" t="str">
        <f ca="1">StaticValues!$B$8</f>
        <v>Spring</v>
      </c>
      <c r="J3425" t="str">
        <f ca="1">StaticValues!$C$8</f>
        <v>EOG</v>
      </c>
      <c r="K3425" t="str">
        <f ca="1">StaticValues!$D$8</f>
        <v>3</v>
      </c>
      <c r="L3425" t="str">
        <f>INDEX('Grade 3'!E$2:AJ$2,1,((8*C3425)-7))</f>
        <v>Social Studies</v>
      </c>
      <c r="M3425">
        <f>INDEX('Grade 3'!$A$4:$AK$1252,$B3425,($C3425*8-7+4))</f>
        <v>90</v>
      </c>
      <c r="N3425">
        <f>INDEX('Grade 3'!$A$4:$AK$1252,$B3425,($C3425*8-6+4))</f>
        <v>500.22222222222223</v>
      </c>
      <c r="O3425">
        <f>INDEX('Grade 3'!$A$4:$AK$1252,$B3425,($C3425*8-5+4))</f>
        <v>32.222222222222221</v>
      </c>
      <c r="P3425">
        <f>INDEX('Grade 3'!$A$4:$AK$1252,$B3425,($C3425*8-4+4))</f>
        <v>40</v>
      </c>
      <c r="Q3425">
        <f>INDEX('Grade 3'!$A$4:$AK$1252,$B3425,($C3425*8-3+4))</f>
        <v>17.777777777777779</v>
      </c>
      <c r="R3425">
        <f>INDEX('Grade 3'!$A$4:$AK$1252,$B3425,($C3425*8-2+4))</f>
        <v>10</v>
      </c>
      <c r="S3425">
        <f>INDEX('Grade 3'!$A$4:$AK$1252,$B3425,($C3425*8-1+4))</f>
        <v>67.777777777777771</v>
      </c>
      <c r="T3425">
        <f>INDEX('Grade 3'!$A$4:$AK$1252,$B3425,($C3425*8-0+4))</f>
        <v>27.777777777777779</v>
      </c>
      <c r="U3425" t="str">
        <f>INDEX('Grade 3'!$A$4:$AK$1252,$B3425,37)</f>
        <v>Central Savannah Riv</v>
      </c>
    </row>
    <row r="3426" spans="1:21">
      <c r="A3426">
        <f t="shared" si="160"/>
        <v>3425</v>
      </c>
      <c r="B3426">
        <f t="shared" si="161"/>
        <v>857</v>
      </c>
      <c r="C3426">
        <f t="shared" si="162"/>
        <v>1</v>
      </c>
      <c r="D3426">
        <f>INDEX('Grade 3'!$A$4:$AK$1252,$B3426,1)</f>
        <v>697</v>
      </c>
      <c r="E3426">
        <f>INDEX('Grade 3'!$A$4:$AK$1252,$B3426,2)</f>
        <v>4050</v>
      </c>
      <c r="F3426" t="str">
        <f>INDEX('Grade 3'!$A$4:$AK$1252,$B3426,3)</f>
        <v>MCDUFFIE COUNTY</v>
      </c>
      <c r="G3426" t="str">
        <f>INDEX('Grade 3'!$A$4:$AK$1252,$B3426,4)</f>
        <v>THOMSON ELEMENTARY SCHOOL</v>
      </c>
      <c r="H3426" t="str">
        <f ca="1">StaticValues!$A$8</f>
        <v>2016</v>
      </c>
      <c r="I3426" t="str">
        <f ca="1">StaticValues!$B$8</f>
        <v>Spring</v>
      </c>
      <c r="J3426" t="str">
        <f ca="1">StaticValues!$C$8</f>
        <v>EOG</v>
      </c>
      <c r="K3426" t="str">
        <f ca="1">StaticValues!$D$8</f>
        <v>3</v>
      </c>
      <c r="L3426" t="str">
        <f>INDEX('Grade 3'!E$2:AJ$2,1,((8*C3426)-7))</f>
        <v>English Language Arts</v>
      </c>
      <c r="M3426">
        <f>INDEX('Grade 3'!$A$4:$AK$1252,$B3426,($C3426*8-7+4))</f>
        <v>230</v>
      </c>
      <c r="N3426">
        <f>INDEX('Grade 3'!$A$4:$AK$1252,$B3426,($C3426*8-6+4))</f>
        <v>494.4304347826087</v>
      </c>
      <c r="O3426">
        <f>INDEX('Grade 3'!$A$4:$AK$1252,$B3426,($C3426*8-5+4))</f>
        <v>36.086956521739133</v>
      </c>
      <c r="P3426">
        <f>INDEX('Grade 3'!$A$4:$AK$1252,$B3426,($C3426*8-4+4))</f>
        <v>35.652173913043477</v>
      </c>
      <c r="Q3426">
        <f>INDEX('Grade 3'!$A$4:$AK$1252,$B3426,($C3426*8-3+4))</f>
        <v>23.043478260869566</v>
      </c>
      <c r="R3426">
        <f>INDEX('Grade 3'!$A$4:$AK$1252,$B3426,($C3426*8-2+4))</f>
        <v>5.2173913043478262</v>
      </c>
      <c r="S3426">
        <f>INDEX('Grade 3'!$A$4:$AK$1252,$B3426,($C3426*8-1+4))</f>
        <v>63.913043478260867</v>
      </c>
      <c r="T3426">
        <f>INDEX('Grade 3'!$A$4:$AK$1252,$B3426,($C3426*8-0+4))</f>
        <v>28.260869565217391</v>
      </c>
      <c r="U3426" t="str">
        <f>INDEX('Grade 3'!$A$4:$AK$1252,$B3426,37)</f>
        <v>Central Savannah Riv</v>
      </c>
    </row>
    <row r="3427" spans="1:21">
      <c r="A3427">
        <f t="shared" si="160"/>
        <v>3426</v>
      </c>
      <c r="B3427">
        <f t="shared" si="161"/>
        <v>857</v>
      </c>
      <c r="C3427">
        <f t="shared" si="162"/>
        <v>2</v>
      </c>
      <c r="D3427">
        <f>INDEX('Grade 3'!$A$4:$AK$1252,$B3427,1)</f>
        <v>697</v>
      </c>
      <c r="E3427">
        <f>INDEX('Grade 3'!$A$4:$AK$1252,$B3427,2)</f>
        <v>4050</v>
      </c>
      <c r="F3427" t="str">
        <f>INDEX('Grade 3'!$A$4:$AK$1252,$B3427,3)</f>
        <v>MCDUFFIE COUNTY</v>
      </c>
      <c r="G3427" t="str">
        <f>INDEX('Grade 3'!$A$4:$AK$1252,$B3427,4)</f>
        <v>THOMSON ELEMENTARY SCHOOL</v>
      </c>
      <c r="H3427" t="str">
        <f ca="1">StaticValues!$A$8</f>
        <v>2016</v>
      </c>
      <c r="I3427" t="str">
        <f ca="1">StaticValues!$B$8</f>
        <v>Spring</v>
      </c>
      <c r="J3427" t="str">
        <f ca="1">StaticValues!$C$8</f>
        <v>EOG</v>
      </c>
      <c r="K3427" t="str">
        <f ca="1">StaticValues!$D$8</f>
        <v>3</v>
      </c>
      <c r="L3427" t="str">
        <f>INDEX('Grade 3'!E$2:AJ$2,1,((8*C3427)-7))</f>
        <v>Mathematics</v>
      </c>
      <c r="M3427">
        <f>INDEX('Grade 3'!$A$4:$AK$1252,$B3427,($C3427*8-7+4))</f>
        <v>229</v>
      </c>
      <c r="N3427">
        <f>INDEX('Grade 3'!$A$4:$AK$1252,$B3427,($C3427*8-6+4))</f>
        <v>521.49781659388645</v>
      </c>
      <c r="O3427">
        <f>INDEX('Grade 3'!$A$4:$AK$1252,$B3427,($C3427*8-5+4))</f>
        <v>13.100436681222707</v>
      </c>
      <c r="P3427">
        <f>INDEX('Grade 3'!$A$4:$AK$1252,$B3427,($C3427*8-4+4))</f>
        <v>44.541484716157207</v>
      </c>
      <c r="Q3427">
        <f>INDEX('Grade 3'!$A$4:$AK$1252,$B3427,($C3427*8-3+4))</f>
        <v>31.877729257641921</v>
      </c>
      <c r="R3427">
        <f>INDEX('Grade 3'!$A$4:$AK$1252,$B3427,($C3427*8-2+4))</f>
        <v>10.480349344978166</v>
      </c>
      <c r="S3427">
        <f>INDEX('Grade 3'!$A$4:$AK$1252,$B3427,($C3427*8-1+4))</f>
        <v>86.899563318777297</v>
      </c>
      <c r="T3427">
        <f>INDEX('Grade 3'!$A$4:$AK$1252,$B3427,($C3427*8-0+4))</f>
        <v>42.35807860262009</v>
      </c>
      <c r="U3427" t="str">
        <f>INDEX('Grade 3'!$A$4:$AK$1252,$B3427,37)</f>
        <v>Central Savannah Riv</v>
      </c>
    </row>
    <row r="3428" spans="1:21">
      <c r="A3428">
        <f t="shared" si="160"/>
        <v>3427</v>
      </c>
      <c r="B3428">
        <f t="shared" si="161"/>
        <v>857</v>
      </c>
      <c r="C3428">
        <f t="shared" si="162"/>
        <v>3</v>
      </c>
      <c r="D3428">
        <f>INDEX('Grade 3'!$A$4:$AK$1252,$B3428,1)</f>
        <v>697</v>
      </c>
      <c r="E3428">
        <f>INDEX('Grade 3'!$A$4:$AK$1252,$B3428,2)</f>
        <v>4050</v>
      </c>
      <c r="F3428" t="str">
        <f>INDEX('Grade 3'!$A$4:$AK$1252,$B3428,3)</f>
        <v>MCDUFFIE COUNTY</v>
      </c>
      <c r="G3428" t="str">
        <f>INDEX('Grade 3'!$A$4:$AK$1252,$B3428,4)</f>
        <v>THOMSON ELEMENTARY SCHOOL</v>
      </c>
      <c r="H3428" t="str">
        <f ca="1">StaticValues!$A$8</f>
        <v>2016</v>
      </c>
      <c r="I3428" t="str">
        <f ca="1">StaticValues!$B$8</f>
        <v>Spring</v>
      </c>
      <c r="J3428" t="str">
        <f ca="1">StaticValues!$C$8</f>
        <v>EOG</v>
      </c>
      <c r="K3428" t="str">
        <f ca="1">StaticValues!$D$8</f>
        <v>3</v>
      </c>
      <c r="L3428" t="str">
        <f>INDEX('Grade 3'!E$2:AJ$2,1,((8*C3428)-7))</f>
        <v>Science</v>
      </c>
      <c r="M3428">
        <f>INDEX('Grade 3'!$A$4:$AK$1252,$B3428,($C3428*8-7+4))</f>
        <v>229</v>
      </c>
      <c r="N3428">
        <f>INDEX('Grade 3'!$A$4:$AK$1252,$B3428,($C3428*8-6+4))</f>
        <v>504.8165938864629</v>
      </c>
      <c r="O3428">
        <f>INDEX('Grade 3'!$A$4:$AK$1252,$B3428,($C3428*8-5+4))</f>
        <v>27.94759825327511</v>
      </c>
      <c r="P3428">
        <f>INDEX('Grade 3'!$A$4:$AK$1252,$B3428,($C3428*8-4+4))</f>
        <v>42.35807860262009</v>
      </c>
      <c r="Q3428">
        <f>INDEX('Grade 3'!$A$4:$AK$1252,$B3428,($C3428*8-3+4))</f>
        <v>20.087336244541486</v>
      </c>
      <c r="R3428">
        <f>INDEX('Grade 3'!$A$4:$AK$1252,$B3428,($C3428*8-2+4))</f>
        <v>9.606986899563319</v>
      </c>
      <c r="S3428">
        <f>INDEX('Grade 3'!$A$4:$AK$1252,$B3428,($C3428*8-1+4))</f>
        <v>72.052401746724897</v>
      </c>
      <c r="T3428">
        <f>INDEX('Grade 3'!$A$4:$AK$1252,$B3428,($C3428*8-0+4))</f>
        <v>29.694323144104803</v>
      </c>
      <c r="U3428" t="str">
        <f>INDEX('Grade 3'!$A$4:$AK$1252,$B3428,37)</f>
        <v>Central Savannah Riv</v>
      </c>
    </row>
    <row r="3429" spans="1:21">
      <c r="A3429">
        <f t="shared" si="160"/>
        <v>3428</v>
      </c>
      <c r="B3429">
        <f t="shared" si="161"/>
        <v>857</v>
      </c>
      <c r="C3429">
        <f t="shared" si="162"/>
        <v>4</v>
      </c>
      <c r="D3429">
        <f>INDEX('Grade 3'!$A$4:$AK$1252,$B3429,1)</f>
        <v>697</v>
      </c>
      <c r="E3429">
        <f>INDEX('Grade 3'!$A$4:$AK$1252,$B3429,2)</f>
        <v>4050</v>
      </c>
      <c r="F3429" t="str">
        <f>INDEX('Grade 3'!$A$4:$AK$1252,$B3429,3)</f>
        <v>MCDUFFIE COUNTY</v>
      </c>
      <c r="G3429" t="str">
        <f>INDEX('Grade 3'!$A$4:$AK$1252,$B3429,4)</f>
        <v>THOMSON ELEMENTARY SCHOOL</v>
      </c>
      <c r="H3429" t="str">
        <f ca="1">StaticValues!$A$8</f>
        <v>2016</v>
      </c>
      <c r="I3429" t="str">
        <f ca="1">StaticValues!$B$8</f>
        <v>Spring</v>
      </c>
      <c r="J3429" t="str">
        <f ca="1">StaticValues!$C$8</f>
        <v>EOG</v>
      </c>
      <c r="K3429" t="str">
        <f ca="1">StaticValues!$D$8</f>
        <v>3</v>
      </c>
      <c r="L3429" t="str">
        <f>INDEX('Grade 3'!E$2:AJ$2,1,((8*C3429)-7))</f>
        <v>Social Studies</v>
      </c>
      <c r="M3429">
        <f>INDEX('Grade 3'!$A$4:$AK$1252,$B3429,($C3429*8-7+4))</f>
        <v>229</v>
      </c>
      <c r="N3429">
        <f>INDEX('Grade 3'!$A$4:$AK$1252,$B3429,($C3429*8-6+4))</f>
        <v>512.23144104803498</v>
      </c>
      <c r="O3429">
        <f>INDEX('Grade 3'!$A$4:$AK$1252,$B3429,($C3429*8-5+4))</f>
        <v>17.903930131004365</v>
      </c>
      <c r="P3429">
        <f>INDEX('Grade 3'!$A$4:$AK$1252,$B3429,($C3429*8-4+4))</f>
        <v>48.908296943231441</v>
      </c>
      <c r="Q3429">
        <f>INDEX('Grade 3'!$A$4:$AK$1252,$B3429,($C3429*8-3+4))</f>
        <v>19.650655021834062</v>
      </c>
      <c r="R3429">
        <f>INDEX('Grade 3'!$A$4:$AK$1252,$B3429,($C3429*8-2+4))</f>
        <v>13.537117903930131</v>
      </c>
      <c r="S3429">
        <f>INDEX('Grade 3'!$A$4:$AK$1252,$B3429,($C3429*8-1+4))</f>
        <v>82.096069868995627</v>
      </c>
      <c r="T3429">
        <f>INDEX('Grade 3'!$A$4:$AK$1252,$B3429,($C3429*8-0+4))</f>
        <v>33.187772925764193</v>
      </c>
      <c r="U3429" t="str">
        <f>INDEX('Grade 3'!$A$4:$AK$1252,$B3429,37)</f>
        <v>Central Savannah Riv</v>
      </c>
    </row>
    <row r="3430" spans="1:21">
      <c r="A3430">
        <f t="shared" si="160"/>
        <v>3429</v>
      </c>
      <c r="B3430">
        <f t="shared" si="161"/>
        <v>858</v>
      </c>
      <c r="C3430">
        <f t="shared" si="162"/>
        <v>1</v>
      </c>
      <c r="D3430">
        <f>INDEX('Grade 3'!$A$4:$AK$1252,$B3430,1)</f>
        <v>698</v>
      </c>
      <c r="E3430">
        <f>INDEX('Grade 3'!$A$4:$AK$1252,$B3430,2)</f>
        <v>205</v>
      </c>
      <c r="F3430" t="str">
        <f>INDEX('Grade 3'!$A$4:$AK$1252,$B3430,3)</f>
        <v>MCINTOSH COUNTY</v>
      </c>
      <c r="G3430" t="str">
        <f>INDEX('Grade 3'!$A$4:$AK$1252,$B3430,4)</f>
        <v>TODD GRANT ELEMENTARY SCHOOL</v>
      </c>
      <c r="H3430" t="str">
        <f ca="1">StaticValues!$A$8</f>
        <v>2016</v>
      </c>
      <c r="I3430" t="str">
        <f ca="1">StaticValues!$B$8</f>
        <v>Spring</v>
      </c>
      <c r="J3430" t="str">
        <f ca="1">StaticValues!$C$8</f>
        <v>EOG</v>
      </c>
      <c r="K3430" t="str">
        <f ca="1">StaticValues!$D$8</f>
        <v>3</v>
      </c>
      <c r="L3430" t="str">
        <f>INDEX('Grade 3'!E$2:AJ$2,1,((8*C3430)-7))</f>
        <v>English Language Arts</v>
      </c>
      <c r="M3430">
        <f>INDEX('Grade 3'!$A$4:$AK$1252,$B3430,($C3430*8-7+4))</f>
        <v>112</v>
      </c>
      <c r="N3430">
        <f>INDEX('Grade 3'!$A$4:$AK$1252,$B3430,($C3430*8-6+4))</f>
        <v>501.92857142857144</v>
      </c>
      <c r="O3430">
        <f>INDEX('Grade 3'!$A$4:$AK$1252,$B3430,($C3430*8-5+4))</f>
        <v>33.928571428571431</v>
      </c>
      <c r="P3430">
        <f>INDEX('Grade 3'!$A$4:$AK$1252,$B3430,($C3430*8-4+4))</f>
        <v>33.928571428571431</v>
      </c>
      <c r="Q3430">
        <f>INDEX('Grade 3'!$A$4:$AK$1252,$B3430,($C3430*8-3+4))</f>
        <v>27.678571428571427</v>
      </c>
      <c r="R3430">
        <f>INDEX('Grade 3'!$A$4:$AK$1252,$B3430,($C3430*8-2+4))</f>
        <v>4.4642857142857144</v>
      </c>
      <c r="S3430">
        <f>INDEX('Grade 3'!$A$4:$AK$1252,$B3430,($C3430*8-1+4))</f>
        <v>66.071428571428569</v>
      </c>
      <c r="T3430">
        <f>INDEX('Grade 3'!$A$4:$AK$1252,$B3430,($C3430*8-0+4))</f>
        <v>32.142857142857146</v>
      </c>
      <c r="U3430" t="str">
        <f>INDEX('Grade 3'!$A$4:$AK$1252,$B3430,37)</f>
        <v>First District</v>
      </c>
    </row>
    <row r="3431" spans="1:21">
      <c r="A3431">
        <f t="shared" si="160"/>
        <v>3430</v>
      </c>
      <c r="B3431">
        <f t="shared" si="161"/>
        <v>858</v>
      </c>
      <c r="C3431">
        <f t="shared" si="162"/>
        <v>2</v>
      </c>
      <c r="D3431">
        <f>INDEX('Grade 3'!$A$4:$AK$1252,$B3431,1)</f>
        <v>698</v>
      </c>
      <c r="E3431">
        <f>INDEX('Grade 3'!$A$4:$AK$1252,$B3431,2)</f>
        <v>205</v>
      </c>
      <c r="F3431" t="str">
        <f>INDEX('Grade 3'!$A$4:$AK$1252,$B3431,3)</f>
        <v>MCINTOSH COUNTY</v>
      </c>
      <c r="G3431" t="str">
        <f>INDEX('Grade 3'!$A$4:$AK$1252,$B3431,4)</f>
        <v>TODD GRANT ELEMENTARY SCHOOL</v>
      </c>
      <c r="H3431" t="str">
        <f ca="1">StaticValues!$A$8</f>
        <v>2016</v>
      </c>
      <c r="I3431" t="str">
        <f ca="1">StaticValues!$B$8</f>
        <v>Spring</v>
      </c>
      <c r="J3431" t="str">
        <f ca="1">StaticValues!$C$8</f>
        <v>EOG</v>
      </c>
      <c r="K3431" t="str">
        <f ca="1">StaticValues!$D$8</f>
        <v>3</v>
      </c>
      <c r="L3431" t="str">
        <f>INDEX('Grade 3'!E$2:AJ$2,1,((8*C3431)-7))</f>
        <v>Mathematics</v>
      </c>
      <c r="M3431">
        <f>INDEX('Grade 3'!$A$4:$AK$1252,$B3431,($C3431*8-7+4))</f>
        <v>112</v>
      </c>
      <c r="N3431">
        <f>INDEX('Grade 3'!$A$4:$AK$1252,$B3431,($C3431*8-6+4))</f>
        <v>511.46428571428572</v>
      </c>
      <c r="O3431">
        <f>INDEX('Grade 3'!$A$4:$AK$1252,$B3431,($C3431*8-5+4))</f>
        <v>18.75</v>
      </c>
      <c r="P3431">
        <f>INDEX('Grade 3'!$A$4:$AK$1252,$B3431,($C3431*8-4+4))</f>
        <v>39.285714285714285</v>
      </c>
      <c r="Q3431">
        <f>INDEX('Grade 3'!$A$4:$AK$1252,$B3431,($C3431*8-3+4))</f>
        <v>40.178571428571431</v>
      </c>
      <c r="R3431">
        <f>INDEX('Grade 3'!$A$4:$AK$1252,$B3431,($C3431*8-2+4))</f>
        <v>1.7857142857142858</v>
      </c>
      <c r="S3431">
        <f>INDEX('Grade 3'!$A$4:$AK$1252,$B3431,($C3431*8-1+4))</f>
        <v>81.25</v>
      </c>
      <c r="T3431">
        <f>INDEX('Grade 3'!$A$4:$AK$1252,$B3431,($C3431*8-0+4))</f>
        <v>41.964285714285715</v>
      </c>
      <c r="U3431" t="str">
        <f>INDEX('Grade 3'!$A$4:$AK$1252,$B3431,37)</f>
        <v>First District</v>
      </c>
    </row>
    <row r="3432" spans="1:21">
      <c r="A3432">
        <f t="shared" si="160"/>
        <v>3431</v>
      </c>
      <c r="B3432">
        <f t="shared" si="161"/>
        <v>858</v>
      </c>
      <c r="C3432">
        <f t="shared" si="162"/>
        <v>3</v>
      </c>
      <c r="D3432">
        <f>INDEX('Grade 3'!$A$4:$AK$1252,$B3432,1)</f>
        <v>698</v>
      </c>
      <c r="E3432">
        <f>INDEX('Grade 3'!$A$4:$AK$1252,$B3432,2)</f>
        <v>205</v>
      </c>
      <c r="F3432" t="str">
        <f>INDEX('Grade 3'!$A$4:$AK$1252,$B3432,3)</f>
        <v>MCINTOSH COUNTY</v>
      </c>
      <c r="G3432" t="str">
        <f>INDEX('Grade 3'!$A$4:$AK$1252,$B3432,4)</f>
        <v>TODD GRANT ELEMENTARY SCHOOL</v>
      </c>
      <c r="H3432" t="str">
        <f ca="1">StaticValues!$A$8</f>
        <v>2016</v>
      </c>
      <c r="I3432" t="str">
        <f ca="1">StaticValues!$B$8</f>
        <v>Spring</v>
      </c>
      <c r="J3432" t="str">
        <f ca="1">StaticValues!$C$8</f>
        <v>EOG</v>
      </c>
      <c r="K3432" t="str">
        <f ca="1">StaticValues!$D$8</f>
        <v>3</v>
      </c>
      <c r="L3432" t="str">
        <f>INDEX('Grade 3'!E$2:AJ$2,1,((8*C3432)-7))</f>
        <v>Science</v>
      </c>
      <c r="M3432">
        <f>INDEX('Grade 3'!$A$4:$AK$1252,$B3432,($C3432*8-7+4))</f>
        <v>112</v>
      </c>
      <c r="N3432">
        <f>INDEX('Grade 3'!$A$4:$AK$1252,$B3432,($C3432*8-6+4))</f>
        <v>509.02678571428572</v>
      </c>
      <c r="O3432">
        <f>INDEX('Grade 3'!$A$4:$AK$1252,$B3432,($C3432*8-5+4))</f>
        <v>23.214285714285715</v>
      </c>
      <c r="P3432">
        <f>INDEX('Grade 3'!$A$4:$AK$1252,$B3432,($C3432*8-4+4))</f>
        <v>42.857142857142854</v>
      </c>
      <c r="Q3432">
        <f>INDEX('Grade 3'!$A$4:$AK$1252,$B3432,($C3432*8-3+4))</f>
        <v>29.464285714285715</v>
      </c>
      <c r="R3432">
        <f>INDEX('Grade 3'!$A$4:$AK$1252,$B3432,($C3432*8-2+4))</f>
        <v>4.4642857142857144</v>
      </c>
      <c r="S3432">
        <f>INDEX('Grade 3'!$A$4:$AK$1252,$B3432,($C3432*8-1+4))</f>
        <v>76.785714285714292</v>
      </c>
      <c r="T3432">
        <f>INDEX('Grade 3'!$A$4:$AK$1252,$B3432,($C3432*8-0+4))</f>
        <v>33.928571428571431</v>
      </c>
      <c r="U3432" t="str">
        <f>INDEX('Grade 3'!$A$4:$AK$1252,$B3432,37)</f>
        <v>First District</v>
      </c>
    </row>
    <row r="3433" spans="1:21">
      <c r="A3433">
        <f t="shared" si="160"/>
        <v>3432</v>
      </c>
      <c r="B3433">
        <f t="shared" si="161"/>
        <v>858</v>
      </c>
      <c r="C3433">
        <f t="shared" si="162"/>
        <v>4</v>
      </c>
      <c r="D3433">
        <f>INDEX('Grade 3'!$A$4:$AK$1252,$B3433,1)</f>
        <v>698</v>
      </c>
      <c r="E3433">
        <f>INDEX('Grade 3'!$A$4:$AK$1252,$B3433,2)</f>
        <v>205</v>
      </c>
      <c r="F3433" t="str">
        <f>INDEX('Grade 3'!$A$4:$AK$1252,$B3433,3)</f>
        <v>MCINTOSH COUNTY</v>
      </c>
      <c r="G3433" t="str">
        <f>INDEX('Grade 3'!$A$4:$AK$1252,$B3433,4)</f>
        <v>TODD GRANT ELEMENTARY SCHOOL</v>
      </c>
      <c r="H3433" t="str">
        <f ca="1">StaticValues!$A$8</f>
        <v>2016</v>
      </c>
      <c r="I3433" t="str">
        <f ca="1">StaticValues!$B$8</f>
        <v>Spring</v>
      </c>
      <c r="J3433" t="str">
        <f ca="1">StaticValues!$C$8</f>
        <v>EOG</v>
      </c>
      <c r="K3433" t="str">
        <f ca="1">StaticValues!$D$8</f>
        <v>3</v>
      </c>
      <c r="L3433" t="str">
        <f>INDEX('Grade 3'!E$2:AJ$2,1,((8*C3433)-7))</f>
        <v>Social Studies</v>
      </c>
      <c r="M3433">
        <f>INDEX('Grade 3'!$A$4:$AK$1252,$B3433,($C3433*8-7+4))</f>
        <v>111</v>
      </c>
      <c r="N3433">
        <f>INDEX('Grade 3'!$A$4:$AK$1252,$B3433,($C3433*8-6+4))</f>
        <v>504.05405405405406</v>
      </c>
      <c r="O3433">
        <f>INDEX('Grade 3'!$A$4:$AK$1252,$B3433,($C3433*8-5+4))</f>
        <v>22.522522522522522</v>
      </c>
      <c r="P3433">
        <f>INDEX('Grade 3'!$A$4:$AK$1252,$B3433,($C3433*8-4+4))</f>
        <v>50.450450450450454</v>
      </c>
      <c r="Q3433">
        <f>INDEX('Grade 3'!$A$4:$AK$1252,$B3433,($C3433*8-3+4))</f>
        <v>23.423423423423422</v>
      </c>
      <c r="R3433">
        <f>INDEX('Grade 3'!$A$4:$AK$1252,$B3433,($C3433*8-2+4))</f>
        <v>3.6036036036036037</v>
      </c>
      <c r="S3433">
        <f>INDEX('Grade 3'!$A$4:$AK$1252,$B3433,($C3433*8-1+4))</f>
        <v>77.477477477477478</v>
      </c>
      <c r="T3433">
        <f>INDEX('Grade 3'!$A$4:$AK$1252,$B3433,($C3433*8-0+4))</f>
        <v>27.027027027027028</v>
      </c>
      <c r="U3433" t="str">
        <f>INDEX('Grade 3'!$A$4:$AK$1252,$B3433,37)</f>
        <v>First District</v>
      </c>
    </row>
    <row r="3434" spans="1:21">
      <c r="A3434">
        <f t="shared" si="160"/>
        <v>3433</v>
      </c>
      <c r="B3434">
        <f t="shared" si="161"/>
        <v>859</v>
      </c>
      <c r="C3434">
        <f t="shared" si="162"/>
        <v>1</v>
      </c>
      <c r="D3434">
        <f>INDEX('Grade 3'!$A$4:$AK$1252,$B3434,1)</f>
        <v>699</v>
      </c>
      <c r="E3434">
        <f>INDEX('Grade 3'!$A$4:$AK$1252,$B3434,2)</f>
        <v>100</v>
      </c>
      <c r="F3434" t="str">
        <f>INDEX('Grade 3'!$A$4:$AK$1252,$B3434,3)</f>
        <v>MERIWETHER COUNTY</v>
      </c>
      <c r="G3434" t="str">
        <f>INDEX('Grade 3'!$A$4:$AK$1252,$B3434,4)</f>
        <v>UNITY ELEMENTARY SCHOOL</v>
      </c>
      <c r="H3434" t="str">
        <f ca="1">StaticValues!$A$8</f>
        <v>2016</v>
      </c>
      <c r="I3434" t="str">
        <f ca="1">StaticValues!$B$8</f>
        <v>Spring</v>
      </c>
      <c r="J3434" t="str">
        <f ca="1">StaticValues!$C$8</f>
        <v>EOG</v>
      </c>
      <c r="K3434" t="str">
        <f ca="1">StaticValues!$D$8</f>
        <v>3</v>
      </c>
      <c r="L3434" t="str">
        <f>INDEX('Grade 3'!E$2:AJ$2,1,((8*C3434)-7))</f>
        <v>English Language Arts</v>
      </c>
      <c r="M3434">
        <f>INDEX('Grade 3'!$A$4:$AK$1252,$B3434,($C3434*8-7+4))</f>
        <v>59</v>
      </c>
      <c r="N3434">
        <f>INDEX('Grade 3'!$A$4:$AK$1252,$B3434,($C3434*8-6+4))</f>
        <v>471.94915254237287</v>
      </c>
      <c r="O3434">
        <f>INDEX('Grade 3'!$A$4:$AK$1252,$B3434,($C3434*8-5+4))</f>
        <v>54.237288135593218</v>
      </c>
      <c r="P3434">
        <f>INDEX('Grade 3'!$A$4:$AK$1252,$B3434,($C3434*8-4+4))</f>
        <v>28.8135593220339</v>
      </c>
      <c r="Q3434">
        <f>INDEX('Grade 3'!$A$4:$AK$1252,$B3434,($C3434*8-3+4))</f>
        <v>15.254237288135593</v>
      </c>
      <c r="R3434">
        <f>INDEX('Grade 3'!$A$4:$AK$1252,$B3434,($C3434*8-2+4))</f>
        <v>1.6949152542372881</v>
      </c>
      <c r="S3434">
        <f>INDEX('Grade 3'!$A$4:$AK$1252,$B3434,($C3434*8-1+4))</f>
        <v>45.762711864406782</v>
      </c>
      <c r="T3434">
        <f>INDEX('Grade 3'!$A$4:$AK$1252,$B3434,($C3434*8-0+4))</f>
        <v>16.949152542372882</v>
      </c>
      <c r="U3434" t="str">
        <f>INDEX('Grade 3'!$A$4:$AK$1252,$B3434,37)</f>
        <v>West Georgia</v>
      </c>
    </row>
    <row r="3435" spans="1:21">
      <c r="A3435">
        <f t="shared" si="160"/>
        <v>3434</v>
      </c>
      <c r="B3435">
        <f t="shared" si="161"/>
        <v>859</v>
      </c>
      <c r="C3435">
        <f t="shared" si="162"/>
        <v>2</v>
      </c>
      <c r="D3435">
        <f>INDEX('Grade 3'!$A$4:$AK$1252,$B3435,1)</f>
        <v>699</v>
      </c>
      <c r="E3435">
        <f>INDEX('Grade 3'!$A$4:$AK$1252,$B3435,2)</f>
        <v>100</v>
      </c>
      <c r="F3435" t="str">
        <f>INDEX('Grade 3'!$A$4:$AK$1252,$B3435,3)</f>
        <v>MERIWETHER COUNTY</v>
      </c>
      <c r="G3435" t="str">
        <f>INDEX('Grade 3'!$A$4:$AK$1252,$B3435,4)</f>
        <v>UNITY ELEMENTARY SCHOOL</v>
      </c>
      <c r="H3435" t="str">
        <f ca="1">StaticValues!$A$8</f>
        <v>2016</v>
      </c>
      <c r="I3435" t="str">
        <f ca="1">StaticValues!$B$8</f>
        <v>Spring</v>
      </c>
      <c r="J3435" t="str">
        <f ca="1">StaticValues!$C$8</f>
        <v>EOG</v>
      </c>
      <c r="K3435" t="str">
        <f ca="1">StaticValues!$D$8</f>
        <v>3</v>
      </c>
      <c r="L3435" t="str">
        <f>INDEX('Grade 3'!E$2:AJ$2,1,((8*C3435)-7))</f>
        <v>Mathematics</v>
      </c>
      <c r="M3435">
        <f>INDEX('Grade 3'!$A$4:$AK$1252,$B3435,($C3435*8-7+4))</f>
        <v>59</v>
      </c>
      <c r="N3435">
        <f>INDEX('Grade 3'!$A$4:$AK$1252,$B3435,($C3435*8-6+4))</f>
        <v>499.45762711864404</v>
      </c>
      <c r="O3435">
        <f>INDEX('Grade 3'!$A$4:$AK$1252,$B3435,($C3435*8-5+4))</f>
        <v>32.203389830508478</v>
      </c>
      <c r="P3435">
        <f>INDEX('Grade 3'!$A$4:$AK$1252,$B3435,($C3435*8-4+4))</f>
        <v>37.288135593220339</v>
      </c>
      <c r="Q3435">
        <f>INDEX('Grade 3'!$A$4:$AK$1252,$B3435,($C3435*8-3+4))</f>
        <v>28.8135593220339</v>
      </c>
      <c r="R3435">
        <f>INDEX('Grade 3'!$A$4:$AK$1252,$B3435,($C3435*8-2+4))</f>
        <v>1.6949152542372881</v>
      </c>
      <c r="S3435">
        <f>INDEX('Grade 3'!$A$4:$AK$1252,$B3435,($C3435*8-1+4))</f>
        <v>67.79661016949153</v>
      </c>
      <c r="T3435">
        <f>INDEX('Grade 3'!$A$4:$AK$1252,$B3435,($C3435*8-0+4))</f>
        <v>30.508474576271187</v>
      </c>
      <c r="U3435" t="str">
        <f>INDEX('Grade 3'!$A$4:$AK$1252,$B3435,37)</f>
        <v>West Georgia</v>
      </c>
    </row>
    <row r="3436" spans="1:21">
      <c r="A3436">
        <f t="shared" si="160"/>
        <v>3435</v>
      </c>
      <c r="B3436">
        <f t="shared" si="161"/>
        <v>859</v>
      </c>
      <c r="C3436">
        <f t="shared" si="162"/>
        <v>3</v>
      </c>
      <c r="D3436">
        <f>INDEX('Grade 3'!$A$4:$AK$1252,$B3436,1)</f>
        <v>699</v>
      </c>
      <c r="E3436">
        <f>INDEX('Grade 3'!$A$4:$AK$1252,$B3436,2)</f>
        <v>100</v>
      </c>
      <c r="F3436" t="str">
        <f>INDEX('Grade 3'!$A$4:$AK$1252,$B3436,3)</f>
        <v>MERIWETHER COUNTY</v>
      </c>
      <c r="G3436" t="str">
        <f>INDEX('Grade 3'!$A$4:$AK$1252,$B3436,4)</f>
        <v>UNITY ELEMENTARY SCHOOL</v>
      </c>
      <c r="H3436" t="str">
        <f ca="1">StaticValues!$A$8</f>
        <v>2016</v>
      </c>
      <c r="I3436" t="str">
        <f ca="1">StaticValues!$B$8</f>
        <v>Spring</v>
      </c>
      <c r="J3436" t="str">
        <f ca="1">StaticValues!$C$8</f>
        <v>EOG</v>
      </c>
      <c r="K3436" t="str">
        <f ca="1">StaticValues!$D$8</f>
        <v>3</v>
      </c>
      <c r="L3436" t="str">
        <f>INDEX('Grade 3'!E$2:AJ$2,1,((8*C3436)-7))</f>
        <v>Science</v>
      </c>
      <c r="M3436">
        <f>INDEX('Grade 3'!$A$4:$AK$1252,$B3436,($C3436*8-7+4))</f>
        <v>59</v>
      </c>
      <c r="N3436">
        <f>INDEX('Grade 3'!$A$4:$AK$1252,$B3436,($C3436*8-6+4))</f>
        <v>490.50847457627117</v>
      </c>
      <c r="O3436">
        <f>INDEX('Grade 3'!$A$4:$AK$1252,$B3436,($C3436*8-5+4))</f>
        <v>37.288135593220339</v>
      </c>
      <c r="P3436">
        <f>INDEX('Grade 3'!$A$4:$AK$1252,$B3436,($C3436*8-4+4))</f>
        <v>42.372881355932201</v>
      </c>
      <c r="Q3436">
        <f>INDEX('Grade 3'!$A$4:$AK$1252,$B3436,($C3436*8-3+4))</f>
        <v>16.949152542372882</v>
      </c>
      <c r="R3436">
        <f>INDEX('Grade 3'!$A$4:$AK$1252,$B3436,($C3436*8-2+4))</f>
        <v>3.3898305084745761</v>
      </c>
      <c r="S3436">
        <f>INDEX('Grade 3'!$A$4:$AK$1252,$B3436,($C3436*8-1+4))</f>
        <v>62.711864406779661</v>
      </c>
      <c r="T3436">
        <f>INDEX('Grade 3'!$A$4:$AK$1252,$B3436,($C3436*8-0+4))</f>
        <v>20.338983050847457</v>
      </c>
      <c r="U3436" t="str">
        <f>INDEX('Grade 3'!$A$4:$AK$1252,$B3436,37)</f>
        <v>West Georgia</v>
      </c>
    </row>
    <row r="3437" spans="1:21">
      <c r="A3437">
        <f t="shared" si="160"/>
        <v>3436</v>
      </c>
      <c r="B3437">
        <f t="shared" si="161"/>
        <v>859</v>
      </c>
      <c r="C3437">
        <f t="shared" si="162"/>
        <v>4</v>
      </c>
      <c r="D3437">
        <f>INDEX('Grade 3'!$A$4:$AK$1252,$B3437,1)</f>
        <v>699</v>
      </c>
      <c r="E3437">
        <f>INDEX('Grade 3'!$A$4:$AK$1252,$B3437,2)</f>
        <v>100</v>
      </c>
      <c r="F3437" t="str">
        <f>INDEX('Grade 3'!$A$4:$AK$1252,$B3437,3)</f>
        <v>MERIWETHER COUNTY</v>
      </c>
      <c r="G3437" t="str">
        <f>INDEX('Grade 3'!$A$4:$AK$1252,$B3437,4)</f>
        <v>UNITY ELEMENTARY SCHOOL</v>
      </c>
      <c r="H3437" t="str">
        <f ca="1">StaticValues!$A$8</f>
        <v>2016</v>
      </c>
      <c r="I3437" t="str">
        <f ca="1">StaticValues!$B$8</f>
        <v>Spring</v>
      </c>
      <c r="J3437" t="str">
        <f ca="1">StaticValues!$C$8</f>
        <v>EOG</v>
      </c>
      <c r="K3437" t="str">
        <f ca="1">StaticValues!$D$8</f>
        <v>3</v>
      </c>
      <c r="L3437" t="str">
        <f>INDEX('Grade 3'!E$2:AJ$2,1,((8*C3437)-7))</f>
        <v>Social Studies</v>
      </c>
      <c r="M3437">
        <f>INDEX('Grade 3'!$A$4:$AK$1252,$B3437,($C3437*8-7+4))</f>
        <v>59</v>
      </c>
      <c r="N3437">
        <f>INDEX('Grade 3'!$A$4:$AK$1252,$B3437,($C3437*8-6+4))</f>
        <v>484.38983050847457</v>
      </c>
      <c r="O3437">
        <f>INDEX('Grade 3'!$A$4:$AK$1252,$B3437,($C3437*8-5+4))</f>
        <v>45.762711864406782</v>
      </c>
      <c r="P3437">
        <f>INDEX('Grade 3'!$A$4:$AK$1252,$B3437,($C3437*8-4+4))</f>
        <v>40.677966101694913</v>
      </c>
      <c r="Q3437">
        <f>INDEX('Grade 3'!$A$4:$AK$1252,$B3437,($C3437*8-3+4))</f>
        <v>11.864406779661017</v>
      </c>
      <c r="R3437">
        <f>INDEX('Grade 3'!$A$4:$AK$1252,$B3437,($C3437*8-2+4))</f>
        <v>1.6949152542372881</v>
      </c>
      <c r="S3437">
        <f>INDEX('Grade 3'!$A$4:$AK$1252,$B3437,($C3437*8-1+4))</f>
        <v>54.237288135593218</v>
      </c>
      <c r="T3437">
        <f>INDEX('Grade 3'!$A$4:$AK$1252,$B3437,($C3437*8-0+4))</f>
        <v>13.559322033898304</v>
      </c>
      <c r="U3437" t="str">
        <f>INDEX('Grade 3'!$A$4:$AK$1252,$B3437,37)</f>
        <v>West Georgia</v>
      </c>
    </row>
    <row r="3438" spans="1:21">
      <c r="A3438">
        <f t="shared" si="160"/>
        <v>3437</v>
      </c>
      <c r="B3438">
        <f t="shared" si="161"/>
        <v>860</v>
      </c>
      <c r="C3438">
        <f t="shared" si="162"/>
        <v>1</v>
      </c>
      <c r="D3438">
        <f>INDEX('Grade 3'!$A$4:$AK$1252,$B3438,1)</f>
        <v>699</v>
      </c>
      <c r="E3438">
        <f>INDEX('Grade 3'!$A$4:$AK$1252,$B3438,2)</f>
        <v>102</v>
      </c>
      <c r="F3438" t="str">
        <f>INDEX('Grade 3'!$A$4:$AK$1252,$B3438,3)</f>
        <v>MERIWETHER COUNTY</v>
      </c>
      <c r="G3438" t="str">
        <f>INDEX('Grade 3'!$A$4:$AK$1252,$B3438,4)</f>
        <v>GEORGE E. WASHINGTON ELEMENTARY SCH</v>
      </c>
      <c r="H3438" t="str">
        <f ca="1">StaticValues!$A$8</f>
        <v>2016</v>
      </c>
      <c r="I3438" t="str">
        <f ca="1">StaticValues!$B$8</f>
        <v>Spring</v>
      </c>
      <c r="J3438" t="str">
        <f ca="1">StaticValues!$C$8</f>
        <v>EOG</v>
      </c>
      <c r="K3438" t="str">
        <f ca="1">StaticValues!$D$8</f>
        <v>3</v>
      </c>
      <c r="L3438" t="str">
        <f>INDEX('Grade 3'!E$2:AJ$2,1,((8*C3438)-7))</f>
        <v>English Language Arts</v>
      </c>
      <c r="M3438">
        <f>INDEX('Grade 3'!$A$4:$AK$1252,$B3438,($C3438*8-7+4))</f>
        <v>53</v>
      </c>
      <c r="N3438">
        <f>INDEX('Grade 3'!$A$4:$AK$1252,$B3438,($C3438*8-6+4))</f>
        <v>468</v>
      </c>
      <c r="O3438">
        <f>INDEX('Grade 3'!$A$4:$AK$1252,$B3438,($C3438*8-5+4))</f>
        <v>50.943396226415096</v>
      </c>
      <c r="P3438">
        <f>INDEX('Grade 3'!$A$4:$AK$1252,$B3438,($C3438*8-4+4))</f>
        <v>32.075471698113205</v>
      </c>
      <c r="Q3438">
        <f>INDEX('Grade 3'!$A$4:$AK$1252,$B3438,($C3438*8-3+4))</f>
        <v>15.09433962264151</v>
      </c>
      <c r="R3438">
        <f>INDEX('Grade 3'!$A$4:$AK$1252,$B3438,($C3438*8-2+4))</f>
        <v>1.8867924528301887</v>
      </c>
      <c r="S3438">
        <f>INDEX('Grade 3'!$A$4:$AK$1252,$B3438,($C3438*8-1+4))</f>
        <v>49.056603773584904</v>
      </c>
      <c r="T3438">
        <f>INDEX('Grade 3'!$A$4:$AK$1252,$B3438,($C3438*8-0+4))</f>
        <v>16.981132075471699</v>
      </c>
      <c r="U3438" t="str">
        <f>INDEX('Grade 3'!$A$4:$AK$1252,$B3438,37)</f>
        <v>West Georgia</v>
      </c>
    </row>
    <row r="3439" spans="1:21">
      <c r="A3439">
        <f t="shared" si="160"/>
        <v>3438</v>
      </c>
      <c r="B3439">
        <f t="shared" si="161"/>
        <v>860</v>
      </c>
      <c r="C3439">
        <f t="shared" si="162"/>
        <v>2</v>
      </c>
      <c r="D3439">
        <f>INDEX('Grade 3'!$A$4:$AK$1252,$B3439,1)</f>
        <v>699</v>
      </c>
      <c r="E3439">
        <f>INDEX('Grade 3'!$A$4:$AK$1252,$B3439,2)</f>
        <v>102</v>
      </c>
      <c r="F3439" t="str">
        <f>INDEX('Grade 3'!$A$4:$AK$1252,$B3439,3)</f>
        <v>MERIWETHER COUNTY</v>
      </c>
      <c r="G3439" t="str">
        <f>INDEX('Grade 3'!$A$4:$AK$1252,$B3439,4)</f>
        <v>GEORGE E. WASHINGTON ELEMENTARY SCH</v>
      </c>
      <c r="H3439" t="str">
        <f ca="1">StaticValues!$A$8</f>
        <v>2016</v>
      </c>
      <c r="I3439" t="str">
        <f ca="1">StaticValues!$B$8</f>
        <v>Spring</v>
      </c>
      <c r="J3439" t="str">
        <f ca="1">StaticValues!$C$8</f>
        <v>EOG</v>
      </c>
      <c r="K3439" t="str">
        <f ca="1">StaticValues!$D$8</f>
        <v>3</v>
      </c>
      <c r="L3439" t="str">
        <f>INDEX('Grade 3'!E$2:AJ$2,1,((8*C3439)-7))</f>
        <v>Mathematics</v>
      </c>
      <c r="M3439">
        <f>INDEX('Grade 3'!$A$4:$AK$1252,$B3439,($C3439*8-7+4))</f>
        <v>53</v>
      </c>
      <c r="N3439">
        <f>INDEX('Grade 3'!$A$4:$AK$1252,$B3439,($C3439*8-6+4))</f>
        <v>489.05660377358492</v>
      </c>
      <c r="O3439">
        <f>INDEX('Grade 3'!$A$4:$AK$1252,$B3439,($C3439*8-5+4))</f>
        <v>39.622641509433961</v>
      </c>
      <c r="P3439">
        <f>INDEX('Grade 3'!$A$4:$AK$1252,$B3439,($C3439*8-4+4))</f>
        <v>41.509433962264154</v>
      </c>
      <c r="Q3439">
        <f>INDEX('Grade 3'!$A$4:$AK$1252,$B3439,($C3439*8-3+4))</f>
        <v>18.867924528301888</v>
      </c>
      <c r="R3439">
        <f>INDEX('Grade 3'!$A$4:$AK$1252,$B3439,($C3439*8-2+4))</f>
        <v>0</v>
      </c>
      <c r="S3439">
        <f>INDEX('Grade 3'!$A$4:$AK$1252,$B3439,($C3439*8-1+4))</f>
        <v>60.377358490566039</v>
      </c>
      <c r="T3439">
        <f>INDEX('Grade 3'!$A$4:$AK$1252,$B3439,($C3439*8-0+4))</f>
        <v>18.867924528301888</v>
      </c>
      <c r="U3439" t="str">
        <f>INDEX('Grade 3'!$A$4:$AK$1252,$B3439,37)</f>
        <v>West Georgia</v>
      </c>
    </row>
    <row r="3440" spans="1:21">
      <c r="A3440">
        <f t="shared" si="160"/>
        <v>3439</v>
      </c>
      <c r="B3440">
        <f t="shared" si="161"/>
        <v>860</v>
      </c>
      <c r="C3440">
        <f t="shared" si="162"/>
        <v>3</v>
      </c>
      <c r="D3440">
        <f>INDEX('Grade 3'!$A$4:$AK$1252,$B3440,1)</f>
        <v>699</v>
      </c>
      <c r="E3440">
        <f>INDEX('Grade 3'!$A$4:$AK$1252,$B3440,2)</f>
        <v>102</v>
      </c>
      <c r="F3440" t="str">
        <f>INDEX('Grade 3'!$A$4:$AK$1252,$B3440,3)</f>
        <v>MERIWETHER COUNTY</v>
      </c>
      <c r="G3440" t="str">
        <f>INDEX('Grade 3'!$A$4:$AK$1252,$B3440,4)</f>
        <v>GEORGE E. WASHINGTON ELEMENTARY SCH</v>
      </c>
      <c r="H3440" t="str">
        <f ca="1">StaticValues!$A$8</f>
        <v>2016</v>
      </c>
      <c r="I3440" t="str">
        <f ca="1">StaticValues!$B$8</f>
        <v>Spring</v>
      </c>
      <c r="J3440" t="str">
        <f ca="1">StaticValues!$C$8</f>
        <v>EOG</v>
      </c>
      <c r="K3440" t="str">
        <f ca="1">StaticValues!$D$8</f>
        <v>3</v>
      </c>
      <c r="L3440" t="str">
        <f>INDEX('Grade 3'!E$2:AJ$2,1,((8*C3440)-7))</f>
        <v>Science</v>
      </c>
      <c r="M3440">
        <f>INDEX('Grade 3'!$A$4:$AK$1252,$B3440,($C3440*8-7+4))</f>
        <v>53</v>
      </c>
      <c r="N3440">
        <f>INDEX('Grade 3'!$A$4:$AK$1252,$B3440,($C3440*8-6+4))</f>
        <v>486.64150943396226</v>
      </c>
      <c r="O3440">
        <f>INDEX('Grade 3'!$A$4:$AK$1252,$B3440,($C3440*8-5+4))</f>
        <v>43.39622641509434</v>
      </c>
      <c r="P3440">
        <f>INDEX('Grade 3'!$A$4:$AK$1252,$B3440,($C3440*8-4+4))</f>
        <v>37.735849056603776</v>
      </c>
      <c r="Q3440">
        <f>INDEX('Grade 3'!$A$4:$AK$1252,$B3440,($C3440*8-3+4))</f>
        <v>15.09433962264151</v>
      </c>
      <c r="R3440">
        <f>INDEX('Grade 3'!$A$4:$AK$1252,$B3440,($C3440*8-2+4))</f>
        <v>3.7735849056603774</v>
      </c>
      <c r="S3440">
        <f>INDEX('Grade 3'!$A$4:$AK$1252,$B3440,($C3440*8-1+4))</f>
        <v>56.60377358490566</v>
      </c>
      <c r="T3440">
        <f>INDEX('Grade 3'!$A$4:$AK$1252,$B3440,($C3440*8-0+4))</f>
        <v>18.867924528301888</v>
      </c>
      <c r="U3440" t="str">
        <f>INDEX('Grade 3'!$A$4:$AK$1252,$B3440,37)</f>
        <v>West Georgia</v>
      </c>
    </row>
    <row r="3441" spans="1:21">
      <c r="A3441">
        <f t="shared" si="160"/>
        <v>3440</v>
      </c>
      <c r="B3441">
        <f t="shared" si="161"/>
        <v>860</v>
      </c>
      <c r="C3441">
        <f t="shared" si="162"/>
        <v>4</v>
      </c>
      <c r="D3441">
        <f>INDEX('Grade 3'!$A$4:$AK$1252,$B3441,1)</f>
        <v>699</v>
      </c>
      <c r="E3441">
        <f>INDEX('Grade 3'!$A$4:$AK$1252,$B3441,2)</f>
        <v>102</v>
      </c>
      <c r="F3441" t="str">
        <f>INDEX('Grade 3'!$A$4:$AK$1252,$B3441,3)</f>
        <v>MERIWETHER COUNTY</v>
      </c>
      <c r="G3441" t="str">
        <f>INDEX('Grade 3'!$A$4:$AK$1252,$B3441,4)</f>
        <v>GEORGE E. WASHINGTON ELEMENTARY SCH</v>
      </c>
      <c r="H3441" t="str">
        <f ca="1">StaticValues!$A$8</f>
        <v>2016</v>
      </c>
      <c r="I3441" t="str">
        <f ca="1">StaticValues!$B$8</f>
        <v>Spring</v>
      </c>
      <c r="J3441" t="str">
        <f ca="1">StaticValues!$C$8</f>
        <v>EOG</v>
      </c>
      <c r="K3441" t="str">
        <f ca="1">StaticValues!$D$8</f>
        <v>3</v>
      </c>
      <c r="L3441" t="str">
        <f>INDEX('Grade 3'!E$2:AJ$2,1,((8*C3441)-7))</f>
        <v>Social Studies</v>
      </c>
      <c r="M3441">
        <f>INDEX('Grade 3'!$A$4:$AK$1252,$B3441,($C3441*8-7+4))</f>
        <v>53</v>
      </c>
      <c r="N3441">
        <f>INDEX('Grade 3'!$A$4:$AK$1252,$B3441,($C3441*8-6+4))</f>
        <v>495.7358490566038</v>
      </c>
      <c r="O3441">
        <f>INDEX('Grade 3'!$A$4:$AK$1252,$B3441,($C3441*8-5+4))</f>
        <v>33.962264150943398</v>
      </c>
      <c r="P3441">
        <f>INDEX('Grade 3'!$A$4:$AK$1252,$B3441,($C3441*8-4+4))</f>
        <v>43.39622641509434</v>
      </c>
      <c r="Q3441">
        <f>INDEX('Grade 3'!$A$4:$AK$1252,$B3441,($C3441*8-3+4))</f>
        <v>13.20754716981132</v>
      </c>
      <c r="R3441">
        <f>INDEX('Grade 3'!$A$4:$AK$1252,$B3441,($C3441*8-2+4))</f>
        <v>9.433962264150944</v>
      </c>
      <c r="S3441">
        <f>INDEX('Grade 3'!$A$4:$AK$1252,$B3441,($C3441*8-1+4))</f>
        <v>66.037735849056602</v>
      </c>
      <c r="T3441">
        <f>INDEX('Grade 3'!$A$4:$AK$1252,$B3441,($C3441*8-0+4))</f>
        <v>22.641509433962263</v>
      </c>
      <c r="U3441" t="str">
        <f>INDEX('Grade 3'!$A$4:$AK$1252,$B3441,37)</f>
        <v>West Georgia</v>
      </c>
    </row>
    <row r="3442" spans="1:21">
      <c r="A3442">
        <f t="shared" si="160"/>
        <v>3441</v>
      </c>
      <c r="B3442">
        <f t="shared" si="161"/>
        <v>861</v>
      </c>
      <c r="C3442">
        <f t="shared" si="162"/>
        <v>1</v>
      </c>
      <c r="D3442">
        <f>INDEX('Grade 3'!$A$4:$AK$1252,$B3442,1)</f>
        <v>699</v>
      </c>
      <c r="E3442">
        <f>INDEX('Grade 3'!$A$4:$AK$1252,$B3442,2)</f>
        <v>200</v>
      </c>
      <c r="F3442" t="str">
        <f>INDEX('Grade 3'!$A$4:$AK$1252,$B3442,3)</f>
        <v>MERIWETHER COUNTY</v>
      </c>
      <c r="G3442" t="str">
        <f>INDEX('Grade 3'!$A$4:$AK$1252,$B3442,4)</f>
        <v>MOUNTAIN VIEW ELEMENTARY SCHOOL</v>
      </c>
      <c r="H3442" t="str">
        <f ca="1">StaticValues!$A$8</f>
        <v>2016</v>
      </c>
      <c r="I3442" t="str">
        <f ca="1">StaticValues!$B$8</f>
        <v>Spring</v>
      </c>
      <c r="J3442" t="str">
        <f ca="1">StaticValues!$C$8</f>
        <v>EOG</v>
      </c>
      <c r="K3442" t="str">
        <f ca="1">StaticValues!$D$8</f>
        <v>3</v>
      </c>
      <c r="L3442" t="str">
        <f>INDEX('Grade 3'!E$2:AJ$2,1,((8*C3442)-7))</f>
        <v>English Language Arts</v>
      </c>
      <c r="M3442">
        <f>INDEX('Grade 3'!$A$4:$AK$1252,$B3442,($C3442*8-7+4))</f>
        <v>100</v>
      </c>
      <c r="N3442">
        <f>INDEX('Grade 3'!$A$4:$AK$1252,$B3442,($C3442*8-6+4))</f>
        <v>497.67</v>
      </c>
      <c r="O3442">
        <f>INDEX('Grade 3'!$A$4:$AK$1252,$B3442,($C3442*8-5+4))</f>
        <v>35</v>
      </c>
      <c r="P3442">
        <f>INDEX('Grade 3'!$A$4:$AK$1252,$B3442,($C3442*8-4+4))</f>
        <v>39</v>
      </c>
      <c r="Q3442">
        <f>INDEX('Grade 3'!$A$4:$AK$1252,$B3442,($C3442*8-3+4))</f>
        <v>22</v>
      </c>
      <c r="R3442">
        <f>INDEX('Grade 3'!$A$4:$AK$1252,$B3442,($C3442*8-2+4))</f>
        <v>4</v>
      </c>
      <c r="S3442">
        <f>INDEX('Grade 3'!$A$4:$AK$1252,$B3442,($C3442*8-1+4))</f>
        <v>65</v>
      </c>
      <c r="T3442">
        <f>INDEX('Grade 3'!$A$4:$AK$1252,$B3442,($C3442*8-0+4))</f>
        <v>26</v>
      </c>
      <c r="U3442" t="str">
        <f>INDEX('Grade 3'!$A$4:$AK$1252,$B3442,37)</f>
        <v>West Georgia</v>
      </c>
    </row>
    <row r="3443" spans="1:21">
      <c r="A3443">
        <f t="shared" si="160"/>
        <v>3442</v>
      </c>
      <c r="B3443">
        <f t="shared" si="161"/>
        <v>861</v>
      </c>
      <c r="C3443">
        <f t="shared" si="162"/>
        <v>2</v>
      </c>
      <c r="D3443">
        <f>INDEX('Grade 3'!$A$4:$AK$1252,$B3443,1)</f>
        <v>699</v>
      </c>
      <c r="E3443">
        <f>INDEX('Grade 3'!$A$4:$AK$1252,$B3443,2)</f>
        <v>200</v>
      </c>
      <c r="F3443" t="str">
        <f>INDEX('Grade 3'!$A$4:$AK$1252,$B3443,3)</f>
        <v>MERIWETHER COUNTY</v>
      </c>
      <c r="G3443" t="str">
        <f>INDEX('Grade 3'!$A$4:$AK$1252,$B3443,4)</f>
        <v>MOUNTAIN VIEW ELEMENTARY SCHOOL</v>
      </c>
      <c r="H3443" t="str">
        <f ca="1">StaticValues!$A$8</f>
        <v>2016</v>
      </c>
      <c r="I3443" t="str">
        <f ca="1">StaticValues!$B$8</f>
        <v>Spring</v>
      </c>
      <c r="J3443" t="str">
        <f ca="1">StaticValues!$C$8</f>
        <v>EOG</v>
      </c>
      <c r="K3443" t="str">
        <f ca="1">StaticValues!$D$8</f>
        <v>3</v>
      </c>
      <c r="L3443" t="str">
        <f>INDEX('Grade 3'!E$2:AJ$2,1,((8*C3443)-7))</f>
        <v>Mathematics</v>
      </c>
      <c r="M3443">
        <f>INDEX('Grade 3'!$A$4:$AK$1252,$B3443,($C3443*8-7+4))</f>
        <v>101</v>
      </c>
      <c r="N3443">
        <f>INDEX('Grade 3'!$A$4:$AK$1252,$B3443,($C3443*8-6+4))</f>
        <v>497.49504950495049</v>
      </c>
      <c r="O3443">
        <f>INDEX('Grade 3'!$A$4:$AK$1252,$B3443,($C3443*8-5+4))</f>
        <v>27.722772277227723</v>
      </c>
      <c r="P3443">
        <f>INDEX('Grade 3'!$A$4:$AK$1252,$B3443,($C3443*8-4+4))</f>
        <v>52.475247524752476</v>
      </c>
      <c r="Q3443">
        <f>INDEX('Grade 3'!$A$4:$AK$1252,$B3443,($C3443*8-3+4))</f>
        <v>18.811881188118811</v>
      </c>
      <c r="R3443">
        <f>INDEX('Grade 3'!$A$4:$AK$1252,$B3443,($C3443*8-2+4))</f>
        <v>0.99009900990099009</v>
      </c>
      <c r="S3443">
        <f>INDEX('Grade 3'!$A$4:$AK$1252,$B3443,($C3443*8-1+4))</f>
        <v>72.277227722772281</v>
      </c>
      <c r="T3443">
        <f>INDEX('Grade 3'!$A$4:$AK$1252,$B3443,($C3443*8-0+4))</f>
        <v>19.801980198019802</v>
      </c>
      <c r="U3443" t="str">
        <f>INDEX('Grade 3'!$A$4:$AK$1252,$B3443,37)</f>
        <v>West Georgia</v>
      </c>
    </row>
    <row r="3444" spans="1:21">
      <c r="A3444">
        <f t="shared" si="160"/>
        <v>3443</v>
      </c>
      <c r="B3444">
        <f t="shared" si="161"/>
        <v>861</v>
      </c>
      <c r="C3444">
        <f t="shared" si="162"/>
        <v>3</v>
      </c>
      <c r="D3444">
        <f>INDEX('Grade 3'!$A$4:$AK$1252,$B3444,1)</f>
        <v>699</v>
      </c>
      <c r="E3444">
        <f>INDEX('Grade 3'!$A$4:$AK$1252,$B3444,2)</f>
        <v>200</v>
      </c>
      <c r="F3444" t="str">
        <f>INDEX('Grade 3'!$A$4:$AK$1252,$B3444,3)</f>
        <v>MERIWETHER COUNTY</v>
      </c>
      <c r="G3444" t="str">
        <f>INDEX('Grade 3'!$A$4:$AK$1252,$B3444,4)</f>
        <v>MOUNTAIN VIEW ELEMENTARY SCHOOL</v>
      </c>
      <c r="H3444" t="str">
        <f ca="1">StaticValues!$A$8</f>
        <v>2016</v>
      </c>
      <c r="I3444" t="str">
        <f ca="1">StaticValues!$B$8</f>
        <v>Spring</v>
      </c>
      <c r="J3444" t="str">
        <f ca="1">StaticValues!$C$8</f>
        <v>EOG</v>
      </c>
      <c r="K3444" t="str">
        <f ca="1">StaticValues!$D$8</f>
        <v>3</v>
      </c>
      <c r="L3444" t="str">
        <f>INDEX('Grade 3'!E$2:AJ$2,1,((8*C3444)-7))</f>
        <v>Science</v>
      </c>
      <c r="M3444">
        <f>INDEX('Grade 3'!$A$4:$AK$1252,$B3444,($C3444*8-7+4))</f>
        <v>100</v>
      </c>
      <c r="N3444">
        <f>INDEX('Grade 3'!$A$4:$AK$1252,$B3444,($C3444*8-6+4))</f>
        <v>507.67</v>
      </c>
      <c r="O3444">
        <f>INDEX('Grade 3'!$A$4:$AK$1252,$B3444,($C3444*8-5+4))</f>
        <v>23</v>
      </c>
      <c r="P3444">
        <f>INDEX('Grade 3'!$A$4:$AK$1252,$B3444,($C3444*8-4+4))</f>
        <v>41</v>
      </c>
      <c r="Q3444">
        <f>INDEX('Grade 3'!$A$4:$AK$1252,$B3444,($C3444*8-3+4))</f>
        <v>28</v>
      </c>
      <c r="R3444">
        <f>INDEX('Grade 3'!$A$4:$AK$1252,$B3444,($C3444*8-2+4))</f>
        <v>8</v>
      </c>
      <c r="S3444">
        <f>INDEX('Grade 3'!$A$4:$AK$1252,$B3444,($C3444*8-1+4))</f>
        <v>77</v>
      </c>
      <c r="T3444">
        <f>INDEX('Grade 3'!$A$4:$AK$1252,$B3444,($C3444*8-0+4))</f>
        <v>36</v>
      </c>
      <c r="U3444" t="str">
        <f>INDEX('Grade 3'!$A$4:$AK$1252,$B3444,37)</f>
        <v>West Georgia</v>
      </c>
    </row>
    <row r="3445" spans="1:21">
      <c r="A3445">
        <f t="shared" si="160"/>
        <v>3444</v>
      </c>
      <c r="B3445">
        <f t="shared" si="161"/>
        <v>861</v>
      </c>
      <c r="C3445">
        <f t="shared" si="162"/>
        <v>4</v>
      </c>
      <c r="D3445">
        <f>INDEX('Grade 3'!$A$4:$AK$1252,$B3445,1)</f>
        <v>699</v>
      </c>
      <c r="E3445">
        <f>INDEX('Grade 3'!$A$4:$AK$1252,$B3445,2)</f>
        <v>200</v>
      </c>
      <c r="F3445" t="str">
        <f>INDEX('Grade 3'!$A$4:$AK$1252,$B3445,3)</f>
        <v>MERIWETHER COUNTY</v>
      </c>
      <c r="G3445" t="str">
        <f>INDEX('Grade 3'!$A$4:$AK$1252,$B3445,4)</f>
        <v>MOUNTAIN VIEW ELEMENTARY SCHOOL</v>
      </c>
      <c r="H3445" t="str">
        <f ca="1">StaticValues!$A$8</f>
        <v>2016</v>
      </c>
      <c r="I3445" t="str">
        <f ca="1">StaticValues!$B$8</f>
        <v>Spring</v>
      </c>
      <c r="J3445" t="str">
        <f ca="1">StaticValues!$C$8</f>
        <v>EOG</v>
      </c>
      <c r="K3445" t="str">
        <f ca="1">StaticValues!$D$8</f>
        <v>3</v>
      </c>
      <c r="L3445" t="str">
        <f>INDEX('Grade 3'!E$2:AJ$2,1,((8*C3445)-7))</f>
        <v>Social Studies</v>
      </c>
      <c r="M3445">
        <f>INDEX('Grade 3'!$A$4:$AK$1252,$B3445,($C3445*8-7+4))</f>
        <v>100</v>
      </c>
      <c r="N3445">
        <f>INDEX('Grade 3'!$A$4:$AK$1252,$B3445,($C3445*8-6+4))</f>
        <v>500.24</v>
      </c>
      <c r="O3445">
        <f>INDEX('Grade 3'!$A$4:$AK$1252,$B3445,($C3445*8-5+4))</f>
        <v>27</v>
      </c>
      <c r="P3445">
        <f>INDEX('Grade 3'!$A$4:$AK$1252,$B3445,($C3445*8-4+4))</f>
        <v>48</v>
      </c>
      <c r="Q3445">
        <f>INDEX('Grade 3'!$A$4:$AK$1252,$B3445,($C3445*8-3+4))</f>
        <v>16</v>
      </c>
      <c r="R3445">
        <f>INDEX('Grade 3'!$A$4:$AK$1252,$B3445,($C3445*8-2+4))</f>
        <v>9</v>
      </c>
      <c r="S3445">
        <f>INDEX('Grade 3'!$A$4:$AK$1252,$B3445,($C3445*8-1+4))</f>
        <v>73</v>
      </c>
      <c r="T3445">
        <f>INDEX('Grade 3'!$A$4:$AK$1252,$B3445,($C3445*8-0+4))</f>
        <v>25</v>
      </c>
      <c r="U3445" t="str">
        <f>INDEX('Grade 3'!$A$4:$AK$1252,$B3445,37)</f>
        <v>West Georgia</v>
      </c>
    </row>
    <row r="3446" spans="1:21">
      <c r="A3446">
        <f t="shared" si="160"/>
        <v>3445</v>
      </c>
      <c r="B3446">
        <f t="shared" si="161"/>
        <v>862</v>
      </c>
      <c r="C3446">
        <f t="shared" si="162"/>
        <v>1</v>
      </c>
      <c r="D3446">
        <f>INDEX('Grade 3'!$A$4:$AK$1252,$B3446,1)</f>
        <v>700</v>
      </c>
      <c r="E3446">
        <f>INDEX('Grade 3'!$A$4:$AK$1252,$B3446,2)</f>
        <v>110</v>
      </c>
      <c r="F3446" t="str">
        <f>INDEX('Grade 3'!$A$4:$AK$1252,$B3446,3)</f>
        <v>MILLER COUNTY</v>
      </c>
      <c r="G3446" t="str">
        <f>INDEX('Grade 3'!$A$4:$AK$1252,$B3446,4)</f>
        <v>MILLER COUNTY ELEMENTARY SCHOOL</v>
      </c>
      <c r="H3446" t="str">
        <f ca="1">StaticValues!$A$8</f>
        <v>2016</v>
      </c>
      <c r="I3446" t="str">
        <f ca="1">StaticValues!$B$8</f>
        <v>Spring</v>
      </c>
      <c r="J3446" t="str">
        <f ca="1">StaticValues!$C$8</f>
        <v>EOG</v>
      </c>
      <c r="K3446" t="str">
        <f ca="1">StaticValues!$D$8</f>
        <v>3</v>
      </c>
      <c r="L3446" t="str">
        <f>INDEX('Grade 3'!E$2:AJ$2,1,((8*C3446)-7))</f>
        <v>English Language Arts</v>
      </c>
      <c r="M3446">
        <f>INDEX('Grade 3'!$A$4:$AK$1252,$B3446,($C3446*8-7+4))</f>
        <v>93</v>
      </c>
      <c r="N3446">
        <f>INDEX('Grade 3'!$A$4:$AK$1252,$B3446,($C3446*8-6+4))</f>
        <v>478.29032258064518</v>
      </c>
      <c r="O3446">
        <f>INDEX('Grade 3'!$A$4:$AK$1252,$B3446,($C3446*8-5+4))</f>
        <v>60.215053763440864</v>
      </c>
      <c r="P3446">
        <f>INDEX('Grade 3'!$A$4:$AK$1252,$B3446,($C3446*8-4+4))</f>
        <v>17.204301075268816</v>
      </c>
      <c r="Q3446">
        <f>INDEX('Grade 3'!$A$4:$AK$1252,$B3446,($C3446*8-3+4))</f>
        <v>17.204301075268816</v>
      </c>
      <c r="R3446">
        <f>INDEX('Grade 3'!$A$4:$AK$1252,$B3446,($C3446*8-2+4))</f>
        <v>5.376344086021505</v>
      </c>
      <c r="S3446">
        <f>INDEX('Grade 3'!$A$4:$AK$1252,$B3446,($C3446*8-1+4))</f>
        <v>39.784946236559136</v>
      </c>
      <c r="T3446">
        <f>INDEX('Grade 3'!$A$4:$AK$1252,$B3446,($C3446*8-0+4))</f>
        <v>22.580645161290324</v>
      </c>
      <c r="U3446" t="str">
        <f>INDEX('Grade 3'!$A$4:$AK$1252,$B3446,37)</f>
        <v>Southwest Georgia</v>
      </c>
    </row>
    <row r="3447" spans="1:21">
      <c r="A3447">
        <f t="shared" si="160"/>
        <v>3446</v>
      </c>
      <c r="B3447">
        <f t="shared" si="161"/>
        <v>862</v>
      </c>
      <c r="C3447">
        <f t="shared" si="162"/>
        <v>2</v>
      </c>
      <c r="D3447">
        <f>INDEX('Grade 3'!$A$4:$AK$1252,$B3447,1)</f>
        <v>700</v>
      </c>
      <c r="E3447">
        <f>INDEX('Grade 3'!$A$4:$AK$1252,$B3447,2)</f>
        <v>110</v>
      </c>
      <c r="F3447" t="str">
        <f>INDEX('Grade 3'!$A$4:$AK$1252,$B3447,3)</f>
        <v>MILLER COUNTY</v>
      </c>
      <c r="G3447" t="str">
        <f>INDEX('Grade 3'!$A$4:$AK$1252,$B3447,4)</f>
        <v>MILLER COUNTY ELEMENTARY SCHOOL</v>
      </c>
      <c r="H3447" t="str">
        <f ca="1">StaticValues!$A$8</f>
        <v>2016</v>
      </c>
      <c r="I3447" t="str">
        <f ca="1">StaticValues!$B$8</f>
        <v>Spring</v>
      </c>
      <c r="J3447" t="str">
        <f ca="1">StaticValues!$C$8</f>
        <v>EOG</v>
      </c>
      <c r="K3447" t="str">
        <f ca="1">StaticValues!$D$8</f>
        <v>3</v>
      </c>
      <c r="L3447" t="str">
        <f>INDEX('Grade 3'!E$2:AJ$2,1,((8*C3447)-7))</f>
        <v>Mathematics</v>
      </c>
      <c r="M3447">
        <f>INDEX('Grade 3'!$A$4:$AK$1252,$B3447,($C3447*8-7+4))</f>
        <v>93</v>
      </c>
      <c r="N3447">
        <f>INDEX('Grade 3'!$A$4:$AK$1252,$B3447,($C3447*8-6+4))</f>
        <v>499.08602150537632</v>
      </c>
      <c r="O3447">
        <f>INDEX('Grade 3'!$A$4:$AK$1252,$B3447,($C3447*8-5+4))</f>
        <v>35.483870967741936</v>
      </c>
      <c r="P3447">
        <f>INDEX('Grade 3'!$A$4:$AK$1252,$B3447,($C3447*8-4+4))</f>
        <v>37.634408602150536</v>
      </c>
      <c r="Q3447">
        <f>INDEX('Grade 3'!$A$4:$AK$1252,$B3447,($C3447*8-3+4))</f>
        <v>18.27956989247312</v>
      </c>
      <c r="R3447">
        <f>INDEX('Grade 3'!$A$4:$AK$1252,$B3447,($C3447*8-2+4))</f>
        <v>8.6021505376344081</v>
      </c>
      <c r="S3447">
        <f>INDEX('Grade 3'!$A$4:$AK$1252,$B3447,($C3447*8-1+4))</f>
        <v>64.516129032258064</v>
      </c>
      <c r="T3447">
        <f>INDEX('Grade 3'!$A$4:$AK$1252,$B3447,($C3447*8-0+4))</f>
        <v>26.881720430107528</v>
      </c>
      <c r="U3447" t="str">
        <f>INDEX('Grade 3'!$A$4:$AK$1252,$B3447,37)</f>
        <v>Southwest Georgia</v>
      </c>
    </row>
    <row r="3448" spans="1:21">
      <c r="A3448">
        <f t="shared" si="160"/>
        <v>3447</v>
      </c>
      <c r="B3448">
        <f t="shared" si="161"/>
        <v>862</v>
      </c>
      <c r="C3448">
        <f t="shared" si="162"/>
        <v>3</v>
      </c>
      <c r="D3448">
        <f>INDEX('Grade 3'!$A$4:$AK$1252,$B3448,1)</f>
        <v>700</v>
      </c>
      <c r="E3448">
        <f>INDEX('Grade 3'!$A$4:$AK$1252,$B3448,2)</f>
        <v>110</v>
      </c>
      <c r="F3448" t="str">
        <f>INDEX('Grade 3'!$A$4:$AK$1252,$B3448,3)</f>
        <v>MILLER COUNTY</v>
      </c>
      <c r="G3448" t="str">
        <f>INDEX('Grade 3'!$A$4:$AK$1252,$B3448,4)</f>
        <v>MILLER COUNTY ELEMENTARY SCHOOL</v>
      </c>
      <c r="H3448" t="str">
        <f ca="1">StaticValues!$A$8</f>
        <v>2016</v>
      </c>
      <c r="I3448" t="str">
        <f ca="1">StaticValues!$B$8</f>
        <v>Spring</v>
      </c>
      <c r="J3448" t="str">
        <f ca="1">StaticValues!$C$8</f>
        <v>EOG</v>
      </c>
      <c r="K3448" t="str">
        <f ca="1">StaticValues!$D$8</f>
        <v>3</v>
      </c>
      <c r="L3448" t="str">
        <f>INDEX('Grade 3'!E$2:AJ$2,1,((8*C3448)-7))</f>
        <v>Science</v>
      </c>
      <c r="M3448">
        <f>INDEX('Grade 3'!$A$4:$AK$1252,$B3448,($C3448*8-7+4))</f>
        <v>93</v>
      </c>
      <c r="N3448">
        <f>INDEX('Grade 3'!$A$4:$AK$1252,$B3448,($C3448*8-6+4))</f>
        <v>498.66666666666669</v>
      </c>
      <c r="O3448">
        <f>INDEX('Grade 3'!$A$4:$AK$1252,$B3448,($C3448*8-5+4))</f>
        <v>29.032258064516128</v>
      </c>
      <c r="P3448">
        <f>INDEX('Grade 3'!$A$4:$AK$1252,$B3448,($C3448*8-4+4))</f>
        <v>43.01075268817204</v>
      </c>
      <c r="Q3448">
        <f>INDEX('Grade 3'!$A$4:$AK$1252,$B3448,($C3448*8-3+4))</f>
        <v>21.50537634408602</v>
      </c>
      <c r="R3448">
        <f>INDEX('Grade 3'!$A$4:$AK$1252,$B3448,($C3448*8-2+4))</f>
        <v>6.4516129032258061</v>
      </c>
      <c r="S3448">
        <f>INDEX('Grade 3'!$A$4:$AK$1252,$B3448,($C3448*8-1+4))</f>
        <v>70.967741935483872</v>
      </c>
      <c r="T3448">
        <f>INDEX('Grade 3'!$A$4:$AK$1252,$B3448,($C3448*8-0+4))</f>
        <v>27.956989247311828</v>
      </c>
      <c r="U3448" t="str">
        <f>INDEX('Grade 3'!$A$4:$AK$1252,$B3448,37)</f>
        <v>Southwest Georgia</v>
      </c>
    </row>
    <row r="3449" spans="1:21">
      <c r="A3449">
        <f t="shared" si="160"/>
        <v>3448</v>
      </c>
      <c r="B3449">
        <f t="shared" si="161"/>
        <v>862</v>
      </c>
      <c r="C3449">
        <f t="shared" si="162"/>
        <v>4</v>
      </c>
      <c r="D3449">
        <f>INDEX('Grade 3'!$A$4:$AK$1252,$B3449,1)</f>
        <v>700</v>
      </c>
      <c r="E3449">
        <f>INDEX('Grade 3'!$A$4:$AK$1252,$B3449,2)</f>
        <v>110</v>
      </c>
      <c r="F3449" t="str">
        <f>INDEX('Grade 3'!$A$4:$AK$1252,$B3449,3)</f>
        <v>MILLER COUNTY</v>
      </c>
      <c r="G3449" t="str">
        <f>INDEX('Grade 3'!$A$4:$AK$1252,$B3449,4)</f>
        <v>MILLER COUNTY ELEMENTARY SCHOOL</v>
      </c>
      <c r="H3449" t="str">
        <f ca="1">StaticValues!$A$8</f>
        <v>2016</v>
      </c>
      <c r="I3449" t="str">
        <f ca="1">StaticValues!$B$8</f>
        <v>Spring</v>
      </c>
      <c r="J3449" t="str">
        <f ca="1">StaticValues!$C$8</f>
        <v>EOG</v>
      </c>
      <c r="K3449" t="str">
        <f ca="1">StaticValues!$D$8</f>
        <v>3</v>
      </c>
      <c r="L3449" t="str">
        <f>INDEX('Grade 3'!E$2:AJ$2,1,((8*C3449)-7))</f>
        <v>Social Studies</v>
      </c>
      <c r="M3449">
        <f>INDEX('Grade 3'!$A$4:$AK$1252,$B3449,($C3449*8-7+4))</f>
        <v>93</v>
      </c>
      <c r="N3449">
        <f>INDEX('Grade 3'!$A$4:$AK$1252,$B3449,($C3449*8-6+4))</f>
        <v>503.6559139784946</v>
      </c>
      <c r="O3449">
        <f>INDEX('Grade 3'!$A$4:$AK$1252,$B3449,($C3449*8-5+4))</f>
        <v>24.731182795698924</v>
      </c>
      <c r="P3449">
        <f>INDEX('Grade 3'!$A$4:$AK$1252,$B3449,($C3449*8-4+4))</f>
        <v>48.387096774193552</v>
      </c>
      <c r="Q3449">
        <f>INDEX('Grade 3'!$A$4:$AK$1252,$B3449,($C3449*8-3+4))</f>
        <v>19.35483870967742</v>
      </c>
      <c r="R3449">
        <f>INDEX('Grade 3'!$A$4:$AK$1252,$B3449,($C3449*8-2+4))</f>
        <v>7.5268817204301079</v>
      </c>
      <c r="S3449">
        <f>INDEX('Grade 3'!$A$4:$AK$1252,$B3449,($C3449*8-1+4))</f>
        <v>75.268817204301072</v>
      </c>
      <c r="T3449">
        <f>INDEX('Grade 3'!$A$4:$AK$1252,$B3449,($C3449*8-0+4))</f>
        <v>26.881720430107528</v>
      </c>
      <c r="U3449" t="str">
        <f>INDEX('Grade 3'!$A$4:$AK$1252,$B3449,37)</f>
        <v>Southwest Georgia</v>
      </c>
    </row>
    <row r="3450" spans="1:21">
      <c r="A3450">
        <f t="shared" si="160"/>
        <v>3449</v>
      </c>
      <c r="B3450">
        <f t="shared" si="161"/>
        <v>863</v>
      </c>
      <c r="C3450">
        <f t="shared" si="162"/>
        <v>1</v>
      </c>
      <c r="D3450">
        <f>INDEX('Grade 3'!$A$4:$AK$1252,$B3450,1)</f>
        <v>701</v>
      </c>
      <c r="E3450">
        <f>INDEX('Grade 3'!$A$4:$AK$1252,$B3450,2)</f>
        <v>105</v>
      </c>
      <c r="F3450" t="str">
        <f>INDEX('Grade 3'!$A$4:$AK$1252,$B3450,3)</f>
        <v>MITCHELL COUNTY</v>
      </c>
      <c r="G3450" t="str">
        <f>INDEX('Grade 3'!$A$4:$AK$1252,$B3450,4)</f>
        <v>BACONTON COMMUNITY CHARTER SCHOOL</v>
      </c>
      <c r="H3450" t="str">
        <f ca="1">StaticValues!$A$8</f>
        <v>2016</v>
      </c>
      <c r="I3450" t="str">
        <f ca="1">StaticValues!$B$8</f>
        <v>Spring</v>
      </c>
      <c r="J3450" t="str">
        <f ca="1">StaticValues!$C$8</f>
        <v>EOG</v>
      </c>
      <c r="K3450" t="str">
        <f ca="1">StaticValues!$D$8</f>
        <v>3</v>
      </c>
      <c r="L3450" t="str">
        <f>INDEX('Grade 3'!E$2:AJ$2,1,((8*C3450)-7))</f>
        <v>English Language Arts</v>
      </c>
      <c r="M3450">
        <f>INDEX('Grade 3'!$A$4:$AK$1252,$B3450,($C3450*8-7+4))</f>
        <v>60</v>
      </c>
      <c r="N3450">
        <f>INDEX('Grade 3'!$A$4:$AK$1252,$B3450,($C3450*8-6+4))</f>
        <v>499.33333333333331</v>
      </c>
      <c r="O3450">
        <f>INDEX('Grade 3'!$A$4:$AK$1252,$B3450,($C3450*8-5+4))</f>
        <v>25</v>
      </c>
      <c r="P3450">
        <f>INDEX('Grade 3'!$A$4:$AK$1252,$B3450,($C3450*8-4+4))</f>
        <v>45</v>
      </c>
      <c r="Q3450">
        <f>INDEX('Grade 3'!$A$4:$AK$1252,$B3450,($C3450*8-3+4))</f>
        <v>26.666666666666668</v>
      </c>
      <c r="R3450">
        <f>INDEX('Grade 3'!$A$4:$AK$1252,$B3450,($C3450*8-2+4))</f>
        <v>3.3333333333333335</v>
      </c>
      <c r="S3450">
        <f>INDEX('Grade 3'!$A$4:$AK$1252,$B3450,($C3450*8-1+4))</f>
        <v>75</v>
      </c>
      <c r="T3450">
        <f>INDEX('Grade 3'!$A$4:$AK$1252,$B3450,($C3450*8-0+4))</f>
        <v>30</v>
      </c>
      <c r="U3450" t="str">
        <f>INDEX('Grade 3'!$A$4:$AK$1252,$B3450,37)</f>
        <v>Southwest Georgia</v>
      </c>
    </row>
    <row r="3451" spans="1:21">
      <c r="A3451">
        <f t="shared" si="160"/>
        <v>3450</v>
      </c>
      <c r="B3451">
        <f t="shared" si="161"/>
        <v>863</v>
      </c>
      <c r="C3451">
        <f t="shared" si="162"/>
        <v>2</v>
      </c>
      <c r="D3451">
        <f>INDEX('Grade 3'!$A$4:$AK$1252,$B3451,1)</f>
        <v>701</v>
      </c>
      <c r="E3451">
        <f>INDEX('Grade 3'!$A$4:$AK$1252,$B3451,2)</f>
        <v>105</v>
      </c>
      <c r="F3451" t="str">
        <f>INDEX('Grade 3'!$A$4:$AK$1252,$B3451,3)</f>
        <v>MITCHELL COUNTY</v>
      </c>
      <c r="G3451" t="str">
        <f>INDEX('Grade 3'!$A$4:$AK$1252,$B3451,4)</f>
        <v>BACONTON COMMUNITY CHARTER SCHOOL</v>
      </c>
      <c r="H3451" t="str">
        <f ca="1">StaticValues!$A$8</f>
        <v>2016</v>
      </c>
      <c r="I3451" t="str">
        <f ca="1">StaticValues!$B$8</f>
        <v>Spring</v>
      </c>
      <c r="J3451" t="str">
        <f ca="1">StaticValues!$C$8</f>
        <v>EOG</v>
      </c>
      <c r="K3451" t="str">
        <f ca="1">StaticValues!$D$8</f>
        <v>3</v>
      </c>
      <c r="L3451" t="str">
        <f>INDEX('Grade 3'!E$2:AJ$2,1,((8*C3451)-7))</f>
        <v>Mathematics</v>
      </c>
      <c r="M3451">
        <f>INDEX('Grade 3'!$A$4:$AK$1252,$B3451,($C3451*8-7+4))</f>
        <v>60</v>
      </c>
      <c r="N3451">
        <f>INDEX('Grade 3'!$A$4:$AK$1252,$B3451,($C3451*8-6+4))</f>
        <v>515.54999999999995</v>
      </c>
      <c r="O3451">
        <f>INDEX('Grade 3'!$A$4:$AK$1252,$B3451,($C3451*8-5+4))</f>
        <v>11.666666666666666</v>
      </c>
      <c r="P3451">
        <f>INDEX('Grade 3'!$A$4:$AK$1252,$B3451,($C3451*8-4+4))</f>
        <v>46.666666666666664</v>
      </c>
      <c r="Q3451">
        <f>INDEX('Grade 3'!$A$4:$AK$1252,$B3451,($C3451*8-3+4))</f>
        <v>36.666666666666664</v>
      </c>
      <c r="R3451">
        <f>INDEX('Grade 3'!$A$4:$AK$1252,$B3451,($C3451*8-2+4))</f>
        <v>5</v>
      </c>
      <c r="S3451">
        <f>INDEX('Grade 3'!$A$4:$AK$1252,$B3451,($C3451*8-1+4))</f>
        <v>88.333333333333329</v>
      </c>
      <c r="T3451">
        <f>INDEX('Grade 3'!$A$4:$AK$1252,$B3451,($C3451*8-0+4))</f>
        <v>41.666666666666664</v>
      </c>
      <c r="U3451" t="str">
        <f>INDEX('Grade 3'!$A$4:$AK$1252,$B3451,37)</f>
        <v>Southwest Georgia</v>
      </c>
    </row>
    <row r="3452" spans="1:21">
      <c r="A3452">
        <f t="shared" si="160"/>
        <v>3451</v>
      </c>
      <c r="B3452">
        <f t="shared" si="161"/>
        <v>863</v>
      </c>
      <c r="C3452">
        <f t="shared" si="162"/>
        <v>3</v>
      </c>
      <c r="D3452">
        <f>INDEX('Grade 3'!$A$4:$AK$1252,$B3452,1)</f>
        <v>701</v>
      </c>
      <c r="E3452">
        <f>INDEX('Grade 3'!$A$4:$AK$1252,$B3452,2)</f>
        <v>105</v>
      </c>
      <c r="F3452" t="str">
        <f>INDEX('Grade 3'!$A$4:$AK$1252,$B3452,3)</f>
        <v>MITCHELL COUNTY</v>
      </c>
      <c r="G3452" t="str">
        <f>INDEX('Grade 3'!$A$4:$AK$1252,$B3452,4)</f>
        <v>BACONTON COMMUNITY CHARTER SCHOOL</v>
      </c>
      <c r="H3452" t="str">
        <f ca="1">StaticValues!$A$8</f>
        <v>2016</v>
      </c>
      <c r="I3452" t="str">
        <f ca="1">StaticValues!$B$8</f>
        <v>Spring</v>
      </c>
      <c r="J3452" t="str">
        <f ca="1">StaticValues!$C$8</f>
        <v>EOG</v>
      </c>
      <c r="K3452" t="str">
        <f ca="1">StaticValues!$D$8</f>
        <v>3</v>
      </c>
      <c r="L3452" t="str">
        <f>INDEX('Grade 3'!E$2:AJ$2,1,((8*C3452)-7))</f>
        <v>Science</v>
      </c>
      <c r="M3452">
        <f>INDEX('Grade 3'!$A$4:$AK$1252,$B3452,($C3452*8-7+4))</f>
        <v>60</v>
      </c>
      <c r="N3452">
        <f>INDEX('Grade 3'!$A$4:$AK$1252,$B3452,($C3452*8-6+4))</f>
        <v>510.75</v>
      </c>
      <c r="O3452">
        <f>INDEX('Grade 3'!$A$4:$AK$1252,$B3452,($C3452*8-5+4))</f>
        <v>16.666666666666668</v>
      </c>
      <c r="P3452">
        <f>INDEX('Grade 3'!$A$4:$AK$1252,$B3452,($C3452*8-4+4))</f>
        <v>53.333333333333336</v>
      </c>
      <c r="Q3452">
        <f>INDEX('Grade 3'!$A$4:$AK$1252,$B3452,($C3452*8-3+4))</f>
        <v>23.333333333333332</v>
      </c>
      <c r="R3452">
        <f>INDEX('Grade 3'!$A$4:$AK$1252,$B3452,($C3452*8-2+4))</f>
        <v>6.666666666666667</v>
      </c>
      <c r="S3452">
        <f>INDEX('Grade 3'!$A$4:$AK$1252,$B3452,($C3452*8-1+4))</f>
        <v>83.333333333333329</v>
      </c>
      <c r="T3452">
        <f>INDEX('Grade 3'!$A$4:$AK$1252,$B3452,($C3452*8-0+4))</f>
        <v>30</v>
      </c>
      <c r="U3452" t="str">
        <f>INDEX('Grade 3'!$A$4:$AK$1252,$B3452,37)</f>
        <v>Southwest Georgia</v>
      </c>
    </row>
    <row r="3453" spans="1:21">
      <c r="A3453">
        <f t="shared" si="160"/>
        <v>3452</v>
      </c>
      <c r="B3453">
        <f t="shared" si="161"/>
        <v>863</v>
      </c>
      <c r="C3453">
        <f t="shared" si="162"/>
        <v>4</v>
      </c>
      <c r="D3453">
        <f>INDEX('Grade 3'!$A$4:$AK$1252,$B3453,1)</f>
        <v>701</v>
      </c>
      <c r="E3453">
        <f>INDEX('Grade 3'!$A$4:$AK$1252,$B3453,2)</f>
        <v>105</v>
      </c>
      <c r="F3453" t="str">
        <f>INDEX('Grade 3'!$A$4:$AK$1252,$B3453,3)</f>
        <v>MITCHELL COUNTY</v>
      </c>
      <c r="G3453" t="str">
        <f>INDEX('Grade 3'!$A$4:$AK$1252,$B3453,4)</f>
        <v>BACONTON COMMUNITY CHARTER SCHOOL</v>
      </c>
      <c r="H3453" t="str">
        <f ca="1">StaticValues!$A$8</f>
        <v>2016</v>
      </c>
      <c r="I3453" t="str">
        <f ca="1">StaticValues!$B$8</f>
        <v>Spring</v>
      </c>
      <c r="J3453" t="str">
        <f ca="1">StaticValues!$C$8</f>
        <v>EOG</v>
      </c>
      <c r="K3453" t="str">
        <f ca="1">StaticValues!$D$8</f>
        <v>3</v>
      </c>
      <c r="L3453" t="str">
        <f>INDEX('Grade 3'!E$2:AJ$2,1,((8*C3453)-7))</f>
        <v>Social Studies</v>
      </c>
      <c r="M3453">
        <f>INDEX('Grade 3'!$A$4:$AK$1252,$B3453,($C3453*8-7+4))</f>
        <v>60</v>
      </c>
      <c r="N3453">
        <f>INDEX('Grade 3'!$A$4:$AK$1252,$B3453,($C3453*8-6+4))</f>
        <v>503.73333333333335</v>
      </c>
      <c r="O3453">
        <f>INDEX('Grade 3'!$A$4:$AK$1252,$B3453,($C3453*8-5+4))</f>
        <v>13.333333333333334</v>
      </c>
      <c r="P3453">
        <f>INDEX('Grade 3'!$A$4:$AK$1252,$B3453,($C3453*8-4+4))</f>
        <v>63.333333333333336</v>
      </c>
      <c r="Q3453">
        <f>INDEX('Grade 3'!$A$4:$AK$1252,$B3453,($C3453*8-3+4))</f>
        <v>15</v>
      </c>
      <c r="R3453">
        <f>INDEX('Grade 3'!$A$4:$AK$1252,$B3453,($C3453*8-2+4))</f>
        <v>8.3333333333333339</v>
      </c>
      <c r="S3453">
        <f>INDEX('Grade 3'!$A$4:$AK$1252,$B3453,($C3453*8-1+4))</f>
        <v>86.666666666666671</v>
      </c>
      <c r="T3453">
        <f>INDEX('Grade 3'!$A$4:$AK$1252,$B3453,($C3453*8-0+4))</f>
        <v>23.333333333333332</v>
      </c>
      <c r="U3453" t="str">
        <f>INDEX('Grade 3'!$A$4:$AK$1252,$B3453,37)</f>
        <v>Southwest Georgia</v>
      </c>
    </row>
    <row r="3454" spans="1:21">
      <c r="A3454">
        <f t="shared" si="160"/>
        <v>3453</v>
      </c>
      <c r="B3454">
        <f t="shared" si="161"/>
        <v>864</v>
      </c>
      <c r="C3454">
        <f t="shared" si="162"/>
        <v>1</v>
      </c>
      <c r="D3454">
        <f>INDEX('Grade 3'!$A$4:$AK$1252,$B3454,1)</f>
        <v>701</v>
      </c>
      <c r="E3454">
        <f>INDEX('Grade 3'!$A$4:$AK$1252,$B3454,2)</f>
        <v>111</v>
      </c>
      <c r="F3454" t="str">
        <f>INDEX('Grade 3'!$A$4:$AK$1252,$B3454,3)</f>
        <v>MITCHELL COUNTY</v>
      </c>
      <c r="G3454" t="str">
        <f>INDEX('Grade 3'!$A$4:$AK$1252,$B3454,4)</f>
        <v>NORTH MITCHELL COUNTY ELEMENTARY SC</v>
      </c>
      <c r="H3454" t="str">
        <f ca="1">StaticValues!$A$8</f>
        <v>2016</v>
      </c>
      <c r="I3454" t="str">
        <f ca="1">StaticValues!$B$8</f>
        <v>Spring</v>
      </c>
      <c r="J3454" t="str">
        <f ca="1">StaticValues!$C$8</f>
        <v>EOG</v>
      </c>
      <c r="K3454" t="str">
        <f ca="1">StaticValues!$D$8</f>
        <v>3</v>
      </c>
      <c r="L3454" t="str">
        <f>INDEX('Grade 3'!E$2:AJ$2,1,((8*C3454)-7))</f>
        <v>English Language Arts</v>
      </c>
      <c r="M3454">
        <f>INDEX('Grade 3'!$A$4:$AK$1252,$B3454,($C3454*8-7+4))</f>
        <v>61</v>
      </c>
      <c r="N3454">
        <f>INDEX('Grade 3'!$A$4:$AK$1252,$B3454,($C3454*8-6+4))</f>
        <v>469.09836065573768</v>
      </c>
      <c r="O3454">
        <f>INDEX('Grade 3'!$A$4:$AK$1252,$B3454,($C3454*8-5+4))</f>
        <v>59.016393442622949</v>
      </c>
      <c r="P3454">
        <f>INDEX('Grade 3'!$A$4:$AK$1252,$B3454,($C3454*8-4+4))</f>
        <v>31.147540983606557</v>
      </c>
      <c r="Q3454">
        <f>INDEX('Grade 3'!$A$4:$AK$1252,$B3454,($C3454*8-3+4))</f>
        <v>8.1967213114754092</v>
      </c>
      <c r="R3454">
        <f>INDEX('Grade 3'!$A$4:$AK$1252,$B3454,($C3454*8-2+4))</f>
        <v>1.639344262295082</v>
      </c>
      <c r="S3454">
        <f>INDEX('Grade 3'!$A$4:$AK$1252,$B3454,($C3454*8-1+4))</f>
        <v>40.983606557377051</v>
      </c>
      <c r="T3454">
        <f>INDEX('Grade 3'!$A$4:$AK$1252,$B3454,($C3454*8-0+4))</f>
        <v>9.8360655737704921</v>
      </c>
      <c r="U3454" t="str">
        <f>INDEX('Grade 3'!$A$4:$AK$1252,$B3454,37)</f>
        <v>Southwest Georgia</v>
      </c>
    </row>
    <row r="3455" spans="1:21">
      <c r="A3455">
        <f t="shared" si="160"/>
        <v>3454</v>
      </c>
      <c r="B3455">
        <f t="shared" si="161"/>
        <v>864</v>
      </c>
      <c r="C3455">
        <f t="shared" si="162"/>
        <v>2</v>
      </c>
      <c r="D3455">
        <f>INDEX('Grade 3'!$A$4:$AK$1252,$B3455,1)</f>
        <v>701</v>
      </c>
      <c r="E3455">
        <f>INDEX('Grade 3'!$A$4:$AK$1252,$B3455,2)</f>
        <v>111</v>
      </c>
      <c r="F3455" t="str">
        <f>INDEX('Grade 3'!$A$4:$AK$1252,$B3455,3)</f>
        <v>MITCHELL COUNTY</v>
      </c>
      <c r="G3455" t="str">
        <f>INDEX('Grade 3'!$A$4:$AK$1252,$B3455,4)</f>
        <v>NORTH MITCHELL COUNTY ELEMENTARY SC</v>
      </c>
      <c r="H3455" t="str">
        <f ca="1">StaticValues!$A$8</f>
        <v>2016</v>
      </c>
      <c r="I3455" t="str">
        <f ca="1">StaticValues!$B$8</f>
        <v>Spring</v>
      </c>
      <c r="J3455" t="str">
        <f ca="1">StaticValues!$C$8</f>
        <v>EOG</v>
      </c>
      <c r="K3455" t="str">
        <f ca="1">StaticValues!$D$8</f>
        <v>3</v>
      </c>
      <c r="L3455" t="str">
        <f>INDEX('Grade 3'!E$2:AJ$2,1,((8*C3455)-7))</f>
        <v>Mathematics</v>
      </c>
      <c r="M3455">
        <f>INDEX('Grade 3'!$A$4:$AK$1252,$B3455,($C3455*8-7+4))</f>
        <v>61</v>
      </c>
      <c r="N3455">
        <f>INDEX('Grade 3'!$A$4:$AK$1252,$B3455,($C3455*8-6+4))</f>
        <v>486.59016393442624</v>
      </c>
      <c r="O3455">
        <f>INDEX('Grade 3'!$A$4:$AK$1252,$B3455,($C3455*8-5+4))</f>
        <v>42.622950819672134</v>
      </c>
      <c r="P3455">
        <f>INDEX('Grade 3'!$A$4:$AK$1252,$B3455,($C3455*8-4+4))</f>
        <v>44.26229508196721</v>
      </c>
      <c r="Q3455">
        <f>INDEX('Grade 3'!$A$4:$AK$1252,$B3455,($C3455*8-3+4))</f>
        <v>13.114754098360656</v>
      </c>
      <c r="R3455">
        <f>INDEX('Grade 3'!$A$4:$AK$1252,$B3455,($C3455*8-2+4))</f>
        <v>0</v>
      </c>
      <c r="S3455">
        <f>INDEX('Grade 3'!$A$4:$AK$1252,$B3455,($C3455*8-1+4))</f>
        <v>57.377049180327866</v>
      </c>
      <c r="T3455">
        <f>INDEX('Grade 3'!$A$4:$AK$1252,$B3455,($C3455*8-0+4))</f>
        <v>13.114754098360656</v>
      </c>
      <c r="U3455" t="str">
        <f>INDEX('Grade 3'!$A$4:$AK$1252,$B3455,37)</f>
        <v>Southwest Georgia</v>
      </c>
    </row>
    <row r="3456" spans="1:21">
      <c r="A3456">
        <f t="shared" si="160"/>
        <v>3455</v>
      </c>
      <c r="B3456">
        <f t="shared" si="161"/>
        <v>864</v>
      </c>
      <c r="C3456">
        <f t="shared" si="162"/>
        <v>3</v>
      </c>
      <c r="D3456">
        <f>INDEX('Grade 3'!$A$4:$AK$1252,$B3456,1)</f>
        <v>701</v>
      </c>
      <c r="E3456">
        <f>INDEX('Grade 3'!$A$4:$AK$1252,$B3456,2)</f>
        <v>111</v>
      </c>
      <c r="F3456" t="str">
        <f>INDEX('Grade 3'!$A$4:$AK$1252,$B3456,3)</f>
        <v>MITCHELL COUNTY</v>
      </c>
      <c r="G3456" t="str">
        <f>INDEX('Grade 3'!$A$4:$AK$1252,$B3456,4)</f>
        <v>NORTH MITCHELL COUNTY ELEMENTARY SC</v>
      </c>
      <c r="H3456" t="str">
        <f ca="1">StaticValues!$A$8</f>
        <v>2016</v>
      </c>
      <c r="I3456" t="str">
        <f ca="1">StaticValues!$B$8</f>
        <v>Spring</v>
      </c>
      <c r="J3456" t="str">
        <f ca="1">StaticValues!$C$8</f>
        <v>EOG</v>
      </c>
      <c r="K3456" t="str">
        <f ca="1">StaticValues!$D$8</f>
        <v>3</v>
      </c>
      <c r="L3456" t="str">
        <f>INDEX('Grade 3'!E$2:AJ$2,1,((8*C3456)-7))</f>
        <v>Science</v>
      </c>
      <c r="M3456">
        <f>INDEX('Grade 3'!$A$4:$AK$1252,$B3456,($C3456*8-7+4))</f>
        <v>61</v>
      </c>
      <c r="N3456">
        <f>INDEX('Grade 3'!$A$4:$AK$1252,$B3456,($C3456*8-6+4))</f>
        <v>482.88524590163934</v>
      </c>
      <c r="O3456">
        <f>INDEX('Grade 3'!$A$4:$AK$1252,$B3456,($C3456*8-5+4))</f>
        <v>47.540983606557376</v>
      </c>
      <c r="P3456">
        <f>INDEX('Grade 3'!$A$4:$AK$1252,$B3456,($C3456*8-4+4))</f>
        <v>34.42622950819672</v>
      </c>
      <c r="Q3456">
        <f>INDEX('Grade 3'!$A$4:$AK$1252,$B3456,($C3456*8-3+4))</f>
        <v>16.393442622950818</v>
      </c>
      <c r="R3456">
        <f>INDEX('Grade 3'!$A$4:$AK$1252,$B3456,($C3456*8-2+4))</f>
        <v>1.639344262295082</v>
      </c>
      <c r="S3456">
        <f>INDEX('Grade 3'!$A$4:$AK$1252,$B3456,($C3456*8-1+4))</f>
        <v>52.459016393442624</v>
      </c>
      <c r="T3456">
        <f>INDEX('Grade 3'!$A$4:$AK$1252,$B3456,($C3456*8-0+4))</f>
        <v>18.032786885245901</v>
      </c>
      <c r="U3456" t="str">
        <f>INDEX('Grade 3'!$A$4:$AK$1252,$B3456,37)</f>
        <v>Southwest Georgia</v>
      </c>
    </row>
    <row r="3457" spans="1:21">
      <c r="A3457">
        <f t="shared" si="160"/>
        <v>3456</v>
      </c>
      <c r="B3457">
        <f t="shared" si="161"/>
        <v>864</v>
      </c>
      <c r="C3457">
        <f t="shared" si="162"/>
        <v>4</v>
      </c>
      <c r="D3457">
        <f>INDEX('Grade 3'!$A$4:$AK$1252,$B3457,1)</f>
        <v>701</v>
      </c>
      <c r="E3457">
        <f>INDEX('Grade 3'!$A$4:$AK$1252,$B3457,2)</f>
        <v>111</v>
      </c>
      <c r="F3457" t="str">
        <f>INDEX('Grade 3'!$A$4:$AK$1252,$B3457,3)</f>
        <v>MITCHELL COUNTY</v>
      </c>
      <c r="G3457" t="str">
        <f>INDEX('Grade 3'!$A$4:$AK$1252,$B3457,4)</f>
        <v>NORTH MITCHELL COUNTY ELEMENTARY SC</v>
      </c>
      <c r="H3457" t="str">
        <f ca="1">StaticValues!$A$8</f>
        <v>2016</v>
      </c>
      <c r="I3457" t="str">
        <f ca="1">StaticValues!$B$8</f>
        <v>Spring</v>
      </c>
      <c r="J3457" t="str">
        <f ca="1">StaticValues!$C$8</f>
        <v>EOG</v>
      </c>
      <c r="K3457" t="str">
        <f ca="1">StaticValues!$D$8</f>
        <v>3</v>
      </c>
      <c r="L3457" t="str">
        <f>INDEX('Grade 3'!E$2:AJ$2,1,((8*C3457)-7))</f>
        <v>Social Studies</v>
      </c>
      <c r="M3457">
        <f>INDEX('Grade 3'!$A$4:$AK$1252,$B3457,($C3457*8-7+4))</f>
        <v>61</v>
      </c>
      <c r="N3457">
        <f>INDEX('Grade 3'!$A$4:$AK$1252,$B3457,($C3457*8-6+4))</f>
        <v>484.42622950819674</v>
      </c>
      <c r="O3457">
        <f>INDEX('Grade 3'!$A$4:$AK$1252,$B3457,($C3457*8-5+4))</f>
        <v>37.704918032786885</v>
      </c>
      <c r="P3457">
        <f>INDEX('Grade 3'!$A$4:$AK$1252,$B3457,($C3457*8-4+4))</f>
        <v>50.819672131147541</v>
      </c>
      <c r="Q3457">
        <f>INDEX('Grade 3'!$A$4:$AK$1252,$B3457,($C3457*8-3+4))</f>
        <v>9.8360655737704921</v>
      </c>
      <c r="R3457">
        <f>INDEX('Grade 3'!$A$4:$AK$1252,$B3457,($C3457*8-2+4))</f>
        <v>1.639344262295082</v>
      </c>
      <c r="S3457">
        <f>INDEX('Grade 3'!$A$4:$AK$1252,$B3457,($C3457*8-1+4))</f>
        <v>62.295081967213115</v>
      </c>
      <c r="T3457">
        <f>INDEX('Grade 3'!$A$4:$AK$1252,$B3457,($C3457*8-0+4))</f>
        <v>11.475409836065573</v>
      </c>
      <c r="U3457" t="str">
        <f>INDEX('Grade 3'!$A$4:$AK$1252,$B3457,37)</f>
        <v>Southwest Georgia</v>
      </c>
    </row>
    <row r="3458" spans="1:21">
      <c r="A3458">
        <f t="shared" si="160"/>
        <v>3457</v>
      </c>
      <c r="B3458">
        <f t="shared" si="161"/>
        <v>865</v>
      </c>
      <c r="C3458">
        <f t="shared" si="162"/>
        <v>1</v>
      </c>
      <c r="D3458">
        <f>INDEX('Grade 3'!$A$4:$AK$1252,$B3458,1)</f>
        <v>701</v>
      </c>
      <c r="E3458">
        <f>INDEX('Grade 3'!$A$4:$AK$1252,$B3458,2)</f>
        <v>198</v>
      </c>
      <c r="F3458" t="str">
        <f>INDEX('Grade 3'!$A$4:$AK$1252,$B3458,3)</f>
        <v>MITCHELL COUNTY</v>
      </c>
      <c r="G3458" t="str">
        <f>INDEX('Grade 3'!$A$4:$AK$1252,$B3458,4)</f>
        <v>SOUTH MITCHELL COUNTY ELEMENTARY SC</v>
      </c>
      <c r="H3458" t="str">
        <f ca="1">StaticValues!$A$8</f>
        <v>2016</v>
      </c>
      <c r="I3458" t="str">
        <f ca="1">StaticValues!$B$8</f>
        <v>Spring</v>
      </c>
      <c r="J3458" t="str">
        <f ca="1">StaticValues!$C$8</f>
        <v>EOG</v>
      </c>
      <c r="K3458" t="str">
        <f ca="1">StaticValues!$D$8</f>
        <v>3</v>
      </c>
      <c r="L3458" t="str">
        <f>INDEX('Grade 3'!E$2:AJ$2,1,((8*C3458)-7))</f>
        <v>English Language Arts</v>
      </c>
      <c r="M3458">
        <f>INDEX('Grade 3'!$A$4:$AK$1252,$B3458,($C3458*8-7+4))</f>
        <v>74</v>
      </c>
      <c r="N3458">
        <f>INDEX('Grade 3'!$A$4:$AK$1252,$B3458,($C3458*8-6+4))</f>
        <v>488.81081081081084</v>
      </c>
      <c r="O3458">
        <f>INDEX('Grade 3'!$A$4:$AK$1252,$B3458,($C3458*8-5+4))</f>
        <v>33.783783783783782</v>
      </c>
      <c r="P3458">
        <f>INDEX('Grade 3'!$A$4:$AK$1252,$B3458,($C3458*8-4+4))</f>
        <v>51.351351351351354</v>
      </c>
      <c r="Q3458">
        <f>INDEX('Grade 3'!$A$4:$AK$1252,$B3458,($C3458*8-3+4))</f>
        <v>13.513513513513514</v>
      </c>
      <c r="R3458">
        <f>INDEX('Grade 3'!$A$4:$AK$1252,$B3458,($C3458*8-2+4))</f>
        <v>1.3513513513513513</v>
      </c>
      <c r="S3458">
        <f>INDEX('Grade 3'!$A$4:$AK$1252,$B3458,($C3458*8-1+4))</f>
        <v>66.21621621621621</v>
      </c>
      <c r="T3458">
        <f>INDEX('Grade 3'!$A$4:$AK$1252,$B3458,($C3458*8-0+4))</f>
        <v>14.864864864864865</v>
      </c>
      <c r="U3458" t="str">
        <f>INDEX('Grade 3'!$A$4:$AK$1252,$B3458,37)</f>
        <v>Southwest Georgia</v>
      </c>
    </row>
    <row r="3459" spans="1:21">
      <c r="A3459">
        <f t="shared" ref="A3459:A3522" si="163">ROW(A3458)</f>
        <v>3458</v>
      </c>
      <c r="B3459">
        <f t="shared" ref="B3459:B3522" si="164">CEILING(A3459/4,1)</f>
        <v>865</v>
      </c>
      <c r="C3459">
        <f t="shared" ref="C3459:C3522" si="165">IF(B3458&lt;&gt;B3459,1,C3458+1)</f>
        <v>2</v>
      </c>
      <c r="D3459">
        <f>INDEX('Grade 3'!$A$4:$AK$1252,$B3459,1)</f>
        <v>701</v>
      </c>
      <c r="E3459">
        <f>INDEX('Grade 3'!$A$4:$AK$1252,$B3459,2)</f>
        <v>198</v>
      </c>
      <c r="F3459" t="str">
        <f>INDEX('Grade 3'!$A$4:$AK$1252,$B3459,3)</f>
        <v>MITCHELL COUNTY</v>
      </c>
      <c r="G3459" t="str">
        <f>INDEX('Grade 3'!$A$4:$AK$1252,$B3459,4)</f>
        <v>SOUTH MITCHELL COUNTY ELEMENTARY SC</v>
      </c>
      <c r="H3459" t="str">
        <f ca="1">StaticValues!$A$8</f>
        <v>2016</v>
      </c>
      <c r="I3459" t="str">
        <f ca="1">StaticValues!$B$8</f>
        <v>Spring</v>
      </c>
      <c r="J3459" t="str">
        <f ca="1">StaticValues!$C$8</f>
        <v>EOG</v>
      </c>
      <c r="K3459" t="str">
        <f ca="1">StaticValues!$D$8</f>
        <v>3</v>
      </c>
      <c r="L3459" t="str">
        <f>INDEX('Grade 3'!E$2:AJ$2,1,((8*C3459)-7))</f>
        <v>Mathematics</v>
      </c>
      <c r="M3459">
        <f>INDEX('Grade 3'!$A$4:$AK$1252,$B3459,($C3459*8-7+4))</f>
        <v>73</v>
      </c>
      <c r="N3459">
        <f>INDEX('Grade 3'!$A$4:$AK$1252,$B3459,($C3459*8-6+4))</f>
        <v>499.08219178082192</v>
      </c>
      <c r="O3459">
        <f>INDEX('Grade 3'!$A$4:$AK$1252,$B3459,($C3459*8-5+4))</f>
        <v>24.657534246575342</v>
      </c>
      <c r="P3459">
        <f>INDEX('Grade 3'!$A$4:$AK$1252,$B3459,($C3459*8-4+4))</f>
        <v>50.684931506849317</v>
      </c>
      <c r="Q3459">
        <f>INDEX('Grade 3'!$A$4:$AK$1252,$B3459,($C3459*8-3+4))</f>
        <v>24.657534246575342</v>
      </c>
      <c r="R3459">
        <f>INDEX('Grade 3'!$A$4:$AK$1252,$B3459,($C3459*8-2+4))</f>
        <v>0</v>
      </c>
      <c r="S3459">
        <f>INDEX('Grade 3'!$A$4:$AK$1252,$B3459,($C3459*8-1+4))</f>
        <v>75.342465753424662</v>
      </c>
      <c r="T3459">
        <f>INDEX('Grade 3'!$A$4:$AK$1252,$B3459,($C3459*8-0+4))</f>
        <v>24.657534246575342</v>
      </c>
      <c r="U3459" t="str">
        <f>INDEX('Grade 3'!$A$4:$AK$1252,$B3459,37)</f>
        <v>Southwest Georgia</v>
      </c>
    </row>
    <row r="3460" spans="1:21">
      <c r="A3460">
        <f t="shared" si="163"/>
        <v>3459</v>
      </c>
      <c r="B3460">
        <f t="shared" si="164"/>
        <v>865</v>
      </c>
      <c r="C3460">
        <f t="shared" si="165"/>
        <v>3</v>
      </c>
      <c r="D3460">
        <f>INDEX('Grade 3'!$A$4:$AK$1252,$B3460,1)</f>
        <v>701</v>
      </c>
      <c r="E3460">
        <f>INDEX('Grade 3'!$A$4:$AK$1252,$B3460,2)</f>
        <v>198</v>
      </c>
      <c r="F3460" t="str">
        <f>INDEX('Grade 3'!$A$4:$AK$1252,$B3460,3)</f>
        <v>MITCHELL COUNTY</v>
      </c>
      <c r="G3460" t="str">
        <f>INDEX('Grade 3'!$A$4:$AK$1252,$B3460,4)</f>
        <v>SOUTH MITCHELL COUNTY ELEMENTARY SC</v>
      </c>
      <c r="H3460" t="str">
        <f ca="1">StaticValues!$A$8</f>
        <v>2016</v>
      </c>
      <c r="I3460" t="str">
        <f ca="1">StaticValues!$B$8</f>
        <v>Spring</v>
      </c>
      <c r="J3460" t="str">
        <f ca="1">StaticValues!$C$8</f>
        <v>EOG</v>
      </c>
      <c r="K3460" t="str">
        <f ca="1">StaticValues!$D$8</f>
        <v>3</v>
      </c>
      <c r="L3460" t="str">
        <f>INDEX('Grade 3'!E$2:AJ$2,1,((8*C3460)-7))</f>
        <v>Science</v>
      </c>
      <c r="M3460">
        <f>INDEX('Grade 3'!$A$4:$AK$1252,$B3460,($C3460*8-7+4))</f>
        <v>73</v>
      </c>
      <c r="N3460">
        <f>INDEX('Grade 3'!$A$4:$AK$1252,$B3460,($C3460*8-6+4))</f>
        <v>484.63013698630135</v>
      </c>
      <c r="O3460">
        <f>INDEX('Grade 3'!$A$4:$AK$1252,$B3460,($C3460*8-5+4))</f>
        <v>36.986301369863014</v>
      </c>
      <c r="P3460">
        <f>INDEX('Grade 3'!$A$4:$AK$1252,$B3460,($C3460*8-4+4))</f>
        <v>52.054794520547944</v>
      </c>
      <c r="Q3460">
        <f>INDEX('Grade 3'!$A$4:$AK$1252,$B3460,($C3460*8-3+4))</f>
        <v>10.95890410958904</v>
      </c>
      <c r="R3460">
        <f>INDEX('Grade 3'!$A$4:$AK$1252,$B3460,($C3460*8-2+4))</f>
        <v>0</v>
      </c>
      <c r="S3460">
        <f>INDEX('Grade 3'!$A$4:$AK$1252,$B3460,($C3460*8-1+4))</f>
        <v>63.013698630136986</v>
      </c>
      <c r="T3460">
        <f>INDEX('Grade 3'!$A$4:$AK$1252,$B3460,($C3460*8-0+4))</f>
        <v>10.95890410958904</v>
      </c>
      <c r="U3460" t="str">
        <f>INDEX('Grade 3'!$A$4:$AK$1252,$B3460,37)</f>
        <v>Southwest Georgia</v>
      </c>
    </row>
    <row r="3461" spans="1:21">
      <c r="A3461">
        <f t="shared" si="163"/>
        <v>3460</v>
      </c>
      <c r="B3461">
        <f t="shared" si="164"/>
        <v>865</v>
      </c>
      <c r="C3461">
        <f t="shared" si="165"/>
        <v>4</v>
      </c>
      <c r="D3461">
        <f>INDEX('Grade 3'!$A$4:$AK$1252,$B3461,1)</f>
        <v>701</v>
      </c>
      <c r="E3461">
        <f>INDEX('Grade 3'!$A$4:$AK$1252,$B3461,2)</f>
        <v>198</v>
      </c>
      <c r="F3461" t="str">
        <f>INDEX('Grade 3'!$A$4:$AK$1252,$B3461,3)</f>
        <v>MITCHELL COUNTY</v>
      </c>
      <c r="G3461" t="str">
        <f>INDEX('Grade 3'!$A$4:$AK$1252,$B3461,4)</f>
        <v>SOUTH MITCHELL COUNTY ELEMENTARY SC</v>
      </c>
      <c r="H3461" t="str">
        <f ca="1">StaticValues!$A$8</f>
        <v>2016</v>
      </c>
      <c r="I3461" t="str">
        <f ca="1">StaticValues!$B$8</f>
        <v>Spring</v>
      </c>
      <c r="J3461" t="str">
        <f ca="1">StaticValues!$C$8</f>
        <v>EOG</v>
      </c>
      <c r="K3461" t="str">
        <f ca="1">StaticValues!$D$8</f>
        <v>3</v>
      </c>
      <c r="L3461" t="str">
        <f>INDEX('Grade 3'!E$2:AJ$2,1,((8*C3461)-7))</f>
        <v>Social Studies</v>
      </c>
      <c r="M3461">
        <f>INDEX('Grade 3'!$A$4:$AK$1252,$B3461,($C3461*8-7+4))</f>
        <v>73</v>
      </c>
      <c r="N3461">
        <f>INDEX('Grade 3'!$A$4:$AK$1252,$B3461,($C3461*8-6+4))</f>
        <v>494.01369863013701</v>
      </c>
      <c r="O3461">
        <f>INDEX('Grade 3'!$A$4:$AK$1252,$B3461,($C3461*8-5+4))</f>
        <v>30.136986301369863</v>
      </c>
      <c r="P3461">
        <f>INDEX('Grade 3'!$A$4:$AK$1252,$B3461,($C3461*8-4+4))</f>
        <v>54.794520547945204</v>
      </c>
      <c r="Q3461">
        <f>INDEX('Grade 3'!$A$4:$AK$1252,$B3461,($C3461*8-3+4))</f>
        <v>9.5890410958904102</v>
      </c>
      <c r="R3461">
        <f>INDEX('Grade 3'!$A$4:$AK$1252,$B3461,($C3461*8-2+4))</f>
        <v>5.4794520547945202</v>
      </c>
      <c r="S3461">
        <f>INDEX('Grade 3'!$A$4:$AK$1252,$B3461,($C3461*8-1+4))</f>
        <v>69.863013698630141</v>
      </c>
      <c r="T3461">
        <f>INDEX('Grade 3'!$A$4:$AK$1252,$B3461,($C3461*8-0+4))</f>
        <v>15.068493150684931</v>
      </c>
      <c r="U3461" t="str">
        <f>INDEX('Grade 3'!$A$4:$AK$1252,$B3461,37)</f>
        <v>Southwest Georgia</v>
      </c>
    </row>
    <row r="3462" spans="1:21">
      <c r="A3462">
        <f t="shared" si="163"/>
        <v>3461</v>
      </c>
      <c r="B3462">
        <f t="shared" si="164"/>
        <v>866</v>
      </c>
      <c r="C3462">
        <f t="shared" si="165"/>
        <v>1</v>
      </c>
      <c r="D3462">
        <f>INDEX('Grade 3'!$A$4:$AK$1252,$B3462,1)</f>
        <v>702</v>
      </c>
      <c r="E3462">
        <f>INDEX('Grade 3'!$A$4:$AK$1252,$B3462,2)</f>
        <v>105</v>
      </c>
      <c r="F3462" t="str">
        <f>INDEX('Grade 3'!$A$4:$AK$1252,$B3462,3)</f>
        <v>MONROE COUNTY</v>
      </c>
      <c r="G3462" t="str">
        <f>INDEX('Grade 3'!$A$4:$AK$1252,$B3462,4)</f>
        <v>T.G. SCOTT ELEMENTARY SCHOOL</v>
      </c>
      <c r="H3462" t="str">
        <f ca="1">StaticValues!$A$8</f>
        <v>2016</v>
      </c>
      <c r="I3462" t="str">
        <f ca="1">StaticValues!$B$8</f>
        <v>Spring</v>
      </c>
      <c r="J3462" t="str">
        <f ca="1">StaticValues!$C$8</f>
        <v>EOG</v>
      </c>
      <c r="K3462" t="str">
        <f ca="1">StaticValues!$D$8</f>
        <v>3</v>
      </c>
      <c r="L3462" t="str">
        <f>INDEX('Grade 3'!E$2:AJ$2,1,((8*C3462)-7))</f>
        <v>English Language Arts</v>
      </c>
      <c r="M3462">
        <f>INDEX('Grade 3'!$A$4:$AK$1252,$B3462,($C3462*8-7+4))</f>
        <v>100</v>
      </c>
      <c r="N3462">
        <f>INDEX('Grade 3'!$A$4:$AK$1252,$B3462,($C3462*8-6+4))</f>
        <v>520.25</v>
      </c>
      <c r="O3462">
        <f>INDEX('Grade 3'!$A$4:$AK$1252,$B3462,($C3462*8-5+4))</f>
        <v>16</v>
      </c>
      <c r="P3462">
        <f>INDEX('Grade 3'!$A$4:$AK$1252,$B3462,($C3462*8-4+4))</f>
        <v>38</v>
      </c>
      <c r="Q3462">
        <f>INDEX('Grade 3'!$A$4:$AK$1252,$B3462,($C3462*8-3+4))</f>
        <v>36</v>
      </c>
      <c r="R3462">
        <f>INDEX('Grade 3'!$A$4:$AK$1252,$B3462,($C3462*8-2+4))</f>
        <v>10</v>
      </c>
      <c r="S3462">
        <f>INDEX('Grade 3'!$A$4:$AK$1252,$B3462,($C3462*8-1+4))</f>
        <v>84</v>
      </c>
      <c r="T3462">
        <f>INDEX('Grade 3'!$A$4:$AK$1252,$B3462,($C3462*8-0+4))</f>
        <v>46</v>
      </c>
      <c r="U3462" t="str">
        <f>INDEX('Grade 3'!$A$4:$AK$1252,$B3462,37)</f>
        <v>Middle Georgia</v>
      </c>
    </row>
    <row r="3463" spans="1:21">
      <c r="A3463">
        <f t="shared" si="163"/>
        <v>3462</v>
      </c>
      <c r="B3463">
        <f t="shared" si="164"/>
        <v>866</v>
      </c>
      <c r="C3463">
        <f t="shared" si="165"/>
        <v>2</v>
      </c>
      <c r="D3463">
        <f>INDEX('Grade 3'!$A$4:$AK$1252,$B3463,1)</f>
        <v>702</v>
      </c>
      <c r="E3463">
        <f>INDEX('Grade 3'!$A$4:$AK$1252,$B3463,2)</f>
        <v>105</v>
      </c>
      <c r="F3463" t="str">
        <f>INDEX('Grade 3'!$A$4:$AK$1252,$B3463,3)</f>
        <v>MONROE COUNTY</v>
      </c>
      <c r="G3463" t="str">
        <f>INDEX('Grade 3'!$A$4:$AK$1252,$B3463,4)</f>
        <v>T.G. SCOTT ELEMENTARY SCHOOL</v>
      </c>
      <c r="H3463" t="str">
        <f ca="1">StaticValues!$A$8</f>
        <v>2016</v>
      </c>
      <c r="I3463" t="str">
        <f ca="1">StaticValues!$B$8</f>
        <v>Spring</v>
      </c>
      <c r="J3463" t="str">
        <f ca="1">StaticValues!$C$8</f>
        <v>EOG</v>
      </c>
      <c r="K3463" t="str">
        <f ca="1">StaticValues!$D$8</f>
        <v>3</v>
      </c>
      <c r="L3463" t="str">
        <f>INDEX('Grade 3'!E$2:AJ$2,1,((8*C3463)-7))</f>
        <v>Mathematics</v>
      </c>
      <c r="M3463">
        <f>INDEX('Grade 3'!$A$4:$AK$1252,$B3463,($C3463*8-7+4))</f>
        <v>100</v>
      </c>
      <c r="N3463">
        <f>INDEX('Grade 3'!$A$4:$AK$1252,$B3463,($C3463*8-6+4))</f>
        <v>532.35</v>
      </c>
      <c r="O3463">
        <f>INDEX('Grade 3'!$A$4:$AK$1252,$B3463,($C3463*8-5+4))</f>
        <v>7</v>
      </c>
      <c r="P3463">
        <f>INDEX('Grade 3'!$A$4:$AK$1252,$B3463,($C3463*8-4+4))</f>
        <v>38</v>
      </c>
      <c r="Q3463">
        <f>INDEX('Grade 3'!$A$4:$AK$1252,$B3463,($C3463*8-3+4))</f>
        <v>42</v>
      </c>
      <c r="R3463">
        <f>INDEX('Grade 3'!$A$4:$AK$1252,$B3463,($C3463*8-2+4))</f>
        <v>13</v>
      </c>
      <c r="S3463">
        <f>INDEX('Grade 3'!$A$4:$AK$1252,$B3463,($C3463*8-1+4))</f>
        <v>93</v>
      </c>
      <c r="T3463">
        <f>INDEX('Grade 3'!$A$4:$AK$1252,$B3463,($C3463*8-0+4))</f>
        <v>55</v>
      </c>
      <c r="U3463" t="str">
        <f>INDEX('Grade 3'!$A$4:$AK$1252,$B3463,37)</f>
        <v>Middle Georgia</v>
      </c>
    </row>
    <row r="3464" spans="1:21">
      <c r="A3464">
        <f t="shared" si="163"/>
        <v>3463</v>
      </c>
      <c r="B3464">
        <f t="shared" si="164"/>
        <v>866</v>
      </c>
      <c r="C3464">
        <f t="shared" si="165"/>
        <v>3</v>
      </c>
      <c r="D3464">
        <f>INDEX('Grade 3'!$A$4:$AK$1252,$B3464,1)</f>
        <v>702</v>
      </c>
      <c r="E3464">
        <f>INDEX('Grade 3'!$A$4:$AK$1252,$B3464,2)</f>
        <v>105</v>
      </c>
      <c r="F3464" t="str">
        <f>INDEX('Grade 3'!$A$4:$AK$1252,$B3464,3)</f>
        <v>MONROE COUNTY</v>
      </c>
      <c r="G3464" t="str">
        <f>INDEX('Grade 3'!$A$4:$AK$1252,$B3464,4)</f>
        <v>T.G. SCOTT ELEMENTARY SCHOOL</v>
      </c>
      <c r="H3464" t="str">
        <f ca="1">StaticValues!$A$8</f>
        <v>2016</v>
      </c>
      <c r="I3464" t="str">
        <f ca="1">StaticValues!$B$8</f>
        <v>Spring</v>
      </c>
      <c r="J3464" t="str">
        <f ca="1">StaticValues!$C$8</f>
        <v>EOG</v>
      </c>
      <c r="K3464" t="str">
        <f ca="1">StaticValues!$D$8</f>
        <v>3</v>
      </c>
      <c r="L3464" t="str">
        <f>INDEX('Grade 3'!E$2:AJ$2,1,((8*C3464)-7))</f>
        <v>Science</v>
      </c>
      <c r="M3464">
        <f>INDEX('Grade 3'!$A$4:$AK$1252,$B3464,($C3464*8-7+4))</f>
        <v>99</v>
      </c>
      <c r="N3464">
        <f>INDEX('Grade 3'!$A$4:$AK$1252,$B3464,($C3464*8-6+4))</f>
        <v>522.3434343434343</v>
      </c>
      <c r="O3464">
        <f>INDEX('Grade 3'!$A$4:$AK$1252,$B3464,($C3464*8-5+4))</f>
        <v>7.0707070707070709</v>
      </c>
      <c r="P3464">
        <f>INDEX('Grade 3'!$A$4:$AK$1252,$B3464,($C3464*8-4+4))</f>
        <v>44.444444444444443</v>
      </c>
      <c r="Q3464">
        <f>INDEX('Grade 3'!$A$4:$AK$1252,$B3464,($C3464*8-3+4))</f>
        <v>38.383838383838381</v>
      </c>
      <c r="R3464">
        <f>INDEX('Grade 3'!$A$4:$AK$1252,$B3464,($C3464*8-2+4))</f>
        <v>10.1010101010101</v>
      </c>
      <c r="S3464">
        <f>INDEX('Grade 3'!$A$4:$AK$1252,$B3464,($C3464*8-1+4))</f>
        <v>92.929292929292927</v>
      </c>
      <c r="T3464">
        <f>INDEX('Grade 3'!$A$4:$AK$1252,$B3464,($C3464*8-0+4))</f>
        <v>48.484848484848484</v>
      </c>
      <c r="U3464" t="str">
        <f>INDEX('Grade 3'!$A$4:$AK$1252,$B3464,37)</f>
        <v>Middle Georgia</v>
      </c>
    </row>
    <row r="3465" spans="1:21">
      <c r="A3465">
        <f t="shared" si="163"/>
        <v>3464</v>
      </c>
      <c r="B3465">
        <f t="shared" si="164"/>
        <v>866</v>
      </c>
      <c r="C3465">
        <f t="shared" si="165"/>
        <v>4</v>
      </c>
      <c r="D3465">
        <f>INDEX('Grade 3'!$A$4:$AK$1252,$B3465,1)</f>
        <v>702</v>
      </c>
      <c r="E3465">
        <f>INDEX('Grade 3'!$A$4:$AK$1252,$B3465,2)</f>
        <v>105</v>
      </c>
      <c r="F3465" t="str">
        <f>INDEX('Grade 3'!$A$4:$AK$1252,$B3465,3)</f>
        <v>MONROE COUNTY</v>
      </c>
      <c r="G3465" t="str">
        <f>INDEX('Grade 3'!$A$4:$AK$1252,$B3465,4)</f>
        <v>T.G. SCOTT ELEMENTARY SCHOOL</v>
      </c>
      <c r="H3465" t="str">
        <f ca="1">StaticValues!$A$8</f>
        <v>2016</v>
      </c>
      <c r="I3465" t="str">
        <f ca="1">StaticValues!$B$8</f>
        <v>Spring</v>
      </c>
      <c r="J3465" t="str">
        <f ca="1">StaticValues!$C$8</f>
        <v>EOG</v>
      </c>
      <c r="K3465" t="str">
        <f ca="1">StaticValues!$D$8</f>
        <v>3</v>
      </c>
      <c r="L3465" t="str">
        <f>INDEX('Grade 3'!E$2:AJ$2,1,((8*C3465)-7))</f>
        <v>Social Studies</v>
      </c>
      <c r="M3465">
        <f>INDEX('Grade 3'!$A$4:$AK$1252,$B3465,($C3465*8-7+4))</f>
        <v>99</v>
      </c>
      <c r="N3465">
        <f>INDEX('Grade 3'!$A$4:$AK$1252,$B3465,($C3465*8-6+4))</f>
        <v>514.82828282828279</v>
      </c>
      <c r="O3465">
        <f>INDEX('Grade 3'!$A$4:$AK$1252,$B3465,($C3465*8-5+4))</f>
        <v>14.141414141414142</v>
      </c>
      <c r="P3465">
        <f>INDEX('Grade 3'!$A$4:$AK$1252,$B3465,($C3465*8-4+4))</f>
        <v>47.474747474747474</v>
      </c>
      <c r="Q3465">
        <f>INDEX('Grade 3'!$A$4:$AK$1252,$B3465,($C3465*8-3+4))</f>
        <v>28.282828282828284</v>
      </c>
      <c r="R3465">
        <f>INDEX('Grade 3'!$A$4:$AK$1252,$B3465,($C3465*8-2+4))</f>
        <v>10.1010101010101</v>
      </c>
      <c r="S3465">
        <f>INDEX('Grade 3'!$A$4:$AK$1252,$B3465,($C3465*8-1+4))</f>
        <v>85.858585858585855</v>
      </c>
      <c r="T3465">
        <f>INDEX('Grade 3'!$A$4:$AK$1252,$B3465,($C3465*8-0+4))</f>
        <v>38.383838383838381</v>
      </c>
      <c r="U3465" t="str">
        <f>INDEX('Grade 3'!$A$4:$AK$1252,$B3465,37)</f>
        <v>Middle Georgia</v>
      </c>
    </row>
    <row r="3466" spans="1:21">
      <c r="A3466">
        <f t="shared" si="163"/>
        <v>3465</v>
      </c>
      <c r="B3466">
        <f t="shared" si="164"/>
        <v>867</v>
      </c>
      <c r="C3466">
        <f t="shared" si="165"/>
        <v>1</v>
      </c>
      <c r="D3466">
        <f>INDEX('Grade 3'!$A$4:$AK$1252,$B3466,1)</f>
        <v>702</v>
      </c>
      <c r="E3466">
        <f>INDEX('Grade 3'!$A$4:$AK$1252,$B3466,2)</f>
        <v>111</v>
      </c>
      <c r="F3466" t="str">
        <f>INDEX('Grade 3'!$A$4:$AK$1252,$B3466,3)</f>
        <v>MONROE COUNTY</v>
      </c>
      <c r="G3466" t="str">
        <f>INDEX('Grade 3'!$A$4:$AK$1252,$B3466,4)</f>
        <v>KATHERINE B. SUTTON ELEMENTARY SCHO</v>
      </c>
      <c r="H3466" t="str">
        <f ca="1">StaticValues!$A$8</f>
        <v>2016</v>
      </c>
      <c r="I3466" t="str">
        <f ca="1">StaticValues!$B$8</f>
        <v>Spring</v>
      </c>
      <c r="J3466" t="str">
        <f ca="1">StaticValues!$C$8</f>
        <v>EOG</v>
      </c>
      <c r="K3466" t="str">
        <f ca="1">StaticValues!$D$8</f>
        <v>3</v>
      </c>
      <c r="L3466" t="str">
        <f>INDEX('Grade 3'!E$2:AJ$2,1,((8*C3466)-7))</f>
        <v>English Language Arts</v>
      </c>
      <c r="M3466">
        <f>INDEX('Grade 3'!$A$4:$AK$1252,$B3466,($C3466*8-7+4))</f>
        <v>83</v>
      </c>
      <c r="N3466">
        <f>INDEX('Grade 3'!$A$4:$AK$1252,$B3466,($C3466*8-6+4))</f>
        <v>517.3373493975904</v>
      </c>
      <c r="O3466">
        <f>INDEX('Grade 3'!$A$4:$AK$1252,$B3466,($C3466*8-5+4))</f>
        <v>20.481927710843372</v>
      </c>
      <c r="P3466">
        <f>INDEX('Grade 3'!$A$4:$AK$1252,$B3466,($C3466*8-4+4))</f>
        <v>36.144578313253014</v>
      </c>
      <c r="Q3466">
        <f>INDEX('Grade 3'!$A$4:$AK$1252,$B3466,($C3466*8-3+4))</f>
        <v>32.53012048192771</v>
      </c>
      <c r="R3466">
        <f>INDEX('Grade 3'!$A$4:$AK$1252,$B3466,($C3466*8-2+4))</f>
        <v>10.843373493975903</v>
      </c>
      <c r="S3466">
        <f>INDEX('Grade 3'!$A$4:$AK$1252,$B3466,($C3466*8-1+4))</f>
        <v>79.518072289156621</v>
      </c>
      <c r="T3466">
        <f>INDEX('Grade 3'!$A$4:$AK$1252,$B3466,($C3466*8-0+4))</f>
        <v>43.373493975903614</v>
      </c>
      <c r="U3466" t="str">
        <f>INDEX('Grade 3'!$A$4:$AK$1252,$B3466,37)</f>
        <v>Middle Georgia</v>
      </c>
    </row>
    <row r="3467" spans="1:21">
      <c r="A3467">
        <f t="shared" si="163"/>
        <v>3466</v>
      </c>
      <c r="B3467">
        <f t="shared" si="164"/>
        <v>867</v>
      </c>
      <c r="C3467">
        <f t="shared" si="165"/>
        <v>2</v>
      </c>
      <c r="D3467">
        <f>INDEX('Grade 3'!$A$4:$AK$1252,$B3467,1)</f>
        <v>702</v>
      </c>
      <c r="E3467">
        <f>INDEX('Grade 3'!$A$4:$AK$1252,$B3467,2)</f>
        <v>111</v>
      </c>
      <c r="F3467" t="str">
        <f>INDEX('Grade 3'!$A$4:$AK$1252,$B3467,3)</f>
        <v>MONROE COUNTY</v>
      </c>
      <c r="G3467" t="str">
        <f>INDEX('Grade 3'!$A$4:$AK$1252,$B3467,4)</f>
        <v>KATHERINE B. SUTTON ELEMENTARY SCHO</v>
      </c>
      <c r="H3467" t="str">
        <f ca="1">StaticValues!$A$8</f>
        <v>2016</v>
      </c>
      <c r="I3467" t="str">
        <f ca="1">StaticValues!$B$8</f>
        <v>Spring</v>
      </c>
      <c r="J3467" t="str">
        <f ca="1">StaticValues!$C$8</f>
        <v>EOG</v>
      </c>
      <c r="K3467" t="str">
        <f ca="1">StaticValues!$D$8</f>
        <v>3</v>
      </c>
      <c r="L3467" t="str">
        <f>INDEX('Grade 3'!E$2:AJ$2,1,((8*C3467)-7))</f>
        <v>Mathematics</v>
      </c>
      <c r="M3467">
        <f>INDEX('Grade 3'!$A$4:$AK$1252,$B3467,($C3467*8-7+4))</f>
        <v>83</v>
      </c>
      <c r="N3467">
        <f>INDEX('Grade 3'!$A$4:$AK$1252,$B3467,($C3467*8-6+4))</f>
        <v>519.69879518072287</v>
      </c>
      <c r="O3467">
        <f>INDEX('Grade 3'!$A$4:$AK$1252,$B3467,($C3467*8-5+4))</f>
        <v>10.843373493975903</v>
      </c>
      <c r="P3467">
        <f>INDEX('Grade 3'!$A$4:$AK$1252,$B3467,($C3467*8-4+4))</f>
        <v>44.578313253012048</v>
      </c>
      <c r="Q3467">
        <f>INDEX('Grade 3'!$A$4:$AK$1252,$B3467,($C3467*8-3+4))</f>
        <v>37.349397590361448</v>
      </c>
      <c r="R3467">
        <f>INDEX('Grade 3'!$A$4:$AK$1252,$B3467,($C3467*8-2+4))</f>
        <v>7.2289156626506026</v>
      </c>
      <c r="S3467">
        <f>INDEX('Grade 3'!$A$4:$AK$1252,$B3467,($C3467*8-1+4))</f>
        <v>89.156626506024097</v>
      </c>
      <c r="T3467">
        <f>INDEX('Grade 3'!$A$4:$AK$1252,$B3467,($C3467*8-0+4))</f>
        <v>44.578313253012048</v>
      </c>
      <c r="U3467" t="str">
        <f>INDEX('Grade 3'!$A$4:$AK$1252,$B3467,37)</f>
        <v>Middle Georgia</v>
      </c>
    </row>
    <row r="3468" spans="1:21">
      <c r="A3468">
        <f t="shared" si="163"/>
        <v>3467</v>
      </c>
      <c r="B3468">
        <f t="shared" si="164"/>
        <v>867</v>
      </c>
      <c r="C3468">
        <f t="shared" si="165"/>
        <v>3</v>
      </c>
      <c r="D3468">
        <f>INDEX('Grade 3'!$A$4:$AK$1252,$B3468,1)</f>
        <v>702</v>
      </c>
      <c r="E3468">
        <f>INDEX('Grade 3'!$A$4:$AK$1252,$B3468,2)</f>
        <v>111</v>
      </c>
      <c r="F3468" t="str">
        <f>INDEX('Grade 3'!$A$4:$AK$1252,$B3468,3)</f>
        <v>MONROE COUNTY</v>
      </c>
      <c r="G3468" t="str">
        <f>INDEX('Grade 3'!$A$4:$AK$1252,$B3468,4)</f>
        <v>KATHERINE B. SUTTON ELEMENTARY SCHO</v>
      </c>
      <c r="H3468" t="str">
        <f ca="1">StaticValues!$A$8</f>
        <v>2016</v>
      </c>
      <c r="I3468" t="str">
        <f ca="1">StaticValues!$B$8</f>
        <v>Spring</v>
      </c>
      <c r="J3468" t="str">
        <f ca="1">StaticValues!$C$8</f>
        <v>EOG</v>
      </c>
      <c r="K3468" t="str">
        <f ca="1">StaticValues!$D$8</f>
        <v>3</v>
      </c>
      <c r="L3468" t="str">
        <f>INDEX('Grade 3'!E$2:AJ$2,1,((8*C3468)-7))</f>
        <v>Science</v>
      </c>
      <c r="M3468">
        <f>INDEX('Grade 3'!$A$4:$AK$1252,$B3468,($C3468*8-7+4))</f>
        <v>82</v>
      </c>
      <c r="N3468">
        <f>INDEX('Grade 3'!$A$4:$AK$1252,$B3468,($C3468*8-6+4))</f>
        <v>523.04878048780483</v>
      </c>
      <c r="O3468">
        <f>INDEX('Grade 3'!$A$4:$AK$1252,$B3468,($C3468*8-5+4))</f>
        <v>10.975609756097562</v>
      </c>
      <c r="P3468">
        <f>INDEX('Grade 3'!$A$4:$AK$1252,$B3468,($C3468*8-4+4))</f>
        <v>36.585365853658537</v>
      </c>
      <c r="Q3468">
        <f>INDEX('Grade 3'!$A$4:$AK$1252,$B3468,($C3468*8-3+4))</f>
        <v>39.024390243902438</v>
      </c>
      <c r="R3468">
        <f>INDEX('Grade 3'!$A$4:$AK$1252,$B3468,($C3468*8-2+4))</f>
        <v>13.414634146341463</v>
      </c>
      <c r="S3468">
        <f>INDEX('Grade 3'!$A$4:$AK$1252,$B3468,($C3468*8-1+4))</f>
        <v>89.024390243902445</v>
      </c>
      <c r="T3468">
        <f>INDEX('Grade 3'!$A$4:$AK$1252,$B3468,($C3468*8-0+4))</f>
        <v>52.439024390243901</v>
      </c>
      <c r="U3468" t="str">
        <f>INDEX('Grade 3'!$A$4:$AK$1252,$B3468,37)</f>
        <v>Middle Georgia</v>
      </c>
    </row>
    <row r="3469" spans="1:21">
      <c r="A3469">
        <f t="shared" si="163"/>
        <v>3468</v>
      </c>
      <c r="B3469">
        <f t="shared" si="164"/>
        <v>867</v>
      </c>
      <c r="C3469">
        <f t="shared" si="165"/>
        <v>4</v>
      </c>
      <c r="D3469">
        <f>INDEX('Grade 3'!$A$4:$AK$1252,$B3469,1)</f>
        <v>702</v>
      </c>
      <c r="E3469">
        <f>INDEX('Grade 3'!$A$4:$AK$1252,$B3469,2)</f>
        <v>111</v>
      </c>
      <c r="F3469" t="str">
        <f>INDEX('Grade 3'!$A$4:$AK$1252,$B3469,3)</f>
        <v>MONROE COUNTY</v>
      </c>
      <c r="G3469" t="str">
        <f>INDEX('Grade 3'!$A$4:$AK$1252,$B3469,4)</f>
        <v>KATHERINE B. SUTTON ELEMENTARY SCHO</v>
      </c>
      <c r="H3469" t="str">
        <f ca="1">StaticValues!$A$8</f>
        <v>2016</v>
      </c>
      <c r="I3469" t="str">
        <f ca="1">StaticValues!$B$8</f>
        <v>Spring</v>
      </c>
      <c r="J3469" t="str">
        <f ca="1">StaticValues!$C$8</f>
        <v>EOG</v>
      </c>
      <c r="K3469" t="str">
        <f ca="1">StaticValues!$D$8</f>
        <v>3</v>
      </c>
      <c r="L3469" t="str">
        <f>INDEX('Grade 3'!E$2:AJ$2,1,((8*C3469)-7))</f>
        <v>Social Studies</v>
      </c>
      <c r="M3469">
        <f>INDEX('Grade 3'!$A$4:$AK$1252,$B3469,($C3469*8-7+4))</f>
        <v>82</v>
      </c>
      <c r="N3469">
        <f>INDEX('Grade 3'!$A$4:$AK$1252,$B3469,($C3469*8-6+4))</f>
        <v>537.70731707317077</v>
      </c>
      <c r="O3469">
        <f>INDEX('Grade 3'!$A$4:$AK$1252,$B3469,($C3469*8-5+4))</f>
        <v>3.6585365853658538</v>
      </c>
      <c r="P3469">
        <f>INDEX('Grade 3'!$A$4:$AK$1252,$B3469,($C3469*8-4+4))</f>
        <v>39.024390243902438</v>
      </c>
      <c r="Q3469">
        <f>INDEX('Grade 3'!$A$4:$AK$1252,$B3469,($C3469*8-3+4))</f>
        <v>26.829268292682926</v>
      </c>
      <c r="R3469">
        <f>INDEX('Grade 3'!$A$4:$AK$1252,$B3469,($C3469*8-2+4))</f>
        <v>30.487804878048781</v>
      </c>
      <c r="S3469">
        <f>INDEX('Grade 3'!$A$4:$AK$1252,$B3469,($C3469*8-1+4))</f>
        <v>96.341463414634148</v>
      </c>
      <c r="T3469">
        <f>INDEX('Grade 3'!$A$4:$AK$1252,$B3469,($C3469*8-0+4))</f>
        <v>57.31707317073171</v>
      </c>
      <c r="U3469" t="str">
        <f>INDEX('Grade 3'!$A$4:$AK$1252,$B3469,37)</f>
        <v>Middle Georgia</v>
      </c>
    </row>
    <row r="3470" spans="1:21">
      <c r="A3470">
        <f t="shared" si="163"/>
        <v>3469</v>
      </c>
      <c r="B3470">
        <f t="shared" si="164"/>
        <v>868</v>
      </c>
      <c r="C3470">
        <f t="shared" si="165"/>
        <v>1</v>
      </c>
      <c r="D3470">
        <f>INDEX('Grade 3'!$A$4:$AK$1252,$B3470,1)</f>
        <v>702</v>
      </c>
      <c r="E3470">
        <f>INDEX('Grade 3'!$A$4:$AK$1252,$B3470,2)</f>
        <v>205</v>
      </c>
      <c r="F3470" t="str">
        <f>INDEX('Grade 3'!$A$4:$AK$1252,$B3470,3)</f>
        <v>MONROE COUNTY</v>
      </c>
      <c r="G3470" t="str">
        <f>INDEX('Grade 3'!$A$4:$AK$1252,$B3470,4)</f>
        <v>SAMUEL E. HUBBARD ELEMENTARY SCHOOL</v>
      </c>
      <c r="H3470" t="str">
        <f ca="1">StaticValues!$A$8</f>
        <v>2016</v>
      </c>
      <c r="I3470" t="str">
        <f ca="1">StaticValues!$B$8</f>
        <v>Spring</v>
      </c>
      <c r="J3470" t="str">
        <f ca="1">StaticValues!$C$8</f>
        <v>EOG</v>
      </c>
      <c r="K3470" t="str">
        <f ca="1">StaticValues!$D$8</f>
        <v>3</v>
      </c>
      <c r="L3470" t="str">
        <f>INDEX('Grade 3'!E$2:AJ$2,1,((8*C3470)-7))</f>
        <v>English Language Arts</v>
      </c>
      <c r="M3470">
        <f>INDEX('Grade 3'!$A$4:$AK$1252,$B3470,($C3470*8-7+4))</f>
        <v>81</v>
      </c>
      <c r="N3470">
        <f>INDEX('Grade 3'!$A$4:$AK$1252,$B3470,($C3470*8-6+4))</f>
        <v>497.75308641975306</v>
      </c>
      <c r="O3470">
        <f>INDEX('Grade 3'!$A$4:$AK$1252,$B3470,($C3470*8-5+4))</f>
        <v>27.160493827160494</v>
      </c>
      <c r="P3470">
        <f>INDEX('Grade 3'!$A$4:$AK$1252,$B3470,($C3470*8-4+4))</f>
        <v>41.97530864197531</v>
      </c>
      <c r="Q3470">
        <f>INDEX('Grade 3'!$A$4:$AK$1252,$B3470,($C3470*8-3+4))</f>
        <v>25.925925925925927</v>
      </c>
      <c r="R3470">
        <f>INDEX('Grade 3'!$A$4:$AK$1252,$B3470,($C3470*8-2+4))</f>
        <v>4.9382716049382713</v>
      </c>
      <c r="S3470">
        <f>INDEX('Grade 3'!$A$4:$AK$1252,$B3470,($C3470*8-1+4))</f>
        <v>72.839506172839506</v>
      </c>
      <c r="T3470">
        <f>INDEX('Grade 3'!$A$4:$AK$1252,$B3470,($C3470*8-0+4))</f>
        <v>30.864197530864196</v>
      </c>
      <c r="U3470" t="str">
        <f>INDEX('Grade 3'!$A$4:$AK$1252,$B3470,37)</f>
        <v>Middle Georgia</v>
      </c>
    </row>
    <row r="3471" spans="1:21">
      <c r="A3471">
        <f t="shared" si="163"/>
        <v>3470</v>
      </c>
      <c r="B3471">
        <f t="shared" si="164"/>
        <v>868</v>
      </c>
      <c r="C3471">
        <f t="shared" si="165"/>
        <v>2</v>
      </c>
      <c r="D3471">
        <f>INDEX('Grade 3'!$A$4:$AK$1252,$B3471,1)</f>
        <v>702</v>
      </c>
      <c r="E3471">
        <f>INDEX('Grade 3'!$A$4:$AK$1252,$B3471,2)</f>
        <v>205</v>
      </c>
      <c r="F3471" t="str">
        <f>INDEX('Grade 3'!$A$4:$AK$1252,$B3471,3)</f>
        <v>MONROE COUNTY</v>
      </c>
      <c r="G3471" t="str">
        <f>INDEX('Grade 3'!$A$4:$AK$1252,$B3471,4)</f>
        <v>SAMUEL E. HUBBARD ELEMENTARY SCHOOL</v>
      </c>
      <c r="H3471" t="str">
        <f ca="1">StaticValues!$A$8</f>
        <v>2016</v>
      </c>
      <c r="I3471" t="str">
        <f ca="1">StaticValues!$B$8</f>
        <v>Spring</v>
      </c>
      <c r="J3471" t="str">
        <f ca="1">StaticValues!$C$8</f>
        <v>EOG</v>
      </c>
      <c r="K3471" t="str">
        <f ca="1">StaticValues!$D$8</f>
        <v>3</v>
      </c>
      <c r="L3471" t="str">
        <f>INDEX('Grade 3'!E$2:AJ$2,1,((8*C3471)-7))</f>
        <v>Mathematics</v>
      </c>
      <c r="M3471">
        <f>INDEX('Grade 3'!$A$4:$AK$1252,$B3471,($C3471*8-7+4))</f>
        <v>81</v>
      </c>
      <c r="N3471">
        <f>INDEX('Grade 3'!$A$4:$AK$1252,$B3471,($C3471*8-6+4))</f>
        <v>512.28395061728395</v>
      </c>
      <c r="O3471">
        <f>INDEX('Grade 3'!$A$4:$AK$1252,$B3471,($C3471*8-5+4))</f>
        <v>20.987654320987655</v>
      </c>
      <c r="P3471">
        <f>INDEX('Grade 3'!$A$4:$AK$1252,$B3471,($C3471*8-4+4))</f>
        <v>41.97530864197531</v>
      </c>
      <c r="Q3471">
        <f>INDEX('Grade 3'!$A$4:$AK$1252,$B3471,($C3471*8-3+4))</f>
        <v>27.160493827160494</v>
      </c>
      <c r="R3471">
        <f>INDEX('Grade 3'!$A$4:$AK$1252,$B3471,($C3471*8-2+4))</f>
        <v>9.8765432098765427</v>
      </c>
      <c r="S3471">
        <f>INDEX('Grade 3'!$A$4:$AK$1252,$B3471,($C3471*8-1+4))</f>
        <v>79.012345679012341</v>
      </c>
      <c r="T3471">
        <f>INDEX('Grade 3'!$A$4:$AK$1252,$B3471,($C3471*8-0+4))</f>
        <v>37.037037037037038</v>
      </c>
      <c r="U3471" t="str">
        <f>INDEX('Grade 3'!$A$4:$AK$1252,$B3471,37)</f>
        <v>Middle Georgia</v>
      </c>
    </row>
    <row r="3472" spans="1:21">
      <c r="A3472">
        <f t="shared" si="163"/>
        <v>3471</v>
      </c>
      <c r="B3472">
        <f t="shared" si="164"/>
        <v>868</v>
      </c>
      <c r="C3472">
        <f t="shared" si="165"/>
        <v>3</v>
      </c>
      <c r="D3472">
        <f>INDEX('Grade 3'!$A$4:$AK$1252,$B3472,1)</f>
        <v>702</v>
      </c>
      <c r="E3472">
        <f>INDEX('Grade 3'!$A$4:$AK$1252,$B3472,2)</f>
        <v>205</v>
      </c>
      <c r="F3472" t="str">
        <f>INDEX('Grade 3'!$A$4:$AK$1252,$B3472,3)</f>
        <v>MONROE COUNTY</v>
      </c>
      <c r="G3472" t="str">
        <f>INDEX('Grade 3'!$A$4:$AK$1252,$B3472,4)</f>
        <v>SAMUEL E. HUBBARD ELEMENTARY SCHOOL</v>
      </c>
      <c r="H3472" t="str">
        <f ca="1">StaticValues!$A$8</f>
        <v>2016</v>
      </c>
      <c r="I3472" t="str">
        <f ca="1">StaticValues!$B$8</f>
        <v>Spring</v>
      </c>
      <c r="J3472" t="str">
        <f ca="1">StaticValues!$C$8</f>
        <v>EOG</v>
      </c>
      <c r="K3472" t="str">
        <f ca="1">StaticValues!$D$8</f>
        <v>3</v>
      </c>
      <c r="L3472" t="str">
        <f>INDEX('Grade 3'!E$2:AJ$2,1,((8*C3472)-7))</f>
        <v>Science</v>
      </c>
      <c r="M3472">
        <f>INDEX('Grade 3'!$A$4:$AK$1252,$B3472,($C3472*8-7+4))</f>
        <v>81</v>
      </c>
      <c r="N3472">
        <f>INDEX('Grade 3'!$A$4:$AK$1252,$B3472,($C3472*8-6+4))</f>
        <v>509.67901234567898</v>
      </c>
      <c r="O3472">
        <f>INDEX('Grade 3'!$A$4:$AK$1252,$B3472,($C3472*8-5+4))</f>
        <v>19.753086419753085</v>
      </c>
      <c r="P3472">
        <f>INDEX('Grade 3'!$A$4:$AK$1252,$B3472,($C3472*8-4+4))</f>
        <v>45.679012345679013</v>
      </c>
      <c r="Q3472">
        <f>INDEX('Grade 3'!$A$4:$AK$1252,$B3472,($C3472*8-3+4))</f>
        <v>28.395061728395063</v>
      </c>
      <c r="R3472">
        <f>INDEX('Grade 3'!$A$4:$AK$1252,$B3472,($C3472*8-2+4))</f>
        <v>6.1728395061728394</v>
      </c>
      <c r="S3472">
        <f>INDEX('Grade 3'!$A$4:$AK$1252,$B3472,($C3472*8-1+4))</f>
        <v>80.246913580246911</v>
      </c>
      <c r="T3472">
        <f>INDEX('Grade 3'!$A$4:$AK$1252,$B3472,($C3472*8-0+4))</f>
        <v>34.567901234567898</v>
      </c>
      <c r="U3472" t="str">
        <f>INDEX('Grade 3'!$A$4:$AK$1252,$B3472,37)</f>
        <v>Middle Georgia</v>
      </c>
    </row>
    <row r="3473" spans="1:21">
      <c r="A3473">
        <f t="shared" si="163"/>
        <v>3472</v>
      </c>
      <c r="B3473">
        <f t="shared" si="164"/>
        <v>868</v>
      </c>
      <c r="C3473">
        <f t="shared" si="165"/>
        <v>4</v>
      </c>
      <c r="D3473">
        <f>INDEX('Grade 3'!$A$4:$AK$1252,$B3473,1)</f>
        <v>702</v>
      </c>
      <c r="E3473">
        <f>INDEX('Grade 3'!$A$4:$AK$1252,$B3473,2)</f>
        <v>205</v>
      </c>
      <c r="F3473" t="str">
        <f>INDEX('Grade 3'!$A$4:$AK$1252,$B3473,3)</f>
        <v>MONROE COUNTY</v>
      </c>
      <c r="G3473" t="str">
        <f>INDEX('Grade 3'!$A$4:$AK$1252,$B3473,4)</f>
        <v>SAMUEL E. HUBBARD ELEMENTARY SCHOOL</v>
      </c>
      <c r="H3473" t="str">
        <f ca="1">StaticValues!$A$8</f>
        <v>2016</v>
      </c>
      <c r="I3473" t="str">
        <f ca="1">StaticValues!$B$8</f>
        <v>Spring</v>
      </c>
      <c r="J3473" t="str">
        <f ca="1">StaticValues!$C$8</f>
        <v>EOG</v>
      </c>
      <c r="K3473" t="str">
        <f ca="1">StaticValues!$D$8</f>
        <v>3</v>
      </c>
      <c r="L3473" t="str">
        <f>INDEX('Grade 3'!E$2:AJ$2,1,((8*C3473)-7))</f>
        <v>Social Studies</v>
      </c>
      <c r="M3473">
        <f>INDEX('Grade 3'!$A$4:$AK$1252,$B3473,($C3473*8-7+4))</f>
        <v>81</v>
      </c>
      <c r="N3473">
        <f>INDEX('Grade 3'!$A$4:$AK$1252,$B3473,($C3473*8-6+4))</f>
        <v>507.48148148148147</v>
      </c>
      <c r="O3473">
        <f>INDEX('Grade 3'!$A$4:$AK$1252,$B3473,($C3473*8-5+4))</f>
        <v>17.283950617283949</v>
      </c>
      <c r="P3473">
        <f>INDEX('Grade 3'!$A$4:$AK$1252,$B3473,($C3473*8-4+4))</f>
        <v>51.851851851851855</v>
      </c>
      <c r="Q3473">
        <f>INDEX('Grade 3'!$A$4:$AK$1252,$B3473,($C3473*8-3+4))</f>
        <v>23.456790123456791</v>
      </c>
      <c r="R3473">
        <f>INDEX('Grade 3'!$A$4:$AK$1252,$B3473,($C3473*8-2+4))</f>
        <v>7.4074074074074074</v>
      </c>
      <c r="S3473">
        <f>INDEX('Grade 3'!$A$4:$AK$1252,$B3473,($C3473*8-1+4))</f>
        <v>82.716049382716051</v>
      </c>
      <c r="T3473">
        <f>INDEX('Grade 3'!$A$4:$AK$1252,$B3473,($C3473*8-0+4))</f>
        <v>30.864197530864196</v>
      </c>
      <c r="U3473" t="str">
        <f>INDEX('Grade 3'!$A$4:$AK$1252,$B3473,37)</f>
        <v>Middle Georgia</v>
      </c>
    </row>
    <row r="3474" spans="1:21">
      <c r="A3474">
        <f t="shared" si="163"/>
        <v>3473</v>
      </c>
      <c r="B3474">
        <f t="shared" si="164"/>
        <v>869</v>
      </c>
      <c r="C3474">
        <f t="shared" si="165"/>
        <v>1</v>
      </c>
      <c r="D3474">
        <f>INDEX('Grade 3'!$A$4:$AK$1252,$B3474,1)</f>
        <v>703</v>
      </c>
      <c r="E3474">
        <f>INDEX('Grade 3'!$A$4:$AK$1252,$B3474,2)</f>
        <v>107</v>
      </c>
      <c r="F3474" t="str">
        <f>INDEX('Grade 3'!$A$4:$AK$1252,$B3474,3)</f>
        <v>MONTGOMERY COUNTY</v>
      </c>
      <c r="G3474" t="str">
        <f>INDEX('Grade 3'!$A$4:$AK$1252,$B3474,4)</f>
        <v>NEW MONTGOMERY COUNTY ELEMENTARY SC</v>
      </c>
      <c r="H3474" t="str">
        <f ca="1">StaticValues!$A$8</f>
        <v>2016</v>
      </c>
      <c r="I3474" t="str">
        <f ca="1">StaticValues!$B$8</f>
        <v>Spring</v>
      </c>
      <c r="J3474" t="str">
        <f ca="1">StaticValues!$C$8</f>
        <v>EOG</v>
      </c>
      <c r="K3474" t="str">
        <f ca="1">StaticValues!$D$8</f>
        <v>3</v>
      </c>
      <c r="L3474" t="str">
        <f>INDEX('Grade 3'!E$2:AJ$2,1,((8*C3474)-7))</f>
        <v>English Language Arts</v>
      </c>
      <c r="M3474">
        <f>INDEX('Grade 3'!$A$4:$AK$1252,$B3474,($C3474*8-7+4))</f>
        <v>65</v>
      </c>
      <c r="N3474">
        <f>INDEX('Grade 3'!$A$4:$AK$1252,$B3474,($C3474*8-6+4))</f>
        <v>497.27692307692308</v>
      </c>
      <c r="O3474">
        <f>INDEX('Grade 3'!$A$4:$AK$1252,$B3474,($C3474*8-5+4))</f>
        <v>30.76923076923077</v>
      </c>
      <c r="P3474">
        <f>INDEX('Grade 3'!$A$4:$AK$1252,$B3474,($C3474*8-4+4))</f>
        <v>40</v>
      </c>
      <c r="Q3474">
        <f>INDEX('Grade 3'!$A$4:$AK$1252,$B3474,($C3474*8-3+4))</f>
        <v>24.615384615384617</v>
      </c>
      <c r="R3474">
        <f>INDEX('Grade 3'!$A$4:$AK$1252,$B3474,($C3474*8-2+4))</f>
        <v>4.615384615384615</v>
      </c>
      <c r="S3474">
        <f>INDEX('Grade 3'!$A$4:$AK$1252,$B3474,($C3474*8-1+4))</f>
        <v>69.230769230769226</v>
      </c>
      <c r="T3474">
        <f>INDEX('Grade 3'!$A$4:$AK$1252,$B3474,($C3474*8-0+4))</f>
        <v>29.23076923076923</v>
      </c>
      <c r="U3474" t="str">
        <f>INDEX('Grade 3'!$A$4:$AK$1252,$B3474,37)</f>
        <v>Heart of Georgia</v>
      </c>
    </row>
    <row r="3475" spans="1:21">
      <c r="A3475">
        <f t="shared" si="163"/>
        <v>3474</v>
      </c>
      <c r="B3475">
        <f t="shared" si="164"/>
        <v>869</v>
      </c>
      <c r="C3475">
        <f t="shared" si="165"/>
        <v>2</v>
      </c>
      <c r="D3475">
        <f>INDEX('Grade 3'!$A$4:$AK$1252,$B3475,1)</f>
        <v>703</v>
      </c>
      <c r="E3475">
        <f>INDEX('Grade 3'!$A$4:$AK$1252,$B3475,2)</f>
        <v>107</v>
      </c>
      <c r="F3475" t="str">
        <f>INDEX('Grade 3'!$A$4:$AK$1252,$B3475,3)</f>
        <v>MONTGOMERY COUNTY</v>
      </c>
      <c r="G3475" t="str">
        <f>INDEX('Grade 3'!$A$4:$AK$1252,$B3475,4)</f>
        <v>NEW MONTGOMERY COUNTY ELEMENTARY SC</v>
      </c>
      <c r="H3475" t="str">
        <f ca="1">StaticValues!$A$8</f>
        <v>2016</v>
      </c>
      <c r="I3475" t="str">
        <f ca="1">StaticValues!$B$8</f>
        <v>Spring</v>
      </c>
      <c r="J3475" t="str">
        <f ca="1">StaticValues!$C$8</f>
        <v>EOG</v>
      </c>
      <c r="K3475" t="str">
        <f ca="1">StaticValues!$D$8</f>
        <v>3</v>
      </c>
      <c r="L3475" t="str">
        <f>INDEX('Grade 3'!E$2:AJ$2,1,((8*C3475)-7))</f>
        <v>Mathematics</v>
      </c>
      <c r="M3475">
        <f>INDEX('Grade 3'!$A$4:$AK$1252,$B3475,($C3475*8-7+4))</f>
        <v>65</v>
      </c>
      <c r="N3475">
        <f>INDEX('Grade 3'!$A$4:$AK$1252,$B3475,($C3475*8-6+4))</f>
        <v>495.50769230769231</v>
      </c>
      <c r="O3475">
        <f>INDEX('Grade 3'!$A$4:$AK$1252,$B3475,($C3475*8-5+4))</f>
        <v>32.307692307692307</v>
      </c>
      <c r="P3475">
        <f>INDEX('Grade 3'!$A$4:$AK$1252,$B3475,($C3475*8-4+4))</f>
        <v>47.692307692307693</v>
      </c>
      <c r="Q3475">
        <f>INDEX('Grade 3'!$A$4:$AK$1252,$B3475,($C3475*8-3+4))</f>
        <v>16.923076923076923</v>
      </c>
      <c r="R3475">
        <f>INDEX('Grade 3'!$A$4:$AK$1252,$B3475,($C3475*8-2+4))</f>
        <v>3.0769230769230771</v>
      </c>
      <c r="S3475">
        <f>INDEX('Grade 3'!$A$4:$AK$1252,$B3475,($C3475*8-1+4))</f>
        <v>67.692307692307693</v>
      </c>
      <c r="T3475">
        <f>INDEX('Grade 3'!$A$4:$AK$1252,$B3475,($C3475*8-0+4))</f>
        <v>20</v>
      </c>
      <c r="U3475" t="str">
        <f>INDEX('Grade 3'!$A$4:$AK$1252,$B3475,37)</f>
        <v>Heart of Georgia</v>
      </c>
    </row>
    <row r="3476" spans="1:21">
      <c r="A3476">
        <f t="shared" si="163"/>
        <v>3475</v>
      </c>
      <c r="B3476">
        <f t="shared" si="164"/>
        <v>869</v>
      </c>
      <c r="C3476">
        <f t="shared" si="165"/>
        <v>3</v>
      </c>
      <c r="D3476">
        <f>INDEX('Grade 3'!$A$4:$AK$1252,$B3476,1)</f>
        <v>703</v>
      </c>
      <c r="E3476">
        <f>INDEX('Grade 3'!$A$4:$AK$1252,$B3476,2)</f>
        <v>107</v>
      </c>
      <c r="F3476" t="str">
        <f>INDEX('Grade 3'!$A$4:$AK$1252,$B3476,3)</f>
        <v>MONTGOMERY COUNTY</v>
      </c>
      <c r="G3476" t="str">
        <f>INDEX('Grade 3'!$A$4:$AK$1252,$B3476,4)</f>
        <v>NEW MONTGOMERY COUNTY ELEMENTARY SC</v>
      </c>
      <c r="H3476" t="str">
        <f ca="1">StaticValues!$A$8</f>
        <v>2016</v>
      </c>
      <c r="I3476" t="str">
        <f ca="1">StaticValues!$B$8</f>
        <v>Spring</v>
      </c>
      <c r="J3476" t="str">
        <f ca="1">StaticValues!$C$8</f>
        <v>EOG</v>
      </c>
      <c r="K3476" t="str">
        <f ca="1">StaticValues!$D$8</f>
        <v>3</v>
      </c>
      <c r="L3476" t="str">
        <f>INDEX('Grade 3'!E$2:AJ$2,1,((8*C3476)-7))</f>
        <v>Science</v>
      </c>
      <c r="M3476">
        <f>INDEX('Grade 3'!$A$4:$AK$1252,$B3476,($C3476*8-7+4))</f>
        <v>65</v>
      </c>
      <c r="N3476">
        <f>INDEX('Grade 3'!$A$4:$AK$1252,$B3476,($C3476*8-6+4))</f>
        <v>503.6</v>
      </c>
      <c r="O3476">
        <f>INDEX('Grade 3'!$A$4:$AK$1252,$B3476,($C3476*8-5+4))</f>
        <v>23.076923076923077</v>
      </c>
      <c r="P3476">
        <f>INDEX('Grade 3'!$A$4:$AK$1252,$B3476,($C3476*8-4+4))</f>
        <v>46.153846153846153</v>
      </c>
      <c r="Q3476">
        <f>INDEX('Grade 3'!$A$4:$AK$1252,$B3476,($C3476*8-3+4))</f>
        <v>29.23076923076923</v>
      </c>
      <c r="R3476">
        <f>INDEX('Grade 3'!$A$4:$AK$1252,$B3476,($C3476*8-2+4))</f>
        <v>1.5384615384615385</v>
      </c>
      <c r="S3476">
        <f>INDEX('Grade 3'!$A$4:$AK$1252,$B3476,($C3476*8-1+4))</f>
        <v>76.92307692307692</v>
      </c>
      <c r="T3476">
        <f>INDEX('Grade 3'!$A$4:$AK$1252,$B3476,($C3476*8-0+4))</f>
        <v>30.76923076923077</v>
      </c>
      <c r="U3476" t="str">
        <f>INDEX('Grade 3'!$A$4:$AK$1252,$B3476,37)</f>
        <v>Heart of Georgia</v>
      </c>
    </row>
    <row r="3477" spans="1:21">
      <c r="A3477">
        <f t="shared" si="163"/>
        <v>3476</v>
      </c>
      <c r="B3477">
        <f t="shared" si="164"/>
        <v>869</v>
      </c>
      <c r="C3477">
        <f t="shared" si="165"/>
        <v>4</v>
      </c>
      <c r="D3477">
        <f>INDEX('Grade 3'!$A$4:$AK$1252,$B3477,1)</f>
        <v>703</v>
      </c>
      <c r="E3477">
        <f>INDEX('Grade 3'!$A$4:$AK$1252,$B3477,2)</f>
        <v>107</v>
      </c>
      <c r="F3477" t="str">
        <f>INDEX('Grade 3'!$A$4:$AK$1252,$B3477,3)</f>
        <v>MONTGOMERY COUNTY</v>
      </c>
      <c r="G3477" t="str">
        <f>INDEX('Grade 3'!$A$4:$AK$1252,$B3477,4)</f>
        <v>NEW MONTGOMERY COUNTY ELEMENTARY SC</v>
      </c>
      <c r="H3477" t="str">
        <f ca="1">StaticValues!$A$8</f>
        <v>2016</v>
      </c>
      <c r="I3477" t="str">
        <f ca="1">StaticValues!$B$8</f>
        <v>Spring</v>
      </c>
      <c r="J3477" t="str">
        <f ca="1">StaticValues!$C$8</f>
        <v>EOG</v>
      </c>
      <c r="K3477" t="str">
        <f ca="1">StaticValues!$D$8</f>
        <v>3</v>
      </c>
      <c r="L3477" t="str">
        <f>INDEX('Grade 3'!E$2:AJ$2,1,((8*C3477)-7))</f>
        <v>Social Studies</v>
      </c>
      <c r="M3477">
        <f>INDEX('Grade 3'!$A$4:$AK$1252,$B3477,($C3477*8-7+4))</f>
        <v>65</v>
      </c>
      <c r="N3477">
        <f>INDEX('Grade 3'!$A$4:$AK$1252,$B3477,($C3477*8-6+4))</f>
        <v>504.06153846153848</v>
      </c>
      <c r="O3477">
        <f>INDEX('Grade 3'!$A$4:$AK$1252,$B3477,($C3477*8-5+4))</f>
        <v>21.53846153846154</v>
      </c>
      <c r="P3477">
        <f>INDEX('Grade 3'!$A$4:$AK$1252,$B3477,($C3477*8-4+4))</f>
        <v>52.307692307692307</v>
      </c>
      <c r="Q3477">
        <f>INDEX('Grade 3'!$A$4:$AK$1252,$B3477,($C3477*8-3+4))</f>
        <v>20</v>
      </c>
      <c r="R3477">
        <f>INDEX('Grade 3'!$A$4:$AK$1252,$B3477,($C3477*8-2+4))</f>
        <v>6.1538461538461542</v>
      </c>
      <c r="S3477">
        <f>INDEX('Grade 3'!$A$4:$AK$1252,$B3477,($C3477*8-1+4))</f>
        <v>78.461538461538467</v>
      </c>
      <c r="T3477">
        <f>INDEX('Grade 3'!$A$4:$AK$1252,$B3477,($C3477*8-0+4))</f>
        <v>26.153846153846153</v>
      </c>
      <c r="U3477" t="str">
        <f>INDEX('Grade 3'!$A$4:$AK$1252,$B3477,37)</f>
        <v>Heart of Georgia</v>
      </c>
    </row>
    <row r="3478" spans="1:21">
      <c r="A3478">
        <f t="shared" si="163"/>
        <v>3477</v>
      </c>
      <c r="B3478">
        <f t="shared" si="164"/>
        <v>870</v>
      </c>
      <c r="C3478">
        <f t="shared" si="165"/>
        <v>1</v>
      </c>
      <c r="D3478">
        <f>INDEX('Grade 3'!$A$4:$AK$1252,$B3478,1)</f>
        <v>703</v>
      </c>
      <c r="E3478">
        <f>INDEX('Grade 3'!$A$4:$AK$1252,$B3478,2)</f>
        <v>114</v>
      </c>
      <c r="F3478" t="str">
        <f>INDEX('Grade 3'!$A$4:$AK$1252,$B3478,3)</f>
        <v>MONTGOMERY COUNTY</v>
      </c>
      <c r="G3478" t="str">
        <f>INDEX('Grade 3'!$A$4:$AK$1252,$B3478,4)</f>
        <v>MONTGOMERY ACADEMY</v>
      </c>
      <c r="H3478" t="str">
        <f ca="1">StaticValues!$A$8</f>
        <v>2016</v>
      </c>
      <c r="I3478" t="str">
        <f ca="1">StaticValues!$B$8</f>
        <v>Spring</v>
      </c>
      <c r="J3478" t="str">
        <f ca="1">StaticValues!$C$8</f>
        <v>EOG</v>
      </c>
      <c r="K3478" t="str">
        <f ca="1">StaticValues!$D$8</f>
        <v>3</v>
      </c>
      <c r="L3478" t="str">
        <f>INDEX('Grade 3'!E$2:AJ$2,1,((8*C3478)-7))</f>
        <v>English Language Arts</v>
      </c>
      <c r="M3478">
        <f>INDEX('Grade 3'!$A$4:$AK$1252,$B3478,($C3478*8-7+4))</f>
        <v>20</v>
      </c>
      <c r="N3478">
        <f>INDEX('Grade 3'!$A$4:$AK$1252,$B3478,($C3478*8-6+4))</f>
        <v>489.2</v>
      </c>
      <c r="O3478">
        <f>INDEX('Grade 3'!$A$4:$AK$1252,$B3478,($C3478*8-5+4))</f>
        <v>35</v>
      </c>
      <c r="P3478">
        <f>INDEX('Grade 3'!$A$4:$AK$1252,$B3478,($C3478*8-4+4))</f>
        <v>40</v>
      </c>
      <c r="Q3478">
        <f>INDEX('Grade 3'!$A$4:$AK$1252,$B3478,($C3478*8-3+4))</f>
        <v>15</v>
      </c>
      <c r="R3478">
        <f>INDEX('Grade 3'!$A$4:$AK$1252,$B3478,($C3478*8-2+4))</f>
        <v>10</v>
      </c>
      <c r="S3478">
        <f>INDEX('Grade 3'!$A$4:$AK$1252,$B3478,($C3478*8-1+4))</f>
        <v>65</v>
      </c>
      <c r="T3478">
        <f>INDEX('Grade 3'!$A$4:$AK$1252,$B3478,($C3478*8-0+4))</f>
        <v>25</v>
      </c>
      <c r="U3478" t="str">
        <f>INDEX('Grade 3'!$A$4:$AK$1252,$B3478,37)</f>
        <v>Heart of Georgia</v>
      </c>
    </row>
    <row r="3479" spans="1:21">
      <c r="A3479">
        <f t="shared" si="163"/>
        <v>3478</v>
      </c>
      <c r="B3479">
        <f t="shared" si="164"/>
        <v>870</v>
      </c>
      <c r="C3479">
        <f t="shared" si="165"/>
        <v>2</v>
      </c>
      <c r="D3479">
        <f>INDEX('Grade 3'!$A$4:$AK$1252,$B3479,1)</f>
        <v>703</v>
      </c>
      <c r="E3479">
        <f>INDEX('Grade 3'!$A$4:$AK$1252,$B3479,2)</f>
        <v>114</v>
      </c>
      <c r="F3479" t="str">
        <f>INDEX('Grade 3'!$A$4:$AK$1252,$B3479,3)</f>
        <v>MONTGOMERY COUNTY</v>
      </c>
      <c r="G3479" t="str">
        <f>INDEX('Grade 3'!$A$4:$AK$1252,$B3479,4)</f>
        <v>MONTGOMERY ACADEMY</v>
      </c>
      <c r="H3479" t="str">
        <f ca="1">StaticValues!$A$8</f>
        <v>2016</v>
      </c>
      <c r="I3479" t="str">
        <f ca="1">StaticValues!$B$8</f>
        <v>Spring</v>
      </c>
      <c r="J3479" t="str">
        <f ca="1">StaticValues!$C$8</f>
        <v>EOG</v>
      </c>
      <c r="K3479" t="str">
        <f ca="1">StaticValues!$D$8</f>
        <v>3</v>
      </c>
      <c r="L3479" t="str">
        <f>INDEX('Grade 3'!E$2:AJ$2,1,((8*C3479)-7))</f>
        <v>Mathematics</v>
      </c>
      <c r="M3479">
        <f>INDEX('Grade 3'!$A$4:$AK$1252,$B3479,($C3479*8-7+4))</f>
        <v>20</v>
      </c>
      <c r="N3479">
        <f>INDEX('Grade 3'!$A$4:$AK$1252,$B3479,($C3479*8-6+4))</f>
        <v>486.95</v>
      </c>
      <c r="O3479">
        <f>INDEX('Grade 3'!$A$4:$AK$1252,$B3479,($C3479*8-5+4))</f>
        <v>35</v>
      </c>
      <c r="P3479">
        <f>INDEX('Grade 3'!$A$4:$AK$1252,$B3479,($C3479*8-4+4))</f>
        <v>55</v>
      </c>
      <c r="Q3479">
        <f>INDEX('Grade 3'!$A$4:$AK$1252,$B3479,($C3479*8-3+4))</f>
        <v>10</v>
      </c>
      <c r="R3479">
        <f>INDEX('Grade 3'!$A$4:$AK$1252,$B3479,($C3479*8-2+4))</f>
        <v>0</v>
      </c>
      <c r="S3479">
        <f>INDEX('Grade 3'!$A$4:$AK$1252,$B3479,($C3479*8-1+4))</f>
        <v>65</v>
      </c>
      <c r="T3479">
        <f>INDEX('Grade 3'!$A$4:$AK$1252,$B3479,($C3479*8-0+4))</f>
        <v>10</v>
      </c>
      <c r="U3479" t="str">
        <f>INDEX('Grade 3'!$A$4:$AK$1252,$B3479,37)</f>
        <v>Heart of Georgia</v>
      </c>
    </row>
    <row r="3480" spans="1:21">
      <c r="A3480">
        <f t="shared" si="163"/>
        <v>3479</v>
      </c>
      <c r="B3480">
        <f t="shared" si="164"/>
        <v>870</v>
      </c>
      <c r="C3480">
        <f t="shared" si="165"/>
        <v>3</v>
      </c>
      <c r="D3480">
        <f>INDEX('Grade 3'!$A$4:$AK$1252,$B3480,1)</f>
        <v>703</v>
      </c>
      <c r="E3480">
        <f>INDEX('Grade 3'!$A$4:$AK$1252,$B3480,2)</f>
        <v>114</v>
      </c>
      <c r="F3480" t="str">
        <f>INDEX('Grade 3'!$A$4:$AK$1252,$B3480,3)</f>
        <v>MONTGOMERY COUNTY</v>
      </c>
      <c r="G3480" t="str">
        <f>INDEX('Grade 3'!$A$4:$AK$1252,$B3480,4)</f>
        <v>MONTGOMERY ACADEMY</v>
      </c>
      <c r="H3480" t="str">
        <f ca="1">StaticValues!$A$8</f>
        <v>2016</v>
      </c>
      <c r="I3480" t="str">
        <f ca="1">StaticValues!$B$8</f>
        <v>Spring</v>
      </c>
      <c r="J3480" t="str">
        <f ca="1">StaticValues!$C$8</f>
        <v>EOG</v>
      </c>
      <c r="K3480" t="str">
        <f ca="1">StaticValues!$D$8</f>
        <v>3</v>
      </c>
      <c r="L3480" t="str">
        <f>INDEX('Grade 3'!E$2:AJ$2,1,((8*C3480)-7))</f>
        <v>Science</v>
      </c>
      <c r="M3480">
        <f>INDEX('Grade 3'!$A$4:$AK$1252,$B3480,($C3480*8-7+4))</f>
        <v>20</v>
      </c>
      <c r="N3480">
        <f>INDEX('Grade 3'!$A$4:$AK$1252,$B3480,($C3480*8-6+4))</f>
        <v>490.45</v>
      </c>
      <c r="O3480">
        <f>INDEX('Grade 3'!$A$4:$AK$1252,$B3480,($C3480*8-5+4))</f>
        <v>40</v>
      </c>
      <c r="P3480">
        <f>INDEX('Grade 3'!$A$4:$AK$1252,$B3480,($C3480*8-4+4))</f>
        <v>40</v>
      </c>
      <c r="Q3480">
        <f>INDEX('Grade 3'!$A$4:$AK$1252,$B3480,($C3480*8-3+4))</f>
        <v>15</v>
      </c>
      <c r="R3480">
        <f>INDEX('Grade 3'!$A$4:$AK$1252,$B3480,($C3480*8-2+4))</f>
        <v>5</v>
      </c>
      <c r="S3480">
        <f>INDEX('Grade 3'!$A$4:$AK$1252,$B3480,($C3480*8-1+4))</f>
        <v>60</v>
      </c>
      <c r="T3480">
        <f>INDEX('Grade 3'!$A$4:$AK$1252,$B3480,($C3480*8-0+4))</f>
        <v>20</v>
      </c>
      <c r="U3480" t="str">
        <f>INDEX('Grade 3'!$A$4:$AK$1252,$B3480,37)</f>
        <v>Heart of Georgia</v>
      </c>
    </row>
    <row r="3481" spans="1:21">
      <c r="A3481">
        <f t="shared" si="163"/>
        <v>3480</v>
      </c>
      <c r="B3481">
        <f t="shared" si="164"/>
        <v>870</v>
      </c>
      <c r="C3481">
        <f t="shared" si="165"/>
        <v>4</v>
      </c>
      <c r="D3481">
        <f>INDEX('Grade 3'!$A$4:$AK$1252,$B3481,1)</f>
        <v>703</v>
      </c>
      <c r="E3481">
        <f>INDEX('Grade 3'!$A$4:$AK$1252,$B3481,2)</f>
        <v>114</v>
      </c>
      <c r="F3481" t="str">
        <f>INDEX('Grade 3'!$A$4:$AK$1252,$B3481,3)</f>
        <v>MONTGOMERY COUNTY</v>
      </c>
      <c r="G3481" t="str">
        <f>INDEX('Grade 3'!$A$4:$AK$1252,$B3481,4)</f>
        <v>MONTGOMERY ACADEMY</v>
      </c>
      <c r="H3481" t="str">
        <f ca="1">StaticValues!$A$8</f>
        <v>2016</v>
      </c>
      <c r="I3481" t="str">
        <f ca="1">StaticValues!$B$8</f>
        <v>Spring</v>
      </c>
      <c r="J3481" t="str">
        <f ca="1">StaticValues!$C$8</f>
        <v>EOG</v>
      </c>
      <c r="K3481" t="str">
        <f ca="1">StaticValues!$D$8</f>
        <v>3</v>
      </c>
      <c r="L3481" t="str">
        <f>INDEX('Grade 3'!E$2:AJ$2,1,((8*C3481)-7))</f>
        <v>Social Studies</v>
      </c>
      <c r="M3481">
        <f>INDEX('Grade 3'!$A$4:$AK$1252,$B3481,($C3481*8-7+4))</f>
        <v>20</v>
      </c>
      <c r="N3481">
        <f>INDEX('Grade 3'!$A$4:$AK$1252,$B3481,($C3481*8-6+4))</f>
        <v>482.3</v>
      </c>
      <c r="O3481">
        <f>INDEX('Grade 3'!$A$4:$AK$1252,$B3481,($C3481*8-5+4))</f>
        <v>55</v>
      </c>
      <c r="P3481">
        <f>INDEX('Grade 3'!$A$4:$AK$1252,$B3481,($C3481*8-4+4))</f>
        <v>30</v>
      </c>
      <c r="Q3481">
        <f>INDEX('Grade 3'!$A$4:$AK$1252,$B3481,($C3481*8-3+4))</f>
        <v>10</v>
      </c>
      <c r="R3481">
        <f>INDEX('Grade 3'!$A$4:$AK$1252,$B3481,($C3481*8-2+4))</f>
        <v>5</v>
      </c>
      <c r="S3481">
        <f>INDEX('Grade 3'!$A$4:$AK$1252,$B3481,($C3481*8-1+4))</f>
        <v>45</v>
      </c>
      <c r="T3481">
        <f>INDEX('Grade 3'!$A$4:$AK$1252,$B3481,($C3481*8-0+4))</f>
        <v>15</v>
      </c>
      <c r="U3481" t="str">
        <f>INDEX('Grade 3'!$A$4:$AK$1252,$B3481,37)</f>
        <v>Heart of Georgia</v>
      </c>
    </row>
    <row r="3482" spans="1:21">
      <c r="A3482">
        <f t="shared" si="163"/>
        <v>3481</v>
      </c>
      <c r="B3482">
        <f t="shared" si="164"/>
        <v>871</v>
      </c>
      <c r="C3482">
        <f t="shared" si="165"/>
        <v>1</v>
      </c>
      <c r="D3482">
        <f>INDEX('Grade 3'!$A$4:$AK$1252,$B3482,1)</f>
        <v>704</v>
      </c>
      <c r="E3482">
        <f>INDEX('Grade 3'!$A$4:$AK$1252,$B3482,2)</f>
        <v>191</v>
      </c>
      <c r="F3482" t="str">
        <f>INDEX('Grade 3'!$A$4:$AK$1252,$B3482,3)</f>
        <v>MORGAN COUNTY</v>
      </c>
      <c r="G3482" t="str">
        <f>INDEX('Grade 3'!$A$4:$AK$1252,$B3482,4)</f>
        <v>MORGAN COUNTY ELEMENTARY SCHOOL</v>
      </c>
      <c r="H3482" t="str">
        <f ca="1">StaticValues!$A$8</f>
        <v>2016</v>
      </c>
      <c r="I3482" t="str">
        <f ca="1">StaticValues!$B$8</f>
        <v>Spring</v>
      </c>
      <c r="J3482" t="str">
        <f ca="1">StaticValues!$C$8</f>
        <v>EOG</v>
      </c>
      <c r="K3482" t="str">
        <f ca="1">StaticValues!$D$8</f>
        <v>3</v>
      </c>
      <c r="L3482" t="str">
        <f>INDEX('Grade 3'!E$2:AJ$2,1,((8*C3482)-7))</f>
        <v>English Language Arts</v>
      </c>
      <c r="M3482">
        <f>INDEX('Grade 3'!$A$4:$AK$1252,$B3482,($C3482*8-7+4))</f>
        <v>241</v>
      </c>
      <c r="N3482">
        <f>INDEX('Grade 3'!$A$4:$AK$1252,$B3482,($C3482*8-6+4))</f>
        <v>517.14107883817428</v>
      </c>
      <c r="O3482">
        <f>INDEX('Grade 3'!$A$4:$AK$1252,$B3482,($C3482*8-5+4))</f>
        <v>22.821576763485478</v>
      </c>
      <c r="P3482">
        <f>INDEX('Grade 3'!$A$4:$AK$1252,$B3482,($C3482*8-4+4))</f>
        <v>32.780082987551864</v>
      </c>
      <c r="Q3482">
        <f>INDEX('Grade 3'!$A$4:$AK$1252,$B3482,($C3482*8-3+4))</f>
        <v>34.439834024896264</v>
      </c>
      <c r="R3482">
        <f>INDEX('Grade 3'!$A$4:$AK$1252,$B3482,($C3482*8-2+4))</f>
        <v>9.9585062240663902</v>
      </c>
      <c r="S3482">
        <f>INDEX('Grade 3'!$A$4:$AK$1252,$B3482,($C3482*8-1+4))</f>
        <v>77.178423236514519</v>
      </c>
      <c r="T3482">
        <f>INDEX('Grade 3'!$A$4:$AK$1252,$B3482,($C3482*8-0+4))</f>
        <v>44.398340248962654</v>
      </c>
      <c r="U3482" t="str">
        <f>INDEX('Grade 3'!$A$4:$AK$1252,$B3482,37)</f>
        <v>Northeast Georgia</v>
      </c>
    </row>
    <row r="3483" spans="1:21">
      <c r="A3483">
        <f t="shared" si="163"/>
        <v>3482</v>
      </c>
      <c r="B3483">
        <f t="shared" si="164"/>
        <v>871</v>
      </c>
      <c r="C3483">
        <f t="shared" si="165"/>
        <v>2</v>
      </c>
      <c r="D3483">
        <f>INDEX('Grade 3'!$A$4:$AK$1252,$B3483,1)</f>
        <v>704</v>
      </c>
      <c r="E3483">
        <f>INDEX('Grade 3'!$A$4:$AK$1252,$B3483,2)</f>
        <v>191</v>
      </c>
      <c r="F3483" t="str">
        <f>INDEX('Grade 3'!$A$4:$AK$1252,$B3483,3)</f>
        <v>MORGAN COUNTY</v>
      </c>
      <c r="G3483" t="str">
        <f>INDEX('Grade 3'!$A$4:$AK$1252,$B3483,4)</f>
        <v>MORGAN COUNTY ELEMENTARY SCHOOL</v>
      </c>
      <c r="H3483" t="str">
        <f ca="1">StaticValues!$A$8</f>
        <v>2016</v>
      </c>
      <c r="I3483" t="str">
        <f ca="1">StaticValues!$B$8</f>
        <v>Spring</v>
      </c>
      <c r="J3483" t="str">
        <f ca="1">StaticValues!$C$8</f>
        <v>EOG</v>
      </c>
      <c r="K3483" t="str">
        <f ca="1">StaticValues!$D$8</f>
        <v>3</v>
      </c>
      <c r="L3483" t="str">
        <f>INDEX('Grade 3'!E$2:AJ$2,1,((8*C3483)-7))</f>
        <v>Mathematics</v>
      </c>
      <c r="M3483">
        <f>INDEX('Grade 3'!$A$4:$AK$1252,$B3483,($C3483*8-7+4))</f>
        <v>241</v>
      </c>
      <c r="N3483">
        <f>INDEX('Grade 3'!$A$4:$AK$1252,$B3483,($C3483*8-6+4))</f>
        <v>527.61410788381738</v>
      </c>
      <c r="O3483">
        <f>INDEX('Grade 3'!$A$4:$AK$1252,$B3483,($C3483*8-5+4))</f>
        <v>13.692946058091286</v>
      </c>
      <c r="P3483">
        <f>INDEX('Grade 3'!$A$4:$AK$1252,$B3483,($C3483*8-4+4))</f>
        <v>36.099585062240664</v>
      </c>
      <c r="Q3483">
        <f>INDEX('Grade 3'!$A$4:$AK$1252,$B3483,($C3483*8-3+4))</f>
        <v>38.174273858921161</v>
      </c>
      <c r="R3483">
        <f>INDEX('Grade 3'!$A$4:$AK$1252,$B3483,($C3483*8-2+4))</f>
        <v>12.033195020746888</v>
      </c>
      <c r="S3483">
        <f>INDEX('Grade 3'!$A$4:$AK$1252,$B3483,($C3483*8-1+4))</f>
        <v>86.30705394190872</v>
      </c>
      <c r="T3483">
        <f>INDEX('Grade 3'!$A$4:$AK$1252,$B3483,($C3483*8-0+4))</f>
        <v>50.207468879668049</v>
      </c>
      <c r="U3483" t="str">
        <f>INDEX('Grade 3'!$A$4:$AK$1252,$B3483,37)</f>
        <v>Northeast Georgia</v>
      </c>
    </row>
    <row r="3484" spans="1:21">
      <c r="A3484">
        <f t="shared" si="163"/>
        <v>3483</v>
      </c>
      <c r="B3484">
        <f t="shared" si="164"/>
        <v>871</v>
      </c>
      <c r="C3484">
        <f t="shared" si="165"/>
        <v>3</v>
      </c>
      <c r="D3484">
        <f>INDEX('Grade 3'!$A$4:$AK$1252,$B3484,1)</f>
        <v>704</v>
      </c>
      <c r="E3484">
        <f>INDEX('Grade 3'!$A$4:$AK$1252,$B3484,2)</f>
        <v>191</v>
      </c>
      <c r="F3484" t="str">
        <f>INDEX('Grade 3'!$A$4:$AK$1252,$B3484,3)</f>
        <v>MORGAN COUNTY</v>
      </c>
      <c r="G3484" t="str">
        <f>INDEX('Grade 3'!$A$4:$AK$1252,$B3484,4)</f>
        <v>MORGAN COUNTY ELEMENTARY SCHOOL</v>
      </c>
      <c r="H3484" t="str">
        <f ca="1">StaticValues!$A$8</f>
        <v>2016</v>
      </c>
      <c r="I3484" t="str">
        <f ca="1">StaticValues!$B$8</f>
        <v>Spring</v>
      </c>
      <c r="J3484" t="str">
        <f ca="1">StaticValues!$C$8</f>
        <v>EOG</v>
      </c>
      <c r="K3484" t="str">
        <f ca="1">StaticValues!$D$8</f>
        <v>3</v>
      </c>
      <c r="L3484" t="str">
        <f>INDEX('Grade 3'!E$2:AJ$2,1,((8*C3484)-7))</f>
        <v>Science</v>
      </c>
      <c r="M3484">
        <f>INDEX('Grade 3'!$A$4:$AK$1252,$B3484,($C3484*8-7+4))</f>
        <v>241</v>
      </c>
      <c r="N3484">
        <f>INDEX('Grade 3'!$A$4:$AK$1252,$B3484,($C3484*8-6+4))</f>
        <v>519.58921161825731</v>
      </c>
      <c r="O3484">
        <f>INDEX('Grade 3'!$A$4:$AK$1252,$B3484,($C3484*8-5+4))</f>
        <v>14.522821576763485</v>
      </c>
      <c r="P3484">
        <f>INDEX('Grade 3'!$A$4:$AK$1252,$B3484,($C3484*8-4+4))</f>
        <v>40.248962655601659</v>
      </c>
      <c r="Q3484">
        <f>INDEX('Grade 3'!$A$4:$AK$1252,$B3484,($C3484*8-3+4))</f>
        <v>34.439834024896264</v>
      </c>
      <c r="R3484">
        <f>INDEX('Grade 3'!$A$4:$AK$1252,$B3484,($C3484*8-2+4))</f>
        <v>10.78838174273859</v>
      </c>
      <c r="S3484">
        <f>INDEX('Grade 3'!$A$4:$AK$1252,$B3484,($C3484*8-1+4))</f>
        <v>85.477178423236509</v>
      </c>
      <c r="T3484">
        <f>INDEX('Grade 3'!$A$4:$AK$1252,$B3484,($C3484*8-0+4))</f>
        <v>45.228215767634858</v>
      </c>
      <c r="U3484" t="str">
        <f>INDEX('Grade 3'!$A$4:$AK$1252,$B3484,37)</f>
        <v>Northeast Georgia</v>
      </c>
    </row>
    <row r="3485" spans="1:21">
      <c r="A3485">
        <f t="shared" si="163"/>
        <v>3484</v>
      </c>
      <c r="B3485">
        <f t="shared" si="164"/>
        <v>871</v>
      </c>
      <c r="C3485">
        <f t="shared" si="165"/>
        <v>4</v>
      </c>
      <c r="D3485">
        <f>INDEX('Grade 3'!$A$4:$AK$1252,$B3485,1)</f>
        <v>704</v>
      </c>
      <c r="E3485">
        <f>INDEX('Grade 3'!$A$4:$AK$1252,$B3485,2)</f>
        <v>191</v>
      </c>
      <c r="F3485" t="str">
        <f>INDEX('Grade 3'!$A$4:$AK$1252,$B3485,3)</f>
        <v>MORGAN COUNTY</v>
      </c>
      <c r="G3485" t="str">
        <f>INDEX('Grade 3'!$A$4:$AK$1252,$B3485,4)</f>
        <v>MORGAN COUNTY ELEMENTARY SCHOOL</v>
      </c>
      <c r="H3485" t="str">
        <f ca="1">StaticValues!$A$8</f>
        <v>2016</v>
      </c>
      <c r="I3485" t="str">
        <f ca="1">StaticValues!$B$8</f>
        <v>Spring</v>
      </c>
      <c r="J3485" t="str">
        <f ca="1">StaticValues!$C$8</f>
        <v>EOG</v>
      </c>
      <c r="K3485" t="str">
        <f ca="1">StaticValues!$D$8</f>
        <v>3</v>
      </c>
      <c r="L3485" t="str">
        <f>INDEX('Grade 3'!E$2:AJ$2,1,((8*C3485)-7))</f>
        <v>Social Studies</v>
      </c>
      <c r="M3485">
        <f>INDEX('Grade 3'!$A$4:$AK$1252,$B3485,($C3485*8-7+4))</f>
        <v>239</v>
      </c>
      <c r="N3485">
        <f>INDEX('Grade 3'!$A$4:$AK$1252,$B3485,($C3485*8-6+4))</f>
        <v>516.26778242677824</v>
      </c>
      <c r="O3485">
        <f>INDEX('Grade 3'!$A$4:$AK$1252,$B3485,($C3485*8-5+4))</f>
        <v>17.573221757322177</v>
      </c>
      <c r="P3485">
        <f>INDEX('Grade 3'!$A$4:$AK$1252,$B3485,($C3485*8-4+4))</f>
        <v>44.351464435146447</v>
      </c>
      <c r="Q3485">
        <f>INDEX('Grade 3'!$A$4:$AK$1252,$B3485,($C3485*8-3+4))</f>
        <v>20.502092050209207</v>
      </c>
      <c r="R3485">
        <f>INDEX('Grade 3'!$A$4:$AK$1252,$B3485,($C3485*8-2+4))</f>
        <v>17.573221757322177</v>
      </c>
      <c r="S3485">
        <f>INDEX('Grade 3'!$A$4:$AK$1252,$B3485,($C3485*8-1+4))</f>
        <v>82.426778242677827</v>
      </c>
      <c r="T3485">
        <f>INDEX('Grade 3'!$A$4:$AK$1252,$B3485,($C3485*8-0+4))</f>
        <v>38.07531380753138</v>
      </c>
      <c r="U3485" t="str">
        <f>INDEX('Grade 3'!$A$4:$AK$1252,$B3485,37)</f>
        <v>Northeast Georgia</v>
      </c>
    </row>
    <row r="3486" spans="1:21">
      <c r="A3486">
        <f t="shared" si="163"/>
        <v>3485</v>
      </c>
      <c r="B3486">
        <f t="shared" si="164"/>
        <v>872</v>
      </c>
      <c r="C3486">
        <f t="shared" si="165"/>
        <v>1</v>
      </c>
      <c r="D3486">
        <f>INDEX('Grade 3'!$A$4:$AK$1252,$B3486,1)</f>
        <v>705</v>
      </c>
      <c r="E3486">
        <f>INDEX('Grade 3'!$A$4:$AK$1252,$B3486,2)</f>
        <v>104</v>
      </c>
      <c r="F3486" t="str">
        <f>INDEX('Grade 3'!$A$4:$AK$1252,$B3486,3)</f>
        <v>MURRAY COUNTY</v>
      </c>
      <c r="G3486" t="str">
        <f>INDEX('Grade 3'!$A$4:$AK$1252,$B3486,4)</f>
        <v>WOODLAWN ELEMENTARY SCHOOL</v>
      </c>
      <c r="H3486" t="str">
        <f ca="1">StaticValues!$A$8</f>
        <v>2016</v>
      </c>
      <c r="I3486" t="str">
        <f ca="1">StaticValues!$B$8</f>
        <v>Spring</v>
      </c>
      <c r="J3486" t="str">
        <f ca="1">StaticValues!$C$8</f>
        <v>EOG</v>
      </c>
      <c r="K3486" t="str">
        <f ca="1">StaticValues!$D$8</f>
        <v>3</v>
      </c>
      <c r="L3486" t="str">
        <f>INDEX('Grade 3'!E$2:AJ$2,1,((8*C3486)-7))</f>
        <v>English Language Arts</v>
      </c>
      <c r="M3486">
        <f>INDEX('Grade 3'!$A$4:$AK$1252,$B3486,($C3486*8-7+4))</f>
        <v>107</v>
      </c>
      <c r="N3486">
        <f>INDEX('Grade 3'!$A$4:$AK$1252,$B3486,($C3486*8-6+4))</f>
        <v>502.23364485981307</v>
      </c>
      <c r="O3486">
        <f>INDEX('Grade 3'!$A$4:$AK$1252,$B3486,($C3486*8-5+4))</f>
        <v>33.644859813084111</v>
      </c>
      <c r="P3486">
        <f>INDEX('Grade 3'!$A$4:$AK$1252,$B3486,($C3486*8-4+4))</f>
        <v>25.233644859813083</v>
      </c>
      <c r="Q3486">
        <f>INDEX('Grade 3'!$A$4:$AK$1252,$B3486,($C3486*8-3+4))</f>
        <v>35.514018691588788</v>
      </c>
      <c r="R3486">
        <f>INDEX('Grade 3'!$A$4:$AK$1252,$B3486,($C3486*8-2+4))</f>
        <v>5.6074766355140184</v>
      </c>
      <c r="S3486">
        <f>INDEX('Grade 3'!$A$4:$AK$1252,$B3486,($C3486*8-1+4))</f>
        <v>66.355140186915889</v>
      </c>
      <c r="T3486">
        <f>INDEX('Grade 3'!$A$4:$AK$1252,$B3486,($C3486*8-0+4))</f>
        <v>41.121495327102807</v>
      </c>
      <c r="U3486" t="str">
        <f>INDEX('Grade 3'!$A$4:$AK$1252,$B3486,37)</f>
        <v>North Georgia</v>
      </c>
    </row>
    <row r="3487" spans="1:21">
      <c r="A3487">
        <f t="shared" si="163"/>
        <v>3486</v>
      </c>
      <c r="B3487">
        <f t="shared" si="164"/>
        <v>872</v>
      </c>
      <c r="C3487">
        <f t="shared" si="165"/>
        <v>2</v>
      </c>
      <c r="D3487">
        <f>INDEX('Grade 3'!$A$4:$AK$1252,$B3487,1)</f>
        <v>705</v>
      </c>
      <c r="E3487">
        <f>INDEX('Grade 3'!$A$4:$AK$1252,$B3487,2)</f>
        <v>104</v>
      </c>
      <c r="F3487" t="str">
        <f>INDEX('Grade 3'!$A$4:$AK$1252,$B3487,3)</f>
        <v>MURRAY COUNTY</v>
      </c>
      <c r="G3487" t="str">
        <f>INDEX('Grade 3'!$A$4:$AK$1252,$B3487,4)</f>
        <v>WOODLAWN ELEMENTARY SCHOOL</v>
      </c>
      <c r="H3487" t="str">
        <f ca="1">StaticValues!$A$8</f>
        <v>2016</v>
      </c>
      <c r="I3487" t="str">
        <f ca="1">StaticValues!$B$8</f>
        <v>Spring</v>
      </c>
      <c r="J3487" t="str">
        <f ca="1">StaticValues!$C$8</f>
        <v>EOG</v>
      </c>
      <c r="K3487" t="str">
        <f ca="1">StaticValues!$D$8</f>
        <v>3</v>
      </c>
      <c r="L3487" t="str">
        <f>INDEX('Grade 3'!E$2:AJ$2,1,((8*C3487)-7))</f>
        <v>Mathematics</v>
      </c>
      <c r="M3487">
        <f>INDEX('Grade 3'!$A$4:$AK$1252,$B3487,($C3487*8-7+4))</f>
        <v>107</v>
      </c>
      <c r="N3487">
        <f>INDEX('Grade 3'!$A$4:$AK$1252,$B3487,($C3487*8-6+4))</f>
        <v>525.8317757009346</v>
      </c>
      <c r="O3487">
        <f>INDEX('Grade 3'!$A$4:$AK$1252,$B3487,($C3487*8-5+4))</f>
        <v>14.018691588785046</v>
      </c>
      <c r="P3487">
        <f>INDEX('Grade 3'!$A$4:$AK$1252,$B3487,($C3487*8-4+4))</f>
        <v>30.841121495327101</v>
      </c>
      <c r="Q3487">
        <f>INDEX('Grade 3'!$A$4:$AK$1252,$B3487,($C3487*8-3+4))</f>
        <v>42.990654205607477</v>
      </c>
      <c r="R3487">
        <f>INDEX('Grade 3'!$A$4:$AK$1252,$B3487,($C3487*8-2+4))</f>
        <v>12.149532710280374</v>
      </c>
      <c r="S3487">
        <f>INDEX('Grade 3'!$A$4:$AK$1252,$B3487,($C3487*8-1+4))</f>
        <v>85.981308411214954</v>
      </c>
      <c r="T3487">
        <f>INDEX('Grade 3'!$A$4:$AK$1252,$B3487,($C3487*8-0+4))</f>
        <v>55.140186915887853</v>
      </c>
      <c r="U3487" t="str">
        <f>INDEX('Grade 3'!$A$4:$AK$1252,$B3487,37)</f>
        <v>North Georgia</v>
      </c>
    </row>
    <row r="3488" spans="1:21">
      <c r="A3488">
        <f t="shared" si="163"/>
        <v>3487</v>
      </c>
      <c r="B3488">
        <f t="shared" si="164"/>
        <v>872</v>
      </c>
      <c r="C3488">
        <f t="shared" si="165"/>
        <v>3</v>
      </c>
      <c r="D3488">
        <f>INDEX('Grade 3'!$A$4:$AK$1252,$B3488,1)</f>
        <v>705</v>
      </c>
      <c r="E3488">
        <f>INDEX('Grade 3'!$A$4:$AK$1252,$B3488,2)</f>
        <v>104</v>
      </c>
      <c r="F3488" t="str">
        <f>INDEX('Grade 3'!$A$4:$AK$1252,$B3488,3)</f>
        <v>MURRAY COUNTY</v>
      </c>
      <c r="G3488" t="str">
        <f>INDEX('Grade 3'!$A$4:$AK$1252,$B3488,4)</f>
        <v>WOODLAWN ELEMENTARY SCHOOL</v>
      </c>
      <c r="H3488" t="str">
        <f ca="1">StaticValues!$A$8</f>
        <v>2016</v>
      </c>
      <c r="I3488" t="str">
        <f ca="1">StaticValues!$B$8</f>
        <v>Spring</v>
      </c>
      <c r="J3488" t="str">
        <f ca="1">StaticValues!$C$8</f>
        <v>EOG</v>
      </c>
      <c r="K3488" t="str">
        <f ca="1">StaticValues!$D$8</f>
        <v>3</v>
      </c>
      <c r="L3488" t="str">
        <f>INDEX('Grade 3'!E$2:AJ$2,1,((8*C3488)-7))</f>
        <v>Science</v>
      </c>
      <c r="M3488">
        <f>INDEX('Grade 3'!$A$4:$AK$1252,$B3488,($C3488*8-7+4))</f>
        <v>107</v>
      </c>
      <c r="N3488">
        <f>INDEX('Grade 3'!$A$4:$AK$1252,$B3488,($C3488*8-6+4))</f>
        <v>518.80373831775705</v>
      </c>
      <c r="O3488">
        <f>INDEX('Grade 3'!$A$4:$AK$1252,$B3488,($C3488*8-5+4))</f>
        <v>20.560747663551403</v>
      </c>
      <c r="P3488">
        <f>INDEX('Grade 3'!$A$4:$AK$1252,$B3488,($C3488*8-4+4))</f>
        <v>37.383177570093459</v>
      </c>
      <c r="Q3488">
        <f>INDEX('Grade 3'!$A$4:$AK$1252,$B3488,($C3488*8-3+4))</f>
        <v>22.429906542056074</v>
      </c>
      <c r="R3488">
        <f>INDEX('Grade 3'!$A$4:$AK$1252,$B3488,($C3488*8-2+4))</f>
        <v>19.626168224299064</v>
      </c>
      <c r="S3488">
        <f>INDEX('Grade 3'!$A$4:$AK$1252,$B3488,($C3488*8-1+4))</f>
        <v>79.439252336448604</v>
      </c>
      <c r="T3488">
        <f>INDEX('Grade 3'!$A$4:$AK$1252,$B3488,($C3488*8-0+4))</f>
        <v>42.056074766355138</v>
      </c>
      <c r="U3488" t="str">
        <f>INDEX('Grade 3'!$A$4:$AK$1252,$B3488,37)</f>
        <v>North Georgia</v>
      </c>
    </row>
    <row r="3489" spans="1:21">
      <c r="A3489">
        <f t="shared" si="163"/>
        <v>3488</v>
      </c>
      <c r="B3489">
        <f t="shared" si="164"/>
        <v>872</v>
      </c>
      <c r="C3489">
        <f t="shared" si="165"/>
        <v>4</v>
      </c>
      <c r="D3489">
        <f>INDEX('Grade 3'!$A$4:$AK$1252,$B3489,1)</f>
        <v>705</v>
      </c>
      <c r="E3489">
        <f>INDEX('Grade 3'!$A$4:$AK$1252,$B3489,2)</f>
        <v>104</v>
      </c>
      <c r="F3489" t="str">
        <f>INDEX('Grade 3'!$A$4:$AK$1252,$B3489,3)</f>
        <v>MURRAY COUNTY</v>
      </c>
      <c r="G3489" t="str">
        <f>INDEX('Grade 3'!$A$4:$AK$1252,$B3489,4)</f>
        <v>WOODLAWN ELEMENTARY SCHOOL</v>
      </c>
      <c r="H3489" t="str">
        <f ca="1">StaticValues!$A$8</f>
        <v>2016</v>
      </c>
      <c r="I3489" t="str">
        <f ca="1">StaticValues!$B$8</f>
        <v>Spring</v>
      </c>
      <c r="J3489" t="str">
        <f ca="1">StaticValues!$C$8</f>
        <v>EOG</v>
      </c>
      <c r="K3489" t="str">
        <f ca="1">StaticValues!$D$8</f>
        <v>3</v>
      </c>
      <c r="L3489" t="str">
        <f>INDEX('Grade 3'!E$2:AJ$2,1,((8*C3489)-7))</f>
        <v>Social Studies</v>
      </c>
      <c r="M3489">
        <f>INDEX('Grade 3'!$A$4:$AK$1252,$B3489,($C3489*8-7+4))</f>
        <v>107</v>
      </c>
      <c r="N3489">
        <f>INDEX('Grade 3'!$A$4:$AK$1252,$B3489,($C3489*8-6+4))</f>
        <v>500.06542056074767</v>
      </c>
      <c r="O3489">
        <f>INDEX('Grade 3'!$A$4:$AK$1252,$B3489,($C3489*8-5+4))</f>
        <v>28.971962616822431</v>
      </c>
      <c r="P3489">
        <f>INDEX('Grade 3'!$A$4:$AK$1252,$B3489,($C3489*8-4+4))</f>
        <v>45.794392523364486</v>
      </c>
      <c r="Q3489">
        <f>INDEX('Grade 3'!$A$4:$AK$1252,$B3489,($C3489*8-3+4))</f>
        <v>14.953271028037383</v>
      </c>
      <c r="R3489">
        <f>INDEX('Grade 3'!$A$4:$AK$1252,$B3489,($C3489*8-2+4))</f>
        <v>10.280373831775702</v>
      </c>
      <c r="S3489">
        <f>INDEX('Grade 3'!$A$4:$AK$1252,$B3489,($C3489*8-1+4))</f>
        <v>71.028037383177576</v>
      </c>
      <c r="T3489">
        <f>INDEX('Grade 3'!$A$4:$AK$1252,$B3489,($C3489*8-0+4))</f>
        <v>25.233644859813083</v>
      </c>
      <c r="U3489" t="str">
        <f>INDEX('Grade 3'!$A$4:$AK$1252,$B3489,37)</f>
        <v>North Georgia</v>
      </c>
    </row>
    <row r="3490" spans="1:21">
      <c r="A3490">
        <f t="shared" si="163"/>
        <v>3489</v>
      </c>
      <c r="B3490">
        <f t="shared" si="164"/>
        <v>873</v>
      </c>
      <c r="C3490">
        <f t="shared" si="165"/>
        <v>1</v>
      </c>
      <c r="D3490">
        <f>INDEX('Grade 3'!$A$4:$AK$1252,$B3490,1)</f>
        <v>705</v>
      </c>
      <c r="E3490">
        <f>INDEX('Grade 3'!$A$4:$AK$1252,$B3490,2)</f>
        <v>195</v>
      </c>
      <c r="F3490" t="str">
        <f>INDEX('Grade 3'!$A$4:$AK$1252,$B3490,3)</f>
        <v>MURRAY COUNTY</v>
      </c>
      <c r="G3490" t="str">
        <f>INDEX('Grade 3'!$A$4:$AK$1252,$B3490,4)</f>
        <v>COKER ELEMENTARY SCHOOL</v>
      </c>
      <c r="H3490" t="str">
        <f ca="1">StaticValues!$A$8</f>
        <v>2016</v>
      </c>
      <c r="I3490" t="str">
        <f ca="1">StaticValues!$B$8</f>
        <v>Spring</v>
      </c>
      <c r="J3490" t="str">
        <f ca="1">StaticValues!$C$8</f>
        <v>EOG</v>
      </c>
      <c r="K3490" t="str">
        <f ca="1">StaticValues!$D$8</f>
        <v>3</v>
      </c>
      <c r="L3490" t="str">
        <f>INDEX('Grade 3'!E$2:AJ$2,1,((8*C3490)-7))</f>
        <v>English Language Arts</v>
      </c>
      <c r="M3490">
        <f>INDEX('Grade 3'!$A$4:$AK$1252,$B3490,($C3490*8-7+4))</f>
        <v>129</v>
      </c>
      <c r="N3490">
        <f>INDEX('Grade 3'!$A$4:$AK$1252,$B3490,($C3490*8-6+4))</f>
        <v>489</v>
      </c>
      <c r="O3490">
        <f>INDEX('Grade 3'!$A$4:$AK$1252,$B3490,($C3490*8-5+4))</f>
        <v>44.186046511627907</v>
      </c>
      <c r="P3490">
        <f>INDEX('Grade 3'!$A$4:$AK$1252,$B3490,($C3490*8-4+4))</f>
        <v>27.906976744186046</v>
      </c>
      <c r="Q3490">
        <f>INDEX('Grade 3'!$A$4:$AK$1252,$B3490,($C3490*8-3+4))</f>
        <v>25.581395348837209</v>
      </c>
      <c r="R3490">
        <f>INDEX('Grade 3'!$A$4:$AK$1252,$B3490,($C3490*8-2+4))</f>
        <v>2.3255813953488373</v>
      </c>
      <c r="S3490">
        <f>INDEX('Grade 3'!$A$4:$AK$1252,$B3490,($C3490*8-1+4))</f>
        <v>55.813953488372093</v>
      </c>
      <c r="T3490">
        <f>INDEX('Grade 3'!$A$4:$AK$1252,$B3490,($C3490*8-0+4))</f>
        <v>27.906976744186046</v>
      </c>
      <c r="U3490" t="str">
        <f>INDEX('Grade 3'!$A$4:$AK$1252,$B3490,37)</f>
        <v>North Georgia</v>
      </c>
    </row>
    <row r="3491" spans="1:21">
      <c r="A3491">
        <f t="shared" si="163"/>
        <v>3490</v>
      </c>
      <c r="B3491">
        <f t="shared" si="164"/>
        <v>873</v>
      </c>
      <c r="C3491">
        <f t="shared" si="165"/>
        <v>2</v>
      </c>
      <c r="D3491">
        <f>INDEX('Grade 3'!$A$4:$AK$1252,$B3491,1)</f>
        <v>705</v>
      </c>
      <c r="E3491">
        <f>INDEX('Grade 3'!$A$4:$AK$1252,$B3491,2)</f>
        <v>195</v>
      </c>
      <c r="F3491" t="str">
        <f>INDEX('Grade 3'!$A$4:$AK$1252,$B3491,3)</f>
        <v>MURRAY COUNTY</v>
      </c>
      <c r="G3491" t="str">
        <f>INDEX('Grade 3'!$A$4:$AK$1252,$B3491,4)</f>
        <v>COKER ELEMENTARY SCHOOL</v>
      </c>
      <c r="H3491" t="str">
        <f ca="1">StaticValues!$A$8</f>
        <v>2016</v>
      </c>
      <c r="I3491" t="str">
        <f ca="1">StaticValues!$B$8</f>
        <v>Spring</v>
      </c>
      <c r="J3491" t="str">
        <f ca="1">StaticValues!$C$8</f>
        <v>EOG</v>
      </c>
      <c r="K3491" t="str">
        <f ca="1">StaticValues!$D$8</f>
        <v>3</v>
      </c>
      <c r="L3491" t="str">
        <f>INDEX('Grade 3'!E$2:AJ$2,1,((8*C3491)-7))</f>
        <v>Mathematics</v>
      </c>
      <c r="M3491">
        <f>INDEX('Grade 3'!$A$4:$AK$1252,$B3491,($C3491*8-7+4))</f>
        <v>129</v>
      </c>
      <c r="N3491">
        <f>INDEX('Grade 3'!$A$4:$AK$1252,$B3491,($C3491*8-6+4))</f>
        <v>522.52713178294573</v>
      </c>
      <c r="O3491">
        <f>INDEX('Grade 3'!$A$4:$AK$1252,$B3491,($C3491*8-5+4))</f>
        <v>13.953488372093023</v>
      </c>
      <c r="P3491">
        <f>INDEX('Grade 3'!$A$4:$AK$1252,$B3491,($C3491*8-4+4))</f>
        <v>38.759689922480618</v>
      </c>
      <c r="Q3491">
        <f>INDEX('Grade 3'!$A$4:$AK$1252,$B3491,($C3491*8-3+4))</f>
        <v>39.534883720930232</v>
      </c>
      <c r="R3491">
        <f>INDEX('Grade 3'!$A$4:$AK$1252,$B3491,($C3491*8-2+4))</f>
        <v>7.7519379844961236</v>
      </c>
      <c r="S3491">
        <f>INDEX('Grade 3'!$A$4:$AK$1252,$B3491,($C3491*8-1+4))</f>
        <v>86.04651162790698</v>
      </c>
      <c r="T3491">
        <f>INDEX('Grade 3'!$A$4:$AK$1252,$B3491,($C3491*8-0+4))</f>
        <v>47.286821705426355</v>
      </c>
      <c r="U3491" t="str">
        <f>INDEX('Grade 3'!$A$4:$AK$1252,$B3491,37)</f>
        <v>North Georgia</v>
      </c>
    </row>
    <row r="3492" spans="1:21">
      <c r="A3492">
        <f t="shared" si="163"/>
        <v>3491</v>
      </c>
      <c r="B3492">
        <f t="shared" si="164"/>
        <v>873</v>
      </c>
      <c r="C3492">
        <f t="shared" si="165"/>
        <v>3</v>
      </c>
      <c r="D3492">
        <f>INDEX('Grade 3'!$A$4:$AK$1252,$B3492,1)</f>
        <v>705</v>
      </c>
      <c r="E3492">
        <f>INDEX('Grade 3'!$A$4:$AK$1252,$B3492,2)</f>
        <v>195</v>
      </c>
      <c r="F3492" t="str">
        <f>INDEX('Grade 3'!$A$4:$AK$1252,$B3492,3)</f>
        <v>MURRAY COUNTY</v>
      </c>
      <c r="G3492" t="str">
        <f>INDEX('Grade 3'!$A$4:$AK$1252,$B3492,4)</f>
        <v>COKER ELEMENTARY SCHOOL</v>
      </c>
      <c r="H3492" t="str">
        <f ca="1">StaticValues!$A$8</f>
        <v>2016</v>
      </c>
      <c r="I3492" t="str">
        <f ca="1">StaticValues!$B$8</f>
        <v>Spring</v>
      </c>
      <c r="J3492" t="str">
        <f ca="1">StaticValues!$C$8</f>
        <v>EOG</v>
      </c>
      <c r="K3492" t="str">
        <f ca="1">StaticValues!$D$8</f>
        <v>3</v>
      </c>
      <c r="L3492" t="str">
        <f>INDEX('Grade 3'!E$2:AJ$2,1,((8*C3492)-7))</f>
        <v>Science</v>
      </c>
      <c r="M3492">
        <f>INDEX('Grade 3'!$A$4:$AK$1252,$B3492,($C3492*8-7+4))</f>
        <v>129</v>
      </c>
      <c r="N3492">
        <f>INDEX('Grade 3'!$A$4:$AK$1252,$B3492,($C3492*8-6+4))</f>
        <v>511.69767441860466</v>
      </c>
      <c r="O3492">
        <f>INDEX('Grade 3'!$A$4:$AK$1252,$B3492,($C3492*8-5+4))</f>
        <v>23.255813953488371</v>
      </c>
      <c r="P3492">
        <f>INDEX('Grade 3'!$A$4:$AK$1252,$B3492,($C3492*8-4+4))</f>
        <v>42.63565891472868</v>
      </c>
      <c r="Q3492">
        <f>INDEX('Grade 3'!$A$4:$AK$1252,$B3492,($C3492*8-3+4))</f>
        <v>20.155038759689923</v>
      </c>
      <c r="R3492">
        <f>INDEX('Grade 3'!$A$4:$AK$1252,$B3492,($C3492*8-2+4))</f>
        <v>13.953488372093023</v>
      </c>
      <c r="S3492">
        <f>INDEX('Grade 3'!$A$4:$AK$1252,$B3492,($C3492*8-1+4))</f>
        <v>76.744186046511629</v>
      </c>
      <c r="T3492">
        <f>INDEX('Grade 3'!$A$4:$AK$1252,$B3492,($C3492*8-0+4))</f>
        <v>34.108527131782942</v>
      </c>
      <c r="U3492" t="str">
        <f>INDEX('Grade 3'!$A$4:$AK$1252,$B3492,37)</f>
        <v>North Georgia</v>
      </c>
    </row>
    <row r="3493" spans="1:21">
      <c r="A3493">
        <f t="shared" si="163"/>
        <v>3492</v>
      </c>
      <c r="B3493">
        <f t="shared" si="164"/>
        <v>873</v>
      </c>
      <c r="C3493">
        <f t="shared" si="165"/>
        <v>4</v>
      </c>
      <c r="D3493">
        <f>INDEX('Grade 3'!$A$4:$AK$1252,$B3493,1)</f>
        <v>705</v>
      </c>
      <c r="E3493">
        <f>INDEX('Grade 3'!$A$4:$AK$1252,$B3493,2)</f>
        <v>195</v>
      </c>
      <c r="F3493" t="str">
        <f>INDEX('Grade 3'!$A$4:$AK$1252,$B3493,3)</f>
        <v>MURRAY COUNTY</v>
      </c>
      <c r="G3493" t="str">
        <f>INDEX('Grade 3'!$A$4:$AK$1252,$B3493,4)</f>
        <v>COKER ELEMENTARY SCHOOL</v>
      </c>
      <c r="H3493" t="str">
        <f ca="1">StaticValues!$A$8</f>
        <v>2016</v>
      </c>
      <c r="I3493" t="str">
        <f ca="1">StaticValues!$B$8</f>
        <v>Spring</v>
      </c>
      <c r="J3493" t="str">
        <f ca="1">StaticValues!$C$8</f>
        <v>EOG</v>
      </c>
      <c r="K3493" t="str">
        <f ca="1">StaticValues!$D$8</f>
        <v>3</v>
      </c>
      <c r="L3493" t="str">
        <f>INDEX('Grade 3'!E$2:AJ$2,1,((8*C3493)-7))</f>
        <v>Social Studies</v>
      </c>
      <c r="M3493">
        <f>INDEX('Grade 3'!$A$4:$AK$1252,$B3493,($C3493*8-7+4))</f>
        <v>129</v>
      </c>
      <c r="N3493">
        <f>INDEX('Grade 3'!$A$4:$AK$1252,$B3493,($C3493*8-6+4))</f>
        <v>518.32558139534888</v>
      </c>
      <c r="O3493">
        <f>INDEX('Grade 3'!$A$4:$AK$1252,$B3493,($C3493*8-5+4))</f>
        <v>19.379844961240309</v>
      </c>
      <c r="P3493">
        <f>INDEX('Grade 3'!$A$4:$AK$1252,$B3493,($C3493*8-4+4))</f>
        <v>39.534883720930232</v>
      </c>
      <c r="Q3493">
        <f>INDEX('Grade 3'!$A$4:$AK$1252,$B3493,($C3493*8-3+4))</f>
        <v>20.930232558139537</v>
      </c>
      <c r="R3493">
        <f>INDEX('Grade 3'!$A$4:$AK$1252,$B3493,($C3493*8-2+4))</f>
        <v>20.155038759689923</v>
      </c>
      <c r="S3493">
        <f>INDEX('Grade 3'!$A$4:$AK$1252,$B3493,($C3493*8-1+4))</f>
        <v>80.620155038759691</v>
      </c>
      <c r="T3493">
        <f>INDEX('Grade 3'!$A$4:$AK$1252,$B3493,($C3493*8-0+4))</f>
        <v>41.085271317829459</v>
      </c>
      <c r="U3493" t="str">
        <f>INDEX('Grade 3'!$A$4:$AK$1252,$B3493,37)</f>
        <v>North Georgia</v>
      </c>
    </row>
    <row r="3494" spans="1:21">
      <c r="A3494">
        <f t="shared" si="163"/>
        <v>3493</v>
      </c>
      <c r="B3494">
        <f t="shared" si="164"/>
        <v>874</v>
      </c>
      <c r="C3494">
        <f t="shared" si="165"/>
        <v>1</v>
      </c>
      <c r="D3494">
        <f>INDEX('Grade 3'!$A$4:$AK$1252,$B3494,1)</f>
        <v>705</v>
      </c>
      <c r="E3494">
        <f>INDEX('Grade 3'!$A$4:$AK$1252,$B3494,2)</f>
        <v>198</v>
      </c>
      <c r="F3494" t="str">
        <f>INDEX('Grade 3'!$A$4:$AK$1252,$B3494,3)</f>
        <v>MURRAY COUNTY</v>
      </c>
      <c r="G3494" t="str">
        <f>INDEX('Grade 3'!$A$4:$AK$1252,$B3494,4)</f>
        <v>ETON ELEMENTARY SCHOOL</v>
      </c>
      <c r="H3494" t="str">
        <f ca="1">StaticValues!$A$8</f>
        <v>2016</v>
      </c>
      <c r="I3494" t="str">
        <f ca="1">StaticValues!$B$8</f>
        <v>Spring</v>
      </c>
      <c r="J3494" t="str">
        <f ca="1">StaticValues!$C$8</f>
        <v>EOG</v>
      </c>
      <c r="K3494" t="str">
        <f ca="1">StaticValues!$D$8</f>
        <v>3</v>
      </c>
      <c r="L3494" t="str">
        <f>INDEX('Grade 3'!E$2:AJ$2,1,((8*C3494)-7))</f>
        <v>English Language Arts</v>
      </c>
      <c r="M3494">
        <f>INDEX('Grade 3'!$A$4:$AK$1252,$B3494,($C3494*8-7+4))</f>
        <v>84</v>
      </c>
      <c r="N3494">
        <f>INDEX('Grade 3'!$A$4:$AK$1252,$B3494,($C3494*8-6+4))</f>
        <v>490.58333333333331</v>
      </c>
      <c r="O3494">
        <f>INDEX('Grade 3'!$A$4:$AK$1252,$B3494,($C3494*8-5+4))</f>
        <v>39.285714285714285</v>
      </c>
      <c r="P3494">
        <f>INDEX('Grade 3'!$A$4:$AK$1252,$B3494,($C3494*8-4+4))</f>
        <v>35.714285714285715</v>
      </c>
      <c r="Q3494">
        <f>INDEX('Grade 3'!$A$4:$AK$1252,$B3494,($C3494*8-3+4))</f>
        <v>19.047619047619047</v>
      </c>
      <c r="R3494">
        <f>INDEX('Grade 3'!$A$4:$AK$1252,$B3494,($C3494*8-2+4))</f>
        <v>5.9523809523809526</v>
      </c>
      <c r="S3494">
        <f>INDEX('Grade 3'!$A$4:$AK$1252,$B3494,($C3494*8-1+4))</f>
        <v>60.714285714285715</v>
      </c>
      <c r="T3494">
        <f>INDEX('Grade 3'!$A$4:$AK$1252,$B3494,($C3494*8-0+4))</f>
        <v>25</v>
      </c>
      <c r="U3494" t="str">
        <f>INDEX('Grade 3'!$A$4:$AK$1252,$B3494,37)</f>
        <v>North Georgia</v>
      </c>
    </row>
    <row r="3495" spans="1:21">
      <c r="A3495">
        <f t="shared" si="163"/>
        <v>3494</v>
      </c>
      <c r="B3495">
        <f t="shared" si="164"/>
        <v>874</v>
      </c>
      <c r="C3495">
        <f t="shared" si="165"/>
        <v>2</v>
      </c>
      <c r="D3495">
        <f>INDEX('Grade 3'!$A$4:$AK$1252,$B3495,1)</f>
        <v>705</v>
      </c>
      <c r="E3495">
        <f>INDEX('Grade 3'!$A$4:$AK$1252,$B3495,2)</f>
        <v>198</v>
      </c>
      <c r="F3495" t="str">
        <f>INDEX('Grade 3'!$A$4:$AK$1252,$B3495,3)</f>
        <v>MURRAY COUNTY</v>
      </c>
      <c r="G3495" t="str">
        <f>INDEX('Grade 3'!$A$4:$AK$1252,$B3495,4)</f>
        <v>ETON ELEMENTARY SCHOOL</v>
      </c>
      <c r="H3495" t="str">
        <f ca="1">StaticValues!$A$8</f>
        <v>2016</v>
      </c>
      <c r="I3495" t="str">
        <f ca="1">StaticValues!$B$8</f>
        <v>Spring</v>
      </c>
      <c r="J3495" t="str">
        <f ca="1">StaticValues!$C$8</f>
        <v>EOG</v>
      </c>
      <c r="K3495" t="str">
        <f ca="1">StaticValues!$D$8</f>
        <v>3</v>
      </c>
      <c r="L3495" t="str">
        <f>INDEX('Grade 3'!E$2:AJ$2,1,((8*C3495)-7))</f>
        <v>Mathematics</v>
      </c>
      <c r="M3495">
        <f>INDEX('Grade 3'!$A$4:$AK$1252,$B3495,($C3495*8-7+4))</f>
        <v>84</v>
      </c>
      <c r="N3495">
        <f>INDEX('Grade 3'!$A$4:$AK$1252,$B3495,($C3495*8-6+4))</f>
        <v>508.4404761904762</v>
      </c>
      <c r="O3495">
        <f>INDEX('Grade 3'!$A$4:$AK$1252,$B3495,($C3495*8-5+4))</f>
        <v>21.428571428571427</v>
      </c>
      <c r="P3495">
        <f>INDEX('Grade 3'!$A$4:$AK$1252,$B3495,($C3495*8-4+4))</f>
        <v>47.61904761904762</v>
      </c>
      <c r="Q3495">
        <f>INDEX('Grade 3'!$A$4:$AK$1252,$B3495,($C3495*8-3+4))</f>
        <v>27.38095238095238</v>
      </c>
      <c r="R3495">
        <f>INDEX('Grade 3'!$A$4:$AK$1252,$B3495,($C3495*8-2+4))</f>
        <v>3.5714285714285716</v>
      </c>
      <c r="S3495">
        <f>INDEX('Grade 3'!$A$4:$AK$1252,$B3495,($C3495*8-1+4))</f>
        <v>78.571428571428569</v>
      </c>
      <c r="T3495">
        <f>INDEX('Grade 3'!$A$4:$AK$1252,$B3495,($C3495*8-0+4))</f>
        <v>30.952380952380953</v>
      </c>
      <c r="U3495" t="str">
        <f>INDEX('Grade 3'!$A$4:$AK$1252,$B3495,37)</f>
        <v>North Georgia</v>
      </c>
    </row>
    <row r="3496" spans="1:21">
      <c r="A3496">
        <f t="shared" si="163"/>
        <v>3495</v>
      </c>
      <c r="B3496">
        <f t="shared" si="164"/>
        <v>874</v>
      </c>
      <c r="C3496">
        <f t="shared" si="165"/>
        <v>3</v>
      </c>
      <c r="D3496">
        <f>INDEX('Grade 3'!$A$4:$AK$1252,$B3496,1)</f>
        <v>705</v>
      </c>
      <c r="E3496">
        <f>INDEX('Grade 3'!$A$4:$AK$1252,$B3496,2)</f>
        <v>198</v>
      </c>
      <c r="F3496" t="str">
        <f>INDEX('Grade 3'!$A$4:$AK$1252,$B3496,3)</f>
        <v>MURRAY COUNTY</v>
      </c>
      <c r="G3496" t="str">
        <f>INDEX('Grade 3'!$A$4:$AK$1252,$B3496,4)</f>
        <v>ETON ELEMENTARY SCHOOL</v>
      </c>
      <c r="H3496" t="str">
        <f ca="1">StaticValues!$A$8</f>
        <v>2016</v>
      </c>
      <c r="I3496" t="str">
        <f ca="1">StaticValues!$B$8</f>
        <v>Spring</v>
      </c>
      <c r="J3496" t="str">
        <f ca="1">StaticValues!$C$8</f>
        <v>EOG</v>
      </c>
      <c r="K3496" t="str">
        <f ca="1">StaticValues!$D$8</f>
        <v>3</v>
      </c>
      <c r="L3496" t="str">
        <f>INDEX('Grade 3'!E$2:AJ$2,1,((8*C3496)-7))</f>
        <v>Science</v>
      </c>
      <c r="M3496">
        <f>INDEX('Grade 3'!$A$4:$AK$1252,$B3496,($C3496*8-7+4))</f>
        <v>84</v>
      </c>
      <c r="N3496">
        <f>INDEX('Grade 3'!$A$4:$AK$1252,$B3496,($C3496*8-6+4))</f>
        <v>516.79761904761904</v>
      </c>
      <c r="O3496">
        <f>INDEX('Grade 3'!$A$4:$AK$1252,$B3496,($C3496*8-5+4))</f>
        <v>16.666666666666668</v>
      </c>
      <c r="P3496">
        <f>INDEX('Grade 3'!$A$4:$AK$1252,$B3496,($C3496*8-4+4))</f>
        <v>42.857142857142854</v>
      </c>
      <c r="Q3496">
        <f>INDEX('Grade 3'!$A$4:$AK$1252,$B3496,($C3496*8-3+4))</f>
        <v>29.761904761904763</v>
      </c>
      <c r="R3496">
        <f>INDEX('Grade 3'!$A$4:$AK$1252,$B3496,($C3496*8-2+4))</f>
        <v>10.714285714285714</v>
      </c>
      <c r="S3496">
        <f>INDEX('Grade 3'!$A$4:$AK$1252,$B3496,($C3496*8-1+4))</f>
        <v>83.333333333333329</v>
      </c>
      <c r="T3496">
        <f>INDEX('Grade 3'!$A$4:$AK$1252,$B3496,($C3496*8-0+4))</f>
        <v>40.476190476190474</v>
      </c>
      <c r="U3496" t="str">
        <f>INDEX('Grade 3'!$A$4:$AK$1252,$B3496,37)</f>
        <v>North Georgia</v>
      </c>
    </row>
    <row r="3497" spans="1:21">
      <c r="A3497">
        <f t="shared" si="163"/>
        <v>3496</v>
      </c>
      <c r="B3497">
        <f t="shared" si="164"/>
        <v>874</v>
      </c>
      <c r="C3497">
        <f t="shared" si="165"/>
        <v>4</v>
      </c>
      <c r="D3497">
        <f>INDEX('Grade 3'!$A$4:$AK$1252,$B3497,1)</f>
        <v>705</v>
      </c>
      <c r="E3497">
        <f>INDEX('Grade 3'!$A$4:$AK$1252,$B3497,2)</f>
        <v>198</v>
      </c>
      <c r="F3497" t="str">
        <f>INDEX('Grade 3'!$A$4:$AK$1252,$B3497,3)</f>
        <v>MURRAY COUNTY</v>
      </c>
      <c r="G3497" t="str">
        <f>INDEX('Grade 3'!$A$4:$AK$1252,$B3497,4)</f>
        <v>ETON ELEMENTARY SCHOOL</v>
      </c>
      <c r="H3497" t="str">
        <f ca="1">StaticValues!$A$8</f>
        <v>2016</v>
      </c>
      <c r="I3497" t="str">
        <f ca="1">StaticValues!$B$8</f>
        <v>Spring</v>
      </c>
      <c r="J3497" t="str">
        <f ca="1">StaticValues!$C$8</f>
        <v>EOG</v>
      </c>
      <c r="K3497" t="str">
        <f ca="1">StaticValues!$D$8</f>
        <v>3</v>
      </c>
      <c r="L3497" t="str">
        <f>INDEX('Grade 3'!E$2:AJ$2,1,((8*C3497)-7))</f>
        <v>Social Studies</v>
      </c>
      <c r="M3497">
        <f>INDEX('Grade 3'!$A$4:$AK$1252,$B3497,($C3497*8-7+4))</f>
        <v>84</v>
      </c>
      <c r="N3497">
        <f>INDEX('Grade 3'!$A$4:$AK$1252,$B3497,($C3497*8-6+4))</f>
        <v>513.83333333333337</v>
      </c>
      <c r="O3497">
        <f>INDEX('Grade 3'!$A$4:$AK$1252,$B3497,($C3497*8-5+4))</f>
        <v>16.666666666666668</v>
      </c>
      <c r="P3497">
        <f>INDEX('Grade 3'!$A$4:$AK$1252,$B3497,($C3497*8-4+4))</f>
        <v>46.428571428571431</v>
      </c>
      <c r="Q3497">
        <f>INDEX('Grade 3'!$A$4:$AK$1252,$B3497,($C3497*8-3+4))</f>
        <v>19.047619047619047</v>
      </c>
      <c r="R3497">
        <f>INDEX('Grade 3'!$A$4:$AK$1252,$B3497,($C3497*8-2+4))</f>
        <v>17.857142857142858</v>
      </c>
      <c r="S3497">
        <f>INDEX('Grade 3'!$A$4:$AK$1252,$B3497,($C3497*8-1+4))</f>
        <v>83.333333333333329</v>
      </c>
      <c r="T3497">
        <f>INDEX('Grade 3'!$A$4:$AK$1252,$B3497,($C3497*8-0+4))</f>
        <v>36.904761904761905</v>
      </c>
      <c r="U3497" t="str">
        <f>INDEX('Grade 3'!$A$4:$AK$1252,$B3497,37)</f>
        <v>North Georgia</v>
      </c>
    </row>
    <row r="3498" spans="1:21">
      <c r="A3498">
        <f t="shared" si="163"/>
        <v>3497</v>
      </c>
      <c r="B3498">
        <f t="shared" si="164"/>
        <v>875</v>
      </c>
      <c r="C3498">
        <f t="shared" si="165"/>
        <v>1</v>
      </c>
      <c r="D3498">
        <f>INDEX('Grade 3'!$A$4:$AK$1252,$B3498,1)</f>
        <v>705</v>
      </c>
      <c r="E3498">
        <f>INDEX('Grade 3'!$A$4:$AK$1252,$B3498,2)</f>
        <v>1050</v>
      </c>
      <c r="F3498" t="str">
        <f>INDEX('Grade 3'!$A$4:$AK$1252,$B3498,3)</f>
        <v>MURRAY COUNTY</v>
      </c>
      <c r="G3498" t="str">
        <f>INDEX('Grade 3'!$A$4:$AK$1252,$B3498,4)</f>
        <v>CHATSWORTH ELEMENTARY SCHOOL</v>
      </c>
      <c r="H3498" t="str">
        <f ca="1">StaticValues!$A$8</f>
        <v>2016</v>
      </c>
      <c r="I3498" t="str">
        <f ca="1">StaticValues!$B$8</f>
        <v>Spring</v>
      </c>
      <c r="J3498" t="str">
        <f ca="1">StaticValues!$C$8</f>
        <v>EOG</v>
      </c>
      <c r="K3498" t="str">
        <f ca="1">StaticValues!$D$8</f>
        <v>3</v>
      </c>
      <c r="L3498" t="str">
        <f>INDEX('Grade 3'!E$2:AJ$2,1,((8*C3498)-7))</f>
        <v>English Language Arts</v>
      </c>
      <c r="M3498">
        <f>INDEX('Grade 3'!$A$4:$AK$1252,$B3498,($C3498*8-7+4))</f>
        <v>121</v>
      </c>
      <c r="N3498">
        <f>INDEX('Grade 3'!$A$4:$AK$1252,$B3498,($C3498*8-6+4))</f>
        <v>496.801652892562</v>
      </c>
      <c r="O3498">
        <f>INDEX('Grade 3'!$A$4:$AK$1252,$B3498,($C3498*8-5+4))</f>
        <v>40.495867768595041</v>
      </c>
      <c r="P3498">
        <f>INDEX('Grade 3'!$A$4:$AK$1252,$B3498,($C3498*8-4+4))</f>
        <v>28.099173553719009</v>
      </c>
      <c r="Q3498">
        <f>INDEX('Grade 3'!$A$4:$AK$1252,$B3498,($C3498*8-3+4))</f>
        <v>26.446280991735538</v>
      </c>
      <c r="R3498">
        <f>INDEX('Grade 3'!$A$4:$AK$1252,$B3498,($C3498*8-2+4))</f>
        <v>4.9586776859504136</v>
      </c>
      <c r="S3498">
        <f>INDEX('Grade 3'!$A$4:$AK$1252,$B3498,($C3498*8-1+4))</f>
        <v>59.504132231404959</v>
      </c>
      <c r="T3498">
        <f>INDEX('Grade 3'!$A$4:$AK$1252,$B3498,($C3498*8-0+4))</f>
        <v>31.404958677685951</v>
      </c>
      <c r="U3498" t="str">
        <f>INDEX('Grade 3'!$A$4:$AK$1252,$B3498,37)</f>
        <v>North Georgia</v>
      </c>
    </row>
    <row r="3499" spans="1:21">
      <c r="A3499">
        <f t="shared" si="163"/>
        <v>3498</v>
      </c>
      <c r="B3499">
        <f t="shared" si="164"/>
        <v>875</v>
      </c>
      <c r="C3499">
        <f t="shared" si="165"/>
        <v>2</v>
      </c>
      <c r="D3499">
        <f>INDEX('Grade 3'!$A$4:$AK$1252,$B3499,1)</f>
        <v>705</v>
      </c>
      <c r="E3499">
        <f>INDEX('Grade 3'!$A$4:$AK$1252,$B3499,2)</f>
        <v>1050</v>
      </c>
      <c r="F3499" t="str">
        <f>INDEX('Grade 3'!$A$4:$AK$1252,$B3499,3)</f>
        <v>MURRAY COUNTY</v>
      </c>
      <c r="G3499" t="str">
        <f>INDEX('Grade 3'!$A$4:$AK$1252,$B3499,4)</f>
        <v>CHATSWORTH ELEMENTARY SCHOOL</v>
      </c>
      <c r="H3499" t="str">
        <f ca="1">StaticValues!$A$8</f>
        <v>2016</v>
      </c>
      <c r="I3499" t="str">
        <f ca="1">StaticValues!$B$8</f>
        <v>Spring</v>
      </c>
      <c r="J3499" t="str">
        <f ca="1">StaticValues!$C$8</f>
        <v>EOG</v>
      </c>
      <c r="K3499" t="str">
        <f ca="1">StaticValues!$D$8</f>
        <v>3</v>
      </c>
      <c r="L3499" t="str">
        <f>INDEX('Grade 3'!E$2:AJ$2,1,((8*C3499)-7))</f>
        <v>Mathematics</v>
      </c>
      <c r="M3499">
        <f>INDEX('Grade 3'!$A$4:$AK$1252,$B3499,($C3499*8-7+4))</f>
        <v>121</v>
      </c>
      <c r="N3499">
        <f>INDEX('Grade 3'!$A$4:$AK$1252,$B3499,($C3499*8-6+4))</f>
        <v>517.23140495867767</v>
      </c>
      <c r="O3499">
        <f>INDEX('Grade 3'!$A$4:$AK$1252,$B3499,($C3499*8-5+4))</f>
        <v>14.049586776859504</v>
      </c>
      <c r="P3499">
        <f>INDEX('Grade 3'!$A$4:$AK$1252,$B3499,($C3499*8-4+4))</f>
        <v>43.801652892561982</v>
      </c>
      <c r="Q3499">
        <f>INDEX('Grade 3'!$A$4:$AK$1252,$B3499,($C3499*8-3+4))</f>
        <v>39.669421487603309</v>
      </c>
      <c r="R3499">
        <f>INDEX('Grade 3'!$A$4:$AK$1252,$B3499,($C3499*8-2+4))</f>
        <v>2.4793388429752068</v>
      </c>
      <c r="S3499">
        <f>INDEX('Grade 3'!$A$4:$AK$1252,$B3499,($C3499*8-1+4))</f>
        <v>85.950413223140501</v>
      </c>
      <c r="T3499">
        <f>INDEX('Grade 3'!$A$4:$AK$1252,$B3499,($C3499*8-0+4))</f>
        <v>42.148760330578511</v>
      </c>
      <c r="U3499" t="str">
        <f>INDEX('Grade 3'!$A$4:$AK$1252,$B3499,37)</f>
        <v>North Georgia</v>
      </c>
    </row>
    <row r="3500" spans="1:21">
      <c r="A3500">
        <f t="shared" si="163"/>
        <v>3499</v>
      </c>
      <c r="B3500">
        <f t="shared" si="164"/>
        <v>875</v>
      </c>
      <c r="C3500">
        <f t="shared" si="165"/>
        <v>3</v>
      </c>
      <c r="D3500">
        <f>INDEX('Grade 3'!$A$4:$AK$1252,$B3500,1)</f>
        <v>705</v>
      </c>
      <c r="E3500">
        <f>INDEX('Grade 3'!$A$4:$AK$1252,$B3500,2)</f>
        <v>1050</v>
      </c>
      <c r="F3500" t="str">
        <f>INDEX('Grade 3'!$A$4:$AK$1252,$B3500,3)</f>
        <v>MURRAY COUNTY</v>
      </c>
      <c r="G3500" t="str">
        <f>INDEX('Grade 3'!$A$4:$AK$1252,$B3500,4)</f>
        <v>CHATSWORTH ELEMENTARY SCHOOL</v>
      </c>
      <c r="H3500" t="str">
        <f ca="1">StaticValues!$A$8</f>
        <v>2016</v>
      </c>
      <c r="I3500" t="str">
        <f ca="1">StaticValues!$B$8</f>
        <v>Spring</v>
      </c>
      <c r="J3500" t="str">
        <f ca="1">StaticValues!$C$8</f>
        <v>EOG</v>
      </c>
      <c r="K3500" t="str">
        <f ca="1">StaticValues!$D$8</f>
        <v>3</v>
      </c>
      <c r="L3500" t="str">
        <f>INDEX('Grade 3'!E$2:AJ$2,1,((8*C3500)-7))</f>
        <v>Science</v>
      </c>
      <c r="M3500">
        <f>INDEX('Grade 3'!$A$4:$AK$1252,$B3500,($C3500*8-7+4))</f>
        <v>121</v>
      </c>
      <c r="N3500">
        <f>INDEX('Grade 3'!$A$4:$AK$1252,$B3500,($C3500*8-6+4))</f>
        <v>506.63636363636363</v>
      </c>
      <c r="O3500">
        <f>INDEX('Grade 3'!$A$4:$AK$1252,$B3500,($C3500*8-5+4))</f>
        <v>21.487603305785125</v>
      </c>
      <c r="P3500">
        <f>INDEX('Grade 3'!$A$4:$AK$1252,$B3500,($C3500*8-4+4))</f>
        <v>47.107438016528924</v>
      </c>
      <c r="Q3500">
        <f>INDEX('Grade 3'!$A$4:$AK$1252,$B3500,($C3500*8-3+4))</f>
        <v>25.619834710743802</v>
      </c>
      <c r="R3500">
        <f>INDEX('Grade 3'!$A$4:$AK$1252,$B3500,($C3500*8-2+4))</f>
        <v>5.785123966942149</v>
      </c>
      <c r="S3500">
        <f>INDEX('Grade 3'!$A$4:$AK$1252,$B3500,($C3500*8-1+4))</f>
        <v>78.512396694214871</v>
      </c>
      <c r="T3500">
        <f>INDEX('Grade 3'!$A$4:$AK$1252,$B3500,($C3500*8-0+4))</f>
        <v>31.404958677685951</v>
      </c>
      <c r="U3500" t="str">
        <f>INDEX('Grade 3'!$A$4:$AK$1252,$B3500,37)</f>
        <v>North Georgia</v>
      </c>
    </row>
    <row r="3501" spans="1:21">
      <c r="A3501">
        <f t="shared" si="163"/>
        <v>3500</v>
      </c>
      <c r="B3501">
        <f t="shared" si="164"/>
        <v>875</v>
      </c>
      <c r="C3501">
        <f t="shared" si="165"/>
        <v>4</v>
      </c>
      <c r="D3501">
        <f>INDEX('Grade 3'!$A$4:$AK$1252,$B3501,1)</f>
        <v>705</v>
      </c>
      <c r="E3501">
        <f>INDEX('Grade 3'!$A$4:$AK$1252,$B3501,2)</f>
        <v>1050</v>
      </c>
      <c r="F3501" t="str">
        <f>INDEX('Grade 3'!$A$4:$AK$1252,$B3501,3)</f>
        <v>MURRAY COUNTY</v>
      </c>
      <c r="G3501" t="str">
        <f>INDEX('Grade 3'!$A$4:$AK$1252,$B3501,4)</f>
        <v>CHATSWORTH ELEMENTARY SCHOOL</v>
      </c>
      <c r="H3501" t="str">
        <f ca="1">StaticValues!$A$8</f>
        <v>2016</v>
      </c>
      <c r="I3501" t="str">
        <f ca="1">StaticValues!$B$8</f>
        <v>Spring</v>
      </c>
      <c r="J3501" t="str">
        <f ca="1">StaticValues!$C$8</f>
        <v>EOG</v>
      </c>
      <c r="K3501" t="str">
        <f ca="1">StaticValues!$D$8</f>
        <v>3</v>
      </c>
      <c r="L3501" t="str">
        <f>INDEX('Grade 3'!E$2:AJ$2,1,((8*C3501)-7))</f>
        <v>Social Studies</v>
      </c>
      <c r="M3501">
        <f>INDEX('Grade 3'!$A$4:$AK$1252,$B3501,($C3501*8-7+4))</f>
        <v>121</v>
      </c>
      <c r="N3501">
        <f>INDEX('Grade 3'!$A$4:$AK$1252,$B3501,($C3501*8-6+4))</f>
        <v>508.41322314049586</v>
      </c>
      <c r="O3501">
        <f>INDEX('Grade 3'!$A$4:$AK$1252,$B3501,($C3501*8-5+4))</f>
        <v>22.314049586776861</v>
      </c>
      <c r="P3501">
        <f>INDEX('Grade 3'!$A$4:$AK$1252,$B3501,($C3501*8-4+4))</f>
        <v>42.97520661157025</v>
      </c>
      <c r="Q3501">
        <f>INDEX('Grade 3'!$A$4:$AK$1252,$B3501,($C3501*8-3+4))</f>
        <v>24.793388429752067</v>
      </c>
      <c r="R3501">
        <f>INDEX('Grade 3'!$A$4:$AK$1252,$B3501,($C3501*8-2+4))</f>
        <v>9.9173553719008272</v>
      </c>
      <c r="S3501">
        <f>INDEX('Grade 3'!$A$4:$AK$1252,$B3501,($C3501*8-1+4))</f>
        <v>77.685950413223139</v>
      </c>
      <c r="T3501">
        <f>INDEX('Grade 3'!$A$4:$AK$1252,$B3501,($C3501*8-0+4))</f>
        <v>34.710743801652896</v>
      </c>
      <c r="U3501" t="str">
        <f>INDEX('Grade 3'!$A$4:$AK$1252,$B3501,37)</f>
        <v>North Georgia</v>
      </c>
    </row>
    <row r="3502" spans="1:21">
      <c r="A3502">
        <f t="shared" si="163"/>
        <v>3501</v>
      </c>
      <c r="B3502">
        <f t="shared" si="164"/>
        <v>876</v>
      </c>
      <c r="C3502">
        <f t="shared" si="165"/>
        <v>1</v>
      </c>
      <c r="D3502">
        <f>INDEX('Grade 3'!$A$4:$AK$1252,$B3502,1)</f>
        <v>705</v>
      </c>
      <c r="E3502">
        <f>INDEX('Grade 3'!$A$4:$AK$1252,$B3502,2)</f>
        <v>1052</v>
      </c>
      <c r="F3502" t="str">
        <f>INDEX('Grade 3'!$A$4:$AK$1252,$B3502,3)</f>
        <v>MURRAY COUNTY</v>
      </c>
      <c r="G3502" t="str">
        <f>INDEX('Grade 3'!$A$4:$AK$1252,$B3502,4)</f>
        <v>SPRING PLACE ELEMENTARY SCHOOL</v>
      </c>
      <c r="H3502" t="str">
        <f ca="1">StaticValues!$A$8</f>
        <v>2016</v>
      </c>
      <c r="I3502" t="str">
        <f ca="1">StaticValues!$B$8</f>
        <v>Spring</v>
      </c>
      <c r="J3502" t="str">
        <f ca="1">StaticValues!$C$8</f>
        <v>EOG</v>
      </c>
      <c r="K3502" t="str">
        <f ca="1">StaticValues!$D$8</f>
        <v>3</v>
      </c>
      <c r="L3502" t="str">
        <f>INDEX('Grade 3'!E$2:AJ$2,1,((8*C3502)-7))</f>
        <v>English Language Arts</v>
      </c>
      <c r="M3502">
        <f>INDEX('Grade 3'!$A$4:$AK$1252,$B3502,($C3502*8-7+4))</f>
        <v>100</v>
      </c>
      <c r="N3502">
        <f>INDEX('Grade 3'!$A$4:$AK$1252,$B3502,($C3502*8-6+4))</f>
        <v>488.88</v>
      </c>
      <c r="O3502">
        <f>INDEX('Grade 3'!$A$4:$AK$1252,$B3502,($C3502*8-5+4))</f>
        <v>41</v>
      </c>
      <c r="P3502">
        <f>INDEX('Grade 3'!$A$4:$AK$1252,$B3502,($C3502*8-4+4))</f>
        <v>38</v>
      </c>
      <c r="Q3502">
        <f>INDEX('Grade 3'!$A$4:$AK$1252,$B3502,($C3502*8-3+4))</f>
        <v>16</v>
      </c>
      <c r="R3502">
        <f>INDEX('Grade 3'!$A$4:$AK$1252,$B3502,($C3502*8-2+4))</f>
        <v>5</v>
      </c>
      <c r="S3502">
        <f>INDEX('Grade 3'!$A$4:$AK$1252,$B3502,($C3502*8-1+4))</f>
        <v>59</v>
      </c>
      <c r="T3502">
        <f>INDEX('Grade 3'!$A$4:$AK$1252,$B3502,($C3502*8-0+4))</f>
        <v>21</v>
      </c>
      <c r="U3502" t="str">
        <f>INDEX('Grade 3'!$A$4:$AK$1252,$B3502,37)</f>
        <v>North Georgia</v>
      </c>
    </row>
    <row r="3503" spans="1:21">
      <c r="A3503">
        <f t="shared" si="163"/>
        <v>3502</v>
      </c>
      <c r="B3503">
        <f t="shared" si="164"/>
        <v>876</v>
      </c>
      <c r="C3503">
        <f t="shared" si="165"/>
        <v>2</v>
      </c>
      <c r="D3503">
        <f>INDEX('Grade 3'!$A$4:$AK$1252,$B3503,1)</f>
        <v>705</v>
      </c>
      <c r="E3503">
        <f>INDEX('Grade 3'!$A$4:$AK$1252,$B3503,2)</f>
        <v>1052</v>
      </c>
      <c r="F3503" t="str">
        <f>INDEX('Grade 3'!$A$4:$AK$1252,$B3503,3)</f>
        <v>MURRAY COUNTY</v>
      </c>
      <c r="G3503" t="str">
        <f>INDEX('Grade 3'!$A$4:$AK$1252,$B3503,4)</f>
        <v>SPRING PLACE ELEMENTARY SCHOOL</v>
      </c>
      <c r="H3503" t="str">
        <f ca="1">StaticValues!$A$8</f>
        <v>2016</v>
      </c>
      <c r="I3503" t="str">
        <f ca="1">StaticValues!$B$8</f>
        <v>Spring</v>
      </c>
      <c r="J3503" t="str">
        <f ca="1">StaticValues!$C$8</f>
        <v>EOG</v>
      </c>
      <c r="K3503" t="str">
        <f ca="1">StaticValues!$D$8</f>
        <v>3</v>
      </c>
      <c r="L3503" t="str">
        <f>INDEX('Grade 3'!E$2:AJ$2,1,((8*C3503)-7))</f>
        <v>Mathematics</v>
      </c>
      <c r="M3503">
        <f>INDEX('Grade 3'!$A$4:$AK$1252,$B3503,($C3503*8-7+4))</f>
        <v>100</v>
      </c>
      <c r="N3503">
        <f>INDEX('Grade 3'!$A$4:$AK$1252,$B3503,($C3503*8-6+4))</f>
        <v>523.53</v>
      </c>
      <c r="O3503">
        <f>INDEX('Grade 3'!$A$4:$AK$1252,$B3503,($C3503*8-5+4))</f>
        <v>10</v>
      </c>
      <c r="P3503">
        <f>INDEX('Grade 3'!$A$4:$AK$1252,$B3503,($C3503*8-4+4))</f>
        <v>40</v>
      </c>
      <c r="Q3503">
        <f>INDEX('Grade 3'!$A$4:$AK$1252,$B3503,($C3503*8-3+4))</f>
        <v>43</v>
      </c>
      <c r="R3503">
        <f>INDEX('Grade 3'!$A$4:$AK$1252,$B3503,($C3503*8-2+4))</f>
        <v>7</v>
      </c>
      <c r="S3503">
        <f>INDEX('Grade 3'!$A$4:$AK$1252,$B3503,($C3503*8-1+4))</f>
        <v>90</v>
      </c>
      <c r="T3503">
        <f>INDEX('Grade 3'!$A$4:$AK$1252,$B3503,($C3503*8-0+4))</f>
        <v>50</v>
      </c>
      <c r="U3503" t="str">
        <f>INDEX('Grade 3'!$A$4:$AK$1252,$B3503,37)</f>
        <v>North Georgia</v>
      </c>
    </row>
    <row r="3504" spans="1:21">
      <c r="A3504">
        <f t="shared" si="163"/>
        <v>3503</v>
      </c>
      <c r="B3504">
        <f t="shared" si="164"/>
        <v>876</v>
      </c>
      <c r="C3504">
        <f t="shared" si="165"/>
        <v>3</v>
      </c>
      <c r="D3504">
        <f>INDEX('Grade 3'!$A$4:$AK$1252,$B3504,1)</f>
        <v>705</v>
      </c>
      <c r="E3504">
        <f>INDEX('Grade 3'!$A$4:$AK$1252,$B3504,2)</f>
        <v>1052</v>
      </c>
      <c r="F3504" t="str">
        <f>INDEX('Grade 3'!$A$4:$AK$1252,$B3504,3)</f>
        <v>MURRAY COUNTY</v>
      </c>
      <c r="G3504" t="str">
        <f>INDEX('Grade 3'!$A$4:$AK$1252,$B3504,4)</f>
        <v>SPRING PLACE ELEMENTARY SCHOOL</v>
      </c>
      <c r="H3504" t="str">
        <f ca="1">StaticValues!$A$8</f>
        <v>2016</v>
      </c>
      <c r="I3504" t="str">
        <f ca="1">StaticValues!$B$8</f>
        <v>Spring</v>
      </c>
      <c r="J3504" t="str">
        <f ca="1">StaticValues!$C$8</f>
        <v>EOG</v>
      </c>
      <c r="K3504" t="str">
        <f ca="1">StaticValues!$D$8</f>
        <v>3</v>
      </c>
      <c r="L3504" t="str">
        <f>INDEX('Grade 3'!E$2:AJ$2,1,((8*C3504)-7))</f>
        <v>Science</v>
      </c>
      <c r="M3504">
        <f>INDEX('Grade 3'!$A$4:$AK$1252,$B3504,($C3504*8-7+4))</f>
        <v>100</v>
      </c>
      <c r="N3504">
        <f>INDEX('Grade 3'!$A$4:$AK$1252,$B3504,($C3504*8-6+4))</f>
        <v>506.69</v>
      </c>
      <c r="O3504">
        <f>INDEX('Grade 3'!$A$4:$AK$1252,$B3504,($C3504*8-5+4))</f>
        <v>23</v>
      </c>
      <c r="P3504">
        <f>INDEX('Grade 3'!$A$4:$AK$1252,$B3504,($C3504*8-4+4))</f>
        <v>46</v>
      </c>
      <c r="Q3504">
        <f>INDEX('Grade 3'!$A$4:$AK$1252,$B3504,($C3504*8-3+4))</f>
        <v>24</v>
      </c>
      <c r="R3504">
        <f>INDEX('Grade 3'!$A$4:$AK$1252,$B3504,($C3504*8-2+4))</f>
        <v>7</v>
      </c>
      <c r="S3504">
        <f>INDEX('Grade 3'!$A$4:$AK$1252,$B3504,($C3504*8-1+4))</f>
        <v>77</v>
      </c>
      <c r="T3504">
        <f>INDEX('Grade 3'!$A$4:$AK$1252,$B3504,($C3504*8-0+4))</f>
        <v>31</v>
      </c>
      <c r="U3504" t="str">
        <f>INDEX('Grade 3'!$A$4:$AK$1252,$B3504,37)</f>
        <v>North Georgia</v>
      </c>
    </row>
    <row r="3505" spans="1:21">
      <c r="A3505">
        <f t="shared" si="163"/>
        <v>3504</v>
      </c>
      <c r="B3505">
        <f t="shared" si="164"/>
        <v>876</v>
      </c>
      <c r="C3505">
        <f t="shared" si="165"/>
        <v>4</v>
      </c>
      <c r="D3505">
        <f>INDEX('Grade 3'!$A$4:$AK$1252,$B3505,1)</f>
        <v>705</v>
      </c>
      <c r="E3505">
        <f>INDEX('Grade 3'!$A$4:$AK$1252,$B3505,2)</f>
        <v>1052</v>
      </c>
      <c r="F3505" t="str">
        <f>INDEX('Grade 3'!$A$4:$AK$1252,$B3505,3)</f>
        <v>MURRAY COUNTY</v>
      </c>
      <c r="G3505" t="str">
        <f>INDEX('Grade 3'!$A$4:$AK$1252,$B3505,4)</f>
        <v>SPRING PLACE ELEMENTARY SCHOOL</v>
      </c>
      <c r="H3505" t="str">
        <f ca="1">StaticValues!$A$8</f>
        <v>2016</v>
      </c>
      <c r="I3505" t="str">
        <f ca="1">StaticValues!$B$8</f>
        <v>Spring</v>
      </c>
      <c r="J3505" t="str">
        <f ca="1">StaticValues!$C$8</f>
        <v>EOG</v>
      </c>
      <c r="K3505" t="str">
        <f ca="1">StaticValues!$D$8</f>
        <v>3</v>
      </c>
      <c r="L3505" t="str">
        <f>INDEX('Grade 3'!E$2:AJ$2,1,((8*C3505)-7))</f>
        <v>Social Studies</v>
      </c>
      <c r="M3505">
        <f>INDEX('Grade 3'!$A$4:$AK$1252,$B3505,($C3505*8-7+4))</f>
        <v>100</v>
      </c>
      <c r="N3505">
        <f>INDEX('Grade 3'!$A$4:$AK$1252,$B3505,($C3505*8-6+4))</f>
        <v>493.8</v>
      </c>
      <c r="O3505">
        <f>INDEX('Grade 3'!$A$4:$AK$1252,$B3505,($C3505*8-5+4))</f>
        <v>29</v>
      </c>
      <c r="P3505">
        <f>INDEX('Grade 3'!$A$4:$AK$1252,$B3505,($C3505*8-4+4))</f>
        <v>56</v>
      </c>
      <c r="Q3505">
        <f>INDEX('Grade 3'!$A$4:$AK$1252,$B3505,($C3505*8-3+4))</f>
        <v>12</v>
      </c>
      <c r="R3505">
        <f>INDEX('Grade 3'!$A$4:$AK$1252,$B3505,($C3505*8-2+4))</f>
        <v>3</v>
      </c>
      <c r="S3505">
        <f>INDEX('Grade 3'!$A$4:$AK$1252,$B3505,($C3505*8-1+4))</f>
        <v>71</v>
      </c>
      <c r="T3505">
        <f>INDEX('Grade 3'!$A$4:$AK$1252,$B3505,($C3505*8-0+4))</f>
        <v>15</v>
      </c>
      <c r="U3505" t="str">
        <f>INDEX('Grade 3'!$A$4:$AK$1252,$B3505,37)</f>
        <v>North Georgia</v>
      </c>
    </row>
    <row r="3506" spans="1:21">
      <c r="A3506">
        <f t="shared" si="163"/>
        <v>3505</v>
      </c>
      <c r="B3506">
        <f t="shared" si="164"/>
        <v>877</v>
      </c>
      <c r="C3506">
        <f t="shared" si="165"/>
        <v>1</v>
      </c>
      <c r="D3506">
        <f>INDEX('Grade 3'!$A$4:$AK$1252,$B3506,1)</f>
        <v>705</v>
      </c>
      <c r="E3506">
        <f>INDEX('Grade 3'!$A$4:$AK$1252,$B3506,2)</f>
        <v>5050</v>
      </c>
      <c r="F3506" t="str">
        <f>INDEX('Grade 3'!$A$4:$AK$1252,$B3506,3)</f>
        <v>MURRAY COUNTY</v>
      </c>
      <c r="G3506" t="str">
        <f>INDEX('Grade 3'!$A$4:$AK$1252,$B3506,4)</f>
        <v>NORTHWEST ELEMENTARY SCHOOL</v>
      </c>
      <c r="H3506" t="str">
        <f ca="1">StaticValues!$A$8</f>
        <v>2016</v>
      </c>
      <c r="I3506" t="str">
        <f ca="1">StaticValues!$B$8</f>
        <v>Spring</v>
      </c>
      <c r="J3506" t="str">
        <f ca="1">StaticValues!$C$8</f>
        <v>EOG</v>
      </c>
      <c r="K3506" t="str">
        <f ca="1">StaticValues!$D$8</f>
        <v>3</v>
      </c>
      <c r="L3506" t="str">
        <f>INDEX('Grade 3'!E$2:AJ$2,1,((8*C3506)-7))</f>
        <v>English Language Arts</v>
      </c>
      <c r="M3506">
        <f>INDEX('Grade 3'!$A$4:$AK$1252,$B3506,($C3506*8-7+4))</f>
        <v>59</v>
      </c>
      <c r="N3506">
        <f>INDEX('Grade 3'!$A$4:$AK$1252,$B3506,($C3506*8-6+4))</f>
        <v>485.30508474576271</v>
      </c>
      <c r="O3506">
        <f>INDEX('Grade 3'!$A$4:$AK$1252,$B3506,($C3506*8-5+4))</f>
        <v>44.067796610169495</v>
      </c>
      <c r="P3506">
        <f>INDEX('Grade 3'!$A$4:$AK$1252,$B3506,($C3506*8-4+4))</f>
        <v>37.288135593220339</v>
      </c>
      <c r="Q3506">
        <f>INDEX('Grade 3'!$A$4:$AK$1252,$B3506,($C3506*8-3+4))</f>
        <v>18.64406779661017</v>
      </c>
      <c r="R3506">
        <f>INDEX('Grade 3'!$A$4:$AK$1252,$B3506,($C3506*8-2+4))</f>
        <v>0</v>
      </c>
      <c r="S3506">
        <f>INDEX('Grade 3'!$A$4:$AK$1252,$B3506,($C3506*8-1+4))</f>
        <v>55.932203389830505</v>
      </c>
      <c r="T3506">
        <f>INDEX('Grade 3'!$A$4:$AK$1252,$B3506,($C3506*8-0+4))</f>
        <v>18.64406779661017</v>
      </c>
      <c r="U3506" t="str">
        <f>INDEX('Grade 3'!$A$4:$AK$1252,$B3506,37)</f>
        <v>North Georgia</v>
      </c>
    </row>
    <row r="3507" spans="1:21">
      <c r="A3507">
        <f t="shared" si="163"/>
        <v>3506</v>
      </c>
      <c r="B3507">
        <f t="shared" si="164"/>
        <v>877</v>
      </c>
      <c r="C3507">
        <f t="shared" si="165"/>
        <v>2</v>
      </c>
      <c r="D3507">
        <f>INDEX('Grade 3'!$A$4:$AK$1252,$B3507,1)</f>
        <v>705</v>
      </c>
      <c r="E3507">
        <f>INDEX('Grade 3'!$A$4:$AK$1252,$B3507,2)</f>
        <v>5050</v>
      </c>
      <c r="F3507" t="str">
        <f>INDEX('Grade 3'!$A$4:$AK$1252,$B3507,3)</f>
        <v>MURRAY COUNTY</v>
      </c>
      <c r="G3507" t="str">
        <f>INDEX('Grade 3'!$A$4:$AK$1252,$B3507,4)</f>
        <v>NORTHWEST ELEMENTARY SCHOOL</v>
      </c>
      <c r="H3507" t="str">
        <f ca="1">StaticValues!$A$8</f>
        <v>2016</v>
      </c>
      <c r="I3507" t="str">
        <f ca="1">StaticValues!$B$8</f>
        <v>Spring</v>
      </c>
      <c r="J3507" t="str">
        <f ca="1">StaticValues!$C$8</f>
        <v>EOG</v>
      </c>
      <c r="K3507" t="str">
        <f ca="1">StaticValues!$D$8</f>
        <v>3</v>
      </c>
      <c r="L3507" t="str">
        <f>INDEX('Grade 3'!E$2:AJ$2,1,((8*C3507)-7))</f>
        <v>Mathematics</v>
      </c>
      <c r="M3507">
        <f>INDEX('Grade 3'!$A$4:$AK$1252,$B3507,($C3507*8-7+4))</f>
        <v>59</v>
      </c>
      <c r="N3507">
        <f>INDEX('Grade 3'!$A$4:$AK$1252,$B3507,($C3507*8-6+4))</f>
        <v>500.25423728813558</v>
      </c>
      <c r="O3507">
        <f>INDEX('Grade 3'!$A$4:$AK$1252,$B3507,($C3507*8-5+4))</f>
        <v>25.423728813559322</v>
      </c>
      <c r="P3507">
        <f>INDEX('Grade 3'!$A$4:$AK$1252,$B3507,($C3507*8-4+4))</f>
        <v>54.237288135593218</v>
      </c>
      <c r="Q3507">
        <f>INDEX('Grade 3'!$A$4:$AK$1252,$B3507,($C3507*8-3+4))</f>
        <v>20.338983050847457</v>
      </c>
      <c r="R3507">
        <f>INDEX('Grade 3'!$A$4:$AK$1252,$B3507,($C3507*8-2+4))</f>
        <v>0</v>
      </c>
      <c r="S3507">
        <f>INDEX('Grade 3'!$A$4:$AK$1252,$B3507,($C3507*8-1+4))</f>
        <v>74.576271186440678</v>
      </c>
      <c r="T3507">
        <f>INDEX('Grade 3'!$A$4:$AK$1252,$B3507,($C3507*8-0+4))</f>
        <v>20.338983050847457</v>
      </c>
      <c r="U3507" t="str">
        <f>INDEX('Grade 3'!$A$4:$AK$1252,$B3507,37)</f>
        <v>North Georgia</v>
      </c>
    </row>
    <row r="3508" spans="1:21">
      <c r="A3508">
        <f t="shared" si="163"/>
        <v>3507</v>
      </c>
      <c r="B3508">
        <f t="shared" si="164"/>
        <v>877</v>
      </c>
      <c r="C3508">
        <f t="shared" si="165"/>
        <v>3</v>
      </c>
      <c r="D3508">
        <f>INDEX('Grade 3'!$A$4:$AK$1252,$B3508,1)</f>
        <v>705</v>
      </c>
      <c r="E3508">
        <f>INDEX('Grade 3'!$A$4:$AK$1252,$B3508,2)</f>
        <v>5050</v>
      </c>
      <c r="F3508" t="str">
        <f>INDEX('Grade 3'!$A$4:$AK$1252,$B3508,3)</f>
        <v>MURRAY COUNTY</v>
      </c>
      <c r="G3508" t="str">
        <f>INDEX('Grade 3'!$A$4:$AK$1252,$B3508,4)</f>
        <v>NORTHWEST ELEMENTARY SCHOOL</v>
      </c>
      <c r="H3508" t="str">
        <f ca="1">StaticValues!$A$8</f>
        <v>2016</v>
      </c>
      <c r="I3508" t="str">
        <f ca="1">StaticValues!$B$8</f>
        <v>Spring</v>
      </c>
      <c r="J3508" t="str">
        <f ca="1">StaticValues!$C$8</f>
        <v>EOG</v>
      </c>
      <c r="K3508" t="str">
        <f ca="1">StaticValues!$D$8</f>
        <v>3</v>
      </c>
      <c r="L3508" t="str">
        <f>INDEX('Grade 3'!E$2:AJ$2,1,((8*C3508)-7))</f>
        <v>Science</v>
      </c>
      <c r="M3508">
        <f>INDEX('Grade 3'!$A$4:$AK$1252,$B3508,($C3508*8-7+4))</f>
        <v>59</v>
      </c>
      <c r="N3508">
        <f>INDEX('Grade 3'!$A$4:$AK$1252,$B3508,($C3508*8-6+4))</f>
        <v>523.25423728813564</v>
      </c>
      <c r="O3508">
        <f>INDEX('Grade 3'!$A$4:$AK$1252,$B3508,($C3508*8-5+4))</f>
        <v>13.559322033898304</v>
      </c>
      <c r="P3508">
        <f>INDEX('Grade 3'!$A$4:$AK$1252,$B3508,($C3508*8-4+4))</f>
        <v>40.677966101694913</v>
      </c>
      <c r="Q3508">
        <f>INDEX('Grade 3'!$A$4:$AK$1252,$B3508,($C3508*8-3+4))</f>
        <v>28.8135593220339</v>
      </c>
      <c r="R3508">
        <f>INDEX('Grade 3'!$A$4:$AK$1252,$B3508,($C3508*8-2+4))</f>
        <v>16.949152542372882</v>
      </c>
      <c r="S3508">
        <f>INDEX('Grade 3'!$A$4:$AK$1252,$B3508,($C3508*8-1+4))</f>
        <v>86.440677966101688</v>
      </c>
      <c r="T3508">
        <f>INDEX('Grade 3'!$A$4:$AK$1252,$B3508,($C3508*8-0+4))</f>
        <v>45.762711864406782</v>
      </c>
      <c r="U3508" t="str">
        <f>INDEX('Grade 3'!$A$4:$AK$1252,$B3508,37)</f>
        <v>North Georgia</v>
      </c>
    </row>
    <row r="3509" spans="1:21">
      <c r="A3509">
        <f t="shared" si="163"/>
        <v>3508</v>
      </c>
      <c r="B3509">
        <f t="shared" si="164"/>
        <v>877</v>
      </c>
      <c r="C3509">
        <f t="shared" si="165"/>
        <v>4</v>
      </c>
      <c r="D3509">
        <f>INDEX('Grade 3'!$A$4:$AK$1252,$B3509,1)</f>
        <v>705</v>
      </c>
      <c r="E3509">
        <f>INDEX('Grade 3'!$A$4:$AK$1252,$B3509,2)</f>
        <v>5050</v>
      </c>
      <c r="F3509" t="str">
        <f>INDEX('Grade 3'!$A$4:$AK$1252,$B3509,3)</f>
        <v>MURRAY COUNTY</v>
      </c>
      <c r="G3509" t="str">
        <f>INDEX('Grade 3'!$A$4:$AK$1252,$B3509,4)</f>
        <v>NORTHWEST ELEMENTARY SCHOOL</v>
      </c>
      <c r="H3509" t="str">
        <f ca="1">StaticValues!$A$8</f>
        <v>2016</v>
      </c>
      <c r="I3509" t="str">
        <f ca="1">StaticValues!$B$8</f>
        <v>Spring</v>
      </c>
      <c r="J3509" t="str">
        <f ca="1">StaticValues!$C$8</f>
        <v>EOG</v>
      </c>
      <c r="K3509" t="str">
        <f ca="1">StaticValues!$D$8</f>
        <v>3</v>
      </c>
      <c r="L3509" t="str">
        <f>INDEX('Grade 3'!E$2:AJ$2,1,((8*C3509)-7))</f>
        <v>Social Studies</v>
      </c>
      <c r="M3509">
        <f>INDEX('Grade 3'!$A$4:$AK$1252,$B3509,($C3509*8-7+4))</f>
        <v>59</v>
      </c>
      <c r="N3509">
        <f>INDEX('Grade 3'!$A$4:$AK$1252,$B3509,($C3509*8-6+4))</f>
        <v>531.08474576271192</v>
      </c>
      <c r="O3509">
        <f>INDEX('Grade 3'!$A$4:$AK$1252,$B3509,($C3509*8-5+4))</f>
        <v>6.7796610169491522</v>
      </c>
      <c r="P3509">
        <f>INDEX('Grade 3'!$A$4:$AK$1252,$B3509,($C3509*8-4+4))</f>
        <v>37.288135593220339</v>
      </c>
      <c r="Q3509">
        <f>INDEX('Grade 3'!$A$4:$AK$1252,$B3509,($C3509*8-3+4))</f>
        <v>37.288135593220339</v>
      </c>
      <c r="R3509">
        <f>INDEX('Grade 3'!$A$4:$AK$1252,$B3509,($C3509*8-2+4))</f>
        <v>18.64406779661017</v>
      </c>
      <c r="S3509">
        <f>INDEX('Grade 3'!$A$4:$AK$1252,$B3509,($C3509*8-1+4))</f>
        <v>93.220338983050851</v>
      </c>
      <c r="T3509">
        <f>INDEX('Grade 3'!$A$4:$AK$1252,$B3509,($C3509*8-0+4))</f>
        <v>55.932203389830505</v>
      </c>
      <c r="U3509" t="str">
        <f>INDEX('Grade 3'!$A$4:$AK$1252,$B3509,37)</f>
        <v>North Georgia</v>
      </c>
    </row>
    <row r="3510" spans="1:21">
      <c r="A3510">
        <f t="shared" si="163"/>
        <v>3509</v>
      </c>
      <c r="B3510">
        <f t="shared" si="164"/>
        <v>878</v>
      </c>
      <c r="C3510">
        <f t="shared" si="165"/>
        <v>1</v>
      </c>
      <c r="D3510">
        <f>INDEX('Grade 3'!$A$4:$AK$1252,$B3510,1)</f>
        <v>706</v>
      </c>
      <c r="E3510">
        <f>INDEX('Grade 3'!$A$4:$AK$1252,$B3510,2)</f>
        <v>102</v>
      </c>
      <c r="F3510" t="str">
        <f>INDEX('Grade 3'!$A$4:$AK$1252,$B3510,3)</f>
        <v>MUSCOGEE COUNTY</v>
      </c>
      <c r="G3510" t="str">
        <f>INDEX('Grade 3'!$A$4:$AK$1252,$B3510,4)</f>
        <v>FOX ELEMENTARY SCHOOL</v>
      </c>
      <c r="H3510" t="str">
        <f ca="1">StaticValues!$A$8</f>
        <v>2016</v>
      </c>
      <c r="I3510" t="str">
        <f ca="1">StaticValues!$B$8</f>
        <v>Spring</v>
      </c>
      <c r="J3510" t="str">
        <f ca="1">StaticValues!$C$8</f>
        <v>EOG</v>
      </c>
      <c r="K3510" t="str">
        <f ca="1">StaticValues!$D$8</f>
        <v>3</v>
      </c>
      <c r="L3510" t="str">
        <f>INDEX('Grade 3'!E$2:AJ$2,1,((8*C3510)-7))</f>
        <v>English Language Arts</v>
      </c>
      <c r="M3510">
        <f>INDEX('Grade 3'!$A$4:$AK$1252,$B3510,($C3510*8-7+4))</f>
        <v>57</v>
      </c>
      <c r="N3510">
        <f>INDEX('Grade 3'!$A$4:$AK$1252,$B3510,($C3510*8-6+4))</f>
        <v>465.22807017543857</v>
      </c>
      <c r="O3510">
        <f>INDEX('Grade 3'!$A$4:$AK$1252,$B3510,($C3510*8-5+4))</f>
        <v>63.157894736842103</v>
      </c>
      <c r="P3510">
        <f>INDEX('Grade 3'!$A$4:$AK$1252,$B3510,($C3510*8-4+4))</f>
        <v>19.298245614035089</v>
      </c>
      <c r="Q3510">
        <f>INDEX('Grade 3'!$A$4:$AK$1252,$B3510,($C3510*8-3+4))</f>
        <v>17.543859649122808</v>
      </c>
      <c r="R3510">
        <f>INDEX('Grade 3'!$A$4:$AK$1252,$B3510,($C3510*8-2+4))</f>
        <v>0</v>
      </c>
      <c r="S3510">
        <f>INDEX('Grade 3'!$A$4:$AK$1252,$B3510,($C3510*8-1+4))</f>
        <v>36.842105263157897</v>
      </c>
      <c r="T3510">
        <f>INDEX('Grade 3'!$A$4:$AK$1252,$B3510,($C3510*8-0+4))</f>
        <v>17.543859649122808</v>
      </c>
      <c r="U3510" t="str">
        <f>INDEX('Grade 3'!$A$4:$AK$1252,$B3510,37)</f>
        <v>Chattahoochee-Flint</v>
      </c>
    </row>
    <row r="3511" spans="1:21">
      <c r="A3511">
        <f t="shared" si="163"/>
        <v>3510</v>
      </c>
      <c r="B3511">
        <f t="shared" si="164"/>
        <v>878</v>
      </c>
      <c r="C3511">
        <f t="shared" si="165"/>
        <v>2</v>
      </c>
      <c r="D3511">
        <f>INDEX('Grade 3'!$A$4:$AK$1252,$B3511,1)</f>
        <v>706</v>
      </c>
      <c r="E3511">
        <f>INDEX('Grade 3'!$A$4:$AK$1252,$B3511,2)</f>
        <v>102</v>
      </c>
      <c r="F3511" t="str">
        <f>INDEX('Grade 3'!$A$4:$AK$1252,$B3511,3)</f>
        <v>MUSCOGEE COUNTY</v>
      </c>
      <c r="G3511" t="str">
        <f>INDEX('Grade 3'!$A$4:$AK$1252,$B3511,4)</f>
        <v>FOX ELEMENTARY SCHOOL</v>
      </c>
      <c r="H3511" t="str">
        <f ca="1">StaticValues!$A$8</f>
        <v>2016</v>
      </c>
      <c r="I3511" t="str">
        <f ca="1">StaticValues!$B$8</f>
        <v>Spring</v>
      </c>
      <c r="J3511" t="str">
        <f ca="1">StaticValues!$C$8</f>
        <v>EOG</v>
      </c>
      <c r="K3511" t="str">
        <f ca="1">StaticValues!$D$8</f>
        <v>3</v>
      </c>
      <c r="L3511" t="str">
        <f>INDEX('Grade 3'!E$2:AJ$2,1,((8*C3511)-7))</f>
        <v>Mathematics</v>
      </c>
      <c r="M3511">
        <f>INDEX('Grade 3'!$A$4:$AK$1252,$B3511,($C3511*8-7+4))</f>
        <v>57</v>
      </c>
      <c r="N3511">
        <f>INDEX('Grade 3'!$A$4:$AK$1252,$B3511,($C3511*8-6+4))</f>
        <v>487.5263157894737</v>
      </c>
      <c r="O3511">
        <f>INDEX('Grade 3'!$A$4:$AK$1252,$B3511,($C3511*8-5+4))</f>
        <v>42.10526315789474</v>
      </c>
      <c r="P3511">
        <f>INDEX('Grade 3'!$A$4:$AK$1252,$B3511,($C3511*8-4+4))</f>
        <v>43.859649122807021</v>
      </c>
      <c r="Q3511">
        <f>INDEX('Grade 3'!$A$4:$AK$1252,$B3511,($C3511*8-3+4))</f>
        <v>14.035087719298245</v>
      </c>
      <c r="R3511">
        <f>INDEX('Grade 3'!$A$4:$AK$1252,$B3511,($C3511*8-2+4))</f>
        <v>0</v>
      </c>
      <c r="S3511">
        <f>INDEX('Grade 3'!$A$4:$AK$1252,$B3511,($C3511*8-1+4))</f>
        <v>57.89473684210526</v>
      </c>
      <c r="T3511">
        <f>INDEX('Grade 3'!$A$4:$AK$1252,$B3511,($C3511*8-0+4))</f>
        <v>14.035087719298245</v>
      </c>
      <c r="U3511" t="str">
        <f>INDEX('Grade 3'!$A$4:$AK$1252,$B3511,37)</f>
        <v>Chattahoochee-Flint</v>
      </c>
    </row>
    <row r="3512" spans="1:21">
      <c r="A3512">
        <f t="shared" si="163"/>
        <v>3511</v>
      </c>
      <c r="B3512">
        <f t="shared" si="164"/>
        <v>878</v>
      </c>
      <c r="C3512">
        <f t="shared" si="165"/>
        <v>3</v>
      </c>
      <c r="D3512">
        <f>INDEX('Grade 3'!$A$4:$AK$1252,$B3512,1)</f>
        <v>706</v>
      </c>
      <c r="E3512">
        <f>INDEX('Grade 3'!$A$4:$AK$1252,$B3512,2)</f>
        <v>102</v>
      </c>
      <c r="F3512" t="str">
        <f>INDEX('Grade 3'!$A$4:$AK$1252,$B3512,3)</f>
        <v>MUSCOGEE COUNTY</v>
      </c>
      <c r="G3512" t="str">
        <f>INDEX('Grade 3'!$A$4:$AK$1252,$B3512,4)</f>
        <v>FOX ELEMENTARY SCHOOL</v>
      </c>
      <c r="H3512" t="str">
        <f ca="1">StaticValues!$A$8</f>
        <v>2016</v>
      </c>
      <c r="I3512" t="str">
        <f ca="1">StaticValues!$B$8</f>
        <v>Spring</v>
      </c>
      <c r="J3512" t="str">
        <f ca="1">StaticValues!$C$8</f>
        <v>EOG</v>
      </c>
      <c r="K3512" t="str">
        <f ca="1">StaticValues!$D$8</f>
        <v>3</v>
      </c>
      <c r="L3512" t="str">
        <f>INDEX('Grade 3'!E$2:AJ$2,1,((8*C3512)-7))</f>
        <v>Science</v>
      </c>
      <c r="M3512">
        <f>INDEX('Grade 3'!$A$4:$AK$1252,$B3512,($C3512*8-7+4))</f>
        <v>57</v>
      </c>
      <c r="N3512">
        <f>INDEX('Grade 3'!$A$4:$AK$1252,$B3512,($C3512*8-6+4))</f>
        <v>474.56140350877195</v>
      </c>
      <c r="O3512">
        <f>INDEX('Grade 3'!$A$4:$AK$1252,$B3512,($C3512*8-5+4))</f>
        <v>56.140350877192979</v>
      </c>
      <c r="P3512">
        <f>INDEX('Grade 3'!$A$4:$AK$1252,$B3512,($C3512*8-4+4))</f>
        <v>36.842105263157897</v>
      </c>
      <c r="Q3512">
        <f>INDEX('Grade 3'!$A$4:$AK$1252,$B3512,($C3512*8-3+4))</f>
        <v>7.0175438596491224</v>
      </c>
      <c r="R3512">
        <f>INDEX('Grade 3'!$A$4:$AK$1252,$B3512,($C3512*8-2+4))</f>
        <v>0</v>
      </c>
      <c r="S3512">
        <f>INDEX('Grade 3'!$A$4:$AK$1252,$B3512,($C3512*8-1+4))</f>
        <v>43.859649122807021</v>
      </c>
      <c r="T3512">
        <f>INDEX('Grade 3'!$A$4:$AK$1252,$B3512,($C3512*8-0+4))</f>
        <v>7.0175438596491224</v>
      </c>
      <c r="U3512" t="str">
        <f>INDEX('Grade 3'!$A$4:$AK$1252,$B3512,37)</f>
        <v>Chattahoochee-Flint</v>
      </c>
    </row>
    <row r="3513" spans="1:21">
      <c r="A3513">
        <f t="shared" si="163"/>
        <v>3512</v>
      </c>
      <c r="B3513">
        <f t="shared" si="164"/>
        <v>878</v>
      </c>
      <c r="C3513">
        <f t="shared" si="165"/>
        <v>4</v>
      </c>
      <c r="D3513">
        <f>INDEX('Grade 3'!$A$4:$AK$1252,$B3513,1)</f>
        <v>706</v>
      </c>
      <c r="E3513">
        <f>INDEX('Grade 3'!$A$4:$AK$1252,$B3513,2)</f>
        <v>102</v>
      </c>
      <c r="F3513" t="str">
        <f>INDEX('Grade 3'!$A$4:$AK$1252,$B3513,3)</f>
        <v>MUSCOGEE COUNTY</v>
      </c>
      <c r="G3513" t="str">
        <f>INDEX('Grade 3'!$A$4:$AK$1252,$B3513,4)</f>
        <v>FOX ELEMENTARY SCHOOL</v>
      </c>
      <c r="H3513" t="str">
        <f ca="1">StaticValues!$A$8</f>
        <v>2016</v>
      </c>
      <c r="I3513" t="str">
        <f ca="1">StaticValues!$B$8</f>
        <v>Spring</v>
      </c>
      <c r="J3513" t="str">
        <f ca="1">StaticValues!$C$8</f>
        <v>EOG</v>
      </c>
      <c r="K3513" t="str">
        <f ca="1">StaticValues!$D$8</f>
        <v>3</v>
      </c>
      <c r="L3513" t="str">
        <f>INDEX('Grade 3'!E$2:AJ$2,1,((8*C3513)-7))</f>
        <v>Social Studies</v>
      </c>
      <c r="M3513">
        <f>INDEX('Grade 3'!$A$4:$AK$1252,$B3513,($C3513*8-7+4))</f>
        <v>57</v>
      </c>
      <c r="N3513">
        <f>INDEX('Grade 3'!$A$4:$AK$1252,$B3513,($C3513*8-6+4))</f>
        <v>467.24561403508773</v>
      </c>
      <c r="O3513">
        <f>INDEX('Grade 3'!$A$4:$AK$1252,$B3513,($C3513*8-5+4))</f>
        <v>57.89473684210526</v>
      </c>
      <c r="P3513">
        <f>INDEX('Grade 3'!$A$4:$AK$1252,$B3513,($C3513*8-4+4))</f>
        <v>36.842105263157897</v>
      </c>
      <c r="Q3513">
        <f>INDEX('Grade 3'!$A$4:$AK$1252,$B3513,($C3513*8-3+4))</f>
        <v>5.2631578947368425</v>
      </c>
      <c r="R3513">
        <f>INDEX('Grade 3'!$A$4:$AK$1252,$B3513,($C3513*8-2+4))</f>
        <v>0</v>
      </c>
      <c r="S3513">
        <f>INDEX('Grade 3'!$A$4:$AK$1252,$B3513,($C3513*8-1+4))</f>
        <v>42.10526315789474</v>
      </c>
      <c r="T3513">
        <f>INDEX('Grade 3'!$A$4:$AK$1252,$B3513,($C3513*8-0+4))</f>
        <v>5.2631578947368425</v>
      </c>
      <c r="U3513" t="str">
        <f>INDEX('Grade 3'!$A$4:$AK$1252,$B3513,37)</f>
        <v>Chattahoochee-Flint</v>
      </c>
    </row>
    <row r="3514" spans="1:21">
      <c r="A3514">
        <f t="shared" si="163"/>
        <v>3513</v>
      </c>
      <c r="B3514">
        <f t="shared" si="164"/>
        <v>879</v>
      </c>
      <c r="C3514">
        <f t="shared" si="165"/>
        <v>1</v>
      </c>
      <c r="D3514">
        <f>INDEX('Grade 3'!$A$4:$AK$1252,$B3514,1)</f>
        <v>706</v>
      </c>
      <c r="E3514">
        <f>INDEX('Grade 3'!$A$4:$AK$1252,$B3514,2)</f>
        <v>104</v>
      </c>
      <c r="F3514" t="str">
        <f>INDEX('Grade 3'!$A$4:$AK$1252,$B3514,3)</f>
        <v>MUSCOGEE COUNTY</v>
      </c>
      <c r="G3514" t="str">
        <f>INDEX('Grade 3'!$A$4:$AK$1252,$B3514,4)</f>
        <v>NORTH COLUMBUS ELEMENTARY</v>
      </c>
      <c r="H3514" t="str">
        <f ca="1">StaticValues!$A$8</f>
        <v>2016</v>
      </c>
      <c r="I3514" t="str">
        <f ca="1">StaticValues!$B$8</f>
        <v>Spring</v>
      </c>
      <c r="J3514" t="str">
        <f ca="1">StaticValues!$C$8</f>
        <v>EOG</v>
      </c>
      <c r="K3514" t="str">
        <f ca="1">StaticValues!$D$8</f>
        <v>3</v>
      </c>
      <c r="L3514" t="str">
        <f>INDEX('Grade 3'!E$2:AJ$2,1,((8*C3514)-7))</f>
        <v>English Language Arts</v>
      </c>
      <c r="M3514">
        <f>INDEX('Grade 3'!$A$4:$AK$1252,$B3514,($C3514*8-7+4))</f>
        <v>121</v>
      </c>
      <c r="N3514">
        <f>INDEX('Grade 3'!$A$4:$AK$1252,$B3514,($C3514*8-6+4))</f>
        <v>513.64462809917359</v>
      </c>
      <c r="O3514">
        <f>INDEX('Grade 3'!$A$4:$AK$1252,$B3514,($C3514*8-5+4))</f>
        <v>22.314049586776861</v>
      </c>
      <c r="P3514">
        <f>INDEX('Grade 3'!$A$4:$AK$1252,$B3514,($C3514*8-4+4))</f>
        <v>33.057851239669418</v>
      </c>
      <c r="Q3514">
        <f>INDEX('Grade 3'!$A$4:$AK$1252,$B3514,($C3514*8-3+4))</f>
        <v>37.190082644628099</v>
      </c>
      <c r="R3514">
        <f>INDEX('Grade 3'!$A$4:$AK$1252,$B3514,($C3514*8-2+4))</f>
        <v>7.4380165289256199</v>
      </c>
      <c r="S3514">
        <f>INDEX('Grade 3'!$A$4:$AK$1252,$B3514,($C3514*8-1+4))</f>
        <v>77.685950413223139</v>
      </c>
      <c r="T3514">
        <f>INDEX('Grade 3'!$A$4:$AK$1252,$B3514,($C3514*8-0+4))</f>
        <v>44.628099173553721</v>
      </c>
      <c r="U3514" t="str">
        <f>INDEX('Grade 3'!$A$4:$AK$1252,$B3514,37)</f>
        <v>Chattahoochee-Flint</v>
      </c>
    </row>
    <row r="3515" spans="1:21">
      <c r="A3515">
        <f t="shared" si="163"/>
        <v>3514</v>
      </c>
      <c r="B3515">
        <f t="shared" si="164"/>
        <v>879</v>
      </c>
      <c r="C3515">
        <f t="shared" si="165"/>
        <v>2</v>
      </c>
      <c r="D3515">
        <f>INDEX('Grade 3'!$A$4:$AK$1252,$B3515,1)</f>
        <v>706</v>
      </c>
      <c r="E3515">
        <f>INDEX('Grade 3'!$A$4:$AK$1252,$B3515,2)</f>
        <v>104</v>
      </c>
      <c r="F3515" t="str">
        <f>INDEX('Grade 3'!$A$4:$AK$1252,$B3515,3)</f>
        <v>MUSCOGEE COUNTY</v>
      </c>
      <c r="G3515" t="str">
        <f>INDEX('Grade 3'!$A$4:$AK$1252,$B3515,4)</f>
        <v>NORTH COLUMBUS ELEMENTARY</v>
      </c>
      <c r="H3515" t="str">
        <f ca="1">StaticValues!$A$8</f>
        <v>2016</v>
      </c>
      <c r="I3515" t="str">
        <f ca="1">StaticValues!$B$8</f>
        <v>Spring</v>
      </c>
      <c r="J3515" t="str">
        <f ca="1">StaticValues!$C$8</f>
        <v>EOG</v>
      </c>
      <c r="K3515" t="str">
        <f ca="1">StaticValues!$D$8</f>
        <v>3</v>
      </c>
      <c r="L3515" t="str">
        <f>INDEX('Grade 3'!E$2:AJ$2,1,((8*C3515)-7))</f>
        <v>Mathematics</v>
      </c>
      <c r="M3515">
        <f>INDEX('Grade 3'!$A$4:$AK$1252,$B3515,($C3515*8-7+4))</f>
        <v>123</v>
      </c>
      <c r="N3515">
        <f>INDEX('Grade 3'!$A$4:$AK$1252,$B3515,($C3515*8-6+4))</f>
        <v>527.34959349593498</v>
      </c>
      <c r="O3515">
        <f>INDEX('Grade 3'!$A$4:$AK$1252,$B3515,($C3515*8-5+4))</f>
        <v>12.195121951219512</v>
      </c>
      <c r="P3515">
        <f>INDEX('Grade 3'!$A$4:$AK$1252,$B3515,($C3515*8-4+4))</f>
        <v>35.772357723577237</v>
      </c>
      <c r="Q3515">
        <f>INDEX('Grade 3'!$A$4:$AK$1252,$B3515,($C3515*8-3+4))</f>
        <v>39.837398373983739</v>
      </c>
      <c r="R3515">
        <f>INDEX('Grade 3'!$A$4:$AK$1252,$B3515,($C3515*8-2+4))</f>
        <v>12.195121951219512</v>
      </c>
      <c r="S3515">
        <f>INDEX('Grade 3'!$A$4:$AK$1252,$B3515,($C3515*8-1+4))</f>
        <v>87.804878048780495</v>
      </c>
      <c r="T3515">
        <f>INDEX('Grade 3'!$A$4:$AK$1252,$B3515,($C3515*8-0+4))</f>
        <v>52.032520325203251</v>
      </c>
      <c r="U3515" t="str">
        <f>INDEX('Grade 3'!$A$4:$AK$1252,$B3515,37)</f>
        <v>Chattahoochee-Flint</v>
      </c>
    </row>
    <row r="3516" spans="1:21">
      <c r="A3516">
        <f t="shared" si="163"/>
        <v>3515</v>
      </c>
      <c r="B3516">
        <f t="shared" si="164"/>
        <v>879</v>
      </c>
      <c r="C3516">
        <f t="shared" si="165"/>
        <v>3</v>
      </c>
      <c r="D3516">
        <f>INDEX('Grade 3'!$A$4:$AK$1252,$B3516,1)</f>
        <v>706</v>
      </c>
      <c r="E3516">
        <f>INDEX('Grade 3'!$A$4:$AK$1252,$B3516,2)</f>
        <v>104</v>
      </c>
      <c r="F3516" t="str">
        <f>INDEX('Grade 3'!$A$4:$AK$1252,$B3516,3)</f>
        <v>MUSCOGEE COUNTY</v>
      </c>
      <c r="G3516" t="str">
        <f>INDEX('Grade 3'!$A$4:$AK$1252,$B3516,4)</f>
        <v>NORTH COLUMBUS ELEMENTARY</v>
      </c>
      <c r="H3516" t="str">
        <f ca="1">StaticValues!$A$8</f>
        <v>2016</v>
      </c>
      <c r="I3516" t="str">
        <f ca="1">StaticValues!$B$8</f>
        <v>Spring</v>
      </c>
      <c r="J3516" t="str">
        <f ca="1">StaticValues!$C$8</f>
        <v>EOG</v>
      </c>
      <c r="K3516" t="str">
        <f ca="1">StaticValues!$D$8</f>
        <v>3</v>
      </c>
      <c r="L3516" t="str">
        <f>INDEX('Grade 3'!E$2:AJ$2,1,((8*C3516)-7))</f>
        <v>Science</v>
      </c>
      <c r="M3516">
        <f>INDEX('Grade 3'!$A$4:$AK$1252,$B3516,($C3516*8-7+4))</f>
        <v>122</v>
      </c>
      <c r="N3516">
        <f>INDEX('Grade 3'!$A$4:$AK$1252,$B3516,($C3516*8-6+4))</f>
        <v>513.91803278688519</v>
      </c>
      <c r="O3516">
        <f>INDEX('Grade 3'!$A$4:$AK$1252,$B3516,($C3516*8-5+4))</f>
        <v>16.393442622950818</v>
      </c>
      <c r="P3516">
        <f>INDEX('Grade 3'!$A$4:$AK$1252,$B3516,($C3516*8-4+4))</f>
        <v>41.803278688524593</v>
      </c>
      <c r="Q3516">
        <f>INDEX('Grade 3'!$A$4:$AK$1252,$B3516,($C3516*8-3+4))</f>
        <v>36.065573770491802</v>
      </c>
      <c r="R3516">
        <f>INDEX('Grade 3'!$A$4:$AK$1252,$B3516,($C3516*8-2+4))</f>
        <v>5.7377049180327866</v>
      </c>
      <c r="S3516">
        <f>INDEX('Grade 3'!$A$4:$AK$1252,$B3516,($C3516*8-1+4))</f>
        <v>83.606557377049185</v>
      </c>
      <c r="T3516">
        <f>INDEX('Grade 3'!$A$4:$AK$1252,$B3516,($C3516*8-0+4))</f>
        <v>41.803278688524593</v>
      </c>
      <c r="U3516" t="str">
        <f>INDEX('Grade 3'!$A$4:$AK$1252,$B3516,37)</f>
        <v>Chattahoochee-Flint</v>
      </c>
    </row>
    <row r="3517" spans="1:21">
      <c r="A3517">
        <f t="shared" si="163"/>
        <v>3516</v>
      </c>
      <c r="B3517">
        <f t="shared" si="164"/>
        <v>879</v>
      </c>
      <c r="C3517">
        <f t="shared" si="165"/>
        <v>4</v>
      </c>
      <c r="D3517">
        <f>INDEX('Grade 3'!$A$4:$AK$1252,$B3517,1)</f>
        <v>706</v>
      </c>
      <c r="E3517">
        <f>INDEX('Grade 3'!$A$4:$AK$1252,$B3517,2)</f>
        <v>104</v>
      </c>
      <c r="F3517" t="str">
        <f>INDEX('Grade 3'!$A$4:$AK$1252,$B3517,3)</f>
        <v>MUSCOGEE COUNTY</v>
      </c>
      <c r="G3517" t="str">
        <f>INDEX('Grade 3'!$A$4:$AK$1252,$B3517,4)</f>
        <v>NORTH COLUMBUS ELEMENTARY</v>
      </c>
      <c r="H3517" t="str">
        <f ca="1">StaticValues!$A$8</f>
        <v>2016</v>
      </c>
      <c r="I3517" t="str">
        <f ca="1">StaticValues!$B$8</f>
        <v>Spring</v>
      </c>
      <c r="J3517" t="str">
        <f ca="1">StaticValues!$C$8</f>
        <v>EOG</v>
      </c>
      <c r="K3517" t="str">
        <f ca="1">StaticValues!$D$8</f>
        <v>3</v>
      </c>
      <c r="L3517" t="str">
        <f>INDEX('Grade 3'!E$2:AJ$2,1,((8*C3517)-7))</f>
        <v>Social Studies</v>
      </c>
      <c r="M3517">
        <f>INDEX('Grade 3'!$A$4:$AK$1252,$B3517,($C3517*8-7+4))</f>
        <v>120</v>
      </c>
      <c r="N3517">
        <f>INDEX('Grade 3'!$A$4:$AK$1252,$B3517,($C3517*8-6+4))</f>
        <v>517.70833333333337</v>
      </c>
      <c r="O3517">
        <f>INDEX('Grade 3'!$A$4:$AK$1252,$B3517,($C3517*8-5+4))</f>
        <v>18.333333333333332</v>
      </c>
      <c r="P3517">
        <f>INDEX('Grade 3'!$A$4:$AK$1252,$B3517,($C3517*8-4+4))</f>
        <v>40</v>
      </c>
      <c r="Q3517">
        <f>INDEX('Grade 3'!$A$4:$AK$1252,$B3517,($C3517*8-3+4))</f>
        <v>29.166666666666668</v>
      </c>
      <c r="R3517">
        <f>INDEX('Grade 3'!$A$4:$AK$1252,$B3517,($C3517*8-2+4))</f>
        <v>12.5</v>
      </c>
      <c r="S3517">
        <f>INDEX('Grade 3'!$A$4:$AK$1252,$B3517,($C3517*8-1+4))</f>
        <v>81.666666666666671</v>
      </c>
      <c r="T3517">
        <f>INDEX('Grade 3'!$A$4:$AK$1252,$B3517,($C3517*8-0+4))</f>
        <v>41.666666666666664</v>
      </c>
      <c r="U3517" t="str">
        <f>INDEX('Grade 3'!$A$4:$AK$1252,$B3517,37)</f>
        <v>Chattahoochee-Flint</v>
      </c>
    </row>
    <row r="3518" spans="1:21">
      <c r="A3518">
        <f t="shared" si="163"/>
        <v>3517</v>
      </c>
      <c r="B3518">
        <f t="shared" si="164"/>
        <v>880</v>
      </c>
      <c r="C3518">
        <f t="shared" si="165"/>
        <v>1</v>
      </c>
      <c r="D3518">
        <f>INDEX('Grade 3'!$A$4:$AK$1252,$B3518,1)</f>
        <v>706</v>
      </c>
      <c r="E3518">
        <f>INDEX('Grade 3'!$A$4:$AK$1252,$B3518,2)</f>
        <v>108</v>
      </c>
      <c r="F3518" t="str">
        <f>INDEX('Grade 3'!$A$4:$AK$1252,$B3518,3)</f>
        <v>MUSCOGEE COUNTY</v>
      </c>
      <c r="G3518" t="str">
        <f>INDEX('Grade 3'!$A$4:$AK$1252,$B3518,4)</f>
        <v>EAGLE RIDGE ACADEMY</v>
      </c>
      <c r="H3518" t="str">
        <f ca="1">StaticValues!$A$8</f>
        <v>2016</v>
      </c>
      <c r="I3518" t="str">
        <f ca="1">StaticValues!$B$8</f>
        <v>Spring</v>
      </c>
      <c r="J3518" t="str">
        <f ca="1">StaticValues!$C$8</f>
        <v>EOG</v>
      </c>
      <c r="K3518" t="str">
        <f ca="1">StaticValues!$D$8</f>
        <v>3</v>
      </c>
      <c r="L3518" t="str">
        <f>INDEX('Grade 3'!E$2:AJ$2,1,((8*C3518)-7))</f>
        <v>English Language Arts</v>
      </c>
      <c r="M3518">
        <f>INDEX('Grade 3'!$A$4:$AK$1252,$B3518,($C3518*8-7+4))</f>
        <v>122</v>
      </c>
      <c r="N3518">
        <f>INDEX('Grade 3'!$A$4:$AK$1252,$B3518,($C3518*8-6+4))</f>
        <v>527.63114754098365</v>
      </c>
      <c r="O3518">
        <f>INDEX('Grade 3'!$A$4:$AK$1252,$B3518,($C3518*8-5+4))</f>
        <v>17.21311475409836</v>
      </c>
      <c r="P3518">
        <f>INDEX('Grade 3'!$A$4:$AK$1252,$B3518,($C3518*8-4+4))</f>
        <v>27.049180327868854</v>
      </c>
      <c r="Q3518">
        <f>INDEX('Grade 3'!$A$4:$AK$1252,$B3518,($C3518*8-3+4))</f>
        <v>41.803278688524593</v>
      </c>
      <c r="R3518">
        <f>INDEX('Grade 3'!$A$4:$AK$1252,$B3518,($C3518*8-2+4))</f>
        <v>13.934426229508198</v>
      </c>
      <c r="S3518">
        <f>INDEX('Grade 3'!$A$4:$AK$1252,$B3518,($C3518*8-1+4))</f>
        <v>82.786885245901644</v>
      </c>
      <c r="T3518">
        <f>INDEX('Grade 3'!$A$4:$AK$1252,$B3518,($C3518*8-0+4))</f>
        <v>55.73770491803279</v>
      </c>
      <c r="U3518" t="str">
        <f>INDEX('Grade 3'!$A$4:$AK$1252,$B3518,37)</f>
        <v>Chattahoochee-Flint</v>
      </c>
    </row>
    <row r="3519" spans="1:21">
      <c r="A3519">
        <f t="shared" si="163"/>
        <v>3518</v>
      </c>
      <c r="B3519">
        <f t="shared" si="164"/>
        <v>880</v>
      </c>
      <c r="C3519">
        <f t="shared" si="165"/>
        <v>2</v>
      </c>
      <c r="D3519">
        <f>INDEX('Grade 3'!$A$4:$AK$1252,$B3519,1)</f>
        <v>706</v>
      </c>
      <c r="E3519">
        <f>INDEX('Grade 3'!$A$4:$AK$1252,$B3519,2)</f>
        <v>108</v>
      </c>
      <c r="F3519" t="str">
        <f>INDEX('Grade 3'!$A$4:$AK$1252,$B3519,3)</f>
        <v>MUSCOGEE COUNTY</v>
      </c>
      <c r="G3519" t="str">
        <f>INDEX('Grade 3'!$A$4:$AK$1252,$B3519,4)</f>
        <v>EAGLE RIDGE ACADEMY</v>
      </c>
      <c r="H3519" t="str">
        <f ca="1">StaticValues!$A$8</f>
        <v>2016</v>
      </c>
      <c r="I3519" t="str">
        <f ca="1">StaticValues!$B$8</f>
        <v>Spring</v>
      </c>
      <c r="J3519" t="str">
        <f ca="1">StaticValues!$C$8</f>
        <v>EOG</v>
      </c>
      <c r="K3519" t="str">
        <f ca="1">StaticValues!$D$8</f>
        <v>3</v>
      </c>
      <c r="L3519" t="str">
        <f>INDEX('Grade 3'!E$2:AJ$2,1,((8*C3519)-7))</f>
        <v>Mathematics</v>
      </c>
      <c r="M3519">
        <f>INDEX('Grade 3'!$A$4:$AK$1252,$B3519,($C3519*8-7+4))</f>
        <v>123</v>
      </c>
      <c r="N3519">
        <f>INDEX('Grade 3'!$A$4:$AK$1252,$B3519,($C3519*8-6+4))</f>
        <v>535.29268292682923</v>
      </c>
      <c r="O3519">
        <f>INDEX('Grade 3'!$A$4:$AK$1252,$B3519,($C3519*8-5+4))</f>
        <v>8.9430894308943092</v>
      </c>
      <c r="P3519">
        <f>INDEX('Grade 3'!$A$4:$AK$1252,$B3519,($C3519*8-4+4))</f>
        <v>30.081300813008131</v>
      </c>
      <c r="Q3519">
        <f>INDEX('Grade 3'!$A$4:$AK$1252,$B3519,($C3519*8-3+4))</f>
        <v>47.154471544715449</v>
      </c>
      <c r="R3519">
        <f>INDEX('Grade 3'!$A$4:$AK$1252,$B3519,($C3519*8-2+4))</f>
        <v>13.821138211382113</v>
      </c>
      <c r="S3519">
        <f>INDEX('Grade 3'!$A$4:$AK$1252,$B3519,($C3519*8-1+4))</f>
        <v>91.056910569105696</v>
      </c>
      <c r="T3519">
        <f>INDEX('Grade 3'!$A$4:$AK$1252,$B3519,($C3519*8-0+4))</f>
        <v>60.975609756097562</v>
      </c>
      <c r="U3519" t="str">
        <f>INDEX('Grade 3'!$A$4:$AK$1252,$B3519,37)</f>
        <v>Chattahoochee-Flint</v>
      </c>
    </row>
    <row r="3520" spans="1:21">
      <c r="A3520">
        <f t="shared" si="163"/>
        <v>3519</v>
      </c>
      <c r="B3520">
        <f t="shared" si="164"/>
        <v>880</v>
      </c>
      <c r="C3520">
        <f t="shared" si="165"/>
        <v>3</v>
      </c>
      <c r="D3520">
        <f>INDEX('Grade 3'!$A$4:$AK$1252,$B3520,1)</f>
        <v>706</v>
      </c>
      <c r="E3520">
        <f>INDEX('Grade 3'!$A$4:$AK$1252,$B3520,2)</f>
        <v>108</v>
      </c>
      <c r="F3520" t="str">
        <f>INDEX('Grade 3'!$A$4:$AK$1252,$B3520,3)</f>
        <v>MUSCOGEE COUNTY</v>
      </c>
      <c r="G3520" t="str">
        <f>INDEX('Grade 3'!$A$4:$AK$1252,$B3520,4)</f>
        <v>EAGLE RIDGE ACADEMY</v>
      </c>
      <c r="H3520" t="str">
        <f ca="1">StaticValues!$A$8</f>
        <v>2016</v>
      </c>
      <c r="I3520" t="str">
        <f ca="1">StaticValues!$B$8</f>
        <v>Spring</v>
      </c>
      <c r="J3520" t="str">
        <f ca="1">StaticValues!$C$8</f>
        <v>EOG</v>
      </c>
      <c r="K3520" t="str">
        <f ca="1">StaticValues!$D$8</f>
        <v>3</v>
      </c>
      <c r="L3520" t="str">
        <f>INDEX('Grade 3'!E$2:AJ$2,1,((8*C3520)-7))</f>
        <v>Science</v>
      </c>
      <c r="M3520">
        <f>INDEX('Grade 3'!$A$4:$AK$1252,$B3520,($C3520*8-7+4))</f>
        <v>123</v>
      </c>
      <c r="N3520">
        <f>INDEX('Grade 3'!$A$4:$AK$1252,$B3520,($C3520*8-6+4))</f>
        <v>523.14634146341461</v>
      </c>
      <c r="O3520">
        <f>INDEX('Grade 3'!$A$4:$AK$1252,$B3520,($C3520*8-5+4))</f>
        <v>9.7560975609756095</v>
      </c>
      <c r="P3520">
        <f>INDEX('Grade 3'!$A$4:$AK$1252,$B3520,($C3520*8-4+4))</f>
        <v>42.27642276422764</v>
      </c>
      <c r="Q3520">
        <f>INDEX('Grade 3'!$A$4:$AK$1252,$B3520,($C3520*8-3+4))</f>
        <v>39.024390243902438</v>
      </c>
      <c r="R3520">
        <f>INDEX('Grade 3'!$A$4:$AK$1252,$B3520,($C3520*8-2+4))</f>
        <v>8.9430894308943092</v>
      </c>
      <c r="S3520">
        <f>INDEX('Grade 3'!$A$4:$AK$1252,$B3520,($C3520*8-1+4))</f>
        <v>90.243902439024396</v>
      </c>
      <c r="T3520">
        <f>INDEX('Grade 3'!$A$4:$AK$1252,$B3520,($C3520*8-0+4))</f>
        <v>47.967479674796749</v>
      </c>
      <c r="U3520" t="str">
        <f>INDEX('Grade 3'!$A$4:$AK$1252,$B3520,37)</f>
        <v>Chattahoochee-Flint</v>
      </c>
    </row>
    <row r="3521" spans="1:21">
      <c r="A3521">
        <f t="shared" si="163"/>
        <v>3520</v>
      </c>
      <c r="B3521">
        <f t="shared" si="164"/>
        <v>880</v>
      </c>
      <c r="C3521">
        <f t="shared" si="165"/>
        <v>4</v>
      </c>
      <c r="D3521">
        <f>INDEX('Grade 3'!$A$4:$AK$1252,$B3521,1)</f>
        <v>706</v>
      </c>
      <c r="E3521">
        <f>INDEX('Grade 3'!$A$4:$AK$1252,$B3521,2)</f>
        <v>108</v>
      </c>
      <c r="F3521" t="str">
        <f>INDEX('Grade 3'!$A$4:$AK$1252,$B3521,3)</f>
        <v>MUSCOGEE COUNTY</v>
      </c>
      <c r="G3521" t="str">
        <f>INDEX('Grade 3'!$A$4:$AK$1252,$B3521,4)</f>
        <v>EAGLE RIDGE ACADEMY</v>
      </c>
      <c r="H3521" t="str">
        <f ca="1">StaticValues!$A$8</f>
        <v>2016</v>
      </c>
      <c r="I3521" t="str">
        <f ca="1">StaticValues!$B$8</f>
        <v>Spring</v>
      </c>
      <c r="J3521" t="str">
        <f ca="1">StaticValues!$C$8</f>
        <v>EOG</v>
      </c>
      <c r="K3521" t="str">
        <f ca="1">StaticValues!$D$8</f>
        <v>3</v>
      </c>
      <c r="L3521" t="str">
        <f>INDEX('Grade 3'!E$2:AJ$2,1,((8*C3521)-7))</f>
        <v>Social Studies</v>
      </c>
      <c r="M3521">
        <f>INDEX('Grade 3'!$A$4:$AK$1252,$B3521,($C3521*8-7+4))</f>
        <v>122</v>
      </c>
      <c r="N3521">
        <f>INDEX('Grade 3'!$A$4:$AK$1252,$B3521,($C3521*8-6+4))</f>
        <v>527.34426229508199</v>
      </c>
      <c r="O3521">
        <f>INDEX('Grade 3'!$A$4:$AK$1252,$B3521,($C3521*8-5+4))</f>
        <v>7.3770491803278686</v>
      </c>
      <c r="P3521">
        <f>INDEX('Grade 3'!$A$4:$AK$1252,$B3521,($C3521*8-4+4))</f>
        <v>42.622950819672134</v>
      </c>
      <c r="Q3521">
        <f>INDEX('Grade 3'!$A$4:$AK$1252,$B3521,($C3521*8-3+4))</f>
        <v>27.049180327868854</v>
      </c>
      <c r="R3521">
        <f>INDEX('Grade 3'!$A$4:$AK$1252,$B3521,($C3521*8-2+4))</f>
        <v>22.950819672131146</v>
      </c>
      <c r="S3521">
        <f>INDEX('Grade 3'!$A$4:$AK$1252,$B3521,($C3521*8-1+4))</f>
        <v>92.622950819672127</v>
      </c>
      <c r="T3521">
        <f>INDEX('Grade 3'!$A$4:$AK$1252,$B3521,($C3521*8-0+4))</f>
        <v>50</v>
      </c>
      <c r="U3521" t="str">
        <f>INDEX('Grade 3'!$A$4:$AK$1252,$B3521,37)</f>
        <v>Chattahoochee-Flint</v>
      </c>
    </row>
    <row r="3522" spans="1:21">
      <c r="A3522">
        <f t="shared" si="163"/>
        <v>3521</v>
      </c>
      <c r="B3522">
        <f t="shared" si="164"/>
        <v>881</v>
      </c>
      <c r="C3522">
        <f t="shared" si="165"/>
        <v>1</v>
      </c>
      <c r="D3522">
        <f>INDEX('Grade 3'!$A$4:$AK$1252,$B3522,1)</f>
        <v>706</v>
      </c>
      <c r="E3522">
        <f>INDEX('Grade 3'!$A$4:$AK$1252,$B3522,2)</f>
        <v>191</v>
      </c>
      <c r="F3522" t="str">
        <f>INDEX('Grade 3'!$A$4:$AK$1252,$B3522,3)</f>
        <v>MUSCOGEE COUNTY</v>
      </c>
      <c r="G3522" t="str">
        <f>INDEX('Grade 3'!$A$4:$AK$1252,$B3522,4)</f>
        <v>HANNAN ELEMENTARY</v>
      </c>
      <c r="H3522" t="str">
        <f ca="1">StaticValues!$A$8</f>
        <v>2016</v>
      </c>
      <c r="I3522" t="str">
        <f ca="1">StaticValues!$B$8</f>
        <v>Spring</v>
      </c>
      <c r="J3522" t="str">
        <f ca="1">StaticValues!$C$8</f>
        <v>EOG</v>
      </c>
      <c r="K3522" t="str">
        <f ca="1">StaticValues!$D$8</f>
        <v>3</v>
      </c>
      <c r="L3522" t="str">
        <f>INDEX('Grade 3'!E$2:AJ$2,1,((8*C3522)-7))</f>
        <v>English Language Arts</v>
      </c>
      <c r="M3522">
        <f>INDEX('Grade 3'!$A$4:$AK$1252,$B3522,($C3522*8-7+4))</f>
        <v>92</v>
      </c>
      <c r="N3522">
        <f>INDEX('Grade 3'!$A$4:$AK$1252,$B3522,($C3522*8-6+4))</f>
        <v>515.73913043478262</v>
      </c>
      <c r="O3522">
        <f>INDEX('Grade 3'!$A$4:$AK$1252,$B3522,($C3522*8-5+4))</f>
        <v>26.086956521739129</v>
      </c>
      <c r="P3522">
        <f>INDEX('Grade 3'!$A$4:$AK$1252,$B3522,($C3522*8-4+4))</f>
        <v>31.521739130434781</v>
      </c>
      <c r="Q3522">
        <f>INDEX('Grade 3'!$A$4:$AK$1252,$B3522,($C3522*8-3+4))</f>
        <v>30.434782608695652</v>
      </c>
      <c r="R3522">
        <f>INDEX('Grade 3'!$A$4:$AK$1252,$B3522,($C3522*8-2+4))</f>
        <v>11.956521739130435</v>
      </c>
      <c r="S3522">
        <f>INDEX('Grade 3'!$A$4:$AK$1252,$B3522,($C3522*8-1+4))</f>
        <v>73.913043478260875</v>
      </c>
      <c r="T3522">
        <f>INDEX('Grade 3'!$A$4:$AK$1252,$B3522,($C3522*8-0+4))</f>
        <v>42.391304347826086</v>
      </c>
      <c r="U3522" t="str">
        <f>INDEX('Grade 3'!$A$4:$AK$1252,$B3522,37)</f>
        <v>Chattahoochee-Flint</v>
      </c>
    </row>
    <row r="3523" spans="1:21">
      <c r="A3523">
        <f t="shared" ref="A3523:A3586" si="166">ROW(A3522)</f>
        <v>3522</v>
      </c>
      <c r="B3523">
        <f t="shared" ref="B3523:B3586" si="167">CEILING(A3523/4,1)</f>
        <v>881</v>
      </c>
      <c r="C3523">
        <f t="shared" ref="C3523:C3586" si="168">IF(B3522&lt;&gt;B3523,1,C3522+1)</f>
        <v>2</v>
      </c>
      <c r="D3523">
        <f>INDEX('Grade 3'!$A$4:$AK$1252,$B3523,1)</f>
        <v>706</v>
      </c>
      <c r="E3523">
        <f>INDEX('Grade 3'!$A$4:$AK$1252,$B3523,2)</f>
        <v>191</v>
      </c>
      <c r="F3523" t="str">
        <f>INDEX('Grade 3'!$A$4:$AK$1252,$B3523,3)</f>
        <v>MUSCOGEE COUNTY</v>
      </c>
      <c r="G3523" t="str">
        <f>INDEX('Grade 3'!$A$4:$AK$1252,$B3523,4)</f>
        <v>HANNAN ELEMENTARY</v>
      </c>
      <c r="H3523" t="str">
        <f ca="1">StaticValues!$A$8</f>
        <v>2016</v>
      </c>
      <c r="I3523" t="str">
        <f ca="1">StaticValues!$B$8</f>
        <v>Spring</v>
      </c>
      <c r="J3523" t="str">
        <f ca="1">StaticValues!$C$8</f>
        <v>EOG</v>
      </c>
      <c r="K3523" t="str">
        <f ca="1">StaticValues!$D$8</f>
        <v>3</v>
      </c>
      <c r="L3523" t="str">
        <f>INDEX('Grade 3'!E$2:AJ$2,1,((8*C3523)-7))</f>
        <v>Mathematics</v>
      </c>
      <c r="M3523">
        <f>INDEX('Grade 3'!$A$4:$AK$1252,$B3523,($C3523*8-7+4))</f>
        <v>92</v>
      </c>
      <c r="N3523">
        <f>INDEX('Grade 3'!$A$4:$AK$1252,$B3523,($C3523*8-6+4))</f>
        <v>526.71739130434787</v>
      </c>
      <c r="O3523">
        <f>INDEX('Grade 3'!$A$4:$AK$1252,$B3523,($C3523*8-5+4))</f>
        <v>15.217391304347826</v>
      </c>
      <c r="P3523">
        <f>INDEX('Grade 3'!$A$4:$AK$1252,$B3523,($C3523*8-4+4))</f>
        <v>27.173913043478262</v>
      </c>
      <c r="Q3523">
        <f>INDEX('Grade 3'!$A$4:$AK$1252,$B3523,($C3523*8-3+4))</f>
        <v>44.565217391304351</v>
      </c>
      <c r="R3523">
        <f>INDEX('Grade 3'!$A$4:$AK$1252,$B3523,($C3523*8-2+4))</f>
        <v>13.043478260869565</v>
      </c>
      <c r="S3523">
        <f>INDEX('Grade 3'!$A$4:$AK$1252,$B3523,($C3523*8-1+4))</f>
        <v>84.782608695652172</v>
      </c>
      <c r="T3523">
        <f>INDEX('Grade 3'!$A$4:$AK$1252,$B3523,($C3523*8-0+4))</f>
        <v>57.608695652173914</v>
      </c>
      <c r="U3523" t="str">
        <f>INDEX('Grade 3'!$A$4:$AK$1252,$B3523,37)</f>
        <v>Chattahoochee-Flint</v>
      </c>
    </row>
    <row r="3524" spans="1:21">
      <c r="A3524">
        <f t="shared" si="166"/>
        <v>3523</v>
      </c>
      <c r="B3524">
        <f t="shared" si="167"/>
        <v>881</v>
      </c>
      <c r="C3524">
        <f t="shared" si="168"/>
        <v>3</v>
      </c>
      <c r="D3524">
        <f>INDEX('Grade 3'!$A$4:$AK$1252,$B3524,1)</f>
        <v>706</v>
      </c>
      <c r="E3524">
        <f>INDEX('Grade 3'!$A$4:$AK$1252,$B3524,2)</f>
        <v>191</v>
      </c>
      <c r="F3524" t="str">
        <f>INDEX('Grade 3'!$A$4:$AK$1252,$B3524,3)</f>
        <v>MUSCOGEE COUNTY</v>
      </c>
      <c r="G3524" t="str">
        <f>INDEX('Grade 3'!$A$4:$AK$1252,$B3524,4)</f>
        <v>HANNAN ELEMENTARY</v>
      </c>
      <c r="H3524" t="str">
        <f ca="1">StaticValues!$A$8</f>
        <v>2016</v>
      </c>
      <c r="I3524" t="str">
        <f ca="1">StaticValues!$B$8</f>
        <v>Spring</v>
      </c>
      <c r="J3524" t="str">
        <f ca="1">StaticValues!$C$8</f>
        <v>EOG</v>
      </c>
      <c r="K3524" t="str">
        <f ca="1">StaticValues!$D$8</f>
        <v>3</v>
      </c>
      <c r="L3524" t="str">
        <f>INDEX('Grade 3'!E$2:AJ$2,1,((8*C3524)-7))</f>
        <v>Science</v>
      </c>
      <c r="M3524">
        <f>INDEX('Grade 3'!$A$4:$AK$1252,$B3524,($C3524*8-7+4))</f>
        <v>91</v>
      </c>
      <c r="N3524">
        <f>INDEX('Grade 3'!$A$4:$AK$1252,$B3524,($C3524*8-6+4))</f>
        <v>514.4065934065934</v>
      </c>
      <c r="O3524">
        <f>INDEX('Grade 3'!$A$4:$AK$1252,$B3524,($C3524*8-5+4))</f>
        <v>20.87912087912088</v>
      </c>
      <c r="P3524">
        <f>INDEX('Grade 3'!$A$4:$AK$1252,$B3524,($C3524*8-4+4))</f>
        <v>37.362637362637365</v>
      </c>
      <c r="Q3524">
        <f>INDEX('Grade 3'!$A$4:$AK$1252,$B3524,($C3524*8-3+4))</f>
        <v>31.868131868131869</v>
      </c>
      <c r="R3524">
        <f>INDEX('Grade 3'!$A$4:$AK$1252,$B3524,($C3524*8-2+4))</f>
        <v>9.8901098901098905</v>
      </c>
      <c r="S3524">
        <f>INDEX('Grade 3'!$A$4:$AK$1252,$B3524,($C3524*8-1+4))</f>
        <v>79.120879120879124</v>
      </c>
      <c r="T3524">
        <f>INDEX('Grade 3'!$A$4:$AK$1252,$B3524,($C3524*8-0+4))</f>
        <v>41.758241758241759</v>
      </c>
      <c r="U3524" t="str">
        <f>INDEX('Grade 3'!$A$4:$AK$1252,$B3524,37)</f>
        <v>Chattahoochee-Flint</v>
      </c>
    </row>
    <row r="3525" spans="1:21">
      <c r="A3525">
        <f t="shared" si="166"/>
        <v>3524</v>
      </c>
      <c r="B3525">
        <f t="shared" si="167"/>
        <v>881</v>
      </c>
      <c r="C3525">
        <f t="shared" si="168"/>
        <v>4</v>
      </c>
      <c r="D3525">
        <f>INDEX('Grade 3'!$A$4:$AK$1252,$B3525,1)</f>
        <v>706</v>
      </c>
      <c r="E3525">
        <f>INDEX('Grade 3'!$A$4:$AK$1252,$B3525,2)</f>
        <v>191</v>
      </c>
      <c r="F3525" t="str">
        <f>INDEX('Grade 3'!$A$4:$AK$1252,$B3525,3)</f>
        <v>MUSCOGEE COUNTY</v>
      </c>
      <c r="G3525" t="str">
        <f>INDEX('Grade 3'!$A$4:$AK$1252,$B3525,4)</f>
        <v>HANNAN ELEMENTARY</v>
      </c>
      <c r="H3525" t="str">
        <f ca="1">StaticValues!$A$8</f>
        <v>2016</v>
      </c>
      <c r="I3525" t="str">
        <f ca="1">StaticValues!$B$8</f>
        <v>Spring</v>
      </c>
      <c r="J3525" t="str">
        <f ca="1">StaticValues!$C$8</f>
        <v>EOG</v>
      </c>
      <c r="K3525" t="str">
        <f ca="1">StaticValues!$D$8</f>
        <v>3</v>
      </c>
      <c r="L3525" t="str">
        <f>INDEX('Grade 3'!E$2:AJ$2,1,((8*C3525)-7))</f>
        <v>Social Studies</v>
      </c>
      <c r="M3525">
        <f>INDEX('Grade 3'!$A$4:$AK$1252,$B3525,($C3525*8-7+4))</f>
        <v>91</v>
      </c>
      <c r="N3525">
        <f>INDEX('Grade 3'!$A$4:$AK$1252,$B3525,($C3525*8-6+4))</f>
        <v>504.34065934065933</v>
      </c>
      <c r="O3525">
        <f>INDEX('Grade 3'!$A$4:$AK$1252,$B3525,($C3525*8-5+4))</f>
        <v>24.175824175824175</v>
      </c>
      <c r="P3525">
        <f>INDEX('Grade 3'!$A$4:$AK$1252,$B3525,($C3525*8-4+4))</f>
        <v>40.659340659340657</v>
      </c>
      <c r="Q3525">
        <f>INDEX('Grade 3'!$A$4:$AK$1252,$B3525,($C3525*8-3+4))</f>
        <v>28.571428571428573</v>
      </c>
      <c r="R3525">
        <f>INDEX('Grade 3'!$A$4:$AK$1252,$B3525,($C3525*8-2+4))</f>
        <v>6.5934065934065931</v>
      </c>
      <c r="S3525">
        <f>INDEX('Grade 3'!$A$4:$AK$1252,$B3525,($C3525*8-1+4))</f>
        <v>75.824175824175825</v>
      </c>
      <c r="T3525">
        <f>INDEX('Grade 3'!$A$4:$AK$1252,$B3525,($C3525*8-0+4))</f>
        <v>35.164835164835168</v>
      </c>
      <c r="U3525" t="str">
        <f>INDEX('Grade 3'!$A$4:$AK$1252,$B3525,37)</f>
        <v>Chattahoochee-Flint</v>
      </c>
    </row>
    <row r="3526" spans="1:21">
      <c r="A3526">
        <f t="shared" si="166"/>
        <v>3525</v>
      </c>
      <c r="B3526">
        <f t="shared" si="167"/>
        <v>882</v>
      </c>
      <c r="C3526">
        <f t="shared" si="168"/>
        <v>1</v>
      </c>
      <c r="D3526">
        <f>INDEX('Grade 3'!$A$4:$AK$1252,$B3526,1)</f>
        <v>706</v>
      </c>
      <c r="E3526">
        <f>INDEX('Grade 3'!$A$4:$AK$1252,$B3526,2)</f>
        <v>192</v>
      </c>
      <c r="F3526" t="str">
        <f>INDEX('Grade 3'!$A$4:$AK$1252,$B3526,3)</f>
        <v>MUSCOGEE COUNTY</v>
      </c>
      <c r="G3526" t="str">
        <f>INDEX('Grade 3'!$A$4:$AK$1252,$B3526,4)</f>
        <v>BREWER ELEMENTARY SCHOOL</v>
      </c>
      <c r="H3526" t="str">
        <f ca="1">StaticValues!$A$8</f>
        <v>2016</v>
      </c>
      <c r="I3526" t="str">
        <f ca="1">StaticValues!$B$8</f>
        <v>Spring</v>
      </c>
      <c r="J3526" t="str">
        <f ca="1">StaticValues!$C$8</f>
        <v>EOG</v>
      </c>
      <c r="K3526" t="str">
        <f ca="1">StaticValues!$D$8</f>
        <v>3</v>
      </c>
      <c r="L3526" t="str">
        <f>INDEX('Grade 3'!E$2:AJ$2,1,((8*C3526)-7))</f>
        <v>English Language Arts</v>
      </c>
      <c r="M3526">
        <f>INDEX('Grade 3'!$A$4:$AK$1252,$B3526,($C3526*8-7+4))</f>
        <v>82</v>
      </c>
      <c r="N3526">
        <f>INDEX('Grade 3'!$A$4:$AK$1252,$B3526,($C3526*8-6+4))</f>
        <v>455.47560975609758</v>
      </c>
      <c r="O3526">
        <f>INDEX('Grade 3'!$A$4:$AK$1252,$B3526,($C3526*8-5+4))</f>
        <v>62.195121951219512</v>
      </c>
      <c r="P3526">
        <f>INDEX('Grade 3'!$A$4:$AK$1252,$B3526,($C3526*8-4+4))</f>
        <v>29.26829268292683</v>
      </c>
      <c r="Q3526">
        <f>INDEX('Grade 3'!$A$4:$AK$1252,$B3526,($C3526*8-3+4))</f>
        <v>8.536585365853659</v>
      </c>
      <c r="R3526">
        <f>INDEX('Grade 3'!$A$4:$AK$1252,$B3526,($C3526*8-2+4))</f>
        <v>0</v>
      </c>
      <c r="S3526">
        <f>INDEX('Grade 3'!$A$4:$AK$1252,$B3526,($C3526*8-1+4))</f>
        <v>37.804878048780488</v>
      </c>
      <c r="T3526">
        <f>INDEX('Grade 3'!$A$4:$AK$1252,$B3526,($C3526*8-0+4))</f>
        <v>8.536585365853659</v>
      </c>
      <c r="U3526" t="str">
        <f>INDEX('Grade 3'!$A$4:$AK$1252,$B3526,37)</f>
        <v>Chattahoochee-Flint</v>
      </c>
    </row>
    <row r="3527" spans="1:21">
      <c r="A3527">
        <f t="shared" si="166"/>
        <v>3526</v>
      </c>
      <c r="B3527">
        <f t="shared" si="167"/>
        <v>882</v>
      </c>
      <c r="C3527">
        <f t="shared" si="168"/>
        <v>2</v>
      </c>
      <c r="D3527">
        <f>INDEX('Grade 3'!$A$4:$AK$1252,$B3527,1)</f>
        <v>706</v>
      </c>
      <c r="E3527">
        <f>INDEX('Grade 3'!$A$4:$AK$1252,$B3527,2)</f>
        <v>192</v>
      </c>
      <c r="F3527" t="str">
        <f>INDEX('Grade 3'!$A$4:$AK$1252,$B3527,3)</f>
        <v>MUSCOGEE COUNTY</v>
      </c>
      <c r="G3527" t="str">
        <f>INDEX('Grade 3'!$A$4:$AK$1252,$B3527,4)</f>
        <v>BREWER ELEMENTARY SCHOOL</v>
      </c>
      <c r="H3527" t="str">
        <f ca="1">StaticValues!$A$8</f>
        <v>2016</v>
      </c>
      <c r="I3527" t="str">
        <f ca="1">StaticValues!$B$8</f>
        <v>Spring</v>
      </c>
      <c r="J3527" t="str">
        <f ca="1">StaticValues!$C$8</f>
        <v>EOG</v>
      </c>
      <c r="K3527" t="str">
        <f ca="1">StaticValues!$D$8</f>
        <v>3</v>
      </c>
      <c r="L3527" t="str">
        <f>INDEX('Grade 3'!E$2:AJ$2,1,((8*C3527)-7))</f>
        <v>Mathematics</v>
      </c>
      <c r="M3527">
        <f>INDEX('Grade 3'!$A$4:$AK$1252,$B3527,($C3527*8-7+4))</f>
        <v>81</v>
      </c>
      <c r="N3527">
        <f>INDEX('Grade 3'!$A$4:$AK$1252,$B3527,($C3527*8-6+4))</f>
        <v>473.11111111111109</v>
      </c>
      <c r="O3527">
        <f>INDEX('Grade 3'!$A$4:$AK$1252,$B3527,($C3527*8-5+4))</f>
        <v>53.086419753086417</v>
      </c>
      <c r="P3527">
        <f>INDEX('Grade 3'!$A$4:$AK$1252,$B3527,($C3527*8-4+4))</f>
        <v>40.74074074074074</v>
      </c>
      <c r="Q3527">
        <f>INDEX('Grade 3'!$A$4:$AK$1252,$B3527,($C3527*8-3+4))</f>
        <v>6.1728395061728394</v>
      </c>
      <c r="R3527">
        <f>INDEX('Grade 3'!$A$4:$AK$1252,$B3527,($C3527*8-2+4))</f>
        <v>0</v>
      </c>
      <c r="S3527">
        <f>INDEX('Grade 3'!$A$4:$AK$1252,$B3527,($C3527*8-1+4))</f>
        <v>46.913580246913583</v>
      </c>
      <c r="T3527">
        <f>INDEX('Grade 3'!$A$4:$AK$1252,$B3527,($C3527*8-0+4))</f>
        <v>6.1728395061728394</v>
      </c>
      <c r="U3527" t="str">
        <f>INDEX('Grade 3'!$A$4:$AK$1252,$B3527,37)</f>
        <v>Chattahoochee-Flint</v>
      </c>
    </row>
    <row r="3528" spans="1:21">
      <c r="A3528">
        <f t="shared" si="166"/>
        <v>3527</v>
      </c>
      <c r="B3528">
        <f t="shared" si="167"/>
        <v>882</v>
      </c>
      <c r="C3528">
        <f t="shared" si="168"/>
        <v>3</v>
      </c>
      <c r="D3528">
        <f>INDEX('Grade 3'!$A$4:$AK$1252,$B3528,1)</f>
        <v>706</v>
      </c>
      <c r="E3528">
        <f>INDEX('Grade 3'!$A$4:$AK$1252,$B3528,2)</f>
        <v>192</v>
      </c>
      <c r="F3528" t="str">
        <f>INDEX('Grade 3'!$A$4:$AK$1252,$B3528,3)</f>
        <v>MUSCOGEE COUNTY</v>
      </c>
      <c r="G3528" t="str">
        <f>INDEX('Grade 3'!$A$4:$AK$1252,$B3528,4)</f>
        <v>BREWER ELEMENTARY SCHOOL</v>
      </c>
      <c r="H3528" t="str">
        <f ca="1">StaticValues!$A$8</f>
        <v>2016</v>
      </c>
      <c r="I3528" t="str">
        <f ca="1">StaticValues!$B$8</f>
        <v>Spring</v>
      </c>
      <c r="J3528" t="str">
        <f ca="1">StaticValues!$C$8</f>
        <v>EOG</v>
      </c>
      <c r="K3528" t="str">
        <f ca="1">StaticValues!$D$8</f>
        <v>3</v>
      </c>
      <c r="L3528" t="str">
        <f>INDEX('Grade 3'!E$2:AJ$2,1,((8*C3528)-7))</f>
        <v>Science</v>
      </c>
      <c r="M3528">
        <f>INDEX('Grade 3'!$A$4:$AK$1252,$B3528,($C3528*8-7+4))</f>
        <v>81</v>
      </c>
      <c r="N3528">
        <f>INDEX('Grade 3'!$A$4:$AK$1252,$B3528,($C3528*8-6+4))</f>
        <v>467.28395061728395</v>
      </c>
      <c r="O3528">
        <f>INDEX('Grade 3'!$A$4:$AK$1252,$B3528,($C3528*8-5+4))</f>
        <v>66.666666666666671</v>
      </c>
      <c r="P3528">
        <f>INDEX('Grade 3'!$A$4:$AK$1252,$B3528,($C3528*8-4+4))</f>
        <v>25.925925925925927</v>
      </c>
      <c r="Q3528">
        <f>INDEX('Grade 3'!$A$4:$AK$1252,$B3528,($C3528*8-3+4))</f>
        <v>7.4074074074074074</v>
      </c>
      <c r="R3528">
        <f>INDEX('Grade 3'!$A$4:$AK$1252,$B3528,($C3528*8-2+4))</f>
        <v>0</v>
      </c>
      <c r="S3528">
        <f>INDEX('Grade 3'!$A$4:$AK$1252,$B3528,($C3528*8-1+4))</f>
        <v>33.333333333333336</v>
      </c>
      <c r="T3528">
        <f>INDEX('Grade 3'!$A$4:$AK$1252,$B3528,($C3528*8-0+4))</f>
        <v>7.4074074074074074</v>
      </c>
      <c r="U3528" t="str">
        <f>INDEX('Grade 3'!$A$4:$AK$1252,$B3528,37)</f>
        <v>Chattahoochee-Flint</v>
      </c>
    </row>
    <row r="3529" spans="1:21">
      <c r="A3529">
        <f t="shared" si="166"/>
        <v>3528</v>
      </c>
      <c r="B3529">
        <f t="shared" si="167"/>
        <v>882</v>
      </c>
      <c r="C3529">
        <f t="shared" si="168"/>
        <v>4</v>
      </c>
      <c r="D3529">
        <f>INDEX('Grade 3'!$A$4:$AK$1252,$B3529,1)</f>
        <v>706</v>
      </c>
      <c r="E3529">
        <f>INDEX('Grade 3'!$A$4:$AK$1252,$B3529,2)</f>
        <v>192</v>
      </c>
      <c r="F3529" t="str">
        <f>INDEX('Grade 3'!$A$4:$AK$1252,$B3529,3)</f>
        <v>MUSCOGEE COUNTY</v>
      </c>
      <c r="G3529" t="str">
        <f>INDEX('Grade 3'!$A$4:$AK$1252,$B3529,4)</f>
        <v>BREWER ELEMENTARY SCHOOL</v>
      </c>
      <c r="H3529" t="str">
        <f ca="1">StaticValues!$A$8</f>
        <v>2016</v>
      </c>
      <c r="I3529" t="str">
        <f ca="1">StaticValues!$B$8</f>
        <v>Spring</v>
      </c>
      <c r="J3529" t="str">
        <f ca="1">StaticValues!$C$8</f>
        <v>EOG</v>
      </c>
      <c r="K3529" t="str">
        <f ca="1">StaticValues!$D$8</f>
        <v>3</v>
      </c>
      <c r="L3529" t="str">
        <f>INDEX('Grade 3'!E$2:AJ$2,1,((8*C3529)-7))</f>
        <v>Social Studies</v>
      </c>
      <c r="M3529">
        <f>INDEX('Grade 3'!$A$4:$AK$1252,$B3529,($C3529*8-7+4))</f>
        <v>81</v>
      </c>
      <c r="N3529">
        <f>INDEX('Grade 3'!$A$4:$AK$1252,$B3529,($C3529*8-6+4))</f>
        <v>469.60493827160496</v>
      </c>
      <c r="O3529">
        <f>INDEX('Grade 3'!$A$4:$AK$1252,$B3529,($C3529*8-5+4))</f>
        <v>60.493827160493829</v>
      </c>
      <c r="P3529">
        <f>INDEX('Grade 3'!$A$4:$AK$1252,$B3529,($C3529*8-4+4))</f>
        <v>29.62962962962963</v>
      </c>
      <c r="Q3529">
        <f>INDEX('Grade 3'!$A$4:$AK$1252,$B3529,($C3529*8-3+4))</f>
        <v>8.6419753086419746</v>
      </c>
      <c r="R3529">
        <f>INDEX('Grade 3'!$A$4:$AK$1252,$B3529,($C3529*8-2+4))</f>
        <v>1.2345679012345678</v>
      </c>
      <c r="S3529">
        <f>INDEX('Grade 3'!$A$4:$AK$1252,$B3529,($C3529*8-1+4))</f>
        <v>39.506172839506171</v>
      </c>
      <c r="T3529">
        <f>INDEX('Grade 3'!$A$4:$AK$1252,$B3529,($C3529*8-0+4))</f>
        <v>9.8765432098765427</v>
      </c>
      <c r="U3529" t="str">
        <f>INDEX('Grade 3'!$A$4:$AK$1252,$B3529,37)</f>
        <v>Chattahoochee-Flint</v>
      </c>
    </row>
    <row r="3530" spans="1:21">
      <c r="A3530">
        <f t="shared" si="166"/>
        <v>3529</v>
      </c>
      <c r="B3530">
        <f t="shared" si="167"/>
        <v>883</v>
      </c>
      <c r="C3530">
        <f t="shared" si="168"/>
        <v>1</v>
      </c>
      <c r="D3530">
        <f>INDEX('Grade 3'!$A$4:$AK$1252,$B3530,1)</f>
        <v>706</v>
      </c>
      <c r="E3530">
        <f>INDEX('Grade 3'!$A$4:$AK$1252,$B3530,2)</f>
        <v>200</v>
      </c>
      <c r="F3530" t="str">
        <f>INDEX('Grade 3'!$A$4:$AK$1252,$B3530,3)</f>
        <v>MUSCOGEE COUNTY</v>
      </c>
      <c r="G3530" t="str">
        <f>INDEX('Grade 3'!$A$4:$AK$1252,$B3530,4)</f>
        <v>MARTIN LUTHER KING, JR. ELEMENTARY</v>
      </c>
      <c r="H3530" t="str">
        <f ca="1">StaticValues!$A$8</f>
        <v>2016</v>
      </c>
      <c r="I3530" t="str">
        <f ca="1">StaticValues!$B$8</f>
        <v>Spring</v>
      </c>
      <c r="J3530" t="str">
        <f ca="1">StaticValues!$C$8</f>
        <v>EOG</v>
      </c>
      <c r="K3530" t="str">
        <f ca="1">StaticValues!$D$8</f>
        <v>3</v>
      </c>
      <c r="L3530" t="str">
        <f>INDEX('Grade 3'!E$2:AJ$2,1,((8*C3530)-7))</f>
        <v>English Language Arts</v>
      </c>
      <c r="M3530">
        <f>INDEX('Grade 3'!$A$4:$AK$1252,$B3530,($C3530*8-7+4))</f>
        <v>122</v>
      </c>
      <c r="N3530">
        <f>INDEX('Grade 3'!$A$4:$AK$1252,$B3530,($C3530*8-6+4))</f>
        <v>444.14754098360658</v>
      </c>
      <c r="O3530">
        <f>INDEX('Grade 3'!$A$4:$AK$1252,$B3530,($C3530*8-5+4))</f>
        <v>79.508196721311478</v>
      </c>
      <c r="P3530">
        <f>INDEX('Grade 3'!$A$4:$AK$1252,$B3530,($C3530*8-4+4))</f>
        <v>14.754098360655737</v>
      </c>
      <c r="Q3530">
        <f>INDEX('Grade 3'!$A$4:$AK$1252,$B3530,($C3530*8-3+4))</f>
        <v>5.7377049180327866</v>
      </c>
      <c r="R3530">
        <f>INDEX('Grade 3'!$A$4:$AK$1252,$B3530,($C3530*8-2+4))</f>
        <v>0</v>
      </c>
      <c r="S3530">
        <f>INDEX('Grade 3'!$A$4:$AK$1252,$B3530,($C3530*8-1+4))</f>
        <v>20.491803278688526</v>
      </c>
      <c r="T3530">
        <f>INDEX('Grade 3'!$A$4:$AK$1252,$B3530,($C3530*8-0+4))</f>
        <v>5.7377049180327866</v>
      </c>
      <c r="U3530" t="str">
        <f>INDEX('Grade 3'!$A$4:$AK$1252,$B3530,37)</f>
        <v>Chattahoochee-Flint</v>
      </c>
    </row>
    <row r="3531" spans="1:21">
      <c r="A3531">
        <f t="shared" si="166"/>
        <v>3530</v>
      </c>
      <c r="B3531">
        <f t="shared" si="167"/>
        <v>883</v>
      </c>
      <c r="C3531">
        <f t="shared" si="168"/>
        <v>2</v>
      </c>
      <c r="D3531">
        <f>INDEX('Grade 3'!$A$4:$AK$1252,$B3531,1)</f>
        <v>706</v>
      </c>
      <c r="E3531">
        <f>INDEX('Grade 3'!$A$4:$AK$1252,$B3531,2)</f>
        <v>200</v>
      </c>
      <c r="F3531" t="str">
        <f>INDEX('Grade 3'!$A$4:$AK$1252,$B3531,3)</f>
        <v>MUSCOGEE COUNTY</v>
      </c>
      <c r="G3531" t="str">
        <f>INDEX('Grade 3'!$A$4:$AK$1252,$B3531,4)</f>
        <v>MARTIN LUTHER KING, JR. ELEMENTARY</v>
      </c>
      <c r="H3531" t="str">
        <f ca="1">StaticValues!$A$8</f>
        <v>2016</v>
      </c>
      <c r="I3531" t="str">
        <f ca="1">StaticValues!$B$8</f>
        <v>Spring</v>
      </c>
      <c r="J3531" t="str">
        <f ca="1">StaticValues!$C$8</f>
        <v>EOG</v>
      </c>
      <c r="K3531" t="str">
        <f ca="1">StaticValues!$D$8</f>
        <v>3</v>
      </c>
      <c r="L3531" t="str">
        <f>INDEX('Grade 3'!E$2:AJ$2,1,((8*C3531)-7))</f>
        <v>Mathematics</v>
      </c>
      <c r="M3531">
        <f>INDEX('Grade 3'!$A$4:$AK$1252,$B3531,($C3531*8-7+4))</f>
        <v>124</v>
      </c>
      <c r="N3531">
        <f>INDEX('Grade 3'!$A$4:$AK$1252,$B3531,($C3531*8-6+4))</f>
        <v>464.30645161290323</v>
      </c>
      <c r="O3531">
        <f>INDEX('Grade 3'!$A$4:$AK$1252,$B3531,($C3531*8-5+4))</f>
        <v>66.129032258064512</v>
      </c>
      <c r="P3531">
        <f>INDEX('Grade 3'!$A$4:$AK$1252,$B3531,($C3531*8-4+4))</f>
        <v>29.838709677419356</v>
      </c>
      <c r="Q3531">
        <f>INDEX('Grade 3'!$A$4:$AK$1252,$B3531,($C3531*8-3+4))</f>
        <v>4.032258064516129</v>
      </c>
      <c r="R3531">
        <f>INDEX('Grade 3'!$A$4:$AK$1252,$B3531,($C3531*8-2+4))</f>
        <v>0</v>
      </c>
      <c r="S3531">
        <f>INDEX('Grade 3'!$A$4:$AK$1252,$B3531,($C3531*8-1+4))</f>
        <v>33.87096774193548</v>
      </c>
      <c r="T3531">
        <f>INDEX('Grade 3'!$A$4:$AK$1252,$B3531,($C3531*8-0+4))</f>
        <v>4.032258064516129</v>
      </c>
      <c r="U3531" t="str">
        <f>INDEX('Grade 3'!$A$4:$AK$1252,$B3531,37)</f>
        <v>Chattahoochee-Flint</v>
      </c>
    </row>
    <row r="3532" spans="1:21">
      <c r="A3532">
        <f t="shared" si="166"/>
        <v>3531</v>
      </c>
      <c r="B3532">
        <f t="shared" si="167"/>
        <v>883</v>
      </c>
      <c r="C3532">
        <f t="shared" si="168"/>
        <v>3</v>
      </c>
      <c r="D3532">
        <f>INDEX('Grade 3'!$A$4:$AK$1252,$B3532,1)</f>
        <v>706</v>
      </c>
      <c r="E3532">
        <f>INDEX('Grade 3'!$A$4:$AK$1252,$B3532,2)</f>
        <v>200</v>
      </c>
      <c r="F3532" t="str">
        <f>INDEX('Grade 3'!$A$4:$AK$1252,$B3532,3)</f>
        <v>MUSCOGEE COUNTY</v>
      </c>
      <c r="G3532" t="str">
        <f>INDEX('Grade 3'!$A$4:$AK$1252,$B3532,4)</f>
        <v>MARTIN LUTHER KING, JR. ELEMENTARY</v>
      </c>
      <c r="H3532" t="str">
        <f ca="1">StaticValues!$A$8</f>
        <v>2016</v>
      </c>
      <c r="I3532" t="str">
        <f ca="1">StaticValues!$B$8</f>
        <v>Spring</v>
      </c>
      <c r="J3532" t="str">
        <f ca="1">StaticValues!$C$8</f>
        <v>EOG</v>
      </c>
      <c r="K3532" t="str">
        <f ca="1">StaticValues!$D$8</f>
        <v>3</v>
      </c>
      <c r="L3532" t="str">
        <f>INDEX('Grade 3'!E$2:AJ$2,1,((8*C3532)-7))</f>
        <v>Science</v>
      </c>
      <c r="M3532">
        <f>INDEX('Grade 3'!$A$4:$AK$1252,$B3532,($C3532*8-7+4))</f>
        <v>124</v>
      </c>
      <c r="N3532">
        <f>INDEX('Grade 3'!$A$4:$AK$1252,$B3532,($C3532*8-6+4))</f>
        <v>457.83870967741933</v>
      </c>
      <c r="O3532">
        <f>INDEX('Grade 3'!$A$4:$AK$1252,$B3532,($C3532*8-5+4))</f>
        <v>79.032258064516128</v>
      </c>
      <c r="P3532">
        <f>INDEX('Grade 3'!$A$4:$AK$1252,$B3532,($C3532*8-4+4))</f>
        <v>18.548387096774192</v>
      </c>
      <c r="Q3532">
        <f>INDEX('Grade 3'!$A$4:$AK$1252,$B3532,($C3532*8-3+4))</f>
        <v>2.4193548387096775</v>
      </c>
      <c r="R3532">
        <f>INDEX('Grade 3'!$A$4:$AK$1252,$B3532,($C3532*8-2+4))</f>
        <v>0</v>
      </c>
      <c r="S3532">
        <f>INDEX('Grade 3'!$A$4:$AK$1252,$B3532,($C3532*8-1+4))</f>
        <v>20.967741935483872</v>
      </c>
      <c r="T3532">
        <f>INDEX('Grade 3'!$A$4:$AK$1252,$B3532,($C3532*8-0+4))</f>
        <v>2.4193548387096775</v>
      </c>
      <c r="U3532" t="str">
        <f>INDEX('Grade 3'!$A$4:$AK$1252,$B3532,37)</f>
        <v>Chattahoochee-Flint</v>
      </c>
    </row>
    <row r="3533" spans="1:21">
      <c r="A3533">
        <f t="shared" si="166"/>
        <v>3532</v>
      </c>
      <c r="B3533">
        <f t="shared" si="167"/>
        <v>883</v>
      </c>
      <c r="C3533">
        <f t="shared" si="168"/>
        <v>4</v>
      </c>
      <c r="D3533">
        <f>INDEX('Grade 3'!$A$4:$AK$1252,$B3533,1)</f>
        <v>706</v>
      </c>
      <c r="E3533">
        <f>INDEX('Grade 3'!$A$4:$AK$1252,$B3533,2)</f>
        <v>200</v>
      </c>
      <c r="F3533" t="str">
        <f>INDEX('Grade 3'!$A$4:$AK$1252,$B3533,3)</f>
        <v>MUSCOGEE COUNTY</v>
      </c>
      <c r="G3533" t="str">
        <f>INDEX('Grade 3'!$A$4:$AK$1252,$B3533,4)</f>
        <v>MARTIN LUTHER KING, JR. ELEMENTARY</v>
      </c>
      <c r="H3533" t="str">
        <f ca="1">StaticValues!$A$8</f>
        <v>2016</v>
      </c>
      <c r="I3533" t="str">
        <f ca="1">StaticValues!$B$8</f>
        <v>Spring</v>
      </c>
      <c r="J3533" t="str">
        <f ca="1">StaticValues!$C$8</f>
        <v>EOG</v>
      </c>
      <c r="K3533" t="str">
        <f ca="1">StaticValues!$D$8</f>
        <v>3</v>
      </c>
      <c r="L3533" t="str">
        <f>INDEX('Grade 3'!E$2:AJ$2,1,((8*C3533)-7))</f>
        <v>Social Studies</v>
      </c>
      <c r="M3533">
        <f>INDEX('Grade 3'!$A$4:$AK$1252,$B3533,($C3533*8-7+4))</f>
        <v>123</v>
      </c>
      <c r="N3533">
        <f>INDEX('Grade 3'!$A$4:$AK$1252,$B3533,($C3533*8-6+4))</f>
        <v>454.42276422764229</v>
      </c>
      <c r="O3533">
        <f>INDEX('Grade 3'!$A$4:$AK$1252,$B3533,($C3533*8-5+4))</f>
        <v>79.674796747967477</v>
      </c>
      <c r="P3533">
        <f>INDEX('Grade 3'!$A$4:$AK$1252,$B3533,($C3533*8-4+4))</f>
        <v>18.699186991869919</v>
      </c>
      <c r="Q3533">
        <f>INDEX('Grade 3'!$A$4:$AK$1252,$B3533,($C3533*8-3+4))</f>
        <v>1.6260162601626016</v>
      </c>
      <c r="R3533">
        <f>INDEX('Grade 3'!$A$4:$AK$1252,$B3533,($C3533*8-2+4))</f>
        <v>0</v>
      </c>
      <c r="S3533">
        <f>INDEX('Grade 3'!$A$4:$AK$1252,$B3533,($C3533*8-1+4))</f>
        <v>20.325203252032519</v>
      </c>
      <c r="T3533">
        <f>INDEX('Grade 3'!$A$4:$AK$1252,$B3533,($C3533*8-0+4))</f>
        <v>1.6260162601626016</v>
      </c>
      <c r="U3533" t="str">
        <f>INDEX('Grade 3'!$A$4:$AK$1252,$B3533,37)</f>
        <v>Chattahoochee-Flint</v>
      </c>
    </row>
    <row r="3534" spans="1:21">
      <c r="A3534">
        <f t="shared" si="166"/>
        <v>3533</v>
      </c>
      <c r="B3534">
        <f t="shared" si="167"/>
        <v>884</v>
      </c>
      <c r="C3534">
        <f t="shared" si="168"/>
        <v>1</v>
      </c>
      <c r="D3534">
        <f>INDEX('Grade 3'!$A$4:$AK$1252,$B3534,1)</f>
        <v>706</v>
      </c>
      <c r="E3534">
        <f>INDEX('Grade 3'!$A$4:$AK$1252,$B3534,2)</f>
        <v>215</v>
      </c>
      <c r="F3534" t="str">
        <f>INDEX('Grade 3'!$A$4:$AK$1252,$B3534,3)</f>
        <v>MUSCOGEE COUNTY</v>
      </c>
      <c r="G3534" t="str">
        <f>INDEX('Grade 3'!$A$4:$AK$1252,$B3534,4)</f>
        <v>DOROTHY HEIGHT ELEMENTARY</v>
      </c>
      <c r="H3534" t="str">
        <f ca="1">StaticValues!$A$8</f>
        <v>2016</v>
      </c>
      <c r="I3534" t="str">
        <f ca="1">StaticValues!$B$8</f>
        <v>Spring</v>
      </c>
      <c r="J3534" t="str">
        <f ca="1">StaticValues!$C$8</f>
        <v>EOG</v>
      </c>
      <c r="K3534" t="str">
        <f ca="1">StaticValues!$D$8</f>
        <v>3</v>
      </c>
      <c r="L3534" t="str">
        <f>INDEX('Grade 3'!E$2:AJ$2,1,((8*C3534)-7))</f>
        <v>English Language Arts</v>
      </c>
      <c r="M3534">
        <f>INDEX('Grade 3'!$A$4:$AK$1252,$B3534,($C3534*8-7+4))</f>
        <v>98</v>
      </c>
      <c r="N3534">
        <f>INDEX('Grade 3'!$A$4:$AK$1252,$B3534,($C3534*8-6+4))</f>
        <v>451.11224489795916</v>
      </c>
      <c r="O3534">
        <f>INDEX('Grade 3'!$A$4:$AK$1252,$B3534,($C3534*8-5+4))</f>
        <v>72.448979591836732</v>
      </c>
      <c r="P3534">
        <f>INDEX('Grade 3'!$A$4:$AK$1252,$B3534,($C3534*8-4+4))</f>
        <v>19.387755102040817</v>
      </c>
      <c r="Q3534">
        <f>INDEX('Grade 3'!$A$4:$AK$1252,$B3534,($C3534*8-3+4))</f>
        <v>8.1632653061224492</v>
      </c>
      <c r="R3534">
        <f>INDEX('Grade 3'!$A$4:$AK$1252,$B3534,($C3534*8-2+4))</f>
        <v>0</v>
      </c>
      <c r="S3534">
        <f>INDEX('Grade 3'!$A$4:$AK$1252,$B3534,($C3534*8-1+4))</f>
        <v>27.551020408163264</v>
      </c>
      <c r="T3534">
        <f>INDEX('Grade 3'!$A$4:$AK$1252,$B3534,($C3534*8-0+4))</f>
        <v>8.1632653061224492</v>
      </c>
      <c r="U3534" t="str">
        <f>INDEX('Grade 3'!$A$4:$AK$1252,$B3534,37)</f>
        <v>Chattahoochee-Flint</v>
      </c>
    </row>
    <row r="3535" spans="1:21">
      <c r="A3535">
        <f t="shared" si="166"/>
        <v>3534</v>
      </c>
      <c r="B3535">
        <f t="shared" si="167"/>
        <v>884</v>
      </c>
      <c r="C3535">
        <f t="shared" si="168"/>
        <v>2</v>
      </c>
      <c r="D3535">
        <f>INDEX('Grade 3'!$A$4:$AK$1252,$B3535,1)</f>
        <v>706</v>
      </c>
      <c r="E3535">
        <f>INDEX('Grade 3'!$A$4:$AK$1252,$B3535,2)</f>
        <v>215</v>
      </c>
      <c r="F3535" t="str">
        <f>INDEX('Grade 3'!$A$4:$AK$1252,$B3535,3)</f>
        <v>MUSCOGEE COUNTY</v>
      </c>
      <c r="G3535" t="str">
        <f>INDEX('Grade 3'!$A$4:$AK$1252,$B3535,4)</f>
        <v>DOROTHY HEIGHT ELEMENTARY</v>
      </c>
      <c r="H3535" t="str">
        <f ca="1">StaticValues!$A$8</f>
        <v>2016</v>
      </c>
      <c r="I3535" t="str">
        <f ca="1">StaticValues!$B$8</f>
        <v>Spring</v>
      </c>
      <c r="J3535" t="str">
        <f ca="1">StaticValues!$C$8</f>
        <v>EOG</v>
      </c>
      <c r="K3535" t="str">
        <f ca="1">StaticValues!$D$8</f>
        <v>3</v>
      </c>
      <c r="L3535" t="str">
        <f>INDEX('Grade 3'!E$2:AJ$2,1,((8*C3535)-7))</f>
        <v>Mathematics</v>
      </c>
      <c r="M3535">
        <f>INDEX('Grade 3'!$A$4:$AK$1252,$B3535,($C3535*8-7+4))</f>
        <v>98</v>
      </c>
      <c r="N3535">
        <f>INDEX('Grade 3'!$A$4:$AK$1252,$B3535,($C3535*8-6+4))</f>
        <v>483.78571428571428</v>
      </c>
      <c r="O3535">
        <f>INDEX('Grade 3'!$A$4:$AK$1252,$B3535,($C3535*8-5+4))</f>
        <v>43.877551020408163</v>
      </c>
      <c r="P3535">
        <f>INDEX('Grade 3'!$A$4:$AK$1252,$B3535,($C3535*8-4+4))</f>
        <v>37.755102040816325</v>
      </c>
      <c r="Q3535">
        <f>INDEX('Grade 3'!$A$4:$AK$1252,$B3535,($C3535*8-3+4))</f>
        <v>18.367346938775512</v>
      </c>
      <c r="R3535">
        <f>INDEX('Grade 3'!$A$4:$AK$1252,$B3535,($C3535*8-2+4))</f>
        <v>0</v>
      </c>
      <c r="S3535">
        <f>INDEX('Grade 3'!$A$4:$AK$1252,$B3535,($C3535*8-1+4))</f>
        <v>56.122448979591837</v>
      </c>
      <c r="T3535">
        <f>INDEX('Grade 3'!$A$4:$AK$1252,$B3535,($C3535*8-0+4))</f>
        <v>18.367346938775512</v>
      </c>
      <c r="U3535" t="str">
        <f>INDEX('Grade 3'!$A$4:$AK$1252,$B3535,37)</f>
        <v>Chattahoochee-Flint</v>
      </c>
    </row>
    <row r="3536" spans="1:21">
      <c r="A3536">
        <f t="shared" si="166"/>
        <v>3535</v>
      </c>
      <c r="B3536">
        <f t="shared" si="167"/>
        <v>884</v>
      </c>
      <c r="C3536">
        <f t="shared" si="168"/>
        <v>3</v>
      </c>
      <c r="D3536">
        <f>INDEX('Grade 3'!$A$4:$AK$1252,$B3536,1)</f>
        <v>706</v>
      </c>
      <c r="E3536">
        <f>INDEX('Grade 3'!$A$4:$AK$1252,$B3536,2)</f>
        <v>215</v>
      </c>
      <c r="F3536" t="str">
        <f>INDEX('Grade 3'!$A$4:$AK$1252,$B3536,3)</f>
        <v>MUSCOGEE COUNTY</v>
      </c>
      <c r="G3536" t="str">
        <f>INDEX('Grade 3'!$A$4:$AK$1252,$B3536,4)</f>
        <v>DOROTHY HEIGHT ELEMENTARY</v>
      </c>
      <c r="H3536" t="str">
        <f ca="1">StaticValues!$A$8</f>
        <v>2016</v>
      </c>
      <c r="I3536" t="str">
        <f ca="1">StaticValues!$B$8</f>
        <v>Spring</v>
      </c>
      <c r="J3536" t="str">
        <f ca="1">StaticValues!$C$8</f>
        <v>EOG</v>
      </c>
      <c r="K3536" t="str">
        <f ca="1">StaticValues!$D$8</f>
        <v>3</v>
      </c>
      <c r="L3536" t="str">
        <f>INDEX('Grade 3'!E$2:AJ$2,1,((8*C3536)-7))</f>
        <v>Science</v>
      </c>
      <c r="M3536">
        <f>INDEX('Grade 3'!$A$4:$AK$1252,$B3536,($C3536*8-7+4))</f>
        <v>98</v>
      </c>
      <c r="N3536">
        <f>INDEX('Grade 3'!$A$4:$AK$1252,$B3536,($C3536*8-6+4))</f>
        <v>468.80612244897958</v>
      </c>
      <c r="O3536">
        <f>INDEX('Grade 3'!$A$4:$AK$1252,$B3536,($C3536*8-5+4))</f>
        <v>63.265306122448976</v>
      </c>
      <c r="P3536">
        <f>INDEX('Grade 3'!$A$4:$AK$1252,$B3536,($C3536*8-4+4))</f>
        <v>33.673469387755105</v>
      </c>
      <c r="Q3536">
        <f>INDEX('Grade 3'!$A$4:$AK$1252,$B3536,($C3536*8-3+4))</f>
        <v>3.0612244897959182</v>
      </c>
      <c r="R3536">
        <f>INDEX('Grade 3'!$A$4:$AK$1252,$B3536,($C3536*8-2+4))</f>
        <v>0</v>
      </c>
      <c r="S3536">
        <f>INDEX('Grade 3'!$A$4:$AK$1252,$B3536,($C3536*8-1+4))</f>
        <v>36.734693877551024</v>
      </c>
      <c r="T3536">
        <f>INDEX('Grade 3'!$A$4:$AK$1252,$B3536,($C3536*8-0+4))</f>
        <v>3.0612244897959182</v>
      </c>
      <c r="U3536" t="str">
        <f>INDEX('Grade 3'!$A$4:$AK$1252,$B3536,37)</f>
        <v>Chattahoochee-Flint</v>
      </c>
    </row>
    <row r="3537" spans="1:21">
      <c r="A3537">
        <f t="shared" si="166"/>
        <v>3536</v>
      </c>
      <c r="B3537">
        <f t="shared" si="167"/>
        <v>884</v>
      </c>
      <c r="C3537">
        <f t="shared" si="168"/>
        <v>4</v>
      </c>
      <c r="D3537">
        <f>INDEX('Grade 3'!$A$4:$AK$1252,$B3537,1)</f>
        <v>706</v>
      </c>
      <c r="E3537">
        <f>INDEX('Grade 3'!$A$4:$AK$1252,$B3537,2)</f>
        <v>215</v>
      </c>
      <c r="F3537" t="str">
        <f>INDEX('Grade 3'!$A$4:$AK$1252,$B3537,3)</f>
        <v>MUSCOGEE COUNTY</v>
      </c>
      <c r="G3537" t="str">
        <f>INDEX('Grade 3'!$A$4:$AK$1252,$B3537,4)</f>
        <v>DOROTHY HEIGHT ELEMENTARY</v>
      </c>
      <c r="H3537" t="str">
        <f ca="1">StaticValues!$A$8</f>
        <v>2016</v>
      </c>
      <c r="I3537" t="str">
        <f ca="1">StaticValues!$B$8</f>
        <v>Spring</v>
      </c>
      <c r="J3537" t="str">
        <f ca="1">StaticValues!$C$8</f>
        <v>EOG</v>
      </c>
      <c r="K3537" t="str">
        <f ca="1">StaticValues!$D$8</f>
        <v>3</v>
      </c>
      <c r="L3537" t="str">
        <f>INDEX('Grade 3'!E$2:AJ$2,1,((8*C3537)-7))</f>
        <v>Social Studies</v>
      </c>
      <c r="M3537">
        <f>INDEX('Grade 3'!$A$4:$AK$1252,$B3537,($C3537*8-7+4))</f>
        <v>98</v>
      </c>
      <c r="N3537">
        <f>INDEX('Grade 3'!$A$4:$AK$1252,$B3537,($C3537*8-6+4))</f>
        <v>480.86734693877548</v>
      </c>
      <c r="O3537">
        <f>INDEX('Grade 3'!$A$4:$AK$1252,$B3537,($C3537*8-5+4))</f>
        <v>45.918367346938773</v>
      </c>
      <c r="P3537">
        <f>INDEX('Grade 3'!$A$4:$AK$1252,$B3537,($C3537*8-4+4))</f>
        <v>37.755102040816325</v>
      </c>
      <c r="Q3537">
        <f>INDEX('Grade 3'!$A$4:$AK$1252,$B3537,($C3537*8-3+4))</f>
        <v>14.285714285714286</v>
      </c>
      <c r="R3537">
        <f>INDEX('Grade 3'!$A$4:$AK$1252,$B3537,($C3537*8-2+4))</f>
        <v>2.0408163265306123</v>
      </c>
      <c r="S3537">
        <f>INDEX('Grade 3'!$A$4:$AK$1252,$B3537,($C3537*8-1+4))</f>
        <v>54.081632653061227</v>
      </c>
      <c r="T3537">
        <f>INDEX('Grade 3'!$A$4:$AK$1252,$B3537,($C3537*8-0+4))</f>
        <v>16.326530612244898</v>
      </c>
      <c r="U3537" t="str">
        <f>INDEX('Grade 3'!$A$4:$AK$1252,$B3537,37)</f>
        <v>Chattahoochee-Flint</v>
      </c>
    </row>
    <row r="3538" spans="1:21">
      <c r="A3538">
        <f t="shared" si="166"/>
        <v>3537</v>
      </c>
      <c r="B3538">
        <f t="shared" si="167"/>
        <v>885</v>
      </c>
      <c r="C3538">
        <f t="shared" si="168"/>
        <v>1</v>
      </c>
      <c r="D3538">
        <f>INDEX('Grade 3'!$A$4:$AK$1252,$B3538,1)</f>
        <v>706</v>
      </c>
      <c r="E3538">
        <f>INDEX('Grade 3'!$A$4:$AK$1252,$B3538,2)</f>
        <v>296</v>
      </c>
      <c r="F3538" t="str">
        <f>INDEX('Grade 3'!$A$4:$AK$1252,$B3538,3)</f>
        <v>MUSCOGEE COUNTY</v>
      </c>
      <c r="G3538" t="str">
        <f>INDEX('Grade 3'!$A$4:$AK$1252,$B3538,4)</f>
        <v>DOWNTOWN ELEMENTARY MAGNET ACADEMY</v>
      </c>
      <c r="H3538" t="str">
        <f ca="1">StaticValues!$A$8</f>
        <v>2016</v>
      </c>
      <c r="I3538" t="str">
        <f ca="1">StaticValues!$B$8</f>
        <v>Spring</v>
      </c>
      <c r="J3538" t="str">
        <f ca="1">StaticValues!$C$8</f>
        <v>EOG</v>
      </c>
      <c r="K3538" t="str">
        <f ca="1">StaticValues!$D$8</f>
        <v>3</v>
      </c>
      <c r="L3538" t="str">
        <f>INDEX('Grade 3'!E$2:AJ$2,1,((8*C3538)-7))</f>
        <v>English Language Arts</v>
      </c>
      <c r="M3538">
        <f>INDEX('Grade 3'!$A$4:$AK$1252,$B3538,($C3538*8-7+4))</f>
        <v>68</v>
      </c>
      <c r="N3538">
        <f>INDEX('Grade 3'!$A$4:$AK$1252,$B3538,($C3538*8-6+4))</f>
        <v>508.1764705882353</v>
      </c>
      <c r="O3538">
        <f>INDEX('Grade 3'!$A$4:$AK$1252,$B3538,($C3538*8-5+4))</f>
        <v>27.941176470588236</v>
      </c>
      <c r="P3538">
        <f>INDEX('Grade 3'!$A$4:$AK$1252,$B3538,($C3538*8-4+4))</f>
        <v>26.470588235294116</v>
      </c>
      <c r="Q3538">
        <f>INDEX('Grade 3'!$A$4:$AK$1252,$B3538,($C3538*8-3+4))</f>
        <v>41.176470588235297</v>
      </c>
      <c r="R3538">
        <f>INDEX('Grade 3'!$A$4:$AK$1252,$B3538,($C3538*8-2+4))</f>
        <v>4.4117647058823533</v>
      </c>
      <c r="S3538">
        <f>INDEX('Grade 3'!$A$4:$AK$1252,$B3538,($C3538*8-1+4))</f>
        <v>72.058823529411768</v>
      </c>
      <c r="T3538">
        <f>INDEX('Grade 3'!$A$4:$AK$1252,$B3538,($C3538*8-0+4))</f>
        <v>45.588235294117645</v>
      </c>
      <c r="U3538" t="str">
        <f>INDEX('Grade 3'!$A$4:$AK$1252,$B3538,37)</f>
        <v>Chattahoochee-Flint</v>
      </c>
    </row>
    <row r="3539" spans="1:21">
      <c r="A3539">
        <f t="shared" si="166"/>
        <v>3538</v>
      </c>
      <c r="B3539">
        <f t="shared" si="167"/>
        <v>885</v>
      </c>
      <c r="C3539">
        <f t="shared" si="168"/>
        <v>2</v>
      </c>
      <c r="D3539">
        <f>INDEX('Grade 3'!$A$4:$AK$1252,$B3539,1)</f>
        <v>706</v>
      </c>
      <c r="E3539">
        <f>INDEX('Grade 3'!$A$4:$AK$1252,$B3539,2)</f>
        <v>296</v>
      </c>
      <c r="F3539" t="str">
        <f>INDEX('Grade 3'!$A$4:$AK$1252,$B3539,3)</f>
        <v>MUSCOGEE COUNTY</v>
      </c>
      <c r="G3539" t="str">
        <f>INDEX('Grade 3'!$A$4:$AK$1252,$B3539,4)</f>
        <v>DOWNTOWN ELEMENTARY MAGNET ACADEMY</v>
      </c>
      <c r="H3539" t="str">
        <f ca="1">StaticValues!$A$8</f>
        <v>2016</v>
      </c>
      <c r="I3539" t="str">
        <f ca="1">StaticValues!$B$8</f>
        <v>Spring</v>
      </c>
      <c r="J3539" t="str">
        <f ca="1">StaticValues!$C$8</f>
        <v>EOG</v>
      </c>
      <c r="K3539" t="str">
        <f ca="1">StaticValues!$D$8</f>
        <v>3</v>
      </c>
      <c r="L3539" t="str">
        <f>INDEX('Grade 3'!E$2:AJ$2,1,((8*C3539)-7))</f>
        <v>Mathematics</v>
      </c>
      <c r="M3539">
        <f>INDEX('Grade 3'!$A$4:$AK$1252,$B3539,($C3539*8-7+4))</f>
        <v>68</v>
      </c>
      <c r="N3539">
        <f>INDEX('Grade 3'!$A$4:$AK$1252,$B3539,($C3539*8-6+4))</f>
        <v>519.70588235294122</v>
      </c>
      <c r="O3539">
        <f>INDEX('Grade 3'!$A$4:$AK$1252,$B3539,($C3539*8-5+4))</f>
        <v>19.117647058823529</v>
      </c>
      <c r="P3539">
        <f>INDEX('Grade 3'!$A$4:$AK$1252,$B3539,($C3539*8-4+4))</f>
        <v>30.882352941176471</v>
      </c>
      <c r="Q3539">
        <f>INDEX('Grade 3'!$A$4:$AK$1252,$B3539,($C3539*8-3+4))</f>
        <v>45.588235294117645</v>
      </c>
      <c r="R3539">
        <f>INDEX('Grade 3'!$A$4:$AK$1252,$B3539,($C3539*8-2+4))</f>
        <v>4.4117647058823533</v>
      </c>
      <c r="S3539">
        <f>INDEX('Grade 3'!$A$4:$AK$1252,$B3539,($C3539*8-1+4))</f>
        <v>80.882352941176464</v>
      </c>
      <c r="T3539">
        <f>INDEX('Grade 3'!$A$4:$AK$1252,$B3539,($C3539*8-0+4))</f>
        <v>50</v>
      </c>
      <c r="U3539" t="str">
        <f>INDEX('Grade 3'!$A$4:$AK$1252,$B3539,37)</f>
        <v>Chattahoochee-Flint</v>
      </c>
    </row>
    <row r="3540" spans="1:21">
      <c r="A3540">
        <f t="shared" si="166"/>
        <v>3539</v>
      </c>
      <c r="B3540">
        <f t="shared" si="167"/>
        <v>885</v>
      </c>
      <c r="C3540">
        <f t="shared" si="168"/>
        <v>3</v>
      </c>
      <c r="D3540">
        <f>INDEX('Grade 3'!$A$4:$AK$1252,$B3540,1)</f>
        <v>706</v>
      </c>
      <c r="E3540">
        <f>INDEX('Grade 3'!$A$4:$AK$1252,$B3540,2)</f>
        <v>296</v>
      </c>
      <c r="F3540" t="str">
        <f>INDEX('Grade 3'!$A$4:$AK$1252,$B3540,3)</f>
        <v>MUSCOGEE COUNTY</v>
      </c>
      <c r="G3540" t="str">
        <f>INDEX('Grade 3'!$A$4:$AK$1252,$B3540,4)</f>
        <v>DOWNTOWN ELEMENTARY MAGNET ACADEMY</v>
      </c>
      <c r="H3540" t="str">
        <f ca="1">StaticValues!$A$8</f>
        <v>2016</v>
      </c>
      <c r="I3540" t="str">
        <f ca="1">StaticValues!$B$8</f>
        <v>Spring</v>
      </c>
      <c r="J3540" t="str">
        <f ca="1">StaticValues!$C$8</f>
        <v>EOG</v>
      </c>
      <c r="K3540" t="str">
        <f ca="1">StaticValues!$D$8</f>
        <v>3</v>
      </c>
      <c r="L3540" t="str">
        <f>INDEX('Grade 3'!E$2:AJ$2,1,((8*C3540)-7))</f>
        <v>Science</v>
      </c>
      <c r="M3540">
        <f>INDEX('Grade 3'!$A$4:$AK$1252,$B3540,($C3540*8-7+4))</f>
        <v>68</v>
      </c>
      <c r="N3540">
        <f>INDEX('Grade 3'!$A$4:$AK$1252,$B3540,($C3540*8-6+4))</f>
        <v>509.54411764705884</v>
      </c>
      <c r="O3540">
        <f>INDEX('Grade 3'!$A$4:$AK$1252,$B3540,($C3540*8-5+4))</f>
        <v>22.058823529411764</v>
      </c>
      <c r="P3540">
        <f>INDEX('Grade 3'!$A$4:$AK$1252,$B3540,($C3540*8-4+4))</f>
        <v>39.705882352941174</v>
      </c>
      <c r="Q3540">
        <f>INDEX('Grade 3'!$A$4:$AK$1252,$B3540,($C3540*8-3+4))</f>
        <v>30.882352941176471</v>
      </c>
      <c r="R3540">
        <f>INDEX('Grade 3'!$A$4:$AK$1252,$B3540,($C3540*8-2+4))</f>
        <v>7.3529411764705879</v>
      </c>
      <c r="S3540">
        <f>INDEX('Grade 3'!$A$4:$AK$1252,$B3540,($C3540*8-1+4))</f>
        <v>77.941176470588232</v>
      </c>
      <c r="T3540">
        <f>INDEX('Grade 3'!$A$4:$AK$1252,$B3540,($C3540*8-0+4))</f>
        <v>38.235294117647058</v>
      </c>
      <c r="U3540" t="str">
        <f>INDEX('Grade 3'!$A$4:$AK$1252,$B3540,37)</f>
        <v>Chattahoochee-Flint</v>
      </c>
    </row>
    <row r="3541" spans="1:21">
      <c r="A3541">
        <f t="shared" si="166"/>
        <v>3540</v>
      </c>
      <c r="B3541">
        <f t="shared" si="167"/>
        <v>885</v>
      </c>
      <c r="C3541">
        <f t="shared" si="168"/>
        <v>4</v>
      </c>
      <c r="D3541">
        <f>INDEX('Grade 3'!$A$4:$AK$1252,$B3541,1)</f>
        <v>706</v>
      </c>
      <c r="E3541">
        <f>INDEX('Grade 3'!$A$4:$AK$1252,$B3541,2)</f>
        <v>296</v>
      </c>
      <c r="F3541" t="str">
        <f>INDEX('Grade 3'!$A$4:$AK$1252,$B3541,3)</f>
        <v>MUSCOGEE COUNTY</v>
      </c>
      <c r="G3541" t="str">
        <f>INDEX('Grade 3'!$A$4:$AK$1252,$B3541,4)</f>
        <v>DOWNTOWN ELEMENTARY MAGNET ACADEMY</v>
      </c>
      <c r="H3541" t="str">
        <f ca="1">StaticValues!$A$8</f>
        <v>2016</v>
      </c>
      <c r="I3541" t="str">
        <f ca="1">StaticValues!$B$8</f>
        <v>Spring</v>
      </c>
      <c r="J3541" t="str">
        <f ca="1">StaticValues!$C$8</f>
        <v>EOG</v>
      </c>
      <c r="K3541" t="str">
        <f ca="1">StaticValues!$D$8</f>
        <v>3</v>
      </c>
      <c r="L3541" t="str">
        <f>INDEX('Grade 3'!E$2:AJ$2,1,((8*C3541)-7))</f>
        <v>Social Studies</v>
      </c>
      <c r="M3541">
        <f>INDEX('Grade 3'!$A$4:$AK$1252,$B3541,($C3541*8-7+4))</f>
        <v>68</v>
      </c>
      <c r="N3541">
        <f>INDEX('Grade 3'!$A$4:$AK$1252,$B3541,($C3541*8-6+4))</f>
        <v>518.07352941176475</v>
      </c>
      <c r="O3541">
        <f>INDEX('Grade 3'!$A$4:$AK$1252,$B3541,($C3541*8-5+4))</f>
        <v>17.647058823529413</v>
      </c>
      <c r="P3541">
        <f>INDEX('Grade 3'!$A$4:$AK$1252,$B3541,($C3541*8-4+4))</f>
        <v>33.823529411764703</v>
      </c>
      <c r="Q3541">
        <f>INDEX('Grade 3'!$A$4:$AK$1252,$B3541,($C3541*8-3+4))</f>
        <v>33.823529411764703</v>
      </c>
      <c r="R3541">
        <f>INDEX('Grade 3'!$A$4:$AK$1252,$B3541,($C3541*8-2+4))</f>
        <v>14.705882352941176</v>
      </c>
      <c r="S3541">
        <f>INDEX('Grade 3'!$A$4:$AK$1252,$B3541,($C3541*8-1+4))</f>
        <v>82.352941176470594</v>
      </c>
      <c r="T3541">
        <f>INDEX('Grade 3'!$A$4:$AK$1252,$B3541,($C3541*8-0+4))</f>
        <v>48.529411764705884</v>
      </c>
      <c r="U3541" t="str">
        <f>INDEX('Grade 3'!$A$4:$AK$1252,$B3541,37)</f>
        <v>Chattahoochee-Flint</v>
      </c>
    </row>
    <row r="3542" spans="1:21">
      <c r="A3542">
        <f t="shared" si="166"/>
        <v>3541</v>
      </c>
      <c r="B3542">
        <f t="shared" si="167"/>
        <v>886</v>
      </c>
      <c r="C3542">
        <f t="shared" si="168"/>
        <v>1</v>
      </c>
      <c r="D3542">
        <f>INDEX('Grade 3'!$A$4:$AK$1252,$B3542,1)</f>
        <v>706</v>
      </c>
      <c r="E3542">
        <f>INDEX('Grade 3'!$A$4:$AK$1252,$B3542,2)</f>
        <v>501</v>
      </c>
      <c r="F3542" t="str">
        <f>INDEX('Grade 3'!$A$4:$AK$1252,$B3542,3)</f>
        <v>MUSCOGEE COUNTY</v>
      </c>
      <c r="G3542" t="str">
        <f>INDEX('Grade 3'!$A$4:$AK$1252,$B3542,4)</f>
        <v>MIDLAND ACADEMY</v>
      </c>
      <c r="H3542" t="str">
        <f ca="1">StaticValues!$A$8</f>
        <v>2016</v>
      </c>
      <c r="I3542" t="str">
        <f ca="1">StaticValues!$B$8</f>
        <v>Spring</v>
      </c>
      <c r="J3542" t="str">
        <f ca="1">StaticValues!$C$8</f>
        <v>EOG</v>
      </c>
      <c r="K3542" t="str">
        <f ca="1">StaticValues!$D$8</f>
        <v>3</v>
      </c>
      <c r="L3542" t="str">
        <f>INDEX('Grade 3'!E$2:AJ$2,1,((8*C3542)-7))</f>
        <v>English Language Arts</v>
      </c>
      <c r="M3542">
        <f>INDEX('Grade 3'!$A$4:$AK$1252,$B3542,($C3542*8-7+4))</f>
        <v>102</v>
      </c>
      <c r="N3542">
        <f>INDEX('Grade 3'!$A$4:$AK$1252,$B3542,($C3542*8-6+4))</f>
        <v>504.16666666666669</v>
      </c>
      <c r="O3542">
        <f>INDEX('Grade 3'!$A$4:$AK$1252,$B3542,($C3542*8-5+4))</f>
        <v>27.450980392156861</v>
      </c>
      <c r="P3542">
        <f>INDEX('Grade 3'!$A$4:$AK$1252,$B3542,($C3542*8-4+4))</f>
        <v>40.196078431372548</v>
      </c>
      <c r="Q3542">
        <f>INDEX('Grade 3'!$A$4:$AK$1252,$B3542,($C3542*8-3+4))</f>
        <v>27.450980392156861</v>
      </c>
      <c r="R3542">
        <f>INDEX('Grade 3'!$A$4:$AK$1252,$B3542,($C3542*8-2+4))</f>
        <v>4.9019607843137258</v>
      </c>
      <c r="S3542">
        <f>INDEX('Grade 3'!$A$4:$AK$1252,$B3542,($C3542*8-1+4))</f>
        <v>72.549019607843135</v>
      </c>
      <c r="T3542">
        <f>INDEX('Grade 3'!$A$4:$AK$1252,$B3542,($C3542*8-0+4))</f>
        <v>32.352941176470587</v>
      </c>
      <c r="U3542" t="str">
        <f>INDEX('Grade 3'!$A$4:$AK$1252,$B3542,37)</f>
        <v>Chattahoochee-Flint</v>
      </c>
    </row>
    <row r="3543" spans="1:21">
      <c r="A3543">
        <f t="shared" si="166"/>
        <v>3542</v>
      </c>
      <c r="B3543">
        <f t="shared" si="167"/>
        <v>886</v>
      </c>
      <c r="C3543">
        <f t="shared" si="168"/>
        <v>2</v>
      </c>
      <c r="D3543">
        <f>INDEX('Grade 3'!$A$4:$AK$1252,$B3543,1)</f>
        <v>706</v>
      </c>
      <c r="E3543">
        <f>INDEX('Grade 3'!$A$4:$AK$1252,$B3543,2)</f>
        <v>501</v>
      </c>
      <c r="F3543" t="str">
        <f>INDEX('Grade 3'!$A$4:$AK$1252,$B3543,3)</f>
        <v>MUSCOGEE COUNTY</v>
      </c>
      <c r="G3543" t="str">
        <f>INDEX('Grade 3'!$A$4:$AK$1252,$B3543,4)</f>
        <v>MIDLAND ACADEMY</v>
      </c>
      <c r="H3543" t="str">
        <f ca="1">StaticValues!$A$8</f>
        <v>2016</v>
      </c>
      <c r="I3543" t="str">
        <f ca="1">StaticValues!$B$8</f>
        <v>Spring</v>
      </c>
      <c r="J3543" t="str">
        <f ca="1">StaticValues!$C$8</f>
        <v>EOG</v>
      </c>
      <c r="K3543" t="str">
        <f ca="1">StaticValues!$D$8</f>
        <v>3</v>
      </c>
      <c r="L3543" t="str">
        <f>INDEX('Grade 3'!E$2:AJ$2,1,((8*C3543)-7))</f>
        <v>Mathematics</v>
      </c>
      <c r="M3543">
        <f>INDEX('Grade 3'!$A$4:$AK$1252,$B3543,($C3543*8-7+4))</f>
        <v>102</v>
      </c>
      <c r="N3543">
        <f>INDEX('Grade 3'!$A$4:$AK$1252,$B3543,($C3543*8-6+4))</f>
        <v>513.99019607843138</v>
      </c>
      <c r="O3543">
        <f>INDEX('Grade 3'!$A$4:$AK$1252,$B3543,($C3543*8-5+4))</f>
        <v>21.568627450980394</v>
      </c>
      <c r="P3543">
        <f>INDEX('Grade 3'!$A$4:$AK$1252,$B3543,($C3543*8-4+4))</f>
        <v>39.215686274509807</v>
      </c>
      <c r="Q3543">
        <f>INDEX('Grade 3'!$A$4:$AK$1252,$B3543,($C3543*8-3+4))</f>
        <v>33.333333333333336</v>
      </c>
      <c r="R3543">
        <f>INDEX('Grade 3'!$A$4:$AK$1252,$B3543,($C3543*8-2+4))</f>
        <v>5.882352941176471</v>
      </c>
      <c r="S3543">
        <f>INDEX('Grade 3'!$A$4:$AK$1252,$B3543,($C3543*8-1+4))</f>
        <v>78.431372549019613</v>
      </c>
      <c r="T3543">
        <f>INDEX('Grade 3'!$A$4:$AK$1252,$B3543,($C3543*8-0+4))</f>
        <v>39.215686274509807</v>
      </c>
      <c r="U3543" t="str">
        <f>INDEX('Grade 3'!$A$4:$AK$1252,$B3543,37)</f>
        <v>Chattahoochee-Flint</v>
      </c>
    </row>
    <row r="3544" spans="1:21">
      <c r="A3544">
        <f t="shared" si="166"/>
        <v>3543</v>
      </c>
      <c r="B3544">
        <f t="shared" si="167"/>
        <v>886</v>
      </c>
      <c r="C3544">
        <f t="shared" si="168"/>
        <v>3</v>
      </c>
      <c r="D3544">
        <f>INDEX('Grade 3'!$A$4:$AK$1252,$B3544,1)</f>
        <v>706</v>
      </c>
      <c r="E3544">
        <f>INDEX('Grade 3'!$A$4:$AK$1252,$B3544,2)</f>
        <v>501</v>
      </c>
      <c r="F3544" t="str">
        <f>INDEX('Grade 3'!$A$4:$AK$1252,$B3544,3)</f>
        <v>MUSCOGEE COUNTY</v>
      </c>
      <c r="G3544" t="str">
        <f>INDEX('Grade 3'!$A$4:$AK$1252,$B3544,4)</f>
        <v>MIDLAND ACADEMY</v>
      </c>
      <c r="H3544" t="str">
        <f ca="1">StaticValues!$A$8</f>
        <v>2016</v>
      </c>
      <c r="I3544" t="str">
        <f ca="1">StaticValues!$B$8</f>
        <v>Spring</v>
      </c>
      <c r="J3544" t="str">
        <f ca="1">StaticValues!$C$8</f>
        <v>EOG</v>
      </c>
      <c r="K3544" t="str">
        <f ca="1">StaticValues!$D$8</f>
        <v>3</v>
      </c>
      <c r="L3544" t="str">
        <f>INDEX('Grade 3'!E$2:AJ$2,1,((8*C3544)-7))</f>
        <v>Science</v>
      </c>
      <c r="M3544">
        <f>INDEX('Grade 3'!$A$4:$AK$1252,$B3544,($C3544*8-7+4))</f>
        <v>102</v>
      </c>
      <c r="N3544">
        <f>INDEX('Grade 3'!$A$4:$AK$1252,$B3544,($C3544*8-6+4))</f>
        <v>502.88235294117646</v>
      </c>
      <c r="O3544">
        <f>INDEX('Grade 3'!$A$4:$AK$1252,$B3544,($C3544*8-5+4))</f>
        <v>19.607843137254903</v>
      </c>
      <c r="P3544">
        <f>INDEX('Grade 3'!$A$4:$AK$1252,$B3544,($C3544*8-4+4))</f>
        <v>54.901960784313722</v>
      </c>
      <c r="Q3544">
        <f>INDEX('Grade 3'!$A$4:$AK$1252,$B3544,($C3544*8-3+4))</f>
        <v>21.568627450980394</v>
      </c>
      <c r="R3544">
        <f>INDEX('Grade 3'!$A$4:$AK$1252,$B3544,($C3544*8-2+4))</f>
        <v>3.9215686274509802</v>
      </c>
      <c r="S3544">
        <f>INDEX('Grade 3'!$A$4:$AK$1252,$B3544,($C3544*8-1+4))</f>
        <v>80.392156862745097</v>
      </c>
      <c r="T3544">
        <f>INDEX('Grade 3'!$A$4:$AK$1252,$B3544,($C3544*8-0+4))</f>
        <v>25.490196078431371</v>
      </c>
      <c r="U3544" t="str">
        <f>INDEX('Grade 3'!$A$4:$AK$1252,$B3544,37)</f>
        <v>Chattahoochee-Flint</v>
      </c>
    </row>
    <row r="3545" spans="1:21">
      <c r="A3545">
        <f t="shared" si="166"/>
        <v>3544</v>
      </c>
      <c r="B3545">
        <f t="shared" si="167"/>
        <v>886</v>
      </c>
      <c r="C3545">
        <f t="shared" si="168"/>
        <v>4</v>
      </c>
      <c r="D3545">
        <f>INDEX('Grade 3'!$A$4:$AK$1252,$B3545,1)</f>
        <v>706</v>
      </c>
      <c r="E3545">
        <f>INDEX('Grade 3'!$A$4:$AK$1252,$B3545,2)</f>
        <v>501</v>
      </c>
      <c r="F3545" t="str">
        <f>INDEX('Grade 3'!$A$4:$AK$1252,$B3545,3)</f>
        <v>MUSCOGEE COUNTY</v>
      </c>
      <c r="G3545" t="str">
        <f>INDEX('Grade 3'!$A$4:$AK$1252,$B3545,4)</f>
        <v>MIDLAND ACADEMY</v>
      </c>
      <c r="H3545" t="str">
        <f ca="1">StaticValues!$A$8</f>
        <v>2016</v>
      </c>
      <c r="I3545" t="str">
        <f ca="1">StaticValues!$B$8</f>
        <v>Spring</v>
      </c>
      <c r="J3545" t="str">
        <f ca="1">StaticValues!$C$8</f>
        <v>EOG</v>
      </c>
      <c r="K3545" t="str">
        <f ca="1">StaticValues!$D$8</f>
        <v>3</v>
      </c>
      <c r="L3545" t="str">
        <f>INDEX('Grade 3'!E$2:AJ$2,1,((8*C3545)-7))</f>
        <v>Social Studies</v>
      </c>
      <c r="M3545">
        <f>INDEX('Grade 3'!$A$4:$AK$1252,$B3545,($C3545*8-7+4))</f>
        <v>102</v>
      </c>
      <c r="N3545">
        <f>INDEX('Grade 3'!$A$4:$AK$1252,$B3545,($C3545*8-6+4))</f>
        <v>494.01960784313724</v>
      </c>
      <c r="O3545">
        <f>INDEX('Grade 3'!$A$4:$AK$1252,$B3545,($C3545*8-5+4))</f>
        <v>28.431372549019606</v>
      </c>
      <c r="P3545">
        <f>INDEX('Grade 3'!$A$4:$AK$1252,$B3545,($C3545*8-4+4))</f>
        <v>53.921568627450981</v>
      </c>
      <c r="Q3545">
        <f>INDEX('Grade 3'!$A$4:$AK$1252,$B3545,($C3545*8-3+4))</f>
        <v>14.705882352941176</v>
      </c>
      <c r="R3545">
        <f>INDEX('Grade 3'!$A$4:$AK$1252,$B3545,($C3545*8-2+4))</f>
        <v>2.9411764705882355</v>
      </c>
      <c r="S3545">
        <f>INDEX('Grade 3'!$A$4:$AK$1252,$B3545,($C3545*8-1+4))</f>
        <v>71.568627450980387</v>
      </c>
      <c r="T3545">
        <f>INDEX('Grade 3'!$A$4:$AK$1252,$B3545,($C3545*8-0+4))</f>
        <v>17.647058823529413</v>
      </c>
      <c r="U3545" t="str">
        <f>INDEX('Grade 3'!$A$4:$AK$1252,$B3545,37)</f>
        <v>Chattahoochee-Flint</v>
      </c>
    </row>
    <row r="3546" spans="1:21">
      <c r="A3546">
        <f t="shared" si="166"/>
        <v>3545</v>
      </c>
      <c r="B3546">
        <f t="shared" si="167"/>
        <v>887</v>
      </c>
      <c r="C3546">
        <f t="shared" si="168"/>
        <v>1</v>
      </c>
      <c r="D3546">
        <f>INDEX('Grade 3'!$A$4:$AK$1252,$B3546,1)</f>
        <v>706</v>
      </c>
      <c r="E3546">
        <f>INDEX('Grade 3'!$A$4:$AK$1252,$B3546,2)</f>
        <v>1058</v>
      </c>
      <c r="F3546" t="str">
        <f>INDEX('Grade 3'!$A$4:$AK$1252,$B3546,3)</f>
        <v>MUSCOGEE COUNTY</v>
      </c>
      <c r="G3546" t="str">
        <f>INDEX('Grade 3'!$A$4:$AK$1252,$B3546,4)</f>
        <v>DIMON ELEMENTARY</v>
      </c>
      <c r="H3546" t="str">
        <f ca="1">StaticValues!$A$8</f>
        <v>2016</v>
      </c>
      <c r="I3546" t="str">
        <f ca="1">StaticValues!$B$8</f>
        <v>Spring</v>
      </c>
      <c r="J3546" t="str">
        <f ca="1">StaticValues!$C$8</f>
        <v>EOG</v>
      </c>
      <c r="K3546" t="str">
        <f ca="1">StaticValues!$D$8</f>
        <v>3</v>
      </c>
      <c r="L3546" t="str">
        <f>INDEX('Grade 3'!E$2:AJ$2,1,((8*C3546)-7))</f>
        <v>English Language Arts</v>
      </c>
      <c r="M3546">
        <f>INDEX('Grade 3'!$A$4:$AK$1252,$B3546,($C3546*8-7+4))</f>
        <v>81</v>
      </c>
      <c r="N3546">
        <f>INDEX('Grade 3'!$A$4:$AK$1252,$B3546,($C3546*8-6+4))</f>
        <v>482.48148148148147</v>
      </c>
      <c r="O3546">
        <f>INDEX('Grade 3'!$A$4:$AK$1252,$B3546,($C3546*8-5+4))</f>
        <v>49.382716049382715</v>
      </c>
      <c r="P3546">
        <f>INDEX('Grade 3'!$A$4:$AK$1252,$B3546,($C3546*8-4+4))</f>
        <v>23.456790123456791</v>
      </c>
      <c r="Q3546">
        <f>INDEX('Grade 3'!$A$4:$AK$1252,$B3546,($C3546*8-3+4))</f>
        <v>24.691358024691358</v>
      </c>
      <c r="R3546">
        <f>INDEX('Grade 3'!$A$4:$AK$1252,$B3546,($C3546*8-2+4))</f>
        <v>2.4691358024691357</v>
      </c>
      <c r="S3546">
        <f>INDEX('Grade 3'!$A$4:$AK$1252,$B3546,($C3546*8-1+4))</f>
        <v>50.617283950617285</v>
      </c>
      <c r="T3546">
        <f>INDEX('Grade 3'!$A$4:$AK$1252,$B3546,($C3546*8-0+4))</f>
        <v>27.160493827160494</v>
      </c>
      <c r="U3546" t="str">
        <f>INDEX('Grade 3'!$A$4:$AK$1252,$B3546,37)</f>
        <v>Chattahoochee-Flint</v>
      </c>
    </row>
    <row r="3547" spans="1:21">
      <c r="A3547">
        <f t="shared" si="166"/>
        <v>3546</v>
      </c>
      <c r="B3547">
        <f t="shared" si="167"/>
        <v>887</v>
      </c>
      <c r="C3547">
        <f t="shared" si="168"/>
        <v>2</v>
      </c>
      <c r="D3547">
        <f>INDEX('Grade 3'!$A$4:$AK$1252,$B3547,1)</f>
        <v>706</v>
      </c>
      <c r="E3547">
        <f>INDEX('Grade 3'!$A$4:$AK$1252,$B3547,2)</f>
        <v>1058</v>
      </c>
      <c r="F3547" t="str">
        <f>INDEX('Grade 3'!$A$4:$AK$1252,$B3547,3)</f>
        <v>MUSCOGEE COUNTY</v>
      </c>
      <c r="G3547" t="str">
        <f>INDEX('Grade 3'!$A$4:$AK$1252,$B3547,4)</f>
        <v>DIMON ELEMENTARY</v>
      </c>
      <c r="H3547" t="str">
        <f ca="1">StaticValues!$A$8</f>
        <v>2016</v>
      </c>
      <c r="I3547" t="str">
        <f ca="1">StaticValues!$B$8</f>
        <v>Spring</v>
      </c>
      <c r="J3547" t="str">
        <f ca="1">StaticValues!$C$8</f>
        <v>EOG</v>
      </c>
      <c r="K3547" t="str">
        <f ca="1">StaticValues!$D$8</f>
        <v>3</v>
      </c>
      <c r="L3547" t="str">
        <f>INDEX('Grade 3'!E$2:AJ$2,1,((8*C3547)-7))</f>
        <v>Mathematics</v>
      </c>
      <c r="M3547">
        <f>INDEX('Grade 3'!$A$4:$AK$1252,$B3547,($C3547*8-7+4))</f>
        <v>81</v>
      </c>
      <c r="N3547">
        <f>INDEX('Grade 3'!$A$4:$AK$1252,$B3547,($C3547*8-6+4))</f>
        <v>500.64197530864197</v>
      </c>
      <c r="O3547">
        <f>INDEX('Grade 3'!$A$4:$AK$1252,$B3547,($C3547*8-5+4))</f>
        <v>35.802469135802468</v>
      </c>
      <c r="P3547">
        <f>INDEX('Grade 3'!$A$4:$AK$1252,$B3547,($C3547*8-4+4))</f>
        <v>33.333333333333336</v>
      </c>
      <c r="Q3547">
        <f>INDEX('Grade 3'!$A$4:$AK$1252,$B3547,($C3547*8-3+4))</f>
        <v>27.160493827160494</v>
      </c>
      <c r="R3547">
        <f>INDEX('Grade 3'!$A$4:$AK$1252,$B3547,($C3547*8-2+4))</f>
        <v>3.7037037037037037</v>
      </c>
      <c r="S3547">
        <f>INDEX('Grade 3'!$A$4:$AK$1252,$B3547,($C3547*8-1+4))</f>
        <v>64.197530864197532</v>
      </c>
      <c r="T3547">
        <f>INDEX('Grade 3'!$A$4:$AK$1252,$B3547,($C3547*8-0+4))</f>
        <v>30.864197530864196</v>
      </c>
      <c r="U3547" t="str">
        <f>INDEX('Grade 3'!$A$4:$AK$1252,$B3547,37)</f>
        <v>Chattahoochee-Flint</v>
      </c>
    </row>
    <row r="3548" spans="1:21">
      <c r="A3548">
        <f t="shared" si="166"/>
        <v>3547</v>
      </c>
      <c r="B3548">
        <f t="shared" si="167"/>
        <v>887</v>
      </c>
      <c r="C3548">
        <f t="shared" si="168"/>
        <v>3</v>
      </c>
      <c r="D3548">
        <f>INDEX('Grade 3'!$A$4:$AK$1252,$B3548,1)</f>
        <v>706</v>
      </c>
      <c r="E3548">
        <f>INDEX('Grade 3'!$A$4:$AK$1252,$B3548,2)</f>
        <v>1058</v>
      </c>
      <c r="F3548" t="str">
        <f>INDEX('Grade 3'!$A$4:$AK$1252,$B3548,3)</f>
        <v>MUSCOGEE COUNTY</v>
      </c>
      <c r="G3548" t="str">
        <f>INDEX('Grade 3'!$A$4:$AK$1252,$B3548,4)</f>
        <v>DIMON ELEMENTARY</v>
      </c>
      <c r="H3548" t="str">
        <f ca="1">StaticValues!$A$8</f>
        <v>2016</v>
      </c>
      <c r="I3548" t="str">
        <f ca="1">StaticValues!$B$8</f>
        <v>Spring</v>
      </c>
      <c r="J3548" t="str">
        <f ca="1">StaticValues!$C$8</f>
        <v>EOG</v>
      </c>
      <c r="K3548" t="str">
        <f ca="1">StaticValues!$D$8</f>
        <v>3</v>
      </c>
      <c r="L3548" t="str">
        <f>INDEX('Grade 3'!E$2:AJ$2,1,((8*C3548)-7))</f>
        <v>Science</v>
      </c>
      <c r="M3548">
        <f>INDEX('Grade 3'!$A$4:$AK$1252,$B3548,($C3548*8-7+4))</f>
        <v>81</v>
      </c>
      <c r="N3548">
        <f>INDEX('Grade 3'!$A$4:$AK$1252,$B3548,($C3548*8-6+4))</f>
        <v>490.24691358024694</v>
      </c>
      <c r="O3548">
        <f>INDEX('Grade 3'!$A$4:$AK$1252,$B3548,($C3548*8-5+4))</f>
        <v>34.567901234567898</v>
      </c>
      <c r="P3548">
        <f>INDEX('Grade 3'!$A$4:$AK$1252,$B3548,($C3548*8-4+4))</f>
        <v>45.679012345679013</v>
      </c>
      <c r="Q3548">
        <f>INDEX('Grade 3'!$A$4:$AK$1252,$B3548,($C3548*8-3+4))</f>
        <v>18.518518518518519</v>
      </c>
      <c r="R3548">
        <f>INDEX('Grade 3'!$A$4:$AK$1252,$B3548,($C3548*8-2+4))</f>
        <v>1.2345679012345678</v>
      </c>
      <c r="S3548">
        <f>INDEX('Grade 3'!$A$4:$AK$1252,$B3548,($C3548*8-1+4))</f>
        <v>65.432098765432102</v>
      </c>
      <c r="T3548">
        <f>INDEX('Grade 3'!$A$4:$AK$1252,$B3548,($C3548*8-0+4))</f>
        <v>19.753086419753085</v>
      </c>
      <c r="U3548" t="str">
        <f>INDEX('Grade 3'!$A$4:$AK$1252,$B3548,37)</f>
        <v>Chattahoochee-Flint</v>
      </c>
    </row>
    <row r="3549" spans="1:21">
      <c r="A3549">
        <f t="shared" si="166"/>
        <v>3548</v>
      </c>
      <c r="B3549">
        <f t="shared" si="167"/>
        <v>887</v>
      </c>
      <c r="C3549">
        <f t="shared" si="168"/>
        <v>4</v>
      </c>
      <c r="D3549">
        <f>INDEX('Grade 3'!$A$4:$AK$1252,$B3549,1)</f>
        <v>706</v>
      </c>
      <c r="E3549">
        <f>INDEX('Grade 3'!$A$4:$AK$1252,$B3549,2)</f>
        <v>1058</v>
      </c>
      <c r="F3549" t="str">
        <f>INDEX('Grade 3'!$A$4:$AK$1252,$B3549,3)</f>
        <v>MUSCOGEE COUNTY</v>
      </c>
      <c r="G3549" t="str">
        <f>INDEX('Grade 3'!$A$4:$AK$1252,$B3549,4)</f>
        <v>DIMON ELEMENTARY</v>
      </c>
      <c r="H3549" t="str">
        <f ca="1">StaticValues!$A$8</f>
        <v>2016</v>
      </c>
      <c r="I3549" t="str">
        <f ca="1">StaticValues!$B$8</f>
        <v>Spring</v>
      </c>
      <c r="J3549" t="str">
        <f ca="1">StaticValues!$C$8</f>
        <v>EOG</v>
      </c>
      <c r="K3549" t="str">
        <f ca="1">StaticValues!$D$8</f>
        <v>3</v>
      </c>
      <c r="L3549" t="str">
        <f>INDEX('Grade 3'!E$2:AJ$2,1,((8*C3549)-7))</f>
        <v>Social Studies</v>
      </c>
      <c r="M3549">
        <f>INDEX('Grade 3'!$A$4:$AK$1252,$B3549,($C3549*8-7+4))</f>
        <v>80</v>
      </c>
      <c r="N3549">
        <f>INDEX('Grade 3'!$A$4:$AK$1252,$B3549,($C3549*8-6+4))</f>
        <v>486.3</v>
      </c>
      <c r="O3549">
        <f>INDEX('Grade 3'!$A$4:$AK$1252,$B3549,($C3549*8-5+4))</f>
        <v>33.75</v>
      </c>
      <c r="P3549">
        <f>INDEX('Grade 3'!$A$4:$AK$1252,$B3549,($C3549*8-4+4))</f>
        <v>50</v>
      </c>
      <c r="Q3549">
        <f>INDEX('Grade 3'!$A$4:$AK$1252,$B3549,($C3549*8-3+4))</f>
        <v>13.75</v>
      </c>
      <c r="R3549">
        <f>INDEX('Grade 3'!$A$4:$AK$1252,$B3549,($C3549*8-2+4))</f>
        <v>2.5</v>
      </c>
      <c r="S3549">
        <f>INDEX('Grade 3'!$A$4:$AK$1252,$B3549,($C3549*8-1+4))</f>
        <v>66.25</v>
      </c>
      <c r="T3549">
        <f>INDEX('Grade 3'!$A$4:$AK$1252,$B3549,($C3549*8-0+4))</f>
        <v>16.25</v>
      </c>
      <c r="U3549" t="str">
        <f>INDEX('Grade 3'!$A$4:$AK$1252,$B3549,37)</f>
        <v>Chattahoochee-Flint</v>
      </c>
    </row>
    <row r="3550" spans="1:21">
      <c r="A3550">
        <f t="shared" si="166"/>
        <v>3549</v>
      </c>
      <c r="B3550">
        <f t="shared" si="167"/>
        <v>888</v>
      </c>
      <c r="C3550">
        <f t="shared" si="168"/>
        <v>1</v>
      </c>
      <c r="D3550">
        <f>INDEX('Grade 3'!$A$4:$AK$1252,$B3550,1)</f>
        <v>706</v>
      </c>
      <c r="E3550">
        <f>INDEX('Grade 3'!$A$4:$AK$1252,$B3550,2)</f>
        <v>1062</v>
      </c>
      <c r="F3550" t="str">
        <f>INDEX('Grade 3'!$A$4:$AK$1252,$B3550,3)</f>
        <v>MUSCOGEE COUNTY</v>
      </c>
      <c r="G3550" t="str">
        <f>INDEX('Grade 3'!$A$4:$AK$1252,$B3550,4)</f>
        <v>GEORGETOWN ELEMENTARY SCHOOL</v>
      </c>
      <c r="H3550" t="str">
        <f ca="1">StaticValues!$A$8</f>
        <v>2016</v>
      </c>
      <c r="I3550" t="str">
        <f ca="1">StaticValues!$B$8</f>
        <v>Spring</v>
      </c>
      <c r="J3550" t="str">
        <f ca="1">StaticValues!$C$8</f>
        <v>EOG</v>
      </c>
      <c r="K3550" t="str">
        <f ca="1">StaticValues!$D$8</f>
        <v>3</v>
      </c>
      <c r="L3550" t="str">
        <f>INDEX('Grade 3'!E$2:AJ$2,1,((8*C3550)-7))</f>
        <v>English Language Arts</v>
      </c>
      <c r="M3550">
        <f>INDEX('Grade 3'!$A$4:$AK$1252,$B3550,($C3550*8-7+4))</f>
        <v>71</v>
      </c>
      <c r="N3550">
        <f>INDEX('Grade 3'!$A$4:$AK$1252,$B3550,($C3550*8-6+4))</f>
        <v>484.49295774647885</v>
      </c>
      <c r="O3550">
        <f>INDEX('Grade 3'!$A$4:$AK$1252,$B3550,($C3550*8-5+4))</f>
        <v>42.25352112676056</v>
      </c>
      <c r="P3550">
        <f>INDEX('Grade 3'!$A$4:$AK$1252,$B3550,($C3550*8-4+4))</f>
        <v>33.802816901408448</v>
      </c>
      <c r="Q3550">
        <f>INDEX('Grade 3'!$A$4:$AK$1252,$B3550,($C3550*8-3+4))</f>
        <v>22.535211267605632</v>
      </c>
      <c r="R3550">
        <f>INDEX('Grade 3'!$A$4:$AK$1252,$B3550,($C3550*8-2+4))</f>
        <v>1.408450704225352</v>
      </c>
      <c r="S3550">
        <f>INDEX('Grade 3'!$A$4:$AK$1252,$B3550,($C3550*8-1+4))</f>
        <v>57.74647887323944</v>
      </c>
      <c r="T3550">
        <f>INDEX('Grade 3'!$A$4:$AK$1252,$B3550,($C3550*8-0+4))</f>
        <v>23.943661971830984</v>
      </c>
      <c r="U3550" t="str">
        <f>INDEX('Grade 3'!$A$4:$AK$1252,$B3550,37)</f>
        <v>Chattahoochee-Flint</v>
      </c>
    </row>
    <row r="3551" spans="1:21">
      <c r="A3551">
        <f t="shared" si="166"/>
        <v>3550</v>
      </c>
      <c r="B3551">
        <f t="shared" si="167"/>
        <v>888</v>
      </c>
      <c r="C3551">
        <f t="shared" si="168"/>
        <v>2</v>
      </c>
      <c r="D3551">
        <f>INDEX('Grade 3'!$A$4:$AK$1252,$B3551,1)</f>
        <v>706</v>
      </c>
      <c r="E3551">
        <f>INDEX('Grade 3'!$A$4:$AK$1252,$B3551,2)</f>
        <v>1062</v>
      </c>
      <c r="F3551" t="str">
        <f>INDEX('Grade 3'!$A$4:$AK$1252,$B3551,3)</f>
        <v>MUSCOGEE COUNTY</v>
      </c>
      <c r="G3551" t="str">
        <f>INDEX('Grade 3'!$A$4:$AK$1252,$B3551,4)</f>
        <v>GEORGETOWN ELEMENTARY SCHOOL</v>
      </c>
      <c r="H3551" t="str">
        <f ca="1">StaticValues!$A$8</f>
        <v>2016</v>
      </c>
      <c r="I3551" t="str">
        <f ca="1">StaticValues!$B$8</f>
        <v>Spring</v>
      </c>
      <c r="J3551" t="str">
        <f ca="1">StaticValues!$C$8</f>
        <v>EOG</v>
      </c>
      <c r="K3551" t="str">
        <f ca="1">StaticValues!$D$8</f>
        <v>3</v>
      </c>
      <c r="L3551" t="str">
        <f>INDEX('Grade 3'!E$2:AJ$2,1,((8*C3551)-7))</f>
        <v>Mathematics</v>
      </c>
      <c r="M3551">
        <f>INDEX('Grade 3'!$A$4:$AK$1252,$B3551,($C3551*8-7+4))</f>
        <v>71</v>
      </c>
      <c r="N3551">
        <f>INDEX('Grade 3'!$A$4:$AK$1252,$B3551,($C3551*8-6+4))</f>
        <v>489.22535211267603</v>
      </c>
      <c r="O3551">
        <f>INDEX('Grade 3'!$A$4:$AK$1252,$B3551,($C3551*8-5+4))</f>
        <v>38.028169014084504</v>
      </c>
      <c r="P3551">
        <f>INDEX('Grade 3'!$A$4:$AK$1252,$B3551,($C3551*8-4+4))</f>
        <v>47.887323943661968</v>
      </c>
      <c r="Q3551">
        <f>INDEX('Grade 3'!$A$4:$AK$1252,$B3551,($C3551*8-3+4))</f>
        <v>11.267605633802816</v>
      </c>
      <c r="R3551">
        <f>INDEX('Grade 3'!$A$4:$AK$1252,$B3551,($C3551*8-2+4))</f>
        <v>2.816901408450704</v>
      </c>
      <c r="S3551">
        <f>INDEX('Grade 3'!$A$4:$AK$1252,$B3551,($C3551*8-1+4))</f>
        <v>61.971830985915496</v>
      </c>
      <c r="T3551">
        <f>INDEX('Grade 3'!$A$4:$AK$1252,$B3551,($C3551*8-0+4))</f>
        <v>14.084507042253522</v>
      </c>
      <c r="U3551" t="str">
        <f>INDEX('Grade 3'!$A$4:$AK$1252,$B3551,37)</f>
        <v>Chattahoochee-Flint</v>
      </c>
    </row>
    <row r="3552" spans="1:21">
      <c r="A3552">
        <f t="shared" si="166"/>
        <v>3551</v>
      </c>
      <c r="B3552">
        <f t="shared" si="167"/>
        <v>888</v>
      </c>
      <c r="C3552">
        <f t="shared" si="168"/>
        <v>3</v>
      </c>
      <c r="D3552">
        <f>INDEX('Grade 3'!$A$4:$AK$1252,$B3552,1)</f>
        <v>706</v>
      </c>
      <c r="E3552">
        <f>INDEX('Grade 3'!$A$4:$AK$1252,$B3552,2)</f>
        <v>1062</v>
      </c>
      <c r="F3552" t="str">
        <f>INDEX('Grade 3'!$A$4:$AK$1252,$B3552,3)</f>
        <v>MUSCOGEE COUNTY</v>
      </c>
      <c r="G3552" t="str">
        <f>INDEX('Grade 3'!$A$4:$AK$1252,$B3552,4)</f>
        <v>GEORGETOWN ELEMENTARY SCHOOL</v>
      </c>
      <c r="H3552" t="str">
        <f ca="1">StaticValues!$A$8</f>
        <v>2016</v>
      </c>
      <c r="I3552" t="str">
        <f ca="1">StaticValues!$B$8</f>
        <v>Spring</v>
      </c>
      <c r="J3552" t="str">
        <f ca="1">StaticValues!$C$8</f>
        <v>EOG</v>
      </c>
      <c r="K3552" t="str">
        <f ca="1">StaticValues!$D$8</f>
        <v>3</v>
      </c>
      <c r="L3552" t="str">
        <f>INDEX('Grade 3'!E$2:AJ$2,1,((8*C3552)-7))</f>
        <v>Science</v>
      </c>
      <c r="M3552">
        <f>INDEX('Grade 3'!$A$4:$AK$1252,$B3552,($C3552*8-7+4))</f>
        <v>70</v>
      </c>
      <c r="N3552">
        <f>INDEX('Grade 3'!$A$4:$AK$1252,$B3552,($C3552*8-6+4))</f>
        <v>488.14285714285717</v>
      </c>
      <c r="O3552">
        <f>INDEX('Grade 3'!$A$4:$AK$1252,$B3552,($C3552*8-5+4))</f>
        <v>34.285714285714285</v>
      </c>
      <c r="P3552">
        <f>INDEX('Grade 3'!$A$4:$AK$1252,$B3552,($C3552*8-4+4))</f>
        <v>52.857142857142854</v>
      </c>
      <c r="Q3552">
        <f>INDEX('Grade 3'!$A$4:$AK$1252,$B3552,($C3552*8-3+4))</f>
        <v>12.857142857142858</v>
      </c>
      <c r="R3552">
        <f>INDEX('Grade 3'!$A$4:$AK$1252,$B3552,($C3552*8-2+4))</f>
        <v>0</v>
      </c>
      <c r="S3552">
        <f>INDEX('Grade 3'!$A$4:$AK$1252,$B3552,($C3552*8-1+4))</f>
        <v>65.714285714285708</v>
      </c>
      <c r="T3552">
        <f>INDEX('Grade 3'!$A$4:$AK$1252,$B3552,($C3552*8-0+4))</f>
        <v>12.857142857142858</v>
      </c>
      <c r="U3552" t="str">
        <f>INDEX('Grade 3'!$A$4:$AK$1252,$B3552,37)</f>
        <v>Chattahoochee-Flint</v>
      </c>
    </row>
    <row r="3553" spans="1:21">
      <c r="A3553">
        <f t="shared" si="166"/>
        <v>3552</v>
      </c>
      <c r="B3553">
        <f t="shared" si="167"/>
        <v>888</v>
      </c>
      <c r="C3553">
        <f t="shared" si="168"/>
        <v>4</v>
      </c>
      <c r="D3553">
        <f>INDEX('Grade 3'!$A$4:$AK$1252,$B3553,1)</f>
        <v>706</v>
      </c>
      <c r="E3553">
        <f>INDEX('Grade 3'!$A$4:$AK$1252,$B3553,2)</f>
        <v>1062</v>
      </c>
      <c r="F3553" t="str">
        <f>INDEX('Grade 3'!$A$4:$AK$1252,$B3553,3)</f>
        <v>MUSCOGEE COUNTY</v>
      </c>
      <c r="G3553" t="str">
        <f>INDEX('Grade 3'!$A$4:$AK$1252,$B3553,4)</f>
        <v>GEORGETOWN ELEMENTARY SCHOOL</v>
      </c>
      <c r="H3553" t="str">
        <f ca="1">StaticValues!$A$8</f>
        <v>2016</v>
      </c>
      <c r="I3553" t="str">
        <f ca="1">StaticValues!$B$8</f>
        <v>Spring</v>
      </c>
      <c r="J3553" t="str">
        <f ca="1">StaticValues!$C$8</f>
        <v>EOG</v>
      </c>
      <c r="K3553" t="str">
        <f ca="1">StaticValues!$D$8</f>
        <v>3</v>
      </c>
      <c r="L3553" t="str">
        <f>INDEX('Grade 3'!E$2:AJ$2,1,((8*C3553)-7))</f>
        <v>Social Studies</v>
      </c>
      <c r="M3553">
        <f>INDEX('Grade 3'!$A$4:$AK$1252,$B3553,($C3553*8-7+4))</f>
        <v>70</v>
      </c>
      <c r="N3553">
        <f>INDEX('Grade 3'!$A$4:$AK$1252,$B3553,($C3553*8-6+4))</f>
        <v>494.5</v>
      </c>
      <c r="O3553">
        <f>INDEX('Grade 3'!$A$4:$AK$1252,$B3553,($C3553*8-5+4))</f>
        <v>28.571428571428573</v>
      </c>
      <c r="P3553">
        <f>INDEX('Grade 3'!$A$4:$AK$1252,$B3553,($C3553*8-4+4))</f>
        <v>48.571428571428569</v>
      </c>
      <c r="Q3553">
        <f>INDEX('Grade 3'!$A$4:$AK$1252,$B3553,($C3553*8-3+4))</f>
        <v>17.142857142857142</v>
      </c>
      <c r="R3553">
        <f>INDEX('Grade 3'!$A$4:$AK$1252,$B3553,($C3553*8-2+4))</f>
        <v>5.7142857142857144</v>
      </c>
      <c r="S3553">
        <f>INDEX('Grade 3'!$A$4:$AK$1252,$B3553,($C3553*8-1+4))</f>
        <v>71.428571428571431</v>
      </c>
      <c r="T3553">
        <f>INDEX('Grade 3'!$A$4:$AK$1252,$B3553,($C3553*8-0+4))</f>
        <v>22.857142857142858</v>
      </c>
      <c r="U3553" t="str">
        <f>INDEX('Grade 3'!$A$4:$AK$1252,$B3553,37)</f>
        <v>Chattahoochee-Flint</v>
      </c>
    </row>
    <row r="3554" spans="1:21">
      <c r="A3554">
        <f t="shared" si="166"/>
        <v>3553</v>
      </c>
      <c r="B3554">
        <f t="shared" si="167"/>
        <v>889</v>
      </c>
      <c r="C3554">
        <f t="shared" si="168"/>
        <v>1</v>
      </c>
      <c r="D3554">
        <f>INDEX('Grade 3'!$A$4:$AK$1252,$B3554,1)</f>
        <v>706</v>
      </c>
      <c r="E3554">
        <f>INDEX('Grade 3'!$A$4:$AK$1252,$B3554,2)</f>
        <v>1066</v>
      </c>
      <c r="F3554" t="str">
        <f>INDEX('Grade 3'!$A$4:$AK$1252,$B3554,3)</f>
        <v>MUSCOGEE COUNTY</v>
      </c>
      <c r="G3554" t="str">
        <f>INDEX('Grade 3'!$A$4:$AK$1252,$B3554,4)</f>
        <v>REESE ROAD LEADERSHIP ACADEMY</v>
      </c>
      <c r="H3554" t="str">
        <f ca="1">StaticValues!$A$8</f>
        <v>2016</v>
      </c>
      <c r="I3554" t="str">
        <f ca="1">StaticValues!$B$8</f>
        <v>Spring</v>
      </c>
      <c r="J3554" t="str">
        <f ca="1">StaticValues!$C$8</f>
        <v>EOG</v>
      </c>
      <c r="K3554" t="str">
        <f ca="1">StaticValues!$D$8</f>
        <v>3</v>
      </c>
      <c r="L3554" t="str">
        <f>INDEX('Grade 3'!E$2:AJ$2,1,((8*C3554)-7))</f>
        <v>English Language Arts</v>
      </c>
      <c r="M3554">
        <f>INDEX('Grade 3'!$A$4:$AK$1252,$B3554,($C3554*8-7+4))</f>
        <v>87</v>
      </c>
      <c r="N3554">
        <f>INDEX('Grade 3'!$A$4:$AK$1252,$B3554,($C3554*8-6+4))</f>
        <v>489.89655172413791</v>
      </c>
      <c r="O3554">
        <f>INDEX('Grade 3'!$A$4:$AK$1252,$B3554,($C3554*8-5+4))</f>
        <v>37.931034482758619</v>
      </c>
      <c r="P3554">
        <f>INDEX('Grade 3'!$A$4:$AK$1252,$B3554,($C3554*8-4+4))</f>
        <v>35.632183908045974</v>
      </c>
      <c r="Q3554">
        <f>INDEX('Grade 3'!$A$4:$AK$1252,$B3554,($C3554*8-3+4))</f>
        <v>22.988505747126435</v>
      </c>
      <c r="R3554">
        <f>INDEX('Grade 3'!$A$4:$AK$1252,$B3554,($C3554*8-2+4))</f>
        <v>3.4482758620689653</v>
      </c>
      <c r="S3554">
        <f>INDEX('Grade 3'!$A$4:$AK$1252,$B3554,($C3554*8-1+4))</f>
        <v>62.068965517241381</v>
      </c>
      <c r="T3554">
        <f>INDEX('Grade 3'!$A$4:$AK$1252,$B3554,($C3554*8-0+4))</f>
        <v>26.436781609195403</v>
      </c>
      <c r="U3554" t="str">
        <f>INDEX('Grade 3'!$A$4:$AK$1252,$B3554,37)</f>
        <v>Chattahoochee-Flint</v>
      </c>
    </row>
    <row r="3555" spans="1:21">
      <c r="A3555">
        <f t="shared" si="166"/>
        <v>3554</v>
      </c>
      <c r="B3555">
        <f t="shared" si="167"/>
        <v>889</v>
      </c>
      <c r="C3555">
        <f t="shared" si="168"/>
        <v>2</v>
      </c>
      <c r="D3555">
        <f>INDEX('Grade 3'!$A$4:$AK$1252,$B3555,1)</f>
        <v>706</v>
      </c>
      <c r="E3555">
        <f>INDEX('Grade 3'!$A$4:$AK$1252,$B3555,2)</f>
        <v>1066</v>
      </c>
      <c r="F3555" t="str">
        <f>INDEX('Grade 3'!$A$4:$AK$1252,$B3555,3)</f>
        <v>MUSCOGEE COUNTY</v>
      </c>
      <c r="G3555" t="str">
        <f>INDEX('Grade 3'!$A$4:$AK$1252,$B3555,4)</f>
        <v>REESE ROAD LEADERSHIP ACADEMY</v>
      </c>
      <c r="H3555" t="str">
        <f ca="1">StaticValues!$A$8</f>
        <v>2016</v>
      </c>
      <c r="I3555" t="str">
        <f ca="1">StaticValues!$B$8</f>
        <v>Spring</v>
      </c>
      <c r="J3555" t="str">
        <f ca="1">StaticValues!$C$8</f>
        <v>EOG</v>
      </c>
      <c r="K3555" t="str">
        <f ca="1">StaticValues!$D$8</f>
        <v>3</v>
      </c>
      <c r="L3555" t="str">
        <f>INDEX('Grade 3'!E$2:AJ$2,1,((8*C3555)-7))</f>
        <v>Mathematics</v>
      </c>
      <c r="M3555">
        <f>INDEX('Grade 3'!$A$4:$AK$1252,$B3555,($C3555*8-7+4))</f>
        <v>88</v>
      </c>
      <c r="N3555">
        <f>INDEX('Grade 3'!$A$4:$AK$1252,$B3555,($C3555*8-6+4))</f>
        <v>509.77272727272725</v>
      </c>
      <c r="O3555">
        <f>INDEX('Grade 3'!$A$4:$AK$1252,$B3555,($C3555*8-5+4))</f>
        <v>26.136363636363637</v>
      </c>
      <c r="P3555">
        <f>INDEX('Grade 3'!$A$4:$AK$1252,$B3555,($C3555*8-4+4))</f>
        <v>40.909090909090907</v>
      </c>
      <c r="Q3555">
        <f>INDEX('Grade 3'!$A$4:$AK$1252,$B3555,($C3555*8-3+4))</f>
        <v>27.272727272727273</v>
      </c>
      <c r="R3555">
        <f>INDEX('Grade 3'!$A$4:$AK$1252,$B3555,($C3555*8-2+4))</f>
        <v>5.6818181818181817</v>
      </c>
      <c r="S3555">
        <f>INDEX('Grade 3'!$A$4:$AK$1252,$B3555,($C3555*8-1+4))</f>
        <v>73.86363636363636</v>
      </c>
      <c r="T3555">
        <f>INDEX('Grade 3'!$A$4:$AK$1252,$B3555,($C3555*8-0+4))</f>
        <v>32.954545454545453</v>
      </c>
      <c r="U3555" t="str">
        <f>INDEX('Grade 3'!$A$4:$AK$1252,$B3555,37)</f>
        <v>Chattahoochee-Flint</v>
      </c>
    </row>
    <row r="3556" spans="1:21">
      <c r="A3556">
        <f t="shared" si="166"/>
        <v>3555</v>
      </c>
      <c r="B3556">
        <f t="shared" si="167"/>
        <v>889</v>
      </c>
      <c r="C3556">
        <f t="shared" si="168"/>
        <v>3</v>
      </c>
      <c r="D3556">
        <f>INDEX('Grade 3'!$A$4:$AK$1252,$B3556,1)</f>
        <v>706</v>
      </c>
      <c r="E3556">
        <f>INDEX('Grade 3'!$A$4:$AK$1252,$B3556,2)</f>
        <v>1066</v>
      </c>
      <c r="F3556" t="str">
        <f>INDEX('Grade 3'!$A$4:$AK$1252,$B3556,3)</f>
        <v>MUSCOGEE COUNTY</v>
      </c>
      <c r="G3556" t="str">
        <f>INDEX('Grade 3'!$A$4:$AK$1252,$B3556,4)</f>
        <v>REESE ROAD LEADERSHIP ACADEMY</v>
      </c>
      <c r="H3556" t="str">
        <f ca="1">StaticValues!$A$8</f>
        <v>2016</v>
      </c>
      <c r="I3556" t="str">
        <f ca="1">StaticValues!$B$8</f>
        <v>Spring</v>
      </c>
      <c r="J3556" t="str">
        <f ca="1">StaticValues!$C$8</f>
        <v>EOG</v>
      </c>
      <c r="K3556" t="str">
        <f ca="1">StaticValues!$D$8</f>
        <v>3</v>
      </c>
      <c r="L3556" t="str">
        <f>INDEX('Grade 3'!E$2:AJ$2,1,((8*C3556)-7))</f>
        <v>Science</v>
      </c>
      <c r="M3556">
        <f>INDEX('Grade 3'!$A$4:$AK$1252,$B3556,($C3556*8-7+4))</f>
        <v>88</v>
      </c>
      <c r="N3556">
        <f>INDEX('Grade 3'!$A$4:$AK$1252,$B3556,($C3556*8-6+4))</f>
        <v>494.30681818181819</v>
      </c>
      <c r="O3556">
        <f>INDEX('Grade 3'!$A$4:$AK$1252,$B3556,($C3556*8-5+4))</f>
        <v>36.363636363636367</v>
      </c>
      <c r="P3556">
        <f>INDEX('Grade 3'!$A$4:$AK$1252,$B3556,($C3556*8-4+4))</f>
        <v>36.363636363636367</v>
      </c>
      <c r="Q3556">
        <f>INDEX('Grade 3'!$A$4:$AK$1252,$B3556,($C3556*8-3+4))</f>
        <v>23.863636363636363</v>
      </c>
      <c r="R3556">
        <f>INDEX('Grade 3'!$A$4:$AK$1252,$B3556,($C3556*8-2+4))</f>
        <v>3.4090909090909092</v>
      </c>
      <c r="S3556">
        <f>INDEX('Grade 3'!$A$4:$AK$1252,$B3556,($C3556*8-1+4))</f>
        <v>63.636363636363633</v>
      </c>
      <c r="T3556">
        <f>INDEX('Grade 3'!$A$4:$AK$1252,$B3556,($C3556*8-0+4))</f>
        <v>27.272727272727273</v>
      </c>
      <c r="U3556" t="str">
        <f>INDEX('Grade 3'!$A$4:$AK$1252,$B3556,37)</f>
        <v>Chattahoochee-Flint</v>
      </c>
    </row>
    <row r="3557" spans="1:21">
      <c r="A3557">
        <f t="shared" si="166"/>
        <v>3556</v>
      </c>
      <c r="B3557">
        <f t="shared" si="167"/>
        <v>889</v>
      </c>
      <c r="C3557">
        <f t="shared" si="168"/>
        <v>4</v>
      </c>
      <c r="D3557">
        <f>INDEX('Grade 3'!$A$4:$AK$1252,$B3557,1)</f>
        <v>706</v>
      </c>
      <c r="E3557">
        <f>INDEX('Grade 3'!$A$4:$AK$1252,$B3557,2)</f>
        <v>1066</v>
      </c>
      <c r="F3557" t="str">
        <f>INDEX('Grade 3'!$A$4:$AK$1252,$B3557,3)</f>
        <v>MUSCOGEE COUNTY</v>
      </c>
      <c r="G3557" t="str">
        <f>INDEX('Grade 3'!$A$4:$AK$1252,$B3557,4)</f>
        <v>REESE ROAD LEADERSHIP ACADEMY</v>
      </c>
      <c r="H3557" t="str">
        <f ca="1">StaticValues!$A$8</f>
        <v>2016</v>
      </c>
      <c r="I3557" t="str">
        <f ca="1">StaticValues!$B$8</f>
        <v>Spring</v>
      </c>
      <c r="J3557" t="str">
        <f ca="1">StaticValues!$C$8</f>
        <v>EOG</v>
      </c>
      <c r="K3557" t="str">
        <f ca="1">StaticValues!$D$8</f>
        <v>3</v>
      </c>
      <c r="L3557" t="str">
        <f>INDEX('Grade 3'!E$2:AJ$2,1,((8*C3557)-7))</f>
        <v>Social Studies</v>
      </c>
      <c r="M3557">
        <f>INDEX('Grade 3'!$A$4:$AK$1252,$B3557,($C3557*8-7+4))</f>
        <v>86</v>
      </c>
      <c r="N3557">
        <f>INDEX('Grade 3'!$A$4:$AK$1252,$B3557,($C3557*8-6+4))</f>
        <v>482.66279069767444</v>
      </c>
      <c r="O3557">
        <f>INDEX('Grade 3'!$A$4:$AK$1252,$B3557,($C3557*8-5+4))</f>
        <v>36.046511627906973</v>
      </c>
      <c r="P3557">
        <f>INDEX('Grade 3'!$A$4:$AK$1252,$B3557,($C3557*8-4+4))</f>
        <v>53.488372093023258</v>
      </c>
      <c r="Q3557">
        <f>INDEX('Grade 3'!$A$4:$AK$1252,$B3557,($C3557*8-3+4))</f>
        <v>9.3023255813953494</v>
      </c>
      <c r="R3557">
        <f>INDEX('Grade 3'!$A$4:$AK$1252,$B3557,($C3557*8-2+4))</f>
        <v>1.1627906976744187</v>
      </c>
      <c r="S3557">
        <f>INDEX('Grade 3'!$A$4:$AK$1252,$B3557,($C3557*8-1+4))</f>
        <v>63.953488372093027</v>
      </c>
      <c r="T3557">
        <f>INDEX('Grade 3'!$A$4:$AK$1252,$B3557,($C3557*8-0+4))</f>
        <v>10.465116279069768</v>
      </c>
      <c r="U3557" t="str">
        <f>INDEX('Grade 3'!$A$4:$AK$1252,$B3557,37)</f>
        <v>Chattahoochee-Flint</v>
      </c>
    </row>
    <row r="3558" spans="1:21">
      <c r="A3558">
        <f t="shared" si="166"/>
        <v>3557</v>
      </c>
      <c r="B3558">
        <f t="shared" si="167"/>
        <v>890</v>
      </c>
      <c r="C3558">
        <f t="shared" si="168"/>
        <v>1</v>
      </c>
      <c r="D3558">
        <f>INDEX('Grade 3'!$A$4:$AK$1252,$B3558,1)</f>
        <v>706</v>
      </c>
      <c r="E3558">
        <f>INDEX('Grade 3'!$A$4:$AK$1252,$B3558,2)</f>
        <v>2052</v>
      </c>
      <c r="F3558" t="str">
        <f>INDEX('Grade 3'!$A$4:$AK$1252,$B3558,3)</f>
        <v>MUSCOGEE COUNTY</v>
      </c>
      <c r="G3558" t="str">
        <f>INDEX('Grade 3'!$A$4:$AK$1252,$B3558,4)</f>
        <v>BLANCHARD ELEMENTARY SCHOOL</v>
      </c>
      <c r="H3558" t="str">
        <f ca="1">StaticValues!$A$8</f>
        <v>2016</v>
      </c>
      <c r="I3558" t="str">
        <f ca="1">StaticValues!$B$8</f>
        <v>Spring</v>
      </c>
      <c r="J3558" t="str">
        <f ca="1">StaticValues!$C$8</f>
        <v>EOG</v>
      </c>
      <c r="K3558" t="str">
        <f ca="1">StaticValues!$D$8</f>
        <v>3</v>
      </c>
      <c r="L3558" t="str">
        <f>INDEX('Grade 3'!E$2:AJ$2,1,((8*C3558)-7))</f>
        <v>English Language Arts</v>
      </c>
      <c r="M3558">
        <f>INDEX('Grade 3'!$A$4:$AK$1252,$B3558,($C3558*8-7+4))</f>
        <v>73</v>
      </c>
      <c r="N3558">
        <f>INDEX('Grade 3'!$A$4:$AK$1252,$B3558,($C3558*8-6+4))</f>
        <v>508.32876712328766</v>
      </c>
      <c r="O3558">
        <f>INDEX('Grade 3'!$A$4:$AK$1252,$B3558,($C3558*8-5+4))</f>
        <v>28.767123287671232</v>
      </c>
      <c r="P3558">
        <f>INDEX('Grade 3'!$A$4:$AK$1252,$B3558,($C3558*8-4+4))</f>
        <v>34.246575342465754</v>
      </c>
      <c r="Q3558">
        <f>INDEX('Grade 3'!$A$4:$AK$1252,$B3558,($C3558*8-3+4))</f>
        <v>32.876712328767127</v>
      </c>
      <c r="R3558">
        <f>INDEX('Grade 3'!$A$4:$AK$1252,$B3558,($C3558*8-2+4))</f>
        <v>4.1095890410958908</v>
      </c>
      <c r="S3558">
        <f>INDEX('Grade 3'!$A$4:$AK$1252,$B3558,($C3558*8-1+4))</f>
        <v>71.232876712328761</v>
      </c>
      <c r="T3558">
        <f>INDEX('Grade 3'!$A$4:$AK$1252,$B3558,($C3558*8-0+4))</f>
        <v>36.986301369863014</v>
      </c>
      <c r="U3558" t="str">
        <f>INDEX('Grade 3'!$A$4:$AK$1252,$B3558,37)</f>
        <v>Chattahoochee-Flint</v>
      </c>
    </row>
    <row r="3559" spans="1:21">
      <c r="A3559">
        <f t="shared" si="166"/>
        <v>3558</v>
      </c>
      <c r="B3559">
        <f t="shared" si="167"/>
        <v>890</v>
      </c>
      <c r="C3559">
        <f t="shared" si="168"/>
        <v>2</v>
      </c>
      <c r="D3559">
        <f>INDEX('Grade 3'!$A$4:$AK$1252,$B3559,1)</f>
        <v>706</v>
      </c>
      <c r="E3559">
        <f>INDEX('Grade 3'!$A$4:$AK$1252,$B3559,2)</f>
        <v>2052</v>
      </c>
      <c r="F3559" t="str">
        <f>INDEX('Grade 3'!$A$4:$AK$1252,$B3559,3)</f>
        <v>MUSCOGEE COUNTY</v>
      </c>
      <c r="G3559" t="str">
        <f>INDEX('Grade 3'!$A$4:$AK$1252,$B3559,4)</f>
        <v>BLANCHARD ELEMENTARY SCHOOL</v>
      </c>
      <c r="H3559" t="str">
        <f ca="1">StaticValues!$A$8</f>
        <v>2016</v>
      </c>
      <c r="I3559" t="str">
        <f ca="1">StaticValues!$B$8</f>
        <v>Spring</v>
      </c>
      <c r="J3559" t="str">
        <f ca="1">StaticValues!$C$8</f>
        <v>EOG</v>
      </c>
      <c r="K3559" t="str">
        <f ca="1">StaticValues!$D$8</f>
        <v>3</v>
      </c>
      <c r="L3559" t="str">
        <f>INDEX('Grade 3'!E$2:AJ$2,1,((8*C3559)-7))</f>
        <v>Mathematics</v>
      </c>
      <c r="M3559">
        <f>INDEX('Grade 3'!$A$4:$AK$1252,$B3559,($C3559*8-7+4))</f>
        <v>74</v>
      </c>
      <c r="N3559">
        <f>INDEX('Grade 3'!$A$4:$AK$1252,$B3559,($C3559*8-6+4))</f>
        <v>506.90540540540542</v>
      </c>
      <c r="O3559">
        <f>INDEX('Grade 3'!$A$4:$AK$1252,$B3559,($C3559*8-5+4))</f>
        <v>20.27027027027027</v>
      </c>
      <c r="P3559">
        <f>INDEX('Grade 3'!$A$4:$AK$1252,$B3559,($C3559*8-4+4))</f>
        <v>45.945945945945944</v>
      </c>
      <c r="Q3559">
        <f>INDEX('Grade 3'!$A$4:$AK$1252,$B3559,($C3559*8-3+4))</f>
        <v>32.432432432432435</v>
      </c>
      <c r="R3559">
        <f>INDEX('Grade 3'!$A$4:$AK$1252,$B3559,($C3559*8-2+4))</f>
        <v>1.3513513513513513</v>
      </c>
      <c r="S3559">
        <f>INDEX('Grade 3'!$A$4:$AK$1252,$B3559,($C3559*8-1+4))</f>
        <v>79.729729729729726</v>
      </c>
      <c r="T3559">
        <f>INDEX('Grade 3'!$A$4:$AK$1252,$B3559,($C3559*8-0+4))</f>
        <v>33.783783783783782</v>
      </c>
      <c r="U3559" t="str">
        <f>INDEX('Grade 3'!$A$4:$AK$1252,$B3559,37)</f>
        <v>Chattahoochee-Flint</v>
      </c>
    </row>
    <row r="3560" spans="1:21">
      <c r="A3560">
        <f t="shared" si="166"/>
        <v>3559</v>
      </c>
      <c r="B3560">
        <f t="shared" si="167"/>
        <v>890</v>
      </c>
      <c r="C3560">
        <f t="shared" si="168"/>
        <v>3</v>
      </c>
      <c r="D3560">
        <f>INDEX('Grade 3'!$A$4:$AK$1252,$B3560,1)</f>
        <v>706</v>
      </c>
      <c r="E3560">
        <f>INDEX('Grade 3'!$A$4:$AK$1252,$B3560,2)</f>
        <v>2052</v>
      </c>
      <c r="F3560" t="str">
        <f>INDEX('Grade 3'!$A$4:$AK$1252,$B3560,3)</f>
        <v>MUSCOGEE COUNTY</v>
      </c>
      <c r="G3560" t="str">
        <f>INDEX('Grade 3'!$A$4:$AK$1252,$B3560,4)</f>
        <v>BLANCHARD ELEMENTARY SCHOOL</v>
      </c>
      <c r="H3560" t="str">
        <f ca="1">StaticValues!$A$8</f>
        <v>2016</v>
      </c>
      <c r="I3560" t="str">
        <f ca="1">StaticValues!$B$8</f>
        <v>Spring</v>
      </c>
      <c r="J3560" t="str">
        <f ca="1">StaticValues!$C$8</f>
        <v>EOG</v>
      </c>
      <c r="K3560" t="str">
        <f ca="1">StaticValues!$D$8</f>
        <v>3</v>
      </c>
      <c r="L3560" t="str">
        <f>INDEX('Grade 3'!E$2:AJ$2,1,((8*C3560)-7))</f>
        <v>Science</v>
      </c>
      <c r="M3560">
        <f>INDEX('Grade 3'!$A$4:$AK$1252,$B3560,($C3560*8-7+4))</f>
        <v>73</v>
      </c>
      <c r="N3560">
        <f>INDEX('Grade 3'!$A$4:$AK$1252,$B3560,($C3560*8-6+4))</f>
        <v>502.60273972602738</v>
      </c>
      <c r="O3560">
        <f>INDEX('Grade 3'!$A$4:$AK$1252,$B3560,($C3560*8-5+4))</f>
        <v>21.917808219178081</v>
      </c>
      <c r="P3560">
        <f>INDEX('Grade 3'!$A$4:$AK$1252,$B3560,($C3560*8-4+4))</f>
        <v>50.684931506849317</v>
      </c>
      <c r="Q3560">
        <f>INDEX('Grade 3'!$A$4:$AK$1252,$B3560,($C3560*8-3+4))</f>
        <v>23.287671232876711</v>
      </c>
      <c r="R3560">
        <f>INDEX('Grade 3'!$A$4:$AK$1252,$B3560,($C3560*8-2+4))</f>
        <v>4.1095890410958908</v>
      </c>
      <c r="S3560">
        <f>INDEX('Grade 3'!$A$4:$AK$1252,$B3560,($C3560*8-1+4))</f>
        <v>78.082191780821915</v>
      </c>
      <c r="T3560">
        <f>INDEX('Grade 3'!$A$4:$AK$1252,$B3560,($C3560*8-0+4))</f>
        <v>27.397260273972602</v>
      </c>
      <c r="U3560" t="str">
        <f>INDEX('Grade 3'!$A$4:$AK$1252,$B3560,37)</f>
        <v>Chattahoochee-Flint</v>
      </c>
    </row>
    <row r="3561" spans="1:21">
      <c r="A3561">
        <f t="shared" si="166"/>
        <v>3560</v>
      </c>
      <c r="B3561">
        <f t="shared" si="167"/>
        <v>890</v>
      </c>
      <c r="C3561">
        <f t="shared" si="168"/>
        <v>4</v>
      </c>
      <c r="D3561">
        <f>INDEX('Grade 3'!$A$4:$AK$1252,$B3561,1)</f>
        <v>706</v>
      </c>
      <c r="E3561">
        <f>INDEX('Grade 3'!$A$4:$AK$1252,$B3561,2)</f>
        <v>2052</v>
      </c>
      <c r="F3561" t="str">
        <f>INDEX('Grade 3'!$A$4:$AK$1252,$B3561,3)</f>
        <v>MUSCOGEE COUNTY</v>
      </c>
      <c r="G3561" t="str">
        <f>INDEX('Grade 3'!$A$4:$AK$1252,$B3561,4)</f>
        <v>BLANCHARD ELEMENTARY SCHOOL</v>
      </c>
      <c r="H3561" t="str">
        <f ca="1">StaticValues!$A$8</f>
        <v>2016</v>
      </c>
      <c r="I3561" t="str">
        <f ca="1">StaticValues!$B$8</f>
        <v>Spring</v>
      </c>
      <c r="J3561" t="str">
        <f ca="1">StaticValues!$C$8</f>
        <v>EOG</v>
      </c>
      <c r="K3561" t="str">
        <f ca="1">StaticValues!$D$8</f>
        <v>3</v>
      </c>
      <c r="L3561" t="str">
        <f>INDEX('Grade 3'!E$2:AJ$2,1,((8*C3561)-7))</f>
        <v>Social Studies</v>
      </c>
      <c r="M3561">
        <f>INDEX('Grade 3'!$A$4:$AK$1252,$B3561,($C3561*8-7+4))</f>
        <v>74</v>
      </c>
      <c r="N3561">
        <f>INDEX('Grade 3'!$A$4:$AK$1252,$B3561,($C3561*8-6+4))</f>
        <v>499.72972972972974</v>
      </c>
      <c r="O3561">
        <f>INDEX('Grade 3'!$A$4:$AK$1252,$B3561,($C3561*8-5+4))</f>
        <v>22.972972972972972</v>
      </c>
      <c r="P3561">
        <f>INDEX('Grade 3'!$A$4:$AK$1252,$B3561,($C3561*8-4+4))</f>
        <v>54.054054054054056</v>
      </c>
      <c r="Q3561">
        <f>INDEX('Grade 3'!$A$4:$AK$1252,$B3561,($C3561*8-3+4))</f>
        <v>17.567567567567568</v>
      </c>
      <c r="R3561">
        <f>INDEX('Grade 3'!$A$4:$AK$1252,$B3561,($C3561*8-2+4))</f>
        <v>5.4054054054054053</v>
      </c>
      <c r="S3561">
        <f>INDEX('Grade 3'!$A$4:$AK$1252,$B3561,($C3561*8-1+4))</f>
        <v>77.027027027027032</v>
      </c>
      <c r="T3561">
        <f>INDEX('Grade 3'!$A$4:$AK$1252,$B3561,($C3561*8-0+4))</f>
        <v>22.972972972972972</v>
      </c>
      <c r="U3561" t="str">
        <f>INDEX('Grade 3'!$A$4:$AK$1252,$B3561,37)</f>
        <v>Chattahoochee-Flint</v>
      </c>
    </row>
    <row r="3562" spans="1:21">
      <c r="A3562">
        <f t="shared" si="166"/>
        <v>3561</v>
      </c>
      <c r="B3562">
        <f t="shared" si="167"/>
        <v>891</v>
      </c>
      <c r="C3562">
        <f t="shared" si="168"/>
        <v>1</v>
      </c>
      <c r="D3562">
        <f>INDEX('Grade 3'!$A$4:$AK$1252,$B3562,1)</f>
        <v>706</v>
      </c>
      <c r="E3562">
        <f>INDEX('Grade 3'!$A$4:$AK$1252,$B3562,2)</f>
        <v>2054</v>
      </c>
      <c r="F3562" t="str">
        <f>INDEX('Grade 3'!$A$4:$AK$1252,$B3562,3)</f>
        <v>MUSCOGEE COUNTY</v>
      </c>
      <c r="G3562" t="str">
        <f>INDEX('Grade 3'!$A$4:$AK$1252,$B3562,4)</f>
        <v>CLUBVIEW ELEMENTARY SCHOOL</v>
      </c>
      <c r="H3562" t="str">
        <f ca="1">StaticValues!$A$8</f>
        <v>2016</v>
      </c>
      <c r="I3562" t="str">
        <f ca="1">StaticValues!$B$8</f>
        <v>Spring</v>
      </c>
      <c r="J3562" t="str">
        <f ca="1">StaticValues!$C$8</f>
        <v>EOG</v>
      </c>
      <c r="K3562" t="str">
        <f ca="1">StaticValues!$D$8</f>
        <v>3</v>
      </c>
      <c r="L3562" t="str">
        <f>INDEX('Grade 3'!E$2:AJ$2,1,((8*C3562)-7))</f>
        <v>English Language Arts</v>
      </c>
      <c r="M3562">
        <f>INDEX('Grade 3'!$A$4:$AK$1252,$B3562,($C3562*8-7+4))</f>
        <v>93</v>
      </c>
      <c r="N3562">
        <f>INDEX('Grade 3'!$A$4:$AK$1252,$B3562,($C3562*8-6+4))</f>
        <v>539.83870967741939</v>
      </c>
      <c r="O3562">
        <f>INDEX('Grade 3'!$A$4:$AK$1252,$B3562,($C3562*8-5+4))</f>
        <v>12.903225806451612</v>
      </c>
      <c r="P3562">
        <f>INDEX('Grade 3'!$A$4:$AK$1252,$B3562,($C3562*8-4+4))</f>
        <v>26.881720430107528</v>
      </c>
      <c r="Q3562">
        <f>INDEX('Grade 3'!$A$4:$AK$1252,$B3562,($C3562*8-3+4))</f>
        <v>38.70967741935484</v>
      </c>
      <c r="R3562">
        <f>INDEX('Grade 3'!$A$4:$AK$1252,$B3562,($C3562*8-2+4))</f>
        <v>21.50537634408602</v>
      </c>
      <c r="S3562">
        <f>INDEX('Grade 3'!$A$4:$AK$1252,$B3562,($C3562*8-1+4))</f>
        <v>87.096774193548384</v>
      </c>
      <c r="T3562">
        <f>INDEX('Grade 3'!$A$4:$AK$1252,$B3562,($C3562*8-0+4))</f>
        <v>60.215053763440864</v>
      </c>
      <c r="U3562" t="str">
        <f>INDEX('Grade 3'!$A$4:$AK$1252,$B3562,37)</f>
        <v>Chattahoochee-Flint</v>
      </c>
    </row>
    <row r="3563" spans="1:21">
      <c r="A3563">
        <f t="shared" si="166"/>
        <v>3562</v>
      </c>
      <c r="B3563">
        <f t="shared" si="167"/>
        <v>891</v>
      </c>
      <c r="C3563">
        <f t="shared" si="168"/>
        <v>2</v>
      </c>
      <c r="D3563">
        <f>INDEX('Grade 3'!$A$4:$AK$1252,$B3563,1)</f>
        <v>706</v>
      </c>
      <c r="E3563">
        <f>INDEX('Grade 3'!$A$4:$AK$1252,$B3563,2)</f>
        <v>2054</v>
      </c>
      <c r="F3563" t="str">
        <f>INDEX('Grade 3'!$A$4:$AK$1252,$B3563,3)</f>
        <v>MUSCOGEE COUNTY</v>
      </c>
      <c r="G3563" t="str">
        <f>INDEX('Grade 3'!$A$4:$AK$1252,$B3563,4)</f>
        <v>CLUBVIEW ELEMENTARY SCHOOL</v>
      </c>
      <c r="H3563" t="str">
        <f ca="1">StaticValues!$A$8</f>
        <v>2016</v>
      </c>
      <c r="I3563" t="str">
        <f ca="1">StaticValues!$B$8</f>
        <v>Spring</v>
      </c>
      <c r="J3563" t="str">
        <f ca="1">StaticValues!$C$8</f>
        <v>EOG</v>
      </c>
      <c r="K3563" t="str">
        <f ca="1">StaticValues!$D$8</f>
        <v>3</v>
      </c>
      <c r="L3563" t="str">
        <f>INDEX('Grade 3'!E$2:AJ$2,1,((8*C3563)-7))</f>
        <v>Mathematics</v>
      </c>
      <c r="M3563">
        <f>INDEX('Grade 3'!$A$4:$AK$1252,$B3563,($C3563*8-7+4))</f>
        <v>93</v>
      </c>
      <c r="N3563">
        <f>INDEX('Grade 3'!$A$4:$AK$1252,$B3563,($C3563*8-6+4))</f>
        <v>526.72043010752691</v>
      </c>
      <c r="O3563">
        <f>INDEX('Grade 3'!$A$4:$AK$1252,$B3563,($C3563*8-5+4))</f>
        <v>5.376344086021505</v>
      </c>
      <c r="P3563">
        <f>INDEX('Grade 3'!$A$4:$AK$1252,$B3563,($C3563*8-4+4))</f>
        <v>41.935483870967744</v>
      </c>
      <c r="Q3563">
        <f>INDEX('Grade 3'!$A$4:$AK$1252,$B3563,($C3563*8-3+4))</f>
        <v>45.161290322580648</v>
      </c>
      <c r="R3563">
        <f>INDEX('Grade 3'!$A$4:$AK$1252,$B3563,($C3563*8-2+4))</f>
        <v>7.5268817204301079</v>
      </c>
      <c r="S3563">
        <f>INDEX('Grade 3'!$A$4:$AK$1252,$B3563,($C3563*8-1+4))</f>
        <v>94.623655913978496</v>
      </c>
      <c r="T3563">
        <f>INDEX('Grade 3'!$A$4:$AK$1252,$B3563,($C3563*8-0+4))</f>
        <v>52.688172043010752</v>
      </c>
      <c r="U3563" t="str">
        <f>INDEX('Grade 3'!$A$4:$AK$1252,$B3563,37)</f>
        <v>Chattahoochee-Flint</v>
      </c>
    </row>
    <row r="3564" spans="1:21">
      <c r="A3564">
        <f t="shared" si="166"/>
        <v>3563</v>
      </c>
      <c r="B3564">
        <f t="shared" si="167"/>
        <v>891</v>
      </c>
      <c r="C3564">
        <f t="shared" si="168"/>
        <v>3</v>
      </c>
      <c r="D3564">
        <f>INDEX('Grade 3'!$A$4:$AK$1252,$B3564,1)</f>
        <v>706</v>
      </c>
      <c r="E3564">
        <f>INDEX('Grade 3'!$A$4:$AK$1252,$B3564,2)</f>
        <v>2054</v>
      </c>
      <c r="F3564" t="str">
        <f>INDEX('Grade 3'!$A$4:$AK$1252,$B3564,3)</f>
        <v>MUSCOGEE COUNTY</v>
      </c>
      <c r="G3564" t="str">
        <f>INDEX('Grade 3'!$A$4:$AK$1252,$B3564,4)</f>
        <v>CLUBVIEW ELEMENTARY SCHOOL</v>
      </c>
      <c r="H3564" t="str">
        <f ca="1">StaticValues!$A$8</f>
        <v>2016</v>
      </c>
      <c r="I3564" t="str">
        <f ca="1">StaticValues!$B$8</f>
        <v>Spring</v>
      </c>
      <c r="J3564" t="str">
        <f ca="1">StaticValues!$C$8</f>
        <v>EOG</v>
      </c>
      <c r="K3564" t="str">
        <f ca="1">StaticValues!$D$8</f>
        <v>3</v>
      </c>
      <c r="L3564" t="str">
        <f>INDEX('Grade 3'!E$2:AJ$2,1,((8*C3564)-7))</f>
        <v>Science</v>
      </c>
      <c r="M3564">
        <f>INDEX('Grade 3'!$A$4:$AK$1252,$B3564,($C3564*8-7+4))</f>
        <v>93</v>
      </c>
      <c r="N3564">
        <f>INDEX('Grade 3'!$A$4:$AK$1252,$B3564,($C3564*8-6+4))</f>
        <v>523.91397849462362</v>
      </c>
      <c r="O3564">
        <f>INDEX('Grade 3'!$A$4:$AK$1252,$B3564,($C3564*8-5+4))</f>
        <v>8.6021505376344081</v>
      </c>
      <c r="P3564">
        <f>INDEX('Grade 3'!$A$4:$AK$1252,$B3564,($C3564*8-4+4))</f>
        <v>38.70967741935484</v>
      </c>
      <c r="Q3564">
        <f>INDEX('Grade 3'!$A$4:$AK$1252,$B3564,($C3564*8-3+4))</f>
        <v>44.086021505376344</v>
      </c>
      <c r="R3564">
        <f>INDEX('Grade 3'!$A$4:$AK$1252,$B3564,($C3564*8-2+4))</f>
        <v>8.6021505376344081</v>
      </c>
      <c r="S3564">
        <f>INDEX('Grade 3'!$A$4:$AK$1252,$B3564,($C3564*8-1+4))</f>
        <v>91.397849462365585</v>
      </c>
      <c r="T3564">
        <f>INDEX('Grade 3'!$A$4:$AK$1252,$B3564,($C3564*8-0+4))</f>
        <v>52.688172043010752</v>
      </c>
      <c r="U3564" t="str">
        <f>INDEX('Grade 3'!$A$4:$AK$1252,$B3564,37)</f>
        <v>Chattahoochee-Flint</v>
      </c>
    </row>
    <row r="3565" spans="1:21">
      <c r="A3565">
        <f t="shared" si="166"/>
        <v>3564</v>
      </c>
      <c r="B3565">
        <f t="shared" si="167"/>
        <v>891</v>
      </c>
      <c r="C3565">
        <f t="shared" si="168"/>
        <v>4</v>
      </c>
      <c r="D3565">
        <f>INDEX('Grade 3'!$A$4:$AK$1252,$B3565,1)</f>
        <v>706</v>
      </c>
      <c r="E3565">
        <f>INDEX('Grade 3'!$A$4:$AK$1252,$B3565,2)</f>
        <v>2054</v>
      </c>
      <c r="F3565" t="str">
        <f>INDEX('Grade 3'!$A$4:$AK$1252,$B3565,3)</f>
        <v>MUSCOGEE COUNTY</v>
      </c>
      <c r="G3565" t="str">
        <f>INDEX('Grade 3'!$A$4:$AK$1252,$B3565,4)</f>
        <v>CLUBVIEW ELEMENTARY SCHOOL</v>
      </c>
      <c r="H3565" t="str">
        <f ca="1">StaticValues!$A$8</f>
        <v>2016</v>
      </c>
      <c r="I3565" t="str">
        <f ca="1">StaticValues!$B$8</f>
        <v>Spring</v>
      </c>
      <c r="J3565" t="str">
        <f ca="1">StaticValues!$C$8</f>
        <v>EOG</v>
      </c>
      <c r="K3565" t="str">
        <f ca="1">StaticValues!$D$8</f>
        <v>3</v>
      </c>
      <c r="L3565" t="str">
        <f>INDEX('Grade 3'!E$2:AJ$2,1,((8*C3565)-7))</f>
        <v>Social Studies</v>
      </c>
      <c r="M3565">
        <f>INDEX('Grade 3'!$A$4:$AK$1252,$B3565,($C3565*8-7+4))</f>
        <v>93</v>
      </c>
      <c r="N3565">
        <f>INDEX('Grade 3'!$A$4:$AK$1252,$B3565,($C3565*8-6+4))</f>
        <v>534.43010752688167</v>
      </c>
      <c r="O3565">
        <f>INDEX('Grade 3'!$A$4:$AK$1252,$B3565,($C3565*8-5+4))</f>
        <v>6.4516129032258061</v>
      </c>
      <c r="P3565">
        <f>INDEX('Grade 3'!$A$4:$AK$1252,$B3565,($C3565*8-4+4))</f>
        <v>37.634408602150536</v>
      </c>
      <c r="Q3565">
        <f>INDEX('Grade 3'!$A$4:$AK$1252,$B3565,($C3565*8-3+4))</f>
        <v>24.731182795698924</v>
      </c>
      <c r="R3565">
        <f>INDEX('Grade 3'!$A$4:$AK$1252,$B3565,($C3565*8-2+4))</f>
        <v>31.182795698924732</v>
      </c>
      <c r="S3565">
        <f>INDEX('Grade 3'!$A$4:$AK$1252,$B3565,($C3565*8-1+4))</f>
        <v>93.548387096774192</v>
      </c>
      <c r="T3565">
        <f>INDEX('Grade 3'!$A$4:$AK$1252,$B3565,($C3565*8-0+4))</f>
        <v>55.913978494623656</v>
      </c>
      <c r="U3565" t="str">
        <f>INDEX('Grade 3'!$A$4:$AK$1252,$B3565,37)</f>
        <v>Chattahoochee-Flint</v>
      </c>
    </row>
    <row r="3566" spans="1:21">
      <c r="A3566">
        <f t="shared" si="166"/>
        <v>3565</v>
      </c>
      <c r="B3566">
        <f t="shared" si="167"/>
        <v>892</v>
      </c>
      <c r="C3566">
        <f t="shared" si="168"/>
        <v>1</v>
      </c>
      <c r="D3566">
        <f>INDEX('Grade 3'!$A$4:$AK$1252,$B3566,1)</f>
        <v>706</v>
      </c>
      <c r="E3566">
        <f>INDEX('Grade 3'!$A$4:$AK$1252,$B3566,2)</f>
        <v>2058</v>
      </c>
      <c r="F3566" t="str">
        <f>INDEX('Grade 3'!$A$4:$AK$1252,$B3566,3)</f>
        <v>MUSCOGEE COUNTY</v>
      </c>
      <c r="G3566" t="str">
        <f>INDEX('Grade 3'!$A$4:$AK$1252,$B3566,4)</f>
        <v>DOUBLE CHURCHES ELEMENTARY SCHOOL</v>
      </c>
      <c r="H3566" t="str">
        <f ca="1">StaticValues!$A$8</f>
        <v>2016</v>
      </c>
      <c r="I3566" t="str">
        <f ca="1">StaticValues!$B$8</f>
        <v>Spring</v>
      </c>
      <c r="J3566" t="str">
        <f ca="1">StaticValues!$C$8</f>
        <v>EOG</v>
      </c>
      <c r="K3566" t="str">
        <f ca="1">StaticValues!$D$8</f>
        <v>3</v>
      </c>
      <c r="L3566" t="str">
        <f>INDEX('Grade 3'!E$2:AJ$2,1,((8*C3566)-7))</f>
        <v>English Language Arts</v>
      </c>
      <c r="M3566">
        <f>INDEX('Grade 3'!$A$4:$AK$1252,$B3566,($C3566*8-7+4))</f>
        <v>71</v>
      </c>
      <c r="N3566">
        <f>INDEX('Grade 3'!$A$4:$AK$1252,$B3566,($C3566*8-6+4))</f>
        <v>504.6901408450704</v>
      </c>
      <c r="O3566">
        <f>INDEX('Grade 3'!$A$4:$AK$1252,$B3566,($C3566*8-5+4))</f>
        <v>25.35211267605634</v>
      </c>
      <c r="P3566">
        <f>INDEX('Grade 3'!$A$4:$AK$1252,$B3566,($C3566*8-4+4))</f>
        <v>43.661971830985912</v>
      </c>
      <c r="Q3566">
        <f>INDEX('Grade 3'!$A$4:$AK$1252,$B3566,($C3566*8-3+4))</f>
        <v>23.943661971830984</v>
      </c>
      <c r="R3566">
        <f>INDEX('Grade 3'!$A$4:$AK$1252,$B3566,($C3566*8-2+4))</f>
        <v>7.042253521126761</v>
      </c>
      <c r="S3566">
        <f>INDEX('Grade 3'!$A$4:$AK$1252,$B3566,($C3566*8-1+4))</f>
        <v>74.647887323943664</v>
      </c>
      <c r="T3566">
        <f>INDEX('Grade 3'!$A$4:$AK$1252,$B3566,($C3566*8-0+4))</f>
        <v>30.985915492957748</v>
      </c>
      <c r="U3566" t="str">
        <f>INDEX('Grade 3'!$A$4:$AK$1252,$B3566,37)</f>
        <v>Chattahoochee-Flint</v>
      </c>
    </row>
    <row r="3567" spans="1:21">
      <c r="A3567">
        <f t="shared" si="166"/>
        <v>3566</v>
      </c>
      <c r="B3567">
        <f t="shared" si="167"/>
        <v>892</v>
      </c>
      <c r="C3567">
        <f t="shared" si="168"/>
        <v>2</v>
      </c>
      <c r="D3567">
        <f>INDEX('Grade 3'!$A$4:$AK$1252,$B3567,1)</f>
        <v>706</v>
      </c>
      <c r="E3567">
        <f>INDEX('Grade 3'!$A$4:$AK$1252,$B3567,2)</f>
        <v>2058</v>
      </c>
      <c r="F3567" t="str">
        <f>INDEX('Grade 3'!$A$4:$AK$1252,$B3567,3)</f>
        <v>MUSCOGEE COUNTY</v>
      </c>
      <c r="G3567" t="str">
        <f>INDEX('Grade 3'!$A$4:$AK$1252,$B3567,4)</f>
        <v>DOUBLE CHURCHES ELEMENTARY SCHOOL</v>
      </c>
      <c r="H3567" t="str">
        <f ca="1">StaticValues!$A$8</f>
        <v>2016</v>
      </c>
      <c r="I3567" t="str">
        <f ca="1">StaticValues!$B$8</f>
        <v>Spring</v>
      </c>
      <c r="J3567" t="str">
        <f ca="1">StaticValues!$C$8</f>
        <v>EOG</v>
      </c>
      <c r="K3567" t="str">
        <f ca="1">StaticValues!$D$8</f>
        <v>3</v>
      </c>
      <c r="L3567" t="str">
        <f>INDEX('Grade 3'!E$2:AJ$2,1,((8*C3567)-7))</f>
        <v>Mathematics</v>
      </c>
      <c r="M3567">
        <f>INDEX('Grade 3'!$A$4:$AK$1252,$B3567,($C3567*8-7+4))</f>
        <v>71</v>
      </c>
      <c r="N3567">
        <f>INDEX('Grade 3'!$A$4:$AK$1252,$B3567,($C3567*8-6+4))</f>
        <v>517.64788732394368</v>
      </c>
      <c r="O3567">
        <f>INDEX('Grade 3'!$A$4:$AK$1252,$B3567,($C3567*8-5+4))</f>
        <v>15.492957746478874</v>
      </c>
      <c r="P3567">
        <f>INDEX('Grade 3'!$A$4:$AK$1252,$B3567,($C3567*8-4+4))</f>
        <v>36.619718309859152</v>
      </c>
      <c r="Q3567">
        <f>INDEX('Grade 3'!$A$4:$AK$1252,$B3567,($C3567*8-3+4))</f>
        <v>42.25352112676056</v>
      </c>
      <c r="R3567">
        <f>INDEX('Grade 3'!$A$4:$AK$1252,$B3567,($C3567*8-2+4))</f>
        <v>5.6338028169014081</v>
      </c>
      <c r="S3567">
        <f>INDEX('Grade 3'!$A$4:$AK$1252,$B3567,($C3567*8-1+4))</f>
        <v>84.507042253521121</v>
      </c>
      <c r="T3567">
        <f>INDEX('Grade 3'!$A$4:$AK$1252,$B3567,($C3567*8-0+4))</f>
        <v>47.887323943661968</v>
      </c>
      <c r="U3567" t="str">
        <f>INDEX('Grade 3'!$A$4:$AK$1252,$B3567,37)</f>
        <v>Chattahoochee-Flint</v>
      </c>
    </row>
    <row r="3568" spans="1:21">
      <c r="A3568">
        <f t="shared" si="166"/>
        <v>3567</v>
      </c>
      <c r="B3568">
        <f t="shared" si="167"/>
        <v>892</v>
      </c>
      <c r="C3568">
        <f t="shared" si="168"/>
        <v>3</v>
      </c>
      <c r="D3568">
        <f>INDEX('Grade 3'!$A$4:$AK$1252,$B3568,1)</f>
        <v>706</v>
      </c>
      <c r="E3568">
        <f>INDEX('Grade 3'!$A$4:$AK$1252,$B3568,2)</f>
        <v>2058</v>
      </c>
      <c r="F3568" t="str">
        <f>INDEX('Grade 3'!$A$4:$AK$1252,$B3568,3)</f>
        <v>MUSCOGEE COUNTY</v>
      </c>
      <c r="G3568" t="str">
        <f>INDEX('Grade 3'!$A$4:$AK$1252,$B3568,4)</f>
        <v>DOUBLE CHURCHES ELEMENTARY SCHOOL</v>
      </c>
      <c r="H3568" t="str">
        <f ca="1">StaticValues!$A$8</f>
        <v>2016</v>
      </c>
      <c r="I3568" t="str">
        <f ca="1">StaticValues!$B$8</f>
        <v>Spring</v>
      </c>
      <c r="J3568" t="str">
        <f ca="1">StaticValues!$C$8</f>
        <v>EOG</v>
      </c>
      <c r="K3568" t="str">
        <f ca="1">StaticValues!$D$8</f>
        <v>3</v>
      </c>
      <c r="L3568" t="str">
        <f>INDEX('Grade 3'!E$2:AJ$2,1,((8*C3568)-7))</f>
        <v>Science</v>
      </c>
      <c r="M3568">
        <f>INDEX('Grade 3'!$A$4:$AK$1252,$B3568,($C3568*8-7+4))</f>
        <v>71</v>
      </c>
      <c r="N3568">
        <f>INDEX('Grade 3'!$A$4:$AK$1252,$B3568,($C3568*8-6+4))</f>
        <v>508.05633802816902</v>
      </c>
      <c r="O3568">
        <f>INDEX('Grade 3'!$A$4:$AK$1252,$B3568,($C3568*8-5+4))</f>
        <v>21.12676056338028</v>
      </c>
      <c r="P3568">
        <f>INDEX('Grade 3'!$A$4:$AK$1252,$B3568,($C3568*8-4+4))</f>
        <v>45.070422535211264</v>
      </c>
      <c r="Q3568">
        <f>INDEX('Grade 3'!$A$4:$AK$1252,$B3568,($C3568*8-3+4))</f>
        <v>28.169014084507044</v>
      </c>
      <c r="R3568">
        <f>INDEX('Grade 3'!$A$4:$AK$1252,$B3568,($C3568*8-2+4))</f>
        <v>5.6338028169014081</v>
      </c>
      <c r="S3568">
        <f>INDEX('Grade 3'!$A$4:$AK$1252,$B3568,($C3568*8-1+4))</f>
        <v>78.873239436619713</v>
      </c>
      <c r="T3568">
        <f>INDEX('Grade 3'!$A$4:$AK$1252,$B3568,($C3568*8-0+4))</f>
        <v>33.802816901408448</v>
      </c>
      <c r="U3568" t="str">
        <f>INDEX('Grade 3'!$A$4:$AK$1252,$B3568,37)</f>
        <v>Chattahoochee-Flint</v>
      </c>
    </row>
    <row r="3569" spans="1:21">
      <c r="A3569">
        <f t="shared" si="166"/>
        <v>3568</v>
      </c>
      <c r="B3569">
        <f t="shared" si="167"/>
        <v>892</v>
      </c>
      <c r="C3569">
        <f t="shared" si="168"/>
        <v>4</v>
      </c>
      <c r="D3569">
        <f>INDEX('Grade 3'!$A$4:$AK$1252,$B3569,1)</f>
        <v>706</v>
      </c>
      <c r="E3569">
        <f>INDEX('Grade 3'!$A$4:$AK$1252,$B3569,2)</f>
        <v>2058</v>
      </c>
      <c r="F3569" t="str">
        <f>INDEX('Grade 3'!$A$4:$AK$1252,$B3569,3)</f>
        <v>MUSCOGEE COUNTY</v>
      </c>
      <c r="G3569" t="str">
        <f>INDEX('Grade 3'!$A$4:$AK$1252,$B3569,4)</f>
        <v>DOUBLE CHURCHES ELEMENTARY SCHOOL</v>
      </c>
      <c r="H3569" t="str">
        <f ca="1">StaticValues!$A$8</f>
        <v>2016</v>
      </c>
      <c r="I3569" t="str">
        <f ca="1">StaticValues!$B$8</f>
        <v>Spring</v>
      </c>
      <c r="J3569" t="str">
        <f ca="1">StaticValues!$C$8</f>
        <v>EOG</v>
      </c>
      <c r="K3569" t="str">
        <f ca="1">StaticValues!$D$8</f>
        <v>3</v>
      </c>
      <c r="L3569" t="str">
        <f>INDEX('Grade 3'!E$2:AJ$2,1,((8*C3569)-7))</f>
        <v>Social Studies</v>
      </c>
      <c r="M3569">
        <f>INDEX('Grade 3'!$A$4:$AK$1252,$B3569,($C3569*8-7+4))</f>
        <v>71</v>
      </c>
      <c r="N3569">
        <f>INDEX('Grade 3'!$A$4:$AK$1252,$B3569,($C3569*8-6+4))</f>
        <v>508.16901408450707</v>
      </c>
      <c r="O3569">
        <f>INDEX('Grade 3'!$A$4:$AK$1252,$B3569,($C3569*8-5+4))</f>
        <v>14.084507042253522</v>
      </c>
      <c r="P3569">
        <f>INDEX('Grade 3'!$A$4:$AK$1252,$B3569,($C3569*8-4+4))</f>
        <v>59.154929577464792</v>
      </c>
      <c r="Q3569">
        <f>INDEX('Grade 3'!$A$4:$AK$1252,$B3569,($C3569*8-3+4))</f>
        <v>19.718309859154928</v>
      </c>
      <c r="R3569">
        <f>INDEX('Grade 3'!$A$4:$AK$1252,$B3569,($C3569*8-2+4))</f>
        <v>7.042253521126761</v>
      </c>
      <c r="S3569">
        <f>INDEX('Grade 3'!$A$4:$AK$1252,$B3569,($C3569*8-1+4))</f>
        <v>85.91549295774648</v>
      </c>
      <c r="T3569">
        <f>INDEX('Grade 3'!$A$4:$AK$1252,$B3569,($C3569*8-0+4))</f>
        <v>26.760563380281692</v>
      </c>
      <c r="U3569" t="str">
        <f>INDEX('Grade 3'!$A$4:$AK$1252,$B3569,37)</f>
        <v>Chattahoochee-Flint</v>
      </c>
    </row>
    <row r="3570" spans="1:21">
      <c r="A3570">
        <f t="shared" si="166"/>
        <v>3569</v>
      </c>
      <c r="B3570">
        <f t="shared" si="167"/>
        <v>893</v>
      </c>
      <c r="C3570">
        <f t="shared" si="168"/>
        <v>1</v>
      </c>
      <c r="D3570">
        <f>INDEX('Grade 3'!$A$4:$AK$1252,$B3570,1)</f>
        <v>706</v>
      </c>
      <c r="E3570">
        <f>INDEX('Grade 3'!$A$4:$AK$1252,$B3570,2)</f>
        <v>2064</v>
      </c>
      <c r="F3570" t="str">
        <f>INDEX('Grade 3'!$A$4:$AK$1252,$B3570,3)</f>
        <v>MUSCOGEE COUNTY</v>
      </c>
      <c r="G3570" t="str">
        <f>INDEX('Grade 3'!$A$4:$AK$1252,$B3570,4)</f>
        <v>KEY ELEMENTARY SCHOOL</v>
      </c>
      <c r="H3570" t="str">
        <f ca="1">StaticValues!$A$8</f>
        <v>2016</v>
      </c>
      <c r="I3570" t="str">
        <f ca="1">StaticValues!$B$8</f>
        <v>Spring</v>
      </c>
      <c r="J3570" t="str">
        <f ca="1">StaticValues!$C$8</f>
        <v>EOG</v>
      </c>
      <c r="K3570" t="str">
        <f ca="1">StaticValues!$D$8</f>
        <v>3</v>
      </c>
      <c r="L3570" t="str">
        <f>INDEX('Grade 3'!E$2:AJ$2,1,((8*C3570)-7))</f>
        <v>English Language Arts</v>
      </c>
      <c r="M3570">
        <f>INDEX('Grade 3'!$A$4:$AK$1252,$B3570,($C3570*8-7+4))</f>
        <v>81</v>
      </c>
      <c r="N3570">
        <f>INDEX('Grade 3'!$A$4:$AK$1252,$B3570,($C3570*8-6+4))</f>
        <v>469.03703703703701</v>
      </c>
      <c r="O3570">
        <f>INDEX('Grade 3'!$A$4:$AK$1252,$B3570,($C3570*8-5+4))</f>
        <v>50.617283950617285</v>
      </c>
      <c r="P3570">
        <f>INDEX('Grade 3'!$A$4:$AK$1252,$B3570,($C3570*8-4+4))</f>
        <v>38.271604938271608</v>
      </c>
      <c r="Q3570">
        <f>INDEX('Grade 3'!$A$4:$AK$1252,$B3570,($C3570*8-3+4))</f>
        <v>11.111111111111111</v>
      </c>
      <c r="R3570">
        <f>INDEX('Grade 3'!$A$4:$AK$1252,$B3570,($C3570*8-2+4))</f>
        <v>0</v>
      </c>
      <c r="S3570">
        <f>INDEX('Grade 3'!$A$4:$AK$1252,$B3570,($C3570*8-1+4))</f>
        <v>49.382716049382715</v>
      </c>
      <c r="T3570">
        <f>INDEX('Grade 3'!$A$4:$AK$1252,$B3570,($C3570*8-0+4))</f>
        <v>11.111111111111111</v>
      </c>
      <c r="U3570" t="str">
        <f>INDEX('Grade 3'!$A$4:$AK$1252,$B3570,37)</f>
        <v>Chattahoochee-Flint</v>
      </c>
    </row>
    <row r="3571" spans="1:21">
      <c r="A3571">
        <f t="shared" si="166"/>
        <v>3570</v>
      </c>
      <c r="B3571">
        <f t="shared" si="167"/>
        <v>893</v>
      </c>
      <c r="C3571">
        <f t="shared" si="168"/>
        <v>2</v>
      </c>
      <c r="D3571">
        <f>INDEX('Grade 3'!$A$4:$AK$1252,$B3571,1)</f>
        <v>706</v>
      </c>
      <c r="E3571">
        <f>INDEX('Grade 3'!$A$4:$AK$1252,$B3571,2)</f>
        <v>2064</v>
      </c>
      <c r="F3571" t="str">
        <f>INDEX('Grade 3'!$A$4:$AK$1252,$B3571,3)</f>
        <v>MUSCOGEE COUNTY</v>
      </c>
      <c r="G3571" t="str">
        <f>INDEX('Grade 3'!$A$4:$AK$1252,$B3571,4)</f>
        <v>KEY ELEMENTARY SCHOOL</v>
      </c>
      <c r="H3571" t="str">
        <f ca="1">StaticValues!$A$8</f>
        <v>2016</v>
      </c>
      <c r="I3571" t="str">
        <f ca="1">StaticValues!$B$8</f>
        <v>Spring</v>
      </c>
      <c r="J3571" t="str">
        <f ca="1">StaticValues!$C$8</f>
        <v>EOG</v>
      </c>
      <c r="K3571" t="str">
        <f ca="1">StaticValues!$D$8</f>
        <v>3</v>
      </c>
      <c r="L3571" t="str">
        <f>INDEX('Grade 3'!E$2:AJ$2,1,((8*C3571)-7))</f>
        <v>Mathematics</v>
      </c>
      <c r="M3571">
        <f>INDEX('Grade 3'!$A$4:$AK$1252,$B3571,($C3571*8-7+4))</f>
        <v>80</v>
      </c>
      <c r="N3571">
        <f>INDEX('Grade 3'!$A$4:$AK$1252,$B3571,($C3571*8-6+4))</f>
        <v>483.91250000000002</v>
      </c>
      <c r="O3571">
        <f>INDEX('Grade 3'!$A$4:$AK$1252,$B3571,($C3571*8-5+4))</f>
        <v>43.75</v>
      </c>
      <c r="P3571">
        <f>INDEX('Grade 3'!$A$4:$AK$1252,$B3571,($C3571*8-4+4))</f>
        <v>45</v>
      </c>
      <c r="Q3571">
        <f>INDEX('Grade 3'!$A$4:$AK$1252,$B3571,($C3571*8-3+4))</f>
        <v>8.75</v>
      </c>
      <c r="R3571">
        <f>INDEX('Grade 3'!$A$4:$AK$1252,$B3571,($C3571*8-2+4))</f>
        <v>2.5</v>
      </c>
      <c r="S3571">
        <f>INDEX('Grade 3'!$A$4:$AK$1252,$B3571,($C3571*8-1+4))</f>
        <v>56.25</v>
      </c>
      <c r="T3571">
        <f>INDEX('Grade 3'!$A$4:$AK$1252,$B3571,($C3571*8-0+4))</f>
        <v>11.25</v>
      </c>
      <c r="U3571" t="str">
        <f>INDEX('Grade 3'!$A$4:$AK$1252,$B3571,37)</f>
        <v>Chattahoochee-Flint</v>
      </c>
    </row>
    <row r="3572" spans="1:21">
      <c r="A3572">
        <f t="shared" si="166"/>
        <v>3571</v>
      </c>
      <c r="B3572">
        <f t="shared" si="167"/>
        <v>893</v>
      </c>
      <c r="C3572">
        <f t="shared" si="168"/>
        <v>3</v>
      </c>
      <c r="D3572">
        <f>INDEX('Grade 3'!$A$4:$AK$1252,$B3572,1)</f>
        <v>706</v>
      </c>
      <c r="E3572">
        <f>INDEX('Grade 3'!$A$4:$AK$1252,$B3572,2)</f>
        <v>2064</v>
      </c>
      <c r="F3572" t="str">
        <f>INDEX('Grade 3'!$A$4:$AK$1252,$B3572,3)</f>
        <v>MUSCOGEE COUNTY</v>
      </c>
      <c r="G3572" t="str">
        <f>INDEX('Grade 3'!$A$4:$AK$1252,$B3572,4)</f>
        <v>KEY ELEMENTARY SCHOOL</v>
      </c>
      <c r="H3572" t="str">
        <f ca="1">StaticValues!$A$8</f>
        <v>2016</v>
      </c>
      <c r="I3572" t="str">
        <f ca="1">StaticValues!$B$8</f>
        <v>Spring</v>
      </c>
      <c r="J3572" t="str">
        <f ca="1">StaticValues!$C$8</f>
        <v>EOG</v>
      </c>
      <c r="K3572" t="str">
        <f ca="1">StaticValues!$D$8</f>
        <v>3</v>
      </c>
      <c r="L3572" t="str">
        <f>INDEX('Grade 3'!E$2:AJ$2,1,((8*C3572)-7))</f>
        <v>Science</v>
      </c>
      <c r="M3572">
        <f>INDEX('Grade 3'!$A$4:$AK$1252,$B3572,($C3572*8-7+4))</f>
        <v>80</v>
      </c>
      <c r="N3572">
        <f>INDEX('Grade 3'!$A$4:$AK$1252,$B3572,($C3572*8-6+4))</f>
        <v>481.22500000000002</v>
      </c>
      <c r="O3572">
        <f>INDEX('Grade 3'!$A$4:$AK$1252,$B3572,($C3572*8-5+4))</f>
        <v>45</v>
      </c>
      <c r="P3572">
        <f>INDEX('Grade 3'!$A$4:$AK$1252,$B3572,($C3572*8-4+4))</f>
        <v>41.25</v>
      </c>
      <c r="Q3572">
        <f>INDEX('Grade 3'!$A$4:$AK$1252,$B3572,($C3572*8-3+4))</f>
        <v>12.5</v>
      </c>
      <c r="R3572">
        <f>INDEX('Grade 3'!$A$4:$AK$1252,$B3572,($C3572*8-2+4))</f>
        <v>1.25</v>
      </c>
      <c r="S3572">
        <f>INDEX('Grade 3'!$A$4:$AK$1252,$B3572,($C3572*8-1+4))</f>
        <v>55</v>
      </c>
      <c r="T3572">
        <f>INDEX('Grade 3'!$A$4:$AK$1252,$B3572,($C3572*8-0+4))</f>
        <v>13.75</v>
      </c>
      <c r="U3572" t="str">
        <f>INDEX('Grade 3'!$A$4:$AK$1252,$B3572,37)</f>
        <v>Chattahoochee-Flint</v>
      </c>
    </row>
    <row r="3573" spans="1:21">
      <c r="A3573">
        <f t="shared" si="166"/>
        <v>3572</v>
      </c>
      <c r="B3573">
        <f t="shared" si="167"/>
        <v>893</v>
      </c>
      <c r="C3573">
        <f t="shared" si="168"/>
        <v>4</v>
      </c>
      <c r="D3573">
        <f>INDEX('Grade 3'!$A$4:$AK$1252,$B3573,1)</f>
        <v>706</v>
      </c>
      <c r="E3573">
        <f>INDEX('Grade 3'!$A$4:$AK$1252,$B3573,2)</f>
        <v>2064</v>
      </c>
      <c r="F3573" t="str">
        <f>INDEX('Grade 3'!$A$4:$AK$1252,$B3573,3)</f>
        <v>MUSCOGEE COUNTY</v>
      </c>
      <c r="G3573" t="str">
        <f>INDEX('Grade 3'!$A$4:$AK$1252,$B3573,4)</f>
        <v>KEY ELEMENTARY SCHOOL</v>
      </c>
      <c r="H3573" t="str">
        <f ca="1">StaticValues!$A$8</f>
        <v>2016</v>
      </c>
      <c r="I3573" t="str">
        <f ca="1">StaticValues!$B$8</f>
        <v>Spring</v>
      </c>
      <c r="J3573" t="str">
        <f ca="1">StaticValues!$C$8</f>
        <v>EOG</v>
      </c>
      <c r="K3573" t="str">
        <f ca="1">StaticValues!$D$8</f>
        <v>3</v>
      </c>
      <c r="L3573" t="str">
        <f>INDEX('Grade 3'!E$2:AJ$2,1,((8*C3573)-7))</f>
        <v>Social Studies</v>
      </c>
      <c r="M3573">
        <f>INDEX('Grade 3'!$A$4:$AK$1252,$B3573,($C3573*8-7+4))</f>
        <v>80</v>
      </c>
      <c r="N3573">
        <f>INDEX('Grade 3'!$A$4:$AK$1252,$B3573,($C3573*8-6+4))</f>
        <v>483.86250000000001</v>
      </c>
      <c r="O3573">
        <f>INDEX('Grade 3'!$A$4:$AK$1252,$B3573,($C3573*8-5+4))</f>
        <v>42.5</v>
      </c>
      <c r="P3573">
        <f>INDEX('Grade 3'!$A$4:$AK$1252,$B3573,($C3573*8-4+4))</f>
        <v>42.5</v>
      </c>
      <c r="Q3573">
        <f>INDEX('Grade 3'!$A$4:$AK$1252,$B3573,($C3573*8-3+4))</f>
        <v>10</v>
      </c>
      <c r="R3573">
        <f>INDEX('Grade 3'!$A$4:$AK$1252,$B3573,($C3573*8-2+4))</f>
        <v>5</v>
      </c>
      <c r="S3573">
        <f>INDEX('Grade 3'!$A$4:$AK$1252,$B3573,($C3573*8-1+4))</f>
        <v>57.5</v>
      </c>
      <c r="T3573">
        <f>INDEX('Grade 3'!$A$4:$AK$1252,$B3573,($C3573*8-0+4))</f>
        <v>15</v>
      </c>
      <c r="U3573" t="str">
        <f>INDEX('Grade 3'!$A$4:$AK$1252,$B3573,37)</f>
        <v>Chattahoochee-Flint</v>
      </c>
    </row>
    <row r="3574" spans="1:21">
      <c r="A3574">
        <f t="shared" si="166"/>
        <v>3573</v>
      </c>
      <c r="B3574">
        <f t="shared" si="167"/>
        <v>894</v>
      </c>
      <c r="C3574">
        <f t="shared" si="168"/>
        <v>1</v>
      </c>
      <c r="D3574">
        <f>INDEX('Grade 3'!$A$4:$AK$1252,$B3574,1)</f>
        <v>706</v>
      </c>
      <c r="E3574">
        <f>INDEX('Grade 3'!$A$4:$AK$1252,$B3574,2)</f>
        <v>3056</v>
      </c>
      <c r="F3574" t="str">
        <f>INDEX('Grade 3'!$A$4:$AK$1252,$B3574,3)</f>
        <v>MUSCOGEE COUNTY</v>
      </c>
      <c r="G3574" t="str">
        <f>INDEX('Grade 3'!$A$4:$AK$1252,$B3574,4)</f>
        <v>BRITT DAVID ELEMENTARY COMPUTER MAG</v>
      </c>
      <c r="H3574" t="str">
        <f ca="1">StaticValues!$A$8</f>
        <v>2016</v>
      </c>
      <c r="I3574" t="str">
        <f ca="1">StaticValues!$B$8</f>
        <v>Spring</v>
      </c>
      <c r="J3574" t="str">
        <f ca="1">StaticValues!$C$8</f>
        <v>EOG</v>
      </c>
      <c r="K3574" t="str">
        <f ca="1">StaticValues!$D$8</f>
        <v>3</v>
      </c>
      <c r="L3574" t="str">
        <f>INDEX('Grade 3'!E$2:AJ$2,1,((8*C3574)-7))</f>
        <v>English Language Arts</v>
      </c>
      <c r="M3574">
        <f>INDEX('Grade 3'!$A$4:$AK$1252,$B3574,($C3574*8-7+4))</f>
        <v>95</v>
      </c>
      <c r="N3574">
        <f>INDEX('Grade 3'!$A$4:$AK$1252,$B3574,($C3574*8-6+4))</f>
        <v>578.63157894736844</v>
      </c>
      <c r="O3574">
        <f>INDEX('Grade 3'!$A$4:$AK$1252,$B3574,($C3574*8-5+4))</f>
        <v>0</v>
      </c>
      <c r="P3574">
        <f>INDEX('Grade 3'!$A$4:$AK$1252,$B3574,($C3574*8-4+4))</f>
        <v>12.631578947368421</v>
      </c>
      <c r="Q3574">
        <f>INDEX('Grade 3'!$A$4:$AK$1252,$B3574,($C3574*8-3+4))</f>
        <v>38.94736842105263</v>
      </c>
      <c r="R3574">
        <f>INDEX('Grade 3'!$A$4:$AK$1252,$B3574,($C3574*8-2+4))</f>
        <v>48.421052631578945</v>
      </c>
      <c r="S3574">
        <f>INDEX('Grade 3'!$A$4:$AK$1252,$B3574,($C3574*8-1+4))</f>
        <v>100</v>
      </c>
      <c r="T3574">
        <f>INDEX('Grade 3'!$A$4:$AK$1252,$B3574,($C3574*8-0+4))</f>
        <v>87.368421052631575</v>
      </c>
      <c r="U3574" t="str">
        <f>INDEX('Grade 3'!$A$4:$AK$1252,$B3574,37)</f>
        <v>Chattahoochee-Flint</v>
      </c>
    </row>
    <row r="3575" spans="1:21">
      <c r="A3575">
        <f t="shared" si="166"/>
        <v>3574</v>
      </c>
      <c r="B3575">
        <f t="shared" si="167"/>
        <v>894</v>
      </c>
      <c r="C3575">
        <f t="shared" si="168"/>
        <v>2</v>
      </c>
      <c r="D3575">
        <f>INDEX('Grade 3'!$A$4:$AK$1252,$B3575,1)</f>
        <v>706</v>
      </c>
      <c r="E3575">
        <f>INDEX('Grade 3'!$A$4:$AK$1252,$B3575,2)</f>
        <v>3056</v>
      </c>
      <c r="F3575" t="str">
        <f>INDEX('Grade 3'!$A$4:$AK$1252,$B3575,3)</f>
        <v>MUSCOGEE COUNTY</v>
      </c>
      <c r="G3575" t="str">
        <f>INDEX('Grade 3'!$A$4:$AK$1252,$B3575,4)</f>
        <v>BRITT DAVID ELEMENTARY COMPUTER MAG</v>
      </c>
      <c r="H3575" t="str">
        <f ca="1">StaticValues!$A$8</f>
        <v>2016</v>
      </c>
      <c r="I3575" t="str">
        <f ca="1">StaticValues!$B$8</f>
        <v>Spring</v>
      </c>
      <c r="J3575" t="str">
        <f ca="1">StaticValues!$C$8</f>
        <v>EOG</v>
      </c>
      <c r="K3575" t="str">
        <f ca="1">StaticValues!$D$8</f>
        <v>3</v>
      </c>
      <c r="L3575" t="str">
        <f>INDEX('Grade 3'!E$2:AJ$2,1,((8*C3575)-7))</f>
        <v>Mathematics</v>
      </c>
      <c r="M3575">
        <f>INDEX('Grade 3'!$A$4:$AK$1252,$B3575,($C3575*8-7+4))</f>
        <v>95</v>
      </c>
      <c r="N3575">
        <f>INDEX('Grade 3'!$A$4:$AK$1252,$B3575,($C3575*8-6+4))</f>
        <v>587.32631578947371</v>
      </c>
      <c r="O3575">
        <f>INDEX('Grade 3'!$A$4:$AK$1252,$B3575,($C3575*8-5+4))</f>
        <v>0</v>
      </c>
      <c r="P3575">
        <f>INDEX('Grade 3'!$A$4:$AK$1252,$B3575,($C3575*8-4+4))</f>
        <v>2.1052631578947367</v>
      </c>
      <c r="Q3575">
        <f>INDEX('Grade 3'!$A$4:$AK$1252,$B3575,($C3575*8-3+4))</f>
        <v>40</v>
      </c>
      <c r="R3575">
        <f>INDEX('Grade 3'!$A$4:$AK$1252,$B3575,($C3575*8-2+4))</f>
        <v>57.89473684210526</v>
      </c>
      <c r="S3575">
        <f>INDEX('Grade 3'!$A$4:$AK$1252,$B3575,($C3575*8-1+4))</f>
        <v>100</v>
      </c>
      <c r="T3575">
        <f>INDEX('Grade 3'!$A$4:$AK$1252,$B3575,($C3575*8-0+4))</f>
        <v>97.89473684210526</v>
      </c>
      <c r="U3575" t="str">
        <f>INDEX('Grade 3'!$A$4:$AK$1252,$B3575,37)</f>
        <v>Chattahoochee-Flint</v>
      </c>
    </row>
    <row r="3576" spans="1:21">
      <c r="A3576">
        <f t="shared" si="166"/>
        <v>3575</v>
      </c>
      <c r="B3576">
        <f t="shared" si="167"/>
        <v>894</v>
      </c>
      <c r="C3576">
        <f t="shared" si="168"/>
        <v>3</v>
      </c>
      <c r="D3576">
        <f>INDEX('Grade 3'!$A$4:$AK$1252,$B3576,1)</f>
        <v>706</v>
      </c>
      <c r="E3576">
        <f>INDEX('Grade 3'!$A$4:$AK$1252,$B3576,2)</f>
        <v>3056</v>
      </c>
      <c r="F3576" t="str">
        <f>INDEX('Grade 3'!$A$4:$AK$1252,$B3576,3)</f>
        <v>MUSCOGEE COUNTY</v>
      </c>
      <c r="G3576" t="str">
        <f>INDEX('Grade 3'!$A$4:$AK$1252,$B3576,4)</f>
        <v>BRITT DAVID ELEMENTARY COMPUTER MAG</v>
      </c>
      <c r="H3576" t="str">
        <f ca="1">StaticValues!$A$8</f>
        <v>2016</v>
      </c>
      <c r="I3576" t="str">
        <f ca="1">StaticValues!$B$8</f>
        <v>Spring</v>
      </c>
      <c r="J3576" t="str">
        <f ca="1">StaticValues!$C$8</f>
        <v>EOG</v>
      </c>
      <c r="K3576" t="str">
        <f ca="1">StaticValues!$D$8</f>
        <v>3</v>
      </c>
      <c r="L3576" t="str">
        <f>INDEX('Grade 3'!E$2:AJ$2,1,((8*C3576)-7))</f>
        <v>Science</v>
      </c>
      <c r="M3576">
        <f>INDEX('Grade 3'!$A$4:$AK$1252,$B3576,($C3576*8-7+4))</f>
        <v>95</v>
      </c>
      <c r="N3576">
        <f>INDEX('Grade 3'!$A$4:$AK$1252,$B3576,($C3576*8-6+4))</f>
        <v>555.70526315789471</v>
      </c>
      <c r="O3576">
        <f>INDEX('Grade 3'!$A$4:$AK$1252,$B3576,($C3576*8-5+4))</f>
        <v>0</v>
      </c>
      <c r="P3576">
        <f>INDEX('Grade 3'!$A$4:$AK$1252,$B3576,($C3576*8-4+4))</f>
        <v>14.736842105263158</v>
      </c>
      <c r="Q3576">
        <f>INDEX('Grade 3'!$A$4:$AK$1252,$B3576,($C3576*8-3+4))</f>
        <v>50.526315789473685</v>
      </c>
      <c r="R3576">
        <f>INDEX('Grade 3'!$A$4:$AK$1252,$B3576,($C3576*8-2+4))</f>
        <v>34.736842105263158</v>
      </c>
      <c r="S3576">
        <f>INDEX('Grade 3'!$A$4:$AK$1252,$B3576,($C3576*8-1+4))</f>
        <v>100</v>
      </c>
      <c r="T3576">
        <f>INDEX('Grade 3'!$A$4:$AK$1252,$B3576,($C3576*8-0+4))</f>
        <v>85.263157894736835</v>
      </c>
      <c r="U3576" t="str">
        <f>INDEX('Grade 3'!$A$4:$AK$1252,$B3576,37)</f>
        <v>Chattahoochee-Flint</v>
      </c>
    </row>
    <row r="3577" spans="1:21">
      <c r="A3577">
        <f t="shared" si="166"/>
        <v>3576</v>
      </c>
      <c r="B3577">
        <f t="shared" si="167"/>
        <v>894</v>
      </c>
      <c r="C3577">
        <f t="shared" si="168"/>
        <v>4</v>
      </c>
      <c r="D3577">
        <f>INDEX('Grade 3'!$A$4:$AK$1252,$B3577,1)</f>
        <v>706</v>
      </c>
      <c r="E3577">
        <f>INDEX('Grade 3'!$A$4:$AK$1252,$B3577,2)</f>
        <v>3056</v>
      </c>
      <c r="F3577" t="str">
        <f>INDEX('Grade 3'!$A$4:$AK$1252,$B3577,3)</f>
        <v>MUSCOGEE COUNTY</v>
      </c>
      <c r="G3577" t="str">
        <f>INDEX('Grade 3'!$A$4:$AK$1252,$B3577,4)</f>
        <v>BRITT DAVID ELEMENTARY COMPUTER MAG</v>
      </c>
      <c r="H3577" t="str">
        <f ca="1">StaticValues!$A$8</f>
        <v>2016</v>
      </c>
      <c r="I3577" t="str">
        <f ca="1">StaticValues!$B$8</f>
        <v>Spring</v>
      </c>
      <c r="J3577" t="str">
        <f ca="1">StaticValues!$C$8</f>
        <v>EOG</v>
      </c>
      <c r="K3577" t="str">
        <f ca="1">StaticValues!$D$8</f>
        <v>3</v>
      </c>
      <c r="L3577" t="str">
        <f>INDEX('Grade 3'!E$2:AJ$2,1,((8*C3577)-7))</f>
        <v>Social Studies</v>
      </c>
      <c r="M3577">
        <f>INDEX('Grade 3'!$A$4:$AK$1252,$B3577,($C3577*8-7+4))</f>
        <v>94</v>
      </c>
      <c r="N3577">
        <f>INDEX('Grade 3'!$A$4:$AK$1252,$B3577,($C3577*8-6+4))</f>
        <v>570.24468085106378</v>
      </c>
      <c r="O3577">
        <f>INDEX('Grade 3'!$A$4:$AK$1252,$B3577,($C3577*8-5+4))</f>
        <v>0</v>
      </c>
      <c r="P3577">
        <f>INDEX('Grade 3'!$A$4:$AK$1252,$B3577,($C3577*8-4+4))</f>
        <v>9.5744680851063837</v>
      </c>
      <c r="Q3577">
        <f>INDEX('Grade 3'!$A$4:$AK$1252,$B3577,($C3577*8-3+4))</f>
        <v>31.914893617021278</v>
      </c>
      <c r="R3577">
        <f>INDEX('Grade 3'!$A$4:$AK$1252,$B3577,($C3577*8-2+4))</f>
        <v>58.51063829787234</v>
      </c>
      <c r="S3577">
        <f>INDEX('Grade 3'!$A$4:$AK$1252,$B3577,($C3577*8-1+4))</f>
        <v>100</v>
      </c>
      <c r="T3577">
        <f>INDEX('Grade 3'!$A$4:$AK$1252,$B3577,($C3577*8-0+4))</f>
        <v>90.425531914893611</v>
      </c>
      <c r="U3577" t="str">
        <f>INDEX('Grade 3'!$A$4:$AK$1252,$B3577,37)</f>
        <v>Chattahoochee-Flint</v>
      </c>
    </row>
    <row r="3578" spans="1:21">
      <c r="A3578">
        <f t="shared" si="166"/>
        <v>3577</v>
      </c>
      <c r="B3578">
        <f t="shared" si="167"/>
        <v>895</v>
      </c>
      <c r="C3578">
        <f t="shared" si="168"/>
        <v>1</v>
      </c>
      <c r="D3578">
        <f>INDEX('Grade 3'!$A$4:$AK$1252,$B3578,1)</f>
        <v>706</v>
      </c>
      <c r="E3578">
        <f>INDEX('Grade 3'!$A$4:$AK$1252,$B3578,2)</f>
        <v>3060</v>
      </c>
      <c r="F3578" t="str">
        <f>INDEX('Grade 3'!$A$4:$AK$1252,$B3578,3)</f>
        <v>MUSCOGEE COUNTY</v>
      </c>
      <c r="G3578" t="str">
        <f>INDEX('Grade 3'!$A$4:$AK$1252,$B3578,4)</f>
        <v>FORREST ROAD ELEMENTARY SCHOOL</v>
      </c>
      <c r="H3578" t="str">
        <f ca="1">StaticValues!$A$8</f>
        <v>2016</v>
      </c>
      <c r="I3578" t="str">
        <f ca="1">StaticValues!$B$8</f>
        <v>Spring</v>
      </c>
      <c r="J3578" t="str">
        <f ca="1">StaticValues!$C$8</f>
        <v>EOG</v>
      </c>
      <c r="K3578" t="str">
        <f ca="1">StaticValues!$D$8</f>
        <v>3</v>
      </c>
      <c r="L3578" t="str">
        <f>INDEX('Grade 3'!E$2:AJ$2,1,((8*C3578)-7))</f>
        <v>English Language Arts</v>
      </c>
      <c r="M3578">
        <f>INDEX('Grade 3'!$A$4:$AK$1252,$B3578,($C3578*8-7+4))</f>
        <v>46</v>
      </c>
      <c r="N3578">
        <f>INDEX('Grade 3'!$A$4:$AK$1252,$B3578,($C3578*8-6+4))</f>
        <v>487.10869565217394</v>
      </c>
      <c r="O3578">
        <f>INDEX('Grade 3'!$A$4:$AK$1252,$B3578,($C3578*8-5+4))</f>
        <v>43.478260869565219</v>
      </c>
      <c r="P3578">
        <f>INDEX('Grade 3'!$A$4:$AK$1252,$B3578,($C3578*8-4+4))</f>
        <v>39.130434782608695</v>
      </c>
      <c r="Q3578">
        <f>INDEX('Grade 3'!$A$4:$AK$1252,$B3578,($C3578*8-3+4))</f>
        <v>17.391304347826086</v>
      </c>
      <c r="R3578">
        <f>INDEX('Grade 3'!$A$4:$AK$1252,$B3578,($C3578*8-2+4))</f>
        <v>0</v>
      </c>
      <c r="S3578">
        <f>INDEX('Grade 3'!$A$4:$AK$1252,$B3578,($C3578*8-1+4))</f>
        <v>56.521739130434781</v>
      </c>
      <c r="T3578">
        <f>INDEX('Grade 3'!$A$4:$AK$1252,$B3578,($C3578*8-0+4))</f>
        <v>17.391304347826086</v>
      </c>
      <c r="U3578" t="str">
        <f>INDEX('Grade 3'!$A$4:$AK$1252,$B3578,37)</f>
        <v>Chattahoochee-Flint</v>
      </c>
    </row>
    <row r="3579" spans="1:21">
      <c r="A3579">
        <f t="shared" si="166"/>
        <v>3578</v>
      </c>
      <c r="B3579">
        <f t="shared" si="167"/>
        <v>895</v>
      </c>
      <c r="C3579">
        <f t="shared" si="168"/>
        <v>2</v>
      </c>
      <c r="D3579">
        <f>INDEX('Grade 3'!$A$4:$AK$1252,$B3579,1)</f>
        <v>706</v>
      </c>
      <c r="E3579">
        <f>INDEX('Grade 3'!$A$4:$AK$1252,$B3579,2)</f>
        <v>3060</v>
      </c>
      <c r="F3579" t="str">
        <f>INDEX('Grade 3'!$A$4:$AK$1252,$B3579,3)</f>
        <v>MUSCOGEE COUNTY</v>
      </c>
      <c r="G3579" t="str">
        <f>INDEX('Grade 3'!$A$4:$AK$1252,$B3579,4)</f>
        <v>FORREST ROAD ELEMENTARY SCHOOL</v>
      </c>
      <c r="H3579" t="str">
        <f ca="1">StaticValues!$A$8</f>
        <v>2016</v>
      </c>
      <c r="I3579" t="str">
        <f ca="1">StaticValues!$B$8</f>
        <v>Spring</v>
      </c>
      <c r="J3579" t="str">
        <f ca="1">StaticValues!$C$8</f>
        <v>EOG</v>
      </c>
      <c r="K3579" t="str">
        <f ca="1">StaticValues!$D$8</f>
        <v>3</v>
      </c>
      <c r="L3579" t="str">
        <f>INDEX('Grade 3'!E$2:AJ$2,1,((8*C3579)-7))</f>
        <v>Mathematics</v>
      </c>
      <c r="M3579">
        <f>INDEX('Grade 3'!$A$4:$AK$1252,$B3579,($C3579*8-7+4))</f>
        <v>45</v>
      </c>
      <c r="N3579">
        <f>INDEX('Grade 3'!$A$4:$AK$1252,$B3579,($C3579*8-6+4))</f>
        <v>485.93333333333334</v>
      </c>
      <c r="O3579">
        <f>INDEX('Grade 3'!$A$4:$AK$1252,$B3579,($C3579*8-5+4))</f>
        <v>51.111111111111114</v>
      </c>
      <c r="P3579">
        <f>INDEX('Grade 3'!$A$4:$AK$1252,$B3579,($C3579*8-4+4))</f>
        <v>35.555555555555557</v>
      </c>
      <c r="Q3579">
        <f>INDEX('Grade 3'!$A$4:$AK$1252,$B3579,($C3579*8-3+4))</f>
        <v>13.333333333333334</v>
      </c>
      <c r="R3579">
        <f>INDEX('Grade 3'!$A$4:$AK$1252,$B3579,($C3579*8-2+4))</f>
        <v>0</v>
      </c>
      <c r="S3579">
        <f>INDEX('Grade 3'!$A$4:$AK$1252,$B3579,($C3579*8-1+4))</f>
        <v>48.888888888888886</v>
      </c>
      <c r="T3579">
        <f>INDEX('Grade 3'!$A$4:$AK$1252,$B3579,($C3579*8-0+4))</f>
        <v>13.333333333333334</v>
      </c>
      <c r="U3579" t="str">
        <f>INDEX('Grade 3'!$A$4:$AK$1252,$B3579,37)</f>
        <v>Chattahoochee-Flint</v>
      </c>
    </row>
    <row r="3580" spans="1:21">
      <c r="A3580">
        <f t="shared" si="166"/>
        <v>3579</v>
      </c>
      <c r="B3580">
        <f t="shared" si="167"/>
        <v>895</v>
      </c>
      <c r="C3580">
        <f t="shared" si="168"/>
        <v>3</v>
      </c>
      <c r="D3580">
        <f>INDEX('Grade 3'!$A$4:$AK$1252,$B3580,1)</f>
        <v>706</v>
      </c>
      <c r="E3580">
        <f>INDEX('Grade 3'!$A$4:$AK$1252,$B3580,2)</f>
        <v>3060</v>
      </c>
      <c r="F3580" t="str">
        <f>INDEX('Grade 3'!$A$4:$AK$1252,$B3580,3)</f>
        <v>MUSCOGEE COUNTY</v>
      </c>
      <c r="G3580" t="str">
        <f>INDEX('Grade 3'!$A$4:$AK$1252,$B3580,4)</f>
        <v>FORREST ROAD ELEMENTARY SCHOOL</v>
      </c>
      <c r="H3580" t="str">
        <f ca="1">StaticValues!$A$8</f>
        <v>2016</v>
      </c>
      <c r="I3580" t="str">
        <f ca="1">StaticValues!$B$8</f>
        <v>Spring</v>
      </c>
      <c r="J3580" t="str">
        <f ca="1">StaticValues!$C$8</f>
        <v>EOG</v>
      </c>
      <c r="K3580" t="str">
        <f ca="1">StaticValues!$D$8</f>
        <v>3</v>
      </c>
      <c r="L3580" t="str">
        <f>INDEX('Grade 3'!E$2:AJ$2,1,((8*C3580)-7))</f>
        <v>Science</v>
      </c>
      <c r="M3580">
        <f>INDEX('Grade 3'!$A$4:$AK$1252,$B3580,($C3580*8-7+4))</f>
        <v>45</v>
      </c>
      <c r="N3580">
        <f>INDEX('Grade 3'!$A$4:$AK$1252,$B3580,($C3580*8-6+4))</f>
        <v>484.46666666666664</v>
      </c>
      <c r="O3580">
        <f>INDEX('Grade 3'!$A$4:$AK$1252,$B3580,($C3580*8-5+4))</f>
        <v>35.555555555555557</v>
      </c>
      <c r="P3580">
        <f>INDEX('Grade 3'!$A$4:$AK$1252,$B3580,($C3580*8-4+4))</f>
        <v>60</v>
      </c>
      <c r="Q3580">
        <f>INDEX('Grade 3'!$A$4:$AK$1252,$B3580,($C3580*8-3+4))</f>
        <v>4.4444444444444446</v>
      </c>
      <c r="R3580">
        <f>INDEX('Grade 3'!$A$4:$AK$1252,$B3580,($C3580*8-2+4))</f>
        <v>0</v>
      </c>
      <c r="S3580">
        <f>INDEX('Grade 3'!$A$4:$AK$1252,$B3580,($C3580*8-1+4))</f>
        <v>64.444444444444443</v>
      </c>
      <c r="T3580">
        <f>INDEX('Grade 3'!$A$4:$AK$1252,$B3580,($C3580*8-0+4))</f>
        <v>4.4444444444444446</v>
      </c>
      <c r="U3580" t="str">
        <f>INDEX('Grade 3'!$A$4:$AK$1252,$B3580,37)</f>
        <v>Chattahoochee-Flint</v>
      </c>
    </row>
    <row r="3581" spans="1:21">
      <c r="A3581">
        <f t="shared" si="166"/>
        <v>3580</v>
      </c>
      <c r="B3581">
        <f t="shared" si="167"/>
        <v>895</v>
      </c>
      <c r="C3581">
        <f t="shared" si="168"/>
        <v>4</v>
      </c>
      <c r="D3581">
        <f>INDEX('Grade 3'!$A$4:$AK$1252,$B3581,1)</f>
        <v>706</v>
      </c>
      <c r="E3581">
        <f>INDEX('Grade 3'!$A$4:$AK$1252,$B3581,2)</f>
        <v>3060</v>
      </c>
      <c r="F3581" t="str">
        <f>INDEX('Grade 3'!$A$4:$AK$1252,$B3581,3)</f>
        <v>MUSCOGEE COUNTY</v>
      </c>
      <c r="G3581" t="str">
        <f>INDEX('Grade 3'!$A$4:$AK$1252,$B3581,4)</f>
        <v>FORREST ROAD ELEMENTARY SCHOOL</v>
      </c>
      <c r="H3581" t="str">
        <f ca="1">StaticValues!$A$8</f>
        <v>2016</v>
      </c>
      <c r="I3581" t="str">
        <f ca="1">StaticValues!$B$8</f>
        <v>Spring</v>
      </c>
      <c r="J3581" t="str">
        <f ca="1">StaticValues!$C$8</f>
        <v>EOG</v>
      </c>
      <c r="K3581" t="str">
        <f ca="1">StaticValues!$D$8</f>
        <v>3</v>
      </c>
      <c r="L3581" t="str">
        <f>INDEX('Grade 3'!E$2:AJ$2,1,((8*C3581)-7))</f>
        <v>Social Studies</v>
      </c>
      <c r="M3581">
        <f>INDEX('Grade 3'!$A$4:$AK$1252,$B3581,($C3581*8-7+4))</f>
        <v>45</v>
      </c>
      <c r="N3581">
        <f>INDEX('Grade 3'!$A$4:$AK$1252,$B3581,($C3581*8-6+4))</f>
        <v>484.48888888888888</v>
      </c>
      <c r="O3581">
        <f>INDEX('Grade 3'!$A$4:$AK$1252,$B3581,($C3581*8-5+4))</f>
        <v>35.555555555555557</v>
      </c>
      <c r="P3581">
        <f>INDEX('Grade 3'!$A$4:$AK$1252,$B3581,($C3581*8-4+4))</f>
        <v>60</v>
      </c>
      <c r="Q3581">
        <f>INDEX('Grade 3'!$A$4:$AK$1252,$B3581,($C3581*8-3+4))</f>
        <v>2.2222222222222223</v>
      </c>
      <c r="R3581">
        <f>INDEX('Grade 3'!$A$4:$AK$1252,$B3581,($C3581*8-2+4))</f>
        <v>2.2222222222222223</v>
      </c>
      <c r="S3581">
        <f>INDEX('Grade 3'!$A$4:$AK$1252,$B3581,($C3581*8-1+4))</f>
        <v>64.444444444444443</v>
      </c>
      <c r="T3581">
        <f>INDEX('Grade 3'!$A$4:$AK$1252,$B3581,($C3581*8-0+4))</f>
        <v>4.4444444444444446</v>
      </c>
      <c r="U3581" t="str">
        <f>INDEX('Grade 3'!$A$4:$AK$1252,$B3581,37)</f>
        <v>Chattahoochee-Flint</v>
      </c>
    </row>
    <row r="3582" spans="1:21">
      <c r="A3582">
        <f t="shared" si="166"/>
        <v>3581</v>
      </c>
      <c r="B3582">
        <f t="shared" si="167"/>
        <v>896</v>
      </c>
      <c r="C3582">
        <f t="shared" si="168"/>
        <v>1</v>
      </c>
      <c r="D3582">
        <f>INDEX('Grade 3'!$A$4:$AK$1252,$B3582,1)</f>
        <v>706</v>
      </c>
      <c r="E3582">
        <f>INDEX('Grade 3'!$A$4:$AK$1252,$B3582,2)</f>
        <v>3066</v>
      </c>
      <c r="F3582" t="str">
        <f>INDEX('Grade 3'!$A$4:$AK$1252,$B3582,3)</f>
        <v>MUSCOGEE COUNTY</v>
      </c>
      <c r="G3582" t="str">
        <f>INDEX('Grade 3'!$A$4:$AK$1252,$B3582,4)</f>
        <v>RIGDON ROAD ELEMENTARY SCHOOL</v>
      </c>
      <c r="H3582" t="str">
        <f ca="1">StaticValues!$A$8</f>
        <v>2016</v>
      </c>
      <c r="I3582" t="str">
        <f ca="1">StaticValues!$B$8</f>
        <v>Spring</v>
      </c>
      <c r="J3582" t="str">
        <f ca="1">StaticValues!$C$8</f>
        <v>EOG</v>
      </c>
      <c r="K3582" t="str">
        <f ca="1">StaticValues!$D$8</f>
        <v>3</v>
      </c>
      <c r="L3582" t="str">
        <f>INDEX('Grade 3'!E$2:AJ$2,1,((8*C3582)-7))</f>
        <v>English Language Arts</v>
      </c>
      <c r="M3582">
        <f>INDEX('Grade 3'!$A$4:$AK$1252,$B3582,($C3582*8-7+4))</f>
        <v>84</v>
      </c>
      <c r="N3582">
        <f>INDEX('Grade 3'!$A$4:$AK$1252,$B3582,($C3582*8-6+4))</f>
        <v>457.11904761904759</v>
      </c>
      <c r="O3582">
        <f>INDEX('Grade 3'!$A$4:$AK$1252,$B3582,($C3582*8-5+4))</f>
        <v>61.904761904761905</v>
      </c>
      <c r="P3582">
        <f>INDEX('Grade 3'!$A$4:$AK$1252,$B3582,($C3582*8-4+4))</f>
        <v>28.571428571428573</v>
      </c>
      <c r="Q3582">
        <f>INDEX('Grade 3'!$A$4:$AK$1252,$B3582,($C3582*8-3+4))</f>
        <v>9.5238095238095237</v>
      </c>
      <c r="R3582">
        <f>INDEX('Grade 3'!$A$4:$AK$1252,$B3582,($C3582*8-2+4))</f>
        <v>0</v>
      </c>
      <c r="S3582">
        <f>INDEX('Grade 3'!$A$4:$AK$1252,$B3582,($C3582*8-1+4))</f>
        <v>38.095238095238095</v>
      </c>
      <c r="T3582">
        <f>INDEX('Grade 3'!$A$4:$AK$1252,$B3582,($C3582*8-0+4))</f>
        <v>9.5238095238095237</v>
      </c>
      <c r="U3582" t="str">
        <f>INDEX('Grade 3'!$A$4:$AK$1252,$B3582,37)</f>
        <v>Chattahoochee-Flint</v>
      </c>
    </row>
    <row r="3583" spans="1:21">
      <c r="A3583">
        <f t="shared" si="166"/>
        <v>3582</v>
      </c>
      <c r="B3583">
        <f t="shared" si="167"/>
        <v>896</v>
      </c>
      <c r="C3583">
        <f t="shared" si="168"/>
        <v>2</v>
      </c>
      <c r="D3583">
        <f>INDEX('Grade 3'!$A$4:$AK$1252,$B3583,1)</f>
        <v>706</v>
      </c>
      <c r="E3583">
        <f>INDEX('Grade 3'!$A$4:$AK$1252,$B3583,2)</f>
        <v>3066</v>
      </c>
      <c r="F3583" t="str">
        <f>INDEX('Grade 3'!$A$4:$AK$1252,$B3583,3)</f>
        <v>MUSCOGEE COUNTY</v>
      </c>
      <c r="G3583" t="str">
        <f>INDEX('Grade 3'!$A$4:$AK$1252,$B3583,4)</f>
        <v>RIGDON ROAD ELEMENTARY SCHOOL</v>
      </c>
      <c r="H3583" t="str">
        <f ca="1">StaticValues!$A$8</f>
        <v>2016</v>
      </c>
      <c r="I3583" t="str">
        <f ca="1">StaticValues!$B$8</f>
        <v>Spring</v>
      </c>
      <c r="J3583" t="str">
        <f ca="1">StaticValues!$C$8</f>
        <v>EOG</v>
      </c>
      <c r="K3583" t="str">
        <f ca="1">StaticValues!$D$8</f>
        <v>3</v>
      </c>
      <c r="L3583" t="str">
        <f>INDEX('Grade 3'!E$2:AJ$2,1,((8*C3583)-7))</f>
        <v>Mathematics</v>
      </c>
      <c r="M3583">
        <f>INDEX('Grade 3'!$A$4:$AK$1252,$B3583,($C3583*8-7+4))</f>
        <v>83</v>
      </c>
      <c r="N3583">
        <f>INDEX('Grade 3'!$A$4:$AK$1252,$B3583,($C3583*8-6+4))</f>
        <v>472.49397590361446</v>
      </c>
      <c r="O3583">
        <f>INDEX('Grade 3'!$A$4:$AK$1252,$B3583,($C3583*8-5+4))</f>
        <v>56.626506024096386</v>
      </c>
      <c r="P3583">
        <f>INDEX('Grade 3'!$A$4:$AK$1252,$B3583,($C3583*8-4+4))</f>
        <v>38.554216867469883</v>
      </c>
      <c r="Q3583">
        <f>INDEX('Grade 3'!$A$4:$AK$1252,$B3583,($C3583*8-3+4))</f>
        <v>4.8192771084337354</v>
      </c>
      <c r="R3583">
        <f>INDEX('Grade 3'!$A$4:$AK$1252,$B3583,($C3583*8-2+4))</f>
        <v>0</v>
      </c>
      <c r="S3583">
        <f>INDEX('Grade 3'!$A$4:$AK$1252,$B3583,($C3583*8-1+4))</f>
        <v>43.373493975903614</v>
      </c>
      <c r="T3583">
        <f>INDEX('Grade 3'!$A$4:$AK$1252,$B3583,($C3583*8-0+4))</f>
        <v>4.8192771084337354</v>
      </c>
      <c r="U3583" t="str">
        <f>INDEX('Grade 3'!$A$4:$AK$1252,$B3583,37)</f>
        <v>Chattahoochee-Flint</v>
      </c>
    </row>
    <row r="3584" spans="1:21">
      <c r="A3584">
        <f t="shared" si="166"/>
        <v>3583</v>
      </c>
      <c r="B3584">
        <f t="shared" si="167"/>
        <v>896</v>
      </c>
      <c r="C3584">
        <f t="shared" si="168"/>
        <v>3</v>
      </c>
      <c r="D3584">
        <f>INDEX('Grade 3'!$A$4:$AK$1252,$B3584,1)</f>
        <v>706</v>
      </c>
      <c r="E3584">
        <f>INDEX('Grade 3'!$A$4:$AK$1252,$B3584,2)</f>
        <v>3066</v>
      </c>
      <c r="F3584" t="str">
        <f>INDEX('Grade 3'!$A$4:$AK$1252,$B3584,3)</f>
        <v>MUSCOGEE COUNTY</v>
      </c>
      <c r="G3584" t="str">
        <f>INDEX('Grade 3'!$A$4:$AK$1252,$B3584,4)</f>
        <v>RIGDON ROAD ELEMENTARY SCHOOL</v>
      </c>
      <c r="H3584" t="str">
        <f ca="1">StaticValues!$A$8</f>
        <v>2016</v>
      </c>
      <c r="I3584" t="str">
        <f ca="1">StaticValues!$B$8</f>
        <v>Spring</v>
      </c>
      <c r="J3584" t="str">
        <f ca="1">StaticValues!$C$8</f>
        <v>EOG</v>
      </c>
      <c r="K3584" t="str">
        <f ca="1">StaticValues!$D$8</f>
        <v>3</v>
      </c>
      <c r="L3584" t="str">
        <f>INDEX('Grade 3'!E$2:AJ$2,1,((8*C3584)-7))</f>
        <v>Science</v>
      </c>
      <c r="M3584">
        <f>INDEX('Grade 3'!$A$4:$AK$1252,$B3584,($C3584*8-7+4))</f>
        <v>83</v>
      </c>
      <c r="N3584">
        <f>INDEX('Grade 3'!$A$4:$AK$1252,$B3584,($C3584*8-6+4))</f>
        <v>481.63855421686748</v>
      </c>
      <c r="O3584">
        <f>INDEX('Grade 3'!$A$4:$AK$1252,$B3584,($C3584*8-5+4))</f>
        <v>49.397590361445786</v>
      </c>
      <c r="P3584">
        <f>INDEX('Grade 3'!$A$4:$AK$1252,$B3584,($C3584*8-4+4))</f>
        <v>34.939759036144579</v>
      </c>
      <c r="Q3584">
        <f>INDEX('Grade 3'!$A$4:$AK$1252,$B3584,($C3584*8-3+4))</f>
        <v>14.457831325301205</v>
      </c>
      <c r="R3584">
        <f>INDEX('Grade 3'!$A$4:$AK$1252,$B3584,($C3584*8-2+4))</f>
        <v>1.2048192771084338</v>
      </c>
      <c r="S3584">
        <f>INDEX('Grade 3'!$A$4:$AK$1252,$B3584,($C3584*8-1+4))</f>
        <v>50.602409638554214</v>
      </c>
      <c r="T3584">
        <f>INDEX('Grade 3'!$A$4:$AK$1252,$B3584,($C3584*8-0+4))</f>
        <v>15.662650602409638</v>
      </c>
      <c r="U3584" t="str">
        <f>INDEX('Grade 3'!$A$4:$AK$1252,$B3584,37)</f>
        <v>Chattahoochee-Flint</v>
      </c>
    </row>
    <row r="3585" spans="1:21">
      <c r="A3585">
        <f t="shared" si="166"/>
        <v>3584</v>
      </c>
      <c r="B3585">
        <f t="shared" si="167"/>
        <v>896</v>
      </c>
      <c r="C3585">
        <f t="shared" si="168"/>
        <v>4</v>
      </c>
      <c r="D3585">
        <f>INDEX('Grade 3'!$A$4:$AK$1252,$B3585,1)</f>
        <v>706</v>
      </c>
      <c r="E3585">
        <f>INDEX('Grade 3'!$A$4:$AK$1252,$B3585,2)</f>
        <v>3066</v>
      </c>
      <c r="F3585" t="str">
        <f>INDEX('Grade 3'!$A$4:$AK$1252,$B3585,3)</f>
        <v>MUSCOGEE COUNTY</v>
      </c>
      <c r="G3585" t="str">
        <f>INDEX('Grade 3'!$A$4:$AK$1252,$B3585,4)</f>
        <v>RIGDON ROAD ELEMENTARY SCHOOL</v>
      </c>
      <c r="H3585" t="str">
        <f ca="1">StaticValues!$A$8</f>
        <v>2016</v>
      </c>
      <c r="I3585" t="str">
        <f ca="1">StaticValues!$B$8</f>
        <v>Spring</v>
      </c>
      <c r="J3585" t="str">
        <f ca="1">StaticValues!$C$8</f>
        <v>EOG</v>
      </c>
      <c r="K3585" t="str">
        <f ca="1">StaticValues!$D$8</f>
        <v>3</v>
      </c>
      <c r="L3585" t="str">
        <f>INDEX('Grade 3'!E$2:AJ$2,1,((8*C3585)-7))</f>
        <v>Social Studies</v>
      </c>
      <c r="M3585">
        <f>INDEX('Grade 3'!$A$4:$AK$1252,$B3585,($C3585*8-7+4))</f>
        <v>83</v>
      </c>
      <c r="N3585">
        <f>INDEX('Grade 3'!$A$4:$AK$1252,$B3585,($C3585*8-6+4))</f>
        <v>472.53012048192772</v>
      </c>
      <c r="O3585">
        <f>INDEX('Grade 3'!$A$4:$AK$1252,$B3585,($C3585*8-5+4))</f>
        <v>57.831325301204821</v>
      </c>
      <c r="P3585">
        <f>INDEX('Grade 3'!$A$4:$AK$1252,$B3585,($C3585*8-4+4))</f>
        <v>33.734939759036145</v>
      </c>
      <c r="Q3585">
        <f>INDEX('Grade 3'!$A$4:$AK$1252,$B3585,($C3585*8-3+4))</f>
        <v>8.4337349397590362</v>
      </c>
      <c r="R3585">
        <f>INDEX('Grade 3'!$A$4:$AK$1252,$B3585,($C3585*8-2+4))</f>
        <v>0</v>
      </c>
      <c r="S3585">
        <f>INDEX('Grade 3'!$A$4:$AK$1252,$B3585,($C3585*8-1+4))</f>
        <v>42.168674698795179</v>
      </c>
      <c r="T3585">
        <f>INDEX('Grade 3'!$A$4:$AK$1252,$B3585,($C3585*8-0+4))</f>
        <v>8.4337349397590362</v>
      </c>
      <c r="U3585" t="str">
        <f>INDEX('Grade 3'!$A$4:$AK$1252,$B3585,37)</f>
        <v>Chattahoochee-Flint</v>
      </c>
    </row>
    <row r="3586" spans="1:21">
      <c r="A3586">
        <f t="shared" si="166"/>
        <v>3585</v>
      </c>
      <c r="B3586">
        <f t="shared" si="167"/>
        <v>897</v>
      </c>
      <c r="C3586">
        <f t="shared" si="168"/>
        <v>1</v>
      </c>
      <c r="D3586">
        <f>INDEX('Grade 3'!$A$4:$AK$1252,$B3586,1)</f>
        <v>706</v>
      </c>
      <c r="E3586">
        <f>INDEX('Grade 3'!$A$4:$AK$1252,$B3586,2)</f>
        <v>3068</v>
      </c>
      <c r="F3586" t="str">
        <f>INDEX('Grade 3'!$A$4:$AK$1252,$B3586,3)</f>
        <v>MUSCOGEE COUNTY</v>
      </c>
      <c r="G3586" t="str">
        <f>INDEX('Grade 3'!$A$4:$AK$1252,$B3586,4)</f>
        <v>ST. MARYS VIDEO AND COMMUNICATION T</v>
      </c>
      <c r="H3586" t="str">
        <f ca="1">StaticValues!$A$8</f>
        <v>2016</v>
      </c>
      <c r="I3586" t="str">
        <f ca="1">StaticValues!$B$8</f>
        <v>Spring</v>
      </c>
      <c r="J3586" t="str">
        <f ca="1">StaticValues!$C$8</f>
        <v>EOG</v>
      </c>
      <c r="K3586" t="str">
        <f ca="1">StaticValues!$D$8</f>
        <v>3</v>
      </c>
      <c r="L3586" t="str">
        <f>INDEX('Grade 3'!E$2:AJ$2,1,((8*C3586)-7))</f>
        <v>English Language Arts</v>
      </c>
      <c r="M3586">
        <f>INDEX('Grade 3'!$A$4:$AK$1252,$B3586,($C3586*8-7+4))</f>
        <v>74</v>
      </c>
      <c r="N3586">
        <f>INDEX('Grade 3'!$A$4:$AK$1252,$B3586,($C3586*8-6+4))</f>
        <v>481</v>
      </c>
      <c r="O3586">
        <f>INDEX('Grade 3'!$A$4:$AK$1252,$B3586,($C3586*8-5+4))</f>
        <v>43.243243243243242</v>
      </c>
      <c r="P3586">
        <f>INDEX('Grade 3'!$A$4:$AK$1252,$B3586,($C3586*8-4+4))</f>
        <v>37.837837837837839</v>
      </c>
      <c r="Q3586">
        <f>INDEX('Grade 3'!$A$4:$AK$1252,$B3586,($C3586*8-3+4))</f>
        <v>17.567567567567568</v>
      </c>
      <c r="R3586">
        <f>INDEX('Grade 3'!$A$4:$AK$1252,$B3586,($C3586*8-2+4))</f>
        <v>1.3513513513513513</v>
      </c>
      <c r="S3586">
        <f>INDEX('Grade 3'!$A$4:$AK$1252,$B3586,($C3586*8-1+4))</f>
        <v>56.756756756756758</v>
      </c>
      <c r="T3586">
        <f>INDEX('Grade 3'!$A$4:$AK$1252,$B3586,($C3586*8-0+4))</f>
        <v>18.918918918918919</v>
      </c>
      <c r="U3586" t="str">
        <f>INDEX('Grade 3'!$A$4:$AK$1252,$B3586,37)</f>
        <v>Chattahoochee-Flint</v>
      </c>
    </row>
    <row r="3587" spans="1:21">
      <c r="A3587">
        <f t="shared" ref="A3587:A3650" si="169">ROW(A3586)</f>
        <v>3586</v>
      </c>
      <c r="B3587">
        <f t="shared" ref="B3587:B3650" si="170">CEILING(A3587/4,1)</f>
        <v>897</v>
      </c>
      <c r="C3587">
        <f t="shared" ref="C3587:C3650" si="171">IF(B3586&lt;&gt;B3587,1,C3586+1)</f>
        <v>2</v>
      </c>
      <c r="D3587">
        <f>INDEX('Grade 3'!$A$4:$AK$1252,$B3587,1)</f>
        <v>706</v>
      </c>
      <c r="E3587">
        <f>INDEX('Grade 3'!$A$4:$AK$1252,$B3587,2)</f>
        <v>3068</v>
      </c>
      <c r="F3587" t="str">
        <f>INDEX('Grade 3'!$A$4:$AK$1252,$B3587,3)</f>
        <v>MUSCOGEE COUNTY</v>
      </c>
      <c r="G3587" t="str">
        <f>INDEX('Grade 3'!$A$4:$AK$1252,$B3587,4)</f>
        <v>ST. MARYS VIDEO AND COMMUNICATION T</v>
      </c>
      <c r="H3587" t="str">
        <f ca="1">StaticValues!$A$8</f>
        <v>2016</v>
      </c>
      <c r="I3587" t="str">
        <f ca="1">StaticValues!$B$8</f>
        <v>Spring</v>
      </c>
      <c r="J3587" t="str">
        <f ca="1">StaticValues!$C$8</f>
        <v>EOG</v>
      </c>
      <c r="K3587" t="str">
        <f ca="1">StaticValues!$D$8</f>
        <v>3</v>
      </c>
      <c r="L3587" t="str">
        <f>INDEX('Grade 3'!E$2:AJ$2,1,((8*C3587)-7))</f>
        <v>Mathematics</v>
      </c>
      <c r="M3587">
        <f>INDEX('Grade 3'!$A$4:$AK$1252,$B3587,($C3587*8-7+4))</f>
        <v>73</v>
      </c>
      <c r="N3587">
        <f>INDEX('Grade 3'!$A$4:$AK$1252,$B3587,($C3587*8-6+4))</f>
        <v>491.43835616438355</v>
      </c>
      <c r="O3587">
        <f>INDEX('Grade 3'!$A$4:$AK$1252,$B3587,($C3587*8-5+4))</f>
        <v>43.835616438356162</v>
      </c>
      <c r="P3587">
        <f>INDEX('Grade 3'!$A$4:$AK$1252,$B3587,($C3587*8-4+4))</f>
        <v>34.246575342465754</v>
      </c>
      <c r="Q3587">
        <f>INDEX('Grade 3'!$A$4:$AK$1252,$B3587,($C3587*8-3+4))</f>
        <v>20.547945205479451</v>
      </c>
      <c r="R3587">
        <f>INDEX('Grade 3'!$A$4:$AK$1252,$B3587,($C3587*8-2+4))</f>
        <v>1.3698630136986301</v>
      </c>
      <c r="S3587">
        <f>INDEX('Grade 3'!$A$4:$AK$1252,$B3587,($C3587*8-1+4))</f>
        <v>56.164383561643838</v>
      </c>
      <c r="T3587">
        <f>INDEX('Grade 3'!$A$4:$AK$1252,$B3587,($C3587*8-0+4))</f>
        <v>21.917808219178081</v>
      </c>
      <c r="U3587" t="str">
        <f>INDEX('Grade 3'!$A$4:$AK$1252,$B3587,37)</f>
        <v>Chattahoochee-Flint</v>
      </c>
    </row>
    <row r="3588" spans="1:21">
      <c r="A3588">
        <f t="shared" si="169"/>
        <v>3587</v>
      </c>
      <c r="B3588">
        <f t="shared" si="170"/>
        <v>897</v>
      </c>
      <c r="C3588">
        <f t="shared" si="171"/>
        <v>3</v>
      </c>
      <c r="D3588">
        <f>INDEX('Grade 3'!$A$4:$AK$1252,$B3588,1)</f>
        <v>706</v>
      </c>
      <c r="E3588">
        <f>INDEX('Grade 3'!$A$4:$AK$1252,$B3588,2)</f>
        <v>3068</v>
      </c>
      <c r="F3588" t="str">
        <f>INDEX('Grade 3'!$A$4:$AK$1252,$B3588,3)</f>
        <v>MUSCOGEE COUNTY</v>
      </c>
      <c r="G3588" t="str">
        <f>INDEX('Grade 3'!$A$4:$AK$1252,$B3588,4)</f>
        <v>ST. MARYS VIDEO AND COMMUNICATION T</v>
      </c>
      <c r="H3588" t="str">
        <f ca="1">StaticValues!$A$8</f>
        <v>2016</v>
      </c>
      <c r="I3588" t="str">
        <f ca="1">StaticValues!$B$8</f>
        <v>Spring</v>
      </c>
      <c r="J3588" t="str">
        <f ca="1">StaticValues!$C$8</f>
        <v>EOG</v>
      </c>
      <c r="K3588" t="str">
        <f ca="1">StaticValues!$D$8</f>
        <v>3</v>
      </c>
      <c r="L3588" t="str">
        <f>INDEX('Grade 3'!E$2:AJ$2,1,((8*C3588)-7))</f>
        <v>Science</v>
      </c>
      <c r="M3588">
        <f>INDEX('Grade 3'!$A$4:$AK$1252,$B3588,($C3588*8-7+4))</f>
        <v>74</v>
      </c>
      <c r="N3588">
        <f>INDEX('Grade 3'!$A$4:$AK$1252,$B3588,($C3588*8-6+4))</f>
        <v>484.91891891891891</v>
      </c>
      <c r="O3588">
        <f>INDEX('Grade 3'!$A$4:$AK$1252,$B3588,($C3588*8-5+4))</f>
        <v>43.243243243243242</v>
      </c>
      <c r="P3588">
        <f>INDEX('Grade 3'!$A$4:$AK$1252,$B3588,($C3588*8-4+4))</f>
        <v>41.891891891891895</v>
      </c>
      <c r="Q3588">
        <f>INDEX('Grade 3'!$A$4:$AK$1252,$B3588,($C3588*8-3+4))</f>
        <v>14.864864864864865</v>
      </c>
      <c r="R3588">
        <f>INDEX('Grade 3'!$A$4:$AK$1252,$B3588,($C3588*8-2+4))</f>
        <v>0</v>
      </c>
      <c r="S3588">
        <f>INDEX('Grade 3'!$A$4:$AK$1252,$B3588,($C3588*8-1+4))</f>
        <v>56.756756756756758</v>
      </c>
      <c r="T3588">
        <f>INDEX('Grade 3'!$A$4:$AK$1252,$B3588,($C3588*8-0+4))</f>
        <v>14.864864864864865</v>
      </c>
      <c r="U3588" t="str">
        <f>INDEX('Grade 3'!$A$4:$AK$1252,$B3588,37)</f>
        <v>Chattahoochee-Flint</v>
      </c>
    </row>
    <row r="3589" spans="1:21">
      <c r="A3589">
        <f t="shared" si="169"/>
        <v>3588</v>
      </c>
      <c r="B3589">
        <f t="shared" si="170"/>
        <v>897</v>
      </c>
      <c r="C3589">
        <f t="shared" si="171"/>
        <v>4</v>
      </c>
      <c r="D3589">
        <f>INDEX('Grade 3'!$A$4:$AK$1252,$B3589,1)</f>
        <v>706</v>
      </c>
      <c r="E3589">
        <f>INDEX('Grade 3'!$A$4:$AK$1252,$B3589,2)</f>
        <v>3068</v>
      </c>
      <c r="F3589" t="str">
        <f>INDEX('Grade 3'!$A$4:$AK$1252,$B3589,3)</f>
        <v>MUSCOGEE COUNTY</v>
      </c>
      <c r="G3589" t="str">
        <f>INDEX('Grade 3'!$A$4:$AK$1252,$B3589,4)</f>
        <v>ST. MARYS VIDEO AND COMMUNICATION T</v>
      </c>
      <c r="H3589" t="str">
        <f ca="1">StaticValues!$A$8</f>
        <v>2016</v>
      </c>
      <c r="I3589" t="str">
        <f ca="1">StaticValues!$B$8</f>
        <v>Spring</v>
      </c>
      <c r="J3589" t="str">
        <f ca="1">StaticValues!$C$8</f>
        <v>EOG</v>
      </c>
      <c r="K3589" t="str">
        <f ca="1">StaticValues!$D$8</f>
        <v>3</v>
      </c>
      <c r="L3589" t="str">
        <f>INDEX('Grade 3'!E$2:AJ$2,1,((8*C3589)-7))</f>
        <v>Social Studies</v>
      </c>
      <c r="M3589">
        <f>INDEX('Grade 3'!$A$4:$AK$1252,$B3589,($C3589*8-7+4))</f>
        <v>74</v>
      </c>
      <c r="N3589">
        <f>INDEX('Grade 3'!$A$4:$AK$1252,$B3589,($C3589*8-6+4))</f>
        <v>487.35135135135135</v>
      </c>
      <c r="O3589">
        <f>INDEX('Grade 3'!$A$4:$AK$1252,$B3589,($C3589*8-5+4))</f>
        <v>36.486486486486484</v>
      </c>
      <c r="P3589">
        <f>INDEX('Grade 3'!$A$4:$AK$1252,$B3589,($C3589*8-4+4))</f>
        <v>47.297297297297298</v>
      </c>
      <c r="Q3589">
        <f>INDEX('Grade 3'!$A$4:$AK$1252,$B3589,($C3589*8-3+4))</f>
        <v>13.513513513513514</v>
      </c>
      <c r="R3589">
        <f>INDEX('Grade 3'!$A$4:$AK$1252,$B3589,($C3589*8-2+4))</f>
        <v>2.7027027027027026</v>
      </c>
      <c r="S3589">
        <f>INDEX('Grade 3'!$A$4:$AK$1252,$B3589,($C3589*8-1+4))</f>
        <v>63.513513513513516</v>
      </c>
      <c r="T3589">
        <f>INDEX('Grade 3'!$A$4:$AK$1252,$B3589,($C3589*8-0+4))</f>
        <v>16.216216216216218</v>
      </c>
      <c r="U3589" t="str">
        <f>INDEX('Grade 3'!$A$4:$AK$1252,$B3589,37)</f>
        <v>Chattahoochee-Flint</v>
      </c>
    </row>
    <row r="3590" spans="1:21">
      <c r="A3590">
        <f t="shared" si="169"/>
        <v>3589</v>
      </c>
      <c r="B3590">
        <f t="shared" si="170"/>
        <v>898</v>
      </c>
      <c r="C3590">
        <f t="shared" si="171"/>
        <v>1</v>
      </c>
      <c r="D3590">
        <f>INDEX('Grade 3'!$A$4:$AK$1252,$B3590,1)</f>
        <v>706</v>
      </c>
      <c r="E3590">
        <f>INDEX('Grade 3'!$A$4:$AK$1252,$B3590,2)</f>
        <v>3069</v>
      </c>
      <c r="F3590" t="str">
        <f>INDEX('Grade 3'!$A$4:$AK$1252,$B3590,3)</f>
        <v>MUSCOGEE COUNTY</v>
      </c>
      <c r="G3590" t="str">
        <f>INDEX('Grade 3'!$A$4:$AK$1252,$B3590,4)</f>
        <v>WADDELL ELEMENTARY SCHOOL</v>
      </c>
      <c r="H3590" t="str">
        <f ca="1">StaticValues!$A$8</f>
        <v>2016</v>
      </c>
      <c r="I3590" t="str">
        <f ca="1">StaticValues!$B$8</f>
        <v>Spring</v>
      </c>
      <c r="J3590" t="str">
        <f ca="1">StaticValues!$C$8</f>
        <v>EOG</v>
      </c>
      <c r="K3590" t="str">
        <f ca="1">StaticValues!$D$8</f>
        <v>3</v>
      </c>
      <c r="L3590" t="str">
        <f>INDEX('Grade 3'!E$2:AJ$2,1,((8*C3590)-7))</f>
        <v>English Language Arts</v>
      </c>
      <c r="M3590">
        <f>INDEX('Grade 3'!$A$4:$AK$1252,$B3590,($C3590*8-7+4))</f>
        <v>104</v>
      </c>
      <c r="N3590">
        <f>INDEX('Grade 3'!$A$4:$AK$1252,$B3590,($C3590*8-6+4))</f>
        <v>484.06730769230768</v>
      </c>
      <c r="O3590">
        <f>INDEX('Grade 3'!$A$4:$AK$1252,$B3590,($C3590*8-5+4))</f>
        <v>45.192307692307693</v>
      </c>
      <c r="P3590">
        <f>INDEX('Grade 3'!$A$4:$AK$1252,$B3590,($C3590*8-4+4))</f>
        <v>34.615384615384613</v>
      </c>
      <c r="Q3590">
        <f>INDEX('Grade 3'!$A$4:$AK$1252,$B3590,($C3590*8-3+4))</f>
        <v>19.23076923076923</v>
      </c>
      <c r="R3590">
        <f>INDEX('Grade 3'!$A$4:$AK$1252,$B3590,($C3590*8-2+4))</f>
        <v>0.96153846153846156</v>
      </c>
      <c r="S3590">
        <f>INDEX('Grade 3'!$A$4:$AK$1252,$B3590,($C3590*8-1+4))</f>
        <v>54.807692307692307</v>
      </c>
      <c r="T3590">
        <f>INDEX('Grade 3'!$A$4:$AK$1252,$B3590,($C3590*8-0+4))</f>
        <v>20.192307692307693</v>
      </c>
      <c r="U3590" t="str">
        <f>INDEX('Grade 3'!$A$4:$AK$1252,$B3590,37)</f>
        <v>Chattahoochee-Flint</v>
      </c>
    </row>
    <row r="3591" spans="1:21">
      <c r="A3591">
        <f t="shared" si="169"/>
        <v>3590</v>
      </c>
      <c r="B3591">
        <f t="shared" si="170"/>
        <v>898</v>
      </c>
      <c r="C3591">
        <f t="shared" si="171"/>
        <v>2</v>
      </c>
      <c r="D3591">
        <f>INDEX('Grade 3'!$A$4:$AK$1252,$B3591,1)</f>
        <v>706</v>
      </c>
      <c r="E3591">
        <f>INDEX('Grade 3'!$A$4:$AK$1252,$B3591,2)</f>
        <v>3069</v>
      </c>
      <c r="F3591" t="str">
        <f>INDEX('Grade 3'!$A$4:$AK$1252,$B3591,3)</f>
        <v>MUSCOGEE COUNTY</v>
      </c>
      <c r="G3591" t="str">
        <f>INDEX('Grade 3'!$A$4:$AK$1252,$B3591,4)</f>
        <v>WADDELL ELEMENTARY SCHOOL</v>
      </c>
      <c r="H3591" t="str">
        <f ca="1">StaticValues!$A$8</f>
        <v>2016</v>
      </c>
      <c r="I3591" t="str">
        <f ca="1">StaticValues!$B$8</f>
        <v>Spring</v>
      </c>
      <c r="J3591" t="str">
        <f ca="1">StaticValues!$C$8</f>
        <v>EOG</v>
      </c>
      <c r="K3591" t="str">
        <f ca="1">StaticValues!$D$8</f>
        <v>3</v>
      </c>
      <c r="L3591" t="str">
        <f>INDEX('Grade 3'!E$2:AJ$2,1,((8*C3591)-7))</f>
        <v>Mathematics</v>
      </c>
      <c r="M3591">
        <f>INDEX('Grade 3'!$A$4:$AK$1252,$B3591,($C3591*8-7+4))</f>
        <v>104</v>
      </c>
      <c r="N3591">
        <f>INDEX('Grade 3'!$A$4:$AK$1252,$B3591,($C3591*8-6+4))</f>
        <v>496.625</v>
      </c>
      <c r="O3591">
        <f>INDEX('Grade 3'!$A$4:$AK$1252,$B3591,($C3591*8-5+4))</f>
        <v>37.5</v>
      </c>
      <c r="P3591">
        <f>INDEX('Grade 3'!$A$4:$AK$1252,$B3591,($C3591*8-4+4))</f>
        <v>33.653846153846153</v>
      </c>
      <c r="Q3591">
        <f>INDEX('Grade 3'!$A$4:$AK$1252,$B3591,($C3591*8-3+4))</f>
        <v>24.03846153846154</v>
      </c>
      <c r="R3591">
        <f>INDEX('Grade 3'!$A$4:$AK$1252,$B3591,($C3591*8-2+4))</f>
        <v>4.8076923076923075</v>
      </c>
      <c r="S3591">
        <f>INDEX('Grade 3'!$A$4:$AK$1252,$B3591,($C3591*8-1+4))</f>
        <v>62.5</v>
      </c>
      <c r="T3591">
        <f>INDEX('Grade 3'!$A$4:$AK$1252,$B3591,($C3591*8-0+4))</f>
        <v>28.846153846153847</v>
      </c>
      <c r="U3591" t="str">
        <f>INDEX('Grade 3'!$A$4:$AK$1252,$B3591,37)</f>
        <v>Chattahoochee-Flint</v>
      </c>
    </row>
    <row r="3592" spans="1:21">
      <c r="A3592">
        <f t="shared" si="169"/>
        <v>3591</v>
      </c>
      <c r="B3592">
        <f t="shared" si="170"/>
        <v>898</v>
      </c>
      <c r="C3592">
        <f t="shared" si="171"/>
        <v>3</v>
      </c>
      <c r="D3592">
        <f>INDEX('Grade 3'!$A$4:$AK$1252,$B3592,1)</f>
        <v>706</v>
      </c>
      <c r="E3592">
        <f>INDEX('Grade 3'!$A$4:$AK$1252,$B3592,2)</f>
        <v>3069</v>
      </c>
      <c r="F3592" t="str">
        <f>INDEX('Grade 3'!$A$4:$AK$1252,$B3592,3)</f>
        <v>MUSCOGEE COUNTY</v>
      </c>
      <c r="G3592" t="str">
        <f>INDEX('Grade 3'!$A$4:$AK$1252,$B3592,4)</f>
        <v>WADDELL ELEMENTARY SCHOOL</v>
      </c>
      <c r="H3592" t="str">
        <f ca="1">StaticValues!$A$8</f>
        <v>2016</v>
      </c>
      <c r="I3592" t="str">
        <f ca="1">StaticValues!$B$8</f>
        <v>Spring</v>
      </c>
      <c r="J3592" t="str">
        <f ca="1">StaticValues!$C$8</f>
        <v>EOG</v>
      </c>
      <c r="K3592" t="str">
        <f ca="1">StaticValues!$D$8</f>
        <v>3</v>
      </c>
      <c r="L3592" t="str">
        <f>INDEX('Grade 3'!E$2:AJ$2,1,((8*C3592)-7))</f>
        <v>Science</v>
      </c>
      <c r="M3592">
        <f>INDEX('Grade 3'!$A$4:$AK$1252,$B3592,($C3592*8-7+4))</f>
        <v>104</v>
      </c>
      <c r="N3592">
        <f>INDEX('Grade 3'!$A$4:$AK$1252,$B3592,($C3592*8-6+4))</f>
        <v>497.08653846153845</v>
      </c>
      <c r="O3592">
        <f>INDEX('Grade 3'!$A$4:$AK$1252,$B3592,($C3592*8-5+4))</f>
        <v>30.76923076923077</v>
      </c>
      <c r="P3592">
        <f>INDEX('Grade 3'!$A$4:$AK$1252,$B3592,($C3592*8-4+4))</f>
        <v>42.307692307692307</v>
      </c>
      <c r="Q3592">
        <f>INDEX('Grade 3'!$A$4:$AK$1252,$B3592,($C3592*8-3+4))</f>
        <v>24.03846153846154</v>
      </c>
      <c r="R3592">
        <f>INDEX('Grade 3'!$A$4:$AK$1252,$B3592,($C3592*8-2+4))</f>
        <v>2.8846153846153846</v>
      </c>
      <c r="S3592">
        <f>INDEX('Grade 3'!$A$4:$AK$1252,$B3592,($C3592*8-1+4))</f>
        <v>69.230769230769226</v>
      </c>
      <c r="T3592">
        <f>INDEX('Grade 3'!$A$4:$AK$1252,$B3592,($C3592*8-0+4))</f>
        <v>26.923076923076923</v>
      </c>
      <c r="U3592" t="str">
        <f>INDEX('Grade 3'!$A$4:$AK$1252,$B3592,37)</f>
        <v>Chattahoochee-Flint</v>
      </c>
    </row>
    <row r="3593" spans="1:21">
      <c r="A3593">
        <f t="shared" si="169"/>
        <v>3592</v>
      </c>
      <c r="B3593">
        <f t="shared" si="170"/>
        <v>898</v>
      </c>
      <c r="C3593">
        <f t="shared" si="171"/>
        <v>4</v>
      </c>
      <c r="D3593">
        <f>INDEX('Grade 3'!$A$4:$AK$1252,$B3593,1)</f>
        <v>706</v>
      </c>
      <c r="E3593">
        <f>INDEX('Grade 3'!$A$4:$AK$1252,$B3593,2)</f>
        <v>3069</v>
      </c>
      <c r="F3593" t="str">
        <f>INDEX('Grade 3'!$A$4:$AK$1252,$B3593,3)</f>
        <v>MUSCOGEE COUNTY</v>
      </c>
      <c r="G3593" t="str">
        <f>INDEX('Grade 3'!$A$4:$AK$1252,$B3593,4)</f>
        <v>WADDELL ELEMENTARY SCHOOL</v>
      </c>
      <c r="H3593" t="str">
        <f ca="1">StaticValues!$A$8</f>
        <v>2016</v>
      </c>
      <c r="I3593" t="str">
        <f ca="1">StaticValues!$B$8</f>
        <v>Spring</v>
      </c>
      <c r="J3593" t="str">
        <f ca="1">StaticValues!$C$8</f>
        <v>EOG</v>
      </c>
      <c r="K3593" t="str">
        <f ca="1">StaticValues!$D$8</f>
        <v>3</v>
      </c>
      <c r="L3593" t="str">
        <f>INDEX('Grade 3'!E$2:AJ$2,1,((8*C3593)-7))</f>
        <v>Social Studies</v>
      </c>
      <c r="M3593">
        <f>INDEX('Grade 3'!$A$4:$AK$1252,$B3593,($C3593*8-7+4))</f>
        <v>103</v>
      </c>
      <c r="N3593">
        <f>INDEX('Grade 3'!$A$4:$AK$1252,$B3593,($C3593*8-6+4))</f>
        <v>508.43689320388347</v>
      </c>
      <c r="O3593">
        <f>INDEX('Grade 3'!$A$4:$AK$1252,$B3593,($C3593*8-5+4))</f>
        <v>23.300970873786408</v>
      </c>
      <c r="P3593">
        <f>INDEX('Grade 3'!$A$4:$AK$1252,$B3593,($C3593*8-4+4))</f>
        <v>42.71844660194175</v>
      </c>
      <c r="Q3593">
        <f>INDEX('Grade 3'!$A$4:$AK$1252,$B3593,($C3593*8-3+4))</f>
        <v>19.417475728155338</v>
      </c>
      <c r="R3593">
        <f>INDEX('Grade 3'!$A$4:$AK$1252,$B3593,($C3593*8-2+4))</f>
        <v>14.563106796116505</v>
      </c>
      <c r="S3593">
        <f>INDEX('Grade 3'!$A$4:$AK$1252,$B3593,($C3593*8-1+4))</f>
        <v>76.699029126213588</v>
      </c>
      <c r="T3593">
        <f>INDEX('Grade 3'!$A$4:$AK$1252,$B3593,($C3593*8-0+4))</f>
        <v>33.980582524271846</v>
      </c>
      <c r="U3593" t="str">
        <f>INDEX('Grade 3'!$A$4:$AK$1252,$B3593,37)</f>
        <v>Chattahoochee-Flint</v>
      </c>
    </row>
    <row r="3594" spans="1:21">
      <c r="A3594">
        <f t="shared" si="169"/>
        <v>3593</v>
      </c>
      <c r="B3594">
        <f t="shared" si="170"/>
        <v>899</v>
      </c>
      <c r="C3594">
        <f t="shared" si="171"/>
        <v>1</v>
      </c>
      <c r="D3594">
        <f>INDEX('Grade 3'!$A$4:$AK$1252,$B3594,1)</f>
        <v>706</v>
      </c>
      <c r="E3594">
        <f>INDEX('Grade 3'!$A$4:$AK$1252,$B3594,2)</f>
        <v>4056</v>
      </c>
      <c r="F3594" t="str">
        <f>INDEX('Grade 3'!$A$4:$AK$1252,$B3594,3)</f>
        <v>MUSCOGEE COUNTY</v>
      </c>
      <c r="G3594" t="str">
        <f>INDEX('Grade 3'!$A$4:$AK$1252,$B3594,4)</f>
        <v>DAVIS ELEMENTARY SCHOOL</v>
      </c>
      <c r="H3594" t="str">
        <f ca="1">StaticValues!$A$8</f>
        <v>2016</v>
      </c>
      <c r="I3594" t="str">
        <f ca="1">StaticValues!$B$8</f>
        <v>Spring</v>
      </c>
      <c r="J3594" t="str">
        <f ca="1">StaticValues!$C$8</f>
        <v>EOG</v>
      </c>
      <c r="K3594" t="str">
        <f ca="1">StaticValues!$D$8</f>
        <v>3</v>
      </c>
      <c r="L3594" t="str">
        <f>INDEX('Grade 3'!E$2:AJ$2,1,((8*C3594)-7))</f>
        <v>English Language Arts</v>
      </c>
      <c r="M3594">
        <f>INDEX('Grade 3'!$A$4:$AK$1252,$B3594,($C3594*8-7+4))</f>
        <v>50</v>
      </c>
      <c r="N3594">
        <f>INDEX('Grade 3'!$A$4:$AK$1252,$B3594,($C3594*8-6+4))</f>
        <v>464.68</v>
      </c>
      <c r="O3594">
        <f>INDEX('Grade 3'!$A$4:$AK$1252,$B3594,($C3594*8-5+4))</f>
        <v>62</v>
      </c>
      <c r="P3594">
        <f>INDEX('Grade 3'!$A$4:$AK$1252,$B3594,($C3594*8-4+4))</f>
        <v>26</v>
      </c>
      <c r="Q3594">
        <f>INDEX('Grade 3'!$A$4:$AK$1252,$B3594,($C3594*8-3+4))</f>
        <v>12</v>
      </c>
      <c r="R3594">
        <f>INDEX('Grade 3'!$A$4:$AK$1252,$B3594,($C3594*8-2+4))</f>
        <v>0</v>
      </c>
      <c r="S3594">
        <f>INDEX('Grade 3'!$A$4:$AK$1252,$B3594,($C3594*8-1+4))</f>
        <v>38</v>
      </c>
      <c r="T3594">
        <f>INDEX('Grade 3'!$A$4:$AK$1252,$B3594,($C3594*8-0+4))</f>
        <v>12</v>
      </c>
      <c r="U3594" t="str">
        <f>INDEX('Grade 3'!$A$4:$AK$1252,$B3594,37)</f>
        <v>Chattahoochee-Flint</v>
      </c>
    </row>
    <row r="3595" spans="1:21">
      <c r="A3595">
        <f t="shared" si="169"/>
        <v>3594</v>
      </c>
      <c r="B3595">
        <f t="shared" si="170"/>
        <v>899</v>
      </c>
      <c r="C3595">
        <f t="shared" si="171"/>
        <v>2</v>
      </c>
      <c r="D3595">
        <f>INDEX('Grade 3'!$A$4:$AK$1252,$B3595,1)</f>
        <v>706</v>
      </c>
      <c r="E3595">
        <f>INDEX('Grade 3'!$A$4:$AK$1252,$B3595,2)</f>
        <v>4056</v>
      </c>
      <c r="F3595" t="str">
        <f>INDEX('Grade 3'!$A$4:$AK$1252,$B3595,3)</f>
        <v>MUSCOGEE COUNTY</v>
      </c>
      <c r="G3595" t="str">
        <f>INDEX('Grade 3'!$A$4:$AK$1252,$B3595,4)</f>
        <v>DAVIS ELEMENTARY SCHOOL</v>
      </c>
      <c r="H3595" t="str">
        <f ca="1">StaticValues!$A$8</f>
        <v>2016</v>
      </c>
      <c r="I3595" t="str">
        <f ca="1">StaticValues!$B$8</f>
        <v>Spring</v>
      </c>
      <c r="J3595" t="str">
        <f ca="1">StaticValues!$C$8</f>
        <v>EOG</v>
      </c>
      <c r="K3595" t="str">
        <f ca="1">StaticValues!$D$8</f>
        <v>3</v>
      </c>
      <c r="L3595" t="str">
        <f>INDEX('Grade 3'!E$2:AJ$2,1,((8*C3595)-7))</f>
        <v>Mathematics</v>
      </c>
      <c r="M3595">
        <f>INDEX('Grade 3'!$A$4:$AK$1252,$B3595,($C3595*8-7+4))</f>
        <v>50</v>
      </c>
      <c r="N3595">
        <f>INDEX('Grade 3'!$A$4:$AK$1252,$B3595,($C3595*8-6+4))</f>
        <v>490.62</v>
      </c>
      <c r="O3595">
        <f>INDEX('Grade 3'!$A$4:$AK$1252,$B3595,($C3595*8-5+4))</f>
        <v>36</v>
      </c>
      <c r="P3595">
        <f>INDEX('Grade 3'!$A$4:$AK$1252,$B3595,($C3595*8-4+4))</f>
        <v>40</v>
      </c>
      <c r="Q3595">
        <f>INDEX('Grade 3'!$A$4:$AK$1252,$B3595,($C3595*8-3+4))</f>
        <v>24</v>
      </c>
      <c r="R3595">
        <f>INDEX('Grade 3'!$A$4:$AK$1252,$B3595,($C3595*8-2+4))</f>
        <v>0</v>
      </c>
      <c r="S3595">
        <f>INDEX('Grade 3'!$A$4:$AK$1252,$B3595,($C3595*8-1+4))</f>
        <v>64</v>
      </c>
      <c r="T3595">
        <f>INDEX('Grade 3'!$A$4:$AK$1252,$B3595,($C3595*8-0+4))</f>
        <v>24</v>
      </c>
      <c r="U3595" t="str">
        <f>INDEX('Grade 3'!$A$4:$AK$1252,$B3595,37)</f>
        <v>Chattahoochee-Flint</v>
      </c>
    </row>
    <row r="3596" spans="1:21">
      <c r="A3596">
        <f t="shared" si="169"/>
        <v>3595</v>
      </c>
      <c r="B3596">
        <f t="shared" si="170"/>
        <v>899</v>
      </c>
      <c r="C3596">
        <f t="shared" si="171"/>
        <v>3</v>
      </c>
      <c r="D3596">
        <f>INDEX('Grade 3'!$A$4:$AK$1252,$B3596,1)</f>
        <v>706</v>
      </c>
      <c r="E3596">
        <f>INDEX('Grade 3'!$A$4:$AK$1252,$B3596,2)</f>
        <v>4056</v>
      </c>
      <c r="F3596" t="str">
        <f>INDEX('Grade 3'!$A$4:$AK$1252,$B3596,3)</f>
        <v>MUSCOGEE COUNTY</v>
      </c>
      <c r="G3596" t="str">
        <f>INDEX('Grade 3'!$A$4:$AK$1252,$B3596,4)</f>
        <v>DAVIS ELEMENTARY SCHOOL</v>
      </c>
      <c r="H3596" t="str">
        <f ca="1">StaticValues!$A$8</f>
        <v>2016</v>
      </c>
      <c r="I3596" t="str">
        <f ca="1">StaticValues!$B$8</f>
        <v>Spring</v>
      </c>
      <c r="J3596" t="str">
        <f ca="1">StaticValues!$C$8</f>
        <v>EOG</v>
      </c>
      <c r="K3596" t="str">
        <f ca="1">StaticValues!$D$8</f>
        <v>3</v>
      </c>
      <c r="L3596" t="str">
        <f>INDEX('Grade 3'!E$2:AJ$2,1,((8*C3596)-7))</f>
        <v>Science</v>
      </c>
      <c r="M3596">
        <f>INDEX('Grade 3'!$A$4:$AK$1252,$B3596,($C3596*8-7+4))</f>
        <v>50</v>
      </c>
      <c r="N3596">
        <f>INDEX('Grade 3'!$A$4:$AK$1252,$B3596,($C3596*8-6+4))</f>
        <v>481.66</v>
      </c>
      <c r="O3596">
        <f>INDEX('Grade 3'!$A$4:$AK$1252,$B3596,($C3596*8-5+4))</f>
        <v>46</v>
      </c>
      <c r="P3596">
        <f>INDEX('Grade 3'!$A$4:$AK$1252,$B3596,($C3596*8-4+4))</f>
        <v>46</v>
      </c>
      <c r="Q3596">
        <f>INDEX('Grade 3'!$A$4:$AK$1252,$B3596,($C3596*8-3+4))</f>
        <v>8</v>
      </c>
      <c r="R3596">
        <f>INDEX('Grade 3'!$A$4:$AK$1252,$B3596,($C3596*8-2+4))</f>
        <v>0</v>
      </c>
      <c r="S3596">
        <f>INDEX('Grade 3'!$A$4:$AK$1252,$B3596,($C3596*8-1+4))</f>
        <v>54</v>
      </c>
      <c r="T3596">
        <f>INDEX('Grade 3'!$A$4:$AK$1252,$B3596,($C3596*8-0+4))</f>
        <v>8</v>
      </c>
      <c r="U3596" t="str">
        <f>INDEX('Grade 3'!$A$4:$AK$1252,$B3596,37)</f>
        <v>Chattahoochee-Flint</v>
      </c>
    </row>
    <row r="3597" spans="1:21">
      <c r="A3597">
        <f t="shared" si="169"/>
        <v>3596</v>
      </c>
      <c r="B3597">
        <f t="shared" si="170"/>
        <v>899</v>
      </c>
      <c r="C3597">
        <f t="shared" si="171"/>
        <v>4</v>
      </c>
      <c r="D3597">
        <f>INDEX('Grade 3'!$A$4:$AK$1252,$B3597,1)</f>
        <v>706</v>
      </c>
      <c r="E3597">
        <f>INDEX('Grade 3'!$A$4:$AK$1252,$B3597,2)</f>
        <v>4056</v>
      </c>
      <c r="F3597" t="str">
        <f>INDEX('Grade 3'!$A$4:$AK$1252,$B3597,3)</f>
        <v>MUSCOGEE COUNTY</v>
      </c>
      <c r="G3597" t="str">
        <f>INDEX('Grade 3'!$A$4:$AK$1252,$B3597,4)</f>
        <v>DAVIS ELEMENTARY SCHOOL</v>
      </c>
      <c r="H3597" t="str">
        <f ca="1">StaticValues!$A$8</f>
        <v>2016</v>
      </c>
      <c r="I3597" t="str">
        <f ca="1">StaticValues!$B$8</f>
        <v>Spring</v>
      </c>
      <c r="J3597" t="str">
        <f ca="1">StaticValues!$C$8</f>
        <v>EOG</v>
      </c>
      <c r="K3597" t="str">
        <f ca="1">StaticValues!$D$8</f>
        <v>3</v>
      </c>
      <c r="L3597" t="str">
        <f>INDEX('Grade 3'!E$2:AJ$2,1,((8*C3597)-7))</f>
        <v>Social Studies</v>
      </c>
      <c r="M3597">
        <f>INDEX('Grade 3'!$A$4:$AK$1252,$B3597,($C3597*8-7+4))</f>
        <v>50</v>
      </c>
      <c r="N3597">
        <f>INDEX('Grade 3'!$A$4:$AK$1252,$B3597,($C3597*8-6+4))</f>
        <v>488.62</v>
      </c>
      <c r="O3597">
        <f>INDEX('Grade 3'!$A$4:$AK$1252,$B3597,($C3597*8-5+4))</f>
        <v>48</v>
      </c>
      <c r="P3597">
        <f>INDEX('Grade 3'!$A$4:$AK$1252,$B3597,($C3597*8-4+4))</f>
        <v>30</v>
      </c>
      <c r="Q3597">
        <f>INDEX('Grade 3'!$A$4:$AK$1252,$B3597,($C3597*8-3+4))</f>
        <v>16</v>
      </c>
      <c r="R3597">
        <f>INDEX('Grade 3'!$A$4:$AK$1252,$B3597,($C3597*8-2+4))</f>
        <v>6</v>
      </c>
      <c r="S3597">
        <f>INDEX('Grade 3'!$A$4:$AK$1252,$B3597,($C3597*8-1+4))</f>
        <v>52</v>
      </c>
      <c r="T3597">
        <f>INDEX('Grade 3'!$A$4:$AK$1252,$B3597,($C3597*8-0+4))</f>
        <v>22</v>
      </c>
      <c r="U3597" t="str">
        <f>INDEX('Grade 3'!$A$4:$AK$1252,$B3597,37)</f>
        <v>Chattahoochee-Flint</v>
      </c>
    </row>
    <row r="3598" spans="1:21">
      <c r="A3598">
        <f t="shared" si="169"/>
        <v>3597</v>
      </c>
      <c r="B3598">
        <f t="shared" si="170"/>
        <v>900</v>
      </c>
      <c r="C3598">
        <f t="shared" si="171"/>
        <v>1</v>
      </c>
      <c r="D3598">
        <f>INDEX('Grade 3'!$A$4:$AK$1252,$B3598,1)</f>
        <v>706</v>
      </c>
      <c r="E3598">
        <f>INDEX('Grade 3'!$A$4:$AK$1252,$B3598,2)</f>
        <v>4058</v>
      </c>
      <c r="F3598" t="str">
        <f>INDEX('Grade 3'!$A$4:$AK$1252,$B3598,3)</f>
        <v>MUSCOGEE COUNTY</v>
      </c>
      <c r="G3598" t="str">
        <f>INDEX('Grade 3'!$A$4:$AK$1252,$B3598,4)</f>
        <v>LONNIE JACKSON ACADEMY</v>
      </c>
      <c r="H3598" t="str">
        <f ca="1">StaticValues!$A$8</f>
        <v>2016</v>
      </c>
      <c r="I3598" t="str">
        <f ca="1">StaticValues!$B$8</f>
        <v>Spring</v>
      </c>
      <c r="J3598" t="str">
        <f ca="1">StaticValues!$C$8</f>
        <v>EOG</v>
      </c>
      <c r="K3598" t="str">
        <f ca="1">StaticValues!$D$8</f>
        <v>3</v>
      </c>
      <c r="L3598" t="str">
        <f>INDEX('Grade 3'!E$2:AJ$2,1,((8*C3598)-7))</f>
        <v>English Language Arts</v>
      </c>
      <c r="M3598">
        <f>INDEX('Grade 3'!$A$4:$AK$1252,$B3598,($C3598*8-7+4))</f>
        <v>65</v>
      </c>
      <c r="N3598">
        <f>INDEX('Grade 3'!$A$4:$AK$1252,$B3598,($C3598*8-6+4))</f>
        <v>469.07692307692309</v>
      </c>
      <c r="O3598">
        <f>INDEX('Grade 3'!$A$4:$AK$1252,$B3598,($C3598*8-5+4))</f>
        <v>63.07692307692308</v>
      </c>
      <c r="P3598">
        <f>INDEX('Grade 3'!$A$4:$AK$1252,$B3598,($C3598*8-4+4))</f>
        <v>23.076923076923077</v>
      </c>
      <c r="Q3598">
        <f>INDEX('Grade 3'!$A$4:$AK$1252,$B3598,($C3598*8-3+4))</f>
        <v>12.307692307692308</v>
      </c>
      <c r="R3598">
        <f>INDEX('Grade 3'!$A$4:$AK$1252,$B3598,($C3598*8-2+4))</f>
        <v>1.5384615384615385</v>
      </c>
      <c r="S3598">
        <f>INDEX('Grade 3'!$A$4:$AK$1252,$B3598,($C3598*8-1+4))</f>
        <v>36.92307692307692</v>
      </c>
      <c r="T3598">
        <f>INDEX('Grade 3'!$A$4:$AK$1252,$B3598,($C3598*8-0+4))</f>
        <v>13.846153846153847</v>
      </c>
      <c r="U3598" t="str">
        <f>INDEX('Grade 3'!$A$4:$AK$1252,$B3598,37)</f>
        <v>Chattahoochee-Flint</v>
      </c>
    </row>
    <row r="3599" spans="1:21">
      <c r="A3599">
        <f t="shared" si="169"/>
        <v>3598</v>
      </c>
      <c r="B3599">
        <f t="shared" si="170"/>
        <v>900</v>
      </c>
      <c r="C3599">
        <f t="shared" si="171"/>
        <v>2</v>
      </c>
      <c r="D3599">
        <f>INDEX('Grade 3'!$A$4:$AK$1252,$B3599,1)</f>
        <v>706</v>
      </c>
      <c r="E3599">
        <f>INDEX('Grade 3'!$A$4:$AK$1252,$B3599,2)</f>
        <v>4058</v>
      </c>
      <c r="F3599" t="str">
        <f>INDEX('Grade 3'!$A$4:$AK$1252,$B3599,3)</f>
        <v>MUSCOGEE COUNTY</v>
      </c>
      <c r="G3599" t="str">
        <f>INDEX('Grade 3'!$A$4:$AK$1252,$B3599,4)</f>
        <v>LONNIE JACKSON ACADEMY</v>
      </c>
      <c r="H3599" t="str">
        <f ca="1">StaticValues!$A$8</f>
        <v>2016</v>
      </c>
      <c r="I3599" t="str">
        <f ca="1">StaticValues!$B$8</f>
        <v>Spring</v>
      </c>
      <c r="J3599" t="str">
        <f ca="1">StaticValues!$C$8</f>
        <v>EOG</v>
      </c>
      <c r="K3599" t="str">
        <f ca="1">StaticValues!$D$8</f>
        <v>3</v>
      </c>
      <c r="L3599" t="str">
        <f>INDEX('Grade 3'!E$2:AJ$2,1,((8*C3599)-7))</f>
        <v>Mathematics</v>
      </c>
      <c r="M3599">
        <f>INDEX('Grade 3'!$A$4:$AK$1252,$B3599,($C3599*8-7+4))</f>
        <v>65</v>
      </c>
      <c r="N3599">
        <f>INDEX('Grade 3'!$A$4:$AK$1252,$B3599,($C3599*8-6+4))</f>
        <v>487.4153846153846</v>
      </c>
      <c r="O3599">
        <f>INDEX('Grade 3'!$A$4:$AK$1252,$B3599,($C3599*8-5+4))</f>
        <v>44.615384615384613</v>
      </c>
      <c r="P3599">
        <f>INDEX('Grade 3'!$A$4:$AK$1252,$B3599,($C3599*8-4+4))</f>
        <v>40</v>
      </c>
      <c r="Q3599">
        <f>INDEX('Grade 3'!$A$4:$AK$1252,$B3599,($C3599*8-3+4))</f>
        <v>13.846153846153847</v>
      </c>
      <c r="R3599">
        <f>INDEX('Grade 3'!$A$4:$AK$1252,$B3599,($C3599*8-2+4))</f>
        <v>1.5384615384615385</v>
      </c>
      <c r="S3599">
        <f>INDEX('Grade 3'!$A$4:$AK$1252,$B3599,($C3599*8-1+4))</f>
        <v>55.384615384615387</v>
      </c>
      <c r="T3599">
        <f>INDEX('Grade 3'!$A$4:$AK$1252,$B3599,($C3599*8-0+4))</f>
        <v>15.384615384615385</v>
      </c>
      <c r="U3599" t="str">
        <f>INDEX('Grade 3'!$A$4:$AK$1252,$B3599,37)</f>
        <v>Chattahoochee-Flint</v>
      </c>
    </row>
    <row r="3600" spans="1:21">
      <c r="A3600">
        <f t="shared" si="169"/>
        <v>3599</v>
      </c>
      <c r="B3600">
        <f t="shared" si="170"/>
        <v>900</v>
      </c>
      <c r="C3600">
        <f t="shared" si="171"/>
        <v>3</v>
      </c>
      <c r="D3600">
        <f>INDEX('Grade 3'!$A$4:$AK$1252,$B3600,1)</f>
        <v>706</v>
      </c>
      <c r="E3600">
        <f>INDEX('Grade 3'!$A$4:$AK$1252,$B3600,2)</f>
        <v>4058</v>
      </c>
      <c r="F3600" t="str">
        <f>INDEX('Grade 3'!$A$4:$AK$1252,$B3600,3)</f>
        <v>MUSCOGEE COUNTY</v>
      </c>
      <c r="G3600" t="str">
        <f>INDEX('Grade 3'!$A$4:$AK$1252,$B3600,4)</f>
        <v>LONNIE JACKSON ACADEMY</v>
      </c>
      <c r="H3600" t="str">
        <f ca="1">StaticValues!$A$8</f>
        <v>2016</v>
      </c>
      <c r="I3600" t="str">
        <f ca="1">StaticValues!$B$8</f>
        <v>Spring</v>
      </c>
      <c r="J3600" t="str">
        <f ca="1">StaticValues!$C$8</f>
        <v>EOG</v>
      </c>
      <c r="K3600" t="str">
        <f ca="1">StaticValues!$D$8</f>
        <v>3</v>
      </c>
      <c r="L3600" t="str">
        <f>INDEX('Grade 3'!E$2:AJ$2,1,((8*C3600)-7))</f>
        <v>Science</v>
      </c>
      <c r="M3600">
        <f>INDEX('Grade 3'!$A$4:$AK$1252,$B3600,($C3600*8-7+4))</f>
        <v>65</v>
      </c>
      <c r="N3600">
        <f>INDEX('Grade 3'!$A$4:$AK$1252,$B3600,($C3600*8-6+4))</f>
        <v>488.13846153846151</v>
      </c>
      <c r="O3600">
        <f>INDEX('Grade 3'!$A$4:$AK$1252,$B3600,($C3600*8-5+4))</f>
        <v>40</v>
      </c>
      <c r="P3600">
        <f>INDEX('Grade 3'!$A$4:$AK$1252,$B3600,($C3600*8-4+4))</f>
        <v>41.53846153846154</v>
      </c>
      <c r="Q3600">
        <f>INDEX('Grade 3'!$A$4:$AK$1252,$B3600,($C3600*8-3+4))</f>
        <v>18.46153846153846</v>
      </c>
      <c r="R3600">
        <f>INDEX('Grade 3'!$A$4:$AK$1252,$B3600,($C3600*8-2+4))</f>
        <v>0</v>
      </c>
      <c r="S3600">
        <f>INDEX('Grade 3'!$A$4:$AK$1252,$B3600,($C3600*8-1+4))</f>
        <v>60</v>
      </c>
      <c r="T3600">
        <f>INDEX('Grade 3'!$A$4:$AK$1252,$B3600,($C3600*8-0+4))</f>
        <v>18.46153846153846</v>
      </c>
      <c r="U3600" t="str">
        <f>INDEX('Grade 3'!$A$4:$AK$1252,$B3600,37)</f>
        <v>Chattahoochee-Flint</v>
      </c>
    </row>
    <row r="3601" spans="1:21">
      <c r="A3601">
        <f t="shared" si="169"/>
        <v>3600</v>
      </c>
      <c r="B3601">
        <f t="shared" si="170"/>
        <v>900</v>
      </c>
      <c r="C3601">
        <f t="shared" si="171"/>
        <v>4</v>
      </c>
      <c r="D3601">
        <f>INDEX('Grade 3'!$A$4:$AK$1252,$B3601,1)</f>
        <v>706</v>
      </c>
      <c r="E3601">
        <f>INDEX('Grade 3'!$A$4:$AK$1252,$B3601,2)</f>
        <v>4058</v>
      </c>
      <c r="F3601" t="str">
        <f>INDEX('Grade 3'!$A$4:$AK$1252,$B3601,3)</f>
        <v>MUSCOGEE COUNTY</v>
      </c>
      <c r="G3601" t="str">
        <f>INDEX('Grade 3'!$A$4:$AK$1252,$B3601,4)</f>
        <v>LONNIE JACKSON ACADEMY</v>
      </c>
      <c r="H3601" t="str">
        <f ca="1">StaticValues!$A$8</f>
        <v>2016</v>
      </c>
      <c r="I3601" t="str">
        <f ca="1">StaticValues!$B$8</f>
        <v>Spring</v>
      </c>
      <c r="J3601" t="str">
        <f ca="1">StaticValues!$C$8</f>
        <v>EOG</v>
      </c>
      <c r="K3601" t="str">
        <f ca="1">StaticValues!$D$8</f>
        <v>3</v>
      </c>
      <c r="L3601" t="str">
        <f>INDEX('Grade 3'!E$2:AJ$2,1,((8*C3601)-7))</f>
        <v>Social Studies</v>
      </c>
      <c r="M3601">
        <f>INDEX('Grade 3'!$A$4:$AK$1252,$B3601,($C3601*8-7+4))</f>
        <v>64</v>
      </c>
      <c r="N3601">
        <f>INDEX('Grade 3'!$A$4:$AK$1252,$B3601,($C3601*8-6+4))</f>
        <v>478.359375</v>
      </c>
      <c r="O3601">
        <f>INDEX('Grade 3'!$A$4:$AK$1252,$B3601,($C3601*8-5+4))</f>
        <v>45.3125</v>
      </c>
      <c r="P3601">
        <f>INDEX('Grade 3'!$A$4:$AK$1252,$B3601,($C3601*8-4+4))</f>
        <v>48.4375</v>
      </c>
      <c r="Q3601">
        <f>INDEX('Grade 3'!$A$4:$AK$1252,$B3601,($C3601*8-3+4))</f>
        <v>6.25</v>
      </c>
      <c r="R3601">
        <f>INDEX('Grade 3'!$A$4:$AK$1252,$B3601,($C3601*8-2+4))</f>
        <v>0</v>
      </c>
      <c r="S3601">
        <f>INDEX('Grade 3'!$A$4:$AK$1252,$B3601,($C3601*8-1+4))</f>
        <v>54.6875</v>
      </c>
      <c r="T3601">
        <f>INDEX('Grade 3'!$A$4:$AK$1252,$B3601,($C3601*8-0+4))</f>
        <v>6.25</v>
      </c>
      <c r="U3601" t="str">
        <f>INDEX('Grade 3'!$A$4:$AK$1252,$B3601,37)</f>
        <v>Chattahoochee-Flint</v>
      </c>
    </row>
    <row r="3602" spans="1:21">
      <c r="A3602">
        <f t="shared" si="169"/>
        <v>3601</v>
      </c>
      <c r="B3602">
        <f t="shared" si="170"/>
        <v>901</v>
      </c>
      <c r="C3602">
        <f t="shared" si="171"/>
        <v>1</v>
      </c>
      <c r="D3602">
        <f>INDEX('Grade 3'!$A$4:$AK$1252,$B3602,1)</f>
        <v>706</v>
      </c>
      <c r="E3602">
        <f>INDEX('Grade 3'!$A$4:$AK$1252,$B3602,2)</f>
        <v>4062</v>
      </c>
      <c r="F3602" t="str">
        <f>INDEX('Grade 3'!$A$4:$AK$1252,$B3602,3)</f>
        <v>MUSCOGEE COUNTY</v>
      </c>
      <c r="G3602" t="str">
        <f>INDEX('Grade 3'!$A$4:$AK$1252,$B3602,4)</f>
        <v>JOHNSON ELEMENTARY SCHOOL</v>
      </c>
      <c r="H3602" t="str">
        <f ca="1">StaticValues!$A$8</f>
        <v>2016</v>
      </c>
      <c r="I3602" t="str">
        <f ca="1">StaticValues!$B$8</f>
        <v>Spring</v>
      </c>
      <c r="J3602" t="str">
        <f ca="1">StaticValues!$C$8</f>
        <v>EOG</v>
      </c>
      <c r="K3602" t="str">
        <f ca="1">StaticValues!$D$8</f>
        <v>3</v>
      </c>
      <c r="L3602" t="str">
        <f>INDEX('Grade 3'!E$2:AJ$2,1,((8*C3602)-7))</f>
        <v>English Language Arts</v>
      </c>
      <c r="M3602">
        <f>INDEX('Grade 3'!$A$4:$AK$1252,$B3602,($C3602*8-7+4))</f>
        <v>57</v>
      </c>
      <c r="N3602">
        <f>INDEX('Grade 3'!$A$4:$AK$1252,$B3602,($C3602*8-6+4))</f>
        <v>480.42105263157896</v>
      </c>
      <c r="O3602">
        <f>INDEX('Grade 3'!$A$4:$AK$1252,$B3602,($C3602*8-5+4))</f>
        <v>45.614035087719301</v>
      </c>
      <c r="P3602">
        <f>INDEX('Grade 3'!$A$4:$AK$1252,$B3602,($C3602*8-4+4))</f>
        <v>40.350877192982459</v>
      </c>
      <c r="Q3602">
        <f>INDEX('Grade 3'!$A$4:$AK$1252,$B3602,($C3602*8-3+4))</f>
        <v>14.035087719298245</v>
      </c>
      <c r="R3602">
        <f>INDEX('Grade 3'!$A$4:$AK$1252,$B3602,($C3602*8-2+4))</f>
        <v>0</v>
      </c>
      <c r="S3602">
        <f>INDEX('Grade 3'!$A$4:$AK$1252,$B3602,($C3602*8-1+4))</f>
        <v>54.385964912280699</v>
      </c>
      <c r="T3602">
        <f>INDEX('Grade 3'!$A$4:$AK$1252,$B3602,($C3602*8-0+4))</f>
        <v>14.035087719298245</v>
      </c>
      <c r="U3602" t="str">
        <f>INDEX('Grade 3'!$A$4:$AK$1252,$B3602,37)</f>
        <v>Chattahoochee-Flint</v>
      </c>
    </row>
    <row r="3603" spans="1:21">
      <c r="A3603">
        <f t="shared" si="169"/>
        <v>3602</v>
      </c>
      <c r="B3603">
        <f t="shared" si="170"/>
        <v>901</v>
      </c>
      <c r="C3603">
        <f t="shared" si="171"/>
        <v>2</v>
      </c>
      <c r="D3603">
        <f>INDEX('Grade 3'!$A$4:$AK$1252,$B3603,1)</f>
        <v>706</v>
      </c>
      <c r="E3603">
        <f>INDEX('Grade 3'!$A$4:$AK$1252,$B3603,2)</f>
        <v>4062</v>
      </c>
      <c r="F3603" t="str">
        <f>INDEX('Grade 3'!$A$4:$AK$1252,$B3603,3)</f>
        <v>MUSCOGEE COUNTY</v>
      </c>
      <c r="G3603" t="str">
        <f>INDEX('Grade 3'!$A$4:$AK$1252,$B3603,4)</f>
        <v>JOHNSON ELEMENTARY SCHOOL</v>
      </c>
      <c r="H3603" t="str">
        <f ca="1">StaticValues!$A$8</f>
        <v>2016</v>
      </c>
      <c r="I3603" t="str">
        <f ca="1">StaticValues!$B$8</f>
        <v>Spring</v>
      </c>
      <c r="J3603" t="str">
        <f ca="1">StaticValues!$C$8</f>
        <v>EOG</v>
      </c>
      <c r="K3603" t="str">
        <f ca="1">StaticValues!$D$8</f>
        <v>3</v>
      </c>
      <c r="L3603" t="str">
        <f>INDEX('Grade 3'!E$2:AJ$2,1,((8*C3603)-7))</f>
        <v>Mathematics</v>
      </c>
      <c r="M3603">
        <f>INDEX('Grade 3'!$A$4:$AK$1252,$B3603,($C3603*8-7+4))</f>
        <v>57</v>
      </c>
      <c r="N3603">
        <f>INDEX('Grade 3'!$A$4:$AK$1252,$B3603,($C3603*8-6+4))</f>
        <v>494.31578947368422</v>
      </c>
      <c r="O3603">
        <f>INDEX('Grade 3'!$A$4:$AK$1252,$B3603,($C3603*8-5+4))</f>
        <v>31.578947368421051</v>
      </c>
      <c r="P3603">
        <f>INDEX('Grade 3'!$A$4:$AK$1252,$B3603,($C3603*8-4+4))</f>
        <v>52.631578947368418</v>
      </c>
      <c r="Q3603">
        <f>INDEX('Grade 3'!$A$4:$AK$1252,$B3603,($C3603*8-3+4))</f>
        <v>15.789473684210526</v>
      </c>
      <c r="R3603">
        <f>INDEX('Grade 3'!$A$4:$AK$1252,$B3603,($C3603*8-2+4))</f>
        <v>0</v>
      </c>
      <c r="S3603">
        <f>INDEX('Grade 3'!$A$4:$AK$1252,$B3603,($C3603*8-1+4))</f>
        <v>68.421052631578945</v>
      </c>
      <c r="T3603">
        <f>INDEX('Grade 3'!$A$4:$AK$1252,$B3603,($C3603*8-0+4))</f>
        <v>15.789473684210526</v>
      </c>
      <c r="U3603" t="str">
        <f>INDEX('Grade 3'!$A$4:$AK$1252,$B3603,37)</f>
        <v>Chattahoochee-Flint</v>
      </c>
    </row>
    <row r="3604" spans="1:21">
      <c r="A3604">
        <f t="shared" si="169"/>
        <v>3603</v>
      </c>
      <c r="B3604">
        <f t="shared" si="170"/>
        <v>901</v>
      </c>
      <c r="C3604">
        <f t="shared" si="171"/>
        <v>3</v>
      </c>
      <c r="D3604">
        <f>INDEX('Grade 3'!$A$4:$AK$1252,$B3604,1)</f>
        <v>706</v>
      </c>
      <c r="E3604">
        <f>INDEX('Grade 3'!$A$4:$AK$1252,$B3604,2)</f>
        <v>4062</v>
      </c>
      <c r="F3604" t="str">
        <f>INDEX('Grade 3'!$A$4:$AK$1252,$B3604,3)</f>
        <v>MUSCOGEE COUNTY</v>
      </c>
      <c r="G3604" t="str">
        <f>INDEX('Grade 3'!$A$4:$AK$1252,$B3604,4)</f>
        <v>JOHNSON ELEMENTARY SCHOOL</v>
      </c>
      <c r="H3604" t="str">
        <f ca="1">StaticValues!$A$8</f>
        <v>2016</v>
      </c>
      <c r="I3604" t="str">
        <f ca="1">StaticValues!$B$8</f>
        <v>Spring</v>
      </c>
      <c r="J3604" t="str">
        <f ca="1">StaticValues!$C$8</f>
        <v>EOG</v>
      </c>
      <c r="K3604" t="str">
        <f ca="1">StaticValues!$D$8</f>
        <v>3</v>
      </c>
      <c r="L3604" t="str">
        <f>INDEX('Grade 3'!E$2:AJ$2,1,((8*C3604)-7))</f>
        <v>Science</v>
      </c>
      <c r="M3604">
        <f>INDEX('Grade 3'!$A$4:$AK$1252,$B3604,($C3604*8-7+4))</f>
        <v>57</v>
      </c>
      <c r="N3604">
        <f>INDEX('Grade 3'!$A$4:$AK$1252,$B3604,($C3604*8-6+4))</f>
        <v>490.49122807017545</v>
      </c>
      <c r="O3604">
        <f>INDEX('Grade 3'!$A$4:$AK$1252,$B3604,($C3604*8-5+4))</f>
        <v>33.333333333333336</v>
      </c>
      <c r="P3604">
        <f>INDEX('Grade 3'!$A$4:$AK$1252,$B3604,($C3604*8-4+4))</f>
        <v>47.368421052631582</v>
      </c>
      <c r="Q3604">
        <f>INDEX('Grade 3'!$A$4:$AK$1252,$B3604,($C3604*8-3+4))</f>
        <v>19.298245614035089</v>
      </c>
      <c r="R3604">
        <f>INDEX('Grade 3'!$A$4:$AK$1252,$B3604,($C3604*8-2+4))</f>
        <v>0</v>
      </c>
      <c r="S3604">
        <f>INDEX('Grade 3'!$A$4:$AK$1252,$B3604,($C3604*8-1+4))</f>
        <v>66.666666666666671</v>
      </c>
      <c r="T3604">
        <f>INDEX('Grade 3'!$A$4:$AK$1252,$B3604,($C3604*8-0+4))</f>
        <v>19.298245614035089</v>
      </c>
      <c r="U3604" t="str">
        <f>INDEX('Grade 3'!$A$4:$AK$1252,$B3604,37)</f>
        <v>Chattahoochee-Flint</v>
      </c>
    </row>
    <row r="3605" spans="1:21">
      <c r="A3605">
        <f t="shared" si="169"/>
        <v>3604</v>
      </c>
      <c r="B3605">
        <f t="shared" si="170"/>
        <v>901</v>
      </c>
      <c r="C3605">
        <f t="shared" si="171"/>
        <v>4</v>
      </c>
      <c r="D3605">
        <f>INDEX('Grade 3'!$A$4:$AK$1252,$B3605,1)</f>
        <v>706</v>
      </c>
      <c r="E3605">
        <f>INDEX('Grade 3'!$A$4:$AK$1252,$B3605,2)</f>
        <v>4062</v>
      </c>
      <c r="F3605" t="str">
        <f>INDEX('Grade 3'!$A$4:$AK$1252,$B3605,3)</f>
        <v>MUSCOGEE COUNTY</v>
      </c>
      <c r="G3605" t="str">
        <f>INDEX('Grade 3'!$A$4:$AK$1252,$B3605,4)</f>
        <v>JOHNSON ELEMENTARY SCHOOL</v>
      </c>
      <c r="H3605" t="str">
        <f ca="1">StaticValues!$A$8</f>
        <v>2016</v>
      </c>
      <c r="I3605" t="str">
        <f ca="1">StaticValues!$B$8</f>
        <v>Spring</v>
      </c>
      <c r="J3605" t="str">
        <f ca="1">StaticValues!$C$8</f>
        <v>EOG</v>
      </c>
      <c r="K3605" t="str">
        <f ca="1">StaticValues!$D$8</f>
        <v>3</v>
      </c>
      <c r="L3605" t="str">
        <f>INDEX('Grade 3'!E$2:AJ$2,1,((8*C3605)-7))</f>
        <v>Social Studies</v>
      </c>
      <c r="M3605">
        <f>INDEX('Grade 3'!$A$4:$AK$1252,$B3605,($C3605*8-7+4))</f>
        <v>57</v>
      </c>
      <c r="N3605">
        <f>INDEX('Grade 3'!$A$4:$AK$1252,$B3605,($C3605*8-6+4))</f>
        <v>487.64912280701753</v>
      </c>
      <c r="O3605">
        <f>INDEX('Grade 3'!$A$4:$AK$1252,$B3605,($C3605*8-5+4))</f>
        <v>33.333333333333336</v>
      </c>
      <c r="P3605">
        <f>INDEX('Grade 3'!$A$4:$AK$1252,$B3605,($C3605*8-4+4))</f>
        <v>50.877192982456137</v>
      </c>
      <c r="Q3605">
        <f>INDEX('Grade 3'!$A$4:$AK$1252,$B3605,($C3605*8-3+4))</f>
        <v>12.280701754385966</v>
      </c>
      <c r="R3605">
        <f>INDEX('Grade 3'!$A$4:$AK$1252,$B3605,($C3605*8-2+4))</f>
        <v>3.5087719298245612</v>
      </c>
      <c r="S3605">
        <f>INDEX('Grade 3'!$A$4:$AK$1252,$B3605,($C3605*8-1+4))</f>
        <v>66.666666666666671</v>
      </c>
      <c r="T3605">
        <f>INDEX('Grade 3'!$A$4:$AK$1252,$B3605,($C3605*8-0+4))</f>
        <v>15.789473684210526</v>
      </c>
      <c r="U3605" t="str">
        <f>INDEX('Grade 3'!$A$4:$AK$1252,$B3605,37)</f>
        <v>Chattahoochee-Flint</v>
      </c>
    </row>
    <row r="3606" spans="1:21">
      <c r="A3606">
        <f t="shared" si="169"/>
        <v>3605</v>
      </c>
      <c r="B3606">
        <f t="shared" si="170"/>
        <v>902</v>
      </c>
      <c r="C3606">
        <f t="shared" si="171"/>
        <v>1</v>
      </c>
      <c r="D3606">
        <f>INDEX('Grade 3'!$A$4:$AK$1252,$B3606,1)</f>
        <v>706</v>
      </c>
      <c r="E3606">
        <f>INDEX('Grade 3'!$A$4:$AK$1252,$B3606,2)</f>
        <v>4064</v>
      </c>
      <c r="F3606" t="str">
        <f>INDEX('Grade 3'!$A$4:$AK$1252,$B3606,3)</f>
        <v>MUSCOGEE COUNTY</v>
      </c>
      <c r="G3606" t="str">
        <f>INDEX('Grade 3'!$A$4:$AK$1252,$B3606,4)</f>
        <v>MATHEWS ELEMENTARY SCHOOL</v>
      </c>
      <c r="H3606" t="str">
        <f ca="1">StaticValues!$A$8</f>
        <v>2016</v>
      </c>
      <c r="I3606" t="str">
        <f ca="1">StaticValues!$B$8</f>
        <v>Spring</v>
      </c>
      <c r="J3606" t="str">
        <f ca="1">StaticValues!$C$8</f>
        <v>EOG</v>
      </c>
      <c r="K3606" t="str">
        <f ca="1">StaticValues!$D$8</f>
        <v>3</v>
      </c>
      <c r="L3606" t="str">
        <f>INDEX('Grade 3'!E$2:AJ$2,1,((8*C3606)-7))</f>
        <v>English Language Arts</v>
      </c>
      <c r="M3606">
        <f>INDEX('Grade 3'!$A$4:$AK$1252,$B3606,($C3606*8-7+4))</f>
        <v>99</v>
      </c>
      <c r="N3606">
        <f>INDEX('Grade 3'!$A$4:$AK$1252,$B3606,($C3606*8-6+4))</f>
        <v>550.67676767676767</v>
      </c>
      <c r="O3606">
        <f>INDEX('Grade 3'!$A$4:$AK$1252,$B3606,($C3606*8-5+4))</f>
        <v>7.0707070707070709</v>
      </c>
      <c r="P3606">
        <f>INDEX('Grade 3'!$A$4:$AK$1252,$B3606,($C3606*8-4+4))</f>
        <v>24.242424242424242</v>
      </c>
      <c r="Q3606">
        <f>INDEX('Grade 3'!$A$4:$AK$1252,$B3606,($C3606*8-3+4))</f>
        <v>42.424242424242422</v>
      </c>
      <c r="R3606">
        <f>INDEX('Grade 3'!$A$4:$AK$1252,$B3606,($C3606*8-2+4))</f>
        <v>26.262626262626263</v>
      </c>
      <c r="S3606">
        <f>INDEX('Grade 3'!$A$4:$AK$1252,$B3606,($C3606*8-1+4))</f>
        <v>92.929292929292927</v>
      </c>
      <c r="T3606">
        <f>INDEX('Grade 3'!$A$4:$AK$1252,$B3606,($C3606*8-0+4))</f>
        <v>68.686868686868692</v>
      </c>
      <c r="U3606" t="str">
        <f>INDEX('Grade 3'!$A$4:$AK$1252,$B3606,37)</f>
        <v>Chattahoochee-Flint</v>
      </c>
    </row>
    <row r="3607" spans="1:21">
      <c r="A3607">
        <f t="shared" si="169"/>
        <v>3606</v>
      </c>
      <c r="B3607">
        <f t="shared" si="170"/>
        <v>902</v>
      </c>
      <c r="C3607">
        <f t="shared" si="171"/>
        <v>2</v>
      </c>
      <c r="D3607">
        <f>INDEX('Grade 3'!$A$4:$AK$1252,$B3607,1)</f>
        <v>706</v>
      </c>
      <c r="E3607">
        <f>INDEX('Grade 3'!$A$4:$AK$1252,$B3607,2)</f>
        <v>4064</v>
      </c>
      <c r="F3607" t="str">
        <f>INDEX('Grade 3'!$A$4:$AK$1252,$B3607,3)</f>
        <v>MUSCOGEE COUNTY</v>
      </c>
      <c r="G3607" t="str">
        <f>INDEX('Grade 3'!$A$4:$AK$1252,$B3607,4)</f>
        <v>MATHEWS ELEMENTARY SCHOOL</v>
      </c>
      <c r="H3607" t="str">
        <f ca="1">StaticValues!$A$8</f>
        <v>2016</v>
      </c>
      <c r="I3607" t="str">
        <f ca="1">StaticValues!$B$8</f>
        <v>Spring</v>
      </c>
      <c r="J3607" t="str">
        <f ca="1">StaticValues!$C$8</f>
        <v>EOG</v>
      </c>
      <c r="K3607" t="str">
        <f ca="1">StaticValues!$D$8</f>
        <v>3</v>
      </c>
      <c r="L3607" t="str">
        <f>INDEX('Grade 3'!E$2:AJ$2,1,((8*C3607)-7))</f>
        <v>Mathematics</v>
      </c>
      <c r="M3607">
        <f>INDEX('Grade 3'!$A$4:$AK$1252,$B3607,($C3607*8-7+4))</f>
        <v>99</v>
      </c>
      <c r="N3607">
        <f>INDEX('Grade 3'!$A$4:$AK$1252,$B3607,($C3607*8-6+4))</f>
        <v>539.030303030303</v>
      </c>
      <c r="O3607">
        <f>INDEX('Grade 3'!$A$4:$AK$1252,$B3607,($C3607*8-5+4))</f>
        <v>5.0505050505050502</v>
      </c>
      <c r="P3607">
        <f>INDEX('Grade 3'!$A$4:$AK$1252,$B3607,($C3607*8-4+4))</f>
        <v>31.313131313131311</v>
      </c>
      <c r="Q3607">
        <f>INDEX('Grade 3'!$A$4:$AK$1252,$B3607,($C3607*8-3+4))</f>
        <v>52.525252525252526</v>
      </c>
      <c r="R3607">
        <f>INDEX('Grade 3'!$A$4:$AK$1252,$B3607,($C3607*8-2+4))</f>
        <v>11.111111111111111</v>
      </c>
      <c r="S3607">
        <f>INDEX('Grade 3'!$A$4:$AK$1252,$B3607,($C3607*8-1+4))</f>
        <v>94.949494949494948</v>
      </c>
      <c r="T3607">
        <f>INDEX('Grade 3'!$A$4:$AK$1252,$B3607,($C3607*8-0+4))</f>
        <v>63.636363636363633</v>
      </c>
      <c r="U3607" t="str">
        <f>INDEX('Grade 3'!$A$4:$AK$1252,$B3607,37)</f>
        <v>Chattahoochee-Flint</v>
      </c>
    </row>
    <row r="3608" spans="1:21">
      <c r="A3608">
        <f t="shared" si="169"/>
        <v>3607</v>
      </c>
      <c r="B3608">
        <f t="shared" si="170"/>
        <v>902</v>
      </c>
      <c r="C3608">
        <f t="shared" si="171"/>
        <v>3</v>
      </c>
      <c r="D3608">
        <f>INDEX('Grade 3'!$A$4:$AK$1252,$B3608,1)</f>
        <v>706</v>
      </c>
      <c r="E3608">
        <f>INDEX('Grade 3'!$A$4:$AK$1252,$B3608,2)</f>
        <v>4064</v>
      </c>
      <c r="F3608" t="str">
        <f>INDEX('Grade 3'!$A$4:$AK$1252,$B3608,3)</f>
        <v>MUSCOGEE COUNTY</v>
      </c>
      <c r="G3608" t="str">
        <f>INDEX('Grade 3'!$A$4:$AK$1252,$B3608,4)</f>
        <v>MATHEWS ELEMENTARY SCHOOL</v>
      </c>
      <c r="H3608" t="str">
        <f ca="1">StaticValues!$A$8</f>
        <v>2016</v>
      </c>
      <c r="I3608" t="str">
        <f ca="1">StaticValues!$B$8</f>
        <v>Spring</v>
      </c>
      <c r="J3608" t="str">
        <f ca="1">StaticValues!$C$8</f>
        <v>EOG</v>
      </c>
      <c r="K3608" t="str">
        <f ca="1">StaticValues!$D$8</f>
        <v>3</v>
      </c>
      <c r="L3608" t="str">
        <f>INDEX('Grade 3'!E$2:AJ$2,1,((8*C3608)-7))</f>
        <v>Science</v>
      </c>
      <c r="M3608">
        <f>INDEX('Grade 3'!$A$4:$AK$1252,$B3608,($C3608*8-7+4))</f>
        <v>99</v>
      </c>
      <c r="N3608">
        <f>INDEX('Grade 3'!$A$4:$AK$1252,$B3608,($C3608*8-6+4))</f>
        <v>549.58585858585855</v>
      </c>
      <c r="O3608">
        <f>INDEX('Grade 3'!$A$4:$AK$1252,$B3608,($C3608*8-5+4))</f>
        <v>4.0404040404040407</v>
      </c>
      <c r="P3608">
        <f>INDEX('Grade 3'!$A$4:$AK$1252,$B3608,($C3608*8-4+4))</f>
        <v>25.252525252525253</v>
      </c>
      <c r="Q3608">
        <f>INDEX('Grade 3'!$A$4:$AK$1252,$B3608,($C3608*8-3+4))</f>
        <v>35.353535353535356</v>
      </c>
      <c r="R3608">
        <f>INDEX('Grade 3'!$A$4:$AK$1252,$B3608,($C3608*8-2+4))</f>
        <v>35.353535353535356</v>
      </c>
      <c r="S3608">
        <f>INDEX('Grade 3'!$A$4:$AK$1252,$B3608,($C3608*8-1+4))</f>
        <v>95.959595959595958</v>
      </c>
      <c r="T3608">
        <f>INDEX('Grade 3'!$A$4:$AK$1252,$B3608,($C3608*8-0+4))</f>
        <v>70.707070707070713</v>
      </c>
      <c r="U3608" t="str">
        <f>INDEX('Grade 3'!$A$4:$AK$1252,$B3608,37)</f>
        <v>Chattahoochee-Flint</v>
      </c>
    </row>
    <row r="3609" spans="1:21">
      <c r="A3609">
        <f t="shared" si="169"/>
        <v>3608</v>
      </c>
      <c r="B3609">
        <f t="shared" si="170"/>
        <v>902</v>
      </c>
      <c r="C3609">
        <f t="shared" si="171"/>
        <v>4</v>
      </c>
      <c r="D3609">
        <f>INDEX('Grade 3'!$A$4:$AK$1252,$B3609,1)</f>
        <v>706</v>
      </c>
      <c r="E3609">
        <f>INDEX('Grade 3'!$A$4:$AK$1252,$B3609,2)</f>
        <v>4064</v>
      </c>
      <c r="F3609" t="str">
        <f>INDEX('Grade 3'!$A$4:$AK$1252,$B3609,3)</f>
        <v>MUSCOGEE COUNTY</v>
      </c>
      <c r="G3609" t="str">
        <f>INDEX('Grade 3'!$A$4:$AK$1252,$B3609,4)</f>
        <v>MATHEWS ELEMENTARY SCHOOL</v>
      </c>
      <c r="H3609" t="str">
        <f ca="1">StaticValues!$A$8</f>
        <v>2016</v>
      </c>
      <c r="I3609" t="str">
        <f ca="1">StaticValues!$B$8</f>
        <v>Spring</v>
      </c>
      <c r="J3609" t="str">
        <f ca="1">StaticValues!$C$8</f>
        <v>EOG</v>
      </c>
      <c r="K3609" t="str">
        <f ca="1">StaticValues!$D$8</f>
        <v>3</v>
      </c>
      <c r="L3609" t="str">
        <f>INDEX('Grade 3'!E$2:AJ$2,1,((8*C3609)-7))</f>
        <v>Social Studies</v>
      </c>
      <c r="M3609">
        <f>INDEX('Grade 3'!$A$4:$AK$1252,$B3609,($C3609*8-7+4))</f>
        <v>98</v>
      </c>
      <c r="N3609">
        <f>INDEX('Grade 3'!$A$4:$AK$1252,$B3609,($C3609*8-6+4))</f>
        <v>554.27551020408168</v>
      </c>
      <c r="O3609">
        <f>INDEX('Grade 3'!$A$4:$AK$1252,$B3609,($C3609*8-5+4))</f>
        <v>1.0204081632653061</v>
      </c>
      <c r="P3609">
        <f>INDEX('Grade 3'!$A$4:$AK$1252,$B3609,($C3609*8-4+4))</f>
        <v>25.510204081632654</v>
      </c>
      <c r="Q3609">
        <f>INDEX('Grade 3'!$A$4:$AK$1252,$B3609,($C3609*8-3+4))</f>
        <v>31.632653061224488</v>
      </c>
      <c r="R3609">
        <f>INDEX('Grade 3'!$A$4:$AK$1252,$B3609,($C3609*8-2+4))</f>
        <v>41.836734693877553</v>
      </c>
      <c r="S3609">
        <f>INDEX('Grade 3'!$A$4:$AK$1252,$B3609,($C3609*8-1+4))</f>
        <v>98.979591836734699</v>
      </c>
      <c r="T3609">
        <f>INDEX('Grade 3'!$A$4:$AK$1252,$B3609,($C3609*8-0+4))</f>
        <v>73.469387755102048</v>
      </c>
      <c r="U3609" t="str">
        <f>INDEX('Grade 3'!$A$4:$AK$1252,$B3609,37)</f>
        <v>Chattahoochee-Flint</v>
      </c>
    </row>
    <row r="3610" spans="1:21">
      <c r="A3610">
        <f t="shared" si="169"/>
        <v>3609</v>
      </c>
      <c r="B3610">
        <f t="shared" si="170"/>
        <v>903</v>
      </c>
      <c r="C3610">
        <f t="shared" si="171"/>
        <v>1</v>
      </c>
      <c r="D3610">
        <f>INDEX('Grade 3'!$A$4:$AK$1252,$B3610,1)</f>
        <v>706</v>
      </c>
      <c r="E3610">
        <f>INDEX('Grade 3'!$A$4:$AK$1252,$B3610,2)</f>
        <v>4065</v>
      </c>
      <c r="F3610" t="str">
        <f>INDEX('Grade 3'!$A$4:$AK$1252,$B3610,3)</f>
        <v>MUSCOGEE COUNTY</v>
      </c>
      <c r="G3610" t="str">
        <f>INDEX('Grade 3'!$A$4:$AK$1252,$B3610,4)</f>
        <v>ALLEN ELEMENTARY SCHOOL</v>
      </c>
      <c r="H3610" t="str">
        <f ca="1">StaticValues!$A$8</f>
        <v>2016</v>
      </c>
      <c r="I3610" t="str">
        <f ca="1">StaticValues!$B$8</f>
        <v>Spring</v>
      </c>
      <c r="J3610" t="str">
        <f ca="1">StaticValues!$C$8</f>
        <v>EOG</v>
      </c>
      <c r="K3610" t="str">
        <f ca="1">StaticValues!$D$8</f>
        <v>3</v>
      </c>
      <c r="L3610" t="str">
        <f>INDEX('Grade 3'!E$2:AJ$2,1,((8*C3610)-7))</f>
        <v>English Language Arts</v>
      </c>
      <c r="M3610">
        <f>INDEX('Grade 3'!$A$4:$AK$1252,$B3610,($C3610*8-7+4))</f>
        <v>72</v>
      </c>
      <c r="N3610">
        <f>INDEX('Grade 3'!$A$4:$AK$1252,$B3610,($C3610*8-6+4))</f>
        <v>502.04166666666669</v>
      </c>
      <c r="O3610">
        <f>INDEX('Grade 3'!$A$4:$AK$1252,$B3610,($C3610*8-5+4))</f>
        <v>31.944444444444443</v>
      </c>
      <c r="P3610">
        <f>INDEX('Grade 3'!$A$4:$AK$1252,$B3610,($C3610*8-4+4))</f>
        <v>40.277777777777779</v>
      </c>
      <c r="Q3610">
        <f>INDEX('Grade 3'!$A$4:$AK$1252,$B3610,($C3610*8-3+4))</f>
        <v>18.055555555555557</v>
      </c>
      <c r="R3610">
        <f>INDEX('Grade 3'!$A$4:$AK$1252,$B3610,($C3610*8-2+4))</f>
        <v>9.7222222222222214</v>
      </c>
      <c r="S3610">
        <f>INDEX('Grade 3'!$A$4:$AK$1252,$B3610,($C3610*8-1+4))</f>
        <v>68.055555555555557</v>
      </c>
      <c r="T3610">
        <f>INDEX('Grade 3'!$A$4:$AK$1252,$B3610,($C3610*8-0+4))</f>
        <v>27.777777777777779</v>
      </c>
      <c r="U3610" t="str">
        <f>INDEX('Grade 3'!$A$4:$AK$1252,$B3610,37)</f>
        <v>Chattahoochee-Flint</v>
      </c>
    </row>
    <row r="3611" spans="1:21">
      <c r="A3611">
        <f t="shared" si="169"/>
        <v>3610</v>
      </c>
      <c r="B3611">
        <f t="shared" si="170"/>
        <v>903</v>
      </c>
      <c r="C3611">
        <f t="shared" si="171"/>
        <v>2</v>
      </c>
      <c r="D3611">
        <f>INDEX('Grade 3'!$A$4:$AK$1252,$B3611,1)</f>
        <v>706</v>
      </c>
      <c r="E3611">
        <f>INDEX('Grade 3'!$A$4:$AK$1252,$B3611,2)</f>
        <v>4065</v>
      </c>
      <c r="F3611" t="str">
        <f>INDEX('Grade 3'!$A$4:$AK$1252,$B3611,3)</f>
        <v>MUSCOGEE COUNTY</v>
      </c>
      <c r="G3611" t="str">
        <f>INDEX('Grade 3'!$A$4:$AK$1252,$B3611,4)</f>
        <v>ALLEN ELEMENTARY SCHOOL</v>
      </c>
      <c r="H3611" t="str">
        <f ca="1">StaticValues!$A$8</f>
        <v>2016</v>
      </c>
      <c r="I3611" t="str">
        <f ca="1">StaticValues!$B$8</f>
        <v>Spring</v>
      </c>
      <c r="J3611" t="str">
        <f ca="1">StaticValues!$C$8</f>
        <v>EOG</v>
      </c>
      <c r="K3611" t="str">
        <f ca="1">StaticValues!$D$8</f>
        <v>3</v>
      </c>
      <c r="L3611" t="str">
        <f>INDEX('Grade 3'!E$2:AJ$2,1,((8*C3611)-7))</f>
        <v>Mathematics</v>
      </c>
      <c r="M3611">
        <f>INDEX('Grade 3'!$A$4:$AK$1252,$B3611,($C3611*8-7+4))</f>
        <v>72</v>
      </c>
      <c r="N3611">
        <f>INDEX('Grade 3'!$A$4:$AK$1252,$B3611,($C3611*8-6+4))</f>
        <v>513.08333333333337</v>
      </c>
      <c r="O3611">
        <f>INDEX('Grade 3'!$A$4:$AK$1252,$B3611,($C3611*8-5+4))</f>
        <v>15.277777777777779</v>
      </c>
      <c r="P3611">
        <f>INDEX('Grade 3'!$A$4:$AK$1252,$B3611,($C3611*8-4+4))</f>
        <v>48.611111111111114</v>
      </c>
      <c r="Q3611">
        <f>INDEX('Grade 3'!$A$4:$AK$1252,$B3611,($C3611*8-3+4))</f>
        <v>27.777777777777779</v>
      </c>
      <c r="R3611">
        <f>INDEX('Grade 3'!$A$4:$AK$1252,$B3611,($C3611*8-2+4))</f>
        <v>8.3333333333333339</v>
      </c>
      <c r="S3611">
        <f>INDEX('Grade 3'!$A$4:$AK$1252,$B3611,($C3611*8-1+4))</f>
        <v>84.722222222222229</v>
      </c>
      <c r="T3611">
        <f>INDEX('Grade 3'!$A$4:$AK$1252,$B3611,($C3611*8-0+4))</f>
        <v>36.111111111111114</v>
      </c>
      <c r="U3611" t="str">
        <f>INDEX('Grade 3'!$A$4:$AK$1252,$B3611,37)</f>
        <v>Chattahoochee-Flint</v>
      </c>
    </row>
    <row r="3612" spans="1:21">
      <c r="A3612">
        <f t="shared" si="169"/>
        <v>3611</v>
      </c>
      <c r="B3612">
        <f t="shared" si="170"/>
        <v>903</v>
      </c>
      <c r="C3612">
        <f t="shared" si="171"/>
        <v>3</v>
      </c>
      <c r="D3612">
        <f>INDEX('Grade 3'!$A$4:$AK$1252,$B3612,1)</f>
        <v>706</v>
      </c>
      <c r="E3612">
        <f>INDEX('Grade 3'!$A$4:$AK$1252,$B3612,2)</f>
        <v>4065</v>
      </c>
      <c r="F3612" t="str">
        <f>INDEX('Grade 3'!$A$4:$AK$1252,$B3612,3)</f>
        <v>MUSCOGEE COUNTY</v>
      </c>
      <c r="G3612" t="str">
        <f>INDEX('Grade 3'!$A$4:$AK$1252,$B3612,4)</f>
        <v>ALLEN ELEMENTARY SCHOOL</v>
      </c>
      <c r="H3612" t="str">
        <f ca="1">StaticValues!$A$8</f>
        <v>2016</v>
      </c>
      <c r="I3612" t="str">
        <f ca="1">StaticValues!$B$8</f>
        <v>Spring</v>
      </c>
      <c r="J3612" t="str">
        <f ca="1">StaticValues!$C$8</f>
        <v>EOG</v>
      </c>
      <c r="K3612" t="str">
        <f ca="1">StaticValues!$D$8</f>
        <v>3</v>
      </c>
      <c r="L3612" t="str">
        <f>INDEX('Grade 3'!E$2:AJ$2,1,((8*C3612)-7))</f>
        <v>Science</v>
      </c>
      <c r="M3612">
        <f>INDEX('Grade 3'!$A$4:$AK$1252,$B3612,($C3612*8-7+4))</f>
        <v>72</v>
      </c>
      <c r="N3612">
        <f>INDEX('Grade 3'!$A$4:$AK$1252,$B3612,($C3612*8-6+4))</f>
        <v>506.375</v>
      </c>
      <c r="O3612">
        <f>INDEX('Grade 3'!$A$4:$AK$1252,$B3612,($C3612*8-5+4))</f>
        <v>22.222222222222221</v>
      </c>
      <c r="P3612">
        <f>INDEX('Grade 3'!$A$4:$AK$1252,$B3612,($C3612*8-4+4))</f>
        <v>41.666666666666664</v>
      </c>
      <c r="Q3612">
        <f>INDEX('Grade 3'!$A$4:$AK$1252,$B3612,($C3612*8-3+4))</f>
        <v>27.777777777777779</v>
      </c>
      <c r="R3612">
        <f>INDEX('Grade 3'!$A$4:$AK$1252,$B3612,($C3612*8-2+4))</f>
        <v>8.3333333333333339</v>
      </c>
      <c r="S3612">
        <f>INDEX('Grade 3'!$A$4:$AK$1252,$B3612,($C3612*8-1+4))</f>
        <v>77.777777777777771</v>
      </c>
      <c r="T3612">
        <f>INDEX('Grade 3'!$A$4:$AK$1252,$B3612,($C3612*8-0+4))</f>
        <v>36.111111111111114</v>
      </c>
      <c r="U3612" t="str">
        <f>INDEX('Grade 3'!$A$4:$AK$1252,$B3612,37)</f>
        <v>Chattahoochee-Flint</v>
      </c>
    </row>
    <row r="3613" spans="1:21">
      <c r="A3613">
        <f t="shared" si="169"/>
        <v>3612</v>
      </c>
      <c r="B3613">
        <f t="shared" si="170"/>
        <v>903</v>
      </c>
      <c r="C3613">
        <f t="shared" si="171"/>
        <v>4</v>
      </c>
      <c r="D3613">
        <f>INDEX('Grade 3'!$A$4:$AK$1252,$B3613,1)</f>
        <v>706</v>
      </c>
      <c r="E3613">
        <f>INDEX('Grade 3'!$A$4:$AK$1252,$B3613,2)</f>
        <v>4065</v>
      </c>
      <c r="F3613" t="str">
        <f>INDEX('Grade 3'!$A$4:$AK$1252,$B3613,3)</f>
        <v>MUSCOGEE COUNTY</v>
      </c>
      <c r="G3613" t="str">
        <f>INDEX('Grade 3'!$A$4:$AK$1252,$B3613,4)</f>
        <v>ALLEN ELEMENTARY SCHOOL</v>
      </c>
      <c r="H3613" t="str">
        <f ca="1">StaticValues!$A$8</f>
        <v>2016</v>
      </c>
      <c r="I3613" t="str">
        <f ca="1">StaticValues!$B$8</f>
        <v>Spring</v>
      </c>
      <c r="J3613" t="str">
        <f ca="1">StaticValues!$C$8</f>
        <v>EOG</v>
      </c>
      <c r="K3613" t="str">
        <f ca="1">StaticValues!$D$8</f>
        <v>3</v>
      </c>
      <c r="L3613" t="str">
        <f>INDEX('Grade 3'!E$2:AJ$2,1,((8*C3613)-7))</f>
        <v>Social Studies</v>
      </c>
      <c r="M3613">
        <f>INDEX('Grade 3'!$A$4:$AK$1252,$B3613,($C3613*8-7+4))</f>
        <v>71</v>
      </c>
      <c r="N3613">
        <f>INDEX('Grade 3'!$A$4:$AK$1252,$B3613,($C3613*8-6+4))</f>
        <v>503.61971830985914</v>
      </c>
      <c r="O3613">
        <f>INDEX('Grade 3'!$A$4:$AK$1252,$B3613,($C3613*8-5+4))</f>
        <v>23.943661971830984</v>
      </c>
      <c r="P3613">
        <f>INDEX('Grade 3'!$A$4:$AK$1252,$B3613,($C3613*8-4+4))</f>
        <v>49.29577464788732</v>
      </c>
      <c r="Q3613">
        <f>INDEX('Grade 3'!$A$4:$AK$1252,$B3613,($C3613*8-3+4))</f>
        <v>15.492957746478874</v>
      </c>
      <c r="R3613">
        <f>INDEX('Grade 3'!$A$4:$AK$1252,$B3613,($C3613*8-2+4))</f>
        <v>11.267605633802816</v>
      </c>
      <c r="S3613">
        <f>INDEX('Grade 3'!$A$4:$AK$1252,$B3613,($C3613*8-1+4))</f>
        <v>76.056338028169009</v>
      </c>
      <c r="T3613">
        <f>INDEX('Grade 3'!$A$4:$AK$1252,$B3613,($C3613*8-0+4))</f>
        <v>26.760563380281692</v>
      </c>
      <c r="U3613" t="str">
        <f>INDEX('Grade 3'!$A$4:$AK$1252,$B3613,37)</f>
        <v>Chattahoochee-Flint</v>
      </c>
    </row>
    <row r="3614" spans="1:21">
      <c r="A3614">
        <f t="shared" si="169"/>
        <v>3613</v>
      </c>
      <c r="B3614">
        <f t="shared" si="170"/>
        <v>904</v>
      </c>
      <c r="C3614">
        <f t="shared" si="171"/>
        <v>1</v>
      </c>
      <c r="D3614">
        <f>INDEX('Grade 3'!$A$4:$AK$1252,$B3614,1)</f>
        <v>706</v>
      </c>
      <c r="E3614">
        <f>INDEX('Grade 3'!$A$4:$AK$1252,$B3614,2)</f>
        <v>4066</v>
      </c>
      <c r="F3614" t="str">
        <f>INDEX('Grade 3'!$A$4:$AK$1252,$B3614,3)</f>
        <v>MUSCOGEE COUNTY</v>
      </c>
      <c r="G3614" t="str">
        <f>INDEX('Grade 3'!$A$4:$AK$1252,$B3614,4)</f>
        <v>RIVER ROAD ELEMENTARY SCHOOL</v>
      </c>
      <c r="H3614" t="str">
        <f ca="1">StaticValues!$A$8</f>
        <v>2016</v>
      </c>
      <c r="I3614" t="str">
        <f ca="1">StaticValues!$B$8</f>
        <v>Spring</v>
      </c>
      <c r="J3614" t="str">
        <f ca="1">StaticValues!$C$8</f>
        <v>EOG</v>
      </c>
      <c r="K3614" t="str">
        <f ca="1">StaticValues!$D$8</f>
        <v>3</v>
      </c>
      <c r="L3614" t="str">
        <f>INDEX('Grade 3'!E$2:AJ$2,1,((8*C3614)-7))</f>
        <v>English Language Arts</v>
      </c>
      <c r="M3614">
        <f>INDEX('Grade 3'!$A$4:$AK$1252,$B3614,($C3614*8-7+4))</f>
        <v>77</v>
      </c>
      <c r="N3614">
        <f>INDEX('Grade 3'!$A$4:$AK$1252,$B3614,($C3614*8-6+4))</f>
        <v>481.53246753246754</v>
      </c>
      <c r="O3614">
        <f>INDEX('Grade 3'!$A$4:$AK$1252,$B3614,($C3614*8-5+4))</f>
        <v>51.948051948051948</v>
      </c>
      <c r="P3614">
        <f>INDEX('Grade 3'!$A$4:$AK$1252,$B3614,($C3614*8-4+4))</f>
        <v>35.064935064935064</v>
      </c>
      <c r="Q3614">
        <f>INDEX('Grade 3'!$A$4:$AK$1252,$B3614,($C3614*8-3+4))</f>
        <v>10.38961038961039</v>
      </c>
      <c r="R3614">
        <f>INDEX('Grade 3'!$A$4:$AK$1252,$B3614,($C3614*8-2+4))</f>
        <v>2.5974025974025974</v>
      </c>
      <c r="S3614">
        <f>INDEX('Grade 3'!$A$4:$AK$1252,$B3614,($C3614*8-1+4))</f>
        <v>48.051948051948052</v>
      </c>
      <c r="T3614">
        <f>INDEX('Grade 3'!$A$4:$AK$1252,$B3614,($C3614*8-0+4))</f>
        <v>12.987012987012987</v>
      </c>
      <c r="U3614" t="str">
        <f>INDEX('Grade 3'!$A$4:$AK$1252,$B3614,37)</f>
        <v>Chattahoochee-Flint</v>
      </c>
    </row>
    <row r="3615" spans="1:21">
      <c r="A3615">
        <f t="shared" si="169"/>
        <v>3614</v>
      </c>
      <c r="B3615">
        <f t="shared" si="170"/>
        <v>904</v>
      </c>
      <c r="C3615">
        <f t="shared" si="171"/>
        <v>2</v>
      </c>
      <c r="D3615">
        <f>INDEX('Grade 3'!$A$4:$AK$1252,$B3615,1)</f>
        <v>706</v>
      </c>
      <c r="E3615">
        <f>INDEX('Grade 3'!$A$4:$AK$1252,$B3615,2)</f>
        <v>4066</v>
      </c>
      <c r="F3615" t="str">
        <f>INDEX('Grade 3'!$A$4:$AK$1252,$B3615,3)</f>
        <v>MUSCOGEE COUNTY</v>
      </c>
      <c r="G3615" t="str">
        <f>INDEX('Grade 3'!$A$4:$AK$1252,$B3615,4)</f>
        <v>RIVER ROAD ELEMENTARY SCHOOL</v>
      </c>
      <c r="H3615" t="str">
        <f ca="1">StaticValues!$A$8</f>
        <v>2016</v>
      </c>
      <c r="I3615" t="str">
        <f ca="1">StaticValues!$B$8</f>
        <v>Spring</v>
      </c>
      <c r="J3615" t="str">
        <f ca="1">StaticValues!$C$8</f>
        <v>EOG</v>
      </c>
      <c r="K3615" t="str">
        <f ca="1">StaticValues!$D$8</f>
        <v>3</v>
      </c>
      <c r="L3615" t="str">
        <f>INDEX('Grade 3'!E$2:AJ$2,1,((8*C3615)-7))</f>
        <v>Mathematics</v>
      </c>
      <c r="M3615">
        <f>INDEX('Grade 3'!$A$4:$AK$1252,$B3615,($C3615*8-7+4))</f>
        <v>77</v>
      </c>
      <c r="N3615">
        <f>INDEX('Grade 3'!$A$4:$AK$1252,$B3615,($C3615*8-6+4))</f>
        <v>509.36363636363637</v>
      </c>
      <c r="O3615">
        <f>INDEX('Grade 3'!$A$4:$AK$1252,$B3615,($C3615*8-5+4))</f>
        <v>20.779220779220779</v>
      </c>
      <c r="P3615">
        <f>INDEX('Grade 3'!$A$4:$AK$1252,$B3615,($C3615*8-4+4))</f>
        <v>45.454545454545453</v>
      </c>
      <c r="Q3615">
        <f>INDEX('Grade 3'!$A$4:$AK$1252,$B3615,($C3615*8-3+4))</f>
        <v>29.870129870129869</v>
      </c>
      <c r="R3615">
        <f>INDEX('Grade 3'!$A$4:$AK$1252,$B3615,($C3615*8-2+4))</f>
        <v>3.8961038961038961</v>
      </c>
      <c r="S3615">
        <f>INDEX('Grade 3'!$A$4:$AK$1252,$B3615,($C3615*8-1+4))</f>
        <v>79.220779220779221</v>
      </c>
      <c r="T3615">
        <f>INDEX('Grade 3'!$A$4:$AK$1252,$B3615,($C3615*8-0+4))</f>
        <v>33.766233766233768</v>
      </c>
      <c r="U3615" t="str">
        <f>INDEX('Grade 3'!$A$4:$AK$1252,$B3615,37)</f>
        <v>Chattahoochee-Flint</v>
      </c>
    </row>
    <row r="3616" spans="1:21">
      <c r="A3616">
        <f t="shared" si="169"/>
        <v>3615</v>
      </c>
      <c r="B3616">
        <f t="shared" si="170"/>
        <v>904</v>
      </c>
      <c r="C3616">
        <f t="shared" si="171"/>
        <v>3</v>
      </c>
      <c r="D3616">
        <f>INDEX('Grade 3'!$A$4:$AK$1252,$B3616,1)</f>
        <v>706</v>
      </c>
      <c r="E3616">
        <f>INDEX('Grade 3'!$A$4:$AK$1252,$B3616,2)</f>
        <v>4066</v>
      </c>
      <c r="F3616" t="str">
        <f>INDEX('Grade 3'!$A$4:$AK$1252,$B3616,3)</f>
        <v>MUSCOGEE COUNTY</v>
      </c>
      <c r="G3616" t="str">
        <f>INDEX('Grade 3'!$A$4:$AK$1252,$B3616,4)</f>
        <v>RIVER ROAD ELEMENTARY SCHOOL</v>
      </c>
      <c r="H3616" t="str">
        <f ca="1">StaticValues!$A$8</f>
        <v>2016</v>
      </c>
      <c r="I3616" t="str">
        <f ca="1">StaticValues!$B$8</f>
        <v>Spring</v>
      </c>
      <c r="J3616" t="str">
        <f ca="1">StaticValues!$C$8</f>
        <v>EOG</v>
      </c>
      <c r="K3616" t="str">
        <f ca="1">StaticValues!$D$8</f>
        <v>3</v>
      </c>
      <c r="L3616" t="str">
        <f>INDEX('Grade 3'!E$2:AJ$2,1,((8*C3616)-7))</f>
        <v>Science</v>
      </c>
      <c r="M3616">
        <f>INDEX('Grade 3'!$A$4:$AK$1252,$B3616,($C3616*8-7+4))</f>
        <v>77</v>
      </c>
      <c r="N3616">
        <f>INDEX('Grade 3'!$A$4:$AK$1252,$B3616,($C3616*8-6+4))</f>
        <v>507.59740259740261</v>
      </c>
      <c r="O3616">
        <f>INDEX('Grade 3'!$A$4:$AK$1252,$B3616,($C3616*8-5+4))</f>
        <v>19.480519480519479</v>
      </c>
      <c r="P3616">
        <f>INDEX('Grade 3'!$A$4:$AK$1252,$B3616,($C3616*8-4+4))</f>
        <v>49.350649350649348</v>
      </c>
      <c r="Q3616">
        <f>INDEX('Grade 3'!$A$4:$AK$1252,$B3616,($C3616*8-3+4))</f>
        <v>24.675324675324674</v>
      </c>
      <c r="R3616">
        <f>INDEX('Grade 3'!$A$4:$AK$1252,$B3616,($C3616*8-2+4))</f>
        <v>6.4935064935064934</v>
      </c>
      <c r="S3616">
        <f>INDEX('Grade 3'!$A$4:$AK$1252,$B3616,($C3616*8-1+4))</f>
        <v>80.519480519480524</v>
      </c>
      <c r="T3616">
        <f>INDEX('Grade 3'!$A$4:$AK$1252,$B3616,($C3616*8-0+4))</f>
        <v>31.168831168831169</v>
      </c>
      <c r="U3616" t="str">
        <f>INDEX('Grade 3'!$A$4:$AK$1252,$B3616,37)</f>
        <v>Chattahoochee-Flint</v>
      </c>
    </row>
    <row r="3617" spans="1:21">
      <c r="A3617">
        <f t="shared" si="169"/>
        <v>3616</v>
      </c>
      <c r="B3617">
        <f t="shared" si="170"/>
        <v>904</v>
      </c>
      <c r="C3617">
        <f t="shared" si="171"/>
        <v>4</v>
      </c>
      <c r="D3617">
        <f>INDEX('Grade 3'!$A$4:$AK$1252,$B3617,1)</f>
        <v>706</v>
      </c>
      <c r="E3617">
        <f>INDEX('Grade 3'!$A$4:$AK$1252,$B3617,2)</f>
        <v>4066</v>
      </c>
      <c r="F3617" t="str">
        <f>INDEX('Grade 3'!$A$4:$AK$1252,$B3617,3)</f>
        <v>MUSCOGEE COUNTY</v>
      </c>
      <c r="G3617" t="str">
        <f>INDEX('Grade 3'!$A$4:$AK$1252,$B3617,4)</f>
        <v>RIVER ROAD ELEMENTARY SCHOOL</v>
      </c>
      <c r="H3617" t="str">
        <f ca="1">StaticValues!$A$8</f>
        <v>2016</v>
      </c>
      <c r="I3617" t="str">
        <f ca="1">StaticValues!$B$8</f>
        <v>Spring</v>
      </c>
      <c r="J3617" t="str">
        <f ca="1">StaticValues!$C$8</f>
        <v>EOG</v>
      </c>
      <c r="K3617" t="str">
        <f ca="1">StaticValues!$D$8</f>
        <v>3</v>
      </c>
      <c r="L3617" t="str">
        <f>INDEX('Grade 3'!E$2:AJ$2,1,((8*C3617)-7))</f>
        <v>Social Studies</v>
      </c>
      <c r="M3617">
        <f>INDEX('Grade 3'!$A$4:$AK$1252,$B3617,($C3617*8-7+4))</f>
        <v>76</v>
      </c>
      <c r="N3617">
        <f>INDEX('Grade 3'!$A$4:$AK$1252,$B3617,($C3617*8-6+4))</f>
        <v>501.93421052631578</v>
      </c>
      <c r="O3617">
        <f>INDEX('Grade 3'!$A$4:$AK$1252,$B3617,($C3617*8-5+4))</f>
        <v>21.05263157894737</v>
      </c>
      <c r="P3617">
        <f>INDEX('Grade 3'!$A$4:$AK$1252,$B3617,($C3617*8-4+4))</f>
        <v>51.315789473684212</v>
      </c>
      <c r="Q3617">
        <f>INDEX('Grade 3'!$A$4:$AK$1252,$B3617,($C3617*8-3+4))</f>
        <v>23.684210526315791</v>
      </c>
      <c r="R3617">
        <f>INDEX('Grade 3'!$A$4:$AK$1252,$B3617,($C3617*8-2+4))</f>
        <v>3.9473684210526314</v>
      </c>
      <c r="S3617">
        <f>INDEX('Grade 3'!$A$4:$AK$1252,$B3617,($C3617*8-1+4))</f>
        <v>78.94736842105263</v>
      </c>
      <c r="T3617">
        <f>INDEX('Grade 3'!$A$4:$AK$1252,$B3617,($C3617*8-0+4))</f>
        <v>27.631578947368421</v>
      </c>
      <c r="U3617" t="str">
        <f>INDEX('Grade 3'!$A$4:$AK$1252,$B3617,37)</f>
        <v>Chattahoochee-Flint</v>
      </c>
    </row>
    <row r="3618" spans="1:21">
      <c r="A3618">
        <f t="shared" si="169"/>
        <v>3617</v>
      </c>
      <c r="B3618">
        <f t="shared" si="170"/>
        <v>905</v>
      </c>
      <c r="C3618">
        <f t="shared" si="171"/>
        <v>1</v>
      </c>
      <c r="D3618">
        <f>INDEX('Grade 3'!$A$4:$AK$1252,$B3618,1)</f>
        <v>706</v>
      </c>
      <c r="E3618">
        <f>INDEX('Grade 3'!$A$4:$AK$1252,$B3618,2)</f>
        <v>4067</v>
      </c>
      <c r="F3618" t="str">
        <f>INDEX('Grade 3'!$A$4:$AK$1252,$B3618,3)</f>
        <v>MUSCOGEE COUNTY</v>
      </c>
      <c r="G3618" t="str">
        <f>INDEX('Grade 3'!$A$4:$AK$1252,$B3618,4)</f>
        <v>SOUTH COLUMBUS ELEMENTARY SCHOOL</v>
      </c>
      <c r="H3618" t="str">
        <f ca="1">StaticValues!$A$8</f>
        <v>2016</v>
      </c>
      <c r="I3618" t="str">
        <f ca="1">StaticValues!$B$8</f>
        <v>Spring</v>
      </c>
      <c r="J3618" t="str">
        <f ca="1">StaticValues!$C$8</f>
        <v>EOG</v>
      </c>
      <c r="K3618" t="str">
        <f ca="1">StaticValues!$D$8</f>
        <v>3</v>
      </c>
      <c r="L3618" t="str">
        <f>INDEX('Grade 3'!E$2:AJ$2,1,((8*C3618)-7))</f>
        <v>English Language Arts</v>
      </c>
      <c r="M3618">
        <f>INDEX('Grade 3'!$A$4:$AK$1252,$B3618,($C3618*8-7+4))</f>
        <v>61</v>
      </c>
      <c r="N3618">
        <f>INDEX('Grade 3'!$A$4:$AK$1252,$B3618,($C3618*8-6+4))</f>
        <v>458.68852459016392</v>
      </c>
      <c r="O3618">
        <f>INDEX('Grade 3'!$A$4:$AK$1252,$B3618,($C3618*8-5+4))</f>
        <v>68.852459016393439</v>
      </c>
      <c r="P3618">
        <f>INDEX('Grade 3'!$A$4:$AK$1252,$B3618,($C3618*8-4+4))</f>
        <v>18.032786885245901</v>
      </c>
      <c r="Q3618">
        <f>INDEX('Grade 3'!$A$4:$AK$1252,$B3618,($C3618*8-3+4))</f>
        <v>9.8360655737704921</v>
      </c>
      <c r="R3618">
        <f>INDEX('Grade 3'!$A$4:$AK$1252,$B3618,($C3618*8-2+4))</f>
        <v>3.278688524590164</v>
      </c>
      <c r="S3618">
        <f>INDEX('Grade 3'!$A$4:$AK$1252,$B3618,($C3618*8-1+4))</f>
        <v>31.147540983606557</v>
      </c>
      <c r="T3618">
        <f>INDEX('Grade 3'!$A$4:$AK$1252,$B3618,($C3618*8-0+4))</f>
        <v>13.114754098360656</v>
      </c>
      <c r="U3618" t="str">
        <f>INDEX('Grade 3'!$A$4:$AK$1252,$B3618,37)</f>
        <v>Chattahoochee-Flint</v>
      </c>
    </row>
    <row r="3619" spans="1:21">
      <c r="A3619">
        <f t="shared" si="169"/>
        <v>3618</v>
      </c>
      <c r="B3619">
        <f t="shared" si="170"/>
        <v>905</v>
      </c>
      <c r="C3619">
        <f t="shared" si="171"/>
        <v>2</v>
      </c>
      <c r="D3619">
        <f>INDEX('Grade 3'!$A$4:$AK$1252,$B3619,1)</f>
        <v>706</v>
      </c>
      <c r="E3619">
        <f>INDEX('Grade 3'!$A$4:$AK$1252,$B3619,2)</f>
        <v>4067</v>
      </c>
      <c r="F3619" t="str">
        <f>INDEX('Grade 3'!$A$4:$AK$1252,$B3619,3)</f>
        <v>MUSCOGEE COUNTY</v>
      </c>
      <c r="G3619" t="str">
        <f>INDEX('Grade 3'!$A$4:$AK$1252,$B3619,4)</f>
        <v>SOUTH COLUMBUS ELEMENTARY SCHOOL</v>
      </c>
      <c r="H3619" t="str">
        <f ca="1">StaticValues!$A$8</f>
        <v>2016</v>
      </c>
      <c r="I3619" t="str">
        <f ca="1">StaticValues!$B$8</f>
        <v>Spring</v>
      </c>
      <c r="J3619" t="str">
        <f ca="1">StaticValues!$C$8</f>
        <v>EOG</v>
      </c>
      <c r="K3619" t="str">
        <f ca="1">StaticValues!$D$8</f>
        <v>3</v>
      </c>
      <c r="L3619" t="str">
        <f>INDEX('Grade 3'!E$2:AJ$2,1,((8*C3619)-7))</f>
        <v>Mathematics</v>
      </c>
      <c r="M3619">
        <f>INDEX('Grade 3'!$A$4:$AK$1252,$B3619,($C3619*8-7+4))</f>
        <v>61</v>
      </c>
      <c r="N3619">
        <f>INDEX('Grade 3'!$A$4:$AK$1252,$B3619,($C3619*8-6+4))</f>
        <v>479.22950819672133</v>
      </c>
      <c r="O3619">
        <f>INDEX('Grade 3'!$A$4:$AK$1252,$B3619,($C3619*8-5+4))</f>
        <v>49.180327868852459</v>
      </c>
      <c r="P3619">
        <f>INDEX('Grade 3'!$A$4:$AK$1252,$B3619,($C3619*8-4+4))</f>
        <v>44.26229508196721</v>
      </c>
      <c r="Q3619">
        <f>INDEX('Grade 3'!$A$4:$AK$1252,$B3619,($C3619*8-3+4))</f>
        <v>3.278688524590164</v>
      </c>
      <c r="R3619">
        <f>INDEX('Grade 3'!$A$4:$AK$1252,$B3619,($C3619*8-2+4))</f>
        <v>3.278688524590164</v>
      </c>
      <c r="S3619">
        <f>INDEX('Grade 3'!$A$4:$AK$1252,$B3619,($C3619*8-1+4))</f>
        <v>50.819672131147541</v>
      </c>
      <c r="T3619">
        <f>INDEX('Grade 3'!$A$4:$AK$1252,$B3619,($C3619*8-0+4))</f>
        <v>6.557377049180328</v>
      </c>
      <c r="U3619" t="str">
        <f>INDEX('Grade 3'!$A$4:$AK$1252,$B3619,37)</f>
        <v>Chattahoochee-Flint</v>
      </c>
    </row>
    <row r="3620" spans="1:21">
      <c r="A3620">
        <f t="shared" si="169"/>
        <v>3619</v>
      </c>
      <c r="B3620">
        <f t="shared" si="170"/>
        <v>905</v>
      </c>
      <c r="C3620">
        <f t="shared" si="171"/>
        <v>3</v>
      </c>
      <c r="D3620">
        <f>INDEX('Grade 3'!$A$4:$AK$1252,$B3620,1)</f>
        <v>706</v>
      </c>
      <c r="E3620">
        <f>INDEX('Grade 3'!$A$4:$AK$1252,$B3620,2)</f>
        <v>4067</v>
      </c>
      <c r="F3620" t="str">
        <f>INDEX('Grade 3'!$A$4:$AK$1252,$B3620,3)</f>
        <v>MUSCOGEE COUNTY</v>
      </c>
      <c r="G3620" t="str">
        <f>INDEX('Grade 3'!$A$4:$AK$1252,$B3620,4)</f>
        <v>SOUTH COLUMBUS ELEMENTARY SCHOOL</v>
      </c>
      <c r="H3620" t="str">
        <f ca="1">StaticValues!$A$8</f>
        <v>2016</v>
      </c>
      <c r="I3620" t="str">
        <f ca="1">StaticValues!$B$8</f>
        <v>Spring</v>
      </c>
      <c r="J3620" t="str">
        <f ca="1">StaticValues!$C$8</f>
        <v>EOG</v>
      </c>
      <c r="K3620" t="str">
        <f ca="1">StaticValues!$D$8</f>
        <v>3</v>
      </c>
      <c r="L3620" t="str">
        <f>INDEX('Grade 3'!E$2:AJ$2,1,((8*C3620)-7))</f>
        <v>Science</v>
      </c>
      <c r="M3620">
        <f>INDEX('Grade 3'!$A$4:$AK$1252,$B3620,($C3620*8-7+4))</f>
        <v>62</v>
      </c>
      <c r="N3620">
        <f>INDEX('Grade 3'!$A$4:$AK$1252,$B3620,($C3620*8-6+4))</f>
        <v>476.48387096774195</v>
      </c>
      <c r="O3620">
        <f>INDEX('Grade 3'!$A$4:$AK$1252,$B3620,($C3620*8-5+4))</f>
        <v>51.612903225806448</v>
      </c>
      <c r="P3620">
        <f>INDEX('Grade 3'!$A$4:$AK$1252,$B3620,($C3620*8-4+4))</f>
        <v>41.935483870967744</v>
      </c>
      <c r="Q3620">
        <f>INDEX('Grade 3'!$A$4:$AK$1252,$B3620,($C3620*8-3+4))</f>
        <v>6.4516129032258061</v>
      </c>
      <c r="R3620">
        <f>INDEX('Grade 3'!$A$4:$AK$1252,$B3620,($C3620*8-2+4))</f>
        <v>0</v>
      </c>
      <c r="S3620">
        <f>INDEX('Grade 3'!$A$4:$AK$1252,$B3620,($C3620*8-1+4))</f>
        <v>48.387096774193552</v>
      </c>
      <c r="T3620">
        <f>INDEX('Grade 3'!$A$4:$AK$1252,$B3620,($C3620*8-0+4))</f>
        <v>6.4516129032258061</v>
      </c>
      <c r="U3620" t="str">
        <f>INDEX('Grade 3'!$A$4:$AK$1252,$B3620,37)</f>
        <v>Chattahoochee-Flint</v>
      </c>
    </row>
    <row r="3621" spans="1:21">
      <c r="A3621">
        <f t="shared" si="169"/>
        <v>3620</v>
      </c>
      <c r="B3621">
        <f t="shared" si="170"/>
        <v>905</v>
      </c>
      <c r="C3621">
        <f t="shared" si="171"/>
        <v>4</v>
      </c>
      <c r="D3621">
        <f>INDEX('Grade 3'!$A$4:$AK$1252,$B3621,1)</f>
        <v>706</v>
      </c>
      <c r="E3621">
        <f>INDEX('Grade 3'!$A$4:$AK$1252,$B3621,2)</f>
        <v>4067</v>
      </c>
      <c r="F3621" t="str">
        <f>INDEX('Grade 3'!$A$4:$AK$1252,$B3621,3)</f>
        <v>MUSCOGEE COUNTY</v>
      </c>
      <c r="G3621" t="str">
        <f>INDEX('Grade 3'!$A$4:$AK$1252,$B3621,4)</f>
        <v>SOUTH COLUMBUS ELEMENTARY SCHOOL</v>
      </c>
      <c r="H3621" t="str">
        <f ca="1">StaticValues!$A$8</f>
        <v>2016</v>
      </c>
      <c r="I3621" t="str">
        <f ca="1">StaticValues!$B$8</f>
        <v>Spring</v>
      </c>
      <c r="J3621" t="str">
        <f ca="1">StaticValues!$C$8</f>
        <v>EOG</v>
      </c>
      <c r="K3621" t="str">
        <f ca="1">StaticValues!$D$8</f>
        <v>3</v>
      </c>
      <c r="L3621" t="str">
        <f>INDEX('Grade 3'!E$2:AJ$2,1,((8*C3621)-7))</f>
        <v>Social Studies</v>
      </c>
      <c r="M3621">
        <f>INDEX('Grade 3'!$A$4:$AK$1252,$B3621,($C3621*8-7+4))</f>
        <v>62</v>
      </c>
      <c r="N3621">
        <f>INDEX('Grade 3'!$A$4:$AK$1252,$B3621,($C3621*8-6+4))</f>
        <v>470.69354838709677</v>
      </c>
      <c r="O3621">
        <f>INDEX('Grade 3'!$A$4:$AK$1252,$B3621,($C3621*8-5+4))</f>
        <v>58.064516129032256</v>
      </c>
      <c r="P3621">
        <f>INDEX('Grade 3'!$A$4:$AK$1252,$B3621,($C3621*8-4+4))</f>
        <v>35.483870967741936</v>
      </c>
      <c r="Q3621">
        <f>INDEX('Grade 3'!$A$4:$AK$1252,$B3621,($C3621*8-3+4))</f>
        <v>6.4516129032258061</v>
      </c>
      <c r="R3621">
        <f>INDEX('Grade 3'!$A$4:$AK$1252,$B3621,($C3621*8-2+4))</f>
        <v>0</v>
      </c>
      <c r="S3621">
        <f>INDEX('Grade 3'!$A$4:$AK$1252,$B3621,($C3621*8-1+4))</f>
        <v>41.935483870967744</v>
      </c>
      <c r="T3621">
        <f>INDEX('Grade 3'!$A$4:$AK$1252,$B3621,($C3621*8-0+4))</f>
        <v>6.4516129032258061</v>
      </c>
      <c r="U3621" t="str">
        <f>INDEX('Grade 3'!$A$4:$AK$1252,$B3621,37)</f>
        <v>Chattahoochee-Flint</v>
      </c>
    </row>
    <row r="3622" spans="1:21">
      <c r="A3622">
        <f t="shared" si="169"/>
        <v>3621</v>
      </c>
      <c r="B3622">
        <f t="shared" si="170"/>
        <v>906</v>
      </c>
      <c r="C3622">
        <f t="shared" si="171"/>
        <v>1</v>
      </c>
      <c r="D3622">
        <f>INDEX('Grade 3'!$A$4:$AK$1252,$B3622,1)</f>
        <v>706</v>
      </c>
      <c r="E3622">
        <f>INDEX('Grade 3'!$A$4:$AK$1252,$B3622,2)</f>
        <v>4070</v>
      </c>
      <c r="F3622" t="str">
        <f>INDEX('Grade 3'!$A$4:$AK$1252,$B3622,3)</f>
        <v>MUSCOGEE COUNTY</v>
      </c>
      <c r="G3622" t="str">
        <f>INDEX('Grade 3'!$A$4:$AK$1252,$B3622,4)</f>
        <v>WYNNTON ELEMENTARY SCHOOL</v>
      </c>
      <c r="H3622" t="str">
        <f ca="1">StaticValues!$A$8</f>
        <v>2016</v>
      </c>
      <c r="I3622" t="str">
        <f ca="1">StaticValues!$B$8</f>
        <v>Spring</v>
      </c>
      <c r="J3622" t="str">
        <f ca="1">StaticValues!$C$8</f>
        <v>EOG</v>
      </c>
      <c r="K3622" t="str">
        <f ca="1">StaticValues!$D$8</f>
        <v>3</v>
      </c>
      <c r="L3622" t="str">
        <f>INDEX('Grade 3'!E$2:AJ$2,1,((8*C3622)-7))</f>
        <v>English Language Arts</v>
      </c>
      <c r="M3622">
        <f>INDEX('Grade 3'!$A$4:$AK$1252,$B3622,($C3622*8-7+4))</f>
        <v>82</v>
      </c>
      <c r="N3622">
        <f>INDEX('Grade 3'!$A$4:$AK$1252,$B3622,($C3622*8-6+4))</f>
        <v>486.19512195121951</v>
      </c>
      <c r="O3622">
        <f>INDEX('Grade 3'!$A$4:$AK$1252,$B3622,($C3622*8-5+4))</f>
        <v>40.243902439024389</v>
      </c>
      <c r="P3622">
        <f>INDEX('Grade 3'!$A$4:$AK$1252,$B3622,($C3622*8-4+4))</f>
        <v>30.487804878048781</v>
      </c>
      <c r="Q3622">
        <f>INDEX('Grade 3'!$A$4:$AK$1252,$B3622,($C3622*8-3+4))</f>
        <v>25.609756097560975</v>
      </c>
      <c r="R3622">
        <f>INDEX('Grade 3'!$A$4:$AK$1252,$B3622,($C3622*8-2+4))</f>
        <v>3.6585365853658538</v>
      </c>
      <c r="S3622">
        <f>INDEX('Grade 3'!$A$4:$AK$1252,$B3622,($C3622*8-1+4))</f>
        <v>59.756097560975611</v>
      </c>
      <c r="T3622">
        <f>INDEX('Grade 3'!$A$4:$AK$1252,$B3622,($C3622*8-0+4))</f>
        <v>29.26829268292683</v>
      </c>
      <c r="U3622" t="str">
        <f>INDEX('Grade 3'!$A$4:$AK$1252,$B3622,37)</f>
        <v>Chattahoochee-Flint</v>
      </c>
    </row>
    <row r="3623" spans="1:21">
      <c r="A3623">
        <f t="shared" si="169"/>
        <v>3622</v>
      </c>
      <c r="B3623">
        <f t="shared" si="170"/>
        <v>906</v>
      </c>
      <c r="C3623">
        <f t="shared" si="171"/>
        <v>2</v>
      </c>
      <c r="D3623">
        <f>INDEX('Grade 3'!$A$4:$AK$1252,$B3623,1)</f>
        <v>706</v>
      </c>
      <c r="E3623">
        <f>INDEX('Grade 3'!$A$4:$AK$1252,$B3623,2)</f>
        <v>4070</v>
      </c>
      <c r="F3623" t="str">
        <f>INDEX('Grade 3'!$A$4:$AK$1252,$B3623,3)</f>
        <v>MUSCOGEE COUNTY</v>
      </c>
      <c r="G3623" t="str">
        <f>INDEX('Grade 3'!$A$4:$AK$1252,$B3623,4)</f>
        <v>WYNNTON ELEMENTARY SCHOOL</v>
      </c>
      <c r="H3623" t="str">
        <f ca="1">StaticValues!$A$8</f>
        <v>2016</v>
      </c>
      <c r="I3623" t="str">
        <f ca="1">StaticValues!$B$8</f>
        <v>Spring</v>
      </c>
      <c r="J3623" t="str">
        <f ca="1">StaticValues!$C$8</f>
        <v>EOG</v>
      </c>
      <c r="K3623" t="str">
        <f ca="1">StaticValues!$D$8</f>
        <v>3</v>
      </c>
      <c r="L3623" t="str">
        <f>INDEX('Grade 3'!E$2:AJ$2,1,((8*C3623)-7))</f>
        <v>Mathematics</v>
      </c>
      <c r="M3623">
        <f>INDEX('Grade 3'!$A$4:$AK$1252,$B3623,($C3623*8-7+4))</f>
        <v>82</v>
      </c>
      <c r="N3623">
        <f>INDEX('Grade 3'!$A$4:$AK$1252,$B3623,($C3623*8-6+4))</f>
        <v>509.57317073170731</v>
      </c>
      <c r="O3623">
        <f>INDEX('Grade 3'!$A$4:$AK$1252,$B3623,($C3623*8-5+4))</f>
        <v>19.512195121951219</v>
      </c>
      <c r="P3623">
        <f>INDEX('Grade 3'!$A$4:$AK$1252,$B3623,($C3623*8-4+4))</f>
        <v>48.780487804878049</v>
      </c>
      <c r="Q3623">
        <f>INDEX('Grade 3'!$A$4:$AK$1252,$B3623,($C3623*8-3+4))</f>
        <v>26.829268292682926</v>
      </c>
      <c r="R3623">
        <f>INDEX('Grade 3'!$A$4:$AK$1252,$B3623,($C3623*8-2+4))</f>
        <v>4.8780487804878048</v>
      </c>
      <c r="S3623">
        <f>INDEX('Grade 3'!$A$4:$AK$1252,$B3623,($C3623*8-1+4))</f>
        <v>80.487804878048777</v>
      </c>
      <c r="T3623">
        <f>INDEX('Grade 3'!$A$4:$AK$1252,$B3623,($C3623*8-0+4))</f>
        <v>31.707317073170731</v>
      </c>
      <c r="U3623" t="str">
        <f>INDEX('Grade 3'!$A$4:$AK$1252,$B3623,37)</f>
        <v>Chattahoochee-Flint</v>
      </c>
    </row>
    <row r="3624" spans="1:21">
      <c r="A3624">
        <f t="shared" si="169"/>
        <v>3623</v>
      </c>
      <c r="B3624">
        <f t="shared" si="170"/>
        <v>906</v>
      </c>
      <c r="C3624">
        <f t="shared" si="171"/>
        <v>3</v>
      </c>
      <c r="D3624">
        <f>INDEX('Grade 3'!$A$4:$AK$1252,$B3624,1)</f>
        <v>706</v>
      </c>
      <c r="E3624">
        <f>INDEX('Grade 3'!$A$4:$AK$1252,$B3624,2)</f>
        <v>4070</v>
      </c>
      <c r="F3624" t="str">
        <f>INDEX('Grade 3'!$A$4:$AK$1252,$B3624,3)</f>
        <v>MUSCOGEE COUNTY</v>
      </c>
      <c r="G3624" t="str">
        <f>INDEX('Grade 3'!$A$4:$AK$1252,$B3624,4)</f>
        <v>WYNNTON ELEMENTARY SCHOOL</v>
      </c>
      <c r="H3624" t="str">
        <f ca="1">StaticValues!$A$8</f>
        <v>2016</v>
      </c>
      <c r="I3624" t="str">
        <f ca="1">StaticValues!$B$8</f>
        <v>Spring</v>
      </c>
      <c r="J3624" t="str">
        <f ca="1">StaticValues!$C$8</f>
        <v>EOG</v>
      </c>
      <c r="K3624" t="str">
        <f ca="1">StaticValues!$D$8</f>
        <v>3</v>
      </c>
      <c r="L3624" t="str">
        <f>INDEX('Grade 3'!E$2:AJ$2,1,((8*C3624)-7))</f>
        <v>Science</v>
      </c>
      <c r="M3624">
        <f>INDEX('Grade 3'!$A$4:$AK$1252,$B3624,($C3624*8-7+4))</f>
        <v>82</v>
      </c>
      <c r="N3624">
        <f>INDEX('Grade 3'!$A$4:$AK$1252,$B3624,($C3624*8-6+4))</f>
        <v>499.6219512195122</v>
      </c>
      <c r="O3624">
        <f>INDEX('Grade 3'!$A$4:$AK$1252,$B3624,($C3624*8-5+4))</f>
        <v>32.926829268292686</v>
      </c>
      <c r="P3624">
        <f>INDEX('Grade 3'!$A$4:$AK$1252,$B3624,($C3624*8-4+4))</f>
        <v>37.804878048780488</v>
      </c>
      <c r="Q3624">
        <f>INDEX('Grade 3'!$A$4:$AK$1252,$B3624,($C3624*8-3+4))</f>
        <v>24.390243902439025</v>
      </c>
      <c r="R3624">
        <f>INDEX('Grade 3'!$A$4:$AK$1252,$B3624,($C3624*8-2+4))</f>
        <v>4.8780487804878048</v>
      </c>
      <c r="S3624">
        <f>INDEX('Grade 3'!$A$4:$AK$1252,$B3624,($C3624*8-1+4))</f>
        <v>67.073170731707322</v>
      </c>
      <c r="T3624">
        <f>INDEX('Grade 3'!$A$4:$AK$1252,$B3624,($C3624*8-0+4))</f>
        <v>29.26829268292683</v>
      </c>
      <c r="U3624" t="str">
        <f>INDEX('Grade 3'!$A$4:$AK$1252,$B3624,37)</f>
        <v>Chattahoochee-Flint</v>
      </c>
    </row>
    <row r="3625" spans="1:21">
      <c r="A3625">
        <f t="shared" si="169"/>
        <v>3624</v>
      </c>
      <c r="B3625">
        <f t="shared" si="170"/>
        <v>906</v>
      </c>
      <c r="C3625">
        <f t="shared" si="171"/>
        <v>4</v>
      </c>
      <c r="D3625">
        <f>INDEX('Grade 3'!$A$4:$AK$1252,$B3625,1)</f>
        <v>706</v>
      </c>
      <c r="E3625">
        <f>INDEX('Grade 3'!$A$4:$AK$1252,$B3625,2)</f>
        <v>4070</v>
      </c>
      <c r="F3625" t="str">
        <f>INDEX('Grade 3'!$A$4:$AK$1252,$B3625,3)</f>
        <v>MUSCOGEE COUNTY</v>
      </c>
      <c r="G3625" t="str">
        <f>INDEX('Grade 3'!$A$4:$AK$1252,$B3625,4)</f>
        <v>WYNNTON ELEMENTARY SCHOOL</v>
      </c>
      <c r="H3625" t="str">
        <f ca="1">StaticValues!$A$8</f>
        <v>2016</v>
      </c>
      <c r="I3625" t="str">
        <f ca="1">StaticValues!$B$8</f>
        <v>Spring</v>
      </c>
      <c r="J3625" t="str">
        <f ca="1">StaticValues!$C$8</f>
        <v>EOG</v>
      </c>
      <c r="K3625" t="str">
        <f ca="1">StaticValues!$D$8</f>
        <v>3</v>
      </c>
      <c r="L3625" t="str">
        <f>INDEX('Grade 3'!E$2:AJ$2,1,((8*C3625)-7))</f>
        <v>Social Studies</v>
      </c>
      <c r="M3625">
        <f>INDEX('Grade 3'!$A$4:$AK$1252,$B3625,($C3625*8-7+4))</f>
        <v>82</v>
      </c>
      <c r="N3625">
        <f>INDEX('Grade 3'!$A$4:$AK$1252,$B3625,($C3625*8-6+4))</f>
        <v>489.34146341463412</v>
      </c>
      <c r="O3625">
        <f>INDEX('Grade 3'!$A$4:$AK$1252,$B3625,($C3625*8-5+4))</f>
        <v>30.487804878048781</v>
      </c>
      <c r="P3625">
        <f>INDEX('Grade 3'!$A$4:$AK$1252,$B3625,($C3625*8-4+4))</f>
        <v>50</v>
      </c>
      <c r="Q3625">
        <f>INDEX('Grade 3'!$A$4:$AK$1252,$B3625,($C3625*8-3+4))</f>
        <v>17.073170731707318</v>
      </c>
      <c r="R3625">
        <f>INDEX('Grade 3'!$A$4:$AK$1252,$B3625,($C3625*8-2+4))</f>
        <v>2.4390243902439024</v>
      </c>
      <c r="S3625">
        <f>INDEX('Grade 3'!$A$4:$AK$1252,$B3625,($C3625*8-1+4))</f>
        <v>69.512195121951223</v>
      </c>
      <c r="T3625">
        <f>INDEX('Grade 3'!$A$4:$AK$1252,$B3625,($C3625*8-0+4))</f>
        <v>19.512195121951219</v>
      </c>
      <c r="U3625" t="str">
        <f>INDEX('Grade 3'!$A$4:$AK$1252,$B3625,37)</f>
        <v>Chattahoochee-Flint</v>
      </c>
    </row>
    <row r="3626" spans="1:21">
      <c r="A3626">
        <f t="shared" si="169"/>
        <v>3625</v>
      </c>
      <c r="B3626">
        <f t="shared" si="170"/>
        <v>907</v>
      </c>
      <c r="C3626">
        <f t="shared" si="171"/>
        <v>1</v>
      </c>
      <c r="D3626">
        <f>INDEX('Grade 3'!$A$4:$AK$1252,$B3626,1)</f>
        <v>706</v>
      </c>
      <c r="E3626">
        <f>INDEX('Grade 3'!$A$4:$AK$1252,$B3626,2)</f>
        <v>5056</v>
      </c>
      <c r="F3626" t="str">
        <f>INDEX('Grade 3'!$A$4:$AK$1252,$B3626,3)</f>
        <v>MUSCOGEE COUNTY</v>
      </c>
      <c r="G3626" t="str">
        <f>INDEX('Grade 3'!$A$4:$AK$1252,$B3626,4)</f>
        <v>DAWSON ELEMENTARY SCHOOL</v>
      </c>
      <c r="H3626" t="str">
        <f ca="1">StaticValues!$A$8</f>
        <v>2016</v>
      </c>
      <c r="I3626" t="str">
        <f ca="1">StaticValues!$B$8</f>
        <v>Spring</v>
      </c>
      <c r="J3626" t="str">
        <f ca="1">StaticValues!$C$8</f>
        <v>EOG</v>
      </c>
      <c r="K3626" t="str">
        <f ca="1">StaticValues!$D$8</f>
        <v>3</v>
      </c>
      <c r="L3626" t="str">
        <f>INDEX('Grade 3'!E$2:AJ$2,1,((8*C3626)-7))</f>
        <v>English Language Arts</v>
      </c>
      <c r="M3626">
        <f>INDEX('Grade 3'!$A$4:$AK$1252,$B3626,($C3626*8-7+4))</f>
        <v>57</v>
      </c>
      <c r="N3626">
        <f>INDEX('Grade 3'!$A$4:$AK$1252,$B3626,($C3626*8-6+4))</f>
        <v>466.31578947368422</v>
      </c>
      <c r="O3626">
        <f>INDEX('Grade 3'!$A$4:$AK$1252,$B3626,($C3626*8-5+4))</f>
        <v>64.912280701754383</v>
      </c>
      <c r="P3626">
        <f>INDEX('Grade 3'!$A$4:$AK$1252,$B3626,($C3626*8-4+4))</f>
        <v>26.315789473684209</v>
      </c>
      <c r="Q3626">
        <f>INDEX('Grade 3'!$A$4:$AK$1252,$B3626,($C3626*8-3+4))</f>
        <v>7.0175438596491224</v>
      </c>
      <c r="R3626">
        <f>INDEX('Grade 3'!$A$4:$AK$1252,$B3626,($C3626*8-2+4))</f>
        <v>1.7543859649122806</v>
      </c>
      <c r="S3626">
        <f>INDEX('Grade 3'!$A$4:$AK$1252,$B3626,($C3626*8-1+4))</f>
        <v>35.087719298245617</v>
      </c>
      <c r="T3626">
        <f>INDEX('Grade 3'!$A$4:$AK$1252,$B3626,($C3626*8-0+4))</f>
        <v>8.7719298245614041</v>
      </c>
      <c r="U3626" t="str">
        <f>INDEX('Grade 3'!$A$4:$AK$1252,$B3626,37)</f>
        <v>Chattahoochee-Flint</v>
      </c>
    </row>
    <row r="3627" spans="1:21">
      <c r="A3627">
        <f t="shared" si="169"/>
        <v>3626</v>
      </c>
      <c r="B3627">
        <f t="shared" si="170"/>
        <v>907</v>
      </c>
      <c r="C3627">
        <f t="shared" si="171"/>
        <v>2</v>
      </c>
      <c r="D3627">
        <f>INDEX('Grade 3'!$A$4:$AK$1252,$B3627,1)</f>
        <v>706</v>
      </c>
      <c r="E3627">
        <f>INDEX('Grade 3'!$A$4:$AK$1252,$B3627,2)</f>
        <v>5056</v>
      </c>
      <c r="F3627" t="str">
        <f>INDEX('Grade 3'!$A$4:$AK$1252,$B3627,3)</f>
        <v>MUSCOGEE COUNTY</v>
      </c>
      <c r="G3627" t="str">
        <f>INDEX('Grade 3'!$A$4:$AK$1252,$B3627,4)</f>
        <v>DAWSON ELEMENTARY SCHOOL</v>
      </c>
      <c r="H3627" t="str">
        <f ca="1">StaticValues!$A$8</f>
        <v>2016</v>
      </c>
      <c r="I3627" t="str">
        <f ca="1">StaticValues!$B$8</f>
        <v>Spring</v>
      </c>
      <c r="J3627" t="str">
        <f ca="1">StaticValues!$C$8</f>
        <v>EOG</v>
      </c>
      <c r="K3627" t="str">
        <f ca="1">StaticValues!$D$8</f>
        <v>3</v>
      </c>
      <c r="L3627" t="str">
        <f>INDEX('Grade 3'!E$2:AJ$2,1,((8*C3627)-7))</f>
        <v>Mathematics</v>
      </c>
      <c r="M3627">
        <f>INDEX('Grade 3'!$A$4:$AK$1252,$B3627,($C3627*8-7+4))</f>
        <v>57</v>
      </c>
      <c r="N3627">
        <f>INDEX('Grade 3'!$A$4:$AK$1252,$B3627,($C3627*8-6+4))</f>
        <v>483.96491228070175</v>
      </c>
      <c r="O3627">
        <f>INDEX('Grade 3'!$A$4:$AK$1252,$B3627,($C3627*8-5+4))</f>
        <v>50.877192982456137</v>
      </c>
      <c r="P3627">
        <f>INDEX('Grade 3'!$A$4:$AK$1252,$B3627,($C3627*8-4+4))</f>
        <v>33.333333333333336</v>
      </c>
      <c r="Q3627">
        <f>INDEX('Grade 3'!$A$4:$AK$1252,$B3627,($C3627*8-3+4))</f>
        <v>15.789473684210526</v>
      </c>
      <c r="R3627">
        <f>INDEX('Grade 3'!$A$4:$AK$1252,$B3627,($C3627*8-2+4))</f>
        <v>0</v>
      </c>
      <c r="S3627">
        <f>INDEX('Grade 3'!$A$4:$AK$1252,$B3627,($C3627*8-1+4))</f>
        <v>49.122807017543863</v>
      </c>
      <c r="T3627">
        <f>INDEX('Grade 3'!$A$4:$AK$1252,$B3627,($C3627*8-0+4))</f>
        <v>15.789473684210526</v>
      </c>
      <c r="U3627" t="str">
        <f>INDEX('Grade 3'!$A$4:$AK$1252,$B3627,37)</f>
        <v>Chattahoochee-Flint</v>
      </c>
    </row>
    <row r="3628" spans="1:21">
      <c r="A3628">
        <f t="shared" si="169"/>
        <v>3627</v>
      </c>
      <c r="B3628">
        <f t="shared" si="170"/>
        <v>907</v>
      </c>
      <c r="C3628">
        <f t="shared" si="171"/>
        <v>3</v>
      </c>
      <c r="D3628">
        <f>INDEX('Grade 3'!$A$4:$AK$1252,$B3628,1)</f>
        <v>706</v>
      </c>
      <c r="E3628">
        <f>INDEX('Grade 3'!$A$4:$AK$1252,$B3628,2)</f>
        <v>5056</v>
      </c>
      <c r="F3628" t="str">
        <f>INDEX('Grade 3'!$A$4:$AK$1252,$B3628,3)</f>
        <v>MUSCOGEE COUNTY</v>
      </c>
      <c r="G3628" t="str">
        <f>INDEX('Grade 3'!$A$4:$AK$1252,$B3628,4)</f>
        <v>DAWSON ELEMENTARY SCHOOL</v>
      </c>
      <c r="H3628" t="str">
        <f ca="1">StaticValues!$A$8</f>
        <v>2016</v>
      </c>
      <c r="I3628" t="str">
        <f ca="1">StaticValues!$B$8</f>
        <v>Spring</v>
      </c>
      <c r="J3628" t="str">
        <f ca="1">StaticValues!$C$8</f>
        <v>EOG</v>
      </c>
      <c r="K3628" t="str">
        <f ca="1">StaticValues!$D$8</f>
        <v>3</v>
      </c>
      <c r="L3628" t="str">
        <f>INDEX('Grade 3'!E$2:AJ$2,1,((8*C3628)-7))</f>
        <v>Science</v>
      </c>
      <c r="M3628">
        <f>INDEX('Grade 3'!$A$4:$AK$1252,$B3628,($C3628*8-7+4))</f>
        <v>57</v>
      </c>
      <c r="N3628">
        <f>INDEX('Grade 3'!$A$4:$AK$1252,$B3628,($C3628*8-6+4))</f>
        <v>471.98245614035091</v>
      </c>
      <c r="O3628">
        <f>INDEX('Grade 3'!$A$4:$AK$1252,$B3628,($C3628*8-5+4))</f>
        <v>57.89473684210526</v>
      </c>
      <c r="P3628">
        <f>INDEX('Grade 3'!$A$4:$AK$1252,$B3628,($C3628*8-4+4))</f>
        <v>33.333333333333336</v>
      </c>
      <c r="Q3628">
        <f>INDEX('Grade 3'!$A$4:$AK$1252,$B3628,($C3628*8-3+4))</f>
        <v>7.0175438596491224</v>
      </c>
      <c r="R3628">
        <f>INDEX('Grade 3'!$A$4:$AK$1252,$B3628,($C3628*8-2+4))</f>
        <v>1.7543859649122806</v>
      </c>
      <c r="S3628">
        <f>INDEX('Grade 3'!$A$4:$AK$1252,$B3628,($C3628*8-1+4))</f>
        <v>42.10526315789474</v>
      </c>
      <c r="T3628">
        <f>INDEX('Grade 3'!$A$4:$AK$1252,$B3628,($C3628*8-0+4))</f>
        <v>8.7719298245614041</v>
      </c>
      <c r="U3628" t="str">
        <f>INDEX('Grade 3'!$A$4:$AK$1252,$B3628,37)</f>
        <v>Chattahoochee-Flint</v>
      </c>
    </row>
    <row r="3629" spans="1:21">
      <c r="A3629">
        <f t="shared" si="169"/>
        <v>3628</v>
      </c>
      <c r="B3629">
        <f t="shared" si="170"/>
        <v>907</v>
      </c>
      <c r="C3629">
        <f t="shared" si="171"/>
        <v>4</v>
      </c>
      <c r="D3629">
        <f>INDEX('Grade 3'!$A$4:$AK$1252,$B3629,1)</f>
        <v>706</v>
      </c>
      <c r="E3629">
        <f>INDEX('Grade 3'!$A$4:$AK$1252,$B3629,2)</f>
        <v>5056</v>
      </c>
      <c r="F3629" t="str">
        <f>INDEX('Grade 3'!$A$4:$AK$1252,$B3629,3)</f>
        <v>MUSCOGEE COUNTY</v>
      </c>
      <c r="G3629" t="str">
        <f>INDEX('Grade 3'!$A$4:$AK$1252,$B3629,4)</f>
        <v>DAWSON ELEMENTARY SCHOOL</v>
      </c>
      <c r="H3629" t="str">
        <f ca="1">StaticValues!$A$8</f>
        <v>2016</v>
      </c>
      <c r="I3629" t="str">
        <f ca="1">StaticValues!$B$8</f>
        <v>Spring</v>
      </c>
      <c r="J3629" t="str">
        <f ca="1">StaticValues!$C$8</f>
        <v>EOG</v>
      </c>
      <c r="K3629" t="str">
        <f ca="1">StaticValues!$D$8</f>
        <v>3</v>
      </c>
      <c r="L3629" t="str">
        <f>INDEX('Grade 3'!E$2:AJ$2,1,((8*C3629)-7))</f>
        <v>Social Studies</v>
      </c>
      <c r="M3629">
        <f>INDEX('Grade 3'!$A$4:$AK$1252,$B3629,($C3629*8-7+4))</f>
        <v>55</v>
      </c>
      <c r="N3629">
        <f>INDEX('Grade 3'!$A$4:$AK$1252,$B3629,($C3629*8-6+4))</f>
        <v>467.10909090909092</v>
      </c>
      <c r="O3629">
        <f>INDEX('Grade 3'!$A$4:$AK$1252,$B3629,($C3629*8-5+4))</f>
        <v>65.454545454545453</v>
      </c>
      <c r="P3629">
        <f>INDEX('Grade 3'!$A$4:$AK$1252,$B3629,($C3629*8-4+4))</f>
        <v>32.727272727272727</v>
      </c>
      <c r="Q3629">
        <f>INDEX('Grade 3'!$A$4:$AK$1252,$B3629,($C3629*8-3+4))</f>
        <v>1.8181818181818181</v>
      </c>
      <c r="R3629">
        <f>INDEX('Grade 3'!$A$4:$AK$1252,$B3629,($C3629*8-2+4))</f>
        <v>0</v>
      </c>
      <c r="S3629">
        <f>INDEX('Grade 3'!$A$4:$AK$1252,$B3629,($C3629*8-1+4))</f>
        <v>34.545454545454547</v>
      </c>
      <c r="T3629">
        <f>INDEX('Grade 3'!$A$4:$AK$1252,$B3629,($C3629*8-0+4))</f>
        <v>1.8181818181818181</v>
      </c>
      <c r="U3629" t="str">
        <f>INDEX('Grade 3'!$A$4:$AK$1252,$B3629,37)</f>
        <v>Chattahoochee-Flint</v>
      </c>
    </row>
    <row r="3630" spans="1:21">
      <c r="A3630">
        <f t="shared" si="169"/>
        <v>3629</v>
      </c>
      <c r="B3630">
        <f t="shared" si="170"/>
        <v>908</v>
      </c>
      <c r="C3630">
        <f t="shared" si="171"/>
        <v>1</v>
      </c>
      <c r="D3630">
        <f>INDEX('Grade 3'!$A$4:$AK$1252,$B3630,1)</f>
        <v>706</v>
      </c>
      <c r="E3630">
        <f>INDEX('Grade 3'!$A$4:$AK$1252,$B3630,2)</f>
        <v>5060</v>
      </c>
      <c r="F3630" t="str">
        <f>INDEX('Grade 3'!$A$4:$AK$1252,$B3630,3)</f>
        <v>MUSCOGEE COUNTY</v>
      </c>
      <c r="G3630" t="str">
        <f>INDEX('Grade 3'!$A$4:$AK$1252,$B3630,4)</f>
        <v>GENTIAN ELEMENTARY SCHOOL</v>
      </c>
      <c r="H3630" t="str">
        <f ca="1">StaticValues!$A$8</f>
        <v>2016</v>
      </c>
      <c r="I3630" t="str">
        <f ca="1">StaticValues!$B$8</f>
        <v>Spring</v>
      </c>
      <c r="J3630" t="str">
        <f ca="1">StaticValues!$C$8</f>
        <v>EOG</v>
      </c>
      <c r="K3630" t="str">
        <f ca="1">StaticValues!$D$8</f>
        <v>3</v>
      </c>
      <c r="L3630" t="str">
        <f>INDEX('Grade 3'!E$2:AJ$2,1,((8*C3630)-7))</f>
        <v>English Language Arts</v>
      </c>
      <c r="M3630">
        <f>INDEX('Grade 3'!$A$4:$AK$1252,$B3630,($C3630*8-7+4))</f>
        <v>76</v>
      </c>
      <c r="N3630">
        <f>INDEX('Grade 3'!$A$4:$AK$1252,$B3630,($C3630*8-6+4))</f>
        <v>507.06578947368422</v>
      </c>
      <c r="O3630">
        <f>INDEX('Grade 3'!$A$4:$AK$1252,$B3630,($C3630*8-5+4))</f>
        <v>32.89473684210526</v>
      </c>
      <c r="P3630">
        <f>INDEX('Grade 3'!$A$4:$AK$1252,$B3630,($C3630*8-4+4))</f>
        <v>25</v>
      </c>
      <c r="Q3630">
        <f>INDEX('Grade 3'!$A$4:$AK$1252,$B3630,($C3630*8-3+4))</f>
        <v>30.263157894736842</v>
      </c>
      <c r="R3630">
        <f>INDEX('Grade 3'!$A$4:$AK$1252,$B3630,($C3630*8-2+4))</f>
        <v>11.842105263157896</v>
      </c>
      <c r="S3630">
        <f>INDEX('Grade 3'!$A$4:$AK$1252,$B3630,($C3630*8-1+4))</f>
        <v>67.10526315789474</v>
      </c>
      <c r="T3630">
        <f>INDEX('Grade 3'!$A$4:$AK$1252,$B3630,($C3630*8-0+4))</f>
        <v>42.10526315789474</v>
      </c>
      <c r="U3630" t="str">
        <f>INDEX('Grade 3'!$A$4:$AK$1252,$B3630,37)</f>
        <v>Chattahoochee-Flint</v>
      </c>
    </row>
    <row r="3631" spans="1:21">
      <c r="A3631">
        <f t="shared" si="169"/>
        <v>3630</v>
      </c>
      <c r="B3631">
        <f t="shared" si="170"/>
        <v>908</v>
      </c>
      <c r="C3631">
        <f t="shared" si="171"/>
        <v>2</v>
      </c>
      <c r="D3631">
        <f>INDEX('Grade 3'!$A$4:$AK$1252,$B3631,1)</f>
        <v>706</v>
      </c>
      <c r="E3631">
        <f>INDEX('Grade 3'!$A$4:$AK$1252,$B3631,2)</f>
        <v>5060</v>
      </c>
      <c r="F3631" t="str">
        <f>INDEX('Grade 3'!$A$4:$AK$1252,$B3631,3)</f>
        <v>MUSCOGEE COUNTY</v>
      </c>
      <c r="G3631" t="str">
        <f>INDEX('Grade 3'!$A$4:$AK$1252,$B3631,4)</f>
        <v>GENTIAN ELEMENTARY SCHOOL</v>
      </c>
      <c r="H3631" t="str">
        <f ca="1">StaticValues!$A$8</f>
        <v>2016</v>
      </c>
      <c r="I3631" t="str">
        <f ca="1">StaticValues!$B$8</f>
        <v>Spring</v>
      </c>
      <c r="J3631" t="str">
        <f ca="1">StaticValues!$C$8</f>
        <v>EOG</v>
      </c>
      <c r="K3631" t="str">
        <f ca="1">StaticValues!$D$8</f>
        <v>3</v>
      </c>
      <c r="L3631" t="str">
        <f>INDEX('Grade 3'!E$2:AJ$2,1,((8*C3631)-7))</f>
        <v>Mathematics</v>
      </c>
      <c r="M3631">
        <f>INDEX('Grade 3'!$A$4:$AK$1252,$B3631,($C3631*8-7+4))</f>
        <v>76</v>
      </c>
      <c r="N3631">
        <f>INDEX('Grade 3'!$A$4:$AK$1252,$B3631,($C3631*8-6+4))</f>
        <v>512.42105263157896</v>
      </c>
      <c r="O3631">
        <f>INDEX('Grade 3'!$A$4:$AK$1252,$B3631,($C3631*8-5+4))</f>
        <v>23.684210526315791</v>
      </c>
      <c r="P3631">
        <f>INDEX('Grade 3'!$A$4:$AK$1252,$B3631,($C3631*8-4+4))</f>
        <v>36.842105263157897</v>
      </c>
      <c r="Q3631">
        <f>INDEX('Grade 3'!$A$4:$AK$1252,$B3631,($C3631*8-3+4))</f>
        <v>26.315789473684209</v>
      </c>
      <c r="R3631">
        <f>INDEX('Grade 3'!$A$4:$AK$1252,$B3631,($C3631*8-2+4))</f>
        <v>13.157894736842104</v>
      </c>
      <c r="S3631">
        <f>INDEX('Grade 3'!$A$4:$AK$1252,$B3631,($C3631*8-1+4))</f>
        <v>76.315789473684205</v>
      </c>
      <c r="T3631">
        <f>INDEX('Grade 3'!$A$4:$AK$1252,$B3631,($C3631*8-0+4))</f>
        <v>39.473684210526315</v>
      </c>
      <c r="U3631" t="str">
        <f>INDEX('Grade 3'!$A$4:$AK$1252,$B3631,37)</f>
        <v>Chattahoochee-Flint</v>
      </c>
    </row>
    <row r="3632" spans="1:21">
      <c r="A3632">
        <f t="shared" si="169"/>
        <v>3631</v>
      </c>
      <c r="B3632">
        <f t="shared" si="170"/>
        <v>908</v>
      </c>
      <c r="C3632">
        <f t="shared" si="171"/>
        <v>3</v>
      </c>
      <c r="D3632">
        <f>INDEX('Grade 3'!$A$4:$AK$1252,$B3632,1)</f>
        <v>706</v>
      </c>
      <c r="E3632">
        <f>INDEX('Grade 3'!$A$4:$AK$1252,$B3632,2)</f>
        <v>5060</v>
      </c>
      <c r="F3632" t="str">
        <f>INDEX('Grade 3'!$A$4:$AK$1252,$B3632,3)</f>
        <v>MUSCOGEE COUNTY</v>
      </c>
      <c r="G3632" t="str">
        <f>INDEX('Grade 3'!$A$4:$AK$1252,$B3632,4)</f>
        <v>GENTIAN ELEMENTARY SCHOOL</v>
      </c>
      <c r="H3632" t="str">
        <f ca="1">StaticValues!$A$8</f>
        <v>2016</v>
      </c>
      <c r="I3632" t="str">
        <f ca="1">StaticValues!$B$8</f>
        <v>Spring</v>
      </c>
      <c r="J3632" t="str">
        <f ca="1">StaticValues!$C$8</f>
        <v>EOG</v>
      </c>
      <c r="K3632" t="str">
        <f ca="1">StaticValues!$D$8</f>
        <v>3</v>
      </c>
      <c r="L3632" t="str">
        <f>INDEX('Grade 3'!E$2:AJ$2,1,((8*C3632)-7))</f>
        <v>Science</v>
      </c>
      <c r="M3632">
        <f>INDEX('Grade 3'!$A$4:$AK$1252,$B3632,($C3632*8-7+4))</f>
        <v>76</v>
      </c>
      <c r="N3632">
        <f>INDEX('Grade 3'!$A$4:$AK$1252,$B3632,($C3632*8-6+4))</f>
        <v>510.46052631578948</v>
      </c>
      <c r="O3632">
        <f>INDEX('Grade 3'!$A$4:$AK$1252,$B3632,($C3632*8-5+4))</f>
        <v>23.684210526315791</v>
      </c>
      <c r="P3632">
        <f>INDEX('Grade 3'!$A$4:$AK$1252,$B3632,($C3632*8-4+4))</f>
        <v>36.842105263157897</v>
      </c>
      <c r="Q3632">
        <f>INDEX('Grade 3'!$A$4:$AK$1252,$B3632,($C3632*8-3+4))</f>
        <v>26.315789473684209</v>
      </c>
      <c r="R3632">
        <f>INDEX('Grade 3'!$A$4:$AK$1252,$B3632,($C3632*8-2+4))</f>
        <v>13.157894736842104</v>
      </c>
      <c r="S3632">
        <f>INDEX('Grade 3'!$A$4:$AK$1252,$B3632,($C3632*8-1+4))</f>
        <v>76.315789473684205</v>
      </c>
      <c r="T3632">
        <f>INDEX('Grade 3'!$A$4:$AK$1252,$B3632,($C3632*8-0+4))</f>
        <v>39.473684210526315</v>
      </c>
      <c r="U3632" t="str">
        <f>INDEX('Grade 3'!$A$4:$AK$1252,$B3632,37)</f>
        <v>Chattahoochee-Flint</v>
      </c>
    </row>
    <row r="3633" spans="1:21">
      <c r="A3633">
        <f t="shared" si="169"/>
        <v>3632</v>
      </c>
      <c r="B3633">
        <f t="shared" si="170"/>
        <v>908</v>
      </c>
      <c r="C3633">
        <f t="shared" si="171"/>
        <v>4</v>
      </c>
      <c r="D3633">
        <f>INDEX('Grade 3'!$A$4:$AK$1252,$B3633,1)</f>
        <v>706</v>
      </c>
      <c r="E3633">
        <f>INDEX('Grade 3'!$A$4:$AK$1252,$B3633,2)</f>
        <v>5060</v>
      </c>
      <c r="F3633" t="str">
        <f>INDEX('Grade 3'!$A$4:$AK$1252,$B3633,3)</f>
        <v>MUSCOGEE COUNTY</v>
      </c>
      <c r="G3633" t="str">
        <f>INDEX('Grade 3'!$A$4:$AK$1252,$B3633,4)</f>
        <v>GENTIAN ELEMENTARY SCHOOL</v>
      </c>
      <c r="H3633" t="str">
        <f ca="1">StaticValues!$A$8</f>
        <v>2016</v>
      </c>
      <c r="I3633" t="str">
        <f ca="1">StaticValues!$B$8</f>
        <v>Spring</v>
      </c>
      <c r="J3633" t="str">
        <f ca="1">StaticValues!$C$8</f>
        <v>EOG</v>
      </c>
      <c r="K3633" t="str">
        <f ca="1">StaticValues!$D$8</f>
        <v>3</v>
      </c>
      <c r="L3633" t="str">
        <f>INDEX('Grade 3'!E$2:AJ$2,1,((8*C3633)-7))</f>
        <v>Social Studies</v>
      </c>
      <c r="M3633">
        <f>INDEX('Grade 3'!$A$4:$AK$1252,$B3633,($C3633*8-7+4))</f>
        <v>75</v>
      </c>
      <c r="N3633">
        <f>INDEX('Grade 3'!$A$4:$AK$1252,$B3633,($C3633*8-6+4))</f>
        <v>517.78666666666663</v>
      </c>
      <c r="O3633">
        <f>INDEX('Grade 3'!$A$4:$AK$1252,$B3633,($C3633*8-5+4))</f>
        <v>24</v>
      </c>
      <c r="P3633">
        <f>INDEX('Grade 3'!$A$4:$AK$1252,$B3633,($C3633*8-4+4))</f>
        <v>32</v>
      </c>
      <c r="Q3633">
        <f>INDEX('Grade 3'!$A$4:$AK$1252,$B3633,($C3633*8-3+4))</f>
        <v>17.333333333333332</v>
      </c>
      <c r="R3633">
        <f>INDEX('Grade 3'!$A$4:$AK$1252,$B3633,($C3633*8-2+4))</f>
        <v>26.666666666666668</v>
      </c>
      <c r="S3633">
        <f>INDEX('Grade 3'!$A$4:$AK$1252,$B3633,($C3633*8-1+4))</f>
        <v>76</v>
      </c>
      <c r="T3633">
        <f>INDEX('Grade 3'!$A$4:$AK$1252,$B3633,($C3633*8-0+4))</f>
        <v>44</v>
      </c>
      <c r="U3633" t="str">
        <f>INDEX('Grade 3'!$A$4:$AK$1252,$B3633,37)</f>
        <v>Chattahoochee-Flint</v>
      </c>
    </row>
    <row r="3634" spans="1:21">
      <c r="A3634">
        <f t="shared" si="169"/>
        <v>3633</v>
      </c>
      <c r="B3634">
        <f t="shared" si="170"/>
        <v>909</v>
      </c>
      <c r="C3634">
        <f t="shared" si="171"/>
        <v>1</v>
      </c>
      <c r="D3634">
        <f>INDEX('Grade 3'!$A$4:$AK$1252,$B3634,1)</f>
        <v>706</v>
      </c>
      <c r="E3634">
        <f>INDEX('Grade 3'!$A$4:$AK$1252,$B3634,2)</f>
        <v>5069</v>
      </c>
      <c r="F3634" t="str">
        <f>INDEX('Grade 3'!$A$4:$AK$1252,$B3634,3)</f>
        <v>MUSCOGEE COUNTY</v>
      </c>
      <c r="G3634" t="str">
        <f>INDEX('Grade 3'!$A$4:$AK$1252,$B3634,4)</f>
        <v>WESLEY HEIGHTS ELEMENTARY SCHOOL</v>
      </c>
      <c r="H3634" t="str">
        <f ca="1">StaticValues!$A$8</f>
        <v>2016</v>
      </c>
      <c r="I3634" t="str">
        <f ca="1">StaticValues!$B$8</f>
        <v>Spring</v>
      </c>
      <c r="J3634" t="str">
        <f ca="1">StaticValues!$C$8</f>
        <v>EOG</v>
      </c>
      <c r="K3634" t="str">
        <f ca="1">StaticValues!$D$8</f>
        <v>3</v>
      </c>
      <c r="L3634" t="str">
        <f>INDEX('Grade 3'!E$2:AJ$2,1,((8*C3634)-7))</f>
        <v>English Language Arts</v>
      </c>
      <c r="M3634">
        <f>INDEX('Grade 3'!$A$4:$AK$1252,$B3634,($C3634*8-7+4))</f>
        <v>77</v>
      </c>
      <c r="N3634">
        <f>INDEX('Grade 3'!$A$4:$AK$1252,$B3634,($C3634*8-6+4))</f>
        <v>488.02597402597405</v>
      </c>
      <c r="O3634">
        <f>INDEX('Grade 3'!$A$4:$AK$1252,$B3634,($C3634*8-5+4))</f>
        <v>38.961038961038959</v>
      </c>
      <c r="P3634">
        <f>INDEX('Grade 3'!$A$4:$AK$1252,$B3634,($C3634*8-4+4))</f>
        <v>35.064935064935064</v>
      </c>
      <c r="Q3634">
        <f>INDEX('Grade 3'!$A$4:$AK$1252,$B3634,($C3634*8-3+4))</f>
        <v>19.480519480519479</v>
      </c>
      <c r="R3634">
        <f>INDEX('Grade 3'!$A$4:$AK$1252,$B3634,($C3634*8-2+4))</f>
        <v>6.4935064935064934</v>
      </c>
      <c r="S3634">
        <f>INDEX('Grade 3'!$A$4:$AK$1252,$B3634,($C3634*8-1+4))</f>
        <v>61.038961038961041</v>
      </c>
      <c r="T3634">
        <f>INDEX('Grade 3'!$A$4:$AK$1252,$B3634,($C3634*8-0+4))</f>
        <v>25.974025974025974</v>
      </c>
      <c r="U3634" t="str">
        <f>INDEX('Grade 3'!$A$4:$AK$1252,$B3634,37)</f>
        <v>Chattahoochee-Flint</v>
      </c>
    </row>
    <row r="3635" spans="1:21">
      <c r="A3635">
        <f t="shared" si="169"/>
        <v>3634</v>
      </c>
      <c r="B3635">
        <f t="shared" si="170"/>
        <v>909</v>
      </c>
      <c r="C3635">
        <f t="shared" si="171"/>
        <v>2</v>
      </c>
      <c r="D3635">
        <f>INDEX('Grade 3'!$A$4:$AK$1252,$B3635,1)</f>
        <v>706</v>
      </c>
      <c r="E3635">
        <f>INDEX('Grade 3'!$A$4:$AK$1252,$B3635,2)</f>
        <v>5069</v>
      </c>
      <c r="F3635" t="str">
        <f>INDEX('Grade 3'!$A$4:$AK$1252,$B3635,3)</f>
        <v>MUSCOGEE COUNTY</v>
      </c>
      <c r="G3635" t="str">
        <f>INDEX('Grade 3'!$A$4:$AK$1252,$B3635,4)</f>
        <v>WESLEY HEIGHTS ELEMENTARY SCHOOL</v>
      </c>
      <c r="H3635" t="str">
        <f ca="1">StaticValues!$A$8</f>
        <v>2016</v>
      </c>
      <c r="I3635" t="str">
        <f ca="1">StaticValues!$B$8</f>
        <v>Spring</v>
      </c>
      <c r="J3635" t="str">
        <f ca="1">StaticValues!$C$8</f>
        <v>EOG</v>
      </c>
      <c r="K3635" t="str">
        <f ca="1">StaticValues!$D$8</f>
        <v>3</v>
      </c>
      <c r="L3635" t="str">
        <f>INDEX('Grade 3'!E$2:AJ$2,1,((8*C3635)-7))</f>
        <v>Mathematics</v>
      </c>
      <c r="M3635">
        <f>INDEX('Grade 3'!$A$4:$AK$1252,$B3635,($C3635*8-7+4))</f>
        <v>76</v>
      </c>
      <c r="N3635">
        <f>INDEX('Grade 3'!$A$4:$AK$1252,$B3635,($C3635*8-6+4))</f>
        <v>505.90789473684208</v>
      </c>
      <c r="O3635">
        <f>INDEX('Grade 3'!$A$4:$AK$1252,$B3635,($C3635*8-5+4))</f>
        <v>18.421052631578949</v>
      </c>
      <c r="P3635">
        <f>INDEX('Grade 3'!$A$4:$AK$1252,$B3635,($C3635*8-4+4))</f>
        <v>50</v>
      </c>
      <c r="Q3635">
        <f>INDEX('Grade 3'!$A$4:$AK$1252,$B3635,($C3635*8-3+4))</f>
        <v>30.263157894736842</v>
      </c>
      <c r="R3635">
        <f>INDEX('Grade 3'!$A$4:$AK$1252,$B3635,($C3635*8-2+4))</f>
        <v>1.3157894736842106</v>
      </c>
      <c r="S3635">
        <f>INDEX('Grade 3'!$A$4:$AK$1252,$B3635,($C3635*8-1+4))</f>
        <v>81.578947368421055</v>
      </c>
      <c r="T3635">
        <f>INDEX('Grade 3'!$A$4:$AK$1252,$B3635,($C3635*8-0+4))</f>
        <v>31.578947368421051</v>
      </c>
      <c r="U3635" t="str">
        <f>INDEX('Grade 3'!$A$4:$AK$1252,$B3635,37)</f>
        <v>Chattahoochee-Flint</v>
      </c>
    </row>
    <row r="3636" spans="1:21">
      <c r="A3636">
        <f t="shared" si="169"/>
        <v>3635</v>
      </c>
      <c r="B3636">
        <f t="shared" si="170"/>
        <v>909</v>
      </c>
      <c r="C3636">
        <f t="shared" si="171"/>
        <v>3</v>
      </c>
      <c r="D3636">
        <f>INDEX('Grade 3'!$A$4:$AK$1252,$B3636,1)</f>
        <v>706</v>
      </c>
      <c r="E3636">
        <f>INDEX('Grade 3'!$A$4:$AK$1252,$B3636,2)</f>
        <v>5069</v>
      </c>
      <c r="F3636" t="str">
        <f>INDEX('Grade 3'!$A$4:$AK$1252,$B3636,3)</f>
        <v>MUSCOGEE COUNTY</v>
      </c>
      <c r="G3636" t="str">
        <f>INDEX('Grade 3'!$A$4:$AK$1252,$B3636,4)</f>
        <v>WESLEY HEIGHTS ELEMENTARY SCHOOL</v>
      </c>
      <c r="H3636" t="str">
        <f ca="1">StaticValues!$A$8</f>
        <v>2016</v>
      </c>
      <c r="I3636" t="str">
        <f ca="1">StaticValues!$B$8</f>
        <v>Spring</v>
      </c>
      <c r="J3636" t="str">
        <f ca="1">StaticValues!$C$8</f>
        <v>EOG</v>
      </c>
      <c r="K3636" t="str">
        <f ca="1">StaticValues!$D$8</f>
        <v>3</v>
      </c>
      <c r="L3636" t="str">
        <f>INDEX('Grade 3'!E$2:AJ$2,1,((8*C3636)-7))</f>
        <v>Science</v>
      </c>
      <c r="M3636">
        <f>INDEX('Grade 3'!$A$4:$AK$1252,$B3636,($C3636*8-7+4))</f>
        <v>76</v>
      </c>
      <c r="N3636">
        <f>INDEX('Grade 3'!$A$4:$AK$1252,$B3636,($C3636*8-6+4))</f>
        <v>496.42105263157896</v>
      </c>
      <c r="O3636">
        <f>INDEX('Grade 3'!$A$4:$AK$1252,$B3636,($C3636*8-5+4))</f>
        <v>31.578947368421051</v>
      </c>
      <c r="P3636">
        <f>INDEX('Grade 3'!$A$4:$AK$1252,$B3636,($C3636*8-4+4))</f>
        <v>47.368421052631582</v>
      </c>
      <c r="Q3636">
        <f>INDEX('Grade 3'!$A$4:$AK$1252,$B3636,($C3636*8-3+4))</f>
        <v>17.105263157894736</v>
      </c>
      <c r="R3636">
        <f>INDEX('Grade 3'!$A$4:$AK$1252,$B3636,($C3636*8-2+4))</f>
        <v>3.9473684210526314</v>
      </c>
      <c r="S3636">
        <f>INDEX('Grade 3'!$A$4:$AK$1252,$B3636,($C3636*8-1+4))</f>
        <v>68.421052631578945</v>
      </c>
      <c r="T3636">
        <f>INDEX('Grade 3'!$A$4:$AK$1252,$B3636,($C3636*8-0+4))</f>
        <v>21.05263157894737</v>
      </c>
      <c r="U3636" t="str">
        <f>INDEX('Grade 3'!$A$4:$AK$1252,$B3636,37)</f>
        <v>Chattahoochee-Flint</v>
      </c>
    </row>
    <row r="3637" spans="1:21">
      <c r="A3637">
        <f t="shared" si="169"/>
        <v>3636</v>
      </c>
      <c r="B3637">
        <f t="shared" si="170"/>
        <v>909</v>
      </c>
      <c r="C3637">
        <f t="shared" si="171"/>
        <v>4</v>
      </c>
      <c r="D3637">
        <f>INDEX('Grade 3'!$A$4:$AK$1252,$B3637,1)</f>
        <v>706</v>
      </c>
      <c r="E3637">
        <f>INDEX('Grade 3'!$A$4:$AK$1252,$B3637,2)</f>
        <v>5069</v>
      </c>
      <c r="F3637" t="str">
        <f>INDEX('Grade 3'!$A$4:$AK$1252,$B3637,3)</f>
        <v>MUSCOGEE COUNTY</v>
      </c>
      <c r="G3637" t="str">
        <f>INDEX('Grade 3'!$A$4:$AK$1252,$B3637,4)</f>
        <v>WESLEY HEIGHTS ELEMENTARY SCHOOL</v>
      </c>
      <c r="H3637" t="str">
        <f ca="1">StaticValues!$A$8</f>
        <v>2016</v>
      </c>
      <c r="I3637" t="str">
        <f ca="1">StaticValues!$B$8</f>
        <v>Spring</v>
      </c>
      <c r="J3637" t="str">
        <f ca="1">StaticValues!$C$8</f>
        <v>EOG</v>
      </c>
      <c r="K3637" t="str">
        <f ca="1">StaticValues!$D$8</f>
        <v>3</v>
      </c>
      <c r="L3637" t="str">
        <f>INDEX('Grade 3'!E$2:AJ$2,1,((8*C3637)-7))</f>
        <v>Social Studies</v>
      </c>
      <c r="M3637">
        <f>INDEX('Grade 3'!$A$4:$AK$1252,$B3637,($C3637*8-7+4))</f>
        <v>76</v>
      </c>
      <c r="N3637">
        <f>INDEX('Grade 3'!$A$4:$AK$1252,$B3637,($C3637*8-6+4))</f>
        <v>505.35526315789474</v>
      </c>
      <c r="O3637">
        <f>INDEX('Grade 3'!$A$4:$AK$1252,$B3637,($C3637*8-5+4))</f>
        <v>23.684210526315791</v>
      </c>
      <c r="P3637">
        <f>INDEX('Grade 3'!$A$4:$AK$1252,$B3637,($C3637*8-4+4))</f>
        <v>44.736842105263158</v>
      </c>
      <c r="Q3637">
        <f>INDEX('Grade 3'!$A$4:$AK$1252,$B3637,($C3637*8-3+4))</f>
        <v>23.684210526315791</v>
      </c>
      <c r="R3637">
        <f>INDEX('Grade 3'!$A$4:$AK$1252,$B3637,($C3637*8-2+4))</f>
        <v>7.8947368421052628</v>
      </c>
      <c r="S3637">
        <f>INDEX('Grade 3'!$A$4:$AK$1252,$B3637,($C3637*8-1+4))</f>
        <v>76.315789473684205</v>
      </c>
      <c r="T3637">
        <f>INDEX('Grade 3'!$A$4:$AK$1252,$B3637,($C3637*8-0+4))</f>
        <v>31.578947368421051</v>
      </c>
      <c r="U3637" t="str">
        <f>INDEX('Grade 3'!$A$4:$AK$1252,$B3637,37)</f>
        <v>Chattahoochee-Flint</v>
      </c>
    </row>
    <row r="3638" spans="1:21">
      <c r="A3638">
        <f t="shared" si="169"/>
        <v>3637</v>
      </c>
      <c r="B3638">
        <f t="shared" si="170"/>
        <v>910</v>
      </c>
      <c r="C3638">
        <f t="shared" si="171"/>
        <v>1</v>
      </c>
      <c r="D3638">
        <f>INDEX('Grade 3'!$A$4:$AK$1252,$B3638,1)</f>
        <v>707</v>
      </c>
      <c r="E3638">
        <f>INDEX('Grade 3'!$A$4:$AK$1252,$B3638,2)</f>
        <v>102</v>
      </c>
      <c r="F3638" t="str">
        <f>INDEX('Grade 3'!$A$4:$AK$1252,$B3638,3)</f>
        <v>NEWTON COUNTY</v>
      </c>
      <c r="G3638" t="str">
        <f>INDEX('Grade 3'!$A$4:$AK$1252,$B3638,4)</f>
        <v>OAK HILL ELEMENTARY SCHOOL</v>
      </c>
      <c r="H3638" t="str">
        <f ca="1">StaticValues!$A$8</f>
        <v>2016</v>
      </c>
      <c r="I3638" t="str">
        <f ca="1">StaticValues!$B$8</f>
        <v>Spring</v>
      </c>
      <c r="J3638" t="str">
        <f ca="1">StaticValues!$C$8</f>
        <v>EOG</v>
      </c>
      <c r="K3638" t="str">
        <f ca="1">StaticValues!$D$8</f>
        <v>3</v>
      </c>
      <c r="L3638" t="str">
        <f>INDEX('Grade 3'!E$2:AJ$2,1,((8*C3638)-7))</f>
        <v>English Language Arts</v>
      </c>
      <c r="M3638">
        <f>INDEX('Grade 3'!$A$4:$AK$1252,$B3638,($C3638*8-7+4))</f>
        <v>103</v>
      </c>
      <c r="N3638">
        <f>INDEX('Grade 3'!$A$4:$AK$1252,$B3638,($C3638*8-6+4))</f>
        <v>505.49514563106794</v>
      </c>
      <c r="O3638">
        <f>INDEX('Grade 3'!$A$4:$AK$1252,$B3638,($C3638*8-5+4))</f>
        <v>27.184466019417474</v>
      </c>
      <c r="P3638">
        <f>INDEX('Grade 3'!$A$4:$AK$1252,$B3638,($C3638*8-4+4))</f>
        <v>41.747572815533978</v>
      </c>
      <c r="Q3638">
        <f>INDEX('Grade 3'!$A$4:$AK$1252,$B3638,($C3638*8-3+4))</f>
        <v>25.242718446601941</v>
      </c>
      <c r="R3638">
        <f>INDEX('Grade 3'!$A$4:$AK$1252,$B3638,($C3638*8-2+4))</f>
        <v>5.825242718446602</v>
      </c>
      <c r="S3638">
        <f>INDEX('Grade 3'!$A$4:$AK$1252,$B3638,($C3638*8-1+4))</f>
        <v>72.815533980582529</v>
      </c>
      <c r="T3638">
        <f>INDEX('Grade 3'!$A$4:$AK$1252,$B3638,($C3638*8-0+4))</f>
        <v>31.067961165048544</v>
      </c>
      <c r="U3638" t="str">
        <f>INDEX('Grade 3'!$A$4:$AK$1252,$B3638,37)</f>
        <v>Griffin</v>
      </c>
    </row>
    <row r="3639" spans="1:21">
      <c r="A3639">
        <f t="shared" si="169"/>
        <v>3638</v>
      </c>
      <c r="B3639">
        <f t="shared" si="170"/>
        <v>910</v>
      </c>
      <c r="C3639">
        <f t="shared" si="171"/>
        <v>2</v>
      </c>
      <c r="D3639">
        <f>INDEX('Grade 3'!$A$4:$AK$1252,$B3639,1)</f>
        <v>707</v>
      </c>
      <c r="E3639">
        <f>INDEX('Grade 3'!$A$4:$AK$1252,$B3639,2)</f>
        <v>102</v>
      </c>
      <c r="F3639" t="str">
        <f>INDEX('Grade 3'!$A$4:$AK$1252,$B3639,3)</f>
        <v>NEWTON COUNTY</v>
      </c>
      <c r="G3639" t="str">
        <f>INDEX('Grade 3'!$A$4:$AK$1252,$B3639,4)</f>
        <v>OAK HILL ELEMENTARY SCHOOL</v>
      </c>
      <c r="H3639" t="str">
        <f ca="1">StaticValues!$A$8</f>
        <v>2016</v>
      </c>
      <c r="I3639" t="str">
        <f ca="1">StaticValues!$B$8</f>
        <v>Spring</v>
      </c>
      <c r="J3639" t="str">
        <f ca="1">StaticValues!$C$8</f>
        <v>EOG</v>
      </c>
      <c r="K3639" t="str">
        <f ca="1">StaticValues!$D$8</f>
        <v>3</v>
      </c>
      <c r="L3639" t="str">
        <f>INDEX('Grade 3'!E$2:AJ$2,1,((8*C3639)-7))</f>
        <v>Mathematics</v>
      </c>
      <c r="M3639">
        <f>INDEX('Grade 3'!$A$4:$AK$1252,$B3639,($C3639*8-7+4))</f>
        <v>103</v>
      </c>
      <c r="N3639">
        <f>INDEX('Grade 3'!$A$4:$AK$1252,$B3639,($C3639*8-6+4))</f>
        <v>517.15533980582529</v>
      </c>
      <c r="O3639">
        <f>INDEX('Grade 3'!$A$4:$AK$1252,$B3639,($C3639*8-5+4))</f>
        <v>10.679611650485437</v>
      </c>
      <c r="P3639">
        <f>INDEX('Grade 3'!$A$4:$AK$1252,$B3639,($C3639*8-4+4))</f>
        <v>48.543689320388353</v>
      </c>
      <c r="Q3639">
        <f>INDEX('Grade 3'!$A$4:$AK$1252,$B3639,($C3639*8-3+4))</f>
        <v>35.922330097087375</v>
      </c>
      <c r="R3639">
        <f>INDEX('Grade 3'!$A$4:$AK$1252,$B3639,($C3639*8-2+4))</f>
        <v>4.8543689320388346</v>
      </c>
      <c r="S3639">
        <f>INDEX('Grade 3'!$A$4:$AK$1252,$B3639,($C3639*8-1+4))</f>
        <v>89.320388349514559</v>
      </c>
      <c r="T3639">
        <f>INDEX('Grade 3'!$A$4:$AK$1252,$B3639,($C3639*8-0+4))</f>
        <v>40.776699029126213</v>
      </c>
      <c r="U3639" t="str">
        <f>INDEX('Grade 3'!$A$4:$AK$1252,$B3639,37)</f>
        <v>Griffin</v>
      </c>
    </row>
    <row r="3640" spans="1:21">
      <c r="A3640">
        <f t="shared" si="169"/>
        <v>3639</v>
      </c>
      <c r="B3640">
        <f t="shared" si="170"/>
        <v>910</v>
      </c>
      <c r="C3640">
        <f t="shared" si="171"/>
        <v>3</v>
      </c>
      <c r="D3640">
        <f>INDEX('Grade 3'!$A$4:$AK$1252,$B3640,1)</f>
        <v>707</v>
      </c>
      <c r="E3640">
        <f>INDEX('Grade 3'!$A$4:$AK$1252,$B3640,2)</f>
        <v>102</v>
      </c>
      <c r="F3640" t="str">
        <f>INDEX('Grade 3'!$A$4:$AK$1252,$B3640,3)</f>
        <v>NEWTON COUNTY</v>
      </c>
      <c r="G3640" t="str">
        <f>INDEX('Grade 3'!$A$4:$AK$1252,$B3640,4)</f>
        <v>OAK HILL ELEMENTARY SCHOOL</v>
      </c>
      <c r="H3640" t="str">
        <f ca="1">StaticValues!$A$8</f>
        <v>2016</v>
      </c>
      <c r="I3640" t="str">
        <f ca="1">StaticValues!$B$8</f>
        <v>Spring</v>
      </c>
      <c r="J3640" t="str">
        <f ca="1">StaticValues!$C$8</f>
        <v>EOG</v>
      </c>
      <c r="K3640" t="str">
        <f ca="1">StaticValues!$D$8</f>
        <v>3</v>
      </c>
      <c r="L3640" t="str">
        <f>INDEX('Grade 3'!E$2:AJ$2,1,((8*C3640)-7))</f>
        <v>Science</v>
      </c>
      <c r="M3640">
        <f>INDEX('Grade 3'!$A$4:$AK$1252,$B3640,($C3640*8-7+4))</f>
        <v>103</v>
      </c>
      <c r="N3640">
        <f>INDEX('Grade 3'!$A$4:$AK$1252,$B3640,($C3640*8-6+4))</f>
        <v>511.31067961165047</v>
      </c>
      <c r="O3640">
        <f>INDEX('Grade 3'!$A$4:$AK$1252,$B3640,($C3640*8-5+4))</f>
        <v>15.533980582524272</v>
      </c>
      <c r="P3640">
        <f>INDEX('Grade 3'!$A$4:$AK$1252,$B3640,($C3640*8-4+4))</f>
        <v>50.485436893203882</v>
      </c>
      <c r="Q3640">
        <f>INDEX('Grade 3'!$A$4:$AK$1252,$B3640,($C3640*8-3+4))</f>
        <v>28.155339805825243</v>
      </c>
      <c r="R3640">
        <f>INDEX('Grade 3'!$A$4:$AK$1252,$B3640,($C3640*8-2+4))</f>
        <v>5.825242718446602</v>
      </c>
      <c r="S3640">
        <f>INDEX('Grade 3'!$A$4:$AK$1252,$B3640,($C3640*8-1+4))</f>
        <v>84.466019417475735</v>
      </c>
      <c r="T3640">
        <f>INDEX('Grade 3'!$A$4:$AK$1252,$B3640,($C3640*8-0+4))</f>
        <v>33.980582524271846</v>
      </c>
      <c r="U3640" t="str">
        <f>INDEX('Grade 3'!$A$4:$AK$1252,$B3640,37)</f>
        <v>Griffin</v>
      </c>
    </row>
    <row r="3641" spans="1:21">
      <c r="A3641">
        <f t="shared" si="169"/>
        <v>3640</v>
      </c>
      <c r="B3641">
        <f t="shared" si="170"/>
        <v>910</v>
      </c>
      <c r="C3641">
        <f t="shared" si="171"/>
        <v>4</v>
      </c>
      <c r="D3641">
        <f>INDEX('Grade 3'!$A$4:$AK$1252,$B3641,1)</f>
        <v>707</v>
      </c>
      <c r="E3641">
        <f>INDEX('Grade 3'!$A$4:$AK$1252,$B3641,2)</f>
        <v>102</v>
      </c>
      <c r="F3641" t="str">
        <f>INDEX('Grade 3'!$A$4:$AK$1252,$B3641,3)</f>
        <v>NEWTON COUNTY</v>
      </c>
      <c r="G3641" t="str">
        <f>INDEX('Grade 3'!$A$4:$AK$1252,$B3641,4)</f>
        <v>OAK HILL ELEMENTARY SCHOOL</v>
      </c>
      <c r="H3641" t="str">
        <f ca="1">StaticValues!$A$8</f>
        <v>2016</v>
      </c>
      <c r="I3641" t="str">
        <f ca="1">StaticValues!$B$8</f>
        <v>Spring</v>
      </c>
      <c r="J3641" t="str">
        <f ca="1">StaticValues!$C$8</f>
        <v>EOG</v>
      </c>
      <c r="K3641" t="str">
        <f ca="1">StaticValues!$D$8</f>
        <v>3</v>
      </c>
      <c r="L3641" t="str">
        <f>INDEX('Grade 3'!E$2:AJ$2,1,((8*C3641)-7))</f>
        <v>Social Studies</v>
      </c>
      <c r="M3641">
        <f>INDEX('Grade 3'!$A$4:$AK$1252,$B3641,($C3641*8-7+4))</f>
        <v>103</v>
      </c>
      <c r="N3641">
        <f>INDEX('Grade 3'!$A$4:$AK$1252,$B3641,($C3641*8-6+4))</f>
        <v>502.18446601941747</v>
      </c>
      <c r="O3641">
        <f>INDEX('Grade 3'!$A$4:$AK$1252,$B3641,($C3641*8-5+4))</f>
        <v>24.271844660194176</v>
      </c>
      <c r="P3641">
        <f>INDEX('Grade 3'!$A$4:$AK$1252,$B3641,($C3641*8-4+4))</f>
        <v>50.485436893203882</v>
      </c>
      <c r="Q3641">
        <f>INDEX('Grade 3'!$A$4:$AK$1252,$B3641,($C3641*8-3+4))</f>
        <v>16.50485436893204</v>
      </c>
      <c r="R3641">
        <f>INDEX('Grade 3'!$A$4:$AK$1252,$B3641,($C3641*8-2+4))</f>
        <v>8.7378640776699026</v>
      </c>
      <c r="S3641">
        <f>INDEX('Grade 3'!$A$4:$AK$1252,$B3641,($C3641*8-1+4))</f>
        <v>75.728155339805824</v>
      </c>
      <c r="T3641">
        <f>INDEX('Grade 3'!$A$4:$AK$1252,$B3641,($C3641*8-0+4))</f>
        <v>25.242718446601941</v>
      </c>
      <c r="U3641" t="str">
        <f>INDEX('Grade 3'!$A$4:$AK$1252,$B3641,37)</f>
        <v>Griffin</v>
      </c>
    </row>
    <row r="3642" spans="1:21">
      <c r="A3642">
        <f t="shared" si="169"/>
        <v>3641</v>
      </c>
      <c r="B3642">
        <f t="shared" si="170"/>
        <v>911</v>
      </c>
      <c r="C3642">
        <f t="shared" si="171"/>
        <v>1</v>
      </c>
      <c r="D3642">
        <f>INDEX('Grade 3'!$A$4:$AK$1252,$B3642,1)</f>
        <v>707</v>
      </c>
      <c r="E3642">
        <f>INDEX('Grade 3'!$A$4:$AK$1252,$B3642,2)</f>
        <v>106</v>
      </c>
      <c r="F3642" t="str">
        <f>INDEX('Grade 3'!$A$4:$AK$1252,$B3642,3)</f>
        <v>NEWTON COUNTY</v>
      </c>
      <c r="G3642" t="str">
        <f>INDEX('Grade 3'!$A$4:$AK$1252,$B3642,4)</f>
        <v>ROCKY PLAINS ELEMENTARY SCHOOL</v>
      </c>
      <c r="H3642" t="str">
        <f ca="1">StaticValues!$A$8</f>
        <v>2016</v>
      </c>
      <c r="I3642" t="str">
        <f ca="1">StaticValues!$B$8</f>
        <v>Spring</v>
      </c>
      <c r="J3642" t="str">
        <f ca="1">StaticValues!$C$8</f>
        <v>EOG</v>
      </c>
      <c r="K3642" t="str">
        <f ca="1">StaticValues!$D$8</f>
        <v>3</v>
      </c>
      <c r="L3642" t="str">
        <f>INDEX('Grade 3'!E$2:AJ$2,1,((8*C3642)-7))</f>
        <v>English Language Arts</v>
      </c>
      <c r="M3642">
        <f>INDEX('Grade 3'!$A$4:$AK$1252,$B3642,($C3642*8-7+4))</f>
        <v>105</v>
      </c>
      <c r="N3642">
        <f>INDEX('Grade 3'!$A$4:$AK$1252,$B3642,($C3642*8-6+4))</f>
        <v>507.79047619047617</v>
      </c>
      <c r="O3642">
        <f>INDEX('Grade 3'!$A$4:$AK$1252,$B3642,($C3642*8-5+4))</f>
        <v>26.666666666666668</v>
      </c>
      <c r="P3642">
        <f>INDEX('Grade 3'!$A$4:$AK$1252,$B3642,($C3642*8-4+4))</f>
        <v>31.428571428571427</v>
      </c>
      <c r="Q3642">
        <f>INDEX('Grade 3'!$A$4:$AK$1252,$B3642,($C3642*8-3+4))</f>
        <v>32.38095238095238</v>
      </c>
      <c r="R3642">
        <f>INDEX('Grade 3'!$A$4:$AK$1252,$B3642,($C3642*8-2+4))</f>
        <v>9.5238095238095237</v>
      </c>
      <c r="S3642">
        <f>INDEX('Grade 3'!$A$4:$AK$1252,$B3642,($C3642*8-1+4))</f>
        <v>73.333333333333329</v>
      </c>
      <c r="T3642">
        <f>INDEX('Grade 3'!$A$4:$AK$1252,$B3642,($C3642*8-0+4))</f>
        <v>41.904761904761905</v>
      </c>
      <c r="U3642" t="str">
        <f>INDEX('Grade 3'!$A$4:$AK$1252,$B3642,37)</f>
        <v>Griffin</v>
      </c>
    </row>
    <row r="3643" spans="1:21">
      <c r="A3643">
        <f t="shared" si="169"/>
        <v>3642</v>
      </c>
      <c r="B3643">
        <f t="shared" si="170"/>
        <v>911</v>
      </c>
      <c r="C3643">
        <f t="shared" si="171"/>
        <v>2</v>
      </c>
      <c r="D3643">
        <f>INDEX('Grade 3'!$A$4:$AK$1252,$B3643,1)</f>
        <v>707</v>
      </c>
      <c r="E3643">
        <f>INDEX('Grade 3'!$A$4:$AK$1252,$B3643,2)</f>
        <v>106</v>
      </c>
      <c r="F3643" t="str">
        <f>INDEX('Grade 3'!$A$4:$AK$1252,$B3643,3)</f>
        <v>NEWTON COUNTY</v>
      </c>
      <c r="G3643" t="str">
        <f>INDEX('Grade 3'!$A$4:$AK$1252,$B3643,4)</f>
        <v>ROCKY PLAINS ELEMENTARY SCHOOL</v>
      </c>
      <c r="H3643" t="str">
        <f ca="1">StaticValues!$A$8</f>
        <v>2016</v>
      </c>
      <c r="I3643" t="str">
        <f ca="1">StaticValues!$B$8</f>
        <v>Spring</v>
      </c>
      <c r="J3643" t="str">
        <f ca="1">StaticValues!$C$8</f>
        <v>EOG</v>
      </c>
      <c r="K3643" t="str">
        <f ca="1">StaticValues!$D$8</f>
        <v>3</v>
      </c>
      <c r="L3643" t="str">
        <f>INDEX('Grade 3'!E$2:AJ$2,1,((8*C3643)-7))</f>
        <v>Mathematics</v>
      </c>
      <c r="M3643">
        <f>INDEX('Grade 3'!$A$4:$AK$1252,$B3643,($C3643*8-7+4))</f>
        <v>105</v>
      </c>
      <c r="N3643">
        <f>INDEX('Grade 3'!$A$4:$AK$1252,$B3643,($C3643*8-6+4))</f>
        <v>531.25714285714287</v>
      </c>
      <c r="O3643">
        <f>INDEX('Grade 3'!$A$4:$AK$1252,$B3643,($C3643*8-5+4))</f>
        <v>6.666666666666667</v>
      </c>
      <c r="P3643">
        <f>INDEX('Grade 3'!$A$4:$AK$1252,$B3643,($C3643*8-4+4))</f>
        <v>36.19047619047619</v>
      </c>
      <c r="Q3643">
        <f>INDEX('Grade 3'!$A$4:$AK$1252,$B3643,($C3643*8-3+4))</f>
        <v>48.571428571428569</v>
      </c>
      <c r="R3643">
        <f>INDEX('Grade 3'!$A$4:$AK$1252,$B3643,($C3643*8-2+4))</f>
        <v>8.5714285714285712</v>
      </c>
      <c r="S3643">
        <f>INDEX('Grade 3'!$A$4:$AK$1252,$B3643,($C3643*8-1+4))</f>
        <v>93.333333333333329</v>
      </c>
      <c r="T3643">
        <f>INDEX('Grade 3'!$A$4:$AK$1252,$B3643,($C3643*8-0+4))</f>
        <v>57.142857142857146</v>
      </c>
      <c r="U3643" t="str">
        <f>INDEX('Grade 3'!$A$4:$AK$1252,$B3643,37)</f>
        <v>Griffin</v>
      </c>
    </row>
    <row r="3644" spans="1:21">
      <c r="A3644">
        <f t="shared" si="169"/>
        <v>3643</v>
      </c>
      <c r="B3644">
        <f t="shared" si="170"/>
        <v>911</v>
      </c>
      <c r="C3644">
        <f t="shared" si="171"/>
        <v>3</v>
      </c>
      <c r="D3644">
        <f>INDEX('Grade 3'!$A$4:$AK$1252,$B3644,1)</f>
        <v>707</v>
      </c>
      <c r="E3644">
        <f>INDEX('Grade 3'!$A$4:$AK$1252,$B3644,2)</f>
        <v>106</v>
      </c>
      <c r="F3644" t="str">
        <f>INDEX('Grade 3'!$A$4:$AK$1252,$B3644,3)</f>
        <v>NEWTON COUNTY</v>
      </c>
      <c r="G3644" t="str">
        <f>INDEX('Grade 3'!$A$4:$AK$1252,$B3644,4)</f>
        <v>ROCKY PLAINS ELEMENTARY SCHOOL</v>
      </c>
      <c r="H3644" t="str">
        <f ca="1">StaticValues!$A$8</f>
        <v>2016</v>
      </c>
      <c r="I3644" t="str">
        <f ca="1">StaticValues!$B$8</f>
        <v>Spring</v>
      </c>
      <c r="J3644" t="str">
        <f ca="1">StaticValues!$C$8</f>
        <v>EOG</v>
      </c>
      <c r="K3644" t="str">
        <f ca="1">StaticValues!$D$8</f>
        <v>3</v>
      </c>
      <c r="L3644" t="str">
        <f>INDEX('Grade 3'!E$2:AJ$2,1,((8*C3644)-7))</f>
        <v>Science</v>
      </c>
      <c r="M3644">
        <f>INDEX('Grade 3'!$A$4:$AK$1252,$B3644,($C3644*8-7+4))</f>
        <v>105</v>
      </c>
      <c r="N3644">
        <f>INDEX('Grade 3'!$A$4:$AK$1252,$B3644,($C3644*8-6+4))</f>
        <v>508.63809523809522</v>
      </c>
      <c r="O3644">
        <f>INDEX('Grade 3'!$A$4:$AK$1252,$B3644,($C3644*8-5+4))</f>
        <v>17.142857142857142</v>
      </c>
      <c r="P3644">
        <f>INDEX('Grade 3'!$A$4:$AK$1252,$B3644,($C3644*8-4+4))</f>
        <v>54.285714285714285</v>
      </c>
      <c r="Q3644">
        <f>INDEX('Grade 3'!$A$4:$AK$1252,$B3644,($C3644*8-3+4))</f>
        <v>23.80952380952381</v>
      </c>
      <c r="R3644">
        <f>INDEX('Grade 3'!$A$4:$AK$1252,$B3644,($C3644*8-2+4))</f>
        <v>4.7619047619047619</v>
      </c>
      <c r="S3644">
        <f>INDEX('Grade 3'!$A$4:$AK$1252,$B3644,($C3644*8-1+4))</f>
        <v>82.857142857142861</v>
      </c>
      <c r="T3644">
        <f>INDEX('Grade 3'!$A$4:$AK$1252,$B3644,($C3644*8-0+4))</f>
        <v>28.571428571428573</v>
      </c>
      <c r="U3644" t="str">
        <f>INDEX('Grade 3'!$A$4:$AK$1252,$B3644,37)</f>
        <v>Griffin</v>
      </c>
    </row>
    <row r="3645" spans="1:21">
      <c r="A3645">
        <f t="shared" si="169"/>
        <v>3644</v>
      </c>
      <c r="B3645">
        <f t="shared" si="170"/>
        <v>911</v>
      </c>
      <c r="C3645">
        <f t="shared" si="171"/>
        <v>4</v>
      </c>
      <c r="D3645">
        <f>INDEX('Grade 3'!$A$4:$AK$1252,$B3645,1)</f>
        <v>707</v>
      </c>
      <c r="E3645">
        <f>INDEX('Grade 3'!$A$4:$AK$1252,$B3645,2)</f>
        <v>106</v>
      </c>
      <c r="F3645" t="str">
        <f>INDEX('Grade 3'!$A$4:$AK$1252,$B3645,3)</f>
        <v>NEWTON COUNTY</v>
      </c>
      <c r="G3645" t="str">
        <f>INDEX('Grade 3'!$A$4:$AK$1252,$B3645,4)</f>
        <v>ROCKY PLAINS ELEMENTARY SCHOOL</v>
      </c>
      <c r="H3645" t="str">
        <f ca="1">StaticValues!$A$8</f>
        <v>2016</v>
      </c>
      <c r="I3645" t="str">
        <f ca="1">StaticValues!$B$8</f>
        <v>Spring</v>
      </c>
      <c r="J3645" t="str">
        <f ca="1">StaticValues!$C$8</f>
        <v>EOG</v>
      </c>
      <c r="K3645" t="str">
        <f ca="1">StaticValues!$D$8</f>
        <v>3</v>
      </c>
      <c r="L3645" t="str">
        <f>INDEX('Grade 3'!E$2:AJ$2,1,((8*C3645)-7))</f>
        <v>Social Studies</v>
      </c>
      <c r="M3645">
        <f>INDEX('Grade 3'!$A$4:$AK$1252,$B3645,($C3645*8-7+4))</f>
        <v>104</v>
      </c>
      <c r="N3645">
        <f>INDEX('Grade 3'!$A$4:$AK$1252,$B3645,($C3645*8-6+4))</f>
        <v>510.76923076923077</v>
      </c>
      <c r="O3645">
        <f>INDEX('Grade 3'!$A$4:$AK$1252,$B3645,($C3645*8-5+4))</f>
        <v>14.423076923076923</v>
      </c>
      <c r="P3645">
        <f>INDEX('Grade 3'!$A$4:$AK$1252,$B3645,($C3645*8-4+4))</f>
        <v>51.92307692307692</v>
      </c>
      <c r="Q3645">
        <f>INDEX('Grade 3'!$A$4:$AK$1252,$B3645,($C3645*8-3+4))</f>
        <v>22.115384615384617</v>
      </c>
      <c r="R3645">
        <f>INDEX('Grade 3'!$A$4:$AK$1252,$B3645,($C3645*8-2+4))</f>
        <v>11.538461538461538</v>
      </c>
      <c r="S3645">
        <f>INDEX('Grade 3'!$A$4:$AK$1252,$B3645,($C3645*8-1+4))</f>
        <v>85.57692307692308</v>
      </c>
      <c r="T3645">
        <f>INDEX('Grade 3'!$A$4:$AK$1252,$B3645,($C3645*8-0+4))</f>
        <v>33.653846153846153</v>
      </c>
      <c r="U3645" t="str">
        <f>INDEX('Grade 3'!$A$4:$AK$1252,$B3645,37)</f>
        <v>Griffin</v>
      </c>
    </row>
    <row r="3646" spans="1:21">
      <c r="A3646">
        <f t="shared" si="169"/>
        <v>3645</v>
      </c>
      <c r="B3646">
        <f t="shared" si="170"/>
        <v>912</v>
      </c>
      <c r="C3646">
        <f t="shared" si="171"/>
        <v>1</v>
      </c>
      <c r="D3646">
        <f>INDEX('Grade 3'!$A$4:$AK$1252,$B3646,1)</f>
        <v>707</v>
      </c>
      <c r="E3646">
        <f>INDEX('Grade 3'!$A$4:$AK$1252,$B3646,2)</f>
        <v>111</v>
      </c>
      <c r="F3646" t="str">
        <f>INDEX('Grade 3'!$A$4:$AK$1252,$B3646,3)</f>
        <v>NEWTON COUNTY</v>
      </c>
      <c r="G3646" t="str">
        <f>INDEX('Grade 3'!$A$4:$AK$1252,$B3646,4)</f>
        <v>SOUTH SALEM ELEMENTARY SCHOOL</v>
      </c>
      <c r="H3646" t="str">
        <f ca="1">StaticValues!$A$8</f>
        <v>2016</v>
      </c>
      <c r="I3646" t="str">
        <f ca="1">StaticValues!$B$8</f>
        <v>Spring</v>
      </c>
      <c r="J3646" t="str">
        <f ca="1">StaticValues!$C$8</f>
        <v>EOG</v>
      </c>
      <c r="K3646" t="str">
        <f ca="1">StaticValues!$D$8</f>
        <v>3</v>
      </c>
      <c r="L3646" t="str">
        <f>INDEX('Grade 3'!E$2:AJ$2,1,((8*C3646)-7))</f>
        <v>English Language Arts</v>
      </c>
      <c r="M3646">
        <f>INDEX('Grade 3'!$A$4:$AK$1252,$B3646,($C3646*8-7+4))</f>
        <v>138</v>
      </c>
      <c r="N3646">
        <f>INDEX('Grade 3'!$A$4:$AK$1252,$B3646,($C3646*8-6+4))</f>
        <v>500.31884057971013</v>
      </c>
      <c r="O3646">
        <f>INDEX('Grade 3'!$A$4:$AK$1252,$B3646,($C3646*8-5+4))</f>
        <v>33.333333333333336</v>
      </c>
      <c r="P3646">
        <f>INDEX('Grade 3'!$A$4:$AK$1252,$B3646,($C3646*8-4+4))</f>
        <v>39.130434782608695</v>
      </c>
      <c r="Q3646">
        <f>INDEX('Grade 3'!$A$4:$AK$1252,$B3646,($C3646*8-3+4))</f>
        <v>18.840579710144926</v>
      </c>
      <c r="R3646">
        <f>INDEX('Grade 3'!$A$4:$AK$1252,$B3646,($C3646*8-2+4))</f>
        <v>8.695652173913043</v>
      </c>
      <c r="S3646">
        <f>INDEX('Grade 3'!$A$4:$AK$1252,$B3646,($C3646*8-1+4))</f>
        <v>66.666666666666671</v>
      </c>
      <c r="T3646">
        <f>INDEX('Grade 3'!$A$4:$AK$1252,$B3646,($C3646*8-0+4))</f>
        <v>27.536231884057973</v>
      </c>
      <c r="U3646" t="str">
        <f>INDEX('Grade 3'!$A$4:$AK$1252,$B3646,37)</f>
        <v>Griffin</v>
      </c>
    </row>
    <row r="3647" spans="1:21">
      <c r="A3647">
        <f t="shared" si="169"/>
        <v>3646</v>
      </c>
      <c r="B3647">
        <f t="shared" si="170"/>
        <v>912</v>
      </c>
      <c r="C3647">
        <f t="shared" si="171"/>
        <v>2</v>
      </c>
      <c r="D3647">
        <f>INDEX('Grade 3'!$A$4:$AK$1252,$B3647,1)</f>
        <v>707</v>
      </c>
      <c r="E3647">
        <f>INDEX('Grade 3'!$A$4:$AK$1252,$B3647,2)</f>
        <v>111</v>
      </c>
      <c r="F3647" t="str">
        <f>INDEX('Grade 3'!$A$4:$AK$1252,$B3647,3)</f>
        <v>NEWTON COUNTY</v>
      </c>
      <c r="G3647" t="str">
        <f>INDEX('Grade 3'!$A$4:$AK$1252,$B3647,4)</f>
        <v>SOUTH SALEM ELEMENTARY SCHOOL</v>
      </c>
      <c r="H3647" t="str">
        <f ca="1">StaticValues!$A$8</f>
        <v>2016</v>
      </c>
      <c r="I3647" t="str">
        <f ca="1">StaticValues!$B$8</f>
        <v>Spring</v>
      </c>
      <c r="J3647" t="str">
        <f ca="1">StaticValues!$C$8</f>
        <v>EOG</v>
      </c>
      <c r="K3647" t="str">
        <f ca="1">StaticValues!$D$8</f>
        <v>3</v>
      </c>
      <c r="L3647" t="str">
        <f>INDEX('Grade 3'!E$2:AJ$2,1,((8*C3647)-7))</f>
        <v>Mathematics</v>
      </c>
      <c r="M3647">
        <f>INDEX('Grade 3'!$A$4:$AK$1252,$B3647,($C3647*8-7+4))</f>
        <v>138</v>
      </c>
      <c r="N3647">
        <f>INDEX('Grade 3'!$A$4:$AK$1252,$B3647,($C3647*8-6+4))</f>
        <v>509.36956521739131</v>
      </c>
      <c r="O3647">
        <f>INDEX('Grade 3'!$A$4:$AK$1252,$B3647,($C3647*8-5+4))</f>
        <v>24.637681159420289</v>
      </c>
      <c r="P3647">
        <f>INDEX('Grade 3'!$A$4:$AK$1252,$B3647,($C3647*8-4+4))</f>
        <v>40.579710144927539</v>
      </c>
      <c r="Q3647">
        <f>INDEX('Grade 3'!$A$4:$AK$1252,$B3647,($C3647*8-3+4))</f>
        <v>27.536231884057973</v>
      </c>
      <c r="R3647">
        <f>INDEX('Grade 3'!$A$4:$AK$1252,$B3647,($C3647*8-2+4))</f>
        <v>7.2463768115942031</v>
      </c>
      <c r="S3647">
        <f>INDEX('Grade 3'!$A$4:$AK$1252,$B3647,($C3647*8-1+4))</f>
        <v>75.362318840579704</v>
      </c>
      <c r="T3647">
        <f>INDEX('Grade 3'!$A$4:$AK$1252,$B3647,($C3647*8-0+4))</f>
        <v>34.782608695652172</v>
      </c>
      <c r="U3647" t="str">
        <f>INDEX('Grade 3'!$A$4:$AK$1252,$B3647,37)</f>
        <v>Griffin</v>
      </c>
    </row>
    <row r="3648" spans="1:21">
      <c r="A3648">
        <f t="shared" si="169"/>
        <v>3647</v>
      </c>
      <c r="B3648">
        <f t="shared" si="170"/>
        <v>912</v>
      </c>
      <c r="C3648">
        <f t="shared" si="171"/>
        <v>3</v>
      </c>
      <c r="D3648">
        <f>INDEX('Grade 3'!$A$4:$AK$1252,$B3648,1)</f>
        <v>707</v>
      </c>
      <c r="E3648">
        <f>INDEX('Grade 3'!$A$4:$AK$1252,$B3648,2)</f>
        <v>111</v>
      </c>
      <c r="F3648" t="str">
        <f>INDEX('Grade 3'!$A$4:$AK$1252,$B3648,3)</f>
        <v>NEWTON COUNTY</v>
      </c>
      <c r="G3648" t="str">
        <f>INDEX('Grade 3'!$A$4:$AK$1252,$B3648,4)</f>
        <v>SOUTH SALEM ELEMENTARY SCHOOL</v>
      </c>
      <c r="H3648" t="str">
        <f ca="1">StaticValues!$A$8</f>
        <v>2016</v>
      </c>
      <c r="I3648" t="str">
        <f ca="1">StaticValues!$B$8</f>
        <v>Spring</v>
      </c>
      <c r="J3648" t="str">
        <f ca="1">StaticValues!$C$8</f>
        <v>EOG</v>
      </c>
      <c r="K3648" t="str">
        <f ca="1">StaticValues!$D$8</f>
        <v>3</v>
      </c>
      <c r="L3648" t="str">
        <f>INDEX('Grade 3'!E$2:AJ$2,1,((8*C3648)-7))</f>
        <v>Science</v>
      </c>
      <c r="M3648">
        <f>INDEX('Grade 3'!$A$4:$AK$1252,$B3648,($C3648*8-7+4))</f>
        <v>138</v>
      </c>
      <c r="N3648">
        <f>INDEX('Grade 3'!$A$4:$AK$1252,$B3648,($C3648*8-6+4))</f>
        <v>504.21739130434781</v>
      </c>
      <c r="O3648">
        <f>INDEX('Grade 3'!$A$4:$AK$1252,$B3648,($C3648*8-5+4))</f>
        <v>28.985507246376812</v>
      </c>
      <c r="P3648">
        <f>INDEX('Grade 3'!$A$4:$AK$1252,$B3648,($C3648*8-4+4))</f>
        <v>42.028985507246375</v>
      </c>
      <c r="Q3648">
        <f>INDEX('Grade 3'!$A$4:$AK$1252,$B3648,($C3648*8-3+4))</f>
        <v>19.565217391304348</v>
      </c>
      <c r="R3648">
        <f>INDEX('Grade 3'!$A$4:$AK$1252,$B3648,($C3648*8-2+4))</f>
        <v>9.420289855072463</v>
      </c>
      <c r="S3648">
        <f>INDEX('Grade 3'!$A$4:$AK$1252,$B3648,($C3648*8-1+4))</f>
        <v>71.014492753623188</v>
      </c>
      <c r="T3648">
        <f>INDEX('Grade 3'!$A$4:$AK$1252,$B3648,($C3648*8-0+4))</f>
        <v>28.985507246376812</v>
      </c>
      <c r="U3648" t="str">
        <f>INDEX('Grade 3'!$A$4:$AK$1252,$B3648,37)</f>
        <v>Griffin</v>
      </c>
    </row>
    <row r="3649" spans="1:21">
      <c r="A3649">
        <f t="shared" si="169"/>
        <v>3648</v>
      </c>
      <c r="B3649">
        <f t="shared" si="170"/>
        <v>912</v>
      </c>
      <c r="C3649">
        <f t="shared" si="171"/>
        <v>4</v>
      </c>
      <c r="D3649">
        <f>INDEX('Grade 3'!$A$4:$AK$1252,$B3649,1)</f>
        <v>707</v>
      </c>
      <c r="E3649">
        <f>INDEX('Grade 3'!$A$4:$AK$1252,$B3649,2)</f>
        <v>111</v>
      </c>
      <c r="F3649" t="str">
        <f>INDEX('Grade 3'!$A$4:$AK$1252,$B3649,3)</f>
        <v>NEWTON COUNTY</v>
      </c>
      <c r="G3649" t="str">
        <f>INDEX('Grade 3'!$A$4:$AK$1252,$B3649,4)</f>
        <v>SOUTH SALEM ELEMENTARY SCHOOL</v>
      </c>
      <c r="H3649" t="str">
        <f ca="1">StaticValues!$A$8</f>
        <v>2016</v>
      </c>
      <c r="I3649" t="str">
        <f ca="1">StaticValues!$B$8</f>
        <v>Spring</v>
      </c>
      <c r="J3649" t="str">
        <f ca="1">StaticValues!$C$8</f>
        <v>EOG</v>
      </c>
      <c r="K3649" t="str">
        <f ca="1">StaticValues!$D$8</f>
        <v>3</v>
      </c>
      <c r="L3649" t="str">
        <f>INDEX('Grade 3'!E$2:AJ$2,1,((8*C3649)-7))</f>
        <v>Social Studies</v>
      </c>
      <c r="M3649">
        <f>INDEX('Grade 3'!$A$4:$AK$1252,$B3649,($C3649*8-7+4))</f>
        <v>138</v>
      </c>
      <c r="N3649">
        <f>INDEX('Grade 3'!$A$4:$AK$1252,$B3649,($C3649*8-6+4))</f>
        <v>502.47101449275362</v>
      </c>
      <c r="O3649">
        <f>INDEX('Grade 3'!$A$4:$AK$1252,$B3649,($C3649*8-5+4))</f>
        <v>27.536231884057973</v>
      </c>
      <c r="P3649">
        <f>INDEX('Grade 3'!$A$4:$AK$1252,$B3649,($C3649*8-4+4))</f>
        <v>41.304347826086953</v>
      </c>
      <c r="Q3649">
        <f>INDEX('Grade 3'!$A$4:$AK$1252,$B3649,($C3649*8-3+4))</f>
        <v>23.188405797101449</v>
      </c>
      <c r="R3649">
        <f>INDEX('Grade 3'!$A$4:$AK$1252,$B3649,($C3649*8-2+4))</f>
        <v>7.9710144927536231</v>
      </c>
      <c r="S3649">
        <f>INDEX('Grade 3'!$A$4:$AK$1252,$B3649,($C3649*8-1+4))</f>
        <v>72.463768115942031</v>
      </c>
      <c r="T3649">
        <f>INDEX('Grade 3'!$A$4:$AK$1252,$B3649,($C3649*8-0+4))</f>
        <v>31.159420289855074</v>
      </c>
      <c r="U3649" t="str">
        <f>INDEX('Grade 3'!$A$4:$AK$1252,$B3649,37)</f>
        <v>Griffin</v>
      </c>
    </row>
    <row r="3650" spans="1:21">
      <c r="A3650">
        <f t="shared" si="169"/>
        <v>3649</v>
      </c>
      <c r="B3650">
        <f t="shared" si="170"/>
        <v>913</v>
      </c>
      <c r="C3650">
        <f t="shared" si="171"/>
        <v>1</v>
      </c>
      <c r="D3650">
        <f>INDEX('Grade 3'!$A$4:$AK$1252,$B3650,1)</f>
        <v>707</v>
      </c>
      <c r="E3650">
        <f>INDEX('Grade 3'!$A$4:$AK$1252,$B3650,2)</f>
        <v>115</v>
      </c>
      <c r="F3650" t="str">
        <f>INDEX('Grade 3'!$A$4:$AK$1252,$B3650,3)</f>
        <v>NEWTON COUNTY</v>
      </c>
      <c r="G3650" t="str">
        <f>INDEX('Grade 3'!$A$4:$AK$1252,$B3650,4)</f>
        <v>LIVE OAK ELEMENTARY</v>
      </c>
      <c r="H3650" t="str">
        <f ca="1">StaticValues!$A$8</f>
        <v>2016</v>
      </c>
      <c r="I3650" t="str">
        <f ca="1">StaticValues!$B$8</f>
        <v>Spring</v>
      </c>
      <c r="J3650" t="str">
        <f ca="1">StaticValues!$C$8</f>
        <v>EOG</v>
      </c>
      <c r="K3650" t="str">
        <f ca="1">StaticValues!$D$8</f>
        <v>3</v>
      </c>
      <c r="L3650" t="str">
        <f>INDEX('Grade 3'!E$2:AJ$2,1,((8*C3650)-7))</f>
        <v>English Language Arts</v>
      </c>
      <c r="M3650">
        <f>INDEX('Grade 3'!$A$4:$AK$1252,$B3650,($C3650*8-7+4))</f>
        <v>170</v>
      </c>
      <c r="N3650">
        <f>INDEX('Grade 3'!$A$4:$AK$1252,$B3650,($C3650*8-6+4))</f>
        <v>505.12941176470588</v>
      </c>
      <c r="O3650">
        <f>INDEX('Grade 3'!$A$4:$AK$1252,$B3650,($C3650*8-5+4))</f>
        <v>25.294117647058822</v>
      </c>
      <c r="P3650">
        <f>INDEX('Grade 3'!$A$4:$AK$1252,$B3650,($C3650*8-4+4))</f>
        <v>40</v>
      </c>
      <c r="Q3650">
        <f>INDEX('Grade 3'!$A$4:$AK$1252,$B3650,($C3650*8-3+4))</f>
        <v>27.647058823529413</v>
      </c>
      <c r="R3650">
        <f>INDEX('Grade 3'!$A$4:$AK$1252,$B3650,($C3650*8-2+4))</f>
        <v>7.0588235294117645</v>
      </c>
      <c r="S3650">
        <f>INDEX('Grade 3'!$A$4:$AK$1252,$B3650,($C3650*8-1+4))</f>
        <v>74.705882352941174</v>
      </c>
      <c r="T3650">
        <f>INDEX('Grade 3'!$A$4:$AK$1252,$B3650,($C3650*8-0+4))</f>
        <v>34.705882352941174</v>
      </c>
      <c r="U3650" t="str">
        <f>INDEX('Grade 3'!$A$4:$AK$1252,$B3650,37)</f>
        <v>Griffin</v>
      </c>
    </row>
    <row r="3651" spans="1:21">
      <c r="A3651">
        <f t="shared" ref="A3651:A3714" si="172">ROW(A3650)</f>
        <v>3650</v>
      </c>
      <c r="B3651">
        <f t="shared" ref="B3651:B3714" si="173">CEILING(A3651/4,1)</f>
        <v>913</v>
      </c>
      <c r="C3651">
        <f t="shared" ref="C3651:C3714" si="174">IF(B3650&lt;&gt;B3651,1,C3650+1)</f>
        <v>2</v>
      </c>
      <c r="D3651">
        <f>INDEX('Grade 3'!$A$4:$AK$1252,$B3651,1)</f>
        <v>707</v>
      </c>
      <c r="E3651">
        <f>INDEX('Grade 3'!$A$4:$AK$1252,$B3651,2)</f>
        <v>115</v>
      </c>
      <c r="F3651" t="str">
        <f>INDEX('Grade 3'!$A$4:$AK$1252,$B3651,3)</f>
        <v>NEWTON COUNTY</v>
      </c>
      <c r="G3651" t="str">
        <f>INDEX('Grade 3'!$A$4:$AK$1252,$B3651,4)</f>
        <v>LIVE OAK ELEMENTARY</v>
      </c>
      <c r="H3651" t="str">
        <f ca="1">StaticValues!$A$8</f>
        <v>2016</v>
      </c>
      <c r="I3651" t="str">
        <f ca="1">StaticValues!$B$8</f>
        <v>Spring</v>
      </c>
      <c r="J3651" t="str">
        <f ca="1">StaticValues!$C$8</f>
        <v>EOG</v>
      </c>
      <c r="K3651" t="str">
        <f ca="1">StaticValues!$D$8</f>
        <v>3</v>
      </c>
      <c r="L3651" t="str">
        <f>INDEX('Grade 3'!E$2:AJ$2,1,((8*C3651)-7))</f>
        <v>Mathematics</v>
      </c>
      <c r="M3651">
        <f>INDEX('Grade 3'!$A$4:$AK$1252,$B3651,($C3651*8-7+4))</f>
        <v>170</v>
      </c>
      <c r="N3651">
        <f>INDEX('Grade 3'!$A$4:$AK$1252,$B3651,($C3651*8-6+4))</f>
        <v>517.51764705882351</v>
      </c>
      <c r="O3651">
        <f>INDEX('Grade 3'!$A$4:$AK$1252,$B3651,($C3651*8-5+4))</f>
        <v>12.941176470588236</v>
      </c>
      <c r="P3651">
        <f>INDEX('Grade 3'!$A$4:$AK$1252,$B3651,($C3651*8-4+4))</f>
        <v>47.647058823529413</v>
      </c>
      <c r="Q3651">
        <f>INDEX('Grade 3'!$A$4:$AK$1252,$B3651,($C3651*8-3+4))</f>
        <v>32.941176470588232</v>
      </c>
      <c r="R3651">
        <f>INDEX('Grade 3'!$A$4:$AK$1252,$B3651,($C3651*8-2+4))</f>
        <v>6.4705882352941178</v>
      </c>
      <c r="S3651">
        <f>INDEX('Grade 3'!$A$4:$AK$1252,$B3651,($C3651*8-1+4))</f>
        <v>87.058823529411768</v>
      </c>
      <c r="T3651">
        <f>INDEX('Grade 3'!$A$4:$AK$1252,$B3651,($C3651*8-0+4))</f>
        <v>39.411764705882355</v>
      </c>
      <c r="U3651" t="str">
        <f>INDEX('Grade 3'!$A$4:$AK$1252,$B3651,37)</f>
        <v>Griffin</v>
      </c>
    </row>
    <row r="3652" spans="1:21">
      <c r="A3652">
        <f t="shared" si="172"/>
        <v>3651</v>
      </c>
      <c r="B3652">
        <f t="shared" si="173"/>
        <v>913</v>
      </c>
      <c r="C3652">
        <f t="shared" si="174"/>
        <v>3</v>
      </c>
      <c r="D3652">
        <f>INDEX('Grade 3'!$A$4:$AK$1252,$B3652,1)</f>
        <v>707</v>
      </c>
      <c r="E3652">
        <f>INDEX('Grade 3'!$A$4:$AK$1252,$B3652,2)</f>
        <v>115</v>
      </c>
      <c r="F3652" t="str">
        <f>INDEX('Grade 3'!$A$4:$AK$1252,$B3652,3)</f>
        <v>NEWTON COUNTY</v>
      </c>
      <c r="G3652" t="str">
        <f>INDEX('Grade 3'!$A$4:$AK$1252,$B3652,4)</f>
        <v>LIVE OAK ELEMENTARY</v>
      </c>
      <c r="H3652" t="str">
        <f ca="1">StaticValues!$A$8</f>
        <v>2016</v>
      </c>
      <c r="I3652" t="str">
        <f ca="1">StaticValues!$B$8</f>
        <v>Spring</v>
      </c>
      <c r="J3652" t="str">
        <f ca="1">StaticValues!$C$8</f>
        <v>EOG</v>
      </c>
      <c r="K3652" t="str">
        <f ca="1">StaticValues!$D$8</f>
        <v>3</v>
      </c>
      <c r="L3652" t="str">
        <f>INDEX('Grade 3'!E$2:AJ$2,1,((8*C3652)-7))</f>
        <v>Science</v>
      </c>
      <c r="M3652">
        <f>INDEX('Grade 3'!$A$4:$AK$1252,$B3652,($C3652*8-7+4))</f>
        <v>170</v>
      </c>
      <c r="N3652">
        <f>INDEX('Grade 3'!$A$4:$AK$1252,$B3652,($C3652*8-6+4))</f>
        <v>508.22352941176473</v>
      </c>
      <c r="O3652">
        <f>INDEX('Grade 3'!$A$4:$AK$1252,$B3652,($C3652*8-5+4))</f>
        <v>15.882352941176471</v>
      </c>
      <c r="P3652">
        <f>INDEX('Grade 3'!$A$4:$AK$1252,$B3652,($C3652*8-4+4))</f>
        <v>52.352941176470587</v>
      </c>
      <c r="Q3652">
        <f>INDEX('Grade 3'!$A$4:$AK$1252,$B3652,($C3652*8-3+4))</f>
        <v>29.411764705882351</v>
      </c>
      <c r="R3652">
        <f>INDEX('Grade 3'!$A$4:$AK$1252,$B3652,($C3652*8-2+4))</f>
        <v>2.3529411764705883</v>
      </c>
      <c r="S3652">
        <f>INDEX('Grade 3'!$A$4:$AK$1252,$B3652,($C3652*8-1+4))</f>
        <v>84.117647058823536</v>
      </c>
      <c r="T3652">
        <f>INDEX('Grade 3'!$A$4:$AK$1252,$B3652,($C3652*8-0+4))</f>
        <v>31.764705882352942</v>
      </c>
      <c r="U3652" t="str">
        <f>INDEX('Grade 3'!$A$4:$AK$1252,$B3652,37)</f>
        <v>Griffin</v>
      </c>
    </row>
    <row r="3653" spans="1:21">
      <c r="A3653">
        <f t="shared" si="172"/>
        <v>3652</v>
      </c>
      <c r="B3653">
        <f t="shared" si="173"/>
        <v>913</v>
      </c>
      <c r="C3653">
        <f t="shared" si="174"/>
        <v>4</v>
      </c>
      <c r="D3653">
        <f>INDEX('Grade 3'!$A$4:$AK$1252,$B3653,1)</f>
        <v>707</v>
      </c>
      <c r="E3653">
        <f>INDEX('Grade 3'!$A$4:$AK$1252,$B3653,2)</f>
        <v>115</v>
      </c>
      <c r="F3653" t="str">
        <f>INDEX('Grade 3'!$A$4:$AK$1252,$B3653,3)</f>
        <v>NEWTON COUNTY</v>
      </c>
      <c r="G3653" t="str">
        <f>INDEX('Grade 3'!$A$4:$AK$1252,$B3653,4)</f>
        <v>LIVE OAK ELEMENTARY</v>
      </c>
      <c r="H3653" t="str">
        <f ca="1">StaticValues!$A$8</f>
        <v>2016</v>
      </c>
      <c r="I3653" t="str">
        <f ca="1">StaticValues!$B$8</f>
        <v>Spring</v>
      </c>
      <c r="J3653" t="str">
        <f ca="1">StaticValues!$C$8</f>
        <v>EOG</v>
      </c>
      <c r="K3653" t="str">
        <f ca="1">StaticValues!$D$8</f>
        <v>3</v>
      </c>
      <c r="L3653" t="str">
        <f>INDEX('Grade 3'!E$2:AJ$2,1,((8*C3653)-7))</f>
        <v>Social Studies</v>
      </c>
      <c r="M3653">
        <f>INDEX('Grade 3'!$A$4:$AK$1252,$B3653,($C3653*8-7+4))</f>
        <v>170</v>
      </c>
      <c r="N3653">
        <f>INDEX('Grade 3'!$A$4:$AK$1252,$B3653,($C3653*8-6+4))</f>
        <v>509.15882352941179</v>
      </c>
      <c r="O3653">
        <f>INDEX('Grade 3'!$A$4:$AK$1252,$B3653,($C3653*8-5+4))</f>
        <v>17.058823529411764</v>
      </c>
      <c r="P3653">
        <f>INDEX('Grade 3'!$A$4:$AK$1252,$B3653,($C3653*8-4+4))</f>
        <v>47.058823529411768</v>
      </c>
      <c r="Q3653">
        <f>INDEX('Grade 3'!$A$4:$AK$1252,$B3653,($C3653*8-3+4))</f>
        <v>26.470588235294116</v>
      </c>
      <c r="R3653">
        <f>INDEX('Grade 3'!$A$4:$AK$1252,$B3653,($C3653*8-2+4))</f>
        <v>9.4117647058823533</v>
      </c>
      <c r="S3653">
        <f>INDEX('Grade 3'!$A$4:$AK$1252,$B3653,($C3653*8-1+4))</f>
        <v>82.941176470588232</v>
      </c>
      <c r="T3653">
        <f>INDEX('Grade 3'!$A$4:$AK$1252,$B3653,($C3653*8-0+4))</f>
        <v>35.882352941176471</v>
      </c>
      <c r="U3653" t="str">
        <f>INDEX('Grade 3'!$A$4:$AK$1252,$B3653,37)</f>
        <v>Griffin</v>
      </c>
    </row>
    <row r="3654" spans="1:21">
      <c r="A3654">
        <f t="shared" si="172"/>
        <v>3653</v>
      </c>
      <c r="B3654">
        <f t="shared" si="173"/>
        <v>914</v>
      </c>
      <c r="C3654">
        <f t="shared" si="174"/>
        <v>1</v>
      </c>
      <c r="D3654">
        <f>INDEX('Grade 3'!$A$4:$AK$1252,$B3654,1)</f>
        <v>707</v>
      </c>
      <c r="E3654">
        <f>INDEX('Grade 3'!$A$4:$AK$1252,$B3654,2)</f>
        <v>122</v>
      </c>
      <c r="F3654" t="str">
        <f>INDEX('Grade 3'!$A$4:$AK$1252,$B3654,3)</f>
        <v>NEWTON COUNTY</v>
      </c>
      <c r="G3654" t="str">
        <f>INDEX('Grade 3'!$A$4:$AK$1252,$B3654,4)</f>
        <v>FLINT HILL ELEMENTARY</v>
      </c>
      <c r="H3654" t="str">
        <f ca="1">StaticValues!$A$8</f>
        <v>2016</v>
      </c>
      <c r="I3654" t="str">
        <f ca="1">StaticValues!$B$8</f>
        <v>Spring</v>
      </c>
      <c r="J3654" t="str">
        <f ca="1">StaticValues!$C$8</f>
        <v>EOG</v>
      </c>
      <c r="K3654" t="str">
        <f ca="1">StaticValues!$D$8</f>
        <v>3</v>
      </c>
      <c r="L3654" t="str">
        <f>INDEX('Grade 3'!E$2:AJ$2,1,((8*C3654)-7))</f>
        <v>English Language Arts</v>
      </c>
      <c r="M3654">
        <f>INDEX('Grade 3'!$A$4:$AK$1252,$B3654,($C3654*8-7+4))</f>
        <v>171</v>
      </c>
      <c r="N3654">
        <f>INDEX('Grade 3'!$A$4:$AK$1252,$B3654,($C3654*8-6+4))</f>
        <v>487.50877192982455</v>
      </c>
      <c r="O3654">
        <f>INDEX('Grade 3'!$A$4:$AK$1252,$B3654,($C3654*8-5+4))</f>
        <v>38.596491228070178</v>
      </c>
      <c r="P3654">
        <f>INDEX('Grade 3'!$A$4:$AK$1252,$B3654,($C3654*8-4+4))</f>
        <v>40.350877192982459</v>
      </c>
      <c r="Q3654">
        <f>INDEX('Grade 3'!$A$4:$AK$1252,$B3654,($C3654*8-3+4))</f>
        <v>18.71345029239766</v>
      </c>
      <c r="R3654">
        <f>INDEX('Grade 3'!$A$4:$AK$1252,$B3654,($C3654*8-2+4))</f>
        <v>2.3391812865497075</v>
      </c>
      <c r="S3654">
        <f>INDEX('Grade 3'!$A$4:$AK$1252,$B3654,($C3654*8-1+4))</f>
        <v>61.403508771929822</v>
      </c>
      <c r="T3654">
        <f>INDEX('Grade 3'!$A$4:$AK$1252,$B3654,($C3654*8-0+4))</f>
        <v>21.05263157894737</v>
      </c>
      <c r="U3654" t="str">
        <f>INDEX('Grade 3'!$A$4:$AK$1252,$B3654,37)</f>
        <v>Griffin</v>
      </c>
    </row>
    <row r="3655" spans="1:21">
      <c r="A3655">
        <f t="shared" si="172"/>
        <v>3654</v>
      </c>
      <c r="B3655">
        <f t="shared" si="173"/>
        <v>914</v>
      </c>
      <c r="C3655">
        <f t="shared" si="174"/>
        <v>2</v>
      </c>
      <c r="D3655">
        <f>INDEX('Grade 3'!$A$4:$AK$1252,$B3655,1)</f>
        <v>707</v>
      </c>
      <c r="E3655">
        <f>INDEX('Grade 3'!$A$4:$AK$1252,$B3655,2)</f>
        <v>122</v>
      </c>
      <c r="F3655" t="str">
        <f>INDEX('Grade 3'!$A$4:$AK$1252,$B3655,3)</f>
        <v>NEWTON COUNTY</v>
      </c>
      <c r="G3655" t="str">
        <f>INDEX('Grade 3'!$A$4:$AK$1252,$B3655,4)</f>
        <v>FLINT HILL ELEMENTARY</v>
      </c>
      <c r="H3655" t="str">
        <f ca="1">StaticValues!$A$8</f>
        <v>2016</v>
      </c>
      <c r="I3655" t="str">
        <f ca="1">StaticValues!$B$8</f>
        <v>Spring</v>
      </c>
      <c r="J3655" t="str">
        <f ca="1">StaticValues!$C$8</f>
        <v>EOG</v>
      </c>
      <c r="K3655" t="str">
        <f ca="1">StaticValues!$D$8</f>
        <v>3</v>
      </c>
      <c r="L3655" t="str">
        <f>INDEX('Grade 3'!E$2:AJ$2,1,((8*C3655)-7))</f>
        <v>Mathematics</v>
      </c>
      <c r="M3655">
        <f>INDEX('Grade 3'!$A$4:$AK$1252,$B3655,($C3655*8-7+4))</f>
        <v>171</v>
      </c>
      <c r="N3655">
        <f>INDEX('Grade 3'!$A$4:$AK$1252,$B3655,($C3655*8-6+4))</f>
        <v>505.07017543859649</v>
      </c>
      <c r="O3655">
        <f>INDEX('Grade 3'!$A$4:$AK$1252,$B3655,($C3655*8-5+4))</f>
        <v>23.391812865497077</v>
      </c>
      <c r="P3655">
        <f>INDEX('Grade 3'!$A$4:$AK$1252,$B3655,($C3655*8-4+4))</f>
        <v>49.122807017543863</v>
      </c>
      <c r="Q3655">
        <f>INDEX('Grade 3'!$A$4:$AK$1252,$B3655,($C3655*8-3+4))</f>
        <v>23.391812865497077</v>
      </c>
      <c r="R3655">
        <f>INDEX('Grade 3'!$A$4:$AK$1252,$B3655,($C3655*8-2+4))</f>
        <v>4.0935672514619883</v>
      </c>
      <c r="S3655">
        <f>INDEX('Grade 3'!$A$4:$AK$1252,$B3655,($C3655*8-1+4))</f>
        <v>76.608187134502927</v>
      </c>
      <c r="T3655">
        <f>INDEX('Grade 3'!$A$4:$AK$1252,$B3655,($C3655*8-0+4))</f>
        <v>27.485380116959064</v>
      </c>
      <c r="U3655" t="str">
        <f>INDEX('Grade 3'!$A$4:$AK$1252,$B3655,37)</f>
        <v>Griffin</v>
      </c>
    </row>
    <row r="3656" spans="1:21">
      <c r="A3656">
        <f t="shared" si="172"/>
        <v>3655</v>
      </c>
      <c r="B3656">
        <f t="shared" si="173"/>
        <v>914</v>
      </c>
      <c r="C3656">
        <f t="shared" si="174"/>
        <v>3</v>
      </c>
      <c r="D3656">
        <f>INDEX('Grade 3'!$A$4:$AK$1252,$B3656,1)</f>
        <v>707</v>
      </c>
      <c r="E3656">
        <f>INDEX('Grade 3'!$A$4:$AK$1252,$B3656,2)</f>
        <v>122</v>
      </c>
      <c r="F3656" t="str">
        <f>INDEX('Grade 3'!$A$4:$AK$1252,$B3656,3)</f>
        <v>NEWTON COUNTY</v>
      </c>
      <c r="G3656" t="str">
        <f>INDEX('Grade 3'!$A$4:$AK$1252,$B3656,4)</f>
        <v>FLINT HILL ELEMENTARY</v>
      </c>
      <c r="H3656" t="str">
        <f ca="1">StaticValues!$A$8</f>
        <v>2016</v>
      </c>
      <c r="I3656" t="str">
        <f ca="1">StaticValues!$B$8</f>
        <v>Spring</v>
      </c>
      <c r="J3656" t="str">
        <f ca="1">StaticValues!$C$8</f>
        <v>EOG</v>
      </c>
      <c r="K3656" t="str">
        <f ca="1">StaticValues!$D$8</f>
        <v>3</v>
      </c>
      <c r="L3656" t="str">
        <f>INDEX('Grade 3'!E$2:AJ$2,1,((8*C3656)-7))</f>
        <v>Science</v>
      </c>
      <c r="M3656">
        <f>INDEX('Grade 3'!$A$4:$AK$1252,$B3656,($C3656*8-7+4))</f>
        <v>170</v>
      </c>
      <c r="N3656">
        <f>INDEX('Grade 3'!$A$4:$AK$1252,$B3656,($C3656*8-6+4))</f>
        <v>501.5529411764706</v>
      </c>
      <c r="O3656">
        <f>INDEX('Grade 3'!$A$4:$AK$1252,$B3656,($C3656*8-5+4))</f>
        <v>23.529411764705884</v>
      </c>
      <c r="P3656">
        <f>INDEX('Grade 3'!$A$4:$AK$1252,$B3656,($C3656*8-4+4))</f>
        <v>54.117647058823529</v>
      </c>
      <c r="Q3656">
        <f>INDEX('Grade 3'!$A$4:$AK$1252,$B3656,($C3656*8-3+4))</f>
        <v>21.176470588235293</v>
      </c>
      <c r="R3656">
        <f>INDEX('Grade 3'!$A$4:$AK$1252,$B3656,($C3656*8-2+4))</f>
        <v>1.1764705882352942</v>
      </c>
      <c r="S3656">
        <f>INDEX('Grade 3'!$A$4:$AK$1252,$B3656,($C3656*8-1+4))</f>
        <v>76.470588235294116</v>
      </c>
      <c r="T3656">
        <f>INDEX('Grade 3'!$A$4:$AK$1252,$B3656,($C3656*8-0+4))</f>
        <v>22.352941176470587</v>
      </c>
      <c r="U3656" t="str">
        <f>INDEX('Grade 3'!$A$4:$AK$1252,$B3656,37)</f>
        <v>Griffin</v>
      </c>
    </row>
    <row r="3657" spans="1:21">
      <c r="A3657">
        <f t="shared" si="172"/>
        <v>3656</v>
      </c>
      <c r="B3657">
        <f t="shared" si="173"/>
        <v>914</v>
      </c>
      <c r="C3657">
        <f t="shared" si="174"/>
        <v>4</v>
      </c>
      <c r="D3657">
        <f>INDEX('Grade 3'!$A$4:$AK$1252,$B3657,1)</f>
        <v>707</v>
      </c>
      <c r="E3657">
        <f>INDEX('Grade 3'!$A$4:$AK$1252,$B3657,2)</f>
        <v>122</v>
      </c>
      <c r="F3657" t="str">
        <f>INDEX('Grade 3'!$A$4:$AK$1252,$B3657,3)</f>
        <v>NEWTON COUNTY</v>
      </c>
      <c r="G3657" t="str">
        <f>INDEX('Grade 3'!$A$4:$AK$1252,$B3657,4)</f>
        <v>FLINT HILL ELEMENTARY</v>
      </c>
      <c r="H3657" t="str">
        <f ca="1">StaticValues!$A$8</f>
        <v>2016</v>
      </c>
      <c r="I3657" t="str">
        <f ca="1">StaticValues!$B$8</f>
        <v>Spring</v>
      </c>
      <c r="J3657" t="str">
        <f ca="1">StaticValues!$C$8</f>
        <v>EOG</v>
      </c>
      <c r="K3657" t="str">
        <f ca="1">StaticValues!$D$8</f>
        <v>3</v>
      </c>
      <c r="L3657" t="str">
        <f>INDEX('Grade 3'!E$2:AJ$2,1,((8*C3657)-7))</f>
        <v>Social Studies</v>
      </c>
      <c r="M3657">
        <f>INDEX('Grade 3'!$A$4:$AK$1252,$B3657,($C3657*8-7+4))</f>
        <v>170</v>
      </c>
      <c r="N3657">
        <f>INDEX('Grade 3'!$A$4:$AK$1252,$B3657,($C3657*8-6+4))</f>
        <v>490.25294117647059</v>
      </c>
      <c r="O3657">
        <f>INDEX('Grade 3'!$A$4:$AK$1252,$B3657,($C3657*8-5+4))</f>
        <v>30.588235294117649</v>
      </c>
      <c r="P3657">
        <f>INDEX('Grade 3'!$A$4:$AK$1252,$B3657,($C3657*8-4+4))</f>
        <v>59.411764705882355</v>
      </c>
      <c r="Q3657">
        <f>INDEX('Grade 3'!$A$4:$AK$1252,$B3657,($C3657*8-3+4))</f>
        <v>8.235294117647058</v>
      </c>
      <c r="R3657">
        <f>INDEX('Grade 3'!$A$4:$AK$1252,$B3657,($C3657*8-2+4))</f>
        <v>1.7647058823529411</v>
      </c>
      <c r="S3657">
        <f>INDEX('Grade 3'!$A$4:$AK$1252,$B3657,($C3657*8-1+4))</f>
        <v>69.411764705882348</v>
      </c>
      <c r="T3657">
        <f>INDEX('Grade 3'!$A$4:$AK$1252,$B3657,($C3657*8-0+4))</f>
        <v>10</v>
      </c>
      <c r="U3657" t="str">
        <f>INDEX('Grade 3'!$A$4:$AK$1252,$B3657,37)</f>
        <v>Griffin</v>
      </c>
    </row>
    <row r="3658" spans="1:21">
      <c r="A3658">
        <f t="shared" si="172"/>
        <v>3657</v>
      </c>
      <c r="B3658">
        <f t="shared" si="173"/>
        <v>915</v>
      </c>
      <c r="C3658">
        <f t="shared" si="174"/>
        <v>1</v>
      </c>
      <c r="D3658">
        <f>INDEX('Grade 3'!$A$4:$AK$1252,$B3658,1)</f>
        <v>707</v>
      </c>
      <c r="E3658">
        <f>INDEX('Grade 3'!$A$4:$AK$1252,$B3658,2)</f>
        <v>123</v>
      </c>
      <c r="F3658" t="str">
        <f>INDEX('Grade 3'!$A$4:$AK$1252,$B3658,3)</f>
        <v>NEWTON COUNTY</v>
      </c>
      <c r="G3658" t="str">
        <f>INDEX('Grade 3'!$A$4:$AK$1252,$B3658,4)</f>
        <v>NEWTON COUNTY THEME SCHOOL AT FICQU</v>
      </c>
      <c r="H3658" t="str">
        <f ca="1">StaticValues!$A$8</f>
        <v>2016</v>
      </c>
      <c r="I3658" t="str">
        <f ca="1">StaticValues!$B$8</f>
        <v>Spring</v>
      </c>
      <c r="J3658" t="str">
        <f ca="1">StaticValues!$C$8</f>
        <v>EOG</v>
      </c>
      <c r="K3658" t="str">
        <f ca="1">StaticValues!$D$8</f>
        <v>3</v>
      </c>
      <c r="L3658" t="str">
        <f>INDEX('Grade 3'!E$2:AJ$2,1,((8*C3658)-7))</f>
        <v>English Language Arts</v>
      </c>
      <c r="M3658">
        <f>INDEX('Grade 3'!$A$4:$AK$1252,$B3658,($C3658*8-7+4))</f>
        <v>111</v>
      </c>
      <c r="N3658">
        <f>INDEX('Grade 3'!$A$4:$AK$1252,$B3658,($C3658*8-6+4))</f>
        <v>540.30630630630628</v>
      </c>
      <c r="O3658">
        <f>INDEX('Grade 3'!$A$4:$AK$1252,$B3658,($C3658*8-5+4))</f>
        <v>5.4054054054054053</v>
      </c>
      <c r="P3658">
        <f>INDEX('Grade 3'!$A$4:$AK$1252,$B3658,($C3658*8-4+4))</f>
        <v>26.126126126126128</v>
      </c>
      <c r="Q3658">
        <f>INDEX('Grade 3'!$A$4:$AK$1252,$B3658,($C3658*8-3+4))</f>
        <v>55.855855855855857</v>
      </c>
      <c r="R3658">
        <f>INDEX('Grade 3'!$A$4:$AK$1252,$B3658,($C3658*8-2+4))</f>
        <v>12.612612612612613</v>
      </c>
      <c r="S3658">
        <f>INDEX('Grade 3'!$A$4:$AK$1252,$B3658,($C3658*8-1+4))</f>
        <v>94.594594594594597</v>
      </c>
      <c r="T3658">
        <f>INDEX('Grade 3'!$A$4:$AK$1252,$B3658,($C3658*8-0+4))</f>
        <v>68.468468468468473</v>
      </c>
      <c r="U3658" t="str">
        <f>INDEX('Grade 3'!$A$4:$AK$1252,$B3658,37)</f>
        <v>Griffin</v>
      </c>
    </row>
    <row r="3659" spans="1:21">
      <c r="A3659">
        <f t="shared" si="172"/>
        <v>3658</v>
      </c>
      <c r="B3659">
        <f t="shared" si="173"/>
        <v>915</v>
      </c>
      <c r="C3659">
        <f t="shared" si="174"/>
        <v>2</v>
      </c>
      <c r="D3659">
        <f>INDEX('Grade 3'!$A$4:$AK$1252,$B3659,1)</f>
        <v>707</v>
      </c>
      <c r="E3659">
        <f>INDEX('Grade 3'!$A$4:$AK$1252,$B3659,2)</f>
        <v>123</v>
      </c>
      <c r="F3659" t="str">
        <f>INDEX('Grade 3'!$A$4:$AK$1252,$B3659,3)</f>
        <v>NEWTON COUNTY</v>
      </c>
      <c r="G3659" t="str">
        <f>INDEX('Grade 3'!$A$4:$AK$1252,$B3659,4)</f>
        <v>NEWTON COUNTY THEME SCHOOL AT FICQU</v>
      </c>
      <c r="H3659" t="str">
        <f ca="1">StaticValues!$A$8</f>
        <v>2016</v>
      </c>
      <c r="I3659" t="str">
        <f ca="1">StaticValues!$B$8</f>
        <v>Spring</v>
      </c>
      <c r="J3659" t="str">
        <f ca="1">StaticValues!$C$8</f>
        <v>EOG</v>
      </c>
      <c r="K3659" t="str">
        <f ca="1">StaticValues!$D$8</f>
        <v>3</v>
      </c>
      <c r="L3659" t="str">
        <f>INDEX('Grade 3'!E$2:AJ$2,1,((8*C3659)-7))</f>
        <v>Mathematics</v>
      </c>
      <c r="M3659">
        <f>INDEX('Grade 3'!$A$4:$AK$1252,$B3659,($C3659*8-7+4))</f>
        <v>111</v>
      </c>
      <c r="N3659">
        <f>INDEX('Grade 3'!$A$4:$AK$1252,$B3659,($C3659*8-6+4))</f>
        <v>528.48648648648646</v>
      </c>
      <c r="O3659">
        <f>INDEX('Grade 3'!$A$4:$AK$1252,$B3659,($C3659*8-5+4))</f>
        <v>4.5045045045045047</v>
      </c>
      <c r="P3659">
        <f>INDEX('Grade 3'!$A$4:$AK$1252,$B3659,($C3659*8-4+4))</f>
        <v>45.045045045045043</v>
      </c>
      <c r="Q3659">
        <f>INDEX('Grade 3'!$A$4:$AK$1252,$B3659,($C3659*8-3+4))</f>
        <v>42.342342342342342</v>
      </c>
      <c r="R3659">
        <f>INDEX('Grade 3'!$A$4:$AK$1252,$B3659,($C3659*8-2+4))</f>
        <v>8.1081081081081088</v>
      </c>
      <c r="S3659">
        <f>INDEX('Grade 3'!$A$4:$AK$1252,$B3659,($C3659*8-1+4))</f>
        <v>95.49549549549549</v>
      </c>
      <c r="T3659">
        <f>INDEX('Grade 3'!$A$4:$AK$1252,$B3659,($C3659*8-0+4))</f>
        <v>50.450450450450454</v>
      </c>
      <c r="U3659" t="str">
        <f>INDEX('Grade 3'!$A$4:$AK$1252,$B3659,37)</f>
        <v>Griffin</v>
      </c>
    </row>
    <row r="3660" spans="1:21">
      <c r="A3660">
        <f t="shared" si="172"/>
        <v>3659</v>
      </c>
      <c r="B3660">
        <f t="shared" si="173"/>
        <v>915</v>
      </c>
      <c r="C3660">
        <f t="shared" si="174"/>
        <v>3</v>
      </c>
      <c r="D3660">
        <f>INDEX('Grade 3'!$A$4:$AK$1252,$B3660,1)</f>
        <v>707</v>
      </c>
      <c r="E3660">
        <f>INDEX('Grade 3'!$A$4:$AK$1252,$B3660,2)</f>
        <v>123</v>
      </c>
      <c r="F3660" t="str">
        <f>INDEX('Grade 3'!$A$4:$AK$1252,$B3660,3)</f>
        <v>NEWTON COUNTY</v>
      </c>
      <c r="G3660" t="str">
        <f>INDEX('Grade 3'!$A$4:$AK$1252,$B3660,4)</f>
        <v>NEWTON COUNTY THEME SCHOOL AT FICQU</v>
      </c>
      <c r="H3660" t="str">
        <f ca="1">StaticValues!$A$8</f>
        <v>2016</v>
      </c>
      <c r="I3660" t="str">
        <f ca="1">StaticValues!$B$8</f>
        <v>Spring</v>
      </c>
      <c r="J3660" t="str">
        <f ca="1">StaticValues!$C$8</f>
        <v>EOG</v>
      </c>
      <c r="K3660" t="str">
        <f ca="1">StaticValues!$D$8</f>
        <v>3</v>
      </c>
      <c r="L3660" t="str">
        <f>INDEX('Grade 3'!E$2:AJ$2,1,((8*C3660)-7))</f>
        <v>Science</v>
      </c>
      <c r="M3660">
        <f>INDEX('Grade 3'!$A$4:$AK$1252,$B3660,($C3660*8-7+4))</f>
        <v>110</v>
      </c>
      <c r="N3660">
        <f>INDEX('Grade 3'!$A$4:$AK$1252,$B3660,($C3660*8-6+4))</f>
        <v>539.08181818181822</v>
      </c>
      <c r="O3660">
        <f>INDEX('Grade 3'!$A$4:$AK$1252,$B3660,($C3660*8-5+4))</f>
        <v>0.90909090909090906</v>
      </c>
      <c r="P3660">
        <f>INDEX('Grade 3'!$A$4:$AK$1252,$B3660,($C3660*8-4+4))</f>
        <v>35.454545454545453</v>
      </c>
      <c r="Q3660">
        <f>INDEX('Grade 3'!$A$4:$AK$1252,$B3660,($C3660*8-3+4))</f>
        <v>42.727272727272727</v>
      </c>
      <c r="R3660">
        <f>INDEX('Grade 3'!$A$4:$AK$1252,$B3660,($C3660*8-2+4))</f>
        <v>20.90909090909091</v>
      </c>
      <c r="S3660">
        <f>INDEX('Grade 3'!$A$4:$AK$1252,$B3660,($C3660*8-1+4))</f>
        <v>99.090909090909093</v>
      </c>
      <c r="T3660">
        <f>INDEX('Grade 3'!$A$4:$AK$1252,$B3660,($C3660*8-0+4))</f>
        <v>63.636363636363633</v>
      </c>
      <c r="U3660" t="str">
        <f>INDEX('Grade 3'!$A$4:$AK$1252,$B3660,37)</f>
        <v>Griffin</v>
      </c>
    </row>
    <row r="3661" spans="1:21">
      <c r="A3661">
        <f t="shared" si="172"/>
        <v>3660</v>
      </c>
      <c r="B3661">
        <f t="shared" si="173"/>
        <v>915</v>
      </c>
      <c r="C3661">
        <f t="shared" si="174"/>
        <v>4</v>
      </c>
      <c r="D3661">
        <f>INDEX('Grade 3'!$A$4:$AK$1252,$B3661,1)</f>
        <v>707</v>
      </c>
      <c r="E3661">
        <f>INDEX('Grade 3'!$A$4:$AK$1252,$B3661,2)</f>
        <v>123</v>
      </c>
      <c r="F3661" t="str">
        <f>INDEX('Grade 3'!$A$4:$AK$1252,$B3661,3)</f>
        <v>NEWTON COUNTY</v>
      </c>
      <c r="G3661" t="str">
        <f>INDEX('Grade 3'!$A$4:$AK$1252,$B3661,4)</f>
        <v>NEWTON COUNTY THEME SCHOOL AT FICQU</v>
      </c>
      <c r="H3661" t="str">
        <f ca="1">StaticValues!$A$8</f>
        <v>2016</v>
      </c>
      <c r="I3661" t="str">
        <f ca="1">StaticValues!$B$8</f>
        <v>Spring</v>
      </c>
      <c r="J3661" t="str">
        <f ca="1">StaticValues!$C$8</f>
        <v>EOG</v>
      </c>
      <c r="K3661" t="str">
        <f ca="1">StaticValues!$D$8</f>
        <v>3</v>
      </c>
      <c r="L3661" t="str">
        <f>INDEX('Grade 3'!E$2:AJ$2,1,((8*C3661)-7))</f>
        <v>Social Studies</v>
      </c>
      <c r="M3661">
        <f>INDEX('Grade 3'!$A$4:$AK$1252,$B3661,($C3661*8-7+4))</f>
        <v>111</v>
      </c>
      <c r="N3661">
        <f>INDEX('Grade 3'!$A$4:$AK$1252,$B3661,($C3661*8-6+4))</f>
        <v>539.52252252252254</v>
      </c>
      <c r="O3661">
        <f>INDEX('Grade 3'!$A$4:$AK$1252,$B3661,($C3661*8-5+4))</f>
        <v>0.90090090090090091</v>
      </c>
      <c r="P3661">
        <f>INDEX('Grade 3'!$A$4:$AK$1252,$B3661,($C3661*8-4+4))</f>
        <v>34.234234234234236</v>
      </c>
      <c r="Q3661">
        <f>INDEX('Grade 3'!$A$4:$AK$1252,$B3661,($C3661*8-3+4))</f>
        <v>41.441441441441441</v>
      </c>
      <c r="R3661">
        <f>INDEX('Grade 3'!$A$4:$AK$1252,$B3661,($C3661*8-2+4))</f>
        <v>23.423423423423422</v>
      </c>
      <c r="S3661">
        <f>INDEX('Grade 3'!$A$4:$AK$1252,$B3661,($C3661*8-1+4))</f>
        <v>99.099099099099092</v>
      </c>
      <c r="T3661">
        <f>INDEX('Grade 3'!$A$4:$AK$1252,$B3661,($C3661*8-0+4))</f>
        <v>64.86486486486487</v>
      </c>
      <c r="U3661" t="str">
        <f>INDEX('Grade 3'!$A$4:$AK$1252,$B3661,37)</f>
        <v>Griffin</v>
      </c>
    </row>
    <row r="3662" spans="1:21">
      <c r="A3662">
        <f t="shared" si="172"/>
        <v>3661</v>
      </c>
      <c r="B3662">
        <f t="shared" si="173"/>
        <v>916</v>
      </c>
      <c r="C3662">
        <f t="shared" si="174"/>
        <v>1</v>
      </c>
      <c r="D3662">
        <f>INDEX('Grade 3'!$A$4:$AK$1252,$B3662,1)</f>
        <v>707</v>
      </c>
      <c r="E3662">
        <f>INDEX('Grade 3'!$A$4:$AK$1252,$B3662,2)</f>
        <v>124</v>
      </c>
      <c r="F3662" t="str">
        <f>INDEX('Grade 3'!$A$4:$AK$1252,$B3662,3)</f>
        <v>NEWTON COUNTY</v>
      </c>
      <c r="G3662" t="str">
        <f>INDEX('Grade 3'!$A$4:$AK$1252,$B3662,4)</f>
        <v>FAIRVIEW ELEMENTARY</v>
      </c>
      <c r="H3662" t="str">
        <f ca="1">StaticValues!$A$8</f>
        <v>2016</v>
      </c>
      <c r="I3662" t="str">
        <f ca="1">StaticValues!$B$8</f>
        <v>Spring</v>
      </c>
      <c r="J3662" t="str">
        <f ca="1">StaticValues!$C$8</f>
        <v>EOG</v>
      </c>
      <c r="K3662" t="str">
        <f ca="1">StaticValues!$D$8</f>
        <v>3</v>
      </c>
      <c r="L3662" t="str">
        <f>INDEX('Grade 3'!E$2:AJ$2,1,((8*C3662)-7))</f>
        <v>English Language Arts</v>
      </c>
      <c r="M3662">
        <f>INDEX('Grade 3'!$A$4:$AK$1252,$B3662,($C3662*8-7+4))</f>
        <v>78</v>
      </c>
      <c r="N3662">
        <f>INDEX('Grade 3'!$A$4:$AK$1252,$B3662,($C3662*8-6+4))</f>
        <v>486.57692307692309</v>
      </c>
      <c r="O3662">
        <f>INDEX('Grade 3'!$A$4:$AK$1252,$B3662,($C3662*8-5+4))</f>
        <v>39.743589743589745</v>
      </c>
      <c r="P3662">
        <f>INDEX('Grade 3'!$A$4:$AK$1252,$B3662,($C3662*8-4+4))</f>
        <v>46.153846153846153</v>
      </c>
      <c r="Q3662">
        <f>INDEX('Grade 3'!$A$4:$AK$1252,$B3662,($C3662*8-3+4))</f>
        <v>14.102564102564102</v>
      </c>
      <c r="R3662">
        <f>INDEX('Grade 3'!$A$4:$AK$1252,$B3662,($C3662*8-2+4))</f>
        <v>0</v>
      </c>
      <c r="S3662">
        <f>INDEX('Grade 3'!$A$4:$AK$1252,$B3662,($C3662*8-1+4))</f>
        <v>60.256410256410255</v>
      </c>
      <c r="T3662">
        <f>INDEX('Grade 3'!$A$4:$AK$1252,$B3662,($C3662*8-0+4))</f>
        <v>14.102564102564102</v>
      </c>
      <c r="U3662" t="str">
        <f>INDEX('Grade 3'!$A$4:$AK$1252,$B3662,37)</f>
        <v>Griffin</v>
      </c>
    </row>
    <row r="3663" spans="1:21">
      <c r="A3663">
        <f t="shared" si="172"/>
        <v>3662</v>
      </c>
      <c r="B3663">
        <f t="shared" si="173"/>
        <v>916</v>
      </c>
      <c r="C3663">
        <f t="shared" si="174"/>
        <v>2</v>
      </c>
      <c r="D3663">
        <f>INDEX('Grade 3'!$A$4:$AK$1252,$B3663,1)</f>
        <v>707</v>
      </c>
      <c r="E3663">
        <f>INDEX('Grade 3'!$A$4:$AK$1252,$B3663,2)</f>
        <v>124</v>
      </c>
      <c r="F3663" t="str">
        <f>INDEX('Grade 3'!$A$4:$AK$1252,$B3663,3)</f>
        <v>NEWTON COUNTY</v>
      </c>
      <c r="G3663" t="str">
        <f>INDEX('Grade 3'!$A$4:$AK$1252,$B3663,4)</f>
        <v>FAIRVIEW ELEMENTARY</v>
      </c>
      <c r="H3663" t="str">
        <f ca="1">StaticValues!$A$8</f>
        <v>2016</v>
      </c>
      <c r="I3663" t="str">
        <f ca="1">StaticValues!$B$8</f>
        <v>Spring</v>
      </c>
      <c r="J3663" t="str">
        <f ca="1">StaticValues!$C$8</f>
        <v>EOG</v>
      </c>
      <c r="K3663" t="str">
        <f ca="1">StaticValues!$D$8</f>
        <v>3</v>
      </c>
      <c r="L3663" t="str">
        <f>INDEX('Grade 3'!E$2:AJ$2,1,((8*C3663)-7))</f>
        <v>Mathematics</v>
      </c>
      <c r="M3663">
        <f>INDEX('Grade 3'!$A$4:$AK$1252,$B3663,($C3663*8-7+4))</f>
        <v>79</v>
      </c>
      <c r="N3663">
        <f>INDEX('Grade 3'!$A$4:$AK$1252,$B3663,($C3663*8-6+4))</f>
        <v>495.45569620253167</v>
      </c>
      <c r="O3663">
        <f>INDEX('Grade 3'!$A$4:$AK$1252,$B3663,($C3663*8-5+4))</f>
        <v>30.379746835443036</v>
      </c>
      <c r="P3663">
        <f>INDEX('Grade 3'!$A$4:$AK$1252,$B3663,($C3663*8-4+4))</f>
        <v>49.367088607594937</v>
      </c>
      <c r="Q3663">
        <f>INDEX('Grade 3'!$A$4:$AK$1252,$B3663,($C3663*8-3+4))</f>
        <v>18.9873417721519</v>
      </c>
      <c r="R3663">
        <f>INDEX('Grade 3'!$A$4:$AK$1252,$B3663,($C3663*8-2+4))</f>
        <v>1.2658227848101267</v>
      </c>
      <c r="S3663">
        <f>INDEX('Grade 3'!$A$4:$AK$1252,$B3663,($C3663*8-1+4))</f>
        <v>69.620253164556956</v>
      </c>
      <c r="T3663">
        <f>INDEX('Grade 3'!$A$4:$AK$1252,$B3663,($C3663*8-0+4))</f>
        <v>20.253164556962027</v>
      </c>
      <c r="U3663" t="str">
        <f>INDEX('Grade 3'!$A$4:$AK$1252,$B3663,37)</f>
        <v>Griffin</v>
      </c>
    </row>
    <row r="3664" spans="1:21">
      <c r="A3664">
        <f t="shared" si="172"/>
        <v>3663</v>
      </c>
      <c r="B3664">
        <f t="shared" si="173"/>
        <v>916</v>
      </c>
      <c r="C3664">
        <f t="shared" si="174"/>
        <v>3</v>
      </c>
      <c r="D3664">
        <f>INDEX('Grade 3'!$A$4:$AK$1252,$B3664,1)</f>
        <v>707</v>
      </c>
      <c r="E3664">
        <f>INDEX('Grade 3'!$A$4:$AK$1252,$B3664,2)</f>
        <v>124</v>
      </c>
      <c r="F3664" t="str">
        <f>INDEX('Grade 3'!$A$4:$AK$1252,$B3664,3)</f>
        <v>NEWTON COUNTY</v>
      </c>
      <c r="G3664" t="str">
        <f>INDEX('Grade 3'!$A$4:$AK$1252,$B3664,4)</f>
        <v>FAIRVIEW ELEMENTARY</v>
      </c>
      <c r="H3664" t="str">
        <f ca="1">StaticValues!$A$8</f>
        <v>2016</v>
      </c>
      <c r="I3664" t="str">
        <f ca="1">StaticValues!$B$8</f>
        <v>Spring</v>
      </c>
      <c r="J3664" t="str">
        <f ca="1">StaticValues!$C$8</f>
        <v>EOG</v>
      </c>
      <c r="K3664" t="str">
        <f ca="1">StaticValues!$D$8</f>
        <v>3</v>
      </c>
      <c r="L3664" t="str">
        <f>INDEX('Grade 3'!E$2:AJ$2,1,((8*C3664)-7))</f>
        <v>Science</v>
      </c>
      <c r="M3664">
        <f>INDEX('Grade 3'!$A$4:$AK$1252,$B3664,($C3664*8-7+4))</f>
        <v>79</v>
      </c>
      <c r="N3664">
        <f>INDEX('Grade 3'!$A$4:$AK$1252,$B3664,($C3664*8-6+4))</f>
        <v>498.25316455696202</v>
      </c>
      <c r="O3664">
        <f>INDEX('Grade 3'!$A$4:$AK$1252,$B3664,($C3664*8-5+4))</f>
        <v>25.316455696202532</v>
      </c>
      <c r="P3664">
        <f>INDEX('Grade 3'!$A$4:$AK$1252,$B3664,($C3664*8-4+4))</f>
        <v>54.430379746835442</v>
      </c>
      <c r="Q3664">
        <f>INDEX('Grade 3'!$A$4:$AK$1252,$B3664,($C3664*8-3+4))</f>
        <v>17.721518987341771</v>
      </c>
      <c r="R3664">
        <f>INDEX('Grade 3'!$A$4:$AK$1252,$B3664,($C3664*8-2+4))</f>
        <v>2.5316455696202533</v>
      </c>
      <c r="S3664">
        <f>INDEX('Grade 3'!$A$4:$AK$1252,$B3664,($C3664*8-1+4))</f>
        <v>74.683544303797461</v>
      </c>
      <c r="T3664">
        <f>INDEX('Grade 3'!$A$4:$AK$1252,$B3664,($C3664*8-0+4))</f>
        <v>20.253164556962027</v>
      </c>
      <c r="U3664" t="str">
        <f>INDEX('Grade 3'!$A$4:$AK$1252,$B3664,37)</f>
        <v>Griffin</v>
      </c>
    </row>
    <row r="3665" spans="1:21">
      <c r="A3665">
        <f t="shared" si="172"/>
        <v>3664</v>
      </c>
      <c r="B3665">
        <f t="shared" si="173"/>
        <v>916</v>
      </c>
      <c r="C3665">
        <f t="shared" si="174"/>
        <v>4</v>
      </c>
      <c r="D3665">
        <f>INDEX('Grade 3'!$A$4:$AK$1252,$B3665,1)</f>
        <v>707</v>
      </c>
      <c r="E3665">
        <f>INDEX('Grade 3'!$A$4:$AK$1252,$B3665,2)</f>
        <v>124</v>
      </c>
      <c r="F3665" t="str">
        <f>INDEX('Grade 3'!$A$4:$AK$1252,$B3665,3)</f>
        <v>NEWTON COUNTY</v>
      </c>
      <c r="G3665" t="str">
        <f>INDEX('Grade 3'!$A$4:$AK$1252,$B3665,4)</f>
        <v>FAIRVIEW ELEMENTARY</v>
      </c>
      <c r="H3665" t="str">
        <f ca="1">StaticValues!$A$8</f>
        <v>2016</v>
      </c>
      <c r="I3665" t="str">
        <f ca="1">StaticValues!$B$8</f>
        <v>Spring</v>
      </c>
      <c r="J3665" t="str">
        <f ca="1">StaticValues!$C$8</f>
        <v>EOG</v>
      </c>
      <c r="K3665" t="str">
        <f ca="1">StaticValues!$D$8</f>
        <v>3</v>
      </c>
      <c r="L3665" t="str">
        <f>INDEX('Grade 3'!E$2:AJ$2,1,((8*C3665)-7))</f>
        <v>Social Studies</v>
      </c>
      <c r="M3665">
        <f>INDEX('Grade 3'!$A$4:$AK$1252,$B3665,($C3665*8-7+4))</f>
        <v>78</v>
      </c>
      <c r="N3665">
        <f>INDEX('Grade 3'!$A$4:$AK$1252,$B3665,($C3665*8-6+4))</f>
        <v>497.37179487179486</v>
      </c>
      <c r="O3665">
        <f>INDEX('Grade 3'!$A$4:$AK$1252,$B3665,($C3665*8-5+4))</f>
        <v>26.923076923076923</v>
      </c>
      <c r="P3665">
        <f>INDEX('Grade 3'!$A$4:$AK$1252,$B3665,($C3665*8-4+4))</f>
        <v>53.846153846153847</v>
      </c>
      <c r="Q3665">
        <f>INDEX('Grade 3'!$A$4:$AK$1252,$B3665,($C3665*8-3+4))</f>
        <v>12.820512820512821</v>
      </c>
      <c r="R3665">
        <f>INDEX('Grade 3'!$A$4:$AK$1252,$B3665,($C3665*8-2+4))</f>
        <v>6.4102564102564106</v>
      </c>
      <c r="S3665">
        <f>INDEX('Grade 3'!$A$4:$AK$1252,$B3665,($C3665*8-1+4))</f>
        <v>73.07692307692308</v>
      </c>
      <c r="T3665">
        <f>INDEX('Grade 3'!$A$4:$AK$1252,$B3665,($C3665*8-0+4))</f>
        <v>19.23076923076923</v>
      </c>
      <c r="U3665" t="str">
        <f>INDEX('Grade 3'!$A$4:$AK$1252,$B3665,37)</f>
        <v>Griffin</v>
      </c>
    </row>
    <row r="3666" spans="1:21">
      <c r="A3666">
        <f t="shared" si="172"/>
        <v>3665</v>
      </c>
      <c r="B3666">
        <f t="shared" si="173"/>
        <v>917</v>
      </c>
      <c r="C3666">
        <f t="shared" si="174"/>
        <v>1</v>
      </c>
      <c r="D3666">
        <f>INDEX('Grade 3'!$A$4:$AK$1252,$B3666,1)</f>
        <v>707</v>
      </c>
      <c r="E3666">
        <f>INDEX('Grade 3'!$A$4:$AK$1252,$B3666,2)</f>
        <v>198</v>
      </c>
      <c r="F3666" t="str">
        <f>INDEX('Grade 3'!$A$4:$AK$1252,$B3666,3)</f>
        <v>NEWTON COUNTY</v>
      </c>
      <c r="G3666" t="str">
        <f>INDEX('Grade 3'!$A$4:$AK$1252,$B3666,4)</f>
        <v>MIDDLE RIDGE ELEMENTARY SCHOOL</v>
      </c>
      <c r="H3666" t="str">
        <f ca="1">StaticValues!$A$8</f>
        <v>2016</v>
      </c>
      <c r="I3666" t="str">
        <f ca="1">StaticValues!$B$8</f>
        <v>Spring</v>
      </c>
      <c r="J3666" t="str">
        <f ca="1">StaticValues!$C$8</f>
        <v>EOG</v>
      </c>
      <c r="K3666" t="str">
        <f ca="1">StaticValues!$D$8</f>
        <v>3</v>
      </c>
      <c r="L3666" t="str">
        <f>INDEX('Grade 3'!E$2:AJ$2,1,((8*C3666)-7))</f>
        <v>English Language Arts</v>
      </c>
      <c r="M3666">
        <f>INDEX('Grade 3'!$A$4:$AK$1252,$B3666,($C3666*8-7+4))</f>
        <v>101</v>
      </c>
      <c r="N3666">
        <f>INDEX('Grade 3'!$A$4:$AK$1252,$B3666,($C3666*8-6+4))</f>
        <v>483.88118811881191</v>
      </c>
      <c r="O3666">
        <f>INDEX('Grade 3'!$A$4:$AK$1252,$B3666,($C3666*8-5+4))</f>
        <v>39.603960396039604</v>
      </c>
      <c r="P3666">
        <f>INDEX('Grade 3'!$A$4:$AK$1252,$B3666,($C3666*8-4+4))</f>
        <v>42.574257425742573</v>
      </c>
      <c r="Q3666">
        <f>INDEX('Grade 3'!$A$4:$AK$1252,$B3666,($C3666*8-3+4))</f>
        <v>17.821782178217823</v>
      </c>
      <c r="R3666">
        <f>INDEX('Grade 3'!$A$4:$AK$1252,$B3666,($C3666*8-2+4))</f>
        <v>0</v>
      </c>
      <c r="S3666">
        <f>INDEX('Grade 3'!$A$4:$AK$1252,$B3666,($C3666*8-1+4))</f>
        <v>60.396039603960396</v>
      </c>
      <c r="T3666">
        <f>INDEX('Grade 3'!$A$4:$AK$1252,$B3666,($C3666*8-0+4))</f>
        <v>17.821782178217823</v>
      </c>
      <c r="U3666" t="str">
        <f>INDEX('Grade 3'!$A$4:$AK$1252,$B3666,37)</f>
        <v>Griffin</v>
      </c>
    </row>
    <row r="3667" spans="1:21">
      <c r="A3667">
        <f t="shared" si="172"/>
        <v>3666</v>
      </c>
      <c r="B3667">
        <f t="shared" si="173"/>
        <v>917</v>
      </c>
      <c r="C3667">
        <f t="shared" si="174"/>
        <v>2</v>
      </c>
      <c r="D3667">
        <f>INDEX('Grade 3'!$A$4:$AK$1252,$B3667,1)</f>
        <v>707</v>
      </c>
      <c r="E3667">
        <f>INDEX('Grade 3'!$A$4:$AK$1252,$B3667,2)</f>
        <v>198</v>
      </c>
      <c r="F3667" t="str">
        <f>INDEX('Grade 3'!$A$4:$AK$1252,$B3667,3)</f>
        <v>NEWTON COUNTY</v>
      </c>
      <c r="G3667" t="str">
        <f>INDEX('Grade 3'!$A$4:$AK$1252,$B3667,4)</f>
        <v>MIDDLE RIDGE ELEMENTARY SCHOOL</v>
      </c>
      <c r="H3667" t="str">
        <f ca="1">StaticValues!$A$8</f>
        <v>2016</v>
      </c>
      <c r="I3667" t="str">
        <f ca="1">StaticValues!$B$8</f>
        <v>Spring</v>
      </c>
      <c r="J3667" t="str">
        <f ca="1">StaticValues!$C$8</f>
        <v>EOG</v>
      </c>
      <c r="K3667" t="str">
        <f ca="1">StaticValues!$D$8</f>
        <v>3</v>
      </c>
      <c r="L3667" t="str">
        <f>INDEX('Grade 3'!E$2:AJ$2,1,((8*C3667)-7))</f>
        <v>Mathematics</v>
      </c>
      <c r="M3667">
        <f>INDEX('Grade 3'!$A$4:$AK$1252,$B3667,($C3667*8-7+4))</f>
        <v>102</v>
      </c>
      <c r="N3667">
        <f>INDEX('Grade 3'!$A$4:$AK$1252,$B3667,($C3667*8-6+4))</f>
        <v>496.12745098039215</v>
      </c>
      <c r="O3667">
        <f>INDEX('Grade 3'!$A$4:$AK$1252,$B3667,($C3667*8-5+4))</f>
        <v>32.352941176470587</v>
      </c>
      <c r="P3667">
        <f>INDEX('Grade 3'!$A$4:$AK$1252,$B3667,($C3667*8-4+4))</f>
        <v>44.117647058823529</v>
      </c>
      <c r="Q3667">
        <f>INDEX('Grade 3'!$A$4:$AK$1252,$B3667,($C3667*8-3+4))</f>
        <v>20.588235294117649</v>
      </c>
      <c r="R3667">
        <f>INDEX('Grade 3'!$A$4:$AK$1252,$B3667,($C3667*8-2+4))</f>
        <v>2.9411764705882355</v>
      </c>
      <c r="S3667">
        <f>INDEX('Grade 3'!$A$4:$AK$1252,$B3667,($C3667*8-1+4))</f>
        <v>67.647058823529406</v>
      </c>
      <c r="T3667">
        <f>INDEX('Grade 3'!$A$4:$AK$1252,$B3667,($C3667*8-0+4))</f>
        <v>23.529411764705884</v>
      </c>
      <c r="U3667" t="str">
        <f>INDEX('Grade 3'!$A$4:$AK$1252,$B3667,37)</f>
        <v>Griffin</v>
      </c>
    </row>
    <row r="3668" spans="1:21">
      <c r="A3668">
        <f t="shared" si="172"/>
        <v>3667</v>
      </c>
      <c r="B3668">
        <f t="shared" si="173"/>
        <v>917</v>
      </c>
      <c r="C3668">
        <f t="shared" si="174"/>
        <v>3</v>
      </c>
      <c r="D3668">
        <f>INDEX('Grade 3'!$A$4:$AK$1252,$B3668,1)</f>
        <v>707</v>
      </c>
      <c r="E3668">
        <f>INDEX('Grade 3'!$A$4:$AK$1252,$B3668,2)</f>
        <v>198</v>
      </c>
      <c r="F3668" t="str">
        <f>INDEX('Grade 3'!$A$4:$AK$1252,$B3668,3)</f>
        <v>NEWTON COUNTY</v>
      </c>
      <c r="G3668" t="str">
        <f>INDEX('Grade 3'!$A$4:$AK$1252,$B3668,4)</f>
        <v>MIDDLE RIDGE ELEMENTARY SCHOOL</v>
      </c>
      <c r="H3668" t="str">
        <f ca="1">StaticValues!$A$8</f>
        <v>2016</v>
      </c>
      <c r="I3668" t="str">
        <f ca="1">StaticValues!$B$8</f>
        <v>Spring</v>
      </c>
      <c r="J3668" t="str">
        <f ca="1">StaticValues!$C$8</f>
        <v>EOG</v>
      </c>
      <c r="K3668" t="str">
        <f ca="1">StaticValues!$D$8</f>
        <v>3</v>
      </c>
      <c r="L3668" t="str">
        <f>INDEX('Grade 3'!E$2:AJ$2,1,((8*C3668)-7))</f>
        <v>Science</v>
      </c>
      <c r="M3668">
        <f>INDEX('Grade 3'!$A$4:$AK$1252,$B3668,($C3668*8-7+4))</f>
        <v>102</v>
      </c>
      <c r="N3668">
        <f>INDEX('Grade 3'!$A$4:$AK$1252,$B3668,($C3668*8-6+4))</f>
        <v>492</v>
      </c>
      <c r="O3668">
        <f>INDEX('Grade 3'!$A$4:$AK$1252,$B3668,($C3668*8-5+4))</f>
        <v>33.333333333333336</v>
      </c>
      <c r="P3668">
        <f>INDEX('Grade 3'!$A$4:$AK$1252,$B3668,($C3668*8-4+4))</f>
        <v>52.941176470588232</v>
      </c>
      <c r="Q3668">
        <f>INDEX('Grade 3'!$A$4:$AK$1252,$B3668,($C3668*8-3+4))</f>
        <v>13.725490196078431</v>
      </c>
      <c r="R3668">
        <f>INDEX('Grade 3'!$A$4:$AK$1252,$B3668,($C3668*8-2+4))</f>
        <v>0</v>
      </c>
      <c r="S3668">
        <f>INDEX('Grade 3'!$A$4:$AK$1252,$B3668,($C3668*8-1+4))</f>
        <v>66.666666666666671</v>
      </c>
      <c r="T3668">
        <f>INDEX('Grade 3'!$A$4:$AK$1252,$B3668,($C3668*8-0+4))</f>
        <v>13.725490196078431</v>
      </c>
      <c r="U3668" t="str">
        <f>INDEX('Grade 3'!$A$4:$AK$1252,$B3668,37)</f>
        <v>Griffin</v>
      </c>
    </row>
    <row r="3669" spans="1:21">
      <c r="A3669">
        <f t="shared" si="172"/>
        <v>3668</v>
      </c>
      <c r="B3669">
        <f t="shared" si="173"/>
        <v>917</v>
      </c>
      <c r="C3669">
        <f t="shared" si="174"/>
        <v>4</v>
      </c>
      <c r="D3669">
        <f>INDEX('Grade 3'!$A$4:$AK$1252,$B3669,1)</f>
        <v>707</v>
      </c>
      <c r="E3669">
        <f>INDEX('Grade 3'!$A$4:$AK$1252,$B3669,2)</f>
        <v>198</v>
      </c>
      <c r="F3669" t="str">
        <f>INDEX('Grade 3'!$A$4:$AK$1252,$B3669,3)</f>
        <v>NEWTON COUNTY</v>
      </c>
      <c r="G3669" t="str">
        <f>INDEX('Grade 3'!$A$4:$AK$1252,$B3669,4)</f>
        <v>MIDDLE RIDGE ELEMENTARY SCHOOL</v>
      </c>
      <c r="H3669" t="str">
        <f ca="1">StaticValues!$A$8</f>
        <v>2016</v>
      </c>
      <c r="I3669" t="str">
        <f ca="1">StaticValues!$B$8</f>
        <v>Spring</v>
      </c>
      <c r="J3669" t="str">
        <f ca="1">StaticValues!$C$8</f>
        <v>EOG</v>
      </c>
      <c r="K3669" t="str">
        <f ca="1">StaticValues!$D$8</f>
        <v>3</v>
      </c>
      <c r="L3669" t="str">
        <f>INDEX('Grade 3'!E$2:AJ$2,1,((8*C3669)-7))</f>
        <v>Social Studies</v>
      </c>
      <c r="M3669">
        <f>INDEX('Grade 3'!$A$4:$AK$1252,$B3669,($C3669*8-7+4))</f>
        <v>101</v>
      </c>
      <c r="N3669">
        <f>INDEX('Grade 3'!$A$4:$AK$1252,$B3669,($C3669*8-6+4))</f>
        <v>488.81188118811883</v>
      </c>
      <c r="O3669">
        <f>INDEX('Grade 3'!$A$4:$AK$1252,$B3669,($C3669*8-5+4))</f>
        <v>36.633663366336634</v>
      </c>
      <c r="P3669">
        <f>INDEX('Grade 3'!$A$4:$AK$1252,$B3669,($C3669*8-4+4))</f>
        <v>46.534653465346537</v>
      </c>
      <c r="Q3669">
        <f>INDEX('Grade 3'!$A$4:$AK$1252,$B3669,($C3669*8-3+4))</f>
        <v>13.861386138613861</v>
      </c>
      <c r="R3669">
        <f>INDEX('Grade 3'!$A$4:$AK$1252,$B3669,($C3669*8-2+4))</f>
        <v>2.9702970297029703</v>
      </c>
      <c r="S3669">
        <f>INDEX('Grade 3'!$A$4:$AK$1252,$B3669,($C3669*8-1+4))</f>
        <v>63.366336633663366</v>
      </c>
      <c r="T3669">
        <f>INDEX('Grade 3'!$A$4:$AK$1252,$B3669,($C3669*8-0+4))</f>
        <v>16.831683168316832</v>
      </c>
      <c r="U3669" t="str">
        <f>INDEX('Grade 3'!$A$4:$AK$1252,$B3669,37)</f>
        <v>Griffin</v>
      </c>
    </row>
    <row r="3670" spans="1:21">
      <c r="A3670">
        <f t="shared" si="172"/>
        <v>3669</v>
      </c>
      <c r="B3670">
        <f t="shared" si="173"/>
        <v>918</v>
      </c>
      <c r="C3670">
        <f t="shared" si="174"/>
        <v>1</v>
      </c>
      <c r="D3670">
        <f>INDEX('Grade 3'!$A$4:$AK$1252,$B3670,1)</f>
        <v>707</v>
      </c>
      <c r="E3670">
        <f>INDEX('Grade 3'!$A$4:$AK$1252,$B3670,2)</f>
        <v>298</v>
      </c>
      <c r="F3670" t="str">
        <f>INDEX('Grade 3'!$A$4:$AK$1252,$B3670,3)</f>
        <v>NEWTON COUNTY</v>
      </c>
      <c r="G3670" t="str">
        <f>INDEX('Grade 3'!$A$4:$AK$1252,$B3670,4)</f>
        <v>WEST NEWTON ELEMENTARY SCHOOL</v>
      </c>
      <c r="H3670" t="str">
        <f ca="1">StaticValues!$A$8</f>
        <v>2016</v>
      </c>
      <c r="I3670" t="str">
        <f ca="1">StaticValues!$B$8</f>
        <v>Spring</v>
      </c>
      <c r="J3670" t="str">
        <f ca="1">StaticValues!$C$8</f>
        <v>EOG</v>
      </c>
      <c r="K3670" t="str">
        <f ca="1">StaticValues!$D$8</f>
        <v>3</v>
      </c>
      <c r="L3670" t="str">
        <f>INDEX('Grade 3'!E$2:AJ$2,1,((8*C3670)-7))</f>
        <v>English Language Arts</v>
      </c>
      <c r="M3670">
        <f>INDEX('Grade 3'!$A$4:$AK$1252,$B3670,($C3670*8-7+4))</f>
        <v>121</v>
      </c>
      <c r="N3670">
        <f>INDEX('Grade 3'!$A$4:$AK$1252,$B3670,($C3670*8-6+4))</f>
        <v>486.14049586776861</v>
      </c>
      <c r="O3670">
        <f>INDEX('Grade 3'!$A$4:$AK$1252,$B3670,($C3670*8-5+4))</f>
        <v>46.280991735537192</v>
      </c>
      <c r="P3670">
        <f>INDEX('Grade 3'!$A$4:$AK$1252,$B3670,($C3670*8-4+4))</f>
        <v>28.925619834710744</v>
      </c>
      <c r="Q3670">
        <f>INDEX('Grade 3'!$A$4:$AK$1252,$B3670,($C3670*8-3+4))</f>
        <v>22.314049586776861</v>
      </c>
      <c r="R3670">
        <f>INDEX('Grade 3'!$A$4:$AK$1252,$B3670,($C3670*8-2+4))</f>
        <v>2.4793388429752068</v>
      </c>
      <c r="S3670">
        <f>INDEX('Grade 3'!$A$4:$AK$1252,$B3670,($C3670*8-1+4))</f>
        <v>53.719008264462808</v>
      </c>
      <c r="T3670">
        <f>INDEX('Grade 3'!$A$4:$AK$1252,$B3670,($C3670*8-0+4))</f>
        <v>24.793388429752067</v>
      </c>
      <c r="U3670" t="str">
        <f>INDEX('Grade 3'!$A$4:$AK$1252,$B3670,37)</f>
        <v>Griffin</v>
      </c>
    </row>
    <row r="3671" spans="1:21">
      <c r="A3671">
        <f t="shared" si="172"/>
        <v>3670</v>
      </c>
      <c r="B3671">
        <f t="shared" si="173"/>
        <v>918</v>
      </c>
      <c r="C3671">
        <f t="shared" si="174"/>
        <v>2</v>
      </c>
      <c r="D3671">
        <f>INDEX('Grade 3'!$A$4:$AK$1252,$B3671,1)</f>
        <v>707</v>
      </c>
      <c r="E3671">
        <f>INDEX('Grade 3'!$A$4:$AK$1252,$B3671,2)</f>
        <v>298</v>
      </c>
      <c r="F3671" t="str">
        <f>INDEX('Grade 3'!$A$4:$AK$1252,$B3671,3)</f>
        <v>NEWTON COUNTY</v>
      </c>
      <c r="G3671" t="str">
        <f>INDEX('Grade 3'!$A$4:$AK$1252,$B3671,4)</f>
        <v>WEST NEWTON ELEMENTARY SCHOOL</v>
      </c>
      <c r="H3671" t="str">
        <f ca="1">StaticValues!$A$8</f>
        <v>2016</v>
      </c>
      <c r="I3671" t="str">
        <f ca="1">StaticValues!$B$8</f>
        <v>Spring</v>
      </c>
      <c r="J3671" t="str">
        <f ca="1">StaticValues!$C$8</f>
        <v>EOG</v>
      </c>
      <c r="K3671" t="str">
        <f ca="1">StaticValues!$D$8</f>
        <v>3</v>
      </c>
      <c r="L3671" t="str">
        <f>INDEX('Grade 3'!E$2:AJ$2,1,((8*C3671)-7))</f>
        <v>Mathematics</v>
      </c>
      <c r="M3671">
        <f>INDEX('Grade 3'!$A$4:$AK$1252,$B3671,($C3671*8-7+4))</f>
        <v>121</v>
      </c>
      <c r="N3671">
        <f>INDEX('Grade 3'!$A$4:$AK$1252,$B3671,($C3671*8-6+4))</f>
        <v>499.88429752066116</v>
      </c>
      <c r="O3671">
        <f>INDEX('Grade 3'!$A$4:$AK$1252,$B3671,($C3671*8-5+4))</f>
        <v>33.057851239669418</v>
      </c>
      <c r="P3671">
        <f>INDEX('Grade 3'!$A$4:$AK$1252,$B3671,($C3671*8-4+4))</f>
        <v>43.801652892561982</v>
      </c>
      <c r="Q3671">
        <f>INDEX('Grade 3'!$A$4:$AK$1252,$B3671,($C3671*8-3+4))</f>
        <v>19.008264462809919</v>
      </c>
      <c r="R3671">
        <f>INDEX('Grade 3'!$A$4:$AK$1252,$B3671,($C3671*8-2+4))</f>
        <v>4.1322314049586772</v>
      </c>
      <c r="S3671">
        <f>INDEX('Grade 3'!$A$4:$AK$1252,$B3671,($C3671*8-1+4))</f>
        <v>66.942148760330582</v>
      </c>
      <c r="T3671">
        <f>INDEX('Grade 3'!$A$4:$AK$1252,$B3671,($C3671*8-0+4))</f>
        <v>23.140495867768596</v>
      </c>
      <c r="U3671" t="str">
        <f>INDEX('Grade 3'!$A$4:$AK$1252,$B3671,37)</f>
        <v>Griffin</v>
      </c>
    </row>
    <row r="3672" spans="1:21">
      <c r="A3672">
        <f t="shared" si="172"/>
        <v>3671</v>
      </c>
      <c r="B3672">
        <f t="shared" si="173"/>
        <v>918</v>
      </c>
      <c r="C3672">
        <f t="shared" si="174"/>
        <v>3</v>
      </c>
      <c r="D3672">
        <f>INDEX('Grade 3'!$A$4:$AK$1252,$B3672,1)</f>
        <v>707</v>
      </c>
      <c r="E3672">
        <f>INDEX('Grade 3'!$A$4:$AK$1252,$B3672,2)</f>
        <v>298</v>
      </c>
      <c r="F3672" t="str">
        <f>INDEX('Grade 3'!$A$4:$AK$1252,$B3672,3)</f>
        <v>NEWTON COUNTY</v>
      </c>
      <c r="G3672" t="str">
        <f>INDEX('Grade 3'!$A$4:$AK$1252,$B3672,4)</f>
        <v>WEST NEWTON ELEMENTARY SCHOOL</v>
      </c>
      <c r="H3672" t="str">
        <f ca="1">StaticValues!$A$8</f>
        <v>2016</v>
      </c>
      <c r="I3672" t="str">
        <f ca="1">StaticValues!$B$8</f>
        <v>Spring</v>
      </c>
      <c r="J3672" t="str">
        <f ca="1">StaticValues!$C$8</f>
        <v>EOG</v>
      </c>
      <c r="K3672" t="str">
        <f ca="1">StaticValues!$D$8</f>
        <v>3</v>
      </c>
      <c r="L3672" t="str">
        <f>INDEX('Grade 3'!E$2:AJ$2,1,((8*C3672)-7))</f>
        <v>Science</v>
      </c>
      <c r="M3672">
        <f>INDEX('Grade 3'!$A$4:$AK$1252,$B3672,($C3672*8-7+4))</f>
        <v>121</v>
      </c>
      <c r="N3672">
        <f>INDEX('Grade 3'!$A$4:$AK$1252,$B3672,($C3672*8-6+4))</f>
        <v>491.71900826446279</v>
      </c>
      <c r="O3672">
        <f>INDEX('Grade 3'!$A$4:$AK$1252,$B3672,($C3672*8-5+4))</f>
        <v>34.710743801652896</v>
      </c>
      <c r="P3672">
        <f>INDEX('Grade 3'!$A$4:$AK$1252,$B3672,($C3672*8-4+4))</f>
        <v>45.454545454545453</v>
      </c>
      <c r="Q3672">
        <f>INDEX('Grade 3'!$A$4:$AK$1252,$B3672,($C3672*8-3+4))</f>
        <v>16.528925619834709</v>
      </c>
      <c r="R3672">
        <f>INDEX('Grade 3'!$A$4:$AK$1252,$B3672,($C3672*8-2+4))</f>
        <v>3.3057851239669422</v>
      </c>
      <c r="S3672">
        <f>INDEX('Grade 3'!$A$4:$AK$1252,$B3672,($C3672*8-1+4))</f>
        <v>65.289256198347104</v>
      </c>
      <c r="T3672">
        <f>INDEX('Grade 3'!$A$4:$AK$1252,$B3672,($C3672*8-0+4))</f>
        <v>19.834710743801654</v>
      </c>
      <c r="U3672" t="str">
        <f>INDEX('Grade 3'!$A$4:$AK$1252,$B3672,37)</f>
        <v>Griffin</v>
      </c>
    </row>
    <row r="3673" spans="1:21">
      <c r="A3673">
        <f t="shared" si="172"/>
        <v>3672</v>
      </c>
      <c r="B3673">
        <f t="shared" si="173"/>
        <v>918</v>
      </c>
      <c r="C3673">
        <f t="shared" si="174"/>
        <v>4</v>
      </c>
      <c r="D3673">
        <f>INDEX('Grade 3'!$A$4:$AK$1252,$B3673,1)</f>
        <v>707</v>
      </c>
      <c r="E3673">
        <f>INDEX('Grade 3'!$A$4:$AK$1252,$B3673,2)</f>
        <v>298</v>
      </c>
      <c r="F3673" t="str">
        <f>INDEX('Grade 3'!$A$4:$AK$1252,$B3673,3)</f>
        <v>NEWTON COUNTY</v>
      </c>
      <c r="G3673" t="str">
        <f>INDEX('Grade 3'!$A$4:$AK$1252,$B3673,4)</f>
        <v>WEST NEWTON ELEMENTARY SCHOOL</v>
      </c>
      <c r="H3673" t="str">
        <f ca="1">StaticValues!$A$8</f>
        <v>2016</v>
      </c>
      <c r="I3673" t="str">
        <f ca="1">StaticValues!$B$8</f>
        <v>Spring</v>
      </c>
      <c r="J3673" t="str">
        <f ca="1">StaticValues!$C$8</f>
        <v>EOG</v>
      </c>
      <c r="K3673" t="str">
        <f ca="1">StaticValues!$D$8</f>
        <v>3</v>
      </c>
      <c r="L3673" t="str">
        <f>INDEX('Grade 3'!E$2:AJ$2,1,((8*C3673)-7))</f>
        <v>Social Studies</v>
      </c>
      <c r="M3673">
        <f>INDEX('Grade 3'!$A$4:$AK$1252,$B3673,($C3673*8-7+4))</f>
        <v>121</v>
      </c>
      <c r="N3673">
        <f>INDEX('Grade 3'!$A$4:$AK$1252,$B3673,($C3673*8-6+4))</f>
        <v>502.62809917355372</v>
      </c>
      <c r="O3673">
        <f>INDEX('Grade 3'!$A$4:$AK$1252,$B3673,($C3673*8-5+4))</f>
        <v>22.314049586776861</v>
      </c>
      <c r="P3673">
        <f>INDEX('Grade 3'!$A$4:$AK$1252,$B3673,($C3673*8-4+4))</f>
        <v>52.892561983471076</v>
      </c>
      <c r="Q3673">
        <f>INDEX('Grade 3'!$A$4:$AK$1252,$B3673,($C3673*8-3+4))</f>
        <v>17.355371900826448</v>
      </c>
      <c r="R3673">
        <f>INDEX('Grade 3'!$A$4:$AK$1252,$B3673,($C3673*8-2+4))</f>
        <v>7.4380165289256199</v>
      </c>
      <c r="S3673">
        <f>INDEX('Grade 3'!$A$4:$AK$1252,$B3673,($C3673*8-1+4))</f>
        <v>77.685950413223139</v>
      </c>
      <c r="T3673">
        <f>INDEX('Grade 3'!$A$4:$AK$1252,$B3673,($C3673*8-0+4))</f>
        <v>24.793388429752067</v>
      </c>
      <c r="U3673" t="str">
        <f>INDEX('Grade 3'!$A$4:$AK$1252,$B3673,37)</f>
        <v>Griffin</v>
      </c>
    </row>
    <row r="3674" spans="1:21">
      <c r="A3674">
        <f t="shared" si="172"/>
        <v>3673</v>
      </c>
      <c r="B3674">
        <f t="shared" si="173"/>
        <v>919</v>
      </c>
      <c r="C3674">
        <f t="shared" si="174"/>
        <v>1</v>
      </c>
      <c r="D3674">
        <f>INDEX('Grade 3'!$A$4:$AK$1252,$B3674,1)</f>
        <v>707</v>
      </c>
      <c r="E3674">
        <f>INDEX('Grade 3'!$A$4:$AK$1252,$B3674,2)</f>
        <v>1050</v>
      </c>
      <c r="F3674" t="str">
        <f>INDEX('Grade 3'!$A$4:$AK$1252,$B3674,3)</f>
        <v>NEWTON COUNTY</v>
      </c>
      <c r="G3674" t="str">
        <f>INDEX('Grade 3'!$A$4:$AK$1252,$B3674,4)</f>
        <v>EAST NEWTON ELEMENTARY SCHOOL</v>
      </c>
      <c r="H3674" t="str">
        <f ca="1">StaticValues!$A$8</f>
        <v>2016</v>
      </c>
      <c r="I3674" t="str">
        <f ca="1">StaticValues!$B$8</f>
        <v>Spring</v>
      </c>
      <c r="J3674" t="str">
        <f ca="1">StaticValues!$C$8</f>
        <v>EOG</v>
      </c>
      <c r="K3674" t="str">
        <f ca="1">StaticValues!$D$8</f>
        <v>3</v>
      </c>
      <c r="L3674" t="str">
        <f>INDEX('Grade 3'!E$2:AJ$2,1,((8*C3674)-7))</f>
        <v>English Language Arts</v>
      </c>
      <c r="M3674">
        <f>INDEX('Grade 3'!$A$4:$AK$1252,$B3674,($C3674*8-7+4))</f>
        <v>83</v>
      </c>
      <c r="N3674">
        <f>INDEX('Grade 3'!$A$4:$AK$1252,$B3674,($C3674*8-6+4))</f>
        <v>525.09638554216872</v>
      </c>
      <c r="O3674">
        <f>INDEX('Grade 3'!$A$4:$AK$1252,$B3674,($C3674*8-5+4))</f>
        <v>14.457831325301205</v>
      </c>
      <c r="P3674">
        <f>INDEX('Grade 3'!$A$4:$AK$1252,$B3674,($C3674*8-4+4))</f>
        <v>39.75903614457831</v>
      </c>
      <c r="Q3674">
        <f>INDEX('Grade 3'!$A$4:$AK$1252,$B3674,($C3674*8-3+4))</f>
        <v>31.325301204819276</v>
      </c>
      <c r="R3674">
        <f>INDEX('Grade 3'!$A$4:$AK$1252,$B3674,($C3674*8-2+4))</f>
        <v>14.457831325301205</v>
      </c>
      <c r="S3674">
        <f>INDEX('Grade 3'!$A$4:$AK$1252,$B3674,($C3674*8-1+4))</f>
        <v>85.5421686746988</v>
      </c>
      <c r="T3674">
        <f>INDEX('Grade 3'!$A$4:$AK$1252,$B3674,($C3674*8-0+4))</f>
        <v>45.783132530120483</v>
      </c>
      <c r="U3674" t="str">
        <f>INDEX('Grade 3'!$A$4:$AK$1252,$B3674,37)</f>
        <v>Griffin</v>
      </c>
    </row>
    <row r="3675" spans="1:21">
      <c r="A3675">
        <f t="shared" si="172"/>
        <v>3674</v>
      </c>
      <c r="B3675">
        <f t="shared" si="173"/>
        <v>919</v>
      </c>
      <c r="C3675">
        <f t="shared" si="174"/>
        <v>2</v>
      </c>
      <c r="D3675">
        <f>INDEX('Grade 3'!$A$4:$AK$1252,$B3675,1)</f>
        <v>707</v>
      </c>
      <c r="E3675">
        <f>INDEX('Grade 3'!$A$4:$AK$1252,$B3675,2)</f>
        <v>1050</v>
      </c>
      <c r="F3675" t="str">
        <f>INDEX('Grade 3'!$A$4:$AK$1252,$B3675,3)</f>
        <v>NEWTON COUNTY</v>
      </c>
      <c r="G3675" t="str">
        <f>INDEX('Grade 3'!$A$4:$AK$1252,$B3675,4)</f>
        <v>EAST NEWTON ELEMENTARY SCHOOL</v>
      </c>
      <c r="H3675" t="str">
        <f ca="1">StaticValues!$A$8</f>
        <v>2016</v>
      </c>
      <c r="I3675" t="str">
        <f ca="1">StaticValues!$B$8</f>
        <v>Spring</v>
      </c>
      <c r="J3675" t="str">
        <f ca="1">StaticValues!$C$8</f>
        <v>EOG</v>
      </c>
      <c r="K3675" t="str">
        <f ca="1">StaticValues!$D$8</f>
        <v>3</v>
      </c>
      <c r="L3675" t="str">
        <f>INDEX('Grade 3'!E$2:AJ$2,1,((8*C3675)-7))</f>
        <v>Mathematics</v>
      </c>
      <c r="M3675">
        <f>INDEX('Grade 3'!$A$4:$AK$1252,$B3675,($C3675*8-7+4))</f>
        <v>83</v>
      </c>
      <c r="N3675">
        <f>INDEX('Grade 3'!$A$4:$AK$1252,$B3675,($C3675*8-6+4))</f>
        <v>537.43373493975901</v>
      </c>
      <c r="O3675">
        <f>INDEX('Grade 3'!$A$4:$AK$1252,$B3675,($C3675*8-5+4))</f>
        <v>7.2289156626506026</v>
      </c>
      <c r="P3675">
        <f>INDEX('Grade 3'!$A$4:$AK$1252,$B3675,($C3675*8-4+4))</f>
        <v>33.734939759036145</v>
      </c>
      <c r="Q3675">
        <f>INDEX('Grade 3'!$A$4:$AK$1252,$B3675,($C3675*8-3+4))</f>
        <v>43.373493975903614</v>
      </c>
      <c r="R3675">
        <f>INDEX('Grade 3'!$A$4:$AK$1252,$B3675,($C3675*8-2+4))</f>
        <v>15.662650602409638</v>
      </c>
      <c r="S3675">
        <f>INDEX('Grade 3'!$A$4:$AK$1252,$B3675,($C3675*8-1+4))</f>
        <v>92.771084337349393</v>
      </c>
      <c r="T3675">
        <f>INDEX('Grade 3'!$A$4:$AK$1252,$B3675,($C3675*8-0+4))</f>
        <v>59.036144578313255</v>
      </c>
      <c r="U3675" t="str">
        <f>INDEX('Grade 3'!$A$4:$AK$1252,$B3675,37)</f>
        <v>Griffin</v>
      </c>
    </row>
    <row r="3676" spans="1:21">
      <c r="A3676">
        <f t="shared" si="172"/>
        <v>3675</v>
      </c>
      <c r="B3676">
        <f t="shared" si="173"/>
        <v>919</v>
      </c>
      <c r="C3676">
        <f t="shared" si="174"/>
        <v>3</v>
      </c>
      <c r="D3676">
        <f>INDEX('Grade 3'!$A$4:$AK$1252,$B3676,1)</f>
        <v>707</v>
      </c>
      <c r="E3676">
        <f>INDEX('Grade 3'!$A$4:$AK$1252,$B3676,2)</f>
        <v>1050</v>
      </c>
      <c r="F3676" t="str">
        <f>INDEX('Grade 3'!$A$4:$AK$1252,$B3676,3)</f>
        <v>NEWTON COUNTY</v>
      </c>
      <c r="G3676" t="str">
        <f>INDEX('Grade 3'!$A$4:$AK$1252,$B3676,4)</f>
        <v>EAST NEWTON ELEMENTARY SCHOOL</v>
      </c>
      <c r="H3676" t="str">
        <f ca="1">StaticValues!$A$8</f>
        <v>2016</v>
      </c>
      <c r="I3676" t="str">
        <f ca="1">StaticValues!$B$8</f>
        <v>Spring</v>
      </c>
      <c r="J3676" t="str">
        <f ca="1">StaticValues!$C$8</f>
        <v>EOG</v>
      </c>
      <c r="K3676" t="str">
        <f ca="1">StaticValues!$D$8</f>
        <v>3</v>
      </c>
      <c r="L3676" t="str">
        <f>INDEX('Grade 3'!E$2:AJ$2,1,((8*C3676)-7))</f>
        <v>Science</v>
      </c>
      <c r="M3676">
        <f>INDEX('Grade 3'!$A$4:$AK$1252,$B3676,($C3676*8-7+4))</f>
        <v>83</v>
      </c>
      <c r="N3676">
        <f>INDEX('Grade 3'!$A$4:$AK$1252,$B3676,($C3676*8-6+4))</f>
        <v>517.51807228915663</v>
      </c>
      <c r="O3676">
        <f>INDEX('Grade 3'!$A$4:$AK$1252,$B3676,($C3676*8-5+4))</f>
        <v>15.662650602409638</v>
      </c>
      <c r="P3676">
        <f>INDEX('Grade 3'!$A$4:$AK$1252,$B3676,($C3676*8-4+4))</f>
        <v>40.963855421686745</v>
      </c>
      <c r="Q3676">
        <f>INDEX('Grade 3'!$A$4:$AK$1252,$B3676,($C3676*8-3+4))</f>
        <v>34.939759036144579</v>
      </c>
      <c r="R3676">
        <f>INDEX('Grade 3'!$A$4:$AK$1252,$B3676,($C3676*8-2+4))</f>
        <v>8.4337349397590362</v>
      </c>
      <c r="S3676">
        <f>INDEX('Grade 3'!$A$4:$AK$1252,$B3676,($C3676*8-1+4))</f>
        <v>84.337349397590359</v>
      </c>
      <c r="T3676">
        <f>INDEX('Grade 3'!$A$4:$AK$1252,$B3676,($C3676*8-0+4))</f>
        <v>43.373493975903614</v>
      </c>
      <c r="U3676" t="str">
        <f>INDEX('Grade 3'!$A$4:$AK$1252,$B3676,37)</f>
        <v>Griffin</v>
      </c>
    </row>
    <row r="3677" spans="1:21">
      <c r="A3677">
        <f t="shared" si="172"/>
        <v>3676</v>
      </c>
      <c r="B3677">
        <f t="shared" si="173"/>
        <v>919</v>
      </c>
      <c r="C3677">
        <f t="shared" si="174"/>
        <v>4</v>
      </c>
      <c r="D3677">
        <f>INDEX('Grade 3'!$A$4:$AK$1252,$B3677,1)</f>
        <v>707</v>
      </c>
      <c r="E3677">
        <f>INDEX('Grade 3'!$A$4:$AK$1252,$B3677,2)</f>
        <v>1050</v>
      </c>
      <c r="F3677" t="str">
        <f>INDEX('Grade 3'!$A$4:$AK$1252,$B3677,3)</f>
        <v>NEWTON COUNTY</v>
      </c>
      <c r="G3677" t="str">
        <f>INDEX('Grade 3'!$A$4:$AK$1252,$B3677,4)</f>
        <v>EAST NEWTON ELEMENTARY SCHOOL</v>
      </c>
      <c r="H3677" t="str">
        <f ca="1">StaticValues!$A$8</f>
        <v>2016</v>
      </c>
      <c r="I3677" t="str">
        <f ca="1">StaticValues!$B$8</f>
        <v>Spring</v>
      </c>
      <c r="J3677" t="str">
        <f ca="1">StaticValues!$C$8</f>
        <v>EOG</v>
      </c>
      <c r="K3677" t="str">
        <f ca="1">StaticValues!$D$8</f>
        <v>3</v>
      </c>
      <c r="L3677" t="str">
        <f>INDEX('Grade 3'!E$2:AJ$2,1,((8*C3677)-7))</f>
        <v>Social Studies</v>
      </c>
      <c r="M3677">
        <f>INDEX('Grade 3'!$A$4:$AK$1252,$B3677,($C3677*8-7+4))</f>
        <v>83</v>
      </c>
      <c r="N3677">
        <f>INDEX('Grade 3'!$A$4:$AK$1252,$B3677,($C3677*8-6+4))</f>
        <v>523.27710843373495</v>
      </c>
      <c r="O3677">
        <f>INDEX('Grade 3'!$A$4:$AK$1252,$B3677,($C3677*8-5+4))</f>
        <v>9.6385542168674707</v>
      </c>
      <c r="P3677">
        <f>INDEX('Grade 3'!$A$4:$AK$1252,$B3677,($C3677*8-4+4))</f>
        <v>48.192771084337352</v>
      </c>
      <c r="Q3677">
        <f>INDEX('Grade 3'!$A$4:$AK$1252,$B3677,($C3677*8-3+4))</f>
        <v>22.891566265060241</v>
      </c>
      <c r="R3677">
        <f>INDEX('Grade 3'!$A$4:$AK$1252,$B3677,($C3677*8-2+4))</f>
        <v>19.277108433734941</v>
      </c>
      <c r="S3677">
        <f>INDEX('Grade 3'!$A$4:$AK$1252,$B3677,($C3677*8-1+4))</f>
        <v>90.361445783132524</v>
      </c>
      <c r="T3677">
        <f>INDEX('Grade 3'!$A$4:$AK$1252,$B3677,($C3677*8-0+4))</f>
        <v>42.168674698795179</v>
      </c>
      <c r="U3677" t="str">
        <f>INDEX('Grade 3'!$A$4:$AK$1252,$B3677,37)</f>
        <v>Griffin</v>
      </c>
    </row>
    <row r="3678" spans="1:21">
      <c r="A3678">
        <f t="shared" si="172"/>
        <v>3677</v>
      </c>
      <c r="B3678">
        <f t="shared" si="173"/>
        <v>920</v>
      </c>
      <c r="C3678">
        <f t="shared" si="174"/>
        <v>1</v>
      </c>
      <c r="D3678">
        <f>INDEX('Grade 3'!$A$4:$AK$1252,$B3678,1)</f>
        <v>707</v>
      </c>
      <c r="E3678">
        <f>INDEX('Grade 3'!$A$4:$AK$1252,$B3678,2)</f>
        <v>3050</v>
      </c>
      <c r="F3678" t="str">
        <f>INDEX('Grade 3'!$A$4:$AK$1252,$B3678,3)</f>
        <v>NEWTON COUNTY</v>
      </c>
      <c r="G3678" t="str">
        <f>INDEX('Grade 3'!$A$4:$AK$1252,$B3678,4)</f>
        <v>LIVINGSTON ELEMENTARY SCHOOL</v>
      </c>
      <c r="H3678" t="str">
        <f ca="1">StaticValues!$A$8</f>
        <v>2016</v>
      </c>
      <c r="I3678" t="str">
        <f ca="1">StaticValues!$B$8</f>
        <v>Spring</v>
      </c>
      <c r="J3678" t="str">
        <f ca="1">StaticValues!$C$8</f>
        <v>EOG</v>
      </c>
      <c r="K3678" t="str">
        <f ca="1">StaticValues!$D$8</f>
        <v>3</v>
      </c>
      <c r="L3678" t="str">
        <f>INDEX('Grade 3'!E$2:AJ$2,1,((8*C3678)-7))</f>
        <v>English Language Arts</v>
      </c>
      <c r="M3678">
        <f>INDEX('Grade 3'!$A$4:$AK$1252,$B3678,($C3678*8-7+4))</f>
        <v>82</v>
      </c>
      <c r="N3678">
        <f>INDEX('Grade 3'!$A$4:$AK$1252,$B3678,($C3678*8-6+4))</f>
        <v>495.57317073170731</v>
      </c>
      <c r="O3678">
        <f>INDEX('Grade 3'!$A$4:$AK$1252,$B3678,($C3678*8-5+4))</f>
        <v>36.585365853658537</v>
      </c>
      <c r="P3678">
        <f>INDEX('Grade 3'!$A$4:$AK$1252,$B3678,($C3678*8-4+4))</f>
        <v>37.804878048780488</v>
      </c>
      <c r="Q3678">
        <f>INDEX('Grade 3'!$A$4:$AK$1252,$B3678,($C3678*8-3+4))</f>
        <v>23.170731707317074</v>
      </c>
      <c r="R3678">
        <f>INDEX('Grade 3'!$A$4:$AK$1252,$B3678,($C3678*8-2+4))</f>
        <v>2.4390243902439024</v>
      </c>
      <c r="S3678">
        <f>INDEX('Grade 3'!$A$4:$AK$1252,$B3678,($C3678*8-1+4))</f>
        <v>63.414634146341463</v>
      </c>
      <c r="T3678">
        <f>INDEX('Grade 3'!$A$4:$AK$1252,$B3678,($C3678*8-0+4))</f>
        <v>25.609756097560975</v>
      </c>
      <c r="U3678" t="str">
        <f>INDEX('Grade 3'!$A$4:$AK$1252,$B3678,37)</f>
        <v>Griffin</v>
      </c>
    </row>
    <row r="3679" spans="1:21">
      <c r="A3679">
        <f t="shared" si="172"/>
        <v>3678</v>
      </c>
      <c r="B3679">
        <f t="shared" si="173"/>
        <v>920</v>
      </c>
      <c r="C3679">
        <f t="shared" si="174"/>
        <v>2</v>
      </c>
      <c r="D3679">
        <f>INDEX('Grade 3'!$A$4:$AK$1252,$B3679,1)</f>
        <v>707</v>
      </c>
      <c r="E3679">
        <f>INDEX('Grade 3'!$A$4:$AK$1252,$B3679,2)</f>
        <v>3050</v>
      </c>
      <c r="F3679" t="str">
        <f>INDEX('Grade 3'!$A$4:$AK$1252,$B3679,3)</f>
        <v>NEWTON COUNTY</v>
      </c>
      <c r="G3679" t="str">
        <f>INDEX('Grade 3'!$A$4:$AK$1252,$B3679,4)</f>
        <v>LIVINGSTON ELEMENTARY SCHOOL</v>
      </c>
      <c r="H3679" t="str">
        <f ca="1">StaticValues!$A$8</f>
        <v>2016</v>
      </c>
      <c r="I3679" t="str">
        <f ca="1">StaticValues!$B$8</f>
        <v>Spring</v>
      </c>
      <c r="J3679" t="str">
        <f ca="1">StaticValues!$C$8</f>
        <v>EOG</v>
      </c>
      <c r="K3679" t="str">
        <f ca="1">StaticValues!$D$8</f>
        <v>3</v>
      </c>
      <c r="L3679" t="str">
        <f>INDEX('Grade 3'!E$2:AJ$2,1,((8*C3679)-7))</f>
        <v>Mathematics</v>
      </c>
      <c r="M3679">
        <f>INDEX('Grade 3'!$A$4:$AK$1252,$B3679,($C3679*8-7+4))</f>
        <v>82</v>
      </c>
      <c r="N3679">
        <f>INDEX('Grade 3'!$A$4:$AK$1252,$B3679,($C3679*8-6+4))</f>
        <v>503.79268292682929</v>
      </c>
      <c r="O3679">
        <f>INDEX('Grade 3'!$A$4:$AK$1252,$B3679,($C3679*8-5+4))</f>
        <v>24.390243902439025</v>
      </c>
      <c r="P3679">
        <f>INDEX('Grade 3'!$A$4:$AK$1252,$B3679,($C3679*8-4+4))</f>
        <v>50</v>
      </c>
      <c r="Q3679">
        <f>INDEX('Grade 3'!$A$4:$AK$1252,$B3679,($C3679*8-3+4))</f>
        <v>21.951219512195124</v>
      </c>
      <c r="R3679">
        <f>INDEX('Grade 3'!$A$4:$AK$1252,$B3679,($C3679*8-2+4))</f>
        <v>3.6585365853658538</v>
      </c>
      <c r="S3679">
        <f>INDEX('Grade 3'!$A$4:$AK$1252,$B3679,($C3679*8-1+4))</f>
        <v>75.609756097560975</v>
      </c>
      <c r="T3679">
        <f>INDEX('Grade 3'!$A$4:$AK$1252,$B3679,($C3679*8-0+4))</f>
        <v>25.609756097560975</v>
      </c>
      <c r="U3679" t="str">
        <f>INDEX('Grade 3'!$A$4:$AK$1252,$B3679,37)</f>
        <v>Griffin</v>
      </c>
    </row>
    <row r="3680" spans="1:21">
      <c r="A3680">
        <f t="shared" si="172"/>
        <v>3679</v>
      </c>
      <c r="B3680">
        <f t="shared" si="173"/>
        <v>920</v>
      </c>
      <c r="C3680">
        <f t="shared" si="174"/>
        <v>3</v>
      </c>
      <c r="D3680">
        <f>INDEX('Grade 3'!$A$4:$AK$1252,$B3680,1)</f>
        <v>707</v>
      </c>
      <c r="E3680">
        <f>INDEX('Grade 3'!$A$4:$AK$1252,$B3680,2)</f>
        <v>3050</v>
      </c>
      <c r="F3680" t="str">
        <f>INDEX('Grade 3'!$A$4:$AK$1252,$B3680,3)</f>
        <v>NEWTON COUNTY</v>
      </c>
      <c r="G3680" t="str">
        <f>INDEX('Grade 3'!$A$4:$AK$1252,$B3680,4)</f>
        <v>LIVINGSTON ELEMENTARY SCHOOL</v>
      </c>
      <c r="H3680" t="str">
        <f ca="1">StaticValues!$A$8</f>
        <v>2016</v>
      </c>
      <c r="I3680" t="str">
        <f ca="1">StaticValues!$B$8</f>
        <v>Spring</v>
      </c>
      <c r="J3680" t="str">
        <f ca="1">StaticValues!$C$8</f>
        <v>EOG</v>
      </c>
      <c r="K3680" t="str">
        <f ca="1">StaticValues!$D$8</f>
        <v>3</v>
      </c>
      <c r="L3680" t="str">
        <f>INDEX('Grade 3'!E$2:AJ$2,1,((8*C3680)-7))</f>
        <v>Science</v>
      </c>
      <c r="M3680">
        <f>INDEX('Grade 3'!$A$4:$AK$1252,$B3680,($C3680*8-7+4))</f>
        <v>82</v>
      </c>
      <c r="N3680">
        <f>INDEX('Grade 3'!$A$4:$AK$1252,$B3680,($C3680*8-6+4))</f>
        <v>495.23170731707319</v>
      </c>
      <c r="O3680">
        <f>INDEX('Grade 3'!$A$4:$AK$1252,$B3680,($C3680*8-5+4))</f>
        <v>32.926829268292686</v>
      </c>
      <c r="P3680">
        <f>INDEX('Grade 3'!$A$4:$AK$1252,$B3680,($C3680*8-4+4))</f>
        <v>47.560975609756099</v>
      </c>
      <c r="Q3680">
        <f>INDEX('Grade 3'!$A$4:$AK$1252,$B3680,($C3680*8-3+4))</f>
        <v>17.073170731707318</v>
      </c>
      <c r="R3680">
        <f>INDEX('Grade 3'!$A$4:$AK$1252,$B3680,($C3680*8-2+4))</f>
        <v>2.4390243902439024</v>
      </c>
      <c r="S3680">
        <f>INDEX('Grade 3'!$A$4:$AK$1252,$B3680,($C3680*8-1+4))</f>
        <v>67.073170731707322</v>
      </c>
      <c r="T3680">
        <f>INDEX('Grade 3'!$A$4:$AK$1252,$B3680,($C3680*8-0+4))</f>
        <v>19.512195121951219</v>
      </c>
      <c r="U3680" t="str">
        <f>INDEX('Grade 3'!$A$4:$AK$1252,$B3680,37)</f>
        <v>Griffin</v>
      </c>
    </row>
    <row r="3681" spans="1:21">
      <c r="A3681">
        <f t="shared" si="172"/>
        <v>3680</v>
      </c>
      <c r="B3681">
        <f t="shared" si="173"/>
        <v>920</v>
      </c>
      <c r="C3681">
        <f t="shared" si="174"/>
        <v>4</v>
      </c>
      <c r="D3681">
        <f>INDEX('Grade 3'!$A$4:$AK$1252,$B3681,1)</f>
        <v>707</v>
      </c>
      <c r="E3681">
        <f>INDEX('Grade 3'!$A$4:$AK$1252,$B3681,2)</f>
        <v>3050</v>
      </c>
      <c r="F3681" t="str">
        <f>INDEX('Grade 3'!$A$4:$AK$1252,$B3681,3)</f>
        <v>NEWTON COUNTY</v>
      </c>
      <c r="G3681" t="str">
        <f>INDEX('Grade 3'!$A$4:$AK$1252,$B3681,4)</f>
        <v>LIVINGSTON ELEMENTARY SCHOOL</v>
      </c>
      <c r="H3681" t="str">
        <f ca="1">StaticValues!$A$8</f>
        <v>2016</v>
      </c>
      <c r="I3681" t="str">
        <f ca="1">StaticValues!$B$8</f>
        <v>Spring</v>
      </c>
      <c r="J3681" t="str">
        <f ca="1">StaticValues!$C$8</f>
        <v>EOG</v>
      </c>
      <c r="K3681" t="str">
        <f ca="1">StaticValues!$D$8</f>
        <v>3</v>
      </c>
      <c r="L3681" t="str">
        <f>INDEX('Grade 3'!E$2:AJ$2,1,((8*C3681)-7))</f>
        <v>Social Studies</v>
      </c>
      <c r="M3681">
        <f>INDEX('Grade 3'!$A$4:$AK$1252,$B3681,($C3681*8-7+4))</f>
        <v>82</v>
      </c>
      <c r="N3681">
        <f>INDEX('Grade 3'!$A$4:$AK$1252,$B3681,($C3681*8-6+4))</f>
        <v>493.95121951219511</v>
      </c>
      <c r="O3681">
        <f>INDEX('Grade 3'!$A$4:$AK$1252,$B3681,($C3681*8-5+4))</f>
        <v>31.707317073170731</v>
      </c>
      <c r="P3681">
        <f>INDEX('Grade 3'!$A$4:$AK$1252,$B3681,($C3681*8-4+4))</f>
        <v>54.878048780487802</v>
      </c>
      <c r="Q3681">
        <f>INDEX('Grade 3'!$A$4:$AK$1252,$B3681,($C3681*8-3+4))</f>
        <v>9.7560975609756095</v>
      </c>
      <c r="R3681">
        <f>INDEX('Grade 3'!$A$4:$AK$1252,$B3681,($C3681*8-2+4))</f>
        <v>3.6585365853658538</v>
      </c>
      <c r="S3681">
        <f>INDEX('Grade 3'!$A$4:$AK$1252,$B3681,($C3681*8-1+4))</f>
        <v>68.292682926829272</v>
      </c>
      <c r="T3681">
        <f>INDEX('Grade 3'!$A$4:$AK$1252,$B3681,($C3681*8-0+4))</f>
        <v>13.414634146341463</v>
      </c>
      <c r="U3681" t="str">
        <f>INDEX('Grade 3'!$A$4:$AK$1252,$B3681,37)</f>
        <v>Griffin</v>
      </c>
    </row>
    <row r="3682" spans="1:21">
      <c r="A3682">
        <f t="shared" si="172"/>
        <v>3681</v>
      </c>
      <c r="B3682">
        <f t="shared" si="173"/>
        <v>921</v>
      </c>
      <c r="C3682">
        <f t="shared" si="174"/>
        <v>1</v>
      </c>
      <c r="D3682">
        <f>INDEX('Grade 3'!$A$4:$AK$1252,$B3682,1)</f>
        <v>707</v>
      </c>
      <c r="E3682">
        <f>INDEX('Grade 3'!$A$4:$AK$1252,$B3682,2)</f>
        <v>4050</v>
      </c>
      <c r="F3682" t="str">
        <f>INDEX('Grade 3'!$A$4:$AK$1252,$B3682,3)</f>
        <v>NEWTON COUNTY</v>
      </c>
      <c r="G3682" t="str">
        <f>INDEX('Grade 3'!$A$4:$AK$1252,$B3682,4)</f>
        <v>MANSFIELD ELEMENTARY SCHOOL</v>
      </c>
      <c r="H3682" t="str">
        <f ca="1">StaticValues!$A$8</f>
        <v>2016</v>
      </c>
      <c r="I3682" t="str">
        <f ca="1">StaticValues!$B$8</f>
        <v>Spring</v>
      </c>
      <c r="J3682" t="str">
        <f ca="1">StaticValues!$C$8</f>
        <v>EOG</v>
      </c>
      <c r="K3682" t="str">
        <f ca="1">StaticValues!$D$8</f>
        <v>3</v>
      </c>
      <c r="L3682" t="str">
        <f>INDEX('Grade 3'!E$2:AJ$2,1,((8*C3682)-7))</f>
        <v>English Language Arts</v>
      </c>
      <c r="M3682">
        <f>INDEX('Grade 3'!$A$4:$AK$1252,$B3682,($C3682*8-7+4))</f>
        <v>70</v>
      </c>
      <c r="N3682">
        <f>INDEX('Grade 3'!$A$4:$AK$1252,$B3682,($C3682*8-6+4))</f>
        <v>515.31428571428569</v>
      </c>
      <c r="O3682">
        <f>INDEX('Grade 3'!$A$4:$AK$1252,$B3682,($C3682*8-5+4))</f>
        <v>17.142857142857142</v>
      </c>
      <c r="P3682">
        <f>INDEX('Grade 3'!$A$4:$AK$1252,$B3682,($C3682*8-4+4))</f>
        <v>48.571428571428569</v>
      </c>
      <c r="Q3682">
        <f>INDEX('Grade 3'!$A$4:$AK$1252,$B3682,($C3682*8-3+4))</f>
        <v>25.714285714285715</v>
      </c>
      <c r="R3682">
        <f>INDEX('Grade 3'!$A$4:$AK$1252,$B3682,($C3682*8-2+4))</f>
        <v>8.5714285714285712</v>
      </c>
      <c r="S3682">
        <f>INDEX('Grade 3'!$A$4:$AK$1252,$B3682,($C3682*8-1+4))</f>
        <v>82.857142857142861</v>
      </c>
      <c r="T3682">
        <f>INDEX('Grade 3'!$A$4:$AK$1252,$B3682,($C3682*8-0+4))</f>
        <v>34.285714285714285</v>
      </c>
      <c r="U3682" t="str">
        <f>INDEX('Grade 3'!$A$4:$AK$1252,$B3682,37)</f>
        <v>Griffin</v>
      </c>
    </row>
    <row r="3683" spans="1:21">
      <c r="A3683">
        <f t="shared" si="172"/>
        <v>3682</v>
      </c>
      <c r="B3683">
        <f t="shared" si="173"/>
        <v>921</v>
      </c>
      <c r="C3683">
        <f t="shared" si="174"/>
        <v>2</v>
      </c>
      <c r="D3683">
        <f>INDEX('Grade 3'!$A$4:$AK$1252,$B3683,1)</f>
        <v>707</v>
      </c>
      <c r="E3683">
        <f>INDEX('Grade 3'!$A$4:$AK$1252,$B3683,2)</f>
        <v>4050</v>
      </c>
      <c r="F3683" t="str">
        <f>INDEX('Grade 3'!$A$4:$AK$1252,$B3683,3)</f>
        <v>NEWTON COUNTY</v>
      </c>
      <c r="G3683" t="str">
        <f>INDEX('Grade 3'!$A$4:$AK$1252,$B3683,4)</f>
        <v>MANSFIELD ELEMENTARY SCHOOL</v>
      </c>
      <c r="H3683" t="str">
        <f ca="1">StaticValues!$A$8</f>
        <v>2016</v>
      </c>
      <c r="I3683" t="str">
        <f ca="1">StaticValues!$B$8</f>
        <v>Spring</v>
      </c>
      <c r="J3683" t="str">
        <f ca="1">StaticValues!$C$8</f>
        <v>EOG</v>
      </c>
      <c r="K3683" t="str">
        <f ca="1">StaticValues!$D$8</f>
        <v>3</v>
      </c>
      <c r="L3683" t="str">
        <f>INDEX('Grade 3'!E$2:AJ$2,1,((8*C3683)-7))</f>
        <v>Mathematics</v>
      </c>
      <c r="M3683">
        <f>INDEX('Grade 3'!$A$4:$AK$1252,$B3683,($C3683*8-7+4))</f>
        <v>70</v>
      </c>
      <c r="N3683">
        <f>INDEX('Grade 3'!$A$4:$AK$1252,$B3683,($C3683*8-6+4))</f>
        <v>528.81428571428569</v>
      </c>
      <c r="O3683">
        <f>INDEX('Grade 3'!$A$4:$AK$1252,$B3683,($C3683*8-5+4))</f>
        <v>8.5714285714285712</v>
      </c>
      <c r="P3683">
        <f>INDEX('Grade 3'!$A$4:$AK$1252,$B3683,($C3683*8-4+4))</f>
        <v>41.428571428571431</v>
      </c>
      <c r="Q3683">
        <f>INDEX('Grade 3'!$A$4:$AK$1252,$B3683,($C3683*8-3+4))</f>
        <v>38.571428571428569</v>
      </c>
      <c r="R3683">
        <f>INDEX('Grade 3'!$A$4:$AK$1252,$B3683,($C3683*8-2+4))</f>
        <v>11.428571428571429</v>
      </c>
      <c r="S3683">
        <f>INDEX('Grade 3'!$A$4:$AK$1252,$B3683,($C3683*8-1+4))</f>
        <v>91.428571428571431</v>
      </c>
      <c r="T3683">
        <f>INDEX('Grade 3'!$A$4:$AK$1252,$B3683,($C3683*8-0+4))</f>
        <v>50</v>
      </c>
      <c r="U3683" t="str">
        <f>INDEX('Grade 3'!$A$4:$AK$1252,$B3683,37)</f>
        <v>Griffin</v>
      </c>
    </row>
    <row r="3684" spans="1:21">
      <c r="A3684">
        <f t="shared" si="172"/>
        <v>3683</v>
      </c>
      <c r="B3684">
        <f t="shared" si="173"/>
        <v>921</v>
      </c>
      <c r="C3684">
        <f t="shared" si="174"/>
        <v>3</v>
      </c>
      <c r="D3684">
        <f>INDEX('Grade 3'!$A$4:$AK$1252,$B3684,1)</f>
        <v>707</v>
      </c>
      <c r="E3684">
        <f>INDEX('Grade 3'!$A$4:$AK$1252,$B3684,2)</f>
        <v>4050</v>
      </c>
      <c r="F3684" t="str">
        <f>INDEX('Grade 3'!$A$4:$AK$1252,$B3684,3)</f>
        <v>NEWTON COUNTY</v>
      </c>
      <c r="G3684" t="str">
        <f>INDEX('Grade 3'!$A$4:$AK$1252,$B3684,4)</f>
        <v>MANSFIELD ELEMENTARY SCHOOL</v>
      </c>
      <c r="H3684" t="str">
        <f ca="1">StaticValues!$A$8</f>
        <v>2016</v>
      </c>
      <c r="I3684" t="str">
        <f ca="1">StaticValues!$B$8</f>
        <v>Spring</v>
      </c>
      <c r="J3684" t="str">
        <f ca="1">StaticValues!$C$8</f>
        <v>EOG</v>
      </c>
      <c r="K3684" t="str">
        <f ca="1">StaticValues!$D$8</f>
        <v>3</v>
      </c>
      <c r="L3684" t="str">
        <f>INDEX('Grade 3'!E$2:AJ$2,1,((8*C3684)-7))</f>
        <v>Science</v>
      </c>
      <c r="M3684">
        <f>INDEX('Grade 3'!$A$4:$AK$1252,$B3684,($C3684*8-7+4))</f>
        <v>70</v>
      </c>
      <c r="N3684">
        <f>INDEX('Grade 3'!$A$4:$AK$1252,$B3684,($C3684*8-6+4))</f>
        <v>522.1</v>
      </c>
      <c r="O3684">
        <f>INDEX('Grade 3'!$A$4:$AK$1252,$B3684,($C3684*8-5+4))</f>
        <v>7.1428571428571432</v>
      </c>
      <c r="P3684">
        <f>INDEX('Grade 3'!$A$4:$AK$1252,$B3684,($C3684*8-4+4))</f>
        <v>41.428571428571431</v>
      </c>
      <c r="Q3684">
        <f>INDEX('Grade 3'!$A$4:$AK$1252,$B3684,($C3684*8-3+4))</f>
        <v>45.714285714285715</v>
      </c>
      <c r="R3684">
        <f>INDEX('Grade 3'!$A$4:$AK$1252,$B3684,($C3684*8-2+4))</f>
        <v>5.7142857142857144</v>
      </c>
      <c r="S3684">
        <f>INDEX('Grade 3'!$A$4:$AK$1252,$B3684,($C3684*8-1+4))</f>
        <v>92.857142857142861</v>
      </c>
      <c r="T3684">
        <f>INDEX('Grade 3'!$A$4:$AK$1252,$B3684,($C3684*8-0+4))</f>
        <v>51.428571428571431</v>
      </c>
      <c r="U3684" t="str">
        <f>INDEX('Grade 3'!$A$4:$AK$1252,$B3684,37)</f>
        <v>Griffin</v>
      </c>
    </row>
    <row r="3685" spans="1:21">
      <c r="A3685">
        <f t="shared" si="172"/>
        <v>3684</v>
      </c>
      <c r="B3685">
        <f t="shared" si="173"/>
        <v>921</v>
      </c>
      <c r="C3685">
        <f t="shared" si="174"/>
        <v>4</v>
      </c>
      <c r="D3685">
        <f>INDEX('Grade 3'!$A$4:$AK$1252,$B3685,1)</f>
        <v>707</v>
      </c>
      <c r="E3685">
        <f>INDEX('Grade 3'!$A$4:$AK$1252,$B3685,2)</f>
        <v>4050</v>
      </c>
      <c r="F3685" t="str">
        <f>INDEX('Grade 3'!$A$4:$AK$1252,$B3685,3)</f>
        <v>NEWTON COUNTY</v>
      </c>
      <c r="G3685" t="str">
        <f>INDEX('Grade 3'!$A$4:$AK$1252,$B3685,4)</f>
        <v>MANSFIELD ELEMENTARY SCHOOL</v>
      </c>
      <c r="H3685" t="str">
        <f ca="1">StaticValues!$A$8</f>
        <v>2016</v>
      </c>
      <c r="I3685" t="str">
        <f ca="1">StaticValues!$B$8</f>
        <v>Spring</v>
      </c>
      <c r="J3685" t="str">
        <f ca="1">StaticValues!$C$8</f>
        <v>EOG</v>
      </c>
      <c r="K3685" t="str">
        <f ca="1">StaticValues!$D$8</f>
        <v>3</v>
      </c>
      <c r="L3685" t="str">
        <f>INDEX('Grade 3'!E$2:AJ$2,1,((8*C3685)-7))</f>
        <v>Social Studies</v>
      </c>
      <c r="M3685">
        <f>INDEX('Grade 3'!$A$4:$AK$1252,$B3685,($C3685*8-7+4))</f>
        <v>70</v>
      </c>
      <c r="N3685">
        <f>INDEX('Grade 3'!$A$4:$AK$1252,$B3685,($C3685*8-6+4))</f>
        <v>515.1</v>
      </c>
      <c r="O3685">
        <f>INDEX('Grade 3'!$A$4:$AK$1252,$B3685,($C3685*8-5+4))</f>
        <v>12.857142857142858</v>
      </c>
      <c r="P3685">
        <f>INDEX('Grade 3'!$A$4:$AK$1252,$B3685,($C3685*8-4+4))</f>
        <v>57.142857142857146</v>
      </c>
      <c r="Q3685">
        <f>INDEX('Grade 3'!$A$4:$AK$1252,$B3685,($C3685*8-3+4))</f>
        <v>14.285714285714286</v>
      </c>
      <c r="R3685">
        <f>INDEX('Grade 3'!$A$4:$AK$1252,$B3685,($C3685*8-2+4))</f>
        <v>15.714285714285714</v>
      </c>
      <c r="S3685">
        <f>INDEX('Grade 3'!$A$4:$AK$1252,$B3685,($C3685*8-1+4))</f>
        <v>87.142857142857139</v>
      </c>
      <c r="T3685">
        <f>INDEX('Grade 3'!$A$4:$AK$1252,$B3685,($C3685*8-0+4))</f>
        <v>30</v>
      </c>
      <c r="U3685" t="str">
        <f>INDEX('Grade 3'!$A$4:$AK$1252,$B3685,37)</f>
        <v>Griffin</v>
      </c>
    </row>
    <row r="3686" spans="1:21">
      <c r="A3686">
        <f t="shared" si="172"/>
        <v>3685</v>
      </c>
      <c r="B3686">
        <f t="shared" si="173"/>
        <v>922</v>
      </c>
      <c r="C3686">
        <f t="shared" si="174"/>
        <v>1</v>
      </c>
      <c r="D3686">
        <f>INDEX('Grade 3'!$A$4:$AK$1252,$B3686,1)</f>
        <v>707</v>
      </c>
      <c r="E3686">
        <f>INDEX('Grade 3'!$A$4:$AK$1252,$B3686,2)</f>
        <v>4550</v>
      </c>
      <c r="F3686" t="str">
        <f>INDEX('Grade 3'!$A$4:$AK$1252,$B3686,3)</f>
        <v>NEWTON COUNTY</v>
      </c>
      <c r="G3686" t="str">
        <f>INDEX('Grade 3'!$A$4:$AK$1252,$B3686,4)</f>
        <v>HEARD-MIXON ELEMENTARY SCHOOL</v>
      </c>
      <c r="H3686" t="str">
        <f ca="1">StaticValues!$A$8</f>
        <v>2016</v>
      </c>
      <c r="I3686" t="str">
        <f ca="1">StaticValues!$B$8</f>
        <v>Spring</v>
      </c>
      <c r="J3686" t="str">
        <f ca="1">StaticValues!$C$8</f>
        <v>EOG</v>
      </c>
      <c r="K3686" t="str">
        <f ca="1">StaticValues!$D$8</f>
        <v>3</v>
      </c>
      <c r="L3686" t="str">
        <f>INDEX('Grade 3'!E$2:AJ$2,1,((8*C3686)-7))</f>
        <v>English Language Arts</v>
      </c>
      <c r="M3686">
        <f>INDEX('Grade 3'!$A$4:$AK$1252,$B3686,($C3686*8-7+4))</f>
        <v>87</v>
      </c>
      <c r="N3686">
        <f>INDEX('Grade 3'!$A$4:$AK$1252,$B3686,($C3686*8-6+4))</f>
        <v>496.48275862068965</v>
      </c>
      <c r="O3686">
        <f>INDEX('Grade 3'!$A$4:$AK$1252,$B3686,($C3686*8-5+4))</f>
        <v>37.931034482758619</v>
      </c>
      <c r="P3686">
        <f>INDEX('Grade 3'!$A$4:$AK$1252,$B3686,($C3686*8-4+4))</f>
        <v>33.333333333333336</v>
      </c>
      <c r="Q3686">
        <f>INDEX('Grade 3'!$A$4:$AK$1252,$B3686,($C3686*8-3+4))</f>
        <v>22.988505747126435</v>
      </c>
      <c r="R3686">
        <f>INDEX('Grade 3'!$A$4:$AK$1252,$B3686,($C3686*8-2+4))</f>
        <v>5.7471264367816088</v>
      </c>
      <c r="S3686">
        <f>INDEX('Grade 3'!$A$4:$AK$1252,$B3686,($C3686*8-1+4))</f>
        <v>62.068965517241381</v>
      </c>
      <c r="T3686">
        <f>INDEX('Grade 3'!$A$4:$AK$1252,$B3686,($C3686*8-0+4))</f>
        <v>28.735632183908045</v>
      </c>
      <c r="U3686" t="str">
        <f>INDEX('Grade 3'!$A$4:$AK$1252,$B3686,37)</f>
        <v>Griffin</v>
      </c>
    </row>
    <row r="3687" spans="1:21">
      <c r="A3687">
        <f t="shared" si="172"/>
        <v>3686</v>
      </c>
      <c r="B3687">
        <f t="shared" si="173"/>
        <v>922</v>
      </c>
      <c r="C3687">
        <f t="shared" si="174"/>
        <v>2</v>
      </c>
      <c r="D3687">
        <f>INDEX('Grade 3'!$A$4:$AK$1252,$B3687,1)</f>
        <v>707</v>
      </c>
      <c r="E3687">
        <f>INDEX('Grade 3'!$A$4:$AK$1252,$B3687,2)</f>
        <v>4550</v>
      </c>
      <c r="F3687" t="str">
        <f>INDEX('Grade 3'!$A$4:$AK$1252,$B3687,3)</f>
        <v>NEWTON COUNTY</v>
      </c>
      <c r="G3687" t="str">
        <f>INDEX('Grade 3'!$A$4:$AK$1252,$B3687,4)</f>
        <v>HEARD-MIXON ELEMENTARY SCHOOL</v>
      </c>
      <c r="H3687" t="str">
        <f ca="1">StaticValues!$A$8</f>
        <v>2016</v>
      </c>
      <c r="I3687" t="str">
        <f ca="1">StaticValues!$B$8</f>
        <v>Spring</v>
      </c>
      <c r="J3687" t="str">
        <f ca="1">StaticValues!$C$8</f>
        <v>EOG</v>
      </c>
      <c r="K3687" t="str">
        <f ca="1">StaticValues!$D$8</f>
        <v>3</v>
      </c>
      <c r="L3687" t="str">
        <f>INDEX('Grade 3'!E$2:AJ$2,1,((8*C3687)-7))</f>
        <v>Mathematics</v>
      </c>
      <c r="M3687">
        <f>INDEX('Grade 3'!$A$4:$AK$1252,$B3687,($C3687*8-7+4))</f>
        <v>86</v>
      </c>
      <c r="N3687">
        <f>INDEX('Grade 3'!$A$4:$AK$1252,$B3687,($C3687*8-6+4))</f>
        <v>513.74418604651157</v>
      </c>
      <c r="O3687">
        <f>INDEX('Grade 3'!$A$4:$AK$1252,$B3687,($C3687*8-5+4))</f>
        <v>15.116279069767442</v>
      </c>
      <c r="P3687">
        <f>INDEX('Grade 3'!$A$4:$AK$1252,$B3687,($C3687*8-4+4))</f>
        <v>43.02325581395349</v>
      </c>
      <c r="Q3687">
        <f>INDEX('Grade 3'!$A$4:$AK$1252,$B3687,($C3687*8-3+4))</f>
        <v>37.209302325581397</v>
      </c>
      <c r="R3687">
        <f>INDEX('Grade 3'!$A$4:$AK$1252,$B3687,($C3687*8-2+4))</f>
        <v>4.6511627906976747</v>
      </c>
      <c r="S3687">
        <f>INDEX('Grade 3'!$A$4:$AK$1252,$B3687,($C3687*8-1+4))</f>
        <v>84.883720930232556</v>
      </c>
      <c r="T3687">
        <f>INDEX('Grade 3'!$A$4:$AK$1252,$B3687,($C3687*8-0+4))</f>
        <v>41.860465116279073</v>
      </c>
      <c r="U3687" t="str">
        <f>INDEX('Grade 3'!$A$4:$AK$1252,$B3687,37)</f>
        <v>Griffin</v>
      </c>
    </row>
    <row r="3688" spans="1:21">
      <c r="A3688">
        <f t="shared" si="172"/>
        <v>3687</v>
      </c>
      <c r="B3688">
        <f t="shared" si="173"/>
        <v>922</v>
      </c>
      <c r="C3688">
        <f t="shared" si="174"/>
        <v>3</v>
      </c>
      <c r="D3688">
        <f>INDEX('Grade 3'!$A$4:$AK$1252,$B3688,1)</f>
        <v>707</v>
      </c>
      <c r="E3688">
        <f>INDEX('Grade 3'!$A$4:$AK$1252,$B3688,2)</f>
        <v>4550</v>
      </c>
      <c r="F3688" t="str">
        <f>INDEX('Grade 3'!$A$4:$AK$1252,$B3688,3)</f>
        <v>NEWTON COUNTY</v>
      </c>
      <c r="G3688" t="str">
        <f>INDEX('Grade 3'!$A$4:$AK$1252,$B3688,4)</f>
        <v>HEARD-MIXON ELEMENTARY SCHOOL</v>
      </c>
      <c r="H3688" t="str">
        <f ca="1">StaticValues!$A$8</f>
        <v>2016</v>
      </c>
      <c r="I3688" t="str">
        <f ca="1">StaticValues!$B$8</f>
        <v>Spring</v>
      </c>
      <c r="J3688" t="str">
        <f ca="1">StaticValues!$C$8</f>
        <v>EOG</v>
      </c>
      <c r="K3688" t="str">
        <f ca="1">StaticValues!$D$8</f>
        <v>3</v>
      </c>
      <c r="L3688" t="str">
        <f>INDEX('Grade 3'!E$2:AJ$2,1,((8*C3688)-7))</f>
        <v>Science</v>
      </c>
      <c r="M3688">
        <f>INDEX('Grade 3'!$A$4:$AK$1252,$B3688,($C3688*8-7+4))</f>
        <v>86</v>
      </c>
      <c r="N3688">
        <f>INDEX('Grade 3'!$A$4:$AK$1252,$B3688,($C3688*8-6+4))</f>
        <v>506.30232558139534</v>
      </c>
      <c r="O3688">
        <f>INDEX('Grade 3'!$A$4:$AK$1252,$B3688,($C3688*8-5+4))</f>
        <v>26.744186046511629</v>
      </c>
      <c r="P3688">
        <f>INDEX('Grade 3'!$A$4:$AK$1252,$B3688,($C3688*8-4+4))</f>
        <v>41.860465116279073</v>
      </c>
      <c r="Q3688">
        <f>INDEX('Grade 3'!$A$4:$AK$1252,$B3688,($C3688*8-3+4))</f>
        <v>24.418604651162791</v>
      </c>
      <c r="R3688">
        <f>INDEX('Grade 3'!$A$4:$AK$1252,$B3688,($C3688*8-2+4))</f>
        <v>6.9767441860465116</v>
      </c>
      <c r="S3688">
        <f>INDEX('Grade 3'!$A$4:$AK$1252,$B3688,($C3688*8-1+4))</f>
        <v>73.255813953488371</v>
      </c>
      <c r="T3688">
        <f>INDEX('Grade 3'!$A$4:$AK$1252,$B3688,($C3688*8-0+4))</f>
        <v>31.395348837209301</v>
      </c>
      <c r="U3688" t="str">
        <f>INDEX('Grade 3'!$A$4:$AK$1252,$B3688,37)</f>
        <v>Griffin</v>
      </c>
    </row>
    <row r="3689" spans="1:21">
      <c r="A3689">
        <f t="shared" si="172"/>
        <v>3688</v>
      </c>
      <c r="B3689">
        <f t="shared" si="173"/>
        <v>922</v>
      </c>
      <c r="C3689">
        <f t="shared" si="174"/>
        <v>4</v>
      </c>
      <c r="D3689">
        <f>INDEX('Grade 3'!$A$4:$AK$1252,$B3689,1)</f>
        <v>707</v>
      </c>
      <c r="E3689">
        <f>INDEX('Grade 3'!$A$4:$AK$1252,$B3689,2)</f>
        <v>4550</v>
      </c>
      <c r="F3689" t="str">
        <f>INDEX('Grade 3'!$A$4:$AK$1252,$B3689,3)</f>
        <v>NEWTON COUNTY</v>
      </c>
      <c r="G3689" t="str">
        <f>INDEX('Grade 3'!$A$4:$AK$1252,$B3689,4)</f>
        <v>HEARD-MIXON ELEMENTARY SCHOOL</v>
      </c>
      <c r="H3689" t="str">
        <f ca="1">StaticValues!$A$8</f>
        <v>2016</v>
      </c>
      <c r="I3689" t="str">
        <f ca="1">StaticValues!$B$8</f>
        <v>Spring</v>
      </c>
      <c r="J3689" t="str">
        <f ca="1">StaticValues!$C$8</f>
        <v>EOG</v>
      </c>
      <c r="K3689" t="str">
        <f ca="1">StaticValues!$D$8</f>
        <v>3</v>
      </c>
      <c r="L3689" t="str">
        <f>INDEX('Grade 3'!E$2:AJ$2,1,((8*C3689)-7))</f>
        <v>Social Studies</v>
      </c>
      <c r="M3689">
        <f>INDEX('Grade 3'!$A$4:$AK$1252,$B3689,($C3689*8-7+4))</f>
        <v>84</v>
      </c>
      <c r="N3689">
        <f>INDEX('Grade 3'!$A$4:$AK$1252,$B3689,($C3689*8-6+4))</f>
        <v>510.86904761904759</v>
      </c>
      <c r="O3689">
        <f>INDEX('Grade 3'!$A$4:$AK$1252,$B3689,($C3689*8-5+4))</f>
        <v>16.666666666666668</v>
      </c>
      <c r="P3689">
        <f>INDEX('Grade 3'!$A$4:$AK$1252,$B3689,($C3689*8-4+4))</f>
        <v>44.047619047619051</v>
      </c>
      <c r="Q3689">
        <f>INDEX('Grade 3'!$A$4:$AK$1252,$B3689,($C3689*8-3+4))</f>
        <v>29.761904761904763</v>
      </c>
      <c r="R3689">
        <f>INDEX('Grade 3'!$A$4:$AK$1252,$B3689,($C3689*8-2+4))</f>
        <v>9.5238095238095237</v>
      </c>
      <c r="S3689">
        <f>INDEX('Grade 3'!$A$4:$AK$1252,$B3689,($C3689*8-1+4))</f>
        <v>83.333333333333329</v>
      </c>
      <c r="T3689">
        <f>INDEX('Grade 3'!$A$4:$AK$1252,$B3689,($C3689*8-0+4))</f>
        <v>39.285714285714285</v>
      </c>
      <c r="U3689" t="str">
        <f>INDEX('Grade 3'!$A$4:$AK$1252,$B3689,37)</f>
        <v>Griffin</v>
      </c>
    </row>
    <row r="3690" spans="1:21">
      <c r="A3690">
        <f t="shared" si="172"/>
        <v>3689</v>
      </c>
      <c r="B3690">
        <f t="shared" si="173"/>
        <v>923</v>
      </c>
      <c r="C3690">
        <f t="shared" si="174"/>
        <v>1</v>
      </c>
      <c r="D3690">
        <f>INDEX('Grade 3'!$A$4:$AK$1252,$B3690,1)</f>
        <v>707</v>
      </c>
      <c r="E3690">
        <f>INDEX('Grade 3'!$A$4:$AK$1252,$B3690,2)</f>
        <v>5050</v>
      </c>
      <c r="F3690" t="str">
        <f>INDEX('Grade 3'!$A$4:$AK$1252,$B3690,3)</f>
        <v>NEWTON COUNTY</v>
      </c>
      <c r="G3690" t="str">
        <f>INDEX('Grade 3'!$A$4:$AK$1252,$B3690,4)</f>
        <v>PORTERDALE ELEMENTARY SCHOOL</v>
      </c>
      <c r="H3690" t="str">
        <f ca="1">StaticValues!$A$8</f>
        <v>2016</v>
      </c>
      <c r="I3690" t="str">
        <f ca="1">StaticValues!$B$8</f>
        <v>Spring</v>
      </c>
      <c r="J3690" t="str">
        <f ca="1">StaticValues!$C$8</f>
        <v>EOG</v>
      </c>
      <c r="K3690" t="str">
        <f ca="1">StaticValues!$D$8</f>
        <v>3</v>
      </c>
      <c r="L3690" t="str">
        <f>INDEX('Grade 3'!E$2:AJ$2,1,((8*C3690)-7))</f>
        <v>English Language Arts</v>
      </c>
      <c r="M3690">
        <f>INDEX('Grade 3'!$A$4:$AK$1252,$B3690,($C3690*8-7+4))</f>
        <v>71</v>
      </c>
      <c r="N3690">
        <f>INDEX('Grade 3'!$A$4:$AK$1252,$B3690,($C3690*8-6+4))</f>
        <v>469.21126760563379</v>
      </c>
      <c r="O3690">
        <f>INDEX('Grade 3'!$A$4:$AK$1252,$B3690,($C3690*8-5+4))</f>
        <v>54.929577464788736</v>
      </c>
      <c r="P3690">
        <f>INDEX('Grade 3'!$A$4:$AK$1252,$B3690,($C3690*8-4+4))</f>
        <v>25.35211267605634</v>
      </c>
      <c r="Q3690">
        <f>INDEX('Grade 3'!$A$4:$AK$1252,$B3690,($C3690*8-3+4))</f>
        <v>18.309859154929576</v>
      </c>
      <c r="R3690">
        <f>INDEX('Grade 3'!$A$4:$AK$1252,$B3690,($C3690*8-2+4))</f>
        <v>1.408450704225352</v>
      </c>
      <c r="S3690">
        <f>INDEX('Grade 3'!$A$4:$AK$1252,$B3690,($C3690*8-1+4))</f>
        <v>45.070422535211264</v>
      </c>
      <c r="T3690">
        <f>INDEX('Grade 3'!$A$4:$AK$1252,$B3690,($C3690*8-0+4))</f>
        <v>19.718309859154928</v>
      </c>
      <c r="U3690" t="str">
        <f>INDEX('Grade 3'!$A$4:$AK$1252,$B3690,37)</f>
        <v>Griffin</v>
      </c>
    </row>
    <row r="3691" spans="1:21">
      <c r="A3691">
        <f t="shared" si="172"/>
        <v>3690</v>
      </c>
      <c r="B3691">
        <f t="shared" si="173"/>
        <v>923</v>
      </c>
      <c r="C3691">
        <f t="shared" si="174"/>
        <v>2</v>
      </c>
      <c r="D3691">
        <f>INDEX('Grade 3'!$A$4:$AK$1252,$B3691,1)</f>
        <v>707</v>
      </c>
      <c r="E3691">
        <f>INDEX('Grade 3'!$A$4:$AK$1252,$B3691,2)</f>
        <v>5050</v>
      </c>
      <c r="F3691" t="str">
        <f>INDEX('Grade 3'!$A$4:$AK$1252,$B3691,3)</f>
        <v>NEWTON COUNTY</v>
      </c>
      <c r="G3691" t="str">
        <f>INDEX('Grade 3'!$A$4:$AK$1252,$B3691,4)</f>
        <v>PORTERDALE ELEMENTARY SCHOOL</v>
      </c>
      <c r="H3691" t="str">
        <f ca="1">StaticValues!$A$8</f>
        <v>2016</v>
      </c>
      <c r="I3691" t="str">
        <f ca="1">StaticValues!$B$8</f>
        <v>Spring</v>
      </c>
      <c r="J3691" t="str">
        <f ca="1">StaticValues!$C$8</f>
        <v>EOG</v>
      </c>
      <c r="K3691" t="str">
        <f ca="1">StaticValues!$D$8</f>
        <v>3</v>
      </c>
      <c r="L3691" t="str">
        <f>INDEX('Grade 3'!E$2:AJ$2,1,((8*C3691)-7))</f>
        <v>Mathematics</v>
      </c>
      <c r="M3691">
        <f>INDEX('Grade 3'!$A$4:$AK$1252,$B3691,($C3691*8-7+4))</f>
        <v>71</v>
      </c>
      <c r="N3691">
        <f>INDEX('Grade 3'!$A$4:$AK$1252,$B3691,($C3691*8-6+4))</f>
        <v>489.22535211267603</v>
      </c>
      <c r="O3691">
        <f>INDEX('Grade 3'!$A$4:$AK$1252,$B3691,($C3691*8-5+4))</f>
        <v>40.845070422535208</v>
      </c>
      <c r="P3691">
        <f>INDEX('Grade 3'!$A$4:$AK$1252,$B3691,($C3691*8-4+4))</f>
        <v>39.436619718309856</v>
      </c>
      <c r="Q3691">
        <f>INDEX('Grade 3'!$A$4:$AK$1252,$B3691,($C3691*8-3+4))</f>
        <v>16.901408450704224</v>
      </c>
      <c r="R3691">
        <f>INDEX('Grade 3'!$A$4:$AK$1252,$B3691,($C3691*8-2+4))</f>
        <v>2.816901408450704</v>
      </c>
      <c r="S3691">
        <f>INDEX('Grade 3'!$A$4:$AK$1252,$B3691,($C3691*8-1+4))</f>
        <v>59.154929577464792</v>
      </c>
      <c r="T3691">
        <f>INDEX('Grade 3'!$A$4:$AK$1252,$B3691,($C3691*8-0+4))</f>
        <v>19.718309859154928</v>
      </c>
      <c r="U3691" t="str">
        <f>INDEX('Grade 3'!$A$4:$AK$1252,$B3691,37)</f>
        <v>Griffin</v>
      </c>
    </row>
    <row r="3692" spans="1:21">
      <c r="A3692">
        <f t="shared" si="172"/>
        <v>3691</v>
      </c>
      <c r="B3692">
        <f t="shared" si="173"/>
        <v>923</v>
      </c>
      <c r="C3692">
        <f t="shared" si="174"/>
        <v>3</v>
      </c>
      <c r="D3692">
        <f>INDEX('Grade 3'!$A$4:$AK$1252,$B3692,1)</f>
        <v>707</v>
      </c>
      <c r="E3692">
        <f>INDEX('Grade 3'!$A$4:$AK$1252,$B3692,2)</f>
        <v>5050</v>
      </c>
      <c r="F3692" t="str">
        <f>INDEX('Grade 3'!$A$4:$AK$1252,$B3692,3)</f>
        <v>NEWTON COUNTY</v>
      </c>
      <c r="G3692" t="str">
        <f>INDEX('Grade 3'!$A$4:$AK$1252,$B3692,4)</f>
        <v>PORTERDALE ELEMENTARY SCHOOL</v>
      </c>
      <c r="H3692" t="str">
        <f ca="1">StaticValues!$A$8</f>
        <v>2016</v>
      </c>
      <c r="I3692" t="str">
        <f ca="1">StaticValues!$B$8</f>
        <v>Spring</v>
      </c>
      <c r="J3692" t="str">
        <f ca="1">StaticValues!$C$8</f>
        <v>EOG</v>
      </c>
      <c r="K3692" t="str">
        <f ca="1">StaticValues!$D$8</f>
        <v>3</v>
      </c>
      <c r="L3692" t="str">
        <f>INDEX('Grade 3'!E$2:AJ$2,1,((8*C3692)-7))</f>
        <v>Science</v>
      </c>
      <c r="M3692">
        <f>INDEX('Grade 3'!$A$4:$AK$1252,$B3692,($C3692*8-7+4))</f>
        <v>71</v>
      </c>
      <c r="N3692">
        <f>INDEX('Grade 3'!$A$4:$AK$1252,$B3692,($C3692*8-6+4))</f>
        <v>481.04225352112678</v>
      </c>
      <c r="O3692">
        <f>INDEX('Grade 3'!$A$4:$AK$1252,$B3692,($C3692*8-5+4))</f>
        <v>46.478873239436616</v>
      </c>
      <c r="P3692">
        <f>INDEX('Grade 3'!$A$4:$AK$1252,$B3692,($C3692*8-4+4))</f>
        <v>36.619718309859152</v>
      </c>
      <c r="Q3692">
        <f>INDEX('Grade 3'!$A$4:$AK$1252,$B3692,($C3692*8-3+4))</f>
        <v>15.492957746478874</v>
      </c>
      <c r="R3692">
        <f>INDEX('Grade 3'!$A$4:$AK$1252,$B3692,($C3692*8-2+4))</f>
        <v>1.408450704225352</v>
      </c>
      <c r="S3692">
        <f>INDEX('Grade 3'!$A$4:$AK$1252,$B3692,($C3692*8-1+4))</f>
        <v>53.521126760563384</v>
      </c>
      <c r="T3692">
        <f>INDEX('Grade 3'!$A$4:$AK$1252,$B3692,($C3692*8-0+4))</f>
        <v>16.901408450704224</v>
      </c>
      <c r="U3692" t="str">
        <f>INDEX('Grade 3'!$A$4:$AK$1252,$B3692,37)</f>
        <v>Griffin</v>
      </c>
    </row>
    <row r="3693" spans="1:21">
      <c r="A3693">
        <f t="shared" si="172"/>
        <v>3692</v>
      </c>
      <c r="B3693">
        <f t="shared" si="173"/>
        <v>923</v>
      </c>
      <c r="C3693">
        <f t="shared" si="174"/>
        <v>4</v>
      </c>
      <c r="D3693">
        <f>INDEX('Grade 3'!$A$4:$AK$1252,$B3693,1)</f>
        <v>707</v>
      </c>
      <c r="E3693">
        <f>INDEX('Grade 3'!$A$4:$AK$1252,$B3693,2)</f>
        <v>5050</v>
      </c>
      <c r="F3693" t="str">
        <f>INDEX('Grade 3'!$A$4:$AK$1252,$B3693,3)</f>
        <v>NEWTON COUNTY</v>
      </c>
      <c r="G3693" t="str">
        <f>INDEX('Grade 3'!$A$4:$AK$1252,$B3693,4)</f>
        <v>PORTERDALE ELEMENTARY SCHOOL</v>
      </c>
      <c r="H3693" t="str">
        <f ca="1">StaticValues!$A$8</f>
        <v>2016</v>
      </c>
      <c r="I3693" t="str">
        <f ca="1">StaticValues!$B$8</f>
        <v>Spring</v>
      </c>
      <c r="J3693" t="str">
        <f ca="1">StaticValues!$C$8</f>
        <v>EOG</v>
      </c>
      <c r="K3693" t="str">
        <f ca="1">StaticValues!$D$8</f>
        <v>3</v>
      </c>
      <c r="L3693" t="str">
        <f>INDEX('Grade 3'!E$2:AJ$2,1,((8*C3693)-7))</f>
        <v>Social Studies</v>
      </c>
      <c r="M3693">
        <f>INDEX('Grade 3'!$A$4:$AK$1252,$B3693,($C3693*8-7+4))</f>
        <v>71</v>
      </c>
      <c r="N3693">
        <f>INDEX('Grade 3'!$A$4:$AK$1252,$B3693,($C3693*8-6+4))</f>
        <v>475.04225352112678</v>
      </c>
      <c r="O3693">
        <f>INDEX('Grade 3'!$A$4:$AK$1252,$B3693,($C3693*8-5+4))</f>
        <v>53.521126760563384</v>
      </c>
      <c r="P3693">
        <f>INDEX('Grade 3'!$A$4:$AK$1252,$B3693,($C3693*8-4+4))</f>
        <v>38.028169014084504</v>
      </c>
      <c r="Q3693">
        <f>INDEX('Grade 3'!$A$4:$AK$1252,$B3693,($C3693*8-3+4))</f>
        <v>8.4507042253521121</v>
      </c>
      <c r="R3693">
        <f>INDEX('Grade 3'!$A$4:$AK$1252,$B3693,($C3693*8-2+4))</f>
        <v>0</v>
      </c>
      <c r="S3693">
        <f>INDEX('Grade 3'!$A$4:$AK$1252,$B3693,($C3693*8-1+4))</f>
        <v>46.478873239436616</v>
      </c>
      <c r="T3693">
        <f>INDEX('Grade 3'!$A$4:$AK$1252,$B3693,($C3693*8-0+4))</f>
        <v>8.4507042253521121</v>
      </c>
      <c r="U3693" t="str">
        <f>INDEX('Grade 3'!$A$4:$AK$1252,$B3693,37)</f>
        <v>Griffin</v>
      </c>
    </row>
    <row r="3694" spans="1:21">
      <c r="A3694">
        <f t="shared" si="172"/>
        <v>3693</v>
      </c>
      <c r="B3694">
        <f t="shared" si="173"/>
        <v>924</v>
      </c>
      <c r="C3694">
        <f t="shared" si="174"/>
        <v>1</v>
      </c>
      <c r="D3694">
        <f>INDEX('Grade 3'!$A$4:$AK$1252,$B3694,1)</f>
        <v>708</v>
      </c>
      <c r="E3694">
        <f>INDEX('Grade 3'!$A$4:$AK$1252,$B3694,2)</f>
        <v>103</v>
      </c>
      <c r="F3694" t="str">
        <f>INDEX('Grade 3'!$A$4:$AK$1252,$B3694,3)</f>
        <v>OCONEE COUNTY</v>
      </c>
      <c r="G3694" t="str">
        <f>INDEX('Grade 3'!$A$4:$AK$1252,$B3694,4)</f>
        <v>ROCKY BRANCH ELEMENTARY SCHOOL</v>
      </c>
      <c r="H3694" t="str">
        <f ca="1">StaticValues!$A$8</f>
        <v>2016</v>
      </c>
      <c r="I3694" t="str">
        <f ca="1">StaticValues!$B$8</f>
        <v>Spring</v>
      </c>
      <c r="J3694" t="str">
        <f ca="1">StaticValues!$C$8</f>
        <v>EOG</v>
      </c>
      <c r="K3694" t="str">
        <f ca="1">StaticValues!$D$8</f>
        <v>3</v>
      </c>
      <c r="L3694" t="str">
        <f>INDEX('Grade 3'!E$2:AJ$2,1,((8*C3694)-7))</f>
        <v>English Language Arts</v>
      </c>
      <c r="M3694">
        <f>INDEX('Grade 3'!$A$4:$AK$1252,$B3694,($C3694*8-7+4))</f>
        <v>110</v>
      </c>
      <c r="N3694">
        <f>INDEX('Grade 3'!$A$4:$AK$1252,$B3694,($C3694*8-6+4))</f>
        <v>554.59090909090912</v>
      </c>
      <c r="O3694">
        <f>INDEX('Grade 3'!$A$4:$AK$1252,$B3694,($C3694*8-5+4))</f>
        <v>3.6363636363636362</v>
      </c>
      <c r="P3694">
        <f>INDEX('Grade 3'!$A$4:$AK$1252,$B3694,($C3694*8-4+4))</f>
        <v>24.545454545454547</v>
      </c>
      <c r="Q3694">
        <f>INDEX('Grade 3'!$A$4:$AK$1252,$B3694,($C3694*8-3+4))</f>
        <v>46.363636363636367</v>
      </c>
      <c r="R3694">
        <f>INDEX('Grade 3'!$A$4:$AK$1252,$B3694,($C3694*8-2+4))</f>
        <v>25.454545454545453</v>
      </c>
      <c r="S3694">
        <f>INDEX('Grade 3'!$A$4:$AK$1252,$B3694,($C3694*8-1+4))</f>
        <v>96.36363636363636</v>
      </c>
      <c r="T3694">
        <f>INDEX('Grade 3'!$A$4:$AK$1252,$B3694,($C3694*8-0+4))</f>
        <v>71.818181818181813</v>
      </c>
      <c r="U3694" t="str">
        <f>INDEX('Grade 3'!$A$4:$AK$1252,$B3694,37)</f>
        <v>Northeast Georgia</v>
      </c>
    </row>
    <row r="3695" spans="1:21">
      <c r="A3695">
        <f t="shared" si="172"/>
        <v>3694</v>
      </c>
      <c r="B3695">
        <f t="shared" si="173"/>
        <v>924</v>
      </c>
      <c r="C3695">
        <f t="shared" si="174"/>
        <v>2</v>
      </c>
      <c r="D3695">
        <f>INDEX('Grade 3'!$A$4:$AK$1252,$B3695,1)</f>
        <v>708</v>
      </c>
      <c r="E3695">
        <f>INDEX('Grade 3'!$A$4:$AK$1252,$B3695,2)</f>
        <v>103</v>
      </c>
      <c r="F3695" t="str">
        <f>INDEX('Grade 3'!$A$4:$AK$1252,$B3695,3)</f>
        <v>OCONEE COUNTY</v>
      </c>
      <c r="G3695" t="str">
        <f>INDEX('Grade 3'!$A$4:$AK$1252,$B3695,4)</f>
        <v>ROCKY BRANCH ELEMENTARY SCHOOL</v>
      </c>
      <c r="H3695" t="str">
        <f ca="1">StaticValues!$A$8</f>
        <v>2016</v>
      </c>
      <c r="I3695" t="str">
        <f ca="1">StaticValues!$B$8</f>
        <v>Spring</v>
      </c>
      <c r="J3695" t="str">
        <f ca="1">StaticValues!$C$8</f>
        <v>EOG</v>
      </c>
      <c r="K3695" t="str">
        <f ca="1">StaticValues!$D$8</f>
        <v>3</v>
      </c>
      <c r="L3695" t="str">
        <f>INDEX('Grade 3'!E$2:AJ$2,1,((8*C3695)-7))</f>
        <v>Mathematics</v>
      </c>
      <c r="M3695">
        <f>INDEX('Grade 3'!$A$4:$AK$1252,$B3695,($C3695*8-7+4))</f>
        <v>110</v>
      </c>
      <c r="N3695">
        <f>INDEX('Grade 3'!$A$4:$AK$1252,$B3695,($C3695*8-6+4))</f>
        <v>549.9818181818182</v>
      </c>
      <c r="O3695">
        <f>INDEX('Grade 3'!$A$4:$AK$1252,$B3695,($C3695*8-5+4))</f>
        <v>2.7272727272727271</v>
      </c>
      <c r="P3695">
        <f>INDEX('Grade 3'!$A$4:$AK$1252,$B3695,($C3695*8-4+4))</f>
        <v>26.363636363636363</v>
      </c>
      <c r="Q3695">
        <f>INDEX('Grade 3'!$A$4:$AK$1252,$B3695,($C3695*8-3+4))</f>
        <v>48.18181818181818</v>
      </c>
      <c r="R3695">
        <f>INDEX('Grade 3'!$A$4:$AK$1252,$B3695,($C3695*8-2+4))</f>
        <v>22.727272727272727</v>
      </c>
      <c r="S3695">
        <f>INDEX('Grade 3'!$A$4:$AK$1252,$B3695,($C3695*8-1+4))</f>
        <v>97.272727272727266</v>
      </c>
      <c r="T3695">
        <f>INDEX('Grade 3'!$A$4:$AK$1252,$B3695,($C3695*8-0+4))</f>
        <v>70.909090909090907</v>
      </c>
      <c r="U3695" t="str">
        <f>INDEX('Grade 3'!$A$4:$AK$1252,$B3695,37)</f>
        <v>Northeast Georgia</v>
      </c>
    </row>
    <row r="3696" spans="1:21">
      <c r="A3696">
        <f t="shared" si="172"/>
        <v>3695</v>
      </c>
      <c r="B3696">
        <f t="shared" si="173"/>
        <v>924</v>
      </c>
      <c r="C3696">
        <f t="shared" si="174"/>
        <v>3</v>
      </c>
      <c r="D3696">
        <f>INDEX('Grade 3'!$A$4:$AK$1252,$B3696,1)</f>
        <v>708</v>
      </c>
      <c r="E3696">
        <f>INDEX('Grade 3'!$A$4:$AK$1252,$B3696,2)</f>
        <v>103</v>
      </c>
      <c r="F3696" t="str">
        <f>INDEX('Grade 3'!$A$4:$AK$1252,$B3696,3)</f>
        <v>OCONEE COUNTY</v>
      </c>
      <c r="G3696" t="str">
        <f>INDEX('Grade 3'!$A$4:$AK$1252,$B3696,4)</f>
        <v>ROCKY BRANCH ELEMENTARY SCHOOL</v>
      </c>
      <c r="H3696" t="str">
        <f ca="1">StaticValues!$A$8</f>
        <v>2016</v>
      </c>
      <c r="I3696" t="str">
        <f ca="1">StaticValues!$B$8</f>
        <v>Spring</v>
      </c>
      <c r="J3696" t="str">
        <f ca="1">StaticValues!$C$8</f>
        <v>EOG</v>
      </c>
      <c r="K3696" t="str">
        <f ca="1">StaticValues!$D$8</f>
        <v>3</v>
      </c>
      <c r="L3696" t="str">
        <f>INDEX('Grade 3'!E$2:AJ$2,1,((8*C3696)-7))</f>
        <v>Science</v>
      </c>
      <c r="M3696">
        <f>INDEX('Grade 3'!$A$4:$AK$1252,$B3696,($C3696*8-7+4))</f>
        <v>110</v>
      </c>
      <c r="N3696">
        <f>INDEX('Grade 3'!$A$4:$AK$1252,$B3696,($C3696*8-6+4))</f>
        <v>545.82727272727277</v>
      </c>
      <c r="O3696">
        <f>INDEX('Grade 3'!$A$4:$AK$1252,$B3696,($C3696*8-5+4))</f>
        <v>2.7272727272727271</v>
      </c>
      <c r="P3696">
        <f>INDEX('Grade 3'!$A$4:$AK$1252,$B3696,($C3696*8-4+4))</f>
        <v>25.454545454545453</v>
      </c>
      <c r="Q3696">
        <f>INDEX('Grade 3'!$A$4:$AK$1252,$B3696,($C3696*8-3+4))</f>
        <v>45.454545454545453</v>
      </c>
      <c r="R3696">
        <f>INDEX('Grade 3'!$A$4:$AK$1252,$B3696,($C3696*8-2+4))</f>
        <v>26.363636363636363</v>
      </c>
      <c r="S3696">
        <f>INDEX('Grade 3'!$A$4:$AK$1252,$B3696,($C3696*8-1+4))</f>
        <v>97.272727272727266</v>
      </c>
      <c r="T3696">
        <f>INDEX('Grade 3'!$A$4:$AK$1252,$B3696,($C3696*8-0+4))</f>
        <v>71.818181818181813</v>
      </c>
      <c r="U3696" t="str">
        <f>INDEX('Grade 3'!$A$4:$AK$1252,$B3696,37)</f>
        <v>Northeast Georgia</v>
      </c>
    </row>
    <row r="3697" spans="1:21">
      <c r="A3697">
        <f t="shared" si="172"/>
        <v>3696</v>
      </c>
      <c r="B3697">
        <f t="shared" si="173"/>
        <v>924</v>
      </c>
      <c r="C3697">
        <f t="shared" si="174"/>
        <v>4</v>
      </c>
      <c r="D3697">
        <f>INDEX('Grade 3'!$A$4:$AK$1252,$B3697,1)</f>
        <v>708</v>
      </c>
      <c r="E3697">
        <f>INDEX('Grade 3'!$A$4:$AK$1252,$B3697,2)</f>
        <v>103</v>
      </c>
      <c r="F3697" t="str">
        <f>INDEX('Grade 3'!$A$4:$AK$1252,$B3697,3)</f>
        <v>OCONEE COUNTY</v>
      </c>
      <c r="G3697" t="str">
        <f>INDEX('Grade 3'!$A$4:$AK$1252,$B3697,4)</f>
        <v>ROCKY BRANCH ELEMENTARY SCHOOL</v>
      </c>
      <c r="H3697" t="str">
        <f ca="1">StaticValues!$A$8</f>
        <v>2016</v>
      </c>
      <c r="I3697" t="str">
        <f ca="1">StaticValues!$B$8</f>
        <v>Spring</v>
      </c>
      <c r="J3697" t="str">
        <f ca="1">StaticValues!$C$8</f>
        <v>EOG</v>
      </c>
      <c r="K3697" t="str">
        <f ca="1">StaticValues!$D$8</f>
        <v>3</v>
      </c>
      <c r="L3697" t="str">
        <f>INDEX('Grade 3'!E$2:AJ$2,1,((8*C3697)-7))</f>
        <v>Social Studies</v>
      </c>
      <c r="M3697">
        <f>INDEX('Grade 3'!$A$4:$AK$1252,$B3697,($C3697*8-7+4))</f>
        <v>110</v>
      </c>
      <c r="N3697">
        <f>INDEX('Grade 3'!$A$4:$AK$1252,$B3697,($C3697*8-6+4))</f>
        <v>545</v>
      </c>
      <c r="O3697">
        <f>INDEX('Grade 3'!$A$4:$AK$1252,$B3697,($C3697*8-5+4))</f>
        <v>2.7272727272727271</v>
      </c>
      <c r="P3697">
        <f>INDEX('Grade 3'!$A$4:$AK$1252,$B3697,($C3697*8-4+4))</f>
        <v>32.727272727272727</v>
      </c>
      <c r="Q3697">
        <f>INDEX('Grade 3'!$A$4:$AK$1252,$B3697,($C3697*8-3+4))</f>
        <v>31.818181818181817</v>
      </c>
      <c r="R3697">
        <f>INDEX('Grade 3'!$A$4:$AK$1252,$B3697,($C3697*8-2+4))</f>
        <v>32.727272727272727</v>
      </c>
      <c r="S3697">
        <f>INDEX('Grade 3'!$A$4:$AK$1252,$B3697,($C3697*8-1+4))</f>
        <v>97.272727272727266</v>
      </c>
      <c r="T3697">
        <f>INDEX('Grade 3'!$A$4:$AK$1252,$B3697,($C3697*8-0+4))</f>
        <v>64.545454545454547</v>
      </c>
      <c r="U3697" t="str">
        <f>INDEX('Grade 3'!$A$4:$AK$1252,$B3697,37)</f>
        <v>Northeast Georgia</v>
      </c>
    </row>
    <row r="3698" spans="1:21">
      <c r="A3698">
        <f t="shared" si="172"/>
        <v>3697</v>
      </c>
      <c r="B3698">
        <f t="shared" si="173"/>
        <v>925</v>
      </c>
      <c r="C3698">
        <f t="shared" si="174"/>
        <v>1</v>
      </c>
      <c r="D3698">
        <f>INDEX('Grade 3'!$A$4:$AK$1252,$B3698,1)</f>
        <v>708</v>
      </c>
      <c r="E3698">
        <f>INDEX('Grade 3'!$A$4:$AK$1252,$B3698,2)</f>
        <v>110</v>
      </c>
      <c r="F3698" t="str">
        <f>INDEX('Grade 3'!$A$4:$AK$1252,$B3698,3)</f>
        <v>OCONEE COUNTY</v>
      </c>
      <c r="G3698" t="str">
        <f>INDEX('Grade 3'!$A$4:$AK$1252,$B3698,4)</f>
        <v>HIGH SHOALS ELEMENTARY SCHOOL</v>
      </c>
      <c r="H3698" t="str">
        <f ca="1">StaticValues!$A$8</f>
        <v>2016</v>
      </c>
      <c r="I3698" t="str">
        <f ca="1">StaticValues!$B$8</f>
        <v>Spring</v>
      </c>
      <c r="J3698" t="str">
        <f ca="1">StaticValues!$C$8</f>
        <v>EOG</v>
      </c>
      <c r="K3698" t="str">
        <f ca="1">StaticValues!$D$8</f>
        <v>3</v>
      </c>
      <c r="L3698" t="str">
        <f>INDEX('Grade 3'!E$2:AJ$2,1,((8*C3698)-7))</f>
        <v>English Language Arts</v>
      </c>
      <c r="M3698">
        <f>INDEX('Grade 3'!$A$4:$AK$1252,$B3698,($C3698*8-7+4))</f>
        <v>99</v>
      </c>
      <c r="N3698">
        <f>INDEX('Grade 3'!$A$4:$AK$1252,$B3698,($C3698*8-6+4))</f>
        <v>530.32323232323233</v>
      </c>
      <c r="O3698">
        <f>INDEX('Grade 3'!$A$4:$AK$1252,$B3698,($C3698*8-5+4))</f>
        <v>13.131313131313131</v>
      </c>
      <c r="P3698">
        <f>INDEX('Grade 3'!$A$4:$AK$1252,$B3698,($C3698*8-4+4))</f>
        <v>36.363636363636367</v>
      </c>
      <c r="Q3698">
        <f>INDEX('Grade 3'!$A$4:$AK$1252,$B3698,($C3698*8-3+4))</f>
        <v>34.343434343434346</v>
      </c>
      <c r="R3698">
        <f>INDEX('Grade 3'!$A$4:$AK$1252,$B3698,($C3698*8-2+4))</f>
        <v>16.161616161616163</v>
      </c>
      <c r="S3698">
        <f>INDEX('Grade 3'!$A$4:$AK$1252,$B3698,($C3698*8-1+4))</f>
        <v>86.868686868686865</v>
      </c>
      <c r="T3698">
        <f>INDEX('Grade 3'!$A$4:$AK$1252,$B3698,($C3698*8-0+4))</f>
        <v>50.505050505050505</v>
      </c>
      <c r="U3698" t="str">
        <f>INDEX('Grade 3'!$A$4:$AK$1252,$B3698,37)</f>
        <v>Northeast Georgia</v>
      </c>
    </row>
    <row r="3699" spans="1:21">
      <c r="A3699">
        <f t="shared" si="172"/>
        <v>3698</v>
      </c>
      <c r="B3699">
        <f t="shared" si="173"/>
        <v>925</v>
      </c>
      <c r="C3699">
        <f t="shared" si="174"/>
        <v>2</v>
      </c>
      <c r="D3699">
        <f>INDEX('Grade 3'!$A$4:$AK$1252,$B3699,1)</f>
        <v>708</v>
      </c>
      <c r="E3699">
        <f>INDEX('Grade 3'!$A$4:$AK$1252,$B3699,2)</f>
        <v>110</v>
      </c>
      <c r="F3699" t="str">
        <f>INDEX('Grade 3'!$A$4:$AK$1252,$B3699,3)</f>
        <v>OCONEE COUNTY</v>
      </c>
      <c r="G3699" t="str">
        <f>INDEX('Grade 3'!$A$4:$AK$1252,$B3699,4)</f>
        <v>HIGH SHOALS ELEMENTARY SCHOOL</v>
      </c>
      <c r="H3699" t="str">
        <f ca="1">StaticValues!$A$8</f>
        <v>2016</v>
      </c>
      <c r="I3699" t="str">
        <f ca="1">StaticValues!$B$8</f>
        <v>Spring</v>
      </c>
      <c r="J3699" t="str">
        <f ca="1">StaticValues!$C$8</f>
        <v>EOG</v>
      </c>
      <c r="K3699" t="str">
        <f ca="1">StaticValues!$D$8</f>
        <v>3</v>
      </c>
      <c r="L3699" t="str">
        <f>INDEX('Grade 3'!E$2:AJ$2,1,((8*C3699)-7))</f>
        <v>Mathematics</v>
      </c>
      <c r="M3699">
        <f>INDEX('Grade 3'!$A$4:$AK$1252,$B3699,($C3699*8-7+4))</f>
        <v>99</v>
      </c>
      <c r="N3699">
        <f>INDEX('Grade 3'!$A$4:$AK$1252,$B3699,($C3699*8-6+4))</f>
        <v>531.72727272727275</v>
      </c>
      <c r="O3699">
        <f>INDEX('Grade 3'!$A$4:$AK$1252,$B3699,($C3699*8-5+4))</f>
        <v>10.1010101010101</v>
      </c>
      <c r="P3699">
        <f>INDEX('Grade 3'!$A$4:$AK$1252,$B3699,($C3699*8-4+4))</f>
        <v>37.373737373737377</v>
      </c>
      <c r="Q3699">
        <f>INDEX('Grade 3'!$A$4:$AK$1252,$B3699,($C3699*8-3+4))</f>
        <v>34.343434343434346</v>
      </c>
      <c r="R3699">
        <f>INDEX('Grade 3'!$A$4:$AK$1252,$B3699,($C3699*8-2+4))</f>
        <v>18.181818181818183</v>
      </c>
      <c r="S3699">
        <f>INDEX('Grade 3'!$A$4:$AK$1252,$B3699,($C3699*8-1+4))</f>
        <v>89.898989898989896</v>
      </c>
      <c r="T3699">
        <f>INDEX('Grade 3'!$A$4:$AK$1252,$B3699,($C3699*8-0+4))</f>
        <v>52.525252525252526</v>
      </c>
      <c r="U3699" t="str">
        <f>INDEX('Grade 3'!$A$4:$AK$1252,$B3699,37)</f>
        <v>Northeast Georgia</v>
      </c>
    </row>
    <row r="3700" spans="1:21">
      <c r="A3700">
        <f t="shared" si="172"/>
        <v>3699</v>
      </c>
      <c r="B3700">
        <f t="shared" si="173"/>
        <v>925</v>
      </c>
      <c r="C3700">
        <f t="shared" si="174"/>
        <v>3</v>
      </c>
      <c r="D3700">
        <f>INDEX('Grade 3'!$A$4:$AK$1252,$B3700,1)</f>
        <v>708</v>
      </c>
      <c r="E3700">
        <f>INDEX('Grade 3'!$A$4:$AK$1252,$B3700,2)</f>
        <v>110</v>
      </c>
      <c r="F3700" t="str">
        <f>INDEX('Grade 3'!$A$4:$AK$1252,$B3700,3)</f>
        <v>OCONEE COUNTY</v>
      </c>
      <c r="G3700" t="str">
        <f>INDEX('Grade 3'!$A$4:$AK$1252,$B3700,4)</f>
        <v>HIGH SHOALS ELEMENTARY SCHOOL</v>
      </c>
      <c r="H3700" t="str">
        <f ca="1">StaticValues!$A$8</f>
        <v>2016</v>
      </c>
      <c r="I3700" t="str">
        <f ca="1">StaticValues!$B$8</f>
        <v>Spring</v>
      </c>
      <c r="J3700" t="str">
        <f ca="1">StaticValues!$C$8</f>
        <v>EOG</v>
      </c>
      <c r="K3700" t="str">
        <f ca="1">StaticValues!$D$8</f>
        <v>3</v>
      </c>
      <c r="L3700" t="str">
        <f>INDEX('Grade 3'!E$2:AJ$2,1,((8*C3700)-7))</f>
        <v>Science</v>
      </c>
      <c r="M3700">
        <f>INDEX('Grade 3'!$A$4:$AK$1252,$B3700,($C3700*8-7+4))</f>
        <v>99</v>
      </c>
      <c r="N3700">
        <f>INDEX('Grade 3'!$A$4:$AK$1252,$B3700,($C3700*8-6+4))</f>
        <v>534.95959595959596</v>
      </c>
      <c r="O3700">
        <f>INDEX('Grade 3'!$A$4:$AK$1252,$B3700,($C3700*8-5+4))</f>
        <v>12.121212121212121</v>
      </c>
      <c r="P3700">
        <f>INDEX('Grade 3'!$A$4:$AK$1252,$B3700,($C3700*8-4+4))</f>
        <v>26.262626262626263</v>
      </c>
      <c r="Q3700">
        <f>INDEX('Grade 3'!$A$4:$AK$1252,$B3700,($C3700*8-3+4))</f>
        <v>35.353535353535356</v>
      </c>
      <c r="R3700">
        <f>INDEX('Grade 3'!$A$4:$AK$1252,$B3700,($C3700*8-2+4))</f>
        <v>26.262626262626263</v>
      </c>
      <c r="S3700">
        <f>INDEX('Grade 3'!$A$4:$AK$1252,$B3700,($C3700*8-1+4))</f>
        <v>87.878787878787875</v>
      </c>
      <c r="T3700">
        <f>INDEX('Grade 3'!$A$4:$AK$1252,$B3700,($C3700*8-0+4))</f>
        <v>61.616161616161619</v>
      </c>
      <c r="U3700" t="str">
        <f>INDEX('Grade 3'!$A$4:$AK$1252,$B3700,37)</f>
        <v>Northeast Georgia</v>
      </c>
    </row>
    <row r="3701" spans="1:21">
      <c r="A3701">
        <f t="shared" si="172"/>
        <v>3700</v>
      </c>
      <c r="B3701">
        <f t="shared" si="173"/>
        <v>925</v>
      </c>
      <c r="C3701">
        <f t="shared" si="174"/>
        <v>4</v>
      </c>
      <c r="D3701">
        <f>INDEX('Grade 3'!$A$4:$AK$1252,$B3701,1)</f>
        <v>708</v>
      </c>
      <c r="E3701">
        <f>INDEX('Grade 3'!$A$4:$AK$1252,$B3701,2)</f>
        <v>110</v>
      </c>
      <c r="F3701" t="str">
        <f>INDEX('Grade 3'!$A$4:$AK$1252,$B3701,3)</f>
        <v>OCONEE COUNTY</v>
      </c>
      <c r="G3701" t="str">
        <f>INDEX('Grade 3'!$A$4:$AK$1252,$B3701,4)</f>
        <v>HIGH SHOALS ELEMENTARY SCHOOL</v>
      </c>
      <c r="H3701" t="str">
        <f ca="1">StaticValues!$A$8</f>
        <v>2016</v>
      </c>
      <c r="I3701" t="str">
        <f ca="1">StaticValues!$B$8</f>
        <v>Spring</v>
      </c>
      <c r="J3701" t="str">
        <f ca="1">StaticValues!$C$8</f>
        <v>EOG</v>
      </c>
      <c r="K3701" t="str">
        <f ca="1">StaticValues!$D$8</f>
        <v>3</v>
      </c>
      <c r="L3701" t="str">
        <f>INDEX('Grade 3'!E$2:AJ$2,1,((8*C3701)-7))</f>
        <v>Social Studies</v>
      </c>
      <c r="M3701">
        <f>INDEX('Grade 3'!$A$4:$AK$1252,$B3701,($C3701*8-7+4))</f>
        <v>99</v>
      </c>
      <c r="N3701">
        <f>INDEX('Grade 3'!$A$4:$AK$1252,$B3701,($C3701*8-6+4))</f>
        <v>521.36363636363637</v>
      </c>
      <c r="O3701">
        <f>INDEX('Grade 3'!$A$4:$AK$1252,$B3701,($C3701*8-5+4))</f>
        <v>13.131313131313131</v>
      </c>
      <c r="P3701">
        <f>INDEX('Grade 3'!$A$4:$AK$1252,$B3701,($C3701*8-4+4))</f>
        <v>47.474747474747474</v>
      </c>
      <c r="Q3701">
        <f>INDEX('Grade 3'!$A$4:$AK$1252,$B3701,($C3701*8-3+4))</f>
        <v>19.19191919191919</v>
      </c>
      <c r="R3701">
        <f>INDEX('Grade 3'!$A$4:$AK$1252,$B3701,($C3701*8-2+4))</f>
        <v>20.202020202020201</v>
      </c>
      <c r="S3701">
        <f>INDEX('Grade 3'!$A$4:$AK$1252,$B3701,($C3701*8-1+4))</f>
        <v>86.868686868686865</v>
      </c>
      <c r="T3701">
        <f>INDEX('Grade 3'!$A$4:$AK$1252,$B3701,($C3701*8-0+4))</f>
        <v>39.393939393939391</v>
      </c>
      <c r="U3701" t="str">
        <f>INDEX('Grade 3'!$A$4:$AK$1252,$B3701,37)</f>
        <v>Northeast Georgia</v>
      </c>
    </row>
    <row r="3702" spans="1:21">
      <c r="A3702">
        <f t="shared" si="172"/>
        <v>3701</v>
      </c>
      <c r="B3702">
        <f t="shared" si="173"/>
        <v>926</v>
      </c>
      <c r="C3702">
        <f t="shared" si="174"/>
        <v>1</v>
      </c>
      <c r="D3702">
        <f>INDEX('Grade 3'!$A$4:$AK$1252,$B3702,1)</f>
        <v>708</v>
      </c>
      <c r="E3702">
        <f>INDEX('Grade 3'!$A$4:$AK$1252,$B3702,2)</f>
        <v>197</v>
      </c>
      <c r="F3702" t="str">
        <f>INDEX('Grade 3'!$A$4:$AK$1252,$B3702,3)</f>
        <v>OCONEE COUNTY</v>
      </c>
      <c r="G3702" t="str">
        <f>INDEX('Grade 3'!$A$4:$AK$1252,$B3702,4)</f>
        <v>MALCOM BRIDGE ELEMENTARY SCHOOL</v>
      </c>
      <c r="H3702" t="str">
        <f ca="1">StaticValues!$A$8</f>
        <v>2016</v>
      </c>
      <c r="I3702" t="str">
        <f ca="1">StaticValues!$B$8</f>
        <v>Spring</v>
      </c>
      <c r="J3702" t="str">
        <f ca="1">StaticValues!$C$8</f>
        <v>EOG</v>
      </c>
      <c r="K3702" t="str">
        <f ca="1">StaticValues!$D$8</f>
        <v>3</v>
      </c>
      <c r="L3702" t="str">
        <f>INDEX('Grade 3'!E$2:AJ$2,1,((8*C3702)-7))</f>
        <v>English Language Arts</v>
      </c>
      <c r="M3702">
        <f>INDEX('Grade 3'!$A$4:$AK$1252,$B3702,($C3702*8-7+4))</f>
        <v>98</v>
      </c>
      <c r="N3702">
        <f>INDEX('Grade 3'!$A$4:$AK$1252,$B3702,($C3702*8-6+4))</f>
        <v>553.81632653061229</v>
      </c>
      <c r="O3702">
        <f>INDEX('Grade 3'!$A$4:$AK$1252,$B3702,($C3702*8-5+4))</f>
        <v>9.183673469387756</v>
      </c>
      <c r="P3702">
        <f>INDEX('Grade 3'!$A$4:$AK$1252,$B3702,($C3702*8-4+4))</f>
        <v>22.448979591836736</v>
      </c>
      <c r="Q3702">
        <f>INDEX('Grade 3'!$A$4:$AK$1252,$B3702,($C3702*8-3+4))</f>
        <v>39.795918367346935</v>
      </c>
      <c r="R3702">
        <f>INDEX('Grade 3'!$A$4:$AK$1252,$B3702,($C3702*8-2+4))</f>
        <v>28.571428571428573</v>
      </c>
      <c r="S3702">
        <f>INDEX('Grade 3'!$A$4:$AK$1252,$B3702,($C3702*8-1+4))</f>
        <v>90.816326530612244</v>
      </c>
      <c r="T3702">
        <f>INDEX('Grade 3'!$A$4:$AK$1252,$B3702,($C3702*8-0+4))</f>
        <v>68.367346938775512</v>
      </c>
      <c r="U3702" t="str">
        <f>INDEX('Grade 3'!$A$4:$AK$1252,$B3702,37)</f>
        <v>Northeast Georgia</v>
      </c>
    </row>
    <row r="3703" spans="1:21">
      <c r="A3703">
        <f t="shared" si="172"/>
        <v>3702</v>
      </c>
      <c r="B3703">
        <f t="shared" si="173"/>
        <v>926</v>
      </c>
      <c r="C3703">
        <f t="shared" si="174"/>
        <v>2</v>
      </c>
      <c r="D3703">
        <f>INDEX('Grade 3'!$A$4:$AK$1252,$B3703,1)</f>
        <v>708</v>
      </c>
      <c r="E3703">
        <f>INDEX('Grade 3'!$A$4:$AK$1252,$B3703,2)</f>
        <v>197</v>
      </c>
      <c r="F3703" t="str">
        <f>INDEX('Grade 3'!$A$4:$AK$1252,$B3703,3)</f>
        <v>OCONEE COUNTY</v>
      </c>
      <c r="G3703" t="str">
        <f>INDEX('Grade 3'!$A$4:$AK$1252,$B3703,4)</f>
        <v>MALCOM BRIDGE ELEMENTARY SCHOOL</v>
      </c>
      <c r="H3703" t="str">
        <f ca="1">StaticValues!$A$8</f>
        <v>2016</v>
      </c>
      <c r="I3703" t="str">
        <f ca="1">StaticValues!$B$8</f>
        <v>Spring</v>
      </c>
      <c r="J3703" t="str">
        <f ca="1">StaticValues!$C$8</f>
        <v>EOG</v>
      </c>
      <c r="K3703" t="str">
        <f ca="1">StaticValues!$D$8</f>
        <v>3</v>
      </c>
      <c r="L3703" t="str">
        <f>INDEX('Grade 3'!E$2:AJ$2,1,((8*C3703)-7))</f>
        <v>Mathematics</v>
      </c>
      <c r="M3703">
        <f>INDEX('Grade 3'!$A$4:$AK$1252,$B3703,($C3703*8-7+4))</f>
        <v>98</v>
      </c>
      <c r="N3703">
        <f>INDEX('Grade 3'!$A$4:$AK$1252,$B3703,($C3703*8-6+4))</f>
        <v>552.75510204081638</v>
      </c>
      <c r="O3703">
        <f>INDEX('Grade 3'!$A$4:$AK$1252,$B3703,($C3703*8-5+4))</f>
        <v>3.0612244897959182</v>
      </c>
      <c r="P3703">
        <f>INDEX('Grade 3'!$A$4:$AK$1252,$B3703,($C3703*8-4+4))</f>
        <v>31.632653061224488</v>
      </c>
      <c r="Q3703">
        <f>INDEX('Grade 3'!$A$4:$AK$1252,$B3703,($C3703*8-3+4))</f>
        <v>35.714285714285715</v>
      </c>
      <c r="R3703">
        <f>INDEX('Grade 3'!$A$4:$AK$1252,$B3703,($C3703*8-2+4))</f>
        <v>29.591836734693878</v>
      </c>
      <c r="S3703">
        <f>INDEX('Grade 3'!$A$4:$AK$1252,$B3703,($C3703*8-1+4))</f>
        <v>96.938775510204081</v>
      </c>
      <c r="T3703">
        <f>INDEX('Grade 3'!$A$4:$AK$1252,$B3703,($C3703*8-0+4))</f>
        <v>65.306122448979593</v>
      </c>
      <c r="U3703" t="str">
        <f>INDEX('Grade 3'!$A$4:$AK$1252,$B3703,37)</f>
        <v>Northeast Georgia</v>
      </c>
    </row>
    <row r="3704" spans="1:21">
      <c r="A3704">
        <f t="shared" si="172"/>
        <v>3703</v>
      </c>
      <c r="B3704">
        <f t="shared" si="173"/>
        <v>926</v>
      </c>
      <c r="C3704">
        <f t="shared" si="174"/>
        <v>3</v>
      </c>
      <c r="D3704">
        <f>INDEX('Grade 3'!$A$4:$AK$1252,$B3704,1)</f>
        <v>708</v>
      </c>
      <c r="E3704">
        <f>INDEX('Grade 3'!$A$4:$AK$1252,$B3704,2)</f>
        <v>197</v>
      </c>
      <c r="F3704" t="str">
        <f>INDEX('Grade 3'!$A$4:$AK$1252,$B3704,3)</f>
        <v>OCONEE COUNTY</v>
      </c>
      <c r="G3704" t="str">
        <f>INDEX('Grade 3'!$A$4:$AK$1252,$B3704,4)</f>
        <v>MALCOM BRIDGE ELEMENTARY SCHOOL</v>
      </c>
      <c r="H3704" t="str">
        <f ca="1">StaticValues!$A$8</f>
        <v>2016</v>
      </c>
      <c r="I3704" t="str">
        <f ca="1">StaticValues!$B$8</f>
        <v>Spring</v>
      </c>
      <c r="J3704" t="str">
        <f ca="1">StaticValues!$C$8</f>
        <v>EOG</v>
      </c>
      <c r="K3704" t="str">
        <f ca="1">StaticValues!$D$8</f>
        <v>3</v>
      </c>
      <c r="L3704" t="str">
        <f>INDEX('Grade 3'!E$2:AJ$2,1,((8*C3704)-7))</f>
        <v>Science</v>
      </c>
      <c r="M3704">
        <f>INDEX('Grade 3'!$A$4:$AK$1252,$B3704,($C3704*8-7+4))</f>
        <v>98</v>
      </c>
      <c r="N3704">
        <f>INDEX('Grade 3'!$A$4:$AK$1252,$B3704,($C3704*8-6+4))</f>
        <v>545.76530612244903</v>
      </c>
      <c r="O3704">
        <f>INDEX('Grade 3'!$A$4:$AK$1252,$B3704,($C3704*8-5+4))</f>
        <v>6.1224489795918364</v>
      </c>
      <c r="P3704">
        <f>INDEX('Grade 3'!$A$4:$AK$1252,$B3704,($C3704*8-4+4))</f>
        <v>25.510204081632654</v>
      </c>
      <c r="Q3704">
        <f>INDEX('Grade 3'!$A$4:$AK$1252,$B3704,($C3704*8-3+4))</f>
        <v>38.775510204081634</v>
      </c>
      <c r="R3704">
        <f>INDEX('Grade 3'!$A$4:$AK$1252,$B3704,($C3704*8-2+4))</f>
        <v>29.591836734693878</v>
      </c>
      <c r="S3704">
        <f>INDEX('Grade 3'!$A$4:$AK$1252,$B3704,($C3704*8-1+4))</f>
        <v>93.877551020408163</v>
      </c>
      <c r="T3704">
        <f>INDEX('Grade 3'!$A$4:$AK$1252,$B3704,($C3704*8-0+4))</f>
        <v>68.367346938775512</v>
      </c>
      <c r="U3704" t="str">
        <f>INDEX('Grade 3'!$A$4:$AK$1252,$B3704,37)</f>
        <v>Northeast Georgia</v>
      </c>
    </row>
    <row r="3705" spans="1:21">
      <c r="A3705">
        <f t="shared" si="172"/>
        <v>3704</v>
      </c>
      <c r="B3705">
        <f t="shared" si="173"/>
        <v>926</v>
      </c>
      <c r="C3705">
        <f t="shared" si="174"/>
        <v>4</v>
      </c>
      <c r="D3705">
        <f>INDEX('Grade 3'!$A$4:$AK$1252,$B3705,1)</f>
        <v>708</v>
      </c>
      <c r="E3705">
        <f>INDEX('Grade 3'!$A$4:$AK$1252,$B3705,2)</f>
        <v>197</v>
      </c>
      <c r="F3705" t="str">
        <f>INDEX('Grade 3'!$A$4:$AK$1252,$B3705,3)</f>
        <v>OCONEE COUNTY</v>
      </c>
      <c r="G3705" t="str">
        <f>INDEX('Grade 3'!$A$4:$AK$1252,$B3705,4)</f>
        <v>MALCOM BRIDGE ELEMENTARY SCHOOL</v>
      </c>
      <c r="H3705" t="str">
        <f ca="1">StaticValues!$A$8</f>
        <v>2016</v>
      </c>
      <c r="I3705" t="str">
        <f ca="1">StaticValues!$B$8</f>
        <v>Spring</v>
      </c>
      <c r="J3705" t="str">
        <f ca="1">StaticValues!$C$8</f>
        <v>EOG</v>
      </c>
      <c r="K3705" t="str">
        <f ca="1">StaticValues!$D$8</f>
        <v>3</v>
      </c>
      <c r="L3705" t="str">
        <f>INDEX('Grade 3'!E$2:AJ$2,1,((8*C3705)-7))</f>
        <v>Social Studies</v>
      </c>
      <c r="M3705">
        <f>INDEX('Grade 3'!$A$4:$AK$1252,$B3705,($C3705*8-7+4))</f>
        <v>98</v>
      </c>
      <c r="N3705">
        <f>INDEX('Grade 3'!$A$4:$AK$1252,$B3705,($C3705*8-6+4))</f>
        <v>538.79591836734699</v>
      </c>
      <c r="O3705">
        <f>INDEX('Grade 3'!$A$4:$AK$1252,$B3705,($C3705*8-5+4))</f>
        <v>5.1020408163265305</v>
      </c>
      <c r="P3705">
        <f>INDEX('Grade 3'!$A$4:$AK$1252,$B3705,($C3705*8-4+4))</f>
        <v>36.734693877551024</v>
      </c>
      <c r="Q3705">
        <f>INDEX('Grade 3'!$A$4:$AK$1252,$B3705,($C3705*8-3+4))</f>
        <v>27.551020408163264</v>
      </c>
      <c r="R3705">
        <f>INDEX('Grade 3'!$A$4:$AK$1252,$B3705,($C3705*8-2+4))</f>
        <v>30.612244897959183</v>
      </c>
      <c r="S3705">
        <f>INDEX('Grade 3'!$A$4:$AK$1252,$B3705,($C3705*8-1+4))</f>
        <v>94.897959183673464</v>
      </c>
      <c r="T3705">
        <f>INDEX('Grade 3'!$A$4:$AK$1252,$B3705,($C3705*8-0+4))</f>
        <v>58.163265306122447</v>
      </c>
      <c r="U3705" t="str">
        <f>INDEX('Grade 3'!$A$4:$AK$1252,$B3705,37)</f>
        <v>Northeast Georgia</v>
      </c>
    </row>
    <row r="3706" spans="1:21">
      <c r="A3706">
        <f t="shared" si="172"/>
        <v>3705</v>
      </c>
      <c r="B3706">
        <f t="shared" si="173"/>
        <v>927</v>
      </c>
      <c r="C3706">
        <f t="shared" si="174"/>
        <v>1</v>
      </c>
      <c r="D3706">
        <f>INDEX('Grade 3'!$A$4:$AK$1252,$B3706,1)</f>
        <v>708</v>
      </c>
      <c r="E3706">
        <f>INDEX('Grade 3'!$A$4:$AK$1252,$B3706,2)</f>
        <v>1050</v>
      </c>
      <c r="F3706" t="str">
        <f>INDEX('Grade 3'!$A$4:$AK$1252,$B3706,3)</f>
        <v>OCONEE COUNTY</v>
      </c>
      <c r="G3706" t="str">
        <f>INDEX('Grade 3'!$A$4:$AK$1252,$B3706,4)</f>
        <v>OCONEE COUNTY ELEMENTARY SCHOOL</v>
      </c>
      <c r="H3706" t="str">
        <f ca="1">StaticValues!$A$8</f>
        <v>2016</v>
      </c>
      <c r="I3706" t="str">
        <f ca="1">StaticValues!$B$8</f>
        <v>Spring</v>
      </c>
      <c r="J3706" t="str">
        <f ca="1">StaticValues!$C$8</f>
        <v>EOG</v>
      </c>
      <c r="K3706" t="str">
        <f ca="1">StaticValues!$D$8</f>
        <v>3</v>
      </c>
      <c r="L3706" t="str">
        <f>INDEX('Grade 3'!E$2:AJ$2,1,((8*C3706)-7))</f>
        <v>English Language Arts</v>
      </c>
      <c r="M3706">
        <f>INDEX('Grade 3'!$A$4:$AK$1252,$B3706,($C3706*8-7+4))</f>
        <v>147</v>
      </c>
      <c r="N3706">
        <f>INDEX('Grade 3'!$A$4:$AK$1252,$B3706,($C3706*8-6+4))</f>
        <v>561.42857142857144</v>
      </c>
      <c r="O3706">
        <f>INDEX('Grade 3'!$A$4:$AK$1252,$B3706,($C3706*8-5+4))</f>
        <v>7.4829931972789119</v>
      </c>
      <c r="P3706">
        <f>INDEX('Grade 3'!$A$4:$AK$1252,$B3706,($C3706*8-4+4))</f>
        <v>19.727891156462587</v>
      </c>
      <c r="Q3706">
        <f>INDEX('Grade 3'!$A$4:$AK$1252,$B3706,($C3706*8-3+4))</f>
        <v>35.374149659863946</v>
      </c>
      <c r="R3706">
        <f>INDEX('Grade 3'!$A$4:$AK$1252,$B3706,($C3706*8-2+4))</f>
        <v>37.414965986394556</v>
      </c>
      <c r="S3706">
        <f>INDEX('Grade 3'!$A$4:$AK$1252,$B3706,($C3706*8-1+4))</f>
        <v>92.517006802721085</v>
      </c>
      <c r="T3706">
        <f>INDEX('Grade 3'!$A$4:$AK$1252,$B3706,($C3706*8-0+4))</f>
        <v>72.789115646258509</v>
      </c>
      <c r="U3706" t="str">
        <f>INDEX('Grade 3'!$A$4:$AK$1252,$B3706,37)</f>
        <v>Northeast Georgia</v>
      </c>
    </row>
    <row r="3707" spans="1:21">
      <c r="A3707">
        <f t="shared" si="172"/>
        <v>3706</v>
      </c>
      <c r="B3707">
        <f t="shared" si="173"/>
        <v>927</v>
      </c>
      <c r="C3707">
        <f t="shared" si="174"/>
        <v>2</v>
      </c>
      <c r="D3707">
        <f>INDEX('Grade 3'!$A$4:$AK$1252,$B3707,1)</f>
        <v>708</v>
      </c>
      <c r="E3707">
        <f>INDEX('Grade 3'!$A$4:$AK$1252,$B3707,2)</f>
        <v>1050</v>
      </c>
      <c r="F3707" t="str">
        <f>INDEX('Grade 3'!$A$4:$AK$1252,$B3707,3)</f>
        <v>OCONEE COUNTY</v>
      </c>
      <c r="G3707" t="str">
        <f>INDEX('Grade 3'!$A$4:$AK$1252,$B3707,4)</f>
        <v>OCONEE COUNTY ELEMENTARY SCHOOL</v>
      </c>
      <c r="H3707" t="str">
        <f ca="1">StaticValues!$A$8</f>
        <v>2016</v>
      </c>
      <c r="I3707" t="str">
        <f ca="1">StaticValues!$B$8</f>
        <v>Spring</v>
      </c>
      <c r="J3707" t="str">
        <f ca="1">StaticValues!$C$8</f>
        <v>EOG</v>
      </c>
      <c r="K3707" t="str">
        <f ca="1">StaticValues!$D$8</f>
        <v>3</v>
      </c>
      <c r="L3707" t="str">
        <f>INDEX('Grade 3'!E$2:AJ$2,1,((8*C3707)-7))</f>
        <v>Mathematics</v>
      </c>
      <c r="M3707">
        <f>INDEX('Grade 3'!$A$4:$AK$1252,$B3707,($C3707*8-7+4))</f>
        <v>148</v>
      </c>
      <c r="N3707">
        <f>INDEX('Grade 3'!$A$4:$AK$1252,$B3707,($C3707*8-6+4))</f>
        <v>568.90540540540542</v>
      </c>
      <c r="O3707">
        <f>INDEX('Grade 3'!$A$4:$AK$1252,$B3707,($C3707*8-5+4))</f>
        <v>2.7027027027027026</v>
      </c>
      <c r="P3707">
        <f>INDEX('Grade 3'!$A$4:$AK$1252,$B3707,($C3707*8-4+4))</f>
        <v>17.567567567567568</v>
      </c>
      <c r="Q3707">
        <f>INDEX('Grade 3'!$A$4:$AK$1252,$B3707,($C3707*8-3+4))</f>
        <v>39.189189189189186</v>
      </c>
      <c r="R3707">
        <f>INDEX('Grade 3'!$A$4:$AK$1252,$B3707,($C3707*8-2+4))</f>
        <v>40.54054054054054</v>
      </c>
      <c r="S3707">
        <f>INDEX('Grade 3'!$A$4:$AK$1252,$B3707,($C3707*8-1+4))</f>
        <v>97.297297297297291</v>
      </c>
      <c r="T3707">
        <f>INDEX('Grade 3'!$A$4:$AK$1252,$B3707,($C3707*8-0+4))</f>
        <v>79.729729729729726</v>
      </c>
      <c r="U3707" t="str">
        <f>INDEX('Grade 3'!$A$4:$AK$1252,$B3707,37)</f>
        <v>Northeast Georgia</v>
      </c>
    </row>
    <row r="3708" spans="1:21">
      <c r="A3708">
        <f t="shared" si="172"/>
        <v>3707</v>
      </c>
      <c r="B3708">
        <f t="shared" si="173"/>
        <v>927</v>
      </c>
      <c r="C3708">
        <f t="shared" si="174"/>
        <v>3</v>
      </c>
      <c r="D3708">
        <f>INDEX('Grade 3'!$A$4:$AK$1252,$B3708,1)</f>
        <v>708</v>
      </c>
      <c r="E3708">
        <f>INDEX('Grade 3'!$A$4:$AK$1252,$B3708,2)</f>
        <v>1050</v>
      </c>
      <c r="F3708" t="str">
        <f>INDEX('Grade 3'!$A$4:$AK$1252,$B3708,3)</f>
        <v>OCONEE COUNTY</v>
      </c>
      <c r="G3708" t="str">
        <f>INDEX('Grade 3'!$A$4:$AK$1252,$B3708,4)</f>
        <v>OCONEE COUNTY ELEMENTARY SCHOOL</v>
      </c>
      <c r="H3708" t="str">
        <f ca="1">StaticValues!$A$8</f>
        <v>2016</v>
      </c>
      <c r="I3708" t="str">
        <f ca="1">StaticValues!$B$8</f>
        <v>Spring</v>
      </c>
      <c r="J3708" t="str">
        <f ca="1">StaticValues!$C$8</f>
        <v>EOG</v>
      </c>
      <c r="K3708" t="str">
        <f ca="1">StaticValues!$D$8</f>
        <v>3</v>
      </c>
      <c r="L3708" t="str">
        <f>INDEX('Grade 3'!E$2:AJ$2,1,((8*C3708)-7))</f>
        <v>Science</v>
      </c>
      <c r="M3708">
        <f>INDEX('Grade 3'!$A$4:$AK$1252,$B3708,($C3708*8-7+4))</f>
        <v>148</v>
      </c>
      <c r="N3708">
        <f>INDEX('Grade 3'!$A$4:$AK$1252,$B3708,($C3708*8-6+4))</f>
        <v>552.55405405405406</v>
      </c>
      <c r="O3708">
        <f>INDEX('Grade 3'!$A$4:$AK$1252,$B3708,($C3708*8-5+4))</f>
        <v>4.0540540540540544</v>
      </c>
      <c r="P3708">
        <f>INDEX('Grade 3'!$A$4:$AK$1252,$B3708,($C3708*8-4+4))</f>
        <v>20.945945945945947</v>
      </c>
      <c r="Q3708">
        <f>INDEX('Grade 3'!$A$4:$AK$1252,$B3708,($C3708*8-3+4))</f>
        <v>34.45945945945946</v>
      </c>
      <c r="R3708">
        <f>INDEX('Grade 3'!$A$4:$AK$1252,$B3708,($C3708*8-2+4))</f>
        <v>40.54054054054054</v>
      </c>
      <c r="S3708">
        <f>INDEX('Grade 3'!$A$4:$AK$1252,$B3708,($C3708*8-1+4))</f>
        <v>95.945945945945951</v>
      </c>
      <c r="T3708">
        <f>INDEX('Grade 3'!$A$4:$AK$1252,$B3708,($C3708*8-0+4))</f>
        <v>75</v>
      </c>
      <c r="U3708" t="str">
        <f>INDEX('Grade 3'!$A$4:$AK$1252,$B3708,37)</f>
        <v>Northeast Georgia</v>
      </c>
    </row>
    <row r="3709" spans="1:21">
      <c r="A3709">
        <f t="shared" si="172"/>
        <v>3708</v>
      </c>
      <c r="B3709">
        <f t="shared" si="173"/>
        <v>927</v>
      </c>
      <c r="C3709">
        <f t="shared" si="174"/>
        <v>4</v>
      </c>
      <c r="D3709">
        <f>INDEX('Grade 3'!$A$4:$AK$1252,$B3709,1)</f>
        <v>708</v>
      </c>
      <c r="E3709">
        <f>INDEX('Grade 3'!$A$4:$AK$1252,$B3709,2)</f>
        <v>1050</v>
      </c>
      <c r="F3709" t="str">
        <f>INDEX('Grade 3'!$A$4:$AK$1252,$B3709,3)</f>
        <v>OCONEE COUNTY</v>
      </c>
      <c r="G3709" t="str">
        <f>INDEX('Grade 3'!$A$4:$AK$1252,$B3709,4)</f>
        <v>OCONEE COUNTY ELEMENTARY SCHOOL</v>
      </c>
      <c r="H3709" t="str">
        <f ca="1">StaticValues!$A$8</f>
        <v>2016</v>
      </c>
      <c r="I3709" t="str">
        <f ca="1">StaticValues!$B$8</f>
        <v>Spring</v>
      </c>
      <c r="J3709" t="str">
        <f ca="1">StaticValues!$C$8</f>
        <v>EOG</v>
      </c>
      <c r="K3709" t="str">
        <f ca="1">StaticValues!$D$8</f>
        <v>3</v>
      </c>
      <c r="L3709" t="str">
        <f>INDEX('Grade 3'!E$2:AJ$2,1,((8*C3709)-7))</f>
        <v>Social Studies</v>
      </c>
      <c r="M3709">
        <f>INDEX('Grade 3'!$A$4:$AK$1252,$B3709,($C3709*8-7+4))</f>
        <v>147</v>
      </c>
      <c r="N3709">
        <f>INDEX('Grade 3'!$A$4:$AK$1252,$B3709,($C3709*8-6+4))</f>
        <v>552.7006802721088</v>
      </c>
      <c r="O3709">
        <f>INDEX('Grade 3'!$A$4:$AK$1252,$B3709,($C3709*8-5+4))</f>
        <v>6.1224489795918364</v>
      </c>
      <c r="P3709">
        <f>INDEX('Grade 3'!$A$4:$AK$1252,$B3709,($C3709*8-4+4))</f>
        <v>25.170068027210885</v>
      </c>
      <c r="Q3709">
        <f>INDEX('Grade 3'!$A$4:$AK$1252,$B3709,($C3709*8-3+4))</f>
        <v>24.489795918367346</v>
      </c>
      <c r="R3709">
        <f>INDEX('Grade 3'!$A$4:$AK$1252,$B3709,($C3709*8-2+4))</f>
        <v>44.217687074829932</v>
      </c>
      <c r="S3709">
        <f>INDEX('Grade 3'!$A$4:$AK$1252,$B3709,($C3709*8-1+4))</f>
        <v>93.877551020408163</v>
      </c>
      <c r="T3709">
        <f>INDEX('Grade 3'!$A$4:$AK$1252,$B3709,($C3709*8-0+4))</f>
        <v>68.707482993197274</v>
      </c>
      <c r="U3709" t="str">
        <f>INDEX('Grade 3'!$A$4:$AK$1252,$B3709,37)</f>
        <v>Northeast Georgia</v>
      </c>
    </row>
    <row r="3710" spans="1:21">
      <c r="A3710">
        <f t="shared" si="172"/>
        <v>3709</v>
      </c>
      <c r="B3710">
        <f t="shared" si="173"/>
        <v>928</v>
      </c>
      <c r="C3710">
        <f t="shared" si="174"/>
        <v>1</v>
      </c>
      <c r="D3710">
        <f>INDEX('Grade 3'!$A$4:$AK$1252,$B3710,1)</f>
        <v>708</v>
      </c>
      <c r="E3710">
        <f>INDEX('Grade 3'!$A$4:$AK$1252,$B3710,2)</f>
        <v>3050</v>
      </c>
      <c r="F3710" t="str">
        <f>INDEX('Grade 3'!$A$4:$AK$1252,$B3710,3)</f>
        <v>OCONEE COUNTY</v>
      </c>
      <c r="G3710" t="str">
        <f>INDEX('Grade 3'!$A$4:$AK$1252,$B3710,4)</f>
        <v>COLHAM FERRY ELEMENTARY SCHOOL</v>
      </c>
      <c r="H3710" t="str">
        <f ca="1">StaticValues!$A$8</f>
        <v>2016</v>
      </c>
      <c r="I3710" t="str">
        <f ca="1">StaticValues!$B$8</f>
        <v>Spring</v>
      </c>
      <c r="J3710" t="str">
        <f ca="1">StaticValues!$C$8</f>
        <v>EOG</v>
      </c>
      <c r="K3710" t="str">
        <f ca="1">StaticValues!$D$8</f>
        <v>3</v>
      </c>
      <c r="L3710" t="str">
        <f>INDEX('Grade 3'!E$2:AJ$2,1,((8*C3710)-7))</f>
        <v>English Language Arts</v>
      </c>
      <c r="M3710">
        <f>INDEX('Grade 3'!$A$4:$AK$1252,$B3710,($C3710*8-7+4))</f>
        <v>95</v>
      </c>
      <c r="N3710">
        <f>INDEX('Grade 3'!$A$4:$AK$1252,$B3710,($C3710*8-6+4))</f>
        <v>545.21052631578948</v>
      </c>
      <c r="O3710">
        <f>INDEX('Grade 3'!$A$4:$AK$1252,$B3710,($C3710*8-5+4))</f>
        <v>7.3684210526315788</v>
      </c>
      <c r="P3710">
        <f>INDEX('Grade 3'!$A$4:$AK$1252,$B3710,($C3710*8-4+4))</f>
        <v>27.368421052631579</v>
      </c>
      <c r="Q3710">
        <f>INDEX('Grade 3'!$A$4:$AK$1252,$B3710,($C3710*8-3+4))</f>
        <v>44.210526315789473</v>
      </c>
      <c r="R3710">
        <f>INDEX('Grade 3'!$A$4:$AK$1252,$B3710,($C3710*8-2+4))</f>
        <v>21.05263157894737</v>
      </c>
      <c r="S3710">
        <f>INDEX('Grade 3'!$A$4:$AK$1252,$B3710,($C3710*8-1+4))</f>
        <v>92.631578947368425</v>
      </c>
      <c r="T3710">
        <f>INDEX('Grade 3'!$A$4:$AK$1252,$B3710,($C3710*8-0+4))</f>
        <v>65.263157894736835</v>
      </c>
      <c r="U3710" t="str">
        <f>INDEX('Grade 3'!$A$4:$AK$1252,$B3710,37)</f>
        <v>Northeast Georgia</v>
      </c>
    </row>
    <row r="3711" spans="1:21">
      <c r="A3711">
        <f t="shared" si="172"/>
        <v>3710</v>
      </c>
      <c r="B3711">
        <f t="shared" si="173"/>
        <v>928</v>
      </c>
      <c r="C3711">
        <f t="shared" si="174"/>
        <v>2</v>
      </c>
      <c r="D3711">
        <f>INDEX('Grade 3'!$A$4:$AK$1252,$B3711,1)</f>
        <v>708</v>
      </c>
      <c r="E3711">
        <f>INDEX('Grade 3'!$A$4:$AK$1252,$B3711,2)</f>
        <v>3050</v>
      </c>
      <c r="F3711" t="str">
        <f>INDEX('Grade 3'!$A$4:$AK$1252,$B3711,3)</f>
        <v>OCONEE COUNTY</v>
      </c>
      <c r="G3711" t="str">
        <f>INDEX('Grade 3'!$A$4:$AK$1252,$B3711,4)</f>
        <v>COLHAM FERRY ELEMENTARY SCHOOL</v>
      </c>
      <c r="H3711" t="str">
        <f ca="1">StaticValues!$A$8</f>
        <v>2016</v>
      </c>
      <c r="I3711" t="str">
        <f ca="1">StaticValues!$B$8</f>
        <v>Spring</v>
      </c>
      <c r="J3711" t="str">
        <f ca="1">StaticValues!$C$8</f>
        <v>EOG</v>
      </c>
      <c r="K3711" t="str">
        <f ca="1">StaticValues!$D$8</f>
        <v>3</v>
      </c>
      <c r="L3711" t="str">
        <f>INDEX('Grade 3'!E$2:AJ$2,1,((8*C3711)-7))</f>
        <v>Mathematics</v>
      </c>
      <c r="M3711">
        <f>INDEX('Grade 3'!$A$4:$AK$1252,$B3711,($C3711*8-7+4))</f>
        <v>95</v>
      </c>
      <c r="N3711">
        <f>INDEX('Grade 3'!$A$4:$AK$1252,$B3711,($C3711*8-6+4))</f>
        <v>539.69473684210527</v>
      </c>
      <c r="O3711">
        <f>INDEX('Grade 3'!$A$4:$AK$1252,$B3711,($C3711*8-5+4))</f>
        <v>7.3684210526315788</v>
      </c>
      <c r="P3711">
        <f>INDEX('Grade 3'!$A$4:$AK$1252,$B3711,($C3711*8-4+4))</f>
        <v>28.421052631578949</v>
      </c>
      <c r="Q3711">
        <f>INDEX('Grade 3'!$A$4:$AK$1252,$B3711,($C3711*8-3+4))</f>
        <v>47.368421052631582</v>
      </c>
      <c r="R3711">
        <f>INDEX('Grade 3'!$A$4:$AK$1252,$B3711,($C3711*8-2+4))</f>
        <v>16.842105263157894</v>
      </c>
      <c r="S3711">
        <f>INDEX('Grade 3'!$A$4:$AK$1252,$B3711,($C3711*8-1+4))</f>
        <v>92.631578947368425</v>
      </c>
      <c r="T3711">
        <f>INDEX('Grade 3'!$A$4:$AK$1252,$B3711,($C3711*8-0+4))</f>
        <v>64.21052631578948</v>
      </c>
      <c r="U3711" t="str">
        <f>INDEX('Grade 3'!$A$4:$AK$1252,$B3711,37)</f>
        <v>Northeast Georgia</v>
      </c>
    </row>
    <row r="3712" spans="1:21">
      <c r="A3712">
        <f t="shared" si="172"/>
        <v>3711</v>
      </c>
      <c r="B3712">
        <f t="shared" si="173"/>
        <v>928</v>
      </c>
      <c r="C3712">
        <f t="shared" si="174"/>
        <v>3</v>
      </c>
      <c r="D3712">
        <f>INDEX('Grade 3'!$A$4:$AK$1252,$B3712,1)</f>
        <v>708</v>
      </c>
      <c r="E3712">
        <f>INDEX('Grade 3'!$A$4:$AK$1252,$B3712,2)</f>
        <v>3050</v>
      </c>
      <c r="F3712" t="str">
        <f>INDEX('Grade 3'!$A$4:$AK$1252,$B3712,3)</f>
        <v>OCONEE COUNTY</v>
      </c>
      <c r="G3712" t="str">
        <f>INDEX('Grade 3'!$A$4:$AK$1252,$B3712,4)</f>
        <v>COLHAM FERRY ELEMENTARY SCHOOL</v>
      </c>
      <c r="H3712" t="str">
        <f ca="1">StaticValues!$A$8</f>
        <v>2016</v>
      </c>
      <c r="I3712" t="str">
        <f ca="1">StaticValues!$B$8</f>
        <v>Spring</v>
      </c>
      <c r="J3712" t="str">
        <f ca="1">StaticValues!$C$8</f>
        <v>EOG</v>
      </c>
      <c r="K3712" t="str">
        <f ca="1">StaticValues!$D$8</f>
        <v>3</v>
      </c>
      <c r="L3712" t="str">
        <f>INDEX('Grade 3'!E$2:AJ$2,1,((8*C3712)-7))</f>
        <v>Science</v>
      </c>
      <c r="M3712">
        <f>INDEX('Grade 3'!$A$4:$AK$1252,$B3712,($C3712*8-7+4))</f>
        <v>95</v>
      </c>
      <c r="N3712">
        <f>INDEX('Grade 3'!$A$4:$AK$1252,$B3712,($C3712*8-6+4))</f>
        <v>541.17894736842106</v>
      </c>
      <c r="O3712">
        <f>INDEX('Grade 3'!$A$4:$AK$1252,$B3712,($C3712*8-5+4))</f>
        <v>6.3157894736842106</v>
      </c>
      <c r="P3712">
        <f>INDEX('Grade 3'!$A$4:$AK$1252,$B3712,($C3712*8-4+4))</f>
        <v>24.210526315789473</v>
      </c>
      <c r="Q3712">
        <f>INDEX('Grade 3'!$A$4:$AK$1252,$B3712,($C3712*8-3+4))</f>
        <v>45.263157894736842</v>
      </c>
      <c r="R3712">
        <f>INDEX('Grade 3'!$A$4:$AK$1252,$B3712,($C3712*8-2+4))</f>
        <v>24.210526315789473</v>
      </c>
      <c r="S3712">
        <f>INDEX('Grade 3'!$A$4:$AK$1252,$B3712,($C3712*8-1+4))</f>
        <v>93.684210526315795</v>
      </c>
      <c r="T3712">
        <f>INDEX('Grade 3'!$A$4:$AK$1252,$B3712,($C3712*8-0+4))</f>
        <v>69.473684210526315</v>
      </c>
      <c r="U3712" t="str">
        <f>INDEX('Grade 3'!$A$4:$AK$1252,$B3712,37)</f>
        <v>Northeast Georgia</v>
      </c>
    </row>
    <row r="3713" spans="1:21">
      <c r="A3713">
        <f t="shared" si="172"/>
        <v>3712</v>
      </c>
      <c r="B3713">
        <f t="shared" si="173"/>
        <v>928</v>
      </c>
      <c r="C3713">
        <f t="shared" si="174"/>
        <v>4</v>
      </c>
      <c r="D3713">
        <f>INDEX('Grade 3'!$A$4:$AK$1252,$B3713,1)</f>
        <v>708</v>
      </c>
      <c r="E3713">
        <f>INDEX('Grade 3'!$A$4:$AK$1252,$B3713,2)</f>
        <v>3050</v>
      </c>
      <c r="F3713" t="str">
        <f>INDEX('Grade 3'!$A$4:$AK$1252,$B3713,3)</f>
        <v>OCONEE COUNTY</v>
      </c>
      <c r="G3713" t="str">
        <f>INDEX('Grade 3'!$A$4:$AK$1252,$B3713,4)</f>
        <v>COLHAM FERRY ELEMENTARY SCHOOL</v>
      </c>
      <c r="H3713" t="str">
        <f ca="1">StaticValues!$A$8</f>
        <v>2016</v>
      </c>
      <c r="I3713" t="str">
        <f ca="1">StaticValues!$B$8</f>
        <v>Spring</v>
      </c>
      <c r="J3713" t="str">
        <f ca="1">StaticValues!$C$8</f>
        <v>EOG</v>
      </c>
      <c r="K3713" t="str">
        <f ca="1">StaticValues!$D$8</f>
        <v>3</v>
      </c>
      <c r="L3713" t="str">
        <f>INDEX('Grade 3'!E$2:AJ$2,1,((8*C3713)-7))</f>
        <v>Social Studies</v>
      </c>
      <c r="M3713">
        <f>INDEX('Grade 3'!$A$4:$AK$1252,$B3713,($C3713*8-7+4))</f>
        <v>95</v>
      </c>
      <c r="N3713">
        <f>INDEX('Grade 3'!$A$4:$AK$1252,$B3713,($C3713*8-6+4))</f>
        <v>528.41052631578953</v>
      </c>
      <c r="O3713">
        <f>INDEX('Grade 3'!$A$4:$AK$1252,$B3713,($C3713*8-5+4))</f>
        <v>7.3684210526315788</v>
      </c>
      <c r="P3713">
        <f>INDEX('Grade 3'!$A$4:$AK$1252,$B3713,($C3713*8-4+4))</f>
        <v>38.94736842105263</v>
      </c>
      <c r="Q3713">
        <f>INDEX('Grade 3'!$A$4:$AK$1252,$B3713,($C3713*8-3+4))</f>
        <v>36.842105263157897</v>
      </c>
      <c r="R3713">
        <f>INDEX('Grade 3'!$A$4:$AK$1252,$B3713,($C3713*8-2+4))</f>
        <v>16.842105263157894</v>
      </c>
      <c r="S3713">
        <f>INDEX('Grade 3'!$A$4:$AK$1252,$B3713,($C3713*8-1+4))</f>
        <v>92.631578947368425</v>
      </c>
      <c r="T3713">
        <f>INDEX('Grade 3'!$A$4:$AK$1252,$B3713,($C3713*8-0+4))</f>
        <v>53.684210526315788</v>
      </c>
      <c r="U3713" t="str">
        <f>INDEX('Grade 3'!$A$4:$AK$1252,$B3713,37)</f>
        <v>Northeast Georgia</v>
      </c>
    </row>
    <row r="3714" spans="1:21">
      <c r="A3714">
        <f t="shared" si="172"/>
        <v>3713</v>
      </c>
      <c r="B3714">
        <f t="shared" si="173"/>
        <v>929</v>
      </c>
      <c r="C3714">
        <f t="shared" si="174"/>
        <v>1</v>
      </c>
      <c r="D3714">
        <f>INDEX('Grade 3'!$A$4:$AK$1252,$B3714,1)</f>
        <v>709</v>
      </c>
      <c r="E3714">
        <f>INDEX('Grade 3'!$A$4:$AK$1252,$B3714,2)</f>
        <v>198</v>
      </c>
      <c r="F3714" t="str">
        <f>INDEX('Grade 3'!$A$4:$AK$1252,$B3714,3)</f>
        <v>OGLETHORPE COUNTY</v>
      </c>
      <c r="G3714" t="str">
        <f>INDEX('Grade 3'!$A$4:$AK$1252,$B3714,4)</f>
        <v>OGLETHORPE COUNTY ELEMENTARY SCHOOL</v>
      </c>
      <c r="H3714" t="str">
        <f ca="1">StaticValues!$A$8</f>
        <v>2016</v>
      </c>
      <c r="I3714" t="str">
        <f ca="1">StaticValues!$B$8</f>
        <v>Spring</v>
      </c>
      <c r="J3714" t="str">
        <f ca="1">StaticValues!$C$8</f>
        <v>EOG</v>
      </c>
      <c r="K3714" t="str">
        <f ca="1">StaticValues!$D$8</f>
        <v>3</v>
      </c>
      <c r="L3714" t="str">
        <f>INDEX('Grade 3'!E$2:AJ$2,1,((8*C3714)-7))</f>
        <v>English Language Arts</v>
      </c>
      <c r="M3714">
        <f>INDEX('Grade 3'!$A$4:$AK$1252,$B3714,($C3714*8-7+4))</f>
        <v>150</v>
      </c>
      <c r="N3714">
        <f>INDEX('Grade 3'!$A$4:$AK$1252,$B3714,($C3714*8-6+4))</f>
        <v>494.42</v>
      </c>
      <c r="O3714">
        <f>INDEX('Grade 3'!$A$4:$AK$1252,$B3714,($C3714*8-5+4))</f>
        <v>42.666666666666664</v>
      </c>
      <c r="P3714">
        <f>INDEX('Grade 3'!$A$4:$AK$1252,$B3714,($C3714*8-4+4))</f>
        <v>27.333333333333332</v>
      </c>
      <c r="Q3714">
        <f>INDEX('Grade 3'!$A$4:$AK$1252,$B3714,($C3714*8-3+4))</f>
        <v>23.333333333333332</v>
      </c>
      <c r="R3714">
        <f>INDEX('Grade 3'!$A$4:$AK$1252,$B3714,($C3714*8-2+4))</f>
        <v>6.666666666666667</v>
      </c>
      <c r="S3714">
        <f>INDEX('Grade 3'!$A$4:$AK$1252,$B3714,($C3714*8-1+4))</f>
        <v>57.333333333333336</v>
      </c>
      <c r="T3714">
        <f>INDEX('Grade 3'!$A$4:$AK$1252,$B3714,($C3714*8-0+4))</f>
        <v>30</v>
      </c>
      <c r="U3714" t="str">
        <f>INDEX('Grade 3'!$A$4:$AK$1252,$B3714,37)</f>
        <v>Northeast Georgia</v>
      </c>
    </row>
    <row r="3715" spans="1:21">
      <c r="A3715">
        <f t="shared" ref="A3715:A3778" si="175">ROW(A3714)</f>
        <v>3714</v>
      </c>
      <c r="B3715">
        <f t="shared" ref="B3715:B3778" si="176">CEILING(A3715/4,1)</f>
        <v>929</v>
      </c>
      <c r="C3715">
        <f t="shared" ref="C3715:C3778" si="177">IF(B3714&lt;&gt;B3715,1,C3714+1)</f>
        <v>2</v>
      </c>
      <c r="D3715">
        <f>INDEX('Grade 3'!$A$4:$AK$1252,$B3715,1)</f>
        <v>709</v>
      </c>
      <c r="E3715">
        <f>INDEX('Grade 3'!$A$4:$AK$1252,$B3715,2)</f>
        <v>198</v>
      </c>
      <c r="F3715" t="str">
        <f>INDEX('Grade 3'!$A$4:$AK$1252,$B3715,3)</f>
        <v>OGLETHORPE COUNTY</v>
      </c>
      <c r="G3715" t="str">
        <f>INDEX('Grade 3'!$A$4:$AK$1252,$B3715,4)</f>
        <v>OGLETHORPE COUNTY ELEMENTARY SCHOOL</v>
      </c>
      <c r="H3715" t="str">
        <f ca="1">StaticValues!$A$8</f>
        <v>2016</v>
      </c>
      <c r="I3715" t="str">
        <f ca="1">StaticValues!$B$8</f>
        <v>Spring</v>
      </c>
      <c r="J3715" t="str">
        <f ca="1">StaticValues!$C$8</f>
        <v>EOG</v>
      </c>
      <c r="K3715" t="str">
        <f ca="1">StaticValues!$D$8</f>
        <v>3</v>
      </c>
      <c r="L3715" t="str">
        <f>INDEX('Grade 3'!E$2:AJ$2,1,((8*C3715)-7))</f>
        <v>Mathematics</v>
      </c>
      <c r="M3715">
        <f>INDEX('Grade 3'!$A$4:$AK$1252,$B3715,($C3715*8-7+4))</f>
        <v>150</v>
      </c>
      <c r="N3715">
        <f>INDEX('Grade 3'!$A$4:$AK$1252,$B3715,($C3715*8-6+4))</f>
        <v>512.42666666666662</v>
      </c>
      <c r="O3715">
        <f>INDEX('Grade 3'!$A$4:$AK$1252,$B3715,($C3715*8-5+4))</f>
        <v>21.333333333333332</v>
      </c>
      <c r="P3715">
        <f>INDEX('Grade 3'!$A$4:$AK$1252,$B3715,($C3715*8-4+4))</f>
        <v>38</v>
      </c>
      <c r="Q3715">
        <f>INDEX('Grade 3'!$A$4:$AK$1252,$B3715,($C3715*8-3+4))</f>
        <v>35.333333333333336</v>
      </c>
      <c r="R3715">
        <f>INDEX('Grade 3'!$A$4:$AK$1252,$B3715,($C3715*8-2+4))</f>
        <v>5.333333333333333</v>
      </c>
      <c r="S3715">
        <f>INDEX('Grade 3'!$A$4:$AK$1252,$B3715,($C3715*8-1+4))</f>
        <v>78.666666666666671</v>
      </c>
      <c r="T3715">
        <f>INDEX('Grade 3'!$A$4:$AK$1252,$B3715,($C3715*8-0+4))</f>
        <v>40.666666666666664</v>
      </c>
      <c r="U3715" t="str">
        <f>INDEX('Grade 3'!$A$4:$AK$1252,$B3715,37)</f>
        <v>Northeast Georgia</v>
      </c>
    </row>
    <row r="3716" spans="1:21">
      <c r="A3716">
        <f t="shared" si="175"/>
        <v>3715</v>
      </c>
      <c r="B3716">
        <f t="shared" si="176"/>
        <v>929</v>
      </c>
      <c r="C3716">
        <f t="shared" si="177"/>
        <v>3</v>
      </c>
      <c r="D3716">
        <f>INDEX('Grade 3'!$A$4:$AK$1252,$B3716,1)</f>
        <v>709</v>
      </c>
      <c r="E3716">
        <f>INDEX('Grade 3'!$A$4:$AK$1252,$B3716,2)</f>
        <v>198</v>
      </c>
      <c r="F3716" t="str">
        <f>INDEX('Grade 3'!$A$4:$AK$1252,$B3716,3)</f>
        <v>OGLETHORPE COUNTY</v>
      </c>
      <c r="G3716" t="str">
        <f>INDEX('Grade 3'!$A$4:$AK$1252,$B3716,4)</f>
        <v>OGLETHORPE COUNTY ELEMENTARY SCHOOL</v>
      </c>
      <c r="H3716" t="str">
        <f ca="1">StaticValues!$A$8</f>
        <v>2016</v>
      </c>
      <c r="I3716" t="str">
        <f ca="1">StaticValues!$B$8</f>
        <v>Spring</v>
      </c>
      <c r="J3716" t="str">
        <f ca="1">StaticValues!$C$8</f>
        <v>EOG</v>
      </c>
      <c r="K3716" t="str">
        <f ca="1">StaticValues!$D$8</f>
        <v>3</v>
      </c>
      <c r="L3716" t="str">
        <f>INDEX('Grade 3'!E$2:AJ$2,1,((8*C3716)-7))</f>
        <v>Science</v>
      </c>
      <c r="M3716">
        <f>INDEX('Grade 3'!$A$4:$AK$1252,$B3716,($C3716*8-7+4))</f>
        <v>150</v>
      </c>
      <c r="N3716">
        <f>INDEX('Grade 3'!$A$4:$AK$1252,$B3716,($C3716*8-6+4))</f>
        <v>502.26</v>
      </c>
      <c r="O3716">
        <f>INDEX('Grade 3'!$A$4:$AK$1252,$B3716,($C3716*8-5+4))</f>
        <v>28</v>
      </c>
      <c r="P3716">
        <f>INDEX('Grade 3'!$A$4:$AK$1252,$B3716,($C3716*8-4+4))</f>
        <v>43.333333333333336</v>
      </c>
      <c r="Q3716">
        <f>INDEX('Grade 3'!$A$4:$AK$1252,$B3716,($C3716*8-3+4))</f>
        <v>20</v>
      </c>
      <c r="R3716">
        <f>INDEX('Grade 3'!$A$4:$AK$1252,$B3716,($C3716*8-2+4))</f>
        <v>8.6666666666666661</v>
      </c>
      <c r="S3716">
        <f>INDEX('Grade 3'!$A$4:$AK$1252,$B3716,($C3716*8-1+4))</f>
        <v>72</v>
      </c>
      <c r="T3716">
        <f>INDEX('Grade 3'!$A$4:$AK$1252,$B3716,($C3716*8-0+4))</f>
        <v>28.666666666666668</v>
      </c>
      <c r="U3716" t="str">
        <f>INDEX('Grade 3'!$A$4:$AK$1252,$B3716,37)</f>
        <v>Northeast Georgia</v>
      </c>
    </row>
    <row r="3717" spans="1:21">
      <c r="A3717">
        <f t="shared" si="175"/>
        <v>3716</v>
      </c>
      <c r="B3717">
        <f t="shared" si="176"/>
        <v>929</v>
      </c>
      <c r="C3717">
        <f t="shared" si="177"/>
        <v>4</v>
      </c>
      <c r="D3717">
        <f>INDEX('Grade 3'!$A$4:$AK$1252,$B3717,1)</f>
        <v>709</v>
      </c>
      <c r="E3717">
        <f>INDEX('Grade 3'!$A$4:$AK$1252,$B3717,2)</f>
        <v>198</v>
      </c>
      <c r="F3717" t="str">
        <f>INDEX('Grade 3'!$A$4:$AK$1252,$B3717,3)</f>
        <v>OGLETHORPE COUNTY</v>
      </c>
      <c r="G3717" t="str">
        <f>INDEX('Grade 3'!$A$4:$AK$1252,$B3717,4)</f>
        <v>OGLETHORPE COUNTY ELEMENTARY SCHOOL</v>
      </c>
      <c r="H3717" t="str">
        <f ca="1">StaticValues!$A$8</f>
        <v>2016</v>
      </c>
      <c r="I3717" t="str">
        <f ca="1">StaticValues!$B$8</f>
        <v>Spring</v>
      </c>
      <c r="J3717" t="str">
        <f ca="1">StaticValues!$C$8</f>
        <v>EOG</v>
      </c>
      <c r="K3717" t="str">
        <f ca="1">StaticValues!$D$8</f>
        <v>3</v>
      </c>
      <c r="L3717" t="str">
        <f>INDEX('Grade 3'!E$2:AJ$2,1,((8*C3717)-7))</f>
        <v>Social Studies</v>
      </c>
      <c r="M3717">
        <f>INDEX('Grade 3'!$A$4:$AK$1252,$B3717,($C3717*8-7+4))</f>
        <v>150</v>
      </c>
      <c r="N3717">
        <f>INDEX('Grade 3'!$A$4:$AK$1252,$B3717,($C3717*8-6+4))</f>
        <v>491.74666666666667</v>
      </c>
      <c r="O3717">
        <f>INDEX('Grade 3'!$A$4:$AK$1252,$B3717,($C3717*8-5+4))</f>
        <v>32</v>
      </c>
      <c r="P3717">
        <f>INDEX('Grade 3'!$A$4:$AK$1252,$B3717,($C3717*8-4+4))</f>
        <v>52</v>
      </c>
      <c r="Q3717">
        <f>INDEX('Grade 3'!$A$4:$AK$1252,$B3717,($C3717*8-3+4))</f>
        <v>13.333333333333334</v>
      </c>
      <c r="R3717">
        <f>INDEX('Grade 3'!$A$4:$AK$1252,$B3717,($C3717*8-2+4))</f>
        <v>2.6666666666666665</v>
      </c>
      <c r="S3717">
        <f>INDEX('Grade 3'!$A$4:$AK$1252,$B3717,($C3717*8-1+4))</f>
        <v>68</v>
      </c>
      <c r="T3717">
        <f>INDEX('Grade 3'!$A$4:$AK$1252,$B3717,($C3717*8-0+4))</f>
        <v>16</v>
      </c>
      <c r="U3717" t="str">
        <f>INDEX('Grade 3'!$A$4:$AK$1252,$B3717,37)</f>
        <v>Northeast Georgia</v>
      </c>
    </row>
    <row r="3718" spans="1:21">
      <c r="A3718">
        <f t="shared" si="175"/>
        <v>3717</v>
      </c>
      <c r="B3718">
        <f t="shared" si="176"/>
        <v>930</v>
      </c>
      <c r="C3718">
        <f t="shared" si="177"/>
        <v>1</v>
      </c>
      <c r="D3718">
        <f>INDEX('Grade 3'!$A$4:$AK$1252,$B3718,1)</f>
        <v>710</v>
      </c>
      <c r="E3718">
        <f>INDEX('Grade 3'!$A$4:$AK$1252,$B3718,2)</f>
        <v>103</v>
      </c>
      <c r="F3718" t="str">
        <f>INDEX('Grade 3'!$A$4:$AK$1252,$B3718,3)</f>
        <v>PAULDING COUNTY</v>
      </c>
      <c r="G3718" t="str">
        <f>INDEX('Grade 3'!$A$4:$AK$1252,$B3718,4)</f>
        <v>BESSIE L. BAGGETT ELEMENTARY</v>
      </c>
      <c r="H3718" t="str">
        <f ca="1">StaticValues!$A$8</f>
        <v>2016</v>
      </c>
      <c r="I3718" t="str">
        <f ca="1">StaticValues!$B$8</f>
        <v>Spring</v>
      </c>
      <c r="J3718" t="str">
        <f ca="1">StaticValues!$C$8</f>
        <v>EOG</v>
      </c>
      <c r="K3718" t="str">
        <f ca="1">StaticValues!$D$8</f>
        <v>3</v>
      </c>
      <c r="L3718" t="str">
        <f>INDEX('Grade 3'!E$2:AJ$2,1,((8*C3718)-7))</f>
        <v>English Language Arts</v>
      </c>
      <c r="M3718">
        <f>INDEX('Grade 3'!$A$4:$AK$1252,$B3718,($C3718*8-7+4))</f>
        <v>112</v>
      </c>
      <c r="N3718">
        <f>INDEX('Grade 3'!$A$4:$AK$1252,$B3718,($C3718*8-6+4))</f>
        <v>511.13392857142856</v>
      </c>
      <c r="O3718">
        <f>INDEX('Grade 3'!$A$4:$AK$1252,$B3718,($C3718*8-5+4))</f>
        <v>27.678571428571427</v>
      </c>
      <c r="P3718">
        <f>INDEX('Grade 3'!$A$4:$AK$1252,$B3718,($C3718*8-4+4))</f>
        <v>30.357142857142858</v>
      </c>
      <c r="Q3718">
        <f>INDEX('Grade 3'!$A$4:$AK$1252,$B3718,($C3718*8-3+4))</f>
        <v>34.821428571428569</v>
      </c>
      <c r="R3718">
        <f>INDEX('Grade 3'!$A$4:$AK$1252,$B3718,($C3718*8-2+4))</f>
        <v>7.1428571428571432</v>
      </c>
      <c r="S3718">
        <f>INDEX('Grade 3'!$A$4:$AK$1252,$B3718,($C3718*8-1+4))</f>
        <v>72.321428571428569</v>
      </c>
      <c r="T3718">
        <f>INDEX('Grade 3'!$A$4:$AK$1252,$B3718,($C3718*8-0+4))</f>
        <v>41.964285714285715</v>
      </c>
      <c r="U3718" t="str">
        <f>INDEX('Grade 3'!$A$4:$AK$1252,$B3718,37)</f>
        <v>Northwest Georgia</v>
      </c>
    </row>
    <row r="3719" spans="1:21">
      <c r="A3719">
        <f t="shared" si="175"/>
        <v>3718</v>
      </c>
      <c r="B3719">
        <f t="shared" si="176"/>
        <v>930</v>
      </c>
      <c r="C3719">
        <f t="shared" si="177"/>
        <v>2</v>
      </c>
      <c r="D3719">
        <f>INDEX('Grade 3'!$A$4:$AK$1252,$B3719,1)</f>
        <v>710</v>
      </c>
      <c r="E3719">
        <f>INDEX('Grade 3'!$A$4:$AK$1252,$B3719,2)</f>
        <v>103</v>
      </c>
      <c r="F3719" t="str">
        <f>INDEX('Grade 3'!$A$4:$AK$1252,$B3719,3)</f>
        <v>PAULDING COUNTY</v>
      </c>
      <c r="G3719" t="str">
        <f>INDEX('Grade 3'!$A$4:$AK$1252,$B3719,4)</f>
        <v>BESSIE L. BAGGETT ELEMENTARY</v>
      </c>
      <c r="H3719" t="str">
        <f ca="1">StaticValues!$A$8</f>
        <v>2016</v>
      </c>
      <c r="I3719" t="str">
        <f ca="1">StaticValues!$B$8</f>
        <v>Spring</v>
      </c>
      <c r="J3719" t="str">
        <f ca="1">StaticValues!$C$8</f>
        <v>EOG</v>
      </c>
      <c r="K3719" t="str">
        <f ca="1">StaticValues!$D$8</f>
        <v>3</v>
      </c>
      <c r="L3719" t="str">
        <f>INDEX('Grade 3'!E$2:AJ$2,1,((8*C3719)-7))</f>
        <v>Mathematics</v>
      </c>
      <c r="M3719">
        <f>INDEX('Grade 3'!$A$4:$AK$1252,$B3719,($C3719*8-7+4))</f>
        <v>112</v>
      </c>
      <c r="N3719">
        <f>INDEX('Grade 3'!$A$4:$AK$1252,$B3719,($C3719*8-6+4))</f>
        <v>519.14285714285711</v>
      </c>
      <c r="O3719">
        <f>INDEX('Grade 3'!$A$4:$AK$1252,$B3719,($C3719*8-5+4))</f>
        <v>18.75</v>
      </c>
      <c r="P3719">
        <f>INDEX('Grade 3'!$A$4:$AK$1252,$B3719,($C3719*8-4+4))</f>
        <v>38.392857142857146</v>
      </c>
      <c r="Q3719">
        <f>INDEX('Grade 3'!$A$4:$AK$1252,$B3719,($C3719*8-3+4))</f>
        <v>36.607142857142854</v>
      </c>
      <c r="R3719">
        <f>INDEX('Grade 3'!$A$4:$AK$1252,$B3719,($C3719*8-2+4))</f>
        <v>6.25</v>
      </c>
      <c r="S3719">
        <f>INDEX('Grade 3'!$A$4:$AK$1252,$B3719,($C3719*8-1+4))</f>
        <v>81.25</v>
      </c>
      <c r="T3719">
        <f>INDEX('Grade 3'!$A$4:$AK$1252,$B3719,($C3719*8-0+4))</f>
        <v>42.857142857142854</v>
      </c>
      <c r="U3719" t="str">
        <f>INDEX('Grade 3'!$A$4:$AK$1252,$B3719,37)</f>
        <v>Northwest Georgia</v>
      </c>
    </row>
    <row r="3720" spans="1:21">
      <c r="A3720">
        <f t="shared" si="175"/>
        <v>3719</v>
      </c>
      <c r="B3720">
        <f t="shared" si="176"/>
        <v>930</v>
      </c>
      <c r="C3720">
        <f t="shared" si="177"/>
        <v>3</v>
      </c>
      <c r="D3720">
        <f>INDEX('Grade 3'!$A$4:$AK$1252,$B3720,1)</f>
        <v>710</v>
      </c>
      <c r="E3720">
        <f>INDEX('Grade 3'!$A$4:$AK$1252,$B3720,2)</f>
        <v>103</v>
      </c>
      <c r="F3720" t="str">
        <f>INDEX('Grade 3'!$A$4:$AK$1252,$B3720,3)</f>
        <v>PAULDING COUNTY</v>
      </c>
      <c r="G3720" t="str">
        <f>INDEX('Grade 3'!$A$4:$AK$1252,$B3720,4)</f>
        <v>BESSIE L. BAGGETT ELEMENTARY</v>
      </c>
      <c r="H3720" t="str">
        <f ca="1">StaticValues!$A$8</f>
        <v>2016</v>
      </c>
      <c r="I3720" t="str">
        <f ca="1">StaticValues!$B$8</f>
        <v>Spring</v>
      </c>
      <c r="J3720" t="str">
        <f ca="1">StaticValues!$C$8</f>
        <v>EOG</v>
      </c>
      <c r="K3720" t="str">
        <f ca="1">StaticValues!$D$8</f>
        <v>3</v>
      </c>
      <c r="L3720" t="str">
        <f>INDEX('Grade 3'!E$2:AJ$2,1,((8*C3720)-7))</f>
        <v>Science</v>
      </c>
      <c r="M3720">
        <f>INDEX('Grade 3'!$A$4:$AK$1252,$B3720,($C3720*8-7+4))</f>
        <v>111</v>
      </c>
      <c r="N3720">
        <f>INDEX('Grade 3'!$A$4:$AK$1252,$B3720,($C3720*8-6+4))</f>
        <v>506.09009009009009</v>
      </c>
      <c r="O3720">
        <f>INDEX('Grade 3'!$A$4:$AK$1252,$B3720,($C3720*8-5+4))</f>
        <v>20.72072072072072</v>
      </c>
      <c r="P3720">
        <f>INDEX('Grade 3'!$A$4:$AK$1252,$B3720,($C3720*8-4+4))</f>
        <v>46.846846846846844</v>
      </c>
      <c r="Q3720">
        <f>INDEX('Grade 3'!$A$4:$AK$1252,$B3720,($C3720*8-3+4))</f>
        <v>26.126126126126128</v>
      </c>
      <c r="R3720">
        <f>INDEX('Grade 3'!$A$4:$AK$1252,$B3720,($C3720*8-2+4))</f>
        <v>6.3063063063063067</v>
      </c>
      <c r="S3720">
        <f>INDEX('Grade 3'!$A$4:$AK$1252,$B3720,($C3720*8-1+4))</f>
        <v>79.27927927927928</v>
      </c>
      <c r="T3720">
        <f>INDEX('Grade 3'!$A$4:$AK$1252,$B3720,($C3720*8-0+4))</f>
        <v>32.432432432432435</v>
      </c>
      <c r="U3720" t="str">
        <f>INDEX('Grade 3'!$A$4:$AK$1252,$B3720,37)</f>
        <v>Northwest Georgia</v>
      </c>
    </row>
    <row r="3721" spans="1:21">
      <c r="A3721">
        <f t="shared" si="175"/>
        <v>3720</v>
      </c>
      <c r="B3721">
        <f t="shared" si="176"/>
        <v>930</v>
      </c>
      <c r="C3721">
        <f t="shared" si="177"/>
        <v>4</v>
      </c>
      <c r="D3721">
        <f>INDEX('Grade 3'!$A$4:$AK$1252,$B3721,1)</f>
        <v>710</v>
      </c>
      <c r="E3721">
        <f>INDEX('Grade 3'!$A$4:$AK$1252,$B3721,2)</f>
        <v>103</v>
      </c>
      <c r="F3721" t="str">
        <f>INDEX('Grade 3'!$A$4:$AK$1252,$B3721,3)</f>
        <v>PAULDING COUNTY</v>
      </c>
      <c r="G3721" t="str">
        <f>INDEX('Grade 3'!$A$4:$AK$1252,$B3721,4)</f>
        <v>BESSIE L. BAGGETT ELEMENTARY</v>
      </c>
      <c r="H3721" t="str">
        <f ca="1">StaticValues!$A$8</f>
        <v>2016</v>
      </c>
      <c r="I3721" t="str">
        <f ca="1">StaticValues!$B$8</f>
        <v>Spring</v>
      </c>
      <c r="J3721" t="str">
        <f ca="1">StaticValues!$C$8</f>
        <v>EOG</v>
      </c>
      <c r="K3721" t="str">
        <f ca="1">StaticValues!$D$8</f>
        <v>3</v>
      </c>
      <c r="L3721" t="str">
        <f>INDEX('Grade 3'!E$2:AJ$2,1,((8*C3721)-7))</f>
        <v>Social Studies</v>
      </c>
      <c r="M3721">
        <f>INDEX('Grade 3'!$A$4:$AK$1252,$B3721,($C3721*8-7+4))</f>
        <v>110</v>
      </c>
      <c r="N3721">
        <f>INDEX('Grade 3'!$A$4:$AK$1252,$B3721,($C3721*8-6+4))</f>
        <v>501.88181818181818</v>
      </c>
      <c r="O3721">
        <f>INDEX('Grade 3'!$A$4:$AK$1252,$B3721,($C3721*8-5+4))</f>
        <v>22.727272727272727</v>
      </c>
      <c r="P3721">
        <f>INDEX('Grade 3'!$A$4:$AK$1252,$B3721,($C3721*8-4+4))</f>
        <v>50.909090909090907</v>
      </c>
      <c r="Q3721">
        <f>INDEX('Grade 3'!$A$4:$AK$1252,$B3721,($C3721*8-3+4))</f>
        <v>21.818181818181817</v>
      </c>
      <c r="R3721">
        <f>INDEX('Grade 3'!$A$4:$AK$1252,$B3721,($C3721*8-2+4))</f>
        <v>4.5454545454545459</v>
      </c>
      <c r="S3721">
        <f>INDEX('Grade 3'!$A$4:$AK$1252,$B3721,($C3721*8-1+4))</f>
        <v>77.272727272727266</v>
      </c>
      <c r="T3721">
        <f>INDEX('Grade 3'!$A$4:$AK$1252,$B3721,($C3721*8-0+4))</f>
        <v>26.363636363636363</v>
      </c>
      <c r="U3721" t="str">
        <f>INDEX('Grade 3'!$A$4:$AK$1252,$B3721,37)</f>
        <v>Northwest Georgia</v>
      </c>
    </row>
    <row r="3722" spans="1:21">
      <c r="A3722">
        <f t="shared" si="175"/>
        <v>3721</v>
      </c>
      <c r="B3722">
        <f t="shared" si="176"/>
        <v>931</v>
      </c>
      <c r="C3722">
        <f t="shared" si="177"/>
        <v>1</v>
      </c>
      <c r="D3722">
        <f>INDEX('Grade 3'!$A$4:$AK$1252,$B3722,1)</f>
        <v>710</v>
      </c>
      <c r="E3722">
        <f>INDEX('Grade 3'!$A$4:$AK$1252,$B3722,2)</f>
        <v>104</v>
      </c>
      <c r="F3722" t="str">
        <f>INDEX('Grade 3'!$A$4:$AK$1252,$B3722,3)</f>
        <v>PAULDING COUNTY</v>
      </c>
      <c r="G3722" t="str">
        <f>INDEX('Grade 3'!$A$4:$AK$1252,$B3722,4)</f>
        <v>LILLIAN C. POOLE ELEMENTARY SCHOOL</v>
      </c>
      <c r="H3722" t="str">
        <f ca="1">StaticValues!$A$8</f>
        <v>2016</v>
      </c>
      <c r="I3722" t="str">
        <f ca="1">StaticValues!$B$8</f>
        <v>Spring</v>
      </c>
      <c r="J3722" t="str">
        <f ca="1">StaticValues!$C$8</f>
        <v>EOG</v>
      </c>
      <c r="K3722" t="str">
        <f ca="1">StaticValues!$D$8</f>
        <v>3</v>
      </c>
      <c r="L3722" t="str">
        <f>INDEX('Grade 3'!E$2:AJ$2,1,((8*C3722)-7))</f>
        <v>English Language Arts</v>
      </c>
      <c r="M3722">
        <f>INDEX('Grade 3'!$A$4:$AK$1252,$B3722,($C3722*8-7+4))</f>
        <v>79</v>
      </c>
      <c r="N3722">
        <f>INDEX('Grade 3'!$A$4:$AK$1252,$B3722,($C3722*8-6+4))</f>
        <v>503.41772151898732</v>
      </c>
      <c r="O3722">
        <f>INDEX('Grade 3'!$A$4:$AK$1252,$B3722,($C3722*8-5+4))</f>
        <v>26.582278481012658</v>
      </c>
      <c r="P3722">
        <f>INDEX('Grade 3'!$A$4:$AK$1252,$B3722,($C3722*8-4+4))</f>
        <v>40.506329113924053</v>
      </c>
      <c r="Q3722">
        <f>INDEX('Grade 3'!$A$4:$AK$1252,$B3722,($C3722*8-3+4))</f>
        <v>26.582278481012658</v>
      </c>
      <c r="R3722">
        <f>INDEX('Grade 3'!$A$4:$AK$1252,$B3722,($C3722*8-2+4))</f>
        <v>6.3291139240506329</v>
      </c>
      <c r="S3722">
        <f>INDEX('Grade 3'!$A$4:$AK$1252,$B3722,($C3722*8-1+4))</f>
        <v>73.417721518987335</v>
      </c>
      <c r="T3722">
        <f>INDEX('Grade 3'!$A$4:$AK$1252,$B3722,($C3722*8-0+4))</f>
        <v>32.911392405063289</v>
      </c>
      <c r="U3722" t="str">
        <f>INDEX('Grade 3'!$A$4:$AK$1252,$B3722,37)</f>
        <v>Northwest Georgia</v>
      </c>
    </row>
    <row r="3723" spans="1:21">
      <c r="A3723">
        <f t="shared" si="175"/>
        <v>3722</v>
      </c>
      <c r="B3723">
        <f t="shared" si="176"/>
        <v>931</v>
      </c>
      <c r="C3723">
        <f t="shared" si="177"/>
        <v>2</v>
      </c>
      <c r="D3723">
        <f>INDEX('Grade 3'!$A$4:$AK$1252,$B3723,1)</f>
        <v>710</v>
      </c>
      <c r="E3723">
        <f>INDEX('Grade 3'!$A$4:$AK$1252,$B3723,2)</f>
        <v>104</v>
      </c>
      <c r="F3723" t="str">
        <f>INDEX('Grade 3'!$A$4:$AK$1252,$B3723,3)</f>
        <v>PAULDING COUNTY</v>
      </c>
      <c r="G3723" t="str">
        <f>INDEX('Grade 3'!$A$4:$AK$1252,$B3723,4)</f>
        <v>LILLIAN C. POOLE ELEMENTARY SCHOOL</v>
      </c>
      <c r="H3723" t="str">
        <f ca="1">StaticValues!$A$8</f>
        <v>2016</v>
      </c>
      <c r="I3723" t="str">
        <f ca="1">StaticValues!$B$8</f>
        <v>Spring</v>
      </c>
      <c r="J3723" t="str">
        <f ca="1">StaticValues!$C$8</f>
        <v>EOG</v>
      </c>
      <c r="K3723" t="str">
        <f ca="1">StaticValues!$D$8</f>
        <v>3</v>
      </c>
      <c r="L3723" t="str">
        <f>INDEX('Grade 3'!E$2:AJ$2,1,((8*C3723)-7))</f>
        <v>Mathematics</v>
      </c>
      <c r="M3723">
        <f>INDEX('Grade 3'!$A$4:$AK$1252,$B3723,($C3723*8-7+4))</f>
        <v>79</v>
      </c>
      <c r="N3723">
        <f>INDEX('Grade 3'!$A$4:$AK$1252,$B3723,($C3723*8-6+4))</f>
        <v>517.9367088607595</v>
      </c>
      <c r="O3723">
        <f>INDEX('Grade 3'!$A$4:$AK$1252,$B3723,($C3723*8-5+4))</f>
        <v>12.658227848101266</v>
      </c>
      <c r="P3723">
        <f>INDEX('Grade 3'!$A$4:$AK$1252,$B3723,($C3723*8-4+4))</f>
        <v>48.101265822784811</v>
      </c>
      <c r="Q3723">
        <f>INDEX('Grade 3'!$A$4:$AK$1252,$B3723,($C3723*8-3+4))</f>
        <v>31.645569620253166</v>
      </c>
      <c r="R3723">
        <f>INDEX('Grade 3'!$A$4:$AK$1252,$B3723,($C3723*8-2+4))</f>
        <v>7.5949367088607591</v>
      </c>
      <c r="S3723">
        <f>INDEX('Grade 3'!$A$4:$AK$1252,$B3723,($C3723*8-1+4))</f>
        <v>87.341772151898738</v>
      </c>
      <c r="T3723">
        <f>INDEX('Grade 3'!$A$4:$AK$1252,$B3723,($C3723*8-0+4))</f>
        <v>39.240506329113927</v>
      </c>
      <c r="U3723" t="str">
        <f>INDEX('Grade 3'!$A$4:$AK$1252,$B3723,37)</f>
        <v>Northwest Georgia</v>
      </c>
    </row>
    <row r="3724" spans="1:21">
      <c r="A3724">
        <f t="shared" si="175"/>
        <v>3723</v>
      </c>
      <c r="B3724">
        <f t="shared" si="176"/>
        <v>931</v>
      </c>
      <c r="C3724">
        <f t="shared" si="177"/>
        <v>3</v>
      </c>
      <c r="D3724">
        <f>INDEX('Grade 3'!$A$4:$AK$1252,$B3724,1)</f>
        <v>710</v>
      </c>
      <c r="E3724">
        <f>INDEX('Grade 3'!$A$4:$AK$1252,$B3724,2)</f>
        <v>104</v>
      </c>
      <c r="F3724" t="str">
        <f>INDEX('Grade 3'!$A$4:$AK$1252,$B3724,3)</f>
        <v>PAULDING COUNTY</v>
      </c>
      <c r="G3724" t="str">
        <f>INDEX('Grade 3'!$A$4:$AK$1252,$B3724,4)</f>
        <v>LILLIAN C. POOLE ELEMENTARY SCHOOL</v>
      </c>
      <c r="H3724" t="str">
        <f ca="1">StaticValues!$A$8</f>
        <v>2016</v>
      </c>
      <c r="I3724" t="str">
        <f ca="1">StaticValues!$B$8</f>
        <v>Spring</v>
      </c>
      <c r="J3724" t="str">
        <f ca="1">StaticValues!$C$8</f>
        <v>EOG</v>
      </c>
      <c r="K3724" t="str">
        <f ca="1">StaticValues!$D$8</f>
        <v>3</v>
      </c>
      <c r="L3724" t="str">
        <f>INDEX('Grade 3'!E$2:AJ$2,1,((8*C3724)-7))</f>
        <v>Science</v>
      </c>
      <c r="M3724">
        <f>INDEX('Grade 3'!$A$4:$AK$1252,$B3724,($C3724*8-7+4))</f>
        <v>78</v>
      </c>
      <c r="N3724">
        <f>INDEX('Grade 3'!$A$4:$AK$1252,$B3724,($C3724*8-6+4))</f>
        <v>507.12820512820514</v>
      </c>
      <c r="O3724">
        <f>INDEX('Grade 3'!$A$4:$AK$1252,$B3724,($C3724*8-5+4))</f>
        <v>19.23076923076923</v>
      </c>
      <c r="P3724">
        <f>INDEX('Grade 3'!$A$4:$AK$1252,$B3724,($C3724*8-4+4))</f>
        <v>48.717948717948715</v>
      </c>
      <c r="Q3724">
        <f>INDEX('Grade 3'!$A$4:$AK$1252,$B3724,($C3724*8-3+4))</f>
        <v>25.641025641025642</v>
      </c>
      <c r="R3724">
        <f>INDEX('Grade 3'!$A$4:$AK$1252,$B3724,($C3724*8-2+4))</f>
        <v>6.4102564102564106</v>
      </c>
      <c r="S3724">
        <f>INDEX('Grade 3'!$A$4:$AK$1252,$B3724,($C3724*8-1+4))</f>
        <v>80.769230769230774</v>
      </c>
      <c r="T3724">
        <f>INDEX('Grade 3'!$A$4:$AK$1252,$B3724,($C3724*8-0+4))</f>
        <v>32.051282051282051</v>
      </c>
      <c r="U3724" t="str">
        <f>INDEX('Grade 3'!$A$4:$AK$1252,$B3724,37)</f>
        <v>Northwest Georgia</v>
      </c>
    </row>
    <row r="3725" spans="1:21">
      <c r="A3725">
        <f t="shared" si="175"/>
        <v>3724</v>
      </c>
      <c r="B3725">
        <f t="shared" si="176"/>
        <v>931</v>
      </c>
      <c r="C3725">
        <f t="shared" si="177"/>
        <v>4</v>
      </c>
      <c r="D3725">
        <f>INDEX('Grade 3'!$A$4:$AK$1252,$B3725,1)</f>
        <v>710</v>
      </c>
      <c r="E3725">
        <f>INDEX('Grade 3'!$A$4:$AK$1252,$B3725,2)</f>
        <v>104</v>
      </c>
      <c r="F3725" t="str">
        <f>INDEX('Grade 3'!$A$4:$AK$1252,$B3725,3)</f>
        <v>PAULDING COUNTY</v>
      </c>
      <c r="G3725" t="str">
        <f>INDEX('Grade 3'!$A$4:$AK$1252,$B3725,4)</f>
        <v>LILLIAN C. POOLE ELEMENTARY SCHOOL</v>
      </c>
      <c r="H3725" t="str">
        <f ca="1">StaticValues!$A$8</f>
        <v>2016</v>
      </c>
      <c r="I3725" t="str">
        <f ca="1">StaticValues!$B$8</f>
        <v>Spring</v>
      </c>
      <c r="J3725" t="str">
        <f ca="1">StaticValues!$C$8</f>
        <v>EOG</v>
      </c>
      <c r="K3725" t="str">
        <f ca="1">StaticValues!$D$8</f>
        <v>3</v>
      </c>
      <c r="L3725" t="str">
        <f>INDEX('Grade 3'!E$2:AJ$2,1,((8*C3725)-7))</f>
        <v>Social Studies</v>
      </c>
      <c r="M3725">
        <f>INDEX('Grade 3'!$A$4:$AK$1252,$B3725,($C3725*8-7+4))</f>
        <v>78</v>
      </c>
      <c r="N3725">
        <f>INDEX('Grade 3'!$A$4:$AK$1252,$B3725,($C3725*8-6+4))</f>
        <v>502.03846153846155</v>
      </c>
      <c r="O3725">
        <f>INDEX('Grade 3'!$A$4:$AK$1252,$B3725,($C3725*8-5+4))</f>
        <v>25.641025641025642</v>
      </c>
      <c r="P3725">
        <f>INDEX('Grade 3'!$A$4:$AK$1252,$B3725,($C3725*8-4+4))</f>
        <v>50</v>
      </c>
      <c r="Q3725">
        <f>INDEX('Grade 3'!$A$4:$AK$1252,$B3725,($C3725*8-3+4))</f>
        <v>17.948717948717949</v>
      </c>
      <c r="R3725">
        <f>INDEX('Grade 3'!$A$4:$AK$1252,$B3725,($C3725*8-2+4))</f>
        <v>6.4102564102564106</v>
      </c>
      <c r="S3725">
        <f>INDEX('Grade 3'!$A$4:$AK$1252,$B3725,($C3725*8-1+4))</f>
        <v>74.358974358974365</v>
      </c>
      <c r="T3725">
        <f>INDEX('Grade 3'!$A$4:$AK$1252,$B3725,($C3725*8-0+4))</f>
        <v>24.358974358974358</v>
      </c>
      <c r="U3725" t="str">
        <f>INDEX('Grade 3'!$A$4:$AK$1252,$B3725,37)</f>
        <v>Northwest Georgia</v>
      </c>
    </row>
    <row r="3726" spans="1:21">
      <c r="A3726">
        <f t="shared" si="175"/>
        <v>3725</v>
      </c>
      <c r="B3726">
        <f t="shared" si="176"/>
        <v>932</v>
      </c>
      <c r="C3726">
        <f t="shared" si="177"/>
        <v>1</v>
      </c>
      <c r="D3726">
        <f>INDEX('Grade 3'!$A$4:$AK$1252,$B3726,1)</f>
        <v>710</v>
      </c>
      <c r="E3726">
        <f>INDEX('Grade 3'!$A$4:$AK$1252,$B3726,2)</f>
        <v>110</v>
      </c>
      <c r="F3726" t="str">
        <f>INDEX('Grade 3'!$A$4:$AK$1252,$B3726,3)</f>
        <v>PAULDING COUNTY</v>
      </c>
      <c r="G3726" t="str">
        <f>INDEX('Grade 3'!$A$4:$AK$1252,$B3726,4)</f>
        <v>BURNT HICKORY ELEMENTARY SCHOOL</v>
      </c>
      <c r="H3726" t="str">
        <f ca="1">StaticValues!$A$8</f>
        <v>2016</v>
      </c>
      <c r="I3726" t="str">
        <f ca="1">StaticValues!$B$8</f>
        <v>Spring</v>
      </c>
      <c r="J3726" t="str">
        <f ca="1">StaticValues!$C$8</f>
        <v>EOG</v>
      </c>
      <c r="K3726" t="str">
        <f ca="1">StaticValues!$D$8</f>
        <v>3</v>
      </c>
      <c r="L3726" t="str">
        <f>INDEX('Grade 3'!E$2:AJ$2,1,((8*C3726)-7))</f>
        <v>English Language Arts</v>
      </c>
      <c r="M3726">
        <f>INDEX('Grade 3'!$A$4:$AK$1252,$B3726,($C3726*8-7+4))</f>
        <v>139</v>
      </c>
      <c r="N3726">
        <f>INDEX('Grade 3'!$A$4:$AK$1252,$B3726,($C3726*8-6+4))</f>
        <v>535.38129496402883</v>
      </c>
      <c r="O3726">
        <f>INDEX('Grade 3'!$A$4:$AK$1252,$B3726,($C3726*8-5+4))</f>
        <v>12.949640287769784</v>
      </c>
      <c r="P3726">
        <f>INDEX('Grade 3'!$A$4:$AK$1252,$B3726,($C3726*8-4+4))</f>
        <v>29.496402877697843</v>
      </c>
      <c r="Q3726">
        <f>INDEX('Grade 3'!$A$4:$AK$1252,$B3726,($C3726*8-3+4))</f>
        <v>40.28776978417266</v>
      </c>
      <c r="R3726">
        <f>INDEX('Grade 3'!$A$4:$AK$1252,$B3726,($C3726*8-2+4))</f>
        <v>17.266187050359711</v>
      </c>
      <c r="S3726">
        <f>INDEX('Grade 3'!$A$4:$AK$1252,$B3726,($C3726*8-1+4))</f>
        <v>87.050359712230218</v>
      </c>
      <c r="T3726">
        <f>INDEX('Grade 3'!$A$4:$AK$1252,$B3726,($C3726*8-0+4))</f>
        <v>57.553956834532372</v>
      </c>
      <c r="U3726" t="str">
        <f>INDEX('Grade 3'!$A$4:$AK$1252,$B3726,37)</f>
        <v>Northwest Georgia</v>
      </c>
    </row>
    <row r="3727" spans="1:21">
      <c r="A3727">
        <f t="shared" si="175"/>
        <v>3726</v>
      </c>
      <c r="B3727">
        <f t="shared" si="176"/>
        <v>932</v>
      </c>
      <c r="C3727">
        <f t="shared" si="177"/>
        <v>2</v>
      </c>
      <c r="D3727">
        <f>INDEX('Grade 3'!$A$4:$AK$1252,$B3727,1)</f>
        <v>710</v>
      </c>
      <c r="E3727">
        <f>INDEX('Grade 3'!$A$4:$AK$1252,$B3727,2)</f>
        <v>110</v>
      </c>
      <c r="F3727" t="str">
        <f>INDEX('Grade 3'!$A$4:$AK$1252,$B3727,3)</f>
        <v>PAULDING COUNTY</v>
      </c>
      <c r="G3727" t="str">
        <f>INDEX('Grade 3'!$A$4:$AK$1252,$B3727,4)</f>
        <v>BURNT HICKORY ELEMENTARY SCHOOL</v>
      </c>
      <c r="H3727" t="str">
        <f ca="1">StaticValues!$A$8</f>
        <v>2016</v>
      </c>
      <c r="I3727" t="str">
        <f ca="1">StaticValues!$B$8</f>
        <v>Spring</v>
      </c>
      <c r="J3727" t="str">
        <f ca="1">StaticValues!$C$8</f>
        <v>EOG</v>
      </c>
      <c r="K3727" t="str">
        <f ca="1">StaticValues!$D$8</f>
        <v>3</v>
      </c>
      <c r="L3727" t="str">
        <f>INDEX('Grade 3'!E$2:AJ$2,1,((8*C3727)-7))</f>
        <v>Mathematics</v>
      </c>
      <c r="M3727">
        <f>INDEX('Grade 3'!$A$4:$AK$1252,$B3727,($C3727*8-7+4))</f>
        <v>139</v>
      </c>
      <c r="N3727">
        <f>INDEX('Grade 3'!$A$4:$AK$1252,$B3727,($C3727*8-6+4))</f>
        <v>548.03597122302153</v>
      </c>
      <c r="O3727">
        <f>INDEX('Grade 3'!$A$4:$AK$1252,$B3727,($C3727*8-5+4))</f>
        <v>5.7553956834532372</v>
      </c>
      <c r="P3727">
        <f>INDEX('Grade 3'!$A$4:$AK$1252,$B3727,($C3727*8-4+4))</f>
        <v>25.899280575539567</v>
      </c>
      <c r="Q3727">
        <f>INDEX('Grade 3'!$A$4:$AK$1252,$B3727,($C3727*8-3+4))</f>
        <v>47.482014388489212</v>
      </c>
      <c r="R3727">
        <f>INDEX('Grade 3'!$A$4:$AK$1252,$B3727,($C3727*8-2+4))</f>
        <v>20.863309352517987</v>
      </c>
      <c r="S3727">
        <f>INDEX('Grade 3'!$A$4:$AK$1252,$B3727,($C3727*8-1+4))</f>
        <v>94.244604316546756</v>
      </c>
      <c r="T3727">
        <f>INDEX('Grade 3'!$A$4:$AK$1252,$B3727,($C3727*8-0+4))</f>
        <v>68.345323741007192</v>
      </c>
      <c r="U3727" t="str">
        <f>INDEX('Grade 3'!$A$4:$AK$1252,$B3727,37)</f>
        <v>Northwest Georgia</v>
      </c>
    </row>
    <row r="3728" spans="1:21">
      <c r="A3728">
        <f t="shared" si="175"/>
        <v>3727</v>
      </c>
      <c r="B3728">
        <f t="shared" si="176"/>
        <v>932</v>
      </c>
      <c r="C3728">
        <f t="shared" si="177"/>
        <v>3</v>
      </c>
      <c r="D3728">
        <f>INDEX('Grade 3'!$A$4:$AK$1252,$B3728,1)</f>
        <v>710</v>
      </c>
      <c r="E3728">
        <f>INDEX('Grade 3'!$A$4:$AK$1252,$B3728,2)</f>
        <v>110</v>
      </c>
      <c r="F3728" t="str">
        <f>INDEX('Grade 3'!$A$4:$AK$1252,$B3728,3)</f>
        <v>PAULDING COUNTY</v>
      </c>
      <c r="G3728" t="str">
        <f>INDEX('Grade 3'!$A$4:$AK$1252,$B3728,4)</f>
        <v>BURNT HICKORY ELEMENTARY SCHOOL</v>
      </c>
      <c r="H3728" t="str">
        <f ca="1">StaticValues!$A$8</f>
        <v>2016</v>
      </c>
      <c r="I3728" t="str">
        <f ca="1">StaticValues!$B$8</f>
        <v>Spring</v>
      </c>
      <c r="J3728" t="str">
        <f ca="1">StaticValues!$C$8</f>
        <v>EOG</v>
      </c>
      <c r="K3728" t="str">
        <f ca="1">StaticValues!$D$8</f>
        <v>3</v>
      </c>
      <c r="L3728" t="str">
        <f>INDEX('Grade 3'!E$2:AJ$2,1,((8*C3728)-7))</f>
        <v>Science</v>
      </c>
      <c r="M3728">
        <f>INDEX('Grade 3'!$A$4:$AK$1252,$B3728,($C3728*8-7+4))</f>
        <v>139</v>
      </c>
      <c r="N3728">
        <f>INDEX('Grade 3'!$A$4:$AK$1252,$B3728,($C3728*8-6+4))</f>
        <v>531.42446043165467</v>
      </c>
      <c r="O3728">
        <f>INDEX('Grade 3'!$A$4:$AK$1252,$B3728,($C3728*8-5+4))</f>
        <v>7.9136690647482011</v>
      </c>
      <c r="P3728">
        <f>INDEX('Grade 3'!$A$4:$AK$1252,$B3728,($C3728*8-4+4))</f>
        <v>29.496402877697843</v>
      </c>
      <c r="Q3728">
        <f>INDEX('Grade 3'!$A$4:$AK$1252,$B3728,($C3728*8-3+4))</f>
        <v>43.165467625899282</v>
      </c>
      <c r="R3728">
        <f>INDEX('Grade 3'!$A$4:$AK$1252,$B3728,($C3728*8-2+4))</f>
        <v>19.424460431654676</v>
      </c>
      <c r="S3728">
        <f>INDEX('Grade 3'!$A$4:$AK$1252,$B3728,($C3728*8-1+4))</f>
        <v>92.086330935251794</v>
      </c>
      <c r="T3728">
        <f>INDEX('Grade 3'!$A$4:$AK$1252,$B3728,($C3728*8-0+4))</f>
        <v>62.589928057553955</v>
      </c>
      <c r="U3728" t="str">
        <f>INDEX('Grade 3'!$A$4:$AK$1252,$B3728,37)</f>
        <v>Northwest Georgia</v>
      </c>
    </row>
    <row r="3729" spans="1:21">
      <c r="A3729">
        <f t="shared" si="175"/>
        <v>3728</v>
      </c>
      <c r="B3729">
        <f t="shared" si="176"/>
        <v>932</v>
      </c>
      <c r="C3729">
        <f t="shared" si="177"/>
        <v>4</v>
      </c>
      <c r="D3729">
        <f>INDEX('Grade 3'!$A$4:$AK$1252,$B3729,1)</f>
        <v>710</v>
      </c>
      <c r="E3729">
        <f>INDEX('Grade 3'!$A$4:$AK$1252,$B3729,2)</f>
        <v>110</v>
      </c>
      <c r="F3729" t="str">
        <f>INDEX('Grade 3'!$A$4:$AK$1252,$B3729,3)</f>
        <v>PAULDING COUNTY</v>
      </c>
      <c r="G3729" t="str">
        <f>INDEX('Grade 3'!$A$4:$AK$1252,$B3729,4)</f>
        <v>BURNT HICKORY ELEMENTARY SCHOOL</v>
      </c>
      <c r="H3729" t="str">
        <f ca="1">StaticValues!$A$8</f>
        <v>2016</v>
      </c>
      <c r="I3729" t="str">
        <f ca="1">StaticValues!$B$8</f>
        <v>Spring</v>
      </c>
      <c r="J3729" t="str">
        <f ca="1">StaticValues!$C$8</f>
        <v>EOG</v>
      </c>
      <c r="K3729" t="str">
        <f ca="1">StaticValues!$D$8</f>
        <v>3</v>
      </c>
      <c r="L3729" t="str">
        <f>INDEX('Grade 3'!E$2:AJ$2,1,((8*C3729)-7))</f>
        <v>Social Studies</v>
      </c>
      <c r="M3729">
        <f>INDEX('Grade 3'!$A$4:$AK$1252,$B3729,($C3729*8-7+4))</f>
        <v>139</v>
      </c>
      <c r="N3729">
        <f>INDEX('Grade 3'!$A$4:$AK$1252,$B3729,($C3729*8-6+4))</f>
        <v>523.2805755395683</v>
      </c>
      <c r="O3729">
        <f>INDEX('Grade 3'!$A$4:$AK$1252,$B3729,($C3729*8-5+4))</f>
        <v>6.4748201438848918</v>
      </c>
      <c r="P3729">
        <f>INDEX('Grade 3'!$A$4:$AK$1252,$B3729,($C3729*8-4+4))</f>
        <v>48.201438848920866</v>
      </c>
      <c r="Q3729">
        <f>INDEX('Grade 3'!$A$4:$AK$1252,$B3729,($C3729*8-3+4))</f>
        <v>28.057553956834532</v>
      </c>
      <c r="R3729">
        <f>INDEX('Grade 3'!$A$4:$AK$1252,$B3729,($C3729*8-2+4))</f>
        <v>17.266187050359711</v>
      </c>
      <c r="S3729">
        <f>INDEX('Grade 3'!$A$4:$AK$1252,$B3729,($C3729*8-1+4))</f>
        <v>93.525179856115102</v>
      </c>
      <c r="T3729">
        <f>INDEX('Grade 3'!$A$4:$AK$1252,$B3729,($C3729*8-0+4))</f>
        <v>45.323741007194243</v>
      </c>
      <c r="U3729" t="str">
        <f>INDEX('Grade 3'!$A$4:$AK$1252,$B3729,37)</f>
        <v>Northwest Georgia</v>
      </c>
    </row>
    <row r="3730" spans="1:21">
      <c r="A3730">
        <f t="shared" si="175"/>
        <v>3729</v>
      </c>
      <c r="B3730">
        <f t="shared" si="176"/>
        <v>933</v>
      </c>
      <c r="C3730">
        <f t="shared" si="177"/>
        <v>1</v>
      </c>
      <c r="D3730">
        <f>INDEX('Grade 3'!$A$4:$AK$1252,$B3730,1)</f>
        <v>710</v>
      </c>
      <c r="E3730">
        <f>INDEX('Grade 3'!$A$4:$AK$1252,$B3730,2)</f>
        <v>113</v>
      </c>
      <c r="F3730" t="str">
        <f>INDEX('Grade 3'!$A$4:$AK$1252,$B3730,3)</f>
        <v>PAULDING COUNTY</v>
      </c>
      <c r="G3730" t="str">
        <f>INDEX('Grade 3'!$A$4:$AK$1252,$B3730,4)</f>
        <v>WC ABNEY ELEMENTARY</v>
      </c>
      <c r="H3730" t="str">
        <f ca="1">StaticValues!$A$8</f>
        <v>2016</v>
      </c>
      <c r="I3730" t="str">
        <f ca="1">StaticValues!$B$8</f>
        <v>Spring</v>
      </c>
      <c r="J3730" t="str">
        <f ca="1">StaticValues!$C$8</f>
        <v>EOG</v>
      </c>
      <c r="K3730" t="str">
        <f ca="1">StaticValues!$D$8</f>
        <v>3</v>
      </c>
      <c r="L3730" t="str">
        <f>INDEX('Grade 3'!E$2:AJ$2,1,((8*C3730)-7))</f>
        <v>English Language Arts</v>
      </c>
      <c r="M3730">
        <f>INDEX('Grade 3'!$A$4:$AK$1252,$B3730,($C3730*8-7+4))</f>
        <v>141</v>
      </c>
      <c r="N3730">
        <f>INDEX('Grade 3'!$A$4:$AK$1252,$B3730,($C3730*8-6+4))</f>
        <v>515.57446808510633</v>
      </c>
      <c r="O3730">
        <f>INDEX('Grade 3'!$A$4:$AK$1252,$B3730,($C3730*8-5+4))</f>
        <v>18.439716312056738</v>
      </c>
      <c r="P3730">
        <f>INDEX('Grade 3'!$A$4:$AK$1252,$B3730,($C3730*8-4+4))</f>
        <v>38.297872340425535</v>
      </c>
      <c r="Q3730">
        <f>INDEX('Grade 3'!$A$4:$AK$1252,$B3730,($C3730*8-3+4))</f>
        <v>37.588652482269502</v>
      </c>
      <c r="R3730">
        <f>INDEX('Grade 3'!$A$4:$AK$1252,$B3730,($C3730*8-2+4))</f>
        <v>5.6737588652482271</v>
      </c>
      <c r="S3730">
        <f>INDEX('Grade 3'!$A$4:$AK$1252,$B3730,($C3730*8-1+4))</f>
        <v>81.560283687943269</v>
      </c>
      <c r="T3730">
        <f>INDEX('Grade 3'!$A$4:$AK$1252,$B3730,($C3730*8-0+4))</f>
        <v>43.262411347517734</v>
      </c>
      <c r="U3730" t="str">
        <f>INDEX('Grade 3'!$A$4:$AK$1252,$B3730,37)</f>
        <v>Northwest Georgia</v>
      </c>
    </row>
    <row r="3731" spans="1:21">
      <c r="A3731">
        <f t="shared" si="175"/>
        <v>3730</v>
      </c>
      <c r="B3731">
        <f t="shared" si="176"/>
        <v>933</v>
      </c>
      <c r="C3731">
        <f t="shared" si="177"/>
        <v>2</v>
      </c>
      <c r="D3731">
        <f>INDEX('Grade 3'!$A$4:$AK$1252,$B3731,1)</f>
        <v>710</v>
      </c>
      <c r="E3731">
        <f>INDEX('Grade 3'!$A$4:$AK$1252,$B3731,2)</f>
        <v>113</v>
      </c>
      <c r="F3731" t="str">
        <f>INDEX('Grade 3'!$A$4:$AK$1252,$B3731,3)</f>
        <v>PAULDING COUNTY</v>
      </c>
      <c r="G3731" t="str">
        <f>INDEX('Grade 3'!$A$4:$AK$1252,$B3731,4)</f>
        <v>WC ABNEY ELEMENTARY</v>
      </c>
      <c r="H3731" t="str">
        <f ca="1">StaticValues!$A$8</f>
        <v>2016</v>
      </c>
      <c r="I3731" t="str">
        <f ca="1">StaticValues!$B$8</f>
        <v>Spring</v>
      </c>
      <c r="J3731" t="str">
        <f ca="1">StaticValues!$C$8</f>
        <v>EOG</v>
      </c>
      <c r="K3731" t="str">
        <f ca="1">StaticValues!$D$8</f>
        <v>3</v>
      </c>
      <c r="L3731" t="str">
        <f>INDEX('Grade 3'!E$2:AJ$2,1,((8*C3731)-7))</f>
        <v>Mathematics</v>
      </c>
      <c r="M3731">
        <f>INDEX('Grade 3'!$A$4:$AK$1252,$B3731,($C3731*8-7+4))</f>
        <v>141</v>
      </c>
      <c r="N3731">
        <f>INDEX('Grade 3'!$A$4:$AK$1252,$B3731,($C3731*8-6+4))</f>
        <v>527.83687943262407</v>
      </c>
      <c r="O3731">
        <f>INDEX('Grade 3'!$A$4:$AK$1252,$B3731,($C3731*8-5+4))</f>
        <v>10.638297872340425</v>
      </c>
      <c r="P3731">
        <f>INDEX('Grade 3'!$A$4:$AK$1252,$B3731,($C3731*8-4+4))</f>
        <v>34.042553191489361</v>
      </c>
      <c r="Q3731">
        <f>INDEX('Grade 3'!$A$4:$AK$1252,$B3731,($C3731*8-3+4))</f>
        <v>46.099290780141843</v>
      </c>
      <c r="R3731">
        <f>INDEX('Grade 3'!$A$4:$AK$1252,$B3731,($C3731*8-2+4))</f>
        <v>9.2198581560283692</v>
      </c>
      <c r="S3731">
        <f>INDEX('Grade 3'!$A$4:$AK$1252,$B3731,($C3731*8-1+4))</f>
        <v>89.361702127659569</v>
      </c>
      <c r="T3731">
        <f>INDEX('Grade 3'!$A$4:$AK$1252,$B3731,($C3731*8-0+4))</f>
        <v>55.319148936170215</v>
      </c>
      <c r="U3731" t="str">
        <f>INDEX('Grade 3'!$A$4:$AK$1252,$B3731,37)</f>
        <v>Northwest Georgia</v>
      </c>
    </row>
    <row r="3732" spans="1:21">
      <c r="A3732">
        <f t="shared" si="175"/>
        <v>3731</v>
      </c>
      <c r="B3732">
        <f t="shared" si="176"/>
        <v>933</v>
      </c>
      <c r="C3732">
        <f t="shared" si="177"/>
        <v>3</v>
      </c>
      <c r="D3732">
        <f>INDEX('Grade 3'!$A$4:$AK$1252,$B3732,1)</f>
        <v>710</v>
      </c>
      <c r="E3732">
        <f>INDEX('Grade 3'!$A$4:$AK$1252,$B3732,2)</f>
        <v>113</v>
      </c>
      <c r="F3732" t="str">
        <f>INDEX('Grade 3'!$A$4:$AK$1252,$B3732,3)</f>
        <v>PAULDING COUNTY</v>
      </c>
      <c r="G3732" t="str">
        <f>INDEX('Grade 3'!$A$4:$AK$1252,$B3732,4)</f>
        <v>WC ABNEY ELEMENTARY</v>
      </c>
      <c r="H3732" t="str">
        <f ca="1">StaticValues!$A$8</f>
        <v>2016</v>
      </c>
      <c r="I3732" t="str">
        <f ca="1">StaticValues!$B$8</f>
        <v>Spring</v>
      </c>
      <c r="J3732" t="str">
        <f ca="1">StaticValues!$C$8</f>
        <v>EOG</v>
      </c>
      <c r="K3732" t="str">
        <f ca="1">StaticValues!$D$8</f>
        <v>3</v>
      </c>
      <c r="L3732" t="str">
        <f>INDEX('Grade 3'!E$2:AJ$2,1,((8*C3732)-7))</f>
        <v>Science</v>
      </c>
      <c r="M3732">
        <f>INDEX('Grade 3'!$A$4:$AK$1252,$B3732,($C3732*8-7+4))</f>
        <v>141</v>
      </c>
      <c r="N3732">
        <f>INDEX('Grade 3'!$A$4:$AK$1252,$B3732,($C3732*8-6+4))</f>
        <v>523.20567375886526</v>
      </c>
      <c r="O3732">
        <f>INDEX('Grade 3'!$A$4:$AK$1252,$B3732,($C3732*8-5+4))</f>
        <v>10.638297872340425</v>
      </c>
      <c r="P3732">
        <f>INDEX('Grade 3'!$A$4:$AK$1252,$B3732,($C3732*8-4+4))</f>
        <v>37.588652482269502</v>
      </c>
      <c r="Q3732">
        <f>INDEX('Grade 3'!$A$4:$AK$1252,$B3732,($C3732*8-3+4))</f>
        <v>39.00709219858156</v>
      </c>
      <c r="R3732">
        <f>INDEX('Grade 3'!$A$4:$AK$1252,$B3732,($C3732*8-2+4))</f>
        <v>12.76595744680851</v>
      </c>
      <c r="S3732">
        <f>INDEX('Grade 3'!$A$4:$AK$1252,$B3732,($C3732*8-1+4))</f>
        <v>89.361702127659569</v>
      </c>
      <c r="T3732">
        <f>INDEX('Grade 3'!$A$4:$AK$1252,$B3732,($C3732*8-0+4))</f>
        <v>51.773049645390074</v>
      </c>
      <c r="U3732" t="str">
        <f>INDEX('Grade 3'!$A$4:$AK$1252,$B3732,37)</f>
        <v>Northwest Georgia</v>
      </c>
    </row>
    <row r="3733" spans="1:21">
      <c r="A3733">
        <f t="shared" si="175"/>
        <v>3732</v>
      </c>
      <c r="B3733">
        <f t="shared" si="176"/>
        <v>933</v>
      </c>
      <c r="C3733">
        <f t="shared" si="177"/>
        <v>4</v>
      </c>
      <c r="D3733">
        <f>INDEX('Grade 3'!$A$4:$AK$1252,$B3733,1)</f>
        <v>710</v>
      </c>
      <c r="E3733">
        <f>INDEX('Grade 3'!$A$4:$AK$1252,$B3733,2)</f>
        <v>113</v>
      </c>
      <c r="F3733" t="str">
        <f>INDEX('Grade 3'!$A$4:$AK$1252,$B3733,3)</f>
        <v>PAULDING COUNTY</v>
      </c>
      <c r="G3733" t="str">
        <f>INDEX('Grade 3'!$A$4:$AK$1252,$B3733,4)</f>
        <v>WC ABNEY ELEMENTARY</v>
      </c>
      <c r="H3733" t="str">
        <f ca="1">StaticValues!$A$8</f>
        <v>2016</v>
      </c>
      <c r="I3733" t="str">
        <f ca="1">StaticValues!$B$8</f>
        <v>Spring</v>
      </c>
      <c r="J3733" t="str">
        <f ca="1">StaticValues!$C$8</f>
        <v>EOG</v>
      </c>
      <c r="K3733" t="str">
        <f ca="1">StaticValues!$D$8</f>
        <v>3</v>
      </c>
      <c r="L3733" t="str">
        <f>INDEX('Grade 3'!E$2:AJ$2,1,((8*C3733)-7))</f>
        <v>Social Studies</v>
      </c>
      <c r="M3733">
        <f>INDEX('Grade 3'!$A$4:$AK$1252,$B3733,($C3733*8-7+4))</f>
        <v>139</v>
      </c>
      <c r="N3733">
        <f>INDEX('Grade 3'!$A$4:$AK$1252,$B3733,($C3733*8-6+4))</f>
        <v>510.863309352518</v>
      </c>
      <c r="O3733">
        <f>INDEX('Grade 3'!$A$4:$AK$1252,$B3733,($C3733*8-5+4))</f>
        <v>11.510791366906474</v>
      </c>
      <c r="P3733">
        <f>INDEX('Grade 3'!$A$4:$AK$1252,$B3733,($C3733*8-4+4))</f>
        <v>61.870503597122301</v>
      </c>
      <c r="Q3733">
        <f>INDEX('Grade 3'!$A$4:$AK$1252,$B3733,($C3733*8-3+4))</f>
        <v>20.14388489208633</v>
      </c>
      <c r="R3733">
        <f>INDEX('Grade 3'!$A$4:$AK$1252,$B3733,($C3733*8-2+4))</f>
        <v>6.4748201438848918</v>
      </c>
      <c r="S3733">
        <f>INDEX('Grade 3'!$A$4:$AK$1252,$B3733,($C3733*8-1+4))</f>
        <v>88.489208633093526</v>
      </c>
      <c r="T3733">
        <f>INDEX('Grade 3'!$A$4:$AK$1252,$B3733,($C3733*8-0+4))</f>
        <v>26.618705035971225</v>
      </c>
      <c r="U3733" t="str">
        <f>INDEX('Grade 3'!$A$4:$AK$1252,$B3733,37)</f>
        <v>Northwest Georgia</v>
      </c>
    </row>
    <row r="3734" spans="1:21">
      <c r="A3734">
        <f t="shared" si="175"/>
        <v>3733</v>
      </c>
      <c r="B3734">
        <f t="shared" si="176"/>
        <v>934</v>
      </c>
      <c r="C3734">
        <f t="shared" si="177"/>
        <v>1</v>
      </c>
      <c r="D3734">
        <f>INDEX('Grade 3'!$A$4:$AK$1252,$B3734,1)</f>
        <v>710</v>
      </c>
      <c r="E3734">
        <f>INDEX('Grade 3'!$A$4:$AK$1252,$B3734,2)</f>
        <v>188</v>
      </c>
      <c r="F3734" t="str">
        <f>INDEX('Grade 3'!$A$4:$AK$1252,$B3734,3)</f>
        <v>PAULDING COUNTY</v>
      </c>
      <c r="G3734" t="str">
        <f>INDEX('Grade 3'!$A$4:$AK$1252,$B3734,4)</f>
        <v>MCGARITY ELEMENTARY SCHOOL</v>
      </c>
      <c r="H3734" t="str">
        <f ca="1">StaticValues!$A$8</f>
        <v>2016</v>
      </c>
      <c r="I3734" t="str">
        <f ca="1">StaticValues!$B$8</f>
        <v>Spring</v>
      </c>
      <c r="J3734" t="str">
        <f ca="1">StaticValues!$C$8</f>
        <v>EOG</v>
      </c>
      <c r="K3734" t="str">
        <f ca="1">StaticValues!$D$8</f>
        <v>3</v>
      </c>
      <c r="L3734" t="str">
        <f>INDEX('Grade 3'!E$2:AJ$2,1,((8*C3734)-7))</f>
        <v>English Language Arts</v>
      </c>
      <c r="M3734">
        <f>INDEX('Grade 3'!$A$4:$AK$1252,$B3734,($C3734*8-7+4))</f>
        <v>100</v>
      </c>
      <c r="N3734">
        <f>INDEX('Grade 3'!$A$4:$AK$1252,$B3734,($C3734*8-6+4))</f>
        <v>518.37</v>
      </c>
      <c r="O3734">
        <f>INDEX('Grade 3'!$A$4:$AK$1252,$B3734,($C3734*8-5+4))</f>
        <v>14</v>
      </c>
      <c r="P3734">
        <f>INDEX('Grade 3'!$A$4:$AK$1252,$B3734,($C3734*8-4+4))</f>
        <v>39</v>
      </c>
      <c r="Q3734">
        <f>INDEX('Grade 3'!$A$4:$AK$1252,$B3734,($C3734*8-3+4))</f>
        <v>39</v>
      </c>
      <c r="R3734">
        <f>INDEX('Grade 3'!$A$4:$AK$1252,$B3734,($C3734*8-2+4))</f>
        <v>8</v>
      </c>
      <c r="S3734">
        <f>INDEX('Grade 3'!$A$4:$AK$1252,$B3734,($C3734*8-1+4))</f>
        <v>86</v>
      </c>
      <c r="T3734">
        <f>INDEX('Grade 3'!$A$4:$AK$1252,$B3734,($C3734*8-0+4))</f>
        <v>47</v>
      </c>
      <c r="U3734" t="str">
        <f>INDEX('Grade 3'!$A$4:$AK$1252,$B3734,37)</f>
        <v>Northwest Georgia</v>
      </c>
    </row>
    <row r="3735" spans="1:21">
      <c r="A3735">
        <f t="shared" si="175"/>
        <v>3734</v>
      </c>
      <c r="B3735">
        <f t="shared" si="176"/>
        <v>934</v>
      </c>
      <c r="C3735">
        <f t="shared" si="177"/>
        <v>2</v>
      </c>
      <c r="D3735">
        <f>INDEX('Grade 3'!$A$4:$AK$1252,$B3735,1)</f>
        <v>710</v>
      </c>
      <c r="E3735">
        <f>INDEX('Grade 3'!$A$4:$AK$1252,$B3735,2)</f>
        <v>188</v>
      </c>
      <c r="F3735" t="str">
        <f>INDEX('Grade 3'!$A$4:$AK$1252,$B3735,3)</f>
        <v>PAULDING COUNTY</v>
      </c>
      <c r="G3735" t="str">
        <f>INDEX('Grade 3'!$A$4:$AK$1252,$B3735,4)</f>
        <v>MCGARITY ELEMENTARY SCHOOL</v>
      </c>
      <c r="H3735" t="str">
        <f ca="1">StaticValues!$A$8</f>
        <v>2016</v>
      </c>
      <c r="I3735" t="str">
        <f ca="1">StaticValues!$B$8</f>
        <v>Spring</v>
      </c>
      <c r="J3735" t="str">
        <f ca="1">StaticValues!$C$8</f>
        <v>EOG</v>
      </c>
      <c r="K3735" t="str">
        <f ca="1">StaticValues!$D$8</f>
        <v>3</v>
      </c>
      <c r="L3735" t="str">
        <f>INDEX('Grade 3'!E$2:AJ$2,1,((8*C3735)-7))</f>
        <v>Mathematics</v>
      </c>
      <c r="M3735">
        <f>INDEX('Grade 3'!$A$4:$AK$1252,$B3735,($C3735*8-7+4))</f>
        <v>99</v>
      </c>
      <c r="N3735">
        <f>INDEX('Grade 3'!$A$4:$AK$1252,$B3735,($C3735*8-6+4))</f>
        <v>522.24242424242425</v>
      </c>
      <c r="O3735">
        <f>INDEX('Grade 3'!$A$4:$AK$1252,$B3735,($C3735*8-5+4))</f>
        <v>17.171717171717173</v>
      </c>
      <c r="P3735">
        <f>INDEX('Grade 3'!$A$4:$AK$1252,$B3735,($C3735*8-4+4))</f>
        <v>35.353535353535356</v>
      </c>
      <c r="Q3735">
        <f>INDEX('Grade 3'!$A$4:$AK$1252,$B3735,($C3735*8-3+4))</f>
        <v>36.363636363636367</v>
      </c>
      <c r="R3735">
        <f>INDEX('Grade 3'!$A$4:$AK$1252,$B3735,($C3735*8-2+4))</f>
        <v>11.111111111111111</v>
      </c>
      <c r="S3735">
        <f>INDEX('Grade 3'!$A$4:$AK$1252,$B3735,($C3735*8-1+4))</f>
        <v>82.828282828282823</v>
      </c>
      <c r="T3735">
        <f>INDEX('Grade 3'!$A$4:$AK$1252,$B3735,($C3735*8-0+4))</f>
        <v>47.474747474747474</v>
      </c>
      <c r="U3735" t="str">
        <f>INDEX('Grade 3'!$A$4:$AK$1252,$B3735,37)</f>
        <v>Northwest Georgia</v>
      </c>
    </row>
    <row r="3736" spans="1:21">
      <c r="A3736">
        <f t="shared" si="175"/>
        <v>3735</v>
      </c>
      <c r="B3736">
        <f t="shared" si="176"/>
        <v>934</v>
      </c>
      <c r="C3736">
        <f t="shared" si="177"/>
        <v>3</v>
      </c>
      <c r="D3736">
        <f>INDEX('Grade 3'!$A$4:$AK$1252,$B3736,1)</f>
        <v>710</v>
      </c>
      <c r="E3736">
        <f>INDEX('Grade 3'!$A$4:$AK$1252,$B3736,2)</f>
        <v>188</v>
      </c>
      <c r="F3736" t="str">
        <f>INDEX('Grade 3'!$A$4:$AK$1252,$B3736,3)</f>
        <v>PAULDING COUNTY</v>
      </c>
      <c r="G3736" t="str">
        <f>INDEX('Grade 3'!$A$4:$AK$1252,$B3736,4)</f>
        <v>MCGARITY ELEMENTARY SCHOOL</v>
      </c>
      <c r="H3736" t="str">
        <f ca="1">StaticValues!$A$8</f>
        <v>2016</v>
      </c>
      <c r="I3736" t="str">
        <f ca="1">StaticValues!$B$8</f>
        <v>Spring</v>
      </c>
      <c r="J3736" t="str">
        <f ca="1">StaticValues!$C$8</f>
        <v>EOG</v>
      </c>
      <c r="K3736" t="str">
        <f ca="1">StaticValues!$D$8</f>
        <v>3</v>
      </c>
      <c r="L3736" t="str">
        <f>INDEX('Grade 3'!E$2:AJ$2,1,((8*C3736)-7))</f>
        <v>Science</v>
      </c>
      <c r="M3736">
        <f>INDEX('Grade 3'!$A$4:$AK$1252,$B3736,($C3736*8-7+4))</f>
        <v>98</v>
      </c>
      <c r="N3736">
        <f>INDEX('Grade 3'!$A$4:$AK$1252,$B3736,($C3736*8-6+4))</f>
        <v>511.11224489795916</v>
      </c>
      <c r="O3736">
        <f>INDEX('Grade 3'!$A$4:$AK$1252,$B3736,($C3736*8-5+4))</f>
        <v>15.306122448979592</v>
      </c>
      <c r="P3736">
        <f>INDEX('Grade 3'!$A$4:$AK$1252,$B3736,($C3736*8-4+4))</f>
        <v>48.979591836734691</v>
      </c>
      <c r="Q3736">
        <f>INDEX('Grade 3'!$A$4:$AK$1252,$B3736,($C3736*8-3+4))</f>
        <v>31.632653061224488</v>
      </c>
      <c r="R3736">
        <f>INDEX('Grade 3'!$A$4:$AK$1252,$B3736,($C3736*8-2+4))</f>
        <v>4.0816326530612246</v>
      </c>
      <c r="S3736">
        <f>INDEX('Grade 3'!$A$4:$AK$1252,$B3736,($C3736*8-1+4))</f>
        <v>84.693877551020407</v>
      </c>
      <c r="T3736">
        <f>INDEX('Grade 3'!$A$4:$AK$1252,$B3736,($C3736*8-0+4))</f>
        <v>35.714285714285715</v>
      </c>
      <c r="U3736" t="str">
        <f>INDEX('Grade 3'!$A$4:$AK$1252,$B3736,37)</f>
        <v>Northwest Georgia</v>
      </c>
    </row>
    <row r="3737" spans="1:21">
      <c r="A3737">
        <f t="shared" si="175"/>
        <v>3736</v>
      </c>
      <c r="B3737">
        <f t="shared" si="176"/>
        <v>934</v>
      </c>
      <c r="C3737">
        <f t="shared" si="177"/>
        <v>4</v>
      </c>
      <c r="D3737">
        <f>INDEX('Grade 3'!$A$4:$AK$1252,$B3737,1)</f>
        <v>710</v>
      </c>
      <c r="E3737">
        <f>INDEX('Grade 3'!$A$4:$AK$1252,$B3737,2)</f>
        <v>188</v>
      </c>
      <c r="F3737" t="str">
        <f>INDEX('Grade 3'!$A$4:$AK$1252,$B3737,3)</f>
        <v>PAULDING COUNTY</v>
      </c>
      <c r="G3737" t="str">
        <f>INDEX('Grade 3'!$A$4:$AK$1252,$B3737,4)</f>
        <v>MCGARITY ELEMENTARY SCHOOL</v>
      </c>
      <c r="H3737" t="str">
        <f ca="1">StaticValues!$A$8</f>
        <v>2016</v>
      </c>
      <c r="I3737" t="str">
        <f ca="1">StaticValues!$B$8</f>
        <v>Spring</v>
      </c>
      <c r="J3737" t="str">
        <f ca="1">StaticValues!$C$8</f>
        <v>EOG</v>
      </c>
      <c r="K3737" t="str">
        <f ca="1">StaticValues!$D$8</f>
        <v>3</v>
      </c>
      <c r="L3737" t="str">
        <f>INDEX('Grade 3'!E$2:AJ$2,1,((8*C3737)-7))</f>
        <v>Social Studies</v>
      </c>
      <c r="M3737">
        <f>INDEX('Grade 3'!$A$4:$AK$1252,$B3737,($C3737*8-7+4))</f>
        <v>98</v>
      </c>
      <c r="N3737">
        <f>INDEX('Grade 3'!$A$4:$AK$1252,$B3737,($C3737*8-6+4))</f>
        <v>496.91836734693879</v>
      </c>
      <c r="O3737">
        <f>INDEX('Grade 3'!$A$4:$AK$1252,$B3737,($C3737*8-5+4))</f>
        <v>20.408163265306122</v>
      </c>
      <c r="P3737">
        <f>INDEX('Grade 3'!$A$4:$AK$1252,$B3737,($C3737*8-4+4))</f>
        <v>62.244897959183675</v>
      </c>
      <c r="Q3737">
        <f>INDEX('Grade 3'!$A$4:$AK$1252,$B3737,($C3737*8-3+4))</f>
        <v>17.346938775510203</v>
      </c>
      <c r="R3737">
        <f>INDEX('Grade 3'!$A$4:$AK$1252,$B3737,($C3737*8-2+4))</f>
        <v>0</v>
      </c>
      <c r="S3737">
        <f>INDEX('Grade 3'!$A$4:$AK$1252,$B3737,($C3737*8-1+4))</f>
        <v>79.591836734693871</v>
      </c>
      <c r="T3737">
        <f>INDEX('Grade 3'!$A$4:$AK$1252,$B3737,($C3737*8-0+4))</f>
        <v>17.346938775510203</v>
      </c>
      <c r="U3737" t="str">
        <f>INDEX('Grade 3'!$A$4:$AK$1252,$B3737,37)</f>
        <v>Northwest Georgia</v>
      </c>
    </row>
    <row r="3738" spans="1:21">
      <c r="A3738">
        <f t="shared" si="175"/>
        <v>3737</v>
      </c>
      <c r="B3738">
        <f t="shared" si="176"/>
        <v>935</v>
      </c>
      <c r="C3738">
        <f t="shared" si="177"/>
        <v>1</v>
      </c>
      <c r="D3738">
        <f>INDEX('Grade 3'!$A$4:$AK$1252,$B3738,1)</f>
        <v>710</v>
      </c>
      <c r="E3738">
        <f>INDEX('Grade 3'!$A$4:$AK$1252,$B3738,2)</f>
        <v>194</v>
      </c>
      <c r="F3738" t="str">
        <f>INDEX('Grade 3'!$A$4:$AK$1252,$B3738,3)</f>
        <v>PAULDING COUNTY</v>
      </c>
      <c r="G3738" t="str">
        <f>INDEX('Grade 3'!$A$4:$AK$1252,$B3738,4)</f>
        <v>FLOYD L. SHELTON ELEMENTARY SCHOOL</v>
      </c>
      <c r="H3738" t="str">
        <f ca="1">StaticValues!$A$8</f>
        <v>2016</v>
      </c>
      <c r="I3738" t="str">
        <f ca="1">StaticValues!$B$8</f>
        <v>Spring</v>
      </c>
      <c r="J3738" t="str">
        <f ca="1">StaticValues!$C$8</f>
        <v>EOG</v>
      </c>
      <c r="K3738" t="str">
        <f ca="1">StaticValues!$D$8</f>
        <v>3</v>
      </c>
      <c r="L3738" t="str">
        <f>INDEX('Grade 3'!E$2:AJ$2,1,((8*C3738)-7))</f>
        <v>English Language Arts</v>
      </c>
      <c r="M3738">
        <f>INDEX('Grade 3'!$A$4:$AK$1252,$B3738,($C3738*8-7+4))</f>
        <v>223</v>
      </c>
      <c r="N3738">
        <f>INDEX('Grade 3'!$A$4:$AK$1252,$B3738,($C3738*8-6+4))</f>
        <v>527.30044843049325</v>
      </c>
      <c r="O3738">
        <f>INDEX('Grade 3'!$A$4:$AK$1252,$B3738,($C3738*8-5+4))</f>
        <v>14.349775784753364</v>
      </c>
      <c r="P3738">
        <f>INDEX('Grade 3'!$A$4:$AK$1252,$B3738,($C3738*8-4+4))</f>
        <v>35.874439461883405</v>
      </c>
      <c r="Q3738">
        <f>INDEX('Grade 3'!$A$4:$AK$1252,$B3738,($C3738*8-3+4))</f>
        <v>37.668161434977577</v>
      </c>
      <c r="R3738">
        <f>INDEX('Grade 3'!$A$4:$AK$1252,$B3738,($C3738*8-2+4))</f>
        <v>12.107623318385651</v>
      </c>
      <c r="S3738">
        <f>INDEX('Grade 3'!$A$4:$AK$1252,$B3738,($C3738*8-1+4))</f>
        <v>85.650224215246638</v>
      </c>
      <c r="T3738">
        <f>INDEX('Grade 3'!$A$4:$AK$1252,$B3738,($C3738*8-0+4))</f>
        <v>49.775784753363226</v>
      </c>
      <c r="U3738" t="str">
        <f>INDEX('Grade 3'!$A$4:$AK$1252,$B3738,37)</f>
        <v>Northwest Georgia</v>
      </c>
    </row>
    <row r="3739" spans="1:21">
      <c r="A3739">
        <f t="shared" si="175"/>
        <v>3738</v>
      </c>
      <c r="B3739">
        <f t="shared" si="176"/>
        <v>935</v>
      </c>
      <c r="C3739">
        <f t="shared" si="177"/>
        <v>2</v>
      </c>
      <c r="D3739">
        <f>INDEX('Grade 3'!$A$4:$AK$1252,$B3739,1)</f>
        <v>710</v>
      </c>
      <c r="E3739">
        <f>INDEX('Grade 3'!$A$4:$AK$1252,$B3739,2)</f>
        <v>194</v>
      </c>
      <c r="F3739" t="str">
        <f>INDEX('Grade 3'!$A$4:$AK$1252,$B3739,3)</f>
        <v>PAULDING COUNTY</v>
      </c>
      <c r="G3739" t="str">
        <f>INDEX('Grade 3'!$A$4:$AK$1252,$B3739,4)</f>
        <v>FLOYD L. SHELTON ELEMENTARY SCHOOL</v>
      </c>
      <c r="H3739" t="str">
        <f ca="1">StaticValues!$A$8</f>
        <v>2016</v>
      </c>
      <c r="I3739" t="str">
        <f ca="1">StaticValues!$B$8</f>
        <v>Spring</v>
      </c>
      <c r="J3739" t="str">
        <f ca="1">StaticValues!$C$8</f>
        <v>EOG</v>
      </c>
      <c r="K3739" t="str">
        <f ca="1">StaticValues!$D$8</f>
        <v>3</v>
      </c>
      <c r="L3739" t="str">
        <f>INDEX('Grade 3'!E$2:AJ$2,1,((8*C3739)-7))</f>
        <v>Mathematics</v>
      </c>
      <c r="M3739">
        <f>INDEX('Grade 3'!$A$4:$AK$1252,$B3739,($C3739*8-7+4))</f>
        <v>223</v>
      </c>
      <c r="N3739">
        <f>INDEX('Grade 3'!$A$4:$AK$1252,$B3739,($C3739*8-6+4))</f>
        <v>532.87892376681611</v>
      </c>
      <c r="O3739">
        <f>INDEX('Grade 3'!$A$4:$AK$1252,$B3739,($C3739*8-5+4))</f>
        <v>5.8295964125560538</v>
      </c>
      <c r="P3739">
        <f>INDEX('Grade 3'!$A$4:$AK$1252,$B3739,($C3739*8-4+4))</f>
        <v>36.322869955156953</v>
      </c>
      <c r="Q3739">
        <f>INDEX('Grade 3'!$A$4:$AK$1252,$B3739,($C3739*8-3+4))</f>
        <v>47.982062780269061</v>
      </c>
      <c r="R3739">
        <f>INDEX('Grade 3'!$A$4:$AK$1252,$B3739,($C3739*8-2+4))</f>
        <v>9.8654708520179373</v>
      </c>
      <c r="S3739">
        <f>INDEX('Grade 3'!$A$4:$AK$1252,$B3739,($C3739*8-1+4))</f>
        <v>94.170403587443943</v>
      </c>
      <c r="T3739">
        <f>INDEX('Grade 3'!$A$4:$AK$1252,$B3739,($C3739*8-0+4))</f>
        <v>57.847533632286996</v>
      </c>
      <c r="U3739" t="str">
        <f>INDEX('Grade 3'!$A$4:$AK$1252,$B3739,37)</f>
        <v>Northwest Georgia</v>
      </c>
    </row>
    <row r="3740" spans="1:21">
      <c r="A3740">
        <f t="shared" si="175"/>
        <v>3739</v>
      </c>
      <c r="B3740">
        <f t="shared" si="176"/>
        <v>935</v>
      </c>
      <c r="C3740">
        <f t="shared" si="177"/>
        <v>3</v>
      </c>
      <c r="D3740">
        <f>INDEX('Grade 3'!$A$4:$AK$1252,$B3740,1)</f>
        <v>710</v>
      </c>
      <c r="E3740">
        <f>INDEX('Grade 3'!$A$4:$AK$1252,$B3740,2)</f>
        <v>194</v>
      </c>
      <c r="F3740" t="str">
        <f>INDEX('Grade 3'!$A$4:$AK$1252,$B3740,3)</f>
        <v>PAULDING COUNTY</v>
      </c>
      <c r="G3740" t="str">
        <f>INDEX('Grade 3'!$A$4:$AK$1252,$B3740,4)</f>
        <v>FLOYD L. SHELTON ELEMENTARY SCHOOL</v>
      </c>
      <c r="H3740" t="str">
        <f ca="1">StaticValues!$A$8</f>
        <v>2016</v>
      </c>
      <c r="I3740" t="str">
        <f ca="1">StaticValues!$B$8</f>
        <v>Spring</v>
      </c>
      <c r="J3740" t="str">
        <f ca="1">StaticValues!$C$8</f>
        <v>EOG</v>
      </c>
      <c r="K3740" t="str">
        <f ca="1">StaticValues!$D$8</f>
        <v>3</v>
      </c>
      <c r="L3740" t="str">
        <f>INDEX('Grade 3'!E$2:AJ$2,1,((8*C3740)-7))</f>
        <v>Science</v>
      </c>
      <c r="M3740">
        <f>INDEX('Grade 3'!$A$4:$AK$1252,$B3740,($C3740*8-7+4))</f>
        <v>223</v>
      </c>
      <c r="N3740">
        <f>INDEX('Grade 3'!$A$4:$AK$1252,$B3740,($C3740*8-6+4))</f>
        <v>524.13452914798211</v>
      </c>
      <c r="O3740">
        <f>INDEX('Grade 3'!$A$4:$AK$1252,$B3740,($C3740*8-5+4))</f>
        <v>12.556053811659194</v>
      </c>
      <c r="P3740">
        <f>INDEX('Grade 3'!$A$4:$AK$1252,$B3740,($C3740*8-4+4))</f>
        <v>32.286995515695068</v>
      </c>
      <c r="Q3740">
        <f>INDEX('Grade 3'!$A$4:$AK$1252,$B3740,($C3740*8-3+4))</f>
        <v>43.497757847533634</v>
      </c>
      <c r="R3740">
        <f>INDEX('Grade 3'!$A$4:$AK$1252,$B3740,($C3740*8-2+4))</f>
        <v>11.659192825112108</v>
      </c>
      <c r="S3740">
        <f>INDEX('Grade 3'!$A$4:$AK$1252,$B3740,($C3740*8-1+4))</f>
        <v>87.443946188340803</v>
      </c>
      <c r="T3740">
        <f>INDEX('Grade 3'!$A$4:$AK$1252,$B3740,($C3740*8-0+4))</f>
        <v>55.156950672645742</v>
      </c>
      <c r="U3740" t="str">
        <f>INDEX('Grade 3'!$A$4:$AK$1252,$B3740,37)</f>
        <v>Northwest Georgia</v>
      </c>
    </row>
    <row r="3741" spans="1:21">
      <c r="A3741">
        <f t="shared" si="175"/>
        <v>3740</v>
      </c>
      <c r="B3741">
        <f t="shared" si="176"/>
        <v>935</v>
      </c>
      <c r="C3741">
        <f t="shared" si="177"/>
        <v>4</v>
      </c>
      <c r="D3741">
        <f>INDEX('Grade 3'!$A$4:$AK$1252,$B3741,1)</f>
        <v>710</v>
      </c>
      <c r="E3741">
        <f>INDEX('Grade 3'!$A$4:$AK$1252,$B3741,2)</f>
        <v>194</v>
      </c>
      <c r="F3741" t="str">
        <f>INDEX('Grade 3'!$A$4:$AK$1252,$B3741,3)</f>
        <v>PAULDING COUNTY</v>
      </c>
      <c r="G3741" t="str">
        <f>INDEX('Grade 3'!$A$4:$AK$1252,$B3741,4)</f>
        <v>FLOYD L. SHELTON ELEMENTARY SCHOOL</v>
      </c>
      <c r="H3741" t="str">
        <f ca="1">StaticValues!$A$8</f>
        <v>2016</v>
      </c>
      <c r="I3741" t="str">
        <f ca="1">StaticValues!$B$8</f>
        <v>Spring</v>
      </c>
      <c r="J3741" t="str">
        <f ca="1">StaticValues!$C$8</f>
        <v>EOG</v>
      </c>
      <c r="K3741" t="str">
        <f ca="1">StaticValues!$D$8</f>
        <v>3</v>
      </c>
      <c r="L3741" t="str">
        <f>INDEX('Grade 3'!E$2:AJ$2,1,((8*C3741)-7))</f>
        <v>Social Studies</v>
      </c>
      <c r="M3741">
        <f>INDEX('Grade 3'!$A$4:$AK$1252,$B3741,($C3741*8-7+4))</f>
        <v>222</v>
      </c>
      <c r="N3741">
        <f>INDEX('Grade 3'!$A$4:$AK$1252,$B3741,($C3741*8-6+4))</f>
        <v>521.07207207207205</v>
      </c>
      <c r="O3741">
        <f>INDEX('Grade 3'!$A$4:$AK$1252,$B3741,($C3741*8-5+4))</f>
        <v>10.36036036036036</v>
      </c>
      <c r="P3741">
        <f>INDEX('Grade 3'!$A$4:$AK$1252,$B3741,($C3741*8-4+4))</f>
        <v>45.945945945945944</v>
      </c>
      <c r="Q3741">
        <f>INDEX('Grade 3'!$A$4:$AK$1252,$B3741,($C3741*8-3+4))</f>
        <v>25.675675675675677</v>
      </c>
      <c r="R3741">
        <f>INDEX('Grade 3'!$A$4:$AK$1252,$B3741,($C3741*8-2+4))</f>
        <v>18.018018018018019</v>
      </c>
      <c r="S3741">
        <f>INDEX('Grade 3'!$A$4:$AK$1252,$B3741,($C3741*8-1+4))</f>
        <v>89.63963963963964</v>
      </c>
      <c r="T3741">
        <f>INDEX('Grade 3'!$A$4:$AK$1252,$B3741,($C3741*8-0+4))</f>
        <v>43.693693693693696</v>
      </c>
      <c r="U3741" t="str">
        <f>INDEX('Grade 3'!$A$4:$AK$1252,$B3741,37)</f>
        <v>Northwest Georgia</v>
      </c>
    </row>
    <row r="3742" spans="1:21">
      <c r="A3742">
        <f t="shared" si="175"/>
        <v>3741</v>
      </c>
      <c r="B3742">
        <f t="shared" si="176"/>
        <v>936</v>
      </c>
      <c r="C3742">
        <f t="shared" si="177"/>
        <v>1</v>
      </c>
      <c r="D3742">
        <f>INDEX('Grade 3'!$A$4:$AK$1252,$B3742,1)</f>
        <v>710</v>
      </c>
      <c r="E3742">
        <f>INDEX('Grade 3'!$A$4:$AK$1252,$B3742,2)</f>
        <v>197</v>
      </c>
      <c r="F3742" t="str">
        <f>INDEX('Grade 3'!$A$4:$AK$1252,$B3742,3)</f>
        <v>PAULDING COUNTY</v>
      </c>
      <c r="G3742" t="str">
        <f>INDEX('Grade 3'!$A$4:$AK$1252,$B3742,4)</f>
        <v>SAM D. PANTER ELEMENTARY SCHOOL</v>
      </c>
      <c r="H3742" t="str">
        <f ca="1">StaticValues!$A$8</f>
        <v>2016</v>
      </c>
      <c r="I3742" t="str">
        <f ca="1">StaticValues!$B$8</f>
        <v>Spring</v>
      </c>
      <c r="J3742" t="str">
        <f ca="1">StaticValues!$C$8</f>
        <v>EOG</v>
      </c>
      <c r="K3742" t="str">
        <f ca="1">StaticValues!$D$8</f>
        <v>3</v>
      </c>
      <c r="L3742" t="str">
        <f>INDEX('Grade 3'!E$2:AJ$2,1,((8*C3742)-7))</f>
        <v>English Language Arts</v>
      </c>
      <c r="M3742">
        <f>INDEX('Grade 3'!$A$4:$AK$1252,$B3742,($C3742*8-7+4))</f>
        <v>83</v>
      </c>
      <c r="N3742">
        <f>INDEX('Grade 3'!$A$4:$AK$1252,$B3742,($C3742*8-6+4))</f>
        <v>501.85542168674698</v>
      </c>
      <c r="O3742">
        <f>INDEX('Grade 3'!$A$4:$AK$1252,$B3742,($C3742*8-5+4))</f>
        <v>27.710843373493976</v>
      </c>
      <c r="P3742">
        <f>INDEX('Grade 3'!$A$4:$AK$1252,$B3742,($C3742*8-4+4))</f>
        <v>46.987951807228917</v>
      </c>
      <c r="Q3742">
        <f>INDEX('Grade 3'!$A$4:$AK$1252,$B3742,($C3742*8-3+4))</f>
        <v>20.481927710843372</v>
      </c>
      <c r="R3742">
        <f>INDEX('Grade 3'!$A$4:$AK$1252,$B3742,($C3742*8-2+4))</f>
        <v>4.8192771084337354</v>
      </c>
      <c r="S3742">
        <f>INDEX('Grade 3'!$A$4:$AK$1252,$B3742,($C3742*8-1+4))</f>
        <v>72.289156626506028</v>
      </c>
      <c r="T3742">
        <f>INDEX('Grade 3'!$A$4:$AK$1252,$B3742,($C3742*8-0+4))</f>
        <v>25.301204819277107</v>
      </c>
      <c r="U3742" t="str">
        <f>INDEX('Grade 3'!$A$4:$AK$1252,$B3742,37)</f>
        <v>Northwest Georgia</v>
      </c>
    </row>
    <row r="3743" spans="1:21">
      <c r="A3743">
        <f t="shared" si="175"/>
        <v>3742</v>
      </c>
      <c r="B3743">
        <f t="shared" si="176"/>
        <v>936</v>
      </c>
      <c r="C3743">
        <f t="shared" si="177"/>
        <v>2</v>
      </c>
      <c r="D3743">
        <f>INDEX('Grade 3'!$A$4:$AK$1252,$B3743,1)</f>
        <v>710</v>
      </c>
      <c r="E3743">
        <f>INDEX('Grade 3'!$A$4:$AK$1252,$B3743,2)</f>
        <v>197</v>
      </c>
      <c r="F3743" t="str">
        <f>INDEX('Grade 3'!$A$4:$AK$1252,$B3743,3)</f>
        <v>PAULDING COUNTY</v>
      </c>
      <c r="G3743" t="str">
        <f>INDEX('Grade 3'!$A$4:$AK$1252,$B3743,4)</f>
        <v>SAM D. PANTER ELEMENTARY SCHOOL</v>
      </c>
      <c r="H3743" t="str">
        <f ca="1">StaticValues!$A$8</f>
        <v>2016</v>
      </c>
      <c r="I3743" t="str">
        <f ca="1">StaticValues!$B$8</f>
        <v>Spring</v>
      </c>
      <c r="J3743" t="str">
        <f ca="1">StaticValues!$C$8</f>
        <v>EOG</v>
      </c>
      <c r="K3743" t="str">
        <f ca="1">StaticValues!$D$8</f>
        <v>3</v>
      </c>
      <c r="L3743" t="str">
        <f>INDEX('Grade 3'!E$2:AJ$2,1,((8*C3743)-7))</f>
        <v>Mathematics</v>
      </c>
      <c r="M3743">
        <f>INDEX('Grade 3'!$A$4:$AK$1252,$B3743,($C3743*8-7+4))</f>
        <v>85</v>
      </c>
      <c r="N3743">
        <f>INDEX('Grade 3'!$A$4:$AK$1252,$B3743,($C3743*8-6+4))</f>
        <v>512.6</v>
      </c>
      <c r="O3743">
        <f>INDEX('Grade 3'!$A$4:$AK$1252,$B3743,($C3743*8-5+4))</f>
        <v>22.352941176470587</v>
      </c>
      <c r="P3743">
        <f>INDEX('Grade 3'!$A$4:$AK$1252,$B3743,($C3743*8-4+4))</f>
        <v>36.470588235294116</v>
      </c>
      <c r="Q3743">
        <f>INDEX('Grade 3'!$A$4:$AK$1252,$B3743,($C3743*8-3+4))</f>
        <v>36.470588235294116</v>
      </c>
      <c r="R3743">
        <f>INDEX('Grade 3'!$A$4:$AK$1252,$B3743,($C3743*8-2+4))</f>
        <v>4.7058823529411766</v>
      </c>
      <c r="S3743">
        <f>INDEX('Grade 3'!$A$4:$AK$1252,$B3743,($C3743*8-1+4))</f>
        <v>77.647058823529406</v>
      </c>
      <c r="T3743">
        <f>INDEX('Grade 3'!$A$4:$AK$1252,$B3743,($C3743*8-0+4))</f>
        <v>41.176470588235297</v>
      </c>
      <c r="U3743" t="str">
        <f>INDEX('Grade 3'!$A$4:$AK$1252,$B3743,37)</f>
        <v>Northwest Georgia</v>
      </c>
    </row>
    <row r="3744" spans="1:21">
      <c r="A3744">
        <f t="shared" si="175"/>
        <v>3743</v>
      </c>
      <c r="B3744">
        <f t="shared" si="176"/>
        <v>936</v>
      </c>
      <c r="C3744">
        <f t="shared" si="177"/>
        <v>3</v>
      </c>
      <c r="D3744">
        <f>INDEX('Grade 3'!$A$4:$AK$1252,$B3744,1)</f>
        <v>710</v>
      </c>
      <c r="E3744">
        <f>INDEX('Grade 3'!$A$4:$AK$1252,$B3744,2)</f>
        <v>197</v>
      </c>
      <c r="F3744" t="str">
        <f>INDEX('Grade 3'!$A$4:$AK$1252,$B3744,3)</f>
        <v>PAULDING COUNTY</v>
      </c>
      <c r="G3744" t="str">
        <f>INDEX('Grade 3'!$A$4:$AK$1252,$B3744,4)</f>
        <v>SAM D. PANTER ELEMENTARY SCHOOL</v>
      </c>
      <c r="H3744" t="str">
        <f ca="1">StaticValues!$A$8</f>
        <v>2016</v>
      </c>
      <c r="I3744" t="str">
        <f ca="1">StaticValues!$B$8</f>
        <v>Spring</v>
      </c>
      <c r="J3744" t="str">
        <f ca="1">StaticValues!$C$8</f>
        <v>EOG</v>
      </c>
      <c r="K3744" t="str">
        <f ca="1">StaticValues!$D$8</f>
        <v>3</v>
      </c>
      <c r="L3744" t="str">
        <f>INDEX('Grade 3'!E$2:AJ$2,1,((8*C3744)-7))</f>
        <v>Science</v>
      </c>
      <c r="M3744">
        <f>INDEX('Grade 3'!$A$4:$AK$1252,$B3744,($C3744*8-7+4))</f>
        <v>85</v>
      </c>
      <c r="N3744">
        <f>INDEX('Grade 3'!$A$4:$AK$1252,$B3744,($C3744*8-6+4))</f>
        <v>500.29411764705884</v>
      </c>
      <c r="O3744">
        <f>INDEX('Grade 3'!$A$4:$AK$1252,$B3744,($C3744*8-5+4))</f>
        <v>27.058823529411764</v>
      </c>
      <c r="P3744">
        <f>INDEX('Grade 3'!$A$4:$AK$1252,$B3744,($C3744*8-4+4))</f>
        <v>47.058823529411768</v>
      </c>
      <c r="Q3744">
        <f>INDEX('Grade 3'!$A$4:$AK$1252,$B3744,($C3744*8-3+4))</f>
        <v>20</v>
      </c>
      <c r="R3744">
        <f>INDEX('Grade 3'!$A$4:$AK$1252,$B3744,($C3744*8-2+4))</f>
        <v>5.882352941176471</v>
      </c>
      <c r="S3744">
        <f>INDEX('Grade 3'!$A$4:$AK$1252,$B3744,($C3744*8-1+4))</f>
        <v>72.941176470588232</v>
      </c>
      <c r="T3744">
        <f>INDEX('Grade 3'!$A$4:$AK$1252,$B3744,($C3744*8-0+4))</f>
        <v>25.882352941176471</v>
      </c>
      <c r="U3744" t="str">
        <f>INDEX('Grade 3'!$A$4:$AK$1252,$B3744,37)</f>
        <v>Northwest Georgia</v>
      </c>
    </row>
    <row r="3745" spans="1:21">
      <c r="A3745">
        <f t="shared" si="175"/>
        <v>3744</v>
      </c>
      <c r="B3745">
        <f t="shared" si="176"/>
        <v>936</v>
      </c>
      <c r="C3745">
        <f t="shared" si="177"/>
        <v>4</v>
      </c>
      <c r="D3745">
        <f>INDEX('Grade 3'!$A$4:$AK$1252,$B3745,1)</f>
        <v>710</v>
      </c>
      <c r="E3745">
        <f>INDEX('Grade 3'!$A$4:$AK$1252,$B3745,2)</f>
        <v>197</v>
      </c>
      <c r="F3745" t="str">
        <f>INDEX('Grade 3'!$A$4:$AK$1252,$B3745,3)</f>
        <v>PAULDING COUNTY</v>
      </c>
      <c r="G3745" t="str">
        <f>INDEX('Grade 3'!$A$4:$AK$1252,$B3745,4)</f>
        <v>SAM D. PANTER ELEMENTARY SCHOOL</v>
      </c>
      <c r="H3745" t="str">
        <f ca="1">StaticValues!$A$8</f>
        <v>2016</v>
      </c>
      <c r="I3745" t="str">
        <f ca="1">StaticValues!$B$8</f>
        <v>Spring</v>
      </c>
      <c r="J3745" t="str">
        <f ca="1">StaticValues!$C$8</f>
        <v>EOG</v>
      </c>
      <c r="K3745" t="str">
        <f ca="1">StaticValues!$D$8</f>
        <v>3</v>
      </c>
      <c r="L3745" t="str">
        <f>INDEX('Grade 3'!E$2:AJ$2,1,((8*C3745)-7))</f>
        <v>Social Studies</v>
      </c>
      <c r="M3745">
        <f>INDEX('Grade 3'!$A$4:$AK$1252,$B3745,($C3745*8-7+4))</f>
        <v>84</v>
      </c>
      <c r="N3745">
        <f>INDEX('Grade 3'!$A$4:$AK$1252,$B3745,($C3745*8-6+4))</f>
        <v>497.5595238095238</v>
      </c>
      <c r="O3745">
        <f>INDEX('Grade 3'!$A$4:$AK$1252,$B3745,($C3745*8-5+4))</f>
        <v>23.80952380952381</v>
      </c>
      <c r="P3745">
        <f>INDEX('Grade 3'!$A$4:$AK$1252,$B3745,($C3745*8-4+4))</f>
        <v>61.904761904761905</v>
      </c>
      <c r="Q3745">
        <f>INDEX('Grade 3'!$A$4:$AK$1252,$B3745,($C3745*8-3+4))</f>
        <v>8.3333333333333339</v>
      </c>
      <c r="R3745">
        <f>INDEX('Grade 3'!$A$4:$AK$1252,$B3745,($C3745*8-2+4))</f>
        <v>5.9523809523809526</v>
      </c>
      <c r="S3745">
        <f>INDEX('Grade 3'!$A$4:$AK$1252,$B3745,($C3745*8-1+4))</f>
        <v>76.19047619047619</v>
      </c>
      <c r="T3745">
        <f>INDEX('Grade 3'!$A$4:$AK$1252,$B3745,($C3745*8-0+4))</f>
        <v>14.285714285714286</v>
      </c>
      <c r="U3745" t="str">
        <f>INDEX('Grade 3'!$A$4:$AK$1252,$B3745,37)</f>
        <v>Northwest Georgia</v>
      </c>
    </row>
    <row r="3746" spans="1:21">
      <c r="A3746">
        <f t="shared" si="175"/>
        <v>3745</v>
      </c>
      <c r="B3746">
        <f t="shared" si="176"/>
        <v>937</v>
      </c>
      <c r="C3746">
        <f t="shared" si="177"/>
        <v>1</v>
      </c>
      <c r="D3746">
        <f>INDEX('Grade 3'!$A$4:$AK$1252,$B3746,1)</f>
        <v>710</v>
      </c>
      <c r="E3746">
        <f>INDEX('Grade 3'!$A$4:$AK$1252,$B3746,2)</f>
        <v>198</v>
      </c>
      <c r="F3746" t="str">
        <f>INDEX('Grade 3'!$A$4:$AK$1252,$B3746,3)</f>
        <v>PAULDING COUNTY</v>
      </c>
      <c r="G3746" t="str">
        <f>INDEX('Grade 3'!$A$4:$AK$1252,$B3746,4)</f>
        <v>NEBO ELEMENTARY SCHOOL</v>
      </c>
      <c r="H3746" t="str">
        <f ca="1">StaticValues!$A$8</f>
        <v>2016</v>
      </c>
      <c r="I3746" t="str">
        <f ca="1">StaticValues!$B$8</f>
        <v>Spring</v>
      </c>
      <c r="J3746" t="str">
        <f ca="1">StaticValues!$C$8</f>
        <v>EOG</v>
      </c>
      <c r="K3746" t="str">
        <f ca="1">StaticValues!$D$8</f>
        <v>3</v>
      </c>
      <c r="L3746" t="str">
        <f>INDEX('Grade 3'!E$2:AJ$2,1,((8*C3746)-7))</f>
        <v>English Language Arts</v>
      </c>
      <c r="M3746">
        <f>INDEX('Grade 3'!$A$4:$AK$1252,$B3746,($C3746*8-7+4))</f>
        <v>138</v>
      </c>
      <c r="N3746">
        <f>INDEX('Grade 3'!$A$4:$AK$1252,$B3746,($C3746*8-6+4))</f>
        <v>501.31884057971013</v>
      </c>
      <c r="O3746">
        <f>INDEX('Grade 3'!$A$4:$AK$1252,$B3746,($C3746*8-5+4))</f>
        <v>34.782608695652172</v>
      </c>
      <c r="P3746">
        <f>INDEX('Grade 3'!$A$4:$AK$1252,$B3746,($C3746*8-4+4))</f>
        <v>28.985507246376812</v>
      </c>
      <c r="Q3746">
        <f>INDEX('Grade 3'!$A$4:$AK$1252,$B3746,($C3746*8-3+4))</f>
        <v>29.710144927536231</v>
      </c>
      <c r="R3746">
        <f>INDEX('Grade 3'!$A$4:$AK$1252,$B3746,($C3746*8-2+4))</f>
        <v>6.5217391304347823</v>
      </c>
      <c r="S3746">
        <f>INDEX('Grade 3'!$A$4:$AK$1252,$B3746,($C3746*8-1+4))</f>
        <v>65.217391304347828</v>
      </c>
      <c r="T3746">
        <f>INDEX('Grade 3'!$A$4:$AK$1252,$B3746,($C3746*8-0+4))</f>
        <v>36.231884057971016</v>
      </c>
      <c r="U3746" t="str">
        <f>INDEX('Grade 3'!$A$4:$AK$1252,$B3746,37)</f>
        <v>Northwest Georgia</v>
      </c>
    </row>
    <row r="3747" spans="1:21">
      <c r="A3747">
        <f t="shared" si="175"/>
        <v>3746</v>
      </c>
      <c r="B3747">
        <f t="shared" si="176"/>
        <v>937</v>
      </c>
      <c r="C3747">
        <f t="shared" si="177"/>
        <v>2</v>
      </c>
      <c r="D3747">
        <f>INDEX('Grade 3'!$A$4:$AK$1252,$B3747,1)</f>
        <v>710</v>
      </c>
      <c r="E3747">
        <f>INDEX('Grade 3'!$A$4:$AK$1252,$B3747,2)</f>
        <v>198</v>
      </c>
      <c r="F3747" t="str">
        <f>INDEX('Grade 3'!$A$4:$AK$1252,$B3747,3)</f>
        <v>PAULDING COUNTY</v>
      </c>
      <c r="G3747" t="str">
        <f>INDEX('Grade 3'!$A$4:$AK$1252,$B3747,4)</f>
        <v>NEBO ELEMENTARY SCHOOL</v>
      </c>
      <c r="H3747" t="str">
        <f ca="1">StaticValues!$A$8</f>
        <v>2016</v>
      </c>
      <c r="I3747" t="str">
        <f ca="1">StaticValues!$B$8</f>
        <v>Spring</v>
      </c>
      <c r="J3747" t="str">
        <f ca="1">StaticValues!$C$8</f>
        <v>EOG</v>
      </c>
      <c r="K3747" t="str">
        <f ca="1">StaticValues!$D$8</f>
        <v>3</v>
      </c>
      <c r="L3747" t="str">
        <f>INDEX('Grade 3'!E$2:AJ$2,1,((8*C3747)-7))</f>
        <v>Mathematics</v>
      </c>
      <c r="M3747">
        <f>INDEX('Grade 3'!$A$4:$AK$1252,$B3747,($C3747*8-7+4))</f>
        <v>138</v>
      </c>
      <c r="N3747">
        <f>INDEX('Grade 3'!$A$4:$AK$1252,$B3747,($C3747*8-6+4))</f>
        <v>513.28985507246375</v>
      </c>
      <c r="O3747">
        <f>INDEX('Grade 3'!$A$4:$AK$1252,$B3747,($C3747*8-5+4))</f>
        <v>24.637681159420289</v>
      </c>
      <c r="P3747">
        <f>INDEX('Grade 3'!$A$4:$AK$1252,$B3747,($C3747*8-4+4))</f>
        <v>37.681159420289852</v>
      </c>
      <c r="Q3747">
        <f>INDEX('Grade 3'!$A$4:$AK$1252,$B3747,($C3747*8-3+4))</f>
        <v>26.811594202898551</v>
      </c>
      <c r="R3747">
        <f>INDEX('Grade 3'!$A$4:$AK$1252,$B3747,($C3747*8-2+4))</f>
        <v>10.869565217391305</v>
      </c>
      <c r="S3747">
        <f>INDEX('Grade 3'!$A$4:$AK$1252,$B3747,($C3747*8-1+4))</f>
        <v>75.362318840579704</v>
      </c>
      <c r="T3747">
        <f>INDEX('Grade 3'!$A$4:$AK$1252,$B3747,($C3747*8-0+4))</f>
        <v>37.681159420289852</v>
      </c>
      <c r="U3747" t="str">
        <f>INDEX('Grade 3'!$A$4:$AK$1252,$B3747,37)</f>
        <v>Northwest Georgia</v>
      </c>
    </row>
    <row r="3748" spans="1:21">
      <c r="A3748">
        <f t="shared" si="175"/>
        <v>3747</v>
      </c>
      <c r="B3748">
        <f t="shared" si="176"/>
        <v>937</v>
      </c>
      <c r="C3748">
        <f t="shared" si="177"/>
        <v>3</v>
      </c>
      <c r="D3748">
        <f>INDEX('Grade 3'!$A$4:$AK$1252,$B3748,1)</f>
        <v>710</v>
      </c>
      <c r="E3748">
        <f>INDEX('Grade 3'!$A$4:$AK$1252,$B3748,2)</f>
        <v>198</v>
      </c>
      <c r="F3748" t="str">
        <f>INDEX('Grade 3'!$A$4:$AK$1252,$B3748,3)</f>
        <v>PAULDING COUNTY</v>
      </c>
      <c r="G3748" t="str">
        <f>INDEX('Grade 3'!$A$4:$AK$1252,$B3748,4)</f>
        <v>NEBO ELEMENTARY SCHOOL</v>
      </c>
      <c r="H3748" t="str">
        <f ca="1">StaticValues!$A$8</f>
        <v>2016</v>
      </c>
      <c r="I3748" t="str">
        <f ca="1">StaticValues!$B$8</f>
        <v>Spring</v>
      </c>
      <c r="J3748" t="str">
        <f ca="1">StaticValues!$C$8</f>
        <v>EOG</v>
      </c>
      <c r="K3748" t="str">
        <f ca="1">StaticValues!$D$8</f>
        <v>3</v>
      </c>
      <c r="L3748" t="str">
        <f>INDEX('Grade 3'!E$2:AJ$2,1,((8*C3748)-7))</f>
        <v>Science</v>
      </c>
      <c r="M3748">
        <f>INDEX('Grade 3'!$A$4:$AK$1252,$B3748,($C3748*8-7+4))</f>
        <v>136</v>
      </c>
      <c r="N3748">
        <f>INDEX('Grade 3'!$A$4:$AK$1252,$B3748,($C3748*8-6+4))</f>
        <v>503.11764705882354</v>
      </c>
      <c r="O3748">
        <f>INDEX('Grade 3'!$A$4:$AK$1252,$B3748,($C3748*8-5+4))</f>
        <v>27.941176470588236</v>
      </c>
      <c r="P3748">
        <f>INDEX('Grade 3'!$A$4:$AK$1252,$B3748,($C3748*8-4+4))</f>
        <v>39.705882352941174</v>
      </c>
      <c r="Q3748">
        <f>INDEX('Grade 3'!$A$4:$AK$1252,$B3748,($C3748*8-3+4))</f>
        <v>26.470588235294116</v>
      </c>
      <c r="R3748">
        <f>INDEX('Grade 3'!$A$4:$AK$1252,$B3748,($C3748*8-2+4))</f>
        <v>5.882352941176471</v>
      </c>
      <c r="S3748">
        <f>INDEX('Grade 3'!$A$4:$AK$1252,$B3748,($C3748*8-1+4))</f>
        <v>72.058823529411768</v>
      </c>
      <c r="T3748">
        <f>INDEX('Grade 3'!$A$4:$AK$1252,$B3748,($C3748*8-0+4))</f>
        <v>32.352941176470587</v>
      </c>
      <c r="U3748" t="str">
        <f>INDEX('Grade 3'!$A$4:$AK$1252,$B3748,37)</f>
        <v>Northwest Georgia</v>
      </c>
    </row>
    <row r="3749" spans="1:21">
      <c r="A3749">
        <f t="shared" si="175"/>
        <v>3748</v>
      </c>
      <c r="B3749">
        <f t="shared" si="176"/>
        <v>937</v>
      </c>
      <c r="C3749">
        <f t="shared" si="177"/>
        <v>4</v>
      </c>
      <c r="D3749">
        <f>INDEX('Grade 3'!$A$4:$AK$1252,$B3749,1)</f>
        <v>710</v>
      </c>
      <c r="E3749">
        <f>INDEX('Grade 3'!$A$4:$AK$1252,$B3749,2)</f>
        <v>198</v>
      </c>
      <c r="F3749" t="str">
        <f>INDEX('Grade 3'!$A$4:$AK$1252,$B3749,3)</f>
        <v>PAULDING COUNTY</v>
      </c>
      <c r="G3749" t="str">
        <f>INDEX('Grade 3'!$A$4:$AK$1252,$B3749,4)</f>
        <v>NEBO ELEMENTARY SCHOOL</v>
      </c>
      <c r="H3749" t="str">
        <f ca="1">StaticValues!$A$8</f>
        <v>2016</v>
      </c>
      <c r="I3749" t="str">
        <f ca="1">StaticValues!$B$8</f>
        <v>Spring</v>
      </c>
      <c r="J3749" t="str">
        <f ca="1">StaticValues!$C$8</f>
        <v>EOG</v>
      </c>
      <c r="K3749" t="str">
        <f ca="1">StaticValues!$D$8</f>
        <v>3</v>
      </c>
      <c r="L3749" t="str">
        <f>INDEX('Grade 3'!E$2:AJ$2,1,((8*C3749)-7))</f>
        <v>Social Studies</v>
      </c>
      <c r="M3749">
        <f>INDEX('Grade 3'!$A$4:$AK$1252,$B3749,($C3749*8-7+4))</f>
        <v>137</v>
      </c>
      <c r="N3749">
        <f>INDEX('Grade 3'!$A$4:$AK$1252,$B3749,($C3749*8-6+4))</f>
        <v>495.91240875912411</v>
      </c>
      <c r="O3749">
        <f>INDEX('Grade 3'!$A$4:$AK$1252,$B3749,($C3749*8-5+4))</f>
        <v>31.386861313868614</v>
      </c>
      <c r="P3749">
        <f>INDEX('Grade 3'!$A$4:$AK$1252,$B3749,($C3749*8-4+4))</f>
        <v>47.445255474452551</v>
      </c>
      <c r="Q3749">
        <f>INDEX('Grade 3'!$A$4:$AK$1252,$B3749,($C3749*8-3+4))</f>
        <v>16.058394160583941</v>
      </c>
      <c r="R3749">
        <f>INDEX('Grade 3'!$A$4:$AK$1252,$B3749,($C3749*8-2+4))</f>
        <v>5.1094890510948909</v>
      </c>
      <c r="S3749">
        <f>INDEX('Grade 3'!$A$4:$AK$1252,$B3749,($C3749*8-1+4))</f>
        <v>68.613138686131393</v>
      </c>
      <c r="T3749">
        <f>INDEX('Grade 3'!$A$4:$AK$1252,$B3749,($C3749*8-0+4))</f>
        <v>21.167883211678831</v>
      </c>
      <c r="U3749" t="str">
        <f>INDEX('Grade 3'!$A$4:$AK$1252,$B3749,37)</f>
        <v>Northwest Georgia</v>
      </c>
    </row>
    <row r="3750" spans="1:21">
      <c r="A3750">
        <f t="shared" si="175"/>
        <v>3749</v>
      </c>
      <c r="B3750">
        <f t="shared" si="176"/>
        <v>938</v>
      </c>
      <c r="C3750">
        <f t="shared" si="177"/>
        <v>1</v>
      </c>
      <c r="D3750">
        <f>INDEX('Grade 3'!$A$4:$AK$1252,$B3750,1)</f>
        <v>710</v>
      </c>
      <c r="E3750">
        <f>INDEX('Grade 3'!$A$4:$AK$1252,$B3750,2)</f>
        <v>199</v>
      </c>
      <c r="F3750" t="str">
        <f>INDEX('Grade 3'!$A$4:$AK$1252,$B3750,3)</f>
        <v>PAULDING COUNTY</v>
      </c>
      <c r="G3750" t="str">
        <f>INDEX('Grade 3'!$A$4:$AK$1252,$B3750,4)</f>
        <v>C. A. ROBERTS ELEMENTARY SCHOOL</v>
      </c>
      <c r="H3750" t="str">
        <f ca="1">StaticValues!$A$8</f>
        <v>2016</v>
      </c>
      <c r="I3750" t="str">
        <f ca="1">StaticValues!$B$8</f>
        <v>Spring</v>
      </c>
      <c r="J3750" t="str">
        <f ca="1">StaticValues!$C$8</f>
        <v>EOG</v>
      </c>
      <c r="K3750" t="str">
        <f ca="1">StaticValues!$D$8</f>
        <v>3</v>
      </c>
      <c r="L3750" t="str">
        <f>INDEX('Grade 3'!E$2:AJ$2,1,((8*C3750)-7))</f>
        <v>English Language Arts</v>
      </c>
      <c r="M3750">
        <f>INDEX('Grade 3'!$A$4:$AK$1252,$B3750,($C3750*8-7+4))</f>
        <v>121</v>
      </c>
      <c r="N3750">
        <f>INDEX('Grade 3'!$A$4:$AK$1252,$B3750,($C3750*8-6+4))</f>
        <v>523.96694214876038</v>
      </c>
      <c r="O3750">
        <f>INDEX('Grade 3'!$A$4:$AK$1252,$B3750,($C3750*8-5+4))</f>
        <v>19.008264462809919</v>
      </c>
      <c r="P3750">
        <f>INDEX('Grade 3'!$A$4:$AK$1252,$B3750,($C3750*8-4+4))</f>
        <v>34.710743801652896</v>
      </c>
      <c r="Q3750">
        <f>INDEX('Grade 3'!$A$4:$AK$1252,$B3750,($C3750*8-3+4))</f>
        <v>33.057851239669418</v>
      </c>
      <c r="R3750">
        <f>INDEX('Grade 3'!$A$4:$AK$1252,$B3750,($C3750*8-2+4))</f>
        <v>13.223140495867769</v>
      </c>
      <c r="S3750">
        <f>INDEX('Grade 3'!$A$4:$AK$1252,$B3750,($C3750*8-1+4))</f>
        <v>80.991735537190081</v>
      </c>
      <c r="T3750">
        <f>INDEX('Grade 3'!$A$4:$AK$1252,$B3750,($C3750*8-0+4))</f>
        <v>46.280991735537192</v>
      </c>
      <c r="U3750" t="str">
        <f>INDEX('Grade 3'!$A$4:$AK$1252,$B3750,37)</f>
        <v>Northwest Georgia</v>
      </c>
    </row>
    <row r="3751" spans="1:21">
      <c r="A3751">
        <f t="shared" si="175"/>
        <v>3750</v>
      </c>
      <c r="B3751">
        <f t="shared" si="176"/>
        <v>938</v>
      </c>
      <c r="C3751">
        <f t="shared" si="177"/>
        <v>2</v>
      </c>
      <c r="D3751">
        <f>INDEX('Grade 3'!$A$4:$AK$1252,$B3751,1)</f>
        <v>710</v>
      </c>
      <c r="E3751">
        <f>INDEX('Grade 3'!$A$4:$AK$1252,$B3751,2)</f>
        <v>199</v>
      </c>
      <c r="F3751" t="str">
        <f>INDEX('Grade 3'!$A$4:$AK$1252,$B3751,3)</f>
        <v>PAULDING COUNTY</v>
      </c>
      <c r="G3751" t="str">
        <f>INDEX('Grade 3'!$A$4:$AK$1252,$B3751,4)</f>
        <v>C. A. ROBERTS ELEMENTARY SCHOOL</v>
      </c>
      <c r="H3751" t="str">
        <f ca="1">StaticValues!$A$8</f>
        <v>2016</v>
      </c>
      <c r="I3751" t="str">
        <f ca="1">StaticValues!$B$8</f>
        <v>Spring</v>
      </c>
      <c r="J3751" t="str">
        <f ca="1">StaticValues!$C$8</f>
        <v>EOG</v>
      </c>
      <c r="K3751" t="str">
        <f ca="1">StaticValues!$D$8</f>
        <v>3</v>
      </c>
      <c r="L3751" t="str">
        <f>INDEX('Grade 3'!E$2:AJ$2,1,((8*C3751)-7))</f>
        <v>Mathematics</v>
      </c>
      <c r="M3751">
        <f>INDEX('Grade 3'!$A$4:$AK$1252,$B3751,($C3751*8-7+4))</f>
        <v>122</v>
      </c>
      <c r="N3751">
        <f>INDEX('Grade 3'!$A$4:$AK$1252,$B3751,($C3751*8-6+4))</f>
        <v>528.35245901639348</v>
      </c>
      <c r="O3751">
        <f>INDEX('Grade 3'!$A$4:$AK$1252,$B3751,($C3751*8-5+4))</f>
        <v>13.934426229508198</v>
      </c>
      <c r="P3751">
        <f>INDEX('Grade 3'!$A$4:$AK$1252,$B3751,($C3751*8-4+4))</f>
        <v>33.606557377049178</v>
      </c>
      <c r="Q3751">
        <f>INDEX('Grade 3'!$A$4:$AK$1252,$B3751,($C3751*8-3+4))</f>
        <v>36.065573770491802</v>
      </c>
      <c r="R3751">
        <f>INDEX('Grade 3'!$A$4:$AK$1252,$B3751,($C3751*8-2+4))</f>
        <v>16.393442622950818</v>
      </c>
      <c r="S3751">
        <f>INDEX('Grade 3'!$A$4:$AK$1252,$B3751,($C3751*8-1+4))</f>
        <v>86.06557377049181</v>
      </c>
      <c r="T3751">
        <f>INDEX('Grade 3'!$A$4:$AK$1252,$B3751,($C3751*8-0+4))</f>
        <v>52.459016393442624</v>
      </c>
      <c r="U3751" t="str">
        <f>INDEX('Grade 3'!$A$4:$AK$1252,$B3751,37)</f>
        <v>Northwest Georgia</v>
      </c>
    </row>
    <row r="3752" spans="1:21">
      <c r="A3752">
        <f t="shared" si="175"/>
        <v>3751</v>
      </c>
      <c r="B3752">
        <f t="shared" si="176"/>
        <v>938</v>
      </c>
      <c r="C3752">
        <f t="shared" si="177"/>
        <v>3</v>
      </c>
      <c r="D3752">
        <f>INDEX('Grade 3'!$A$4:$AK$1252,$B3752,1)</f>
        <v>710</v>
      </c>
      <c r="E3752">
        <f>INDEX('Grade 3'!$A$4:$AK$1252,$B3752,2)</f>
        <v>199</v>
      </c>
      <c r="F3752" t="str">
        <f>INDEX('Grade 3'!$A$4:$AK$1252,$B3752,3)</f>
        <v>PAULDING COUNTY</v>
      </c>
      <c r="G3752" t="str">
        <f>INDEX('Grade 3'!$A$4:$AK$1252,$B3752,4)</f>
        <v>C. A. ROBERTS ELEMENTARY SCHOOL</v>
      </c>
      <c r="H3752" t="str">
        <f ca="1">StaticValues!$A$8</f>
        <v>2016</v>
      </c>
      <c r="I3752" t="str">
        <f ca="1">StaticValues!$B$8</f>
        <v>Spring</v>
      </c>
      <c r="J3752" t="str">
        <f ca="1">StaticValues!$C$8</f>
        <v>EOG</v>
      </c>
      <c r="K3752" t="str">
        <f ca="1">StaticValues!$D$8</f>
        <v>3</v>
      </c>
      <c r="L3752" t="str">
        <f>INDEX('Grade 3'!E$2:AJ$2,1,((8*C3752)-7))</f>
        <v>Science</v>
      </c>
      <c r="M3752">
        <f>INDEX('Grade 3'!$A$4:$AK$1252,$B3752,($C3752*8-7+4))</f>
        <v>122</v>
      </c>
      <c r="N3752">
        <f>INDEX('Grade 3'!$A$4:$AK$1252,$B3752,($C3752*8-6+4))</f>
        <v>518.43442622950818</v>
      </c>
      <c r="O3752">
        <f>INDEX('Grade 3'!$A$4:$AK$1252,$B3752,($C3752*8-5+4))</f>
        <v>15.573770491803279</v>
      </c>
      <c r="P3752">
        <f>INDEX('Grade 3'!$A$4:$AK$1252,$B3752,($C3752*8-4+4))</f>
        <v>44.26229508196721</v>
      </c>
      <c r="Q3752">
        <f>INDEX('Grade 3'!$A$4:$AK$1252,$B3752,($C3752*8-3+4))</f>
        <v>26.229508196721312</v>
      </c>
      <c r="R3752">
        <f>INDEX('Grade 3'!$A$4:$AK$1252,$B3752,($C3752*8-2+4))</f>
        <v>13.934426229508198</v>
      </c>
      <c r="S3752">
        <f>INDEX('Grade 3'!$A$4:$AK$1252,$B3752,($C3752*8-1+4))</f>
        <v>84.426229508196727</v>
      </c>
      <c r="T3752">
        <f>INDEX('Grade 3'!$A$4:$AK$1252,$B3752,($C3752*8-0+4))</f>
        <v>40.16393442622951</v>
      </c>
      <c r="U3752" t="str">
        <f>INDEX('Grade 3'!$A$4:$AK$1252,$B3752,37)</f>
        <v>Northwest Georgia</v>
      </c>
    </row>
    <row r="3753" spans="1:21">
      <c r="A3753">
        <f t="shared" si="175"/>
        <v>3752</v>
      </c>
      <c r="B3753">
        <f t="shared" si="176"/>
        <v>938</v>
      </c>
      <c r="C3753">
        <f t="shared" si="177"/>
        <v>4</v>
      </c>
      <c r="D3753">
        <f>INDEX('Grade 3'!$A$4:$AK$1252,$B3753,1)</f>
        <v>710</v>
      </c>
      <c r="E3753">
        <f>INDEX('Grade 3'!$A$4:$AK$1252,$B3753,2)</f>
        <v>199</v>
      </c>
      <c r="F3753" t="str">
        <f>INDEX('Grade 3'!$A$4:$AK$1252,$B3753,3)</f>
        <v>PAULDING COUNTY</v>
      </c>
      <c r="G3753" t="str">
        <f>INDEX('Grade 3'!$A$4:$AK$1252,$B3753,4)</f>
        <v>C. A. ROBERTS ELEMENTARY SCHOOL</v>
      </c>
      <c r="H3753" t="str">
        <f ca="1">StaticValues!$A$8</f>
        <v>2016</v>
      </c>
      <c r="I3753" t="str">
        <f ca="1">StaticValues!$B$8</f>
        <v>Spring</v>
      </c>
      <c r="J3753" t="str">
        <f ca="1">StaticValues!$C$8</f>
        <v>EOG</v>
      </c>
      <c r="K3753" t="str">
        <f ca="1">StaticValues!$D$8</f>
        <v>3</v>
      </c>
      <c r="L3753" t="str">
        <f>INDEX('Grade 3'!E$2:AJ$2,1,((8*C3753)-7))</f>
        <v>Social Studies</v>
      </c>
      <c r="M3753">
        <f>INDEX('Grade 3'!$A$4:$AK$1252,$B3753,($C3753*8-7+4))</f>
        <v>121</v>
      </c>
      <c r="N3753">
        <f>INDEX('Grade 3'!$A$4:$AK$1252,$B3753,($C3753*8-6+4))</f>
        <v>510.3388429752066</v>
      </c>
      <c r="O3753">
        <f>INDEX('Grade 3'!$A$4:$AK$1252,$B3753,($C3753*8-5+4))</f>
        <v>17.355371900826448</v>
      </c>
      <c r="P3753">
        <f>INDEX('Grade 3'!$A$4:$AK$1252,$B3753,($C3753*8-4+4))</f>
        <v>48.760330578512395</v>
      </c>
      <c r="Q3753">
        <f>INDEX('Grade 3'!$A$4:$AK$1252,$B3753,($C3753*8-3+4))</f>
        <v>23.140495867768596</v>
      </c>
      <c r="R3753">
        <f>INDEX('Grade 3'!$A$4:$AK$1252,$B3753,($C3753*8-2+4))</f>
        <v>10.743801652892563</v>
      </c>
      <c r="S3753">
        <f>INDEX('Grade 3'!$A$4:$AK$1252,$B3753,($C3753*8-1+4))</f>
        <v>82.644628099173559</v>
      </c>
      <c r="T3753">
        <f>INDEX('Grade 3'!$A$4:$AK$1252,$B3753,($C3753*8-0+4))</f>
        <v>33.884297520661157</v>
      </c>
      <c r="U3753" t="str">
        <f>INDEX('Grade 3'!$A$4:$AK$1252,$B3753,37)</f>
        <v>Northwest Georgia</v>
      </c>
    </row>
    <row r="3754" spans="1:21">
      <c r="A3754">
        <f t="shared" si="175"/>
        <v>3753</v>
      </c>
      <c r="B3754">
        <f t="shared" si="176"/>
        <v>939</v>
      </c>
      <c r="C3754">
        <f t="shared" si="177"/>
        <v>1</v>
      </c>
      <c r="D3754">
        <f>INDEX('Grade 3'!$A$4:$AK$1252,$B3754,1)</f>
        <v>710</v>
      </c>
      <c r="E3754">
        <f>INDEX('Grade 3'!$A$4:$AK$1252,$B3754,2)</f>
        <v>204</v>
      </c>
      <c r="F3754" t="str">
        <f>INDEX('Grade 3'!$A$4:$AK$1252,$B3754,3)</f>
        <v>PAULDING COUNTY</v>
      </c>
      <c r="G3754" t="str">
        <f>INDEX('Grade 3'!$A$4:$AK$1252,$B3754,4)</f>
        <v>ROLAND W. RUSSOM ELEMENTARY</v>
      </c>
      <c r="H3754" t="str">
        <f ca="1">StaticValues!$A$8</f>
        <v>2016</v>
      </c>
      <c r="I3754" t="str">
        <f ca="1">StaticValues!$B$8</f>
        <v>Spring</v>
      </c>
      <c r="J3754" t="str">
        <f ca="1">StaticValues!$C$8</f>
        <v>EOG</v>
      </c>
      <c r="K3754" t="str">
        <f ca="1">StaticValues!$D$8</f>
        <v>3</v>
      </c>
      <c r="L3754" t="str">
        <f>INDEX('Grade 3'!E$2:AJ$2,1,((8*C3754)-7))</f>
        <v>English Language Arts</v>
      </c>
      <c r="M3754">
        <f>INDEX('Grade 3'!$A$4:$AK$1252,$B3754,($C3754*8-7+4))</f>
        <v>125</v>
      </c>
      <c r="N3754">
        <f>INDEX('Grade 3'!$A$4:$AK$1252,$B3754,($C3754*8-6+4))</f>
        <v>524.19200000000001</v>
      </c>
      <c r="O3754">
        <f>INDEX('Grade 3'!$A$4:$AK$1252,$B3754,($C3754*8-5+4))</f>
        <v>16</v>
      </c>
      <c r="P3754">
        <f>INDEX('Grade 3'!$A$4:$AK$1252,$B3754,($C3754*8-4+4))</f>
        <v>28.8</v>
      </c>
      <c r="Q3754">
        <f>INDEX('Grade 3'!$A$4:$AK$1252,$B3754,($C3754*8-3+4))</f>
        <v>48</v>
      </c>
      <c r="R3754">
        <f>INDEX('Grade 3'!$A$4:$AK$1252,$B3754,($C3754*8-2+4))</f>
        <v>7.2</v>
      </c>
      <c r="S3754">
        <f>INDEX('Grade 3'!$A$4:$AK$1252,$B3754,($C3754*8-1+4))</f>
        <v>84</v>
      </c>
      <c r="T3754">
        <f>INDEX('Grade 3'!$A$4:$AK$1252,$B3754,($C3754*8-0+4))</f>
        <v>55.2</v>
      </c>
      <c r="U3754" t="str">
        <f>INDEX('Grade 3'!$A$4:$AK$1252,$B3754,37)</f>
        <v>Northwest Georgia</v>
      </c>
    </row>
    <row r="3755" spans="1:21">
      <c r="A3755">
        <f t="shared" si="175"/>
        <v>3754</v>
      </c>
      <c r="B3755">
        <f t="shared" si="176"/>
        <v>939</v>
      </c>
      <c r="C3755">
        <f t="shared" si="177"/>
        <v>2</v>
      </c>
      <c r="D3755">
        <f>INDEX('Grade 3'!$A$4:$AK$1252,$B3755,1)</f>
        <v>710</v>
      </c>
      <c r="E3755">
        <f>INDEX('Grade 3'!$A$4:$AK$1252,$B3755,2)</f>
        <v>204</v>
      </c>
      <c r="F3755" t="str">
        <f>INDEX('Grade 3'!$A$4:$AK$1252,$B3755,3)</f>
        <v>PAULDING COUNTY</v>
      </c>
      <c r="G3755" t="str">
        <f>INDEX('Grade 3'!$A$4:$AK$1252,$B3755,4)</f>
        <v>ROLAND W. RUSSOM ELEMENTARY</v>
      </c>
      <c r="H3755" t="str">
        <f ca="1">StaticValues!$A$8</f>
        <v>2016</v>
      </c>
      <c r="I3755" t="str">
        <f ca="1">StaticValues!$B$8</f>
        <v>Spring</v>
      </c>
      <c r="J3755" t="str">
        <f ca="1">StaticValues!$C$8</f>
        <v>EOG</v>
      </c>
      <c r="K3755" t="str">
        <f ca="1">StaticValues!$D$8</f>
        <v>3</v>
      </c>
      <c r="L3755" t="str">
        <f>INDEX('Grade 3'!E$2:AJ$2,1,((8*C3755)-7))</f>
        <v>Mathematics</v>
      </c>
      <c r="M3755">
        <f>INDEX('Grade 3'!$A$4:$AK$1252,$B3755,($C3755*8-7+4))</f>
        <v>125</v>
      </c>
      <c r="N3755">
        <f>INDEX('Grade 3'!$A$4:$AK$1252,$B3755,($C3755*8-6+4))</f>
        <v>532.58399999999995</v>
      </c>
      <c r="O3755">
        <f>INDEX('Grade 3'!$A$4:$AK$1252,$B3755,($C3755*8-5+4))</f>
        <v>8</v>
      </c>
      <c r="P3755">
        <f>INDEX('Grade 3'!$A$4:$AK$1252,$B3755,($C3755*8-4+4))</f>
        <v>29.6</v>
      </c>
      <c r="Q3755">
        <f>INDEX('Grade 3'!$A$4:$AK$1252,$B3755,($C3755*8-3+4))</f>
        <v>49.6</v>
      </c>
      <c r="R3755">
        <f>INDEX('Grade 3'!$A$4:$AK$1252,$B3755,($C3755*8-2+4))</f>
        <v>12.8</v>
      </c>
      <c r="S3755">
        <f>INDEX('Grade 3'!$A$4:$AK$1252,$B3755,($C3755*8-1+4))</f>
        <v>92</v>
      </c>
      <c r="T3755">
        <f>INDEX('Grade 3'!$A$4:$AK$1252,$B3755,($C3755*8-0+4))</f>
        <v>62.4</v>
      </c>
      <c r="U3755" t="str">
        <f>INDEX('Grade 3'!$A$4:$AK$1252,$B3755,37)</f>
        <v>Northwest Georgia</v>
      </c>
    </row>
    <row r="3756" spans="1:21">
      <c r="A3756">
        <f t="shared" si="175"/>
        <v>3755</v>
      </c>
      <c r="B3756">
        <f t="shared" si="176"/>
        <v>939</v>
      </c>
      <c r="C3756">
        <f t="shared" si="177"/>
        <v>3</v>
      </c>
      <c r="D3756">
        <f>INDEX('Grade 3'!$A$4:$AK$1252,$B3756,1)</f>
        <v>710</v>
      </c>
      <c r="E3756">
        <f>INDEX('Grade 3'!$A$4:$AK$1252,$B3756,2)</f>
        <v>204</v>
      </c>
      <c r="F3756" t="str">
        <f>INDEX('Grade 3'!$A$4:$AK$1252,$B3756,3)</f>
        <v>PAULDING COUNTY</v>
      </c>
      <c r="G3756" t="str">
        <f>INDEX('Grade 3'!$A$4:$AK$1252,$B3756,4)</f>
        <v>ROLAND W. RUSSOM ELEMENTARY</v>
      </c>
      <c r="H3756" t="str">
        <f ca="1">StaticValues!$A$8</f>
        <v>2016</v>
      </c>
      <c r="I3756" t="str">
        <f ca="1">StaticValues!$B$8</f>
        <v>Spring</v>
      </c>
      <c r="J3756" t="str">
        <f ca="1">StaticValues!$C$8</f>
        <v>EOG</v>
      </c>
      <c r="K3756" t="str">
        <f ca="1">StaticValues!$D$8</f>
        <v>3</v>
      </c>
      <c r="L3756" t="str">
        <f>INDEX('Grade 3'!E$2:AJ$2,1,((8*C3756)-7))</f>
        <v>Science</v>
      </c>
      <c r="M3756">
        <f>INDEX('Grade 3'!$A$4:$AK$1252,$B3756,($C3756*8-7+4))</f>
        <v>125</v>
      </c>
      <c r="N3756">
        <f>INDEX('Grade 3'!$A$4:$AK$1252,$B3756,($C3756*8-6+4))</f>
        <v>517.71199999999999</v>
      </c>
      <c r="O3756">
        <f>INDEX('Grade 3'!$A$4:$AK$1252,$B3756,($C3756*8-5+4))</f>
        <v>12</v>
      </c>
      <c r="P3756">
        <f>INDEX('Grade 3'!$A$4:$AK$1252,$B3756,($C3756*8-4+4))</f>
        <v>45.6</v>
      </c>
      <c r="Q3756">
        <f>INDEX('Grade 3'!$A$4:$AK$1252,$B3756,($C3756*8-3+4))</f>
        <v>37.6</v>
      </c>
      <c r="R3756">
        <f>INDEX('Grade 3'!$A$4:$AK$1252,$B3756,($C3756*8-2+4))</f>
        <v>4.8</v>
      </c>
      <c r="S3756">
        <f>INDEX('Grade 3'!$A$4:$AK$1252,$B3756,($C3756*8-1+4))</f>
        <v>88</v>
      </c>
      <c r="T3756">
        <f>INDEX('Grade 3'!$A$4:$AK$1252,$B3756,($C3756*8-0+4))</f>
        <v>42.4</v>
      </c>
      <c r="U3756" t="str">
        <f>INDEX('Grade 3'!$A$4:$AK$1252,$B3756,37)</f>
        <v>Northwest Georgia</v>
      </c>
    </row>
    <row r="3757" spans="1:21">
      <c r="A3757">
        <f t="shared" si="175"/>
        <v>3756</v>
      </c>
      <c r="B3757">
        <f t="shared" si="176"/>
        <v>939</v>
      </c>
      <c r="C3757">
        <f t="shared" si="177"/>
        <v>4</v>
      </c>
      <c r="D3757">
        <f>INDEX('Grade 3'!$A$4:$AK$1252,$B3757,1)</f>
        <v>710</v>
      </c>
      <c r="E3757">
        <f>INDEX('Grade 3'!$A$4:$AK$1252,$B3757,2)</f>
        <v>204</v>
      </c>
      <c r="F3757" t="str">
        <f>INDEX('Grade 3'!$A$4:$AK$1252,$B3757,3)</f>
        <v>PAULDING COUNTY</v>
      </c>
      <c r="G3757" t="str">
        <f>INDEX('Grade 3'!$A$4:$AK$1252,$B3757,4)</f>
        <v>ROLAND W. RUSSOM ELEMENTARY</v>
      </c>
      <c r="H3757" t="str">
        <f ca="1">StaticValues!$A$8</f>
        <v>2016</v>
      </c>
      <c r="I3757" t="str">
        <f ca="1">StaticValues!$B$8</f>
        <v>Spring</v>
      </c>
      <c r="J3757" t="str">
        <f ca="1">StaticValues!$C$8</f>
        <v>EOG</v>
      </c>
      <c r="K3757" t="str">
        <f ca="1">StaticValues!$D$8</f>
        <v>3</v>
      </c>
      <c r="L3757" t="str">
        <f>INDEX('Grade 3'!E$2:AJ$2,1,((8*C3757)-7))</f>
        <v>Social Studies</v>
      </c>
      <c r="M3757">
        <f>INDEX('Grade 3'!$A$4:$AK$1252,$B3757,($C3757*8-7+4))</f>
        <v>125</v>
      </c>
      <c r="N3757">
        <f>INDEX('Grade 3'!$A$4:$AK$1252,$B3757,($C3757*8-6+4))</f>
        <v>511.30399999999997</v>
      </c>
      <c r="O3757">
        <f>INDEX('Grade 3'!$A$4:$AK$1252,$B3757,($C3757*8-5+4))</f>
        <v>15.2</v>
      </c>
      <c r="P3757">
        <f>INDEX('Grade 3'!$A$4:$AK$1252,$B3757,($C3757*8-4+4))</f>
        <v>52</v>
      </c>
      <c r="Q3757">
        <f>INDEX('Grade 3'!$A$4:$AK$1252,$B3757,($C3757*8-3+4))</f>
        <v>24</v>
      </c>
      <c r="R3757">
        <f>INDEX('Grade 3'!$A$4:$AK$1252,$B3757,($C3757*8-2+4))</f>
        <v>8.8000000000000007</v>
      </c>
      <c r="S3757">
        <f>INDEX('Grade 3'!$A$4:$AK$1252,$B3757,($C3757*8-1+4))</f>
        <v>84.8</v>
      </c>
      <c r="T3757">
        <f>INDEX('Grade 3'!$A$4:$AK$1252,$B3757,($C3757*8-0+4))</f>
        <v>32.799999999999997</v>
      </c>
      <c r="U3757" t="str">
        <f>INDEX('Grade 3'!$A$4:$AK$1252,$B3757,37)</f>
        <v>Northwest Georgia</v>
      </c>
    </row>
    <row r="3758" spans="1:21">
      <c r="A3758">
        <f t="shared" si="175"/>
        <v>3757</v>
      </c>
      <c r="B3758">
        <f t="shared" si="176"/>
        <v>940</v>
      </c>
      <c r="C3758">
        <f t="shared" si="177"/>
        <v>1</v>
      </c>
      <c r="D3758">
        <f>INDEX('Grade 3'!$A$4:$AK$1252,$B3758,1)</f>
        <v>710</v>
      </c>
      <c r="E3758">
        <f>INDEX('Grade 3'!$A$4:$AK$1252,$B3758,2)</f>
        <v>210</v>
      </c>
      <c r="F3758" t="str">
        <f>INDEX('Grade 3'!$A$4:$AK$1252,$B3758,3)</f>
        <v>PAULDING COUNTY</v>
      </c>
      <c r="G3758" t="str">
        <f>INDEX('Grade 3'!$A$4:$AK$1252,$B3758,4)</f>
        <v>SARA M. RAGSDALE ELEMENTARY</v>
      </c>
      <c r="H3758" t="str">
        <f ca="1">StaticValues!$A$8</f>
        <v>2016</v>
      </c>
      <c r="I3758" t="str">
        <f ca="1">StaticValues!$B$8</f>
        <v>Spring</v>
      </c>
      <c r="J3758" t="str">
        <f ca="1">StaticValues!$C$8</f>
        <v>EOG</v>
      </c>
      <c r="K3758" t="str">
        <f ca="1">StaticValues!$D$8</f>
        <v>3</v>
      </c>
      <c r="L3758" t="str">
        <f>INDEX('Grade 3'!E$2:AJ$2,1,((8*C3758)-7))</f>
        <v>English Language Arts</v>
      </c>
      <c r="M3758">
        <f>INDEX('Grade 3'!$A$4:$AK$1252,$B3758,($C3758*8-7+4))</f>
        <v>124</v>
      </c>
      <c r="N3758">
        <f>INDEX('Grade 3'!$A$4:$AK$1252,$B3758,($C3758*8-6+4))</f>
        <v>505.92741935483872</v>
      </c>
      <c r="O3758">
        <f>INDEX('Grade 3'!$A$4:$AK$1252,$B3758,($C3758*8-5+4))</f>
        <v>33.064516129032256</v>
      </c>
      <c r="P3758">
        <f>INDEX('Grade 3'!$A$4:$AK$1252,$B3758,($C3758*8-4+4))</f>
        <v>30.64516129032258</v>
      </c>
      <c r="Q3758">
        <f>INDEX('Grade 3'!$A$4:$AK$1252,$B3758,($C3758*8-3+4))</f>
        <v>29.032258064516128</v>
      </c>
      <c r="R3758">
        <f>INDEX('Grade 3'!$A$4:$AK$1252,$B3758,($C3758*8-2+4))</f>
        <v>7.258064516129032</v>
      </c>
      <c r="S3758">
        <f>INDEX('Grade 3'!$A$4:$AK$1252,$B3758,($C3758*8-1+4))</f>
        <v>66.935483870967744</v>
      </c>
      <c r="T3758">
        <f>INDEX('Grade 3'!$A$4:$AK$1252,$B3758,($C3758*8-0+4))</f>
        <v>36.29032258064516</v>
      </c>
      <c r="U3758" t="str">
        <f>INDEX('Grade 3'!$A$4:$AK$1252,$B3758,37)</f>
        <v>Northwest Georgia</v>
      </c>
    </row>
    <row r="3759" spans="1:21">
      <c r="A3759">
        <f t="shared" si="175"/>
        <v>3758</v>
      </c>
      <c r="B3759">
        <f t="shared" si="176"/>
        <v>940</v>
      </c>
      <c r="C3759">
        <f t="shared" si="177"/>
        <v>2</v>
      </c>
      <c r="D3759">
        <f>INDEX('Grade 3'!$A$4:$AK$1252,$B3759,1)</f>
        <v>710</v>
      </c>
      <c r="E3759">
        <f>INDEX('Grade 3'!$A$4:$AK$1252,$B3759,2)</f>
        <v>210</v>
      </c>
      <c r="F3759" t="str">
        <f>INDEX('Grade 3'!$A$4:$AK$1252,$B3759,3)</f>
        <v>PAULDING COUNTY</v>
      </c>
      <c r="G3759" t="str">
        <f>INDEX('Grade 3'!$A$4:$AK$1252,$B3759,4)</f>
        <v>SARA M. RAGSDALE ELEMENTARY</v>
      </c>
      <c r="H3759" t="str">
        <f ca="1">StaticValues!$A$8</f>
        <v>2016</v>
      </c>
      <c r="I3759" t="str">
        <f ca="1">StaticValues!$B$8</f>
        <v>Spring</v>
      </c>
      <c r="J3759" t="str">
        <f ca="1">StaticValues!$C$8</f>
        <v>EOG</v>
      </c>
      <c r="K3759" t="str">
        <f ca="1">StaticValues!$D$8</f>
        <v>3</v>
      </c>
      <c r="L3759" t="str">
        <f>INDEX('Grade 3'!E$2:AJ$2,1,((8*C3759)-7))</f>
        <v>Mathematics</v>
      </c>
      <c r="M3759">
        <f>INDEX('Grade 3'!$A$4:$AK$1252,$B3759,($C3759*8-7+4))</f>
        <v>124</v>
      </c>
      <c r="N3759">
        <f>INDEX('Grade 3'!$A$4:$AK$1252,$B3759,($C3759*8-6+4))</f>
        <v>522.5</v>
      </c>
      <c r="O3759">
        <f>INDEX('Grade 3'!$A$4:$AK$1252,$B3759,($C3759*8-5+4))</f>
        <v>13.709677419354838</v>
      </c>
      <c r="P3759">
        <f>INDEX('Grade 3'!$A$4:$AK$1252,$B3759,($C3759*8-4+4))</f>
        <v>41.935483870967744</v>
      </c>
      <c r="Q3759">
        <f>INDEX('Grade 3'!$A$4:$AK$1252,$B3759,($C3759*8-3+4))</f>
        <v>34.677419354838712</v>
      </c>
      <c r="R3759">
        <f>INDEX('Grade 3'!$A$4:$AK$1252,$B3759,($C3759*8-2+4))</f>
        <v>9.67741935483871</v>
      </c>
      <c r="S3759">
        <f>INDEX('Grade 3'!$A$4:$AK$1252,$B3759,($C3759*8-1+4))</f>
        <v>86.290322580645167</v>
      </c>
      <c r="T3759">
        <f>INDEX('Grade 3'!$A$4:$AK$1252,$B3759,($C3759*8-0+4))</f>
        <v>44.354838709677416</v>
      </c>
      <c r="U3759" t="str">
        <f>INDEX('Grade 3'!$A$4:$AK$1252,$B3759,37)</f>
        <v>Northwest Georgia</v>
      </c>
    </row>
    <row r="3760" spans="1:21">
      <c r="A3760">
        <f t="shared" si="175"/>
        <v>3759</v>
      </c>
      <c r="B3760">
        <f t="shared" si="176"/>
        <v>940</v>
      </c>
      <c r="C3760">
        <f t="shared" si="177"/>
        <v>3</v>
      </c>
      <c r="D3760">
        <f>INDEX('Grade 3'!$A$4:$AK$1252,$B3760,1)</f>
        <v>710</v>
      </c>
      <c r="E3760">
        <f>INDEX('Grade 3'!$A$4:$AK$1252,$B3760,2)</f>
        <v>210</v>
      </c>
      <c r="F3760" t="str">
        <f>INDEX('Grade 3'!$A$4:$AK$1252,$B3760,3)</f>
        <v>PAULDING COUNTY</v>
      </c>
      <c r="G3760" t="str">
        <f>INDEX('Grade 3'!$A$4:$AK$1252,$B3760,4)</f>
        <v>SARA M. RAGSDALE ELEMENTARY</v>
      </c>
      <c r="H3760" t="str">
        <f ca="1">StaticValues!$A$8</f>
        <v>2016</v>
      </c>
      <c r="I3760" t="str">
        <f ca="1">StaticValues!$B$8</f>
        <v>Spring</v>
      </c>
      <c r="J3760" t="str">
        <f ca="1">StaticValues!$C$8</f>
        <v>EOG</v>
      </c>
      <c r="K3760" t="str">
        <f ca="1">StaticValues!$D$8</f>
        <v>3</v>
      </c>
      <c r="L3760" t="str">
        <f>INDEX('Grade 3'!E$2:AJ$2,1,((8*C3760)-7))</f>
        <v>Science</v>
      </c>
      <c r="M3760">
        <f>INDEX('Grade 3'!$A$4:$AK$1252,$B3760,($C3760*8-7+4))</f>
        <v>124</v>
      </c>
      <c r="N3760">
        <f>INDEX('Grade 3'!$A$4:$AK$1252,$B3760,($C3760*8-6+4))</f>
        <v>512.58064516129036</v>
      </c>
      <c r="O3760">
        <f>INDEX('Grade 3'!$A$4:$AK$1252,$B3760,($C3760*8-5+4))</f>
        <v>20.161290322580644</v>
      </c>
      <c r="P3760">
        <f>INDEX('Grade 3'!$A$4:$AK$1252,$B3760,($C3760*8-4+4))</f>
        <v>41.12903225806452</v>
      </c>
      <c r="Q3760">
        <f>INDEX('Grade 3'!$A$4:$AK$1252,$B3760,($C3760*8-3+4))</f>
        <v>26.612903225806452</v>
      </c>
      <c r="R3760">
        <f>INDEX('Grade 3'!$A$4:$AK$1252,$B3760,($C3760*8-2+4))</f>
        <v>12.096774193548388</v>
      </c>
      <c r="S3760">
        <f>INDEX('Grade 3'!$A$4:$AK$1252,$B3760,($C3760*8-1+4))</f>
        <v>79.838709677419359</v>
      </c>
      <c r="T3760">
        <f>INDEX('Grade 3'!$A$4:$AK$1252,$B3760,($C3760*8-0+4))</f>
        <v>38.70967741935484</v>
      </c>
      <c r="U3760" t="str">
        <f>INDEX('Grade 3'!$A$4:$AK$1252,$B3760,37)</f>
        <v>Northwest Georgia</v>
      </c>
    </row>
    <row r="3761" spans="1:21">
      <c r="A3761">
        <f t="shared" si="175"/>
        <v>3760</v>
      </c>
      <c r="B3761">
        <f t="shared" si="176"/>
        <v>940</v>
      </c>
      <c r="C3761">
        <f t="shared" si="177"/>
        <v>4</v>
      </c>
      <c r="D3761">
        <f>INDEX('Grade 3'!$A$4:$AK$1252,$B3761,1)</f>
        <v>710</v>
      </c>
      <c r="E3761">
        <f>INDEX('Grade 3'!$A$4:$AK$1252,$B3761,2)</f>
        <v>210</v>
      </c>
      <c r="F3761" t="str">
        <f>INDEX('Grade 3'!$A$4:$AK$1252,$B3761,3)</f>
        <v>PAULDING COUNTY</v>
      </c>
      <c r="G3761" t="str">
        <f>INDEX('Grade 3'!$A$4:$AK$1252,$B3761,4)</f>
        <v>SARA M. RAGSDALE ELEMENTARY</v>
      </c>
      <c r="H3761" t="str">
        <f ca="1">StaticValues!$A$8</f>
        <v>2016</v>
      </c>
      <c r="I3761" t="str">
        <f ca="1">StaticValues!$B$8</f>
        <v>Spring</v>
      </c>
      <c r="J3761" t="str">
        <f ca="1">StaticValues!$C$8</f>
        <v>EOG</v>
      </c>
      <c r="K3761" t="str">
        <f ca="1">StaticValues!$D$8</f>
        <v>3</v>
      </c>
      <c r="L3761" t="str">
        <f>INDEX('Grade 3'!E$2:AJ$2,1,((8*C3761)-7))</f>
        <v>Social Studies</v>
      </c>
      <c r="M3761">
        <f>INDEX('Grade 3'!$A$4:$AK$1252,$B3761,($C3761*8-7+4))</f>
        <v>124</v>
      </c>
      <c r="N3761">
        <f>INDEX('Grade 3'!$A$4:$AK$1252,$B3761,($C3761*8-6+4))</f>
        <v>503.25806451612902</v>
      </c>
      <c r="O3761">
        <f>INDEX('Grade 3'!$A$4:$AK$1252,$B3761,($C3761*8-5+4))</f>
        <v>30.64516129032258</v>
      </c>
      <c r="P3761">
        <f>INDEX('Grade 3'!$A$4:$AK$1252,$B3761,($C3761*8-4+4))</f>
        <v>43.548387096774192</v>
      </c>
      <c r="Q3761">
        <f>INDEX('Grade 3'!$A$4:$AK$1252,$B3761,($C3761*8-3+4))</f>
        <v>13.709677419354838</v>
      </c>
      <c r="R3761">
        <f>INDEX('Grade 3'!$A$4:$AK$1252,$B3761,($C3761*8-2+4))</f>
        <v>12.096774193548388</v>
      </c>
      <c r="S3761">
        <f>INDEX('Grade 3'!$A$4:$AK$1252,$B3761,($C3761*8-1+4))</f>
        <v>69.354838709677423</v>
      </c>
      <c r="T3761">
        <f>INDEX('Grade 3'!$A$4:$AK$1252,$B3761,($C3761*8-0+4))</f>
        <v>25.806451612903224</v>
      </c>
      <c r="U3761" t="str">
        <f>INDEX('Grade 3'!$A$4:$AK$1252,$B3761,37)</f>
        <v>Northwest Georgia</v>
      </c>
    </row>
    <row r="3762" spans="1:21">
      <c r="A3762">
        <f t="shared" si="175"/>
        <v>3761</v>
      </c>
      <c r="B3762">
        <f t="shared" si="176"/>
        <v>941</v>
      </c>
      <c r="C3762">
        <f t="shared" si="177"/>
        <v>1</v>
      </c>
      <c r="D3762">
        <f>INDEX('Grade 3'!$A$4:$AK$1252,$B3762,1)</f>
        <v>710</v>
      </c>
      <c r="E3762">
        <f>INDEX('Grade 3'!$A$4:$AK$1252,$B3762,2)</f>
        <v>294</v>
      </c>
      <c r="F3762" t="str">
        <f>INDEX('Grade 3'!$A$4:$AK$1252,$B3762,3)</f>
        <v>PAULDING COUNTY</v>
      </c>
      <c r="G3762" t="str">
        <f>INDEX('Grade 3'!$A$4:$AK$1252,$B3762,4)</f>
        <v>NORTHSIDE ELEMENTARY SCHOOL</v>
      </c>
      <c r="H3762" t="str">
        <f ca="1">StaticValues!$A$8</f>
        <v>2016</v>
      </c>
      <c r="I3762" t="str">
        <f ca="1">StaticValues!$B$8</f>
        <v>Spring</v>
      </c>
      <c r="J3762" t="str">
        <f ca="1">StaticValues!$C$8</f>
        <v>EOG</v>
      </c>
      <c r="K3762" t="str">
        <f ca="1">StaticValues!$D$8</f>
        <v>3</v>
      </c>
      <c r="L3762" t="str">
        <f>INDEX('Grade 3'!E$2:AJ$2,1,((8*C3762)-7))</f>
        <v>English Language Arts</v>
      </c>
      <c r="M3762">
        <f>INDEX('Grade 3'!$A$4:$AK$1252,$B3762,($C3762*8-7+4))</f>
        <v>80</v>
      </c>
      <c r="N3762">
        <f>INDEX('Grade 3'!$A$4:$AK$1252,$B3762,($C3762*8-6+4))</f>
        <v>510.91250000000002</v>
      </c>
      <c r="O3762">
        <f>INDEX('Grade 3'!$A$4:$AK$1252,$B3762,($C3762*8-5+4))</f>
        <v>26.25</v>
      </c>
      <c r="P3762">
        <f>INDEX('Grade 3'!$A$4:$AK$1252,$B3762,($C3762*8-4+4))</f>
        <v>33.75</v>
      </c>
      <c r="Q3762">
        <f>INDEX('Grade 3'!$A$4:$AK$1252,$B3762,($C3762*8-3+4))</f>
        <v>32.5</v>
      </c>
      <c r="R3762">
        <f>INDEX('Grade 3'!$A$4:$AK$1252,$B3762,($C3762*8-2+4))</f>
        <v>7.5</v>
      </c>
      <c r="S3762">
        <f>INDEX('Grade 3'!$A$4:$AK$1252,$B3762,($C3762*8-1+4))</f>
        <v>73.75</v>
      </c>
      <c r="T3762">
        <f>INDEX('Grade 3'!$A$4:$AK$1252,$B3762,($C3762*8-0+4))</f>
        <v>40</v>
      </c>
      <c r="U3762" t="str">
        <f>INDEX('Grade 3'!$A$4:$AK$1252,$B3762,37)</f>
        <v>Northwest Georgia</v>
      </c>
    </row>
    <row r="3763" spans="1:21">
      <c r="A3763">
        <f t="shared" si="175"/>
        <v>3762</v>
      </c>
      <c r="B3763">
        <f t="shared" si="176"/>
        <v>941</v>
      </c>
      <c r="C3763">
        <f t="shared" si="177"/>
        <v>2</v>
      </c>
      <c r="D3763">
        <f>INDEX('Grade 3'!$A$4:$AK$1252,$B3763,1)</f>
        <v>710</v>
      </c>
      <c r="E3763">
        <f>INDEX('Grade 3'!$A$4:$AK$1252,$B3763,2)</f>
        <v>294</v>
      </c>
      <c r="F3763" t="str">
        <f>INDEX('Grade 3'!$A$4:$AK$1252,$B3763,3)</f>
        <v>PAULDING COUNTY</v>
      </c>
      <c r="G3763" t="str">
        <f>INDEX('Grade 3'!$A$4:$AK$1252,$B3763,4)</f>
        <v>NORTHSIDE ELEMENTARY SCHOOL</v>
      </c>
      <c r="H3763" t="str">
        <f ca="1">StaticValues!$A$8</f>
        <v>2016</v>
      </c>
      <c r="I3763" t="str">
        <f ca="1">StaticValues!$B$8</f>
        <v>Spring</v>
      </c>
      <c r="J3763" t="str">
        <f ca="1">StaticValues!$C$8</f>
        <v>EOG</v>
      </c>
      <c r="K3763" t="str">
        <f ca="1">StaticValues!$D$8</f>
        <v>3</v>
      </c>
      <c r="L3763" t="str">
        <f>INDEX('Grade 3'!E$2:AJ$2,1,((8*C3763)-7))</f>
        <v>Mathematics</v>
      </c>
      <c r="M3763">
        <f>INDEX('Grade 3'!$A$4:$AK$1252,$B3763,($C3763*8-7+4))</f>
        <v>80</v>
      </c>
      <c r="N3763">
        <f>INDEX('Grade 3'!$A$4:$AK$1252,$B3763,($C3763*8-6+4))</f>
        <v>513.70000000000005</v>
      </c>
      <c r="O3763">
        <f>INDEX('Grade 3'!$A$4:$AK$1252,$B3763,($C3763*8-5+4))</f>
        <v>22.5</v>
      </c>
      <c r="P3763">
        <f>INDEX('Grade 3'!$A$4:$AK$1252,$B3763,($C3763*8-4+4))</f>
        <v>38.75</v>
      </c>
      <c r="Q3763">
        <f>INDEX('Grade 3'!$A$4:$AK$1252,$B3763,($C3763*8-3+4))</f>
        <v>33.75</v>
      </c>
      <c r="R3763">
        <f>INDEX('Grade 3'!$A$4:$AK$1252,$B3763,($C3763*8-2+4))</f>
        <v>5</v>
      </c>
      <c r="S3763">
        <f>INDEX('Grade 3'!$A$4:$AK$1252,$B3763,($C3763*8-1+4))</f>
        <v>77.5</v>
      </c>
      <c r="T3763">
        <f>INDEX('Grade 3'!$A$4:$AK$1252,$B3763,($C3763*8-0+4))</f>
        <v>38.75</v>
      </c>
      <c r="U3763" t="str">
        <f>INDEX('Grade 3'!$A$4:$AK$1252,$B3763,37)</f>
        <v>Northwest Georgia</v>
      </c>
    </row>
    <row r="3764" spans="1:21">
      <c r="A3764">
        <f t="shared" si="175"/>
        <v>3763</v>
      </c>
      <c r="B3764">
        <f t="shared" si="176"/>
        <v>941</v>
      </c>
      <c r="C3764">
        <f t="shared" si="177"/>
        <v>3</v>
      </c>
      <c r="D3764">
        <f>INDEX('Grade 3'!$A$4:$AK$1252,$B3764,1)</f>
        <v>710</v>
      </c>
      <c r="E3764">
        <f>INDEX('Grade 3'!$A$4:$AK$1252,$B3764,2)</f>
        <v>294</v>
      </c>
      <c r="F3764" t="str">
        <f>INDEX('Grade 3'!$A$4:$AK$1252,$B3764,3)</f>
        <v>PAULDING COUNTY</v>
      </c>
      <c r="G3764" t="str">
        <f>INDEX('Grade 3'!$A$4:$AK$1252,$B3764,4)</f>
        <v>NORTHSIDE ELEMENTARY SCHOOL</v>
      </c>
      <c r="H3764" t="str">
        <f ca="1">StaticValues!$A$8</f>
        <v>2016</v>
      </c>
      <c r="I3764" t="str">
        <f ca="1">StaticValues!$B$8</f>
        <v>Spring</v>
      </c>
      <c r="J3764" t="str">
        <f ca="1">StaticValues!$C$8</f>
        <v>EOG</v>
      </c>
      <c r="K3764" t="str">
        <f ca="1">StaticValues!$D$8</f>
        <v>3</v>
      </c>
      <c r="L3764" t="str">
        <f>INDEX('Grade 3'!E$2:AJ$2,1,((8*C3764)-7))</f>
        <v>Science</v>
      </c>
      <c r="M3764">
        <f>INDEX('Grade 3'!$A$4:$AK$1252,$B3764,($C3764*8-7+4))</f>
        <v>80</v>
      </c>
      <c r="N3764">
        <f>INDEX('Grade 3'!$A$4:$AK$1252,$B3764,($C3764*8-6+4))</f>
        <v>513.57500000000005</v>
      </c>
      <c r="O3764">
        <f>INDEX('Grade 3'!$A$4:$AK$1252,$B3764,($C3764*8-5+4))</f>
        <v>18.75</v>
      </c>
      <c r="P3764">
        <f>INDEX('Grade 3'!$A$4:$AK$1252,$B3764,($C3764*8-4+4))</f>
        <v>42.5</v>
      </c>
      <c r="Q3764">
        <f>INDEX('Grade 3'!$A$4:$AK$1252,$B3764,($C3764*8-3+4))</f>
        <v>30</v>
      </c>
      <c r="R3764">
        <f>INDEX('Grade 3'!$A$4:$AK$1252,$B3764,($C3764*8-2+4))</f>
        <v>8.75</v>
      </c>
      <c r="S3764">
        <f>INDEX('Grade 3'!$A$4:$AK$1252,$B3764,($C3764*8-1+4))</f>
        <v>81.25</v>
      </c>
      <c r="T3764">
        <f>INDEX('Grade 3'!$A$4:$AK$1252,$B3764,($C3764*8-0+4))</f>
        <v>38.75</v>
      </c>
      <c r="U3764" t="str">
        <f>INDEX('Grade 3'!$A$4:$AK$1252,$B3764,37)</f>
        <v>Northwest Georgia</v>
      </c>
    </row>
    <row r="3765" spans="1:21">
      <c r="A3765">
        <f t="shared" si="175"/>
        <v>3764</v>
      </c>
      <c r="B3765">
        <f t="shared" si="176"/>
        <v>941</v>
      </c>
      <c r="C3765">
        <f t="shared" si="177"/>
        <v>4</v>
      </c>
      <c r="D3765">
        <f>INDEX('Grade 3'!$A$4:$AK$1252,$B3765,1)</f>
        <v>710</v>
      </c>
      <c r="E3765">
        <f>INDEX('Grade 3'!$A$4:$AK$1252,$B3765,2)</f>
        <v>294</v>
      </c>
      <c r="F3765" t="str">
        <f>INDEX('Grade 3'!$A$4:$AK$1252,$B3765,3)</f>
        <v>PAULDING COUNTY</v>
      </c>
      <c r="G3765" t="str">
        <f>INDEX('Grade 3'!$A$4:$AK$1252,$B3765,4)</f>
        <v>NORTHSIDE ELEMENTARY SCHOOL</v>
      </c>
      <c r="H3765" t="str">
        <f ca="1">StaticValues!$A$8</f>
        <v>2016</v>
      </c>
      <c r="I3765" t="str">
        <f ca="1">StaticValues!$B$8</f>
        <v>Spring</v>
      </c>
      <c r="J3765" t="str">
        <f ca="1">StaticValues!$C$8</f>
        <v>EOG</v>
      </c>
      <c r="K3765" t="str">
        <f ca="1">StaticValues!$D$8</f>
        <v>3</v>
      </c>
      <c r="L3765" t="str">
        <f>INDEX('Grade 3'!E$2:AJ$2,1,((8*C3765)-7))</f>
        <v>Social Studies</v>
      </c>
      <c r="M3765">
        <f>INDEX('Grade 3'!$A$4:$AK$1252,$B3765,($C3765*8-7+4))</f>
        <v>80</v>
      </c>
      <c r="N3765">
        <f>INDEX('Grade 3'!$A$4:$AK$1252,$B3765,($C3765*8-6+4))</f>
        <v>499.6</v>
      </c>
      <c r="O3765">
        <f>INDEX('Grade 3'!$A$4:$AK$1252,$B3765,($C3765*8-5+4))</f>
        <v>17.5</v>
      </c>
      <c r="P3765">
        <f>INDEX('Grade 3'!$A$4:$AK$1252,$B3765,($C3765*8-4+4))</f>
        <v>63.75</v>
      </c>
      <c r="Q3765">
        <f>INDEX('Grade 3'!$A$4:$AK$1252,$B3765,($C3765*8-3+4))</f>
        <v>16.25</v>
      </c>
      <c r="R3765">
        <f>INDEX('Grade 3'!$A$4:$AK$1252,$B3765,($C3765*8-2+4))</f>
        <v>2.5</v>
      </c>
      <c r="S3765">
        <f>INDEX('Grade 3'!$A$4:$AK$1252,$B3765,($C3765*8-1+4))</f>
        <v>82.5</v>
      </c>
      <c r="T3765">
        <f>INDEX('Grade 3'!$A$4:$AK$1252,$B3765,($C3765*8-0+4))</f>
        <v>18.75</v>
      </c>
      <c r="U3765" t="str">
        <f>INDEX('Grade 3'!$A$4:$AK$1252,$B3765,37)</f>
        <v>Northwest Georgia</v>
      </c>
    </row>
    <row r="3766" spans="1:21">
      <c r="A3766">
        <f t="shared" si="175"/>
        <v>3765</v>
      </c>
      <c r="B3766">
        <f t="shared" si="176"/>
        <v>942</v>
      </c>
      <c r="C3766">
        <f t="shared" si="177"/>
        <v>1</v>
      </c>
      <c r="D3766">
        <f>INDEX('Grade 3'!$A$4:$AK$1252,$B3766,1)</f>
        <v>710</v>
      </c>
      <c r="E3766">
        <f>INDEX('Grade 3'!$A$4:$AK$1252,$B3766,2)</f>
        <v>299</v>
      </c>
      <c r="F3766" t="str">
        <f>INDEX('Grade 3'!$A$4:$AK$1252,$B3766,3)</f>
        <v>PAULDING COUNTY</v>
      </c>
      <c r="G3766" t="str">
        <f>INDEX('Grade 3'!$A$4:$AK$1252,$B3766,4)</f>
        <v>ALLGOOD ELEMENTARY SCHOOL</v>
      </c>
      <c r="H3766" t="str">
        <f ca="1">StaticValues!$A$8</f>
        <v>2016</v>
      </c>
      <c r="I3766" t="str">
        <f ca="1">StaticValues!$B$8</f>
        <v>Spring</v>
      </c>
      <c r="J3766" t="str">
        <f ca="1">StaticValues!$C$8</f>
        <v>EOG</v>
      </c>
      <c r="K3766" t="str">
        <f ca="1">StaticValues!$D$8</f>
        <v>3</v>
      </c>
      <c r="L3766" t="str">
        <f>INDEX('Grade 3'!E$2:AJ$2,1,((8*C3766)-7))</f>
        <v>English Language Arts</v>
      </c>
      <c r="M3766">
        <f>INDEX('Grade 3'!$A$4:$AK$1252,$B3766,($C3766*8-7+4))</f>
        <v>159</v>
      </c>
      <c r="N3766">
        <f>INDEX('Grade 3'!$A$4:$AK$1252,$B3766,($C3766*8-6+4))</f>
        <v>504.17610062893084</v>
      </c>
      <c r="O3766">
        <f>INDEX('Grade 3'!$A$4:$AK$1252,$B3766,($C3766*8-5+4))</f>
        <v>30.817610062893081</v>
      </c>
      <c r="P3766">
        <f>INDEX('Grade 3'!$A$4:$AK$1252,$B3766,($C3766*8-4+4))</f>
        <v>30.817610062893081</v>
      </c>
      <c r="Q3766">
        <f>INDEX('Grade 3'!$A$4:$AK$1252,$B3766,($C3766*8-3+4))</f>
        <v>32.704402515723274</v>
      </c>
      <c r="R3766">
        <f>INDEX('Grade 3'!$A$4:$AK$1252,$B3766,($C3766*8-2+4))</f>
        <v>5.6603773584905657</v>
      </c>
      <c r="S3766">
        <f>INDEX('Grade 3'!$A$4:$AK$1252,$B3766,($C3766*8-1+4))</f>
        <v>69.182389937106919</v>
      </c>
      <c r="T3766">
        <f>INDEX('Grade 3'!$A$4:$AK$1252,$B3766,($C3766*8-0+4))</f>
        <v>38.364779874213838</v>
      </c>
      <c r="U3766" t="str">
        <f>INDEX('Grade 3'!$A$4:$AK$1252,$B3766,37)</f>
        <v>Northwest Georgia</v>
      </c>
    </row>
    <row r="3767" spans="1:21">
      <c r="A3767">
        <f t="shared" si="175"/>
        <v>3766</v>
      </c>
      <c r="B3767">
        <f t="shared" si="176"/>
        <v>942</v>
      </c>
      <c r="C3767">
        <f t="shared" si="177"/>
        <v>2</v>
      </c>
      <c r="D3767">
        <f>INDEX('Grade 3'!$A$4:$AK$1252,$B3767,1)</f>
        <v>710</v>
      </c>
      <c r="E3767">
        <f>INDEX('Grade 3'!$A$4:$AK$1252,$B3767,2)</f>
        <v>299</v>
      </c>
      <c r="F3767" t="str">
        <f>INDEX('Grade 3'!$A$4:$AK$1252,$B3767,3)</f>
        <v>PAULDING COUNTY</v>
      </c>
      <c r="G3767" t="str">
        <f>INDEX('Grade 3'!$A$4:$AK$1252,$B3767,4)</f>
        <v>ALLGOOD ELEMENTARY SCHOOL</v>
      </c>
      <c r="H3767" t="str">
        <f ca="1">StaticValues!$A$8</f>
        <v>2016</v>
      </c>
      <c r="I3767" t="str">
        <f ca="1">StaticValues!$B$8</f>
        <v>Spring</v>
      </c>
      <c r="J3767" t="str">
        <f ca="1">StaticValues!$C$8</f>
        <v>EOG</v>
      </c>
      <c r="K3767" t="str">
        <f ca="1">StaticValues!$D$8</f>
        <v>3</v>
      </c>
      <c r="L3767" t="str">
        <f>INDEX('Grade 3'!E$2:AJ$2,1,((8*C3767)-7))</f>
        <v>Mathematics</v>
      </c>
      <c r="M3767">
        <f>INDEX('Grade 3'!$A$4:$AK$1252,$B3767,($C3767*8-7+4))</f>
        <v>159</v>
      </c>
      <c r="N3767">
        <f>INDEX('Grade 3'!$A$4:$AK$1252,$B3767,($C3767*8-6+4))</f>
        <v>516.59748427672957</v>
      </c>
      <c r="O3767">
        <f>INDEX('Grade 3'!$A$4:$AK$1252,$B3767,($C3767*8-5+4))</f>
        <v>18.867924528301888</v>
      </c>
      <c r="P3767">
        <f>INDEX('Grade 3'!$A$4:$AK$1252,$B3767,($C3767*8-4+4))</f>
        <v>35.220125786163521</v>
      </c>
      <c r="Q3767">
        <f>INDEX('Grade 3'!$A$4:$AK$1252,$B3767,($C3767*8-3+4))</f>
        <v>36.477987421383645</v>
      </c>
      <c r="R3767">
        <f>INDEX('Grade 3'!$A$4:$AK$1252,$B3767,($C3767*8-2+4))</f>
        <v>9.433962264150944</v>
      </c>
      <c r="S3767">
        <f>INDEX('Grade 3'!$A$4:$AK$1252,$B3767,($C3767*8-1+4))</f>
        <v>81.132075471698116</v>
      </c>
      <c r="T3767">
        <f>INDEX('Grade 3'!$A$4:$AK$1252,$B3767,($C3767*8-0+4))</f>
        <v>45.911949685534594</v>
      </c>
      <c r="U3767" t="str">
        <f>INDEX('Grade 3'!$A$4:$AK$1252,$B3767,37)</f>
        <v>Northwest Georgia</v>
      </c>
    </row>
    <row r="3768" spans="1:21">
      <c r="A3768">
        <f t="shared" si="175"/>
        <v>3767</v>
      </c>
      <c r="B3768">
        <f t="shared" si="176"/>
        <v>942</v>
      </c>
      <c r="C3768">
        <f t="shared" si="177"/>
        <v>3</v>
      </c>
      <c r="D3768">
        <f>INDEX('Grade 3'!$A$4:$AK$1252,$B3768,1)</f>
        <v>710</v>
      </c>
      <c r="E3768">
        <f>INDEX('Grade 3'!$A$4:$AK$1252,$B3768,2)</f>
        <v>299</v>
      </c>
      <c r="F3768" t="str">
        <f>INDEX('Grade 3'!$A$4:$AK$1252,$B3768,3)</f>
        <v>PAULDING COUNTY</v>
      </c>
      <c r="G3768" t="str">
        <f>INDEX('Grade 3'!$A$4:$AK$1252,$B3768,4)</f>
        <v>ALLGOOD ELEMENTARY SCHOOL</v>
      </c>
      <c r="H3768" t="str">
        <f ca="1">StaticValues!$A$8</f>
        <v>2016</v>
      </c>
      <c r="I3768" t="str">
        <f ca="1">StaticValues!$B$8</f>
        <v>Spring</v>
      </c>
      <c r="J3768" t="str">
        <f ca="1">StaticValues!$C$8</f>
        <v>EOG</v>
      </c>
      <c r="K3768" t="str">
        <f ca="1">StaticValues!$D$8</f>
        <v>3</v>
      </c>
      <c r="L3768" t="str">
        <f>INDEX('Grade 3'!E$2:AJ$2,1,((8*C3768)-7))</f>
        <v>Science</v>
      </c>
      <c r="M3768">
        <f>INDEX('Grade 3'!$A$4:$AK$1252,$B3768,($C3768*8-7+4))</f>
        <v>158</v>
      </c>
      <c r="N3768">
        <f>INDEX('Grade 3'!$A$4:$AK$1252,$B3768,($C3768*8-6+4))</f>
        <v>501.69620253164555</v>
      </c>
      <c r="O3768">
        <f>INDEX('Grade 3'!$A$4:$AK$1252,$B3768,($C3768*8-5+4))</f>
        <v>29.746835443037973</v>
      </c>
      <c r="P3768">
        <f>INDEX('Grade 3'!$A$4:$AK$1252,$B3768,($C3768*8-4+4))</f>
        <v>35.443037974683541</v>
      </c>
      <c r="Q3768">
        <f>INDEX('Grade 3'!$A$4:$AK$1252,$B3768,($C3768*8-3+4))</f>
        <v>30.379746835443036</v>
      </c>
      <c r="R3768">
        <f>INDEX('Grade 3'!$A$4:$AK$1252,$B3768,($C3768*8-2+4))</f>
        <v>4.4303797468354427</v>
      </c>
      <c r="S3768">
        <f>INDEX('Grade 3'!$A$4:$AK$1252,$B3768,($C3768*8-1+4))</f>
        <v>70.25316455696202</v>
      </c>
      <c r="T3768">
        <f>INDEX('Grade 3'!$A$4:$AK$1252,$B3768,($C3768*8-0+4))</f>
        <v>34.810126582278478</v>
      </c>
      <c r="U3768" t="str">
        <f>INDEX('Grade 3'!$A$4:$AK$1252,$B3768,37)</f>
        <v>Northwest Georgia</v>
      </c>
    </row>
    <row r="3769" spans="1:21">
      <c r="A3769">
        <f t="shared" si="175"/>
        <v>3768</v>
      </c>
      <c r="B3769">
        <f t="shared" si="176"/>
        <v>942</v>
      </c>
      <c r="C3769">
        <f t="shared" si="177"/>
        <v>4</v>
      </c>
      <c r="D3769">
        <f>INDEX('Grade 3'!$A$4:$AK$1252,$B3769,1)</f>
        <v>710</v>
      </c>
      <c r="E3769">
        <f>INDEX('Grade 3'!$A$4:$AK$1252,$B3769,2)</f>
        <v>299</v>
      </c>
      <c r="F3769" t="str">
        <f>INDEX('Grade 3'!$A$4:$AK$1252,$B3769,3)</f>
        <v>PAULDING COUNTY</v>
      </c>
      <c r="G3769" t="str">
        <f>INDEX('Grade 3'!$A$4:$AK$1252,$B3769,4)</f>
        <v>ALLGOOD ELEMENTARY SCHOOL</v>
      </c>
      <c r="H3769" t="str">
        <f ca="1">StaticValues!$A$8</f>
        <v>2016</v>
      </c>
      <c r="I3769" t="str">
        <f ca="1">StaticValues!$B$8</f>
        <v>Spring</v>
      </c>
      <c r="J3769" t="str">
        <f ca="1">StaticValues!$C$8</f>
        <v>EOG</v>
      </c>
      <c r="K3769" t="str">
        <f ca="1">StaticValues!$D$8</f>
        <v>3</v>
      </c>
      <c r="L3769" t="str">
        <f>INDEX('Grade 3'!E$2:AJ$2,1,((8*C3769)-7))</f>
        <v>Social Studies</v>
      </c>
      <c r="M3769">
        <f>INDEX('Grade 3'!$A$4:$AK$1252,$B3769,($C3769*8-7+4))</f>
        <v>158</v>
      </c>
      <c r="N3769">
        <f>INDEX('Grade 3'!$A$4:$AK$1252,$B3769,($C3769*8-6+4))</f>
        <v>493.85443037974682</v>
      </c>
      <c r="O3769">
        <f>INDEX('Grade 3'!$A$4:$AK$1252,$B3769,($C3769*8-5+4))</f>
        <v>29.11392405063291</v>
      </c>
      <c r="P3769">
        <f>INDEX('Grade 3'!$A$4:$AK$1252,$B3769,($C3769*8-4+4))</f>
        <v>52.531645569620252</v>
      </c>
      <c r="Q3769">
        <f>INDEX('Grade 3'!$A$4:$AK$1252,$B3769,($C3769*8-3+4))</f>
        <v>15.822784810126583</v>
      </c>
      <c r="R3769">
        <f>INDEX('Grade 3'!$A$4:$AK$1252,$B3769,($C3769*8-2+4))</f>
        <v>2.5316455696202533</v>
      </c>
      <c r="S3769">
        <f>INDEX('Grade 3'!$A$4:$AK$1252,$B3769,($C3769*8-1+4))</f>
        <v>70.886075949367083</v>
      </c>
      <c r="T3769">
        <f>INDEX('Grade 3'!$A$4:$AK$1252,$B3769,($C3769*8-0+4))</f>
        <v>18.354430379746834</v>
      </c>
      <c r="U3769" t="str">
        <f>INDEX('Grade 3'!$A$4:$AK$1252,$B3769,37)</f>
        <v>Northwest Georgia</v>
      </c>
    </row>
    <row r="3770" spans="1:21">
      <c r="A3770">
        <f t="shared" si="175"/>
        <v>3769</v>
      </c>
      <c r="B3770">
        <f t="shared" si="176"/>
        <v>943</v>
      </c>
      <c r="C3770">
        <f t="shared" si="177"/>
        <v>1</v>
      </c>
      <c r="D3770">
        <f>INDEX('Grade 3'!$A$4:$AK$1252,$B3770,1)</f>
        <v>710</v>
      </c>
      <c r="E3770">
        <f>INDEX('Grade 3'!$A$4:$AK$1252,$B3770,2)</f>
        <v>304</v>
      </c>
      <c r="F3770" t="str">
        <f>INDEX('Grade 3'!$A$4:$AK$1252,$B3770,3)</f>
        <v>PAULDING COUNTY</v>
      </c>
      <c r="G3770" t="str">
        <f>INDEX('Grade 3'!$A$4:$AK$1252,$B3770,4)</f>
        <v>CONNIE DUGAN ELEMENTARY SCHOOL</v>
      </c>
      <c r="H3770" t="str">
        <f ca="1">StaticValues!$A$8</f>
        <v>2016</v>
      </c>
      <c r="I3770" t="str">
        <f ca="1">StaticValues!$B$8</f>
        <v>Spring</v>
      </c>
      <c r="J3770" t="str">
        <f ca="1">StaticValues!$C$8</f>
        <v>EOG</v>
      </c>
      <c r="K3770" t="str">
        <f ca="1">StaticValues!$D$8</f>
        <v>3</v>
      </c>
      <c r="L3770" t="str">
        <f>INDEX('Grade 3'!E$2:AJ$2,1,((8*C3770)-7))</f>
        <v>English Language Arts</v>
      </c>
      <c r="M3770">
        <f>INDEX('Grade 3'!$A$4:$AK$1252,$B3770,($C3770*8-7+4))</f>
        <v>118</v>
      </c>
      <c r="N3770">
        <f>INDEX('Grade 3'!$A$4:$AK$1252,$B3770,($C3770*8-6+4))</f>
        <v>489.47457627118644</v>
      </c>
      <c r="O3770">
        <f>INDEX('Grade 3'!$A$4:$AK$1252,$B3770,($C3770*8-5+4))</f>
        <v>39.83050847457627</v>
      </c>
      <c r="P3770">
        <f>INDEX('Grade 3'!$A$4:$AK$1252,$B3770,($C3770*8-4+4))</f>
        <v>39.83050847457627</v>
      </c>
      <c r="Q3770">
        <f>INDEX('Grade 3'!$A$4:$AK$1252,$B3770,($C3770*8-3+4))</f>
        <v>15.254237288135593</v>
      </c>
      <c r="R3770">
        <f>INDEX('Grade 3'!$A$4:$AK$1252,$B3770,($C3770*8-2+4))</f>
        <v>5.0847457627118642</v>
      </c>
      <c r="S3770">
        <f>INDEX('Grade 3'!$A$4:$AK$1252,$B3770,($C3770*8-1+4))</f>
        <v>60.16949152542373</v>
      </c>
      <c r="T3770">
        <f>INDEX('Grade 3'!$A$4:$AK$1252,$B3770,($C3770*8-0+4))</f>
        <v>20.338983050847457</v>
      </c>
      <c r="U3770" t="str">
        <f>INDEX('Grade 3'!$A$4:$AK$1252,$B3770,37)</f>
        <v>Northwest Georgia</v>
      </c>
    </row>
    <row r="3771" spans="1:21">
      <c r="A3771">
        <f t="shared" si="175"/>
        <v>3770</v>
      </c>
      <c r="B3771">
        <f t="shared" si="176"/>
        <v>943</v>
      </c>
      <c r="C3771">
        <f t="shared" si="177"/>
        <v>2</v>
      </c>
      <c r="D3771">
        <f>INDEX('Grade 3'!$A$4:$AK$1252,$B3771,1)</f>
        <v>710</v>
      </c>
      <c r="E3771">
        <f>INDEX('Grade 3'!$A$4:$AK$1252,$B3771,2)</f>
        <v>304</v>
      </c>
      <c r="F3771" t="str">
        <f>INDEX('Grade 3'!$A$4:$AK$1252,$B3771,3)</f>
        <v>PAULDING COUNTY</v>
      </c>
      <c r="G3771" t="str">
        <f>INDEX('Grade 3'!$A$4:$AK$1252,$B3771,4)</f>
        <v>CONNIE DUGAN ELEMENTARY SCHOOL</v>
      </c>
      <c r="H3771" t="str">
        <f ca="1">StaticValues!$A$8</f>
        <v>2016</v>
      </c>
      <c r="I3771" t="str">
        <f ca="1">StaticValues!$B$8</f>
        <v>Spring</v>
      </c>
      <c r="J3771" t="str">
        <f ca="1">StaticValues!$C$8</f>
        <v>EOG</v>
      </c>
      <c r="K3771" t="str">
        <f ca="1">StaticValues!$D$8</f>
        <v>3</v>
      </c>
      <c r="L3771" t="str">
        <f>INDEX('Grade 3'!E$2:AJ$2,1,((8*C3771)-7))</f>
        <v>Mathematics</v>
      </c>
      <c r="M3771">
        <f>INDEX('Grade 3'!$A$4:$AK$1252,$B3771,($C3771*8-7+4))</f>
        <v>118</v>
      </c>
      <c r="N3771">
        <f>INDEX('Grade 3'!$A$4:$AK$1252,$B3771,($C3771*8-6+4))</f>
        <v>502.35593220338984</v>
      </c>
      <c r="O3771">
        <f>INDEX('Grade 3'!$A$4:$AK$1252,$B3771,($C3771*8-5+4))</f>
        <v>24.576271186440678</v>
      </c>
      <c r="P3771">
        <f>INDEX('Grade 3'!$A$4:$AK$1252,$B3771,($C3771*8-4+4))</f>
        <v>46.610169491525426</v>
      </c>
      <c r="Q3771">
        <f>INDEX('Grade 3'!$A$4:$AK$1252,$B3771,($C3771*8-3+4))</f>
        <v>26.271186440677965</v>
      </c>
      <c r="R3771">
        <f>INDEX('Grade 3'!$A$4:$AK$1252,$B3771,($C3771*8-2+4))</f>
        <v>2.5423728813559321</v>
      </c>
      <c r="S3771">
        <f>INDEX('Grade 3'!$A$4:$AK$1252,$B3771,($C3771*8-1+4))</f>
        <v>75.423728813559322</v>
      </c>
      <c r="T3771">
        <f>INDEX('Grade 3'!$A$4:$AK$1252,$B3771,($C3771*8-0+4))</f>
        <v>28.8135593220339</v>
      </c>
      <c r="U3771" t="str">
        <f>INDEX('Grade 3'!$A$4:$AK$1252,$B3771,37)</f>
        <v>Northwest Georgia</v>
      </c>
    </row>
    <row r="3772" spans="1:21">
      <c r="A3772">
        <f t="shared" si="175"/>
        <v>3771</v>
      </c>
      <c r="B3772">
        <f t="shared" si="176"/>
        <v>943</v>
      </c>
      <c r="C3772">
        <f t="shared" si="177"/>
        <v>3</v>
      </c>
      <c r="D3772">
        <f>INDEX('Grade 3'!$A$4:$AK$1252,$B3772,1)</f>
        <v>710</v>
      </c>
      <c r="E3772">
        <f>INDEX('Grade 3'!$A$4:$AK$1252,$B3772,2)</f>
        <v>304</v>
      </c>
      <c r="F3772" t="str">
        <f>INDEX('Grade 3'!$A$4:$AK$1252,$B3772,3)</f>
        <v>PAULDING COUNTY</v>
      </c>
      <c r="G3772" t="str">
        <f>INDEX('Grade 3'!$A$4:$AK$1252,$B3772,4)</f>
        <v>CONNIE DUGAN ELEMENTARY SCHOOL</v>
      </c>
      <c r="H3772" t="str">
        <f ca="1">StaticValues!$A$8</f>
        <v>2016</v>
      </c>
      <c r="I3772" t="str">
        <f ca="1">StaticValues!$B$8</f>
        <v>Spring</v>
      </c>
      <c r="J3772" t="str">
        <f ca="1">StaticValues!$C$8</f>
        <v>EOG</v>
      </c>
      <c r="K3772" t="str">
        <f ca="1">StaticValues!$D$8</f>
        <v>3</v>
      </c>
      <c r="L3772" t="str">
        <f>INDEX('Grade 3'!E$2:AJ$2,1,((8*C3772)-7))</f>
        <v>Science</v>
      </c>
      <c r="M3772">
        <f>INDEX('Grade 3'!$A$4:$AK$1252,$B3772,($C3772*8-7+4))</f>
        <v>118</v>
      </c>
      <c r="N3772">
        <f>INDEX('Grade 3'!$A$4:$AK$1252,$B3772,($C3772*8-6+4))</f>
        <v>497.0593220338983</v>
      </c>
      <c r="O3772">
        <f>INDEX('Grade 3'!$A$4:$AK$1252,$B3772,($C3772*8-5+4))</f>
        <v>28.8135593220339</v>
      </c>
      <c r="P3772">
        <f>INDEX('Grade 3'!$A$4:$AK$1252,$B3772,($C3772*8-4+4))</f>
        <v>49.152542372881356</v>
      </c>
      <c r="Q3772">
        <f>INDEX('Grade 3'!$A$4:$AK$1252,$B3772,($C3772*8-3+4))</f>
        <v>19.491525423728813</v>
      </c>
      <c r="R3772">
        <f>INDEX('Grade 3'!$A$4:$AK$1252,$B3772,($C3772*8-2+4))</f>
        <v>2.5423728813559321</v>
      </c>
      <c r="S3772">
        <f>INDEX('Grade 3'!$A$4:$AK$1252,$B3772,($C3772*8-1+4))</f>
        <v>71.186440677966104</v>
      </c>
      <c r="T3772">
        <f>INDEX('Grade 3'!$A$4:$AK$1252,$B3772,($C3772*8-0+4))</f>
        <v>22.033898305084747</v>
      </c>
      <c r="U3772" t="str">
        <f>INDEX('Grade 3'!$A$4:$AK$1252,$B3772,37)</f>
        <v>Northwest Georgia</v>
      </c>
    </row>
    <row r="3773" spans="1:21">
      <c r="A3773">
        <f t="shared" si="175"/>
        <v>3772</v>
      </c>
      <c r="B3773">
        <f t="shared" si="176"/>
        <v>943</v>
      </c>
      <c r="C3773">
        <f t="shared" si="177"/>
        <v>4</v>
      </c>
      <c r="D3773">
        <f>INDEX('Grade 3'!$A$4:$AK$1252,$B3773,1)</f>
        <v>710</v>
      </c>
      <c r="E3773">
        <f>INDEX('Grade 3'!$A$4:$AK$1252,$B3773,2)</f>
        <v>304</v>
      </c>
      <c r="F3773" t="str">
        <f>INDEX('Grade 3'!$A$4:$AK$1252,$B3773,3)</f>
        <v>PAULDING COUNTY</v>
      </c>
      <c r="G3773" t="str">
        <f>INDEX('Grade 3'!$A$4:$AK$1252,$B3773,4)</f>
        <v>CONNIE DUGAN ELEMENTARY SCHOOL</v>
      </c>
      <c r="H3773" t="str">
        <f ca="1">StaticValues!$A$8</f>
        <v>2016</v>
      </c>
      <c r="I3773" t="str">
        <f ca="1">StaticValues!$B$8</f>
        <v>Spring</v>
      </c>
      <c r="J3773" t="str">
        <f ca="1">StaticValues!$C$8</f>
        <v>EOG</v>
      </c>
      <c r="K3773" t="str">
        <f ca="1">StaticValues!$D$8</f>
        <v>3</v>
      </c>
      <c r="L3773" t="str">
        <f>INDEX('Grade 3'!E$2:AJ$2,1,((8*C3773)-7))</f>
        <v>Social Studies</v>
      </c>
      <c r="M3773">
        <f>INDEX('Grade 3'!$A$4:$AK$1252,$B3773,($C3773*8-7+4))</f>
        <v>117</v>
      </c>
      <c r="N3773">
        <f>INDEX('Grade 3'!$A$4:$AK$1252,$B3773,($C3773*8-6+4))</f>
        <v>496.61538461538464</v>
      </c>
      <c r="O3773">
        <f>INDEX('Grade 3'!$A$4:$AK$1252,$B3773,($C3773*8-5+4))</f>
        <v>30.76923076923077</v>
      </c>
      <c r="P3773">
        <f>INDEX('Grade 3'!$A$4:$AK$1252,$B3773,($C3773*8-4+4))</f>
        <v>47.008547008547012</v>
      </c>
      <c r="Q3773">
        <f>INDEX('Grade 3'!$A$4:$AK$1252,$B3773,($C3773*8-3+4))</f>
        <v>16.239316239316238</v>
      </c>
      <c r="R3773">
        <f>INDEX('Grade 3'!$A$4:$AK$1252,$B3773,($C3773*8-2+4))</f>
        <v>5.982905982905983</v>
      </c>
      <c r="S3773">
        <f>INDEX('Grade 3'!$A$4:$AK$1252,$B3773,($C3773*8-1+4))</f>
        <v>69.230769230769226</v>
      </c>
      <c r="T3773">
        <f>INDEX('Grade 3'!$A$4:$AK$1252,$B3773,($C3773*8-0+4))</f>
        <v>22.222222222222221</v>
      </c>
      <c r="U3773" t="str">
        <f>INDEX('Grade 3'!$A$4:$AK$1252,$B3773,37)</f>
        <v>Northwest Georgia</v>
      </c>
    </row>
    <row r="3774" spans="1:21">
      <c r="A3774">
        <f t="shared" si="175"/>
        <v>3773</v>
      </c>
      <c r="B3774">
        <f t="shared" si="176"/>
        <v>944</v>
      </c>
      <c r="C3774">
        <f t="shared" si="177"/>
        <v>1</v>
      </c>
      <c r="D3774">
        <f>INDEX('Grade 3'!$A$4:$AK$1252,$B3774,1)</f>
        <v>710</v>
      </c>
      <c r="E3774">
        <f>INDEX('Grade 3'!$A$4:$AK$1252,$B3774,2)</f>
        <v>310</v>
      </c>
      <c r="F3774" t="str">
        <f>INDEX('Grade 3'!$A$4:$AK$1252,$B3774,3)</f>
        <v>PAULDING COUNTY</v>
      </c>
      <c r="G3774" t="str">
        <f>INDEX('Grade 3'!$A$4:$AK$1252,$B3774,4)</f>
        <v>HAL HUTCHENS ELEMENTARY</v>
      </c>
      <c r="H3774" t="str">
        <f ca="1">StaticValues!$A$8</f>
        <v>2016</v>
      </c>
      <c r="I3774" t="str">
        <f ca="1">StaticValues!$B$8</f>
        <v>Spring</v>
      </c>
      <c r="J3774" t="str">
        <f ca="1">StaticValues!$C$8</f>
        <v>EOG</v>
      </c>
      <c r="K3774" t="str">
        <f ca="1">StaticValues!$D$8</f>
        <v>3</v>
      </c>
      <c r="L3774" t="str">
        <f>INDEX('Grade 3'!E$2:AJ$2,1,((8*C3774)-7))</f>
        <v>English Language Arts</v>
      </c>
      <c r="M3774">
        <f>INDEX('Grade 3'!$A$4:$AK$1252,$B3774,($C3774*8-7+4))</f>
        <v>134</v>
      </c>
      <c r="N3774">
        <f>INDEX('Grade 3'!$A$4:$AK$1252,$B3774,($C3774*8-6+4))</f>
        <v>497.85074626865674</v>
      </c>
      <c r="O3774">
        <f>INDEX('Grade 3'!$A$4:$AK$1252,$B3774,($C3774*8-5+4))</f>
        <v>35.820895522388057</v>
      </c>
      <c r="P3774">
        <f>INDEX('Grade 3'!$A$4:$AK$1252,$B3774,($C3774*8-4+4))</f>
        <v>29.104477611940297</v>
      </c>
      <c r="Q3774">
        <f>INDEX('Grade 3'!$A$4:$AK$1252,$B3774,($C3774*8-3+4))</f>
        <v>30.597014925373134</v>
      </c>
      <c r="R3774">
        <f>INDEX('Grade 3'!$A$4:$AK$1252,$B3774,($C3774*8-2+4))</f>
        <v>4.4776119402985071</v>
      </c>
      <c r="S3774">
        <f>INDEX('Grade 3'!$A$4:$AK$1252,$B3774,($C3774*8-1+4))</f>
        <v>64.179104477611943</v>
      </c>
      <c r="T3774">
        <f>INDEX('Grade 3'!$A$4:$AK$1252,$B3774,($C3774*8-0+4))</f>
        <v>35.07462686567164</v>
      </c>
      <c r="U3774" t="str">
        <f>INDEX('Grade 3'!$A$4:$AK$1252,$B3774,37)</f>
        <v>Northwest Georgia</v>
      </c>
    </row>
    <row r="3775" spans="1:21">
      <c r="A3775">
        <f t="shared" si="175"/>
        <v>3774</v>
      </c>
      <c r="B3775">
        <f t="shared" si="176"/>
        <v>944</v>
      </c>
      <c r="C3775">
        <f t="shared" si="177"/>
        <v>2</v>
      </c>
      <c r="D3775">
        <f>INDEX('Grade 3'!$A$4:$AK$1252,$B3775,1)</f>
        <v>710</v>
      </c>
      <c r="E3775">
        <f>INDEX('Grade 3'!$A$4:$AK$1252,$B3775,2)</f>
        <v>310</v>
      </c>
      <c r="F3775" t="str">
        <f>INDEX('Grade 3'!$A$4:$AK$1252,$B3775,3)</f>
        <v>PAULDING COUNTY</v>
      </c>
      <c r="G3775" t="str">
        <f>INDEX('Grade 3'!$A$4:$AK$1252,$B3775,4)</f>
        <v>HAL HUTCHENS ELEMENTARY</v>
      </c>
      <c r="H3775" t="str">
        <f ca="1">StaticValues!$A$8</f>
        <v>2016</v>
      </c>
      <c r="I3775" t="str">
        <f ca="1">StaticValues!$B$8</f>
        <v>Spring</v>
      </c>
      <c r="J3775" t="str">
        <f ca="1">StaticValues!$C$8</f>
        <v>EOG</v>
      </c>
      <c r="K3775" t="str">
        <f ca="1">StaticValues!$D$8</f>
        <v>3</v>
      </c>
      <c r="L3775" t="str">
        <f>INDEX('Grade 3'!E$2:AJ$2,1,((8*C3775)-7))</f>
        <v>Mathematics</v>
      </c>
      <c r="M3775">
        <f>INDEX('Grade 3'!$A$4:$AK$1252,$B3775,($C3775*8-7+4))</f>
        <v>134</v>
      </c>
      <c r="N3775">
        <f>INDEX('Grade 3'!$A$4:$AK$1252,$B3775,($C3775*8-6+4))</f>
        <v>516.33582089552237</v>
      </c>
      <c r="O3775">
        <f>INDEX('Grade 3'!$A$4:$AK$1252,$B3775,($C3775*8-5+4))</f>
        <v>20.149253731343283</v>
      </c>
      <c r="P3775">
        <f>INDEX('Grade 3'!$A$4:$AK$1252,$B3775,($C3775*8-4+4))</f>
        <v>38.059701492537314</v>
      </c>
      <c r="Q3775">
        <f>INDEX('Grade 3'!$A$4:$AK$1252,$B3775,($C3775*8-3+4))</f>
        <v>29.850746268656717</v>
      </c>
      <c r="R3775">
        <f>INDEX('Grade 3'!$A$4:$AK$1252,$B3775,($C3775*8-2+4))</f>
        <v>11.940298507462687</v>
      </c>
      <c r="S3775">
        <f>INDEX('Grade 3'!$A$4:$AK$1252,$B3775,($C3775*8-1+4))</f>
        <v>79.850746268656721</v>
      </c>
      <c r="T3775">
        <f>INDEX('Grade 3'!$A$4:$AK$1252,$B3775,($C3775*8-0+4))</f>
        <v>41.791044776119406</v>
      </c>
      <c r="U3775" t="str">
        <f>INDEX('Grade 3'!$A$4:$AK$1252,$B3775,37)</f>
        <v>Northwest Georgia</v>
      </c>
    </row>
    <row r="3776" spans="1:21">
      <c r="A3776">
        <f t="shared" si="175"/>
        <v>3775</v>
      </c>
      <c r="B3776">
        <f t="shared" si="176"/>
        <v>944</v>
      </c>
      <c r="C3776">
        <f t="shared" si="177"/>
        <v>3</v>
      </c>
      <c r="D3776">
        <f>INDEX('Grade 3'!$A$4:$AK$1252,$B3776,1)</f>
        <v>710</v>
      </c>
      <c r="E3776">
        <f>INDEX('Grade 3'!$A$4:$AK$1252,$B3776,2)</f>
        <v>310</v>
      </c>
      <c r="F3776" t="str">
        <f>INDEX('Grade 3'!$A$4:$AK$1252,$B3776,3)</f>
        <v>PAULDING COUNTY</v>
      </c>
      <c r="G3776" t="str">
        <f>INDEX('Grade 3'!$A$4:$AK$1252,$B3776,4)</f>
        <v>HAL HUTCHENS ELEMENTARY</v>
      </c>
      <c r="H3776" t="str">
        <f ca="1">StaticValues!$A$8</f>
        <v>2016</v>
      </c>
      <c r="I3776" t="str">
        <f ca="1">StaticValues!$B$8</f>
        <v>Spring</v>
      </c>
      <c r="J3776" t="str">
        <f ca="1">StaticValues!$C$8</f>
        <v>EOG</v>
      </c>
      <c r="K3776" t="str">
        <f ca="1">StaticValues!$D$8</f>
        <v>3</v>
      </c>
      <c r="L3776" t="str">
        <f>INDEX('Grade 3'!E$2:AJ$2,1,((8*C3776)-7))</f>
        <v>Science</v>
      </c>
      <c r="M3776">
        <f>INDEX('Grade 3'!$A$4:$AK$1252,$B3776,($C3776*8-7+4))</f>
        <v>134</v>
      </c>
      <c r="N3776">
        <f>INDEX('Grade 3'!$A$4:$AK$1252,$B3776,($C3776*8-6+4))</f>
        <v>499.00746268656718</v>
      </c>
      <c r="O3776">
        <f>INDEX('Grade 3'!$A$4:$AK$1252,$B3776,($C3776*8-5+4))</f>
        <v>33.582089552238806</v>
      </c>
      <c r="P3776">
        <f>INDEX('Grade 3'!$A$4:$AK$1252,$B3776,($C3776*8-4+4))</f>
        <v>42.537313432835823</v>
      </c>
      <c r="Q3776">
        <f>INDEX('Grade 3'!$A$4:$AK$1252,$B3776,($C3776*8-3+4))</f>
        <v>16.417910447761194</v>
      </c>
      <c r="R3776">
        <f>INDEX('Grade 3'!$A$4:$AK$1252,$B3776,($C3776*8-2+4))</f>
        <v>7.4626865671641793</v>
      </c>
      <c r="S3776">
        <f>INDEX('Grade 3'!$A$4:$AK$1252,$B3776,($C3776*8-1+4))</f>
        <v>66.417910447761187</v>
      </c>
      <c r="T3776">
        <f>INDEX('Grade 3'!$A$4:$AK$1252,$B3776,($C3776*8-0+4))</f>
        <v>23.880597014925375</v>
      </c>
      <c r="U3776" t="str">
        <f>INDEX('Grade 3'!$A$4:$AK$1252,$B3776,37)</f>
        <v>Northwest Georgia</v>
      </c>
    </row>
    <row r="3777" spans="1:21">
      <c r="A3777">
        <f t="shared" si="175"/>
        <v>3776</v>
      </c>
      <c r="B3777">
        <f t="shared" si="176"/>
        <v>944</v>
      </c>
      <c r="C3777">
        <f t="shared" si="177"/>
        <v>4</v>
      </c>
      <c r="D3777">
        <f>INDEX('Grade 3'!$A$4:$AK$1252,$B3777,1)</f>
        <v>710</v>
      </c>
      <c r="E3777">
        <f>INDEX('Grade 3'!$A$4:$AK$1252,$B3777,2)</f>
        <v>310</v>
      </c>
      <c r="F3777" t="str">
        <f>INDEX('Grade 3'!$A$4:$AK$1252,$B3777,3)</f>
        <v>PAULDING COUNTY</v>
      </c>
      <c r="G3777" t="str">
        <f>INDEX('Grade 3'!$A$4:$AK$1252,$B3777,4)</f>
        <v>HAL HUTCHENS ELEMENTARY</v>
      </c>
      <c r="H3777" t="str">
        <f ca="1">StaticValues!$A$8</f>
        <v>2016</v>
      </c>
      <c r="I3777" t="str">
        <f ca="1">StaticValues!$B$8</f>
        <v>Spring</v>
      </c>
      <c r="J3777" t="str">
        <f ca="1">StaticValues!$C$8</f>
        <v>EOG</v>
      </c>
      <c r="K3777" t="str">
        <f ca="1">StaticValues!$D$8</f>
        <v>3</v>
      </c>
      <c r="L3777" t="str">
        <f>INDEX('Grade 3'!E$2:AJ$2,1,((8*C3777)-7))</f>
        <v>Social Studies</v>
      </c>
      <c r="M3777">
        <f>INDEX('Grade 3'!$A$4:$AK$1252,$B3777,($C3777*8-7+4))</f>
        <v>134</v>
      </c>
      <c r="N3777">
        <f>INDEX('Grade 3'!$A$4:$AK$1252,$B3777,($C3777*8-6+4))</f>
        <v>496.52985074626866</v>
      </c>
      <c r="O3777">
        <f>INDEX('Grade 3'!$A$4:$AK$1252,$B3777,($C3777*8-5+4))</f>
        <v>28.35820895522388</v>
      </c>
      <c r="P3777">
        <f>INDEX('Grade 3'!$A$4:$AK$1252,$B3777,($C3777*8-4+4))</f>
        <v>48.507462686567166</v>
      </c>
      <c r="Q3777">
        <f>INDEX('Grade 3'!$A$4:$AK$1252,$B3777,($C3777*8-3+4))</f>
        <v>16.417910447761194</v>
      </c>
      <c r="R3777">
        <f>INDEX('Grade 3'!$A$4:$AK$1252,$B3777,($C3777*8-2+4))</f>
        <v>6.7164179104477615</v>
      </c>
      <c r="S3777">
        <f>INDEX('Grade 3'!$A$4:$AK$1252,$B3777,($C3777*8-1+4))</f>
        <v>71.641791044776113</v>
      </c>
      <c r="T3777">
        <f>INDEX('Grade 3'!$A$4:$AK$1252,$B3777,($C3777*8-0+4))</f>
        <v>23.134328358208954</v>
      </c>
      <c r="U3777" t="str">
        <f>INDEX('Grade 3'!$A$4:$AK$1252,$B3777,37)</f>
        <v>Northwest Georgia</v>
      </c>
    </row>
    <row r="3778" spans="1:21">
      <c r="A3778">
        <f t="shared" si="175"/>
        <v>3777</v>
      </c>
      <c r="B3778">
        <f t="shared" si="176"/>
        <v>945</v>
      </c>
      <c r="C3778">
        <f t="shared" si="177"/>
        <v>1</v>
      </c>
      <c r="D3778">
        <f>INDEX('Grade 3'!$A$4:$AK$1252,$B3778,1)</f>
        <v>710</v>
      </c>
      <c r="E3778">
        <f>INDEX('Grade 3'!$A$4:$AK$1252,$B3778,2)</f>
        <v>1050</v>
      </c>
      <c r="F3778" t="str">
        <f>INDEX('Grade 3'!$A$4:$AK$1252,$B3778,3)</f>
        <v>PAULDING COUNTY</v>
      </c>
      <c r="G3778" t="str">
        <f>INDEX('Grade 3'!$A$4:$AK$1252,$B3778,4)</f>
        <v>DALLAS ELEMENTARY SCHOOL</v>
      </c>
      <c r="H3778" t="str">
        <f ca="1">StaticValues!$A$8</f>
        <v>2016</v>
      </c>
      <c r="I3778" t="str">
        <f ca="1">StaticValues!$B$8</f>
        <v>Spring</v>
      </c>
      <c r="J3778" t="str">
        <f ca="1">StaticValues!$C$8</f>
        <v>EOG</v>
      </c>
      <c r="K3778" t="str">
        <f ca="1">StaticValues!$D$8</f>
        <v>3</v>
      </c>
      <c r="L3778" t="str">
        <f>INDEX('Grade 3'!E$2:AJ$2,1,((8*C3778)-7))</f>
        <v>English Language Arts</v>
      </c>
      <c r="M3778">
        <f>INDEX('Grade 3'!$A$4:$AK$1252,$B3778,($C3778*8-7+4))</f>
        <v>67</v>
      </c>
      <c r="N3778">
        <f>INDEX('Grade 3'!$A$4:$AK$1252,$B3778,($C3778*8-6+4))</f>
        <v>490.97014925373134</v>
      </c>
      <c r="O3778">
        <f>INDEX('Grade 3'!$A$4:$AK$1252,$B3778,($C3778*8-5+4))</f>
        <v>40.298507462686565</v>
      </c>
      <c r="P3778">
        <f>INDEX('Grade 3'!$A$4:$AK$1252,$B3778,($C3778*8-4+4))</f>
        <v>37.313432835820898</v>
      </c>
      <c r="Q3778">
        <f>INDEX('Grade 3'!$A$4:$AK$1252,$B3778,($C3778*8-3+4))</f>
        <v>14.925373134328359</v>
      </c>
      <c r="R3778">
        <f>INDEX('Grade 3'!$A$4:$AK$1252,$B3778,($C3778*8-2+4))</f>
        <v>7.4626865671641793</v>
      </c>
      <c r="S3778">
        <f>INDEX('Grade 3'!$A$4:$AK$1252,$B3778,($C3778*8-1+4))</f>
        <v>59.701492537313435</v>
      </c>
      <c r="T3778">
        <f>INDEX('Grade 3'!$A$4:$AK$1252,$B3778,($C3778*8-0+4))</f>
        <v>22.388059701492537</v>
      </c>
      <c r="U3778" t="str">
        <f>INDEX('Grade 3'!$A$4:$AK$1252,$B3778,37)</f>
        <v>Northwest Georgia</v>
      </c>
    </row>
    <row r="3779" spans="1:21">
      <c r="A3779">
        <f t="shared" ref="A3779:A3842" si="178">ROW(A3778)</f>
        <v>3778</v>
      </c>
      <c r="B3779">
        <f t="shared" ref="B3779:B3842" si="179">CEILING(A3779/4,1)</f>
        <v>945</v>
      </c>
      <c r="C3779">
        <f t="shared" ref="C3779:C3842" si="180">IF(B3778&lt;&gt;B3779,1,C3778+1)</f>
        <v>2</v>
      </c>
      <c r="D3779">
        <f>INDEX('Grade 3'!$A$4:$AK$1252,$B3779,1)</f>
        <v>710</v>
      </c>
      <c r="E3779">
        <f>INDEX('Grade 3'!$A$4:$AK$1252,$B3779,2)</f>
        <v>1050</v>
      </c>
      <c r="F3779" t="str">
        <f>INDEX('Grade 3'!$A$4:$AK$1252,$B3779,3)</f>
        <v>PAULDING COUNTY</v>
      </c>
      <c r="G3779" t="str">
        <f>INDEX('Grade 3'!$A$4:$AK$1252,$B3779,4)</f>
        <v>DALLAS ELEMENTARY SCHOOL</v>
      </c>
      <c r="H3779" t="str">
        <f ca="1">StaticValues!$A$8</f>
        <v>2016</v>
      </c>
      <c r="I3779" t="str">
        <f ca="1">StaticValues!$B$8</f>
        <v>Spring</v>
      </c>
      <c r="J3779" t="str">
        <f ca="1">StaticValues!$C$8</f>
        <v>EOG</v>
      </c>
      <c r="K3779" t="str">
        <f ca="1">StaticValues!$D$8</f>
        <v>3</v>
      </c>
      <c r="L3779" t="str">
        <f>INDEX('Grade 3'!E$2:AJ$2,1,((8*C3779)-7))</f>
        <v>Mathematics</v>
      </c>
      <c r="M3779">
        <f>INDEX('Grade 3'!$A$4:$AK$1252,$B3779,($C3779*8-7+4))</f>
        <v>67</v>
      </c>
      <c r="N3779">
        <f>INDEX('Grade 3'!$A$4:$AK$1252,$B3779,($C3779*8-6+4))</f>
        <v>506.71641791044777</v>
      </c>
      <c r="O3779">
        <f>INDEX('Grade 3'!$A$4:$AK$1252,$B3779,($C3779*8-5+4))</f>
        <v>26.865671641791046</v>
      </c>
      <c r="P3779">
        <f>INDEX('Grade 3'!$A$4:$AK$1252,$B3779,($C3779*8-4+4))</f>
        <v>43.28358208955224</v>
      </c>
      <c r="Q3779">
        <f>INDEX('Grade 3'!$A$4:$AK$1252,$B3779,($C3779*8-3+4))</f>
        <v>20.895522388059703</v>
      </c>
      <c r="R3779">
        <f>INDEX('Grade 3'!$A$4:$AK$1252,$B3779,($C3779*8-2+4))</f>
        <v>8.9552238805970141</v>
      </c>
      <c r="S3779">
        <f>INDEX('Grade 3'!$A$4:$AK$1252,$B3779,($C3779*8-1+4))</f>
        <v>73.134328358208961</v>
      </c>
      <c r="T3779">
        <f>INDEX('Grade 3'!$A$4:$AK$1252,$B3779,($C3779*8-0+4))</f>
        <v>29.850746268656717</v>
      </c>
      <c r="U3779" t="str">
        <f>INDEX('Grade 3'!$A$4:$AK$1252,$B3779,37)</f>
        <v>Northwest Georgia</v>
      </c>
    </row>
    <row r="3780" spans="1:21">
      <c r="A3780">
        <f t="shared" si="178"/>
        <v>3779</v>
      </c>
      <c r="B3780">
        <f t="shared" si="179"/>
        <v>945</v>
      </c>
      <c r="C3780">
        <f t="shared" si="180"/>
        <v>3</v>
      </c>
      <c r="D3780">
        <f>INDEX('Grade 3'!$A$4:$AK$1252,$B3780,1)</f>
        <v>710</v>
      </c>
      <c r="E3780">
        <f>INDEX('Grade 3'!$A$4:$AK$1252,$B3780,2)</f>
        <v>1050</v>
      </c>
      <c r="F3780" t="str">
        <f>INDEX('Grade 3'!$A$4:$AK$1252,$B3780,3)</f>
        <v>PAULDING COUNTY</v>
      </c>
      <c r="G3780" t="str">
        <f>INDEX('Grade 3'!$A$4:$AK$1252,$B3780,4)</f>
        <v>DALLAS ELEMENTARY SCHOOL</v>
      </c>
      <c r="H3780" t="str">
        <f ca="1">StaticValues!$A$8</f>
        <v>2016</v>
      </c>
      <c r="I3780" t="str">
        <f ca="1">StaticValues!$B$8</f>
        <v>Spring</v>
      </c>
      <c r="J3780" t="str">
        <f ca="1">StaticValues!$C$8</f>
        <v>EOG</v>
      </c>
      <c r="K3780" t="str">
        <f ca="1">StaticValues!$D$8</f>
        <v>3</v>
      </c>
      <c r="L3780" t="str">
        <f>INDEX('Grade 3'!E$2:AJ$2,1,((8*C3780)-7))</f>
        <v>Science</v>
      </c>
      <c r="M3780">
        <f>INDEX('Grade 3'!$A$4:$AK$1252,$B3780,($C3780*8-7+4))</f>
        <v>67</v>
      </c>
      <c r="N3780">
        <f>INDEX('Grade 3'!$A$4:$AK$1252,$B3780,($C3780*8-6+4))</f>
        <v>499.35820895522386</v>
      </c>
      <c r="O3780">
        <f>INDEX('Grade 3'!$A$4:$AK$1252,$B3780,($C3780*8-5+4))</f>
        <v>28.35820895522388</v>
      </c>
      <c r="P3780">
        <f>INDEX('Grade 3'!$A$4:$AK$1252,$B3780,($C3780*8-4+4))</f>
        <v>46.268656716417908</v>
      </c>
      <c r="Q3780">
        <f>INDEX('Grade 3'!$A$4:$AK$1252,$B3780,($C3780*8-3+4))</f>
        <v>19.402985074626866</v>
      </c>
      <c r="R3780">
        <f>INDEX('Grade 3'!$A$4:$AK$1252,$B3780,($C3780*8-2+4))</f>
        <v>5.9701492537313436</v>
      </c>
      <c r="S3780">
        <f>INDEX('Grade 3'!$A$4:$AK$1252,$B3780,($C3780*8-1+4))</f>
        <v>71.641791044776113</v>
      </c>
      <c r="T3780">
        <f>INDEX('Grade 3'!$A$4:$AK$1252,$B3780,($C3780*8-0+4))</f>
        <v>25.373134328358208</v>
      </c>
      <c r="U3780" t="str">
        <f>INDEX('Grade 3'!$A$4:$AK$1252,$B3780,37)</f>
        <v>Northwest Georgia</v>
      </c>
    </row>
    <row r="3781" spans="1:21">
      <c r="A3781">
        <f t="shared" si="178"/>
        <v>3780</v>
      </c>
      <c r="B3781">
        <f t="shared" si="179"/>
        <v>945</v>
      </c>
      <c r="C3781">
        <f t="shared" si="180"/>
        <v>4</v>
      </c>
      <c r="D3781">
        <f>INDEX('Grade 3'!$A$4:$AK$1252,$B3781,1)</f>
        <v>710</v>
      </c>
      <c r="E3781">
        <f>INDEX('Grade 3'!$A$4:$AK$1252,$B3781,2)</f>
        <v>1050</v>
      </c>
      <c r="F3781" t="str">
        <f>INDEX('Grade 3'!$A$4:$AK$1252,$B3781,3)</f>
        <v>PAULDING COUNTY</v>
      </c>
      <c r="G3781" t="str">
        <f>INDEX('Grade 3'!$A$4:$AK$1252,$B3781,4)</f>
        <v>DALLAS ELEMENTARY SCHOOL</v>
      </c>
      <c r="H3781" t="str">
        <f ca="1">StaticValues!$A$8</f>
        <v>2016</v>
      </c>
      <c r="I3781" t="str">
        <f ca="1">StaticValues!$B$8</f>
        <v>Spring</v>
      </c>
      <c r="J3781" t="str">
        <f ca="1">StaticValues!$C$8</f>
        <v>EOG</v>
      </c>
      <c r="K3781" t="str">
        <f ca="1">StaticValues!$D$8</f>
        <v>3</v>
      </c>
      <c r="L3781" t="str">
        <f>INDEX('Grade 3'!E$2:AJ$2,1,((8*C3781)-7))</f>
        <v>Social Studies</v>
      </c>
      <c r="M3781">
        <f>INDEX('Grade 3'!$A$4:$AK$1252,$B3781,($C3781*8-7+4))</f>
        <v>67</v>
      </c>
      <c r="N3781">
        <f>INDEX('Grade 3'!$A$4:$AK$1252,$B3781,($C3781*8-6+4))</f>
        <v>494.50746268656718</v>
      </c>
      <c r="O3781">
        <f>INDEX('Grade 3'!$A$4:$AK$1252,$B3781,($C3781*8-5+4))</f>
        <v>32.835820895522389</v>
      </c>
      <c r="P3781">
        <f>INDEX('Grade 3'!$A$4:$AK$1252,$B3781,($C3781*8-4+4))</f>
        <v>43.28358208955224</v>
      </c>
      <c r="Q3781">
        <f>INDEX('Grade 3'!$A$4:$AK$1252,$B3781,($C3781*8-3+4))</f>
        <v>17.910447761194028</v>
      </c>
      <c r="R3781">
        <f>INDEX('Grade 3'!$A$4:$AK$1252,$B3781,($C3781*8-2+4))</f>
        <v>5.9701492537313436</v>
      </c>
      <c r="S3781">
        <f>INDEX('Grade 3'!$A$4:$AK$1252,$B3781,($C3781*8-1+4))</f>
        <v>67.164179104477611</v>
      </c>
      <c r="T3781">
        <f>INDEX('Grade 3'!$A$4:$AK$1252,$B3781,($C3781*8-0+4))</f>
        <v>23.880597014925375</v>
      </c>
      <c r="U3781" t="str">
        <f>INDEX('Grade 3'!$A$4:$AK$1252,$B3781,37)</f>
        <v>Northwest Georgia</v>
      </c>
    </row>
    <row r="3782" spans="1:21">
      <c r="A3782">
        <f t="shared" si="178"/>
        <v>3781</v>
      </c>
      <c r="B3782">
        <f t="shared" si="179"/>
        <v>946</v>
      </c>
      <c r="C3782">
        <f t="shared" si="180"/>
        <v>1</v>
      </c>
      <c r="D3782">
        <f>INDEX('Grade 3'!$A$4:$AK$1252,$B3782,1)</f>
        <v>710</v>
      </c>
      <c r="E3782">
        <f>INDEX('Grade 3'!$A$4:$AK$1252,$B3782,2)</f>
        <v>2052</v>
      </c>
      <c r="F3782" t="str">
        <f>INDEX('Grade 3'!$A$4:$AK$1252,$B3782,3)</f>
        <v>PAULDING COUNTY</v>
      </c>
      <c r="G3782" t="str">
        <f>INDEX('Grade 3'!$A$4:$AK$1252,$B3782,4)</f>
        <v>NEW GEORGIA ELEMENTARY SCHOOL</v>
      </c>
      <c r="H3782" t="str">
        <f ca="1">StaticValues!$A$8</f>
        <v>2016</v>
      </c>
      <c r="I3782" t="str">
        <f ca="1">StaticValues!$B$8</f>
        <v>Spring</v>
      </c>
      <c r="J3782" t="str">
        <f ca="1">StaticValues!$C$8</f>
        <v>EOG</v>
      </c>
      <c r="K3782" t="str">
        <f ca="1">StaticValues!$D$8</f>
        <v>3</v>
      </c>
      <c r="L3782" t="str">
        <f>INDEX('Grade 3'!E$2:AJ$2,1,((8*C3782)-7))</f>
        <v>English Language Arts</v>
      </c>
      <c r="M3782">
        <f>INDEX('Grade 3'!$A$4:$AK$1252,$B3782,($C3782*8-7+4))</f>
        <v>44</v>
      </c>
      <c r="N3782">
        <f>INDEX('Grade 3'!$A$4:$AK$1252,$B3782,($C3782*8-6+4))</f>
        <v>507.54545454545456</v>
      </c>
      <c r="O3782">
        <f>INDEX('Grade 3'!$A$4:$AK$1252,$B3782,($C3782*8-5+4))</f>
        <v>29.545454545454547</v>
      </c>
      <c r="P3782">
        <f>INDEX('Grade 3'!$A$4:$AK$1252,$B3782,($C3782*8-4+4))</f>
        <v>27.272727272727273</v>
      </c>
      <c r="Q3782">
        <f>INDEX('Grade 3'!$A$4:$AK$1252,$B3782,($C3782*8-3+4))</f>
        <v>34.090909090909093</v>
      </c>
      <c r="R3782">
        <f>INDEX('Grade 3'!$A$4:$AK$1252,$B3782,($C3782*8-2+4))</f>
        <v>9.0909090909090917</v>
      </c>
      <c r="S3782">
        <f>INDEX('Grade 3'!$A$4:$AK$1252,$B3782,($C3782*8-1+4))</f>
        <v>70.454545454545453</v>
      </c>
      <c r="T3782">
        <f>INDEX('Grade 3'!$A$4:$AK$1252,$B3782,($C3782*8-0+4))</f>
        <v>43.18181818181818</v>
      </c>
      <c r="U3782" t="str">
        <f>INDEX('Grade 3'!$A$4:$AK$1252,$B3782,37)</f>
        <v>Northwest Georgia</v>
      </c>
    </row>
    <row r="3783" spans="1:21">
      <c r="A3783">
        <f t="shared" si="178"/>
        <v>3782</v>
      </c>
      <c r="B3783">
        <f t="shared" si="179"/>
        <v>946</v>
      </c>
      <c r="C3783">
        <f t="shared" si="180"/>
        <v>2</v>
      </c>
      <c r="D3783">
        <f>INDEX('Grade 3'!$A$4:$AK$1252,$B3783,1)</f>
        <v>710</v>
      </c>
      <c r="E3783">
        <f>INDEX('Grade 3'!$A$4:$AK$1252,$B3783,2)</f>
        <v>2052</v>
      </c>
      <c r="F3783" t="str">
        <f>INDEX('Grade 3'!$A$4:$AK$1252,$B3783,3)</f>
        <v>PAULDING COUNTY</v>
      </c>
      <c r="G3783" t="str">
        <f>INDEX('Grade 3'!$A$4:$AK$1252,$B3783,4)</f>
        <v>NEW GEORGIA ELEMENTARY SCHOOL</v>
      </c>
      <c r="H3783" t="str">
        <f ca="1">StaticValues!$A$8</f>
        <v>2016</v>
      </c>
      <c r="I3783" t="str">
        <f ca="1">StaticValues!$B$8</f>
        <v>Spring</v>
      </c>
      <c r="J3783" t="str">
        <f ca="1">StaticValues!$C$8</f>
        <v>EOG</v>
      </c>
      <c r="K3783" t="str">
        <f ca="1">StaticValues!$D$8</f>
        <v>3</v>
      </c>
      <c r="L3783" t="str">
        <f>INDEX('Grade 3'!E$2:AJ$2,1,((8*C3783)-7))</f>
        <v>Mathematics</v>
      </c>
      <c r="M3783">
        <f>INDEX('Grade 3'!$A$4:$AK$1252,$B3783,($C3783*8-7+4))</f>
        <v>43</v>
      </c>
      <c r="N3783">
        <f>INDEX('Grade 3'!$A$4:$AK$1252,$B3783,($C3783*8-6+4))</f>
        <v>514.39534883720933</v>
      </c>
      <c r="O3783">
        <f>INDEX('Grade 3'!$A$4:$AK$1252,$B3783,($C3783*8-5+4))</f>
        <v>18.604651162790699</v>
      </c>
      <c r="P3783">
        <f>INDEX('Grade 3'!$A$4:$AK$1252,$B3783,($C3783*8-4+4))</f>
        <v>44.186046511627907</v>
      </c>
      <c r="Q3783">
        <f>INDEX('Grade 3'!$A$4:$AK$1252,$B3783,($C3783*8-3+4))</f>
        <v>32.558139534883722</v>
      </c>
      <c r="R3783">
        <f>INDEX('Grade 3'!$A$4:$AK$1252,$B3783,($C3783*8-2+4))</f>
        <v>4.6511627906976747</v>
      </c>
      <c r="S3783">
        <f>INDEX('Grade 3'!$A$4:$AK$1252,$B3783,($C3783*8-1+4))</f>
        <v>81.395348837209298</v>
      </c>
      <c r="T3783">
        <f>INDEX('Grade 3'!$A$4:$AK$1252,$B3783,($C3783*8-0+4))</f>
        <v>37.209302325581397</v>
      </c>
      <c r="U3783" t="str">
        <f>INDEX('Grade 3'!$A$4:$AK$1252,$B3783,37)</f>
        <v>Northwest Georgia</v>
      </c>
    </row>
    <row r="3784" spans="1:21">
      <c r="A3784">
        <f t="shared" si="178"/>
        <v>3783</v>
      </c>
      <c r="B3784">
        <f t="shared" si="179"/>
        <v>946</v>
      </c>
      <c r="C3784">
        <f t="shared" si="180"/>
        <v>3</v>
      </c>
      <c r="D3784">
        <f>INDEX('Grade 3'!$A$4:$AK$1252,$B3784,1)</f>
        <v>710</v>
      </c>
      <c r="E3784">
        <f>INDEX('Grade 3'!$A$4:$AK$1252,$B3784,2)</f>
        <v>2052</v>
      </c>
      <c r="F3784" t="str">
        <f>INDEX('Grade 3'!$A$4:$AK$1252,$B3784,3)</f>
        <v>PAULDING COUNTY</v>
      </c>
      <c r="G3784" t="str">
        <f>INDEX('Grade 3'!$A$4:$AK$1252,$B3784,4)</f>
        <v>NEW GEORGIA ELEMENTARY SCHOOL</v>
      </c>
      <c r="H3784" t="str">
        <f ca="1">StaticValues!$A$8</f>
        <v>2016</v>
      </c>
      <c r="I3784" t="str">
        <f ca="1">StaticValues!$B$8</f>
        <v>Spring</v>
      </c>
      <c r="J3784" t="str">
        <f ca="1">StaticValues!$C$8</f>
        <v>EOG</v>
      </c>
      <c r="K3784" t="str">
        <f ca="1">StaticValues!$D$8</f>
        <v>3</v>
      </c>
      <c r="L3784" t="str">
        <f>INDEX('Grade 3'!E$2:AJ$2,1,((8*C3784)-7))</f>
        <v>Science</v>
      </c>
      <c r="M3784">
        <f>INDEX('Grade 3'!$A$4:$AK$1252,$B3784,($C3784*8-7+4))</f>
        <v>43</v>
      </c>
      <c r="N3784">
        <f>INDEX('Grade 3'!$A$4:$AK$1252,$B3784,($C3784*8-6+4))</f>
        <v>504.51162790697674</v>
      </c>
      <c r="O3784">
        <f>INDEX('Grade 3'!$A$4:$AK$1252,$B3784,($C3784*8-5+4))</f>
        <v>27.906976744186046</v>
      </c>
      <c r="P3784">
        <f>INDEX('Grade 3'!$A$4:$AK$1252,$B3784,($C3784*8-4+4))</f>
        <v>37.209302325581397</v>
      </c>
      <c r="Q3784">
        <f>INDEX('Grade 3'!$A$4:$AK$1252,$B3784,($C3784*8-3+4))</f>
        <v>30.232558139534884</v>
      </c>
      <c r="R3784">
        <f>INDEX('Grade 3'!$A$4:$AK$1252,$B3784,($C3784*8-2+4))</f>
        <v>4.6511627906976747</v>
      </c>
      <c r="S3784">
        <f>INDEX('Grade 3'!$A$4:$AK$1252,$B3784,($C3784*8-1+4))</f>
        <v>72.093023255813947</v>
      </c>
      <c r="T3784">
        <f>INDEX('Grade 3'!$A$4:$AK$1252,$B3784,($C3784*8-0+4))</f>
        <v>34.883720930232556</v>
      </c>
      <c r="U3784" t="str">
        <f>INDEX('Grade 3'!$A$4:$AK$1252,$B3784,37)</f>
        <v>Northwest Georgia</v>
      </c>
    </row>
    <row r="3785" spans="1:21">
      <c r="A3785">
        <f t="shared" si="178"/>
        <v>3784</v>
      </c>
      <c r="B3785">
        <f t="shared" si="179"/>
        <v>946</v>
      </c>
      <c r="C3785">
        <f t="shared" si="180"/>
        <v>4</v>
      </c>
      <c r="D3785">
        <f>INDEX('Grade 3'!$A$4:$AK$1252,$B3785,1)</f>
        <v>710</v>
      </c>
      <c r="E3785">
        <f>INDEX('Grade 3'!$A$4:$AK$1252,$B3785,2)</f>
        <v>2052</v>
      </c>
      <c r="F3785" t="str">
        <f>INDEX('Grade 3'!$A$4:$AK$1252,$B3785,3)</f>
        <v>PAULDING COUNTY</v>
      </c>
      <c r="G3785" t="str">
        <f>INDEX('Grade 3'!$A$4:$AK$1252,$B3785,4)</f>
        <v>NEW GEORGIA ELEMENTARY SCHOOL</v>
      </c>
      <c r="H3785" t="str">
        <f ca="1">StaticValues!$A$8</f>
        <v>2016</v>
      </c>
      <c r="I3785" t="str">
        <f ca="1">StaticValues!$B$8</f>
        <v>Spring</v>
      </c>
      <c r="J3785" t="str">
        <f ca="1">StaticValues!$C$8</f>
        <v>EOG</v>
      </c>
      <c r="K3785" t="str">
        <f ca="1">StaticValues!$D$8</f>
        <v>3</v>
      </c>
      <c r="L3785" t="str">
        <f>INDEX('Grade 3'!E$2:AJ$2,1,((8*C3785)-7))</f>
        <v>Social Studies</v>
      </c>
      <c r="M3785">
        <f>INDEX('Grade 3'!$A$4:$AK$1252,$B3785,($C3785*8-7+4))</f>
        <v>43</v>
      </c>
      <c r="N3785">
        <f>INDEX('Grade 3'!$A$4:$AK$1252,$B3785,($C3785*8-6+4))</f>
        <v>497.97674418604652</v>
      </c>
      <c r="O3785">
        <f>INDEX('Grade 3'!$A$4:$AK$1252,$B3785,($C3785*8-5+4))</f>
        <v>23.255813953488371</v>
      </c>
      <c r="P3785">
        <f>INDEX('Grade 3'!$A$4:$AK$1252,$B3785,($C3785*8-4+4))</f>
        <v>53.488372093023258</v>
      </c>
      <c r="Q3785">
        <f>INDEX('Grade 3'!$A$4:$AK$1252,$B3785,($C3785*8-3+4))</f>
        <v>23.255813953488371</v>
      </c>
      <c r="R3785">
        <f>INDEX('Grade 3'!$A$4:$AK$1252,$B3785,($C3785*8-2+4))</f>
        <v>0</v>
      </c>
      <c r="S3785">
        <f>INDEX('Grade 3'!$A$4:$AK$1252,$B3785,($C3785*8-1+4))</f>
        <v>76.744186046511629</v>
      </c>
      <c r="T3785">
        <f>INDEX('Grade 3'!$A$4:$AK$1252,$B3785,($C3785*8-0+4))</f>
        <v>23.255813953488371</v>
      </c>
      <c r="U3785" t="str">
        <f>INDEX('Grade 3'!$A$4:$AK$1252,$B3785,37)</f>
        <v>Northwest Georgia</v>
      </c>
    </row>
    <row r="3786" spans="1:21">
      <c r="A3786">
        <f t="shared" si="178"/>
        <v>3785</v>
      </c>
      <c r="B3786">
        <f t="shared" si="179"/>
        <v>947</v>
      </c>
      <c r="C3786">
        <f t="shared" si="180"/>
        <v>1</v>
      </c>
      <c r="D3786">
        <f>INDEX('Grade 3'!$A$4:$AK$1252,$B3786,1)</f>
        <v>710</v>
      </c>
      <c r="E3786">
        <f>INDEX('Grade 3'!$A$4:$AK$1252,$B3786,2)</f>
        <v>4052</v>
      </c>
      <c r="F3786" t="str">
        <f>INDEX('Grade 3'!$A$4:$AK$1252,$B3786,3)</f>
        <v>PAULDING COUNTY</v>
      </c>
      <c r="G3786" t="str">
        <f>INDEX('Grade 3'!$A$4:$AK$1252,$B3786,4)</f>
        <v>UNION ELEMENTARY SCHOOL</v>
      </c>
      <c r="H3786" t="str">
        <f ca="1">StaticValues!$A$8</f>
        <v>2016</v>
      </c>
      <c r="I3786" t="str">
        <f ca="1">StaticValues!$B$8</f>
        <v>Spring</v>
      </c>
      <c r="J3786" t="str">
        <f ca="1">StaticValues!$C$8</f>
        <v>EOG</v>
      </c>
      <c r="K3786" t="str">
        <f ca="1">StaticValues!$D$8</f>
        <v>3</v>
      </c>
      <c r="L3786" t="str">
        <f>INDEX('Grade 3'!E$2:AJ$2,1,((8*C3786)-7))</f>
        <v>English Language Arts</v>
      </c>
      <c r="M3786">
        <f>INDEX('Grade 3'!$A$4:$AK$1252,$B3786,($C3786*8-7+4))</f>
        <v>78</v>
      </c>
      <c r="N3786">
        <f>INDEX('Grade 3'!$A$4:$AK$1252,$B3786,($C3786*8-6+4))</f>
        <v>519.38461538461536</v>
      </c>
      <c r="O3786">
        <f>INDEX('Grade 3'!$A$4:$AK$1252,$B3786,($C3786*8-5+4))</f>
        <v>17.948717948717949</v>
      </c>
      <c r="P3786">
        <f>INDEX('Grade 3'!$A$4:$AK$1252,$B3786,($C3786*8-4+4))</f>
        <v>32.051282051282051</v>
      </c>
      <c r="Q3786">
        <f>INDEX('Grade 3'!$A$4:$AK$1252,$B3786,($C3786*8-3+4))</f>
        <v>41.025641025641029</v>
      </c>
      <c r="R3786">
        <f>INDEX('Grade 3'!$A$4:$AK$1252,$B3786,($C3786*8-2+4))</f>
        <v>8.9743589743589745</v>
      </c>
      <c r="S3786">
        <f>INDEX('Grade 3'!$A$4:$AK$1252,$B3786,($C3786*8-1+4))</f>
        <v>82.051282051282058</v>
      </c>
      <c r="T3786">
        <f>INDEX('Grade 3'!$A$4:$AK$1252,$B3786,($C3786*8-0+4))</f>
        <v>50</v>
      </c>
      <c r="U3786" t="str">
        <f>INDEX('Grade 3'!$A$4:$AK$1252,$B3786,37)</f>
        <v>Northwest Georgia</v>
      </c>
    </row>
    <row r="3787" spans="1:21">
      <c r="A3787">
        <f t="shared" si="178"/>
        <v>3786</v>
      </c>
      <c r="B3787">
        <f t="shared" si="179"/>
        <v>947</v>
      </c>
      <c r="C3787">
        <f t="shared" si="180"/>
        <v>2</v>
      </c>
      <c r="D3787">
        <f>INDEX('Grade 3'!$A$4:$AK$1252,$B3787,1)</f>
        <v>710</v>
      </c>
      <c r="E3787">
        <f>INDEX('Grade 3'!$A$4:$AK$1252,$B3787,2)</f>
        <v>4052</v>
      </c>
      <c r="F3787" t="str">
        <f>INDEX('Grade 3'!$A$4:$AK$1252,$B3787,3)</f>
        <v>PAULDING COUNTY</v>
      </c>
      <c r="G3787" t="str">
        <f>INDEX('Grade 3'!$A$4:$AK$1252,$B3787,4)</f>
        <v>UNION ELEMENTARY SCHOOL</v>
      </c>
      <c r="H3787" t="str">
        <f ca="1">StaticValues!$A$8</f>
        <v>2016</v>
      </c>
      <c r="I3787" t="str">
        <f ca="1">StaticValues!$B$8</f>
        <v>Spring</v>
      </c>
      <c r="J3787" t="str">
        <f ca="1">StaticValues!$C$8</f>
        <v>EOG</v>
      </c>
      <c r="K3787" t="str">
        <f ca="1">StaticValues!$D$8</f>
        <v>3</v>
      </c>
      <c r="L3787" t="str">
        <f>INDEX('Grade 3'!E$2:AJ$2,1,((8*C3787)-7))</f>
        <v>Mathematics</v>
      </c>
      <c r="M3787">
        <f>INDEX('Grade 3'!$A$4:$AK$1252,$B3787,($C3787*8-7+4))</f>
        <v>78</v>
      </c>
      <c r="N3787">
        <f>INDEX('Grade 3'!$A$4:$AK$1252,$B3787,($C3787*8-6+4))</f>
        <v>533.62820512820508</v>
      </c>
      <c r="O3787">
        <f>INDEX('Grade 3'!$A$4:$AK$1252,$B3787,($C3787*8-5+4))</f>
        <v>7.6923076923076925</v>
      </c>
      <c r="P3787">
        <f>INDEX('Grade 3'!$A$4:$AK$1252,$B3787,($C3787*8-4+4))</f>
        <v>35.897435897435898</v>
      </c>
      <c r="Q3787">
        <f>INDEX('Grade 3'!$A$4:$AK$1252,$B3787,($C3787*8-3+4))</f>
        <v>41.025641025641029</v>
      </c>
      <c r="R3787">
        <f>INDEX('Grade 3'!$A$4:$AK$1252,$B3787,($C3787*8-2+4))</f>
        <v>15.384615384615385</v>
      </c>
      <c r="S3787">
        <f>INDEX('Grade 3'!$A$4:$AK$1252,$B3787,($C3787*8-1+4))</f>
        <v>92.307692307692307</v>
      </c>
      <c r="T3787">
        <f>INDEX('Grade 3'!$A$4:$AK$1252,$B3787,($C3787*8-0+4))</f>
        <v>56.410256410256409</v>
      </c>
      <c r="U3787" t="str">
        <f>INDEX('Grade 3'!$A$4:$AK$1252,$B3787,37)</f>
        <v>Northwest Georgia</v>
      </c>
    </row>
    <row r="3788" spans="1:21">
      <c r="A3788">
        <f t="shared" si="178"/>
        <v>3787</v>
      </c>
      <c r="B3788">
        <f t="shared" si="179"/>
        <v>947</v>
      </c>
      <c r="C3788">
        <f t="shared" si="180"/>
        <v>3</v>
      </c>
      <c r="D3788">
        <f>INDEX('Grade 3'!$A$4:$AK$1252,$B3788,1)</f>
        <v>710</v>
      </c>
      <c r="E3788">
        <f>INDEX('Grade 3'!$A$4:$AK$1252,$B3788,2)</f>
        <v>4052</v>
      </c>
      <c r="F3788" t="str">
        <f>INDEX('Grade 3'!$A$4:$AK$1252,$B3788,3)</f>
        <v>PAULDING COUNTY</v>
      </c>
      <c r="G3788" t="str">
        <f>INDEX('Grade 3'!$A$4:$AK$1252,$B3788,4)</f>
        <v>UNION ELEMENTARY SCHOOL</v>
      </c>
      <c r="H3788" t="str">
        <f ca="1">StaticValues!$A$8</f>
        <v>2016</v>
      </c>
      <c r="I3788" t="str">
        <f ca="1">StaticValues!$B$8</f>
        <v>Spring</v>
      </c>
      <c r="J3788" t="str">
        <f ca="1">StaticValues!$C$8</f>
        <v>EOG</v>
      </c>
      <c r="K3788" t="str">
        <f ca="1">StaticValues!$D$8</f>
        <v>3</v>
      </c>
      <c r="L3788" t="str">
        <f>INDEX('Grade 3'!E$2:AJ$2,1,((8*C3788)-7))</f>
        <v>Science</v>
      </c>
      <c r="M3788">
        <f>INDEX('Grade 3'!$A$4:$AK$1252,$B3788,($C3788*8-7+4))</f>
        <v>78</v>
      </c>
      <c r="N3788">
        <f>INDEX('Grade 3'!$A$4:$AK$1252,$B3788,($C3788*8-6+4))</f>
        <v>516.32051282051282</v>
      </c>
      <c r="O3788">
        <f>INDEX('Grade 3'!$A$4:$AK$1252,$B3788,($C3788*8-5+4))</f>
        <v>14.102564102564102</v>
      </c>
      <c r="P3788">
        <f>INDEX('Grade 3'!$A$4:$AK$1252,$B3788,($C3788*8-4+4))</f>
        <v>39.743589743589745</v>
      </c>
      <c r="Q3788">
        <f>INDEX('Grade 3'!$A$4:$AK$1252,$B3788,($C3788*8-3+4))</f>
        <v>37.179487179487182</v>
      </c>
      <c r="R3788">
        <f>INDEX('Grade 3'!$A$4:$AK$1252,$B3788,($C3788*8-2+4))</f>
        <v>8.9743589743589745</v>
      </c>
      <c r="S3788">
        <f>INDEX('Grade 3'!$A$4:$AK$1252,$B3788,($C3788*8-1+4))</f>
        <v>85.897435897435898</v>
      </c>
      <c r="T3788">
        <f>INDEX('Grade 3'!$A$4:$AK$1252,$B3788,($C3788*8-0+4))</f>
        <v>46.153846153846153</v>
      </c>
      <c r="U3788" t="str">
        <f>INDEX('Grade 3'!$A$4:$AK$1252,$B3788,37)</f>
        <v>Northwest Georgia</v>
      </c>
    </row>
    <row r="3789" spans="1:21">
      <c r="A3789">
        <f t="shared" si="178"/>
        <v>3788</v>
      </c>
      <c r="B3789">
        <f t="shared" si="179"/>
        <v>947</v>
      </c>
      <c r="C3789">
        <f t="shared" si="180"/>
        <v>4</v>
      </c>
      <c r="D3789">
        <f>INDEX('Grade 3'!$A$4:$AK$1252,$B3789,1)</f>
        <v>710</v>
      </c>
      <c r="E3789">
        <f>INDEX('Grade 3'!$A$4:$AK$1252,$B3789,2)</f>
        <v>4052</v>
      </c>
      <c r="F3789" t="str">
        <f>INDEX('Grade 3'!$A$4:$AK$1252,$B3789,3)</f>
        <v>PAULDING COUNTY</v>
      </c>
      <c r="G3789" t="str">
        <f>INDEX('Grade 3'!$A$4:$AK$1252,$B3789,4)</f>
        <v>UNION ELEMENTARY SCHOOL</v>
      </c>
      <c r="H3789" t="str">
        <f ca="1">StaticValues!$A$8</f>
        <v>2016</v>
      </c>
      <c r="I3789" t="str">
        <f ca="1">StaticValues!$B$8</f>
        <v>Spring</v>
      </c>
      <c r="J3789" t="str">
        <f ca="1">StaticValues!$C$8</f>
        <v>EOG</v>
      </c>
      <c r="K3789" t="str">
        <f ca="1">StaticValues!$D$8</f>
        <v>3</v>
      </c>
      <c r="L3789" t="str">
        <f>INDEX('Grade 3'!E$2:AJ$2,1,((8*C3789)-7))</f>
        <v>Social Studies</v>
      </c>
      <c r="M3789">
        <f>INDEX('Grade 3'!$A$4:$AK$1252,$B3789,($C3789*8-7+4))</f>
        <v>78</v>
      </c>
      <c r="N3789">
        <f>INDEX('Grade 3'!$A$4:$AK$1252,$B3789,($C3789*8-6+4))</f>
        <v>510.70512820512823</v>
      </c>
      <c r="O3789">
        <f>INDEX('Grade 3'!$A$4:$AK$1252,$B3789,($C3789*8-5+4))</f>
        <v>16.666666666666668</v>
      </c>
      <c r="P3789">
        <f>INDEX('Grade 3'!$A$4:$AK$1252,$B3789,($C3789*8-4+4))</f>
        <v>48.717948717948715</v>
      </c>
      <c r="Q3789">
        <f>INDEX('Grade 3'!$A$4:$AK$1252,$B3789,($C3789*8-3+4))</f>
        <v>24.358974358974358</v>
      </c>
      <c r="R3789">
        <f>INDEX('Grade 3'!$A$4:$AK$1252,$B3789,($C3789*8-2+4))</f>
        <v>10.256410256410257</v>
      </c>
      <c r="S3789">
        <f>INDEX('Grade 3'!$A$4:$AK$1252,$B3789,($C3789*8-1+4))</f>
        <v>83.333333333333329</v>
      </c>
      <c r="T3789">
        <f>INDEX('Grade 3'!$A$4:$AK$1252,$B3789,($C3789*8-0+4))</f>
        <v>34.615384615384613</v>
      </c>
      <c r="U3789" t="str">
        <f>INDEX('Grade 3'!$A$4:$AK$1252,$B3789,37)</f>
        <v>Northwest Georgia</v>
      </c>
    </row>
    <row r="3790" spans="1:21">
      <c r="A3790">
        <f t="shared" si="178"/>
        <v>3789</v>
      </c>
      <c r="B3790">
        <f t="shared" si="179"/>
        <v>948</v>
      </c>
      <c r="C3790">
        <f t="shared" si="180"/>
        <v>1</v>
      </c>
      <c r="D3790">
        <f>INDEX('Grade 3'!$A$4:$AK$1252,$B3790,1)</f>
        <v>710</v>
      </c>
      <c r="E3790">
        <f>INDEX('Grade 3'!$A$4:$AK$1252,$B3790,2)</f>
        <v>5050</v>
      </c>
      <c r="F3790" t="str">
        <f>INDEX('Grade 3'!$A$4:$AK$1252,$B3790,3)</f>
        <v>PAULDING COUNTY</v>
      </c>
      <c r="G3790" t="str">
        <f>INDEX('Grade 3'!$A$4:$AK$1252,$B3790,4)</f>
        <v>HIRAM ELEMENTARY SCHOOL</v>
      </c>
      <c r="H3790" t="str">
        <f ca="1">StaticValues!$A$8</f>
        <v>2016</v>
      </c>
      <c r="I3790" t="str">
        <f ca="1">StaticValues!$B$8</f>
        <v>Spring</v>
      </c>
      <c r="J3790" t="str">
        <f ca="1">StaticValues!$C$8</f>
        <v>EOG</v>
      </c>
      <c r="K3790" t="str">
        <f ca="1">StaticValues!$D$8</f>
        <v>3</v>
      </c>
      <c r="L3790" t="str">
        <f>INDEX('Grade 3'!E$2:AJ$2,1,((8*C3790)-7))</f>
        <v>English Language Arts</v>
      </c>
      <c r="M3790">
        <f>INDEX('Grade 3'!$A$4:$AK$1252,$B3790,($C3790*8-7+4))</f>
        <v>103</v>
      </c>
      <c r="N3790">
        <f>INDEX('Grade 3'!$A$4:$AK$1252,$B3790,($C3790*8-6+4))</f>
        <v>501.70873786407765</v>
      </c>
      <c r="O3790">
        <f>INDEX('Grade 3'!$A$4:$AK$1252,$B3790,($C3790*8-5+4))</f>
        <v>32.038834951456309</v>
      </c>
      <c r="P3790">
        <f>INDEX('Grade 3'!$A$4:$AK$1252,$B3790,($C3790*8-4+4))</f>
        <v>35.922330097087375</v>
      </c>
      <c r="Q3790">
        <f>INDEX('Grade 3'!$A$4:$AK$1252,$B3790,($C3790*8-3+4))</f>
        <v>27.184466019417474</v>
      </c>
      <c r="R3790">
        <f>INDEX('Grade 3'!$A$4:$AK$1252,$B3790,($C3790*8-2+4))</f>
        <v>4.8543689320388346</v>
      </c>
      <c r="S3790">
        <f>INDEX('Grade 3'!$A$4:$AK$1252,$B3790,($C3790*8-1+4))</f>
        <v>67.961165048543691</v>
      </c>
      <c r="T3790">
        <f>INDEX('Grade 3'!$A$4:$AK$1252,$B3790,($C3790*8-0+4))</f>
        <v>32.038834951456309</v>
      </c>
      <c r="U3790" t="str">
        <f>INDEX('Grade 3'!$A$4:$AK$1252,$B3790,37)</f>
        <v>Northwest Georgia</v>
      </c>
    </row>
    <row r="3791" spans="1:21">
      <c r="A3791">
        <f t="shared" si="178"/>
        <v>3790</v>
      </c>
      <c r="B3791">
        <f t="shared" si="179"/>
        <v>948</v>
      </c>
      <c r="C3791">
        <f t="shared" si="180"/>
        <v>2</v>
      </c>
      <c r="D3791">
        <f>INDEX('Grade 3'!$A$4:$AK$1252,$B3791,1)</f>
        <v>710</v>
      </c>
      <c r="E3791">
        <f>INDEX('Grade 3'!$A$4:$AK$1252,$B3791,2)</f>
        <v>5050</v>
      </c>
      <c r="F3791" t="str">
        <f>INDEX('Grade 3'!$A$4:$AK$1252,$B3791,3)</f>
        <v>PAULDING COUNTY</v>
      </c>
      <c r="G3791" t="str">
        <f>INDEX('Grade 3'!$A$4:$AK$1252,$B3791,4)</f>
        <v>HIRAM ELEMENTARY SCHOOL</v>
      </c>
      <c r="H3791" t="str">
        <f ca="1">StaticValues!$A$8</f>
        <v>2016</v>
      </c>
      <c r="I3791" t="str">
        <f ca="1">StaticValues!$B$8</f>
        <v>Spring</v>
      </c>
      <c r="J3791" t="str">
        <f ca="1">StaticValues!$C$8</f>
        <v>EOG</v>
      </c>
      <c r="K3791" t="str">
        <f ca="1">StaticValues!$D$8</f>
        <v>3</v>
      </c>
      <c r="L3791" t="str">
        <f>INDEX('Grade 3'!E$2:AJ$2,1,((8*C3791)-7))</f>
        <v>Mathematics</v>
      </c>
      <c r="M3791">
        <f>INDEX('Grade 3'!$A$4:$AK$1252,$B3791,($C3791*8-7+4))</f>
        <v>105</v>
      </c>
      <c r="N3791">
        <f>INDEX('Grade 3'!$A$4:$AK$1252,$B3791,($C3791*8-6+4))</f>
        <v>510.0761904761905</v>
      </c>
      <c r="O3791">
        <f>INDEX('Grade 3'!$A$4:$AK$1252,$B3791,($C3791*8-5+4))</f>
        <v>22.857142857142858</v>
      </c>
      <c r="P3791">
        <f>INDEX('Grade 3'!$A$4:$AK$1252,$B3791,($C3791*8-4+4))</f>
        <v>38.095238095238095</v>
      </c>
      <c r="Q3791">
        <f>INDEX('Grade 3'!$A$4:$AK$1252,$B3791,($C3791*8-3+4))</f>
        <v>37.142857142857146</v>
      </c>
      <c r="R3791">
        <f>INDEX('Grade 3'!$A$4:$AK$1252,$B3791,($C3791*8-2+4))</f>
        <v>1.9047619047619047</v>
      </c>
      <c r="S3791">
        <f>INDEX('Grade 3'!$A$4:$AK$1252,$B3791,($C3791*8-1+4))</f>
        <v>77.142857142857139</v>
      </c>
      <c r="T3791">
        <f>INDEX('Grade 3'!$A$4:$AK$1252,$B3791,($C3791*8-0+4))</f>
        <v>39.047619047619051</v>
      </c>
      <c r="U3791" t="str">
        <f>INDEX('Grade 3'!$A$4:$AK$1252,$B3791,37)</f>
        <v>Northwest Georgia</v>
      </c>
    </row>
    <row r="3792" spans="1:21">
      <c r="A3792">
        <f t="shared" si="178"/>
        <v>3791</v>
      </c>
      <c r="B3792">
        <f t="shared" si="179"/>
        <v>948</v>
      </c>
      <c r="C3792">
        <f t="shared" si="180"/>
        <v>3</v>
      </c>
      <c r="D3792">
        <f>INDEX('Grade 3'!$A$4:$AK$1252,$B3792,1)</f>
        <v>710</v>
      </c>
      <c r="E3792">
        <f>INDEX('Grade 3'!$A$4:$AK$1252,$B3792,2)</f>
        <v>5050</v>
      </c>
      <c r="F3792" t="str">
        <f>INDEX('Grade 3'!$A$4:$AK$1252,$B3792,3)</f>
        <v>PAULDING COUNTY</v>
      </c>
      <c r="G3792" t="str">
        <f>INDEX('Grade 3'!$A$4:$AK$1252,$B3792,4)</f>
        <v>HIRAM ELEMENTARY SCHOOL</v>
      </c>
      <c r="H3792" t="str">
        <f ca="1">StaticValues!$A$8</f>
        <v>2016</v>
      </c>
      <c r="I3792" t="str">
        <f ca="1">StaticValues!$B$8</f>
        <v>Spring</v>
      </c>
      <c r="J3792" t="str">
        <f ca="1">StaticValues!$C$8</f>
        <v>EOG</v>
      </c>
      <c r="K3792" t="str">
        <f ca="1">StaticValues!$D$8</f>
        <v>3</v>
      </c>
      <c r="L3792" t="str">
        <f>INDEX('Grade 3'!E$2:AJ$2,1,((8*C3792)-7))</f>
        <v>Science</v>
      </c>
      <c r="M3792">
        <f>INDEX('Grade 3'!$A$4:$AK$1252,$B3792,($C3792*8-7+4))</f>
        <v>105</v>
      </c>
      <c r="N3792">
        <f>INDEX('Grade 3'!$A$4:$AK$1252,$B3792,($C3792*8-6+4))</f>
        <v>495.6952380952381</v>
      </c>
      <c r="O3792">
        <f>INDEX('Grade 3'!$A$4:$AK$1252,$B3792,($C3792*8-5+4))</f>
        <v>34.285714285714285</v>
      </c>
      <c r="P3792">
        <f>INDEX('Grade 3'!$A$4:$AK$1252,$B3792,($C3792*8-4+4))</f>
        <v>38.095238095238095</v>
      </c>
      <c r="Q3792">
        <f>INDEX('Grade 3'!$A$4:$AK$1252,$B3792,($C3792*8-3+4))</f>
        <v>27.61904761904762</v>
      </c>
      <c r="R3792">
        <f>INDEX('Grade 3'!$A$4:$AK$1252,$B3792,($C3792*8-2+4))</f>
        <v>0</v>
      </c>
      <c r="S3792">
        <f>INDEX('Grade 3'!$A$4:$AK$1252,$B3792,($C3792*8-1+4))</f>
        <v>65.714285714285708</v>
      </c>
      <c r="T3792">
        <f>INDEX('Grade 3'!$A$4:$AK$1252,$B3792,($C3792*8-0+4))</f>
        <v>27.61904761904762</v>
      </c>
      <c r="U3792" t="str">
        <f>INDEX('Grade 3'!$A$4:$AK$1252,$B3792,37)</f>
        <v>Northwest Georgia</v>
      </c>
    </row>
    <row r="3793" spans="1:21">
      <c r="A3793">
        <f t="shared" si="178"/>
        <v>3792</v>
      </c>
      <c r="B3793">
        <f t="shared" si="179"/>
        <v>948</v>
      </c>
      <c r="C3793">
        <f t="shared" si="180"/>
        <v>4</v>
      </c>
      <c r="D3793">
        <f>INDEX('Grade 3'!$A$4:$AK$1252,$B3793,1)</f>
        <v>710</v>
      </c>
      <c r="E3793">
        <f>INDEX('Grade 3'!$A$4:$AK$1252,$B3793,2)</f>
        <v>5050</v>
      </c>
      <c r="F3793" t="str">
        <f>INDEX('Grade 3'!$A$4:$AK$1252,$B3793,3)</f>
        <v>PAULDING COUNTY</v>
      </c>
      <c r="G3793" t="str">
        <f>INDEX('Grade 3'!$A$4:$AK$1252,$B3793,4)</f>
        <v>HIRAM ELEMENTARY SCHOOL</v>
      </c>
      <c r="H3793" t="str">
        <f ca="1">StaticValues!$A$8</f>
        <v>2016</v>
      </c>
      <c r="I3793" t="str">
        <f ca="1">StaticValues!$B$8</f>
        <v>Spring</v>
      </c>
      <c r="J3793" t="str">
        <f ca="1">StaticValues!$C$8</f>
        <v>EOG</v>
      </c>
      <c r="K3793" t="str">
        <f ca="1">StaticValues!$D$8</f>
        <v>3</v>
      </c>
      <c r="L3793" t="str">
        <f>INDEX('Grade 3'!E$2:AJ$2,1,((8*C3793)-7))</f>
        <v>Social Studies</v>
      </c>
      <c r="M3793">
        <f>INDEX('Grade 3'!$A$4:$AK$1252,$B3793,($C3793*8-7+4))</f>
        <v>104</v>
      </c>
      <c r="N3793">
        <f>INDEX('Grade 3'!$A$4:$AK$1252,$B3793,($C3793*8-6+4))</f>
        <v>493.10576923076923</v>
      </c>
      <c r="O3793">
        <f>INDEX('Grade 3'!$A$4:$AK$1252,$B3793,($C3793*8-5+4))</f>
        <v>29.807692307692307</v>
      </c>
      <c r="P3793">
        <f>INDEX('Grade 3'!$A$4:$AK$1252,$B3793,($C3793*8-4+4))</f>
        <v>54.807692307692307</v>
      </c>
      <c r="Q3793">
        <f>INDEX('Grade 3'!$A$4:$AK$1252,$B3793,($C3793*8-3+4))</f>
        <v>12.5</v>
      </c>
      <c r="R3793">
        <f>INDEX('Grade 3'!$A$4:$AK$1252,$B3793,($C3793*8-2+4))</f>
        <v>2.8846153846153846</v>
      </c>
      <c r="S3793">
        <f>INDEX('Grade 3'!$A$4:$AK$1252,$B3793,($C3793*8-1+4))</f>
        <v>70.192307692307693</v>
      </c>
      <c r="T3793">
        <f>INDEX('Grade 3'!$A$4:$AK$1252,$B3793,($C3793*8-0+4))</f>
        <v>15.384615384615385</v>
      </c>
      <c r="U3793" t="str">
        <f>INDEX('Grade 3'!$A$4:$AK$1252,$B3793,37)</f>
        <v>Northwest Georgia</v>
      </c>
    </row>
    <row r="3794" spans="1:21">
      <c r="A3794">
        <f t="shared" si="178"/>
        <v>3793</v>
      </c>
      <c r="B3794">
        <f t="shared" si="179"/>
        <v>949</v>
      </c>
      <c r="C3794">
        <f t="shared" si="180"/>
        <v>1</v>
      </c>
      <c r="D3794">
        <f>INDEX('Grade 3'!$A$4:$AK$1252,$B3794,1)</f>
        <v>711</v>
      </c>
      <c r="E3794">
        <f>INDEX('Grade 3'!$A$4:$AK$1252,$B3794,2)</f>
        <v>110</v>
      </c>
      <c r="F3794" t="str">
        <f>INDEX('Grade 3'!$A$4:$AK$1252,$B3794,3)</f>
        <v>PEACH COUNTY</v>
      </c>
      <c r="G3794" t="str">
        <f>INDEX('Grade 3'!$A$4:$AK$1252,$B3794,4)</f>
        <v>KAY ROAD ELEMENTARY</v>
      </c>
      <c r="H3794" t="str">
        <f ca="1">StaticValues!$A$8</f>
        <v>2016</v>
      </c>
      <c r="I3794" t="str">
        <f ca="1">StaticValues!$B$8</f>
        <v>Spring</v>
      </c>
      <c r="J3794" t="str">
        <f ca="1">StaticValues!$C$8</f>
        <v>EOG</v>
      </c>
      <c r="K3794" t="str">
        <f ca="1">StaticValues!$D$8</f>
        <v>3</v>
      </c>
      <c r="L3794" t="str">
        <f>INDEX('Grade 3'!E$2:AJ$2,1,((8*C3794)-7))</f>
        <v>English Language Arts</v>
      </c>
      <c r="M3794">
        <f>INDEX('Grade 3'!$A$4:$AK$1252,$B3794,($C3794*8-7+4))</f>
        <v>79</v>
      </c>
      <c r="N3794">
        <f>INDEX('Grade 3'!$A$4:$AK$1252,$B3794,($C3794*8-6+4))</f>
        <v>475.32911392405066</v>
      </c>
      <c r="O3794">
        <f>INDEX('Grade 3'!$A$4:$AK$1252,$B3794,($C3794*8-5+4))</f>
        <v>44.303797468354432</v>
      </c>
      <c r="P3794">
        <f>INDEX('Grade 3'!$A$4:$AK$1252,$B3794,($C3794*8-4+4))</f>
        <v>43.037974683544306</v>
      </c>
      <c r="Q3794">
        <f>INDEX('Grade 3'!$A$4:$AK$1252,$B3794,($C3794*8-3+4))</f>
        <v>10.126582278481013</v>
      </c>
      <c r="R3794">
        <f>INDEX('Grade 3'!$A$4:$AK$1252,$B3794,($C3794*8-2+4))</f>
        <v>2.5316455696202533</v>
      </c>
      <c r="S3794">
        <f>INDEX('Grade 3'!$A$4:$AK$1252,$B3794,($C3794*8-1+4))</f>
        <v>55.696202531645568</v>
      </c>
      <c r="T3794">
        <f>INDEX('Grade 3'!$A$4:$AK$1252,$B3794,($C3794*8-0+4))</f>
        <v>12.658227848101266</v>
      </c>
      <c r="U3794" t="str">
        <f>INDEX('Grade 3'!$A$4:$AK$1252,$B3794,37)</f>
        <v>Middle Georgia</v>
      </c>
    </row>
    <row r="3795" spans="1:21">
      <c r="A3795">
        <f t="shared" si="178"/>
        <v>3794</v>
      </c>
      <c r="B3795">
        <f t="shared" si="179"/>
        <v>949</v>
      </c>
      <c r="C3795">
        <f t="shared" si="180"/>
        <v>2</v>
      </c>
      <c r="D3795">
        <f>INDEX('Grade 3'!$A$4:$AK$1252,$B3795,1)</f>
        <v>711</v>
      </c>
      <c r="E3795">
        <f>INDEX('Grade 3'!$A$4:$AK$1252,$B3795,2)</f>
        <v>110</v>
      </c>
      <c r="F3795" t="str">
        <f>INDEX('Grade 3'!$A$4:$AK$1252,$B3795,3)</f>
        <v>PEACH COUNTY</v>
      </c>
      <c r="G3795" t="str">
        <f>INDEX('Grade 3'!$A$4:$AK$1252,$B3795,4)</f>
        <v>KAY ROAD ELEMENTARY</v>
      </c>
      <c r="H3795" t="str">
        <f ca="1">StaticValues!$A$8</f>
        <v>2016</v>
      </c>
      <c r="I3795" t="str">
        <f ca="1">StaticValues!$B$8</f>
        <v>Spring</v>
      </c>
      <c r="J3795" t="str">
        <f ca="1">StaticValues!$C$8</f>
        <v>EOG</v>
      </c>
      <c r="K3795" t="str">
        <f ca="1">StaticValues!$D$8</f>
        <v>3</v>
      </c>
      <c r="L3795" t="str">
        <f>INDEX('Grade 3'!E$2:AJ$2,1,((8*C3795)-7))</f>
        <v>Mathematics</v>
      </c>
      <c r="M3795">
        <f>INDEX('Grade 3'!$A$4:$AK$1252,$B3795,($C3795*8-7+4))</f>
        <v>79</v>
      </c>
      <c r="N3795">
        <f>INDEX('Grade 3'!$A$4:$AK$1252,$B3795,($C3795*8-6+4))</f>
        <v>507.39240506329116</v>
      </c>
      <c r="O3795">
        <f>INDEX('Grade 3'!$A$4:$AK$1252,$B3795,($C3795*8-5+4))</f>
        <v>22.784810126582279</v>
      </c>
      <c r="P3795">
        <f>INDEX('Grade 3'!$A$4:$AK$1252,$B3795,($C3795*8-4+4))</f>
        <v>43.037974683544306</v>
      </c>
      <c r="Q3795">
        <f>INDEX('Grade 3'!$A$4:$AK$1252,$B3795,($C3795*8-3+4))</f>
        <v>29.11392405063291</v>
      </c>
      <c r="R3795">
        <f>INDEX('Grade 3'!$A$4:$AK$1252,$B3795,($C3795*8-2+4))</f>
        <v>5.0632911392405067</v>
      </c>
      <c r="S3795">
        <f>INDEX('Grade 3'!$A$4:$AK$1252,$B3795,($C3795*8-1+4))</f>
        <v>77.215189873417728</v>
      </c>
      <c r="T3795">
        <f>INDEX('Grade 3'!$A$4:$AK$1252,$B3795,($C3795*8-0+4))</f>
        <v>34.177215189873415</v>
      </c>
      <c r="U3795" t="str">
        <f>INDEX('Grade 3'!$A$4:$AK$1252,$B3795,37)</f>
        <v>Middle Georgia</v>
      </c>
    </row>
    <row r="3796" spans="1:21">
      <c r="A3796">
        <f t="shared" si="178"/>
        <v>3795</v>
      </c>
      <c r="B3796">
        <f t="shared" si="179"/>
        <v>949</v>
      </c>
      <c r="C3796">
        <f t="shared" si="180"/>
        <v>3</v>
      </c>
      <c r="D3796">
        <f>INDEX('Grade 3'!$A$4:$AK$1252,$B3796,1)</f>
        <v>711</v>
      </c>
      <c r="E3796">
        <f>INDEX('Grade 3'!$A$4:$AK$1252,$B3796,2)</f>
        <v>110</v>
      </c>
      <c r="F3796" t="str">
        <f>INDEX('Grade 3'!$A$4:$AK$1252,$B3796,3)</f>
        <v>PEACH COUNTY</v>
      </c>
      <c r="G3796" t="str">
        <f>INDEX('Grade 3'!$A$4:$AK$1252,$B3796,4)</f>
        <v>KAY ROAD ELEMENTARY</v>
      </c>
      <c r="H3796" t="str">
        <f ca="1">StaticValues!$A$8</f>
        <v>2016</v>
      </c>
      <c r="I3796" t="str">
        <f ca="1">StaticValues!$B$8</f>
        <v>Spring</v>
      </c>
      <c r="J3796" t="str">
        <f ca="1">StaticValues!$C$8</f>
        <v>EOG</v>
      </c>
      <c r="K3796" t="str">
        <f ca="1">StaticValues!$D$8</f>
        <v>3</v>
      </c>
      <c r="L3796" t="str">
        <f>INDEX('Grade 3'!E$2:AJ$2,1,((8*C3796)-7))</f>
        <v>Science</v>
      </c>
      <c r="M3796">
        <f>INDEX('Grade 3'!$A$4:$AK$1252,$B3796,($C3796*8-7+4))</f>
        <v>77</v>
      </c>
      <c r="N3796">
        <f>INDEX('Grade 3'!$A$4:$AK$1252,$B3796,($C3796*8-6+4))</f>
        <v>491.63636363636363</v>
      </c>
      <c r="O3796">
        <f>INDEX('Grade 3'!$A$4:$AK$1252,$B3796,($C3796*8-5+4))</f>
        <v>38.961038961038959</v>
      </c>
      <c r="P3796">
        <f>INDEX('Grade 3'!$A$4:$AK$1252,$B3796,($C3796*8-4+4))</f>
        <v>44.155844155844157</v>
      </c>
      <c r="Q3796">
        <f>INDEX('Grade 3'!$A$4:$AK$1252,$B3796,($C3796*8-3+4))</f>
        <v>14.285714285714286</v>
      </c>
      <c r="R3796">
        <f>INDEX('Grade 3'!$A$4:$AK$1252,$B3796,($C3796*8-2+4))</f>
        <v>2.5974025974025974</v>
      </c>
      <c r="S3796">
        <f>INDEX('Grade 3'!$A$4:$AK$1252,$B3796,($C3796*8-1+4))</f>
        <v>61.038961038961041</v>
      </c>
      <c r="T3796">
        <f>INDEX('Grade 3'!$A$4:$AK$1252,$B3796,($C3796*8-0+4))</f>
        <v>16.883116883116884</v>
      </c>
      <c r="U3796" t="str">
        <f>INDEX('Grade 3'!$A$4:$AK$1252,$B3796,37)</f>
        <v>Middle Georgia</v>
      </c>
    </row>
    <row r="3797" spans="1:21">
      <c r="A3797">
        <f t="shared" si="178"/>
        <v>3796</v>
      </c>
      <c r="B3797">
        <f t="shared" si="179"/>
        <v>949</v>
      </c>
      <c r="C3797">
        <f t="shared" si="180"/>
        <v>4</v>
      </c>
      <c r="D3797">
        <f>INDEX('Grade 3'!$A$4:$AK$1252,$B3797,1)</f>
        <v>711</v>
      </c>
      <c r="E3797">
        <f>INDEX('Grade 3'!$A$4:$AK$1252,$B3797,2)</f>
        <v>110</v>
      </c>
      <c r="F3797" t="str">
        <f>INDEX('Grade 3'!$A$4:$AK$1252,$B3797,3)</f>
        <v>PEACH COUNTY</v>
      </c>
      <c r="G3797" t="str">
        <f>INDEX('Grade 3'!$A$4:$AK$1252,$B3797,4)</f>
        <v>KAY ROAD ELEMENTARY</v>
      </c>
      <c r="H3797" t="str">
        <f ca="1">StaticValues!$A$8</f>
        <v>2016</v>
      </c>
      <c r="I3797" t="str">
        <f ca="1">StaticValues!$B$8</f>
        <v>Spring</v>
      </c>
      <c r="J3797" t="str">
        <f ca="1">StaticValues!$C$8</f>
        <v>EOG</v>
      </c>
      <c r="K3797" t="str">
        <f ca="1">StaticValues!$D$8</f>
        <v>3</v>
      </c>
      <c r="L3797" t="str">
        <f>INDEX('Grade 3'!E$2:AJ$2,1,((8*C3797)-7))</f>
        <v>Social Studies</v>
      </c>
      <c r="M3797">
        <f>INDEX('Grade 3'!$A$4:$AK$1252,$B3797,($C3797*8-7+4))</f>
        <v>78</v>
      </c>
      <c r="N3797">
        <f>INDEX('Grade 3'!$A$4:$AK$1252,$B3797,($C3797*8-6+4))</f>
        <v>492.11538461538464</v>
      </c>
      <c r="O3797">
        <f>INDEX('Grade 3'!$A$4:$AK$1252,$B3797,($C3797*8-5+4))</f>
        <v>37.179487179487182</v>
      </c>
      <c r="P3797">
        <f>INDEX('Grade 3'!$A$4:$AK$1252,$B3797,($C3797*8-4+4))</f>
        <v>44.871794871794869</v>
      </c>
      <c r="Q3797">
        <f>INDEX('Grade 3'!$A$4:$AK$1252,$B3797,($C3797*8-3+4))</f>
        <v>15.384615384615385</v>
      </c>
      <c r="R3797">
        <f>INDEX('Grade 3'!$A$4:$AK$1252,$B3797,($C3797*8-2+4))</f>
        <v>2.5641025641025643</v>
      </c>
      <c r="S3797">
        <f>INDEX('Grade 3'!$A$4:$AK$1252,$B3797,($C3797*8-1+4))</f>
        <v>62.820512820512818</v>
      </c>
      <c r="T3797">
        <f>INDEX('Grade 3'!$A$4:$AK$1252,$B3797,($C3797*8-0+4))</f>
        <v>17.948717948717949</v>
      </c>
      <c r="U3797" t="str">
        <f>INDEX('Grade 3'!$A$4:$AK$1252,$B3797,37)</f>
        <v>Middle Georgia</v>
      </c>
    </row>
    <row r="3798" spans="1:21">
      <c r="A3798">
        <f t="shared" si="178"/>
        <v>3797</v>
      </c>
      <c r="B3798">
        <f t="shared" si="179"/>
        <v>950</v>
      </c>
      <c r="C3798">
        <f t="shared" si="180"/>
        <v>1</v>
      </c>
      <c r="D3798">
        <f>INDEX('Grade 3'!$A$4:$AK$1252,$B3798,1)</f>
        <v>711</v>
      </c>
      <c r="E3798">
        <f>INDEX('Grade 3'!$A$4:$AK$1252,$B3798,2)</f>
        <v>210</v>
      </c>
      <c r="F3798" t="str">
        <f>INDEX('Grade 3'!$A$4:$AK$1252,$B3798,3)</f>
        <v>PEACH COUNTY</v>
      </c>
      <c r="G3798" t="str">
        <f>INDEX('Grade 3'!$A$4:$AK$1252,$B3798,4)</f>
        <v>HUNT ELEMENTARY SCHOOL</v>
      </c>
      <c r="H3798" t="str">
        <f ca="1">StaticValues!$A$8</f>
        <v>2016</v>
      </c>
      <c r="I3798" t="str">
        <f ca="1">StaticValues!$B$8</f>
        <v>Spring</v>
      </c>
      <c r="J3798" t="str">
        <f ca="1">StaticValues!$C$8</f>
        <v>EOG</v>
      </c>
      <c r="K3798" t="str">
        <f ca="1">StaticValues!$D$8</f>
        <v>3</v>
      </c>
      <c r="L3798" t="str">
        <f>INDEX('Grade 3'!E$2:AJ$2,1,((8*C3798)-7))</f>
        <v>English Language Arts</v>
      </c>
      <c r="M3798">
        <f>INDEX('Grade 3'!$A$4:$AK$1252,$B3798,($C3798*8-7+4))</f>
        <v>90</v>
      </c>
      <c r="N3798">
        <f>INDEX('Grade 3'!$A$4:$AK$1252,$B3798,($C3798*8-6+4))</f>
        <v>471.9111111111111</v>
      </c>
      <c r="O3798">
        <f>INDEX('Grade 3'!$A$4:$AK$1252,$B3798,($C3798*8-5+4))</f>
        <v>51.111111111111114</v>
      </c>
      <c r="P3798">
        <f>INDEX('Grade 3'!$A$4:$AK$1252,$B3798,($C3798*8-4+4))</f>
        <v>34.444444444444443</v>
      </c>
      <c r="Q3798">
        <f>INDEX('Grade 3'!$A$4:$AK$1252,$B3798,($C3798*8-3+4))</f>
        <v>14.444444444444445</v>
      </c>
      <c r="R3798">
        <f>INDEX('Grade 3'!$A$4:$AK$1252,$B3798,($C3798*8-2+4))</f>
        <v>0</v>
      </c>
      <c r="S3798">
        <f>INDEX('Grade 3'!$A$4:$AK$1252,$B3798,($C3798*8-1+4))</f>
        <v>48.888888888888886</v>
      </c>
      <c r="T3798">
        <f>INDEX('Grade 3'!$A$4:$AK$1252,$B3798,($C3798*8-0+4))</f>
        <v>14.444444444444445</v>
      </c>
      <c r="U3798" t="str">
        <f>INDEX('Grade 3'!$A$4:$AK$1252,$B3798,37)</f>
        <v>Middle Georgia</v>
      </c>
    </row>
    <row r="3799" spans="1:21">
      <c r="A3799">
        <f t="shared" si="178"/>
        <v>3798</v>
      </c>
      <c r="B3799">
        <f t="shared" si="179"/>
        <v>950</v>
      </c>
      <c r="C3799">
        <f t="shared" si="180"/>
        <v>2</v>
      </c>
      <c r="D3799">
        <f>INDEX('Grade 3'!$A$4:$AK$1252,$B3799,1)</f>
        <v>711</v>
      </c>
      <c r="E3799">
        <f>INDEX('Grade 3'!$A$4:$AK$1252,$B3799,2)</f>
        <v>210</v>
      </c>
      <c r="F3799" t="str">
        <f>INDEX('Grade 3'!$A$4:$AK$1252,$B3799,3)</f>
        <v>PEACH COUNTY</v>
      </c>
      <c r="G3799" t="str">
        <f>INDEX('Grade 3'!$A$4:$AK$1252,$B3799,4)</f>
        <v>HUNT ELEMENTARY SCHOOL</v>
      </c>
      <c r="H3799" t="str">
        <f ca="1">StaticValues!$A$8</f>
        <v>2016</v>
      </c>
      <c r="I3799" t="str">
        <f ca="1">StaticValues!$B$8</f>
        <v>Spring</v>
      </c>
      <c r="J3799" t="str">
        <f ca="1">StaticValues!$C$8</f>
        <v>EOG</v>
      </c>
      <c r="K3799" t="str">
        <f ca="1">StaticValues!$D$8</f>
        <v>3</v>
      </c>
      <c r="L3799" t="str">
        <f>INDEX('Grade 3'!E$2:AJ$2,1,((8*C3799)-7))</f>
        <v>Mathematics</v>
      </c>
      <c r="M3799">
        <f>INDEX('Grade 3'!$A$4:$AK$1252,$B3799,($C3799*8-7+4))</f>
        <v>91</v>
      </c>
      <c r="N3799">
        <f>INDEX('Grade 3'!$A$4:$AK$1252,$B3799,($C3799*8-6+4))</f>
        <v>494.1098901098901</v>
      </c>
      <c r="O3799">
        <f>INDEX('Grade 3'!$A$4:$AK$1252,$B3799,($C3799*8-5+4))</f>
        <v>38.46153846153846</v>
      </c>
      <c r="P3799">
        <f>INDEX('Grade 3'!$A$4:$AK$1252,$B3799,($C3799*8-4+4))</f>
        <v>39.560439560439562</v>
      </c>
      <c r="Q3799">
        <f>INDEX('Grade 3'!$A$4:$AK$1252,$B3799,($C3799*8-3+4))</f>
        <v>19.780219780219781</v>
      </c>
      <c r="R3799">
        <f>INDEX('Grade 3'!$A$4:$AK$1252,$B3799,($C3799*8-2+4))</f>
        <v>2.197802197802198</v>
      </c>
      <c r="S3799">
        <f>INDEX('Grade 3'!$A$4:$AK$1252,$B3799,($C3799*8-1+4))</f>
        <v>61.53846153846154</v>
      </c>
      <c r="T3799">
        <f>INDEX('Grade 3'!$A$4:$AK$1252,$B3799,($C3799*8-0+4))</f>
        <v>21.978021978021978</v>
      </c>
      <c r="U3799" t="str">
        <f>INDEX('Grade 3'!$A$4:$AK$1252,$B3799,37)</f>
        <v>Middle Georgia</v>
      </c>
    </row>
    <row r="3800" spans="1:21">
      <c r="A3800">
        <f t="shared" si="178"/>
        <v>3799</v>
      </c>
      <c r="B3800">
        <f t="shared" si="179"/>
        <v>950</v>
      </c>
      <c r="C3800">
        <f t="shared" si="180"/>
        <v>3</v>
      </c>
      <c r="D3800">
        <f>INDEX('Grade 3'!$A$4:$AK$1252,$B3800,1)</f>
        <v>711</v>
      </c>
      <c r="E3800">
        <f>INDEX('Grade 3'!$A$4:$AK$1252,$B3800,2)</f>
        <v>210</v>
      </c>
      <c r="F3800" t="str">
        <f>INDEX('Grade 3'!$A$4:$AK$1252,$B3800,3)</f>
        <v>PEACH COUNTY</v>
      </c>
      <c r="G3800" t="str">
        <f>INDEX('Grade 3'!$A$4:$AK$1252,$B3800,4)</f>
        <v>HUNT ELEMENTARY SCHOOL</v>
      </c>
      <c r="H3800" t="str">
        <f ca="1">StaticValues!$A$8</f>
        <v>2016</v>
      </c>
      <c r="I3800" t="str">
        <f ca="1">StaticValues!$B$8</f>
        <v>Spring</v>
      </c>
      <c r="J3800" t="str">
        <f ca="1">StaticValues!$C$8</f>
        <v>EOG</v>
      </c>
      <c r="K3800" t="str">
        <f ca="1">StaticValues!$D$8</f>
        <v>3</v>
      </c>
      <c r="L3800" t="str">
        <f>INDEX('Grade 3'!E$2:AJ$2,1,((8*C3800)-7))</f>
        <v>Science</v>
      </c>
      <c r="M3800">
        <f>INDEX('Grade 3'!$A$4:$AK$1252,$B3800,($C3800*8-7+4))</f>
        <v>91</v>
      </c>
      <c r="N3800">
        <f>INDEX('Grade 3'!$A$4:$AK$1252,$B3800,($C3800*8-6+4))</f>
        <v>491.17582417582418</v>
      </c>
      <c r="O3800">
        <f>INDEX('Grade 3'!$A$4:$AK$1252,$B3800,($C3800*8-5+4))</f>
        <v>35.164835164835168</v>
      </c>
      <c r="P3800">
        <f>INDEX('Grade 3'!$A$4:$AK$1252,$B3800,($C3800*8-4+4))</f>
        <v>45.054945054945058</v>
      </c>
      <c r="Q3800">
        <f>INDEX('Grade 3'!$A$4:$AK$1252,$B3800,($C3800*8-3+4))</f>
        <v>16.483516483516482</v>
      </c>
      <c r="R3800">
        <f>INDEX('Grade 3'!$A$4:$AK$1252,$B3800,($C3800*8-2+4))</f>
        <v>3.2967032967032965</v>
      </c>
      <c r="S3800">
        <f>INDEX('Grade 3'!$A$4:$AK$1252,$B3800,($C3800*8-1+4))</f>
        <v>64.835164835164832</v>
      </c>
      <c r="T3800">
        <f>INDEX('Grade 3'!$A$4:$AK$1252,$B3800,($C3800*8-0+4))</f>
        <v>19.780219780219781</v>
      </c>
      <c r="U3800" t="str">
        <f>INDEX('Grade 3'!$A$4:$AK$1252,$B3800,37)</f>
        <v>Middle Georgia</v>
      </c>
    </row>
    <row r="3801" spans="1:21">
      <c r="A3801">
        <f t="shared" si="178"/>
        <v>3800</v>
      </c>
      <c r="B3801">
        <f t="shared" si="179"/>
        <v>950</v>
      </c>
      <c r="C3801">
        <f t="shared" si="180"/>
        <v>4</v>
      </c>
      <c r="D3801">
        <f>INDEX('Grade 3'!$A$4:$AK$1252,$B3801,1)</f>
        <v>711</v>
      </c>
      <c r="E3801">
        <f>INDEX('Grade 3'!$A$4:$AK$1252,$B3801,2)</f>
        <v>210</v>
      </c>
      <c r="F3801" t="str">
        <f>INDEX('Grade 3'!$A$4:$AK$1252,$B3801,3)</f>
        <v>PEACH COUNTY</v>
      </c>
      <c r="G3801" t="str">
        <f>INDEX('Grade 3'!$A$4:$AK$1252,$B3801,4)</f>
        <v>HUNT ELEMENTARY SCHOOL</v>
      </c>
      <c r="H3801" t="str">
        <f ca="1">StaticValues!$A$8</f>
        <v>2016</v>
      </c>
      <c r="I3801" t="str">
        <f ca="1">StaticValues!$B$8</f>
        <v>Spring</v>
      </c>
      <c r="J3801" t="str">
        <f ca="1">StaticValues!$C$8</f>
        <v>EOG</v>
      </c>
      <c r="K3801" t="str">
        <f ca="1">StaticValues!$D$8</f>
        <v>3</v>
      </c>
      <c r="L3801" t="str">
        <f>INDEX('Grade 3'!E$2:AJ$2,1,((8*C3801)-7))</f>
        <v>Social Studies</v>
      </c>
      <c r="M3801">
        <f>INDEX('Grade 3'!$A$4:$AK$1252,$B3801,($C3801*8-7+4))</f>
        <v>91</v>
      </c>
      <c r="N3801">
        <f>INDEX('Grade 3'!$A$4:$AK$1252,$B3801,($C3801*8-6+4))</f>
        <v>489.4835164835165</v>
      </c>
      <c r="O3801">
        <f>INDEX('Grade 3'!$A$4:$AK$1252,$B3801,($C3801*8-5+4))</f>
        <v>37.362637362637365</v>
      </c>
      <c r="P3801">
        <f>INDEX('Grade 3'!$A$4:$AK$1252,$B3801,($C3801*8-4+4))</f>
        <v>49.450549450549453</v>
      </c>
      <c r="Q3801">
        <f>INDEX('Grade 3'!$A$4:$AK$1252,$B3801,($C3801*8-3+4))</f>
        <v>13.186813186813186</v>
      </c>
      <c r="R3801">
        <f>INDEX('Grade 3'!$A$4:$AK$1252,$B3801,($C3801*8-2+4))</f>
        <v>0</v>
      </c>
      <c r="S3801">
        <f>INDEX('Grade 3'!$A$4:$AK$1252,$B3801,($C3801*8-1+4))</f>
        <v>62.637362637362635</v>
      </c>
      <c r="T3801">
        <f>INDEX('Grade 3'!$A$4:$AK$1252,$B3801,($C3801*8-0+4))</f>
        <v>13.186813186813186</v>
      </c>
      <c r="U3801" t="str">
        <f>INDEX('Grade 3'!$A$4:$AK$1252,$B3801,37)</f>
        <v>Middle Georgia</v>
      </c>
    </row>
    <row r="3802" spans="1:21">
      <c r="A3802">
        <f t="shared" si="178"/>
        <v>3801</v>
      </c>
      <c r="B3802">
        <f t="shared" si="179"/>
        <v>951</v>
      </c>
      <c r="C3802">
        <f t="shared" si="180"/>
        <v>1</v>
      </c>
      <c r="D3802">
        <f>INDEX('Grade 3'!$A$4:$AK$1252,$B3802,1)</f>
        <v>711</v>
      </c>
      <c r="E3802">
        <f>INDEX('Grade 3'!$A$4:$AK$1252,$B3802,2)</f>
        <v>1050</v>
      </c>
      <c r="F3802" t="str">
        <f>INDEX('Grade 3'!$A$4:$AK$1252,$B3802,3)</f>
        <v>PEACH COUNTY</v>
      </c>
      <c r="G3802" t="str">
        <f>INDEX('Grade 3'!$A$4:$AK$1252,$B3802,4)</f>
        <v>BYRON ELEMENTARY SCHOOL</v>
      </c>
      <c r="H3802" t="str">
        <f ca="1">StaticValues!$A$8</f>
        <v>2016</v>
      </c>
      <c r="I3802" t="str">
        <f ca="1">StaticValues!$B$8</f>
        <v>Spring</v>
      </c>
      <c r="J3802" t="str">
        <f ca="1">StaticValues!$C$8</f>
        <v>EOG</v>
      </c>
      <c r="K3802" t="str">
        <f ca="1">StaticValues!$D$8</f>
        <v>3</v>
      </c>
      <c r="L3802" t="str">
        <f>INDEX('Grade 3'!E$2:AJ$2,1,((8*C3802)-7))</f>
        <v>English Language Arts</v>
      </c>
      <c r="M3802">
        <f>INDEX('Grade 3'!$A$4:$AK$1252,$B3802,($C3802*8-7+4))</f>
        <v>108</v>
      </c>
      <c r="N3802">
        <f>INDEX('Grade 3'!$A$4:$AK$1252,$B3802,($C3802*8-6+4))</f>
        <v>490.41666666666669</v>
      </c>
      <c r="O3802">
        <f>INDEX('Grade 3'!$A$4:$AK$1252,$B3802,($C3802*8-5+4))</f>
        <v>46.296296296296298</v>
      </c>
      <c r="P3802">
        <f>INDEX('Grade 3'!$A$4:$AK$1252,$B3802,($C3802*8-4+4))</f>
        <v>24.074074074074073</v>
      </c>
      <c r="Q3802">
        <f>INDEX('Grade 3'!$A$4:$AK$1252,$B3802,($C3802*8-3+4))</f>
        <v>25.925925925925927</v>
      </c>
      <c r="R3802">
        <f>INDEX('Grade 3'!$A$4:$AK$1252,$B3802,($C3802*8-2+4))</f>
        <v>3.7037037037037037</v>
      </c>
      <c r="S3802">
        <f>INDEX('Grade 3'!$A$4:$AK$1252,$B3802,($C3802*8-1+4))</f>
        <v>53.703703703703702</v>
      </c>
      <c r="T3802">
        <f>INDEX('Grade 3'!$A$4:$AK$1252,$B3802,($C3802*8-0+4))</f>
        <v>29.62962962962963</v>
      </c>
      <c r="U3802" t="str">
        <f>INDEX('Grade 3'!$A$4:$AK$1252,$B3802,37)</f>
        <v>Middle Georgia</v>
      </c>
    </row>
    <row r="3803" spans="1:21">
      <c r="A3803">
        <f t="shared" si="178"/>
        <v>3802</v>
      </c>
      <c r="B3803">
        <f t="shared" si="179"/>
        <v>951</v>
      </c>
      <c r="C3803">
        <f t="shared" si="180"/>
        <v>2</v>
      </c>
      <c r="D3803">
        <f>INDEX('Grade 3'!$A$4:$AK$1252,$B3803,1)</f>
        <v>711</v>
      </c>
      <c r="E3803">
        <f>INDEX('Grade 3'!$A$4:$AK$1252,$B3803,2)</f>
        <v>1050</v>
      </c>
      <c r="F3803" t="str">
        <f>INDEX('Grade 3'!$A$4:$AK$1252,$B3803,3)</f>
        <v>PEACH COUNTY</v>
      </c>
      <c r="G3803" t="str">
        <f>INDEX('Grade 3'!$A$4:$AK$1252,$B3803,4)</f>
        <v>BYRON ELEMENTARY SCHOOL</v>
      </c>
      <c r="H3803" t="str">
        <f ca="1">StaticValues!$A$8</f>
        <v>2016</v>
      </c>
      <c r="I3803" t="str">
        <f ca="1">StaticValues!$B$8</f>
        <v>Spring</v>
      </c>
      <c r="J3803" t="str">
        <f ca="1">StaticValues!$C$8</f>
        <v>EOG</v>
      </c>
      <c r="K3803" t="str">
        <f ca="1">StaticValues!$D$8</f>
        <v>3</v>
      </c>
      <c r="L3803" t="str">
        <f>INDEX('Grade 3'!E$2:AJ$2,1,((8*C3803)-7))</f>
        <v>Mathematics</v>
      </c>
      <c r="M3803">
        <f>INDEX('Grade 3'!$A$4:$AK$1252,$B3803,($C3803*8-7+4))</f>
        <v>108</v>
      </c>
      <c r="N3803">
        <f>INDEX('Grade 3'!$A$4:$AK$1252,$B3803,($C3803*8-6+4))</f>
        <v>516.07407407407402</v>
      </c>
      <c r="O3803">
        <f>INDEX('Grade 3'!$A$4:$AK$1252,$B3803,($C3803*8-5+4))</f>
        <v>18.518518518518519</v>
      </c>
      <c r="P3803">
        <f>INDEX('Grade 3'!$A$4:$AK$1252,$B3803,($C3803*8-4+4))</f>
        <v>45.370370370370374</v>
      </c>
      <c r="Q3803">
        <f>INDEX('Grade 3'!$A$4:$AK$1252,$B3803,($C3803*8-3+4))</f>
        <v>22.222222222222221</v>
      </c>
      <c r="R3803">
        <f>INDEX('Grade 3'!$A$4:$AK$1252,$B3803,($C3803*8-2+4))</f>
        <v>13.888888888888889</v>
      </c>
      <c r="S3803">
        <f>INDEX('Grade 3'!$A$4:$AK$1252,$B3803,($C3803*8-1+4))</f>
        <v>81.481481481481481</v>
      </c>
      <c r="T3803">
        <f>INDEX('Grade 3'!$A$4:$AK$1252,$B3803,($C3803*8-0+4))</f>
        <v>36.111111111111114</v>
      </c>
      <c r="U3803" t="str">
        <f>INDEX('Grade 3'!$A$4:$AK$1252,$B3803,37)</f>
        <v>Middle Georgia</v>
      </c>
    </row>
    <row r="3804" spans="1:21">
      <c r="A3804">
        <f t="shared" si="178"/>
        <v>3803</v>
      </c>
      <c r="B3804">
        <f t="shared" si="179"/>
        <v>951</v>
      </c>
      <c r="C3804">
        <f t="shared" si="180"/>
        <v>3</v>
      </c>
      <c r="D3804">
        <f>INDEX('Grade 3'!$A$4:$AK$1252,$B3804,1)</f>
        <v>711</v>
      </c>
      <c r="E3804">
        <f>INDEX('Grade 3'!$A$4:$AK$1252,$B3804,2)</f>
        <v>1050</v>
      </c>
      <c r="F3804" t="str">
        <f>INDEX('Grade 3'!$A$4:$AK$1252,$B3804,3)</f>
        <v>PEACH COUNTY</v>
      </c>
      <c r="G3804" t="str">
        <f>INDEX('Grade 3'!$A$4:$AK$1252,$B3804,4)</f>
        <v>BYRON ELEMENTARY SCHOOL</v>
      </c>
      <c r="H3804" t="str">
        <f ca="1">StaticValues!$A$8</f>
        <v>2016</v>
      </c>
      <c r="I3804" t="str">
        <f ca="1">StaticValues!$B$8</f>
        <v>Spring</v>
      </c>
      <c r="J3804" t="str">
        <f ca="1">StaticValues!$C$8</f>
        <v>EOG</v>
      </c>
      <c r="K3804" t="str">
        <f ca="1">StaticValues!$D$8</f>
        <v>3</v>
      </c>
      <c r="L3804" t="str">
        <f>INDEX('Grade 3'!E$2:AJ$2,1,((8*C3804)-7))</f>
        <v>Science</v>
      </c>
      <c r="M3804">
        <f>INDEX('Grade 3'!$A$4:$AK$1252,$B3804,($C3804*8-7+4))</f>
        <v>107</v>
      </c>
      <c r="N3804">
        <f>INDEX('Grade 3'!$A$4:$AK$1252,$B3804,($C3804*8-6+4))</f>
        <v>506.45794392523362</v>
      </c>
      <c r="O3804">
        <f>INDEX('Grade 3'!$A$4:$AK$1252,$B3804,($C3804*8-5+4))</f>
        <v>26.168224299065422</v>
      </c>
      <c r="P3804">
        <f>INDEX('Grade 3'!$A$4:$AK$1252,$B3804,($C3804*8-4+4))</f>
        <v>43.925233644859816</v>
      </c>
      <c r="Q3804">
        <f>INDEX('Grade 3'!$A$4:$AK$1252,$B3804,($C3804*8-3+4))</f>
        <v>18.691588785046729</v>
      </c>
      <c r="R3804">
        <f>INDEX('Grade 3'!$A$4:$AK$1252,$B3804,($C3804*8-2+4))</f>
        <v>11.214953271028037</v>
      </c>
      <c r="S3804">
        <f>INDEX('Grade 3'!$A$4:$AK$1252,$B3804,($C3804*8-1+4))</f>
        <v>73.831775700934585</v>
      </c>
      <c r="T3804">
        <f>INDEX('Grade 3'!$A$4:$AK$1252,$B3804,($C3804*8-0+4))</f>
        <v>29.906542056074766</v>
      </c>
      <c r="U3804" t="str">
        <f>INDEX('Grade 3'!$A$4:$AK$1252,$B3804,37)</f>
        <v>Middle Georgia</v>
      </c>
    </row>
    <row r="3805" spans="1:21">
      <c r="A3805">
        <f t="shared" si="178"/>
        <v>3804</v>
      </c>
      <c r="B3805">
        <f t="shared" si="179"/>
        <v>951</v>
      </c>
      <c r="C3805">
        <f t="shared" si="180"/>
        <v>4</v>
      </c>
      <c r="D3805">
        <f>INDEX('Grade 3'!$A$4:$AK$1252,$B3805,1)</f>
        <v>711</v>
      </c>
      <c r="E3805">
        <f>INDEX('Grade 3'!$A$4:$AK$1252,$B3805,2)</f>
        <v>1050</v>
      </c>
      <c r="F3805" t="str">
        <f>INDEX('Grade 3'!$A$4:$AK$1252,$B3805,3)</f>
        <v>PEACH COUNTY</v>
      </c>
      <c r="G3805" t="str">
        <f>INDEX('Grade 3'!$A$4:$AK$1252,$B3805,4)</f>
        <v>BYRON ELEMENTARY SCHOOL</v>
      </c>
      <c r="H3805" t="str">
        <f ca="1">StaticValues!$A$8</f>
        <v>2016</v>
      </c>
      <c r="I3805" t="str">
        <f ca="1">StaticValues!$B$8</f>
        <v>Spring</v>
      </c>
      <c r="J3805" t="str">
        <f ca="1">StaticValues!$C$8</f>
        <v>EOG</v>
      </c>
      <c r="K3805" t="str">
        <f ca="1">StaticValues!$D$8</f>
        <v>3</v>
      </c>
      <c r="L3805" t="str">
        <f>INDEX('Grade 3'!E$2:AJ$2,1,((8*C3805)-7))</f>
        <v>Social Studies</v>
      </c>
      <c r="M3805">
        <f>INDEX('Grade 3'!$A$4:$AK$1252,$B3805,($C3805*8-7+4))</f>
        <v>106</v>
      </c>
      <c r="N3805">
        <f>INDEX('Grade 3'!$A$4:$AK$1252,$B3805,($C3805*8-6+4))</f>
        <v>503.67924528301887</v>
      </c>
      <c r="O3805">
        <f>INDEX('Grade 3'!$A$4:$AK$1252,$B3805,($C3805*8-5+4))</f>
        <v>31.132075471698112</v>
      </c>
      <c r="P3805">
        <f>INDEX('Grade 3'!$A$4:$AK$1252,$B3805,($C3805*8-4+4))</f>
        <v>36.79245283018868</v>
      </c>
      <c r="Q3805">
        <f>INDEX('Grade 3'!$A$4:$AK$1252,$B3805,($C3805*8-3+4))</f>
        <v>19.811320754716981</v>
      </c>
      <c r="R3805">
        <f>INDEX('Grade 3'!$A$4:$AK$1252,$B3805,($C3805*8-2+4))</f>
        <v>12.264150943396226</v>
      </c>
      <c r="S3805">
        <f>INDEX('Grade 3'!$A$4:$AK$1252,$B3805,($C3805*8-1+4))</f>
        <v>68.867924528301884</v>
      </c>
      <c r="T3805">
        <f>INDEX('Grade 3'!$A$4:$AK$1252,$B3805,($C3805*8-0+4))</f>
        <v>32.075471698113205</v>
      </c>
      <c r="U3805" t="str">
        <f>INDEX('Grade 3'!$A$4:$AK$1252,$B3805,37)</f>
        <v>Middle Georgia</v>
      </c>
    </row>
    <row r="3806" spans="1:21">
      <c r="A3806">
        <f t="shared" si="178"/>
        <v>3805</v>
      </c>
      <c r="B3806">
        <f t="shared" si="179"/>
        <v>952</v>
      </c>
      <c r="C3806">
        <f t="shared" si="180"/>
        <v>1</v>
      </c>
      <c r="D3806">
        <f>INDEX('Grade 3'!$A$4:$AK$1252,$B3806,1)</f>
        <v>712</v>
      </c>
      <c r="E3806">
        <f>INDEX('Grade 3'!$A$4:$AK$1252,$B3806,2)</f>
        <v>103</v>
      </c>
      <c r="F3806" t="str">
        <f>INDEX('Grade 3'!$A$4:$AK$1252,$B3806,3)</f>
        <v>PICKENS COUNTY</v>
      </c>
      <c r="G3806" t="str">
        <f>INDEX('Grade 3'!$A$4:$AK$1252,$B3806,4)</f>
        <v>HILL CITY ELEMENTARY SCHOOL</v>
      </c>
      <c r="H3806" t="str">
        <f ca="1">StaticValues!$A$8</f>
        <v>2016</v>
      </c>
      <c r="I3806" t="str">
        <f ca="1">StaticValues!$B$8</f>
        <v>Spring</v>
      </c>
      <c r="J3806" t="str">
        <f ca="1">StaticValues!$C$8</f>
        <v>EOG</v>
      </c>
      <c r="K3806" t="str">
        <f ca="1">StaticValues!$D$8</f>
        <v>3</v>
      </c>
      <c r="L3806" t="str">
        <f>INDEX('Grade 3'!E$2:AJ$2,1,((8*C3806)-7))</f>
        <v>English Language Arts</v>
      </c>
      <c r="M3806">
        <f>INDEX('Grade 3'!$A$4:$AK$1252,$B3806,($C3806*8-7+4))</f>
        <v>98</v>
      </c>
      <c r="N3806">
        <f>INDEX('Grade 3'!$A$4:$AK$1252,$B3806,($C3806*8-6+4))</f>
        <v>485.51020408163265</v>
      </c>
      <c r="O3806">
        <f>INDEX('Grade 3'!$A$4:$AK$1252,$B3806,($C3806*8-5+4))</f>
        <v>44.897959183673471</v>
      </c>
      <c r="P3806">
        <f>INDEX('Grade 3'!$A$4:$AK$1252,$B3806,($C3806*8-4+4))</f>
        <v>33.673469387755105</v>
      </c>
      <c r="Q3806">
        <f>INDEX('Grade 3'!$A$4:$AK$1252,$B3806,($C3806*8-3+4))</f>
        <v>16.326530612244898</v>
      </c>
      <c r="R3806">
        <f>INDEX('Grade 3'!$A$4:$AK$1252,$B3806,($C3806*8-2+4))</f>
        <v>5.1020408163265305</v>
      </c>
      <c r="S3806">
        <f>INDEX('Grade 3'!$A$4:$AK$1252,$B3806,($C3806*8-1+4))</f>
        <v>55.102040816326529</v>
      </c>
      <c r="T3806">
        <f>INDEX('Grade 3'!$A$4:$AK$1252,$B3806,($C3806*8-0+4))</f>
        <v>21.428571428571427</v>
      </c>
      <c r="U3806" t="str">
        <f>INDEX('Grade 3'!$A$4:$AK$1252,$B3806,37)</f>
        <v>North Georgia</v>
      </c>
    </row>
    <row r="3807" spans="1:21">
      <c r="A3807">
        <f t="shared" si="178"/>
        <v>3806</v>
      </c>
      <c r="B3807">
        <f t="shared" si="179"/>
        <v>952</v>
      </c>
      <c r="C3807">
        <f t="shared" si="180"/>
        <v>2</v>
      </c>
      <c r="D3807">
        <f>INDEX('Grade 3'!$A$4:$AK$1252,$B3807,1)</f>
        <v>712</v>
      </c>
      <c r="E3807">
        <f>INDEX('Grade 3'!$A$4:$AK$1252,$B3807,2)</f>
        <v>103</v>
      </c>
      <c r="F3807" t="str">
        <f>INDEX('Grade 3'!$A$4:$AK$1252,$B3807,3)</f>
        <v>PICKENS COUNTY</v>
      </c>
      <c r="G3807" t="str">
        <f>INDEX('Grade 3'!$A$4:$AK$1252,$B3807,4)</f>
        <v>HILL CITY ELEMENTARY SCHOOL</v>
      </c>
      <c r="H3807" t="str">
        <f ca="1">StaticValues!$A$8</f>
        <v>2016</v>
      </c>
      <c r="I3807" t="str">
        <f ca="1">StaticValues!$B$8</f>
        <v>Spring</v>
      </c>
      <c r="J3807" t="str">
        <f ca="1">StaticValues!$C$8</f>
        <v>EOG</v>
      </c>
      <c r="K3807" t="str">
        <f ca="1">StaticValues!$D$8</f>
        <v>3</v>
      </c>
      <c r="L3807" t="str">
        <f>INDEX('Grade 3'!E$2:AJ$2,1,((8*C3807)-7))</f>
        <v>Mathematics</v>
      </c>
      <c r="M3807">
        <f>INDEX('Grade 3'!$A$4:$AK$1252,$B3807,($C3807*8-7+4))</f>
        <v>97</v>
      </c>
      <c r="N3807">
        <f>INDEX('Grade 3'!$A$4:$AK$1252,$B3807,($C3807*8-6+4))</f>
        <v>506.36082474226805</v>
      </c>
      <c r="O3807">
        <f>INDEX('Grade 3'!$A$4:$AK$1252,$B3807,($C3807*8-5+4))</f>
        <v>20.618556701030929</v>
      </c>
      <c r="P3807">
        <f>INDEX('Grade 3'!$A$4:$AK$1252,$B3807,($C3807*8-4+4))</f>
        <v>50.515463917525771</v>
      </c>
      <c r="Q3807">
        <f>INDEX('Grade 3'!$A$4:$AK$1252,$B3807,($C3807*8-3+4))</f>
        <v>21.649484536082475</v>
      </c>
      <c r="R3807">
        <f>INDEX('Grade 3'!$A$4:$AK$1252,$B3807,($C3807*8-2+4))</f>
        <v>7.2164948453608249</v>
      </c>
      <c r="S3807">
        <f>INDEX('Grade 3'!$A$4:$AK$1252,$B3807,($C3807*8-1+4))</f>
        <v>79.381443298969074</v>
      </c>
      <c r="T3807">
        <f>INDEX('Grade 3'!$A$4:$AK$1252,$B3807,($C3807*8-0+4))</f>
        <v>28.865979381443299</v>
      </c>
      <c r="U3807" t="str">
        <f>INDEX('Grade 3'!$A$4:$AK$1252,$B3807,37)</f>
        <v>North Georgia</v>
      </c>
    </row>
    <row r="3808" spans="1:21">
      <c r="A3808">
        <f t="shared" si="178"/>
        <v>3807</v>
      </c>
      <c r="B3808">
        <f t="shared" si="179"/>
        <v>952</v>
      </c>
      <c r="C3808">
        <f t="shared" si="180"/>
        <v>3</v>
      </c>
      <c r="D3808">
        <f>INDEX('Grade 3'!$A$4:$AK$1252,$B3808,1)</f>
        <v>712</v>
      </c>
      <c r="E3808">
        <f>INDEX('Grade 3'!$A$4:$AK$1252,$B3808,2)</f>
        <v>103</v>
      </c>
      <c r="F3808" t="str">
        <f>INDEX('Grade 3'!$A$4:$AK$1252,$B3808,3)</f>
        <v>PICKENS COUNTY</v>
      </c>
      <c r="G3808" t="str">
        <f>INDEX('Grade 3'!$A$4:$AK$1252,$B3808,4)</f>
        <v>HILL CITY ELEMENTARY SCHOOL</v>
      </c>
      <c r="H3808" t="str">
        <f ca="1">StaticValues!$A$8</f>
        <v>2016</v>
      </c>
      <c r="I3808" t="str">
        <f ca="1">StaticValues!$B$8</f>
        <v>Spring</v>
      </c>
      <c r="J3808" t="str">
        <f ca="1">StaticValues!$C$8</f>
        <v>EOG</v>
      </c>
      <c r="K3808" t="str">
        <f ca="1">StaticValues!$D$8</f>
        <v>3</v>
      </c>
      <c r="L3808" t="str">
        <f>INDEX('Grade 3'!E$2:AJ$2,1,((8*C3808)-7))</f>
        <v>Science</v>
      </c>
      <c r="M3808">
        <f>INDEX('Grade 3'!$A$4:$AK$1252,$B3808,($C3808*8-7+4))</f>
        <v>97</v>
      </c>
      <c r="N3808">
        <f>INDEX('Grade 3'!$A$4:$AK$1252,$B3808,($C3808*8-6+4))</f>
        <v>509.46391752577318</v>
      </c>
      <c r="O3808">
        <f>INDEX('Grade 3'!$A$4:$AK$1252,$B3808,($C3808*8-5+4))</f>
        <v>25.773195876288661</v>
      </c>
      <c r="P3808">
        <f>INDEX('Grade 3'!$A$4:$AK$1252,$B3808,($C3808*8-4+4))</f>
        <v>37.113402061855673</v>
      </c>
      <c r="Q3808">
        <f>INDEX('Grade 3'!$A$4:$AK$1252,$B3808,($C3808*8-3+4))</f>
        <v>29.896907216494846</v>
      </c>
      <c r="R3808">
        <f>INDEX('Grade 3'!$A$4:$AK$1252,$B3808,($C3808*8-2+4))</f>
        <v>7.2164948453608249</v>
      </c>
      <c r="S3808">
        <f>INDEX('Grade 3'!$A$4:$AK$1252,$B3808,($C3808*8-1+4))</f>
        <v>74.226804123711347</v>
      </c>
      <c r="T3808">
        <f>INDEX('Grade 3'!$A$4:$AK$1252,$B3808,($C3808*8-0+4))</f>
        <v>37.113402061855673</v>
      </c>
      <c r="U3808" t="str">
        <f>INDEX('Grade 3'!$A$4:$AK$1252,$B3808,37)</f>
        <v>North Georgia</v>
      </c>
    </row>
    <row r="3809" spans="1:21">
      <c r="A3809">
        <f t="shared" si="178"/>
        <v>3808</v>
      </c>
      <c r="B3809">
        <f t="shared" si="179"/>
        <v>952</v>
      </c>
      <c r="C3809">
        <f t="shared" si="180"/>
        <v>4</v>
      </c>
      <c r="D3809">
        <f>INDEX('Grade 3'!$A$4:$AK$1252,$B3809,1)</f>
        <v>712</v>
      </c>
      <c r="E3809">
        <f>INDEX('Grade 3'!$A$4:$AK$1252,$B3809,2)</f>
        <v>103</v>
      </c>
      <c r="F3809" t="str">
        <f>INDEX('Grade 3'!$A$4:$AK$1252,$B3809,3)</f>
        <v>PICKENS COUNTY</v>
      </c>
      <c r="G3809" t="str">
        <f>INDEX('Grade 3'!$A$4:$AK$1252,$B3809,4)</f>
        <v>HILL CITY ELEMENTARY SCHOOL</v>
      </c>
      <c r="H3809" t="str">
        <f ca="1">StaticValues!$A$8</f>
        <v>2016</v>
      </c>
      <c r="I3809" t="str">
        <f ca="1">StaticValues!$B$8</f>
        <v>Spring</v>
      </c>
      <c r="J3809" t="str">
        <f ca="1">StaticValues!$C$8</f>
        <v>EOG</v>
      </c>
      <c r="K3809" t="str">
        <f ca="1">StaticValues!$D$8</f>
        <v>3</v>
      </c>
      <c r="L3809" t="str">
        <f>INDEX('Grade 3'!E$2:AJ$2,1,((8*C3809)-7))</f>
        <v>Social Studies</v>
      </c>
      <c r="M3809">
        <f>INDEX('Grade 3'!$A$4:$AK$1252,$B3809,($C3809*8-7+4))</f>
        <v>97</v>
      </c>
      <c r="N3809">
        <f>INDEX('Grade 3'!$A$4:$AK$1252,$B3809,($C3809*8-6+4))</f>
        <v>497.17525773195877</v>
      </c>
      <c r="O3809">
        <f>INDEX('Grade 3'!$A$4:$AK$1252,$B3809,($C3809*8-5+4))</f>
        <v>30.927835051546392</v>
      </c>
      <c r="P3809">
        <f>INDEX('Grade 3'!$A$4:$AK$1252,$B3809,($C3809*8-4+4))</f>
        <v>43.298969072164951</v>
      </c>
      <c r="Q3809">
        <f>INDEX('Grade 3'!$A$4:$AK$1252,$B3809,($C3809*8-3+4))</f>
        <v>18.556701030927837</v>
      </c>
      <c r="R3809">
        <f>INDEX('Grade 3'!$A$4:$AK$1252,$B3809,($C3809*8-2+4))</f>
        <v>7.2164948453608249</v>
      </c>
      <c r="S3809">
        <f>INDEX('Grade 3'!$A$4:$AK$1252,$B3809,($C3809*8-1+4))</f>
        <v>69.072164948453604</v>
      </c>
      <c r="T3809">
        <f>INDEX('Grade 3'!$A$4:$AK$1252,$B3809,($C3809*8-0+4))</f>
        <v>25.773195876288661</v>
      </c>
      <c r="U3809" t="str">
        <f>INDEX('Grade 3'!$A$4:$AK$1252,$B3809,37)</f>
        <v>North Georgia</v>
      </c>
    </row>
    <row r="3810" spans="1:21">
      <c r="A3810">
        <f t="shared" si="178"/>
        <v>3809</v>
      </c>
      <c r="B3810">
        <f t="shared" si="179"/>
        <v>953</v>
      </c>
      <c r="C3810">
        <f t="shared" si="180"/>
        <v>1</v>
      </c>
      <c r="D3810">
        <f>INDEX('Grade 3'!$A$4:$AK$1252,$B3810,1)</f>
        <v>712</v>
      </c>
      <c r="E3810">
        <f>INDEX('Grade 3'!$A$4:$AK$1252,$B3810,2)</f>
        <v>106</v>
      </c>
      <c r="F3810" t="str">
        <f>INDEX('Grade 3'!$A$4:$AK$1252,$B3810,3)</f>
        <v>PICKENS COUNTY</v>
      </c>
      <c r="G3810" t="str">
        <f>INDEX('Grade 3'!$A$4:$AK$1252,$B3810,4)</f>
        <v>HARMONY ELEMENTARY SCHOOL</v>
      </c>
      <c r="H3810" t="str">
        <f ca="1">StaticValues!$A$8</f>
        <v>2016</v>
      </c>
      <c r="I3810" t="str">
        <f ca="1">StaticValues!$B$8</f>
        <v>Spring</v>
      </c>
      <c r="J3810" t="str">
        <f ca="1">StaticValues!$C$8</f>
        <v>EOG</v>
      </c>
      <c r="K3810" t="str">
        <f ca="1">StaticValues!$D$8</f>
        <v>3</v>
      </c>
      <c r="L3810" t="str">
        <f>INDEX('Grade 3'!E$2:AJ$2,1,((8*C3810)-7))</f>
        <v>English Language Arts</v>
      </c>
      <c r="M3810">
        <f>INDEX('Grade 3'!$A$4:$AK$1252,$B3810,($C3810*8-7+4))</f>
        <v>98</v>
      </c>
      <c r="N3810">
        <f>INDEX('Grade 3'!$A$4:$AK$1252,$B3810,($C3810*8-6+4))</f>
        <v>504.11224489795916</v>
      </c>
      <c r="O3810">
        <f>INDEX('Grade 3'!$A$4:$AK$1252,$B3810,($C3810*8-5+4))</f>
        <v>29.591836734693878</v>
      </c>
      <c r="P3810">
        <f>INDEX('Grade 3'!$A$4:$AK$1252,$B3810,($C3810*8-4+4))</f>
        <v>35.714285714285715</v>
      </c>
      <c r="Q3810">
        <f>INDEX('Grade 3'!$A$4:$AK$1252,$B3810,($C3810*8-3+4))</f>
        <v>26.530612244897959</v>
      </c>
      <c r="R3810">
        <f>INDEX('Grade 3'!$A$4:$AK$1252,$B3810,($C3810*8-2+4))</f>
        <v>8.1632653061224492</v>
      </c>
      <c r="S3810">
        <f>INDEX('Grade 3'!$A$4:$AK$1252,$B3810,($C3810*8-1+4))</f>
        <v>70.408163265306129</v>
      </c>
      <c r="T3810">
        <f>INDEX('Grade 3'!$A$4:$AK$1252,$B3810,($C3810*8-0+4))</f>
        <v>34.693877551020407</v>
      </c>
      <c r="U3810" t="str">
        <f>INDEX('Grade 3'!$A$4:$AK$1252,$B3810,37)</f>
        <v>North Georgia</v>
      </c>
    </row>
    <row r="3811" spans="1:21">
      <c r="A3811">
        <f t="shared" si="178"/>
        <v>3810</v>
      </c>
      <c r="B3811">
        <f t="shared" si="179"/>
        <v>953</v>
      </c>
      <c r="C3811">
        <f t="shared" si="180"/>
        <v>2</v>
      </c>
      <c r="D3811">
        <f>INDEX('Grade 3'!$A$4:$AK$1252,$B3811,1)</f>
        <v>712</v>
      </c>
      <c r="E3811">
        <f>INDEX('Grade 3'!$A$4:$AK$1252,$B3811,2)</f>
        <v>106</v>
      </c>
      <c r="F3811" t="str">
        <f>INDEX('Grade 3'!$A$4:$AK$1252,$B3811,3)</f>
        <v>PICKENS COUNTY</v>
      </c>
      <c r="G3811" t="str">
        <f>INDEX('Grade 3'!$A$4:$AK$1252,$B3811,4)</f>
        <v>HARMONY ELEMENTARY SCHOOL</v>
      </c>
      <c r="H3811" t="str">
        <f ca="1">StaticValues!$A$8</f>
        <v>2016</v>
      </c>
      <c r="I3811" t="str">
        <f ca="1">StaticValues!$B$8</f>
        <v>Spring</v>
      </c>
      <c r="J3811" t="str">
        <f ca="1">StaticValues!$C$8</f>
        <v>EOG</v>
      </c>
      <c r="K3811" t="str">
        <f ca="1">StaticValues!$D$8</f>
        <v>3</v>
      </c>
      <c r="L3811" t="str">
        <f>INDEX('Grade 3'!E$2:AJ$2,1,((8*C3811)-7))</f>
        <v>Mathematics</v>
      </c>
      <c r="M3811">
        <f>INDEX('Grade 3'!$A$4:$AK$1252,$B3811,($C3811*8-7+4))</f>
        <v>98</v>
      </c>
      <c r="N3811">
        <f>INDEX('Grade 3'!$A$4:$AK$1252,$B3811,($C3811*8-6+4))</f>
        <v>524.17346938775506</v>
      </c>
      <c r="O3811">
        <f>INDEX('Grade 3'!$A$4:$AK$1252,$B3811,($C3811*8-5+4))</f>
        <v>17.346938775510203</v>
      </c>
      <c r="P3811">
        <f>INDEX('Grade 3'!$A$4:$AK$1252,$B3811,($C3811*8-4+4))</f>
        <v>34.693877551020407</v>
      </c>
      <c r="Q3811">
        <f>INDEX('Grade 3'!$A$4:$AK$1252,$B3811,($C3811*8-3+4))</f>
        <v>35.714285714285715</v>
      </c>
      <c r="R3811">
        <f>INDEX('Grade 3'!$A$4:$AK$1252,$B3811,($C3811*8-2+4))</f>
        <v>12.244897959183673</v>
      </c>
      <c r="S3811">
        <f>INDEX('Grade 3'!$A$4:$AK$1252,$B3811,($C3811*8-1+4))</f>
        <v>82.65306122448979</v>
      </c>
      <c r="T3811">
        <f>INDEX('Grade 3'!$A$4:$AK$1252,$B3811,($C3811*8-0+4))</f>
        <v>47.95918367346939</v>
      </c>
      <c r="U3811" t="str">
        <f>INDEX('Grade 3'!$A$4:$AK$1252,$B3811,37)</f>
        <v>North Georgia</v>
      </c>
    </row>
    <row r="3812" spans="1:21">
      <c r="A3812">
        <f t="shared" si="178"/>
        <v>3811</v>
      </c>
      <c r="B3812">
        <f t="shared" si="179"/>
        <v>953</v>
      </c>
      <c r="C3812">
        <f t="shared" si="180"/>
        <v>3</v>
      </c>
      <c r="D3812">
        <f>INDEX('Grade 3'!$A$4:$AK$1252,$B3812,1)</f>
        <v>712</v>
      </c>
      <c r="E3812">
        <f>INDEX('Grade 3'!$A$4:$AK$1252,$B3812,2)</f>
        <v>106</v>
      </c>
      <c r="F3812" t="str">
        <f>INDEX('Grade 3'!$A$4:$AK$1252,$B3812,3)</f>
        <v>PICKENS COUNTY</v>
      </c>
      <c r="G3812" t="str">
        <f>INDEX('Grade 3'!$A$4:$AK$1252,$B3812,4)</f>
        <v>HARMONY ELEMENTARY SCHOOL</v>
      </c>
      <c r="H3812" t="str">
        <f ca="1">StaticValues!$A$8</f>
        <v>2016</v>
      </c>
      <c r="I3812" t="str">
        <f ca="1">StaticValues!$B$8</f>
        <v>Spring</v>
      </c>
      <c r="J3812" t="str">
        <f ca="1">StaticValues!$C$8</f>
        <v>EOG</v>
      </c>
      <c r="K3812" t="str">
        <f ca="1">StaticValues!$D$8</f>
        <v>3</v>
      </c>
      <c r="L3812" t="str">
        <f>INDEX('Grade 3'!E$2:AJ$2,1,((8*C3812)-7))</f>
        <v>Science</v>
      </c>
      <c r="M3812">
        <f>INDEX('Grade 3'!$A$4:$AK$1252,$B3812,($C3812*8-7+4))</f>
        <v>98</v>
      </c>
      <c r="N3812">
        <f>INDEX('Grade 3'!$A$4:$AK$1252,$B3812,($C3812*8-6+4))</f>
        <v>526.14285714285711</v>
      </c>
      <c r="O3812">
        <f>INDEX('Grade 3'!$A$4:$AK$1252,$B3812,($C3812*8-5+4))</f>
        <v>20.408163265306122</v>
      </c>
      <c r="P3812">
        <f>INDEX('Grade 3'!$A$4:$AK$1252,$B3812,($C3812*8-4+4))</f>
        <v>26.530612244897959</v>
      </c>
      <c r="Q3812">
        <f>INDEX('Grade 3'!$A$4:$AK$1252,$B3812,($C3812*8-3+4))</f>
        <v>33.673469387755105</v>
      </c>
      <c r="R3812">
        <f>INDEX('Grade 3'!$A$4:$AK$1252,$B3812,($C3812*8-2+4))</f>
        <v>19.387755102040817</v>
      </c>
      <c r="S3812">
        <f>INDEX('Grade 3'!$A$4:$AK$1252,$B3812,($C3812*8-1+4))</f>
        <v>79.591836734693871</v>
      </c>
      <c r="T3812">
        <f>INDEX('Grade 3'!$A$4:$AK$1252,$B3812,($C3812*8-0+4))</f>
        <v>53.061224489795919</v>
      </c>
      <c r="U3812" t="str">
        <f>INDEX('Grade 3'!$A$4:$AK$1252,$B3812,37)</f>
        <v>North Georgia</v>
      </c>
    </row>
    <row r="3813" spans="1:21">
      <c r="A3813">
        <f t="shared" si="178"/>
        <v>3812</v>
      </c>
      <c r="B3813">
        <f t="shared" si="179"/>
        <v>953</v>
      </c>
      <c r="C3813">
        <f t="shared" si="180"/>
        <v>4</v>
      </c>
      <c r="D3813">
        <f>INDEX('Grade 3'!$A$4:$AK$1252,$B3813,1)</f>
        <v>712</v>
      </c>
      <c r="E3813">
        <f>INDEX('Grade 3'!$A$4:$AK$1252,$B3813,2)</f>
        <v>106</v>
      </c>
      <c r="F3813" t="str">
        <f>INDEX('Grade 3'!$A$4:$AK$1252,$B3813,3)</f>
        <v>PICKENS COUNTY</v>
      </c>
      <c r="G3813" t="str">
        <f>INDEX('Grade 3'!$A$4:$AK$1252,$B3813,4)</f>
        <v>HARMONY ELEMENTARY SCHOOL</v>
      </c>
      <c r="H3813" t="str">
        <f ca="1">StaticValues!$A$8</f>
        <v>2016</v>
      </c>
      <c r="I3813" t="str">
        <f ca="1">StaticValues!$B$8</f>
        <v>Spring</v>
      </c>
      <c r="J3813" t="str">
        <f ca="1">StaticValues!$C$8</f>
        <v>EOG</v>
      </c>
      <c r="K3813" t="str">
        <f ca="1">StaticValues!$D$8</f>
        <v>3</v>
      </c>
      <c r="L3813" t="str">
        <f>INDEX('Grade 3'!E$2:AJ$2,1,((8*C3813)-7))</f>
        <v>Social Studies</v>
      </c>
      <c r="M3813">
        <f>INDEX('Grade 3'!$A$4:$AK$1252,$B3813,($C3813*8-7+4))</f>
        <v>97</v>
      </c>
      <c r="N3813">
        <f>INDEX('Grade 3'!$A$4:$AK$1252,$B3813,($C3813*8-6+4))</f>
        <v>512.37113402061857</v>
      </c>
      <c r="O3813">
        <f>INDEX('Grade 3'!$A$4:$AK$1252,$B3813,($C3813*8-5+4))</f>
        <v>21.649484536082475</v>
      </c>
      <c r="P3813">
        <f>INDEX('Grade 3'!$A$4:$AK$1252,$B3813,($C3813*8-4+4))</f>
        <v>39.175257731958766</v>
      </c>
      <c r="Q3813">
        <f>INDEX('Grade 3'!$A$4:$AK$1252,$B3813,($C3813*8-3+4))</f>
        <v>21.649484536082475</v>
      </c>
      <c r="R3813">
        <f>INDEX('Grade 3'!$A$4:$AK$1252,$B3813,($C3813*8-2+4))</f>
        <v>17.52577319587629</v>
      </c>
      <c r="S3813">
        <f>INDEX('Grade 3'!$A$4:$AK$1252,$B3813,($C3813*8-1+4))</f>
        <v>78.350515463917532</v>
      </c>
      <c r="T3813">
        <f>INDEX('Grade 3'!$A$4:$AK$1252,$B3813,($C3813*8-0+4))</f>
        <v>39.175257731958766</v>
      </c>
      <c r="U3813" t="str">
        <f>INDEX('Grade 3'!$A$4:$AK$1252,$B3813,37)</f>
        <v>North Georgia</v>
      </c>
    </row>
    <row r="3814" spans="1:21">
      <c r="A3814">
        <f t="shared" si="178"/>
        <v>3813</v>
      </c>
      <c r="B3814">
        <f t="shared" si="179"/>
        <v>954</v>
      </c>
      <c r="C3814">
        <f t="shared" si="180"/>
        <v>1</v>
      </c>
      <c r="D3814">
        <f>INDEX('Grade 3'!$A$4:$AK$1252,$B3814,1)</f>
        <v>712</v>
      </c>
      <c r="E3814">
        <f>INDEX('Grade 3'!$A$4:$AK$1252,$B3814,2)</f>
        <v>203</v>
      </c>
      <c r="F3814" t="str">
        <f>INDEX('Grade 3'!$A$4:$AK$1252,$B3814,3)</f>
        <v>PICKENS COUNTY</v>
      </c>
      <c r="G3814" t="str">
        <f>INDEX('Grade 3'!$A$4:$AK$1252,$B3814,4)</f>
        <v>JASPER ELEMENTARY SCHOOL</v>
      </c>
      <c r="H3814" t="str">
        <f ca="1">StaticValues!$A$8</f>
        <v>2016</v>
      </c>
      <c r="I3814" t="str">
        <f ca="1">StaticValues!$B$8</f>
        <v>Spring</v>
      </c>
      <c r="J3814" t="str">
        <f ca="1">StaticValues!$C$8</f>
        <v>EOG</v>
      </c>
      <c r="K3814" t="str">
        <f ca="1">StaticValues!$D$8</f>
        <v>3</v>
      </c>
      <c r="L3814" t="str">
        <f>INDEX('Grade 3'!E$2:AJ$2,1,((8*C3814)-7))</f>
        <v>English Language Arts</v>
      </c>
      <c r="M3814">
        <f>INDEX('Grade 3'!$A$4:$AK$1252,$B3814,($C3814*8-7+4))</f>
        <v>91</v>
      </c>
      <c r="N3814">
        <f>INDEX('Grade 3'!$A$4:$AK$1252,$B3814,($C3814*8-6+4))</f>
        <v>496.46153846153845</v>
      </c>
      <c r="O3814">
        <f>INDEX('Grade 3'!$A$4:$AK$1252,$B3814,($C3814*8-5+4))</f>
        <v>36.263736263736263</v>
      </c>
      <c r="P3814">
        <f>INDEX('Grade 3'!$A$4:$AK$1252,$B3814,($C3814*8-4+4))</f>
        <v>36.263736263736263</v>
      </c>
      <c r="Q3814">
        <f>INDEX('Grade 3'!$A$4:$AK$1252,$B3814,($C3814*8-3+4))</f>
        <v>20.87912087912088</v>
      </c>
      <c r="R3814">
        <f>INDEX('Grade 3'!$A$4:$AK$1252,$B3814,($C3814*8-2+4))</f>
        <v>6.5934065934065931</v>
      </c>
      <c r="S3814">
        <f>INDEX('Grade 3'!$A$4:$AK$1252,$B3814,($C3814*8-1+4))</f>
        <v>63.736263736263737</v>
      </c>
      <c r="T3814">
        <f>INDEX('Grade 3'!$A$4:$AK$1252,$B3814,($C3814*8-0+4))</f>
        <v>27.472527472527471</v>
      </c>
      <c r="U3814" t="str">
        <f>INDEX('Grade 3'!$A$4:$AK$1252,$B3814,37)</f>
        <v>North Georgia</v>
      </c>
    </row>
    <row r="3815" spans="1:21">
      <c r="A3815">
        <f t="shared" si="178"/>
        <v>3814</v>
      </c>
      <c r="B3815">
        <f t="shared" si="179"/>
        <v>954</v>
      </c>
      <c r="C3815">
        <f t="shared" si="180"/>
        <v>2</v>
      </c>
      <c r="D3815">
        <f>INDEX('Grade 3'!$A$4:$AK$1252,$B3815,1)</f>
        <v>712</v>
      </c>
      <c r="E3815">
        <f>INDEX('Grade 3'!$A$4:$AK$1252,$B3815,2)</f>
        <v>203</v>
      </c>
      <c r="F3815" t="str">
        <f>INDEX('Grade 3'!$A$4:$AK$1252,$B3815,3)</f>
        <v>PICKENS COUNTY</v>
      </c>
      <c r="G3815" t="str">
        <f>INDEX('Grade 3'!$A$4:$AK$1252,$B3815,4)</f>
        <v>JASPER ELEMENTARY SCHOOL</v>
      </c>
      <c r="H3815" t="str">
        <f ca="1">StaticValues!$A$8</f>
        <v>2016</v>
      </c>
      <c r="I3815" t="str">
        <f ca="1">StaticValues!$B$8</f>
        <v>Spring</v>
      </c>
      <c r="J3815" t="str">
        <f ca="1">StaticValues!$C$8</f>
        <v>EOG</v>
      </c>
      <c r="K3815" t="str">
        <f ca="1">StaticValues!$D$8</f>
        <v>3</v>
      </c>
      <c r="L3815" t="str">
        <f>INDEX('Grade 3'!E$2:AJ$2,1,((8*C3815)-7))</f>
        <v>Mathematics</v>
      </c>
      <c r="M3815">
        <f>INDEX('Grade 3'!$A$4:$AK$1252,$B3815,($C3815*8-7+4))</f>
        <v>91</v>
      </c>
      <c r="N3815">
        <f>INDEX('Grade 3'!$A$4:$AK$1252,$B3815,($C3815*8-6+4))</f>
        <v>499</v>
      </c>
      <c r="O3815">
        <f>INDEX('Grade 3'!$A$4:$AK$1252,$B3815,($C3815*8-5+4))</f>
        <v>30.76923076923077</v>
      </c>
      <c r="P3815">
        <f>INDEX('Grade 3'!$A$4:$AK$1252,$B3815,($C3815*8-4+4))</f>
        <v>47.252747252747255</v>
      </c>
      <c r="Q3815">
        <f>INDEX('Grade 3'!$A$4:$AK$1252,$B3815,($C3815*8-3+4))</f>
        <v>19.780219780219781</v>
      </c>
      <c r="R3815">
        <f>INDEX('Grade 3'!$A$4:$AK$1252,$B3815,($C3815*8-2+4))</f>
        <v>2.197802197802198</v>
      </c>
      <c r="S3815">
        <f>INDEX('Grade 3'!$A$4:$AK$1252,$B3815,($C3815*8-1+4))</f>
        <v>69.230769230769226</v>
      </c>
      <c r="T3815">
        <f>INDEX('Grade 3'!$A$4:$AK$1252,$B3815,($C3815*8-0+4))</f>
        <v>21.978021978021978</v>
      </c>
      <c r="U3815" t="str">
        <f>INDEX('Grade 3'!$A$4:$AK$1252,$B3815,37)</f>
        <v>North Georgia</v>
      </c>
    </row>
    <row r="3816" spans="1:21">
      <c r="A3816">
        <f t="shared" si="178"/>
        <v>3815</v>
      </c>
      <c r="B3816">
        <f t="shared" si="179"/>
        <v>954</v>
      </c>
      <c r="C3816">
        <f t="shared" si="180"/>
        <v>3</v>
      </c>
      <c r="D3816">
        <f>INDEX('Grade 3'!$A$4:$AK$1252,$B3816,1)</f>
        <v>712</v>
      </c>
      <c r="E3816">
        <f>INDEX('Grade 3'!$A$4:$AK$1252,$B3816,2)</f>
        <v>203</v>
      </c>
      <c r="F3816" t="str">
        <f>INDEX('Grade 3'!$A$4:$AK$1252,$B3816,3)</f>
        <v>PICKENS COUNTY</v>
      </c>
      <c r="G3816" t="str">
        <f>INDEX('Grade 3'!$A$4:$AK$1252,$B3816,4)</f>
        <v>JASPER ELEMENTARY SCHOOL</v>
      </c>
      <c r="H3816" t="str">
        <f ca="1">StaticValues!$A$8</f>
        <v>2016</v>
      </c>
      <c r="I3816" t="str">
        <f ca="1">StaticValues!$B$8</f>
        <v>Spring</v>
      </c>
      <c r="J3816" t="str">
        <f ca="1">StaticValues!$C$8</f>
        <v>EOG</v>
      </c>
      <c r="K3816" t="str">
        <f ca="1">StaticValues!$D$8</f>
        <v>3</v>
      </c>
      <c r="L3816" t="str">
        <f>INDEX('Grade 3'!E$2:AJ$2,1,((8*C3816)-7))</f>
        <v>Science</v>
      </c>
      <c r="M3816">
        <f>INDEX('Grade 3'!$A$4:$AK$1252,$B3816,($C3816*8-7+4))</f>
        <v>91</v>
      </c>
      <c r="N3816">
        <f>INDEX('Grade 3'!$A$4:$AK$1252,$B3816,($C3816*8-6+4))</f>
        <v>499.54945054945057</v>
      </c>
      <c r="O3816">
        <f>INDEX('Grade 3'!$A$4:$AK$1252,$B3816,($C3816*8-5+4))</f>
        <v>27.472527472527471</v>
      </c>
      <c r="P3816">
        <f>INDEX('Grade 3'!$A$4:$AK$1252,$B3816,($C3816*8-4+4))</f>
        <v>48.35164835164835</v>
      </c>
      <c r="Q3816">
        <f>INDEX('Grade 3'!$A$4:$AK$1252,$B3816,($C3816*8-3+4))</f>
        <v>17.582417582417584</v>
      </c>
      <c r="R3816">
        <f>INDEX('Grade 3'!$A$4:$AK$1252,$B3816,($C3816*8-2+4))</f>
        <v>6.5934065934065931</v>
      </c>
      <c r="S3816">
        <f>INDEX('Grade 3'!$A$4:$AK$1252,$B3816,($C3816*8-1+4))</f>
        <v>72.527472527472526</v>
      </c>
      <c r="T3816">
        <f>INDEX('Grade 3'!$A$4:$AK$1252,$B3816,($C3816*8-0+4))</f>
        <v>24.175824175824175</v>
      </c>
      <c r="U3816" t="str">
        <f>INDEX('Grade 3'!$A$4:$AK$1252,$B3816,37)</f>
        <v>North Georgia</v>
      </c>
    </row>
    <row r="3817" spans="1:21">
      <c r="A3817">
        <f t="shared" si="178"/>
        <v>3816</v>
      </c>
      <c r="B3817">
        <f t="shared" si="179"/>
        <v>954</v>
      </c>
      <c r="C3817">
        <f t="shared" si="180"/>
        <v>4</v>
      </c>
      <c r="D3817">
        <f>INDEX('Grade 3'!$A$4:$AK$1252,$B3817,1)</f>
        <v>712</v>
      </c>
      <c r="E3817">
        <f>INDEX('Grade 3'!$A$4:$AK$1252,$B3817,2)</f>
        <v>203</v>
      </c>
      <c r="F3817" t="str">
        <f>INDEX('Grade 3'!$A$4:$AK$1252,$B3817,3)</f>
        <v>PICKENS COUNTY</v>
      </c>
      <c r="G3817" t="str">
        <f>INDEX('Grade 3'!$A$4:$AK$1252,$B3817,4)</f>
        <v>JASPER ELEMENTARY SCHOOL</v>
      </c>
      <c r="H3817" t="str">
        <f ca="1">StaticValues!$A$8</f>
        <v>2016</v>
      </c>
      <c r="I3817" t="str">
        <f ca="1">StaticValues!$B$8</f>
        <v>Spring</v>
      </c>
      <c r="J3817" t="str">
        <f ca="1">StaticValues!$C$8</f>
        <v>EOG</v>
      </c>
      <c r="K3817" t="str">
        <f ca="1">StaticValues!$D$8</f>
        <v>3</v>
      </c>
      <c r="L3817" t="str">
        <f>INDEX('Grade 3'!E$2:AJ$2,1,((8*C3817)-7))</f>
        <v>Social Studies</v>
      </c>
      <c r="M3817">
        <f>INDEX('Grade 3'!$A$4:$AK$1252,$B3817,($C3817*8-7+4))</f>
        <v>91</v>
      </c>
      <c r="N3817">
        <f>INDEX('Grade 3'!$A$4:$AK$1252,$B3817,($C3817*8-6+4))</f>
        <v>496.07692307692309</v>
      </c>
      <c r="O3817">
        <f>INDEX('Grade 3'!$A$4:$AK$1252,$B3817,($C3817*8-5+4))</f>
        <v>29.670329670329672</v>
      </c>
      <c r="P3817">
        <f>INDEX('Grade 3'!$A$4:$AK$1252,$B3817,($C3817*8-4+4))</f>
        <v>49.450549450549453</v>
      </c>
      <c r="Q3817">
        <f>INDEX('Grade 3'!$A$4:$AK$1252,$B3817,($C3817*8-3+4))</f>
        <v>13.186813186813186</v>
      </c>
      <c r="R3817">
        <f>INDEX('Grade 3'!$A$4:$AK$1252,$B3817,($C3817*8-2+4))</f>
        <v>7.6923076923076925</v>
      </c>
      <c r="S3817">
        <f>INDEX('Grade 3'!$A$4:$AK$1252,$B3817,($C3817*8-1+4))</f>
        <v>70.329670329670336</v>
      </c>
      <c r="T3817">
        <f>INDEX('Grade 3'!$A$4:$AK$1252,$B3817,($C3817*8-0+4))</f>
        <v>20.87912087912088</v>
      </c>
      <c r="U3817" t="str">
        <f>INDEX('Grade 3'!$A$4:$AK$1252,$B3817,37)</f>
        <v>North Georgia</v>
      </c>
    </row>
    <row r="3818" spans="1:21">
      <c r="A3818">
        <f t="shared" si="178"/>
        <v>3817</v>
      </c>
      <c r="B3818">
        <f t="shared" si="179"/>
        <v>955</v>
      </c>
      <c r="C3818">
        <f t="shared" si="180"/>
        <v>1</v>
      </c>
      <c r="D3818">
        <f>INDEX('Grade 3'!$A$4:$AK$1252,$B3818,1)</f>
        <v>712</v>
      </c>
      <c r="E3818">
        <f>INDEX('Grade 3'!$A$4:$AK$1252,$B3818,2)</f>
        <v>303</v>
      </c>
      <c r="F3818" t="str">
        <f>INDEX('Grade 3'!$A$4:$AK$1252,$B3818,3)</f>
        <v>PICKENS COUNTY</v>
      </c>
      <c r="G3818" t="str">
        <f>INDEX('Grade 3'!$A$4:$AK$1252,$B3818,4)</f>
        <v>TATE ELEMENTARY SCHOOL</v>
      </c>
      <c r="H3818" t="str">
        <f ca="1">StaticValues!$A$8</f>
        <v>2016</v>
      </c>
      <c r="I3818" t="str">
        <f ca="1">StaticValues!$B$8</f>
        <v>Spring</v>
      </c>
      <c r="J3818" t="str">
        <f ca="1">StaticValues!$C$8</f>
        <v>EOG</v>
      </c>
      <c r="K3818" t="str">
        <f ca="1">StaticValues!$D$8</f>
        <v>3</v>
      </c>
      <c r="L3818" t="str">
        <f>INDEX('Grade 3'!E$2:AJ$2,1,((8*C3818)-7))</f>
        <v>English Language Arts</v>
      </c>
      <c r="M3818">
        <f>INDEX('Grade 3'!$A$4:$AK$1252,$B3818,($C3818*8-7+4))</f>
        <v>48</v>
      </c>
      <c r="N3818">
        <f>INDEX('Grade 3'!$A$4:$AK$1252,$B3818,($C3818*8-6+4))</f>
        <v>500.64583333333331</v>
      </c>
      <c r="O3818">
        <f>INDEX('Grade 3'!$A$4:$AK$1252,$B3818,($C3818*8-5+4))</f>
        <v>37.5</v>
      </c>
      <c r="P3818">
        <f>INDEX('Grade 3'!$A$4:$AK$1252,$B3818,($C3818*8-4+4))</f>
        <v>31.25</v>
      </c>
      <c r="Q3818">
        <f>INDEX('Grade 3'!$A$4:$AK$1252,$B3818,($C3818*8-3+4))</f>
        <v>25</v>
      </c>
      <c r="R3818">
        <f>INDEX('Grade 3'!$A$4:$AK$1252,$B3818,($C3818*8-2+4))</f>
        <v>6.25</v>
      </c>
      <c r="S3818">
        <f>INDEX('Grade 3'!$A$4:$AK$1252,$B3818,($C3818*8-1+4))</f>
        <v>62.5</v>
      </c>
      <c r="T3818">
        <f>INDEX('Grade 3'!$A$4:$AK$1252,$B3818,($C3818*8-0+4))</f>
        <v>31.25</v>
      </c>
      <c r="U3818" t="str">
        <f>INDEX('Grade 3'!$A$4:$AK$1252,$B3818,37)</f>
        <v>North Georgia</v>
      </c>
    </row>
    <row r="3819" spans="1:21">
      <c r="A3819">
        <f t="shared" si="178"/>
        <v>3818</v>
      </c>
      <c r="B3819">
        <f t="shared" si="179"/>
        <v>955</v>
      </c>
      <c r="C3819">
        <f t="shared" si="180"/>
        <v>2</v>
      </c>
      <c r="D3819">
        <f>INDEX('Grade 3'!$A$4:$AK$1252,$B3819,1)</f>
        <v>712</v>
      </c>
      <c r="E3819">
        <f>INDEX('Grade 3'!$A$4:$AK$1252,$B3819,2)</f>
        <v>303</v>
      </c>
      <c r="F3819" t="str">
        <f>INDEX('Grade 3'!$A$4:$AK$1252,$B3819,3)</f>
        <v>PICKENS COUNTY</v>
      </c>
      <c r="G3819" t="str">
        <f>INDEX('Grade 3'!$A$4:$AK$1252,$B3819,4)</f>
        <v>TATE ELEMENTARY SCHOOL</v>
      </c>
      <c r="H3819" t="str">
        <f ca="1">StaticValues!$A$8</f>
        <v>2016</v>
      </c>
      <c r="I3819" t="str">
        <f ca="1">StaticValues!$B$8</f>
        <v>Spring</v>
      </c>
      <c r="J3819" t="str">
        <f ca="1">StaticValues!$C$8</f>
        <v>EOG</v>
      </c>
      <c r="K3819" t="str">
        <f ca="1">StaticValues!$D$8</f>
        <v>3</v>
      </c>
      <c r="L3819" t="str">
        <f>INDEX('Grade 3'!E$2:AJ$2,1,((8*C3819)-7))</f>
        <v>Mathematics</v>
      </c>
      <c r="M3819">
        <f>INDEX('Grade 3'!$A$4:$AK$1252,$B3819,($C3819*8-7+4))</f>
        <v>48</v>
      </c>
      <c r="N3819">
        <f>INDEX('Grade 3'!$A$4:$AK$1252,$B3819,($C3819*8-6+4))</f>
        <v>529.5625</v>
      </c>
      <c r="O3819">
        <f>INDEX('Grade 3'!$A$4:$AK$1252,$B3819,($C3819*8-5+4))</f>
        <v>12.5</v>
      </c>
      <c r="P3819">
        <f>INDEX('Grade 3'!$A$4:$AK$1252,$B3819,($C3819*8-4+4))</f>
        <v>43.75</v>
      </c>
      <c r="Q3819">
        <f>INDEX('Grade 3'!$A$4:$AK$1252,$B3819,($C3819*8-3+4))</f>
        <v>25</v>
      </c>
      <c r="R3819">
        <f>INDEX('Grade 3'!$A$4:$AK$1252,$B3819,($C3819*8-2+4))</f>
        <v>18.75</v>
      </c>
      <c r="S3819">
        <f>INDEX('Grade 3'!$A$4:$AK$1252,$B3819,($C3819*8-1+4))</f>
        <v>87.5</v>
      </c>
      <c r="T3819">
        <f>INDEX('Grade 3'!$A$4:$AK$1252,$B3819,($C3819*8-0+4))</f>
        <v>43.75</v>
      </c>
      <c r="U3819" t="str">
        <f>INDEX('Grade 3'!$A$4:$AK$1252,$B3819,37)</f>
        <v>North Georgia</v>
      </c>
    </row>
    <row r="3820" spans="1:21">
      <c r="A3820">
        <f t="shared" si="178"/>
        <v>3819</v>
      </c>
      <c r="B3820">
        <f t="shared" si="179"/>
        <v>955</v>
      </c>
      <c r="C3820">
        <f t="shared" si="180"/>
        <v>3</v>
      </c>
      <c r="D3820">
        <f>INDEX('Grade 3'!$A$4:$AK$1252,$B3820,1)</f>
        <v>712</v>
      </c>
      <c r="E3820">
        <f>INDEX('Grade 3'!$A$4:$AK$1252,$B3820,2)</f>
        <v>303</v>
      </c>
      <c r="F3820" t="str">
        <f>INDEX('Grade 3'!$A$4:$AK$1252,$B3820,3)</f>
        <v>PICKENS COUNTY</v>
      </c>
      <c r="G3820" t="str">
        <f>INDEX('Grade 3'!$A$4:$AK$1252,$B3820,4)</f>
        <v>TATE ELEMENTARY SCHOOL</v>
      </c>
      <c r="H3820" t="str">
        <f ca="1">StaticValues!$A$8</f>
        <v>2016</v>
      </c>
      <c r="I3820" t="str">
        <f ca="1">StaticValues!$B$8</f>
        <v>Spring</v>
      </c>
      <c r="J3820" t="str">
        <f ca="1">StaticValues!$C$8</f>
        <v>EOG</v>
      </c>
      <c r="K3820" t="str">
        <f ca="1">StaticValues!$D$8</f>
        <v>3</v>
      </c>
      <c r="L3820" t="str">
        <f>INDEX('Grade 3'!E$2:AJ$2,1,((8*C3820)-7))</f>
        <v>Science</v>
      </c>
      <c r="M3820">
        <f>INDEX('Grade 3'!$A$4:$AK$1252,$B3820,($C3820*8-7+4))</f>
        <v>48</v>
      </c>
      <c r="N3820">
        <f>INDEX('Grade 3'!$A$4:$AK$1252,$B3820,($C3820*8-6+4))</f>
        <v>524.72916666666663</v>
      </c>
      <c r="O3820">
        <f>INDEX('Grade 3'!$A$4:$AK$1252,$B3820,($C3820*8-5+4))</f>
        <v>14.583333333333334</v>
      </c>
      <c r="P3820">
        <f>INDEX('Grade 3'!$A$4:$AK$1252,$B3820,($C3820*8-4+4))</f>
        <v>37.5</v>
      </c>
      <c r="Q3820">
        <f>INDEX('Grade 3'!$A$4:$AK$1252,$B3820,($C3820*8-3+4))</f>
        <v>25</v>
      </c>
      <c r="R3820">
        <f>INDEX('Grade 3'!$A$4:$AK$1252,$B3820,($C3820*8-2+4))</f>
        <v>22.916666666666668</v>
      </c>
      <c r="S3820">
        <f>INDEX('Grade 3'!$A$4:$AK$1252,$B3820,($C3820*8-1+4))</f>
        <v>85.416666666666671</v>
      </c>
      <c r="T3820">
        <f>INDEX('Grade 3'!$A$4:$AK$1252,$B3820,($C3820*8-0+4))</f>
        <v>47.916666666666664</v>
      </c>
      <c r="U3820" t="str">
        <f>INDEX('Grade 3'!$A$4:$AK$1252,$B3820,37)</f>
        <v>North Georgia</v>
      </c>
    </row>
    <row r="3821" spans="1:21">
      <c r="A3821">
        <f t="shared" si="178"/>
        <v>3820</v>
      </c>
      <c r="B3821">
        <f t="shared" si="179"/>
        <v>955</v>
      </c>
      <c r="C3821">
        <f t="shared" si="180"/>
        <v>4</v>
      </c>
      <c r="D3821">
        <f>INDEX('Grade 3'!$A$4:$AK$1252,$B3821,1)</f>
        <v>712</v>
      </c>
      <c r="E3821">
        <f>INDEX('Grade 3'!$A$4:$AK$1252,$B3821,2)</f>
        <v>303</v>
      </c>
      <c r="F3821" t="str">
        <f>INDEX('Grade 3'!$A$4:$AK$1252,$B3821,3)</f>
        <v>PICKENS COUNTY</v>
      </c>
      <c r="G3821" t="str">
        <f>INDEX('Grade 3'!$A$4:$AK$1252,$B3821,4)</f>
        <v>TATE ELEMENTARY SCHOOL</v>
      </c>
      <c r="H3821" t="str">
        <f ca="1">StaticValues!$A$8</f>
        <v>2016</v>
      </c>
      <c r="I3821" t="str">
        <f ca="1">StaticValues!$B$8</f>
        <v>Spring</v>
      </c>
      <c r="J3821" t="str">
        <f ca="1">StaticValues!$C$8</f>
        <v>EOG</v>
      </c>
      <c r="K3821" t="str">
        <f ca="1">StaticValues!$D$8</f>
        <v>3</v>
      </c>
      <c r="L3821" t="str">
        <f>INDEX('Grade 3'!E$2:AJ$2,1,((8*C3821)-7))</f>
        <v>Social Studies</v>
      </c>
      <c r="M3821">
        <f>INDEX('Grade 3'!$A$4:$AK$1252,$B3821,($C3821*8-7+4))</f>
        <v>48</v>
      </c>
      <c r="N3821">
        <f>INDEX('Grade 3'!$A$4:$AK$1252,$B3821,($C3821*8-6+4))</f>
        <v>501.85416666666669</v>
      </c>
      <c r="O3821">
        <f>INDEX('Grade 3'!$A$4:$AK$1252,$B3821,($C3821*8-5+4))</f>
        <v>25</v>
      </c>
      <c r="P3821">
        <f>INDEX('Grade 3'!$A$4:$AK$1252,$B3821,($C3821*8-4+4))</f>
        <v>52.083333333333336</v>
      </c>
      <c r="Q3821">
        <f>INDEX('Grade 3'!$A$4:$AK$1252,$B3821,($C3821*8-3+4))</f>
        <v>12.5</v>
      </c>
      <c r="R3821">
        <f>INDEX('Grade 3'!$A$4:$AK$1252,$B3821,($C3821*8-2+4))</f>
        <v>10.416666666666666</v>
      </c>
      <c r="S3821">
        <f>INDEX('Grade 3'!$A$4:$AK$1252,$B3821,($C3821*8-1+4))</f>
        <v>75</v>
      </c>
      <c r="T3821">
        <f>INDEX('Grade 3'!$A$4:$AK$1252,$B3821,($C3821*8-0+4))</f>
        <v>22.916666666666668</v>
      </c>
      <c r="U3821" t="str">
        <f>INDEX('Grade 3'!$A$4:$AK$1252,$B3821,37)</f>
        <v>North Georgia</v>
      </c>
    </row>
    <row r="3822" spans="1:21">
      <c r="A3822">
        <f t="shared" si="178"/>
        <v>3821</v>
      </c>
      <c r="B3822">
        <f t="shared" si="179"/>
        <v>956</v>
      </c>
      <c r="C3822">
        <f t="shared" si="180"/>
        <v>1</v>
      </c>
      <c r="D3822">
        <f>INDEX('Grade 3'!$A$4:$AK$1252,$B3822,1)</f>
        <v>713</v>
      </c>
      <c r="E3822">
        <f>INDEX('Grade 3'!$A$4:$AK$1252,$B3822,2)</f>
        <v>112</v>
      </c>
      <c r="F3822" t="str">
        <f>INDEX('Grade 3'!$A$4:$AK$1252,$B3822,3)</f>
        <v>PIERCE COUNTY</v>
      </c>
      <c r="G3822" t="str">
        <f>INDEX('Grade 3'!$A$4:$AK$1252,$B3822,4)</f>
        <v>MIDWAY ELEMENTARY SCHOOL</v>
      </c>
      <c r="H3822" t="str">
        <f ca="1">StaticValues!$A$8</f>
        <v>2016</v>
      </c>
      <c r="I3822" t="str">
        <f ca="1">StaticValues!$B$8</f>
        <v>Spring</v>
      </c>
      <c r="J3822" t="str">
        <f ca="1">StaticValues!$C$8</f>
        <v>EOG</v>
      </c>
      <c r="K3822" t="str">
        <f ca="1">StaticValues!$D$8</f>
        <v>3</v>
      </c>
      <c r="L3822" t="str">
        <f>INDEX('Grade 3'!E$2:AJ$2,1,((8*C3822)-7))</f>
        <v>English Language Arts</v>
      </c>
      <c r="M3822">
        <f>INDEX('Grade 3'!$A$4:$AK$1252,$B3822,($C3822*8-7+4))</f>
        <v>74</v>
      </c>
      <c r="N3822">
        <f>INDEX('Grade 3'!$A$4:$AK$1252,$B3822,($C3822*8-6+4))</f>
        <v>526.60810810810813</v>
      </c>
      <c r="O3822">
        <f>INDEX('Grade 3'!$A$4:$AK$1252,$B3822,($C3822*8-5+4))</f>
        <v>20.27027027027027</v>
      </c>
      <c r="P3822">
        <f>INDEX('Grade 3'!$A$4:$AK$1252,$B3822,($C3822*8-4+4))</f>
        <v>31.081081081081081</v>
      </c>
      <c r="Q3822">
        <f>INDEX('Grade 3'!$A$4:$AK$1252,$B3822,($C3822*8-3+4))</f>
        <v>33.783783783783782</v>
      </c>
      <c r="R3822">
        <f>INDEX('Grade 3'!$A$4:$AK$1252,$B3822,($C3822*8-2+4))</f>
        <v>14.864864864864865</v>
      </c>
      <c r="S3822">
        <f>INDEX('Grade 3'!$A$4:$AK$1252,$B3822,($C3822*8-1+4))</f>
        <v>79.729729729729726</v>
      </c>
      <c r="T3822">
        <f>INDEX('Grade 3'!$A$4:$AK$1252,$B3822,($C3822*8-0+4))</f>
        <v>48.648648648648646</v>
      </c>
      <c r="U3822" t="str">
        <f>INDEX('Grade 3'!$A$4:$AK$1252,$B3822,37)</f>
        <v>Okefenokee</v>
      </c>
    </row>
    <row r="3823" spans="1:21">
      <c r="A3823">
        <f t="shared" si="178"/>
        <v>3822</v>
      </c>
      <c r="B3823">
        <f t="shared" si="179"/>
        <v>956</v>
      </c>
      <c r="C3823">
        <f t="shared" si="180"/>
        <v>2</v>
      </c>
      <c r="D3823">
        <f>INDEX('Grade 3'!$A$4:$AK$1252,$B3823,1)</f>
        <v>713</v>
      </c>
      <c r="E3823">
        <f>INDEX('Grade 3'!$A$4:$AK$1252,$B3823,2)</f>
        <v>112</v>
      </c>
      <c r="F3823" t="str">
        <f>INDEX('Grade 3'!$A$4:$AK$1252,$B3823,3)</f>
        <v>PIERCE COUNTY</v>
      </c>
      <c r="G3823" t="str">
        <f>INDEX('Grade 3'!$A$4:$AK$1252,$B3823,4)</f>
        <v>MIDWAY ELEMENTARY SCHOOL</v>
      </c>
      <c r="H3823" t="str">
        <f ca="1">StaticValues!$A$8</f>
        <v>2016</v>
      </c>
      <c r="I3823" t="str">
        <f ca="1">StaticValues!$B$8</f>
        <v>Spring</v>
      </c>
      <c r="J3823" t="str">
        <f ca="1">StaticValues!$C$8</f>
        <v>EOG</v>
      </c>
      <c r="K3823" t="str">
        <f ca="1">StaticValues!$D$8</f>
        <v>3</v>
      </c>
      <c r="L3823" t="str">
        <f>INDEX('Grade 3'!E$2:AJ$2,1,((8*C3823)-7))</f>
        <v>Mathematics</v>
      </c>
      <c r="M3823">
        <f>INDEX('Grade 3'!$A$4:$AK$1252,$B3823,($C3823*8-7+4))</f>
        <v>74</v>
      </c>
      <c r="N3823">
        <f>INDEX('Grade 3'!$A$4:$AK$1252,$B3823,($C3823*8-6+4))</f>
        <v>531.20270270270271</v>
      </c>
      <c r="O3823">
        <f>INDEX('Grade 3'!$A$4:$AK$1252,$B3823,($C3823*8-5+4))</f>
        <v>5.4054054054054053</v>
      </c>
      <c r="P3823">
        <f>INDEX('Grade 3'!$A$4:$AK$1252,$B3823,($C3823*8-4+4))</f>
        <v>41.891891891891895</v>
      </c>
      <c r="Q3823">
        <f>INDEX('Grade 3'!$A$4:$AK$1252,$B3823,($C3823*8-3+4))</f>
        <v>43.243243243243242</v>
      </c>
      <c r="R3823">
        <f>INDEX('Grade 3'!$A$4:$AK$1252,$B3823,($C3823*8-2+4))</f>
        <v>9.4594594594594597</v>
      </c>
      <c r="S3823">
        <f>INDEX('Grade 3'!$A$4:$AK$1252,$B3823,($C3823*8-1+4))</f>
        <v>94.594594594594597</v>
      </c>
      <c r="T3823">
        <f>INDEX('Grade 3'!$A$4:$AK$1252,$B3823,($C3823*8-0+4))</f>
        <v>52.702702702702702</v>
      </c>
      <c r="U3823" t="str">
        <f>INDEX('Grade 3'!$A$4:$AK$1252,$B3823,37)</f>
        <v>Okefenokee</v>
      </c>
    </row>
    <row r="3824" spans="1:21">
      <c r="A3824">
        <f t="shared" si="178"/>
        <v>3823</v>
      </c>
      <c r="B3824">
        <f t="shared" si="179"/>
        <v>956</v>
      </c>
      <c r="C3824">
        <f t="shared" si="180"/>
        <v>3</v>
      </c>
      <c r="D3824">
        <f>INDEX('Grade 3'!$A$4:$AK$1252,$B3824,1)</f>
        <v>713</v>
      </c>
      <c r="E3824">
        <f>INDEX('Grade 3'!$A$4:$AK$1252,$B3824,2)</f>
        <v>112</v>
      </c>
      <c r="F3824" t="str">
        <f>INDEX('Grade 3'!$A$4:$AK$1252,$B3824,3)</f>
        <v>PIERCE COUNTY</v>
      </c>
      <c r="G3824" t="str">
        <f>INDEX('Grade 3'!$A$4:$AK$1252,$B3824,4)</f>
        <v>MIDWAY ELEMENTARY SCHOOL</v>
      </c>
      <c r="H3824" t="str">
        <f ca="1">StaticValues!$A$8</f>
        <v>2016</v>
      </c>
      <c r="I3824" t="str">
        <f ca="1">StaticValues!$B$8</f>
        <v>Spring</v>
      </c>
      <c r="J3824" t="str">
        <f ca="1">StaticValues!$C$8</f>
        <v>EOG</v>
      </c>
      <c r="K3824" t="str">
        <f ca="1">StaticValues!$D$8</f>
        <v>3</v>
      </c>
      <c r="L3824" t="str">
        <f>INDEX('Grade 3'!E$2:AJ$2,1,((8*C3824)-7))</f>
        <v>Science</v>
      </c>
      <c r="M3824">
        <f>INDEX('Grade 3'!$A$4:$AK$1252,$B3824,($C3824*8-7+4))</f>
        <v>74</v>
      </c>
      <c r="N3824">
        <f>INDEX('Grade 3'!$A$4:$AK$1252,$B3824,($C3824*8-6+4))</f>
        <v>533.55405405405406</v>
      </c>
      <c r="O3824">
        <f>INDEX('Grade 3'!$A$4:$AK$1252,$B3824,($C3824*8-5+4))</f>
        <v>1.3513513513513513</v>
      </c>
      <c r="P3824">
        <f>INDEX('Grade 3'!$A$4:$AK$1252,$B3824,($C3824*8-4+4))</f>
        <v>35.135135135135137</v>
      </c>
      <c r="Q3824">
        <f>INDEX('Grade 3'!$A$4:$AK$1252,$B3824,($C3824*8-3+4))</f>
        <v>44.594594594594597</v>
      </c>
      <c r="R3824">
        <f>INDEX('Grade 3'!$A$4:$AK$1252,$B3824,($C3824*8-2+4))</f>
        <v>18.918918918918919</v>
      </c>
      <c r="S3824">
        <f>INDEX('Grade 3'!$A$4:$AK$1252,$B3824,($C3824*8-1+4))</f>
        <v>98.648648648648646</v>
      </c>
      <c r="T3824">
        <f>INDEX('Grade 3'!$A$4:$AK$1252,$B3824,($C3824*8-0+4))</f>
        <v>63.513513513513516</v>
      </c>
      <c r="U3824" t="str">
        <f>INDEX('Grade 3'!$A$4:$AK$1252,$B3824,37)</f>
        <v>Okefenokee</v>
      </c>
    </row>
    <row r="3825" spans="1:21">
      <c r="A3825">
        <f t="shared" si="178"/>
        <v>3824</v>
      </c>
      <c r="B3825">
        <f t="shared" si="179"/>
        <v>956</v>
      </c>
      <c r="C3825">
        <f t="shared" si="180"/>
        <v>4</v>
      </c>
      <c r="D3825">
        <f>INDEX('Grade 3'!$A$4:$AK$1252,$B3825,1)</f>
        <v>713</v>
      </c>
      <c r="E3825">
        <f>INDEX('Grade 3'!$A$4:$AK$1252,$B3825,2)</f>
        <v>112</v>
      </c>
      <c r="F3825" t="str">
        <f>INDEX('Grade 3'!$A$4:$AK$1252,$B3825,3)</f>
        <v>PIERCE COUNTY</v>
      </c>
      <c r="G3825" t="str">
        <f>INDEX('Grade 3'!$A$4:$AK$1252,$B3825,4)</f>
        <v>MIDWAY ELEMENTARY SCHOOL</v>
      </c>
      <c r="H3825" t="str">
        <f ca="1">StaticValues!$A$8</f>
        <v>2016</v>
      </c>
      <c r="I3825" t="str">
        <f ca="1">StaticValues!$B$8</f>
        <v>Spring</v>
      </c>
      <c r="J3825" t="str">
        <f ca="1">StaticValues!$C$8</f>
        <v>EOG</v>
      </c>
      <c r="K3825" t="str">
        <f ca="1">StaticValues!$D$8</f>
        <v>3</v>
      </c>
      <c r="L3825" t="str">
        <f>INDEX('Grade 3'!E$2:AJ$2,1,((8*C3825)-7))</f>
        <v>Social Studies</v>
      </c>
      <c r="M3825">
        <f>INDEX('Grade 3'!$A$4:$AK$1252,$B3825,($C3825*8-7+4))</f>
        <v>74</v>
      </c>
      <c r="N3825">
        <f>INDEX('Grade 3'!$A$4:$AK$1252,$B3825,($C3825*8-6+4))</f>
        <v>527.98648648648646</v>
      </c>
      <c r="O3825">
        <f>INDEX('Grade 3'!$A$4:$AK$1252,$B3825,($C3825*8-5+4))</f>
        <v>8.1081081081081088</v>
      </c>
      <c r="P3825">
        <f>INDEX('Grade 3'!$A$4:$AK$1252,$B3825,($C3825*8-4+4))</f>
        <v>47.297297297297298</v>
      </c>
      <c r="Q3825">
        <f>INDEX('Grade 3'!$A$4:$AK$1252,$B3825,($C3825*8-3+4))</f>
        <v>25.675675675675677</v>
      </c>
      <c r="R3825">
        <f>INDEX('Grade 3'!$A$4:$AK$1252,$B3825,($C3825*8-2+4))</f>
        <v>18.918918918918919</v>
      </c>
      <c r="S3825">
        <f>INDEX('Grade 3'!$A$4:$AK$1252,$B3825,($C3825*8-1+4))</f>
        <v>91.891891891891888</v>
      </c>
      <c r="T3825">
        <f>INDEX('Grade 3'!$A$4:$AK$1252,$B3825,($C3825*8-0+4))</f>
        <v>44.594594594594597</v>
      </c>
      <c r="U3825" t="str">
        <f>INDEX('Grade 3'!$A$4:$AK$1252,$B3825,37)</f>
        <v>Okefenokee</v>
      </c>
    </row>
    <row r="3826" spans="1:21">
      <c r="A3826">
        <f t="shared" si="178"/>
        <v>3825</v>
      </c>
      <c r="B3826">
        <f t="shared" si="179"/>
        <v>957</v>
      </c>
      <c r="C3826">
        <f t="shared" si="180"/>
        <v>1</v>
      </c>
      <c r="D3826">
        <f>INDEX('Grade 3'!$A$4:$AK$1252,$B3826,1)</f>
        <v>713</v>
      </c>
      <c r="E3826">
        <f>INDEX('Grade 3'!$A$4:$AK$1252,$B3826,2)</f>
        <v>297</v>
      </c>
      <c r="F3826" t="str">
        <f>INDEX('Grade 3'!$A$4:$AK$1252,$B3826,3)</f>
        <v>PIERCE COUNTY</v>
      </c>
      <c r="G3826" t="str">
        <f>INDEX('Grade 3'!$A$4:$AK$1252,$B3826,4)</f>
        <v>BLACKSHEAR ELEMENTARY SCHOOL</v>
      </c>
      <c r="H3826" t="str">
        <f ca="1">StaticValues!$A$8</f>
        <v>2016</v>
      </c>
      <c r="I3826" t="str">
        <f ca="1">StaticValues!$B$8</f>
        <v>Spring</v>
      </c>
      <c r="J3826" t="str">
        <f ca="1">StaticValues!$C$8</f>
        <v>EOG</v>
      </c>
      <c r="K3826" t="str">
        <f ca="1">StaticValues!$D$8</f>
        <v>3</v>
      </c>
      <c r="L3826" t="str">
        <f>INDEX('Grade 3'!E$2:AJ$2,1,((8*C3826)-7))</f>
        <v>English Language Arts</v>
      </c>
      <c r="M3826">
        <f>INDEX('Grade 3'!$A$4:$AK$1252,$B3826,($C3826*8-7+4))</f>
        <v>121</v>
      </c>
      <c r="N3826">
        <f>INDEX('Grade 3'!$A$4:$AK$1252,$B3826,($C3826*8-6+4))</f>
        <v>510.95041322314052</v>
      </c>
      <c r="O3826">
        <f>INDEX('Grade 3'!$A$4:$AK$1252,$B3826,($C3826*8-5+4))</f>
        <v>23.140495867768596</v>
      </c>
      <c r="P3826">
        <f>INDEX('Grade 3'!$A$4:$AK$1252,$B3826,($C3826*8-4+4))</f>
        <v>39.669421487603309</v>
      </c>
      <c r="Q3826">
        <f>INDEX('Grade 3'!$A$4:$AK$1252,$B3826,($C3826*8-3+4))</f>
        <v>28.925619834710744</v>
      </c>
      <c r="R3826">
        <f>INDEX('Grade 3'!$A$4:$AK$1252,$B3826,($C3826*8-2+4))</f>
        <v>8.2644628099173545</v>
      </c>
      <c r="S3826">
        <f>INDEX('Grade 3'!$A$4:$AK$1252,$B3826,($C3826*8-1+4))</f>
        <v>76.859504132231407</v>
      </c>
      <c r="T3826">
        <f>INDEX('Grade 3'!$A$4:$AK$1252,$B3826,($C3826*8-0+4))</f>
        <v>37.190082644628099</v>
      </c>
      <c r="U3826" t="str">
        <f>INDEX('Grade 3'!$A$4:$AK$1252,$B3826,37)</f>
        <v>Okefenokee</v>
      </c>
    </row>
    <row r="3827" spans="1:21">
      <c r="A3827">
        <f t="shared" si="178"/>
        <v>3826</v>
      </c>
      <c r="B3827">
        <f t="shared" si="179"/>
        <v>957</v>
      </c>
      <c r="C3827">
        <f t="shared" si="180"/>
        <v>2</v>
      </c>
      <c r="D3827">
        <f>INDEX('Grade 3'!$A$4:$AK$1252,$B3827,1)</f>
        <v>713</v>
      </c>
      <c r="E3827">
        <f>INDEX('Grade 3'!$A$4:$AK$1252,$B3827,2)</f>
        <v>297</v>
      </c>
      <c r="F3827" t="str">
        <f>INDEX('Grade 3'!$A$4:$AK$1252,$B3827,3)</f>
        <v>PIERCE COUNTY</v>
      </c>
      <c r="G3827" t="str">
        <f>INDEX('Grade 3'!$A$4:$AK$1252,$B3827,4)</f>
        <v>BLACKSHEAR ELEMENTARY SCHOOL</v>
      </c>
      <c r="H3827" t="str">
        <f ca="1">StaticValues!$A$8</f>
        <v>2016</v>
      </c>
      <c r="I3827" t="str">
        <f ca="1">StaticValues!$B$8</f>
        <v>Spring</v>
      </c>
      <c r="J3827" t="str">
        <f ca="1">StaticValues!$C$8</f>
        <v>EOG</v>
      </c>
      <c r="K3827" t="str">
        <f ca="1">StaticValues!$D$8</f>
        <v>3</v>
      </c>
      <c r="L3827" t="str">
        <f>INDEX('Grade 3'!E$2:AJ$2,1,((8*C3827)-7))</f>
        <v>Mathematics</v>
      </c>
      <c r="M3827">
        <f>INDEX('Grade 3'!$A$4:$AK$1252,$B3827,($C3827*8-7+4))</f>
        <v>121</v>
      </c>
      <c r="N3827">
        <f>INDEX('Grade 3'!$A$4:$AK$1252,$B3827,($C3827*8-6+4))</f>
        <v>536.47107438016531</v>
      </c>
      <c r="O3827">
        <f>INDEX('Grade 3'!$A$4:$AK$1252,$B3827,($C3827*8-5+4))</f>
        <v>9.0909090909090917</v>
      </c>
      <c r="P3827">
        <f>INDEX('Grade 3'!$A$4:$AK$1252,$B3827,($C3827*8-4+4))</f>
        <v>33.057851239669418</v>
      </c>
      <c r="Q3827">
        <f>INDEX('Grade 3'!$A$4:$AK$1252,$B3827,($C3827*8-3+4))</f>
        <v>37.190082644628099</v>
      </c>
      <c r="R3827">
        <f>INDEX('Grade 3'!$A$4:$AK$1252,$B3827,($C3827*8-2+4))</f>
        <v>20.66115702479339</v>
      </c>
      <c r="S3827">
        <f>INDEX('Grade 3'!$A$4:$AK$1252,$B3827,($C3827*8-1+4))</f>
        <v>90.909090909090907</v>
      </c>
      <c r="T3827">
        <f>INDEX('Grade 3'!$A$4:$AK$1252,$B3827,($C3827*8-0+4))</f>
        <v>57.851239669421489</v>
      </c>
      <c r="U3827" t="str">
        <f>INDEX('Grade 3'!$A$4:$AK$1252,$B3827,37)</f>
        <v>Okefenokee</v>
      </c>
    </row>
    <row r="3828" spans="1:21">
      <c r="A3828">
        <f t="shared" si="178"/>
        <v>3827</v>
      </c>
      <c r="B3828">
        <f t="shared" si="179"/>
        <v>957</v>
      </c>
      <c r="C3828">
        <f t="shared" si="180"/>
        <v>3</v>
      </c>
      <c r="D3828">
        <f>INDEX('Grade 3'!$A$4:$AK$1252,$B3828,1)</f>
        <v>713</v>
      </c>
      <c r="E3828">
        <f>INDEX('Grade 3'!$A$4:$AK$1252,$B3828,2)</f>
        <v>297</v>
      </c>
      <c r="F3828" t="str">
        <f>INDEX('Grade 3'!$A$4:$AK$1252,$B3828,3)</f>
        <v>PIERCE COUNTY</v>
      </c>
      <c r="G3828" t="str">
        <f>INDEX('Grade 3'!$A$4:$AK$1252,$B3828,4)</f>
        <v>BLACKSHEAR ELEMENTARY SCHOOL</v>
      </c>
      <c r="H3828" t="str">
        <f ca="1">StaticValues!$A$8</f>
        <v>2016</v>
      </c>
      <c r="I3828" t="str">
        <f ca="1">StaticValues!$B$8</f>
        <v>Spring</v>
      </c>
      <c r="J3828" t="str">
        <f ca="1">StaticValues!$C$8</f>
        <v>EOG</v>
      </c>
      <c r="K3828" t="str">
        <f ca="1">StaticValues!$D$8</f>
        <v>3</v>
      </c>
      <c r="L3828" t="str">
        <f>INDEX('Grade 3'!E$2:AJ$2,1,((8*C3828)-7))</f>
        <v>Science</v>
      </c>
      <c r="M3828">
        <f>INDEX('Grade 3'!$A$4:$AK$1252,$B3828,($C3828*8-7+4))</f>
        <v>121</v>
      </c>
      <c r="N3828">
        <f>INDEX('Grade 3'!$A$4:$AK$1252,$B3828,($C3828*8-6+4))</f>
        <v>517.90082644628103</v>
      </c>
      <c r="O3828">
        <f>INDEX('Grade 3'!$A$4:$AK$1252,$B3828,($C3828*8-5+4))</f>
        <v>14.049586776859504</v>
      </c>
      <c r="P3828">
        <f>INDEX('Grade 3'!$A$4:$AK$1252,$B3828,($C3828*8-4+4))</f>
        <v>43.801652892561982</v>
      </c>
      <c r="Q3828">
        <f>INDEX('Grade 3'!$A$4:$AK$1252,$B3828,($C3828*8-3+4))</f>
        <v>33.057851239669418</v>
      </c>
      <c r="R3828">
        <f>INDEX('Grade 3'!$A$4:$AK$1252,$B3828,($C3828*8-2+4))</f>
        <v>9.0909090909090917</v>
      </c>
      <c r="S3828">
        <f>INDEX('Grade 3'!$A$4:$AK$1252,$B3828,($C3828*8-1+4))</f>
        <v>85.950413223140501</v>
      </c>
      <c r="T3828">
        <f>INDEX('Grade 3'!$A$4:$AK$1252,$B3828,($C3828*8-0+4))</f>
        <v>42.148760330578511</v>
      </c>
      <c r="U3828" t="str">
        <f>INDEX('Grade 3'!$A$4:$AK$1252,$B3828,37)</f>
        <v>Okefenokee</v>
      </c>
    </row>
    <row r="3829" spans="1:21">
      <c r="A3829">
        <f t="shared" si="178"/>
        <v>3828</v>
      </c>
      <c r="B3829">
        <f t="shared" si="179"/>
        <v>957</v>
      </c>
      <c r="C3829">
        <f t="shared" si="180"/>
        <v>4</v>
      </c>
      <c r="D3829">
        <f>INDEX('Grade 3'!$A$4:$AK$1252,$B3829,1)</f>
        <v>713</v>
      </c>
      <c r="E3829">
        <f>INDEX('Grade 3'!$A$4:$AK$1252,$B3829,2)</f>
        <v>297</v>
      </c>
      <c r="F3829" t="str">
        <f>INDEX('Grade 3'!$A$4:$AK$1252,$B3829,3)</f>
        <v>PIERCE COUNTY</v>
      </c>
      <c r="G3829" t="str">
        <f>INDEX('Grade 3'!$A$4:$AK$1252,$B3829,4)</f>
        <v>BLACKSHEAR ELEMENTARY SCHOOL</v>
      </c>
      <c r="H3829" t="str">
        <f ca="1">StaticValues!$A$8</f>
        <v>2016</v>
      </c>
      <c r="I3829" t="str">
        <f ca="1">StaticValues!$B$8</f>
        <v>Spring</v>
      </c>
      <c r="J3829" t="str">
        <f ca="1">StaticValues!$C$8</f>
        <v>EOG</v>
      </c>
      <c r="K3829" t="str">
        <f ca="1">StaticValues!$D$8</f>
        <v>3</v>
      </c>
      <c r="L3829" t="str">
        <f>INDEX('Grade 3'!E$2:AJ$2,1,((8*C3829)-7))</f>
        <v>Social Studies</v>
      </c>
      <c r="M3829">
        <f>INDEX('Grade 3'!$A$4:$AK$1252,$B3829,($C3829*8-7+4))</f>
        <v>121</v>
      </c>
      <c r="N3829">
        <f>INDEX('Grade 3'!$A$4:$AK$1252,$B3829,($C3829*8-6+4))</f>
        <v>508.92561983471074</v>
      </c>
      <c r="O3829">
        <f>INDEX('Grade 3'!$A$4:$AK$1252,$B3829,($C3829*8-5+4))</f>
        <v>19.834710743801654</v>
      </c>
      <c r="P3829">
        <f>INDEX('Grade 3'!$A$4:$AK$1252,$B3829,($C3829*8-4+4))</f>
        <v>52.066115702479337</v>
      </c>
      <c r="Q3829">
        <f>INDEX('Grade 3'!$A$4:$AK$1252,$B3829,($C3829*8-3+4))</f>
        <v>19.834710743801654</v>
      </c>
      <c r="R3829">
        <f>INDEX('Grade 3'!$A$4:$AK$1252,$B3829,($C3829*8-2+4))</f>
        <v>8.2644628099173545</v>
      </c>
      <c r="S3829">
        <f>INDEX('Grade 3'!$A$4:$AK$1252,$B3829,($C3829*8-1+4))</f>
        <v>80.165289256198349</v>
      </c>
      <c r="T3829">
        <f>INDEX('Grade 3'!$A$4:$AK$1252,$B3829,($C3829*8-0+4))</f>
        <v>28.099173553719009</v>
      </c>
      <c r="U3829" t="str">
        <f>INDEX('Grade 3'!$A$4:$AK$1252,$B3829,37)</f>
        <v>Okefenokee</v>
      </c>
    </row>
    <row r="3830" spans="1:21">
      <c r="A3830">
        <f t="shared" si="178"/>
        <v>3829</v>
      </c>
      <c r="B3830">
        <f t="shared" si="179"/>
        <v>958</v>
      </c>
      <c r="C3830">
        <f t="shared" si="180"/>
        <v>1</v>
      </c>
      <c r="D3830">
        <f>INDEX('Grade 3'!$A$4:$AK$1252,$B3830,1)</f>
        <v>713</v>
      </c>
      <c r="E3830">
        <f>INDEX('Grade 3'!$A$4:$AK$1252,$B3830,2)</f>
        <v>4050</v>
      </c>
      <c r="F3830" t="str">
        <f>INDEX('Grade 3'!$A$4:$AK$1252,$B3830,3)</f>
        <v>PIERCE COUNTY</v>
      </c>
      <c r="G3830" t="str">
        <f>INDEX('Grade 3'!$A$4:$AK$1252,$B3830,4)</f>
        <v>PATTERSON ELEMENTARY SCHOOL</v>
      </c>
      <c r="H3830" t="str">
        <f ca="1">StaticValues!$A$8</f>
        <v>2016</v>
      </c>
      <c r="I3830" t="str">
        <f ca="1">StaticValues!$B$8</f>
        <v>Spring</v>
      </c>
      <c r="J3830" t="str">
        <f ca="1">StaticValues!$C$8</f>
        <v>EOG</v>
      </c>
      <c r="K3830" t="str">
        <f ca="1">StaticValues!$D$8</f>
        <v>3</v>
      </c>
      <c r="L3830" t="str">
        <f>INDEX('Grade 3'!E$2:AJ$2,1,((8*C3830)-7))</f>
        <v>English Language Arts</v>
      </c>
      <c r="M3830">
        <f>INDEX('Grade 3'!$A$4:$AK$1252,$B3830,($C3830*8-7+4))</f>
        <v>80</v>
      </c>
      <c r="N3830">
        <f>INDEX('Grade 3'!$A$4:$AK$1252,$B3830,($C3830*8-6+4))</f>
        <v>519.4</v>
      </c>
      <c r="O3830">
        <f>INDEX('Grade 3'!$A$4:$AK$1252,$B3830,($C3830*8-5+4))</f>
        <v>11.25</v>
      </c>
      <c r="P3830">
        <f>INDEX('Grade 3'!$A$4:$AK$1252,$B3830,($C3830*8-4+4))</f>
        <v>46.25</v>
      </c>
      <c r="Q3830">
        <f>INDEX('Grade 3'!$A$4:$AK$1252,$B3830,($C3830*8-3+4))</f>
        <v>42.5</v>
      </c>
      <c r="R3830">
        <f>INDEX('Grade 3'!$A$4:$AK$1252,$B3830,($C3830*8-2+4))</f>
        <v>0</v>
      </c>
      <c r="S3830">
        <f>INDEX('Grade 3'!$A$4:$AK$1252,$B3830,($C3830*8-1+4))</f>
        <v>88.75</v>
      </c>
      <c r="T3830">
        <f>INDEX('Grade 3'!$A$4:$AK$1252,$B3830,($C3830*8-0+4))</f>
        <v>42.5</v>
      </c>
      <c r="U3830" t="str">
        <f>INDEX('Grade 3'!$A$4:$AK$1252,$B3830,37)</f>
        <v>Okefenokee</v>
      </c>
    </row>
    <row r="3831" spans="1:21">
      <c r="A3831">
        <f t="shared" si="178"/>
        <v>3830</v>
      </c>
      <c r="B3831">
        <f t="shared" si="179"/>
        <v>958</v>
      </c>
      <c r="C3831">
        <f t="shared" si="180"/>
        <v>2</v>
      </c>
      <c r="D3831">
        <f>INDEX('Grade 3'!$A$4:$AK$1252,$B3831,1)</f>
        <v>713</v>
      </c>
      <c r="E3831">
        <f>INDEX('Grade 3'!$A$4:$AK$1252,$B3831,2)</f>
        <v>4050</v>
      </c>
      <c r="F3831" t="str">
        <f>INDEX('Grade 3'!$A$4:$AK$1252,$B3831,3)</f>
        <v>PIERCE COUNTY</v>
      </c>
      <c r="G3831" t="str">
        <f>INDEX('Grade 3'!$A$4:$AK$1252,$B3831,4)</f>
        <v>PATTERSON ELEMENTARY SCHOOL</v>
      </c>
      <c r="H3831" t="str">
        <f ca="1">StaticValues!$A$8</f>
        <v>2016</v>
      </c>
      <c r="I3831" t="str">
        <f ca="1">StaticValues!$B$8</f>
        <v>Spring</v>
      </c>
      <c r="J3831" t="str">
        <f ca="1">StaticValues!$C$8</f>
        <v>EOG</v>
      </c>
      <c r="K3831" t="str">
        <f ca="1">StaticValues!$D$8</f>
        <v>3</v>
      </c>
      <c r="L3831" t="str">
        <f>INDEX('Grade 3'!E$2:AJ$2,1,((8*C3831)-7))</f>
        <v>Mathematics</v>
      </c>
      <c r="M3831">
        <f>INDEX('Grade 3'!$A$4:$AK$1252,$B3831,($C3831*8-7+4))</f>
        <v>80</v>
      </c>
      <c r="N3831">
        <f>INDEX('Grade 3'!$A$4:$AK$1252,$B3831,($C3831*8-6+4))</f>
        <v>547.20000000000005</v>
      </c>
      <c r="O3831">
        <f>INDEX('Grade 3'!$A$4:$AK$1252,$B3831,($C3831*8-5+4))</f>
        <v>2.5</v>
      </c>
      <c r="P3831">
        <f>INDEX('Grade 3'!$A$4:$AK$1252,$B3831,($C3831*8-4+4))</f>
        <v>23.75</v>
      </c>
      <c r="Q3831">
        <f>INDEX('Grade 3'!$A$4:$AK$1252,$B3831,($C3831*8-3+4))</f>
        <v>52.5</v>
      </c>
      <c r="R3831">
        <f>INDEX('Grade 3'!$A$4:$AK$1252,$B3831,($C3831*8-2+4))</f>
        <v>21.25</v>
      </c>
      <c r="S3831">
        <f>INDEX('Grade 3'!$A$4:$AK$1252,$B3831,($C3831*8-1+4))</f>
        <v>97.5</v>
      </c>
      <c r="T3831">
        <f>INDEX('Grade 3'!$A$4:$AK$1252,$B3831,($C3831*8-0+4))</f>
        <v>73.75</v>
      </c>
      <c r="U3831" t="str">
        <f>INDEX('Grade 3'!$A$4:$AK$1252,$B3831,37)</f>
        <v>Okefenokee</v>
      </c>
    </row>
    <row r="3832" spans="1:21">
      <c r="A3832">
        <f t="shared" si="178"/>
        <v>3831</v>
      </c>
      <c r="B3832">
        <f t="shared" si="179"/>
        <v>958</v>
      </c>
      <c r="C3832">
        <f t="shared" si="180"/>
        <v>3</v>
      </c>
      <c r="D3832">
        <f>INDEX('Grade 3'!$A$4:$AK$1252,$B3832,1)</f>
        <v>713</v>
      </c>
      <c r="E3832">
        <f>INDEX('Grade 3'!$A$4:$AK$1252,$B3832,2)</f>
        <v>4050</v>
      </c>
      <c r="F3832" t="str">
        <f>INDEX('Grade 3'!$A$4:$AK$1252,$B3832,3)</f>
        <v>PIERCE COUNTY</v>
      </c>
      <c r="G3832" t="str">
        <f>INDEX('Grade 3'!$A$4:$AK$1252,$B3832,4)</f>
        <v>PATTERSON ELEMENTARY SCHOOL</v>
      </c>
      <c r="H3832" t="str">
        <f ca="1">StaticValues!$A$8</f>
        <v>2016</v>
      </c>
      <c r="I3832" t="str">
        <f ca="1">StaticValues!$B$8</f>
        <v>Spring</v>
      </c>
      <c r="J3832" t="str">
        <f ca="1">StaticValues!$C$8</f>
        <v>EOG</v>
      </c>
      <c r="K3832" t="str">
        <f ca="1">StaticValues!$D$8</f>
        <v>3</v>
      </c>
      <c r="L3832" t="str">
        <f>INDEX('Grade 3'!E$2:AJ$2,1,((8*C3832)-7))</f>
        <v>Science</v>
      </c>
      <c r="M3832">
        <f>INDEX('Grade 3'!$A$4:$AK$1252,$B3832,($C3832*8-7+4))</f>
        <v>79</v>
      </c>
      <c r="N3832">
        <f>INDEX('Grade 3'!$A$4:$AK$1252,$B3832,($C3832*8-6+4))</f>
        <v>529.21518987341767</v>
      </c>
      <c r="O3832">
        <f>INDEX('Grade 3'!$A$4:$AK$1252,$B3832,($C3832*8-5+4))</f>
        <v>3.7974683544303796</v>
      </c>
      <c r="P3832">
        <f>INDEX('Grade 3'!$A$4:$AK$1252,$B3832,($C3832*8-4+4))</f>
        <v>44.303797468354432</v>
      </c>
      <c r="Q3832">
        <f>INDEX('Grade 3'!$A$4:$AK$1252,$B3832,($C3832*8-3+4))</f>
        <v>39.240506329113927</v>
      </c>
      <c r="R3832">
        <f>INDEX('Grade 3'!$A$4:$AK$1252,$B3832,($C3832*8-2+4))</f>
        <v>12.658227848101266</v>
      </c>
      <c r="S3832">
        <f>INDEX('Grade 3'!$A$4:$AK$1252,$B3832,($C3832*8-1+4))</f>
        <v>96.202531645569621</v>
      </c>
      <c r="T3832">
        <f>INDEX('Grade 3'!$A$4:$AK$1252,$B3832,($C3832*8-0+4))</f>
        <v>51.898734177215189</v>
      </c>
      <c r="U3832" t="str">
        <f>INDEX('Grade 3'!$A$4:$AK$1252,$B3832,37)</f>
        <v>Okefenokee</v>
      </c>
    </row>
    <row r="3833" spans="1:21">
      <c r="A3833">
        <f t="shared" si="178"/>
        <v>3832</v>
      </c>
      <c r="B3833">
        <f t="shared" si="179"/>
        <v>958</v>
      </c>
      <c r="C3833">
        <f t="shared" si="180"/>
        <v>4</v>
      </c>
      <c r="D3833">
        <f>INDEX('Grade 3'!$A$4:$AK$1252,$B3833,1)</f>
        <v>713</v>
      </c>
      <c r="E3833">
        <f>INDEX('Grade 3'!$A$4:$AK$1252,$B3833,2)</f>
        <v>4050</v>
      </c>
      <c r="F3833" t="str">
        <f>INDEX('Grade 3'!$A$4:$AK$1252,$B3833,3)</f>
        <v>PIERCE COUNTY</v>
      </c>
      <c r="G3833" t="str">
        <f>INDEX('Grade 3'!$A$4:$AK$1252,$B3833,4)</f>
        <v>PATTERSON ELEMENTARY SCHOOL</v>
      </c>
      <c r="H3833" t="str">
        <f ca="1">StaticValues!$A$8</f>
        <v>2016</v>
      </c>
      <c r="I3833" t="str">
        <f ca="1">StaticValues!$B$8</f>
        <v>Spring</v>
      </c>
      <c r="J3833" t="str">
        <f ca="1">StaticValues!$C$8</f>
        <v>EOG</v>
      </c>
      <c r="K3833" t="str">
        <f ca="1">StaticValues!$D$8</f>
        <v>3</v>
      </c>
      <c r="L3833" t="str">
        <f>INDEX('Grade 3'!E$2:AJ$2,1,((8*C3833)-7))</f>
        <v>Social Studies</v>
      </c>
      <c r="M3833">
        <f>INDEX('Grade 3'!$A$4:$AK$1252,$B3833,($C3833*8-7+4))</f>
        <v>79</v>
      </c>
      <c r="N3833">
        <f>INDEX('Grade 3'!$A$4:$AK$1252,$B3833,($C3833*8-6+4))</f>
        <v>535</v>
      </c>
      <c r="O3833">
        <f>INDEX('Grade 3'!$A$4:$AK$1252,$B3833,($C3833*8-5+4))</f>
        <v>3.7974683544303796</v>
      </c>
      <c r="P3833">
        <f>INDEX('Grade 3'!$A$4:$AK$1252,$B3833,($C3833*8-4+4))</f>
        <v>36.708860759493668</v>
      </c>
      <c r="Q3833">
        <f>INDEX('Grade 3'!$A$4:$AK$1252,$B3833,($C3833*8-3+4))</f>
        <v>31.645569620253166</v>
      </c>
      <c r="R3833">
        <f>INDEX('Grade 3'!$A$4:$AK$1252,$B3833,($C3833*8-2+4))</f>
        <v>27.848101265822784</v>
      </c>
      <c r="S3833">
        <f>INDEX('Grade 3'!$A$4:$AK$1252,$B3833,($C3833*8-1+4))</f>
        <v>96.202531645569621</v>
      </c>
      <c r="T3833">
        <f>INDEX('Grade 3'!$A$4:$AK$1252,$B3833,($C3833*8-0+4))</f>
        <v>59.493670886075947</v>
      </c>
      <c r="U3833" t="str">
        <f>INDEX('Grade 3'!$A$4:$AK$1252,$B3833,37)</f>
        <v>Okefenokee</v>
      </c>
    </row>
    <row r="3834" spans="1:21">
      <c r="A3834">
        <f t="shared" si="178"/>
        <v>3833</v>
      </c>
      <c r="B3834">
        <f t="shared" si="179"/>
        <v>959</v>
      </c>
      <c r="C3834">
        <f t="shared" si="180"/>
        <v>1</v>
      </c>
      <c r="D3834">
        <f>INDEX('Grade 3'!$A$4:$AK$1252,$B3834,1)</f>
        <v>714</v>
      </c>
      <c r="E3834">
        <f>INDEX('Grade 3'!$A$4:$AK$1252,$B3834,2)</f>
        <v>101</v>
      </c>
      <c r="F3834" t="str">
        <f>INDEX('Grade 3'!$A$4:$AK$1252,$B3834,3)</f>
        <v>PIKE COUNTY</v>
      </c>
      <c r="G3834" t="str">
        <f>INDEX('Grade 3'!$A$4:$AK$1252,$B3834,4)</f>
        <v>PIKE COUNTY ELEMENTARY SCHOOL</v>
      </c>
      <c r="H3834" t="str">
        <f ca="1">StaticValues!$A$8</f>
        <v>2016</v>
      </c>
      <c r="I3834" t="str">
        <f ca="1">StaticValues!$B$8</f>
        <v>Spring</v>
      </c>
      <c r="J3834" t="str">
        <f ca="1">StaticValues!$C$8</f>
        <v>EOG</v>
      </c>
      <c r="K3834" t="str">
        <f ca="1">StaticValues!$D$8</f>
        <v>3</v>
      </c>
      <c r="L3834" t="str">
        <f>INDEX('Grade 3'!E$2:AJ$2,1,((8*C3834)-7))</f>
        <v>English Language Arts</v>
      </c>
      <c r="M3834">
        <f>INDEX('Grade 3'!$A$4:$AK$1252,$B3834,($C3834*8-7+4))</f>
        <v>216</v>
      </c>
      <c r="N3834">
        <f>INDEX('Grade 3'!$A$4:$AK$1252,$B3834,($C3834*8-6+4))</f>
        <v>506.36111111111109</v>
      </c>
      <c r="O3834">
        <f>INDEX('Grade 3'!$A$4:$AK$1252,$B3834,($C3834*8-5+4))</f>
        <v>24.537037037037038</v>
      </c>
      <c r="P3834">
        <f>INDEX('Grade 3'!$A$4:$AK$1252,$B3834,($C3834*8-4+4))</f>
        <v>40.74074074074074</v>
      </c>
      <c r="Q3834">
        <f>INDEX('Grade 3'!$A$4:$AK$1252,$B3834,($C3834*8-3+4))</f>
        <v>29.62962962962963</v>
      </c>
      <c r="R3834">
        <f>INDEX('Grade 3'!$A$4:$AK$1252,$B3834,($C3834*8-2+4))</f>
        <v>5.0925925925925926</v>
      </c>
      <c r="S3834">
        <f>INDEX('Grade 3'!$A$4:$AK$1252,$B3834,($C3834*8-1+4))</f>
        <v>75.462962962962962</v>
      </c>
      <c r="T3834">
        <f>INDEX('Grade 3'!$A$4:$AK$1252,$B3834,($C3834*8-0+4))</f>
        <v>34.722222222222221</v>
      </c>
      <c r="U3834" t="str">
        <f>INDEX('Grade 3'!$A$4:$AK$1252,$B3834,37)</f>
        <v>Griffin</v>
      </c>
    </row>
    <row r="3835" spans="1:21">
      <c r="A3835">
        <f t="shared" si="178"/>
        <v>3834</v>
      </c>
      <c r="B3835">
        <f t="shared" si="179"/>
        <v>959</v>
      </c>
      <c r="C3835">
        <f t="shared" si="180"/>
        <v>2</v>
      </c>
      <c r="D3835">
        <f>INDEX('Grade 3'!$A$4:$AK$1252,$B3835,1)</f>
        <v>714</v>
      </c>
      <c r="E3835">
        <f>INDEX('Grade 3'!$A$4:$AK$1252,$B3835,2)</f>
        <v>101</v>
      </c>
      <c r="F3835" t="str">
        <f>INDEX('Grade 3'!$A$4:$AK$1252,$B3835,3)</f>
        <v>PIKE COUNTY</v>
      </c>
      <c r="G3835" t="str">
        <f>INDEX('Grade 3'!$A$4:$AK$1252,$B3835,4)</f>
        <v>PIKE COUNTY ELEMENTARY SCHOOL</v>
      </c>
      <c r="H3835" t="str">
        <f ca="1">StaticValues!$A$8</f>
        <v>2016</v>
      </c>
      <c r="I3835" t="str">
        <f ca="1">StaticValues!$B$8</f>
        <v>Spring</v>
      </c>
      <c r="J3835" t="str">
        <f ca="1">StaticValues!$C$8</f>
        <v>EOG</v>
      </c>
      <c r="K3835" t="str">
        <f ca="1">StaticValues!$D$8</f>
        <v>3</v>
      </c>
      <c r="L3835" t="str">
        <f>INDEX('Grade 3'!E$2:AJ$2,1,((8*C3835)-7))</f>
        <v>Mathematics</v>
      </c>
      <c r="M3835">
        <f>INDEX('Grade 3'!$A$4:$AK$1252,$B3835,($C3835*8-7+4))</f>
        <v>216</v>
      </c>
      <c r="N3835">
        <f>INDEX('Grade 3'!$A$4:$AK$1252,$B3835,($C3835*8-6+4))</f>
        <v>508.50925925925924</v>
      </c>
      <c r="O3835">
        <f>INDEX('Grade 3'!$A$4:$AK$1252,$B3835,($C3835*8-5+4))</f>
        <v>23.148148148148149</v>
      </c>
      <c r="P3835">
        <f>INDEX('Grade 3'!$A$4:$AK$1252,$B3835,($C3835*8-4+4))</f>
        <v>43.055555555555557</v>
      </c>
      <c r="Q3835">
        <f>INDEX('Grade 3'!$A$4:$AK$1252,$B3835,($C3835*8-3+4))</f>
        <v>31.018518518518519</v>
      </c>
      <c r="R3835">
        <f>INDEX('Grade 3'!$A$4:$AK$1252,$B3835,($C3835*8-2+4))</f>
        <v>2.7777777777777777</v>
      </c>
      <c r="S3835">
        <f>INDEX('Grade 3'!$A$4:$AK$1252,$B3835,($C3835*8-1+4))</f>
        <v>76.851851851851848</v>
      </c>
      <c r="T3835">
        <f>INDEX('Grade 3'!$A$4:$AK$1252,$B3835,($C3835*8-0+4))</f>
        <v>33.796296296296298</v>
      </c>
      <c r="U3835" t="str">
        <f>INDEX('Grade 3'!$A$4:$AK$1252,$B3835,37)</f>
        <v>Griffin</v>
      </c>
    </row>
    <row r="3836" spans="1:21">
      <c r="A3836">
        <f t="shared" si="178"/>
        <v>3835</v>
      </c>
      <c r="B3836">
        <f t="shared" si="179"/>
        <v>959</v>
      </c>
      <c r="C3836">
        <f t="shared" si="180"/>
        <v>3</v>
      </c>
      <c r="D3836">
        <f>INDEX('Grade 3'!$A$4:$AK$1252,$B3836,1)</f>
        <v>714</v>
      </c>
      <c r="E3836">
        <f>INDEX('Grade 3'!$A$4:$AK$1252,$B3836,2)</f>
        <v>101</v>
      </c>
      <c r="F3836" t="str">
        <f>INDEX('Grade 3'!$A$4:$AK$1252,$B3836,3)</f>
        <v>PIKE COUNTY</v>
      </c>
      <c r="G3836" t="str">
        <f>INDEX('Grade 3'!$A$4:$AK$1252,$B3836,4)</f>
        <v>PIKE COUNTY ELEMENTARY SCHOOL</v>
      </c>
      <c r="H3836" t="str">
        <f ca="1">StaticValues!$A$8</f>
        <v>2016</v>
      </c>
      <c r="I3836" t="str">
        <f ca="1">StaticValues!$B$8</f>
        <v>Spring</v>
      </c>
      <c r="J3836" t="str">
        <f ca="1">StaticValues!$C$8</f>
        <v>EOG</v>
      </c>
      <c r="K3836" t="str">
        <f ca="1">StaticValues!$D$8</f>
        <v>3</v>
      </c>
      <c r="L3836" t="str">
        <f>INDEX('Grade 3'!E$2:AJ$2,1,((8*C3836)-7))</f>
        <v>Science</v>
      </c>
      <c r="M3836">
        <f>INDEX('Grade 3'!$A$4:$AK$1252,$B3836,($C3836*8-7+4))</f>
        <v>216</v>
      </c>
      <c r="N3836">
        <f>INDEX('Grade 3'!$A$4:$AK$1252,$B3836,($C3836*8-6+4))</f>
        <v>502.30555555555554</v>
      </c>
      <c r="O3836">
        <f>INDEX('Grade 3'!$A$4:$AK$1252,$B3836,($C3836*8-5+4))</f>
        <v>22.685185185185187</v>
      </c>
      <c r="P3836">
        <f>INDEX('Grade 3'!$A$4:$AK$1252,$B3836,($C3836*8-4+4))</f>
        <v>54.166666666666664</v>
      </c>
      <c r="Q3836">
        <f>INDEX('Grade 3'!$A$4:$AK$1252,$B3836,($C3836*8-3+4))</f>
        <v>18.981481481481481</v>
      </c>
      <c r="R3836">
        <f>INDEX('Grade 3'!$A$4:$AK$1252,$B3836,($C3836*8-2+4))</f>
        <v>4.166666666666667</v>
      </c>
      <c r="S3836">
        <f>INDEX('Grade 3'!$A$4:$AK$1252,$B3836,($C3836*8-1+4))</f>
        <v>77.31481481481481</v>
      </c>
      <c r="T3836">
        <f>INDEX('Grade 3'!$A$4:$AK$1252,$B3836,($C3836*8-0+4))</f>
        <v>23.148148148148149</v>
      </c>
      <c r="U3836" t="str">
        <f>INDEX('Grade 3'!$A$4:$AK$1252,$B3836,37)</f>
        <v>Griffin</v>
      </c>
    </row>
    <row r="3837" spans="1:21">
      <c r="A3837">
        <f t="shared" si="178"/>
        <v>3836</v>
      </c>
      <c r="B3837">
        <f t="shared" si="179"/>
        <v>959</v>
      </c>
      <c r="C3837">
        <f t="shared" si="180"/>
        <v>4</v>
      </c>
      <c r="D3837">
        <f>INDEX('Grade 3'!$A$4:$AK$1252,$B3837,1)</f>
        <v>714</v>
      </c>
      <c r="E3837">
        <f>INDEX('Grade 3'!$A$4:$AK$1252,$B3837,2)</f>
        <v>101</v>
      </c>
      <c r="F3837" t="str">
        <f>INDEX('Grade 3'!$A$4:$AK$1252,$B3837,3)</f>
        <v>PIKE COUNTY</v>
      </c>
      <c r="G3837" t="str">
        <f>INDEX('Grade 3'!$A$4:$AK$1252,$B3837,4)</f>
        <v>PIKE COUNTY ELEMENTARY SCHOOL</v>
      </c>
      <c r="H3837" t="str">
        <f ca="1">StaticValues!$A$8</f>
        <v>2016</v>
      </c>
      <c r="I3837" t="str">
        <f ca="1">StaticValues!$B$8</f>
        <v>Spring</v>
      </c>
      <c r="J3837" t="str">
        <f ca="1">StaticValues!$C$8</f>
        <v>EOG</v>
      </c>
      <c r="K3837" t="str">
        <f ca="1">StaticValues!$D$8</f>
        <v>3</v>
      </c>
      <c r="L3837" t="str">
        <f>INDEX('Grade 3'!E$2:AJ$2,1,((8*C3837)-7))</f>
        <v>Social Studies</v>
      </c>
      <c r="M3837">
        <f>INDEX('Grade 3'!$A$4:$AK$1252,$B3837,($C3837*8-7+4))</f>
        <v>216</v>
      </c>
      <c r="N3837">
        <f>INDEX('Grade 3'!$A$4:$AK$1252,$B3837,($C3837*8-6+4))</f>
        <v>498.81018518518516</v>
      </c>
      <c r="O3837">
        <f>INDEX('Grade 3'!$A$4:$AK$1252,$B3837,($C3837*8-5+4))</f>
        <v>22.222222222222221</v>
      </c>
      <c r="P3837">
        <f>INDEX('Grade 3'!$A$4:$AK$1252,$B3837,($C3837*8-4+4))</f>
        <v>57.870370370370374</v>
      </c>
      <c r="Q3837">
        <f>INDEX('Grade 3'!$A$4:$AK$1252,$B3837,($C3837*8-3+4))</f>
        <v>12.962962962962964</v>
      </c>
      <c r="R3837">
        <f>INDEX('Grade 3'!$A$4:$AK$1252,$B3837,($C3837*8-2+4))</f>
        <v>6.9444444444444446</v>
      </c>
      <c r="S3837">
        <f>INDEX('Grade 3'!$A$4:$AK$1252,$B3837,($C3837*8-1+4))</f>
        <v>77.777777777777771</v>
      </c>
      <c r="T3837">
        <f>INDEX('Grade 3'!$A$4:$AK$1252,$B3837,($C3837*8-0+4))</f>
        <v>19.907407407407408</v>
      </c>
      <c r="U3837" t="str">
        <f>INDEX('Grade 3'!$A$4:$AK$1252,$B3837,37)</f>
        <v>Griffin</v>
      </c>
    </row>
    <row r="3838" spans="1:21">
      <c r="A3838">
        <f t="shared" si="178"/>
        <v>3837</v>
      </c>
      <c r="B3838">
        <f t="shared" si="179"/>
        <v>960</v>
      </c>
      <c r="C3838">
        <f t="shared" si="180"/>
        <v>1</v>
      </c>
      <c r="D3838">
        <f>INDEX('Grade 3'!$A$4:$AK$1252,$B3838,1)</f>
        <v>715</v>
      </c>
      <c r="E3838">
        <f>INDEX('Grade 3'!$A$4:$AK$1252,$B3838,2)</f>
        <v>174</v>
      </c>
      <c r="F3838" t="str">
        <f>INDEX('Grade 3'!$A$4:$AK$1252,$B3838,3)</f>
        <v>POLK COUNTY</v>
      </c>
      <c r="G3838" t="str">
        <f>INDEX('Grade 3'!$A$4:$AK$1252,$B3838,4)</f>
        <v>WESTSIDE ELEMENTARY SCHOOL</v>
      </c>
      <c r="H3838" t="str">
        <f ca="1">StaticValues!$A$8</f>
        <v>2016</v>
      </c>
      <c r="I3838" t="str">
        <f ca="1">StaticValues!$B$8</f>
        <v>Spring</v>
      </c>
      <c r="J3838" t="str">
        <f ca="1">StaticValues!$C$8</f>
        <v>EOG</v>
      </c>
      <c r="K3838" t="str">
        <f ca="1">StaticValues!$D$8</f>
        <v>3</v>
      </c>
      <c r="L3838" t="str">
        <f>INDEX('Grade 3'!E$2:AJ$2,1,((8*C3838)-7))</f>
        <v>English Language Arts</v>
      </c>
      <c r="M3838">
        <f>INDEX('Grade 3'!$A$4:$AK$1252,$B3838,($C3838*8-7+4))</f>
        <v>93</v>
      </c>
      <c r="N3838">
        <f>INDEX('Grade 3'!$A$4:$AK$1252,$B3838,($C3838*8-6+4))</f>
        <v>491.36559139784947</v>
      </c>
      <c r="O3838">
        <f>INDEX('Grade 3'!$A$4:$AK$1252,$B3838,($C3838*8-5+4))</f>
        <v>45.161290322580648</v>
      </c>
      <c r="P3838">
        <f>INDEX('Grade 3'!$A$4:$AK$1252,$B3838,($C3838*8-4+4))</f>
        <v>27.956989247311828</v>
      </c>
      <c r="Q3838">
        <f>INDEX('Grade 3'!$A$4:$AK$1252,$B3838,($C3838*8-3+4))</f>
        <v>18.27956989247312</v>
      </c>
      <c r="R3838">
        <f>INDEX('Grade 3'!$A$4:$AK$1252,$B3838,($C3838*8-2+4))</f>
        <v>8.6021505376344081</v>
      </c>
      <c r="S3838">
        <f>INDEX('Grade 3'!$A$4:$AK$1252,$B3838,($C3838*8-1+4))</f>
        <v>54.838709677419352</v>
      </c>
      <c r="T3838">
        <f>INDEX('Grade 3'!$A$4:$AK$1252,$B3838,($C3838*8-0+4))</f>
        <v>26.881720430107528</v>
      </c>
      <c r="U3838" t="str">
        <f>INDEX('Grade 3'!$A$4:$AK$1252,$B3838,37)</f>
        <v>Northwest Georgia</v>
      </c>
    </row>
    <row r="3839" spans="1:21">
      <c r="A3839">
        <f t="shared" si="178"/>
        <v>3838</v>
      </c>
      <c r="B3839">
        <f t="shared" si="179"/>
        <v>960</v>
      </c>
      <c r="C3839">
        <f t="shared" si="180"/>
        <v>2</v>
      </c>
      <c r="D3839">
        <f>INDEX('Grade 3'!$A$4:$AK$1252,$B3839,1)</f>
        <v>715</v>
      </c>
      <c r="E3839">
        <f>INDEX('Grade 3'!$A$4:$AK$1252,$B3839,2)</f>
        <v>174</v>
      </c>
      <c r="F3839" t="str">
        <f>INDEX('Grade 3'!$A$4:$AK$1252,$B3839,3)</f>
        <v>POLK COUNTY</v>
      </c>
      <c r="G3839" t="str">
        <f>INDEX('Grade 3'!$A$4:$AK$1252,$B3839,4)</f>
        <v>WESTSIDE ELEMENTARY SCHOOL</v>
      </c>
      <c r="H3839" t="str">
        <f ca="1">StaticValues!$A$8</f>
        <v>2016</v>
      </c>
      <c r="I3839" t="str">
        <f ca="1">StaticValues!$B$8</f>
        <v>Spring</v>
      </c>
      <c r="J3839" t="str">
        <f ca="1">StaticValues!$C$8</f>
        <v>EOG</v>
      </c>
      <c r="K3839" t="str">
        <f ca="1">StaticValues!$D$8</f>
        <v>3</v>
      </c>
      <c r="L3839" t="str">
        <f>INDEX('Grade 3'!E$2:AJ$2,1,((8*C3839)-7))</f>
        <v>Mathematics</v>
      </c>
      <c r="M3839">
        <f>INDEX('Grade 3'!$A$4:$AK$1252,$B3839,($C3839*8-7+4))</f>
        <v>94</v>
      </c>
      <c r="N3839">
        <f>INDEX('Grade 3'!$A$4:$AK$1252,$B3839,($C3839*8-6+4))</f>
        <v>513.15957446808511</v>
      </c>
      <c r="O3839">
        <f>INDEX('Grade 3'!$A$4:$AK$1252,$B3839,($C3839*8-5+4))</f>
        <v>15.957446808510639</v>
      </c>
      <c r="P3839">
        <f>INDEX('Grade 3'!$A$4:$AK$1252,$B3839,($C3839*8-4+4))</f>
        <v>47.872340425531917</v>
      </c>
      <c r="Q3839">
        <f>INDEX('Grade 3'!$A$4:$AK$1252,$B3839,($C3839*8-3+4))</f>
        <v>30.851063829787233</v>
      </c>
      <c r="R3839">
        <f>INDEX('Grade 3'!$A$4:$AK$1252,$B3839,($C3839*8-2+4))</f>
        <v>5.3191489361702127</v>
      </c>
      <c r="S3839">
        <f>INDEX('Grade 3'!$A$4:$AK$1252,$B3839,($C3839*8-1+4))</f>
        <v>84.042553191489361</v>
      </c>
      <c r="T3839">
        <f>INDEX('Grade 3'!$A$4:$AK$1252,$B3839,($C3839*8-0+4))</f>
        <v>36.170212765957444</v>
      </c>
      <c r="U3839" t="str">
        <f>INDEX('Grade 3'!$A$4:$AK$1252,$B3839,37)</f>
        <v>Northwest Georgia</v>
      </c>
    </row>
    <row r="3840" spans="1:21">
      <c r="A3840">
        <f t="shared" si="178"/>
        <v>3839</v>
      </c>
      <c r="B3840">
        <f t="shared" si="179"/>
        <v>960</v>
      </c>
      <c r="C3840">
        <f t="shared" si="180"/>
        <v>3</v>
      </c>
      <c r="D3840">
        <f>INDEX('Grade 3'!$A$4:$AK$1252,$B3840,1)</f>
        <v>715</v>
      </c>
      <c r="E3840">
        <f>INDEX('Grade 3'!$A$4:$AK$1252,$B3840,2)</f>
        <v>174</v>
      </c>
      <c r="F3840" t="str">
        <f>INDEX('Grade 3'!$A$4:$AK$1252,$B3840,3)</f>
        <v>POLK COUNTY</v>
      </c>
      <c r="G3840" t="str">
        <f>INDEX('Grade 3'!$A$4:$AK$1252,$B3840,4)</f>
        <v>WESTSIDE ELEMENTARY SCHOOL</v>
      </c>
      <c r="H3840" t="str">
        <f ca="1">StaticValues!$A$8</f>
        <v>2016</v>
      </c>
      <c r="I3840" t="str">
        <f ca="1">StaticValues!$B$8</f>
        <v>Spring</v>
      </c>
      <c r="J3840" t="str">
        <f ca="1">StaticValues!$C$8</f>
        <v>EOG</v>
      </c>
      <c r="K3840" t="str">
        <f ca="1">StaticValues!$D$8</f>
        <v>3</v>
      </c>
      <c r="L3840" t="str">
        <f>INDEX('Grade 3'!E$2:AJ$2,1,((8*C3840)-7))</f>
        <v>Science</v>
      </c>
      <c r="M3840">
        <f>INDEX('Grade 3'!$A$4:$AK$1252,$B3840,($C3840*8-7+4))</f>
        <v>94</v>
      </c>
      <c r="N3840">
        <f>INDEX('Grade 3'!$A$4:$AK$1252,$B3840,($C3840*8-6+4))</f>
        <v>498.88297872340428</v>
      </c>
      <c r="O3840">
        <f>INDEX('Grade 3'!$A$4:$AK$1252,$B3840,($C3840*8-5+4))</f>
        <v>28.723404255319149</v>
      </c>
      <c r="P3840">
        <f>INDEX('Grade 3'!$A$4:$AK$1252,$B3840,($C3840*8-4+4))</f>
        <v>42.553191489361701</v>
      </c>
      <c r="Q3840">
        <f>INDEX('Grade 3'!$A$4:$AK$1252,$B3840,($C3840*8-3+4))</f>
        <v>23.404255319148938</v>
      </c>
      <c r="R3840">
        <f>INDEX('Grade 3'!$A$4:$AK$1252,$B3840,($C3840*8-2+4))</f>
        <v>5.3191489361702127</v>
      </c>
      <c r="S3840">
        <f>INDEX('Grade 3'!$A$4:$AK$1252,$B3840,($C3840*8-1+4))</f>
        <v>71.276595744680847</v>
      </c>
      <c r="T3840">
        <f>INDEX('Grade 3'!$A$4:$AK$1252,$B3840,($C3840*8-0+4))</f>
        <v>28.723404255319149</v>
      </c>
      <c r="U3840" t="str">
        <f>INDEX('Grade 3'!$A$4:$AK$1252,$B3840,37)</f>
        <v>Northwest Georgia</v>
      </c>
    </row>
    <row r="3841" spans="1:21">
      <c r="A3841">
        <f t="shared" si="178"/>
        <v>3840</v>
      </c>
      <c r="B3841">
        <f t="shared" si="179"/>
        <v>960</v>
      </c>
      <c r="C3841">
        <f t="shared" si="180"/>
        <v>4</v>
      </c>
      <c r="D3841">
        <f>INDEX('Grade 3'!$A$4:$AK$1252,$B3841,1)</f>
        <v>715</v>
      </c>
      <c r="E3841">
        <f>INDEX('Grade 3'!$A$4:$AK$1252,$B3841,2)</f>
        <v>174</v>
      </c>
      <c r="F3841" t="str">
        <f>INDEX('Grade 3'!$A$4:$AK$1252,$B3841,3)</f>
        <v>POLK COUNTY</v>
      </c>
      <c r="G3841" t="str">
        <f>INDEX('Grade 3'!$A$4:$AK$1252,$B3841,4)</f>
        <v>WESTSIDE ELEMENTARY SCHOOL</v>
      </c>
      <c r="H3841" t="str">
        <f ca="1">StaticValues!$A$8</f>
        <v>2016</v>
      </c>
      <c r="I3841" t="str">
        <f ca="1">StaticValues!$B$8</f>
        <v>Spring</v>
      </c>
      <c r="J3841" t="str">
        <f ca="1">StaticValues!$C$8</f>
        <v>EOG</v>
      </c>
      <c r="K3841" t="str">
        <f ca="1">StaticValues!$D$8</f>
        <v>3</v>
      </c>
      <c r="L3841" t="str">
        <f>INDEX('Grade 3'!E$2:AJ$2,1,((8*C3841)-7))</f>
        <v>Social Studies</v>
      </c>
      <c r="M3841">
        <f>INDEX('Grade 3'!$A$4:$AK$1252,$B3841,($C3841*8-7+4))</f>
        <v>93</v>
      </c>
      <c r="N3841">
        <f>INDEX('Grade 3'!$A$4:$AK$1252,$B3841,($C3841*8-6+4))</f>
        <v>492.47311827956992</v>
      </c>
      <c r="O3841">
        <f>INDEX('Grade 3'!$A$4:$AK$1252,$B3841,($C3841*8-5+4))</f>
        <v>38.70967741935484</v>
      </c>
      <c r="P3841">
        <f>INDEX('Grade 3'!$A$4:$AK$1252,$B3841,($C3841*8-4+4))</f>
        <v>36.55913978494624</v>
      </c>
      <c r="Q3841">
        <f>INDEX('Grade 3'!$A$4:$AK$1252,$B3841,($C3841*8-3+4))</f>
        <v>18.27956989247312</v>
      </c>
      <c r="R3841">
        <f>INDEX('Grade 3'!$A$4:$AK$1252,$B3841,($C3841*8-2+4))</f>
        <v>6.4516129032258061</v>
      </c>
      <c r="S3841">
        <f>INDEX('Grade 3'!$A$4:$AK$1252,$B3841,($C3841*8-1+4))</f>
        <v>61.29032258064516</v>
      </c>
      <c r="T3841">
        <f>INDEX('Grade 3'!$A$4:$AK$1252,$B3841,($C3841*8-0+4))</f>
        <v>24.731182795698924</v>
      </c>
      <c r="U3841" t="str">
        <f>INDEX('Grade 3'!$A$4:$AK$1252,$B3841,37)</f>
        <v>Northwest Georgia</v>
      </c>
    </row>
    <row r="3842" spans="1:21">
      <c r="A3842">
        <f t="shared" si="178"/>
        <v>3841</v>
      </c>
      <c r="B3842">
        <f t="shared" si="179"/>
        <v>961</v>
      </c>
      <c r="C3842">
        <f t="shared" si="180"/>
        <v>1</v>
      </c>
      <c r="D3842">
        <f>INDEX('Grade 3'!$A$4:$AK$1252,$B3842,1)</f>
        <v>715</v>
      </c>
      <c r="E3842">
        <f>INDEX('Grade 3'!$A$4:$AK$1252,$B3842,2)</f>
        <v>183</v>
      </c>
      <c r="F3842" t="str">
        <f>INDEX('Grade 3'!$A$4:$AK$1252,$B3842,3)</f>
        <v>POLK COUNTY</v>
      </c>
      <c r="G3842" t="str">
        <f>INDEX('Grade 3'!$A$4:$AK$1252,$B3842,4)</f>
        <v>CHEROKEE ELEMENTARY SCHOOL</v>
      </c>
      <c r="H3842" t="str">
        <f ca="1">StaticValues!$A$8</f>
        <v>2016</v>
      </c>
      <c r="I3842" t="str">
        <f ca="1">StaticValues!$B$8</f>
        <v>Spring</v>
      </c>
      <c r="J3842" t="str">
        <f ca="1">StaticValues!$C$8</f>
        <v>EOG</v>
      </c>
      <c r="K3842" t="str">
        <f ca="1">StaticValues!$D$8</f>
        <v>3</v>
      </c>
      <c r="L3842" t="str">
        <f>INDEX('Grade 3'!E$2:AJ$2,1,((8*C3842)-7))</f>
        <v>English Language Arts</v>
      </c>
      <c r="M3842">
        <f>INDEX('Grade 3'!$A$4:$AK$1252,$B3842,($C3842*8-7+4))</f>
        <v>93</v>
      </c>
      <c r="N3842">
        <f>INDEX('Grade 3'!$A$4:$AK$1252,$B3842,($C3842*8-6+4))</f>
        <v>492.88172043010752</v>
      </c>
      <c r="O3842">
        <f>INDEX('Grade 3'!$A$4:$AK$1252,$B3842,($C3842*8-5+4))</f>
        <v>38.70967741935484</v>
      </c>
      <c r="P3842">
        <f>INDEX('Grade 3'!$A$4:$AK$1252,$B3842,($C3842*8-4+4))</f>
        <v>39.784946236559136</v>
      </c>
      <c r="Q3842">
        <f>INDEX('Grade 3'!$A$4:$AK$1252,$B3842,($C3842*8-3+4))</f>
        <v>17.204301075268816</v>
      </c>
      <c r="R3842">
        <f>INDEX('Grade 3'!$A$4:$AK$1252,$B3842,($C3842*8-2+4))</f>
        <v>4.301075268817204</v>
      </c>
      <c r="S3842">
        <f>INDEX('Grade 3'!$A$4:$AK$1252,$B3842,($C3842*8-1+4))</f>
        <v>61.29032258064516</v>
      </c>
      <c r="T3842">
        <f>INDEX('Grade 3'!$A$4:$AK$1252,$B3842,($C3842*8-0+4))</f>
        <v>21.50537634408602</v>
      </c>
      <c r="U3842" t="str">
        <f>INDEX('Grade 3'!$A$4:$AK$1252,$B3842,37)</f>
        <v>Northwest Georgia</v>
      </c>
    </row>
    <row r="3843" spans="1:21">
      <c r="A3843">
        <f t="shared" ref="A3843:A3906" si="181">ROW(A3842)</f>
        <v>3842</v>
      </c>
      <c r="B3843">
        <f t="shared" ref="B3843:B3906" si="182">CEILING(A3843/4,1)</f>
        <v>961</v>
      </c>
      <c r="C3843">
        <f t="shared" ref="C3843:C3906" si="183">IF(B3842&lt;&gt;B3843,1,C3842+1)</f>
        <v>2</v>
      </c>
      <c r="D3843">
        <f>INDEX('Grade 3'!$A$4:$AK$1252,$B3843,1)</f>
        <v>715</v>
      </c>
      <c r="E3843">
        <f>INDEX('Grade 3'!$A$4:$AK$1252,$B3843,2)</f>
        <v>183</v>
      </c>
      <c r="F3843" t="str">
        <f>INDEX('Grade 3'!$A$4:$AK$1252,$B3843,3)</f>
        <v>POLK COUNTY</v>
      </c>
      <c r="G3843" t="str">
        <f>INDEX('Grade 3'!$A$4:$AK$1252,$B3843,4)</f>
        <v>CHEROKEE ELEMENTARY SCHOOL</v>
      </c>
      <c r="H3843" t="str">
        <f ca="1">StaticValues!$A$8</f>
        <v>2016</v>
      </c>
      <c r="I3843" t="str">
        <f ca="1">StaticValues!$B$8</f>
        <v>Spring</v>
      </c>
      <c r="J3843" t="str">
        <f ca="1">StaticValues!$C$8</f>
        <v>EOG</v>
      </c>
      <c r="K3843" t="str">
        <f ca="1">StaticValues!$D$8</f>
        <v>3</v>
      </c>
      <c r="L3843" t="str">
        <f>INDEX('Grade 3'!E$2:AJ$2,1,((8*C3843)-7))</f>
        <v>Mathematics</v>
      </c>
      <c r="M3843">
        <f>INDEX('Grade 3'!$A$4:$AK$1252,$B3843,($C3843*8-7+4))</f>
        <v>95</v>
      </c>
      <c r="N3843">
        <f>INDEX('Grade 3'!$A$4:$AK$1252,$B3843,($C3843*8-6+4))</f>
        <v>511.7578947368421</v>
      </c>
      <c r="O3843">
        <f>INDEX('Grade 3'!$A$4:$AK$1252,$B3843,($C3843*8-5+4))</f>
        <v>21.05263157894737</v>
      </c>
      <c r="P3843">
        <f>INDEX('Grade 3'!$A$4:$AK$1252,$B3843,($C3843*8-4+4))</f>
        <v>43.157894736842103</v>
      </c>
      <c r="Q3843">
        <f>INDEX('Grade 3'!$A$4:$AK$1252,$B3843,($C3843*8-3+4))</f>
        <v>27.368421052631579</v>
      </c>
      <c r="R3843">
        <f>INDEX('Grade 3'!$A$4:$AK$1252,$B3843,($C3843*8-2+4))</f>
        <v>8.4210526315789469</v>
      </c>
      <c r="S3843">
        <f>INDEX('Grade 3'!$A$4:$AK$1252,$B3843,($C3843*8-1+4))</f>
        <v>78.94736842105263</v>
      </c>
      <c r="T3843">
        <f>INDEX('Grade 3'!$A$4:$AK$1252,$B3843,($C3843*8-0+4))</f>
        <v>35.789473684210527</v>
      </c>
      <c r="U3843" t="str">
        <f>INDEX('Grade 3'!$A$4:$AK$1252,$B3843,37)</f>
        <v>Northwest Georgia</v>
      </c>
    </row>
    <row r="3844" spans="1:21">
      <c r="A3844">
        <f t="shared" si="181"/>
        <v>3843</v>
      </c>
      <c r="B3844">
        <f t="shared" si="182"/>
        <v>961</v>
      </c>
      <c r="C3844">
        <f t="shared" si="183"/>
        <v>3</v>
      </c>
      <c r="D3844">
        <f>INDEX('Grade 3'!$A$4:$AK$1252,$B3844,1)</f>
        <v>715</v>
      </c>
      <c r="E3844">
        <f>INDEX('Grade 3'!$A$4:$AK$1252,$B3844,2)</f>
        <v>183</v>
      </c>
      <c r="F3844" t="str">
        <f>INDEX('Grade 3'!$A$4:$AK$1252,$B3844,3)</f>
        <v>POLK COUNTY</v>
      </c>
      <c r="G3844" t="str">
        <f>INDEX('Grade 3'!$A$4:$AK$1252,$B3844,4)</f>
        <v>CHEROKEE ELEMENTARY SCHOOL</v>
      </c>
      <c r="H3844" t="str">
        <f ca="1">StaticValues!$A$8</f>
        <v>2016</v>
      </c>
      <c r="I3844" t="str">
        <f ca="1">StaticValues!$B$8</f>
        <v>Spring</v>
      </c>
      <c r="J3844" t="str">
        <f ca="1">StaticValues!$C$8</f>
        <v>EOG</v>
      </c>
      <c r="K3844" t="str">
        <f ca="1">StaticValues!$D$8</f>
        <v>3</v>
      </c>
      <c r="L3844" t="str">
        <f>INDEX('Grade 3'!E$2:AJ$2,1,((8*C3844)-7))</f>
        <v>Science</v>
      </c>
      <c r="M3844">
        <f>INDEX('Grade 3'!$A$4:$AK$1252,$B3844,($C3844*8-7+4))</f>
        <v>95</v>
      </c>
      <c r="N3844">
        <f>INDEX('Grade 3'!$A$4:$AK$1252,$B3844,($C3844*8-6+4))</f>
        <v>494.37894736842105</v>
      </c>
      <c r="O3844">
        <f>INDEX('Grade 3'!$A$4:$AK$1252,$B3844,($C3844*8-5+4))</f>
        <v>30.526315789473685</v>
      </c>
      <c r="P3844">
        <f>INDEX('Grade 3'!$A$4:$AK$1252,$B3844,($C3844*8-4+4))</f>
        <v>51.578947368421055</v>
      </c>
      <c r="Q3844">
        <f>INDEX('Grade 3'!$A$4:$AK$1252,$B3844,($C3844*8-3+4))</f>
        <v>14.736842105263158</v>
      </c>
      <c r="R3844">
        <f>INDEX('Grade 3'!$A$4:$AK$1252,$B3844,($C3844*8-2+4))</f>
        <v>3.1578947368421053</v>
      </c>
      <c r="S3844">
        <f>INDEX('Grade 3'!$A$4:$AK$1252,$B3844,($C3844*8-1+4))</f>
        <v>69.473684210526315</v>
      </c>
      <c r="T3844">
        <f>INDEX('Grade 3'!$A$4:$AK$1252,$B3844,($C3844*8-0+4))</f>
        <v>17.894736842105264</v>
      </c>
      <c r="U3844" t="str">
        <f>INDEX('Grade 3'!$A$4:$AK$1252,$B3844,37)</f>
        <v>Northwest Georgia</v>
      </c>
    </row>
    <row r="3845" spans="1:21">
      <c r="A3845">
        <f t="shared" si="181"/>
        <v>3844</v>
      </c>
      <c r="B3845">
        <f t="shared" si="182"/>
        <v>961</v>
      </c>
      <c r="C3845">
        <f t="shared" si="183"/>
        <v>4</v>
      </c>
      <c r="D3845">
        <f>INDEX('Grade 3'!$A$4:$AK$1252,$B3845,1)</f>
        <v>715</v>
      </c>
      <c r="E3845">
        <f>INDEX('Grade 3'!$A$4:$AK$1252,$B3845,2)</f>
        <v>183</v>
      </c>
      <c r="F3845" t="str">
        <f>INDEX('Grade 3'!$A$4:$AK$1252,$B3845,3)</f>
        <v>POLK COUNTY</v>
      </c>
      <c r="G3845" t="str">
        <f>INDEX('Grade 3'!$A$4:$AK$1252,$B3845,4)</f>
        <v>CHEROKEE ELEMENTARY SCHOOL</v>
      </c>
      <c r="H3845" t="str">
        <f ca="1">StaticValues!$A$8</f>
        <v>2016</v>
      </c>
      <c r="I3845" t="str">
        <f ca="1">StaticValues!$B$8</f>
        <v>Spring</v>
      </c>
      <c r="J3845" t="str">
        <f ca="1">StaticValues!$C$8</f>
        <v>EOG</v>
      </c>
      <c r="K3845" t="str">
        <f ca="1">StaticValues!$D$8</f>
        <v>3</v>
      </c>
      <c r="L3845" t="str">
        <f>INDEX('Grade 3'!E$2:AJ$2,1,((8*C3845)-7))</f>
        <v>Social Studies</v>
      </c>
      <c r="M3845">
        <f>INDEX('Grade 3'!$A$4:$AK$1252,$B3845,($C3845*8-7+4))</f>
        <v>93</v>
      </c>
      <c r="N3845">
        <f>INDEX('Grade 3'!$A$4:$AK$1252,$B3845,($C3845*8-6+4))</f>
        <v>472.76344086021504</v>
      </c>
      <c r="O3845">
        <f>INDEX('Grade 3'!$A$4:$AK$1252,$B3845,($C3845*8-5+4))</f>
        <v>53.763440860215056</v>
      </c>
      <c r="P3845">
        <f>INDEX('Grade 3'!$A$4:$AK$1252,$B3845,($C3845*8-4+4))</f>
        <v>41.935483870967744</v>
      </c>
      <c r="Q3845">
        <f>INDEX('Grade 3'!$A$4:$AK$1252,$B3845,($C3845*8-3+4))</f>
        <v>3.225806451612903</v>
      </c>
      <c r="R3845">
        <f>INDEX('Grade 3'!$A$4:$AK$1252,$B3845,($C3845*8-2+4))</f>
        <v>1.075268817204301</v>
      </c>
      <c r="S3845">
        <f>INDEX('Grade 3'!$A$4:$AK$1252,$B3845,($C3845*8-1+4))</f>
        <v>46.236559139784944</v>
      </c>
      <c r="T3845">
        <f>INDEX('Grade 3'!$A$4:$AK$1252,$B3845,($C3845*8-0+4))</f>
        <v>4.301075268817204</v>
      </c>
      <c r="U3845" t="str">
        <f>INDEX('Grade 3'!$A$4:$AK$1252,$B3845,37)</f>
        <v>Northwest Georgia</v>
      </c>
    </row>
    <row r="3846" spans="1:21">
      <c r="A3846">
        <f t="shared" si="181"/>
        <v>3845</v>
      </c>
      <c r="B3846">
        <f t="shared" si="182"/>
        <v>962</v>
      </c>
      <c r="C3846">
        <f t="shared" si="183"/>
        <v>1</v>
      </c>
      <c r="D3846">
        <f>INDEX('Grade 3'!$A$4:$AK$1252,$B3846,1)</f>
        <v>715</v>
      </c>
      <c r="E3846">
        <f>INDEX('Grade 3'!$A$4:$AK$1252,$B3846,2)</f>
        <v>188</v>
      </c>
      <c r="F3846" t="str">
        <f>INDEX('Grade 3'!$A$4:$AK$1252,$B3846,3)</f>
        <v>POLK COUNTY</v>
      </c>
      <c r="G3846" t="str">
        <f>INDEX('Grade 3'!$A$4:$AK$1252,$B3846,4)</f>
        <v>NORTHSIDE ELEMENTARY</v>
      </c>
      <c r="H3846" t="str">
        <f ca="1">StaticValues!$A$8</f>
        <v>2016</v>
      </c>
      <c r="I3846" t="str">
        <f ca="1">StaticValues!$B$8</f>
        <v>Spring</v>
      </c>
      <c r="J3846" t="str">
        <f ca="1">StaticValues!$C$8</f>
        <v>EOG</v>
      </c>
      <c r="K3846" t="str">
        <f ca="1">StaticValues!$D$8</f>
        <v>3</v>
      </c>
      <c r="L3846" t="str">
        <f>INDEX('Grade 3'!E$2:AJ$2,1,((8*C3846)-7))</f>
        <v>English Language Arts</v>
      </c>
      <c r="M3846">
        <f>INDEX('Grade 3'!$A$4:$AK$1252,$B3846,($C3846*8-7+4))</f>
        <v>88</v>
      </c>
      <c r="N3846">
        <f>INDEX('Grade 3'!$A$4:$AK$1252,$B3846,($C3846*8-6+4))</f>
        <v>462.09090909090907</v>
      </c>
      <c r="O3846">
        <f>INDEX('Grade 3'!$A$4:$AK$1252,$B3846,($C3846*8-5+4))</f>
        <v>67.045454545454547</v>
      </c>
      <c r="P3846">
        <f>INDEX('Grade 3'!$A$4:$AK$1252,$B3846,($C3846*8-4+4))</f>
        <v>25</v>
      </c>
      <c r="Q3846">
        <f>INDEX('Grade 3'!$A$4:$AK$1252,$B3846,($C3846*8-3+4))</f>
        <v>6.8181818181818183</v>
      </c>
      <c r="R3846">
        <f>INDEX('Grade 3'!$A$4:$AK$1252,$B3846,($C3846*8-2+4))</f>
        <v>1.1363636363636365</v>
      </c>
      <c r="S3846">
        <f>INDEX('Grade 3'!$A$4:$AK$1252,$B3846,($C3846*8-1+4))</f>
        <v>32.954545454545453</v>
      </c>
      <c r="T3846">
        <f>INDEX('Grade 3'!$A$4:$AK$1252,$B3846,($C3846*8-0+4))</f>
        <v>7.9545454545454541</v>
      </c>
      <c r="U3846" t="str">
        <f>INDEX('Grade 3'!$A$4:$AK$1252,$B3846,37)</f>
        <v>Northwest Georgia</v>
      </c>
    </row>
    <row r="3847" spans="1:21">
      <c r="A3847">
        <f t="shared" si="181"/>
        <v>3846</v>
      </c>
      <c r="B3847">
        <f t="shared" si="182"/>
        <v>962</v>
      </c>
      <c r="C3847">
        <f t="shared" si="183"/>
        <v>2</v>
      </c>
      <c r="D3847">
        <f>INDEX('Grade 3'!$A$4:$AK$1252,$B3847,1)</f>
        <v>715</v>
      </c>
      <c r="E3847">
        <f>INDEX('Grade 3'!$A$4:$AK$1252,$B3847,2)</f>
        <v>188</v>
      </c>
      <c r="F3847" t="str">
        <f>INDEX('Grade 3'!$A$4:$AK$1252,$B3847,3)</f>
        <v>POLK COUNTY</v>
      </c>
      <c r="G3847" t="str">
        <f>INDEX('Grade 3'!$A$4:$AK$1252,$B3847,4)</f>
        <v>NORTHSIDE ELEMENTARY</v>
      </c>
      <c r="H3847" t="str">
        <f ca="1">StaticValues!$A$8</f>
        <v>2016</v>
      </c>
      <c r="I3847" t="str">
        <f ca="1">StaticValues!$B$8</f>
        <v>Spring</v>
      </c>
      <c r="J3847" t="str">
        <f ca="1">StaticValues!$C$8</f>
        <v>EOG</v>
      </c>
      <c r="K3847" t="str">
        <f ca="1">StaticValues!$D$8</f>
        <v>3</v>
      </c>
      <c r="L3847" t="str">
        <f>INDEX('Grade 3'!E$2:AJ$2,1,((8*C3847)-7))</f>
        <v>Mathematics</v>
      </c>
      <c r="M3847">
        <f>INDEX('Grade 3'!$A$4:$AK$1252,$B3847,($C3847*8-7+4))</f>
        <v>88</v>
      </c>
      <c r="N3847">
        <f>INDEX('Grade 3'!$A$4:$AK$1252,$B3847,($C3847*8-6+4))</f>
        <v>478.27272727272725</v>
      </c>
      <c r="O3847">
        <f>INDEX('Grade 3'!$A$4:$AK$1252,$B3847,($C3847*8-5+4))</f>
        <v>48.863636363636367</v>
      </c>
      <c r="P3847">
        <f>INDEX('Grade 3'!$A$4:$AK$1252,$B3847,($C3847*8-4+4))</f>
        <v>43.18181818181818</v>
      </c>
      <c r="Q3847">
        <f>INDEX('Grade 3'!$A$4:$AK$1252,$B3847,($C3847*8-3+4))</f>
        <v>7.9545454545454541</v>
      </c>
      <c r="R3847">
        <f>INDEX('Grade 3'!$A$4:$AK$1252,$B3847,($C3847*8-2+4))</f>
        <v>0</v>
      </c>
      <c r="S3847">
        <f>INDEX('Grade 3'!$A$4:$AK$1252,$B3847,($C3847*8-1+4))</f>
        <v>51.136363636363633</v>
      </c>
      <c r="T3847">
        <f>INDEX('Grade 3'!$A$4:$AK$1252,$B3847,($C3847*8-0+4))</f>
        <v>7.9545454545454541</v>
      </c>
      <c r="U3847" t="str">
        <f>INDEX('Grade 3'!$A$4:$AK$1252,$B3847,37)</f>
        <v>Northwest Georgia</v>
      </c>
    </row>
    <row r="3848" spans="1:21">
      <c r="A3848">
        <f t="shared" si="181"/>
        <v>3847</v>
      </c>
      <c r="B3848">
        <f t="shared" si="182"/>
        <v>962</v>
      </c>
      <c r="C3848">
        <f t="shared" si="183"/>
        <v>3</v>
      </c>
      <c r="D3848">
        <f>INDEX('Grade 3'!$A$4:$AK$1252,$B3848,1)</f>
        <v>715</v>
      </c>
      <c r="E3848">
        <f>INDEX('Grade 3'!$A$4:$AK$1252,$B3848,2)</f>
        <v>188</v>
      </c>
      <c r="F3848" t="str">
        <f>INDEX('Grade 3'!$A$4:$AK$1252,$B3848,3)</f>
        <v>POLK COUNTY</v>
      </c>
      <c r="G3848" t="str">
        <f>INDEX('Grade 3'!$A$4:$AK$1252,$B3848,4)</f>
        <v>NORTHSIDE ELEMENTARY</v>
      </c>
      <c r="H3848" t="str">
        <f ca="1">StaticValues!$A$8</f>
        <v>2016</v>
      </c>
      <c r="I3848" t="str">
        <f ca="1">StaticValues!$B$8</f>
        <v>Spring</v>
      </c>
      <c r="J3848" t="str">
        <f ca="1">StaticValues!$C$8</f>
        <v>EOG</v>
      </c>
      <c r="K3848" t="str">
        <f ca="1">StaticValues!$D$8</f>
        <v>3</v>
      </c>
      <c r="L3848" t="str">
        <f>INDEX('Grade 3'!E$2:AJ$2,1,((8*C3848)-7))</f>
        <v>Science</v>
      </c>
      <c r="M3848">
        <f>INDEX('Grade 3'!$A$4:$AK$1252,$B3848,($C3848*8-7+4))</f>
        <v>88</v>
      </c>
      <c r="N3848">
        <f>INDEX('Grade 3'!$A$4:$AK$1252,$B3848,($C3848*8-6+4))</f>
        <v>495.63636363636363</v>
      </c>
      <c r="O3848">
        <f>INDEX('Grade 3'!$A$4:$AK$1252,$B3848,($C3848*8-5+4))</f>
        <v>32.954545454545453</v>
      </c>
      <c r="P3848">
        <f>INDEX('Grade 3'!$A$4:$AK$1252,$B3848,($C3848*8-4+4))</f>
        <v>43.18181818181818</v>
      </c>
      <c r="Q3848">
        <f>INDEX('Grade 3'!$A$4:$AK$1252,$B3848,($C3848*8-3+4))</f>
        <v>18.181818181818183</v>
      </c>
      <c r="R3848">
        <f>INDEX('Grade 3'!$A$4:$AK$1252,$B3848,($C3848*8-2+4))</f>
        <v>5.6818181818181817</v>
      </c>
      <c r="S3848">
        <f>INDEX('Grade 3'!$A$4:$AK$1252,$B3848,($C3848*8-1+4))</f>
        <v>67.045454545454547</v>
      </c>
      <c r="T3848">
        <f>INDEX('Grade 3'!$A$4:$AK$1252,$B3848,($C3848*8-0+4))</f>
        <v>23.863636363636363</v>
      </c>
      <c r="U3848" t="str">
        <f>INDEX('Grade 3'!$A$4:$AK$1252,$B3848,37)</f>
        <v>Northwest Georgia</v>
      </c>
    </row>
    <row r="3849" spans="1:21">
      <c r="A3849">
        <f t="shared" si="181"/>
        <v>3848</v>
      </c>
      <c r="B3849">
        <f t="shared" si="182"/>
        <v>962</v>
      </c>
      <c r="C3849">
        <f t="shared" si="183"/>
        <v>4</v>
      </c>
      <c r="D3849">
        <f>INDEX('Grade 3'!$A$4:$AK$1252,$B3849,1)</f>
        <v>715</v>
      </c>
      <c r="E3849">
        <f>INDEX('Grade 3'!$A$4:$AK$1252,$B3849,2)</f>
        <v>188</v>
      </c>
      <c r="F3849" t="str">
        <f>INDEX('Grade 3'!$A$4:$AK$1252,$B3849,3)</f>
        <v>POLK COUNTY</v>
      </c>
      <c r="G3849" t="str">
        <f>INDEX('Grade 3'!$A$4:$AK$1252,$B3849,4)</f>
        <v>NORTHSIDE ELEMENTARY</v>
      </c>
      <c r="H3849" t="str">
        <f ca="1">StaticValues!$A$8</f>
        <v>2016</v>
      </c>
      <c r="I3849" t="str">
        <f ca="1">StaticValues!$B$8</f>
        <v>Spring</v>
      </c>
      <c r="J3849" t="str">
        <f ca="1">StaticValues!$C$8</f>
        <v>EOG</v>
      </c>
      <c r="K3849" t="str">
        <f ca="1">StaticValues!$D$8</f>
        <v>3</v>
      </c>
      <c r="L3849" t="str">
        <f>INDEX('Grade 3'!E$2:AJ$2,1,((8*C3849)-7))</f>
        <v>Social Studies</v>
      </c>
      <c r="M3849">
        <f>INDEX('Grade 3'!$A$4:$AK$1252,$B3849,($C3849*8-7+4))</f>
        <v>88</v>
      </c>
      <c r="N3849">
        <f>INDEX('Grade 3'!$A$4:$AK$1252,$B3849,($C3849*8-6+4))</f>
        <v>479.19318181818181</v>
      </c>
      <c r="O3849">
        <f>INDEX('Grade 3'!$A$4:$AK$1252,$B3849,($C3849*8-5+4))</f>
        <v>42.045454545454547</v>
      </c>
      <c r="P3849">
        <f>INDEX('Grade 3'!$A$4:$AK$1252,$B3849,($C3849*8-4+4))</f>
        <v>45.454545454545453</v>
      </c>
      <c r="Q3849">
        <f>INDEX('Grade 3'!$A$4:$AK$1252,$B3849,($C3849*8-3+4))</f>
        <v>10.227272727272727</v>
      </c>
      <c r="R3849">
        <f>INDEX('Grade 3'!$A$4:$AK$1252,$B3849,($C3849*8-2+4))</f>
        <v>2.2727272727272729</v>
      </c>
      <c r="S3849">
        <f>INDEX('Grade 3'!$A$4:$AK$1252,$B3849,($C3849*8-1+4))</f>
        <v>57.954545454545453</v>
      </c>
      <c r="T3849">
        <f>INDEX('Grade 3'!$A$4:$AK$1252,$B3849,($C3849*8-0+4))</f>
        <v>12.5</v>
      </c>
      <c r="U3849" t="str">
        <f>INDEX('Grade 3'!$A$4:$AK$1252,$B3849,37)</f>
        <v>Northwest Georgia</v>
      </c>
    </row>
    <row r="3850" spans="1:21">
      <c r="A3850">
        <f t="shared" si="181"/>
        <v>3849</v>
      </c>
      <c r="B3850">
        <f t="shared" si="182"/>
        <v>963</v>
      </c>
      <c r="C3850">
        <f t="shared" si="183"/>
        <v>1</v>
      </c>
      <c r="D3850">
        <f>INDEX('Grade 3'!$A$4:$AK$1252,$B3850,1)</f>
        <v>715</v>
      </c>
      <c r="E3850">
        <f>INDEX('Grade 3'!$A$4:$AK$1252,$B3850,2)</f>
        <v>210</v>
      </c>
      <c r="F3850" t="str">
        <f>INDEX('Grade 3'!$A$4:$AK$1252,$B3850,3)</f>
        <v>POLK COUNTY</v>
      </c>
      <c r="G3850" t="str">
        <f>INDEX('Grade 3'!$A$4:$AK$1252,$B3850,4)</f>
        <v>VAN WERT ELEMENTARY SCHOOL</v>
      </c>
      <c r="H3850" t="str">
        <f ca="1">StaticValues!$A$8</f>
        <v>2016</v>
      </c>
      <c r="I3850" t="str">
        <f ca="1">StaticValues!$B$8</f>
        <v>Spring</v>
      </c>
      <c r="J3850" t="str">
        <f ca="1">StaticValues!$C$8</f>
        <v>EOG</v>
      </c>
      <c r="K3850" t="str">
        <f ca="1">StaticValues!$D$8</f>
        <v>3</v>
      </c>
      <c r="L3850" t="str">
        <f>INDEX('Grade 3'!E$2:AJ$2,1,((8*C3850)-7))</f>
        <v>English Language Arts</v>
      </c>
      <c r="M3850">
        <f>INDEX('Grade 3'!$A$4:$AK$1252,$B3850,($C3850*8-7+4))</f>
        <v>114</v>
      </c>
      <c r="N3850">
        <f>INDEX('Grade 3'!$A$4:$AK$1252,$B3850,($C3850*8-6+4))</f>
        <v>476.81578947368422</v>
      </c>
      <c r="O3850">
        <f>INDEX('Grade 3'!$A$4:$AK$1252,$B3850,($C3850*8-5+4))</f>
        <v>51.754385964912281</v>
      </c>
      <c r="P3850">
        <f>INDEX('Grade 3'!$A$4:$AK$1252,$B3850,($C3850*8-4+4))</f>
        <v>29.82456140350877</v>
      </c>
      <c r="Q3850">
        <f>INDEX('Grade 3'!$A$4:$AK$1252,$B3850,($C3850*8-3+4))</f>
        <v>17.543859649122808</v>
      </c>
      <c r="R3850">
        <f>INDEX('Grade 3'!$A$4:$AK$1252,$B3850,($C3850*8-2+4))</f>
        <v>0.8771929824561403</v>
      </c>
      <c r="S3850">
        <f>INDEX('Grade 3'!$A$4:$AK$1252,$B3850,($C3850*8-1+4))</f>
        <v>48.245614035087719</v>
      </c>
      <c r="T3850">
        <f>INDEX('Grade 3'!$A$4:$AK$1252,$B3850,($C3850*8-0+4))</f>
        <v>18.421052631578949</v>
      </c>
      <c r="U3850" t="str">
        <f>INDEX('Grade 3'!$A$4:$AK$1252,$B3850,37)</f>
        <v>Northwest Georgia</v>
      </c>
    </row>
    <row r="3851" spans="1:21">
      <c r="A3851">
        <f t="shared" si="181"/>
        <v>3850</v>
      </c>
      <c r="B3851">
        <f t="shared" si="182"/>
        <v>963</v>
      </c>
      <c r="C3851">
        <f t="shared" si="183"/>
        <v>2</v>
      </c>
      <c r="D3851">
        <f>INDEX('Grade 3'!$A$4:$AK$1252,$B3851,1)</f>
        <v>715</v>
      </c>
      <c r="E3851">
        <f>INDEX('Grade 3'!$A$4:$AK$1252,$B3851,2)</f>
        <v>210</v>
      </c>
      <c r="F3851" t="str">
        <f>INDEX('Grade 3'!$A$4:$AK$1252,$B3851,3)</f>
        <v>POLK COUNTY</v>
      </c>
      <c r="G3851" t="str">
        <f>INDEX('Grade 3'!$A$4:$AK$1252,$B3851,4)</f>
        <v>VAN WERT ELEMENTARY SCHOOL</v>
      </c>
      <c r="H3851" t="str">
        <f ca="1">StaticValues!$A$8</f>
        <v>2016</v>
      </c>
      <c r="I3851" t="str">
        <f ca="1">StaticValues!$B$8</f>
        <v>Spring</v>
      </c>
      <c r="J3851" t="str">
        <f ca="1">StaticValues!$C$8</f>
        <v>EOG</v>
      </c>
      <c r="K3851" t="str">
        <f ca="1">StaticValues!$D$8</f>
        <v>3</v>
      </c>
      <c r="L3851" t="str">
        <f>INDEX('Grade 3'!E$2:AJ$2,1,((8*C3851)-7))</f>
        <v>Mathematics</v>
      </c>
      <c r="M3851">
        <f>INDEX('Grade 3'!$A$4:$AK$1252,$B3851,($C3851*8-7+4))</f>
        <v>114</v>
      </c>
      <c r="N3851">
        <f>INDEX('Grade 3'!$A$4:$AK$1252,$B3851,($C3851*8-6+4))</f>
        <v>494.73684210526318</v>
      </c>
      <c r="O3851">
        <f>INDEX('Grade 3'!$A$4:$AK$1252,$B3851,($C3851*8-5+4))</f>
        <v>36.842105263157897</v>
      </c>
      <c r="P3851">
        <f>INDEX('Grade 3'!$A$4:$AK$1252,$B3851,($C3851*8-4+4))</f>
        <v>37.719298245614034</v>
      </c>
      <c r="Q3851">
        <f>INDEX('Grade 3'!$A$4:$AK$1252,$B3851,($C3851*8-3+4))</f>
        <v>25.438596491228068</v>
      </c>
      <c r="R3851">
        <f>INDEX('Grade 3'!$A$4:$AK$1252,$B3851,($C3851*8-2+4))</f>
        <v>0</v>
      </c>
      <c r="S3851">
        <f>INDEX('Grade 3'!$A$4:$AK$1252,$B3851,($C3851*8-1+4))</f>
        <v>63.157894736842103</v>
      </c>
      <c r="T3851">
        <f>INDEX('Grade 3'!$A$4:$AK$1252,$B3851,($C3851*8-0+4))</f>
        <v>25.438596491228068</v>
      </c>
      <c r="U3851" t="str">
        <f>INDEX('Grade 3'!$A$4:$AK$1252,$B3851,37)</f>
        <v>Northwest Georgia</v>
      </c>
    </row>
    <row r="3852" spans="1:21">
      <c r="A3852">
        <f t="shared" si="181"/>
        <v>3851</v>
      </c>
      <c r="B3852">
        <f t="shared" si="182"/>
        <v>963</v>
      </c>
      <c r="C3852">
        <f t="shared" si="183"/>
        <v>3</v>
      </c>
      <c r="D3852">
        <f>INDEX('Grade 3'!$A$4:$AK$1252,$B3852,1)</f>
        <v>715</v>
      </c>
      <c r="E3852">
        <f>INDEX('Grade 3'!$A$4:$AK$1252,$B3852,2)</f>
        <v>210</v>
      </c>
      <c r="F3852" t="str">
        <f>INDEX('Grade 3'!$A$4:$AK$1252,$B3852,3)</f>
        <v>POLK COUNTY</v>
      </c>
      <c r="G3852" t="str">
        <f>INDEX('Grade 3'!$A$4:$AK$1252,$B3852,4)</f>
        <v>VAN WERT ELEMENTARY SCHOOL</v>
      </c>
      <c r="H3852" t="str">
        <f ca="1">StaticValues!$A$8</f>
        <v>2016</v>
      </c>
      <c r="I3852" t="str">
        <f ca="1">StaticValues!$B$8</f>
        <v>Spring</v>
      </c>
      <c r="J3852" t="str">
        <f ca="1">StaticValues!$C$8</f>
        <v>EOG</v>
      </c>
      <c r="K3852" t="str">
        <f ca="1">StaticValues!$D$8</f>
        <v>3</v>
      </c>
      <c r="L3852" t="str">
        <f>INDEX('Grade 3'!E$2:AJ$2,1,((8*C3852)-7))</f>
        <v>Science</v>
      </c>
      <c r="M3852">
        <f>INDEX('Grade 3'!$A$4:$AK$1252,$B3852,($C3852*8-7+4))</f>
        <v>113</v>
      </c>
      <c r="N3852">
        <f>INDEX('Grade 3'!$A$4:$AK$1252,$B3852,($C3852*8-6+4))</f>
        <v>494.2920353982301</v>
      </c>
      <c r="O3852">
        <f>INDEX('Grade 3'!$A$4:$AK$1252,$B3852,($C3852*8-5+4))</f>
        <v>38.938053097345133</v>
      </c>
      <c r="P3852">
        <f>INDEX('Grade 3'!$A$4:$AK$1252,$B3852,($C3852*8-4+4))</f>
        <v>34.513274336283189</v>
      </c>
      <c r="Q3852">
        <f>INDEX('Grade 3'!$A$4:$AK$1252,$B3852,($C3852*8-3+4))</f>
        <v>23.008849557522122</v>
      </c>
      <c r="R3852">
        <f>INDEX('Grade 3'!$A$4:$AK$1252,$B3852,($C3852*8-2+4))</f>
        <v>3.5398230088495577</v>
      </c>
      <c r="S3852">
        <f>INDEX('Grade 3'!$A$4:$AK$1252,$B3852,($C3852*8-1+4))</f>
        <v>61.061946902654867</v>
      </c>
      <c r="T3852">
        <f>INDEX('Grade 3'!$A$4:$AK$1252,$B3852,($C3852*8-0+4))</f>
        <v>26.548672566371682</v>
      </c>
      <c r="U3852" t="str">
        <f>INDEX('Grade 3'!$A$4:$AK$1252,$B3852,37)</f>
        <v>Northwest Georgia</v>
      </c>
    </row>
    <row r="3853" spans="1:21">
      <c r="A3853">
        <f t="shared" si="181"/>
        <v>3852</v>
      </c>
      <c r="B3853">
        <f t="shared" si="182"/>
        <v>963</v>
      </c>
      <c r="C3853">
        <f t="shared" si="183"/>
        <v>4</v>
      </c>
      <c r="D3853">
        <f>INDEX('Grade 3'!$A$4:$AK$1252,$B3853,1)</f>
        <v>715</v>
      </c>
      <c r="E3853">
        <f>INDEX('Grade 3'!$A$4:$AK$1252,$B3853,2)</f>
        <v>210</v>
      </c>
      <c r="F3853" t="str">
        <f>INDEX('Grade 3'!$A$4:$AK$1252,$B3853,3)</f>
        <v>POLK COUNTY</v>
      </c>
      <c r="G3853" t="str">
        <f>INDEX('Grade 3'!$A$4:$AK$1252,$B3853,4)</f>
        <v>VAN WERT ELEMENTARY SCHOOL</v>
      </c>
      <c r="H3853" t="str">
        <f ca="1">StaticValues!$A$8</f>
        <v>2016</v>
      </c>
      <c r="I3853" t="str">
        <f ca="1">StaticValues!$B$8</f>
        <v>Spring</v>
      </c>
      <c r="J3853" t="str">
        <f ca="1">StaticValues!$C$8</f>
        <v>EOG</v>
      </c>
      <c r="K3853" t="str">
        <f ca="1">StaticValues!$D$8</f>
        <v>3</v>
      </c>
      <c r="L3853" t="str">
        <f>INDEX('Grade 3'!E$2:AJ$2,1,((8*C3853)-7))</f>
        <v>Social Studies</v>
      </c>
      <c r="M3853">
        <f>INDEX('Grade 3'!$A$4:$AK$1252,$B3853,($C3853*8-7+4))</f>
        <v>114</v>
      </c>
      <c r="N3853">
        <f>INDEX('Grade 3'!$A$4:$AK$1252,$B3853,($C3853*8-6+4))</f>
        <v>486.92982456140351</v>
      </c>
      <c r="O3853">
        <f>INDEX('Grade 3'!$A$4:$AK$1252,$B3853,($C3853*8-5+4))</f>
        <v>37.719298245614034</v>
      </c>
      <c r="P3853">
        <f>INDEX('Grade 3'!$A$4:$AK$1252,$B3853,($C3853*8-4+4))</f>
        <v>45.614035087719301</v>
      </c>
      <c r="Q3853">
        <f>INDEX('Grade 3'!$A$4:$AK$1252,$B3853,($C3853*8-3+4))</f>
        <v>14.035087719298245</v>
      </c>
      <c r="R3853">
        <f>INDEX('Grade 3'!$A$4:$AK$1252,$B3853,($C3853*8-2+4))</f>
        <v>2.6315789473684212</v>
      </c>
      <c r="S3853">
        <f>INDEX('Grade 3'!$A$4:$AK$1252,$B3853,($C3853*8-1+4))</f>
        <v>62.280701754385966</v>
      </c>
      <c r="T3853">
        <f>INDEX('Grade 3'!$A$4:$AK$1252,$B3853,($C3853*8-0+4))</f>
        <v>16.666666666666668</v>
      </c>
      <c r="U3853" t="str">
        <f>INDEX('Grade 3'!$A$4:$AK$1252,$B3853,37)</f>
        <v>Northwest Georgia</v>
      </c>
    </row>
    <row r="3854" spans="1:21">
      <c r="A3854">
        <f t="shared" si="181"/>
        <v>3853</v>
      </c>
      <c r="B3854">
        <f t="shared" si="182"/>
        <v>964</v>
      </c>
      <c r="C3854">
        <f t="shared" si="183"/>
        <v>1</v>
      </c>
      <c r="D3854">
        <f>INDEX('Grade 3'!$A$4:$AK$1252,$B3854,1)</f>
        <v>715</v>
      </c>
      <c r="E3854">
        <f>INDEX('Grade 3'!$A$4:$AK$1252,$B3854,2)</f>
        <v>274</v>
      </c>
      <c r="F3854" t="str">
        <f>INDEX('Grade 3'!$A$4:$AK$1252,$B3854,3)</f>
        <v>POLK COUNTY</v>
      </c>
      <c r="G3854" t="str">
        <f>INDEX('Grade 3'!$A$4:$AK$1252,$B3854,4)</f>
        <v>EASTSIDE ELEMENTARY SCHOOL</v>
      </c>
      <c r="H3854" t="str">
        <f ca="1">StaticValues!$A$8</f>
        <v>2016</v>
      </c>
      <c r="I3854" t="str">
        <f ca="1">StaticValues!$B$8</f>
        <v>Spring</v>
      </c>
      <c r="J3854" t="str">
        <f ca="1">StaticValues!$C$8</f>
        <v>EOG</v>
      </c>
      <c r="K3854" t="str">
        <f ca="1">StaticValues!$D$8</f>
        <v>3</v>
      </c>
      <c r="L3854" t="str">
        <f>INDEX('Grade 3'!E$2:AJ$2,1,((8*C3854)-7))</f>
        <v>English Language Arts</v>
      </c>
      <c r="M3854">
        <f>INDEX('Grade 3'!$A$4:$AK$1252,$B3854,($C3854*8-7+4))</f>
        <v>119</v>
      </c>
      <c r="N3854">
        <f>INDEX('Grade 3'!$A$4:$AK$1252,$B3854,($C3854*8-6+4))</f>
        <v>496.31092436974791</v>
      </c>
      <c r="O3854">
        <f>INDEX('Grade 3'!$A$4:$AK$1252,$B3854,($C3854*8-5+4))</f>
        <v>43.69747899159664</v>
      </c>
      <c r="P3854">
        <f>INDEX('Grade 3'!$A$4:$AK$1252,$B3854,($C3854*8-4+4))</f>
        <v>26.890756302521009</v>
      </c>
      <c r="Q3854">
        <f>INDEX('Grade 3'!$A$4:$AK$1252,$B3854,($C3854*8-3+4))</f>
        <v>19.327731092436974</v>
      </c>
      <c r="R3854">
        <f>INDEX('Grade 3'!$A$4:$AK$1252,$B3854,($C3854*8-2+4))</f>
        <v>10.084033613445378</v>
      </c>
      <c r="S3854">
        <f>INDEX('Grade 3'!$A$4:$AK$1252,$B3854,($C3854*8-1+4))</f>
        <v>56.30252100840336</v>
      </c>
      <c r="T3854">
        <f>INDEX('Grade 3'!$A$4:$AK$1252,$B3854,($C3854*8-0+4))</f>
        <v>29.411764705882351</v>
      </c>
      <c r="U3854" t="str">
        <f>INDEX('Grade 3'!$A$4:$AK$1252,$B3854,37)</f>
        <v>Northwest Georgia</v>
      </c>
    </row>
    <row r="3855" spans="1:21">
      <c r="A3855">
        <f t="shared" si="181"/>
        <v>3854</v>
      </c>
      <c r="B3855">
        <f t="shared" si="182"/>
        <v>964</v>
      </c>
      <c r="C3855">
        <f t="shared" si="183"/>
        <v>2</v>
      </c>
      <c r="D3855">
        <f>INDEX('Grade 3'!$A$4:$AK$1252,$B3855,1)</f>
        <v>715</v>
      </c>
      <c r="E3855">
        <f>INDEX('Grade 3'!$A$4:$AK$1252,$B3855,2)</f>
        <v>274</v>
      </c>
      <c r="F3855" t="str">
        <f>INDEX('Grade 3'!$A$4:$AK$1252,$B3855,3)</f>
        <v>POLK COUNTY</v>
      </c>
      <c r="G3855" t="str">
        <f>INDEX('Grade 3'!$A$4:$AK$1252,$B3855,4)</f>
        <v>EASTSIDE ELEMENTARY SCHOOL</v>
      </c>
      <c r="H3855" t="str">
        <f ca="1">StaticValues!$A$8</f>
        <v>2016</v>
      </c>
      <c r="I3855" t="str">
        <f ca="1">StaticValues!$B$8</f>
        <v>Spring</v>
      </c>
      <c r="J3855" t="str">
        <f ca="1">StaticValues!$C$8</f>
        <v>EOG</v>
      </c>
      <c r="K3855" t="str">
        <f ca="1">StaticValues!$D$8</f>
        <v>3</v>
      </c>
      <c r="L3855" t="str">
        <f>INDEX('Grade 3'!E$2:AJ$2,1,((8*C3855)-7))</f>
        <v>Mathematics</v>
      </c>
      <c r="M3855">
        <f>INDEX('Grade 3'!$A$4:$AK$1252,$B3855,($C3855*8-7+4))</f>
        <v>119</v>
      </c>
      <c r="N3855">
        <f>INDEX('Grade 3'!$A$4:$AK$1252,$B3855,($C3855*8-6+4))</f>
        <v>527.11764705882354</v>
      </c>
      <c r="O3855">
        <f>INDEX('Grade 3'!$A$4:$AK$1252,$B3855,($C3855*8-5+4))</f>
        <v>11.764705882352942</v>
      </c>
      <c r="P3855">
        <f>INDEX('Grade 3'!$A$4:$AK$1252,$B3855,($C3855*8-4+4))</f>
        <v>36.134453781512605</v>
      </c>
      <c r="Q3855">
        <f>INDEX('Grade 3'!$A$4:$AK$1252,$B3855,($C3855*8-3+4))</f>
        <v>39.495798319327733</v>
      </c>
      <c r="R3855">
        <f>INDEX('Grade 3'!$A$4:$AK$1252,$B3855,($C3855*8-2+4))</f>
        <v>12.605042016806722</v>
      </c>
      <c r="S3855">
        <f>INDEX('Grade 3'!$A$4:$AK$1252,$B3855,($C3855*8-1+4))</f>
        <v>88.235294117647058</v>
      </c>
      <c r="T3855">
        <f>INDEX('Grade 3'!$A$4:$AK$1252,$B3855,($C3855*8-0+4))</f>
        <v>52.100840336134453</v>
      </c>
      <c r="U3855" t="str">
        <f>INDEX('Grade 3'!$A$4:$AK$1252,$B3855,37)</f>
        <v>Northwest Georgia</v>
      </c>
    </row>
    <row r="3856" spans="1:21">
      <c r="A3856">
        <f t="shared" si="181"/>
        <v>3855</v>
      </c>
      <c r="B3856">
        <f t="shared" si="182"/>
        <v>964</v>
      </c>
      <c r="C3856">
        <f t="shared" si="183"/>
        <v>3</v>
      </c>
      <c r="D3856">
        <f>INDEX('Grade 3'!$A$4:$AK$1252,$B3856,1)</f>
        <v>715</v>
      </c>
      <c r="E3856">
        <f>INDEX('Grade 3'!$A$4:$AK$1252,$B3856,2)</f>
        <v>274</v>
      </c>
      <c r="F3856" t="str">
        <f>INDEX('Grade 3'!$A$4:$AK$1252,$B3856,3)</f>
        <v>POLK COUNTY</v>
      </c>
      <c r="G3856" t="str">
        <f>INDEX('Grade 3'!$A$4:$AK$1252,$B3856,4)</f>
        <v>EASTSIDE ELEMENTARY SCHOOL</v>
      </c>
      <c r="H3856" t="str">
        <f ca="1">StaticValues!$A$8</f>
        <v>2016</v>
      </c>
      <c r="I3856" t="str">
        <f ca="1">StaticValues!$B$8</f>
        <v>Spring</v>
      </c>
      <c r="J3856" t="str">
        <f ca="1">StaticValues!$C$8</f>
        <v>EOG</v>
      </c>
      <c r="K3856" t="str">
        <f ca="1">StaticValues!$D$8</f>
        <v>3</v>
      </c>
      <c r="L3856" t="str">
        <f>INDEX('Grade 3'!E$2:AJ$2,1,((8*C3856)-7))</f>
        <v>Science</v>
      </c>
      <c r="M3856">
        <f>INDEX('Grade 3'!$A$4:$AK$1252,$B3856,($C3856*8-7+4))</f>
        <v>119</v>
      </c>
      <c r="N3856">
        <f>INDEX('Grade 3'!$A$4:$AK$1252,$B3856,($C3856*8-6+4))</f>
        <v>505.781512605042</v>
      </c>
      <c r="O3856">
        <f>INDEX('Grade 3'!$A$4:$AK$1252,$B3856,($C3856*8-5+4))</f>
        <v>25.210084033613445</v>
      </c>
      <c r="P3856">
        <f>INDEX('Grade 3'!$A$4:$AK$1252,$B3856,($C3856*8-4+4))</f>
        <v>43.69747899159664</v>
      </c>
      <c r="Q3856">
        <f>INDEX('Grade 3'!$A$4:$AK$1252,$B3856,($C3856*8-3+4))</f>
        <v>22.689075630252102</v>
      </c>
      <c r="R3856">
        <f>INDEX('Grade 3'!$A$4:$AK$1252,$B3856,($C3856*8-2+4))</f>
        <v>8.4033613445378155</v>
      </c>
      <c r="S3856">
        <f>INDEX('Grade 3'!$A$4:$AK$1252,$B3856,($C3856*8-1+4))</f>
        <v>74.789915966386559</v>
      </c>
      <c r="T3856">
        <f>INDEX('Grade 3'!$A$4:$AK$1252,$B3856,($C3856*8-0+4))</f>
        <v>31.092436974789916</v>
      </c>
      <c r="U3856" t="str">
        <f>INDEX('Grade 3'!$A$4:$AK$1252,$B3856,37)</f>
        <v>Northwest Georgia</v>
      </c>
    </row>
    <row r="3857" spans="1:21">
      <c r="A3857">
        <f t="shared" si="181"/>
        <v>3856</v>
      </c>
      <c r="B3857">
        <f t="shared" si="182"/>
        <v>964</v>
      </c>
      <c r="C3857">
        <f t="shared" si="183"/>
        <v>4</v>
      </c>
      <c r="D3857">
        <f>INDEX('Grade 3'!$A$4:$AK$1252,$B3857,1)</f>
        <v>715</v>
      </c>
      <c r="E3857">
        <f>INDEX('Grade 3'!$A$4:$AK$1252,$B3857,2)</f>
        <v>274</v>
      </c>
      <c r="F3857" t="str">
        <f>INDEX('Grade 3'!$A$4:$AK$1252,$B3857,3)</f>
        <v>POLK COUNTY</v>
      </c>
      <c r="G3857" t="str">
        <f>INDEX('Grade 3'!$A$4:$AK$1252,$B3857,4)</f>
        <v>EASTSIDE ELEMENTARY SCHOOL</v>
      </c>
      <c r="H3857" t="str">
        <f ca="1">StaticValues!$A$8</f>
        <v>2016</v>
      </c>
      <c r="I3857" t="str">
        <f ca="1">StaticValues!$B$8</f>
        <v>Spring</v>
      </c>
      <c r="J3857" t="str">
        <f ca="1">StaticValues!$C$8</f>
        <v>EOG</v>
      </c>
      <c r="K3857" t="str">
        <f ca="1">StaticValues!$D$8</f>
        <v>3</v>
      </c>
      <c r="L3857" t="str">
        <f>INDEX('Grade 3'!E$2:AJ$2,1,((8*C3857)-7))</f>
        <v>Social Studies</v>
      </c>
      <c r="M3857">
        <f>INDEX('Grade 3'!$A$4:$AK$1252,$B3857,($C3857*8-7+4))</f>
        <v>119</v>
      </c>
      <c r="N3857">
        <f>INDEX('Grade 3'!$A$4:$AK$1252,$B3857,($C3857*8-6+4))</f>
        <v>507.0924369747899</v>
      </c>
      <c r="O3857">
        <f>INDEX('Grade 3'!$A$4:$AK$1252,$B3857,($C3857*8-5+4))</f>
        <v>22.689075630252102</v>
      </c>
      <c r="P3857">
        <f>INDEX('Grade 3'!$A$4:$AK$1252,$B3857,($C3857*8-4+4))</f>
        <v>42.857142857142854</v>
      </c>
      <c r="Q3857">
        <f>INDEX('Grade 3'!$A$4:$AK$1252,$B3857,($C3857*8-3+4))</f>
        <v>21.008403361344538</v>
      </c>
      <c r="R3857">
        <f>INDEX('Grade 3'!$A$4:$AK$1252,$B3857,($C3857*8-2+4))</f>
        <v>13.445378151260504</v>
      </c>
      <c r="S3857">
        <f>INDEX('Grade 3'!$A$4:$AK$1252,$B3857,($C3857*8-1+4))</f>
        <v>77.310924369747895</v>
      </c>
      <c r="T3857">
        <f>INDEX('Grade 3'!$A$4:$AK$1252,$B3857,($C3857*8-0+4))</f>
        <v>34.45378151260504</v>
      </c>
      <c r="U3857" t="str">
        <f>INDEX('Grade 3'!$A$4:$AK$1252,$B3857,37)</f>
        <v>Northwest Georgia</v>
      </c>
    </row>
    <row r="3858" spans="1:21">
      <c r="A3858">
        <f t="shared" si="181"/>
        <v>3857</v>
      </c>
      <c r="B3858">
        <f t="shared" si="182"/>
        <v>965</v>
      </c>
      <c r="C3858">
        <f t="shared" si="183"/>
        <v>1</v>
      </c>
      <c r="D3858">
        <f>INDEX('Grade 3'!$A$4:$AK$1252,$B3858,1)</f>
        <v>715</v>
      </c>
      <c r="E3858">
        <f>INDEX('Grade 3'!$A$4:$AK$1252,$B3858,2)</f>
        <v>310</v>
      </c>
      <c r="F3858" t="str">
        <f>INDEX('Grade 3'!$A$4:$AK$1252,$B3858,3)</f>
        <v>POLK COUNTY</v>
      </c>
      <c r="G3858" t="str">
        <f>INDEX('Grade 3'!$A$4:$AK$1252,$B3858,4)</f>
        <v>YOUNGS GROVE ELEMENTARY SCHOOL</v>
      </c>
      <c r="H3858" t="str">
        <f ca="1">StaticValues!$A$8</f>
        <v>2016</v>
      </c>
      <c r="I3858" t="str">
        <f ca="1">StaticValues!$B$8</f>
        <v>Spring</v>
      </c>
      <c r="J3858" t="str">
        <f ca="1">StaticValues!$C$8</f>
        <v>EOG</v>
      </c>
      <c r="K3858" t="str">
        <f ca="1">StaticValues!$D$8</f>
        <v>3</v>
      </c>
      <c r="L3858" t="str">
        <f>INDEX('Grade 3'!E$2:AJ$2,1,((8*C3858)-7))</f>
        <v>English Language Arts</v>
      </c>
      <c r="M3858">
        <f>INDEX('Grade 3'!$A$4:$AK$1252,$B3858,($C3858*8-7+4))</f>
        <v>93</v>
      </c>
      <c r="N3858">
        <f>INDEX('Grade 3'!$A$4:$AK$1252,$B3858,($C3858*8-6+4))</f>
        <v>488.32258064516128</v>
      </c>
      <c r="O3858">
        <f>INDEX('Grade 3'!$A$4:$AK$1252,$B3858,($C3858*8-5+4))</f>
        <v>47.311827956989248</v>
      </c>
      <c r="P3858">
        <f>INDEX('Grade 3'!$A$4:$AK$1252,$B3858,($C3858*8-4+4))</f>
        <v>25.806451612903224</v>
      </c>
      <c r="Q3858">
        <f>INDEX('Grade 3'!$A$4:$AK$1252,$B3858,($C3858*8-3+4))</f>
        <v>23.655913978494624</v>
      </c>
      <c r="R3858">
        <f>INDEX('Grade 3'!$A$4:$AK$1252,$B3858,($C3858*8-2+4))</f>
        <v>3.225806451612903</v>
      </c>
      <c r="S3858">
        <f>INDEX('Grade 3'!$A$4:$AK$1252,$B3858,($C3858*8-1+4))</f>
        <v>52.688172043010752</v>
      </c>
      <c r="T3858">
        <f>INDEX('Grade 3'!$A$4:$AK$1252,$B3858,($C3858*8-0+4))</f>
        <v>26.881720430107528</v>
      </c>
      <c r="U3858" t="str">
        <f>INDEX('Grade 3'!$A$4:$AK$1252,$B3858,37)</f>
        <v>Northwest Georgia</v>
      </c>
    </row>
    <row r="3859" spans="1:21">
      <c r="A3859">
        <f t="shared" si="181"/>
        <v>3858</v>
      </c>
      <c r="B3859">
        <f t="shared" si="182"/>
        <v>965</v>
      </c>
      <c r="C3859">
        <f t="shared" si="183"/>
        <v>2</v>
      </c>
      <c r="D3859">
        <f>INDEX('Grade 3'!$A$4:$AK$1252,$B3859,1)</f>
        <v>715</v>
      </c>
      <c r="E3859">
        <f>INDEX('Grade 3'!$A$4:$AK$1252,$B3859,2)</f>
        <v>310</v>
      </c>
      <c r="F3859" t="str">
        <f>INDEX('Grade 3'!$A$4:$AK$1252,$B3859,3)</f>
        <v>POLK COUNTY</v>
      </c>
      <c r="G3859" t="str">
        <f>INDEX('Grade 3'!$A$4:$AK$1252,$B3859,4)</f>
        <v>YOUNGS GROVE ELEMENTARY SCHOOL</v>
      </c>
      <c r="H3859" t="str">
        <f ca="1">StaticValues!$A$8</f>
        <v>2016</v>
      </c>
      <c r="I3859" t="str">
        <f ca="1">StaticValues!$B$8</f>
        <v>Spring</v>
      </c>
      <c r="J3859" t="str">
        <f ca="1">StaticValues!$C$8</f>
        <v>EOG</v>
      </c>
      <c r="K3859" t="str">
        <f ca="1">StaticValues!$D$8</f>
        <v>3</v>
      </c>
      <c r="L3859" t="str">
        <f>INDEX('Grade 3'!E$2:AJ$2,1,((8*C3859)-7))</f>
        <v>Mathematics</v>
      </c>
      <c r="M3859">
        <f>INDEX('Grade 3'!$A$4:$AK$1252,$B3859,($C3859*8-7+4))</f>
        <v>93</v>
      </c>
      <c r="N3859">
        <f>INDEX('Grade 3'!$A$4:$AK$1252,$B3859,($C3859*8-6+4))</f>
        <v>505.19354838709677</v>
      </c>
      <c r="O3859">
        <f>INDEX('Grade 3'!$A$4:$AK$1252,$B3859,($C3859*8-5+4))</f>
        <v>25.806451612903224</v>
      </c>
      <c r="P3859">
        <f>INDEX('Grade 3'!$A$4:$AK$1252,$B3859,($C3859*8-4+4))</f>
        <v>47.311827956989248</v>
      </c>
      <c r="Q3859">
        <f>INDEX('Grade 3'!$A$4:$AK$1252,$B3859,($C3859*8-3+4))</f>
        <v>19.35483870967742</v>
      </c>
      <c r="R3859">
        <f>INDEX('Grade 3'!$A$4:$AK$1252,$B3859,($C3859*8-2+4))</f>
        <v>7.5268817204301079</v>
      </c>
      <c r="S3859">
        <f>INDEX('Grade 3'!$A$4:$AK$1252,$B3859,($C3859*8-1+4))</f>
        <v>74.193548387096769</v>
      </c>
      <c r="T3859">
        <f>INDEX('Grade 3'!$A$4:$AK$1252,$B3859,($C3859*8-0+4))</f>
        <v>26.881720430107528</v>
      </c>
      <c r="U3859" t="str">
        <f>INDEX('Grade 3'!$A$4:$AK$1252,$B3859,37)</f>
        <v>Northwest Georgia</v>
      </c>
    </row>
    <row r="3860" spans="1:21">
      <c r="A3860">
        <f t="shared" si="181"/>
        <v>3859</v>
      </c>
      <c r="B3860">
        <f t="shared" si="182"/>
        <v>965</v>
      </c>
      <c r="C3860">
        <f t="shared" si="183"/>
        <v>3</v>
      </c>
      <c r="D3860">
        <f>INDEX('Grade 3'!$A$4:$AK$1252,$B3860,1)</f>
        <v>715</v>
      </c>
      <c r="E3860">
        <f>INDEX('Grade 3'!$A$4:$AK$1252,$B3860,2)</f>
        <v>310</v>
      </c>
      <c r="F3860" t="str">
        <f>INDEX('Grade 3'!$A$4:$AK$1252,$B3860,3)</f>
        <v>POLK COUNTY</v>
      </c>
      <c r="G3860" t="str">
        <f>INDEX('Grade 3'!$A$4:$AK$1252,$B3860,4)</f>
        <v>YOUNGS GROVE ELEMENTARY SCHOOL</v>
      </c>
      <c r="H3860" t="str">
        <f ca="1">StaticValues!$A$8</f>
        <v>2016</v>
      </c>
      <c r="I3860" t="str">
        <f ca="1">StaticValues!$B$8</f>
        <v>Spring</v>
      </c>
      <c r="J3860" t="str">
        <f ca="1">StaticValues!$C$8</f>
        <v>EOG</v>
      </c>
      <c r="K3860" t="str">
        <f ca="1">StaticValues!$D$8</f>
        <v>3</v>
      </c>
      <c r="L3860" t="str">
        <f>INDEX('Grade 3'!E$2:AJ$2,1,((8*C3860)-7))</f>
        <v>Science</v>
      </c>
      <c r="M3860">
        <f>INDEX('Grade 3'!$A$4:$AK$1252,$B3860,($C3860*8-7+4))</f>
        <v>93</v>
      </c>
      <c r="N3860">
        <f>INDEX('Grade 3'!$A$4:$AK$1252,$B3860,($C3860*8-6+4))</f>
        <v>500.13978494623655</v>
      </c>
      <c r="O3860">
        <f>INDEX('Grade 3'!$A$4:$AK$1252,$B3860,($C3860*8-5+4))</f>
        <v>32.258064516129032</v>
      </c>
      <c r="P3860">
        <f>INDEX('Grade 3'!$A$4:$AK$1252,$B3860,($C3860*8-4+4))</f>
        <v>39.784946236559136</v>
      </c>
      <c r="Q3860">
        <f>INDEX('Grade 3'!$A$4:$AK$1252,$B3860,($C3860*8-3+4))</f>
        <v>21.50537634408602</v>
      </c>
      <c r="R3860">
        <f>INDEX('Grade 3'!$A$4:$AK$1252,$B3860,($C3860*8-2+4))</f>
        <v>6.4516129032258061</v>
      </c>
      <c r="S3860">
        <f>INDEX('Grade 3'!$A$4:$AK$1252,$B3860,($C3860*8-1+4))</f>
        <v>67.741935483870961</v>
      </c>
      <c r="T3860">
        <f>INDEX('Grade 3'!$A$4:$AK$1252,$B3860,($C3860*8-0+4))</f>
        <v>27.956989247311828</v>
      </c>
      <c r="U3860" t="str">
        <f>INDEX('Grade 3'!$A$4:$AK$1252,$B3860,37)</f>
        <v>Northwest Georgia</v>
      </c>
    </row>
    <row r="3861" spans="1:21">
      <c r="A3861">
        <f t="shared" si="181"/>
        <v>3860</v>
      </c>
      <c r="B3861">
        <f t="shared" si="182"/>
        <v>965</v>
      </c>
      <c r="C3861">
        <f t="shared" si="183"/>
        <v>4</v>
      </c>
      <c r="D3861">
        <f>INDEX('Grade 3'!$A$4:$AK$1252,$B3861,1)</f>
        <v>715</v>
      </c>
      <c r="E3861">
        <f>INDEX('Grade 3'!$A$4:$AK$1252,$B3861,2)</f>
        <v>310</v>
      </c>
      <c r="F3861" t="str">
        <f>INDEX('Grade 3'!$A$4:$AK$1252,$B3861,3)</f>
        <v>POLK COUNTY</v>
      </c>
      <c r="G3861" t="str">
        <f>INDEX('Grade 3'!$A$4:$AK$1252,$B3861,4)</f>
        <v>YOUNGS GROVE ELEMENTARY SCHOOL</v>
      </c>
      <c r="H3861" t="str">
        <f ca="1">StaticValues!$A$8</f>
        <v>2016</v>
      </c>
      <c r="I3861" t="str">
        <f ca="1">StaticValues!$B$8</f>
        <v>Spring</v>
      </c>
      <c r="J3861" t="str">
        <f ca="1">StaticValues!$C$8</f>
        <v>EOG</v>
      </c>
      <c r="K3861" t="str">
        <f ca="1">StaticValues!$D$8</f>
        <v>3</v>
      </c>
      <c r="L3861" t="str">
        <f>INDEX('Grade 3'!E$2:AJ$2,1,((8*C3861)-7))</f>
        <v>Social Studies</v>
      </c>
      <c r="M3861">
        <f>INDEX('Grade 3'!$A$4:$AK$1252,$B3861,($C3861*8-7+4))</f>
        <v>93</v>
      </c>
      <c r="N3861">
        <f>INDEX('Grade 3'!$A$4:$AK$1252,$B3861,($C3861*8-6+4))</f>
        <v>503.39784946236557</v>
      </c>
      <c r="O3861">
        <f>INDEX('Grade 3'!$A$4:$AK$1252,$B3861,($C3861*8-5+4))</f>
        <v>31.182795698924732</v>
      </c>
      <c r="P3861">
        <f>INDEX('Grade 3'!$A$4:$AK$1252,$B3861,($C3861*8-4+4))</f>
        <v>38.70967741935484</v>
      </c>
      <c r="Q3861">
        <f>INDEX('Grade 3'!$A$4:$AK$1252,$B3861,($C3861*8-3+4))</f>
        <v>12.903225806451612</v>
      </c>
      <c r="R3861">
        <f>INDEX('Grade 3'!$A$4:$AK$1252,$B3861,($C3861*8-2+4))</f>
        <v>17.204301075268816</v>
      </c>
      <c r="S3861">
        <f>INDEX('Grade 3'!$A$4:$AK$1252,$B3861,($C3861*8-1+4))</f>
        <v>68.817204301075265</v>
      </c>
      <c r="T3861">
        <f>INDEX('Grade 3'!$A$4:$AK$1252,$B3861,($C3861*8-0+4))</f>
        <v>30.107526881720432</v>
      </c>
      <c r="U3861" t="str">
        <f>INDEX('Grade 3'!$A$4:$AK$1252,$B3861,37)</f>
        <v>Northwest Georgia</v>
      </c>
    </row>
    <row r="3862" spans="1:21">
      <c r="A3862">
        <f t="shared" si="181"/>
        <v>3861</v>
      </c>
      <c r="B3862">
        <f t="shared" si="182"/>
        <v>966</v>
      </c>
      <c r="C3862">
        <f t="shared" si="183"/>
        <v>1</v>
      </c>
      <c r="D3862">
        <f>INDEX('Grade 3'!$A$4:$AK$1252,$B3862,1)</f>
        <v>716</v>
      </c>
      <c r="E3862">
        <f>INDEX('Grade 3'!$A$4:$AK$1252,$B3862,2)</f>
        <v>3050</v>
      </c>
      <c r="F3862" t="str">
        <f>INDEX('Grade 3'!$A$4:$AK$1252,$B3862,3)</f>
        <v>PULASKI COUNTY</v>
      </c>
      <c r="G3862" t="str">
        <f>INDEX('Grade 3'!$A$4:$AK$1252,$B3862,4)</f>
        <v>PULASKI COUNTY ELEMENTARY SCHOOL</v>
      </c>
      <c r="H3862" t="str">
        <f ca="1">StaticValues!$A$8</f>
        <v>2016</v>
      </c>
      <c r="I3862" t="str">
        <f ca="1">StaticValues!$B$8</f>
        <v>Spring</v>
      </c>
      <c r="J3862" t="str">
        <f ca="1">StaticValues!$C$8</f>
        <v>EOG</v>
      </c>
      <c r="K3862" t="str">
        <f ca="1">StaticValues!$D$8</f>
        <v>3</v>
      </c>
      <c r="L3862" t="str">
        <f>INDEX('Grade 3'!E$2:AJ$2,1,((8*C3862)-7))</f>
        <v>English Language Arts</v>
      </c>
      <c r="M3862">
        <f>INDEX('Grade 3'!$A$4:$AK$1252,$B3862,($C3862*8-7+4))</f>
        <v>97</v>
      </c>
      <c r="N3862">
        <f>INDEX('Grade 3'!$A$4:$AK$1252,$B3862,($C3862*8-6+4))</f>
        <v>490.89690721649487</v>
      </c>
      <c r="O3862">
        <f>INDEX('Grade 3'!$A$4:$AK$1252,$B3862,($C3862*8-5+4))</f>
        <v>38.144329896907216</v>
      </c>
      <c r="P3862">
        <f>INDEX('Grade 3'!$A$4:$AK$1252,$B3862,($C3862*8-4+4))</f>
        <v>40.206185567010309</v>
      </c>
      <c r="Q3862">
        <f>INDEX('Grade 3'!$A$4:$AK$1252,$B3862,($C3862*8-3+4))</f>
        <v>17.52577319587629</v>
      </c>
      <c r="R3862">
        <f>INDEX('Grade 3'!$A$4:$AK$1252,$B3862,($C3862*8-2+4))</f>
        <v>4.1237113402061851</v>
      </c>
      <c r="S3862">
        <f>INDEX('Grade 3'!$A$4:$AK$1252,$B3862,($C3862*8-1+4))</f>
        <v>61.855670103092784</v>
      </c>
      <c r="T3862">
        <f>INDEX('Grade 3'!$A$4:$AK$1252,$B3862,($C3862*8-0+4))</f>
        <v>21.649484536082475</v>
      </c>
      <c r="U3862" t="str">
        <f>INDEX('Grade 3'!$A$4:$AK$1252,$B3862,37)</f>
        <v>Heart of Georgia</v>
      </c>
    </row>
    <row r="3863" spans="1:21">
      <c r="A3863">
        <f t="shared" si="181"/>
        <v>3862</v>
      </c>
      <c r="B3863">
        <f t="shared" si="182"/>
        <v>966</v>
      </c>
      <c r="C3863">
        <f t="shared" si="183"/>
        <v>2</v>
      </c>
      <c r="D3863">
        <f>INDEX('Grade 3'!$A$4:$AK$1252,$B3863,1)</f>
        <v>716</v>
      </c>
      <c r="E3863">
        <f>INDEX('Grade 3'!$A$4:$AK$1252,$B3863,2)</f>
        <v>3050</v>
      </c>
      <c r="F3863" t="str">
        <f>INDEX('Grade 3'!$A$4:$AK$1252,$B3863,3)</f>
        <v>PULASKI COUNTY</v>
      </c>
      <c r="G3863" t="str">
        <f>INDEX('Grade 3'!$A$4:$AK$1252,$B3863,4)</f>
        <v>PULASKI COUNTY ELEMENTARY SCHOOL</v>
      </c>
      <c r="H3863" t="str">
        <f ca="1">StaticValues!$A$8</f>
        <v>2016</v>
      </c>
      <c r="I3863" t="str">
        <f ca="1">StaticValues!$B$8</f>
        <v>Spring</v>
      </c>
      <c r="J3863" t="str">
        <f ca="1">StaticValues!$C$8</f>
        <v>EOG</v>
      </c>
      <c r="K3863" t="str">
        <f ca="1">StaticValues!$D$8</f>
        <v>3</v>
      </c>
      <c r="L3863" t="str">
        <f>INDEX('Grade 3'!E$2:AJ$2,1,((8*C3863)-7))</f>
        <v>Mathematics</v>
      </c>
      <c r="M3863">
        <f>INDEX('Grade 3'!$A$4:$AK$1252,$B3863,($C3863*8-7+4))</f>
        <v>98</v>
      </c>
      <c r="N3863">
        <f>INDEX('Grade 3'!$A$4:$AK$1252,$B3863,($C3863*8-6+4))</f>
        <v>498.5204081632653</v>
      </c>
      <c r="O3863">
        <f>INDEX('Grade 3'!$A$4:$AK$1252,$B3863,($C3863*8-5+4))</f>
        <v>28.571428571428573</v>
      </c>
      <c r="P3863">
        <f>INDEX('Grade 3'!$A$4:$AK$1252,$B3863,($C3863*8-4+4))</f>
        <v>42.857142857142854</v>
      </c>
      <c r="Q3863">
        <f>INDEX('Grade 3'!$A$4:$AK$1252,$B3863,($C3863*8-3+4))</f>
        <v>28.571428571428573</v>
      </c>
      <c r="R3863">
        <f>INDEX('Grade 3'!$A$4:$AK$1252,$B3863,($C3863*8-2+4))</f>
        <v>0</v>
      </c>
      <c r="S3863">
        <f>INDEX('Grade 3'!$A$4:$AK$1252,$B3863,($C3863*8-1+4))</f>
        <v>71.428571428571431</v>
      </c>
      <c r="T3863">
        <f>INDEX('Grade 3'!$A$4:$AK$1252,$B3863,($C3863*8-0+4))</f>
        <v>28.571428571428573</v>
      </c>
      <c r="U3863" t="str">
        <f>INDEX('Grade 3'!$A$4:$AK$1252,$B3863,37)</f>
        <v>Heart of Georgia</v>
      </c>
    </row>
    <row r="3864" spans="1:21">
      <c r="A3864">
        <f t="shared" si="181"/>
        <v>3863</v>
      </c>
      <c r="B3864">
        <f t="shared" si="182"/>
        <v>966</v>
      </c>
      <c r="C3864">
        <f t="shared" si="183"/>
        <v>3</v>
      </c>
      <c r="D3864">
        <f>INDEX('Grade 3'!$A$4:$AK$1252,$B3864,1)</f>
        <v>716</v>
      </c>
      <c r="E3864">
        <f>INDEX('Grade 3'!$A$4:$AK$1252,$B3864,2)</f>
        <v>3050</v>
      </c>
      <c r="F3864" t="str">
        <f>INDEX('Grade 3'!$A$4:$AK$1252,$B3864,3)</f>
        <v>PULASKI COUNTY</v>
      </c>
      <c r="G3864" t="str">
        <f>INDEX('Grade 3'!$A$4:$AK$1252,$B3864,4)</f>
        <v>PULASKI COUNTY ELEMENTARY SCHOOL</v>
      </c>
      <c r="H3864" t="str">
        <f ca="1">StaticValues!$A$8</f>
        <v>2016</v>
      </c>
      <c r="I3864" t="str">
        <f ca="1">StaticValues!$B$8</f>
        <v>Spring</v>
      </c>
      <c r="J3864" t="str">
        <f ca="1">StaticValues!$C$8</f>
        <v>EOG</v>
      </c>
      <c r="K3864" t="str">
        <f ca="1">StaticValues!$D$8</f>
        <v>3</v>
      </c>
      <c r="L3864" t="str">
        <f>INDEX('Grade 3'!E$2:AJ$2,1,((8*C3864)-7))</f>
        <v>Science</v>
      </c>
      <c r="M3864">
        <f>INDEX('Grade 3'!$A$4:$AK$1252,$B3864,($C3864*8-7+4))</f>
        <v>98</v>
      </c>
      <c r="N3864">
        <f>INDEX('Grade 3'!$A$4:$AK$1252,$B3864,($C3864*8-6+4))</f>
        <v>491.17346938775512</v>
      </c>
      <c r="O3864">
        <f>INDEX('Grade 3'!$A$4:$AK$1252,$B3864,($C3864*8-5+4))</f>
        <v>33.673469387755105</v>
      </c>
      <c r="P3864">
        <f>INDEX('Grade 3'!$A$4:$AK$1252,$B3864,($C3864*8-4+4))</f>
        <v>48.979591836734691</v>
      </c>
      <c r="Q3864">
        <f>INDEX('Grade 3'!$A$4:$AK$1252,$B3864,($C3864*8-3+4))</f>
        <v>13.26530612244898</v>
      </c>
      <c r="R3864">
        <f>INDEX('Grade 3'!$A$4:$AK$1252,$B3864,($C3864*8-2+4))</f>
        <v>4.0816326530612246</v>
      </c>
      <c r="S3864">
        <f>INDEX('Grade 3'!$A$4:$AK$1252,$B3864,($C3864*8-1+4))</f>
        <v>66.326530612244895</v>
      </c>
      <c r="T3864">
        <f>INDEX('Grade 3'!$A$4:$AK$1252,$B3864,($C3864*8-0+4))</f>
        <v>17.346938775510203</v>
      </c>
      <c r="U3864" t="str">
        <f>INDEX('Grade 3'!$A$4:$AK$1252,$B3864,37)</f>
        <v>Heart of Georgia</v>
      </c>
    </row>
    <row r="3865" spans="1:21">
      <c r="A3865">
        <f t="shared" si="181"/>
        <v>3864</v>
      </c>
      <c r="B3865">
        <f t="shared" si="182"/>
        <v>966</v>
      </c>
      <c r="C3865">
        <f t="shared" si="183"/>
        <v>4</v>
      </c>
      <c r="D3865">
        <f>INDEX('Grade 3'!$A$4:$AK$1252,$B3865,1)</f>
        <v>716</v>
      </c>
      <c r="E3865">
        <f>INDEX('Grade 3'!$A$4:$AK$1252,$B3865,2)</f>
        <v>3050</v>
      </c>
      <c r="F3865" t="str">
        <f>INDEX('Grade 3'!$A$4:$AK$1252,$B3865,3)</f>
        <v>PULASKI COUNTY</v>
      </c>
      <c r="G3865" t="str">
        <f>INDEX('Grade 3'!$A$4:$AK$1252,$B3865,4)</f>
        <v>PULASKI COUNTY ELEMENTARY SCHOOL</v>
      </c>
      <c r="H3865" t="str">
        <f ca="1">StaticValues!$A$8</f>
        <v>2016</v>
      </c>
      <c r="I3865" t="str">
        <f ca="1">StaticValues!$B$8</f>
        <v>Spring</v>
      </c>
      <c r="J3865" t="str">
        <f ca="1">StaticValues!$C$8</f>
        <v>EOG</v>
      </c>
      <c r="K3865" t="str">
        <f ca="1">StaticValues!$D$8</f>
        <v>3</v>
      </c>
      <c r="L3865" t="str">
        <f>INDEX('Grade 3'!E$2:AJ$2,1,((8*C3865)-7))</f>
        <v>Social Studies</v>
      </c>
      <c r="M3865">
        <f>INDEX('Grade 3'!$A$4:$AK$1252,$B3865,($C3865*8-7+4))</f>
        <v>97</v>
      </c>
      <c r="N3865">
        <f>INDEX('Grade 3'!$A$4:$AK$1252,$B3865,($C3865*8-6+4))</f>
        <v>494.18556701030928</v>
      </c>
      <c r="O3865">
        <f>INDEX('Grade 3'!$A$4:$AK$1252,$B3865,($C3865*8-5+4))</f>
        <v>31.958762886597938</v>
      </c>
      <c r="P3865">
        <f>INDEX('Grade 3'!$A$4:$AK$1252,$B3865,($C3865*8-4+4))</f>
        <v>52.577319587628864</v>
      </c>
      <c r="Q3865">
        <f>INDEX('Grade 3'!$A$4:$AK$1252,$B3865,($C3865*8-3+4))</f>
        <v>11.340206185567011</v>
      </c>
      <c r="R3865">
        <f>INDEX('Grade 3'!$A$4:$AK$1252,$B3865,($C3865*8-2+4))</f>
        <v>4.1237113402061851</v>
      </c>
      <c r="S3865">
        <f>INDEX('Grade 3'!$A$4:$AK$1252,$B3865,($C3865*8-1+4))</f>
        <v>68.041237113402062</v>
      </c>
      <c r="T3865">
        <f>INDEX('Grade 3'!$A$4:$AK$1252,$B3865,($C3865*8-0+4))</f>
        <v>15.463917525773196</v>
      </c>
      <c r="U3865" t="str">
        <f>INDEX('Grade 3'!$A$4:$AK$1252,$B3865,37)</f>
        <v>Heart of Georgia</v>
      </c>
    </row>
    <row r="3866" spans="1:21">
      <c r="A3866">
        <f t="shared" si="181"/>
        <v>3865</v>
      </c>
      <c r="B3866">
        <f t="shared" si="182"/>
        <v>967</v>
      </c>
      <c r="C3866">
        <f t="shared" si="183"/>
        <v>1</v>
      </c>
      <c r="D3866">
        <f>INDEX('Grade 3'!$A$4:$AK$1252,$B3866,1)</f>
        <v>717</v>
      </c>
      <c r="E3866">
        <f>INDEX('Grade 3'!$A$4:$AK$1252,$B3866,2)</f>
        <v>113</v>
      </c>
      <c r="F3866" t="str">
        <f>INDEX('Grade 3'!$A$4:$AK$1252,$B3866,3)</f>
        <v>PUTNAM COUNTY</v>
      </c>
      <c r="G3866" t="str">
        <f>INDEX('Grade 3'!$A$4:$AK$1252,$B3866,4)</f>
        <v>PUTNAM COUNTY ELEMENTARY SCHOOL</v>
      </c>
      <c r="H3866" t="str">
        <f ca="1">StaticValues!$A$8</f>
        <v>2016</v>
      </c>
      <c r="I3866" t="str">
        <f ca="1">StaticValues!$B$8</f>
        <v>Spring</v>
      </c>
      <c r="J3866" t="str">
        <f ca="1">StaticValues!$C$8</f>
        <v>EOG</v>
      </c>
      <c r="K3866" t="str">
        <f ca="1">StaticValues!$D$8</f>
        <v>3</v>
      </c>
      <c r="L3866" t="str">
        <f>INDEX('Grade 3'!E$2:AJ$2,1,((8*C3866)-7))</f>
        <v>English Language Arts</v>
      </c>
      <c r="M3866">
        <f>INDEX('Grade 3'!$A$4:$AK$1252,$B3866,($C3866*8-7+4))</f>
        <v>214</v>
      </c>
      <c r="N3866">
        <f>INDEX('Grade 3'!$A$4:$AK$1252,$B3866,($C3866*8-6+4))</f>
        <v>496.92990654205607</v>
      </c>
      <c r="O3866">
        <f>INDEX('Grade 3'!$A$4:$AK$1252,$B3866,($C3866*8-5+4))</f>
        <v>30.373831775700936</v>
      </c>
      <c r="P3866">
        <f>INDEX('Grade 3'!$A$4:$AK$1252,$B3866,($C3866*8-4+4))</f>
        <v>43.925233644859816</v>
      </c>
      <c r="Q3866">
        <f>INDEX('Grade 3'!$A$4:$AK$1252,$B3866,($C3866*8-3+4))</f>
        <v>22.897196261682243</v>
      </c>
      <c r="R3866">
        <f>INDEX('Grade 3'!$A$4:$AK$1252,$B3866,($C3866*8-2+4))</f>
        <v>2.8037383177570092</v>
      </c>
      <c r="S3866">
        <f>INDEX('Grade 3'!$A$4:$AK$1252,$B3866,($C3866*8-1+4))</f>
        <v>69.626168224299064</v>
      </c>
      <c r="T3866">
        <f>INDEX('Grade 3'!$A$4:$AK$1252,$B3866,($C3866*8-0+4))</f>
        <v>25.700934579439252</v>
      </c>
      <c r="U3866" t="str">
        <f>INDEX('Grade 3'!$A$4:$AK$1252,$B3866,37)</f>
        <v>Oconee</v>
      </c>
    </row>
    <row r="3867" spans="1:21">
      <c r="A3867">
        <f t="shared" si="181"/>
        <v>3866</v>
      </c>
      <c r="B3867">
        <f t="shared" si="182"/>
        <v>967</v>
      </c>
      <c r="C3867">
        <f t="shared" si="183"/>
        <v>2</v>
      </c>
      <c r="D3867">
        <f>INDEX('Grade 3'!$A$4:$AK$1252,$B3867,1)</f>
        <v>717</v>
      </c>
      <c r="E3867">
        <f>INDEX('Grade 3'!$A$4:$AK$1252,$B3867,2)</f>
        <v>113</v>
      </c>
      <c r="F3867" t="str">
        <f>INDEX('Grade 3'!$A$4:$AK$1252,$B3867,3)</f>
        <v>PUTNAM COUNTY</v>
      </c>
      <c r="G3867" t="str">
        <f>INDEX('Grade 3'!$A$4:$AK$1252,$B3867,4)</f>
        <v>PUTNAM COUNTY ELEMENTARY SCHOOL</v>
      </c>
      <c r="H3867" t="str">
        <f ca="1">StaticValues!$A$8</f>
        <v>2016</v>
      </c>
      <c r="I3867" t="str">
        <f ca="1">StaticValues!$B$8</f>
        <v>Spring</v>
      </c>
      <c r="J3867" t="str">
        <f ca="1">StaticValues!$C$8</f>
        <v>EOG</v>
      </c>
      <c r="K3867" t="str">
        <f ca="1">StaticValues!$D$8</f>
        <v>3</v>
      </c>
      <c r="L3867" t="str">
        <f>INDEX('Grade 3'!E$2:AJ$2,1,((8*C3867)-7))</f>
        <v>Mathematics</v>
      </c>
      <c r="M3867">
        <f>INDEX('Grade 3'!$A$4:$AK$1252,$B3867,($C3867*8-7+4))</f>
        <v>214</v>
      </c>
      <c r="N3867">
        <f>INDEX('Grade 3'!$A$4:$AK$1252,$B3867,($C3867*8-6+4))</f>
        <v>519.90186915887853</v>
      </c>
      <c r="O3867">
        <f>INDEX('Grade 3'!$A$4:$AK$1252,$B3867,($C3867*8-5+4))</f>
        <v>12.149532710280374</v>
      </c>
      <c r="P3867">
        <f>INDEX('Grade 3'!$A$4:$AK$1252,$B3867,($C3867*8-4+4))</f>
        <v>43.457943925233643</v>
      </c>
      <c r="Q3867">
        <f>INDEX('Grade 3'!$A$4:$AK$1252,$B3867,($C3867*8-3+4))</f>
        <v>38.317757009345797</v>
      </c>
      <c r="R3867">
        <f>INDEX('Grade 3'!$A$4:$AK$1252,$B3867,($C3867*8-2+4))</f>
        <v>6.0747663551401869</v>
      </c>
      <c r="S3867">
        <f>INDEX('Grade 3'!$A$4:$AK$1252,$B3867,($C3867*8-1+4))</f>
        <v>87.850467289719631</v>
      </c>
      <c r="T3867">
        <f>INDEX('Grade 3'!$A$4:$AK$1252,$B3867,($C3867*8-0+4))</f>
        <v>44.392523364485982</v>
      </c>
      <c r="U3867" t="str">
        <f>INDEX('Grade 3'!$A$4:$AK$1252,$B3867,37)</f>
        <v>Oconee</v>
      </c>
    </row>
    <row r="3868" spans="1:21">
      <c r="A3868">
        <f t="shared" si="181"/>
        <v>3867</v>
      </c>
      <c r="B3868">
        <f t="shared" si="182"/>
        <v>967</v>
      </c>
      <c r="C3868">
        <f t="shared" si="183"/>
        <v>3</v>
      </c>
      <c r="D3868">
        <f>INDEX('Grade 3'!$A$4:$AK$1252,$B3868,1)</f>
        <v>717</v>
      </c>
      <c r="E3868">
        <f>INDEX('Grade 3'!$A$4:$AK$1252,$B3868,2)</f>
        <v>113</v>
      </c>
      <c r="F3868" t="str">
        <f>INDEX('Grade 3'!$A$4:$AK$1252,$B3868,3)</f>
        <v>PUTNAM COUNTY</v>
      </c>
      <c r="G3868" t="str">
        <f>INDEX('Grade 3'!$A$4:$AK$1252,$B3868,4)</f>
        <v>PUTNAM COUNTY ELEMENTARY SCHOOL</v>
      </c>
      <c r="H3868" t="str">
        <f ca="1">StaticValues!$A$8</f>
        <v>2016</v>
      </c>
      <c r="I3868" t="str">
        <f ca="1">StaticValues!$B$8</f>
        <v>Spring</v>
      </c>
      <c r="J3868" t="str">
        <f ca="1">StaticValues!$C$8</f>
        <v>EOG</v>
      </c>
      <c r="K3868" t="str">
        <f ca="1">StaticValues!$D$8</f>
        <v>3</v>
      </c>
      <c r="L3868" t="str">
        <f>INDEX('Grade 3'!E$2:AJ$2,1,((8*C3868)-7))</f>
        <v>Science</v>
      </c>
      <c r="M3868">
        <f>INDEX('Grade 3'!$A$4:$AK$1252,$B3868,($C3868*8-7+4))</f>
        <v>213</v>
      </c>
      <c r="N3868">
        <f>INDEX('Grade 3'!$A$4:$AK$1252,$B3868,($C3868*8-6+4))</f>
        <v>512.62441314553996</v>
      </c>
      <c r="O3868">
        <f>INDEX('Grade 3'!$A$4:$AK$1252,$B3868,($C3868*8-5+4))</f>
        <v>15.96244131455399</v>
      </c>
      <c r="P3868">
        <f>INDEX('Grade 3'!$A$4:$AK$1252,$B3868,($C3868*8-4+4))</f>
        <v>47.887323943661968</v>
      </c>
      <c r="Q3868">
        <f>INDEX('Grade 3'!$A$4:$AK$1252,$B3868,($C3868*8-3+4))</f>
        <v>27.230046948356808</v>
      </c>
      <c r="R3868">
        <f>INDEX('Grade 3'!$A$4:$AK$1252,$B3868,($C3868*8-2+4))</f>
        <v>8.92018779342723</v>
      </c>
      <c r="S3868">
        <f>INDEX('Grade 3'!$A$4:$AK$1252,$B3868,($C3868*8-1+4))</f>
        <v>84.037558685446015</v>
      </c>
      <c r="T3868">
        <f>INDEX('Grade 3'!$A$4:$AK$1252,$B3868,($C3868*8-0+4))</f>
        <v>36.15023474178404</v>
      </c>
      <c r="U3868" t="str">
        <f>INDEX('Grade 3'!$A$4:$AK$1252,$B3868,37)</f>
        <v>Oconee</v>
      </c>
    </row>
    <row r="3869" spans="1:21">
      <c r="A3869">
        <f t="shared" si="181"/>
        <v>3868</v>
      </c>
      <c r="B3869">
        <f t="shared" si="182"/>
        <v>967</v>
      </c>
      <c r="C3869">
        <f t="shared" si="183"/>
        <v>4</v>
      </c>
      <c r="D3869">
        <f>INDEX('Grade 3'!$A$4:$AK$1252,$B3869,1)</f>
        <v>717</v>
      </c>
      <c r="E3869">
        <f>INDEX('Grade 3'!$A$4:$AK$1252,$B3869,2)</f>
        <v>113</v>
      </c>
      <c r="F3869" t="str">
        <f>INDEX('Grade 3'!$A$4:$AK$1252,$B3869,3)</f>
        <v>PUTNAM COUNTY</v>
      </c>
      <c r="G3869" t="str">
        <f>INDEX('Grade 3'!$A$4:$AK$1252,$B3869,4)</f>
        <v>PUTNAM COUNTY ELEMENTARY SCHOOL</v>
      </c>
      <c r="H3869" t="str">
        <f ca="1">StaticValues!$A$8</f>
        <v>2016</v>
      </c>
      <c r="I3869" t="str">
        <f ca="1">StaticValues!$B$8</f>
        <v>Spring</v>
      </c>
      <c r="J3869" t="str">
        <f ca="1">StaticValues!$C$8</f>
        <v>EOG</v>
      </c>
      <c r="K3869" t="str">
        <f ca="1">StaticValues!$D$8</f>
        <v>3</v>
      </c>
      <c r="L3869" t="str">
        <f>INDEX('Grade 3'!E$2:AJ$2,1,((8*C3869)-7))</f>
        <v>Social Studies</v>
      </c>
      <c r="M3869">
        <f>INDEX('Grade 3'!$A$4:$AK$1252,$B3869,($C3869*8-7+4))</f>
        <v>213</v>
      </c>
      <c r="N3869">
        <f>INDEX('Grade 3'!$A$4:$AK$1252,$B3869,($C3869*8-6+4))</f>
        <v>499.42723004694835</v>
      </c>
      <c r="O3869">
        <f>INDEX('Grade 3'!$A$4:$AK$1252,$B3869,($C3869*8-5+4))</f>
        <v>20.657276995305164</v>
      </c>
      <c r="P3869">
        <f>INDEX('Grade 3'!$A$4:$AK$1252,$B3869,($C3869*8-4+4))</f>
        <v>59.624413145539904</v>
      </c>
      <c r="Q3869">
        <f>INDEX('Grade 3'!$A$4:$AK$1252,$B3869,($C3869*8-3+4))</f>
        <v>16.431924882629108</v>
      </c>
      <c r="R3869">
        <f>INDEX('Grade 3'!$A$4:$AK$1252,$B3869,($C3869*8-2+4))</f>
        <v>3.2863849765258215</v>
      </c>
      <c r="S3869">
        <f>INDEX('Grade 3'!$A$4:$AK$1252,$B3869,($C3869*8-1+4))</f>
        <v>79.342723004694832</v>
      </c>
      <c r="T3869">
        <f>INDEX('Grade 3'!$A$4:$AK$1252,$B3869,($C3869*8-0+4))</f>
        <v>19.718309859154928</v>
      </c>
      <c r="U3869" t="str">
        <f>INDEX('Grade 3'!$A$4:$AK$1252,$B3869,37)</f>
        <v>Oconee</v>
      </c>
    </row>
    <row r="3870" spans="1:21">
      <c r="A3870">
        <f t="shared" si="181"/>
        <v>3869</v>
      </c>
      <c r="B3870">
        <f t="shared" si="182"/>
        <v>968</v>
      </c>
      <c r="C3870">
        <f t="shared" si="183"/>
        <v>1</v>
      </c>
      <c r="D3870">
        <f>INDEX('Grade 3'!$A$4:$AK$1252,$B3870,1)</f>
        <v>718</v>
      </c>
      <c r="E3870">
        <f>INDEX('Grade 3'!$A$4:$AK$1252,$B3870,2)</f>
        <v>199</v>
      </c>
      <c r="F3870" t="str">
        <f>INDEX('Grade 3'!$A$4:$AK$1252,$B3870,3)</f>
        <v>QUITMAN COUNTY</v>
      </c>
      <c r="G3870" t="str">
        <f>INDEX('Grade 3'!$A$4:$AK$1252,$B3870,4)</f>
        <v>QUITMAN COUNTY ELEMENTARY</v>
      </c>
      <c r="H3870" t="str">
        <f ca="1">StaticValues!$A$8</f>
        <v>2016</v>
      </c>
      <c r="I3870" t="str">
        <f ca="1">StaticValues!$B$8</f>
        <v>Spring</v>
      </c>
      <c r="J3870" t="str">
        <f ca="1">StaticValues!$C$8</f>
        <v>EOG</v>
      </c>
      <c r="K3870" t="str">
        <f ca="1">StaticValues!$D$8</f>
        <v>3</v>
      </c>
      <c r="L3870" t="str">
        <f>INDEX('Grade 3'!E$2:AJ$2,1,((8*C3870)-7))</f>
        <v>English Language Arts</v>
      </c>
      <c r="M3870">
        <f>INDEX('Grade 3'!$A$4:$AK$1252,$B3870,($C3870*8-7+4))</f>
        <v>17</v>
      </c>
      <c r="N3870">
        <f>INDEX('Grade 3'!$A$4:$AK$1252,$B3870,($C3870*8-6+4))</f>
        <v>462.29411764705884</v>
      </c>
      <c r="O3870">
        <f>INDEX('Grade 3'!$A$4:$AK$1252,$B3870,($C3870*8-5+4))</f>
        <v>58.823529411764703</v>
      </c>
      <c r="P3870">
        <f>INDEX('Grade 3'!$A$4:$AK$1252,$B3870,($C3870*8-4+4))</f>
        <v>41.176470588235297</v>
      </c>
      <c r="Q3870">
        <f>INDEX('Grade 3'!$A$4:$AK$1252,$B3870,($C3870*8-3+4))</f>
        <v>0</v>
      </c>
      <c r="R3870">
        <f>INDEX('Grade 3'!$A$4:$AK$1252,$B3870,($C3870*8-2+4))</f>
        <v>0</v>
      </c>
      <c r="S3870">
        <f>INDEX('Grade 3'!$A$4:$AK$1252,$B3870,($C3870*8-1+4))</f>
        <v>41.176470588235297</v>
      </c>
      <c r="T3870">
        <f>INDEX('Grade 3'!$A$4:$AK$1252,$B3870,($C3870*8-0+4))</f>
        <v>0</v>
      </c>
      <c r="U3870" t="str">
        <f>INDEX('Grade 3'!$A$4:$AK$1252,$B3870,37)</f>
        <v>Chattahoochee-Flint</v>
      </c>
    </row>
    <row r="3871" spans="1:21">
      <c r="A3871">
        <f t="shared" si="181"/>
        <v>3870</v>
      </c>
      <c r="B3871">
        <f t="shared" si="182"/>
        <v>968</v>
      </c>
      <c r="C3871">
        <f t="shared" si="183"/>
        <v>2</v>
      </c>
      <c r="D3871">
        <f>INDEX('Grade 3'!$A$4:$AK$1252,$B3871,1)</f>
        <v>718</v>
      </c>
      <c r="E3871">
        <f>INDEX('Grade 3'!$A$4:$AK$1252,$B3871,2)</f>
        <v>199</v>
      </c>
      <c r="F3871" t="str">
        <f>INDEX('Grade 3'!$A$4:$AK$1252,$B3871,3)</f>
        <v>QUITMAN COUNTY</v>
      </c>
      <c r="G3871" t="str">
        <f>INDEX('Grade 3'!$A$4:$AK$1252,$B3871,4)</f>
        <v>QUITMAN COUNTY ELEMENTARY</v>
      </c>
      <c r="H3871" t="str">
        <f ca="1">StaticValues!$A$8</f>
        <v>2016</v>
      </c>
      <c r="I3871" t="str">
        <f ca="1">StaticValues!$B$8</f>
        <v>Spring</v>
      </c>
      <c r="J3871" t="str">
        <f ca="1">StaticValues!$C$8</f>
        <v>EOG</v>
      </c>
      <c r="K3871" t="str">
        <f ca="1">StaticValues!$D$8</f>
        <v>3</v>
      </c>
      <c r="L3871" t="str">
        <f>INDEX('Grade 3'!E$2:AJ$2,1,((8*C3871)-7))</f>
        <v>Mathematics</v>
      </c>
      <c r="M3871">
        <f>INDEX('Grade 3'!$A$4:$AK$1252,$B3871,($C3871*8-7+4))</f>
        <v>17</v>
      </c>
      <c r="N3871">
        <f>INDEX('Grade 3'!$A$4:$AK$1252,$B3871,($C3871*8-6+4))</f>
        <v>481.41176470588238</v>
      </c>
      <c r="O3871">
        <f>INDEX('Grade 3'!$A$4:$AK$1252,$B3871,($C3871*8-5+4))</f>
        <v>41.176470588235297</v>
      </c>
      <c r="P3871">
        <f>INDEX('Grade 3'!$A$4:$AK$1252,$B3871,($C3871*8-4+4))</f>
        <v>47.058823529411768</v>
      </c>
      <c r="Q3871">
        <f>INDEX('Grade 3'!$A$4:$AK$1252,$B3871,($C3871*8-3+4))</f>
        <v>11.764705882352942</v>
      </c>
      <c r="R3871">
        <f>INDEX('Grade 3'!$A$4:$AK$1252,$B3871,($C3871*8-2+4))</f>
        <v>0</v>
      </c>
      <c r="S3871">
        <f>INDEX('Grade 3'!$A$4:$AK$1252,$B3871,($C3871*8-1+4))</f>
        <v>58.823529411764703</v>
      </c>
      <c r="T3871">
        <f>INDEX('Grade 3'!$A$4:$AK$1252,$B3871,($C3871*8-0+4))</f>
        <v>11.764705882352942</v>
      </c>
      <c r="U3871" t="str">
        <f>INDEX('Grade 3'!$A$4:$AK$1252,$B3871,37)</f>
        <v>Chattahoochee-Flint</v>
      </c>
    </row>
    <row r="3872" spans="1:21">
      <c r="A3872">
        <f t="shared" si="181"/>
        <v>3871</v>
      </c>
      <c r="B3872">
        <f t="shared" si="182"/>
        <v>968</v>
      </c>
      <c r="C3872">
        <f t="shared" si="183"/>
        <v>3</v>
      </c>
      <c r="D3872">
        <f>INDEX('Grade 3'!$A$4:$AK$1252,$B3872,1)</f>
        <v>718</v>
      </c>
      <c r="E3872">
        <f>INDEX('Grade 3'!$A$4:$AK$1252,$B3872,2)</f>
        <v>199</v>
      </c>
      <c r="F3872" t="str">
        <f>INDEX('Grade 3'!$A$4:$AK$1252,$B3872,3)</f>
        <v>QUITMAN COUNTY</v>
      </c>
      <c r="G3872" t="str">
        <f>INDEX('Grade 3'!$A$4:$AK$1252,$B3872,4)</f>
        <v>QUITMAN COUNTY ELEMENTARY</v>
      </c>
      <c r="H3872" t="str">
        <f ca="1">StaticValues!$A$8</f>
        <v>2016</v>
      </c>
      <c r="I3872" t="str">
        <f ca="1">StaticValues!$B$8</f>
        <v>Spring</v>
      </c>
      <c r="J3872" t="str">
        <f ca="1">StaticValues!$C$8</f>
        <v>EOG</v>
      </c>
      <c r="K3872" t="str">
        <f ca="1">StaticValues!$D$8</f>
        <v>3</v>
      </c>
      <c r="L3872" t="str">
        <f>INDEX('Grade 3'!E$2:AJ$2,1,((8*C3872)-7))</f>
        <v>Science</v>
      </c>
      <c r="M3872">
        <f>INDEX('Grade 3'!$A$4:$AK$1252,$B3872,($C3872*8-7+4))</f>
        <v>17</v>
      </c>
      <c r="N3872">
        <f>INDEX('Grade 3'!$A$4:$AK$1252,$B3872,($C3872*8-6+4))</f>
        <v>481.64705882352939</v>
      </c>
      <c r="O3872">
        <f>INDEX('Grade 3'!$A$4:$AK$1252,$B3872,($C3872*8-5+4))</f>
        <v>29.411764705882351</v>
      </c>
      <c r="P3872">
        <f>INDEX('Grade 3'!$A$4:$AK$1252,$B3872,($C3872*8-4+4))</f>
        <v>70.588235294117652</v>
      </c>
      <c r="Q3872">
        <f>INDEX('Grade 3'!$A$4:$AK$1252,$B3872,($C3872*8-3+4))</f>
        <v>0</v>
      </c>
      <c r="R3872">
        <f>INDEX('Grade 3'!$A$4:$AK$1252,$B3872,($C3872*8-2+4))</f>
        <v>0</v>
      </c>
      <c r="S3872">
        <f>INDEX('Grade 3'!$A$4:$AK$1252,$B3872,($C3872*8-1+4))</f>
        <v>70.588235294117652</v>
      </c>
      <c r="T3872">
        <f>INDEX('Grade 3'!$A$4:$AK$1252,$B3872,($C3872*8-0+4))</f>
        <v>0</v>
      </c>
      <c r="U3872" t="str">
        <f>INDEX('Grade 3'!$A$4:$AK$1252,$B3872,37)</f>
        <v>Chattahoochee-Flint</v>
      </c>
    </row>
    <row r="3873" spans="1:21">
      <c r="A3873">
        <f t="shared" si="181"/>
        <v>3872</v>
      </c>
      <c r="B3873">
        <f t="shared" si="182"/>
        <v>968</v>
      </c>
      <c r="C3873">
        <f t="shared" si="183"/>
        <v>4</v>
      </c>
      <c r="D3873">
        <f>INDEX('Grade 3'!$A$4:$AK$1252,$B3873,1)</f>
        <v>718</v>
      </c>
      <c r="E3873">
        <f>INDEX('Grade 3'!$A$4:$AK$1252,$B3873,2)</f>
        <v>199</v>
      </c>
      <c r="F3873" t="str">
        <f>INDEX('Grade 3'!$A$4:$AK$1252,$B3873,3)</f>
        <v>QUITMAN COUNTY</v>
      </c>
      <c r="G3873" t="str">
        <f>INDEX('Grade 3'!$A$4:$AK$1252,$B3873,4)</f>
        <v>QUITMAN COUNTY ELEMENTARY</v>
      </c>
      <c r="H3873" t="str">
        <f ca="1">StaticValues!$A$8</f>
        <v>2016</v>
      </c>
      <c r="I3873" t="str">
        <f ca="1">StaticValues!$B$8</f>
        <v>Spring</v>
      </c>
      <c r="J3873" t="str">
        <f ca="1">StaticValues!$C$8</f>
        <v>EOG</v>
      </c>
      <c r="K3873" t="str">
        <f ca="1">StaticValues!$D$8</f>
        <v>3</v>
      </c>
      <c r="L3873" t="str">
        <f>INDEX('Grade 3'!E$2:AJ$2,1,((8*C3873)-7))</f>
        <v>Social Studies</v>
      </c>
      <c r="M3873">
        <f>INDEX('Grade 3'!$A$4:$AK$1252,$B3873,($C3873*8-7+4))</f>
        <v>17</v>
      </c>
      <c r="N3873">
        <f>INDEX('Grade 3'!$A$4:$AK$1252,$B3873,($C3873*8-6+4))</f>
        <v>478.52941176470586</v>
      </c>
      <c r="O3873">
        <f>INDEX('Grade 3'!$A$4:$AK$1252,$B3873,($C3873*8-5+4))</f>
        <v>41.176470588235297</v>
      </c>
      <c r="P3873">
        <f>INDEX('Grade 3'!$A$4:$AK$1252,$B3873,($C3873*8-4+4))</f>
        <v>52.941176470588232</v>
      </c>
      <c r="Q3873">
        <f>INDEX('Grade 3'!$A$4:$AK$1252,$B3873,($C3873*8-3+4))</f>
        <v>5.882352941176471</v>
      </c>
      <c r="R3873">
        <f>INDEX('Grade 3'!$A$4:$AK$1252,$B3873,($C3873*8-2+4))</f>
        <v>0</v>
      </c>
      <c r="S3873">
        <f>INDEX('Grade 3'!$A$4:$AK$1252,$B3873,($C3873*8-1+4))</f>
        <v>58.823529411764703</v>
      </c>
      <c r="T3873">
        <f>INDEX('Grade 3'!$A$4:$AK$1252,$B3873,($C3873*8-0+4))</f>
        <v>5.882352941176471</v>
      </c>
      <c r="U3873" t="str">
        <f>INDEX('Grade 3'!$A$4:$AK$1252,$B3873,37)</f>
        <v>Chattahoochee-Flint</v>
      </c>
    </row>
    <row r="3874" spans="1:21">
      <c r="A3874">
        <f t="shared" si="181"/>
        <v>3873</v>
      </c>
      <c r="B3874">
        <f t="shared" si="182"/>
        <v>969</v>
      </c>
      <c r="C3874">
        <f t="shared" si="183"/>
        <v>1</v>
      </c>
      <c r="D3874">
        <f>INDEX('Grade 3'!$A$4:$AK$1252,$B3874,1)</f>
        <v>719</v>
      </c>
      <c r="E3874">
        <f>INDEX('Grade 3'!$A$4:$AK$1252,$B3874,2)</f>
        <v>105</v>
      </c>
      <c r="F3874" t="str">
        <f>INDEX('Grade 3'!$A$4:$AK$1252,$B3874,3)</f>
        <v>RABUN COUNTY</v>
      </c>
      <c r="G3874" t="str">
        <f>INDEX('Grade 3'!$A$4:$AK$1252,$B3874,4)</f>
        <v>RABUN COUNTY ELEMENTARY SCHOOL</v>
      </c>
      <c r="H3874" t="str">
        <f ca="1">StaticValues!$A$8</f>
        <v>2016</v>
      </c>
      <c r="I3874" t="str">
        <f ca="1">StaticValues!$B$8</f>
        <v>Spring</v>
      </c>
      <c r="J3874" t="str">
        <f ca="1">StaticValues!$C$8</f>
        <v>EOG</v>
      </c>
      <c r="K3874" t="str">
        <f ca="1">StaticValues!$D$8</f>
        <v>3</v>
      </c>
      <c r="L3874" t="str">
        <f>INDEX('Grade 3'!E$2:AJ$2,1,((8*C3874)-7))</f>
        <v>English Language Arts</v>
      </c>
      <c r="M3874">
        <f>INDEX('Grade 3'!$A$4:$AK$1252,$B3874,($C3874*8-7+4))</f>
        <v>182</v>
      </c>
      <c r="N3874">
        <f>INDEX('Grade 3'!$A$4:$AK$1252,$B3874,($C3874*8-6+4))</f>
        <v>508.85164835164835</v>
      </c>
      <c r="O3874">
        <f>INDEX('Grade 3'!$A$4:$AK$1252,$B3874,($C3874*8-5+4))</f>
        <v>24.725274725274726</v>
      </c>
      <c r="P3874">
        <f>INDEX('Grade 3'!$A$4:$AK$1252,$B3874,($C3874*8-4+4))</f>
        <v>32.967032967032964</v>
      </c>
      <c r="Q3874">
        <f>INDEX('Grade 3'!$A$4:$AK$1252,$B3874,($C3874*8-3+4))</f>
        <v>37.362637362637365</v>
      </c>
      <c r="R3874">
        <f>INDEX('Grade 3'!$A$4:$AK$1252,$B3874,($C3874*8-2+4))</f>
        <v>4.9450549450549453</v>
      </c>
      <c r="S3874">
        <f>INDEX('Grade 3'!$A$4:$AK$1252,$B3874,($C3874*8-1+4))</f>
        <v>75.27472527472527</v>
      </c>
      <c r="T3874">
        <f>INDEX('Grade 3'!$A$4:$AK$1252,$B3874,($C3874*8-0+4))</f>
        <v>42.307692307692307</v>
      </c>
      <c r="U3874" t="str">
        <f>INDEX('Grade 3'!$A$4:$AK$1252,$B3874,37)</f>
        <v>Pioneer</v>
      </c>
    </row>
    <row r="3875" spans="1:21">
      <c r="A3875">
        <f t="shared" si="181"/>
        <v>3874</v>
      </c>
      <c r="B3875">
        <f t="shared" si="182"/>
        <v>969</v>
      </c>
      <c r="C3875">
        <f t="shared" si="183"/>
        <v>2</v>
      </c>
      <c r="D3875">
        <f>INDEX('Grade 3'!$A$4:$AK$1252,$B3875,1)</f>
        <v>719</v>
      </c>
      <c r="E3875">
        <f>INDEX('Grade 3'!$A$4:$AK$1252,$B3875,2)</f>
        <v>105</v>
      </c>
      <c r="F3875" t="str">
        <f>INDEX('Grade 3'!$A$4:$AK$1252,$B3875,3)</f>
        <v>RABUN COUNTY</v>
      </c>
      <c r="G3875" t="str">
        <f>INDEX('Grade 3'!$A$4:$AK$1252,$B3875,4)</f>
        <v>RABUN COUNTY ELEMENTARY SCHOOL</v>
      </c>
      <c r="H3875" t="str">
        <f ca="1">StaticValues!$A$8</f>
        <v>2016</v>
      </c>
      <c r="I3875" t="str">
        <f ca="1">StaticValues!$B$8</f>
        <v>Spring</v>
      </c>
      <c r="J3875" t="str">
        <f ca="1">StaticValues!$C$8</f>
        <v>EOG</v>
      </c>
      <c r="K3875" t="str">
        <f ca="1">StaticValues!$D$8</f>
        <v>3</v>
      </c>
      <c r="L3875" t="str">
        <f>INDEX('Grade 3'!E$2:AJ$2,1,((8*C3875)-7))</f>
        <v>Mathematics</v>
      </c>
      <c r="M3875">
        <f>INDEX('Grade 3'!$A$4:$AK$1252,$B3875,($C3875*8-7+4))</f>
        <v>182</v>
      </c>
      <c r="N3875">
        <f>INDEX('Grade 3'!$A$4:$AK$1252,$B3875,($C3875*8-6+4))</f>
        <v>526.5934065934066</v>
      </c>
      <c r="O3875">
        <f>INDEX('Grade 3'!$A$4:$AK$1252,$B3875,($C3875*8-5+4))</f>
        <v>8.791208791208792</v>
      </c>
      <c r="P3875">
        <f>INDEX('Grade 3'!$A$4:$AK$1252,$B3875,($C3875*8-4+4))</f>
        <v>39.560439560439562</v>
      </c>
      <c r="Q3875">
        <f>INDEX('Grade 3'!$A$4:$AK$1252,$B3875,($C3875*8-3+4))</f>
        <v>41.758241758241759</v>
      </c>
      <c r="R3875">
        <f>INDEX('Grade 3'!$A$4:$AK$1252,$B3875,($C3875*8-2+4))</f>
        <v>9.8901098901098905</v>
      </c>
      <c r="S3875">
        <f>INDEX('Grade 3'!$A$4:$AK$1252,$B3875,($C3875*8-1+4))</f>
        <v>91.208791208791212</v>
      </c>
      <c r="T3875">
        <f>INDEX('Grade 3'!$A$4:$AK$1252,$B3875,($C3875*8-0+4))</f>
        <v>51.64835164835165</v>
      </c>
      <c r="U3875" t="str">
        <f>INDEX('Grade 3'!$A$4:$AK$1252,$B3875,37)</f>
        <v>Pioneer</v>
      </c>
    </row>
    <row r="3876" spans="1:21">
      <c r="A3876">
        <f t="shared" si="181"/>
        <v>3875</v>
      </c>
      <c r="B3876">
        <f t="shared" si="182"/>
        <v>969</v>
      </c>
      <c r="C3876">
        <f t="shared" si="183"/>
        <v>3</v>
      </c>
      <c r="D3876">
        <f>INDEX('Grade 3'!$A$4:$AK$1252,$B3876,1)</f>
        <v>719</v>
      </c>
      <c r="E3876">
        <f>INDEX('Grade 3'!$A$4:$AK$1252,$B3876,2)</f>
        <v>105</v>
      </c>
      <c r="F3876" t="str">
        <f>INDEX('Grade 3'!$A$4:$AK$1252,$B3876,3)</f>
        <v>RABUN COUNTY</v>
      </c>
      <c r="G3876" t="str">
        <f>INDEX('Grade 3'!$A$4:$AK$1252,$B3876,4)</f>
        <v>RABUN COUNTY ELEMENTARY SCHOOL</v>
      </c>
      <c r="H3876" t="str">
        <f ca="1">StaticValues!$A$8</f>
        <v>2016</v>
      </c>
      <c r="I3876" t="str">
        <f ca="1">StaticValues!$B$8</f>
        <v>Spring</v>
      </c>
      <c r="J3876" t="str">
        <f ca="1">StaticValues!$C$8</f>
        <v>EOG</v>
      </c>
      <c r="K3876" t="str">
        <f ca="1">StaticValues!$D$8</f>
        <v>3</v>
      </c>
      <c r="L3876" t="str">
        <f>INDEX('Grade 3'!E$2:AJ$2,1,((8*C3876)-7))</f>
        <v>Science</v>
      </c>
      <c r="M3876">
        <f>INDEX('Grade 3'!$A$4:$AK$1252,$B3876,($C3876*8-7+4))</f>
        <v>182</v>
      </c>
      <c r="N3876">
        <f>INDEX('Grade 3'!$A$4:$AK$1252,$B3876,($C3876*8-6+4))</f>
        <v>526.99450549450546</v>
      </c>
      <c r="O3876">
        <f>INDEX('Grade 3'!$A$4:$AK$1252,$B3876,($C3876*8-5+4))</f>
        <v>9.8901098901098905</v>
      </c>
      <c r="P3876">
        <f>INDEX('Grade 3'!$A$4:$AK$1252,$B3876,($C3876*8-4+4))</f>
        <v>38.46153846153846</v>
      </c>
      <c r="Q3876">
        <f>INDEX('Grade 3'!$A$4:$AK$1252,$B3876,($C3876*8-3+4))</f>
        <v>36.263736263736263</v>
      </c>
      <c r="R3876">
        <f>INDEX('Grade 3'!$A$4:$AK$1252,$B3876,($C3876*8-2+4))</f>
        <v>15.384615384615385</v>
      </c>
      <c r="S3876">
        <f>INDEX('Grade 3'!$A$4:$AK$1252,$B3876,($C3876*8-1+4))</f>
        <v>90.109890109890117</v>
      </c>
      <c r="T3876">
        <f>INDEX('Grade 3'!$A$4:$AK$1252,$B3876,($C3876*8-0+4))</f>
        <v>51.64835164835165</v>
      </c>
      <c r="U3876" t="str">
        <f>INDEX('Grade 3'!$A$4:$AK$1252,$B3876,37)</f>
        <v>Pioneer</v>
      </c>
    </row>
    <row r="3877" spans="1:21">
      <c r="A3877">
        <f t="shared" si="181"/>
        <v>3876</v>
      </c>
      <c r="B3877">
        <f t="shared" si="182"/>
        <v>969</v>
      </c>
      <c r="C3877">
        <f t="shared" si="183"/>
        <v>4</v>
      </c>
      <c r="D3877">
        <f>INDEX('Grade 3'!$A$4:$AK$1252,$B3877,1)</f>
        <v>719</v>
      </c>
      <c r="E3877">
        <f>INDEX('Grade 3'!$A$4:$AK$1252,$B3877,2)</f>
        <v>105</v>
      </c>
      <c r="F3877" t="str">
        <f>INDEX('Grade 3'!$A$4:$AK$1252,$B3877,3)</f>
        <v>RABUN COUNTY</v>
      </c>
      <c r="G3877" t="str">
        <f>INDEX('Grade 3'!$A$4:$AK$1252,$B3877,4)</f>
        <v>RABUN COUNTY ELEMENTARY SCHOOL</v>
      </c>
      <c r="H3877" t="str">
        <f ca="1">StaticValues!$A$8</f>
        <v>2016</v>
      </c>
      <c r="I3877" t="str">
        <f ca="1">StaticValues!$B$8</f>
        <v>Spring</v>
      </c>
      <c r="J3877" t="str">
        <f ca="1">StaticValues!$C$8</f>
        <v>EOG</v>
      </c>
      <c r="K3877" t="str">
        <f ca="1">StaticValues!$D$8</f>
        <v>3</v>
      </c>
      <c r="L3877" t="str">
        <f>INDEX('Grade 3'!E$2:AJ$2,1,((8*C3877)-7))</f>
        <v>Social Studies</v>
      </c>
      <c r="M3877">
        <f>INDEX('Grade 3'!$A$4:$AK$1252,$B3877,($C3877*8-7+4))</f>
        <v>182</v>
      </c>
      <c r="N3877">
        <f>INDEX('Grade 3'!$A$4:$AK$1252,$B3877,($C3877*8-6+4))</f>
        <v>524.26923076923072</v>
      </c>
      <c r="O3877">
        <f>INDEX('Grade 3'!$A$4:$AK$1252,$B3877,($C3877*8-5+4))</f>
        <v>12.087912087912088</v>
      </c>
      <c r="P3877">
        <f>INDEX('Grade 3'!$A$4:$AK$1252,$B3877,($C3877*8-4+4))</f>
        <v>39.560439560439562</v>
      </c>
      <c r="Q3877">
        <f>INDEX('Grade 3'!$A$4:$AK$1252,$B3877,($C3877*8-3+4))</f>
        <v>30.219780219780219</v>
      </c>
      <c r="R3877">
        <f>INDEX('Grade 3'!$A$4:$AK$1252,$B3877,($C3877*8-2+4))</f>
        <v>18.131868131868131</v>
      </c>
      <c r="S3877">
        <f>INDEX('Grade 3'!$A$4:$AK$1252,$B3877,($C3877*8-1+4))</f>
        <v>87.912087912087912</v>
      </c>
      <c r="T3877">
        <f>INDEX('Grade 3'!$A$4:$AK$1252,$B3877,($C3877*8-0+4))</f>
        <v>48.35164835164835</v>
      </c>
      <c r="U3877" t="str">
        <f>INDEX('Grade 3'!$A$4:$AK$1252,$B3877,37)</f>
        <v>Pioneer</v>
      </c>
    </row>
    <row r="3878" spans="1:21">
      <c r="A3878">
        <f t="shared" si="181"/>
        <v>3877</v>
      </c>
      <c r="B3878">
        <f t="shared" si="182"/>
        <v>970</v>
      </c>
      <c r="C3878">
        <f t="shared" si="183"/>
        <v>1</v>
      </c>
      <c r="D3878">
        <f>INDEX('Grade 3'!$A$4:$AK$1252,$B3878,1)</f>
        <v>720</v>
      </c>
      <c r="E3878">
        <f>INDEX('Grade 3'!$A$4:$AK$1252,$B3878,2)</f>
        <v>2050</v>
      </c>
      <c r="F3878" t="str">
        <f>INDEX('Grade 3'!$A$4:$AK$1252,$B3878,3)</f>
        <v>RANDOLPH COUNTY</v>
      </c>
      <c r="G3878" t="str">
        <f>INDEX('Grade 3'!$A$4:$AK$1252,$B3878,4)</f>
        <v>RANDOLPH COUNTY ELEMENTARY SCHOOL</v>
      </c>
      <c r="H3878" t="str">
        <f ca="1">StaticValues!$A$8</f>
        <v>2016</v>
      </c>
      <c r="I3878" t="str">
        <f ca="1">StaticValues!$B$8</f>
        <v>Spring</v>
      </c>
      <c r="J3878" t="str">
        <f ca="1">StaticValues!$C$8</f>
        <v>EOG</v>
      </c>
      <c r="K3878" t="str">
        <f ca="1">StaticValues!$D$8</f>
        <v>3</v>
      </c>
      <c r="L3878" t="str">
        <f>INDEX('Grade 3'!E$2:AJ$2,1,((8*C3878)-7))</f>
        <v>English Language Arts</v>
      </c>
      <c r="M3878">
        <f>INDEX('Grade 3'!$A$4:$AK$1252,$B3878,($C3878*8-7+4))</f>
        <v>65</v>
      </c>
      <c r="N3878">
        <f>INDEX('Grade 3'!$A$4:$AK$1252,$B3878,($C3878*8-6+4))</f>
        <v>471.33846153846156</v>
      </c>
      <c r="O3878">
        <f>INDEX('Grade 3'!$A$4:$AK$1252,$B3878,($C3878*8-5+4))</f>
        <v>53.846153846153847</v>
      </c>
      <c r="P3878">
        <f>INDEX('Grade 3'!$A$4:$AK$1252,$B3878,($C3878*8-4+4))</f>
        <v>35.384615384615387</v>
      </c>
      <c r="Q3878">
        <f>INDEX('Grade 3'!$A$4:$AK$1252,$B3878,($C3878*8-3+4))</f>
        <v>10.76923076923077</v>
      </c>
      <c r="R3878">
        <f>INDEX('Grade 3'!$A$4:$AK$1252,$B3878,($C3878*8-2+4))</f>
        <v>0</v>
      </c>
      <c r="S3878">
        <f>INDEX('Grade 3'!$A$4:$AK$1252,$B3878,($C3878*8-1+4))</f>
        <v>46.153846153846153</v>
      </c>
      <c r="T3878">
        <f>INDEX('Grade 3'!$A$4:$AK$1252,$B3878,($C3878*8-0+4))</f>
        <v>10.76923076923077</v>
      </c>
      <c r="U3878" t="str">
        <f>INDEX('Grade 3'!$A$4:$AK$1252,$B3878,37)</f>
        <v>Chattahoochee-Flint</v>
      </c>
    </row>
    <row r="3879" spans="1:21">
      <c r="A3879">
        <f t="shared" si="181"/>
        <v>3878</v>
      </c>
      <c r="B3879">
        <f t="shared" si="182"/>
        <v>970</v>
      </c>
      <c r="C3879">
        <f t="shared" si="183"/>
        <v>2</v>
      </c>
      <c r="D3879">
        <f>INDEX('Grade 3'!$A$4:$AK$1252,$B3879,1)</f>
        <v>720</v>
      </c>
      <c r="E3879">
        <f>INDEX('Grade 3'!$A$4:$AK$1252,$B3879,2)</f>
        <v>2050</v>
      </c>
      <c r="F3879" t="str">
        <f>INDEX('Grade 3'!$A$4:$AK$1252,$B3879,3)</f>
        <v>RANDOLPH COUNTY</v>
      </c>
      <c r="G3879" t="str">
        <f>INDEX('Grade 3'!$A$4:$AK$1252,$B3879,4)</f>
        <v>RANDOLPH COUNTY ELEMENTARY SCHOOL</v>
      </c>
      <c r="H3879" t="str">
        <f ca="1">StaticValues!$A$8</f>
        <v>2016</v>
      </c>
      <c r="I3879" t="str">
        <f ca="1">StaticValues!$B$8</f>
        <v>Spring</v>
      </c>
      <c r="J3879" t="str">
        <f ca="1">StaticValues!$C$8</f>
        <v>EOG</v>
      </c>
      <c r="K3879" t="str">
        <f ca="1">StaticValues!$D$8</f>
        <v>3</v>
      </c>
      <c r="L3879" t="str">
        <f>INDEX('Grade 3'!E$2:AJ$2,1,((8*C3879)-7))</f>
        <v>Mathematics</v>
      </c>
      <c r="M3879">
        <f>INDEX('Grade 3'!$A$4:$AK$1252,$B3879,($C3879*8-7+4))</f>
        <v>65</v>
      </c>
      <c r="N3879">
        <f>INDEX('Grade 3'!$A$4:$AK$1252,$B3879,($C3879*8-6+4))</f>
        <v>486.5846153846154</v>
      </c>
      <c r="O3879">
        <f>INDEX('Grade 3'!$A$4:$AK$1252,$B3879,($C3879*8-5+4))</f>
        <v>40</v>
      </c>
      <c r="P3879">
        <f>INDEX('Grade 3'!$A$4:$AK$1252,$B3879,($C3879*8-4+4))</f>
        <v>46.153846153846153</v>
      </c>
      <c r="Q3879">
        <f>INDEX('Grade 3'!$A$4:$AK$1252,$B3879,($C3879*8-3+4))</f>
        <v>12.307692307692308</v>
      </c>
      <c r="R3879">
        <f>INDEX('Grade 3'!$A$4:$AK$1252,$B3879,($C3879*8-2+4))</f>
        <v>1.5384615384615385</v>
      </c>
      <c r="S3879">
        <f>INDEX('Grade 3'!$A$4:$AK$1252,$B3879,($C3879*8-1+4))</f>
        <v>60</v>
      </c>
      <c r="T3879">
        <f>INDEX('Grade 3'!$A$4:$AK$1252,$B3879,($C3879*8-0+4))</f>
        <v>13.846153846153847</v>
      </c>
      <c r="U3879" t="str">
        <f>INDEX('Grade 3'!$A$4:$AK$1252,$B3879,37)</f>
        <v>Chattahoochee-Flint</v>
      </c>
    </row>
    <row r="3880" spans="1:21">
      <c r="A3880">
        <f t="shared" si="181"/>
        <v>3879</v>
      </c>
      <c r="B3880">
        <f t="shared" si="182"/>
        <v>970</v>
      </c>
      <c r="C3880">
        <f t="shared" si="183"/>
        <v>3</v>
      </c>
      <c r="D3880">
        <f>INDEX('Grade 3'!$A$4:$AK$1252,$B3880,1)</f>
        <v>720</v>
      </c>
      <c r="E3880">
        <f>INDEX('Grade 3'!$A$4:$AK$1252,$B3880,2)</f>
        <v>2050</v>
      </c>
      <c r="F3880" t="str">
        <f>INDEX('Grade 3'!$A$4:$AK$1252,$B3880,3)</f>
        <v>RANDOLPH COUNTY</v>
      </c>
      <c r="G3880" t="str">
        <f>INDEX('Grade 3'!$A$4:$AK$1252,$B3880,4)</f>
        <v>RANDOLPH COUNTY ELEMENTARY SCHOOL</v>
      </c>
      <c r="H3880" t="str">
        <f ca="1">StaticValues!$A$8</f>
        <v>2016</v>
      </c>
      <c r="I3880" t="str">
        <f ca="1">StaticValues!$B$8</f>
        <v>Spring</v>
      </c>
      <c r="J3880" t="str">
        <f ca="1">StaticValues!$C$8</f>
        <v>EOG</v>
      </c>
      <c r="K3880" t="str">
        <f ca="1">StaticValues!$D$8</f>
        <v>3</v>
      </c>
      <c r="L3880" t="str">
        <f>INDEX('Grade 3'!E$2:AJ$2,1,((8*C3880)-7))</f>
        <v>Science</v>
      </c>
      <c r="M3880">
        <f>INDEX('Grade 3'!$A$4:$AK$1252,$B3880,($C3880*8-7+4))</f>
        <v>65</v>
      </c>
      <c r="N3880">
        <f>INDEX('Grade 3'!$A$4:$AK$1252,$B3880,($C3880*8-6+4))</f>
        <v>473.12307692307695</v>
      </c>
      <c r="O3880">
        <f>INDEX('Grade 3'!$A$4:$AK$1252,$B3880,($C3880*8-5+4))</f>
        <v>56.92307692307692</v>
      </c>
      <c r="P3880">
        <f>INDEX('Grade 3'!$A$4:$AK$1252,$B3880,($C3880*8-4+4))</f>
        <v>38.46153846153846</v>
      </c>
      <c r="Q3880">
        <f>INDEX('Grade 3'!$A$4:$AK$1252,$B3880,($C3880*8-3+4))</f>
        <v>4.615384615384615</v>
      </c>
      <c r="R3880">
        <f>INDEX('Grade 3'!$A$4:$AK$1252,$B3880,($C3880*8-2+4))</f>
        <v>0</v>
      </c>
      <c r="S3880">
        <f>INDEX('Grade 3'!$A$4:$AK$1252,$B3880,($C3880*8-1+4))</f>
        <v>43.07692307692308</v>
      </c>
      <c r="T3880">
        <f>INDEX('Grade 3'!$A$4:$AK$1252,$B3880,($C3880*8-0+4))</f>
        <v>4.615384615384615</v>
      </c>
      <c r="U3880" t="str">
        <f>INDEX('Grade 3'!$A$4:$AK$1252,$B3880,37)</f>
        <v>Chattahoochee-Flint</v>
      </c>
    </row>
    <row r="3881" spans="1:21">
      <c r="A3881">
        <f t="shared" si="181"/>
        <v>3880</v>
      </c>
      <c r="B3881">
        <f t="shared" si="182"/>
        <v>970</v>
      </c>
      <c r="C3881">
        <f t="shared" si="183"/>
        <v>4</v>
      </c>
      <c r="D3881">
        <f>INDEX('Grade 3'!$A$4:$AK$1252,$B3881,1)</f>
        <v>720</v>
      </c>
      <c r="E3881">
        <f>INDEX('Grade 3'!$A$4:$AK$1252,$B3881,2)</f>
        <v>2050</v>
      </c>
      <c r="F3881" t="str">
        <f>INDEX('Grade 3'!$A$4:$AK$1252,$B3881,3)</f>
        <v>RANDOLPH COUNTY</v>
      </c>
      <c r="G3881" t="str">
        <f>INDEX('Grade 3'!$A$4:$AK$1252,$B3881,4)</f>
        <v>RANDOLPH COUNTY ELEMENTARY SCHOOL</v>
      </c>
      <c r="H3881" t="str">
        <f ca="1">StaticValues!$A$8</f>
        <v>2016</v>
      </c>
      <c r="I3881" t="str">
        <f ca="1">StaticValues!$B$8</f>
        <v>Spring</v>
      </c>
      <c r="J3881" t="str">
        <f ca="1">StaticValues!$C$8</f>
        <v>EOG</v>
      </c>
      <c r="K3881" t="str">
        <f ca="1">StaticValues!$D$8</f>
        <v>3</v>
      </c>
      <c r="L3881" t="str">
        <f>INDEX('Grade 3'!E$2:AJ$2,1,((8*C3881)-7))</f>
        <v>Social Studies</v>
      </c>
      <c r="M3881">
        <f>INDEX('Grade 3'!$A$4:$AK$1252,$B3881,($C3881*8-7+4))</f>
        <v>65</v>
      </c>
      <c r="N3881">
        <f>INDEX('Grade 3'!$A$4:$AK$1252,$B3881,($C3881*8-6+4))</f>
        <v>478.95384615384614</v>
      </c>
      <c r="O3881">
        <f>INDEX('Grade 3'!$A$4:$AK$1252,$B3881,($C3881*8-5+4))</f>
        <v>58.46153846153846</v>
      </c>
      <c r="P3881">
        <f>INDEX('Grade 3'!$A$4:$AK$1252,$B3881,($C3881*8-4+4))</f>
        <v>29.23076923076923</v>
      </c>
      <c r="Q3881">
        <f>INDEX('Grade 3'!$A$4:$AK$1252,$B3881,($C3881*8-3+4))</f>
        <v>10.76923076923077</v>
      </c>
      <c r="R3881">
        <f>INDEX('Grade 3'!$A$4:$AK$1252,$B3881,($C3881*8-2+4))</f>
        <v>1.5384615384615385</v>
      </c>
      <c r="S3881">
        <f>INDEX('Grade 3'!$A$4:$AK$1252,$B3881,($C3881*8-1+4))</f>
        <v>41.53846153846154</v>
      </c>
      <c r="T3881">
        <f>INDEX('Grade 3'!$A$4:$AK$1252,$B3881,($C3881*8-0+4))</f>
        <v>12.307692307692308</v>
      </c>
      <c r="U3881" t="str">
        <f>INDEX('Grade 3'!$A$4:$AK$1252,$B3881,37)</f>
        <v>Chattahoochee-Flint</v>
      </c>
    </row>
    <row r="3882" spans="1:21">
      <c r="A3882">
        <f t="shared" si="181"/>
        <v>3881</v>
      </c>
      <c r="B3882">
        <f t="shared" si="182"/>
        <v>971</v>
      </c>
      <c r="C3882">
        <f t="shared" si="183"/>
        <v>1</v>
      </c>
      <c r="D3882">
        <f>INDEX('Grade 3'!$A$4:$AK$1252,$B3882,1)</f>
        <v>721</v>
      </c>
      <c r="E3882">
        <f>INDEX('Grade 3'!$A$4:$AK$1252,$B3882,2)</f>
        <v>101</v>
      </c>
      <c r="F3882" t="str">
        <f>INDEX('Grade 3'!$A$4:$AK$1252,$B3882,3)</f>
        <v>RICHMOND COUNTY</v>
      </c>
      <c r="G3882" t="str">
        <f>INDEX('Grade 3'!$A$4:$AK$1252,$B3882,4)</f>
        <v>CRAIG-HOUGHTON ELEMENTARY SCHOOL</v>
      </c>
      <c r="H3882" t="str">
        <f ca="1">StaticValues!$A$8</f>
        <v>2016</v>
      </c>
      <c r="I3882" t="str">
        <f ca="1">StaticValues!$B$8</f>
        <v>Spring</v>
      </c>
      <c r="J3882" t="str">
        <f ca="1">StaticValues!$C$8</f>
        <v>EOG</v>
      </c>
      <c r="K3882" t="str">
        <f ca="1">StaticValues!$D$8</f>
        <v>3</v>
      </c>
      <c r="L3882" t="str">
        <f>INDEX('Grade 3'!E$2:AJ$2,1,((8*C3882)-7))</f>
        <v>English Language Arts</v>
      </c>
      <c r="M3882">
        <f>INDEX('Grade 3'!$A$4:$AK$1252,$B3882,($C3882*8-7+4))</f>
        <v>48</v>
      </c>
      <c r="N3882">
        <f>INDEX('Grade 3'!$A$4:$AK$1252,$B3882,($C3882*8-6+4))</f>
        <v>456.83333333333331</v>
      </c>
      <c r="O3882">
        <f>INDEX('Grade 3'!$A$4:$AK$1252,$B3882,($C3882*8-5+4))</f>
        <v>72.916666666666671</v>
      </c>
      <c r="P3882">
        <f>INDEX('Grade 3'!$A$4:$AK$1252,$B3882,($C3882*8-4+4))</f>
        <v>20.833333333333332</v>
      </c>
      <c r="Q3882">
        <f>INDEX('Grade 3'!$A$4:$AK$1252,$B3882,($C3882*8-3+4))</f>
        <v>6.25</v>
      </c>
      <c r="R3882">
        <f>INDEX('Grade 3'!$A$4:$AK$1252,$B3882,($C3882*8-2+4))</f>
        <v>0</v>
      </c>
      <c r="S3882">
        <f>INDEX('Grade 3'!$A$4:$AK$1252,$B3882,($C3882*8-1+4))</f>
        <v>27.083333333333332</v>
      </c>
      <c r="T3882">
        <f>INDEX('Grade 3'!$A$4:$AK$1252,$B3882,($C3882*8-0+4))</f>
        <v>6.25</v>
      </c>
      <c r="U3882" t="str">
        <f>INDEX('Grade 3'!$A$4:$AK$1252,$B3882,37)</f>
        <v>Central Savannah Riv</v>
      </c>
    </row>
    <row r="3883" spans="1:21">
      <c r="A3883">
        <f t="shared" si="181"/>
        <v>3882</v>
      </c>
      <c r="B3883">
        <f t="shared" si="182"/>
        <v>971</v>
      </c>
      <c r="C3883">
        <f t="shared" si="183"/>
        <v>2</v>
      </c>
      <c r="D3883">
        <f>INDEX('Grade 3'!$A$4:$AK$1252,$B3883,1)</f>
        <v>721</v>
      </c>
      <c r="E3883">
        <f>INDEX('Grade 3'!$A$4:$AK$1252,$B3883,2)</f>
        <v>101</v>
      </c>
      <c r="F3883" t="str">
        <f>INDEX('Grade 3'!$A$4:$AK$1252,$B3883,3)</f>
        <v>RICHMOND COUNTY</v>
      </c>
      <c r="G3883" t="str">
        <f>INDEX('Grade 3'!$A$4:$AK$1252,$B3883,4)</f>
        <v>CRAIG-HOUGHTON ELEMENTARY SCHOOL</v>
      </c>
      <c r="H3883" t="str">
        <f ca="1">StaticValues!$A$8</f>
        <v>2016</v>
      </c>
      <c r="I3883" t="str">
        <f ca="1">StaticValues!$B$8</f>
        <v>Spring</v>
      </c>
      <c r="J3883" t="str">
        <f ca="1">StaticValues!$C$8</f>
        <v>EOG</v>
      </c>
      <c r="K3883" t="str">
        <f ca="1">StaticValues!$D$8</f>
        <v>3</v>
      </c>
      <c r="L3883" t="str">
        <f>INDEX('Grade 3'!E$2:AJ$2,1,((8*C3883)-7))</f>
        <v>Mathematics</v>
      </c>
      <c r="M3883">
        <f>INDEX('Grade 3'!$A$4:$AK$1252,$B3883,($C3883*8-7+4))</f>
        <v>49</v>
      </c>
      <c r="N3883">
        <f>INDEX('Grade 3'!$A$4:$AK$1252,$B3883,($C3883*8-6+4))</f>
        <v>483.53061224489795</v>
      </c>
      <c r="O3883">
        <f>INDEX('Grade 3'!$A$4:$AK$1252,$B3883,($C3883*8-5+4))</f>
        <v>40.816326530612244</v>
      </c>
      <c r="P3883">
        <f>INDEX('Grade 3'!$A$4:$AK$1252,$B3883,($C3883*8-4+4))</f>
        <v>51.020408163265309</v>
      </c>
      <c r="Q3883">
        <f>INDEX('Grade 3'!$A$4:$AK$1252,$B3883,($C3883*8-3+4))</f>
        <v>8.1632653061224492</v>
      </c>
      <c r="R3883">
        <f>INDEX('Grade 3'!$A$4:$AK$1252,$B3883,($C3883*8-2+4))</f>
        <v>0</v>
      </c>
      <c r="S3883">
        <f>INDEX('Grade 3'!$A$4:$AK$1252,$B3883,($C3883*8-1+4))</f>
        <v>59.183673469387756</v>
      </c>
      <c r="T3883">
        <f>INDEX('Grade 3'!$A$4:$AK$1252,$B3883,($C3883*8-0+4))</f>
        <v>8.1632653061224492</v>
      </c>
      <c r="U3883" t="str">
        <f>INDEX('Grade 3'!$A$4:$AK$1252,$B3883,37)</f>
        <v>Central Savannah Riv</v>
      </c>
    </row>
    <row r="3884" spans="1:21">
      <c r="A3884">
        <f t="shared" si="181"/>
        <v>3883</v>
      </c>
      <c r="B3884">
        <f t="shared" si="182"/>
        <v>971</v>
      </c>
      <c r="C3884">
        <f t="shared" si="183"/>
        <v>3</v>
      </c>
      <c r="D3884">
        <f>INDEX('Grade 3'!$A$4:$AK$1252,$B3884,1)</f>
        <v>721</v>
      </c>
      <c r="E3884">
        <f>INDEX('Grade 3'!$A$4:$AK$1252,$B3884,2)</f>
        <v>101</v>
      </c>
      <c r="F3884" t="str">
        <f>INDEX('Grade 3'!$A$4:$AK$1252,$B3884,3)</f>
        <v>RICHMOND COUNTY</v>
      </c>
      <c r="G3884" t="str">
        <f>INDEX('Grade 3'!$A$4:$AK$1252,$B3884,4)</f>
        <v>CRAIG-HOUGHTON ELEMENTARY SCHOOL</v>
      </c>
      <c r="H3884" t="str">
        <f ca="1">StaticValues!$A$8</f>
        <v>2016</v>
      </c>
      <c r="I3884" t="str">
        <f ca="1">StaticValues!$B$8</f>
        <v>Spring</v>
      </c>
      <c r="J3884" t="str">
        <f ca="1">StaticValues!$C$8</f>
        <v>EOG</v>
      </c>
      <c r="K3884" t="str">
        <f ca="1">StaticValues!$D$8</f>
        <v>3</v>
      </c>
      <c r="L3884" t="str">
        <f>INDEX('Grade 3'!E$2:AJ$2,1,((8*C3884)-7))</f>
        <v>Science</v>
      </c>
      <c r="M3884">
        <f>INDEX('Grade 3'!$A$4:$AK$1252,$B3884,($C3884*8-7+4))</f>
        <v>49</v>
      </c>
      <c r="N3884">
        <f>INDEX('Grade 3'!$A$4:$AK$1252,$B3884,($C3884*8-6+4))</f>
        <v>477.28571428571428</v>
      </c>
      <c r="O3884">
        <f>INDEX('Grade 3'!$A$4:$AK$1252,$B3884,($C3884*8-5+4))</f>
        <v>48.979591836734691</v>
      </c>
      <c r="P3884">
        <f>INDEX('Grade 3'!$A$4:$AK$1252,$B3884,($C3884*8-4+4))</f>
        <v>40.816326530612244</v>
      </c>
      <c r="Q3884">
        <f>INDEX('Grade 3'!$A$4:$AK$1252,$B3884,($C3884*8-3+4))</f>
        <v>10.204081632653061</v>
      </c>
      <c r="R3884">
        <f>INDEX('Grade 3'!$A$4:$AK$1252,$B3884,($C3884*8-2+4))</f>
        <v>0</v>
      </c>
      <c r="S3884">
        <f>INDEX('Grade 3'!$A$4:$AK$1252,$B3884,($C3884*8-1+4))</f>
        <v>51.020408163265309</v>
      </c>
      <c r="T3884">
        <f>INDEX('Grade 3'!$A$4:$AK$1252,$B3884,($C3884*8-0+4))</f>
        <v>10.204081632653061</v>
      </c>
      <c r="U3884" t="str">
        <f>INDEX('Grade 3'!$A$4:$AK$1252,$B3884,37)</f>
        <v>Central Savannah Riv</v>
      </c>
    </row>
    <row r="3885" spans="1:21">
      <c r="A3885">
        <f t="shared" si="181"/>
        <v>3884</v>
      </c>
      <c r="B3885">
        <f t="shared" si="182"/>
        <v>971</v>
      </c>
      <c r="C3885">
        <f t="shared" si="183"/>
        <v>4</v>
      </c>
      <c r="D3885">
        <f>INDEX('Grade 3'!$A$4:$AK$1252,$B3885,1)</f>
        <v>721</v>
      </c>
      <c r="E3885">
        <f>INDEX('Grade 3'!$A$4:$AK$1252,$B3885,2)</f>
        <v>101</v>
      </c>
      <c r="F3885" t="str">
        <f>INDEX('Grade 3'!$A$4:$AK$1252,$B3885,3)</f>
        <v>RICHMOND COUNTY</v>
      </c>
      <c r="G3885" t="str">
        <f>INDEX('Grade 3'!$A$4:$AK$1252,$B3885,4)</f>
        <v>CRAIG-HOUGHTON ELEMENTARY SCHOOL</v>
      </c>
      <c r="H3885" t="str">
        <f ca="1">StaticValues!$A$8</f>
        <v>2016</v>
      </c>
      <c r="I3885" t="str">
        <f ca="1">StaticValues!$B$8</f>
        <v>Spring</v>
      </c>
      <c r="J3885" t="str">
        <f ca="1">StaticValues!$C$8</f>
        <v>EOG</v>
      </c>
      <c r="K3885" t="str">
        <f ca="1">StaticValues!$D$8</f>
        <v>3</v>
      </c>
      <c r="L3885" t="str">
        <f>INDEX('Grade 3'!E$2:AJ$2,1,((8*C3885)-7))</f>
        <v>Social Studies</v>
      </c>
      <c r="M3885">
        <f>INDEX('Grade 3'!$A$4:$AK$1252,$B3885,($C3885*8-7+4))</f>
        <v>47</v>
      </c>
      <c r="N3885">
        <f>INDEX('Grade 3'!$A$4:$AK$1252,$B3885,($C3885*8-6+4))</f>
        <v>465.48936170212767</v>
      </c>
      <c r="O3885">
        <f>INDEX('Grade 3'!$A$4:$AK$1252,$B3885,($C3885*8-5+4))</f>
        <v>68.085106382978722</v>
      </c>
      <c r="P3885">
        <f>INDEX('Grade 3'!$A$4:$AK$1252,$B3885,($C3885*8-4+4))</f>
        <v>29.787234042553191</v>
      </c>
      <c r="Q3885">
        <f>INDEX('Grade 3'!$A$4:$AK$1252,$B3885,($C3885*8-3+4))</f>
        <v>2.1276595744680851</v>
      </c>
      <c r="R3885">
        <f>INDEX('Grade 3'!$A$4:$AK$1252,$B3885,($C3885*8-2+4))</f>
        <v>0</v>
      </c>
      <c r="S3885">
        <f>INDEX('Grade 3'!$A$4:$AK$1252,$B3885,($C3885*8-1+4))</f>
        <v>31.914893617021278</v>
      </c>
      <c r="T3885">
        <f>INDEX('Grade 3'!$A$4:$AK$1252,$B3885,($C3885*8-0+4))</f>
        <v>2.1276595744680851</v>
      </c>
      <c r="U3885" t="str">
        <f>INDEX('Grade 3'!$A$4:$AK$1252,$B3885,37)</f>
        <v>Central Savannah Riv</v>
      </c>
    </row>
    <row r="3886" spans="1:21">
      <c r="A3886">
        <f t="shared" si="181"/>
        <v>3885</v>
      </c>
      <c r="B3886">
        <f t="shared" si="182"/>
        <v>972</v>
      </c>
      <c r="C3886">
        <f t="shared" si="183"/>
        <v>1</v>
      </c>
      <c r="D3886">
        <f>INDEX('Grade 3'!$A$4:$AK$1252,$B3886,1)</f>
        <v>721</v>
      </c>
      <c r="E3886">
        <f>INDEX('Grade 3'!$A$4:$AK$1252,$B3886,2)</f>
        <v>102</v>
      </c>
      <c r="F3886" t="str">
        <f>INDEX('Grade 3'!$A$4:$AK$1252,$B3886,3)</f>
        <v>RICHMOND COUNTY</v>
      </c>
      <c r="G3886" t="str">
        <f>INDEX('Grade 3'!$A$4:$AK$1252,$B3886,4)</f>
        <v>HEPHZIBAH ELEMENTARY SCHOOL</v>
      </c>
      <c r="H3886" t="str">
        <f ca="1">StaticValues!$A$8</f>
        <v>2016</v>
      </c>
      <c r="I3886" t="str">
        <f ca="1">StaticValues!$B$8</f>
        <v>Spring</v>
      </c>
      <c r="J3886" t="str">
        <f ca="1">StaticValues!$C$8</f>
        <v>EOG</v>
      </c>
      <c r="K3886" t="str">
        <f ca="1">StaticValues!$D$8</f>
        <v>3</v>
      </c>
      <c r="L3886" t="str">
        <f>INDEX('Grade 3'!E$2:AJ$2,1,((8*C3886)-7))</f>
        <v>English Language Arts</v>
      </c>
      <c r="M3886">
        <f>INDEX('Grade 3'!$A$4:$AK$1252,$B3886,($C3886*8-7+4))</f>
        <v>51</v>
      </c>
      <c r="N3886">
        <f>INDEX('Grade 3'!$A$4:$AK$1252,$B3886,($C3886*8-6+4))</f>
        <v>482.01960784313724</v>
      </c>
      <c r="O3886">
        <f>INDEX('Grade 3'!$A$4:$AK$1252,$B3886,($C3886*8-5+4))</f>
        <v>50.980392156862742</v>
      </c>
      <c r="P3886">
        <f>INDEX('Grade 3'!$A$4:$AK$1252,$B3886,($C3886*8-4+4))</f>
        <v>27.450980392156861</v>
      </c>
      <c r="Q3886">
        <f>INDEX('Grade 3'!$A$4:$AK$1252,$B3886,($C3886*8-3+4))</f>
        <v>21.568627450980394</v>
      </c>
      <c r="R3886">
        <f>INDEX('Grade 3'!$A$4:$AK$1252,$B3886,($C3886*8-2+4))</f>
        <v>0</v>
      </c>
      <c r="S3886">
        <f>INDEX('Grade 3'!$A$4:$AK$1252,$B3886,($C3886*8-1+4))</f>
        <v>49.019607843137258</v>
      </c>
      <c r="T3886">
        <f>INDEX('Grade 3'!$A$4:$AK$1252,$B3886,($C3886*8-0+4))</f>
        <v>21.568627450980394</v>
      </c>
      <c r="U3886" t="str">
        <f>INDEX('Grade 3'!$A$4:$AK$1252,$B3886,37)</f>
        <v>Central Savannah Riv</v>
      </c>
    </row>
    <row r="3887" spans="1:21">
      <c r="A3887">
        <f t="shared" si="181"/>
        <v>3886</v>
      </c>
      <c r="B3887">
        <f t="shared" si="182"/>
        <v>972</v>
      </c>
      <c r="C3887">
        <f t="shared" si="183"/>
        <v>2</v>
      </c>
      <c r="D3887">
        <f>INDEX('Grade 3'!$A$4:$AK$1252,$B3887,1)</f>
        <v>721</v>
      </c>
      <c r="E3887">
        <f>INDEX('Grade 3'!$A$4:$AK$1252,$B3887,2)</f>
        <v>102</v>
      </c>
      <c r="F3887" t="str">
        <f>INDEX('Grade 3'!$A$4:$AK$1252,$B3887,3)</f>
        <v>RICHMOND COUNTY</v>
      </c>
      <c r="G3887" t="str">
        <f>INDEX('Grade 3'!$A$4:$AK$1252,$B3887,4)</f>
        <v>HEPHZIBAH ELEMENTARY SCHOOL</v>
      </c>
      <c r="H3887" t="str">
        <f ca="1">StaticValues!$A$8</f>
        <v>2016</v>
      </c>
      <c r="I3887" t="str">
        <f ca="1">StaticValues!$B$8</f>
        <v>Spring</v>
      </c>
      <c r="J3887" t="str">
        <f ca="1">StaticValues!$C$8</f>
        <v>EOG</v>
      </c>
      <c r="K3887" t="str">
        <f ca="1">StaticValues!$D$8</f>
        <v>3</v>
      </c>
      <c r="L3887" t="str">
        <f>INDEX('Grade 3'!E$2:AJ$2,1,((8*C3887)-7))</f>
        <v>Mathematics</v>
      </c>
      <c r="M3887">
        <f>INDEX('Grade 3'!$A$4:$AK$1252,$B3887,($C3887*8-7+4))</f>
        <v>51</v>
      </c>
      <c r="N3887">
        <f>INDEX('Grade 3'!$A$4:$AK$1252,$B3887,($C3887*8-6+4))</f>
        <v>494.21568627450978</v>
      </c>
      <c r="O3887">
        <f>INDEX('Grade 3'!$A$4:$AK$1252,$B3887,($C3887*8-5+4))</f>
        <v>29.411764705882351</v>
      </c>
      <c r="P3887">
        <f>INDEX('Grade 3'!$A$4:$AK$1252,$B3887,($C3887*8-4+4))</f>
        <v>49.019607843137258</v>
      </c>
      <c r="Q3887">
        <f>INDEX('Grade 3'!$A$4:$AK$1252,$B3887,($C3887*8-3+4))</f>
        <v>21.568627450980394</v>
      </c>
      <c r="R3887">
        <f>INDEX('Grade 3'!$A$4:$AK$1252,$B3887,($C3887*8-2+4))</f>
        <v>0</v>
      </c>
      <c r="S3887">
        <f>INDEX('Grade 3'!$A$4:$AK$1252,$B3887,($C3887*8-1+4))</f>
        <v>70.588235294117652</v>
      </c>
      <c r="T3887">
        <f>INDEX('Grade 3'!$A$4:$AK$1252,$B3887,($C3887*8-0+4))</f>
        <v>21.568627450980394</v>
      </c>
      <c r="U3887" t="str">
        <f>INDEX('Grade 3'!$A$4:$AK$1252,$B3887,37)</f>
        <v>Central Savannah Riv</v>
      </c>
    </row>
    <row r="3888" spans="1:21">
      <c r="A3888">
        <f t="shared" si="181"/>
        <v>3887</v>
      </c>
      <c r="B3888">
        <f t="shared" si="182"/>
        <v>972</v>
      </c>
      <c r="C3888">
        <f t="shared" si="183"/>
        <v>3</v>
      </c>
      <c r="D3888">
        <f>INDEX('Grade 3'!$A$4:$AK$1252,$B3888,1)</f>
        <v>721</v>
      </c>
      <c r="E3888">
        <f>INDEX('Grade 3'!$A$4:$AK$1252,$B3888,2)</f>
        <v>102</v>
      </c>
      <c r="F3888" t="str">
        <f>INDEX('Grade 3'!$A$4:$AK$1252,$B3888,3)</f>
        <v>RICHMOND COUNTY</v>
      </c>
      <c r="G3888" t="str">
        <f>INDEX('Grade 3'!$A$4:$AK$1252,$B3888,4)</f>
        <v>HEPHZIBAH ELEMENTARY SCHOOL</v>
      </c>
      <c r="H3888" t="str">
        <f ca="1">StaticValues!$A$8</f>
        <v>2016</v>
      </c>
      <c r="I3888" t="str">
        <f ca="1">StaticValues!$B$8</f>
        <v>Spring</v>
      </c>
      <c r="J3888" t="str">
        <f ca="1">StaticValues!$C$8</f>
        <v>EOG</v>
      </c>
      <c r="K3888" t="str">
        <f ca="1">StaticValues!$D$8</f>
        <v>3</v>
      </c>
      <c r="L3888" t="str">
        <f>INDEX('Grade 3'!E$2:AJ$2,1,((8*C3888)-7))</f>
        <v>Science</v>
      </c>
      <c r="M3888">
        <f>INDEX('Grade 3'!$A$4:$AK$1252,$B3888,($C3888*8-7+4))</f>
        <v>51</v>
      </c>
      <c r="N3888">
        <f>INDEX('Grade 3'!$A$4:$AK$1252,$B3888,($C3888*8-6+4))</f>
        <v>491.8235294117647</v>
      </c>
      <c r="O3888">
        <f>INDEX('Grade 3'!$A$4:$AK$1252,$B3888,($C3888*8-5+4))</f>
        <v>29.411764705882351</v>
      </c>
      <c r="P3888">
        <f>INDEX('Grade 3'!$A$4:$AK$1252,$B3888,($C3888*8-4+4))</f>
        <v>58.823529411764703</v>
      </c>
      <c r="Q3888">
        <f>INDEX('Grade 3'!$A$4:$AK$1252,$B3888,($C3888*8-3+4))</f>
        <v>9.8039215686274517</v>
      </c>
      <c r="R3888">
        <f>INDEX('Grade 3'!$A$4:$AK$1252,$B3888,($C3888*8-2+4))</f>
        <v>1.9607843137254901</v>
      </c>
      <c r="S3888">
        <f>INDEX('Grade 3'!$A$4:$AK$1252,$B3888,($C3888*8-1+4))</f>
        <v>70.588235294117652</v>
      </c>
      <c r="T3888">
        <f>INDEX('Grade 3'!$A$4:$AK$1252,$B3888,($C3888*8-0+4))</f>
        <v>11.764705882352942</v>
      </c>
      <c r="U3888" t="str">
        <f>INDEX('Grade 3'!$A$4:$AK$1252,$B3888,37)</f>
        <v>Central Savannah Riv</v>
      </c>
    </row>
    <row r="3889" spans="1:21">
      <c r="A3889">
        <f t="shared" si="181"/>
        <v>3888</v>
      </c>
      <c r="B3889">
        <f t="shared" si="182"/>
        <v>972</v>
      </c>
      <c r="C3889">
        <f t="shared" si="183"/>
        <v>4</v>
      </c>
      <c r="D3889">
        <f>INDEX('Grade 3'!$A$4:$AK$1252,$B3889,1)</f>
        <v>721</v>
      </c>
      <c r="E3889">
        <f>INDEX('Grade 3'!$A$4:$AK$1252,$B3889,2)</f>
        <v>102</v>
      </c>
      <c r="F3889" t="str">
        <f>INDEX('Grade 3'!$A$4:$AK$1252,$B3889,3)</f>
        <v>RICHMOND COUNTY</v>
      </c>
      <c r="G3889" t="str">
        <f>INDEX('Grade 3'!$A$4:$AK$1252,$B3889,4)</f>
        <v>HEPHZIBAH ELEMENTARY SCHOOL</v>
      </c>
      <c r="H3889" t="str">
        <f ca="1">StaticValues!$A$8</f>
        <v>2016</v>
      </c>
      <c r="I3889" t="str">
        <f ca="1">StaticValues!$B$8</f>
        <v>Spring</v>
      </c>
      <c r="J3889" t="str">
        <f ca="1">StaticValues!$C$8</f>
        <v>EOG</v>
      </c>
      <c r="K3889" t="str">
        <f ca="1">StaticValues!$D$8</f>
        <v>3</v>
      </c>
      <c r="L3889" t="str">
        <f>INDEX('Grade 3'!E$2:AJ$2,1,((8*C3889)-7))</f>
        <v>Social Studies</v>
      </c>
      <c r="M3889">
        <f>INDEX('Grade 3'!$A$4:$AK$1252,$B3889,($C3889*8-7+4))</f>
        <v>51</v>
      </c>
      <c r="N3889">
        <f>INDEX('Grade 3'!$A$4:$AK$1252,$B3889,($C3889*8-6+4))</f>
        <v>483.66666666666669</v>
      </c>
      <c r="O3889">
        <f>INDEX('Grade 3'!$A$4:$AK$1252,$B3889,($C3889*8-5+4))</f>
        <v>33.333333333333336</v>
      </c>
      <c r="P3889">
        <f>INDEX('Grade 3'!$A$4:$AK$1252,$B3889,($C3889*8-4+4))</f>
        <v>60.784313725490193</v>
      </c>
      <c r="Q3889">
        <f>INDEX('Grade 3'!$A$4:$AK$1252,$B3889,($C3889*8-3+4))</f>
        <v>3.9215686274509802</v>
      </c>
      <c r="R3889">
        <f>INDEX('Grade 3'!$A$4:$AK$1252,$B3889,($C3889*8-2+4))</f>
        <v>1.9607843137254901</v>
      </c>
      <c r="S3889">
        <f>INDEX('Grade 3'!$A$4:$AK$1252,$B3889,($C3889*8-1+4))</f>
        <v>66.666666666666671</v>
      </c>
      <c r="T3889">
        <f>INDEX('Grade 3'!$A$4:$AK$1252,$B3889,($C3889*8-0+4))</f>
        <v>5.882352941176471</v>
      </c>
      <c r="U3889" t="str">
        <f>INDEX('Grade 3'!$A$4:$AK$1252,$B3889,37)</f>
        <v>Central Savannah Riv</v>
      </c>
    </row>
    <row r="3890" spans="1:21">
      <c r="A3890">
        <f t="shared" si="181"/>
        <v>3889</v>
      </c>
      <c r="B3890">
        <f t="shared" si="182"/>
        <v>973</v>
      </c>
      <c r="C3890">
        <f t="shared" si="183"/>
        <v>1</v>
      </c>
      <c r="D3890">
        <f>INDEX('Grade 3'!$A$4:$AK$1252,$B3890,1)</f>
        <v>721</v>
      </c>
      <c r="E3890">
        <f>INDEX('Grade 3'!$A$4:$AK$1252,$B3890,2)</f>
        <v>103</v>
      </c>
      <c r="F3890" t="str">
        <f>INDEX('Grade 3'!$A$4:$AK$1252,$B3890,3)</f>
        <v>RICHMOND COUNTY</v>
      </c>
      <c r="G3890" t="str">
        <f>INDEX('Grade 3'!$A$4:$AK$1252,$B3890,4)</f>
        <v>FREEDOM PARK ELEMENTARY</v>
      </c>
      <c r="H3890" t="str">
        <f ca="1">StaticValues!$A$8</f>
        <v>2016</v>
      </c>
      <c r="I3890" t="str">
        <f ca="1">StaticValues!$B$8</f>
        <v>Spring</v>
      </c>
      <c r="J3890" t="str">
        <f ca="1">StaticValues!$C$8</f>
        <v>EOG</v>
      </c>
      <c r="K3890" t="str">
        <f ca="1">StaticValues!$D$8</f>
        <v>3</v>
      </c>
      <c r="L3890" t="str">
        <f>INDEX('Grade 3'!E$2:AJ$2,1,((8*C3890)-7))</f>
        <v>English Language Arts</v>
      </c>
      <c r="M3890">
        <f>INDEX('Grade 3'!$A$4:$AK$1252,$B3890,($C3890*8-7+4))</f>
        <v>101</v>
      </c>
      <c r="N3890">
        <f>INDEX('Grade 3'!$A$4:$AK$1252,$B3890,($C3890*8-6+4))</f>
        <v>496.58415841584156</v>
      </c>
      <c r="O3890">
        <f>INDEX('Grade 3'!$A$4:$AK$1252,$B3890,($C3890*8-5+4))</f>
        <v>30.693069306930692</v>
      </c>
      <c r="P3890">
        <f>INDEX('Grade 3'!$A$4:$AK$1252,$B3890,($C3890*8-4+4))</f>
        <v>45.544554455445542</v>
      </c>
      <c r="Q3890">
        <f>INDEX('Grade 3'!$A$4:$AK$1252,$B3890,($C3890*8-3+4))</f>
        <v>19.801980198019802</v>
      </c>
      <c r="R3890">
        <f>INDEX('Grade 3'!$A$4:$AK$1252,$B3890,($C3890*8-2+4))</f>
        <v>3.9603960396039604</v>
      </c>
      <c r="S3890">
        <f>INDEX('Grade 3'!$A$4:$AK$1252,$B3890,($C3890*8-1+4))</f>
        <v>69.306930693069305</v>
      </c>
      <c r="T3890">
        <f>INDEX('Grade 3'!$A$4:$AK$1252,$B3890,($C3890*8-0+4))</f>
        <v>23.762376237623762</v>
      </c>
      <c r="U3890" t="str">
        <f>INDEX('Grade 3'!$A$4:$AK$1252,$B3890,37)</f>
        <v>Central Savannah Riv</v>
      </c>
    </row>
    <row r="3891" spans="1:21">
      <c r="A3891">
        <f t="shared" si="181"/>
        <v>3890</v>
      </c>
      <c r="B3891">
        <f t="shared" si="182"/>
        <v>973</v>
      </c>
      <c r="C3891">
        <f t="shared" si="183"/>
        <v>2</v>
      </c>
      <c r="D3891">
        <f>INDEX('Grade 3'!$A$4:$AK$1252,$B3891,1)</f>
        <v>721</v>
      </c>
      <c r="E3891">
        <f>INDEX('Grade 3'!$A$4:$AK$1252,$B3891,2)</f>
        <v>103</v>
      </c>
      <c r="F3891" t="str">
        <f>INDEX('Grade 3'!$A$4:$AK$1252,$B3891,3)</f>
        <v>RICHMOND COUNTY</v>
      </c>
      <c r="G3891" t="str">
        <f>INDEX('Grade 3'!$A$4:$AK$1252,$B3891,4)</f>
        <v>FREEDOM PARK ELEMENTARY</v>
      </c>
      <c r="H3891" t="str">
        <f ca="1">StaticValues!$A$8</f>
        <v>2016</v>
      </c>
      <c r="I3891" t="str">
        <f ca="1">StaticValues!$B$8</f>
        <v>Spring</v>
      </c>
      <c r="J3891" t="str">
        <f ca="1">StaticValues!$C$8</f>
        <v>EOG</v>
      </c>
      <c r="K3891" t="str">
        <f ca="1">StaticValues!$D$8</f>
        <v>3</v>
      </c>
      <c r="L3891" t="str">
        <f>INDEX('Grade 3'!E$2:AJ$2,1,((8*C3891)-7))</f>
        <v>Mathematics</v>
      </c>
      <c r="M3891">
        <f>INDEX('Grade 3'!$A$4:$AK$1252,$B3891,($C3891*8-7+4))</f>
        <v>101</v>
      </c>
      <c r="N3891">
        <f>INDEX('Grade 3'!$A$4:$AK$1252,$B3891,($C3891*8-6+4))</f>
        <v>510.43564356435644</v>
      </c>
      <c r="O3891">
        <f>INDEX('Grade 3'!$A$4:$AK$1252,$B3891,($C3891*8-5+4))</f>
        <v>20.792079207920793</v>
      </c>
      <c r="P3891">
        <f>INDEX('Grade 3'!$A$4:$AK$1252,$B3891,($C3891*8-4+4))</f>
        <v>45.544554455445542</v>
      </c>
      <c r="Q3891">
        <f>INDEX('Grade 3'!$A$4:$AK$1252,$B3891,($C3891*8-3+4))</f>
        <v>24.752475247524753</v>
      </c>
      <c r="R3891">
        <f>INDEX('Grade 3'!$A$4:$AK$1252,$B3891,($C3891*8-2+4))</f>
        <v>8.9108910891089117</v>
      </c>
      <c r="S3891">
        <f>INDEX('Grade 3'!$A$4:$AK$1252,$B3891,($C3891*8-1+4))</f>
        <v>79.207920792079207</v>
      </c>
      <c r="T3891">
        <f>INDEX('Grade 3'!$A$4:$AK$1252,$B3891,($C3891*8-0+4))</f>
        <v>33.663366336633665</v>
      </c>
      <c r="U3891" t="str">
        <f>INDEX('Grade 3'!$A$4:$AK$1252,$B3891,37)</f>
        <v>Central Savannah Riv</v>
      </c>
    </row>
    <row r="3892" spans="1:21">
      <c r="A3892">
        <f t="shared" si="181"/>
        <v>3891</v>
      </c>
      <c r="B3892">
        <f t="shared" si="182"/>
        <v>973</v>
      </c>
      <c r="C3892">
        <f t="shared" si="183"/>
        <v>3</v>
      </c>
      <c r="D3892">
        <f>INDEX('Grade 3'!$A$4:$AK$1252,$B3892,1)</f>
        <v>721</v>
      </c>
      <c r="E3892">
        <f>INDEX('Grade 3'!$A$4:$AK$1252,$B3892,2)</f>
        <v>103</v>
      </c>
      <c r="F3892" t="str">
        <f>INDEX('Grade 3'!$A$4:$AK$1252,$B3892,3)</f>
        <v>RICHMOND COUNTY</v>
      </c>
      <c r="G3892" t="str">
        <f>INDEX('Grade 3'!$A$4:$AK$1252,$B3892,4)</f>
        <v>FREEDOM PARK ELEMENTARY</v>
      </c>
      <c r="H3892" t="str">
        <f ca="1">StaticValues!$A$8</f>
        <v>2016</v>
      </c>
      <c r="I3892" t="str">
        <f ca="1">StaticValues!$B$8</f>
        <v>Spring</v>
      </c>
      <c r="J3892" t="str">
        <f ca="1">StaticValues!$C$8</f>
        <v>EOG</v>
      </c>
      <c r="K3892" t="str">
        <f ca="1">StaticValues!$D$8</f>
        <v>3</v>
      </c>
      <c r="L3892" t="str">
        <f>INDEX('Grade 3'!E$2:AJ$2,1,((8*C3892)-7))</f>
        <v>Science</v>
      </c>
      <c r="M3892">
        <f>INDEX('Grade 3'!$A$4:$AK$1252,$B3892,($C3892*8-7+4))</f>
        <v>101</v>
      </c>
      <c r="N3892">
        <f>INDEX('Grade 3'!$A$4:$AK$1252,$B3892,($C3892*8-6+4))</f>
        <v>508.18811881188117</v>
      </c>
      <c r="O3892">
        <f>INDEX('Grade 3'!$A$4:$AK$1252,$B3892,($C3892*8-5+4))</f>
        <v>18.811881188118811</v>
      </c>
      <c r="P3892">
        <f>INDEX('Grade 3'!$A$4:$AK$1252,$B3892,($C3892*8-4+4))</f>
        <v>47.524752475247524</v>
      </c>
      <c r="Q3892">
        <f>INDEX('Grade 3'!$A$4:$AK$1252,$B3892,($C3892*8-3+4))</f>
        <v>26.732673267326732</v>
      </c>
      <c r="R3892">
        <f>INDEX('Grade 3'!$A$4:$AK$1252,$B3892,($C3892*8-2+4))</f>
        <v>6.9306930693069306</v>
      </c>
      <c r="S3892">
        <f>INDEX('Grade 3'!$A$4:$AK$1252,$B3892,($C3892*8-1+4))</f>
        <v>81.188118811881182</v>
      </c>
      <c r="T3892">
        <f>INDEX('Grade 3'!$A$4:$AK$1252,$B3892,($C3892*8-0+4))</f>
        <v>33.663366336633665</v>
      </c>
      <c r="U3892" t="str">
        <f>INDEX('Grade 3'!$A$4:$AK$1252,$B3892,37)</f>
        <v>Central Savannah Riv</v>
      </c>
    </row>
    <row r="3893" spans="1:21">
      <c r="A3893">
        <f t="shared" si="181"/>
        <v>3892</v>
      </c>
      <c r="B3893">
        <f t="shared" si="182"/>
        <v>973</v>
      </c>
      <c r="C3893">
        <f t="shared" si="183"/>
        <v>4</v>
      </c>
      <c r="D3893">
        <f>INDEX('Grade 3'!$A$4:$AK$1252,$B3893,1)</f>
        <v>721</v>
      </c>
      <c r="E3893">
        <f>INDEX('Grade 3'!$A$4:$AK$1252,$B3893,2)</f>
        <v>103</v>
      </c>
      <c r="F3893" t="str">
        <f>INDEX('Grade 3'!$A$4:$AK$1252,$B3893,3)</f>
        <v>RICHMOND COUNTY</v>
      </c>
      <c r="G3893" t="str">
        <f>INDEX('Grade 3'!$A$4:$AK$1252,$B3893,4)</f>
        <v>FREEDOM PARK ELEMENTARY</v>
      </c>
      <c r="H3893" t="str">
        <f ca="1">StaticValues!$A$8</f>
        <v>2016</v>
      </c>
      <c r="I3893" t="str">
        <f ca="1">StaticValues!$B$8</f>
        <v>Spring</v>
      </c>
      <c r="J3893" t="str">
        <f ca="1">StaticValues!$C$8</f>
        <v>EOG</v>
      </c>
      <c r="K3893" t="str">
        <f ca="1">StaticValues!$D$8</f>
        <v>3</v>
      </c>
      <c r="L3893" t="str">
        <f>INDEX('Grade 3'!E$2:AJ$2,1,((8*C3893)-7))</f>
        <v>Social Studies</v>
      </c>
      <c r="M3893">
        <f>INDEX('Grade 3'!$A$4:$AK$1252,$B3893,($C3893*8-7+4))</f>
        <v>101</v>
      </c>
      <c r="N3893">
        <f>INDEX('Grade 3'!$A$4:$AK$1252,$B3893,($C3893*8-6+4))</f>
        <v>495.83168316831683</v>
      </c>
      <c r="O3893">
        <f>INDEX('Grade 3'!$A$4:$AK$1252,$B3893,($C3893*8-5+4))</f>
        <v>22.772277227722771</v>
      </c>
      <c r="P3893">
        <f>INDEX('Grade 3'!$A$4:$AK$1252,$B3893,($C3893*8-4+4))</f>
        <v>61.386138613861384</v>
      </c>
      <c r="Q3893">
        <f>INDEX('Grade 3'!$A$4:$AK$1252,$B3893,($C3893*8-3+4))</f>
        <v>12.871287128712872</v>
      </c>
      <c r="R3893">
        <f>INDEX('Grade 3'!$A$4:$AK$1252,$B3893,($C3893*8-2+4))</f>
        <v>2.9702970297029703</v>
      </c>
      <c r="S3893">
        <f>INDEX('Grade 3'!$A$4:$AK$1252,$B3893,($C3893*8-1+4))</f>
        <v>77.227722772277232</v>
      </c>
      <c r="T3893">
        <f>INDEX('Grade 3'!$A$4:$AK$1252,$B3893,($C3893*8-0+4))</f>
        <v>15.841584158415841</v>
      </c>
      <c r="U3893" t="str">
        <f>INDEX('Grade 3'!$A$4:$AK$1252,$B3893,37)</f>
        <v>Central Savannah Riv</v>
      </c>
    </row>
    <row r="3894" spans="1:21">
      <c r="A3894">
        <f t="shared" si="181"/>
        <v>3893</v>
      </c>
      <c r="B3894">
        <f t="shared" si="182"/>
        <v>974</v>
      </c>
      <c r="C3894">
        <f t="shared" si="183"/>
        <v>1</v>
      </c>
      <c r="D3894">
        <f>INDEX('Grade 3'!$A$4:$AK$1252,$B3894,1)</f>
        <v>721</v>
      </c>
      <c r="E3894">
        <f>INDEX('Grade 3'!$A$4:$AK$1252,$B3894,2)</f>
        <v>104</v>
      </c>
      <c r="F3894" t="str">
        <f>INDEX('Grade 3'!$A$4:$AK$1252,$B3894,3)</f>
        <v>RICHMOND COUNTY</v>
      </c>
      <c r="G3894" t="str">
        <f>INDEX('Grade 3'!$A$4:$AK$1252,$B3894,4)</f>
        <v>WILKINSON GARDENS ELEMENTARY SCHOOL</v>
      </c>
      <c r="H3894" t="str">
        <f ca="1">StaticValues!$A$8</f>
        <v>2016</v>
      </c>
      <c r="I3894" t="str">
        <f ca="1">StaticValues!$B$8</f>
        <v>Spring</v>
      </c>
      <c r="J3894" t="str">
        <f ca="1">StaticValues!$C$8</f>
        <v>EOG</v>
      </c>
      <c r="K3894" t="str">
        <f ca="1">StaticValues!$D$8</f>
        <v>3</v>
      </c>
      <c r="L3894" t="str">
        <f>INDEX('Grade 3'!E$2:AJ$2,1,((8*C3894)-7))</f>
        <v>English Language Arts</v>
      </c>
      <c r="M3894">
        <f>INDEX('Grade 3'!$A$4:$AK$1252,$B3894,($C3894*8-7+4))</f>
        <v>67</v>
      </c>
      <c r="N3894">
        <f>INDEX('Grade 3'!$A$4:$AK$1252,$B3894,($C3894*8-6+4))</f>
        <v>450.83582089552237</v>
      </c>
      <c r="O3894">
        <f>INDEX('Grade 3'!$A$4:$AK$1252,$B3894,($C3894*8-5+4))</f>
        <v>70.149253731343279</v>
      </c>
      <c r="P3894">
        <f>INDEX('Grade 3'!$A$4:$AK$1252,$B3894,($C3894*8-4+4))</f>
        <v>22.388059701492537</v>
      </c>
      <c r="Q3894">
        <f>INDEX('Grade 3'!$A$4:$AK$1252,$B3894,($C3894*8-3+4))</f>
        <v>7.4626865671641793</v>
      </c>
      <c r="R3894">
        <f>INDEX('Grade 3'!$A$4:$AK$1252,$B3894,($C3894*8-2+4))</f>
        <v>0</v>
      </c>
      <c r="S3894">
        <f>INDEX('Grade 3'!$A$4:$AK$1252,$B3894,($C3894*8-1+4))</f>
        <v>29.850746268656717</v>
      </c>
      <c r="T3894">
        <f>INDEX('Grade 3'!$A$4:$AK$1252,$B3894,($C3894*8-0+4))</f>
        <v>7.4626865671641793</v>
      </c>
      <c r="U3894" t="str">
        <f>INDEX('Grade 3'!$A$4:$AK$1252,$B3894,37)</f>
        <v>Central Savannah Riv</v>
      </c>
    </row>
    <row r="3895" spans="1:21">
      <c r="A3895">
        <f t="shared" si="181"/>
        <v>3894</v>
      </c>
      <c r="B3895">
        <f t="shared" si="182"/>
        <v>974</v>
      </c>
      <c r="C3895">
        <f t="shared" si="183"/>
        <v>2</v>
      </c>
      <c r="D3895">
        <f>INDEX('Grade 3'!$A$4:$AK$1252,$B3895,1)</f>
        <v>721</v>
      </c>
      <c r="E3895">
        <f>INDEX('Grade 3'!$A$4:$AK$1252,$B3895,2)</f>
        <v>104</v>
      </c>
      <c r="F3895" t="str">
        <f>INDEX('Grade 3'!$A$4:$AK$1252,$B3895,3)</f>
        <v>RICHMOND COUNTY</v>
      </c>
      <c r="G3895" t="str">
        <f>INDEX('Grade 3'!$A$4:$AK$1252,$B3895,4)</f>
        <v>WILKINSON GARDENS ELEMENTARY SCHOOL</v>
      </c>
      <c r="H3895" t="str">
        <f ca="1">StaticValues!$A$8</f>
        <v>2016</v>
      </c>
      <c r="I3895" t="str">
        <f ca="1">StaticValues!$B$8</f>
        <v>Spring</v>
      </c>
      <c r="J3895" t="str">
        <f ca="1">StaticValues!$C$8</f>
        <v>EOG</v>
      </c>
      <c r="K3895" t="str">
        <f ca="1">StaticValues!$D$8</f>
        <v>3</v>
      </c>
      <c r="L3895" t="str">
        <f>INDEX('Grade 3'!E$2:AJ$2,1,((8*C3895)-7))</f>
        <v>Mathematics</v>
      </c>
      <c r="M3895">
        <f>INDEX('Grade 3'!$A$4:$AK$1252,$B3895,($C3895*8-7+4))</f>
        <v>68</v>
      </c>
      <c r="N3895">
        <f>INDEX('Grade 3'!$A$4:$AK$1252,$B3895,($C3895*8-6+4))</f>
        <v>481.25</v>
      </c>
      <c r="O3895">
        <f>INDEX('Grade 3'!$A$4:$AK$1252,$B3895,($C3895*8-5+4))</f>
        <v>47.058823529411768</v>
      </c>
      <c r="P3895">
        <f>INDEX('Grade 3'!$A$4:$AK$1252,$B3895,($C3895*8-4+4))</f>
        <v>41.176470588235297</v>
      </c>
      <c r="Q3895">
        <f>INDEX('Grade 3'!$A$4:$AK$1252,$B3895,($C3895*8-3+4))</f>
        <v>10.294117647058824</v>
      </c>
      <c r="R3895">
        <f>INDEX('Grade 3'!$A$4:$AK$1252,$B3895,($C3895*8-2+4))</f>
        <v>1.4705882352941178</v>
      </c>
      <c r="S3895">
        <f>INDEX('Grade 3'!$A$4:$AK$1252,$B3895,($C3895*8-1+4))</f>
        <v>52.941176470588232</v>
      </c>
      <c r="T3895">
        <f>INDEX('Grade 3'!$A$4:$AK$1252,$B3895,($C3895*8-0+4))</f>
        <v>11.764705882352942</v>
      </c>
      <c r="U3895" t="str">
        <f>INDEX('Grade 3'!$A$4:$AK$1252,$B3895,37)</f>
        <v>Central Savannah Riv</v>
      </c>
    </row>
    <row r="3896" spans="1:21">
      <c r="A3896">
        <f t="shared" si="181"/>
        <v>3895</v>
      </c>
      <c r="B3896">
        <f t="shared" si="182"/>
        <v>974</v>
      </c>
      <c r="C3896">
        <f t="shared" si="183"/>
        <v>3</v>
      </c>
      <c r="D3896">
        <f>INDEX('Grade 3'!$A$4:$AK$1252,$B3896,1)</f>
        <v>721</v>
      </c>
      <c r="E3896">
        <f>INDEX('Grade 3'!$A$4:$AK$1252,$B3896,2)</f>
        <v>104</v>
      </c>
      <c r="F3896" t="str">
        <f>INDEX('Grade 3'!$A$4:$AK$1252,$B3896,3)</f>
        <v>RICHMOND COUNTY</v>
      </c>
      <c r="G3896" t="str">
        <f>INDEX('Grade 3'!$A$4:$AK$1252,$B3896,4)</f>
        <v>WILKINSON GARDENS ELEMENTARY SCHOOL</v>
      </c>
      <c r="H3896" t="str">
        <f ca="1">StaticValues!$A$8</f>
        <v>2016</v>
      </c>
      <c r="I3896" t="str">
        <f ca="1">StaticValues!$B$8</f>
        <v>Spring</v>
      </c>
      <c r="J3896" t="str">
        <f ca="1">StaticValues!$C$8</f>
        <v>EOG</v>
      </c>
      <c r="K3896" t="str">
        <f ca="1">StaticValues!$D$8</f>
        <v>3</v>
      </c>
      <c r="L3896" t="str">
        <f>INDEX('Grade 3'!E$2:AJ$2,1,((8*C3896)-7))</f>
        <v>Science</v>
      </c>
      <c r="M3896">
        <f>INDEX('Grade 3'!$A$4:$AK$1252,$B3896,($C3896*8-7+4))</f>
        <v>68</v>
      </c>
      <c r="N3896">
        <f>INDEX('Grade 3'!$A$4:$AK$1252,$B3896,($C3896*8-6+4))</f>
        <v>470.86764705882354</v>
      </c>
      <c r="O3896">
        <f>INDEX('Grade 3'!$A$4:$AK$1252,$B3896,($C3896*8-5+4))</f>
        <v>61.764705882352942</v>
      </c>
      <c r="P3896">
        <f>INDEX('Grade 3'!$A$4:$AK$1252,$B3896,($C3896*8-4+4))</f>
        <v>32.352941176470587</v>
      </c>
      <c r="Q3896">
        <f>INDEX('Grade 3'!$A$4:$AK$1252,$B3896,($C3896*8-3+4))</f>
        <v>5.882352941176471</v>
      </c>
      <c r="R3896">
        <f>INDEX('Grade 3'!$A$4:$AK$1252,$B3896,($C3896*8-2+4))</f>
        <v>0</v>
      </c>
      <c r="S3896">
        <f>INDEX('Grade 3'!$A$4:$AK$1252,$B3896,($C3896*8-1+4))</f>
        <v>38.235294117647058</v>
      </c>
      <c r="T3896">
        <f>INDEX('Grade 3'!$A$4:$AK$1252,$B3896,($C3896*8-0+4))</f>
        <v>5.882352941176471</v>
      </c>
      <c r="U3896" t="str">
        <f>INDEX('Grade 3'!$A$4:$AK$1252,$B3896,37)</f>
        <v>Central Savannah Riv</v>
      </c>
    </row>
    <row r="3897" spans="1:21">
      <c r="A3897">
        <f t="shared" si="181"/>
        <v>3896</v>
      </c>
      <c r="B3897">
        <f t="shared" si="182"/>
        <v>974</v>
      </c>
      <c r="C3897">
        <f t="shared" si="183"/>
        <v>4</v>
      </c>
      <c r="D3897">
        <f>INDEX('Grade 3'!$A$4:$AK$1252,$B3897,1)</f>
        <v>721</v>
      </c>
      <c r="E3897">
        <f>INDEX('Grade 3'!$A$4:$AK$1252,$B3897,2)</f>
        <v>104</v>
      </c>
      <c r="F3897" t="str">
        <f>INDEX('Grade 3'!$A$4:$AK$1252,$B3897,3)</f>
        <v>RICHMOND COUNTY</v>
      </c>
      <c r="G3897" t="str">
        <f>INDEX('Grade 3'!$A$4:$AK$1252,$B3897,4)</f>
        <v>WILKINSON GARDENS ELEMENTARY SCHOOL</v>
      </c>
      <c r="H3897" t="str">
        <f ca="1">StaticValues!$A$8</f>
        <v>2016</v>
      </c>
      <c r="I3897" t="str">
        <f ca="1">StaticValues!$B$8</f>
        <v>Spring</v>
      </c>
      <c r="J3897" t="str">
        <f ca="1">StaticValues!$C$8</f>
        <v>EOG</v>
      </c>
      <c r="K3897" t="str">
        <f ca="1">StaticValues!$D$8</f>
        <v>3</v>
      </c>
      <c r="L3897" t="str">
        <f>INDEX('Grade 3'!E$2:AJ$2,1,((8*C3897)-7))</f>
        <v>Social Studies</v>
      </c>
      <c r="M3897">
        <f>INDEX('Grade 3'!$A$4:$AK$1252,$B3897,($C3897*8-7+4))</f>
        <v>68</v>
      </c>
      <c r="N3897">
        <f>INDEX('Grade 3'!$A$4:$AK$1252,$B3897,($C3897*8-6+4))</f>
        <v>467.75</v>
      </c>
      <c r="O3897">
        <f>INDEX('Grade 3'!$A$4:$AK$1252,$B3897,($C3897*8-5+4))</f>
        <v>55.882352941176471</v>
      </c>
      <c r="P3897">
        <f>INDEX('Grade 3'!$A$4:$AK$1252,$B3897,($C3897*8-4+4))</f>
        <v>44.117647058823529</v>
      </c>
      <c r="Q3897">
        <f>INDEX('Grade 3'!$A$4:$AK$1252,$B3897,($C3897*8-3+4))</f>
        <v>0</v>
      </c>
      <c r="R3897">
        <f>INDEX('Grade 3'!$A$4:$AK$1252,$B3897,($C3897*8-2+4))</f>
        <v>0</v>
      </c>
      <c r="S3897">
        <f>INDEX('Grade 3'!$A$4:$AK$1252,$B3897,($C3897*8-1+4))</f>
        <v>44.117647058823529</v>
      </c>
      <c r="T3897">
        <f>INDEX('Grade 3'!$A$4:$AK$1252,$B3897,($C3897*8-0+4))</f>
        <v>0</v>
      </c>
      <c r="U3897" t="str">
        <f>INDEX('Grade 3'!$A$4:$AK$1252,$B3897,37)</f>
        <v>Central Savannah Riv</v>
      </c>
    </row>
    <row r="3898" spans="1:21">
      <c r="A3898">
        <f t="shared" si="181"/>
        <v>3897</v>
      </c>
      <c r="B3898">
        <f t="shared" si="182"/>
        <v>975</v>
      </c>
      <c r="C3898">
        <f t="shared" si="183"/>
        <v>1</v>
      </c>
      <c r="D3898">
        <f>INDEX('Grade 3'!$A$4:$AK$1252,$B3898,1)</f>
        <v>721</v>
      </c>
      <c r="E3898">
        <f>INDEX('Grade 3'!$A$4:$AK$1252,$B3898,2)</f>
        <v>105</v>
      </c>
      <c r="F3898" t="str">
        <f>INDEX('Grade 3'!$A$4:$AK$1252,$B3898,3)</f>
        <v>RICHMOND COUNTY</v>
      </c>
      <c r="G3898" t="str">
        <f>INDEX('Grade 3'!$A$4:$AK$1252,$B3898,4)</f>
        <v>DEER CHASE ELEMENTARY SCHOOL</v>
      </c>
      <c r="H3898" t="str">
        <f ca="1">StaticValues!$A$8</f>
        <v>2016</v>
      </c>
      <c r="I3898" t="str">
        <f ca="1">StaticValues!$B$8</f>
        <v>Spring</v>
      </c>
      <c r="J3898" t="str">
        <f ca="1">StaticValues!$C$8</f>
        <v>EOG</v>
      </c>
      <c r="K3898" t="str">
        <f ca="1">StaticValues!$D$8</f>
        <v>3</v>
      </c>
      <c r="L3898" t="str">
        <f>INDEX('Grade 3'!E$2:AJ$2,1,((8*C3898)-7))</f>
        <v>English Language Arts</v>
      </c>
      <c r="M3898">
        <f>INDEX('Grade 3'!$A$4:$AK$1252,$B3898,($C3898*8-7+4))</f>
        <v>83</v>
      </c>
      <c r="N3898">
        <f>INDEX('Grade 3'!$A$4:$AK$1252,$B3898,($C3898*8-6+4))</f>
        <v>481.32530120481925</v>
      </c>
      <c r="O3898">
        <f>INDEX('Grade 3'!$A$4:$AK$1252,$B3898,($C3898*8-5+4))</f>
        <v>48.192771084337352</v>
      </c>
      <c r="P3898">
        <f>INDEX('Grade 3'!$A$4:$AK$1252,$B3898,($C3898*8-4+4))</f>
        <v>34.939759036144579</v>
      </c>
      <c r="Q3898">
        <f>INDEX('Grade 3'!$A$4:$AK$1252,$B3898,($C3898*8-3+4))</f>
        <v>14.457831325301205</v>
      </c>
      <c r="R3898">
        <f>INDEX('Grade 3'!$A$4:$AK$1252,$B3898,($C3898*8-2+4))</f>
        <v>2.4096385542168677</v>
      </c>
      <c r="S3898">
        <f>INDEX('Grade 3'!$A$4:$AK$1252,$B3898,($C3898*8-1+4))</f>
        <v>51.807228915662648</v>
      </c>
      <c r="T3898">
        <f>INDEX('Grade 3'!$A$4:$AK$1252,$B3898,($C3898*8-0+4))</f>
        <v>16.867469879518072</v>
      </c>
      <c r="U3898" t="str">
        <f>INDEX('Grade 3'!$A$4:$AK$1252,$B3898,37)</f>
        <v>Central Savannah Riv</v>
      </c>
    </row>
    <row r="3899" spans="1:21">
      <c r="A3899">
        <f t="shared" si="181"/>
        <v>3898</v>
      </c>
      <c r="B3899">
        <f t="shared" si="182"/>
        <v>975</v>
      </c>
      <c r="C3899">
        <f t="shared" si="183"/>
        <v>2</v>
      </c>
      <c r="D3899">
        <f>INDEX('Grade 3'!$A$4:$AK$1252,$B3899,1)</f>
        <v>721</v>
      </c>
      <c r="E3899">
        <f>INDEX('Grade 3'!$A$4:$AK$1252,$B3899,2)</f>
        <v>105</v>
      </c>
      <c r="F3899" t="str">
        <f>INDEX('Grade 3'!$A$4:$AK$1252,$B3899,3)</f>
        <v>RICHMOND COUNTY</v>
      </c>
      <c r="G3899" t="str">
        <f>INDEX('Grade 3'!$A$4:$AK$1252,$B3899,4)</f>
        <v>DEER CHASE ELEMENTARY SCHOOL</v>
      </c>
      <c r="H3899" t="str">
        <f ca="1">StaticValues!$A$8</f>
        <v>2016</v>
      </c>
      <c r="I3899" t="str">
        <f ca="1">StaticValues!$B$8</f>
        <v>Spring</v>
      </c>
      <c r="J3899" t="str">
        <f ca="1">StaticValues!$C$8</f>
        <v>EOG</v>
      </c>
      <c r="K3899" t="str">
        <f ca="1">StaticValues!$D$8</f>
        <v>3</v>
      </c>
      <c r="L3899" t="str">
        <f>INDEX('Grade 3'!E$2:AJ$2,1,((8*C3899)-7))</f>
        <v>Mathematics</v>
      </c>
      <c r="M3899">
        <f>INDEX('Grade 3'!$A$4:$AK$1252,$B3899,($C3899*8-7+4))</f>
        <v>83</v>
      </c>
      <c r="N3899">
        <f>INDEX('Grade 3'!$A$4:$AK$1252,$B3899,($C3899*8-6+4))</f>
        <v>501.15662650602411</v>
      </c>
      <c r="O3899">
        <f>INDEX('Grade 3'!$A$4:$AK$1252,$B3899,($C3899*8-5+4))</f>
        <v>32.53012048192771</v>
      </c>
      <c r="P3899">
        <f>INDEX('Grade 3'!$A$4:$AK$1252,$B3899,($C3899*8-4+4))</f>
        <v>46.987951807228917</v>
      </c>
      <c r="Q3899">
        <f>INDEX('Grade 3'!$A$4:$AK$1252,$B3899,($C3899*8-3+4))</f>
        <v>13.253012048192771</v>
      </c>
      <c r="R3899">
        <f>INDEX('Grade 3'!$A$4:$AK$1252,$B3899,($C3899*8-2+4))</f>
        <v>7.2289156626506026</v>
      </c>
      <c r="S3899">
        <f>INDEX('Grade 3'!$A$4:$AK$1252,$B3899,($C3899*8-1+4))</f>
        <v>67.46987951807229</v>
      </c>
      <c r="T3899">
        <f>INDEX('Grade 3'!$A$4:$AK$1252,$B3899,($C3899*8-0+4))</f>
        <v>20.481927710843372</v>
      </c>
      <c r="U3899" t="str">
        <f>INDEX('Grade 3'!$A$4:$AK$1252,$B3899,37)</f>
        <v>Central Savannah Riv</v>
      </c>
    </row>
    <row r="3900" spans="1:21">
      <c r="A3900">
        <f t="shared" si="181"/>
        <v>3899</v>
      </c>
      <c r="B3900">
        <f t="shared" si="182"/>
        <v>975</v>
      </c>
      <c r="C3900">
        <f t="shared" si="183"/>
        <v>3</v>
      </c>
      <c r="D3900">
        <f>INDEX('Grade 3'!$A$4:$AK$1252,$B3900,1)</f>
        <v>721</v>
      </c>
      <c r="E3900">
        <f>INDEX('Grade 3'!$A$4:$AK$1252,$B3900,2)</f>
        <v>105</v>
      </c>
      <c r="F3900" t="str">
        <f>INDEX('Grade 3'!$A$4:$AK$1252,$B3900,3)</f>
        <v>RICHMOND COUNTY</v>
      </c>
      <c r="G3900" t="str">
        <f>INDEX('Grade 3'!$A$4:$AK$1252,$B3900,4)</f>
        <v>DEER CHASE ELEMENTARY SCHOOL</v>
      </c>
      <c r="H3900" t="str">
        <f ca="1">StaticValues!$A$8</f>
        <v>2016</v>
      </c>
      <c r="I3900" t="str">
        <f ca="1">StaticValues!$B$8</f>
        <v>Spring</v>
      </c>
      <c r="J3900" t="str">
        <f ca="1">StaticValues!$C$8</f>
        <v>EOG</v>
      </c>
      <c r="K3900" t="str">
        <f ca="1">StaticValues!$D$8</f>
        <v>3</v>
      </c>
      <c r="L3900" t="str">
        <f>INDEX('Grade 3'!E$2:AJ$2,1,((8*C3900)-7))</f>
        <v>Science</v>
      </c>
      <c r="M3900">
        <f>INDEX('Grade 3'!$A$4:$AK$1252,$B3900,($C3900*8-7+4))</f>
        <v>83</v>
      </c>
      <c r="N3900">
        <f>INDEX('Grade 3'!$A$4:$AK$1252,$B3900,($C3900*8-6+4))</f>
        <v>489.7831325301205</v>
      </c>
      <c r="O3900">
        <f>INDEX('Grade 3'!$A$4:$AK$1252,$B3900,($C3900*8-5+4))</f>
        <v>32.53012048192771</v>
      </c>
      <c r="P3900">
        <f>INDEX('Grade 3'!$A$4:$AK$1252,$B3900,($C3900*8-4+4))</f>
        <v>54.216867469879517</v>
      </c>
      <c r="Q3900">
        <f>INDEX('Grade 3'!$A$4:$AK$1252,$B3900,($C3900*8-3+4))</f>
        <v>12.048192771084338</v>
      </c>
      <c r="R3900">
        <f>INDEX('Grade 3'!$A$4:$AK$1252,$B3900,($C3900*8-2+4))</f>
        <v>1.2048192771084338</v>
      </c>
      <c r="S3900">
        <f>INDEX('Grade 3'!$A$4:$AK$1252,$B3900,($C3900*8-1+4))</f>
        <v>67.46987951807229</v>
      </c>
      <c r="T3900">
        <f>INDEX('Grade 3'!$A$4:$AK$1252,$B3900,($C3900*8-0+4))</f>
        <v>13.253012048192771</v>
      </c>
      <c r="U3900" t="str">
        <f>INDEX('Grade 3'!$A$4:$AK$1252,$B3900,37)</f>
        <v>Central Savannah Riv</v>
      </c>
    </row>
    <row r="3901" spans="1:21">
      <c r="A3901">
        <f t="shared" si="181"/>
        <v>3900</v>
      </c>
      <c r="B3901">
        <f t="shared" si="182"/>
        <v>975</v>
      </c>
      <c r="C3901">
        <f t="shared" si="183"/>
        <v>4</v>
      </c>
      <c r="D3901">
        <f>INDEX('Grade 3'!$A$4:$AK$1252,$B3901,1)</f>
        <v>721</v>
      </c>
      <c r="E3901">
        <f>INDEX('Grade 3'!$A$4:$AK$1252,$B3901,2)</f>
        <v>105</v>
      </c>
      <c r="F3901" t="str">
        <f>INDEX('Grade 3'!$A$4:$AK$1252,$B3901,3)</f>
        <v>RICHMOND COUNTY</v>
      </c>
      <c r="G3901" t="str">
        <f>INDEX('Grade 3'!$A$4:$AK$1252,$B3901,4)</f>
        <v>DEER CHASE ELEMENTARY SCHOOL</v>
      </c>
      <c r="H3901" t="str">
        <f ca="1">StaticValues!$A$8</f>
        <v>2016</v>
      </c>
      <c r="I3901" t="str">
        <f ca="1">StaticValues!$B$8</f>
        <v>Spring</v>
      </c>
      <c r="J3901" t="str">
        <f ca="1">StaticValues!$C$8</f>
        <v>EOG</v>
      </c>
      <c r="K3901" t="str">
        <f ca="1">StaticValues!$D$8</f>
        <v>3</v>
      </c>
      <c r="L3901" t="str">
        <f>INDEX('Grade 3'!E$2:AJ$2,1,((8*C3901)-7))</f>
        <v>Social Studies</v>
      </c>
      <c r="M3901">
        <f>INDEX('Grade 3'!$A$4:$AK$1252,$B3901,($C3901*8-7+4))</f>
        <v>83</v>
      </c>
      <c r="N3901">
        <f>INDEX('Grade 3'!$A$4:$AK$1252,$B3901,($C3901*8-6+4))</f>
        <v>496.3855421686747</v>
      </c>
      <c r="O3901">
        <f>INDEX('Grade 3'!$A$4:$AK$1252,$B3901,($C3901*8-5+4))</f>
        <v>24.096385542168676</v>
      </c>
      <c r="P3901">
        <f>INDEX('Grade 3'!$A$4:$AK$1252,$B3901,($C3901*8-4+4))</f>
        <v>59.036144578313255</v>
      </c>
      <c r="Q3901">
        <f>INDEX('Grade 3'!$A$4:$AK$1252,$B3901,($C3901*8-3+4))</f>
        <v>9.6385542168674707</v>
      </c>
      <c r="R3901">
        <f>INDEX('Grade 3'!$A$4:$AK$1252,$B3901,($C3901*8-2+4))</f>
        <v>7.2289156626506026</v>
      </c>
      <c r="S3901">
        <f>INDEX('Grade 3'!$A$4:$AK$1252,$B3901,($C3901*8-1+4))</f>
        <v>75.903614457831324</v>
      </c>
      <c r="T3901">
        <f>INDEX('Grade 3'!$A$4:$AK$1252,$B3901,($C3901*8-0+4))</f>
        <v>16.867469879518072</v>
      </c>
      <c r="U3901" t="str">
        <f>INDEX('Grade 3'!$A$4:$AK$1252,$B3901,37)</f>
        <v>Central Savannah Riv</v>
      </c>
    </row>
    <row r="3902" spans="1:21">
      <c r="A3902">
        <f t="shared" si="181"/>
        <v>3901</v>
      </c>
      <c r="B3902">
        <f t="shared" si="182"/>
        <v>976</v>
      </c>
      <c r="C3902">
        <f t="shared" si="183"/>
        <v>1</v>
      </c>
      <c r="D3902">
        <f>INDEX('Grade 3'!$A$4:$AK$1252,$B3902,1)</f>
        <v>721</v>
      </c>
      <c r="E3902">
        <f>INDEX('Grade 3'!$A$4:$AK$1252,$B3902,2)</f>
        <v>115</v>
      </c>
      <c r="F3902" t="str">
        <f>INDEX('Grade 3'!$A$4:$AK$1252,$B3902,3)</f>
        <v>RICHMOND COUNTY</v>
      </c>
      <c r="G3902" t="str">
        <f>INDEX('Grade 3'!$A$4:$AK$1252,$B3902,4)</f>
        <v>W.S. HORNSBY K-8 SCHOOL</v>
      </c>
      <c r="H3902" t="str">
        <f ca="1">StaticValues!$A$8</f>
        <v>2016</v>
      </c>
      <c r="I3902" t="str">
        <f ca="1">StaticValues!$B$8</f>
        <v>Spring</v>
      </c>
      <c r="J3902" t="str">
        <f ca="1">StaticValues!$C$8</f>
        <v>EOG</v>
      </c>
      <c r="K3902" t="str">
        <f ca="1">StaticValues!$D$8</f>
        <v>3</v>
      </c>
      <c r="L3902" t="str">
        <f>INDEX('Grade 3'!E$2:AJ$2,1,((8*C3902)-7))</f>
        <v>English Language Arts</v>
      </c>
      <c r="M3902">
        <f>INDEX('Grade 3'!$A$4:$AK$1252,$B3902,($C3902*8-7+4))</f>
        <v>55</v>
      </c>
      <c r="N3902">
        <f>INDEX('Grade 3'!$A$4:$AK$1252,$B3902,($C3902*8-6+4))</f>
        <v>458.4909090909091</v>
      </c>
      <c r="O3902">
        <f>INDEX('Grade 3'!$A$4:$AK$1252,$B3902,($C3902*8-5+4))</f>
        <v>70.909090909090907</v>
      </c>
      <c r="P3902">
        <f>INDEX('Grade 3'!$A$4:$AK$1252,$B3902,($C3902*8-4+4))</f>
        <v>16.363636363636363</v>
      </c>
      <c r="Q3902">
        <f>INDEX('Grade 3'!$A$4:$AK$1252,$B3902,($C3902*8-3+4))</f>
        <v>9.0909090909090917</v>
      </c>
      <c r="R3902">
        <f>INDEX('Grade 3'!$A$4:$AK$1252,$B3902,($C3902*8-2+4))</f>
        <v>3.6363636363636362</v>
      </c>
      <c r="S3902">
        <f>INDEX('Grade 3'!$A$4:$AK$1252,$B3902,($C3902*8-1+4))</f>
        <v>29.09090909090909</v>
      </c>
      <c r="T3902">
        <f>INDEX('Grade 3'!$A$4:$AK$1252,$B3902,($C3902*8-0+4))</f>
        <v>12.727272727272727</v>
      </c>
      <c r="U3902" t="str">
        <f>INDEX('Grade 3'!$A$4:$AK$1252,$B3902,37)</f>
        <v>Central Savannah Riv</v>
      </c>
    </row>
    <row r="3903" spans="1:21">
      <c r="A3903">
        <f t="shared" si="181"/>
        <v>3902</v>
      </c>
      <c r="B3903">
        <f t="shared" si="182"/>
        <v>976</v>
      </c>
      <c r="C3903">
        <f t="shared" si="183"/>
        <v>2</v>
      </c>
      <c r="D3903">
        <f>INDEX('Grade 3'!$A$4:$AK$1252,$B3903,1)</f>
        <v>721</v>
      </c>
      <c r="E3903">
        <f>INDEX('Grade 3'!$A$4:$AK$1252,$B3903,2)</f>
        <v>115</v>
      </c>
      <c r="F3903" t="str">
        <f>INDEX('Grade 3'!$A$4:$AK$1252,$B3903,3)</f>
        <v>RICHMOND COUNTY</v>
      </c>
      <c r="G3903" t="str">
        <f>INDEX('Grade 3'!$A$4:$AK$1252,$B3903,4)</f>
        <v>W.S. HORNSBY K-8 SCHOOL</v>
      </c>
      <c r="H3903" t="str">
        <f ca="1">StaticValues!$A$8</f>
        <v>2016</v>
      </c>
      <c r="I3903" t="str">
        <f ca="1">StaticValues!$B$8</f>
        <v>Spring</v>
      </c>
      <c r="J3903" t="str">
        <f ca="1">StaticValues!$C$8</f>
        <v>EOG</v>
      </c>
      <c r="K3903" t="str">
        <f ca="1">StaticValues!$D$8</f>
        <v>3</v>
      </c>
      <c r="L3903" t="str">
        <f>INDEX('Grade 3'!E$2:AJ$2,1,((8*C3903)-7))</f>
        <v>Mathematics</v>
      </c>
      <c r="M3903">
        <f>INDEX('Grade 3'!$A$4:$AK$1252,$B3903,($C3903*8-7+4))</f>
        <v>55</v>
      </c>
      <c r="N3903">
        <f>INDEX('Grade 3'!$A$4:$AK$1252,$B3903,($C3903*8-6+4))</f>
        <v>474.09090909090907</v>
      </c>
      <c r="O3903">
        <f>INDEX('Grade 3'!$A$4:$AK$1252,$B3903,($C3903*8-5+4))</f>
        <v>63.636363636363633</v>
      </c>
      <c r="P3903">
        <f>INDEX('Grade 3'!$A$4:$AK$1252,$B3903,($C3903*8-4+4))</f>
        <v>29.09090909090909</v>
      </c>
      <c r="Q3903">
        <f>INDEX('Grade 3'!$A$4:$AK$1252,$B3903,($C3903*8-3+4))</f>
        <v>3.6363636363636362</v>
      </c>
      <c r="R3903">
        <f>INDEX('Grade 3'!$A$4:$AK$1252,$B3903,($C3903*8-2+4))</f>
        <v>3.6363636363636362</v>
      </c>
      <c r="S3903">
        <f>INDEX('Grade 3'!$A$4:$AK$1252,$B3903,($C3903*8-1+4))</f>
        <v>36.363636363636367</v>
      </c>
      <c r="T3903">
        <f>INDEX('Grade 3'!$A$4:$AK$1252,$B3903,($C3903*8-0+4))</f>
        <v>7.2727272727272725</v>
      </c>
      <c r="U3903" t="str">
        <f>INDEX('Grade 3'!$A$4:$AK$1252,$B3903,37)</f>
        <v>Central Savannah Riv</v>
      </c>
    </row>
    <row r="3904" spans="1:21">
      <c r="A3904">
        <f t="shared" si="181"/>
        <v>3903</v>
      </c>
      <c r="B3904">
        <f t="shared" si="182"/>
        <v>976</v>
      </c>
      <c r="C3904">
        <f t="shared" si="183"/>
        <v>3</v>
      </c>
      <c r="D3904">
        <f>INDEX('Grade 3'!$A$4:$AK$1252,$B3904,1)</f>
        <v>721</v>
      </c>
      <c r="E3904">
        <f>INDEX('Grade 3'!$A$4:$AK$1252,$B3904,2)</f>
        <v>115</v>
      </c>
      <c r="F3904" t="str">
        <f>INDEX('Grade 3'!$A$4:$AK$1252,$B3904,3)</f>
        <v>RICHMOND COUNTY</v>
      </c>
      <c r="G3904" t="str">
        <f>INDEX('Grade 3'!$A$4:$AK$1252,$B3904,4)</f>
        <v>W.S. HORNSBY K-8 SCHOOL</v>
      </c>
      <c r="H3904" t="str">
        <f ca="1">StaticValues!$A$8</f>
        <v>2016</v>
      </c>
      <c r="I3904" t="str">
        <f ca="1">StaticValues!$B$8</f>
        <v>Spring</v>
      </c>
      <c r="J3904" t="str">
        <f ca="1">StaticValues!$C$8</f>
        <v>EOG</v>
      </c>
      <c r="K3904" t="str">
        <f ca="1">StaticValues!$D$8</f>
        <v>3</v>
      </c>
      <c r="L3904" t="str">
        <f>INDEX('Grade 3'!E$2:AJ$2,1,((8*C3904)-7))</f>
        <v>Science</v>
      </c>
      <c r="M3904">
        <f>INDEX('Grade 3'!$A$4:$AK$1252,$B3904,($C3904*8-7+4))</f>
        <v>55</v>
      </c>
      <c r="N3904">
        <f>INDEX('Grade 3'!$A$4:$AK$1252,$B3904,($C3904*8-6+4))</f>
        <v>478.89090909090908</v>
      </c>
      <c r="O3904">
        <f>INDEX('Grade 3'!$A$4:$AK$1252,$B3904,($C3904*8-5+4))</f>
        <v>54.545454545454547</v>
      </c>
      <c r="P3904">
        <f>INDEX('Grade 3'!$A$4:$AK$1252,$B3904,($C3904*8-4+4))</f>
        <v>36.363636363636367</v>
      </c>
      <c r="Q3904">
        <f>INDEX('Grade 3'!$A$4:$AK$1252,$B3904,($C3904*8-3+4))</f>
        <v>3.6363636363636362</v>
      </c>
      <c r="R3904">
        <f>INDEX('Grade 3'!$A$4:$AK$1252,$B3904,($C3904*8-2+4))</f>
        <v>5.4545454545454541</v>
      </c>
      <c r="S3904">
        <f>INDEX('Grade 3'!$A$4:$AK$1252,$B3904,($C3904*8-1+4))</f>
        <v>45.454545454545453</v>
      </c>
      <c r="T3904">
        <f>INDEX('Grade 3'!$A$4:$AK$1252,$B3904,($C3904*8-0+4))</f>
        <v>9.0909090909090917</v>
      </c>
      <c r="U3904" t="str">
        <f>INDEX('Grade 3'!$A$4:$AK$1252,$B3904,37)</f>
        <v>Central Savannah Riv</v>
      </c>
    </row>
    <row r="3905" spans="1:21">
      <c r="A3905">
        <f t="shared" si="181"/>
        <v>3904</v>
      </c>
      <c r="B3905">
        <f t="shared" si="182"/>
        <v>976</v>
      </c>
      <c r="C3905">
        <f t="shared" si="183"/>
        <v>4</v>
      </c>
      <c r="D3905">
        <f>INDEX('Grade 3'!$A$4:$AK$1252,$B3905,1)</f>
        <v>721</v>
      </c>
      <c r="E3905">
        <f>INDEX('Grade 3'!$A$4:$AK$1252,$B3905,2)</f>
        <v>115</v>
      </c>
      <c r="F3905" t="str">
        <f>INDEX('Grade 3'!$A$4:$AK$1252,$B3905,3)</f>
        <v>RICHMOND COUNTY</v>
      </c>
      <c r="G3905" t="str">
        <f>INDEX('Grade 3'!$A$4:$AK$1252,$B3905,4)</f>
        <v>W.S. HORNSBY K-8 SCHOOL</v>
      </c>
      <c r="H3905" t="str">
        <f ca="1">StaticValues!$A$8</f>
        <v>2016</v>
      </c>
      <c r="I3905" t="str">
        <f ca="1">StaticValues!$B$8</f>
        <v>Spring</v>
      </c>
      <c r="J3905" t="str">
        <f ca="1">StaticValues!$C$8</f>
        <v>EOG</v>
      </c>
      <c r="K3905" t="str">
        <f ca="1">StaticValues!$D$8</f>
        <v>3</v>
      </c>
      <c r="L3905" t="str">
        <f>INDEX('Grade 3'!E$2:AJ$2,1,((8*C3905)-7))</f>
        <v>Social Studies</v>
      </c>
      <c r="M3905">
        <f>INDEX('Grade 3'!$A$4:$AK$1252,$B3905,($C3905*8-7+4))</f>
        <v>55</v>
      </c>
      <c r="N3905">
        <f>INDEX('Grade 3'!$A$4:$AK$1252,$B3905,($C3905*8-6+4))</f>
        <v>471.6</v>
      </c>
      <c r="O3905">
        <f>INDEX('Grade 3'!$A$4:$AK$1252,$B3905,($C3905*8-5+4))</f>
        <v>60</v>
      </c>
      <c r="P3905">
        <f>INDEX('Grade 3'!$A$4:$AK$1252,$B3905,($C3905*8-4+4))</f>
        <v>34.545454545454547</v>
      </c>
      <c r="Q3905">
        <f>INDEX('Grade 3'!$A$4:$AK$1252,$B3905,($C3905*8-3+4))</f>
        <v>3.6363636363636362</v>
      </c>
      <c r="R3905">
        <f>INDEX('Grade 3'!$A$4:$AK$1252,$B3905,($C3905*8-2+4))</f>
        <v>1.8181818181818181</v>
      </c>
      <c r="S3905">
        <f>INDEX('Grade 3'!$A$4:$AK$1252,$B3905,($C3905*8-1+4))</f>
        <v>40</v>
      </c>
      <c r="T3905">
        <f>INDEX('Grade 3'!$A$4:$AK$1252,$B3905,($C3905*8-0+4))</f>
        <v>5.4545454545454541</v>
      </c>
      <c r="U3905" t="str">
        <f>INDEX('Grade 3'!$A$4:$AK$1252,$B3905,37)</f>
        <v>Central Savannah Riv</v>
      </c>
    </row>
    <row r="3906" spans="1:21">
      <c r="A3906">
        <f t="shared" si="181"/>
        <v>3905</v>
      </c>
      <c r="B3906">
        <f t="shared" si="182"/>
        <v>977</v>
      </c>
      <c r="C3906">
        <f t="shared" si="183"/>
        <v>1</v>
      </c>
      <c r="D3906">
        <f>INDEX('Grade 3'!$A$4:$AK$1252,$B3906,1)</f>
        <v>721</v>
      </c>
      <c r="E3906">
        <f>INDEX('Grade 3'!$A$4:$AK$1252,$B3906,2)</f>
        <v>116</v>
      </c>
      <c r="F3906" t="str">
        <f>INDEX('Grade 3'!$A$4:$AK$1252,$B3906,3)</f>
        <v>RICHMOND COUNTY</v>
      </c>
      <c r="G3906" t="str">
        <f>INDEX('Grade 3'!$A$4:$AK$1252,$B3906,4)</f>
        <v>LAMAR - MILLEDGE ELEMENTARY SCHOOL</v>
      </c>
      <c r="H3906" t="str">
        <f ca="1">StaticValues!$A$8</f>
        <v>2016</v>
      </c>
      <c r="I3906" t="str">
        <f ca="1">StaticValues!$B$8</f>
        <v>Spring</v>
      </c>
      <c r="J3906" t="str">
        <f ca="1">StaticValues!$C$8</f>
        <v>EOG</v>
      </c>
      <c r="K3906" t="str">
        <f ca="1">StaticValues!$D$8</f>
        <v>3</v>
      </c>
      <c r="L3906" t="str">
        <f>INDEX('Grade 3'!E$2:AJ$2,1,((8*C3906)-7))</f>
        <v>English Language Arts</v>
      </c>
      <c r="M3906">
        <f>INDEX('Grade 3'!$A$4:$AK$1252,$B3906,($C3906*8-7+4))</f>
        <v>66</v>
      </c>
      <c r="N3906">
        <f>INDEX('Grade 3'!$A$4:$AK$1252,$B3906,($C3906*8-6+4))</f>
        <v>440.09090909090907</v>
      </c>
      <c r="O3906">
        <f>INDEX('Grade 3'!$A$4:$AK$1252,$B3906,($C3906*8-5+4))</f>
        <v>83.333333333333329</v>
      </c>
      <c r="P3906">
        <f>INDEX('Grade 3'!$A$4:$AK$1252,$B3906,($C3906*8-4+4))</f>
        <v>12.121212121212121</v>
      </c>
      <c r="Q3906">
        <f>INDEX('Grade 3'!$A$4:$AK$1252,$B3906,($C3906*8-3+4))</f>
        <v>3.0303030303030303</v>
      </c>
      <c r="R3906">
        <f>INDEX('Grade 3'!$A$4:$AK$1252,$B3906,($C3906*8-2+4))</f>
        <v>1.5151515151515151</v>
      </c>
      <c r="S3906">
        <f>INDEX('Grade 3'!$A$4:$AK$1252,$B3906,($C3906*8-1+4))</f>
        <v>16.666666666666668</v>
      </c>
      <c r="T3906">
        <f>INDEX('Grade 3'!$A$4:$AK$1252,$B3906,($C3906*8-0+4))</f>
        <v>4.5454545454545459</v>
      </c>
      <c r="U3906" t="str">
        <f>INDEX('Grade 3'!$A$4:$AK$1252,$B3906,37)</f>
        <v>Central Savannah Riv</v>
      </c>
    </row>
    <row r="3907" spans="1:21">
      <c r="A3907">
        <f t="shared" ref="A3907:A3970" si="184">ROW(A3906)</f>
        <v>3906</v>
      </c>
      <c r="B3907">
        <f t="shared" ref="B3907:B3970" si="185">CEILING(A3907/4,1)</f>
        <v>977</v>
      </c>
      <c r="C3907">
        <f t="shared" ref="C3907:C3970" si="186">IF(B3906&lt;&gt;B3907,1,C3906+1)</f>
        <v>2</v>
      </c>
      <c r="D3907">
        <f>INDEX('Grade 3'!$A$4:$AK$1252,$B3907,1)</f>
        <v>721</v>
      </c>
      <c r="E3907">
        <f>INDEX('Grade 3'!$A$4:$AK$1252,$B3907,2)</f>
        <v>116</v>
      </c>
      <c r="F3907" t="str">
        <f>INDEX('Grade 3'!$A$4:$AK$1252,$B3907,3)</f>
        <v>RICHMOND COUNTY</v>
      </c>
      <c r="G3907" t="str">
        <f>INDEX('Grade 3'!$A$4:$AK$1252,$B3907,4)</f>
        <v>LAMAR - MILLEDGE ELEMENTARY SCHOOL</v>
      </c>
      <c r="H3907" t="str">
        <f ca="1">StaticValues!$A$8</f>
        <v>2016</v>
      </c>
      <c r="I3907" t="str">
        <f ca="1">StaticValues!$B$8</f>
        <v>Spring</v>
      </c>
      <c r="J3907" t="str">
        <f ca="1">StaticValues!$C$8</f>
        <v>EOG</v>
      </c>
      <c r="K3907" t="str">
        <f ca="1">StaticValues!$D$8</f>
        <v>3</v>
      </c>
      <c r="L3907" t="str">
        <f>INDEX('Grade 3'!E$2:AJ$2,1,((8*C3907)-7))</f>
        <v>Mathematics</v>
      </c>
      <c r="M3907">
        <f>INDEX('Grade 3'!$A$4:$AK$1252,$B3907,($C3907*8-7+4))</f>
        <v>66</v>
      </c>
      <c r="N3907">
        <f>INDEX('Grade 3'!$A$4:$AK$1252,$B3907,($C3907*8-6+4))</f>
        <v>473.45454545454544</v>
      </c>
      <c r="O3907">
        <f>INDEX('Grade 3'!$A$4:$AK$1252,$B3907,($C3907*8-5+4))</f>
        <v>56.060606060606062</v>
      </c>
      <c r="P3907">
        <f>INDEX('Grade 3'!$A$4:$AK$1252,$B3907,($C3907*8-4+4))</f>
        <v>33.333333333333336</v>
      </c>
      <c r="Q3907">
        <f>INDEX('Grade 3'!$A$4:$AK$1252,$B3907,($C3907*8-3+4))</f>
        <v>10.606060606060606</v>
      </c>
      <c r="R3907">
        <f>INDEX('Grade 3'!$A$4:$AK$1252,$B3907,($C3907*8-2+4))</f>
        <v>0</v>
      </c>
      <c r="S3907">
        <f>INDEX('Grade 3'!$A$4:$AK$1252,$B3907,($C3907*8-1+4))</f>
        <v>43.939393939393938</v>
      </c>
      <c r="T3907">
        <f>INDEX('Grade 3'!$A$4:$AK$1252,$B3907,($C3907*8-0+4))</f>
        <v>10.606060606060606</v>
      </c>
      <c r="U3907" t="str">
        <f>INDEX('Grade 3'!$A$4:$AK$1252,$B3907,37)</f>
        <v>Central Savannah Riv</v>
      </c>
    </row>
    <row r="3908" spans="1:21">
      <c r="A3908">
        <f t="shared" si="184"/>
        <v>3907</v>
      </c>
      <c r="B3908">
        <f t="shared" si="185"/>
        <v>977</v>
      </c>
      <c r="C3908">
        <f t="shared" si="186"/>
        <v>3</v>
      </c>
      <c r="D3908">
        <f>INDEX('Grade 3'!$A$4:$AK$1252,$B3908,1)</f>
        <v>721</v>
      </c>
      <c r="E3908">
        <f>INDEX('Grade 3'!$A$4:$AK$1252,$B3908,2)</f>
        <v>116</v>
      </c>
      <c r="F3908" t="str">
        <f>INDEX('Grade 3'!$A$4:$AK$1252,$B3908,3)</f>
        <v>RICHMOND COUNTY</v>
      </c>
      <c r="G3908" t="str">
        <f>INDEX('Grade 3'!$A$4:$AK$1252,$B3908,4)</f>
        <v>LAMAR - MILLEDGE ELEMENTARY SCHOOL</v>
      </c>
      <c r="H3908" t="str">
        <f ca="1">StaticValues!$A$8</f>
        <v>2016</v>
      </c>
      <c r="I3908" t="str">
        <f ca="1">StaticValues!$B$8</f>
        <v>Spring</v>
      </c>
      <c r="J3908" t="str">
        <f ca="1">StaticValues!$C$8</f>
        <v>EOG</v>
      </c>
      <c r="K3908" t="str">
        <f ca="1">StaticValues!$D$8</f>
        <v>3</v>
      </c>
      <c r="L3908" t="str">
        <f>INDEX('Grade 3'!E$2:AJ$2,1,((8*C3908)-7))</f>
        <v>Science</v>
      </c>
      <c r="M3908">
        <f>INDEX('Grade 3'!$A$4:$AK$1252,$B3908,($C3908*8-7+4))</f>
        <v>64</v>
      </c>
      <c r="N3908">
        <f>INDEX('Grade 3'!$A$4:$AK$1252,$B3908,($C3908*8-6+4))</f>
        <v>468.796875</v>
      </c>
      <c r="O3908">
        <f>INDEX('Grade 3'!$A$4:$AK$1252,$B3908,($C3908*8-5+4))</f>
        <v>56.25</v>
      </c>
      <c r="P3908">
        <f>INDEX('Grade 3'!$A$4:$AK$1252,$B3908,($C3908*8-4+4))</f>
        <v>39.0625</v>
      </c>
      <c r="Q3908">
        <f>INDEX('Grade 3'!$A$4:$AK$1252,$B3908,($C3908*8-3+4))</f>
        <v>3.125</v>
      </c>
      <c r="R3908">
        <f>INDEX('Grade 3'!$A$4:$AK$1252,$B3908,($C3908*8-2+4))</f>
        <v>1.5625</v>
      </c>
      <c r="S3908">
        <f>INDEX('Grade 3'!$A$4:$AK$1252,$B3908,($C3908*8-1+4))</f>
        <v>43.75</v>
      </c>
      <c r="T3908">
        <f>INDEX('Grade 3'!$A$4:$AK$1252,$B3908,($C3908*8-0+4))</f>
        <v>4.6875</v>
      </c>
      <c r="U3908" t="str">
        <f>INDEX('Grade 3'!$A$4:$AK$1252,$B3908,37)</f>
        <v>Central Savannah Riv</v>
      </c>
    </row>
    <row r="3909" spans="1:21">
      <c r="A3909">
        <f t="shared" si="184"/>
        <v>3908</v>
      </c>
      <c r="B3909">
        <f t="shared" si="185"/>
        <v>977</v>
      </c>
      <c r="C3909">
        <f t="shared" si="186"/>
        <v>4</v>
      </c>
      <c r="D3909">
        <f>INDEX('Grade 3'!$A$4:$AK$1252,$B3909,1)</f>
        <v>721</v>
      </c>
      <c r="E3909">
        <f>INDEX('Grade 3'!$A$4:$AK$1252,$B3909,2)</f>
        <v>116</v>
      </c>
      <c r="F3909" t="str">
        <f>INDEX('Grade 3'!$A$4:$AK$1252,$B3909,3)</f>
        <v>RICHMOND COUNTY</v>
      </c>
      <c r="G3909" t="str">
        <f>INDEX('Grade 3'!$A$4:$AK$1252,$B3909,4)</f>
        <v>LAMAR - MILLEDGE ELEMENTARY SCHOOL</v>
      </c>
      <c r="H3909" t="str">
        <f ca="1">StaticValues!$A$8</f>
        <v>2016</v>
      </c>
      <c r="I3909" t="str">
        <f ca="1">StaticValues!$B$8</f>
        <v>Spring</v>
      </c>
      <c r="J3909" t="str">
        <f ca="1">StaticValues!$C$8</f>
        <v>EOG</v>
      </c>
      <c r="K3909" t="str">
        <f ca="1">StaticValues!$D$8</f>
        <v>3</v>
      </c>
      <c r="L3909" t="str">
        <f>INDEX('Grade 3'!E$2:AJ$2,1,((8*C3909)-7))</f>
        <v>Social Studies</v>
      </c>
      <c r="M3909">
        <f>INDEX('Grade 3'!$A$4:$AK$1252,$B3909,($C3909*8-7+4))</f>
        <v>64</v>
      </c>
      <c r="N3909">
        <f>INDEX('Grade 3'!$A$4:$AK$1252,$B3909,($C3909*8-6+4))</f>
        <v>459.0625</v>
      </c>
      <c r="O3909">
        <f>INDEX('Grade 3'!$A$4:$AK$1252,$B3909,($C3909*8-5+4))</f>
        <v>73.4375</v>
      </c>
      <c r="P3909">
        <f>INDEX('Grade 3'!$A$4:$AK$1252,$B3909,($C3909*8-4+4))</f>
        <v>23.4375</v>
      </c>
      <c r="Q3909">
        <f>INDEX('Grade 3'!$A$4:$AK$1252,$B3909,($C3909*8-3+4))</f>
        <v>3.125</v>
      </c>
      <c r="R3909">
        <f>INDEX('Grade 3'!$A$4:$AK$1252,$B3909,($C3909*8-2+4))</f>
        <v>0</v>
      </c>
      <c r="S3909">
        <f>INDEX('Grade 3'!$A$4:$AK$1252,$B3909,($C3909*8-1+4))</f>
        <v>26.5625</v>
      </c>
      <c r="T3909">
        <f>INDEX('Grade 3'!$A$4:$AK$1252,$B3909,($C3909*8-0+4))</f>
        <v>3.125</v>
      </c>
      <c r="U3909" t="str">
        <f>INDEX('Grade 3'!$A$4:$AK$1252,$B3909,37)</f>
        <v>Central Savannah Riv</v>
      </c>
    </row>
    <row r="3910" spans="1:21">
      <c r="A3910">
        <f t="shared" si="184"/>
        <v>3909</v>
      </c>
      <c r="B3910">
        <f t="shared" si="185"/>
        <v>978</v>
      </c>
      <c r="C3910">
        <f t="shared" si="186"/>
        <v>1</v>
      </c>
      <c r="D3910">
        <f>INDEX('Grade 3'!$A$4:$AK$1252,$B3910,1)</f>
        <v>721</v>
      </c>
      <c r="E3910">
        <f>INDEX('Grade 3'!$A$4:$AK$1252,$B3910,2)</f>
        <v>177</v>
      </c>
      <c r="F3910" t="str">
        <f>INDEX('Grade 3'!$A$4:$AK$1252,$B3910,3)</f>
        <v>RICHMOND COUNTY</v>
      </c>
      <c r="G3910" t="str">
        <f>INDEX('Grade 3'!$A$4:$AK$1252,$B3910,4)</f>
        <v>MEADOWBROOK ELEMENTARY SCHOOL</v>
      </c>
      <c r="H3910" t="str">
        <f ca="1">StaticValues!$A$8</f>
        <v>2016</v>
      </c>
      <c r="I3910" t="str">
        <f ca="1">StaticValues!$B$8</f>
        <v>Spring</v>
      </c>
      <c r="J3910" t="str">
        <f ca="1">StaticValues!$C$8</f>
        <v>EOG</v>
      </c>
      <c r="K3910" t="str">
        <f ca="1">StaticValues!$D$8</f>
        <v>3</v>
      </c>
      <c r="L3910" t="str">
        <f>INDEX('Grade 3'!E$2:AJ$2,1,((8*C3910)-7))</f>
        <v>English Language Arts</v>
      </c>
      <c r="M3910">
        <f>INDEX('Grade 3'!$A$4:$AK$1252,$B3910,($C3910*8-7+4))</f>
        <v>104</v>
      </c>
      <c r="N3910">
        <f>INDEX('Grade 3'!$A$4:$AK$1252,$B3910,($C3910*8-6+4))</f>
        <v>447.76923076923077</v>
      </c>
      <c r="O3910">
        <f>INDEX('Grade 3'!$A$4:$AK$1252,$B3910,($C3910*8-5+4))</f>
        <v>74.038461538461533</v>
      </c>
      <c r="P3910">
        <f>INDEX('Grade 3'!$A$4:$AK$1252,$B3910,($C3910*8-4+4))</f>
        <v>20.192307692307693</v>
      </c>
      <c r="Q3910">
        <f>INDEX('Grade 3'!$A$4:$AK$1252,$B3910,($C3910*8-3+4))</f>
        <v>4.8076923076923075</v>
      </c>
      <c r="R3910">
        <f>INDEX('Grade 3'!$A$4:$AK$1252,$B3910,($C3910*8-2+4))</f>
        <v>0.96153846153846156</v>
      </c>
      <c r="S3910">
        <f>INDEX('Grade 3'!$A$4:$AK$1252,$B3910,($C3910*8-1+4))</f>
        <v>25.96153846153846</v>
      </c>
      <c r="T3910">
        <f>INDEX('Grade 3'!$A$4:$AK$1252,$B3910,($C3910*8-0+4))</f>
        <v>5.7692307692307692</v>
      </c>
      <c r="U3910" t="str">
        <f>INDEX('Grade 3'!$A$4:$AK$1252,$B3910,37)</f>
        <v>Central Savannah Riv</v>
      </c>
    </row>
    <row r="3911" spans="1:21">
      <c r="A3911">
        <f t="shared" si="184"/>
        <v>3910</v>
      </c>
      <c r="B3911">
        <f t="shared" si="185"/>
        <v>978</v>
      </c>
      <c r="C3911">
        <f t="shared" si="186"/>
        <v>2</v>
      </c>
      <c r="D3911">
        <f>INDEX('Grade 3'!$A$4:$AK$1252,$B3911,1)</f>
        <v>721</v>
      </c>
      <c r="E3911">
        <f>INDEX('Grade 3'!$A$4:$AK$1252,$B3911,2)</f>
        <v>177</v>
      </c>
      <c r="F3911" t="str">
        <f>INDEX('Grade 3'!$A$4:$AK$1252,$B3911,3)</f>
        <v>RICHMOND COUNTY</v>
      </c>
      <c r="G3911" t="str">
        <f>INDEX('Grade 3'!$A$4:$AK$1252,$B3911,4)</f>
        <v>MEADOWBROOK ELEMENTARY SCHOOL</v>
      </c>
      <c r="H3911" t="str">
        <f ca="1">StaticValues!$A$8</f>
        <v>2016</v>
      </c>
      <c r="I3911" t="str">
        <f ca="1">StaticValues!$B$8</f>
        <v>Spring</v>
      </c>
      <c r="J3911" t="str">
        <f ca="1">StaticValues!$C$8</f>
        <v>EOG</v>
      </c>
      <c r="K3911" t="str">
        <f ca="1">StaticValues!$D$8</f>
        <v>3</v>
      </c>
      <c r="L3911" t="str">
        <f>INDEX('Grade 3'!E$2:AJ$2,1,((8*C3911)-7))</f>
        <v>Mathematics</v>
      </c>
      <c r="M3911">
        <f>INDEX('Grade 3'!$A$4:$AK$1252,$B3911,($C3911*8-7+4))</f>
        <v>104</v>
      </c>
      <c r="N3911">
        <f>INDEX('Grade 3'!$A$4:$AK$1252,$B3911,($C3911*8-6+4))</f>
        <v>474.50961538461536</v>
      </c>
      <c r="O3911">
        <f>INDEX('Grade 3'!$A$4:$AK$1252,$B3911,($C3911*8-5+4))</f>
        <v>57.692307692307693</v>
      </c>
      <c r="P3911">
        <f>INDEX('Grade 3'!$A$4:$AK$1252,$B3911,($C3911*8-4+4))</f>
        <v>36.53846153846154</v>
      </c>
      <c r="Q3911">
        <f>INDEX('Grade 3'!$A$4:$AK$1252,$B3911,($C3911*8-3+4))</f>
        <v>5.7692307692307692</v>
      </c>
      <c r="R3911">
        <f>INDEX('Grade 3'!$A$4:$AK$1252,$B3911,($C3911*8-2+4))</f>
        <v>0</v>
      </c>
      <c r="S3911">
        <f>INDEX('Grade 3'!$A$4:$AK$1252,$B3911,($C3911*8-1+4))</f>
        <v>42.307692307692307</v>
      </c>
      <c r="T3911">
        <f>INDEX('Grade 3'!$A$4:$AK$1252,$B3911,($C3911*8-0+4))</f>
        <v>5.7692307692307692</v>
      </c>
      <c r="U3911" t="str">
        <f>INDEX('Grade 3'!$A$4:$AK$1252,$B3911,37)</f>
        <v>Central Savannah Riv</v>
      </c>
    </row>
    <row r="3912" spans="1:21">
      <c r="A3912">
        <f t="shared" si="184"/>
        <v>3911</v>
      </c>
      <c r="B3912">
        <f t="shared" si="185"/>
        <v>978</v>
      </c>
      <c r="C3912">
        <f t="shared" si="186"/>
        <v>3</v>
      </c>
      <c r="D3912">
        <f>INDEX('Grade 3'!$A$4:$AK$1252,$B3912,1)</f>
        <v>721</v>
      </c>
      <c r="E3912">
        <f>INDEX('Grade 3'!$A$4:$AK$1252,$B3912,2)</f>
        <v>177</v>
      </c>
      <c r="F3912" t="str">
        <f>INDEX('Grade 3'!$A$4:$AK$1252,$B3912,3)</f>
        <v>RICHMOND COUNTY</v>
      </c>
      <c r="G3912" t="str">
        <f>INDEX('Grade 3'!$A$4:$AK$1252,$B3912,4)</f>
        <v>MEADOWBROOK ELEMENTARY SCHOOL</v>
      </c>
      <c r="H3912" t="str">
        <f ca="1">StaticValues!$A$8</f>
        <v>2016</v>
      </c>
      <c r="I3912" t="str">
        <f ca="1">StaticValues!$B$8</f>
        <v>Spring</v>
      </c>
      <c r="J3912" t="str">
        <f ca="1">StaticValues!$C$8</f>
        <v>EOG</v>
      </c>
      <c r="K3912" t="str">
        <f ca="1">StaticValues!$D$8</f>
        <v>3</v>
      </c>
      <c r="L3912" t="str">
        <f>INDEX('Grade 3'!E$2:AJ$2,1,((8*C3912)-7))</f>
        <v>Science</v>
      </c>
      <c r="M3912">
        <f>INDEX('Grade 3'!$A$4:$AK$1252,$B3912,($C3912*8-7+4))</f>
        <v>102</v>
      </c>
      <c r="N3912">
        <f>INDEX('Grade 3'!$A$4:$AK$1252,$B3912,($C3912*8-6+4))</f>
        <v>463.5</v>
      </c>
      <c r="O3912">
        <f>INDEX('Grade 3'!$A$4:$AK$1252,$B3912,($C3912*8-5+4))</f>
        <v>68.627450980392155</v>
      </c>
      <c r="P3912">
        <f>INDEX('Grade 3'!$A$4:$AK$1252,$B3912,($C3912*8-4+4))</f>
        <v>28.431372549019606</v>
      </c>
      <c r="Q3912">
        <f>INDEX('Grade 3'!$A$4:$AK$1252,$B3912,($C3912*8-3+4))</f>
        <v>2.9411764705882355</v>
      </c>
      <c r="R3912">
        <f>INDEX('Grade 3'!$A$4:$AK$1252,$B3912,($C3912*8-2+4))</f>
        <v>0</v>
      </c>
      <c r="S3912">
        <f>INDEX('Grade 3'!$A$4:$AK$1252,$B3912,($C3912*8-1+4))</f>
        <v>31.372549019607842</v>
      </c>
      <c r="T3912">
        <f>INDEX('Grade 3'!$A$4:$AK$1252,$B3912,($C3912*8-0+4))</f>
        <v>2.9411764705882355</v>
      </c>
      <c r="U3912" t="str">
        <f>INDEX('Grade 3'!$A$4:$AK$1252,$B3912,37)</f>
        <v>Central Savannah Riv</v>
      </c>
    </row>
    <row r="3913" spans="1:21">
      <c r="A3913">
        <f t="shared" si="184"/>
        <v>3912</v>
      </c>
      <c r="B3913">
        <f t="shared" si="185"/>
        <v>978</v>
      </c>
      <c r="C3913">
        <f t="shared" si="186"/>
        <v>4</v>
      </c>
      <c r="D3913">
        <f>INDEX('Grade 3'!$A$4:$AK$1252,$B3913,1)</f>
        <v>721</v>
      </c>
      <c r="E3913">
        <f>INDEX('Grade 3'!$A$4:$AK$1252,$B3913,2)</f>
        <v>177</v>
      </c>
      <c r="F3913" t="str">
        <f>INDEX('Grade 3'!$A$4:$AK$1252,$B3913,3)</f>
        <v>RICHMOND COUNTY</v>
      </c>
      <c r="G3913" t="str">
        <f>INDEX('Grade 3'!$A$4:$AK$1252,$B3913,4)</f>
        <v>MEADOWBROOK ELEMENTARY SCHOOL</v>
      </c>
      <c r="H3913" t="str">
        <f ca="1">StaticValues!$A$8</f>
        <v>2016</v>
      </c>
      <c r="I3913" t="str">
        <f ca="1">StaticValues!$B$8</f>
        <v>Spring</v>
      </c>
      <c r="J3913" t="str">
        <f ca="1">StaticValues!$C$8</f>
        <v>EOG</v>
      </c>
      <c r="K3913" t="str">
        <f ca="1">StaticValues!$D$8</f>
        <v>3</v>
      </c>
      <c r="L3913" t="str">
        <f>INDEX('Grade 3'!E$2:AJ$2,1,((8*C3913)-7))</f>
        <v>Social Studies</v>
      </c>
      <c r="M3913">
        <f>INDEX('Grade 3'!$A$4:$AK$1252,$B3913,($C3913*8-7+4))</f>
        <v>103</v>
      </c>
      <c r="N3913">
        <f>INDEX('Grade 3'!$A$4:$AK$1252,$B3913,($C3913*8-6+4))</f>
        <v>462.77669902912623</v>
      </c>
      <c r="O3913">
        <f>INDEX('Grade 3'!$A$4:$AK$1252,$B3913,($C3913*8-5+4))</f>
        <v>66.019417475728162</v>
      </c>
      <c r="P3913">
        <f>INDEX('Grade 3'!$A$4:$AK$1252,$B3913,($C3913*8-4+4))</f>
        <v>32.038834951456309</v>
      </c>
      <c r="Q3913">
        <f>INDEX('Grade 3'!$A$4:$AK$1252,$B3913,($C3913*8-3+4))</f>
        <v>1.941747572815534</v>
      </c>
      <c r="R3913">
        <f>INDEX('Grade 3'!$A$4:$AK$1252,$B3913,($C3913*8-2+4))</f>
        <v>0</v>
      </c>
      <c r="S3913">
        <f>INDEX('Grade 3'!$A$4:$AK$1252,$B3913,($C3913*8-1+4))</f>
        <v>33.980582524271846</v>
      </c>
      <c r="T3913">
        <f>INDEX('Grade 3'!$A$4:$AK$1252,$B3913,($C3913*8-0+4))</f>
        <v>1.941747572815534</v>
      </c>
      <c r="U3913" t="str">
        <f>INDEX('Grade 3'!$A$4:$AK$1252,$B3913,37)</f>
        <v>Central Savannah Riv</v>
      </c>
    </row>
    <row r="3914" spans="1:21">
      <c r="A3914">
        <f t="shared" si="184"/>
        <v>3913</v>
      </c>
      <c r="B3914">
        <f t="shared" si="185"/>
        <v>979</v>
      </c>
      <c r="C3914">
        <f t="shared" si="186"/>
        <v>1</v>
      </c>
      <c r="D3914">
        <f>INDEX('Grade 3'!$A$4:$AK$1252,$B3914,1)</f>
        <v>721</v>
      </c>
      <c r="E3914">
        <f>INDEX('Grade 3'!$A$4:$AK$1252,$B3914,2)</f>
        <v>189</v>
      </c>
      <c r="F3914" t="str">
        <f>INDEX('Grade 3'!$A$4:$AK$1252,$B3914,3)</f>
        <v>RICHMOND COUNTY</v>
      </c>
      <c r="G3914" t="str">
        <f>INDEX('Grade 3'!$A$4:$AK$1252,$B3914,4)</f>
        <v>JAMESTOWN ELEMENTARY SCHOOL</v>
      </c>
      <c r="H3914" t="str">
        <f ca="1">StaticValues!$A$8</f>
        <v>2016</v>
      </c>
      <c r="I3914" t="str">
        <f ca="1">StaticValues!$B$8</f>
        <v>Spring</v>
      </c>
      <c r="J3914" t="str">
        <f ca="1">StaticValues!$C$8</f>
        <v>EOG</v>
      </c>
      <c r="K3914" t="str">
        <f ca="1">StaticValues!$D$8</f>
        <v>3</v>
      </c>
      <c r="L3914" t="str">
        <f>INDEX('Grade 3'!E$2:AJ$2,1,((8*C3914)-7))</f>
        <v>English Language Arts</v>
      </c>
      <c r="M3914">
        <f>INDEX('Grade 3'!$A$4:$AK$1252,$B3914,($C3914*8-7+4))</f>
        <v>58</v>
      </c>
      <c r="N3914">
        <f>INDEX('Grade 3'!$A$4:$AK$1252,$B3914,($C3914*8-6+4))</f>
        <v>464.81034482758622</v>
      </c>
      <c r="O3914">
        <f>INDEX('Grade 3'!$A$4:$AK$1252,$B3914,($C3914*8-5+4))</f>
        <v>63.793103448275865</v>
      </c>
      <c r="P3914">
        <f>INDEX('Grade 3'!$A$4:$AK$1252,$B3914,($C3914*8-4+4))</f>
        <v>25.862068965517242</v>
      </c>
      <c r="Q3914">
        <f>INDEX('Grade 3'!$A$4:$AK$1252,$B3914,($C3914*8-3+4))</f>
        <v>10.344827586206897</v>
      </c>
      <c r="R3914">
        <f>INDEX('Grade 3'!$A$4:$AK$1252,$B3914,($C3914*8-2+4))</f>
        <v>0</v>
      </c>
      <c r="S3914">
        <f>INDEX('Grade 3'!$A$4:$AK$1252,$B3914,($C3914*8-1+4))</f>
        <v>36.206896551724135</v>
      </c>
      <c r="T3914">
        <f>INDEX('Grade 3'!$A$4:$AK$1252,$B3914,($C3914*8-0+4))</f>
        <v>10.344827586206897</v>
      </c>
      <c r="U3914" t="str">
        <f>INDEX('Grade 3'!$A$4:$AK$1252,$B3914,37)</f>
        <v>Central Savannah Riv</v>
      </c>
    </row>
    <row r="3915" spans="1:21">
      <c r="A3915">
        <f t="shared" si="184"/>
        <v>3914</v>
      </c>
      <c r="B3915">
        <f t="shared" si="185"/>
        <v>979</v>
      </c>
      <c r="C3915">
        <f t="shared" si="186"/>
        <v>2</v>
      </c>
      <c r="D3915">
        <f>INDEX('Grade 3'!$A$4:$AK$1252,$B3915,1)</f>
        <v>721</v>
      </c>
      <c r="E3915">
        <f>INDEX('Grade 3'!$A$4:$AK$1252,$B3915,2)</f>
        <v>189</v>
      </c>
      <c r="F3915" t="str">
        <f>INDEX('Grade 3'!$A$4:$AK$1252,$B3915,3)</f>
        <v>RICHMOND COUNTY</v>
      </c>
      <c r="G3915" t="str">
        <f>INDEX('Grade 3'!$A$4:$AK$1252,$B3915,4)</f>
        <v>JAMESTOWN ELEMENTARY SCHOOL</v>
      </c>
      <c r="H3915" t="str">
        <f ca="1">StaticValues!$A$8</f>
        <v>2016</v>
      </c>
      <c r="I3915" t="str">
        <f ca="1">StaticValues!$B$8</f>
        <v>Spring</v>
      </c>
      <c r="J3915" t="str">
        <f ca="1">StaticValues!$C$8</f>
        <v>EOG</v>
      </c>
      <c r="K3915" t="str">
        <f ca="1">StaticValues!$D$8</f>
        <v>3</v>
      </c>
      <c r="L3915" t="str">
        <f>INDEX('Grade 3'!E$2:AJ$2,1,((8*C3915)-7))</f>
        <v>Mathematics</v>
      </c>
      <c r="M3915">
        <f>INDEX('Grade 3'!$A$4:$AK$1252,$B3915,($C3915*8-7+4))</f>
        <v>58</v>
      </c>
      <c r="N3915">
        <f>INDEX('Grade 3'!$A$4:$AK$1252,$B3915,($C3915*8-6+4))</f>
        <v>491.5344827586207</v>
      </c>
      <c r="O3915">
        <f>INDEX('Grade 3'!$A$4:$AK$1252,$B3915,($C3915*8-5+4))</f>
        <v>25.862068965517242</v>
      </c>
      <c r="P3915">
        <f>INDEX('Grade 3'!$A$4:$AK$1252,$B3915,($C3915*8-4+4))</f>
        <v>60.344827586206897</v>
      </c>
      <c r="Q3915">
        <f>INDEX('Grade 3'!$A$4:$AK$1252,$B3915,($C3915*8-3+4))</f>
        <v>12.068965517241379</v>
      </c>
      <c r="R3915">
        <f>INDEX('Grade 3'!$A$4:$AK$1252,$B3915,($C3915*8-2+4))</f>
        <v>1.7241379310344827</v>
      </c>
      <c r="S3915">
        <f>INDEX('Grade 3'!$A$4:$AK$1252,$B3915,($C3915*8-1+4))</f>
        <v>74.137931034482762</v>
      </c>
      <c r="T3915">
        <f>INDEX('Grade 3'!$A$4:$AK$1252,$B3915,($C3915*8-0+4))</f>
        <v>13.793103448275861</v>
      </c>
      <c r="U3915" t="str">
        <f>INDEX('Grade 3'!$A$4:$AK$1252,$B3915,37)</f>
        <v>Central Savannah Riv</v>
      </c>
    </row>
    <row r="3916" spans="1:21">
      <c r="A3916">
        <f t="shared" si="184"/>
        <v>3915</v>
      </c>
      <c r="B3916">
        <f t="shared" si="185"/>
        <v>979</v>
      </c>
      <c r="C3916">
        <f t="shared" si="186"/>
        <v>3</v>
      </c>
      <c r="D3916">
        <f>INDEX('Grade 3'!$A$4:$AK$1252,$B3916,1)</f>
        <v>721</v>
      </c>
      <c r="E3916">
        <f>INDEX('Grade 3'!$A$4:$AK$1252,$B3916,2)</f>
        <v>189</v>
      </c>
      <c r="F3916" t="str">
        <f>INDEX('Grade 3'!$A$4:$AK$1252,$B3916,3)</f>
        <v>RICHMOND COUNTY</v>
      </c>
      <c r="G3916" t="str">
        <f>INDEX('Grade 3'!$A$4:$AK$1252,$B3916,4)</f>
        <v>JAMESTOWN ELEMENTARY SCHOOL</v>
      </c>
      <c r="H3916" t="str">
        <f ca="1">StaticValues!$A$8</f>
        <v>2016</v>
      </c>
      <c r="I3916" t="str">
        <f ca="1">StaticValues!$B$8</f>
        <v>Spring</v>
      </c>
      <c r="J3916" t="str">
        <f ca="1">StaticValues!$C$8</f>
        <v>EOG</v>
      </c>
      <c r="K3916" t="str">
        <f ca="1">StaticValues!$D$8</f>
        <v>3</v>
      </c>
      <c r="L3916" t="str">
        <f>INDEX('Grade 3'!E$2:AJ$2,1,((8*C3916)-7))</f>
        <v>Science</v>
      </c>
      <c r="M3916">
        <f>INDEX('Grade 3'!$A$4:$AK$1252,$B3916,($C3916*8-7+4))</f>
        <v>58</v>
      </c>
      <c r="N3916">
        <f>INDEX('Grade 3'!$A$4:$AK$1252,$B3916,($C3916*8-6+4))</f>
        <v>483.58620689655174</v>
      </c>
      <c r="O3916">
        <f>INDEX('Grade 3'!$A$4:$AK$1252,$B3916,($C3916*8-5+4))</f>
        <v>36.206896551724135</v>
      </c>
      <c r="P3916">
        <f>INDEX('Grade 3'!$A$4:$AK$1252,$B3916,($C3916*8-4+4))</f>
        <v>55.172413793103445</v>
      </c>
      <c r="Q3916">
        <f>INDEX('Grade 3'!$A$4:$AK$1252,$B3916,($C3916*8-3+4))</f>
        <v>8.6206896551724146</v>
      </c>
      <c r="R3916">
        <f>INDEX('Grade 3'!$A$4:$AK$1252,$B3916,($C3916*8-2+4))</f>
        <v>0</v>
      </c>
      <c r="S3916">
        <f>INDEX('Grade 3'!$A$4:$AK$1252,$B3916,($C3916*8-1+4))</f>
        <v>63.793103448275865</v>
      </c>
      <c r="T3916">
        <f>INDEX('Grade 3'!$A$4:$AK$1252,$B3916,($C3916*8-0+4))</f>
        <v>8.6206896551724146</v>
      </c>
      <c r="U3916" t="str">
        <f>INDEX('Grade 3'!$A$4:$AK$1252,$B3916,37)</f>
        <v>Central Savannah Riv</v>
      </c>
    </row>
    <row r="3917" spans="1:21">
      <c r="A3917">
        <f t="shared" si="184"/>
        <v>3916</v>
      </c>
      <c r="B3917">
        <f t="shared" si="185"/>
        <v>979</v>
      </c>
      <c r="C3917">
        <f t="shared" si="186"/>
        <v>4</v>
      </c>
      <c r="D3917">
        <f>INDEX('Grade 3'!$A$4:$AK$1252,$B3917,1)</f>
        <v>721</v>
      </c>
      <c r="E3917">
        <f>INDEX('Grade 3'!$A$4:$AK$1252,$B3917,2)</f>
        <v>189</v>
      </c>
      <c r="F3917" t="str">
        <f>INDEX('Grade 3'!$A$4:$AK$1252,$B3917,3)</f>
        <v>RICHMOND COUNTY</v>
      </c>
      <c r="G3917" t="str">
        <f>INDEX('Grade 3'!$A$4:$AK$1252,$B3917,4)</f>
        <v>JAMESTOWN ELEMENTARY SCHOOL</v>
      </c>
      <c r="H3917" t="str">
        <f ca="1">StaticValues!$A$8</f>
        <v>2016</v>
      </c>
      <c r="I3917" t="str">
        <f ca="1">StaticValues!$B$8</f>
        <v>Spring</v>
      </c>
      <c r="J3917" t="str">
        <f ca="1">StaticValues!$C$8</f>
        <v>EOG</v>
      </c>
      <c r="K3917" t="str">
        <f ca="1">StaticValues!$D$8</f>
        <v>3</v>
      </c>
      <c r="L3917" t="str">
        <f>INDEX('Grade 3'!E$2:AJ$2,1,((8*C3917)-7))</f>
        <v>Social Studies</v>
      </c>
      <c r="M3917">
        <f>INDEX('Grade 3'!$A$4:$AK$1252,$B3917,($C3917*8-7+4))</f>
        <v>58</v>
      </c>
      <c r="N3917">
        <f>INDEX('Grade 3'!$A$4:$AK$1252,$B3917,($C3917*8-6+4))</f>
        <v>477.32758620689657</v>
      </c>
      <c r="O3917">
        <f>INDEX('Grade 3'!$A$4:$AK$1252,$B3917,($C3917*8-5+4))</f>
        <v>51.724137931034484</v>
      </c>
      <c r="P3917">
        <f>INDEX('Grade 3'!$A$4:$AK$1252,$B3917,($C3917*8-4+4))</f>
        <v>41.379310344827587</v>
      </c>
      <c r="Q3917">
        <f>INDEX('Grade 3'!$A$4:$AK$1252,$B3917,($C3917*8-3+4))</f>
        <v>3.4482758620689653</v>
      </c>
      <c r="R3917">
        <f>INDEX('Grade 3'!$A$4:$AK$1252,$B3917,($C3917*8-2+4))</f>
        <v>3.4482758620689653</v>
      </c>
      <c r="S3917">
        <f>INDEX('Grade 3'!$A$4:$AK$1252,$B3917,($C3917*8-1+4))</f>
        <v>48.275862068965516</v>
      </c>
      <c r="T3917">
        <f>INDEX('Grade 3'!$A$4:$AK$1252,$B3917,($C3917*8-0+4))</f>
        <v>6.8965517241379306</v>
      </c>
      <c r="U3917" t="str">
        <f>INDEX('Grade 3'!$A$4:$AK$1252,$B3917,37)</f>
        <v>Central Savannah Riv</v>
      </c>
    </row>
    <row r="3918" spans="1:21">
      <c r="A3918">
        <f t="shared" si="184"/>
        <v>3917</v>
      </c>
      <c r="B3918">
        <f t="shared" si="185"/>
        <v>980</v>
      </c>
      <c r="C3918">
        <f t="shared" si="186"/>
        <v>1</v>
      </c>
      <c r="D3918">
        <f>INDEX('Grade 3'!$A$4:$AK$1252,$B3918,1)</f>
        <v>721</v>
      </c>
      <c r="E3918">
        <f>INDEX('Grade 3'!$A$4:$AK$1252,$B3918,2)</f>
        <v>194</v>
      </c>
      <c r="F3918" t="str">
        <f>INDEX('Grade 3'!$A$4:$AK$1252,$B3918,3)</f>
        <v>RICHMOND COUNTY</v>
      </c>
      <c r="G3918" t="str">
        <f>INDEX('Grade 3'!$A$4:$AK$1252,$B3918,4)</f>
        <v>GOSHEN ELEMENTARY SCHOOL</v>
      </c>
      <c r="H3918" t="str">
        <f ca="1">StaticValues!$A$8</f>
        <v>2016</v>
      </c>
      <c r="I3918" t="str">
        <f ca="1">StaticValues!$B$8</f>
        <v>Spring</v>
      </c>
      <c r="J3918" t="str">
        <f ca="1">StaticValues!$C$8</f>
        <v>EOG</v>
      </c>
      <c r="K3918" t="str">
        <f ca="1">StaticValues!$D$8</f>
        <v>3</v>
      </c>
      <c r="L3918" t="str">
        <f>INDEX('Grade 3'!E$2:AJ$2,1,((8*C3918)-7))</f>
        <v>English Language Arts</v>
      </c>
      <c r="M3918">
        <f>INDEX('Grade 3'!$A$4:$AK$1252,$B3918,($C3918*8-7+4))</f>
        <v>75</v>
      </c>
      <c r="N3918">
        <f>INDEX('Grade 3'!$A$4:$AK$1252,$B3918,($C3918*8-6+4))</f>
        <v>496.29333333333335</v>
      </c>
      <c r="O3918">
        <f>INDEX('Grade 3'!$A$4:$AK$1252,$B3918,($C3918*8-5+4))</f>
        <v>36</v>
      </c>
      <c r="P3918">
        <f>INDEX('Grade 3'!$A$4:$AK$1252,$B3918,($C3918*8-4+4))</f>
        <v>38.666666666666664</v>
      </c>
      <c r="Q3918">
        <f>INDEX('Grade 3'!$A$4:$AK$1252,$B3918,($C3918*8-3+4))</f>
        <v>20</v>
      </c>
      <c r="R3918">
        <f>INDEX('Grade 3'!$A$4:$AK$1252,$B3918,($C3918*8-2+4))</f>
        <v>5.333333333333333</v>
      </c>
      <c r="S3918">
        <f>INDEX('Grade 3'!$A$4:$AK$1252,$B3918,($C3918*8-1+4))</f>
        <v>64</v>
      </c>
      <c r="T3918">
        <f>INDEX('Grade 3'!$A$4:$AK$1252,$B3918,($C3918*8-0+4))</f>
        <v>25.333333333333332</v>
      </c>
      <c r="U3918" t="str">
        <f>INDEX('Grade 3'!$A$4:$AK$1252,$B3918,37)</f>
        <v>Central Savannah Riv</v>
      </c>
    </row>
    <row r="3919" spans="1:21">
      <c r="A3919">
        <f t="shared" si="184"/>
        <v>3918</v>
      </c>
      <c r="B3919">
        <f t="shared" si="185"/>
        <v>980</v>
      </c>
      <c r="C3919">
        <f t="shared" si="186"/>
        <v>2</v>
      </c>
      <c r="D3919">
        <f>INDEX('Grade 3'!$A$4:$AK$1252,$B3919,1)</f>
        <v>721</v>
      </c>
      <c r="E3919">
        <f>INDEX('Grade 3'!$A$4:$AK$1252,$B3919,2)</f>
        <v>194</v>
      </c>
      <c r="F3919" t="str">
        <f>INDEX('Grade 3'!$A$4:$AK$1252,$B3919,3)</f>
        <v>RICHMOND COUNTY</v>
      </c>
      <c r="G3919" t="str">
        <f>INDEX('Grade 3'!$A$4:$AK$1252,$B3919,4)</f>
        <v>GOSHEN ELEMENTARY SCHOOL</v>
      </c>
      <c r="H3919" t="str">
        <f ca="1">StaticValues!$A$8</f>
        <v>2016</v>
      </c>
      <c r="I3919" t="str">
        <f ca="1">StaticValues!$B$8</f>
        <v>Spring</v>
      </c>
      <c r="J3919" t="str">
        <f ca="1">StaticValues!$C$8</f>
        <v>EOG</v>
      </c>
      <c r="K3919" t="str">
        <f ca="1">StaticValues!$D$8</f>
        <v>3</v>
      </c>
      <c r="L3919" t="str">
        <f>INDEX('Grade 3'!E$2:AJ$2,1,((8*C3919)-7))</f>
        <v>Mathematics</v>
      </c>
      <c r="M3919">
        <f>INDEX('Grade 3'!$A$4:$AK$1252,$B3919,($C3919*8-7+4))</f>
        <v>75</v>
      </c>
      <c r="N3919">
        <f>INDEX('Grade 3'!$A$4:$AK$1252,$B3919,($C3919*8-6+4))</f>
        <v>507.96</v>
      </c>
      <c r="O3919">
        <f>INDEX('Grade 3'!$A$4:$AK$1252,$B3919,($C3919*8-5+4))</f>
        <v>20</v>
      </c>
      <c r="P3919">
        <f>INDEX('Grade 3'!$A$4:$AK$1252,$B3919,($C3919*8-4+4))</f>
        <v>49.333333333333336</v>
      </c>
      <c r="Q3919">
        <f>INDEX('Grade 3'!$A$4:$AK$1252,$B3919,($C3919*8-3+4))</f>
        <v>24</v>
      </c>
      <c r="R3919">
        <f>INDEX('Grade 3'!$A$4:$AK$1252,$B3919,($C3919*8-2+4))</f>
        <v>6.666666666666667</v>
      </c>
      <c r="S3919">
        <f>INDEX('Grade 3'!$A$4:$AK$1252,$B3919,($C3919*8-1+4))</f>
        <v>80</v>
      </c>
      <c r="T3919">
        <f>INDEX('Grade 3'!$A$4:$AK$1252,$B3919,($C3919*8-0+4))</f>
        <v>30.666666666666668</v>
      </c>
      <c r="U3919" t="str">
        <f>INDEX('Grade 3'!$A$4:$AK$1252,$B3919,37)</f>
        <v>Central Savannah Riv</v>
      </c>
    </row>
    <row r="3920" spans="1:21">
      <c r="A3920">
        <f t="shared" si="184"/>
        <v>3919</v>
      </c>
      <c r="B3920">
        <f t="shared" si="185"/>
        <v>980</v>
      </c>
      <c r="C3920">
        <f t="shared" si="186"/>
        <v>3</v>
      </c>
      <c r="D3920">
        <f>INDEX('Grade 3'!$A$4:$AK$1252,$B3920,1)</f>
        <v>721</v>
      </c>
      <c r="E3920">
        <f>INDEX('Grade 3'!$A$4:$AK$1252,$B3920,2)</f>
        <v>194</v>
      </c>
      <c r="F3920" t="str">
        <f>INDEX('Grade 3'!$A$4:$AK$1252,$B3920,3)</f>
        <v>RICHMOND COUNTY</v>
      </c>
      <c r="G3920" t="str">
        <f>INDEX('Grade 3'!$A$4:$AK$1252,$B3920,4)</f>
        <v>GOSHEN ELEMENTARY SCHOOL</v>
      </c>
      <c r="H3920" t="str">
        <f ca="1">StaticValues!$A$8</f>
        <v>2016</v>
      </c>
      <c r="I3920" t="str">
        <f ca="1">StaticValues!$B$8</f>
        <v>Spring</v>
      </c>
      <c r="J3920" t="str">
        <f ca="1">StaticValues!$C$8</f>
        <v>EOG</v>
      </c>
      <c r="K3920" t="str">
        <f ca="1">StaticValues!$D$8</f>
        <v>3</v>
      </c>
      <c r="L3920" t="str">
        <f>INDEX('Grade 3'!E$2:AJ$2,1,((8*C3920)-7))</f>
        <v>Science</v>
      </c>
      <c r="M3920">
        <f>INDEX('Grade 3'!$A$4:$AK$1252,$B3920,($C3920*8-7+4))</f>
        <v>75</v>
      </c>
      <c r="N3920">
        <f>INDEX('Grade 3'!$A$4:$AK$1252,$B3920,($C3920*8-6+4))</f>
        <v>505.02666666666664</v>
      </c>
      <c r="O3920">
        <f>INDEX('Grade 3'!$A$4:$AK$1252,$B3920,($C3920*8-5+4))</f>
        <v>21.333333333333332</v>
      </c>
      <c r="P3920">
        <f>INDEX('Grade 3'!$A$4:$AK$1252,$B3920,($C3920*8-4+4))</f>
        <v>52</v>
      </c>
      <c r="Q3920">
        <f>INDEX('Grade 3'!$A$4:$AK$1252,$B3920,($C3920*8-3+4))</f>
        <v>21.333333333333332</v>
      </c>
      <c r="R3920">
        <f>INDEX('Grade 3'!$A$4:$AK$1252,$B3920,($C3920*8-2+4))</f>
        <v>5.333333333333333</v>
      </c>
      <c r="S3920">
        <f>INDEX('Grade 3'!$A$4:$AK$1252,$B3920,($C3920*8-1+4))</f>
        <v>78.666666666666671</v>
      </c>
      <c r="T3920">
        <f>INDEX('Grade 3'!$A$4:$AK$1252,$B3920,($C3920*8-0+4))</f>
        <v>26.666666666666668</v>
      </c>
      <c r="U3920" t="str">
        <f>INDEX('Grade 3'!$A$4:$AK$1252,$B3920,37)</f>
        <v>Central Savannah Riv</v>
      </c>
    </row>
    <row r="3921" spans="1:21">
      <c r="A3921">
        <f t="shared" si="184"/>
        <v>3920</v>
      </c>
      <c r="B3921">
        <f t="shared" si="185"/>
        <v>980</v>
      </c>
      <c r="C3921">
        <f t="shared" si="186"/>
        <v>4</v>
      </c>
      <c r="D3921">
        <f>INDEX('Grade 3'!$A$4:$AK$1252,$B3921,1)</f>
        <v>721</v>
      </c>
      <c r="E3921">
        <f>INDEX('Grade 3'!$A$4:$AK$1252,$B3921,2)</f>
        <v>194</v>
      </c>
      <c r="F3921" t="str">
        <f>INDEX('Grade 3'!$A$4:$AK$1252,$B3921,3)</f>
        <v>RICHMOND COUNTY</v>
      </c>
      <c r="G3921" t="str">
        <f>INDEX('Grade 3'!$A$4:$AK$1252,$B3921,4)</f>
        <v>GOSHEN ELEMENTARY SCHOOL</v>
      </c>
      <c r="H3921" t="str">
        <f ca="1">StaticValues!$A$8</f>
        <v>2016</v>
      </c>
      <c r="I3921" t="str">
        <f ca="1">StaticValues!$B$8</f>
        <v>Spring</v>
      </c>
      <c r="J3921" t="str">
        <f ca="1">StaticValues!$C$8</f>
        <v>EOG</v>
      </c>
      <c r="K3921" t="str">
        <f ca="1">StaticValues!$D$8</f>
        <v>3</v>
      </c>
      <c r="L3921" t="str">
        <f>INDEX('Grade 3'!E$2:AJ$2,1,((8*C3921)-7))</f>
        <v>Social Studies</v>
      </c>
      <c r="M3921">
        <f>INDEX('Grade 3'!$A$4:$AK$1252,$B3921,($C3921*8-7+4))</f>
        <v>75</v>
      </c>
      <c r="N3921">
        <f>INDEX('Grade 3'!$A$4:$AK$1252,$B3921,($C3921*8-6+4))</f>
        <v>497.29333333333335</v>
      </c>
      <c r="O3921">
        <f>INDEX('Grade 3'!$A$4:$AK$1252,$B3921,($C3921*8-5+4))</f>
        <v>22.666666666666668</v>
      </c>
      <c r="P3921">
        <f>INDEX('Grade 3'!$A$4:$AK$1252,$B3921,($C3921*8-4+4))</f>
        <v>61.333333333333336</v>
      </c>
      <c r="Q3921">
        <f>INDEX('Grade 3'!$A$4:$AK$1252,$B3921,($C3921*8-3+4))</f>
        <v>14.666666666666666</v>
      </c>
      <c r="R3921">
        <f>INDEX('Grade 3'!$A$4:$AK$1252,$B3921,($C3921*8-2+4))</f>
        <v>1.3333333333333333</v>
      </c>
      <c r="S3921">
        <f>INDEX('Grade 3'!$A$4:$AK$1252,$B3921,($C3921*8-1+4))</f>
        <v>77.333333333333329</v>
      </c>
      <c r="T3921">
        <f>INDEX('Grade 3'!$A$4:$AK$1252,$B3921,($C3921*8-0+4))</f>
        <v>16</v>
      </c>
      <c r="U3921" t="str">
        <f>INDEX('Grade 3'!$A$4:$AK$1252,$B3921,37)</f>
        <v>Central Savannah Riv</v>
      </c>
    </row>
    <row r="3922" spans="1:21">
      <c r="A3922">
        <f t="shared" si="184"/>
        <v>3921</v>
      </c>
      <c r="B3922">
        <f t="shared" si="185"/>
        <v>981</v>
      </c>
      <c r="C3922">
        <f t="shared" si="186"/>
        <v>1</v>
      </c>
      <c r="D3922">
        <f>INDEX('Grade 3'!$A$4:$AK$1252,$B3922,1)</f>
        <v>721</v>
      </c>
      <c r="E3922">
        <f>INDEX('Grade 3'!$A$4:$AK$1252,$B3922,2)</f>
        <v>201</v>
      </c>
      <c r="F3922" t="str">
        <f>INDEX('Grade 3'!$A$4:$AK$1252,$B3922,3)</f>
        <v>RICHMOND COUNTY</v>
      </c>
      <c r="G3922" t="str">
        <f>INDEX('Grade 3'!$A$4:$AK$1252,$B3922,4)</f>
        <v>SUE REYNOLDS ELEMENTARY SCHOOL</v>
      </c>
      <c r="H3922" t="str">
        <f ca="1">StaticValues!$A$8</f>
        <v>2016</v>
      </c>
      <c r="I3922" t="str">
        <f ca="1">StaticValues!$B$8</f>
        <v>Spring</v>
      </c>
      <c r="J3922" t="str">
        <f ca="1">StaticValues!$C$8</f>
        <v>EOG</v>
      </c>
      <c r="K3922" t="str">
        <f ca="1">StaticValues!$D$8</f>
        <v>3</v>
      </c>
      <c r="L3922" t="str">
        <f>INDEX('Grade 3'!E$2:AJ$2,1,((8*C3922)-7))</f>
        <v>English Language Arts</v>
      </c>
      <c r="M3922">
        <f>INDEX('Grade 3'!$A$4:$AK$1252,$B3922,($C3922*8-7+4))</f>
        <v>168</v>
      </c>
      <c r="N3922">
        <f>INDEX('Grade 3'!$A$4:$AK$1252,$B3922,($C3922*8-6+4))</f>
        <v>485.92857142857144</v>
      </c>
      <c r="O3922">
        <f>INDEX('Grade 3'!$A$4:$AK$1252,$B3922,($C3922*8-5+4))</f>
        <v>39.285714285714285</v>
      </c>
      <c r="P3922">
        <f>INDEX('Grade 3'!$A$4:$AK$1252,$B3922,($C3922*8-4+4))</f>
        <v>41.666666666666664</v>
      </c>
      <c r="Q3922">
        <f>INDEX('Grade 3'!$A$4:$AK$1252,$B3922,($C3922*8-3+4))</f>
        <v>17.857142857142858</v>
      </c>
      <c r="R3922">
        <f>INDEX('Grade 3'!$A$4:$AK$1252,$B3922,($C3922*8-2+4))</f>
        <v>1.1904761904761905</v>
      </c>
      <c r="S3922">
        <f>INDEX('Grade 3'!$A$4:$AK$1252,$B3922,($C3922*8-1+4))</f>
        <v>60.714285714285715</v>
      </c>
      <c r="T3922">
        <f>INDEX('Grade 3'!$A$4:$AK$1252,$B3922,($C3922*8-0+4))</f>
        <v>19.047619047619047</v>
      </c>
      <c r="U3922" t="str">
        <f>INDEX('Grade 3'!$A$4:$AK$1252,$B3922,37)</f>
        <v>Central Savannah Riv</v>
      </c>
    </row>
    <row r="3923" spans="1:21">
      <c r="A3923">
        <f t="shared" si="184"/>
        <v>3922</v>
      </c>
      <c r="B3923">
        <f t="shared" si="185"/>
        <v>981</v>
      </c>
      <c r="C3923">
        <f t="shared" si="186"/>
        <v>2</v>
      </c>
      <c r="D3923">
        <f>INDEX('Grade 3'!$A$4:$AK$1252,$B3923,1)</f>
        <v>721</v>
      </c>
      <c r="E3923">
        <f>INDEX('Grade 3'!$A$4:$AK$1252,$B3923,2)</f>
        <v>201</v>
      </c>
      <c r="F3923" t="str">
        <f>INDEX('Grade 3'!$A$4:$AK$1252,$B3923,3)</f>
        <v>RICHMOND COUNTY</v>
      </c>
      <c r="G3923" t="str">
        <f>INDEX('Grade 3'!$A$4:$AK$1252,$B3923,4)</f>
        <v>SUE REYNOLDS ELEMENTARY SCHOOL</v>
      </c>
      <c r="H3923" t="str">
        <f ca="1">StaticValues!$A$8</f>
        <v>2016</v>
      </c>
      <c r="I3923" t="str">
        <f ca="1">StaticValues!$B$8</f>
        <v>Spring</v>
      </c>
      <c r="J3923" t="str">
        <f ca="1">StaticValues!$C$8</f>
        <v>EOG</v>
      </c>
      <c r="K3923" t="str">
        <f ca="1">StaticValues!$D$8</f>
        <v>3</v>
      </c>
      <c r="L3923" t="str">
        <f>INDEX('Grade 3'!E$2:AJ$2,1,((8*C3923)-7))</f>
        <v>Mathematics</v>
      </c>
      <c r="M3923">
        <f>INDEX('Grade 3'!$A$4:$AK$1252,$B3923,($C3923*8-7+4))</f>
        <v>167</v>
      </c>
      <c r="N3923">
        <f>INDEX('Grade 3'!$A$4:$AK$1252,$B3923,($C3923*8-6+4))</f>
        <v>503.98802395209583</v>
      </c>
      <c r="O3923">
        <f>INDEX('Grade 3'!$A$4:$AK$1252,$B3923,($C3923*8-5+4))</f>
        <v>22.155688622754489</v>
      </c>
      <c r="P3923">
        <f>INDEX('Grade 3'!$A$4:$AK$1252,$B3923,($C3923*8-4+4))</f>
        <v>50.299401197604787</v>
      </c>
      <c r="Q3923">
        <f>INDEX('Grade 3'!$A$4:$AK$1252,$B3923,($C3923*8-3+4))</f>
        <v>22.754491017964071</v>
      </c>
      <c r="R3923">
        <f>INDEX('Grade 3'!$A$4:$AK$1252,$B3923,($C3923*8-2+4))</f>
        <v>4.7904191616766463</v>
      </c>
      <c r="S3923">
        <f>INDEX('Grade 3'!$A$4:$AK$1252,$B3923,($C3923*8-1+4))</f>
        <v>77.844311377245504</v>
      </c>
      <c r="T3923">
        <f>INDEX('Grade 3'!$A$4:$AK$1252,$B3923,($C3923*8-0+4))</f>
        <v>27.54491017964072</v>
      </c>
      <c r="U3923" t="str">
        <f>INDEX('Grade 3'!$A$4:$AK$1252,$B3923,37)</f>
        <v>Central Savannah Riv</v>
      </c>
    </row>
    <row r="3924" spans="1:21">
      <c r="A3924">
        <f t="shared" si="184"/>
        <v>3923</v>
      </c>
      <c r="B3924">
        <f t="shared" si="185"/>
        <v>981</v>
      </c>
      <c r="C3924">
        <f t="shared" si="186"/>
        <v>3</v>
      </c>
      <c r="D3924">
        <f>INDEX('Grade 3'!$A$4:$AK$1252,$B3924,1)</f>
        <v>721</v>
      </c>
      <c r="E3924">
        <f>INDEX('Grade 3'!$A$4:$AK$1252,$B3924,2)</f>
        <v>201</v>
      </c>
      <c r="F3924" t="str">
        <f>INDEX('Grade 3'!$A$4:$AK$1252,$B3924,3)</f>
        <v>RICHMOND COUNTY</v>
      </c>
      <c r="G3924" t="str">
        <f>INDEX('Grade 3'!$A$4:$AK$1252,$B3924,4)</f>
        <v>SUE REYNOLDS ELEMENTARY SCHOOL</v>
      </c>
      <c r="H3924" t="str">
        <f ca="1">StaticValues!$A$8</f>
        <v>2016</v>
      </c>
      <c r="I3924" t="str">
        <f ca="1">StaticValues!$B$8</f>
        <v>Spring</v>
      </c>
      <c r="J3924" t="str">
        <f ca="1">StaticValues!$C$8</f>
        <v>EOG</v>
      </c>
      <c r="K3924" t="str">
        <f ca="1">StaticValues!$D$8</f>
        <v>3</v>
      </c>
      <c r="L3924" t="str">
        <f>INDEX('Grade 3'!E$2:AJ$2,1,((8*C3924)-7))</f>
        <v>Science</v>
      </c>
      <c r="M3924">
        <f>INDEX('Grade 3'!$A$4:$AK$1252,$B3924,($C3924*8-7+4))</f>
        <v>168</v>
      </c>
      <c r="N3924">
        <f>INDEX('Grade 3'!$A$4:$AK$1252,$B3924,($C3924*8-6+4))</f>
        <v>488.0654761904762</v>
      </c>
      <c r="O3924">
        <f>INDEX('Grade 3'!$A$4:$AK$1252,$B3924,($C3924*8-5+4))</f>
        <v>34.523809523809526</v>
      </c>
      <c r="P3924">
        <f>INDEX('Grade 3'!$A$4:$AK$1252,$B3924,($C3924*8-4+4))</f>
        <v>52.976190476190474</v>
      </c>
      <c r="Q3924">
        <f>INDEX('Grade 3'!$A$4:$AK$1252,$B3924,($C3924*8-3+4))</f>
        <v>11.30952380952381</v>
      </c>
      <c r="R3924">
        <f>INDEX('Grade 3'!$A$4:$AK$1252,$B3924,($C3924*8-2+4))</f>
        <v>1.1904761904761905</v>
      </c>
      <c r="S3924">
        <f>INDEX('Grade 3'!$A$4:$AK$1252,$B3924,($C3924*8-1+4))</f>
        <v>65.476190476190482</v>
      </c>
      <c r="T3924">
        <f>INDEX('Grade 3'!$A$4:$AK$1252,$B3924,($C3924*8-0+4))</f>
        <v>12.5</v>
      </c>
      <c r="U3924" t="str">
        <f>INDEX('Grade 3'!$A$4:$AK$1252,$B3924,37)</f>
        <v>Central Savannah Riv</v>
      </c>
    </row>
    <row r="3925" spans="1:21">
      <c r="A3925">
        <f t="shared" si="184"/>
        <v>3924</v>
      </c>
      <c r="B3925">
        <f t="shared" si="185"/>
        <v>981</v>
      </c>
      <c r="C3925">
        <f t="shared" si="186"/>
        <v>4</v>
      </c>
      <c r="D3925">
        <f>INDEX('Grade 3'!$A$4:$AK$1252,$B3925,1)</f>
        <v>721</v>
      </c>
      <c r="E3925">
        <f>INDEX('Grade 3'!$A$4:$AK$1252,$B3925,2)</f>
        <v>201</v>
      </c>
      <c r="F3925" t="str">
        <f>INDEX('Grade 3'!$A$4:$AK$1252,$B3925,3)</f>
        <v>RICHMOND COUNTY</v>
      </c>
      <c r="G3925" t="str">
        <f>INDEX('Grade 3'!$A$4:$AK$1252,$B3925,4)</f>
        <v>SUE REYNOLDS ELEMENTARY SCHOOL</v>
      </c>
      <c r="H3925" t="str">
        <f ca="1">StaticValues!$A$8</f>
        <v>2016</v>
      </c>
      <c r="I3925" t="str">
        <f ca="1">StaticValues!$B$8</f>
        <v>Spring</v>
      </c>
      <c r="J3925" t="str">
        <f ca="1">StaticValues!$C$8</f>
        <v>EOG</v>
      </c>
      <c r="K3925" t="str">
        <f ca="1">StaticValues!$D$8</f>
        <v>3</v>
      </c>
      <c r="L3925" t="str">
        <f>INDEX('Grade 3'!E$2:AJ$2,1,((8*C3925)-7))</f>
        <v>Social Studies</v>
      </c>
      <c r="M3925">
        <f>INDEX('Grade 3'!$A$4:$AK$1252,$B3925,($C3925*8-7+4))</f>
        <v>167</v>
      </c>
      <c r="N3925">
        <f>INDEX('Grade 3'!$A$4:$AK$1252,$B3925,($C3925*8-6+4))</f>
        <v>478.94610778443115</v>
      </c>
      <c r="O3925">
        <f>INDEX('Grade 3'!$A$4:$AK$1252,$B3925,($C3925*8-5+4))</f>
        <v>46.706586826347305</v>
      </c>
      <c r="P3925">
        <f>INDEX('Grade 3'!$A$4:$AK$1252,$B3925,($C3925*8-4+4))</f>
        <v>47.904191616766468</v>
      </c>
      <c r="Q3925">
        <f>INDEX('Grade 3'!$A$4:$AK$1252,$B3925,($C3925*8-3+4))</f>
        <v>5.3892215568862278</v>
      </c>
      <c r="R3925">
        <f>INDEX('Grade 3'!$A$4:$AK$1252,$B3925,($C3925*8-2+4))</f>
        <v>0</v>
      </c>
      <c r="S3925">
        <f>INDEX('Grade 3'!$A$4:$AK$1252,$B3925,($C3925*8-1+4))</f>
        <v>53.293413173652695</v>
      </c>
      <c r="T3925">
        <f>INDEX('Grade 3'!$A$4:$AK$1252,$B3925,($C3925*8-0+4))</f>
        <v>5.3892215568862278</v>
      </c>
      <c r="U3925" t="str">
        <f>INDEX('Grade 3'!$A$4:$AK$1252,$B3925,37)</f>
        <v>Central Savannah Riv</v>
      </c>
    </row>
    <row r="3926" spans="1:21">
      <c r="A3926">
        <f t="shared" si="184"/>
        <v>3925</v>
      </c>
      <c r="B3926">
        <f t="shared" si="185"/>
        <v>982</v>
      </c>
      <c r="C3926">
        <f t="shared" si="186"/>
        <v>1</v>
      </c>
      <c r="D3926">
        <f>INDEX('Grade 3'!$A$4:$AK$1252,$B3926,1)</f>
        <v>721</v>
      </c>
      <c r="E3926">
        <f>INDEX('Grade 3'!$A$4:$AK$1252,$B3926,2)</f>
        <v>205</v>
      </c>
      <c r="F3926" t="str">
        <f>INDEX('Grade 3'!$A$4:$AK$1252,$B3926,3)</f>
        <v>RICHMOND COUNTY</v>
      </c>
      <c r="G3926" t="str">
        <f>INDEX('Grade 3'!$A$4:$AK$1252,$B3926,4)</f>
        <v>DIAMOND LAKES ELEMENTARY SCHOOL</v>
      </c>
      <c r="H3926" t="str">
        <f ca="1">StaticValues!$A$8</f>
        <v>2016</v>
      </c>
      <c r="I3926" t="str">
        <f ca="1">StaticValues!$B$8</f>
        <v>Spring</v>
      </c>
      <c r="J3926" t="str">
        <f ca="1">StaticValues!$C$8</f>
        <v>EOG</v>
      </c>
      <c r="K3926" t="str">
        <f ca="1">StaticValues!$D$8</f>
        <v>3</v>
      </c>
      <c r="L3926" t="str">
        <f>INDEX('Grade 3'!E$2:AJ$2,1,((8*C3926)-7))</f>
        <v>English Language Arts</v>
      </c>
      <c r="M3926">
        <f>INDEX('Grade 3'!$A$4:$AK$1252,$B3926,($C3926*8-7+4))</f>
        <v>93</v>
      </c>
      <c r="N3926">
        <f>INDEX('Grade 3'!$A$4:$AK$1252,$B3926,($C3926*8-6+4))</f>
        <v>471.51612903225805</v>
      </c>
      <c r="O3926">
        <f>INDEX('Grade 3'!$A$4:$AK$1252,$B3926,($C3926*8-5+4))</f>
        <v>56.98924731182796</v>
      </c>
      <c r="P3926">
        <f>INDEX('Grade 3'!$A$4:$AK$1252,$B3926,($C3926*8-4+4))</f>
        <v>33.333333333333336</v>
      </c>
      <c r="Q3926">
        <f>INDEX('Grade 3'!$A$4:$AK$1252,$B3926,($C3926*8-3+4))</f>
        <v>8.6021505376344081</v>
      </c>
      <c r="R3926">
        <f>INDEX('Grade 3'!$A$4:$AK$1252,$B3926,($C3926*8-2+4))</f>
        <v>1.075268817204301</v>
      </c>
      <c r="S3926">
        <f>INDEX('Grade 3'!$A$4:$AK$1252,$B3926,($C3926*8-1+4))</f>
        <v>43.01075268817204</v>
      </c>
      <c r="T3926">
        <f>INDEX('Grade 3'!$A$4:$AK$1252,$B3926,($C3926*8-0+4))</f>
        <v>9.67741935483871</v>
      </c>
      <c r="U3926" t="str">
        <f>INDEX('Grade 3'!$A$4:$AK$1252,$B3926,37)</f>
        <v>Central Savannah Riv</v>
      </c>
    </row>
    <row r="3927" spans="1:21">
      <c r="A3927">
        <f t="shared" si="184"/>
        <v>3926</v>
      </c>
      <c r="B3927">
        <f t="shared" si="185"/>
        <v>982</v>
      </c>
      <c r="C3927">
        <f t="shared" si="186"/>
        <v>2</v>
      </c>
      <c r="D3927">
        <f>INDEX('Grade 3'!$A$4:$AK$1252,$B3927,1)</f>
        <v>721</v>
      </c>
      <c r="E3927">
        <f>INDEX('Grade 3'!$A$4:$AK$1252,$B3927,2)</f>
        <v>205</v>
      </c>
      <c r="F3927" t="str">
        <f>INDEX('Grade 3'!$A$4:$AK$1252,$B3927,3)</f>
        <v>RICHMOND COUNTY</v>
      </c>
      <c r="G3927" t="str">
        <f>INDEX('Grade 3'!$A$4:$AK$1252,$B3927,4)</f>
        <v>DIAMOND LAKES ELEMENTARY SCHOOL</v>
      </c>
      <c r="H3927" t="str">
        <f ca="1">StaticValues!$A$8</f>
        <v>2016</v>
      </c>
      <c r="I3927" t="str">
        <f ca="1">StaticValues!$B$8</f>
        <v>Spring</v>
      </c>
      <c r="J3927" t="str">
        <f ca="1">StaticValues!$C$8</f>
        <v>EOG</v>
      </c>
      <c r="K3927" t="str">
        <f ca="1">StaticValues!$D$8</f>
        <v>3</v>
      </c>
      <c r="L3927" t="str">
        <f>INDEX('Grade 3'!E$2:AJ$2,1,((8*C3927)-7))</f>
        <v>Mathematics</v>
      </c>
      <c r="M3927">
        <f>INDEX('Grade 3'!$A$4:$AK$1252,$B3927,($C3927*8-7+4))</f>
        <v>97</v>
      </c>
      <c r="N3927">
        <f>INDEX('Grade 3'!$A$4:$AK$1252,$B3927,($C3927*8-6+4))</f>
        <v>491.05154639175259</v>
      </c>
      <c r="O3927">
        <f>INDEX('Grade 3'!$A$4:$AK$1252,$B3927,($C3927*8-5+4))</f>
        <v>37.113402061855673</v>
      </c>
      <c r="P3927">
        <f>INDEX('Grade 3'!$A$4:$AK$1252,$B3927,($C3927*8-4+4))</f>
        <v>42.268041237113401</v>
      </c>
      <c r="Q3927">
        <f>INDEX('Grade 3'!$A$4:$AK$1252,$B3927,($C3927*8-3+4))</f>
        <v>16.494845360824741</v>
      </c>
      <c r="R3927">
        <f>INDEX('Grade 3'!$A$4:$AK$1252,$B3927,($C3927*8-2+4))</f>
        <v>4.1237113402061851</v>
      </c>
      <c r="S3927">
        <f>INDEX('Grade 3'!$A$4:$AK$1252,$B3927,($C3927*8-1+4))</f>
        <v>62.886597938144327</v>
      </c>
      <c r="T3927">
        <f>INDEX('Grade 3'!$A$4:$AK$1252,$B3927,($C3927*8-0+4))</f>
        <v>20.618556701030929</v>
      </c>
      <c r="U3927" t="str">
        <f>INDEX('Grade 3'!$A$4:$AK$1252,$B3927,37)</f>
        <v>Central Savannah Riv</v>
      </c>
    </row>
    <row r="3928" spans="1:21">
      <c r="A3928">
        <f t="shared" si="184"/>
        <v>3927</v>
      </c>
      <c r="B3928">
        <f t="shared" si="185"/>
        <v>982</v>
      </c>
      <c r="C3928">
        <f t="shared" si="186"/>
        <v>3</v>
      </c>
      <c r="D3928">
        <f>INDEX('Grade 3'!$A$4:$AK$1252,$B3928,1)</f>
        <v>721</v>
      </c>
      <c r="E3928">
        <f>INDEX('Grade 3'!$A$4:$AK$1252,$B3928,2)</f>
        <v>205</v>
      </c>
      <c r="F3928" t="str">
        <f>INDEX('Grade 3'!$A$4:$AK$1252,$B3928,3)</f>
        <v>RICHMOND COUNTY</v>
      </c>
      <c r="G3928" t="str">
        <f>INDEX('Grade 3'!$A$4:$AK$1252,$B3928,4)</f>
        <v>DIAMOND LAKES ELEMENTARY SCHOOL</v>
      </c>
      <c r="H3928" t="str">
        <f ca="1">StaticValues!$A$8</f>
        <v>2016</v>
      </c>
      <c r="I3928" t="str">
        <f ca="1">StaticValues!$B$8</f>
        <v>Spring</v>
      </c>
      <c r="J3928" t="str">
        <f ca="1">StaticValues!$C$8</f>
        <v>EOG</v>
      </c>
      <c r="K3928" t="str">
        <f ca="1">StaticValues!$D$8</f>
        <v>3</v>
      </c>
      <c r="L3928" t="str">
        <f>INDEX('Grade 3'!E$2:AJ$2,1,((8*C3928)-7))</f>
        <v>Science</v>
      </c>
      <c r="M3928">
        <f>INDEX('Grade 3'!$A$4:$AK$1252,$B3928,($C3928*8-7+4))</f>
        <v>97</v>
      </c>
      <c r="N3928">
        <f>INDEX('Grade 3'!$A$4:$AK$1252,$B3928,($C3928*8-6+4))</f>
        <v>487.86597938144331</v>
      </c>
      <c r="O3928">
        <f>INDEX('Grade 3'!$A$4:$AK$1252,$B3928,($C3928*8-5+4))</f>
        <v>40.206185567010309</v>
      </c>
      <c r="P3928">
        <f>INDEX('Grade 3'!$A$4:$AK$1252,$B3928,($C3928*8-4+4))</f>
        <v>44.329896907216494</v>
      </c>
      <c r="Q3928">
        <f>INDEX('Grade 3'!$A$4:$AK$1252,$B3928,($C3928*8-3+4))</f>
        <v>11.340206185567011</v>
      </c>
      <c r="R3928">
        <f>INDEX('Grade 3'!$A$4:$AK$1252,$B3928,($C3928*8-2+4))</f>
        <v>4.1237113402061851</v>
      </c>
      <c r="S3928">
        <f>INDEX('Grade 3'!$A$4:$AK$1252,$B3928,($C3928*8-1+4))</f>
        <v>59.793814432989691</v>
      </c>
      <c r="T3928">
        <f>INDEX('Grade 3'!$A$4:$AK$1252,$B3928,($C3928*8-0+4))</f>
        <v>15.463917525773196</v>
      </c>
      <c r="U3928" t="str">
        <f>INDEX('Grade 3'!$A$4:$AK$1252,$B3928,37)</f>
        <v>Central Savannah Riv</v>
      </c>
    </row>
    <row r="3929" spans="1:21">
      <c r="A3929">
        <f t="shared" si="184"/>
        <v>3928</v>
      </c>
      <c r="B3929">
        <f t="shared" si="185"/>
        <v>982</v>
      </c>
      <c r="C3929">
        <f t="shared" si="186"/>
        <v>4</v>
      </c>
      <c r="D3929">
        <f>INDEX('Grade 3'!$A$4:$AK$1252,$B3929,1)</f>
        <v>721</v>
      </c>
      <c r="E3929">
        <f>INDEX('Grade 3'!$A$4:$AK$1252,$B3929,2)</f>
        <v>205</v>
      </c>
      <c r="F3929" t="str">
        <f>INDEX('Grade 3'!$A$4:$AK$1252,$B3929,3)</f>
        <v>RICHMOND COUNTY</v>
      </c>
      <c r="G3929" t="str">
        <f>INDEX('Grade 3'!$A$4:$AK$1252,$B3929,4)</f>
        <v>DIAMOND LAKES ELEMENTARY SCHOOL</v>
      </c>
      <c r="H3929" t="str">
        <f ca="1">StaticValues!$A$8</f>
        <v>2016</v>
      </c>
      <c r="I3929" t="str">
        <f ca="1">StaticValues!$B$8</f>
        <v>Spring</v>
      </c>
      <c r="J3929" t="str">
        <f ca="1">StaticValues!$C$8</f>
        <v>EOG</v>
      </c>
      <c r="K3929" t="str">
        <f ca="1">StaticValues!$D$8</f>
        <v>3</v>
      </c>
      <c r="L3929" t="str">
        <f>INDEX('Grade 3'!E$2:AJ$2,1,((8*C3929)-7))</f>
        <v>Social Studies</v>
      </c>
      <c r="M3929">
        <f>INDEX('Grade 3'!$A$4:$AK$1252,$B3929,($C3929*8-7+4))</f>
        <v>97</v>
      </c>
      <c r="N3929">
        <f>INDEX('Grade 3'!$A$4:$AK$1252,$B3929,($C3929*8-6+4))</f>
        <v>479.70103092783506</v>
      </c>
      <c r="O3929">
        <f>INDEX('Grade 3'!$A$4:$AK$1252,$B3929,($C3929*8-5+4))</f>
        <v>48.453608247422679</v>
      </c>
      <c r="P3929">
        <f>INDEX('Grade 3'!$A$4:$AK$1252,$B3929,($C3929*8-4+4))</f>
        <v>37.113402061855673</v>
      </c>
      <c r="Q3929">
        <f>INDEX('Grade 3'!$A$4:$AK$1252,$B3929,($C3929*8-3+4))</f>
        <v>13.402061855670103</v>
      </c>
      <c r="R3929">
        <f>INDEX('Grade 3'!$A$4:$AK$1252,$B3929,($C3929*8-2+4))</f>
        <v>1.0309278350515463</v>
      </c>
      <c r="S3929">
        <f>INDEX('Grade 3'!$A$4:$AK$1252,$B3929,($C3929*8-1+4))</f>
        <v>51.546391752577321</v>
      </c>
      <c r="T3929">
        <f>INDEX('Grade 3'!$A$4:$AK$1252,$B3929,($C3929*8-0+4))</f>
        <v>14.43298969072165</v>
      </c>
      <c r="U3929" t="str">
        <f>INDEX('Grade 3'!$A$4:$AK$1252,$B3929,37)</f>
        <v>Central Savannah Riv</v>
      </c>
    </row>
    <row r="3930" spans="1:21">
      <c r="A3930">
        <f t="shared" si="184"/>
        <v>3929</v>
      </c>
      <c r="B3930">
        <f t="shared" si="185"/>
        <v>983</v>
      </c>
      <c r="C3930">
        <f t="shared" si="186"/>
        <v>1</v>
      </c>
      <c r="D3930">
        <f>INDEX('Grade 3'!$A$4:$AK$1252,$B3930,1)</f>
        <v>721</v>
      </c>
      <c r="E3930">
        <f>INDEX('Grade 3'!$A$4:$AK$1252,$B3930,2)</f>
        <v>290</v>
      </c>
      <c r="F3930" t="str">
        <f>INDEX('Grade 3'!$A$4:$AK$1252,$B3930,3)</f>
        <v>RICHMOND COUNTY</v>
      </c>
      <c r="G3930" t="str">
        <f>INDEX('Grade 3'!$A$4:$AK$1252,$B3930,4)</f>
        <v>WILLIS FOREMAN ELEMENTARY SCHOOL</v>
      </c>
      <c r="H3930" t="str">
        <f ca="1">StaticValues!$A$8</f>
        <v>2016</v>
      </c>
      <c r="I3930" t="str">
        <f ca="1">StaticValues!$B$8</f>
        <v>Spring</v>
      </c>
      <c r="J3930" t="str">
        <f ca="1">StaticValues!$C$8</f>
        <v>EOG</v>
      </c>
      <c r="K3930" t="str">
        <f ca="1">StaticValues!$D$8</f>
        <v>3</v>
      </c>
      <c r="L3930" t="str">
        <f>INDEX('Grade 3'!E$2:AJ$2,1,((8*C3930)-7))</f>
        <v>English Language Arts</v>
      </c>
      <c r="M3930">
        <f>INDEX('Grade 3'!$A$4:$AK$1252,$B3930,($C3930*8-7+4))</f>
        <v>59</v>
      </c>
      <c r="N3930">
        <f>INDEX('Grade 3'!$A$4:$AK$1252,$B3930,($C3930*8-6+4))</f>
        <v>470.16949152542372</v>
      </c>
      <c r="O3930">
        <f>INDEX('Grade 3'!$A$4:$AK$1252,$B3930,($C3930*8-5+4))</f>
        <v>50.847457627118644</v>
      </c>
      <c r="P3930">
        <f>INDEX('Grade 3'!$A$4:$AK$1252,$B3930,($C3930*8-4+4))</f>
        <v>37.288135593220339</v>
      </c>
      <c r="Q3930">
        <f>INDEX('Grade 3'!$A$4:$AK$1252,$B3930,($C3930*8-3+4))</f>
        <v>11.864406779661017</v>
      </c>
      <c r="R3930">
        <f>INDEX('Grade 3'!$A$4:$AK$1252,$B3930,($C3930*8-2+4))</f>
        <v>0</v>
      </c>
      <c r="S3930">
        <f>INDEX('Grade 3'!$A$4:$AK$1252,$B3930,($C3930*8-1+4))</f>
        <v>49.152542372881356</v>
      </c>
      <c r="T3930">
        <f>INDEX('Grade 3'!$A$4:$AK$1252,$B3930,($C3930*8-0+4))</f>
        <v>11.864406779661017</v>
      </c>
      <c r="U3930" t="str">
        <f>INDEX('Grade 3'!$A$4:$AK$1252,$B3930,37)</f>
        <v>Central Savannah Riv</v>
      </c>
    </row>
    <row r="3931" spans="1:21">
      <c r="A3931">
        <f t="shared" si="184"/>
        <v>3930</v>
      </c>
      <c r="B3931">
        <f t="shared" si="185"/>
        <v>983</v>
      </c>
      <c r="C3931">
        <f t="shared" si="186"/>
        <v>2</v>
      </c>
      <c r="D3931">
        <f>INDEX('Grade 3'!$A$4:$AK$1252,$B3931,1)</f>
        <v>721</v>
      </c>
      <c r="E3931">
        <f>INDEX('Grade 3'!$A$4:$AK$1252,$B3931,2)</f>
        <v>290</v>
      </c>
      <c r="F3931" t="str">
        <f>INDEX('Grade 3'!$A$4:$AK$1252,$B3931,3)</f>
        <v>RICHMOND COUNTY</v>
      </c>
      <c r="G3931" t="str">
        <f>INDEX('Grade 3'!$A$4:$AK$1252,$B3931,4)</f>
        <v>WILLIS FOREMAN ELEMENTARY SCHOOL</v>
      </c>
      <c r="H3931" t="str">
        <f ca="1">StaticValues!$A$8</f>
        <v>2016</v>
      </c>
      <c r="I3931" t="str">
        <f ca="1">StaticValues!$B$8</f>
        <v>Spring</v>
      </c>
      <c r="J3931" t="str">
        <f ca="1">StaticValues!$C$8</f>
        <v>EOG</v>
      </c>
      <c r="K3931" t="str">
        <f ca="1">StaticValues!$D$8</f>
        <v>3</v>
      </c>
      <c r="L3931" t="str">
        <f>INDEX('Grade 3'!E$2:AJ$2,1,((8*C3931)-7))</f>
        <v>Mathematics</v>
      </c>
      <c r="M3931">
        <f>INDEX('Grade 3'!$A$4:$AK$1252,$B3931,($C3931*8-7+4))</f>
        <v>59</v>
      </c>
      <c r="N3931">
        <f>INDEX('Grade 3'!$A$4:$AK$1252,$B3931,($C3931*8-6+4))</f>
        <v>491.59322033898303</v>
      </c>
      <c r="O3931">
        <f>INDEX('Grade 3'!$A$4:$AK$1252,$B3931,($C3931*8-5+4))</f>
        <v>49.152542372881356</v>
      </c>
      <c r="P3931">
        <f>INDEX('Grade 3'!$A$4:$AK$1252,$B3931,($C3931*8-4+4))</f>
        <v>23.728813559322035</v>
      </c>
      <c r="Q3931">
        <f>INDEX('Grade 3'!$A$4:$AK$1252,$B3931,($C3931*8-3+4))</f>
        <v>22.033898305084747</v>
      </c>
      <c r="R3931">
        <f>INDEX('Grade 3'!$A$4:$AK$1252,$B3931,($C3931*8-2+4))</f>
        <v>5.0847457627118642</v>
      </c>
      <c r="S3931">
        <f>INDEX('Grade 3'!$A$4:$AK$1252,$B3931,($C3931*8-1+4))</f>
        <v>50.847457627118644</v>
      </c>
      <c r="T3931">
        <f>INDEX('Grade 3'!$A$4:$AK$1252,$B3931,($C3931*8-0+4))</f>
        <v>27.118644067796609</v>
      </c>
      <c r="U3931" t="str">
        <f>INDEX('Grade 3'!$A$4:$AK$1252,$B3931,37)</f>
        <v>Central Savannah Riv</v>
      </c>
    </row>
    <row r="3932" spans="1:21">
      <c r="A3932">
        <f t="shared" si="184"/>
        <v>3931</v>
      </c>
      <c r="B3932">
        <f t="shared" si="185"/>
        <v>983</v>
      </c>
      <c r="C3932">
        <f t="shared" si="186"/>
        <v>3</v>
      </c>
      <c r="D3932">
        <f>INDEX('Grade 3'!$A$4:$AK$1252,$B3932,1)</f>
        <v>721</v>
      </c>
      <c r="E3932">
        <f>INDEX('Grade 3'!$A$4:$AK$1252,$B3932,2)</f>
        <v>290</v>
      </c>
      <c r="F3932" t="str">
        <f>INDEX('Grade 3'!$A$4:$AK$1252,$B3932,3)</f>
        <v>RICHMOND COUNTY</v>
      </c>
      <c r="G3932" t="str">
        <f>INDEX('Grade 3'!$A$4:$AK$1252,$B3932,4)</f>
        <v>WILLIS FOREMAN ELEMENTARY SCHOOL</v>
      </c>
      <c r="H3932" t="str">
        <f ca="1">StaticValues!$A$8</f>
        <v>2016</v>
      </c>
      <c r="I3932" t="str">
        <f ca="1">StaticValues!$B$8</f>
        <v>Spring</v>
      </c>
      <c r="J3932" t="str">
        <f ca="1">StaticValues!$C$8</f>
        <v>EOG</v>
      </c>
      <c r="K3932" t="str">
        <f ca="1">StaticValues!$D$8</f>
        <v>3</v>
      </c>
      <c r="L3932" t="str">
        <f>INDEX('Grade 3'!E$2:AJ$2,1,((8*C3932)-7))</f>
        <v>Science</v>
      </c>
      <c r="M3932">
        <f>INDEX('Grade 3'!$A$4:$AK$1252,$B3932,($C3932*8-7+4))</f>
        <v>59</v>
      </c>
      <c r="N3932">
        <f>INDEX('Grade 3'!$A$4:$AK$1252,$B3932,($C3932*8-6+4))</f>
        <v>483.5593220338983</v>
      </c>
      <c r="O3932">
        <f>INDEX('Grade 3'!$A$4:$AK$1252,$B3932,($C3932*8-5+4))</f>
        <v>44.067796610169495</v>
      </c>
      <c r="P3932">
        <f>INDEX('Grade 3'!$A$4:$AK$1252,$B3932,($C3932*8-4+4))</f>
        <v>42.372881355932201</v>
      </c>
      <c r="Q3932">
        <f>INDEX('Grade 3'!$A$4:$AK$1252,$B3932,($C3932*8-3+4))</f>
        <v>13.559322033898304</v>
      </c>
      <c r="R3932">
        <f>INDEX('Grade 3'!$A$4:$AK$1252,$B3932,($C3932*8-2+4))</f>
        <v>0</v>
      </c>
      <c r="S3932">
        <f>INDEX('Grade 3'!$A$4:$AK$1252,$B3932,($C3932*8-1+4))</f>
        <v>55.932203389830505</v>
      </c>
      <c r="T3932">
        <f>INDEX('Grade 3'!$A$4:$AK$1252,$B3932,($C3932*8-0+4))</f>
        <v>13.559322033898304</v>
      </c>
      <c r="U3932" t="str">
        <f>INDEX('Grade 3'!$A$4:$AK$1252,$B3932,37)</f>
        <v>Central Savannah Riv</v>
      </c>
    </row>
    <row r="3933" spans="1:21">
      <c r="A3933">
        <f t="shared" si="184"/>
        <v>3932</v>
      </c>
      <c r="B3933">
        <f t="shared" si="185"/>
        <v>983</v>
      </c>
      <c r="C3933">
        <f t="shared" si="186"/>
        <v>4</v>
      </c>
      <c r="D3933">
        <f>INDEX('Grade 3'!$A$4:$AK$1252,$B3933,1)</f>
        <v>721</v>
      </c>
      <c r="E3933">
        <f>INDEX('Grade 3'!$A$4:$AK$1252,$B3933,2)</f>
        <v>290</v>
      </c>
      <c r="F3933" t="str">
        <f>INDEX('Grade 3'!$A$4:$AK$1252,$B3933,3)</f>
        <v>RICHMOND COUNTY</v>
      </c>
      <c r="G3933" t="str">
        <f>INDEX('Grade 3'!$A$4:$AK$1252,$B3933,4)</f>
        <v>WILLIS FOREMAN ELEMENTARY SCHOOL</v>
      </c>
      <c r="H3933" t="str">
        <f ca="1">StaticValues!$A$8</f>
        <v>2016</v>
      </c>
      <c r="I3933" t="str">
        <f ca="1">StaticValues!$B$8</f>
        <v>Spring</v>
      </c>
      <c r="J3933" t="str">
        <f ca="1">StaticValues!$C$8</f>
        <v>EOG</v>
      </c>
      <c r="K3933" t="str">
        <f ca="1">StaticValues!$D$8</f>
        <v>3</v>
      </c>
      <c r="L3933" t="str">
        <f>INDEX('Grade 3'!E$2:AJ$2,1,((8*C3933)-7))</f>
        <v>Social Studies</v>
      </c>
      <c r="M3933">
        <f>INDEX('Grade 3'!$A$4:$AK$1252,$B3933,($C3933*8-7+4))</f>
        <v>59</v>
      </c>
      <c r="N3933">
        <f>INDEX('Grade 3'!$A$4:$AK$1252,$B3933,($C3933*8-6+4))</f>
        <v>475.45762711864404</v>
      </c>
      <c r="O3933">
        <f>INDEX('Grade 3'!$A$4:$AK$1252,$B3933,($C3933*8-5+4))</f>
        <v>45.762711864406782</v>
      </c>
      <c r="P3933">
        <f>INDEX('Grade 3'!$A$4:$AK$1252,$B3933,($C3933*8-4+4))</f>
        <v>49.152542372881356</v>
      </c>
      <c r="Q3933">
        <f>INDEX('Grade 3'!$A$4:$AK$1252,$B3933,($C3933*8-3+4))</f>
        <v>5.0847457627118642</v>
      </c>
      <c r="R3933">
        <f>INDEX('Grade 3'!$A$4:$AK$1252,$B3933,($C3933*8-2+4))</f>
        <v>0</v>
      </c>
      <c r="S3933">
        <f>INDEX('Grade 3'!$A$4:$AK$1252,$B3933,($C3933*8-1+4))</f>
        <v>54.237288135593218</v>
      </c>
      <c r="T3933">
        <f>INDEX('Grade 3'!$A$4:$AK$1252,$B3933,($C3933*8-0+4))</f>
        <v>5.0847457627118642</v>
      </c>
      <c r="U3933" t="str">
        <f>INDEX('Grade 3'!$A$4:$AK$1252,$B3933,37)</f>
        <v>Central Savannah Riv</v>
      </c>
    </row>
    <row r="3934" spans="1:21">
      <c r="A3934">
        <f t="shared" si="184"/>
        <v>3933</v>
      </c>
      <c r="B3934">
        <f t="shared" si="185"/>
        <v>984</v>
      </c>
      <c r="C3934">
        <f t="shared" si="186"/>
        <v>1</v>
      </c>
      <c r="D3934">
        <f>INDEX('Grade 3'!$A$4:$AK$1252,$B3934,1)</f>
        <v>721</v>
      </c>
      <c r="E3934">
        <f>INDEX('Grade 3'!$A$4:$AK$1252,$B3934,2)</f>
        <v>294</v>
      </c>
      <c r="F3934" t="str">
        <f>INDEX('Grade 3'!$A$4:$AK$1252,$B3934,3)</f>
        <v>RICHMOND COUNTY</v>
      </c>
      <c r="G3934" t="str">
        <f>INDEX('Grade 3'!$A$4:$AK$1252,$B3934,4)</f>
        <v>TOBACCO ROAD ELEMENTARY SCHOOL</v>
      </c>
      <c r="H3934" t="str">
        <f ca="1">StaticValues!$A$8</f>
        <v>2016</v>
      </c>
      <c r="I3934" t="str">
        <f ca="1">StaticValues!$B$8</f>
        <v>Spring</v>
      </c>
      <c r="J3934" t="str">
        <f ca="1">StaticValues!$C$8</f>
        <v>EOG</v>
      </c>
      <c r="K3934" t="str">
        <f ca="1">StaticValues!$D$8</f>
        <v>3</v>
      </c>
      <c r="L3934" t="str">
        <f>INDEX('Grade 3'!E$2:AJ$2,1,((8*C3934)-7))</f>
        <v>English Language Arts</v>
      </c>
      <c r="M3934">
        <f>INDEX('Grade 3'!$A$4:$AK$1252,$B3934,($C3934*8-7+4))</f>
        <v>64</v>
      </c>
      <c r="N3934">
        <f>INDEX('Grade 3'!$A$4:$AK$1252,$B3934,($C3934*8-6+4))</f>
        <v>473.1875</v>
      </c>
      <c r="O3934">
        <f>INDEX('Grade 3'!$A$4:$AK$1252,$B3934,($C3934*8-5+4))</f>
        <v>48.4375</v>
      </c>
      <c r="P3934">
        <f>INDEX('Grade 3'!$A$4:$AK$1252,$B3934,($C3934*8-4+4))</f>
        <v>34.375</v>
      </c>
      <c r="Q3934">
        <f>INDEX('Grade 3'!$A$4:$AK$1252,$B3934,($C3934*8-3+4))</f>
        <v>15.625</v>
      </c>
      <c r="R3934">
        <f>INDEX('Grade 3'!$A$4:$AK$1252,$B3934,($C3934*8-2+4))</f>
        <v>1.5625</v>
      </c>
      <c r="S3934">
        <f>INDEX('Grade 3'!$A$4:$AK$1252,$B3934,($C3934*8-1+4))</f>
        <v>51.5625</v>
      </c>
      <c r="T3934">
        <f>INDEX('Grade 3'!$A$4:$AK$1252,$B3934,($C3934*8-0+4))</f>
        <v>17.1875</v>
      </c>
      <c r="U3934" t="str">
        <f>INDEX('Grade 3'!$A$4:$AK$1252,$B3934,37)</f>
        <v>Central Savannah Riv</v>
      </c>
    </row>
    <row r="3935" spans="1:21">
      <c r="A3935">
        <f t="shared" si="184"/>
        <v>3934</v>
      </c>
      <c r="B3935">
        <f t="shared" si="185"/>
        <v>984</v>
      </c>
      <c r="C3935">
        <f t="shared" si="186"/>
        <v>2</v>
      </c>
      <c r="D3935">
        <f>INDEX('Grade 3'!$A$4:$AK$1252,$B3935,1)</f>
        <v>721</v>
      </c>
      <c r="E3935">
        <f>INDEX('Grade 3'!$A$4:$AK$1252,$B3935,2)</f>
        <v>294</v>
      </c>
      <c r="F3935" t="str">
        <f>INDEX('Grade 3'!$A$4:$AK$1252,$B3935,3)</f>
        <v>RICHMOND COUNTY</v>
      </c>
      <c r="G3935" t="str">
        <f>INDEX('Grade 3'!$A$4:$AK$1252,$B3935,4)</f>
        <v>TOBACCO ROAD ELEMENTARY SCHOOL</v>
      </c>
      <c r="H3935" t="str">
        <f ca="1">StaticValues!$A$8</f>
        <v>2016</v>
      </c>
      <c r="I3935" t="str">
        <f ca="1">StaticValues!$B$8</f>
        <v>Spring</v>
      </c>
      <c r="J3935" t="str">
        <f ca="1">StaticValues!$C$8</f>
        <v>EOG</v>
      </c>
      <c r="K3935" t="str">
        <f ca="1">StaticValues!$D$8</f>
        <v>3</v>
      </c>
      <c r="L3935" t="str">
        <f>INDEX('Grade 3'!E$2:AJ$2,1,((8*C3935)-7))</f>
        <v>Mathematics</v>
      </c>
      <c r="M3935">
        <f>INDEX('Grade 3'!$A$4:$AK$1252,$B3935,($C3935*8-7+4))</f>
        <v>63</v>
      </c>
      <c r="N3935">
        <f>INDEX('Grade 3'!$A$4:$AK$1252,$B3935,($C3935*8-6+4))</f>
        <v>490.06349206349205</v>
      </c>
      <c r="O3935">
        <f>INDEX('Grade 3'!$A$4:$AK$1252,$B3935,($C3935*8-5+4))</f>
        <v>36.507936507936506</v>
      </c>
      <c r="P3935">
        <f>INDEX('Grade 3'!$A$4:$AK$1252,$B3935,($C3935*8-4+4))</f>
        <v>46.031746031746032</v>
      </c>
      <c r="Q3935">
        <f>INDEX('Grade 3'!$A$4:$AK$1252,$B3935,($C3935*8-3+4))</f>
        <v>17.460317460317459</v>
      </c>
      <c r="R3935">
        <f>INDEX('Grade 3'!$A$4:$AK$1252,$B3935,($C3935*8-2+4))</f>
        <v>0</v>
      </c>
      <c r="S3935">
        <f>INDEX('Grade 3'!$A$4:$AK$1252,$B3935,($C3935*8-1+4))</f>
        <v>63.492063492063494</v>
      </c>
      <c r="T3935">
        <f>INDEX('Grade 3'!$A$4:$AK$1252,$B3935,($C3935*8-0+4))</f>
        <v>17.460317460317459</v>
      </c>
      <c r="U3935" t="str">
        <f>INDEX('Grade 3'!$A$4:$AK$1252,$B3935,37)</f>
        <v>Central Savannah Riv</v>
      </c>
    </row>
    <row r="3936" spans="1:21">
      <c r="A3936">
        <f t="shared" si="184"/>
        <v>3935</v>
      </c>
      <c r="B3936">
        <f t="shared" si="185"/>
        <v>984</v>
      </c>
      <c r="C3936">
        <f t="shared" si="186"/>
        <v>3</v>
      </c>
      <c r="D3936">
        <f>INDEX('Grade 3'!$A$4:$AK$1252,$B3936,1)</f>
        <v>721</v>
      </c>
      <c r="E3936">
        <f>INDEX('Grade 3'!$A$4:$AK$1252,$B3936,2)</f>
        <v>294</v>
      </c>
      <c r="F3936" t="str">
        <f>INDEX('Grade 3'!$A$4:$AK$1252,$B3936,3)</f>
        <v>RICHMOND COUNTY</v>
      </c>
      <c r="G3936" t="str">
        <f>INDEX('Grade 3'!$A$4:$AK$1252,$B3936,4)</f>
        <v>TOBACCO ROAD ELEMENTARY SCHOOL</v>
      </c>
      <c r="H3936" t="str">
        <f ca="1">StaticValues!$A$8</f>
        <v>2016</v>
      </c>
      <c r="I3936" t="str">
        <f ca="1">StaticValues!$B$8</f>
        <v>Spring</v>
      </c>
      <c r="J3936" t="str">
        <f ca="1">StaticValues!$C$8</f>
        <v>EOG</v>
      </c>
      <c r="K3936" t="str">
        <f ca="1">StaticValues!$D$8</f>
        <v>3</v>
      </c>
      <c r="L3936" t="str">
        <f>INDEX('Grade 3'!E$2:AJ$2,1,((8*C3936)-7))</f>
        <v>Science</v>
      </c>
      <c r="M3936">
        <f>INDEX('Grade 3'!$A$4:$AK$1252,$B3936,($C3936*8-7+4))</f>
        <v>64</v>
      </c>
      <c r="N3936">
        <f>INDEX('Grade 3'!$A$4:$AK$1252,$B3936,($C3936*8-6+4))</f>
        <v>478.96875</v>
      </c>
      <c r="O3936">
        <f>INDEX('Grade 3'!$A$4:$AK$1252,$B3936,($C3936*8-5+4))</f>
        <v>50</v>
      </c>
      <c r="P3936">
        <f>INDEX('Grade 3'!$A$4:$AK$1252,$B3936,($C3936*8-4+4))</f>
        <v>35.9375</v>
      </c>
      <c r="Q3936">
        <f>INDEX('Grade 3'!$A$4:$AK$1252,$B3936,($C3936*8-3+4))</f>
        <v>14.0625</v>
      </c>
      <c r="R3936">
        <f>INDEX('Grade 3'!$A$4:$AK$1252,$B3936,($C3936*8-2+4))</f>
        <v>0</v>
      </c>
      <c r="S3936">
        <f>INDEX('Grade 3'!$A$4:$AK$1252,$B3936,($C3936*8-1+4))</f>
        <v>50</v>
      </c>
      <c r="T3936">
        <f>INDEX('Grade 3'!$A$4:$AK$1252,$B3936,($C3936*8-0+4))</f>
        <v>14.0625</v>
      </c>
      <c r="U3936" t="str">
        <f>INDEX('Grade 3'!$A$4:$AK$1252,$B3936,37)</f>
        <v>Central Savannah Riv</v>
      </c>
    </row>
    <row r="3937" spans="1:21">
      <c r="A3937">
        <f t="shared" si="184"/>
        <v>3936</v>
      </c>
      <c r="B3937">
        <f t="shared" si="185"/>
        <v>984</v>
      </c>
      <c r="C3937">
        <f t="shared" si="186"/>
        <v>4</v>
      </c>
      <c r="D3937">
        <f>INDEX('Grade 3'!$A$4:$AK$1252,$B3937,1)</f>
        <v>721</v>
      </c>
      <c r="E3937">
        <f>INDEX('Grade 3'!$A$4:$AK$1252,$B3937,2)</f>
        <v>294</v>
      </c>
      <c r="F3937" t="str">
        <f>INDEX('Grade 3'!$A$4:$AK$1252,$B3937,3)</f>
        <v>RICHMOND COUNTY</v>
      </c>
      <c r="G3937" t="str">
        <f>INDEX('Grade 3'!$A$4:$AK$1252,$B3937,4)</f>
        <v>TOBACCO ROAD ELEMENTARY SCHOOL</v>
      </c>
      <c r="H3937" t="str">
        <f ca="1">StaticValues!$A$8</f>
        <v>2016</v>
      </c>
      <c r="I3937" t="str">
        <f ca="1">StaticValues!$B$8</f>
        <v>Spring</v>
      </c>
      <c r="J3937" t="str">
        <f ca="1">StaticValues!$C$8</f>
        <v>EOG</v>
      </c>
      <c r="K3937" t="str">
        <f ca="1">StaticValues!$D$8</f>
        <v>3</v>
      </c>
      <c r="L3937" t="str">
        <f>INDEX('Grade 3'!E$2:AJ$2,1,((8*C3937)-7))</f>
        <v>Social Studies</v>
      </c>
      <c r="M3937">
        <f>INDEX('Grade 3'!$A$4:$AK$1252,$B3937,($C3937*8-7+4))</f>
        <v>64</v>
      </c>
      <c r="N3937">
        <f>INDEX('Grade 3'!$A$4:$AK$1252,$B3937,($C3937*8-6+4))</f>
        <v>478.546875</v>
      </c>
      <c r="O3937">
        <f>INDEX('Grade 3'!$A$4:$AK$1252,$B3937,($C3937*8-5+4))</f>
        <v>50</v>
      </c>
      <c r="P3937">
        <f>INDEX('Grade 3'!$A$4:$AK$1252,$B3937,($C3937*8-4+4))</f>
        <v>40.625</v>
      </c>
      <c r="Q3937">
        <f>INDEX('Grade 3'!$A$4:$AK$1252,$B3937,($C3937*8-3+4))</f>
        <v>9.375</v>
      </c>
      <c r="R3937">
        <f>INDEX('Grade 3'!$A$4:$AK$1252,$B3937,($C3937*8-2+4))</f>
        <v>0</v>
      </c>
      <c r="S3937">
        <f>INDEX('Grade 3'!$A$4:$AK$1252,$B3937,($C3937*8-1+4))</f>
        <v>50</v>
      </c>
      <c r="T3937">
        <f>INDEX('Grade 3'!$A$4:$AK$1252,$B3937,($C3937*8-0+4))</f>
        <v>9.375</v>
      </c>
      <c r="U3937" t="str">
        <f>INDEX('Grade 3'!$A$4:$AK$1252,$B3937,37)</f>
        <v>Central Savannah Riv</v>
      </c>
    </row>
    <row r="3938" spans="1:21">
      <c r="A3938">
        <f t="shared" si="184"/>
        <v>3937</v>
      </c>
      <c r="B3938">
        <f t="shared" si="185"/>
        <v>985</v>
      </c>
      <c r="C3938">
        <f t="shared" si="186"/>
        <v>1</v>
      </c>
      <c r="D3938">
        <f>INDEX('Grade 3'!$A$4:$AK$1252,$B3938,1)</f>
        <v>721</v>
      </c>
      <c r="E3938">
        <f>INDEX('Grade 3'!$A$4:$AK$1252,$B3938,2)</f>
        <v>297</v>
      </c>
      <c r="F3938" t="str">
        <f>INDEX('Grade 3'!$A$4:$AK$1252,$B3938,3)</f>
        <v>RICHMOND COUNTY</v>
      </c>
      <c r="G3938" t="str">
        <f>INDEX('Grade 3'!$A$4:$AK$1252,$B3938,4)</f>
        <v>MCBEAN ELEMENTARY SCHOOL</v>
      </c>
      <c r="H3938" t="str">
        <f ca="1">StaticValues!$A$8</f>
        <v>2016</v>
      </c>
      <c r="I3938" t="str">
        <f ca="1">StaticValues!$B$8</f>
        <v>Spring</v>
      </c>
      <c r="J3938" t="str">
        <f ca="1">StaticValues!$C$8</f>
        <v>EOG</v>
      </c>
      <c r="K3938" t="str">
        <f ca="1">StaticValues!$D$8</f>
        <v>3</v>
      </c>
      <c r="L3938" t="str">
        <f>INDEX('Grade 3'!E$2:AJ$2,1,((8*C3938)-7))</f>
        <v>English Language Arts</v>
      </c>
      <c r="M3938">
        <f>INDEX('Grade 3'!$A$4:$AK$1252,$B3938,($C3938*8-7+4))</f>
        <v>72</v>
      </c>
      <c r="N3938">
        <f>INDEX('Grade 3'!$A$4:$AK$1252,$B3938,($C3938*8-6+4))</f>
        <v>497.80555555555554</v>
      </c>
      <c r="O3938">
        <f>INDEX('Grade 3'!$A$4:$AK$1252,$B3938,($C3938*8-5+4))</f>
        <v>38.888888888888886</v>
      </c>
      <c r="P3938">
        <f>INDEX('Grade 3'!$A$4:$AK$1252,$B3938,($C3938*8-4+4))</f>
        <v>33.333333333333336</v>
      </c>
      <c r="Q3938">
        <f>INDEX('Grade 3'!$A$4:$AK$1252,$B3938,($C3938*8-3+4))</f>
        <v>18.055555555555557</v>
      </c>
      <c r="R3938">
        <f>INDEX('Grade 3'!$A$4:$AK$1252,$B3938,($C3938*8-2+4))</f>
        <v>9.7222222222222214</v>
      </c>
      <c r="S3938">
        <f>INDEX('Grade 3'!$A$4:$AK$1252,$B3938,($C3938*8-1+4))</f>
        <v>61.111111111111114</v>
      </c>
      <c r="T3938">
        <f>INDEX('Grade 3'!$A$4:$AK$1252,$B3938,($C3938*8-0+4))</f>
        <v>27.777777777777779</v>
      </c>
      <c r="U3938" t="str">
        <f>INDEX('Grade 3'!$A$4:$AK$1252,$B3938,37)</f>
        <v>Central Savannah Riv</v>
      </c>
    </row>
    <row r="3939" spans="1:21">
      <c r="A3939">
        <f t="shared" si="184"/>
        <v>3938</v>
      </c>
      <c r="B3939">
        <f t="shared" si="185"/>
        <v>985</v>
      </c>
      <c r="C3939">
        <f t="shared" si="186"/>
        <v>2</v>
      </c>
      <c r="D3939">
        <f>INDEX('Grade 3'!$A$4:$AK$1252,$B3939,1)</f>
        <v>721</v>
      </c>
      <c r="E3939">
        <f>INDEX('Grade 3'!$A$4:$AK$1252,$B3939,2)</f>
        <v>297</v>
      </c>
      <c r="F3939" t="str">
        <f>INDEX('Grade 3'!$A$4:$AK$1252,$B3939,3)</f>
        <v>RICHMOND COUNTY</v>
      </c>
      <c r="G3939" t="str">
        <f>INDEX('Grade 3'!$A$4:$AK$1252,$B3939,4)</f>
        <v>MCBEAN ELEMENTARY SCHOOL</v>
      </c>
      <c r="H3939" t="str">
        <f ca="1">StaticValues!$A$8</f>
        <v>2016</v>
      </c>
      <c r="I3939" t="str">
        <f ca="1">StaticValues!$B$8</f>
        <v>Spring</v>
      </c>
      <c r="J3939" t="str">
        <f ca="1">StaticValues!$C$8</f>
        <v>EOG</v>
      </c>
      <c r="K3939" t="str">
        <f ca="1">StaticValues!$D$8</f>
        <v>3</v>
      </c>
      <c r="L3939" t="str">
        <f>INDEX('Grade 3'!E$2:AJ$2,1,((8*C3939)-7))</f>
        <v>Mathematics</v>
      </c>
      <c r="M3939">
        <f>INDEX('Grade 3'!$A$4:$AK$1252,$B3939,($C3939*8-7+4))</f>
        <v>72</v>
      </c>
      <c r="N3939">
        <f>INDEX('Grade 3'!$A$4:$AK$1252,$B3939,($C3939*8-6+4))</f>
        <v>513.76388888888891</v>
      </c>
      <c r="O3939">
        <f>INDEX('Grade 3'!$A$4:$AK$1252,$B3939,($C3939*8-5+4))</f>
        <v>20.833333333333332</v>
      </c>
      <c r="P3939">
        <f>INDEX('Grade 3'!$A$4:$AK$1252,$B3939,($C3939*8-4+4))</f>
        <v>45.833333333333336</v>
      </c>
      <c r="Q3939">
        <f>INDEX('Grade 3'!$A$4:$AK$1252,$B3939,($C3939*8-3+4))</f>
        <v>26.388888888888889</v>
      </c>
      <c r="R3939">
        <f>INDEX('Grade 3'!$A$4:$AK$1252,$B3939,($C3939*8-2+4))</f>
        <v>6.9444444444444446</v>
      </c>
      <c r="S3939">
        <f>INDEX('Grade 3'!$A$4:$AK$1252,$B3939,($C3939*8-1+4))</f>
        <v>79.166666666666671</v>
      </c>
      <c r="T3939">
        <f>INDEX('Grade 3'!$A$4:$AK$1252,$B3939,($C3939*8-0+4))</f>
        <v>33.333333333333336</v>
      </c>
      <c r="U3939" t="str">
        <f>INDEX('Grade 3'!$A$4:$AK$1252,$B3939,37)</f>
        <v>Central Savannah Riv</v>
      </c>
    </row>
    <row r="3940" spans="1:21">
      <c r="A3940">
        <f t="shared" si="184"/>
        <v>3939</v>
      </c>
      <c r="B3940">
        <f t="shared" si="185"/>
        <v>985</v>
      </c>
      <c r="C3940">
        <f t="shared" si="186"/>
        <v>3</v>
      </c>
      <c r="D3940">
        <f>INDEX('Grade 3'!$A$4:$AK$1252,$B3940,1)</f>
        <v>721</v>
      </c>
      <c r="E3940">
        <f>INDEX('Grade 3'!$A$4:$AK$1252,$B3940,2)</f>
        <v>297</v>
      </c>
      <c r="F3940" t="str">
        <f>INDEX('Grade 3'!$A$4:$AK$1252,$B3940,3)</f>
        <v>RICHMOND COUNTY</v>
      </c>
      <c r="G3940" t="str">
        <f>INDEX('Grade 3'!$A$4:$AK$1252,$B3940,4)</f>
        <v>MCBEAN ELEMENTARY SCHOOL</v>
      </c>
      <c r="H3940" t="str">
        <f ca="1">StaticValues!$A$8</f>
        <v>2016</v>
      </c>
      <c r="I3940" t="str">
        <f ca="1">StaticValues!$B$8</f>
        <v>Spring</v>
      </c>
      <c r="J3940" t="str">
        <f ca="1">StaticValues!$C$8</f>
        <v>EOG</v>
      </c>
      <c r="K3940" t="str">
        <f ca="1">StaticValues!$D$8</f>
        <v>3</v>
      </c>
      <c r="L3940" t="str">
        <f>INDEX('Grade 3'!E$2:AJ$2,1,((8*C3940)-7))</f>
        <v>Science</v>
      </c>
      <c r="M3940">
        <f>INDEX('Grade 3'!$A$4:$AK$1252,$B3940,($C3940*8-7+4))</f>
        <v>72</v>
      </c>
      <c r="N3940">
        <f>INDEX('Grade 3'!$A$4:$AK$1252,$B3940,($C3940*8-6+4))</f>
        <v>506.58333333333331</v>
      </c>
      <c r="O3940">
        <f>INDEX('Grade 3'!$A$4:$AK$1252,$B3940,($C3940*8-5+4))</f>
        <v>20.833333333333332</v>
      </c>
      <c r="P3940">
        <f>INDEX('Grade 3'!$A$4:$AK$1252,$B3940,($C3940*8-4+4))</f>
        <v>47.222222222222221</v>
      </c>
      <c r="Q3940">
        <f>INDEX('Grade 3'!$A$4:$AK$1252,$B3940,($C3940*8-3+4))</f>
        <v>23.611111111111111</v>
      </c>
      <c r="R3940">
        <f>INDEX('Grade 3'!$A$4:$AK$1252,$B3940,($C3940*8-2+4))</f>
        <v>8.3333333333333339</v>
      </c>
      <c r="S3940">
        <f>INDEX('Grade 3'!$A$4:$AK$1252,$B3940,($C3940*8-1+4))</f>
        <v>79.166666666666671</v>
      </c>
      <c r="T3940">
        <f>INDEX('Grade 3'!$A$4:$AK$1252,$B3940,($C3940*8-0+4))</f>
        <v>31.944444444444443</v>
      </c>
      <c r="U3940" t="str">
        <f>INDEX('Grade 3'!$A$4:$AK$1252,$B3940,37)</f>
        <v>Central Savannah Riv</v>
      </c>
    </row>
    <row r="3941" spans="1:21">
      <c r="A3941">
        <f t="shared" si="184"/>
        <v>3940</v>
      </c>
      <c r="B3941">
        <f t="shared" si="185"/>
        <v>985</v>
      </c>
      <c r="C3941">
        <f t="shared" si="186"/>
        <v>4</v>
      </c>
      <c r="D3941">
        <f>INDEX('Grade 3'!$A$4:$AK$1252,$B3941,1)</f>
        <v>721</v>
      </c>
      <c r="E3941">
        <f>INDEX('Grade 3'!$A$4:$AK$1252,$B3941,2)</f>
        <v>297</v>
      </c>
      <c r="F3941" t="str">
        <f>INDEX('Grade 3'!$A$4:$AK$1252,$B3941,3)</f>
        <v>RICHMOND COUNTY</v>
      </c>
      <c r="G3941" t="str">
        <f>INDEX('Grade 3'!$A$4:$AK$1252,$B3941,4)</f>
        <v>MCBEAN ELEMENTARY SCHOOL</v>
      </c>
      <c r="H3941" t="str">
        <f ca="1">StaticValues!$A$8</f>
        <v>2016</v>
      </c>
      <c r="I3941" t="str">
        <f ca="1">StaticValues!$B$8</f>
        <v>Spring</v>
      </c>
      <c r="J3941" t="str">
        <f ca="1">StaticValues!$C$8</f>
        <v>EOG</v>
      </c>
      <c r="K3941" t="str">
        <f ca="1">StaticValues!$D$8</f>
        <v>3</v>
      </c>
      <c r="L3941" t="str">
        <f>INDEX('Grade 3'!E$2:AJ$2,1,((8*C3941)-7))</f>
        <v>Social Studies</v>
      </c>
      <c r="M3941">
        <f>INDEX('Grade 3'!$A$4:$AK$1252,$B3941,($C3941*8-7+4))</f>
        <v>72</v>
      </c>
      <c r="N3941">
        <f>INDEX('Grade 3'!$A$4:$AK$1252,$B3941,($C3941*8-6+4))</f>
        <v>497.79166666666669</v>
      </c>
      <c r="O3941">
        <f>INDEX('Grade 3'!$A$4:$AK$1252,$B3941,($C3941*8-5+4))</f>
        <v>27.777777777777779</v>
      </c>
      <c r="P3941">
        <f>INDEX('Grade 3'!$A$4:$AK$1252,$B3941,($C3941*8-4+4))</f>
        <v>48.611111111111114</v>
      </c>
      <c r="Q3941">
        <f>INDEX('Grade 3'!$A$4:$AK$1252,$B3941,($C3941*8-3+4))</f>
        <v>16.666666666666668</v>
      </c>
      <c r="R3941">
        <f>INDEX('Grade 3'!$A$4:$AK$1252,$B3941,($C3941*8-2+4))</f>
        <v>6.9444444444444446</v>
      </c>
      <c r="S3941">
        <f>INDEX('Grade 3'!$A$4:$AK$1252,$B3941,($C3941*8-1+4))</f>
        <v>72.222222222222229</v>
      </c>
      <c r="T3941">
        <f>INDEX('Grade 3'!$A$4:$AK$1252,$B3941,($C3941*8-0+4))</f>
        <v>23.611111111111111</v>
      </c>
      <c r="U3941" t="str">
        <f>INDEX('Grade 3'!$A$4:$AK$1252,$B3941,37)</f>
        <v>Central Savannah Riv</v>
      </c>
    </row>
    <row r="3942" spans="1:21">
      <c r="A3942">
        <f t="shared" si="184"/>
        <v>3941</v>
      </c>
      <c r="B3942">
        <f t="shared" si="185"/>
        <v>986</v>
      </c>
      <c r="C3942">
        <f t="shared" si="186"/>
        <v>1</v>
      </c>
      <c r="D3942">
        <f>INDEX('Grade 3'!$A$4:$AK$1252,$B3942,1)</f>
        <v>721</v>
      </c>
      <c r="E3942">
        <f>INDEX('Grade 3'!$A$4:$AK$1252,$B3942,2)</f>
        <v>300</v>
      </c>
      <c r="F3942" t="str">
        <f>INDEX('Grade 3'!$A$4:$AK$1252,$B3942,3)</f>
        <v>RICHMOND COUNTY</v>
      </c>
      <c r="G3942" t="str">
        <f>INDEX('Grade 3'!$A$4:$AK$1252,$B3942,4)</f>
        <v>LAKE FOREST HILLS ELEMENTARY SCHOOL</v>
      </c>
      <c r="H3942" t="str">
        <f ca="1">StaticValues!$A$8</f>
        <v>2016</v>
      </c>
      <c r="I3942" t="str">
        <f ca="1">StaticValues!$B$8</f>
        <v>Spring</v>
      </c>
      <c r="J3942" t="str">
        <f ca="1">StaticValues!$C$8</f>
        <v>EOG</v>
      </c>
      <c r="K3942" t="str">
        <f ca="1">StaticValues!$D$8</f>
        <v>3</v>
      </c>
      <c r="L3942" t="str">
        <f>INDEX('Grade 3'!E$2:AJ$2,1,((8*C3942)-7))</f>
        <v>English Language Arts</v>
      </c>
      <c r="M3942">
        <f>INDEX('Grade 3'!$A$4:$AK$1252,$B3942,($C3942*8-7+4))</f>
        <v>117</v>
      </c>
      <c r="N3942">
        <f>INDEX('Grade 3'!$A$4:$AK$1252,$B3942,($C3942*8-6+4))</f>
        <v>513.11111111111109</v>
      </c>
      <c r="O3942">
        <f>INDEX('Grade 3'!$A$4:$AK$1252,$B3942,($C3942*8-5+4))</f>
        <v>24.786324786324787</v>
      </c>
      <c r="P3942">
        <f>INDEX('Grade 3'!$A$4:$AK$1252,$B3942,($C3942*8-4+4))</f>
        <v>30.76923076923077</v>
      </c>
      <c r="Q3942">
        <f>INDEX('Grade 3'!$A$4:$AK$1252,$B3942,($C3942*8-3+4))</f>
        <v>35.897435897435898</v>
      </c>
      <c r="R3942">
        <f>INDEX('Grade 3'!$A$4:$AK$1252,$B3942,($C3942*8-2+4))</f>
        <v>8.5470085470085468</v>
      </c>
      <c r="S3942">
        <f>INDEX('Grade 3'!$A$4:$AK$1252,$B3942,($C3942*8-1+4))</f>
        <v>75.213675213675216</v>
      </c>
      <c r="T3942">
        <f>INDEX('Grade 3'!$A$4:$AK$1252,$B3942,($C3942*8-0+4))</f>
        <v>44.444444444444443</v>
      </c>
      <c r="U3942" t="str">
        <f>INDEX('Grade 3'!$A$4:$AK$1252,$B3942,37)</f>
        <v>Central Savannah Riv</v>
      </c>
    </row>
    <row r="3943" spans="1:21">
      <c r="A3943">
        <f t="shared" si="184"/>
        <v>3942</v>
      </c>
      <c r="B3943">
        <f t="shared" si="185"/>
        <v>986</v>
      </c>
      <c r="C3943">
        <f t="shared" si="186"/>
        <v>2</v>
      </c>
      <c r="D3943">
        <f>INDEX('Grade 3'!$A$4:$AK$1252,$B3943,1)</f>
        <v>721</v>
      </c>
      <c r="E3943">
        <f>INDEX('Grade 3'!$A$4:$AK$1252,$B3943,2)</f>
        <v>300</v>
      </c>
      <c r="F3943" t="str">
        <f>INDEX('Grade 3'!$A$4:$AK$1252,$B3943,3)</f>
        <v>RICHMOND COUNTY</v>
      </c>
      <c r="G3943" t="str">
        <f>INDEX('Grade 3'!$A$4:$AK$1252,$B3943,4)</f>
        <v>LAKE FOREST HILLS ELEMENTARY SCHOOL</v>
      </c>
      <c r="H3943" t="str">
        <f ca="1">StaticValues!$A$8</f>
        <v>2016</v>
      </c>
      <c r="I3943" t="str">
        <f ca="1">StaticValues!$B$8</f>
        <v>Spring</v>
      </c>
      <c r="J3943" t="str">
        <f ca="1">StaticValues!$C$8</f>
        <v>EOG</v>
      </c>
      <c r="K3943" t="str">
        <f ca="1">StaticValues!$D$8</f>
        <v>3</v>
      </c>
      <c r="L3943" t="str">
        <f>INDEX('Grade 3'!E$2:AJ$2,1,((8*C3943)-7))</f>
        <v>Mathematics</v>
      </c>
      <c r="M3943">
        <f>INDEX('Grade 3'!$A$4:$AK$1252,$B3943,($C3943*8-7+4))</f>
        <v>117</v>
      </c>
      <c r="N3943">
        <f>INDEX('Grade 3'!$A$4:$AK$1252,$B3943,($C3943*8-6+4))</f>
        <v>518.16239316239319</v>
      </c>
      <c r="O3943">
        <f>INDEX('Grade 3'!$A$4:$AK$1252,$B3943,($C3943*8-5+4))</f>
        <v>18.803418803418804</v>
      </c>
      <c r="P3943">
        <f>INDEX('Grade 3'!$A$4:$AK$1252,$B3943,($C3943*8-4+4))</f>
        <v>35.042735042735046</v>
      </c>
      <c r="Q3943">
        <f>INDEX('Grade 3'!$A$4:$AK$1252,$B3943,($C3943*8-3+4))</f>
        <v>37.606837606837608</v>
      </c>
      <c r="R3943">
        <f>INDEX('Grade 3'!$A$4:$AK$1252,$B3943,($C3943*8-2+4))</f>
        <v>8.5470085470085468</v>
      </c>
      <c r="S3943">
        <f>INDEX('Grade 3'!$A$4:$AK$1252,$B3943,($C3943*8-1+4))</f>
        <v>81.196581196581192</v>
      </c>
      <c r="T3943">
        <f>INDEX('Grade 3'!$A$4:$AK$1252,$B3943,($C3943*8-0+4))</f>
        <v>46.153846153846153</v>
      </c>
      <c r="U3943" t="str">
        <f>INDEX('Grade 3'!$A$4:$AK$1252,$B3943,37)</f>
        <v>Central Savannah Riv</v>
      </c>
    </row>
    <row r="3944" spans="1:21">
      <c r="A3944">
        <f t="shared" si="184"/>
        <v>3943</v>
      </c>
      <c r="B3944">
        <f t="shared" si="185"/>
        <v>986</v>
      </c>
      <c r="C3944">
        <f t="shared" si="186"/>
        <v>3</v>
      </c>
      <c r="D3944">
        <f>INDEX('Grade 3'!$A$4:$AK$1252,$B3944,1)</f>
        <v>721</v>
      </c>
      <c r="E3944">
        <f>INDEX('Grade 3'!$A$4:$AK$1252,$B3944,2)</f>
        <v>300</v>
      </c>
      <c r="F3944" t="str">
        <f>INDEX('Grade 3'!$A$4:$AK$1252,$B3944,3)</f>
        <v>RICHMOND COUNTY</v>
      </c>
      <c r="G3944" t="str">
        <f>INDEX('Grade 3'!$A$4:$AK$1252,$B3944,4)</f>
        <v>LAKE FOREST HILLS ELEMENTARY SCHOOL</v>
      </c>
      <c r="H3944" t="str">
        <f ca="1">StaticValues!$A$8</f>
        <v>2016</v>
      </c>
      <c r="I3944" t="str">
        <f ca="1">StaticValues!$B$8</f>
        <v>Spring</v>
      </c>
      <c r="J3944" t="str">
        <f ca="1">StaticValues!$C$8</f>
        <v>EOG</v>
      </c>
      <c r="K3944" t="str">
        <f ca="1">StaticValues!$D$8</f>
        <v>3</v>
      </c>
      <c r="L3944" t="str">
        <f>INDEX('Grade 3'!E$2:AJ$2,1,((8*C3944)-7))</f>
        <v>Science</v>
      </c>
      <c r="M3944">
        <f>INDEX('Grade 3'!$A$4:$AK$1252,$B3944,($C3944*8-7+4))</f>
        <v>117</v>
      </c>
      <c r="N3944">
        <f>INDEX('Grade 3'!$A$4:$AK$1252,$B3944,($C3944*8-6+4))</f>
        <v>505.65811965811963</v>
      </c>
      <c r="O3944">
        <f>INDEX('Grade 3'!$A$4:$AK$1252,$B3944,($C3944*8-5+4))</f>
        <v>27.350427350427349</v>
      </c>
      <c r="P3944">
        <f>INDEX('Grade 3'!$A$4:$AK$1252,$B3944,($C3944*8-4+4))</f>
        <v>38.46153846153846</v>
      </c>
      <c r="Q3944">
        <f>INDEX('Grade 3'!$A$4:$AK$1252,$B3944,($C3944*8-3+4))</f>
        <v>23.931623931623932</v>
      </c>
      <c r="R3944">
        <f>INDEX('Grade 3'!$A$4:$AK$1252,$B3944,($C3944*8-2+4))</f>
        <v>10.256410256410257</v>
      </c>
      <c r="S3944">
        <f>INDEX('Grade 3'!$A$4:$AK$1252,$B3944,($C3944*8-1+4))</f>
        <v>72.649572649572647</v>
      </c>
      <c r="T3944">
        <f>INDEX('Grade 3'!$A$4:$AK$1252,$B3944,($C3944*8-0+4))</f>
        <v>34.188034188034187</v>
      </c>
      <c r="U3944" t="str">
        <f>INDEX('Grade 3'!$A$4:$AK$1252,$B3944,37)</f>
        <v>Central Savannah Riv</v>
      </c>
    </row>
    <row r="3945" spans="1:21">
      <c r="A3945">
        <f t="shared" si="184"/>
        <v>3944</v>
      </c>
      <c r="B3945">
        <f t="shared" si="185"/>
        <v>986</v>
      </c>
      <c r="C3945">
        <f t="shared" si="186"/>
        <v>4</v>
      </c>
      <c r="D3945">
        <f>INDEX('Grade 3'!$A$4:$AK$1252,$B3945,1)</f>
        <v>721</v>
      </c>
      <c r="E3945">
        <f>INDEX('Grade 3'!$A$4:$AK$1252,$B3945,2)</f>
        <v>300</v>
      </c>
      <c r="F3945" t="str">
        <f>INDEX('Grade 3'!$A$4:$AK$1252,$B3945,3)</f>
        <v>RICHMOND COUNTY</v>
      </c>
      <c r="G3945" t="str">
        <f>INDEX('Grade 3'!$A$4:$AK$1252,$B3945,4)</f>
        <v>LAKE FOREST HILLS ELEMENTARY SCHOOL</v>
      </c>
      <c r="H3945" t="str">
        <f ca="1">StaticValues!$A$8</f>
        <v>2016</v>
      </c>
      <c r="I3945" t="str">
        <f ca="1">StaticValues!$B$8</f>
        <v>Spring</v>
      </c>
      <c r="J3945" t="str">
        <f ca="1">StaticValues!$C$8</f>
        <v>EOG</v>
      </c>
      <c r="K3945" t="str">
        <f ca="1">StaticValues!$D$8</f>
        <v>3</v>
      </c>
      <c r="L3945" t="str">
        <f>INDEX('Grade 3'!E$2:AJ$2,1,((8*C3945)-7))</f>
        <v>Social Studies</v>
      </c>
      <c r="M3945">
        <f>INDEX('Grade 3'!$A$4:$AK$1252,$B3945,($C3945*8-7+4))</f>
        <v>117</v>
      </c>
      <c r="N3945">
        <f>INDEX('Grade 3'!$A$4:$AK$1252,$B3945,($C3945*8-6+4))</f>
        <v>494.76923076923077</v>
      </c>
      <c r="O3945">
        <f>INDEX('Grade 3'!$A$4:$AK$1252,$B3945,($C3945*8-5+4))</f>
        <v>29.914529914529915</v>
      </c>
      <c r="P3945">
        <f>INDEX('Grade 3'!$A$4:$AK$1252,$B3945,($C3945*8-4+4))</f>
        <v>52.991452991452988</v>
      </c>
      <c r="Q3945">
        <f>INDEX('Grade 3'!$A$4:$AK$1252,$B3945,($C3945*8-3+4))</f>
        <v>12.820512820512821</v>
      </c>
      <c r="R3945">
        <f>INDEX('Grade 3'!$A$4:$AK$1252,$B3945,($C3945*8-2+4))</f>
        <v>4.2735042735042734</v>
      </c>
      <c r="S3945">
        <f>INDEX('Grade 3'!$A$4:$AK$1252,$B3945,($C3945*8-1+4))</f>
        <v>70.085470085470092</v>
      </c>
      <c r="T3945">
        <f>INDEX('Grade 3'!$A$4:$AK$1252,$B3945,($C3945*8-0+4))</f>
        <v>17.094017094017094</v>
      </c>
      <c r="U3945" t="str">
        <f>INDEX('Grade 3'!$A$4:$AK$1252,$B3945,37)</f>
        <v>Central Savannah Riv</v>
      </c>
    </row>
    <row r="3946" spans="1:21">
      <c r="A3946">
        <f t="shared" si="184"/>
        <v>3945</v>
      </c>
      <c r="B3946">
        <f t="shared" si="185"/>
        <v>987</v>
      </c>
      <c r="C3946">
        <f t="shared" si="186"/>
        <v>1</v>
      </c>
      <c r="D3946">
        <f>INDEX('Grade 3'!$A$4:$AK$1252,$B3946,1)</f>
        <v>721</v>
      </c>
      <c r="E3946">
        <f>INDEX('Grade 3'!$A$4:$AK$1252,$B3946,2)</f>
        <v>301</v>
      </c>
      <c r="F3946" t="str">
        <f>INDEX('Grade 3'!$A$4:$AK$1252,$B3946,3)</f>
        <v>RICHMOND COUNTY</v>
      </c>
      <c r="G3946" t="str">
        <f>INDEX('Grade 3'!$A$4:$AK$1252,$B3946,4)</f>
        <v>JENKINS-WHITE ELEMENTARY CHARTER SC</v>
      </c>
      <c r="H3946" t="str">
        <f ca="1">StaticValues!$A$8</f>
        <v>2016</v>
      </c>
      <c r="I3946" t="str">
        <f ca="1">StaticValues!$B$8</f>
        <v>Spring</v>
      </c>
      <c r="J3946" t="str">
        <f ca="1">StaticValues!$C$8</f>
        <v>EOG</v>
      </c>
      <c r="K3946" t="str">
        <f ca="1">StaticValues!$D$8</f>
        <v>3</v>
      </c>
      <c r="L3946" t="str">
        <f>INDEX('Grade 3'!E$2:AJ$2,1,((8*C3946)-7))</f>
        <v>English Language Arts</v>
      </c>
      <c r="M3946">
        <f>INDEX('Grade 3'!$A$4:$AK$1252,$B3946,($C3946*8-7+4))</f>
        <v>67</v>
      </c>
      <c r="N3946">
        <f>INDEX('Grade 3'!$A$4:$AK$1252,$B3946,($C3946*8-6+4))</f>
        <v>436.74626865671644</v>
      </c>
      <c r="O3946">
        <f>INDEX('Grade 3'!$A$4:$AK$1252,$B3946,($C3946*8-5+4))</f>
        <v>79.104477611940297</v>
      </c>
      <c r="P3946">
        <f>INDEX('Grade 3'!$A$4:$AK$1252,$B3946,($C3946*8-4+4))</f>
        <v>16.417910447761194</v>
      </c>
      <c r="Q3946">
        <f>INDEX('Grade 3'!$A$4:$AK$1252,$B3946,($C3946*8-3+4))</f>
        <v>4.4776119402985071</v>
      </c>
      <c r="R3946">
        <f>INDEX('Grade 3'!$A$4:$AK$1252,$B3946,($C3946*8-2+4))</f>
        <v>0</v>
      </c>
      <c r="S3946">
        <f>INDEX('Grade 3'!$A$4:$AK$1252,$B3946,($C3946*8-1+4))</f>
        <v>20.895522388059703</v>
      </c>
      <c r="T3946">
        <f>INDEX('Grade 3'!$A$4:$AK$1252,$B3946,($C3946*8-0+4))</f>
        <v>4.4776119402985071</v>
      </c>
      <c r="U3946" t="str">
        <f>INDEX('Grade 3'!$A$4:$AK$1252,$B3946,37)</f>
        <v>Central Savannah Riv</v>
      </c>
    </row>
    <row r="3947" spans="1:21">
      <c r="A3947">
        <f t="shared" si="184"/>
        <v>3946</v>
      </c>
      <c r="B3947">
        <f t="shared" si="185"/>
        <v>987</v>
      </c>
      <c r="C3947">
        <f t="shared" si="186"/>
        <v>2</v>
      </c>
      <c r="D3947">
        <f>INDEX('Grade 3'!$A$4:$AK$1252,$B3947,1)</f>
        <v>721</v>
      </c>
      <c r="E3947">
        <f>INDEX('Grade 3'!$A$4:$AK$1252,$B3947,2)</f>
        <v>301</v>
      </c>
      <c r="F3947" t="str">
        <f>INDEX('Grade 3'!$A$4:$AK$1252,$B3947,3)</f>
        <v>RICHMOND COUNTY</v>
      </c>
      <c r="G3947" t="str">
        <f>INDEX('Grade 3'!$A$4:$AK$1252,$B3947,4)</f>
        <v>JENKINS-WHITE ELEMENTARY CHARTER SC</v>
      </c>
      <c r="H3947" t="str">
        <f ca="1">StaticValues!$A$8</f>
        <v>2016</v>
      </c>
      <c r="I3947" t="str">
        <f ca="1">StaticValues!$B$8</f>
        <v>Spring</v>
      </c>
      <c r="J3947" t="str">
        <f ca="1">StaticValues!$C$8</f>
        <v>EOG</v>
      </c>
      <c r="K3947" t="str">
        <f ca="1">StaticValues!$D$8</f>
        <v>3</v>
      </c>
      <c r="L3947" t="str">
        <f>INDEX('Grade 3'!E$2:AJ$2,1,((8*C3947)-7))</f>
        <v>Mathematics</v>
      </c>
      <c r="M3947">
        <f>INDEX('Grade 3'!$A$4:$AK$1252,$B3947,($C3947*8-7+4))</f>
        <v>67</v>
      </c>
      <c r="N3947">
        <f>INDEX('Grade 3'!$A$4:$AK$1252,$B3947,($C3947*8-6+4))</f>
        <v>461.92537313432837</v>
      </c>
      <c r="O3947">
        <f>INDEX('Grade 3'!$A$4:$AK$1252,$B3947,($C3947*8-5+4))</f>
        <v>70.149253731343279</v>
      </c>
      <c r="P3947">
        <f>INDEX('Grade 3'!$A$4:$AK$1252,$B3947,($C3947*8-4+4))</f>
        <v>25.373134328358208</v>
      </c>
      <c r="Q3947">
        <f>INDEX('Grade 3'!$A$4:$AK$1252,$B3947,($C3947*8-3+4))</f>
        <v>4.4776119402985071</v>
      </c>
      <c r="R3947">
        <f>INDEX('Grade 3'!$A$4:$AK$1252,$B3947,($C3947*8-2+4))</f>
        <v>0</v>
      </c>
      <c r="S3947">
        <f>INDEX('Grade 3'!$A$4:$AK$1252,$B3947,($C3947*8-1+4))</f>
        <v>29.850746268656717</v>
      </c>
      <c r="T3947">
        <f>INDEX('Grade 3'!$A$4:$AK$1252,$B3947,($C3947*8-0+4))</f>
        <v>4.4776119402985071</v>
      </c>
      <c r="U3947" t="str">
        <f>INDEX('Grade 3'!$A$4:$AK$1252,$B3947,37)</f>
        <v>Central Savannah Riv</v>
      </c>
    </row>
    <row r="3948" spans="1:21">
      <c r="A3948">
        <f t="shared" si="184"/>
        <v>3947</v>
      </c>
      <c r="B3948">
        <f t="shared" si="185"/>
        <v>987</v>
      </c>
      <c r="C3948">
        <f t="shared" si="186"/>
        <v>3</v>
      </c>
      <c r="D3948">
        <f>INDEX('Grade 3'!$A$4:$AK$1252,$B3948,1)</f>
        <v>721</v>
      </c>
      <c r="E3948">
        <f>INDEX('Grade 3'!$A$4:$AK$1252,$B3948,2)</f>
        <v>301</v>
      </c>
      <c r="F3948" t="str">
        <f>INDEX('Grade 3'!$A$4:$AK$1252,$B3948,3)</f>
        <v>RICHMOND COUNTY</v>
      </c>
      <c r="G3948" t="str">
        <f>INDEX('Grade 3'!$A$4:$AK$1252,$B3948,4)</f>
        <v>JENKINS-WHITE ELEMENTARY CHARTER SC</v>
      </c>
      <c r="H3948" t="str">
        <f ca="1">StaticValues!$A$8</f>
        <v>2016</v>
      </c>
      <c r="I3948" t="str">
        <f ca="1">StaticValues!$B$8</f>
        <v>Spring</v>
      </c>
      <c r="J3948" t="str">
        <f ca="1">StaticValues!$C$8</f>
        <v>EOG</v>
      </c>
      <c r="K3948" t="str">
        <f ca="1">StaticValues!$D$8</f>
        <v>3</v>
      </c>
      <c r="L3948" t="str">
        <f>INDEX('Grade 3'!E$2:AJ$2,1,((8*C3948)-7))</f>
        <v>Science</v>
      </c>
      <c r="M3948">
        <f>INDEX('Grade 3'!$A$4:$AK$1252,$B3948,($C3948*8-7+4))</f>
        <v>67</v>
      </c>
      <c r="N3948">
        <f>INDEX('Grade 3'!$A$4:$AK$1252,$B3948,($C3948*8-6+4))</f>
        <v>463.41791044776119</v>
      </c>
      <c r="O3948">
        <f>INDEX('Grade 3'!$A$4:$AK$1252,$B3948,($C3948*8-5+4))</f>
        <v>68.656716417910445</v>
      </c>
      <c r="P3948">
        <f>INDEX('Grade 3'!$A$4:$AK$1252,$B3948,($C3948*8-4+4))</f>
        <v>26.865671641791046</v>
      </c>
      <c r="Q3948">
        <f>INDEX('Grade 3'!$A$4:$AK$1252,$B3948,($C3948*8-3+4))</f>
        <v>2.9850746268656718</v>
      </c>
      <c r="R3948">
        <f>INDEX('Grade 3'!$A$4:$AK$1252,$B3948,($C3948*8-2+4))</f>
        <v>1.4925373134328359</v>
      </c>
      <c r="S3948">
        <f>INDEX('Grade 3'!$A$4:$AK$1252,$B3948,($C3948*8-1+4))</f>
        <v>31.343283582089551</v>
      </c>
      <c r="T3948">
        <f>INDEX('Grade 3'!$A$4:$AK$1252,$B3948,($C3948*8-0+4))</f>
        <v>4.4776119402985071</v>
      </c>
      <c r="U3948" t="str">
        <f>INDEX('Grade 3'!$A$4:$AK$1252,$B3948,37)</f>
        <v>Central Savannah Riv</v>
      </c>
    </row>
    <row r="3949" spans="1:21">
      <c r="A3949">
        <f t="shared" si="184"/>
        <v>3948</v>
      </c>
      <c r="B3949">
        <f t="shared" si="185"/>
        <v>987</v>
      </c>
      <c r="C3949">
        <f t="shared" si="186"/>
        <v>4</v>
      </c>
      <c r="D3949">
        <f>INDEX('Grade 3'!$A$4:$AK$1252,$B3949,1)</f>
        <v>721</v>
      </c>
      <c r="E3949">
        <f>INDEX('Grade 3'!$A$4:$AK$1252,$B3949,2)</f>
        <v>301</v>
      </c>
      <c r="F3949" t="str">
        <f>INDEX('Grade 3'!$A$4:$AK$1252,$B3949,3)</f>
        <v>RICHMOND COUNTY</v>
      </c>
      <c r="G3949" t="str">
        <f>INDEX('Grade 3'!$A$4:$AK$1252,$B3949,4)</f>
        <v>JENKINS-WHITE ELEMENTARY CHARTER SC</v>
      </c>
      <c r="H3949" t="str">
        <f ca="1">StaticValues!$A$8</f>
        <v>2016</v>
      </c>
      <c r="I3949" t="str">
        <f ca="1">StaticValues!$B$8</f>
        <v>Spring</v>
      </c>
      <c r="J3949" t="str">
        <f ca="1">StaticValues!$C$8</f>
        <v>EOG</v>
      </c>
      <c r="K3949" t="str">
        <f ca="1">StaticValues!$D$8</f>
        <v>3</v>
      </c>
      <c r="L3949" t="str">
        <f>INDEX('Grade 3'!E$2:AJ$2,1,((8*C3949)-7))</f>
        <v>Social Studies</v>
      </c>
      <c r="M3949">
        <f>INDEX('Grade 3'!$A$4:$AK$1252,$B3949,($C3949*8-7+4))</f>
        <v>67</v>
      </c>
      <c r="N3949">
        <f>INDEX('Grade 3'!$A$4:$AK$1252,$B3949,($C3949*8-6+4))</f>
        <v>457.74626865671644</v>
      </c>
      <c r="O3949">
        <f>INDEX('Grade 3'!$A$4:$AK$1252,$B3949,($C3949*8-5+4))</f>
        <v>79.104477611940297</v>
      </c>
      <c r="P3949">
        <f>INDEX('Grade 3'!$A$4:$AK$1252,$B3949,($C3949*8-4+4))</f>
        <v>20.895522388059703</v>
      </c>
      <c r="Q3949">
        <f>INDEX('Grade 3'!$A$4:$AK$1252,$B3949,($C3949*8-3+4))</f>
        <v>0</v>
      </c>
      <c r="R3949">
        <f>INDEX('Grade 3'!$A$4:$AK$1252,$B3949,($C3949*8-2+4))</f>
        <v>0</v>
      </c>
      <c r="S3949">
        <f>INDEX('Grade 3'!$A$4:$AK$1252,$B3949,($C3949*8-1+4))</f>
        <v>20.895522388059703</v>
      </c>
      <c r="T3949">
        <f>INDEX('Grade 3'!$A$4:$AK$1252,$B3949,($C3949*8-0+4))</f>
        <v>0</v>
      </c>
      <c r="U3949" t="str">
        <f>INDEX('Grade 3'!$A$4:$AK$1252,$B3949,37)</f>
        <v>Central Savannah Riv</v>
      </c>
    </row>
    <row r="3950" spans="1:21">
      <c r="A3950">
        <f t="shared" si="184"/>
        <v>3949</v>
      </c>
      <c r="B3950">
        <f t="shared" si="185"/>
        <v>988</v>
      </c>
      <c r="C3950">
        <f t="shared" si="186"/>
        <v>1</v>
      </c>
      <c r="D3950">
        <f>INDEX('Grade 3'!$A$4:$AK$1252,$B3950,1)</f>
        <v>721</v>
      </c>
      <c r="E3950">
        <f>INDEX('Grade 3'!$A$4:$AK$1252,$B3950,2)</f>
        <v>1054</v>
      </c>
      <c r="F3950" t="str">
        <f>INDEX('Grade 3'!$A$4:$AK$1252,$B3950,3)</f>
        <v>RICHMOND COUNTY</v>
      </c>
      <c r="G3950" t="str">
        <f>INDEX('Grade 3'!$A$4:$AK$1252,$B3950,4)</f>
        <v>GARRETT ELEMENTARY SCHOOL</v>
      </c>
      <c r="H3950" t="str">
        <f ca="1">StaticValues!$A$8</f>
        <v>2016</v>
      </c>
      <c r="I3950" t="str">
        <f ca="1">StaticValues!$B$8</f>
        <v>Spring</v>
      </c>
      <c r="J3950" t="str">
        <f ca="1">StaticValues!$C$8</f>
        <v>EOG</v>
      </c>
      <c r="K3950" t="str">
        <f ca="1">StaticValues!$D$8</f>
        <v>3</v>
      </c>
      <c r="L3950" t="str">
        <f>INDEX('Grade 3'!E$2:AJ$2,1,((8*C3950)-7))</f>
        <v>English Language Arts</v>
      </c>
      <c r="M3950">
        <f>INDEX('Grade 3'!$A$4:$AK$1252,$B3950,($C3950*8-7+4))</f>
        <v>85</v>
      </c>
      <c r="N3950">
        <f>INDEX('Grade 3'!$A$4:$AK$1252,$B3950,($C3950*8-6+4))</f>
        <v>476.58823529411762</v>
      </c>
      <c r="O3950">
        <f>INDEX('Grade 3'!$A$4:$AK$1252,$B3950,($C3950*8-5+4))</f>
        <v>49.411764705882355</v>
      </c>
      <c r="P3950">
        <f>INDEX('Grade 3'!$A$4:$AK$1252,$B3950,($C3950*8-4+4))</f>
        <v>38.823529411764703</v>
      </c>
      <c r="Q3950">
        <f>INDEX('Grade 3'!$A$4:$AK$1252,$B3950,($C3950*8-3+4))</f>
        <v>9.4117647058823533</v>
      </c>
      <c r="R3950">
        <f>INDEX('Grade 3'!$A$4:$AK$1252,$B3950,($C3950*8-2+4))</f>
        <v>2.3529411764705883</v>
      </c>
      <c r="S3950">
        <f>INDEX('Grade 3'!$A$4:$AK$1252,$B3950,($C3950*8-1+4))</f>
        <v>50.588235294117645</v>
      </c>
      <c r="T3950">
        <f>INDEX('Grade 3'!$A$4:$AK$1252,$B3950,($C3950*8-0+4))</f>
        <v>11.764705882352942</v>
      </c>
      <c r="U3950" t="str">
        <f>INDEX('Grade 3'!$A$4:$AK$1252,$B3950,37)</f>
        <v>Central Savannah Riv</v>
      </c>
    </row>
    <row r="3951" spans="1:21">
      <c r="A3951">
        <f t="shared" si="184"/>
        <v>3950</v>
      </c>
      <c r="B3951">
        <f t="shared" si="185"/>
        <v>988</v>
      </c>
      <c r="C3951">
        <f t="shared" si="186"/>
        <v>2</v>
      </c>
      <c r="D3951">
        <f>INDEX('Grade 3'!$A$4:$AK$1252,$B3951,1)</f>
        <v>721</v>
      </c>
      <c r="E3951">
        <f>INDEX('Grade 3'!$A$4:$AK$1252,$B3951,2)</f>
        <v>1054</v>
      </c>
      <c r="F3951" t="str">
        <f>INDEX('Grade 3'!$A$4:$AK$1252,$B3951,3)</f>
        <v>RICHMOND COUNTY</v>
      </c>
      <c r="G3951" t="str">
        <f>INDEX('Grade 3'!$A$4:$AK$1252,$B3951,4)</f>
        <v>GARRETT ELEMENTARY SCHOOL</v>
      </c>
      <c r="H3951" t="str">
        <f ca="1">StaticValues!$A$8</f>
        <v>2016</v>
      </c>
      <c r="I3951" t="str">
        <f ca="1">StaticValues!$B$8</f>
        <v>Spring</v>
      </c>
      <c r="J3951" t="str">
        <f ca="1">StaticValues!$C$8</f>
        <v>EOG</v>
      </c>
      <c r="K3951" t="str">
        <f ca="1">StaticValues!$D$8</f>
        <v>3</v>
      </c>
      <c r="L3951" t="str">
        <f>INDEX('Grade 3'!E$2:AJ$2,1,((8*C3951)-7))</f>
        <v>Mathematics</v>
      </c>
      <c r="M3951">
        <f>INDEX('Grade 3'!$A$4:$AK$1252,$B3951,($C3951*8-7+4))</f>
        <v>86</v>
      </c>
      <c r="N3951">
        <f>INDEX('Grade 3'!$A$4:$AK$1252,$B3951,($C3951*8-6+4))</f>
        <v>491.69767441860466</v>
      </c>
      <c r="O3951">
        <f>INDEX('Grade 3'!$A$4:$AK$1252,$B3951,($C3951*8-5+4))</f>
        <v>43.02325581395349</v>
      </c>
      <c r="P3951">
        <f>INDEX('Grade 3'!$A$4:$AK$1252,$B3951,($C3951*8-4+4))</f>
        <v>43.02325581395349</v>
      </c>
      <c r="Q3951">
        <f>INDEX('Grade 3'!$A$4:$AK$1252,$B3951,($C3951*8-3+4))</f>
        <v>11.627906976744185</v>
      </c>
      <c r="R3951">
        <f>INDEX('Grade 3'!$A$4:$AK$1252,$B3951,($C3951*8-2+4))</f>
        <v>2.3255813953488373</v>
      </c>
      <c r="S3951">
        <f>INDEX('Grade 3'!$A$4:$AK$1252,$B3951,($C3951*8-1+4))</f>
        <v>56.97674418604651</v>
      </c>
      <c r="T3951">
        <f>INDEX('Grade 3'!$A$4:$AK$1252,$B3951,($C3951*8-0+4))</f>
        <v>13.953488372093023</v>
      </c>
      <c r="U3951" t="str">
        <f>INDEX('Grade 3'!$A$4:$AK$1252,$B3951,37)</f>
        <v>Central Savannah Riv</v>
      </c>
    </row>
    <row r="3952" spans="1:21">
      <c r="A3952">
        <f t="shared" si="184"/>
        <v>3951</v>
      </c>
      <c r="B3952">
        <f t="shared" si="185"/>
        <v>988</v>
      </c>
      <c r="C3952">
        <f t="shared" si="186"/>
        <v>3</v>
      </c>
      <c r="D3952">
        <f>INDEX('Grade 3'!$A$4:$AK$1252,$B3952,1)</f>
        <v>721</v>
      </c>
      <c r="E3952">
        <f>INDEX('Grade 3'!$A$4:$AK$1252,$B3952,2)</f>
        <v>1054</v>
      </c>
      <c r="F3952" t="str">
        <f>INDEX('Grade 3'!$A$4:$AK$1252,$B3952,3)</f>
        <v>RICHMOND COUNTY</v>
      </c>
      <c r="G3952" t="str">
        <f>INDEX('Grade 3'!$A$4:$AK$1252,$B3952,4)</f>
        <v>GARRETT ELEMENTARY SCHOOL</v>
      </c>
      <c r="H3952" t="str">
        <f ca="1">StaticValues!$A$8</f>
        <v>2016</v>
      </c>
      <c r="I3952" t="str">
        <f ca="1">StaticValues!$B$8</f>
        <v>Spring</v>
      </c>
      <c r="J3952" t="str">
        <f ca="1">StaticValues!$C$8</f>
        <v>EOG</v>
      </c>
      <c r="K3952" t="str">
        <f ca="1">StaticValues!$D$8</f>
        <v>3</v>
      </c>
      <c r="L3952" t="str">
        <f>INDEX('Grade 3'!E$2:AJ$2,1,((8*C3952)-7))</f>
        <v>Science</v>
      </c>
      <c r="M3952">
        <f>INDEX('Grade 3'!$A$4:$AK$1252,$B3952,($C3952*8-7+4))</f>
        <v>86</v>
      </c>
      <c r="N3952">
        <f>INDEX('Grade 3'!$A$4:$AK$1252,$B3952,($C3952*8-6+4))</f>
        <v>491.31395348837208</v>
      </c>
      <c r="O3952">
        <f>INDEX('Grade 3'!$A$4:$AK$1252,$B3952,($C3952*8-5+4))</f>
        <v>38.372093023255815</v>
      </c>
      <c r="P3952">
        <f>INDEX('Grade 3'!$A$4:$AK$1252,$B3952,($C3952*8-4+4))</f>
        <v>47.674418604651166</v>
      </c>
      <c r="Q3952">
        <f>INDEX('Grade 3'!$A$4:$AK$1252,$B3952,($C3952*8-3+4))</f>
        <v>11.627906976744185</v>
      </c>
      <c r="R3952">
        <f>INDEX('Grade 3'!$A$4:$AK$1252,$B3952,($C3952*8-2+4))</f>
        <v>2.3255813953488373</v>
      </c>
      <c r="S3952">
        <f>INDEX('Grade 3'!$A$4:$AK$1252,$B3952,($C3952*8-1+4))</f>
        <v>61.627906976744185</v>
      </c>
      <c r="T3952">
        <f>INDEX('Grade 3'!$A$4:$AK$1252,$B3952,($C3952*8-0+4))</f>
        <v>13.953488372093023</v>
      </c>
      <c r="U3952" t="str">
        <f>INDEX('Grade 3'!$A$4:$AK$1252,$B3952,37)</f>
        <v>Central Savannah Riv</v>
      </c>
    </row>
    <row r="3953" spans="1:21">
      <c r="A3953">
        <f t="shared" si="184"/>
        <v>3952</v>
      </c>
      <c r="B3953">
        <f t="shared" si="185"/>
        <v>988</v>
      </c>
      <c r="C3953">
        <f t="shared" si="186"/>
        <v>4</v>
      </c>
      <c r="D3953">
        <f>INDEX('Grade 3'!$A$4:$AK$1252,$B3953,1)</f>
        <v>721</v>
      </c>
      <c r="E3953">
        <f>INDEX('Grade 3'!$A$4:$AK$1252,$B3953,2)</f>
        <v>1054</v>
      </c>
      <c r="F3953" t="str">
        <f>INDEX('Grade 3'!$A$4:$AK$1252,$B3953,3)</f>
        <v>RICHMOND COUNTY</v>
      </c>
      <c r="G3953" t="str">
        <f>INDEX('Grade 3'!$A$4:$AK$1252,$B3953,4)</f>
        <v>GARRETT ELEMENTARY SCHOOL</v>
      </c>
      <c r="H3953" t="str">
        <f ca="1">StaticValues!$A$8</f>
        <v>2016</v>
      </c>
      <c r="I3953" t="str">
        <f ca="1">StaticValues!$B$8</f>
        <v>Spring</v>
      </c>
      <c r="J3953" t="str">
        <f ca="1">StaticValues!$C$8</f>
        <v>EOG</v>
      </c>
      <c r="K3953" t="str">
        <f ca="1">StaticValues!$D$8</f>
        <v>3</v>
      </c>
      <c r="L3953" t="str">
        <f>INDEX('Grade 3'!E$2:AJ$2,1,((8*C3953)-7))</f>
        <v>Social Studies</v>
      </c>
      <c r="M3953">
        <f>INDEX('Grade 3'!$A$4:$AK$1252,$B3953,($C3953*8-7+4))</f>
        <v>85</v>
      </c>
      <c r="N3953">
        <f>INDEX('Grade 3'!$A$4:$AK$1252,$B3953,($C3953*8-6+4))</f>
        <v>488.02352941176468</v>
      </c>
      <c r="O3953">
        <f>INDEX('Grade 3'!$A$4:$AK$1252,$B3953,($C3953*8-5+4))</f>
        <v>31.764705882352942</v>
      </c>
      <c r="P3953">
        <f>INDEX('Grade 3'!$A$4:$AK$1252,$B3953,($C3953*8-4+4))</f>
        <v>55.294117647058826</v>
      </c>
      <c r="Q3953">
        <f>INDEX('Grade 3'!$A$4:$AK$1252,$B3953,($C3953*8-3+4))</f>
        <v>10.588235294117647</v>
      </c>
      <c r="R3953">
        <f>INDEX('Grade 3'!$A$4:$AK$1252,$B3953,($C3953*8-2+4))</f>
        <v>2.3529411764705883</v>
      </c>
      <c r="S3953">
        <f>INDEX('Grade 3'!$A$4:$AK$1252,$B3953,($C3953*8-1+4))</f>
        <v>68.235294117647058</v>
      </c>
      <c r="T3953">
        <f>INDEX('Grade 3'!$A$4:$AK$1252,$B3953,($C3953*8-0+4))</f>
        <v>12.941176470588236</v>
      </c>
      <c r="U3953" t="str">
        <f>INDEX('Grade 3'!$A$4:$AK$1252,$B3953,37)</f>
        <v>Central Savannah Riv</v>
      </c>
    </row>
    <row r="3954" spans="1:21">
      <c r="A3954">
        <f t="shared" si="184"/>
        <v>3953</v>
      </c>
      <c r="B3954">
        <f t="shared" si="185"/>
        <v>989</v>
      </c>
      <c r="C3954">
        <f t="shared" si="186"/>
        <v>1</v>
      </c>
      <c r="D3954">
        <f>INDEX('Grade 3'!$A$4:$AK$1252,$B3954,1)</f>
        <v>721</v>
      </c>
      <c r="E3954">
        <f>INDEX('Grade 3'!$A$4:$AK$1252,$B3954,2)</f>
        <v>1062</v>
      </c>
      <c r="F3954" t="str">
        <f>INDEX('Grade 3'!$A$4:$AK$1252,$B3954,3)</f>
        <v>RICHMOND COUNTY</v>
      </c>
      <c r="G3954" t="str">
        <f>INDEX('Grade 3'!$A$4:$AK$1252,$B3954,4)</f>
        <v>ROLLINS ELEMENTARY SCHOOL</v>
      </c>
      <c r="H3954" t="str">
        <f ca="1">StaticValues!$A$8</f>
        <v>2016</v>
      </c>
      <c r="I3954" t="str">
        <f ca="1">StaticValues!$B$8</f>
        <v>Spring</v>
      </c>
      <c r="J3954" t="str">
        <f ca="1">StaticValues!$C$8</f>
        <v>EOG</v>
      </c>
      <c r="K3954" t="str">
        <f ca="1">StaticValues!$D$8</f>
        <v>3</v>
      </c>
      <c r="L3954" t="str">
        <f>INDEX('Grade 3'!E$2:AJ$2,1,((8*C3954)-7))</f>
        <v>English Language Arts</v>
      </c>
      <c r="M3954">
        <f>INDEX('Grade 3'!$A$4:$AK$1252,$B3954,($C3954*8-7+4))</f>
        <v>73</v>
      </c>
      <c r="N3954">
        <f>INDEX('Grade 3'!$A$4:$AK$1252,$B3954,($C3954*8-6+4))</f>
        <v>467</v>
      </c>
      <c r="O3954">
        <f>INDEX('Grade 3'!$A$4:$AK$1252,$B3954,($C3954*8-5+4))</f>
        <v>63.013698630136986</v>
      </c>
      <c r="P3954">
        <f>INDEX('Grade 3'!$A$4:$AK$1252,$B3954,($C3954*8-4+4))</f>
        <v>23.287671232876711</v>
      </c>
      <c r="Q3954">
        <f>INDEX('Grade 3'!$A$4:$AK$1252,$B3954,($C3954*8-3+4))</f>
        <v>13.698630136986301</v>
      </c>
      <c r="R3954">
        <f>INDEX('Grade 3'!$A$4:$AK$1252,$B3954,($C3954*8-2+4))</f>
        <v>0</v>
      </c>
      <c r="S3954">
        <f>INDEX('Grade 3'!$A$4:$AK$1252,$B3954,($C3954*8-1+4))</f>
        <v>36.986301369863014</v>
      </c>
      <c r="T3954">
        <f>INDEX('Grade 3'!$A$4:$AK$1252,$B3954,($C3954*8-0+4))</f>
        <v>13.698630136986301</v>
      </c>
      <c r="U3954" t="str">
        <f>INDEX('Grade 3'!$A$4:$AK$1252,$B3954,37)</f>
        <v>Central Savannah Riv</v>
      </c>
    </row>
    <row r="3955" spans="1:21">
      <c r="A3955">
        <f t="shared" si="184"/>
        <v>3954</v>
      </c>
      <c r="B3955">
        <f t="shared" si="185"/>
        <v>989</v>
      </c>
      <c r="C3955">
        <f t="shared" si="186"/>
        <v>2</v>
      </c>
      <c r="D3955">
        <f>INDEX('Grade 3'!$A$4:$AK$1252,$B3955,1)</f>
        <v>721</v>
      </c>
      <c r="E3955">
        <f>INDEX('Grade 3'!$A$4:$AK$1252,$B3955,2)</f>
        <v>1062</v>
      </c>
      <c r="F3955" t="str">
        <f>INDEX('Grade 3'!$A$4:$AK$1252,$B3955,3)</f>
        <v>RICHMOND COUNTY</v>
      </c>
      <c r="G3955" t="str">
        <f>INDEX('Grade 3'!$A$4:$AK$1252,$B3955,4)</f>
        <v>ROLLINS ELEMENTARY SCHOOL</v>
      </c>
      <c r="H3955" t="str">
        <f ca="1">StaticValues!$A$8</f>
        <v>2016</v>
      </c>
      <c r="I3955" t="str">
        <f ca="1">StaticValues!$B$8</f>
        <v>Spring</v>
      </c>
      <c r="J3955" t="str">
        <f ca="1">StaticValues!$C$8</f>
        <v>EOG</v>
      </c>
      <c r="K3955" t="str">
        <f ca="1">StaticValues!$D$8</f>
        <v>3</v>
      </c>
      <c r="L3955" t="str">
        <f>INDEX('Grade 3'!E$2:AJ$2,1,((8*C3955)-7))</f>
        <v>Mathematics</v>
      </c>
      <c r="M3955">
        <f>INDEX('Grade 3'!$A$4:$AK$1252,$B3955,($C3955*8-7+4))</f>
        <v>73</v>
      </c>
      <c r="N3955">
        <f>INDEX('Grade 3'!$A$4:$AK$1252,$B3955,($C3955*8-6+4))</f>
        <v>485.01369863013701</v>
      </c>
      <c r="O3955">
        <f>INDEX('Grade 3'!$A$4:$AK$1252,$B3955,($C3955*8-5+4))</f>
        <v>43.835616438356162</v>
      </c>
      <c r="P3955">
        <f>INDEX('Grade 3'!$A$4:$AK$1252,$B3955,($C3955*8-4+4))</f>
        <v>39.726027397260275</v>
      </c>
      <c r="Q3955">
        <f>INDEX('Grade 3'!$A$4:$AK$1252,$B3955,($C3955*8-3+4))</f>
        <v>15.068493150684931</v>
      </c>
      <c r="R3955">
        <f>INDEX('Grade 3'!$A$4:$AK$1252,$B3955,($C3955*8-2+4))</f>
        <v>1.3698630136986301</v>
      </c>
      <c r="S3955">
        <f>INDEX('Grade 3'!$A$4:$AK$1252,$B3955,($C3955*8-1+4))</f>
        <v>56.164383561643838</v>
      </c>
      <c r="T3955">
        <f>INDEX('Grade 3'!$A$4:$AK$1252,$B3955,($C3955*8-0+4))</f>
        <v>16.438356164383563</v>
      </c>
      <c r="U3955" t="str">
        <f>INDEX('Grade 3'!$A$4:$AK$1252,$B3955,37)</f>
        <v>Central Savannah Riv</v>
      </c>
    </row>
    <row r="3956" spans="1:21">
      <c r="A3956">
        <f t="shared" si="184"/>
        <v>3955</v>
      </c>
      <c r="B3956">
        <f t="shared" si="185"/>
        <v>989</v>
      </c>
      <c r="C3956">
        <f t="shared" si="186"/>
        <v>3</v>
      </c>
      <c r="D3956">
        <f>INDEX('Grade 3'!$A$4:$AK$1252,$B3956,1)</f>
        <v>721</v>
      </c>
      <c r="E3956">
        <f>INDEX('Grade 3'!$A$4:$AK$1252,$B3956,2)</f>
        <v>1062</v>
      </c>
      <c r="F3956" t="str">
        <f>INDEX('Grade 3'!$A$4:$AK$1252,$B3956,3)</f>
        <v>RICHMOND COUNTY</v>
      </c>
      <c r="G3956" t="str">
        <f>INDEX('Grade 3'!$A$4:$AK$1252,$B3956,4)</f>
        <v>ROLLINS ELEMENTARY SCHOOL</v>
      </c>
      <c r="H3956" t="str">
        <f ca="1">StaticValues!$A$8</f>
        <v>2016</v>
      </c>
      <c r="I3956" t="str">
        <f ca="1">StaticValues!$B$8</f>
        <v>Spring</v>
      </c>
      <c r="J3956" t="str">
        <f ca="1">StaticValues!$C$8</f>
        <v>EOG</v>
      </c>
      <c r="K3956" t="str">
        <f ca="1">StaticValues!$D$8</f>
        <v>3</v>
      </c>
      <c r="L3956" t="str">
        <f>INDEX('Grade 3'!E$2:AJ$2,1,((8*C3956)-7))</f>
        <v>Science</v>
      </c>
      <c r="M3956">
        <f>INDEX('Grade 3'!$A$4:$AK$1252,$B3956,($C3956*8-7+4))</f>
        <v>73</v>
      </c>
      <c r="N3956">
        <f>INDEX('Grade 3'!$A$4:$AK$1252,$B3956,($C3956*8-6+4))</f>
        <v>482.20547945205482</v>
      </c>
      <c r="O3956">
        <f>INDEX('Grade 3'!$A$4:$AK$1252,$B3956,($C3956*8-5+4))</f>
        <v>43.835616438356162</v>
      </c>
      <c r="P3956">
        <f>INDEX('Grade 3'!$A$4:$AK$1252,$B3956,($C3956*8-4+4))</f>
        <v>45.205479452054796</v>
      </c>
      <c r="Q3956">
        <f>INDEX('Grade 3'!$A$4:$AK$1252,$B3956,($C3956*8-3+4))</f>
        <v>9.5890410958904102</v>
      </c>
      <c r="R3956">
        <f>INDEX('Grade 3'!$A$4:$AK$1252,$B3956,($C3956*8-2+4))</f>
        <v>1.3698630136986301</v>
      </c>
      <c r="S3956">
        <f>INDEX('Grade 3'!$A$4:$AK$1252,$B3956,($C3956*8-1+4))</f>
        <v>56.164383561643838</v>
      </c>
      <c r="T3956">
        <f>INDEX('Grade 3'!$A$4:$AK$1252,$B3956,($C3956*8-0+4))</f>
        <v>10.95890410958904</v>
      </c>
      <c r="U3956" t="str">
        <f>INDEX('Grade 3'!$A$4:$AK$1252,$B3956,37)</f>
        <v>Central Savannah Riv</v>
      </c>
    </row>
    <row r="3957" spans="1:21">
      <c r="A3957">
        <f t="shared" si="184"/>
        <v>3956</v>
      </c>
      <c r="B3957">
        <f t="shared" si="185"/>
        <v>989</v>
      </c>
      <c r="C3957">
        <f t="shared" si="186"/>
        <v>4</v>
      </c>
      <c r="D3957">
        <f>INDEX('Grade 3'!$A$4:$AK$1252,$B3957,1)</f>
        <v>721</v>
      </c>
      <c r="E3957">
        <f>INDEX('Grade 3'!$A$4:$AK$1252,$B3957,2)</f>
        <v>1062</v>
      </c>
      <c r="F3957" t="str">
        <f>INDEX('Grade 3'!$A$4:$AK$1252,$B3957,3)</f>
        <v>RICHMOND COUNTY</v>
      </c>
      <c r="G3957" t="str">
        <f>INDEX('Grade 3'!$A$4:$AK$1252,$B3957,4)</f>
        <v>ROLLINS ELEMENTARY SCHOOL</v>
      </c>
      <c r="H3957" t="str">
        <f ca="1">StaticValues!$A$8</f>
        <v>2016</v>
      </c>
      <c r="I3957" t="str">
        <f ca="1">StaticValues!$B$8</f>
        <v>Spring</v>
      </c>
      <c r="J3957" t="str">
        <f ca="1">StaticValues!$C$8</f>
        <v>EOG</v>
      </c>
      <c r="K3957" t="str">
        <f ca="1">StaticValues!$D$8</f>
        <v>3</v>
      </c>
      <c r="L3957" t="str">
        <f>INDEX('Grade 3'!E$2:AJ$2,1,((8*C3957)-7))</f>
        <v>Social Studies</v>
      </c>
      <c r="M3957">
        <f>INDEX('Grade 3'!$A$4:$AK$1252,$B3957,($C3957*8-7+4))</f>
        <v>72</v>
      </c>
      <c r="N3957">
        <f>INDEX('Grade 3'!$A$4:$AK$1252,$B3957,($C3957*8-6+4))</f>
        <v>480.84722222222223</v>
      </c>
      <c r="O3957">
        <f>INDEX('Grade 3'!$A$4:$AK$1252,$B3957,($C3957*8-5+4))</f>
        <v>44.444444444444443</v>
      </c>
      <c r="P3957">
        <f>INDEX('Grade 3'!$A$4:$AK$1252,$B3957,($C3957*8-4+4))</f>
        <v>44.444444444444443</v>
      </c>
      <c r="Q3957">
        <f>INDEX('Grade 3'!$A$4:$AK$1252,$B3957,($C3957*8-3+4))</f>
        <v>9.7222222222222214</v>
      </c>
      <c r="R3957">
        <f>INDEX('Grade 3'!$A$4:$AK$1252,$B3957,($C3957*8-2+4))</f>
        <v>1.3888888888888888</v>
      </c>
      <c r="S3957">
        <f>INDEX('Grade 3'!$A$4:$AK$1252,$B3957,($C3957*8-1+4))</f>
        <v>55.555555555555557</v>
      </c>
      <c r="T3957">
        <f>INDEX('Grade 3'!$A$4:$AK$1252,$B3957,($C3957*8-0+4))</f>
        <v>11.111111111111111</v>
      </c>
      <c r="U3957" t="str">
        <f>INDEX('Grade 3'!$A$4:$AK$1252,$B3957,37)</f>
        <v>Central Savannah Riv</v>
      </c>
    </row>
    <row r="3958" spans="1:21">
      <c r="A3958">
        <f t="shared" si="184"/>
        <v>3957</v>
      </c>
      <c r="B3958">
        <f t="shared" si="185"/>
        <v>990</v>
      </c>
      <c r="C3958">
        <f t="shared" si="186"/>
        <v>1</v>
      </c>
      <c r="D3958">
        <f>INDEX('Grade 3'!$A$4:$AK$1252,$B3958,1)</f>
        <v>721</v>
      </c>
      <c r="E3958">
        <f>INDEX('Grade 3'!$A$4:$AK$1252,$B3958,2)</f>
        <v>1064</v>
      </c>
      <c r="F3958" t="str">
        <f>INDEX('Grade 3'!$A$4:$AK$1252,$B3958,3)</f>
        <v>RICHMOND COUNTY</v>
      </c>
      <c r="G3958" t="str">
        <f>INDEX('Grade 3'!$A$4:$AK$1252,$B3958,4)</f>
        <v>WALKER TRADITIONAL ELEMENTARY SCHOO</v>
      </c>
      <c r="H3958" t="str">
        <f ca="1">StaticValues!$A$8</f>
        <v>2016</v>
      </c>
      <c r="I3958" t="str">
        <f ca="1">StaticValues!$B$8</f>
        <v>Spring</v>
      </c>
      <c r="J3958" t="str">
        <f ca="1">StaticValues!$C$8</f>
        <v>EOG</v>
      </c>
      <c r="K3958" t="str">
        <f ca="1">StaticValues!$D$8</f>
        <v>3</v>
      </c>
      <c r="L3958" t="str">
        <f>INDEX('Grade 3'!E$2:AJ$2,1,((8*C3958)-7))</f>
        <v>English Language Arts</v>
      </c>
      <c r="M3958">
        <f>INDEX('Grade 3'!$A$4:$AK$1252,$B3958,($C3958*8-7+4))</f>
        <v>106</v>
      </c>
      <c r="N3958">
        <f>INDEX('Grade 3'!$A$4:$AK$1252,$B3958,($C3958*8-6+4))</f>
        <v>551.87735849056605</v>
      </c>
      <c r="O3958">
        <f>INDEX('Grade 3'!$A$4:$AK$1252,$B3958,($C3958*8-5+4))</f>
        <v>4.716981132075472</v>
      </c>
      <c r="P3958">
        <f>INDEX('Grade 3'!$A$4:$AK$1252,$B3958,($C3958*8-4+4))</f>
        <v>26.415094339622641</v>
      </c>
      <c r="Q3958">
        <f>INDEX('Grade 3'!$A$4:$AK$1252,$B3958,($C3958*8-3+4))</f>
        <v>42.452830188679243</v>
      </c>
      <c r="R3958">
        <f>INDEX('Grade 3'!$A$4:$AK$1252,$B3958,($C3958*8-2+4))</f>
        <v>26.415094339622641</v>
      </c>
      <c r="S3958">
        <f>INDEX('Grade 3'!$A$4:$AK$1252,$B3958,($C3958*8-1+4))</f>
        <v>95.283018867924525</v>
      </c>
      <c r="T3958">
        <f>INDEX('Grade 3'!$A$4:$AK$1252,$B3958,($C3958*8-0+4))</f>
        <v>68.867924528301884</v>
      </c>
      <c r="U3958" t="str">
        <f>INDEX('Grade 3'!$A$4:$AK$1252,$B3958,37)</f>
        <v>Central Savannah Riv</v>
      </c>
    </row>
    <row r="3959" spans="1:21">
      <c r="A3959">
        <f t="shared" si="184"/>
        <v>3958</v>
      </c>
      <c r="B3959">
        <f t="shared" si="185"/>
        <v>990</v>
      </c>
      <c r="C3959">
        <f t="shared" si="186"/>
        <v>2</v>
      </c>
      <c r="D3959">
        <f>INDEX('Grade 3'!$A$4:$AK$1252,$B3959,1)</f>
        <v>721</v>
      </c>
      <c r="E3959">
        <f>INDEX('Grade 3'!$A$4:$AK$1252,$B3959,2)</f>
        <v>1064</v>
      </c>
      <c r="F3959" t="str">
        <f>INDEX('Grade 3'!$A$4:$AK$1252,$B3959,3)</f>
        <v>RICHMOND COUNTY</v>
      </c>
      <c r="G3959" t="str">
        <f>INDEX('Grade 3'!$A$4:$AK$1252,$B3959,4)</f>
        <v>WALKER TRADITIONAL ELEMENTARY SCHOO</v>
      </c>
      <c r="H3959" t="str">
        <f ca="1">StaticValues!$A$8</f>
        <v>2016</v>
      </c>
      <c r="I3959" t="str">
        <f ca="1">StaticValues!$B$8</f>
        <v>Spring</v>
      </c>
      <c r="J3959" t="str">
        <f ca="1">StaticValues!$C$8</f>
        <v>EOG</v>
      </c>
      <c r="K3959" t="str">
        <f ca="1">StaticValues!$D$8</f>
        <v>3</v>
      </c>
      <c r="L3959" t="str">
        <f>INDEX('Grade 3'!E$2:AJ$2,1,((8*C3959)-7))</f>
        <v>Mathematics</v>
      </c>
      <c r="M3959">
        <f>INDEX('Grade 3'!$A$4:$AK$1252,$B3959,($C3959*8-7+4))</f>
        <v>106</v>
      </c>
      <c r="N3959">
        <f>INDEX('Grade 3'!$A$4:$AK$1252,$B3959,($C3959*8-6+4))</f>
        <v>546.47169811320759</v>
      </c>
      <c r="O3959">
        <f>INDEX('Grade 3'!$A$4:$AK$1252,$B3959,($C3959*8-5+4))</f>
        <v>0.94339622641509435</v>
      </c>
      <c r="P3959">
        <f>INDEX('Grade 3'!$A$4:$AK$1252,$B3959,($C3959*8-4+4))</f>
        <v>27.358490566037737</v>
      </c>
      <c r="Q3959">
        <f>INDEX('Grade 3'!$A$4:$AK$1252,$B3959,($C3959*8-3+4))</f>
        <v>52.830188679245282</v>
      </c>
      <c r="R3959">
        <f>INDEX('Grade 3'!$A$4:$AK$1252,$B3959,($C3959*8-2+4))</f>
        <v>18.867924528301888</v>
      </c>
      <c r="S3959">
        <f>INDEX('Grade 3'!$A$4:$AK$1252,$B3959,($C3959*8-1+4))</f>
        <v>99.056603773584911</v>
      </c>
      <c r="T3959">
        <f>INDEX('Grade 3'!$A$4:$AK$1252,$B3959,($C3959*8-0+4))</f>
        <v>71.698113207547166</v>
      </c>
      <c r="U3959" t="str">
        <f>INDEX('Grade 3'!$A$4:$AK$1252,$B3959,37)</f>
        <v>Central Savannah Riv</v>
      </c>
    </row>
    <row r="3960" spans="1:21">
      <c r="A3960">
        <f t="shared" si="184"/>
        <v>3959</v>
      </c>
      <c r="B3960">
        <f t="shared" si="185"/>
        <v>990</v>
      </c>
      <c r="C3960">
        <f t="shared" si="186"/>
        <v>3</v>
      </c>
      <c r="D3960">
        <f>INDEX('Grade 3'!$A$4:$AK$1252,$B3960,1)</f>
        <v>721</v>
      </c>
      <c r="E3960">
        <f>INDEX('Grade 3'!$A$4:$AK$1252,$B3960,2)</f>
        <v>1064</v>
      </c>
      <c r="F3960" t="str">
        <f>INDEX('Grade 3'!$A$4:$AK$1252,$B3960,3)</f>
        <v>RICHMOND COUNTY</v>
      </c>
      <c r="G3960" t="str">
        <f>INDEX('Grade 3'!$A$4:$AK$1252,$B3960,4)</f>
        <v>WALKER TRADITIONAL ELEMENTARY SCHOO</v>
      </c>
      <c r="H3960" t="str">
        <f ca="1">StaticValues!$A$8</f>
        <v>2016</v>
      </c>
      <c r="I3960" t="str">
        <f ca="1">StaticValues!$B$8</f>
        <v>Spring</v>
      </c>
      <c r="J3960" t="str">
        <f ca="1">StaticValues!$C$8</f>
        <v>EOG</v>
      </c>
      <c r="K3960" t="str">
        <f ca="1">StaticValues!$D$8</f>
        <v>3</v>
      </c>
      <c r="L3960" t="str">
        <f>INDEX('Grade 3'!E$2:AJ$2,1,((8*C3960)-7))</f>
        <v>Science</v>
      </c>
      <c r="M3960">
        <f>INDEX('Grade 3'!$A$4:$AK$1252,$B3960,($C3960*8-7+4))</f>
        <v>106</v>
      </c>
      <c r="N3960">
        <f>INDEX('Grade 3'!$A$4:$AK$1252,$B3960,($C3960*8-6+4))</f>
        <v>541.43396226415098</v>
      </c>
      <c r="O3960">
        <f>INDEX('Grade 3'!$A$4:$AK$1252,$B3960,($C3960*8-5+4))</f>
        <v>1.8867924528301887</v>
      </c>
      <c r="P3960">
        <f>INDEX('Grade 3'!$A$4:$AK$1252,$B3960,($C3960*8-4+4))</f>
        <v>33.018867924528301</v>
      </c>
      <c r="Q3960">
        <f>INDEX('Grade 3'!$A$4:$AK$1252,$B3960,($C3960*8-3+4))</f>
        <v>42.452830188679243</v>
      </c>
      <c r="R3960">
        <f>INDEX('Grade 3'!$A$4:$AK$1252,$B3960,($C3960*8-2+4))</f>
        <v>22.641509433962263</v>
      </c>
      <c r="S3960">
        <f>INDEX('Grade 3'!$A$4:$AK$1252,$B3960,($C3960*8-1+4))</f>
        <v>98.113207547169807</v>
      </c>
      <c r="T3960">
        <f>INDEX('Grade 3'!$A$4:$AK$1252,$B3960,($C3960*8-0+4))</f>
        <v>65.094339622641513</v>
      </c>
      <c r="U3960" t="str">
        <f>INDEX('Grade 3'!$A$4:$AK$1252,$B3960,37)</f>
        <v>Central Savannah Riv</v>
      </c>
    </row>
    <row r="3961" spans="1:21">
      <c r="A3961">
        <f t="shared" si="184"/>
        <v>3960</v>
      </c>
      <c r="B3961">
        <f t="shared" si="185"/>
        <v>990</v>
      </c>
      <c r="C3961">
        <f t="shared" si="186"/>
        <v>4</v>
      </c>
      <c r="D3961">
        <f>INDEX('Grade 3'!$A$4:$AK$1252,$B3961,1)</f>
        <v>721</v>
      </c>
      <c r="E3961">
        <f>INDEX('Grade 3'!$A$4:$AK$1252,$B3961,2)</f>
        <v>1064</v>
      </c>
      <c r="F3961" t="str">
        <f>INDEX('Grade 3'!$A$4:$AK$1252,$B3961,3)</f>
        <v>RICHMOND COUNTY</v>
      </c>
      <c r="G3961" t="str">
        <f>INDEX('Grade 3'!$A$4:$AK$1252,$B3961,4)</f>
        <v>WALKER TRADITIONAL ELEMENTARY SCHOO</v>
      </c>
      <c r="H3961" t="str">
        <f ca="1">StaticValues!$A$8</f>
        <v>2016</v>
      </c>
      <c r="I3961" t="str">
        <f ca="1">StaticValues!$B$8</f>
        <v>Spring</v>
      </c>
      <c r="J3961" t="str">
        <f ca="1">StaticValues!$C$8</f>
        <v>EOG</v>
      </c>
      <c r="K3961" t="str">
        <f ca="1">StaticValues!$D$8</f>
        <v>3</v>
      </c>
      <c r="L3961" t="str">
        <f>INDEX('Grade 3'!E$2:AJ$2,1,((8*C3961)-7))</f>
        <v>Social Studies</v>
      </c>
      <c r="M3961">
        <f>INDEX('Grade 3'!$A$4:$AK$1252,$B3961,($C3961*8-7+4))</f>
        <v>106</v>
      </c>
      <c r="N3961">
        <f>INDEX('Grade 3'!$A$4:$AK$1252,$B3961,($C3961*8-6+4))</f>
        <v>537.0094339622641</v>
      </c>
      <c r="O3961">
        <f>INDEX('Grade 3'!$A$4:$AK$1252,$B3961,($C3961*8-5+4))</f>
        <v>0.94339622641509435</v>
      </c>
      <c r="P3961">
        <f>INDEX('Grade 3'!$A$4:$AK$1252,$B3961,($C3961*8-4+4))</f>
        <v>35.849056603773583</v>
      </c>
      <c r="Q3961">
        <f>INDEX('Grade 3'!$A$4:$AK$1252,$B3961,($C3961*8-3+4))</f>
        <v>37.735849056603776</v>
      </c>
      <c r="R3961">
        <f>INDEX('Grade 3'!$A$4:$AK$1252,$B3961,($C3961*8-2+4))</f>
        <v>25.471698113207548</v>
      </c>
      <c r="S3961">
        <f>INDEX('Grade 3'!$A$4:$AK$1252,$B3961,($C3961*8-1+4))</f>
        <v>99.056603773584911</v>
      </c>
      <c r="T3961">
        <f>INDEX('Grade 3'!$A$4:$AK$1252,$B3961,($C3961*8-0+4))</f>
        <v>63.20754716981132</v>
      </c>
      <c r="U3961" t="str">
        <f>INDEX('Grade 3'!$A$4:$AK$1252,$B3961,37)</f>
        <v>Central Savannah Riv</v>
      </c>
    </row>
    <row r="3962" spans="1:21">
      <c r="A3962">
        <f t="shared" si="184"/>
        <v>3961</v>
      </c>
      <c r="B3962">
        <f t="shared" si="185"/>
        <v>991</v>
      </c>
      <c r="C3962">
        <f t="shared" si="186"/>
        <v>1</v>
      </c>
      <c r="D3962">
        <f>INDEX('Grade 3'!$A$4:$AK$1252,$B3962,1)</f>
        <v>721</v>
      </c>
      <c r="E3962">
        <f>INDEX('Grade 3'!$A$4:$AK$1252,$B3962,2)</f>
        <v>1065</v>
      </c>
      <c r="F3962" t="str">
        <f>INDEX('Grade 3'!$A$4:$AK$1252,$B3962,3)</f>
        <v>RICHMOND COUNTY</v>
      </c>
      <c r="G3962" t="str">
        <f>INDEX('Grade 3'!$A$4:$AK$1252,$B3962,4)</f>
        <v>WINDSOR SPRING ROAD ELEMENTARY SCHO</v>
      </c>
      <c r="H3962" t="str">
        <f ca="1">StaticValues!$A$8</f>
        <v>2016</v>
      </c>
      <c r="I3962" t="str">
        <f ca="1">StaticValues!$B$8</f>
        <v>Spring</v>
      </c>
      <c r="J3962" t="str">
        <f ca="1">StaticValues!$C$8</f>
        <v>EOG</v>
      </c>
      <c r="K3962" t="str">
        <f ca="1">StaticValues!$D$8</f>
        <v>3</v>
      </c>
      <c r="L3962" t="str">
        <f>INDEX('Grade 3'!E$2:AJ$2,1,((8*C3962)-7))</f>
        <v>English Language Arts</v>
      </c>
      <c r="M3962">
        <f>INDEX('Grade 3'!$A$4:$AK$1252,$B3962,($C3962*8-7+4))</f>
        <v>77</v>
      </c>
      <c r="N3962">
        <f>INDEX('Grade 3'!$A$4:$AK$1252,$B3962,($C3962*8-6+4))</f>
        <v>460.54545454545456</v>
      </c>
      <c r="O3962">
        <f>INDEX('Grade 3'!$A$4:$AK$1252,$B3962,($C3962*8-5+4))</f>
        <v>64.935064935064929</v>
      </c>
      <c r="P3962">
        <f>INDEX('Grade 3'!$A$4:$AK$1252,$B3962,($C3962*8-4+4))</f>
        <v>28.571428571428573</v>
      </c>
      <c r="Q3962">
        <f>INDEX('Grade 3'!$A$4:$AK$1252,$B3962,($C3962*8-3+4))</f>
        <v>5.1948051948051948</v>
      </c>
      <c r="R3962">
        <f>INDEX('Grade 3'!$A$4:$AK$1252,$B3962,($C3962*8-2+4))</f>
        <v>1.2987012987012987</v>
      </c>
      <c r="S3962">
        <f>INDEX('Grade 3'!$A$4:$AK$1252,$B3962,($C3962*8-1+4))</f>
        <v>35.064935064935064</v>
      </c>
      <c r="T3962">
        <f>INDEX('Grade 3'!$A$4:$AK$1252,$B3962,($C3962*8-0+4))</f>
        <v>6.4935064935064934</v>
      </c>
      <c r="U3962" t="str">
        <f>INDEX('Grade 3'!$A$4:$AK$1252,$B3962,37)</f>
        <v>Central Savannah Riv</v>
      </c>
    </row>
    <row r="3963" spans="1:21">
      <c r="A3963">
        <f t="shared" si="184"/>
        <v>3962</v>
      </c>
      <c r="B3963">
        <f t="shared" si="185"/>
        <v>991</v>
      </c>
      <c r="C3963">
        <f t="shared" si="186"/>
        <v>2</v>
      </c>
      <c r="D3963">
        <f>INDEX('Grade 3'!$A$4:$AK$1252,$B3963,1)</f>
        <v>721</v>
      </c>
      <c r="E3963">
        <f>INDEX('Grade 3'!$A$4:$AK$1252,$B3963,2)</f>
        <v>1065</v>
      </c>
      <c r="F3963" t="str">
        <f>INDEX('Grade 3'!$A$4:$AK$1252,$B3963,3)</f>
        <v>RICHMOND COUNTY</v>
      </c>
      <c r="G3963" t="str">
        <f>INDEX('Grade 3'!$A$4:$AK$1252,$B3963,4)</f>
        <v>WINDSOR SPRING ROAD ELEMENTARY SCHO</v>
      </c>
      <c r="H3963" t="str">
        <f ca="1">StaticValues!$A$8</f>
        <v>2016</v>
      </c>
      <c r="I3963" t="str">
        <f ca="1">StaticValues!$B$8</f>
        <v>Spring</v>
      </c>
      <c r="J3963" t="str">
        <f ca="1">StaticValues!$C$8</f>
        <v>EOG</v>
      </c>
      <c r="K3963" t="str">
        <f ca="1">StaticValues!$D$8</f>
        <v>3</v>
      </c>
      <c r="L3963" t="str">
        <f>INDEX('Grade 3'!E$2:AJ$2,1,((8*C3963)-7))</f>
        <v>Mathematics</v>
      </c>
      <c r="M3963">
        <f>INDEX('Grade 3'!$A$4:$AK$1252,$B3963,($C3963*8-7+4))</f>
        <v>77</v>
      </c>
      <c r="N3963">
        <f>INDEX('Grade 3'!$A$4:$AK$1252,$B3963,($C3963*8-6+4))</f>
        <v>478.71428571428572</v>
      </c>
      <c r="O3963">
        <f>INDEX('Grade 3'!$A$4:$AK$1252,$B3963,($C3963*8-5+4))</f>
        <v>44.155844155844157</v>
      </c>
      <c r="P3963">
        <f>INDEX('Grade 3'!$A$4:$AK$1252,$B3963,($C3963*8-4+4))</f>
        <v>48.051948051948052</v>
      </c>
      <c r="Q3963">
        <f>INDEX('Grade 3'!$A$4:$AK$1252,$B3963,($C3963*8-3+4))</f>
        <v>7.7922077922077921</v>
      </c>
      <c r="R3963">
        <f>INDEX('Grade 3'!$A$4:$AK$1252,$B3963,($C3963*8-2+4))</f>
        <v>0</v>
      </c>
      <c r="S3963">
        <f>INDEX('Grade 3'!$A$4:$AK$1252,$B3963,($C3963*8-1+4))</f>
        <v>55.844155844155843</v>
      </c>
      <c r="T3963">
        <f>INDEX('Grade 3'!$A$4:$AK$1252,$B3963,($C3963*8-0+4))</f>
        <v>7.7922077922077921</v>
      </c>
      <c r="U3963" t="str">
        <f>INDEX('Grade 3'!$A$4:$AK$1252,$B3963,37)</f>
        <v>Central Savannah Riv</v>
      </c>
    </row>
    <row r="3964" spans="1:21">
      <c r="A3964">
        <f t="shared" si="184"/>
        <v>3963</v>
      </c>
      <c r="B3964">
        <f t="shared" si="185"/>
        <v>991</v>
      </c>
      <c r="C3964">
        <f t="shared" si="186"/>
        <v>3</v>
      </c>
      <c r="D3964">
        <f>INDEX('Grade 3'!$A$4:$AK$1252,$B3964,1)</f>
        <v>721</v>
      </c>
      <c r="E3964">
        <f>INDEX('Grade 3'!$A$4:$AK$1252,$B3964,2)</f>
        <v>1065</v>
      </c>
      <c r="F3964" t="str">
        <f>INDEX('Grade 3'!$A$4:$AK$1252,$B3964,3)</f>
        <v>RICHMOND COUNTY</v>
      </c>
      <c r="G3964" t="str">
        <f>INDEX('Grade 3'!$A$4:$AK$1252,$B3964,4)</f>
        <v>WINDSOR SPRING ROAD ELEMENTARY SCHO</v>
      </c>
      <c r="H3964" t="str">
        <f ca="1">StaticValues!$A$8</f>
        <v>2016</v>
      </c>
      <c r="I3964" t="str">
        <f ca="1">StaticValues!$B$8</f>
        <v>Spring</v>
      </c>
      <c r="J3964" t="str">
        <f ca="1">StaticValues!$C$8</f>
        <v>EOG</v>
      </c>
      <c r="K3964" t="str">
        <f ca="1">StaticValues!$D$8</f>
        <v>3</v>
      </c>
      <c r="L3964" t="str">
        <f>INDEX('Grade 3'!E$2:AJ$2,1,((8*C3964)-7))</f>
        <v>Science</v>
      </c>
      <c r="M3964">
        <f>INDEX('Grade 3'!$A$4:$AK$1252,$B3964,($C3964*8-7+4))</f>
        <v>77</v>
      </c>
      <c r="N3964">
        <f>INDEX('Grade 3'!$A$4:$AK$1252,$B3964,($C3964*8-6+4))</f>
        <v>477.0779220779221</v>
      </c>
      <c r="O3964">
        <f>INDEX('Grade 3'!$A$4:$AK$1252,$B3964,($C3964*8-5+4))</f>
        <v>49.350649350649348</v>
      </c>
      <c r="P3964">
        <f>INDEX('Grade 3'!$A$4:$AK$1252,$B3964,($C3964*8-4+4))</f>
        <v>36.363636363636367</v>
      </c>
      <c r="Q3964">
        <f>INDEX('Grade 3'!$A$4:$AK$1252,$B3964,($C3964*8-3+4))</f>
        <v>14.285714285714286</v>
      </c>
      <c r="R3964">
        <f>INDEX('Grade 3'!$A$4:$AK$1252,$B3964,($C3964*8-2+4))</f>
        <v>0</v>
      </c>
      <c r="S3964">
        <f>INDEX('Grade 3'!$A$4:$AK$1252,$B3964,($C3964*8-1+4))</f>
        <v>50.649350649350652</v>
      </c>
      <c r="T3964">
        <f>INDEX('Grade 3'!$A$4:$AK$1252,$B3964,($C3964*8-0+4))</f>
        <v>14.285714285714286</v>
      </c>
      <c r="U3964" t="str">
        <f>INDEX('Grade 3'!$A$4:$AK$1252,$B3964,37)</f>
        <v>Central Savannah Riv</v>
      </c>
    </row>
    <row r="3965" spans="1:21">
      <c r="A3965">
        <f t="shared" si="184"/>
        <v>3964</v>
      </c>
      <c r="B3965">
        <f t="shared" si="185"/>
        <v>991</v>
      </c>
      <c r="C3965">
        <f t="shared" si="186"/>
        <v>4</v>
      </c>
      <c r="D3965">
        <f>INDEX('Grade 3'!$A$4:$AK$1252,$B3965,1)</f>
        <v>721</v>
      </c>
      <c r="E3965">
        <f>INDEX('Grade 3'!$A$4:$AK$1252,$B3965,2)</f>
        <v>1065</v>
      </c>
      <c r="F3965" t="str">
        <f>INDEX('Grade 3'!$A$4:$AK$1252,$B3965,3)</f>
        <v>RICHMOND COUNTY</v>
      </c>
      <c r="G3965" t="str">
        <f>INDEX('Grade 3'!$A$4:$AK$1252,$B3965,4)</f>
        <v>WINDSOR SPRING ROAD ELEMENTARY SCHO</v>
      </c>
      <c r="H3965" t="str">
        <f ca="1">StaticValues!$A$8</f>
        <v>2016</v>
      </c>
      <c r="I3965" t="str">
        <f ca="1">StaticValues!$B$8</f>
        <v>Spring</v>
      </c>
      <c r="J3965" t="str">
        <f ca="1">StaticValues!$C$8</f>
        <v>EOG</v>
      </c>
      <c r="K3965" t="str">
        <f ca="1">StaticValues!$D$8</f>
        <v>3</v>
      </c>
      <c r="L3965" t="str">
        <f>INDEX('Grade 3'!E$2:AJ$2,1,((8*C3965)-7))</f>
        <v>Social Studies</v>
      </c>
      <c r="M3965">
        <f>INDEX('Grade 3'!$A$4:$AK$1252,$B3965,($C3965*8-7+4))</f>
        <v>77</v>
      </c>
      <c r="N3965">
        <f>INDEX('Grade 3'!$A$4:$AK$1252,$B3965,($C3965*8-6+4))</f>
        <v>469.16883116883116</v>
      </c>
      <c r="O3965">
        <f>INDEX('Grade 3'!$A$4:$AK$1252,$B3965,($C3965*8-5+4))</f>
        <v>57.142857142857146</v>
      </c>
      <c r="P3965">
        <f>INDEX('Grade 3'!$A$4:$AK$1252,$B3965,($C3965*8-4+4))</f>
        <v>37.662337662337663</v>
      </c>
      <c r="Q3965">
        <f>INDEX('Grade 3'!$A$4:$AK$1252,$B3965,($C3965*8-3+4))</f>
        <v>2.5974025974025974</v>
      </c>
      <c r="R3965">
        <f>INDEX('Grade 3'!$A$4:$AK$1252,$B3965,($C3965*8-2+4))</f>
        <v>2.5974025974025974</v>
      </c>
      <c r="S3965">
        <f>INDEX('Grade 3'!$A$4:$AK$1252,$B3965,($C3965*8-1+4))</f>
        <v>42.857142857142854</v>
      </c>
      <c r="T3965">
        <f>INDEX('Grade 3'!$A$4:$AK$1252,$B3965,($C3965*8-0+4))</f>
        <v>5.1948051948051948</v>
      </c>
      <c r="U3965" t="str">
        <f>INDEX('Grade 3'!$A$4:$AK$1252,$B3965,37)</f>
        <v>Central Savannah Riv</v>
      </c>
    </row>
    <row r="3966" spans="1:21">
      <c r="A3966">
        <f t="shared" si="184"/>
        <v>3965</v>
      </c>
      <c r="B3966">
        <f t="shared" si="185"/>
        <v>992</v>
      </c>
      <c r="C3966">
        <f t="shared" si="186"/>
        <v>1</v>
      </c>
      <c r="D3966">
        <f>INDEX('Grade 3'!$A$4:$AK$1252,$B3966,1)</f>
        <v>721</v>
      </c>
      <c r="E3966">
        <f>INDEX('Grade 3'!$A$4:$AK$1252,$B3966,2)</f>
        <v>2050</v>
      </c>
      <c r="F3966" t="str">
        <f>INDEX('Grade 3'!$A$4:$AK$1252,$B3966,3)</f>
        <v>RICHMOND COUNTY</v>
      </c>
      <c r="G3966" t="str">
        <f>INDEX('Grade 3'!$A$4:$AK$1252,$B3966,4)</f>
        <v>BARTON CHAPEL ELEMENTARY SCHOOL</v>
      </c>
      <c r="H3966" t="str">
        <f ca="1">StaticValues!$A$8</f>
        <v>2016</v>
      </c>
      <c r="I3966" t="str">
        <f ca="1">StaticValues!$B$8</f>
        <v>Spring</v>
      </c>
      <c r="J3966" t="str">
        <f ca="1">StaticValues!$C$8</f>
        <v>EOG</v>
      </c>
      <c r="K3966" t="str">
        <f ca="1">StaticValues!$D$8</f>
        <v>3</v>
      </c>
      <c r="L3966" t="str">
        <f>INDEX('Grade 3'!E$2:AJ$2,1,((8*C3966)-7))</f>
        <v>English Language Arts</v>
      </c>
      <c r="M3966">
        <f>INDEX('Grade 3'!$A$4:$AK$1252,$B3966,($C3966*8-7+4))</f>
        <v>68</v>
      </c>
      <c r="N3966">
        <f>INDEX('Grade 3'!$A$4:$AK$1252,$B3966,($C3966*8-6+4))</f>
        <v>446.79411764705884</v>
      </c>
      <c r="O3966">
        <f>INDEX('Grade 3'!$A$4:$AK$1252,$B3966,($C3966*8-5+4))</f>
        <v>70.588235294117652</v>
      </c>
      <c r="P3966">
        <f>INDEX('Grade 3'!$A$4:$AK$1252,$B3966,($C3966*8-4+4))</f>
        <v>19.117647058823529</v>
      </c>
      <c r="Q3966">
        <f>INDEX('Grade 3'!$A$4:$AK$1252,$B3966,($C3966*8-3+4))</f>
        <v>10.294117647058824</v>
      </c>
      <c r="R3966">
        <f>INDEX('Grade 3'!$A$4:$AK$1252,$B3966,($C3966*8-2+4))</f>
        <v>0</v>
      </c>
      <c r="S3966">
        <f>INDEX('Grade 3'!$A$4:$AK$1252,$B3966,($C3966*8-1+4))</f>
        <v>29.411764705882351</v>
      </c>
      <c r="T3966">
        <f>INDEX('Grade 3'!$A$4:$AK$1252,$B3966,($C3966*8-0+4))</f>
        <v>10.294117647058824</v>
      </c>
      <c r="U3966" t="str">
        <f>INDEX('Grade 3'!$A$4:$AK$1252,$B3966,37)</f>
        <v>Central Savannah Riv</v>
      </c>
    </row>
    <row r="3967" spans="1:21">
      <c r="A3967">
        <f t="shared" si="184"/>
        <v>3966</v>
      </c>
      <c r="B3967">
        <f t="shared" si="185"/>
        <v>992</v>
      </c>
      <c r="C3967">
        <f t="shared" si="186"/>
        <v>2</v>
      </c>
      <c r="D3967">
        <f>INDEX('Grade 3'!$A$4:$AK$1252,$B3967,1)</f>
        <v>721</v>
      </c>
      <c r="E3967">
        <f>INDEX('Grade 3'!$A$4:$AK$1252,$B3967,2)</f>
        <v>2050</v>
      </c>
      <c r="F3967" t="str">
        <f>INDEX('Grade 3'!$A$4:$AK$1252,$B3967,3)</f>
        <v>RICHMOND COUNTY</v>
      </c>
      <c r="G3967" t="str">
        <f>INDEX('Grade 3'!$A$4:$AK$1252,$B3967,4)</f>
        <v>BARTON CHAPEL ELEMENTARY SCHOOL</v>
      </c>
      <c r="H3967" t="str">
        <f ca="1">StaticValues!$A$8</f>
        <v>2016</v>
      </c>
      <c r="I3967" t="str">
        <f ca="1">StaticValues!$B$8</f>
        <v>Spring</v>
      </c>
      <c r="J3967" t="str">
        <f ca="1">StaticValues!$C$8</f>
        <v>EOG</v>
      </c>
      <c r="K3967" t="str">
        <f ca="1">StaticValues!$D$8</f>
        <v>3</v>
      </c>
      <c r="L3967" t="str">
        <f>INDEX('Grade 3'!E$2:AJ$2,1,((8*C3967)-7))</f>
        <v>Mathematics</v>
      </c>
      <c r="M3967">
        <f>INDEX('Grade 3'!$A$4:$AK$1252,$B3967,($C3967*8-7+4))</f>
        <v>68</v>
      </c>
      <c r="N3967">
        <f>INDEX('Grade 3'!$A$4:$AK$1252,$B3967,($C3967*8-6+4))</f>
        <v>475.76470588235293</v>
      </c>
      <c r="O3967">
        <f>INDEX('Grade 3'!$A$4:$AK$1252,$B3967,($C3967*8-5+4))</f>
        <v>55.882352941176471</v>
      </c>
      <c r="P3967">
        <f>INDEX('Grade 3'!$A$4:$AK$1252,$B3967,($C3967*8-4+4))</f>
        <v>32.352941176470587</v>
      </c>
      <c r="Q3967">
        <f>INDEX('Grade 3'!$A$4:$AK$1252,$B3967,($C3967*8-3+4))</f>
        <v>10.294117647058824</v>
      </c>
      <c r="R3967">
        <f>INDEX('Grade 3'!$A$4:$AK$1252,$B3967,($C3967*8-2+4))</f>
        <v>1.4705882352941178</v>
      </c>
      <c r="S3967">
        <f>INDEX('Grade 3'!$A$4:$AK$1252,$B3967,($C3967*8-1+4))</f>
        <v>44.117647058823529</v>
      </c>
      <c r="T3967">
        <f>INDEX('Grade 3'!$A$4:$AK$1252,$B3967,($C3967*8-0+4))</f>
        <v>11.764705882352942</v>
      </c>
      <c r="U3967" t="str">
        <f>INDEX('Grade 3'!$A$4:$AK$1252,$B3967,37)</f>
        <v>Central Savannah Riv</v>
      </c>
    </row>
    <row r="3968" spans="1:21">
      <c r="A3968">
        <f t="shared" si="184"/>
        <v>3967</v>
      </c>
      <c r="B3968">
        <f t="shared" si="185"/>
        <v>992</v>
      </c>
      <c r="C3968">
        <f t="shared" si="186"/>
        <v>3</v>
      </c>
      <c r="D3968">
        <f>INDEX('Grade 3'!$A$4:$AK$1252,$B3968,1)</f>
        <v>721</v>
      </c>
      <c r="E3968">
        <f>INDEX('Grade 3'!$A$4:$AK$1252,$B3968,2)</f>
        <v>2050</v>
      </c>
      <c r="F3968" t="str">
        <f>INDEX('Grade 3'!$A$4:$AK$1252,$B3968,3)</f>
        <v>RICHMOND COUNTY</v>
      </c>
      <c r="G3968" t="str">
        <f>INDEX('Grade 3'!$A$4:$AK$1252,$B3968,4)</f>
        <v>BARTON CHAPEL ELEMENTARY SCHOOL</v>
      </c>
      <c r="H3968" t="str">
        <f ca="1">StaticValues!$A$8</f>
        <v>2016</v>
      </c>
      <c r="I3968" t="str">
        <f ca="1">StaticValues!$B$8</f>
        <v>Spring</v>
      </c>
      <c r="J3968" t="str">
        <f ca="1">StaticValues!$C$8</f>
        <v>EOG</v>
      </c>
      <c r="K3968" t="str">
        <f ca="1">StaticValues!$D$8</f>
        <v>3</v>
      </c>
      <c r="L3968" t="str">
        <f>INDEX('Grade 3'!E$2:AJ$2,1,((8*C3968)-7))</f>
        <v>Science</v>
      </c>
      <c r="M3968">
        <f>INDEX('Grade 3'!$A$4:$AK$1252,$B3968,($C3968*8-7+4))</f>
        <v>68</v>
      </c>
      <c r="N3968">
        <f>INDEX('Grade 3'!$A$4:$AK$1252,$B3968,($C3968*8-6+4))</f>
        <v>469.4264705882353</v>
      </c>
      <c r="O3968">
        <f>INDEX('Grade 3'!$A$4:$AK$1252,$B3968,($C3968*8-5+4))</f>
        <v>64.705882352941174</v>
      </c>
      <c r="P3968">
        <f>INDEX('Grade 3'!$A$4:$AK$1252,$B3968,($C3968*8-4+4))</f>
        <v>27.941176470588236</v>
      </c>
      <c r="Q3968">
        <f>INDEX('Grade 3'!$A$4:$AK$1252,$B3968,($C3968*8-3+4))</f>
        <v>5.882352941176471</v>
      </c>
      <c r="R3968">
        <f>INDEX('Grade 3'!$A$4:$AK$1252,$B3968,($C3968*8-2+4))</f>
        <v>1.4705882352941178</v>
      </c>
      <c r="S3968">
        <f>INDEX('Grade 3'!$A$4:$AK$1252,$B3968,($C3968*8-1+4))</f>
        <v>35.294117647058826</v>
      </c>
      <c r="T3968">
        <f>INDEX('Grade 3'!$A$4:$AK$1252,$B3968,($C3968*8-0+4))</f>
        <v>7.3529411764705879</v>
      </c>
      <c r="U3968" t="str">
        <f>INDEX('Grade 3'!$A$4:$AK$1252,$B3968,37)</f>
        <v>Central Savannah Riv</v>
      </c>
    </row>
    <row r="3969" spans="1:21">
      <c r="A3969">
        <f t="shared" si="184"/>
        <v>3968</v>
      </c>
      <c r="B3969">
        <f t="shared" si="185"/>
        <v>992</v>
      </c>
      <c r="C3969">
        <f t="shared" si="186"/>
        <v>4</v>
      </c>
      <c r="D3969">
        <f>INDEX('Grade 3'!$A$4:$AK$1252,$B3969,1)</f>
        <v>721</v>
      </c>
      <c r="E3969">
        <f>INDEX('Grade 3'!$A$4:$AK$1252,$B3969,2)</f>
        <v>2050</v>
      </c>
      <c r="F3969" t="str">
        <f>INDEX('Grade 3'!$A$4:$AK$1252,$B3969,3)</f>
        <v>RICHMOND COUNTY</v>
      </c>
      <c r="G3969" t="str">
        <f>INDEX('Grade 3'!$A$4:$AK$1252,$B3969,4)</f>
        <v>BARTON CHAPEL ELEMENTARY SCHOOL</v>
      </c>
      <c r="H3969" t="str">
        <f ca="1">StaticValues!$A$8</f>
        <v>2016</v>
      </c>
      <c r="I3969" t="str">
        <f ca="1">StaticValues!$B$8</f>
        <v>Spring</v>
      </c>
      <c r="J3969" t="str">
        <f ca="1">StaticValues!$C$8</f>
        <v>EOG</v>
      </c>
      <c r="K3969" t="str">
        <f ca="1">StaticValues!$D$8</f>
        <v>3</v>
      </c>
      <c r="L3969" t="str">
        <f>INDEX('Grade 3'!E$2:AJ$2,1,((8*C3969)-7))</f>
        <v>Social Studies</v>
      </c>
      <c r="M3969">
        <f>INDEX('Grade 3'!$A$4:$AK$1252,$B3969,($C3969*8-7+4))</f>
        <v>68</v>
      </c>
      <c r="N3969">
        <f>INDEX('Grade 3'!$A$4:$AK$1252,$B3969,($C3969*8-6+4))</f>
        <v>456.5</v>
      </c>
      <c r="O3969">
        <f>INDEX('Grade 3'!$A$4:$AK$1252,$B3969,($C3969*8-5+4))</f>
        <v>72.058823529411768</v>
      </c>
      <c r="P3969">
        <f>INDEX('Grade 3'!$A$4:$AK$1252,$B3969,($C3969*8-4+4))</f>
        <v>25</v>
      </c>
      <c r="Q3969">
        <f>INDEX('Grade 3'!$A$4:$AK$1252,$B3969,($C3969*8-3+4))</f>
        <v>2.9411764705882355</v>
      </c>
      <c r="R3969">
        <f>INDEX('Grade 3'!$A$4:$AK$1252,$B3969,($C3969*8-2+4))</f>
        <v>0</v>
      </c>
      <c r="S3969">
        <f>INDEX('Grade 3'!$A$4:$AK$1252,$B3969,($C3969*8-1+4))</f>
        <v>27.941176470588236</v>
      </c>
      <c r="T3969">
        <f>INDEX('Grade 3'!$A$4:$AK$1252,$B3969,($C3969*8-0+4))</f>
        <v>2.9411764705882355</v>
      </c>
      <c r="U3969" t="str">
        <f>INDEX('Grade 3'!$A$4:$AK$1252,$B3969,37)</f>
        <v>Central Savannah Riv</v>
      </c>
    </row>
    <row r="3970" spans="1:21">
      <c r="A3970">
        <f t="shared" si="184"/>
        <v>3969</v>
      </c>
      <c r="B3970">
        <f t="shared" si="185"/>
        <v>993</v>
      </c>
      <c r="C3970">
        <f t="shared" si="186"/>
        <v>1</v>
      </c>
      <c r="D3970">
        <f>INDEX('Grade 3'!$A$4:$AK$1252,$B3970,1)</f>
        <v>721</v>
      </c>
      <c r="E3970">
        <f>INDEX('Grade 3'!$A$4:$AK$1252,$B3970,2)</f>
        <v>2052</v>
      </c>
      <c r="F3970" t="str">
        <f>INDEX('Grade 3'!$A$4:$AK$1252,$B3970,3)</f>
        <v>RICHMOND COUNTY</v>
      </c>
      <c r="G3970" t="str">
        <f>INDEX('Grade 3'!$A$4:$AK$1252,$B3970,4)</f>
        <v>COPELAND ELEMENTARY SCHOOL</v>
      </c>
      <c r="H3970" t="str">
        <f ca="1">StaticValues!$A$8</f>
        <v>2016</v>
      </c>
      <c r="I3970" t="str">
        <f ca="1">StaticValues!$B$8</f>
        <v>Spring</v>
      </c>
      <c r="J3970" t="str">
        <f ca="1">StaticValues!$C$8</f>
        <v>EOG</v>
      </c>
      <c r="K3970" t="str">
        <f ca="1">StaticValues!$D$8</f>
        <v>3</v>
      </c>
      <c r="L3970" t="str">
        <f>INDEX('Grade 3'!E$2:AJ$2,1,((8*C3970)-7))</f>
        <v>English Language Arts</v>
      </c>
      <c r="M3970">
        <f>INDEX('Grade 3'!$A$4:$AK$1252,$B3970,($C3970*8-7+4))</f>
        <v>71</v>
      </c>
      <c r="N3970">
        <f>INDEX('Grade 3'!$A$4:$AK$1252,$B3970,($C3970*8-6+4))</f>
        <v>462.3943661971831</v>
      </c>
      <c r="O3970">
        <f>INDEX('Grade 3'!$A$4:$AK$1252,$B3970,($C3970*8-5+4))</f>
        <v>59.154929577464792</v>
      </c>
      <c r="P3970">
        <f>INDEX('Grade 3'!$A$4:$AK$1252,$B3970,($C3970*8-4+4))</f>
        <v>28.169014084507044</v>
      </c>
      <c r="Q3970">
        <f>INDEX('Grade 3'!$A$4:$AK$1252,$B3970,($C3970*8-3+4))</f>
        <v>12.67605633802817</v>
      </c>
      <c r="R3970">
        <f>INDEX('Grade 3'!$A$4:$AK$1252,$B3970,($C3970*8-2+4))</f>
        <v>0</v>
      </c>
      <c r="S3970">
        <f>INDEX('Grade 3'!$A$4:$AK$1252,$B3970,($C3970*8-1+4))</f>
        <v>40.845070422535208</v>
      </c>
      <c r="T3970">
        <f>INDEX('Grade 3'!$A$4:$AK$1252,$B3970,($C3970*8-0+4))</f>
        <v>12.67605633802817</v>
      </c>
      <c r="U3970" t="str">
        <f>INDEX('Grade 3'!$A$4:$AK$1252,$B3970,37)</f>
        <v>Central Savannah Riv</v>
      </c>
    </row>
    <row r="3971" spans="1:21">
      <c r="A3971">
        <f t="shared" ref="A3971:A4034" si="187">ROW(A3970)</f>
        <v>3970</v>
      </c>
      <c r="B3971">
        <f t="shared" ref="B3971:B4034" si="188">CEILING(A3971/4,1)</f>
        <v>993</v>
      </c>
      <c r="C3971">
        <f t="shared" ref="C3971:C4034" si="189">IF(B3970&lt;&gt;B3971,1,C3970+1)</f>
        <v>2</v>
      </c>
      <c r="D3971">
        <f>INDEX('Grade 3'!$A$4:$AK$1252,$B3971,1)</f>
        <v>721</v>
      </c>
      <c r="E3971">
        <f>INDEX('Grade 3'!$A$4:$AK$1252,$B3971,2)</f>
        <v>2052</v>
      </c>
      <c r="F3971" t="str">
        <f>INDEX('Grade 3'!$A$4:$AK$1252,$B3971,3)</f>
        <v>RICHMOND COUNTY</v>
      </c>
      <c r="G3971" t="str">
        <f>INDEX('Grade 3'!$A$4:$AK$1252,$B3971,4)</f>
        <v>COPELAND ELEMENTARY SCHOOL</v>
      </c>
      <c r="H3971" t="str">
        <f ca="1">StaticValues!$A$8</f>
        <v>2016</v>
      </c>
      <c r="I3971" t="str">
        <f ca="1">StaticValues!$B$8</f>
        <v>Spring</v>
      </c>
      <c r="J3971" t="str">
        <f ca="1">StaticValues!$C$8</f>
        <v>EOG</v>
      </c>
      <c r="K3971" t="str">
        <f ca="1">StaticValues!$D$8</f>
        <v>3</v>
      </c>
      <c r="L3971" t="str">
        <f>INDEX('Grade 3'!E$2:AJ$2,1,((8*C3971)-7))</f>
        <v>Mathematics</v>
      </c>
      <c r="M3971">
        <f>INDEX('Grade 3'!$A$4:$AK$1252,$B3971,($C3971*8-7+4))</f>
        <v>71</v>
      </c>
      <c r="N3971">
        <f>INDEX('Grade 3'!$A$4:$AK$1252,$B3971,($C3971*8-6+4))</f>
        <v>485.52112676056339</v>
      </c>
      <c r="O3971">
        <f>INDEX('Grade 3'!$A$4:$AK$1252,$B3971,($C3971*8-5+4))</f>
        <v>42.25352112676056</v>
      </c>
      <c r="P3971">
        <f>INDEX('Grade 3'!$A$4:$AK$1252,$B3971,($C3971*8-4+4))</f>
        <v>39.436619718309856</v>
      </c>
      <c r="Q3971">
        <f>INDEX('Grade 3'!$A$4:$AK$1252,$B3971,($C3971*8-3+4))</f>
        <v>16.901408450704224</v>
      </c>
      <c r="R3971">
        <f>INDEX('Grade 3'!$A$4:$AK$1252,$B3971,($C3971*8-2+4))</f>
        <v>1.408450704225352</v>
      </c>
      <c r="S3971">
        <f>INDEX('Grade 3'!$A$4:$AK$1252,$B3971,($C3971*8-1+4))</f>
        <v>57.74647887323944</v>
      </c>
      <c r="T3971">
        <f>INDEX('Grade 3'!$A$4:$AK$1252,$B3971,($C3971*8-0+4))</f>
        <v>18.309859154929576</v>
      </c>
      <c r="U3971" t="str">
        <f>INDEX('Grade 3'!$A$4:$AK$1252,$B3971,37)</f>
        <v>Central Savannah Riv</v>
      </c>
    </row>
    <row r="3972" spans="1:21">
      <c r="A3972">
        <f t="shared" si="187"/>
        <v>3971</v>
      </c>
      <c r="B3972">
        <f t="shared" si="188"/>
        <v>993</v>
      </c>
      <c r="C3972">
        <f t="shared" si="189"/>
        <v>3</v>
      </c>
      <c r="D3972">
        <f>INDEX('Grade 3'!$A$4:$AK$1252,$B3972,1)</f>
        <v>721</v>
      </c>
      <c r="E3972">
        <f>INDEX('Grade 3'!$A$4:$AK$1252,$B3972,2)</f>
        <v>2052</v>
      </c>
      <c r="F3972" t="str">
        <f>INDEX('Grade 3'!$A$4:$AK$1252,$B3972,3)</f>
        <v>RICHMOND COUNTY</v>
      </c>
      <c r="G3972" t="str">
        <f>INDEX('Grade 3'!$A$4:$AK$1252,$B3972,4)</f>
        <v>COPELAND ELEMENTARY SCHOOL</v>
      </c>
      <c r="H3972" t="str">
        <f ca="1">StaticValues!$A$8</f>
        <v>2016</v>
      </c>
      <c r="I3972" t="str">
        <f ca="1">StaticValues!$B$8</f>
        <v>Spring</v>
      </c>
      <c r="J3972" t="str">
        <f ca="1">StaticValues!$C$8</f>
        <v>EOG</v>
      </c>
      <c r="K3972" t="str">
        <f ca="1">StaticValues!$D$8</f>
        <v>3</v>
      </c>
      <c r="L3972" t="str">
        <f>INDEX('Grade 3'!E$2:AJ$2,1,((8*C3972)-7))</f>
        <v>Science</v>
      </c>
      <c r="M3972">
        <f>INDEX('Grade 3'!$A$4:$AK$1252,$B3972,($C3972*8-7+4))</f>
        <v>69</v>
      </c>
      <c r="N3972">
        <f>INDEX('Grade 3'!$A$4:$AK$1252,$B3972,($C3972*8-6+4))</f>
        <v>478.98550724637681</v>
      </c>
      <c r="O3972">
        <f>INDEX('Grade 3'!$A$4:$AK$1252,$B3972,($C3972*8-5+4))</f>
        <v>50.724637681159422</v>
      </c>
      <c r="P3972">
        <f>INDEX('Grade 3'!$A$4:$AK$1252,$B3972,($C3972*8-4+4))</f>
        <v>36.231884057971016</v>
      </c>
      <c r="Q3972">
        <f>INDEX('Grade 3'!$A$4:$AK$1252,$B3972,($C3972*8-3+4))</f>
        <v>13.043478260869565</v>
      </c>
      <c r="R3972">
        <f>INDEX('Grade 3'!$A$4:$AK$1252,$B3972,($C3972*8-2+4))</f>
        <v>0</v>
      </c>
      <c r="S3972">
        <f>INDEX('Grade 3'!$A$4:$AK$1252,$B3972,($C3972*8-1+4))</f>
        <v>49.275362318840578</v>
      </c>
      <c r="T3972">
        <f>INDEX('Grade 3'!$A$4:$AK$1252,$B3972,($C3972*8-0+4))</f>
        <v>13.043478260869565</v>
      </c>
      <c r="U3972" t="str">
        <f>INDEX('Grade 3'!$A$4:$AK$1252,$B3972,37)</f>
        <v>Central Savannah Riv</v>
      </c>
    </row>
    <row r="3973" spans="1:21">
      <c r="A3973">
        <f t="shared" si="187"/>
        <v>3972</v>
      </c>
      <c r="B3973">
        <f t="shared" si="188"/>
        <v>993</v>
      </c>
      <c r="C3973">
        <f t="shared" si="189"/>
        <v>4</v>
      </c>
      <c r="D3973">
        <f>INDEX('Grade 3'!$A$4:$AK$1252,$B3973,1)</f>
        <v>721</v>
      </c>
      <c r="E3973">
        <f>INDEX('Grade 3'!$A$4:$AK$1252,$B3973,2)</f>
        <v>2052</v>
      </c>
      <c r="F3973" t="str">
        <f>INDEX('Grade 3'!$A$4:$AK$1252,$B3973,3)</f>
        <v>RICHMOND COUNTY</v>
      </c>
      <c r="G3973" t="str">
        <f>INDEX('Grade 3'!$A$4:$AK$1252,$B3973,4)</f>
        <v>COPELAND ELEMENTARY SCHOOL</v>
      </c>
      <c r="H3973" t="str">
        <f ca="1">StaticValues!$A$8</f>
        <v>2016</v>
      </c>
      <c r="I3973" t="str">
        <f ca="1">StaticValues!$B$8</f>
        <v>Spring</v>
      </c>
      <c r="J3973" t="str">
        <f ca="1">StaticValues!$C$8</f>
        <v>EOG</v>
      </c>
      <c r="K3973" t="str">
        <f ca="1">StaticValues!$D$8</f>
        <v>3</v>
      </c>
      <c r="L3973" t="str">
        <f>INDEX('Grade 3'!E$2:AJ$2,1,((8*C3973)-7))</f>
        <v>Social Studies</v>
      </c>
      <c r="M3973">
        <f>INDEX('Grade 3'!$A$4:$AK$1252,$B3973,($C3973*8-7+4))</f>
        <v>70</v>
      </c>
      <c r="N3973">
        <f>INDEX('Grade 3'!$A$4:$AK$1252,$B3973,($C3973*8-6+4))</f>
        <v>478.81428571428569</v>
      </c>
      <c r="O3973">
        <f>INDEX('Grade 3'!$A$4:$AK$1252,$B3973,($C3973*8-5+4))</f>
        <v>45.714285714285715</v>
      </c>
      <c r="P3973">
        <f>INDEX('Grade 3'!$A$4:$AK$1252,$B3973,($C3973*8-4+4))</f>
        <v>41.428571428571431</v>
      </c>
      <c r="Q3973">
        <f>INDEX('Grade 3'!$A$4:$AK$1252,$B3973,($C3973*8-3+4))</f>
        <v>10</v>
      </c>
      <c r="R3973">
        <f>INDEX('Grade 3'!$A$4:$AK$1252,$B3973,($C3973*8-2+4))</f>
        <v>2.8571428571428572</v>
      </c>
      <c r="S3973">
        <f>INDEX('Grade 3'!$A$4:$AK$1252,$B3973,($C3973*8-1+4))</f>
        <v>54.285714285714285</v>
      </c>
      <c r="T3973">
        <f>INDEX('Grade 3'!$A$4:$AK$1252,$B3973,($C3973*8-0+4))</f>
        <v>12.857142857142858</v>
      </c>
      <c r="U3973" t="str">
        <f>INDEX('Grade 3'!$A$4:$AK$1252,$B3973,37)</f>
        <v>Central Savannah Riv</v>
      </c>
    </row>
    <row r="3974" spans="1:21">
      <c r="A3974">
        <f t="shared" si="187"/>
        <v>3973</v>
      </c>
      <c r="B3974">
        <f t="shared" si="188"/>
        <v>994</v>
      </c>
      <c r="C3974">
        <f t="shared" si="189"/>
        <v>1</v>
      </c>
      <c r="D3974">
        <f>INDEX('Grade 3'!$A$4:$AK$1252,$B3974,1)</f>
        <v>721</v>
      </c>
      <c r="E3974">
        <f>INDEX('Grade 3'!$A$4:$AK$1252,$B3974,2)</f>
        <v>2054</v>
      </c>
      <c r="F3974" t="str">
        <f>INDEX('Grade 3'!$A$4:$AK$1252,$B3974,3)</f>
        <v>RICHMOND COUNTY</v>
      </c>
      <c r="G3974" t="str">
        <f>INDEX('Grade 3'!$A$4:$AK$1252,$B3974,4)</f>
        <v>GLENN HILLS ELEMENTARY SCHOOL</v>
      </c>
      <c r="H3974" t="str">
        <f ca="1">StaticValues!$A$8</f>
        <v>2016</v>
      </c>
      <c r="I3974" t="str">
        <f ca="1">StaticValues!$B$8</f>
        <v>Spring</v>
      </c>
      <c r="J3974" t="str">
        <f ca="1">StaticValues!$C$8</f>
        <v>EOG</v>
      </c>
      <c r="K3974" t="str">
        <f ca="1">StaticValues!$D$8</f>
        <v>3</v>
      </c>
      <c r="L3974" t="str">
        <f>INDEX('Grade 3'!E$2:AJ$2,1,((8*C3974)-7))</f>
        <v>English Language Arts</v>
      </c>
      <c r="M3974">
        <f>INDEX('Grade 3'!$A$4:$AK$1252,$B3974,($C3974*8-7+4))</f>
        <v>57</v>
      </c>
      <c r="N3974">
        <f>INDEX('Grade 3'!$A$4:$AK$1252,$B3974,($C3974*8-6+4))</f>
        <v>472.59649122807019</v>
      </c>
      <c r="O3974">
        <f>INDEX('Grade 3'!$A$4:$AK$1252,$B3974,($C3974*8-5+4))</f>
        <v>50.877192982456137</v>
      </c>
      <c r="P3974">
        <f>INDEX('Grade 3'!$A$4:$AK$1252,$B3974,($C3974*8-4+4))</f>
        <v>33.333333333333336</v>
      </c>
      <c r="Q3974">
        <f>INDEX('Grade 3'!$A$4:$AK$1252,$B3974,($C3974*8-3+4))</f>
        <v>14.035087719298245</v>
      </c>
      <c r="R3974">
        <f>INDEX('Grade 3'!$A$4:$AK$1252,$B3974,($C3974*8-2+4))</f>
        <v>1.7543859649122806</v>
      </c>
      <c r="S3974">
        <f>INDEX('Grade 3'!$A$4:$AK$1252,$B3974,($C3974*8-1+4))</f>
        <v>49.122807017543863</v>
      </c>
      <c r="T3974">
        <f>INDEX('Grade 3'!$A$4:$AK$1252,$B3974,($C3974*8-0+4))</f>
        <v>15.789473684210526</v>
      </c>
      <c r="U3974" t="str">
        <f>INDEX('Grade 3'!$A$4:$AK$1252,$B3974,37)</f>
        <v>Central Savannah Riv</v>
      </c>
    </row>
    <row r="3975" spans="1:21">
      <c r="A3975">
        <f t="shared" si="187"/>
        <v>3974</v>
      </c>
      <c r="B3975">
        <f t="shared" si="188"/>
        <v>994</v>
      </c>
      <c r="C3975">
        <f t="shared" si="189"/>
        <v>2</v>
      </c>
      <c r="D3975">
        <f>INDEX('Grade 3'!$A$4:$AK$1252,$B3975,1)</f>
        <v>721</v>
      </c>
      <c r="E3975">
        <f>INDEX('Grade 3'!$A$4:$AK$1252,$B3975,2)</f>
        <v>2054</v>
      </c>
      <c r="F3975" t="str">
        <f>INDEX('Grade 3'!$A$4:$AK$1252,$B3975,3)</f>
        <v>RICHMOND COUNTY</v>
      </c>
      <c r="G3975" t="str">
        <f>INDEX('Grade 3'!$A$4:$AK$1252,$B3975,4)</f>
        <v>GLENN HILLS ELEMENTARY SCHOOL</v>
      </c>
      <c r="H3975" t="str">
        <f ca="1">StaticValues!$A$8</f>
        <v>2016</v>
      </c>
      <c r="I3975" t="str">
        <f ca="1">StaticValues!$B$8</f>
        <v>Spring</v>
      </c>
      <c r="J3975" t="str">
        <f ca="1">StaticValues!$C$8</f>
        <v>EOG</v>
      </c>
      <c r="K3975" t="str">
        <f ca="1">StaticValues!$D$8</f>
        <v>3</v>
      </c>
      <c r="L3975" t="str">
        <f>INDEX('Grade 3'!E$2:AJ$2,1,((8*C3975)-7))</f>
        <v>Mathematics</v>
      </c>
      <c r="M3975">
        <f>INDEX('Grade 3'!$A$4:$AK$1252,$B3975,($C3975*8-7+4))</f>
        <v>57</v>
      </c>
      <c r="N3975">
        <f>INDEX('Grade 3'!$A$4:$AK$1252,$B3975,($C3975*8-6+4))</f>
        <v>491.91228070175441</v>
      </c>
      <c r="O3975">
        <f>INDEX('Grade 3'!$A$4:$AK$1252,$B3975,($C3975*8-5+4))</f>
        <v>35.087719298245617</v>
      </c>
      <c r="P3975">
        <f>INDEX('Grade 3'!$A$4:$AK$1252,$B3975,($C3975*8-4+4))</f>
        <v>52.631578947368418</v>
      </c>
      <c r="Q3975">
        <f>INDEX('Grade 3'!$A$4:$AK$1252,$B3975,($C3975*8-3+4))</f>
        <v>8.7719298245614041</v>
      </c>
      <c r="R3975">
        <f>INDEX('Grade 3'!$A$4:$AK$1252,$B3975,($C3975*8-2+4))</f>
        <v>3.5087719298245612</v>
      </c>
      <c r="S3975">
        <f>INDEX('Grade 3'!$A$4:$AK$1252,$B3975,($C3975*8-1+4))</f>
        <v>64.912280701754383</v>
      </c>
      <c r="T3975">
        <f>INDEX('Grade 3'!$A$4:$AK$1252,$B3975,($C3975*8-0+4))</f>
        <v>12.280701754385966</v>
      </c>
      <c r="U3975" t="str">
        <f>INDEX('Grade 3'!$A$4:$AK$1252,$B3975,37)</f>
        <v>Central Savannah Riv</v>
      </c>
    </row>
    <row r="3976" spans="1:21">
      <c r="A3976">
        <f t="shared" si="187"/>
        <v>3975</v>
      </c>
      <c r="B3976">
        <f t="shared" si="188"/>
        <v>994</v>
      </c>
      <c r="C3976">
        <f t="shared" si="189"/>
        <v>3</v>
      </c>
      <c r="D3976">
        <f>INDEX('Grade 3'!$A$4:$AK$1252,$B3976,1)</f>
        <v>721</v>
      </c>
      <c r="E3976">
        <f>INDEX('Grade 3'!$A$4:$AK$1252,$B3976,2)</f>
        <v>2054</v>
      </c>
      <c r="F3976" t="str">
        <f>INDEX('Grade 3'!$A$4:$AK$1252,$B3976,3)</f>
        <v>RICHMOND COUNTY</v>
      </c>
      <c r="G3976" t="str">
        <f>INDEX('Grade 3'!$A$4:$AK$1252,$B3976,4)</f>
        <v>GLENN HILLS ELEMENTARY SCHOOL</v>
      </c>
      <c r="H3976" t="str">
        <f ca="1">StaticValues!$A$8</f>
        <v>2016</v>
      </c>
      <c r="I3976" t="str">
        <f ca="1">StaticValues!$B$8</f>
        <v>Spring</v>
      </c>
      <c r="J3976" t="str">
        <f ca="1">StaticValues!$C$8</f>
        <v>EOG</v>
      </c>
      <c r="K3976" t="str">
        <f ca="1">StaticValues!$D$8</f>
        <v>3</v>
      </c>
      <c r="L3976" t="str">
        <f>INDEX('Grade 3'!E$2:AJ$2,1,((8*C3976)-7))</f>
        <v>Science</v>
      </c>
      <c r="M3976">
        <f>INDEX('Grade 3'!$A$4:$AK$1252,$B3976,($C3976*8-7+4))</f>
        <v>56</v>
      </c>
      <c r="N3976">
        <f>INDEX('Grade 3'!$A$4:$AK$1252,$B3976,($C3976*8-6+4))</f>
        <v>484.16071428571428</v>
      </c>
      <c r="O3976">
        <f>INDEX('Grade 3'!$A$4:$AK$1252,$B3976,($C3976*8-5+4))</f>
        <v>41.071428571428569</v>
      </c>
      <c r="P3976">
        <f>INDEX('Grade 3'!$A$4:$AK$1252,$B3976,($C3976*8-4+4))</f>
        <v>44.642857142857146</v>
      </c>
      <c r="Q3976">
        <f>INDEX('Grade 3'!$A$4:$AK$1252,$B3976,($C3976*8-3+4))</f>
        <v>14.285714285714286</v>
      </c>
      <c r="R3976">
        <f>INDEX('Grade 3'!$A$4:$AK$1252,$B3976,($C3976*8-2+4))</f>
        <v>0</v>
      </c>
      <c r="S3976">
        <f>INDEX('Grade 3'!$A$4:$AK$1252,$B3976,($C3976*8-1+4))</f>
        <v>58.928571428571431</v>
      </c>
      <c r="T3976">
        <f>INDEX('Grade 3'!$A$4:$AK$1252,$B3976,($C3976*8-0+4))</f>
        <v>14.285714285714286</v>
      </c>
      <c r="U3976" t="str">
        <f>INDEX('Grade 3'!$A$4:$AK$1252,$B3976,37)</f>
        <v>Central Savannah Riv</v>
      </c>
    </row>
    <row r="3977" spans="1:21">
      <c r="A3977">
        <f t="shared" si="187"/>
        <v>3976</v>
      </c>
      <c r="B3977">
        <f t="shared" si="188"/>
        <v>994</v>
      </c>
      <c r="C3977">
        <f t="shared" si="189"/>
        <v>4</v>
      </c>
      <c r="D3977">
        <f>INDEX('Grade 3'!$A$4:$AK$1252,$B3977,1)</f>
        <v>721</v>
      </c>
      <c r="E3977">
        <f>INDEX('Grade 3'!$A$4:$AK$1252,$B3977,2)</f>
        <v>2054</v>
      </c>
      <c r="F3977" t="str">
        <f>INDEX('Grade 3'!$A$4:$AK$1252,$B3977,3)</f>
        <v>RICHMOND COUNTY</v>
      </c>
      <c r="G3977" t="str">
        <f>INDEX('Grade 3'!$A$4:$AK$1252,$B3977,4)</f>
        <v>GLENN HILLS ELEMENTARY SCHOOL</v>
      </c>
      <c r="H3977" t="str">
        <f ca="1">StaticValues!$A$8</f>
        <v>2016</v>
      </c>
      <c r="I3977" t="str">
        <f ca="1">StaticValues!$B$8</f>
        <v>Spring</v>
      </c>
      <c r="J3977" t="str">
        <f ca="1">StaticValues!$C$8</f>
        <v>EOG</v>
      </c>
      <c r="K3977" t="str">
        <f ca="1">StaticValues!$D$8</f>
        <v>3</v>
      </c>
      <c r="L3977" t="str">
        <f>INDEX('Grade 3'!E$2:AJ$2,1,((8*C3977)-7))</f>
        <v>Social Studies</v>
      </c>
      <c r="M3977">
        <f>INDEX('Grade 3'!$A$4:$AK$1252,$B3977,($C3977*8-7+4))</f>
        <v>57</v>
      </c>
      <c r="N3977">
        <f>INDEX('Grade 3'!$A$4:$AK$1252,$B3977,($C3977*8-6+4))</f>
        <v>478.91228070175441</v>
      </c>
      <c r="O3977">
        <f>INDEX('Grade 3'!$A$4:$AK$1252,$B3977,($C3977*8-5+4))</f>
        <v>40.350877192982459</v>
      </c>
      <c r="P3977">
        <f>INDEX('Grade 3'!$A$4:$AK$1252,$B3977,($C3977*8-4+4))</f>
        <v>52.631578947368418</v>
      </c>
      <c r="Q3977">
        <f>INDEX('Grade 3'!$A$4:$AK$1252,$B3977,($C3977*8-3+4))</f>
        <v>7.0175438596491224</v>
      </c>
      <c r="R3977">
        <f>INDEX('Grade 3'!$A$4:$AK$1252,$B3977,($C3977*8-2+4))</f>
        <v>0</v>
      </c>
      <c r="S3977">
        <f>INDEX('Grade 3'!$A$4:$AK$1252,$B3977,($C3977*8-1+4))</f>
        <v>59.649122807017541</v>
      </c>
      <c r="T3977">
        <f>INDEX('Grade 3'!$A$4:$AK$1252,$B3977,($C3977*8-0+4))</f>
        <v>7.0175438596491224</v>
      </c>
      <c r="U3977" t="str">
        <f>INDEX('Grade 3'!$A$4:$AK$1252,$B3977,37)</f>
        <v>Central Savannah Riv</v>
      </c>
    </row>
    <row r="3978" spans="1:21">
      <c r="A3978">
        <f t="shared" si="187"/>
        <v>3977</v>
      </c>
      <c r="B3978">
        <f t="shared" si="188"/>
        <v>995</v>
      </c>
      <c r="C3978">
        <f t="shared" si="189"/>
        <v>1</v>
      </c>
      <c r="D3978">
        <f>INDEX('Grade 3'!$A$4:$AK$1252,$B3978,1)</f>
        <v>721</v>
      </c>
      <c r="E3978">
        <f>INDEX('Grade 3'!$A$4:$AK$1252,$B3978,2)</f>
        <v>2058</v>
      </c>
      <c r="F3978" t="str">
        <f>INDEX('Grade 3'!$A$4:$AK$1252,$B3978,3)</f>
        <v>RICHMOND COUNTY</v>
      </c>
      <c r="G3978" t="str">
        <f>INDEX('Grade 3'!$A$4:$AK$1252,$B3978,4)</f>
        <v>MERRY ELEMENTARY SCHOOL</v>
      </c>
      <c r="H3978" t="str">
        <f ca="1">StaticValues!$A$8</f>
        <v>2016</v>
      </c>
      <c r="I3978" t="str">
        <f ca="1">StaticValues!$B$8</f>
        <v>Spring</v>
      </c>
      <c r="J3978" t="str">
        <f ca="1">StaticValues!$C$8</f>
        <v>EOG</v>
      </c>
      <c r="K3978" t="str">
        <f ca="1">StaticValues!$D$8</f>
        <v>3</v>
      </c>
      <c r="L3978" t="str">
        <f>INDEX('Grade 3'!E$2:AJ$2,1,((8*C3978)-7))</f>
        <v>English Language Arts</v>
      </c>
      <c r="M3978">
        <f>INDEX('Grade 3'!$A$4:$AK$1252,$B3978,($C3978*8-7+4))</f>
        <v>57</v>
      </c>
      <c r="N3978">
        <f>INDEX('Grade 3'!$A$4:$AK$1252,$B3978,($C3978*8-6+4))</f>
        <v>477.45614035087721</v>
      </c>
      <c r="O3978">
        <f>INDEX('Grade 3'!$A$4:$AK$1252,$B3978,($C3978*8-5+4))</f>
        <v>43.859649122807021</v>
      </c>
      <c r="P3978">
        <f>INDEX('Grade 3'!$A$4:$AK$1252,$B3978,($C3978*8-4+4))</f>
        <v>36.842105263157897</v>
      </c>
      <c r="Q3978">
        <f>INDEX('Grade 3'!$A$4:$AK$1252,$B3978,($C3978*8-3+4))</f>
        <v>14.035087719298245</v>
      </c>
      <c r="R3978">
        <f>INDEX('Grade 3'!$A$4:$AK$1252,$B3978,($C3978*8-2+4))</f>
        <v>5.2631578947368425</v>
      </c>
      <c r="S3978">
        <f>INDEX('Grade 3'!$A$4:$AK$1252,$B3978,($C3978*8-1+4))</f>
        <v>56.140350877192979</v>
      </c>
      <c r="T3978">
        <f>INDEX('Grade 3'!$A$4:$AK$1252,$B3978,($C3978*8-0+4))</f>
        <v>19.298245614035089</v>
      </c>
      <c r="U3978" t="str">
        <f>INDEX('Grade 3'!$A$4:$AK$1252,$B3978,37)</f>
        <v>Central Savannah Riv</v>
      </c>
    </row>
    <row r="3979" spans="1:21">
      <c r="A3979">
        <f t="shared" si="187"/>
        <v>3978</v>
      </c>
      <c r="B3979">
        <f t="shared" si="188"/>
        <v>995</v>
      </c>
      <c r="C3979">
        <f t="shared" si="189"/>
        <v>2</v>
      </c>
      <c r="D3979">
        <f>INDEX('Grade 3'!$A$4:$AK$1252,$B3979,1)</f>
        <v>721</v>
      </c>
      <c r="E3979">
        <f>INDEX('Grade 3'!$A$4:$AK$1252,$B3979,2)</f>
        <v>2058</v>
      </c>
      <c r="F3979" t="str">
        <f>INDEX('Grade 3'!$A$4:$AK$1252,$B3979,3)</f>
        <v>RICHMOND COUNTY</v>
      </c>
      <c r="G3979" t="str">
        <f>INDEX('Grade 3'!$A$4:$AK$1252,$B3979,4)</f>
        <v>MERRY ELEMENTARY SCHOOL</v>
      </c>
      <c r="H3979" t="str">
        <f ca="1">StaticValues!$A$8</f>
        <v>2016</v>
      </c>
      <c r="I3979" t="str">
        <f ca="1">StaticValues!$B$8</f>
        <v>Spring</v>
      </c>
      <c r="J3979" t="str">
        <f ca="1">StaticValues!$C$8</f>
        <v>EOG</v>
      </c>
      <c r="K3979" t="str">
        <f ca="1">StaticValues!$D$8</f>
        <v>3</v>
      </c>
      <c r="L3979" t="str">
        <f>INDEX('Grade 3'!E$2:AJ$2,1,((8*C3979)-7))</f>
        <v>Mathematics</v>
      </c>
      <c r="M3979">
        <f>INDEX('Grade 3'!$A$4:$AK$1252,$B3979,($C3979*8-7+4))</f>
        <v>57</v>
      </c>
      <c r="N3979">
        <f>INDEX('Grade 3'!$A$4:$AK$1252,$B3979,($C3979*8-6+4))</f>
        <v>505.49122807017545</v>
      </c>
      <c r="O3979">
        <f>INDEX('Grade 3'!$A$4:$AK$1252,$B3979,($C3979*8-5+4))</f>
        <v>31.578947368421051</v>
      </c>
      <c r="P3979">
        <f>INDEX('Grade 3'!$A$4:$AK$1252,$B3979,($C3979*8-4+4))</f>
        <v>38.596491228070178</v>
      </c>
      <c r="Q3979">
        <f>INDEX('Grade 3'!$A$4:$AK$1252,$B3979,($C3979*8-3+4))</f>
        <v>22.807017543859651</v>
      </c>
      <c r="R3979">
        <f>INDEX('Grade 3'!$A$4:$AK$1252,$B3979,($C3979*8-2+4))</f>
        <v>7.0175438596491224</v>
      </c>
      <c r="S3979">
        <f>INDEX('Grade 3'!$A$4:$AK$1252,$B3979,($C3979*8-1+4))</f>
        <v>68.421052631578945</v>
      </c>
      <c r="T3979">
        <f>INDEX('Grade 3'!$A$4:$AK$1252,$B3979,($C3979*8-0+4))</f>
        <v>29.82456140350877</v>
      </c>
      <c r="U3979" t="str">
        <f>INDEX('Grade 3'!$A$4:$AK$1252,$B3979,37)</f>
        <v>Central Savannah Riv</v>
      </c>
    </row>
    <row r="3980" spans="1:21">
      <c r="A3980">
        <f t="shared" si="187"/>
        <v>3979</v>
      </c>
      <c r="B3980">
        <f t="shared" si="188"/>
        <v>995</v>
      </c>
      <c r="C3980">
        <f t="shared" si="189"/>
        <v>3</v>
      </c>
      <c r="D3980">
        <f>INDEX('Grade 3'!$A$4:$AK$1252,$B3980,1)</f>
        <v>721</v>
      </c>
      <c r="E3980">
        <f>INDEX('Grade 3'!$A$4:$AK$1252,$B3980,2)</f>
        <v>2058</v>
      </c>
      <c r="F3980" t="str">
        <f>INDEX('Grade 3'!$A$4:$AK$1252,$B3980,3)</f>
        <v>RICHMOND COUNTY</v>
      </c>
      <c r="G3980" t="str">
        <f>INDEX('Grade 3'!$A$4:$AK$1252,$B3980,4)</f>
        <v>MERRY ELEMENTARY SCHOOL</v>
      </c>
      <c r="H3980" t="str">
        <f ca="1">StaticValues!$A$8</f>
        <v>2016</v>
      </c>
      <c r="I3980" t="str">
        <f ca="1">StaticValues!$B$8</f>
        <v>Spring</v>
      </c>
      <c r="J3980" t="str">
        <f ca="1">StaticValues!$C$8</f>
        <v>EOG</v>
      </c>
      <c r="K3980" t="str">
        <f ca="1">StaticValues!$D$8</f>
        <v>3</v>
      </c>
      <c r="L3980" t="str">
        <f>INDEX('Grade 3'!E$2:AJ$2,1,((8*C3980)-7))</f>
        <v>Science</v>
      </c>
      <c r="M3980">
        <f>INDEX('Grade 3'!$A$4:$AK$1252,$B3980,($C3980*8-7+4))</f>
        <v>57</v>
      </c>
      <c r="N3980">
        <f>INDEX('Grade 3'!$A$4:$AK$1252,$B3980,($C3980*8-6+4))</f>
        <v>496.50877192982455</v>
      </c>
      <c r="O3980">
        <f>INDEX('Grade 3'!$A$4:$AK$1252,$B3980,($C3980*8-5+4))</f>
        <v>33.333333333333336</v>
      </c>
      <c r="P3980">
        <f>INDEX('Grade 3'!$A$4:$AK$1252,$B3980,($C3980*8-4+4))</f>
        <v>49.122807017543863</v>
      </c>
      <c r="Q3980">
        <f>INDEX('Grade 3'!$A$4:$AK$1252,$B3980,($C3980*8-3+4))</f>
        <v>10.526315789473685</v>
      </c>
      <c r="R3980">
        <f>INDEX('Grade 3'!$A$4:$AK$1252,$B3980,($C3980*8-2+4))</f>
        <v>7.0175438596491224</v>
      </c>
      <c r="S3980">
        <f>INDEX('Grade 3'!$A$4:$AK$1252,$B3980,($C3980*8-1+4))</f>
        <v>66.666666666666671</v>
      </c>
      <c r="T3980">
        <f>INDEX('Grade 3'!$A$4:$AK$1252,$B3980,($C3980*8-0+4))</f>
        <v>17.543859649122808</v>
      </c>
      <c r="U3980" t="str">
        <f>INDEX('Grade 3'!$A$4:$AK$1252,$B3980,37)</f>
        <v>Central Savannah Riv</v>
      </c>
    </row>
    <row r="3981" spans="1:21">
      <c r="A3981">
        <f t="shared" si="187"/>
        <v>3980</v>
      </c>
      <c r="B3981">
        <f t="shared" si="188"/>
        <v>995</v>
      </c>
      <c r="C3981">
        <f t="shared" si="189"/>
        <v>4</v>
      </c>
      <c r="D3981">
        <f>INDEX('Grade 3'!$A$4:$AK$1252,$B3981,1)</f>
        <v>721</v>
      </c>
      <c r="E3981">
        <f>INDEX('Grade 3'!$A$4:$AK$1252,$B3981,2)</f>
        <v>2058</v>
      </c>
      <c r="F3981" t="str">
        <f>INDEX('Grade 3'!$A$4:$AK$1252,$B3981,3)</f>
        <v>RICHMOND COUNTY</v>
      </c>
      <c r="G3981" t="str">
        <f>INDEX('Grade 3'!$A$4:$AK$1252,$B3981,4)</f>
        <v>MERRY ELEMENTARY SCHOOL</v>
      </c>
      <c r="H3981" t="str">
        <f ca="1">StaticValues!$A$8</f>
        <v>2016</v>
      </c>
      <c r="I3981" t="str">
        <f ca="1">StaticValues!$B$8</f>
        <v>Spring</v>
      </c>
      <c r="J3981" t="str">
        <f ca="1">StaticValues!$C$8</f>
        <v>EOG</v>
      </c>
      <c r="K3981" t="str">
        <f ca="1">StaticValues!$D$8</f>
        <v>3</v>
      </c>
      <c r="L3981" t="str">
        <f>INDEX('Grade 3'!E$2:AJ$2,1,((8*C3981)-7))</f>
        <v>Social Studies</v>
      </c>
      <c r="M3981">
        <f>INDEX('Grade 3'!$A$4:$AK$1252,$B3981,($C3981*8-7+4))</f>
        <v>57</v>
      </c>
      <c r="N3981">
        <f>INDEX('Grade 3'!$A$4:$AK$1252,$B3981,($C3981*8-6+4))</f>
        <v>485.71929824561403</v>
      </c>
      <c r="O3981">
        <f>INDEX('Grade 3'!$A$4:$AK$1252,$B3981,($C3981*8-5+4))</f>
        <v>36.842105263157897</v>
      </c>
      <c r="P3981">
        <f>INDEX('Grade 3'!$A$4:$AK$1252,$B3981,($C3981*8-4+4))</f>
        <v>42.10526315789474</v>
      </c>
      <c r="Q3981">
        <f>INDEX('Grade 3'!$A$4:$AK$1252,$B3981,($C3981*8-3+4))</f>
        <v>15.789473684210526</v>
      </c>
      <c r="R3981">
        <f>INDEX('Grade 3'!$A$4:$AK$1252,$B3981,($C3981*8-2+4))</f>
        <v>5.2631578947368425</v>
      </c>
      <c r="S3981">
        <f>INDEX('Grade 3'!$A$4:$AK$1252,$B3981,($C3981*8-1+4))</f>
        <v>63.157894736842103</v>
      </c>
      <c r="T3981">
        <f>INDEX('Grade 3'!$A$4:$AK$1252,$B3981,($C3981*8-0+4))</f>
        <v>21.05263157894737</v>
      </c>
      <c r="U3981" t="str">
        <f>INDEX('Grade 3'!$A$4:$AK$1252,$B3981,37)</f>
        <v>Central Savannah Riv</v>
      </c>
    </row>
    <row r="3982" spans="1:21">
      <c r="A3982">
        <f t="shared" si="187"/>
        <v>3981</v>
      </c>
      <c r="B3982">
        <f t="shared" si="188"/>
        <v>996</v>
      </c>
      <c r="C3982">
        <f t="shared" si="189"/>
        <v>1</v>
      </c>
      <c r="D3982">
        <f>INDEX('Grade 3'!$A$4:$AK$1252,$B3982,1)</f>
        <v>721</v>
      </c>
      <c r="E3982">
        <f>INDEX('Grade 3'!$A$4:$AK$1252,$B3982,2)</f>
        <v>2064</v>
      </c>
      <c r="F3982" t="str">
        <f>INDEX('Grade 3'!$A$4:$AK$1252,$B3982,3)</f>
        <v>RICHMOND COUNTY</v>
      </c>
      <c r="G3982" t="str">
        <f>INDEX('Grade 3'!$A$4:$AK$1252,$B3982,4)</f>
        <v>WARREN ROAD ELEMENTARY SCHOOL</v>
      </c>
      <c r="H3982" t="str">
        <f ca="1">StaticValues!$A$8</f>
        <v>2016</v>
      </c>
      <c r="I3982" t="str">
        <f ca="1">StaticValues!$B$8</f>
        <v>Spring</v>
      </c>
      <c r="J3982" t="str">
        <f ca="1">StaticValues!$C$8</f>
        <v>EOG</v>
      </c>
      <c r="K3982" t="str">
        <f ca="1">StaticValues!$D$8</f>
        <v>3</v>
      </c>
      <c r="L3982" t="str">
        <f>INDEX('Grade 3'!E$2:AJ$2,1,((8*C3982)-7))</f>
        <v>English Language Arts</v>
      </c>
      <c r="M3982">
        <f>INDEX('Grade 3'!$A$4:$AK$1252,$B3982,($C3982*8-7+4))</f>
        <v>104</v>
      </c>
      <c r="N3982">
        <f>INDEX('Grade 3'!$A$4:$AK$1252,$B3982,($C3982*8-6+4))</f>
        <v>489.15384615384613</v>
      </c>
      <c r="O3982">
        <f>INDEX('Grade 3'!$A$4:$AK$1252,$B3982,($C3982*8-5+4))</f>
        <v>40.384615384615387</v>
      </c>
      <c r="P3982">
        <f>INDEX('Grade 3'!$A$4:$AK$1252,$B3982,($C3982*8-4+4))</f>
        <v>36.53846153846154</v>
      </c>
      <c r="Q3982">
        <f>INDEX('Grade 3'!$A$4:$AK$1252,$B3982,($C3982*8-3+4))</f>
        <v>20.192307692307693</v>
      </c>
      <c r="R3982">
        <f>INDEX('Grade 3'!$A$4:$AK$1252,$B3982,($C3982*8-2+4))</f>
        <v>2.8846153846153846</v>
      </c>
      <c r="S3982">
        <f>INDEX('Grade 3'!$A$4:$AK$1252,$B3982,($C3982*8-1+4))</f>
        <v>59.615384615384613</v>
      </c>
      <c r="T3982">
        <f>INDEX('Grade 3'!$A$4:$AK$1252,$B3982,($C3982*8-0+4))</f>
        <v>23.076923076923077</v>
      </c>
      <c r="U3982" t="str">
        <f>INDEX('Grade 3'!$A$4:$AK$1252,$B3982,37)</f>
        <v>Central Savannah Riv</v>
      </c>
    </row>
    <row r="3983" spans="1:21">
      <c r="A3983">
        <f t="shared" si="187"/>
        <v>3982</v>
      </c>
      <c r="B3983">
        <f t="shared" si="188"/>
        <v>996</v>
      </c>
      <c r="C3983">
        <f t="shared" si="189"/>
        <v>2</v>
      </c>
      <c r="D3983">
        <f>INDEX('Grade 3'!$A$4:$AK$1252,$B3983,1)</f>
        <v>721</v>
      </c>
      <c r="E3983">
        <f>INDEX('Grade 3'!$A$4:$AK$1252,$B3983,2)</f>
        <v>2064</v>
      </c>
      <c r="F3983" t="str">
        <f>INDEX('Grade 3'!$A$4:$AK$1252,$B3983,3)</f>
        <v>RICHMOND COUNTY</v>
      </c>
      <c r="G3983" t="str">
        <f>INDEX('Grade 3'!$A$4:$AK$1252,$B3983,4)</f>
        <v>WARREN ROAD ELEMENTARY SCHOOL</v>
      </c>
      <c r="H3983" t="str">
        <f ca="1">StaticValues!$A$8</f>
        <v>2016</v>
      </c>
      <c r="I3983" t="str">
        <f ca="1">StaticValues!$B$8</f>
        <v>Spring</v>
      </c>
      <c r="J3983" t="str">
        <f ca="1">StaticValues!$C$8</f>
        <v>EOG</v>
      </c>
      <c r="K3983" t="str">
        <f ca="1">StaticValues!$D$8</f>
        <v>3</v>
      </c>
      <c r="L3983" t="str">
        <f>INDEX('Grade 3'!E$2:AJ$2,1,((8*C3983)-7))</f>
        <v>Mathematics</v>
      </c>
      <c r="M3983">
        <f>INDEX('Grade 3'!$A$4:$AK$1252,$B3983,($C3983*8-7+4))</f>
        <v>104</v>
      </c>
      <c r="N3983">
        <f>INDEX('Grade 3'!$A$4:$AK$1252,$B3983,($C3983*8-6+4))</f>
        <v>505.56730769230768</v>
      </c>
      <c r="O3983">
        <f>INDEX('Grade 3'!$A$4:$AK$1252,$B3983,($C3983*8-5+4))</f>
        <v>25</v>
      </c>
      <c r="P3983">
        <f>INDEX('Grade 3'!$A$4:$AK$1252,$B3983,($C3983*8-4+4))</f>
        <v>45.192307692307693</v>
      </c>
      <c r="Q3983">
        <f>INDEX('Grade 3'!$A$4:$AK$1252,$B3983,($C3983*8-3+4))</f>
        <v>25.96153846153846</v>
      </c>
      <c r="R3983">
        <f>INDEX('Grade 3'!$A$4:$AK$1252,$B3983,($C3983*8-2+4))</f>
        <v>3.8461538461538463</v>
      </c>
      <c r="S3983">
        <f>INDEX('Grade 3'!$A$4:$AK$1252,$B3983,($C3983*8-1+4))</f>
        <v>75</v>
      </c>
      <c r="T3983">
        <f>INDEX('Grade 3'!$A$4:$AK$1252,$B3983,($C3983*8-0+4))</f>
        <v>29.807692307692307</v>
      </c>
      <c r="U3983" t="str">
        <f>INDEX('Grade 3'!$A$4:$AK$1252,$B3983,37)</f>
        <v>Central Savannah Riv</v>
      </c>
    </row>
    <row r="3984" spans="1:21">
      <c r="A3984">
        <f t="shared" si="187"/>
        <v>3983</v>
      </c>
      <c r="B3984">
        <f t="shared" si="188"/>
        <v>996</v>
      </c>
      <c r="C3984">
        <f t="shared" si="189"/>
        <v>3</v>
      </c>
      <c r="D3984">
        <f>INDEX('Grade 3'!$A$4:$AK$1252,$B3984,1)</f>
        <v>721</v>
      </c>
      <c r="E3984">
        <f>INDEX('Grade 3'!$A$4:$AK$1252,$B3984,2)</f>
        <v>2064</v>
      </c>
      <c r="F3984" t="str">
        <f>INDEX('Grade 3'!$A$4:$AK$1252,$B3984,3)</f>
        <v>RICHMOND COUNTY</v>
      </c>
      <c r="G3984" t="str">
        <f>INDEX('Grade 3'!$A$4:$AK$1252,$B3984,4)</f>
        <v>WARREN ROAD ELEMENTARY SCHOOL</v>
      </c>
      <c r="H3984" t="str">
        <f ca="1">StaticValues!$A$8</f>
        <v>2016</v>
      </c>
      <c r="I3984" t="str">
        <f ca="1">StaticValues!$B$8</f>
        <v>Spring</v>
      </c>
      <c r="J3984" t="str">
        <f ca="1">StaticValues!$C$8</f>
        <v>EOG</v>
      </c>
      <c r="K3984" t="str">
        <f ca="1">StaticValues!$D$8</f>
        <v>3</v>
      </c>
      <c r="L3984" t="str">
        <f>INDEX('Grade 3'!E$2:AJ$2,1,((8*C3984)-7))</f>
        <v>Science</v>
      </c>
      <c r="M3984">
        <f>INDEX('Grade 3'!$A$4:$AK$1252,$B3984,($C3984*8-7+4))</f>
        <v>104</v>
      </c>
      <c r="N3984">
        <f>INDEX('Grade 3'!$A$4:$AK$1252,$B3984,($C3984*8-6+4))</f>
        <v>499.71153846153845</v>
      </c>
      <c r="O3984">
        <f>INDEX('Grade 3'!$A$4:$AK$1252,$B3984,($C3984*8-5+4))</f>
        <v>32.692307692307693</v>
      </c>
      <c r="P3984">
        <f>INDEX('Grade 3'!$A$4:$AK$1252,$B3984,($C3984*8-4+4))</f>
        <v>36.53846153846154</v>
      </c>
      <c r="Q3984">
        <f>INDEX('Grade 3'!$A$4:$AK$1252,$B3984,($C3984*8-3+4))</f>
        <v>25.96153846153846</v>
      </c>
      <c r="R3984">
        <f>INDEX('Grade 3'!$A$4:$AK$1252,$B3984,($C3984*8-2+4))</f>
        <v>4.8076923076923075</v>
      </c>
      <c r="S3984">
        <f>INDEX('Grade 3'!$A$4:$AK$1252,$B3984,($C3984*8-1+4))</f>
        <v>67.307692307692307</v>
      </c>
      <c r="T3984">
        <f>INDEX('Grade 3'!$A$4:$AK$1252,$B3984,($C3984*8-0+4))</f>
        <v>30.76923076923077</v>
      </c>
      <c r="U3984" t="str">
        <f>INDEX('Grade 3'!$A$4:$AK$1252,$B3984,37)</f>
        <v>Central Savannah Riv</v>
      </c>
    </row>
    <row r="3985" spans="1:21">
      <c r="A3985">
        <f t="shared" si="187"/>
        <v>3984</v>
      </c>
      <c r="B3985">
        <f t="shared" si="188"/>
        <v>996</v>
      </c>
      <c r="C3985">
        <f t="shared" si="189"/>
        <v>4</v>
      </c>
      <c r="D3985">
        <f>INDEX('Grade 3'!$A$4:$AK$1252,$B3985,1)</f>
        <v>721</v>
      </c>
      <c r="E3985">
        <f>INDEX('Grade 3'!$A$4:$AK$1252,$B3985,2)</f>
        <v>2064</v>
      </c>
      <c r="F3985" t="str">
        <f>INDEX('Grade 3'!$A$4:$AK$1252,$B3985,3)</f>
        <v>RICHMOND COUNTY</v>
      </c>
      <c r="G3985" t="str">
        <f>INDEX('Grade 3'!$A$4:$AK$1252,$B3985,4)</f>
        <v>WARREN ROAD ELEMENTARY SCHOOL</v>
      </c>
      <c r="H3985" t="str">
        <f ca="1">StaticValues!$A$8</f>
        <v>2016</v>
      </c>
      <c r="I3985" t="str">
        <f ca="1">StaticValues!$B$8</f>
        <v>Spring</v>
      </c>
      <c r="J3985" t="str">
        <f ca="1">StaticValues!$C$8</f>
        <v>EOG</v>
      </c>
      <c r="K3985" t="str">
        <f ca="1">StaticValues!$D$8</f>
        <v>3</v>
      </c>
      <c r="L3985" t="str">
        <f>INDEX('Grade 3'!E$2:AJ$2,1,((8*C3985)-7))</f>
        <v>Social Studies</v>
      </c>
      <c r="M3985">
        <f>INDEX('Grade 3'!$A$4:$AK$1252,$B3985,($C3985*8-7+4))</f>
        <v>103</v>
      </c>
      <c r="N3985">
        <f>INDEX('Grade 3'!$A$4:$AK$1252,$B3985,($C3985*8-6+4))</f>
        <v>484.28155339805824</v>
      </c>
      <c r="O3985">
        <f>INDEX('Grade 3'!$A$4:$AK$1252,$B3985,($C3985*8-5+4))</f>
        <v>44.660194174757279</v>
      </c>
      <c r="P3985">
        <f>INDEX('Grade 3'!$A$4:$AK$1252,$B3985,($C3985*8-4+4))</f>
        <v>41.747572815533978</v>
      </c>
      <c r="Q3985">
        <f>INDEX('Grade 3'!$A$4:$AK$1252,$B3985,($C3985*8-3+4))</f>
        <v>10.679611650485437</v>
      </c>
      <c r="R3985">
        <f>INDEX('Grade 3'!$A$4:$AK$1252,$B3985,($C3985*8-2+4))</f>
        <v>2.912621359223301</v>
      </c>
      <c r="S3985">
        <f>INDEX('Grade 3'!$A$4:$AK$1252,$B3985,($C3985*8-1+4))</f>
        <v>55.339805825242721</v>
      </c>
      <c r="T3985">
        <f>INDEX('Grade 3'!$A$4:$AK$1252,$B3985,($C3985*8-0+4))</f>
        <v>13.592233009708737</v>
      </c>
      <c r="U3985" t="str">
        <f>INDEX('Grade 3'!$A$4:$AK$1252,$B3985,37)</f>
        <v>Central Savannah Riv</v>
      </c>
    </row>
    <row r="3986" spans="1:21">
      <c r="A3986">
        <f t="shared" si="187"/>
        <v>3985</v>
      </c>
      <c r="B3986">
        <f t="shared" si="188"/>
        <v>997</v>
      </c>
      <c r="C3986">
        <f t="shared" si="189"/>
        <v>1</v>
      </c>
      <c r="D3986">
        <f>INDEX('Grade 3'!$A$4:$AK$1252,$B3986,1)</f>
        <v>721</v>
      </c>
      <c r="E3986">
        <f>INDEX('Grade 3'!$A$4:$AK$1252,$B3986,2)</f>
        <v>3050</v>
      </c>
      <c r="F3986" t="str">
        <f>INDEX('Grade 3'!$A$4:$AK$1252,$B3986,3)</f>
        <v>RICHMOND COUNTY</v>
      </c>
      <c r="G3986" t="str">
        <f>INDEX('Grade 3'!$A$4:$AK$1252,$B3986,4)</f>
        <v>BAYVALE ELEMENTARY SCHOOL</v>
      </c>
      <c r="H3986" t="str">
        <f ca="1">StaticValues!$A$8</f>
        <v>2016</v>
      </c>
      <c r="I3986" t="str">
        <f ca="1">StaticValues!$B$8</f>
        <v>Spring</v>
      </c>
      <c r="J3986" t="str">
        <f ca="1">StaticValues!$C$8</f>
        <v>EOG</v>
      </c>
      <c r="K3986" t="str">
        <f ca="1">StaticValues!$D$8</f>
        <v>3</v>
      </c>
      <c r="L3986" t="str">
        <f>INDEX('Grade 3'!E$2:AJ$2,1,((8*C3986)-7))</f>
        <v>English Language Arts</v>
      </c>
      <c r="M3986">
        <f>INDEX('Grade 3'!$A$4:$AK$1252,$B3986,($C3986*8-7+4))</f>
        <v>76</v>
      </c>
      <c r="N3986">
        <f>INDEX('Grade 3'!$A$4:$AK$1252,$B3986,($C3986*8-6+4))</f>
        <v>462.36842105263156</v>
      </c>
      <c r="O3986">
        <f>INDEX('Grade 3'!$A$4:$AK$1252,$B3986,($C3986*8-5+4))</f>
        <v>63.157894736842103</v>
      </c>
      <c r="P3986">
        <f>INDEX('Grade 3'!$A$4:$AK$1252,$B3986,($C3986*8-4+4))</f>
        <v>28.94736842105263</v>
      </c>
      <c r="Q3986">
        <f>INDEX('Grade 3'!$A$4:$AK$1252,$B3986,($C3986*8-3+4))</f>
        <v>7.8947368421052628</v>
      </c>
      <c r="R3986">
        <f>INDEX('Grade 3'!$A$4:$AK$1252,$B3986,($C3986*8-2+4))</f>
        <v>0</v>
      </c>
      <c r="S3986">
        <f>INDEX('Grade 3'!$A$4:$AK$1252,$B3986,($C3986*8-1+4))</f>
        <v>36.842105263157897</v>
      </c>
      <c r="T3986">
        <f>INDEX('Grade 3'!$A$4:$AK$1252,$B3986,($C3986*8-0+4))</f>
        <v>7.8947368421052628</v>
      </c>
      <c r="U3986" t="str">
        <f>INDEX('Grade 3'!$A$4:$AK$1252,$B3986,37)</f>
        <v>Central Savannah Riv</v>
      </c>
    </row>
    <row r="3987" spans="1:21">
      <c r="A3987">
        <f t="shared" si="187"/>
        <v>3986</v>
      </c>
      <c r="B3987">
        <f t="shared" si="188"/>
        <v>997</v>
      </c>
      <c r="C3987">
        <f t="shared" si="189"/>
        <v>2</v>
      </c>
      <c r="D3987">
        <f>INDEX('Grade 3'!$A$4:$AK$1252,$B3987,1)</f>
        <v>721</v>
      </c>
      <c r="E3987">
        <f>INDEX('Grade 3'!$A$4:$AK$1252,$B3987,2)</f>
        <v>3050</v>
      </c>
      <c r="F3987" t="str">
        <f>INDEX('Grade 3'!$A$4:$AK$1252,$B3987,3)</f>
        <v>RICHMOND COUNTY</v>
      </c>
      <c r="G3987" t="str">
        <f>INDEX('Grade 3'!$A$4:$AK$1252,$B3987,4)</f>
        <v>BAYVALE ELEMENTARY SCHOOL</v>
      </c>
      <c r="H3987" t="str">
        <f ca="1">StaticValues!$A$8</f>
        <v>2016</v>
      </c>
      <c r="I3987" t="str">
        <f ca="1">StaticValues!$B$8</f>
        <v>Spring</v>
      </c>
      <c r="J3987" t="str">
        <f ca="1">StaticValues!$C$8</f>
        <v>EOG</v>
      </c>
      <c r="K3987" t="str">
        <f ca="1">StaticValues!$D$8</f>
        <v>3</v>
      </c>
      <c r="L3987" t="str">
        <f>INDEX('Grade 3'!E$2:AJ$2,1,((8*C3987)-7))</f>
        <v>Mathematics</v>
      </c>
      <c r="M3987">
        <f>INDEX('Grade 3'!$A$4:$AK$1252,$B3987,($C3987*8-7+4))</f>
        <v>76</v>
      </c>
      <c r="N3987">
        <f>INDEX('Grade 3'!$A$4:$AK$1252,$B3987,($C3987*8-6+4))</f>
        <v>492.51315789473682</v>
      </c>
      <c r="O3987">
        <f>INDEX('Grade 3'!$A$4:$AK$1252,$B3987,($C3987*8-5+4))</f>
        <v>31.578947368421051</v>
      </c>
      <c r="P3987">
        <f>INDEX('Grade 3'!$A$4:$AK$1252,$B3987,($C3987*8-4+4))</f>
        <v>51.315789473684212</v>
      </c>
      <c r="Q3987">
        <f>INDEX('Grade 3'!$A$4:$AK$1252,$B3987,($C3987*8-3+4))</f>
        <v>15.789473684210526</v>
      </c>
      <c r="R3987">
        <f>INDEX('Grade 3'!$A$4:$AK$1252,$B3987,($C3987*8-2+4))</f>
        <v>1.3157894736842106</v>
      </c>
      <c r="S3987">
        <f>INDEX('Grade 3'!$A$4:$AK$1252,$B3987,($C3987*8-1+4))</f>
        <v>68.421052631578945</v>
      </c>
      <c r="T3987">
        <f>INDEX('Grade 3'!$A$4:$AK$1252,$B3987,($C3987*8-0+4))</f>
        <v>17.105263157894736</v>
      </c>
      <c r="U3987" t="str">
        <f>INDEX('Grade 3'!$A$4:$AK$1252,$B3987,37)</f>
        <v>Central Savannah Riv</v>
      </c>
    </row>
    <row r="3988" spans="1:21">
      <c r="A3988">
        <f t="shared" si="187"/>
        <v>3987</v>
      </c>
      <c r="B3988">
        <f t="shared" si="188"/>
        <v>997</v>
      </c>
      <c r="C3988">
        <f t="shared" si="189"/>
        <v>3</v>
      </c>
      <c r="D3988">
        <f>INDEX('Grade 3'!$A$4:$AK$1252,$B3988,1)</f>
        <v>721</v>
      </c>
      <c r="E3988">
        <f>INDEX('Grade 3'!$A$4:$AK$1252,$B3988,2)</f>
        <v>3050</v>
      </c>
      <c r="F3988" t="str">
        <f>INDEX('Grade 3'!$A$4:$AK$1252,$B3988,3)</f>
        <v>RICHMOND COUNTY</v>
      </c>
      <c r="G3988" t="str">
        <f>INDEX('Grade 3'!$A$4:$AK$1252,$B3988,4)</f>
        <v>BAYVALE ELEMENTARY SCHOOL</v>
      </c>
      <c r="H3988" t="str">
        <f ca="1">StaticValues!$A$8</f>
        <v>2016</v>
      </c>
      <c r="I3988" t="str">
        <f ca="1">StaticValues!$B$8</f>
        <v>Spring</v>
      </c>
      <c r="J3988" t="str">
        <f ca="1">StaticValues!$C$8</f>
        <v>EOG</v>
      </c>
      <c r="K3988" t="str">
        <f ca="1">StaticValues!$D$8</f>
        <v>3</v>
      </c>
      <c r="L3988" t="str">
        <f>INDEX('Grade 3'!E$2:AJ$2,1,((8*C3988)-7))</f>
        <v>Science</v>
      </c>
      <c r="M3988">
        <f>INDEX('Grade 3'!$A$4:$AK$1252,$B3988,($C3988*8-7+4))</f>
        <v>76</v>
      </c>
      <c r="N3988">
        <f>INDEX('Grade 3'!$A$4:$AK$1252,$B3988,($C3988*8-6+4))</f>
        <v>479.17105263157896</v>
      </c>
      <c r="O3988">
        <f>INDEX('Grade 3'!$A$4:$AK$1252,$B3988,($C3988*8-5+4))</f>
        <v>48.684210526315788</v>
      </c>
      <c r="P3988">
        <f>INDEX('Grade 3'!$A$4:$AK$1252,$B3988,($C3988*8-4+4))</f>
        <v>40.789473684210527</v>
      </c>
      <c r="Q3988">
        <f>INDEX('Grade 3'!$A$4:$AK$1252,$B3988,($C3988*8-3+4))</f>
        <v>9.2105263157894743</v>
      </c>
      <c r="R3988">
        <f>INDEX('Grade 3'!$A$4:$AK$1252,$B3988,($C3988*8-2+4))</f>
        <v>1.3157894736842106</v>
      </c>
      <c r="S3988">
        <f>INDEX('Grade 3'!$A$4:$AK$1252,$B3988,($C3988*8-1+4))</f>
        <v>51.315789473684212</v>
      </c>
      <c r="T3988">
        <f>INDEX('Grade 3'!$A$4:$AK$1252,$B3988,($C3988*8-0+4))</f>
        <v>10.526315789473685</v>
      </c>
      <c r="U3988" t="str">
        <f>INDEX('Grade 3'!$A$4:$AK$1252,$B3988,37)</f>
        <v>Central Savannah Riv</v>
      </c>
    </row>
    <row r="3989" spans="1:21">
      <c r="A3989">
        <f t="shared" si="187"/>
        <v>3988</v>
      </c>
      <c r="B3989">
        <f t="shared" si="188"/>
        <v>997</v>
      </c>
      <c r="C3989">
        <f t="shared" si="189"/>
        <v>4</v>
      </c>
      <c r="D3989">
        <f>INDEX('Grade 3'!$A$4:$AK$1252,$B3989,1)</f>
        <v>721</v>
      </c>
      <c r="E3989">
        <f>INDEX('Grade 3'!$A$4:$AK$1252,$B3989,2)</f>
        <v>3050</v>
      </c>
      <c r="F3989" t="str">
        <f>INDEX('Grade 3'!$A$4:$AK$1252,$B3989,3)</f>
        <v>RICHMOND COUNTY</v>
      </c>
      <c r="G3989" t="str">
        <f>INDEX('Grade 3'!$A$4:$AK$1252,$B3989,4)</f>
        <v>BAYVALE ELEMENTARY SCHOOL</v>
      </c>
      <c r="H3989" t="str">
        <f ca="1">StaticValues!$A$8</f>
        <v>2016</v>
      </c>
      <c r="I3989" t="str">
        <f ca="1">StaticValues!$B$8</f>
        <v>Spring</v>
      </c>
      <c r="J3989" t="str">
        <f ca="1">StaticValues!$C$8</f>
        <v>EOG</v>
      </c>
      <c r="K3989" t="str">
        <f ca="1">StaticValues!$D$8</f>
        <v>3</v>
      </c>
      <c r="L3989" t="str">
        <f>INDEX('Grade 3'!E$2:AJ$2,1,((8*C3989)-7))</f>
        <v>Social Studies</v>
      </c>
      <c r="M3989">
        <f>INDEX('Grade 3'!$A$4:$AK$1252,$B3989,($C3989*8-7+4))</f>
        <v>76</v>
      </c>
      <c r="N3989">
        <f>INDEX('Grade 3'!$A$4:$AK$1252,$B3989,($C3989*8-6+4))</f>
        <v>471.57894736842104</v>
      </c>
      <c r="O3989">
        <f>INDEX('Grade 3'!$A$4:$AK$1252,$B3989,($C3989*8-5+4))</f>
        <v>59.210526315789473</v>
      </c>
      <c r="P3989">
        <f>INDEX('Grade 3'!$A$4:$AK$1252,$B3989,($C3989*8-4+4))</f>
        <v>34.210526315789473</v>
      </c>
      <c r="Q3989">
        <f>INDEX('Grade 3'!$A$4:$AK$1252,$B3989,($C3989*8-3+4))</f>
        <v>3.9473684210526314</v>
      </c>
      <c r="R3989">
        <f>INDEX('Grade 3'!$A$4:$AK$1252,$B3989,($C3989*8-2+4))</f>
        <v>2.6315789473684212</v>
      </c>
      <c r="S3989">
        <f>INDEX('Grade 3'!$A$4:$AK$1252,$B3989,($C3989*8-1+4))</f>
        <v>40.789473684210527</v>
      </c>
      <c r="T3989">
        <f>INDEX('Grade 3'!$A$4:$AK$1252,$B3989,($C3989*8-0+4))</f>
        <v>6.5789473684210522</v>
      </c>
      <c r="U3989" t="str">
        <f>INDEX('Grade 3'!$A$4:$AK$1252,$B3989,37)</f>
        <v>Central Savannah Riv</v>
      </c>
    </row>
    <row r="3990" spans="1:21">
      <c r="A3990">
        <f t="shared" si="187"/>
        <v>3989</v>
      </c>
      <c r="B3990">
        <f t="shared" si="188"/>
        <v>998</v>
      </c>
      <c r="C3990">
        <f t="shared" si="189"/>
        <v>1</v>
      </c>
      <c r="D3990">
        <f>INDEX('Grade 3'!$A$4:$AK$1252,$B3990,1)</f>
        <v>721</v>
      </c>
      <c r="E3990">
        <f>INDEX('Grade 3'!$A$4:$AK$1252,$B3990,2)</f>
        <v>4050</v>
      </c>
      <c r="F3990" t="str">
        <f>INDEX('Grade 3'!$A$4:$AK$1252,$B3990,3)</f>
        <v>RICHMOND COUNTY</v>
      </c>
      <c r="G3990" t="str">
        <f>INDEX('Grade 3'!$A$4:$AK$1252,$B3990,4)</f>
        <v>BLYTHE ELEMENTARY SCHOOL</v>
      </c>
      <c r="H3990" t="str">
        <f ca="1">StaticValues!$A$8</f>
        <v>2016</v>
      </c>
      <c r="I3990" t="str">
        <f ca="1">StaticValues!$B$8</f>
        <v>Spring</v>
      </c>
      <c r="J3990" t="str">
        <f ca="1">StaticValues!$C$8</f>
        <v>EOG</v>
      </c>
      <c r="K3990" t="str">
        <f ca="1">StaticValues!$D$8</f>
        <v>3</v>
      </c>
      <c r="L3990" t="str">
        <f>INDEX('Grade 3'!E$2:AJ$2,1,((8*C3990)-7))</f>
        <v>English Language Arts</v>
      </c>
      <c r="M3990">
        <f>INDEX('Grade 3'!$A$4:$AK$1252,$B3990,($C3990*8-7+4))</f>
        <v>53</v>
      </c>
      <c r="N3990">
        <f>INDEX('Grade 3'!$A$4:$AK$1252,$B3990,($C3990*8-6+4))</f>
        <v>503.43396226415092</v>
      </c>
      <c r="O3990">
        <f>INDEX('Grade 3'!$A$4:$AK$1252,$B3990,($C3990*8-5+4))</f>
        <v>32.075471698113205</v>
      </c>
      <c r="P3990">
        <f>INDEX('Grade 3'!$A$4:$AK$1252,$B3990,($C3990*8-4+4))</f>
        <v>28.30188679245283</v>
      </c>
      <c r="Q3990">
        <f>INDEX('Grade 3'!$A$4:$AK$1252,$B3990,($C3990*8-3+4))</f>
        <v>33.962264150943398</v>
      </c>
      <c r="R3990">
        <f>INDEX('Grade 3'!$A$4:$AK$1252,$B3990,($C3990*8-2+4))</f>
        <v>5.6603773584905657</v>
      </c>
      <c r="S3990">
        <f>INDEX('Grade 3'!$A$4:$AK$1252,$B3990,($C3990*8-1+4))</f>
        <v>67.924528301886795</v>
      </c>
      <c r="T3990">
        <f>INDEX('Grade 3'!$A$4:$AK$1252,$B3990,($C3990*8-0+4))</f>
        <v>39.622641509433961</v>
      </c>
      <c r="U3990" t="str">
        <f>INDEX('Grade 3'!$A$4:$AK$1252,$B3990,37)</f>
        <v>Central Savannah Riv</v>
      </c>
    </row>
    <row r="3991" spans="1:21">
      <c r="A3991">
        <f t="shared" si="187"/>
        <v>3990</v>
      </c>
      <c r="B3991">
        <f t="shared" si="188"/>
        <v>998</v>
      </c>
      <c r="C3991">
        <f t="shared" si="189"/>
        <v>2</v>
      </c>
      <c r="D3991">
        <f>INDEX('Grade 3'!$A$4:$AK$1252,$B3991,1)</f>
        <v>721</v>
      </c>
      <c r="E3991">
        <f>INDEX('Grade 3'!$A$4:$AK$1252,$B3991,2)</f>
        <v>4050</v>
      </c>
      <c r="F3991" t="str">
        <f>INDEX('Grade 3'!$A$4:$AK$1252,$B3991,3)</f>
        <v>RICHMOND COUNTY</v>
      </c>
      <c r="G3991" t="str">
        <f>INDEX('Grade 3'!$A$4:$AK$1252,$B3991,4)</f>
        <v>BLYTHE ELEMENTARY SCHOOL</v>
      </c>
      <c r="H3991" t="str">
        <f ca="1">StaticValues!$A$8</f>
        <v>2016</v>
      </c>
      <c r="I3991" t="str">
        <f ca="1">StaticValues!$B$8</f>
        <v>Spring</v>
      </c>
      <c r="J3991" t="str">
        <f ca="1">StaticValues!$C$8</f>
        <v>EOG</v>
      </c>
      <c r="K3991" t="str">
        <f ca="1">StaticValues!$D$8</f>
        <v>3</v>
      </c>
      <c r="L3991" t="str">
        <f>INDEX('Grade 3'!E$2:AJ$2,1,((8*C3991)-7))</f>
        <v>Mathematics</v>
      </c>
      <c r="M3991">
        <f>INDEX('Grade 3'!$A$4:$AK$1252,$B3991,($C3991*8-7+4))</f>
        <v>52</v>
      </c>
      <c r="N3991">
        <f>INDEX('Grade 3'!$A$4:$AK$1252,$B3991,($C3991*8-6+4))</f>
        <v>513.53846153846155</v>
      </c>
      <c r="O3991">
        <f>INDEX('Grade 3'!$A$4:$AK$1252,$B3991,($C3991*8-5+4))</f>
        <v>21.153846153846153</v>
      </c>
      <c r="P3991">
        <f>INDEX('Grade 3'!$A$4:$AK$1252,$B3991,($C3991*8-4+4))</f>
        <v>38.46153846153846</v>
      </c>
      <c r="Q3991">
        <f>INDEX('Grade 3'!$A$4:$AK$1252,$B3991,($C3991*8-3+4))</f>
        <v>36.53846153846154</v>
      </c>
      <c r="R3991">
        <f>INDEX('Grade 3'!$A$4:$AK$1252,$B3991,($C3991*8-2+4))</f>
        <v>3.8461538461538463</v>
      </c>
      <c r="S3991">
        <f>INDEX('Grade 3'!$A$4:$AK$1252,$B3991,($C3991*8-1+4))</f>
        <v>78.84615384615384</v>
      </c>
      <c r="T3991">
        <f>INDEX('Grade 3'!$A$4:$AK$1252,$B3991,($C3991*8-0+4))</f>
        <v>40.384615384615387</v>
      </c>
      <c r="U3991" t="str">
        <f>INDEX('Grade 3'!$A$4:$AK$1252,$B3991,37)</f>
        <v>Central Savannah Riv</v>
      </c>
    </row>
    <row r="3992" spans="1:21">
      <c r="A3992">
        <f t="shared" si="187"/>
        <v>3991</v>
      </c>
      <c r="B3992">
        <f t="shared" si="188"/>
        <v>998</v>
      </c>
      <c r="C3992">
        <f t="shared" si="189"/>
        <v>3</v>
      </c>
      <c r="D3992">
        <f>INDEX('Grade 3'!$A$4:$AK$1252,$B3992,1)</f>
        <v>721</v>
      </c>
      <c r="E3992">
        <f>INDEX('Grade 3'!$A$4:$AK$1252,$B3992,2)</f>
        <v>4050</v>
      </c>
      <c r="F3992" t="str">
        <f>INDEX('Grade 3'!$A$4:$AK$1252,$B3992,3)</f>
        <v>RICHMOND COUNTY</v>
      </c>
      <c r="G3992" t="str">
        <f>INDEX('Grade 3'!$A$4:$AK$1252,$B3992,4)</f>
        <v>BLYTHE ELEMENTARY SCHOOL</v>
      </c>
      <c r="H3992" t="str">
        <f ca="1">StaticValues!$A$8</f>
        <v>2016</v>
      </c>
      <c r="I3992" t="str">
        <f ca="1">StaticValues!$B$8</f>
        <v>Spring</v>
      </c>
      <c r="J3992" t="str">
        <f ca="1">StaticValues!$C$8</f>
        <v>EOG</v>
      </c>
      <c r="K3992" t="str">
        <f ca="1">StaticValues!$D$8</f>
        <v>3</v>
      </c>
      <c r="L3992" t="str">
        <f>INDEX('Grade 3'!E$2:AJ$2,1,((8*C3992)-7))</f>
        <v>Science</v>
      </c>
      <c r="M3992">
        <f>INDEX('Grade 3'!$A$4:$AK$1252,$B3992,($C3992*8-7+4))</f>
        <v>52</v>
      </c>
      <c r="N3992">
        <f>INDEX('Grade 3'!$A$4:$AK$1252,$B3992,($C3992*8-6+4))</f>
        <v>501.55769230769232</v>
      </c>
      <c r="O3992">
        <f>INDEX('Grade 3'!$A$4:$AK$1252,$B3992,($C3992*8-5+4))</f>
        <v>25</v>
      </c>
      <c r="P3992">
        <f>INDEX('Grade 3'!$A$4:$AK$1252,$B3992,($C3992*8-4+4))</f>
        <v>48.07692307692308</v>
      </c>
      <c r="Q3992">
        <f>INDEX('Grade 3'!$A$4:$AK$1252,$B3992,($C3992*8-3+4))</f>
        <v>23.076923076923077</v>
      </c>
      <c r="R3992">
        <f>INDEX('Grade 3'!$A$4:$AK$1252,$B3992,($C3992*8-2+4))</f>
        <v>3.8461538461538463</v>
      </c>
      <c r="S3992">
        <f>INDEX('Grade 3'!$A$4:$AK$1252,$B3992,($C3992*8-1+4))</f>
        <v>75</v>
      </c>
      <c r="T3992">
        <f>INDEX('Grade 3'!$A$4:$AK$1252,$B3992,($C3992*8-0+4))</f>
        <v>26.923076923076923</v>
      </c>
      <c r="U3992" t="str">
        <f>INDEX('Grade 3'!$A$4:$AK$1252,$B3992,37)</f>
        <v>Central Savannah Riv</v>
      </c>
    </row>
    <row r="3993" spans="1:21">
      <c r="A3993">
        <f t="shared" si="187"/>
        <v>3992</v>
      </c>
      <c r="B3993">
        <f t="shared" si="188"/>
        <v>998</v>
      </c>
      <c r="C3993">
        <f t="shared" si="189"/>
        <v>4</v>
      </c>
      <c r="D3993">
        <f>INDEX('Grade 3'!$A$4:$AK$1252,$B3993,1)</f>
        <v>721</v>
      </c>
      <c r="E3993">
        <f>INDEX('Grade 3'!$A$4:$AK$1252,$B3993,2)</f>
        <v>4050</v>
      </c>
      <c r="F3993" t="str">
        <f>INDEX('Grade 3'!$A$4:$AK$1252,$B3993,3)</f>
        <v>RICHMOND COUNTY</v>
      </c>
      <c r="G3993" t="str">
        <f>INDEX('Grade 3'!$A$4:$AK$1252,$B3993,4)</f>
        <v>BLYTHE ELEMENTARY SCHOOL</v>
      </c>
      <c r="H3993" t="str">
        <f ca="1">StaticValues!$A$8</f>
        <v>2016</v>
      </c>
      <c r="I3993" t="str">
        <f ca="1">StaticValues!$B$8</f>
        <v>Spring</v>
      </c>
      <c r="J3993" t="str">
        <f ca="1">StaticValues!$C$8</f>
        <v>EOG</v>
      </c>
      <c r="K3993" t="str">
        <f ca="1">StaticValues!$D$8</f>
        <v>3</v>
      </c>
      <c r="L3993" t="str">
        <f>INDEX('Grade 3'!E$2:AJ$2,1,((8*C3993)-7))</f>
        <v>Social Studies</v>
      </c>
      <c r="M3993">
        <f>INDEX('Grade 3'!$A$4:$AK$1252,$B3993,($C3993*8-7+4))</f>
        <v>51</v>
      </c>
      <c r="N3993">
        <f>INDEX('Grade 3'!$A$4:$AK$1252,$B3993,($C3993*8-6+4))</f>
        <v>513.27450980392155</v>
      </c>
      <c r="O3993">
        <f>INDEX('Grade 3'!$A$4:$AK$1252,$B3993,($C3993*8-5+4))</f>
        <v>19.607843137254903</v>
      </c>
      <c r="P3993">
        <f>INDEX('Grade 3'!$A$4:$AK$1252,$B3993,($C3993*8-4+4))</f>
        <v>45.098039215686278</v>
      </c>
      <c r="Q3993">
        <f>INDEX('Grade 3'!$A$4:$AK$1252,$B3993,($C3993*8-3+4))</f>
        <v>23.529411764705884</v>
      </c>
      <c r="R3993">
        <f>INDEX('Grade 3'!$A$4:$AK$1252,$B3993,($C3993*8-2+4))</f>
        <v>11.764705882352942</v>
      </c>
      <c r="S3993">
        <f>INDEX('Grade 3'!$A$4:$AK$1252,$B3993,($C3993*8-1+4))</f>
        <v>80.392156862745097</v>
      </c>
      <c r="T3993">
        <f>INDEX('Grade 3'!$A$4:$AK$1252,$B3993,($C3993*8-0+4))</f>
        <v>35.294117647058826</v>
      </c>
      <c r="U3993" t="str">
        <f>INDEX('Grade 3'!$A$4:$AK$1252,$B3993,37)</f>
        <v>Central Savannah Riv</v>
      </c>
    </row>
    <row r="3994" spans="1:21">
      <c r="A3994">
        <f t="shared" si="187"/>
        <v>3993</v>
      </c>
      <c r="B3994">
        <f t="shared" si="188"/>
        <v>999</v>
      </c>
      <c r="C3994">
        <f t="shared" si="189"/>
        <v>1</v>
      </c>
      <c r="D3994">
        <f>INDEX('Grade 3'!$A$4:$AK$1252,$B3994,1)</f>
        <v>721</v>
      </c>
      <c r="E3994">
        <f>INDEX('Grade 3'!$A$4:$AK$1252,$B3994,2)</f>
        <v>4054</v>
      </c>
      <c r="F3994" t="str">
        <f>INDEX('Grade 3'!$A$4:$AK$1252,$B3994,3)</f>
        <v>RICHMOND COUNTY</v>
      </c>
      <c r="G3994" t="str">
        <f>INDEX('Grade 3'!$A$4:$AK$1252,$B3994,4)</f>
        <v>GRACEWOOD ELEMENTARY SCHOOL</v>
      </c>
      <c r="H3994" t="str">
        <f ca="1">StaticValues!$A$8</f>
        <v>2016</v>
      </c>
      <c r="I3994" t="str">
        <f ca="1">StaticValues!$B$8</f>
        <v>Spring</v>
      </c>
      <c r="J3994" t="str">
        <f ca="1">StaticValues!$C$8</f>
        <v>EOG</v>
      </c>
      <c r="K3994" t="str">
        <f ca="1">StaticValues!$D$8</f>
        <v>3</v>
      </c>
      <c r="L3994" t="str">
        <f>INDEX('Grade 3'!E$2:AJ$2,1,((8*C3994)-7))</f>
        <v>English Language Arts</v>
      </c>
      <c r="M3994">
        <f>INDEX('Grade 3'!$A$4:$AK$1252,$B3994,($C3994*8-7+4))</f>
        <v>82</v>
      </c>
      <c r="N3994">
        <f>INDEX('Grade 3'!$A$4:$AK$1252,$B3994,($C3994*8-6+4))</f>
        <v>483.67073170731709</v>
      </c>
      <c r="O3994">
        <f>INDEX('Grade 3'!$A$4:$AK$1252,$B3994,($C3994*8-5+4))</f>
        <v>42.68292682926829</v>
      </c>
      <c r="P3994">
        <f>INDEX('Grade 3'!$A$4:$AK$1252,$B3994,($C3994*8-4+4))</f>
        <v>34.146341463414636</v>
      </c>
      <c r="Q3994">
        <f>INDEX('Grade 3'!$A$4:$AK$1252,$B3994,($C3994*8-3+4))</f>
        <v>20.73170731707317</v>
      </c>
      <c r="R3994">
        <f>INDEX('Grade 3'!$A$4:$AK$1252,$B3994,($C3994*8-2+4))</f>
        <v>2.4390243902439024</v>
      </c>
      <c r="S3994">
        <f>INDEX('Grade 3'!$A$4:$AK$1252,$B3994,($C3994*8-1+4))</f>
        <v>57.31707317073171</v>
      </c>
      <c r="T3994">
        <f>INDEX('Grade 3'!$A$4:$AK$1252,$B3994,($C3994*8-0+4))</f>
        <v>23.170731707317074</v>
      </c>
      <c r="U3994" t="str">
        <f>INDEX('Grade 3'!$A$4:$AK$1252,$B3994,37)</f>
        <v>Central Savannah Riv</v>
      </c>
    </row>
    <row r="3995" spans="1:21">
      <c r="A3995">
        <f t="shared" si="187"/>
        <v>3994</v>
      </c>
      <c r="B3995">
        <f t="shared" si="188"/>
        <v>999</v>
      </c>
      <c r="C3995">
        <f t="shared" si="189"/>
        <v>2</v>
      </c>
      <c r="D3995">
        <f>INDEX('Grade 3'!$A$4:$AK$1252,$B3995,1)</f>
        <v>721</v>
      </c>
      <c r="E3995">
        <f>INDEX('Grade 3'!$A$4:$AK$1252,$B3995,2)</f>
        <v>4054</v>
      </c>
      <c r="F3995" t="str">
        <f>INDEX('Grade 3'!$A$4:$AK$1252,$B3995,3)</f>
        <v>RICHMOND COUNTY</v>
      </c>
      <c r="G3995" t="str">
        <f>INDEX('Grade 3'!$A$4:$AK$1252,$B3995,4)</f>
        <v>GRACEWOOD ELEMENTARY SCHOOL</v>
      </c>
      <c r="H3995" t="str">
        <f ca="1">StaticValues!$A$8</f>
        <v>2016</v>
      </c>
      <c r="I3995" t="str">
        <f ca="1">StaticValues!$B$8</f>
        <v>Spring</v>
      </c>
      <c r="J3995" t="str">
        <f ca="1">StaticValues!$C$8</f>
        <v>EOG</v>
      </c>
      <c r="K3995" t="str">
        <f ca="1">StaticValues!$D$8</f>
        <v>3</v>
      </c>
      <c r="L3995" t="str">
        <f>INDEX('Grade 3'!E$2:AJ$2,1,((8*C3995)-7))</f>
        <v>Mathematics</v>
      </c>
      <c r="M3995">
        <f>INDEX('Grade 3'!$A$4:$AK$1252,$B3995,($C3995*8-7+4))</f>
        <v>81</v>
      </c>
      <c r="N3995">
        <f>INDEX('Grade 3'!$A$4:$AK$1252,$B3995,($C3995*8-6+4))</f>
        <v>487.28395061728395</v>
      </c>
      <c r="O3995">
        <f>INDEX('Grade 3'!$A$4:$AK$1252,$B3995,($C3995*8-5+4))</f>
        <v>40.74074074074074</v>
      </c>
      <c r="P3995">
        <f>INDEX('Grade 3'!$A$4:$AK$1252,$B3995,($C3995*8-4+4))</f>
        <v>44.444444444444443</v>
      </c>
      <c r="Q3995">
        <f>INDEX('Grade 3'!$A$4:$AK$1252,$B3995,($C3995*8-3+4))</f>
        <v>14.814814814814815</v>
      </c>
      <c r="R3995">
        <f>INDEX('Grade 3'!$A$4:$AK$1252,$B3995,($C3995*8-2+4))</f>
        <v>0</v>
      </c>
      <c r="S3995">
        <f>INDEX('Grade 3'!$A$4:$AK$1252,$B3995,($C3995*8-1+4))</f>
        <v>59.25925925925926</v>
      </c>
      <c r="T3995">
        <f>INDEX('Grade 3'!$A$4:$AK$1252,$B3995,($C3995*8-0+4))</f>
        <v>14.814814814814815</v>
      </c>
      <c r="U3995" t="str">
        <f>INDEX('Grade 3'!$A$4:$AK$1252,$B3995,37)</f>
        <v>Central Savannah Riv</v>
      </c>
    </row>
    <row r="3996" spans="1:21">
      <c r="A3996">
        <f t="shared" si="187"/>
        <v>3995</v>
      </c>
      <c r="B3996">
        <f t="shared" si="188"/>
        <v>999</v>
      </c>
      <c r="C3996">
        <f t="shared" si="189"/>
        <v>3</v>
      </c>
      <c r="D3996">
        <f>INDEX('Grade 3'!$A$4:$AK$1252,$B3996,1)</f>
        <v>721</v>
      </c>
      <c r="E3996">
        <f>INDEX('Grade 3'!$A$4:$AK$1252,$B3996,2)</f>
        <v>4054</v>
      </c>
      <c r="F3996" t="str">
        <f>INDEX('Grade 3'!$A$4:$AK$1252,$B3996,3)</f>
        <v>RICHMOND COUNTY</v>
      </c>
      <c r="G3996" t="str">
        <f>INDEX('Grade 3'!$A$4:$AK$1252,$B3996,4)</f>
        <v>GRACEWOOD ELEMENTARY SCHOOL</v>
      </c>
      <c r="H3996" t="str">
        <f ca="1">StaticValues!$A$8</f>
        <v>2016</v>
      </c>
      <c r="I3996" t="str">
        <f ca="1">StaticValues!$B$8</f>
        <v>Spring</v>
      </c>
      <c r="J3996" t="str">
        <f ca="1">StaticValues!$C$8</f>
        <v>EOG</v>
      </c>
      <c r="K3996" t="str">
        <f ca="1">StaticValues!$D$8</f>
        <v>3</v>
      </c>
      <c r="L3996" t="str">
        <f>INDEX('Grade 3'!E$2:AJ$2,1,((8*C3996)-7))</f>
        <v>Science</v>
      </c>
      <c r="M3996">
        <f>INDEX('Grade 3'!$A$4:$AK$1252,$B3996,($C3996*8-7+4))</f>
        <v>80</v>
      </c>
      <c r="N3996">
        <f>INDEX('Grade 3'!$A$4:$AK$1252,$B3996,($C3996*8-6+4))</f>
        <v>484.76249999999999</v>
      </c>
      <c r="O3996">
        <f>INDEX('Grade 3'!$A$4:$AK$1252,$B3996,($C3996*8-5+4))</f>
        <v>45</v>
      </c>
      <c r="P3996">
        <f>INDEX('Grade 3'!$A$4:$AK$1252,$B3996,($C3996*8-4+4))</f>
        <v>41.25</v>
      </c>
      <c r="Q3996">
        <f>INDEX('Grade 3'!$A$4:$AK$1252,$B3996,($C3996*8-3+4))</f>
        <v>12.5</v>
      </c>
      <c r="R3996">
        <f>INDEX('Grade 3'!$A$4:$AK$1252,$B3996,($C3996*8-2+4))</f>
        <v>1.25</v>
      </c>
      <c r="S3996">
        <f>INDEX('Grade 3'!$A$4:$AK$1252,$B3996,($C3996*8-1+4))</f>
        <v>55</v>
      </c>
      <c r="T3996">
        <f>INDEX('Grade 3'!$A$4:$AK$1252,$B3996,($C3996*8-0+4))</f>
        <v>13.75</v>
      </c>
      <c r="U3996" t="str">
        <f>INDEX('Grade 3'!$A$4:$AK$1252,$B3996,37)</f>
        <v>Central Savannah Riv</v>
      </c>
    </row>
    <row r="3997" spans="1:21">
      <c r="A3997">
        <f t="shared" si="187"/>
        <v>3996</v>
      </c>
      <c r="B3997">
        <f t="shared" si="188"/>
        <v>999</v>
      </c>
      <c r="C3997">
        <f t="shared" si="189"/>
        <v>4</v>
      </c>
      <c r="D3997">
        <f>INDEX('Grade 3'!$A$4:$AK$1252,$B3997,1)</f>
        <v>721</v>
      </c>
      <c r="E3997">
        <f>INDEX('Grade 3'!$A$4:$AK$1252,$B3997,2)</f>
        <v>4054</v>
      </c>
      <c r="F3997" t="str">
        <f>INDEX('Grade 3'!$A$4:$AK$1252,$B3997,3)</f>
        <v>RICHMOND COUNTY</v>
      </c>
      <c r="G3997" t="str">
        <f>INDEX('Grade 3'!$A$4:$AK$1252,$B3997,4)</f>
        <v>GRACEWOOD ELEMENTARY SCHOOL</v>
      </c>
      <c r="H3997" t="str">
        <f ca="1">StaticValues!$A$8</f>
        <v>2016</v>
      </c>
      <c r="I3997" t="str">
        <f ca="1">StaticValues!$B$8</f>
        <v>Spring</v>
      </c>
      <c r="J3997" t="str">
        <f ca="1">StaticValues!$C$8</f>
        <v>EOG</v>
      </c>
      <c r="K3997" t="str">
        <f ca="1">StaticValues!$D$8</f>
        <v>3</v>
      </c>
      <c r="L3997" t="str">
        <f>INDEX('Grade 3'!E$2:AJ$2,1,((8*C3997)-7))</f>
        <v>Social Studies</v>
      </c>
      <c r="M3997">
        <f>INDEX('Grade 3'!$A$4:$AK$1252,$B3997,($C3997*8-7+4))</f>
        <v>80</v>
      </c>
      <c r="N3997">
        <f>INDEX('Grade 3'!$A$4:$AK$1252,$B3997,($C3997*8-6+4))</f>
        <v>478.72500000000002</v>
      </c>
      <c r="O3997">
        <f>INDEX('Grade 3'!$A$4:$AK$1252,$B3997,($C3997*8-5+4))</f>
        <v>45</v>
      </c>
      <c r="P3997">
        <f>INDEX('Grade 3'!$A$4:$AK$1252,$B3997,($C3997*8-4+4))</f>
        <v>47.5</v>
      </c>
      <c r="Q3997">
        <f>INDEX('Grade 3'!$A$4:$AK$1252,$B3997,($C3997*8-3+4))</f>
        <v>6.25</v>
      </c>
      <c r="R3997">
        <f>INDEX('Grade 3'!$A$4:$AK$1252,$B3997,($C3997*8-2+4))</f>
        <v>1.25</v>
      </c>
      <c r="S3997">
        <f>INDEX('Grade 3'!$A$4:$AK$1252,$B3997,($C3997*8-1+4))</f>
        <v>55</v>
      </c>
      <c r="T3997">
        <f>INDEX('Grade 3'!$A$4:$AK$1252,$B3997,($C3997*8-0+4))</f>
        <v>7.5</v>
      </c>
      <c r="U3997" t="str">
        <f>INDEX('Grade 3'!$A$4:$AK$1252,$B3997,37)</f>
        <v>Central Savannah Riv</v>
      </c>
    </row>
    <row r="3998" spans="1:21">
      <c r="A3998">
        <f t="shared" si="187"/>
        <v>3997</v>
      </c>
      <c r="B3998">
        <f t="shared" si="188"/>
        <v>1000</v>
      </c>
      <c r="C3998">
        <f t="shared" si="189"/>
        <v>1</v>
      </c>
      <c r="D3998">
        <f>INDEX('Grade 3'!$A$4:$AK$1252,$B3998,1)</f>
        <v>721</v>
      </c>
      <c r="E3998">
        <f>INDEX('Grade 3'!$A$4:$AK$1252,$B3998,2)</f>
        <v>4058</v>
      </c>
      <c r="F3998" t="str">
        <f>INDEX('Grade 3'!$A$4:$AK$1252,$B3998,3)</f>
        <v>RICHMOND COUNTY</v>
      </c>
      <c r="G3998" t="str">
        <f>INDEX('Grade 3'!$A$4:$AK$1252,$B3998,4)</f>
        <v>MONTE SANO ELEMENTARY SCHOOL</v>
      </c>
      <c r="H3998" t="str">
        <f ca="1">StaticValues!$A$8</f>
        <v>2016</v>
      </c>
      <c r="I3998" t="str">
        <f ca="1">StaticValues!$B$8</f>
        <v>Spring</v>
      </c>
      <c r="J3998" t="str">
        <f ca="1">StaticValues!$C$8</f>
        <v>EOG</v>
      </c>
      <c r="K3998" t="str">
        <f ca="1">StaticValues!$D$8</f>
        <v>3</v>
      </c>
      <c r="L3998" t="str">
        <f>INDEX('Grade 3'!E$2:AJ$2,1,((8*C3998)-7))</f>
        <v>English Language Arts</v>
      </c>
      <c r="M3998">
        <f>INDEX('Grade 3'!$A$4:$AK$1252,$B3998,($C3998*8-7+4))</f>
        <v>55</v>
      </c>
      <c r="N3998">
        <f>INDEX('Grade 3'!$A$4:$AK$1252,$B3998,($C3998*8-6+4))</f>
        <v>480.85454545454547</v>
      </c>
      <c r="O3998">
        <f>INDEX('Grade 3'!$A$4:$AK$1252,$B3998,($C3998*8-5+4))</f>
        <v>45.454545454545453</v>
      </c>
      <c r="P3998">
        <f>INDEX('Grade 3'!$A$4:$AK$1252,$B3998,($C3998*8-4+4))</f>
        <v>38.18181818181818</v>
      </c>
      <c r="Q3998">
        <f>INDEX('Grade 3'!$A$4:$AK$1252,$B3998,($C3998*8-3+4))</f>
        <v>12.727272727272727</v>
      </c>
      <c r="R3998">
        <f>INDEX('Grade 3'!$A$4:$AK$1252,$B3998,($C3998*8-2+4))</f>
        <v>3.6363636363636362</v>
      </c>
      <c r="S3998">
        <f>INDEX('Grade 3'!$A$4:$AK$1252,$B3998,($C3998*8-1+4))</f>
        <v>54.545454545454547</v>
      </c>
      <c r="T3998">
        <f>INDEX('Grade 3'!$A$4:$AK$1252,$B3998,($C3998*8-0+4))</f>
        <v>16.363636363636363</v>
      </c>
      <c r="U3998" t="str">
        <f>INDEX('Grade 3'!$A$4:$AK$1252,$B3998,37)</f>
        <v>Central Savannah Riv</v>
      </c>
    </row>
    <row r="3999" spans="1:21">
      <c r="A3999">
        <f t="shared" si="187"/>
        <v>3998</v>
      </c>
      <c r="B3999">
        <f t="shared" si="188"/>
        <v>1000</v>
      </c>
      <c r="C3999">
        <f t="shared" si="189"/>
        <v>2</v>
      </c>
      <c r="D3999">
        <f>INDEX('Grade 3'!$A$4:$AK$1252,$B3999,1)</f>
        <v>721</v>
      </c>
      <c r="E3999">
        <f>INDEX('Grade 3'!$A$4:$AK$1252,$B3999,2)</f>
        <v>4058</v>
      </c>
      <c r="F3999" t="str">
        <f>INDEX('Grade 3'!$A$4:$AK$1252,$B3999,3)</f>
        <v>RICHMOND COUNTY</v>
      </c>
      <c r="G3999" t="str">
        <f>INDEX('Grade 3'!$A$4:$AK$1252,$B3999,4)</f>
        <v>MONTE SANO ELEMENTARY SCHOOL</v>
      </c>
      <c r="H3999" t="str">
        <f ca="1">StaticValues!$A$8</f>
        <v>2016</v>
      </c>
      <c r="I3999" t="str">
        <f ca="1">StaticValues!$B$8</f>
        <v>Spring</v>
      </c>
      <c r="J3999" t="str">
        <f ca="1">StaticValues!$C$8</f>
        <v>EOG</v>
      </c>
      <c r="K3999" t="str">
        <f ca="1">StaticValues!$D$8</f>
        <v>3</v>
      </c>
      <c r="L3999" t="str">
        <f>INDEX('Grade 3'!E$2:AJ$2,1,((8*C3999)-7))</f>
        <v>Mathematics</v>
      </c>
      <c r="M3999">
        <f>INDEX('Grade 3'!$A$4:$AK$1252,$B3999,($C3999*8-7+4))</f>
        <v>55</v>
      </c>
      <c r="N3999">
        <f>INDEX('Grade 3'!$A$4:$AK$1252,$B3999,($C3999*8-6+4))</f>
        <v>501.69090909090909</v>
      </c>
      <c r="O3999">
        <f>INDEX('Grade 3'!$A$4:$AK$1252,$B3999,($C3999*8-5+4))</f>
        <v>21.818181818181817</v>
      </c>
      <c r="P3999">
        <f>INDEX('Grade 3'!$A$4:$AK$1252,$B3999,($C3999*8-4+4))</f>
        <v>58.18181818181818</v>
      </c>
      <c r="Q3999">
        <f>INDEX('Grade 3'!$A$4:$AK$1252,$B3999,($C3999*8-3+4))</f>
        <v>18.181818181818183</v>
      </c>
      <c r="R3999">
        <f>INDEX('Grade 3'!$A$4:$AK$1252,$B3999,($C3999*8-2+4))</f>
        <v>1.8181818181818181</v>
      </c>
      <c r="S3999">
        <f>INDEX('Grade 3'!$A$4:$AK$1252,$B3999,($C3999*8-1+4))</f>
        <v>78.181818181818187</v>
      </c>
      <c r="T3999">
        <f>INDEX('Grade 3'!$A$4:$AK$1252,$B3999,($C3999*8-0+4))</f>
        <v>20</v>
      </c>
      <c r="U3999" t="str">
        <f>INDEX('Grade 3'!$A$4:$AK$1252,$B3999,37)</f>
        <v>Central Savannah Riv</v>
      </c>
    </row>
    <row r="4000" spans="1:21">
      <c r="A4000">
        <f t="shared" si="187"/>
        <v>3999</v>
      </c>
      <c r="B4000">
        <f t="shared" si="188"/>
        <v>1000</v>
      </c>
      <c r="C4000">
        <f t="shared" si="189"/>
        <v>3</v>
      </c>
      <c r="D4000">
        <f>INDEX('Grade 3'!$A$4:$AK$1252,$B4000,1)</f>
        <v>721</v>
      </c>
      <c r="E4000">
        <f>INDEX('Grade 3'!$A$4:$AK$1252,$B4000,2)</f>
        <v>4058</v>
      </c>
      <c r="F4000" t="str">
        <f>INDEX('Grade 3'!$A$4:$AK$1252,$B4000,3)</f>
        <v>RICHMOND COUNTY</v>
      </c>
      <c r="G4000" t="str">
        <f>INDEX('Grade 3'!$A$4:$AK$1252,$B4000,4)</f>
        <v>MONTE SANO ELEMENTARY SCHOOL</v>
      </c>
      <c r="H4000" t="str">
        <f ca="1">StaticValues!$A$8</f>
        <v>2016</v>
      </c>
      <c r="I4000" t="str">
        <f ca="1">StaticValues!$B$8</f>
        <v>Spring</v>
      </c>
      <c r="J4000" t="str">
        <f ca="1">StaticValues!$C$8</f>
        <v>EOG</v>
      </c>
      <c r="K4000" t="str">
        <f ca="1">StaticValues!$D$8</f>
        <v>3</v>
      </c>
      <c r="L4000" t="str">
        <f>INDEX('Grade 3'!E$2:AJ$2,1,((8*C4000)-7))</f>
        <v>Science</v>
      </c>
      <c r="M4000">
        <f>INDEX('Grade 3'!$A$4:$AK$1252,$B4000,($C4000*8-7+4))</f>
        <v>54</v>
      </c>
      <c r="N4000">
        <f>INDEX('Grade 3'!$A$4:$AK$1252,$B4000,($C4000*8-6+4))</f>
        <v>500.07407407407408</v>
      </c>
      <c r="O4000">
        <f>INDEX('Grade 3'!$A$4:$AK$1252,$B4000,($C4000*8-5+4))</f>
        <v>16.666666666666668</v>
      </c>
      <c r="P4000">
        <f>INDEX('Grade 3'!$A$4:$AK$1252,$B4000,($C4000*8-4+4))</f>
        <v>61.111111111111114</v>
      </c>
      <c r="Q4000">
        <f>INDEX('Grade 3'!$A$4:$AK$1252,$B4000,($C4000*8-3+4))</f>
        <v>20.37037037037037</v>
      </c>
      <c r="R4000">
        <f>INDEX('Grade 3'!$A$4:$AK$1252,$B4000,($C4000*8-2+4))</f>
        <v>1.8518518518518519</v>
      </c>
      <c r="S4000">
        <f>INDEX('Grade 3'!$A$4:$AK$1252,$B4000,($C4000*8-1+4))</f>
        <v>83.333333333333329</v>
      </c>
      <c r="T4000">
        <f>INDEX('Grade 3'!$A$4:$AK$1252,$B4000,($C4000*8-0+4))</f>
        <v>22.222222222222221</v>
      </c>
      <c r="U4000" t="str">
        <f>INDEX('Grade 3'!$A$4:$AK$1252,$B4000,37)</f>
        <v>Central Savannah Riv</v>
      </c>
    </row>
    <row r="4001" spans="1:21">
      <c r="A4001">
        <f t="shared" si="187"/>
        <v>4000</v>
      </c>
      <c r="B4001">
        <f t="shared" si="188"/>
        <v>1000</v>
      </c>
      <c r="C4001">
        <f t="shared" si="189"/>
        <v>4</v>
      </c>
      <c r="D4001">
        <f>INDEX('Grade 3'!$A$4:$AK$1252,$B4001,1)</f>
        <v>721</v>
      </c>
      <c r="E4001">
        <f>INDEX('Grade 3'!$A$4:$AK$1252,$B4001,2)</f>
        <v>4058</v>
      </c>
      <c r="F4001" t="str">
        <f>INDEX('Grade 3'!$A$4:$AK$1252,$B4001,3)</f>
        <v>RICHMOND COUNTY</v>
      </c>
      <c r="G4001" t="str">
        <f>INDEX('Grade 3'!$A$4:$AK$1252,$B4001,4)</f>
        <v>MONTE SANO ELEMENTARY SCHOOL</v>
      </c>
      <c r="H4001" t="str">
        <f ca="1">StaticValues!$A$8</f>
        <v>2016</v>
      </c>
      <c r="I4001" t="str">
        <f ca="1">StaticValues!$B$8</f>
        <v>Spring</v>
      </c>
      <c r="J4001" t="str">
        <f ca="1">StaticValues!$C$8</f>
        <v>EOG</v>
      </c>
      <c r="K4001" t="str">
        <f ca="1">StaticValues!$D$8</f>
        <v>3</v>
      </c>
      <c r="L4001" t="str">
        <f>INDEX('Grade 3'!E$2:AJ$2,1,((8*C4001)-7))</f>
        <v>Social Studies</v>
      </c>
      <c r="M4001">
        <f>INDEX('Grade 3'!$A$4:$AK$1252,$B4001,($C4001*8-7+4))</f>
        <v>54</v>
      </c>
      <c r="N4001">
        <f>INDEX('Grade 3'!$A$4:$AK$1252,$B4001,($C4001*8-6+4))</f>
        <v>494.64814814814815</v>
      </c>
      <c r="O4001">
        <f>INDEX('Grade 3'!$A$4:$AK$1252,$B4001,($C4001*8-5+4))</f>
        <v>35.185185185185183</v>
      </c>
      <c r="P4001">
        <f>INDEX('Grade 3'!$A$4:$AK$1252,$B4001,($C4001*8-4+4))</f>
        <v>44.444444444444443</v>
      </c>
      <c r="Q4001">
        <f>INDEX('Grade 3'!$A$4:$AK$1252,$B4001,($C4001*8-3+4))</f>
        <v>14.814814814814815</v>
      </c>
      <c r="R4001">
        <f>INDEX('Grade 3'!$A$4:$AK$1252,$B4001,($C4001*8-2+4))</f>
        <v>5.5555555555555554</v>
      </c>
      <c r="S4001">
        <f>INDEX('Grade 3'!$A$4:$AK$1252,$B4001,($C4001*8-1+4))</f>
        <v>64.81481481481481</v>
      </c>
      <c r="T4001">
        <f>INDEX('Grade 3'!$A$4:$AK$1252,$B4001,($C4001*8-0+4))</f>
        <v>20.37037037037037</v>
      </c>
      <c r="U4001" t="str">
        <f>INDEX('Grade 3'!$A$4:$AK$1252,$B4001,37)</f>
        <v>Central Savannah Riv</v>
      </c>
    </row>
    <row r="4002" spans="1:21">
      <c r="A4002">
        <f t="shared" si="187"/>
        <v>4001</v>
      </c>
      <c r="B4002">
        <f t="shared" si="188"/>
        <v>1001</v>
      </c>
      <c r="C4002">
        <f t="shared" si="189"/>
        <v>1</v>
      </c>
      <c r="D4002">
        <f>INDEX('Grade 3'!$A$4:$AK$1252,$B4002,1)</f>
        <v>721</v>
      </c>
      <c r="E4002">
        <f>INDEX('Grade 3'!$A$4:$AK$1252,$B4002,2)</f>
        <v>4062</v>
      </c>
      <c r="F4002" t="str">
        <f>INDEX('Grade 3'!$A$4:$AK$1252,$B4002,3)</f>
        <v>RICHMOND COUNTY</v>
      </c>
      <c r="G4002" t="str">
        <f>INDEX('Grade 3'!$A$4:$AK$1252,$B4002,4)</f>
        <v>SOUTHSIDE ELEMENTARY SCHOOL</v>
      </c>
      <c r="H4002" t="str">
        <f ca="1">StaticValues!$A$8</f>
        <v>2016</v>
      </c>
      <c r="I4002" t="str">
        <f ca="1">StaticValues!$B$8</f>
        <v>Spring</v>
      </c>
      <c r="J4002" t="str">
        <f ca="1">StaticValues!$C$8</f>
        <v>EOG</v>
      </c>
      <c r="K4002" t="str">
        <f ca="1">StaticValues!$D$8</f>
        <v>3</v>
      </c>
      <c r="L4002" t="str">
        <f>INDEX('Grade 3'!E$2:AJ$2,1,((8*C4002)-7))</f>
        <v>English Language Arts</v>
      </c>
      <c r="M4002">
        <f>INDEX('Grade 3'!$A$4:$AK$1252,$B4002,($C4002*8-7+4))</f>
        <v>66</v>
      </c>
      <c r="N4002">
        <f>INDEX('Grade 3'!$A$4:$AK$1252,$B4002,($C4002*8-6+4))</f>
        <v>463.31818181818181</v>
      </c>
      <c r="O4002">
        <f>INDEX('Grade 3'!$A$4:$AK$1252,$B4002,($C4002*8-5+4))</f>
        <v>62.121212121212125</v>
      </c>
      <c r="P4002">
        <f>INDEX('Grade 3'!$A$4:$AK$1252,$B4002,($C4002*8-4+4))</f>
        <v>28.787878787878789</v>
      </c>
      <c r="Q4002">
        <f>INDEX('Grade 3'!$A$4:$AK$1252,$B4002,($C4002*8-3+4))</f>
        <v>9.0909090909090917</v>
      </c>
      <c r="R4002">
        <f>INDEX('Grade 3'!$A$4:$AK$1252,$B4002,($C4002*8-2+4))</f>
        <v>0</v>
      </c>
      <c r="S4002">
        <f>INDEX('Grade 3'!$A$4:$AK$1252,$B4002,($C4002*8-1+4))</f>
        <v>37.878787878787875</v>
      </c>
      <c r="T4002">
        <f>INDEX('Grade 3'!$A$4:$AK$1252,$B4002,($C4002*8-0+4))</f>
        <v>9.0909090909090917</v>
      </c>
      <c r="U4002" t="str">
        <f>INDEX('Grade 3'!$A$4:$AK$1252,$B4002,37)</f>
        <v>Central Savannah Riv</v>
      </c>
    </row>
    <row r="4003" spans="1:21">
      <c r="A4003">
        <f t="shared" si="187"/>
        <v>4002</v>
      </c>
      <c r="B4003">
        <f t="shared" si="188"/>
        <v>1001</v>
      </c>
      <c r="C4003">
        <f t="shared" si="189"/>
        <v>2</v>
      </c>
      <c r="D4003">
        <f>INDEX('Grade 3'!$A$4:$AK$1252,$B4003,1)</f>
        <v>721</v>
      </c>
      <c r="E4003">
        <f>INDEX('Grade 3'!$A$4:$AK$1252,$B4003,2)</f>
        <v>4062</v>
      </c>
      <c r="F4003" t="str">
        <f>INDEX('Grade 3'!$A$4:$AK$1252,$B4003,3)</f>
        <v>RICHMOND COUNTY</v>
      </c>
      <c r="G4003" t="str">
        <f>INDEX('Grade 3'!$A$4:$AK$1252,$B4003,4)</f>
        <v>SOUTHSIDE ELEMENTARY SCHOOL</v>
      </c>
      <c r="H4003" t="str">
        <f ca="1">StaticValues!$A$8</f>
        <v>2016</v>
      </c>
      <c r="I4003" t="str">
        <f ca="1">StaticValues!$B$8</f>
        <v>Spring</v>
      </c>
      <c r="J4003" t="str">
        <f ca="1">StaticValues!$C$8</f>
        <v>EOG</v>
      </c>
      <c r="K4003" t="str">
        <f ca="1">StaticValues!$D$8</f>
        <v>3</v>
      </c>
      <c r="L4003" t="str">
        <f>INDEX('Grade 3'!E$2:AJ$2,1,((8*C4003)-7))</f>
        <v>Mathematics</v>
      </c>
      <c r="M4003">
        <f>INDEX('Grade 3'!$A$4:$AK$1252,$B4003,($C4003*8-7+4))</f>
        <v>66</v>
      </c>
      <c r="N4003">
        <f>INDEX('Grade 3'!$A$4:$AK$1252,$B4003,($C4003*8-6+4))</f>
        <v>483.39393939393938</v>
      </c>
      <c r="O4003">
        <f>INDEX('Grade 3'!$A$4:$AK$1252,$B4003,($C4003*8-5+4))</f>
        <v>46.969696969696969</v>
      </c>
      <c r="P4003">
        <f>INDEX('Grade 3'!$A$4:$AK$1252,$B4003,($C4003*8-4+4))</f>
        <v>34.848484848484851</v>
      </c>
      <c r="Q4003">
        <f>INDEX('Grade 3'!$A$4:$AK$1252,$B4003,($C4003*8-3+4))</f>
        <v>16.666666666666668</v>
      </c>
      <c r="R4003">
        <f>INDEX('Grade 3'!$A$4:$AK$1252,$B4003,($C4003*8-2+4))</f>
        <v>1.5151515151515151</v>
      </c>
      <c r="S4003">
        <f>INDEX('Grade 3'!$A$4:$AK$1252,$B4003,($C4003*8-1+4))</f>
        <v>53.030303030303031</v>
      </c>
      <c r="T4003">
        <f>INDEX('Grade 3'!$A$4:$AK$1252,$B4003,($C4003*8-0+4))</f>
        <v>18.181818181818183</v>
      </c>
      <c r="U4003" t="str">
        <f>INDEX('Grade 3'!$A$4:$AK$1252,$B4003,37)</f>
        <v>Central Savannah Riv</v>
      </c>
    </row>
    <row r="4004" spans="1:21">
      <c r="A4004">
        <f t="shared" si="187"/>
        <v>4003</v>
      </c>
      <c r="B4004">
        <f t="shared" si="188"/>
        <v>1001</v>
      </c>
      <c r="C4004">
        <f t="shared" si="189"/>
        <v>3</v>
      </c>
      <c r="D4004">
        <f>INDEX('Grade 3'!$A$4:$AK$1252,$B4004,1)</f>
        <v>721</v>
      </c>
      <c r="E4004">
        <f>INDEX('Grade 3'!$A$4:$AK$1252,$B4004,2)</f>
        <v>4062</v>
      </c>
      <c r="F4004" t="str">
        <f>INDEX('Grade 3'!$A$4:$AK$1252,$B4004,3)</f>
        <v>RICHMOND COUNTY</v>
      </c>
      <c r="G4004" t="str">
        <f>INDEX('Grade 3'!$A$4:$AK$1252,$B4004,4)</f>
        <v>SOUTHSIDE ELEMENTARY SCHOOL</v>
      </c>
      <c r="H4004" t="str">
        <f ca="1">StaticValues!$A$8</f>
        <v>2016</v>
      </c>
      <c r="I4004" t="str">
        <f ca="1">StaticValues!$B$8</f>
        <v>Spring</v>
      </c>
      <c r="J4004" t="str">
        <f ca="1">StaticValues!$C$8</f>
        <v>EOG</v>
      </c>
      <c r="K4004" t="str">
        <f ca="1">StaticValues!$D$8</f>
        <v>3</v>
      </c>
      <c r="L4004" t="str">
        <f>INDEX('Grade 3'!E$2:AJ$2,1,((8*C4004)-7))</f>
        <v>Science</v>
      </c>
      <c r="M4004">
        <f>INDEX('Grade 3'!$A$4:$AK$1252,$B4004,($C4004*8-7+4))</f>
        <v>66</v>
      </c>
      <c r="N4004">
        <f>INDEX('Grade 3'!$A$4:$AK$1252,$B4004,($C4004*8-6+4))</f>
        <v>474.90909090909093</v>
      </c>
      <c r="O4004">
        <f>INDEX('Grade 3'!$A$4:$AK$1252,$B4004,($C4004*8-5+4))</f>
        <v>54.545454545454547</v>
      </c>
      <c r="P4004">
        <f>INDEX('Grade 3'!$A$4:$AK$1252,$B4004,($C4004*8-4+4))</f>
        <v>37.878787878787875</v>
      </c>
      <c r="Q4004">
        <f>INDEX('Grade 3'!$A$4:$AK$1252,$B4004,($C4004*8-3+4))</f>
        <v>7.5757575757575761</v>
      </c>
      <c r="R4004">
        <f>INDEX('Grade 3'!$A$4:$AK$1252,$B4004,($C4004*8-2+4))</f>
        <v>0</v>
      </c>
      <c r="S4004">
        <f>INDEX('Grade 3'!$A$4:$AK$1252,$B4004,($C4004*8-1+4))</f>
        <v>45.454545454545453</v>
      </c>
      <c r="T4004">
        <f>INDEX('Grade 3'!$A$4:$AK$1252,$B4004,($C4004*8-0+4))</f>
        <v>7.5757575757575761</v>
      </c>
      <c r="U4004" t="str">
        <f>INDEX('Grade 3'!$A$4:$AK$1252,$B4004,37)</f>
        <v>Central Savannah Riv</v>
      </c>
    </row>
    <row r="4005" spans="1:21">
      <c r="A4005">
        <f t="shared" si="187"/>
        <v>4004</v>
      </c>
      <c r="B4005">
        <f t="shared" si="188"/>
        <v>1001</v>
      </c>
      <c r="C4005">
        <f t="shared" si="189"/>
        <v>4</v>
      </c>
      <c r="D4005">
        <f>INDEX('Grade 3'!$A$4:$AK$1252,$B4005,1)</f>
        <v>721</v>
      </c>
      <c r="E4005">
        <f>INDEX('Grade 3'!$A$4:$AK$1252,$B4005,2)</f>
        <v>4062</v>
      </c>
      <c r="F4005" t="str">
        <f>INDEX('Grade 3'!$A$4:$AK$1252,$B4005,3)</f>
        <v>RICHMOND COUNTY</v>
      </c>
      <c r="G4005" t="str">
        <f>INDEX('Grade 3'!$A$4:$AK$1252,$B4005,4)</f>
        <v>SOUTHSIDE ELEMENTARY SCHOOL</v>
      </c>
      <c r="H4005" t="str">
        <f ca="1">StaticValues!$A$8</f>
        <v>2016</v>
      </c>
      <c r="I4005" t="str">
        <f ca="1">StaticValues!$B$8</f>
        <v>Spring</v>
      </c>
      <c r="J4005" t="str">
        <f ca="1">StaticValues!$C$8</f>
        <v>EOG</v>
      </c>
      <c r="K4005" t="str">
        <f ca="1">StaticValues!$D$8</f>
        <v>3</v>
      </c>
      <c r="L4005" t="str">
        <f>INDEX('Grade 3'!E$2:AJ$2,1,((8*C4005)-7))</f>
        <v>Social Studies</v>
      </c>
      <c r="M4005">
        <f>INDEX('Grade 3'!$A$4:$AK$1252,$B4005,($C4005*8-7+4))</f>
        <v>66</v>
      </c>
      <c r="N4005">
        <f>INDEX('Grade 3'!$A$4:$AK$1252,$B4005,($C4005*8-6+4))</f>
        <v>469.33333333333331</v>
      </c>
      <c r="O4005">
        <f>INDEX('Grade 3'!$A$4:$AK$1252,$B4005,($C4005*8-5+4))</f>
        <v>54.545454545454547</v>
      </c>
      <c r="P4005">
        <f>INDEX('Grade 3'!$A$4:$AK$1252,$B4005,($C4005*8-4+4))</f>
        <v>42.424242424242422</v>
      </c>
      <c r="Q4005">
        <f>INDEX('Grade 3'!$A$4:$AK$1252,$B4005,($C4005*8-3+4))</f>
        <v>1.5151515151515151</v>
      </c>
      <c r="R4005">
        <f>INDEX('Grade 3'!$A$4:$AK$1252,$B4005,($C4005*8-2+4))</f>
        <v>1.5151515151515151</v>
      </c>
      <c r="S4005">
        <f>INDEX('Grade 3'!$A$4:$AK$1252,$B4005,($C4005*8-1+4))</f>
        <v>45.454545454545453</v>
      </c>
      <c r="T4005">
        <f>INDEX('Grade 3'!$A$4:$AK$1252,$B4005,($C4005*8-0+4))</f>
        <v>3.0303030303030303</v>
      </c>
      <c r="U4005" t="str">
        <f>INDEX('Grade 3'!$A$4:$AK$1252,$B4005,37)</f>
        <v>Central Savannah Riv</v>
      </c>
    </row>
    <row r="4006" spans="1:21">
      <c r="A4006">
        <f t="shared" si="187"/>
        <v>4005</v>
      </c>
      <c r="B4006">
        <f t="shared" si="188"/>
        <v>1002</v>
      </c>
      <c r="C4006">
        <f t="shared" si="189"/>
        <v>1</v>
      </c>
      <c r="D4006">
        <f>INDEX('Grade 3'!$A$4:$AK$1252,$B4006,1)</f>
        <v>721</v>
      </c>
      <c r="E4006">
        <f>INDEX('Grade 3'!$A$4:$AK$1252,$B4006,2)</f>
        <v>4064</v>
      </c>
      <c r="F4006" t="str">
        <f>INDEX('Grade 3'!$A$4:$AK$1252,$B4006,3)</f>
        <v>RICHMOND COUNTY</v>
      </c>
      <c r="G4006" t="str">
        <f>INDEX('Grade 3'!$A$4:$AK$1252,$B4006,4)</f>
        <v>WHEELESS ROAD ELEMENTARY SCHOOL</v>
      </c>
      <c r="H4006" t="str">
        <f ca="1">StaticValues!$A$8</f>
        <v>2016</v>
      </c>
      <c r="I4006" t="str">
        <f ca="1">StaticValues!$B$8</f>
        <v>Spring</v>
      </c>
      <c r="J4006" t="str">
        <f ca="1">StaticValues!$C$8</f>
        <v>EOG</v>
      </c>
      <c r="K4006" t="str">
        <f ca="1">StaticValues!$D$8</f>
        <v>3</v>
      </c>
      <c r="L4006" t="str">
        <f>INDEX('Grade 3'!E$2:AJ$2,1,((8*C4006)-7))</f>
        <v>English Language Arts</v>
      </c>
      <c r="M4006">
        <f>INDEX('Grade 3'!$A$4:$AK$1252,$B4006,($C4006*8-7+4))</f>
        <v>68</v>
      </c>
      <c r="N4006">
        <f>INDEX('Grade 3'!$A$4:$AK$1252,$B4006,($C4006*8-6+4))</f>
        <v>445.91176470588238</v>
      </c>
      <c r="O4006">
        <f>INDEX('Grade 3'!$A$4:$AK$1252,$B4006,($C4006*8-5+4))</f>
        <v>73.529411764705884</v>
      </c>
      <c r="P4006">
        <f>INDEX('Grade 3'!$A$4:$AK$1252,$B4006,($C4006*8-4+4))</f>
        <v>23.529411764705884</v>
      </c>
      <c r="Q4006">
        <f>INDEX('Grade 3'!$A$4:$AK$1252,$B4006,($C4006*8-3+4))</f>
        <v>1.4705882352941178</v>
      </c>
      <c r="R4006">
        <f>INDEX('Grade 3'!$A$4:$AK$1252,$B4006,($C4006*8-2+4))</f>
        <v>1.4705882352941178</v>
      </c>
      <c r="S4006">
        <f>INDEX('Grade 3'!$A$4:$AK$1252,$B4006,($C4006*8-1+4))</f>
        <v>26.470588235294116</v>
      </c>
      <c r="T4006">
        <f>INDEX('Grade 3'!$A$4:$AK$1252,$B4006,($C4006*8-0+4))</f>
        <v>2.9411764705882355</v>
      </c>
      <c r="U4006" t="str">
        <f>INDEX('Grade 3'!$A$4:$AK$1252,$B4006,37)</f>
        <v>Central Savannah Riv</v>
      </c>
    </row>
    <row r="4007" spans="1:21">
      <c r="A4007">
        <f t="shared" si="187"/>
        <v>4006</v>
      </c>
      <c r="B4007">
        <f t="shared" si="188"/>
        <v>1002</v>
      </c>
      <c r="C4007">
        <f t="shared" si="189"/>
        <v>2</v>
      </c>
      <c r="D4007">
        <f>INDEX('Grade 3'!$A$4:$AK$1252,$B4007,1)</f>
        <v>721</v>
      </c>
      <c r="E4007">
        <f>INDEX('Grade 3'!$A$4:$AK$1252,$B4007,2)</f>
        <v>4064</v>
      </c>
      <c r="F4007" t="str">
        <f>INDEX('Grade 3'!$A$4:$AK$1252,$B4007,3)</f>
        <v>RICHMOND COUNTY</v>
      </c>
      <c r="G4007" t="str">
        <f>INDEX('Grade 3'!$A$4:$AK$1252,$B4007,4)</f>
        <v>WHEELESS ROAD ELEMENTARY SCHOOL</v>
      </c>
      <c r="H4007" t="str">
        <f ca="1">StaticValues!$A$8</f>
        <v>2016</v>
      </c>
      <c r="I4007" t="str">
        <f ca="1">StaticValues!$B$8</f>
        <v>Spring</v>
      </c>
      <c r="J4007" t="str">
        <f ca="1">StaticValues!$C$8</f>
        <v>EOG</v>
      </c>
      <c r="K4007" t="str">
        <f ca="1">StaticValues!$D$8</f>
        <v>3</v>
      </c>
      <c r="L4007" t="str">
        <f>INDEX('Grade 3'!E$2:AJ$2,1,((8*C4007)-7))</f>
        <v>Mathematics</v>
      </c>
      <c r="M4007">
        <f>INDEX('Grade 3'!$A$4:$AK$1252,$B4007,($C4007*8-7+4))</f>
        <v>68</v>
      </c>
      <c r="N4007">
        <f>INDEX('Grade 3'!$A$4:$AK$1252,$B4007,($C4007*8-6+4))</f>
        <v>467.01470588235293</v>
      </c>
      <c r="O4007">
        <f>INDEX('Grade 3'!$A$4:$AK$1252,$B4007,($C4007*8-5+4))</f>
        <v>61.764705882352942</v>
      </c>
      <c r="P4007">
        <f>INDEX('Grade 3'!$A$4:$AK$1252,$B4007,($C4007*8-4+4))</f>
        <v>35.294117647058826</v>
      </c>
      <c r="Q4007">
        <f>INDEX('Grade 3'!$A$4:$AK$1252,$B4007,($C4007*8-3+4))</f>
        <v>2.9411764705882355</v>
      </c>
      <c r="R4007">
        <f>INDEX('Grade 3'!$A$4:$AK$1252,$B4007,($C4007*8-2+4))</f>
        <v>0</v>
      </c>
      <c r="S4007">
        <f>INDEX('Grade 3'!$A$4:$AK$1252,$B4007,($C4007*8-1+4))</f>
        <v>38.235294117647058</v>
      </c>
      <c r="T4007">
        <f>INDEX('Grade 3'!$A$4:$AK$1252,$B4007,($C4007*8-0+4))</f>
        <v>2.9411764705882355</v>
      </c>
      <c r="U4007" t="str">
        <f>INDEX('Grade 3'!$A$4:$AK$1252,$B4007,37)</f>
        <v>Central Savannah Riv</v>
      </c>
    </row>
    <row r="4008" spans="1:21">
      <c r="A4008">
        <f t="shared" si="187"/>
        <v>4007</v>
      </c>
      <c r="B4008">
        <f t="shared" si="188"/>
        <v>1002</v>
      </c>
      <c r="C4008">
        <f t="shared" si="189"/>
        <v>3</v>
      </c>
      <c r="D4008">
        <f>INDEX('Grade 3'!$A$4:$AK$1252,$B4008,1)</f>
        <v>721</v>
      </c>
      <c r="E4008">
        <f>INDEX('Grade 3'!$A$4:$AK$1252,$B4008,2)</f>
        <v>4064</v>
      </c>
      <c r="F4008" t="str">
        <f>INDEX('Grade 3'!$A$4:$AK$1252,$B4008,3)</f>
        <v>RICHMOND COUNTY</v>
      </c>
      <c r="G4008" t="str">
        <f>INDEX('Grade 3'!$A$4:$AK$1252,$B4008,4)</f>
        <v>WHEELESS ROAD ELEMENTARY SCHOOL</v>
      </c>
      <c r="H4008" t="str">
        <f ca="1">StaticValues!$A$8</f>
        <v>2016</v>
      </c>
      <c r="I4008" t="str">
        <f ca="1">StaticValues!$B$8</f>
        <v>Spring</v>
      </c>
      <c r="J4008" t="str">
        <f ca="1">StaticValues!$C$8</f>
        <v>EOG</v>
      </c>
      <c r="K4008" t="str">
        <f ca="1">StaticValues!$D$8</f>
        <v>3</v>
      </c>
      <c r="L4008" t="str">
        <f>INDEX('Grade 3'!E$2:AJ$2,1,((8*C4008)-7))</f>
        <v>Science</v>
      </c>
      <c r="M4008">
        <f>INDEX('Grade 3'!$A$4:$AK$1252,$B4008,($C4008*8-7+4))</f>
        <v>68</v>
      </c>
      <c r="N4008">
        <f>INDEX('Grade 3'!$A$4:$AK$1252,$B4008,($C4008*8-6+4))</f>
        <v>464.3235294117647</v>
      </c>
      <c r="O4008">
        <f>INDEX('Grade 3'!$A$4:$AK$1252,$B4008,($C4008*8-5+4))</f>
        <v>64.705882352941174</v>
      </c>
      <c r="P4008">
        <f>INDEX('Grade 3'!$A$4:$AK$1252,$B4008,($C4008*8-4+4))</f>
        <v>32.352941176470587</v>
      </c>
      <c r="Q4008">
        <f>INDEX('Grade 3'!$A$4:$AK$1252,$B4008,($C4008*8-3+4))</f>
        <v>2.9411764705882355</v>
      </c>
      <c r="R4008">
        <f>INDEX('Grade 3'!$A$4:$AK$1252,$B4008,($C4008*8-2+4))</f>
        <v>0</v>
      </c>
      <c r="S4008">
        <f>INDEX('Grade 3'!$A$4:$AK$1252,$B4008,($C4008*8-1+4))</f>
        <v>35.294117647058826</v>
      </c>
      <c r="T4008">
        <f>INDEX('Grade 3'!$A$4:$AK$1252,$B4008,($C4008*8-0+4))</f>
        <v>2.9411764705882355</v>
      </c>
      <c r="U4008" t="str">
        <f>INDEX('Grade 3'!$A$4:$AK$1252,$B4008,37)</f>
        <v>Central Savannah Riv</v>
      </c>
    </row>
    <row r="4009" spans="1:21">
      <c r="A4009">
        <f t="shared" si="187"/>
        <v>4008</v>
      </c>
      <c r="B4009">
        <f t="shared" si="188"/>
        <v>1002</v>
      </c>
      <c r="C4009">
        <f t="shared" si="189"/>
        <v>4</v>
      </c>
      <c r="D4009">
        <f>INDEX('Grade 3'!$A$4:$AK$1252,$B4009,1)</f>
        <v>721</v>
      </c>
      <c r="E4009">
        <f>INDEX('Grade 3'!$A$4:$AK$1252,$B4009,2)</f>
        <v>4064</v>
      </c>
      <c r="F4009" t="str">
        <f>INDEX('Grade 3'!$A$4:$AK$1252,$B4009,3)</f>
        <v>RICHMOND COUNTY</v>
      </c>
      <c r="G4009" t="str">
        <f>INDEX('Grade 3'!$A$4:$AK$1252,$B4009,4)</f>
        <v>WHEELESS ROAD ELEMENTARY SCHOOL</v>
      </c>
      <c r="H4009" t="str">
        <f ca="1">StaticValues!$A$8</f>
        <v>2016</v>
      </c>
      <c r="I4009" t="str">
        <f ca="1">StaticValues!$B$8</f>
        <v>Spring</v>
      </c>
      <c r="J4009" t="str">
        <f ca="1">StaticValues!$C$8</f>
        <v>EOG</v>
      </c>
      <c r="K4009" t="str">
        <f ca="1">StaticValues!$D$8</f>
        <v>3</v>
      </c>
      <c r="L4009" t="str">
        <f>INDEX('Grade 3'!E$2:AJ$2,1,((8*C4009)-7))</f>
        <v>Social Studies</v>
      </c>
      <c r="M4009">
        <f>INDEX('Grade 3'!$A$4:$AK$1252,$B4009,($C4009*8-7+4))</f>
        <v>68</v>
      </c>
      <c r="N4009">
        <f>INDEX('Grade 3'!$A$4:$AK$1252,$B4009,($C4009*8-6+4))</f>
        <v>452.10294117647061</v>
      </c>
      <c r="O4009">
        <f>INDEX('Grade 3'!$A$4:$AK$1252,$B4009,($C4009*8-5+4))</f>
        <v>80.882352941176464</v>
      </c>
      <c r="P4009">
        <f>INDEX('Grade 3'!$A$4:$AK$1252,$B4009,($C4009*8-4+4))</f>
        <v>17.647058823529413</v>
      </c>
      <c r="Q4009">
        <f>INDEX('Grade 3'!$A$4:$AK$1252,$B4009,($C4009*8-3+4))</f>
        <v>1.4705882352941178</v>
      </c>
      <c r="R4009">
        <f>INDEX('Grade 3'!$A$4:$AK$1252,$B4009,($C4009*8-2+4))</f>
        <v>0</v>
      </c>
      <c r="S4009">
        <f>INDEX('Grade 3'!$A$4:$AK$1252,$B4009,($C4009*8-1+4))</f>
        <v>19.117647058823529</v>
      </c>
      <c r="T4009">
        <f>INDEX('Grade 3'!$A$4:$AK$1252,$B4009,($C4009*8-0+4))</f>
        <v>1.4705882352941178</v>
      </c>
      <c r="U4009" t="str">
        <f>INDEX('Grade 3'!$A$4:$AK$1252,$B4009,37)</f>
        <v>Central Savannah Riv</v>
      </c>
    </row>
    <row r="4010" spans="1:21">
      <c r="A4010">
        <f t="shared" si="187"/>
        <v>4009</v>
      </c>
      <c r="B4010">
        <f t="shared" si="188"/>
        <v>1003</v>
      </c>
      <c r="C4010">
        <f t="shared" si="189"/>
        <v>1</v>
      </c>
      <c r="D4010">
        <f>INDEX('Grade 3'!$A$4:$AK$1252,$B4010,1)</f>
        <v>721</v>
      </c>
      <c r="E4010">
        <f>INDEX('Grade 3'!$A$4:$AK$1252,$B4010,2)</f>
        <v>4762</v>
      </c>
      <c r="F4010" t="str">
        <f>INDEX('Grade 3'!$A$4:$AK$1252,$B4010,3)</f>
        <v>RICHMOND COUNTY</v>
      </c>
      <c r="G4010" t="str">
        <f>INDEX('Grade 3'!$A$4:$AK$1252,$B4010,4)</f>
        <v>TERRACE MANOR ELEMENTARY SCHOOL</v>
      </c>
      <c r="H4010" t="str">
        <f ca="1">StaticValues!$A$8</f>
        <v>2016</v>
      </c>
      <c r="I4010" t="str">
        <f ca="1">StaticValues!$B$8</f>
        <v>Spring</v>
      </c>
      <c r="J4010" t="str">
        <f ca="1">StaticValues!$C$8</f>
        <v>EOG</v>
      </c>
      <c r="K4010" t="str">
        <f ca="1">StaticValues!$D$8</f>
        <v>3</v>
      </c>
      <c r="L4010" t="str">
        <f>INDEX('Grade 3'!E$2:AJ$2,1,((8*C4010)-7))</f>
        <v>English Language Arts</v>
      </c>
      <c r="M4010">
        <f>INDEX('Grade 3'!$A$4:$AK$1252,$B4010,($C4010*8-7+4))</f>
        <v>73</v>
      </c>
      <c r="N4010">
        <f>INDEX('Grade 3'!$A$4:$AK$1252,$B4010,($C4010*8-6+4))</f>
        <v>450.79452054794518</v>
      </c>
      <c r="O4010">
        <f>INDEX('Grade 3'!$A$4:$AK$1252,$B4010,($C4010*8-5+4))</f>
        <v>65.753424657534254</v>
      </c>
      <c r="P4010">
        <f>INDEX('Grade 3'!$A$4:$AK$1252,$B4010,($C4010*8-4+4))</f>
        <v>31.506849315068493</v>
      </c>
      <c r="Q4010">
        <f>INDEX('Grade 3'!$A$4:$AK$1252,$B4010,($C4010*8-3+4))</f>
        <v>2.7397260273972601</v>
      </c>
      <c r="R4010">
        <f>INDEX('Grade 3'!$A$4:$AK$1252,$B4010,($C4010*8-2+4))</f>
        <v>0</v>
      </c>
      <c r="S4010">
        <f>INDEX('Grade 3'!$A$4:$AK$1252,$B4010,($C4010*8-1+4))</f>
        <v>34.246575342465754</v>
      </c>
      <c r="T4010">
        <f>INDEX('Grade 3'!$A$4:$AK$1252,$B4010,($C4010*8-0+4))</f>
        <v>2.7397260273972601</v>
      </c>
      <c r="U4010" t="str">
        <f>INDEX('Grade 3'!$A$4:$AK$1252,$B4010,37)</f>
        <v>Central Savannah Riv</v>
      </c>
    </row>
    <row r="4011" spans="1:21">
      <c r="A4011">
        <f t="shared" si="187"/>
        <v>4010</v>
      </c>
      <c r="B4011">
        <f t="shared" si="188"/>
        <v>1003</v>
      </c>
      <c r="C4011">
        <f t="shared" si="189"/>
        <v>2</v>
      </c>
      <c r="D4011">
        <f>INDEX('Grade 3'!$A$4:$AK$1252,$B4011,1)</f>
        <v>721</v>
      </c>
      <c r="E4011">
        <f>INDEX('Grade 3'!$A$4:$AK$1252,$B4011,2)</f>
        <v>4762</v>
      </c>
      <c r="F4011" t="str">
        <f>INDEX('Grade 3'!$A$4:$AK$1252,$B4011,3)</f>
        <v>RICHMOND COUNTY</v>
      </c>
      <c r="G4011" t="str">
        <f>INDEX('Grade 3'!$A$4:$AK$1252,$B4011,4)</f>
        <v>TERRACE MANOR ELEMENTARY SCHOOL</v>
      </c>
      <c r="H4011" t="str">
        <f ca="1">StaticValues!$A$8</f>
        <v>2016</v>
      </c>
      <c r="I4011" t="str">
        <f ca="1">StaticValues!$B$8</f>
        <v>Spring</v>
      </c>
      <c r="J4011" t="str">
        <f ca="1">StaticValues!$C$8</f>
        <v>EOG</v>
      </c>
      <c r="K4011" t="str">
        <f ca="1">StaticValues!$D$8</f>
        <v>3</v>
      </c>
      <c r="L4011" t="str">
        <f>INDEX('Grade 3'!E$2:AJ$2,1,((8*C4011)-7))</f>
        <v>Mathematics</v>
      </c>
      <c r="M4011">
        <f>INDEX('Grade 3'!$A$4:$AK$1252,$B4011,($C4011*8-7+4))</f>
        <v>73</v>
      </c>
      <c r="N4011">
        <f>INDEX('Grade 3'!$A$4:$AK$1252,$B4011,($C4011*8-6+4))</f>
        <v>471.93150684931504</v>
      </c>
      <c r="O4011">
        <f>INDEX('Grade 3'!$A$4:$AK$1252,$B4011,($C4011*8-5+4))</f>
        <v>60.273972602739725</v>
      </c>
      <c r="P4011">
        <f>INDEX('Grade 3'!$A$4:$AK$1252,$B4011,($C4011*8-4+4))</f>
        <v>32.876712328767127</v>
      </c>
      <c r="Q4011">
        <f>INDEX('Grade 3'!$A$4:$AK$1252,$B4011,($C4011*8-3+4))</f>
        <v>6.8493150684931505</v>
      </c>
      <c r="R4011">
        <f>INDEX('Grade 3'!$A$4:$AK$1252,$B4011,($C4011*8-2+4))</f>
        <v>0</v>
      </c>
      <c r="S4011">
        <f>INDEX('Grade 3'!$A$4:$AK$1252,$B4011,($C4011*8-1+4))</f>
        <v>39.726027397260275</v>
      </c>
      <c r="T4011">
        <f>INDEX('Grade 3'!$A$4:$AK$1252,$B4011,($C4011*8-0+4))</f>
        <v>6.8493150684931505</v>
      </c>
      <c r="U4011" t="str">
        <f>INDEX('Grade 3'!$A$4:$AK$1252,$B4011,37)</f>
        <v>Central Savannah Riv</v>
      </c>
    </row>
    <row r="4012" spans="1:21">
      <c r="A4012">
        <f t="shared" si="187"/>
        <v>4011</v>
      </c>
      <c r="B4012">
        <f t="shared" si="188"/>
        <v>1003</v>
      </c>
      <c r="C4012">
        <f t="shared" si="189"/>
        <v>3</v>
      </c>
      <c r="D4012">
        <f>INDEX('Grade 3'!$A$4:$AK$1252,$B4012,1)</f>
        <v>721</v>
      </c>
      <c r="E4012">
        <f>INDEX('Grade 3'!$A$4:$AK$1252,$B4012,2)</f>
        <v>4762</v>
      </c>
      <c r="F4012" t="str">
        <f>INDEX('Grade 3'!$A$4:$AK$1252,$B4012,3)</f>
        <v>RICHMOND COUNTY</v>
      </c>
      <c r="G4012" t="str">
        <f>INDEX('Grade 3'!$A$4:$AK$1252,$B4012,4)</f>
        <v>TERRACE MANOR ELEMENTARY SCHOOL</v>
      </c>
      <c r="H4012" t="str">
        <f ca="1">StaticValues!$A$8</f>
        <v>2016</v>
      </c>
      <c r="I4012" t="str">
        <f ca="1">StaticValues!$B$8</f>
        <v>Spring</v>
      </c>
      <c r="J4012" t="str">
        <f ca="1">StaticValues!$C$8</f>
        <v>EOG</v>
      </c>
      <c r="K4012" t="str">
        <f ca="1">StaticValues!$D$8</f>
        <v>3</v>
      </c>
      <c r="L4012" t="str">
        <f>INDEX('Grade 3'!E$2:AJ$2,1,((8*C4012)-7))</f>
        <v>Science</v>
      </c>
      <c r="M4012">
        <f>INDEX('Grade 3'!$A$4:$AK$1252,$B4012,($C4012*8-7+4))</f>
        <v>73</v>
      </c>
      <c r="N4012">
        <f>INDEX('Grade 3'!$A$4:$AK$1252,$B4012,($C4012*8-6+4))</f>
        <v>472.06849315068496</v>
      </c>
      <c r="O4012">
        <f>INDEX('Grade 3'!$A$4:$AK$1252,$B4012,($C4012*8-5+4))</f>
        <v>56.164383561643838</v>
      </c>
      <c r="P4012">
        <f>INDEX('Grade 3'!$A$4:$AK$1252,$B4012,($C4012*8-4+4))</f>
        <v>39.726027397260275</v>
      </c>
      <c r="Q4012">
        <f>INDEX('Grade 3'!$A$4:$AK$1252,$B4012,($C4012*8-3+4))</f>
        <v>4.1095890410958908</v>
      </c>
      <c r="R4012">
        <f>INDEX('Grade 3'!$A$4:$AK$1252,$B4012,($C4012*8-2+4))</f>
        <v>0</v>
      </c>
      <c r="S4012">
        <f>INDEX('Grade 3'!$A$4:$AK$1252,$B4012,($C4012*8-1+4))</f>
        <v>43.835616438356162</v>
      </c>
      <c r="T4012">
        <f>INDEX('Grade 3'!$A$4:$AK$1252,$B4012,($C4012*8-0+4))</f>
        <v>4.1095890410958908</v>
      </c>
      <c r="U4012" t="str">
        <f>INDEX('Grade 3'!$A$4:$AK$1252,$B4012,37)</f>
        <v>Central Savannah Riv</v>
      </c>
    </row>
    <row r="4013" spans="1:21">
      <c r="A4013">
        <f t="shared" si="187"/>
        <v>4012</v>
      </c>
      <c r="B4013">
        <f t="shared" si="188"/>
        <v>1003</v>
      </c>
      <c r="C4013">
        <f t="shared" si="189"/>
        <v>4</v>
      </c>
      <c r="D4013">
        <f>INDEX('Grade 3'!$A$4:$AK$1252,$B4013,1)</f>
        <v>721</v>
      </c>
      <c r="E4013">
        <f>INDEX('Grade 3'!$A$4:$AK$1252,$B4013,2)</f>
        <v>4762</v>
      </c>
      <c r="F4013" t="str">
        <f>INDEX('Grade 3'!$A$4:$AK$1252,$B4013,3)</f>
        <v>RICHMOND COUNTY</v>
      </c>
      <c r="G4013" t="str">
        <f>INDEX('Grade 3'!$A$4:$AK$1252,$B4013,4)</f>
        <v>TERRACE MANOR ELEMENTARY SCHOOL</v>
      </c>
      <c r="H4013" t="str">
        <f ca="1">StaticValues!$A$8</f>
        <v>2016</v>
      </c>
      <c r="I4013" t="str">
        <f ca="1">StaticValues!$B$8</f>
        <v>Spring</v>
      </c>
      <c r="J4013" t="str">
        <f ca="1">StaticValues!$C$8</f>
        <v>EOG</v>
      </c>
      <c r="K4013" t="str">
        <f ca="1">StaticValues!$D$8</f>
        <v>3</v>
      </c>
      <c r="L4013" t="str">
        <f>INDEX('Grade 3'!E$2:AJ$2,1,((8*C4013)-7))</f>
        <v>Social Studies</v>
      </c>
      <c r="M4013">
        <f>INDEX('Grade 3'!$A$4:$AK$1252,$B4013,($C4013*8-7+4))</f>
        <v>73</v>
      </c>
      <c r="N4013">
        <f>INDEX('Grade 3'!$A$4:$AK$1252,$B4013,($C4013*8-6+4))</f>
        <v>461.02739726027397</v>
      </c>
      <c r="O4013">
        <f>INDEX('Grade 3'!$A$4:$AK$1252,$B4013,($C4013*8-5+4))</f>
        <v>64.38356164383562</v>
      </c>
      <c r="P4013">
        <f>INDEX('Grade 3'!$A$4:$AK$1252,$B4013,($C4013*8-4+4))</f>
        <v>32.876712328767127</v>
      </c>
      <c r="Q4013">
        <f>INDEX('Grade 3'!$A$4:$AK$1252,$B4013,($C4013*8-3+4))</f>
        <v>2.7397260273972601</v>
      </c>
      <c r="R4013">
        <f>INDEX('Grade 3'!$A$4:$AK$1252,$B4013,($C4013*8-2+4))</f>
        <v>0</v>
      </c>
      <c r="S4013">
        <f>INDEX('Grade 3'!$A$4:$AK$1252,$B4013,($C4013*8-1+4))</f>
        <v>35.61643835616438</v>
      </c>
      <c r="T4013">
        <f>INDEX('Grade 3'!$A$4:$AK$1252,$B4013,($C4013*8-0+4))</f>
        <v>2.7397260273972601</v>
      </c>
      <c r="U4013" t="str">
        <f>INDEX('Grade 3'!$A$4:$AK$1252,$B4013,37)</f>
        <v>Central Savannah Riv</v>
      </c>
    </row>
    <row r="4014" spans="1:21">
      <c r="A4014">
        <f t="shared" si="187"/>
        <v>4013</v>
      </c>
      <c r="B4014">
        <f t="shared" si="188"/>
        <v>1004</v>
      </c>
      <c r="C4014">
        <f t="shared" si="189"/>
        <v>1</v>
      </c>
      <c r="D4014">
        <f>INDEX('Grade 3'!$A$4:$AK$1252,$B4014,1)</f>
        <v>721</v>
      </c>
      <c r="E4014">
        <f>INDEX('Grade 3'!$A$4:$AK$1252,$B4014,2)</f>
        <v>5054</v>
      </c>
      <c r="F4014" t="str">
        <f>INDEX('Grade 3'!$A$4:$AK$1252,$B4014,3)</f>
        <v>RICHMOND COUNTY</v>
      </c>
      <c r="G4014" t="str">
        <f>INDEX('Grade 3'!$A$4:$AK$1252,$B4014,4)</f>
        <v>HAINS ELEMENTARY SCHOOL</v>
      </c>
      <c r="H4014" t="str">
        <f ca="1">StaticValues!$A$8</f>
        <v>2016</v>
      </c>
      <c r="I4014" t="str">
        <f ca="1">StaticValues!$B$8</f>
        <v>Spring</v>
      </c>
      <c r="J4014" t="str">
        <f ca="1">StaticValues!$C$8</f>
        <v>EOG</v>
      </c>
      <c r="K4014" t="str">
        <f ca="1">StaticValues!$D$8</f>
        <v>3</v>
      </c>
      <c r="L4014" t="str">
        <f>INDEX('Grade 3'!E$2:AJ$2,1,((8*C4014)-7))</f>
        <v>English Language Arts</v>
      </c>
      <c r="M4014">
        <f>INDEX('Grade 3'!$A$4:$AK$1252,$B4014,($C4014*8-7+4))</f>
        <v>97</v>
      </c>
      <c r="N4014">
        <f>INDEX('Grade 3'!$A$4:$AK$1252,$B4014,($C4014*8-6+4))</f>
        <v>464.01030927835052</v>
      </c>
      <c r="O4014">
        <f>INDEX('Grade 3'!$A$4:$AK$1252,$B4014,($C4014*8-5+4))</f>
        <v>64.948453608247419</v>
      </c>
      <c r="P4014">
        <f>INDEX('Grade 3'!$A$4:$AK$1252,$B4014,($C4014*8-4+4))</f>
        <v>22.680412371134022</v>
      </c>
      <c r="Q4014">
        <f>INDEX('Grade 3'!$A$4:$AK$1252,$B4014,($C4014*8-3+4))</f>
        <v>10.309278350515465</v>
      </c>
      <c r="R4014">
        <f>INDEX('Grade 3'!$A$4:$AK$1252,$B4014,($C4014*8-2+4))</f>
        <v>2.0618556701030926</v>
      </c>
      <c r="S4014">
        <f>INDEX('Grade 3'!$A$4:$AK$1252,$B4014,($C4014*8-1+4))</f>
        <v>35.051546391752581</v>
      </c>
      <c r="T4014">
        <f>INDEX('Grade 3'!$A$4:$AK$1252,$B4014,($C4014*8-0+4))</f>
        <v>12.371134020618557</v>
      </c>
      <c r="U4014" t="str">
        <f>INDEX('Grade 3'!$A$4:$AK$1252,$B4014,37)</f>
        <v>Central Savannah Riv</v>
      </c>
    </row>
    <row r="4015" spans="1:21">
      <c r="A4015">
        <f t="shared" si="187"/>
        <v>4014</v>
      </c>
      <c r="B4015">
        <f t="shared" si="188"/>
        <v>1004</v>
      </c>
      <c r="C4015">
        <f t="shared" si="189"/>
        <v>2</v>
      </c>
      <c r="D4015">
        <f>INDEX('Grade 3'!$A$4:$AK$1252,$B4015,1)</f>
        <v>721</v>
      </c>
      <c r="E4015">
        <f>INDEX('Grade 3'!$A$4:$AK$1252,$B4015,2)</f>
        <v>5054</v>
      </c>
      <c r="F4015" t="str">
        <f>INDEX('Grade 3'!$A$4:$AK$1252,$B4015,3)</f>
        <v>RICHMOND COUNTY</v>
      </c>
      <c r="G4015" t="str">
        <f>INDEX('Grade 3'!$A$4:$AK$1252,$B4015,4)</f>
        <v>HAINS ELEMENTARY SCHOOL</v>
      </c>
      <c r="H4015" t="str">
        <f ca="1">StaticValues!$A$8</f>
        <v>2016</v>
      </c>
      <c r="I4015" t="str">
        <f ca="1">StaticValues!$B$8</f>
        <v>Spring</v>
      </c>
      <c r="J4015" t="str">
        <f ca="1">StaticValues!$C$8</f>
        <v>EOG</v>
      </c>
      <c r="K4015" t="str">
        <f ca="1">StaticValues!$D$8</f>
        <v>3</v>
      </c>
      <c r="L4015" t="str">
        <f>INDEX('Grade 3'!E$2:AJ$2,1,((8*C4015)-7))</f>
        <v>Mathematics</v>
      </c>
      <c r="M4015">
        <f>INDEX('Grade 3'!$A$4:$AK$1252,$B4015,($C4015*8-7+4))</f>
        <v>97</v>
      </c>
      <c r="N4015">
        <f>INDEX('Grade 3'!$A$4:$AK$1252,$B4015,($C4015*8-6+4))</f>
        <v>487.15463917525773</v>
      </c>
      <c r="O4015">
        <f>INDEX('Grade 3'!$A$4:$AK$1252,$B4015,($C4015*8-5+4))</f>
        <v>41.237113402061858</v>
      </c>
      <c r="P4015">
        <f>INDEX('Grade 3'!$A$4:$AK$1252,$B4015,($C4015*8-4+4))</f>
        <v>41.237113402061858</v>
      </c>
      <c r="Q4015">
        <f>INDEX('Grade 3'!$A$4:$AK$1252,$B4015,($C4015*8-3+4))</f>
        <v>17.52577319587629</v>
      </c>
      <c r="R4015">
        <f>INDEX('Grade 3'!$A$4:$AK$1252,$B4015,($C4015*8-2+4))</f>
        <v>0</v>
      </c>
      <c r="S4015">
        <f>INDEX('Grade 3'!$A$4:$AK$1252,$B4015,($C4015*8-1+4))</f>
        <v>58.762886597938142</v>
      </c>
      <c r="T4015">
        <f>INDEX('Grade 3'!$A$4:$AK$1252,$B4015,($C4015*8-0+4))</f>
        <v>17.52577319587629</v>
      </c>
      <c r="U4015" t="str">
        <f>INDEX('Grade 3'!$A$4:$AK$1252,$B4015,37)</f>
        <v>Central Savannah Riv</v>
      </c>
    </row>
    <row r="4016" spans="1:21">
      <c r="A4016">
        <f t="shared" si="187"/>
        <v>4015</v>
      </c>
      <c r="B4016">
        <f t="shared" si="188"/>
        <v>1004</v>
      </c>
      <c r="C4016">
        <f t="shared" si="189"/>
        <v>3</v>
      </c>
      <c r="D4016">
        <f>INDEX('Grade 3'!$A$4:$AK$1252,$B4016,1)</f>
        <v>721</v>
      </c>
      <c r="E4016">
        <f>INDEX('Grade 3'!$A$4:$AK$1252,$B4016,2)</f>
        <v>5054</v>
      </c>
      <c r="F4016" t="str">
        <f>INDEX('Grade 3'!$A$4:$AK$1252,$B4016,3)</f>
        <v>RICHMOND COUNTY</v>
      </c>
      <c r="G4016" t="str">
        <f>INDEX('Grade 3'!$A$4:$AK$1252,$B4016,4)</f>
        <v>HAINS ELEMENTARY SCHOOL</v>
      </c>
      <c r="H4016" t="str">
        <f ca="1">StaticValues!$A$8</f>
        <v>2016</v>
      </c>
      <c r="I4016" t="str">
        <f ca="1">StaticValues!$B$8</f>
        <v>Spring</v>
      </c>
      <c r="J4016" t="str">
        <f ca="1">StaticValues!$C$8</f>
        <v>EOG</v>
      </c>
      <c r="K4016" t="str">
        <f ca="1">StaticValues!$D$8</f>
        <v>3</v>
      </c>
      <c r="L4016" t="str">
        <f>INDEX('Grade 3'!E$2:AJ$2,1,((8*C4016)-7))</f>
        <v>Science</v>
      </c>
      <c r="M4016">
        <f>INDEX('Grade 3'!$A$4:$AK$1252,$B4016,($C4016*8-7+4))</f>
        <v>96</v>
      </c>
      <c r="N4016">
        <f>INDEX('Grade 3'!$A$4:$AK$1252,$B4016,($C4016*8-6+4))</f>
        <v>478.55208333333331</v>
      </c>
      <c r="O4016">
        <f>INDEX('Grade 3'!$A$4:$AK$1252,$B4016,($C4016*8-5+4))</f>
        <v>50</v>
      </c>
      <c r="P4016">
        <f>INDEX('Grade 3'!$A$4:$AK$1252,$B4016,($C4016*8-4+4))</f>
        <v>39.583333333333336</v>
      </c>
      <c r="Q4016">
        <f>INDEX('Grade 3'!$A$4:$AK$1252,$B4016,($C4016*8-3+4))</f>
        <v>10.416666666666666</v>
      </c>
      <c r="R4016">
        <f>INDEX('Grade 3'!$A$4:$AK$1252,$B4016,($C4016*8-2+4))</f>
        <v>0</v>
      </c>
      <c r="S4016">
        <f>INDEX('Grade 3'!$A$4:$AK$1252,$B4016,($C4016*8-1+4))</f>
        <v>50</v>
      </c>
      <c r="T4016">
        <f>INDEX('Grade 3'!$A$4:$AK$1252,$B4016,($C4016*8-0+4))</f>
        <v>10.416666666666666</v>
      </c>
      <c r="U4016" t="str">
        <f>INDEX('Grade 3'!$A$4:$AK$1252,$B4016,37)</f>
        <v>Central Savannah Riv</v>
      </c>
    </row>
    <row r="4017" spans="1:21">
      <c r="A4017">
        <f t="shared" si="187"/>
        <v>4016</v>
      </c>
      <c r="B4017">
        <f t="shared" si="188"/>
        <v>1004</v>
      </c>
      <c r="C4017">
        <f t="shared" si="189"/>
        <v>4</v>
      </c>
      <c r="D4017">
        <f>INDEX('Grade 3'!$A$4:$AK$1252,$B4017,1)</f>
        <v>721</v>
      </c>
      <c r="E4017">
        <f>INDEX('Grade 3'!$A$4:$AK$1252,$B4017,2)</f>
        <v>5054</v>
      </c>
      <c r="F4017" t="str">
        <f>INDEX('Grade 3'!$A$4:$AK$1252,$B4017,3)</f>
        <v>RICHMOND COUNTY</v>
      </c>
      <c r="G4017" t="str">
        <f>INDEX('Grade 3'!$A$4:$AK$1252,$B4017,4)</f>
        <v>HAINS ELEMENTARY SCHOOL</v>
      </c>
      <c r="H4017" t="str">
        <f ca="1">StaticValues!$A$8</f>
        <v>2016</v>
      </c>
      <c r="I4017" t="str">
        <f ca="1">StaticValues!$B$8</f>
        <v>Spring</v>
      </c>
      <c r="J4017" t="str">
        <f ca="1">StaticValues!$C$8</f>
        <v>EOG</v>
      </c>
      <c r="K4017" t="str">
        <f ca="1">StaticValues!$D$8</f>
        <v>3</v>
      </c>
      <c r="L4017" t="str">
        <f>INDEX('Grade 3'!E$2:AJ$2,1,((8*C4017)-7))</f>
        <v>Social Studies</v>
      </c>
      <c r="M4017">
        <f>INDEX('Grade 3'!$A$4:$AK$1252,$B4017,($C4017*8-7+4))</f>
        <v>96</v>
      </c>
      <c r="N4017">
        <f>INDEX('Grade 3'!$A$4:$AK$1252,$B4017,($C4017*8-6+4))</f>
        <v>466.71875</v>
      </c>
      <c r="O4017">
        <f>INDEX('Grade 3'!$A$4:$AK$1252,$B4017,($C4017*8-5+4))</f>
        <v>58.333333333333336</v>
      </c>
      <c r="P4017">
        <f>INDEX('Grade 3'!$A$4:$AK$1252,$B4017,($C4017*8-4+4))</f>
        <v>39.583333333333336</v>
      </c>
      <c r="Q4017">
        <f>INDEX('Grade 3'!$A$4:$AK$1252,$B4017,($C4017*8-3+4))</f>
        <v>2.0833333333333335</v>
      </c>
      <c r="R4017">
        <f>INDEX('Grade 3'!$A$4:$AK$1252,$B4017,($C4017*8-2+4))</f>
        <v>0</v>
      </c>
      <c r="S4017">
        <f>INDEX('Grade 3'!$A$4:$AK$1252,$B4017,($C4017*8-1+4))</f>
        <v>41.666666666666664</v>
      </c>
      <c r="T4017">
        <f>INDEX('Grade 3'!$A$4:$AK$1252,$B4017,($C4017*8-0+4))</f>
        <v>2.0833333333333335</v>
      </c>
      <c r="U4017" t="str">
        <f>INDEX('Grade 3'!$A$4:$AK$1252,$B4017,37)</f>
        <v>Central Savannah Riv</v>
      </c>
    </row>
    <row r="4018" spans="1:21">
      <c r="A4018">
        <f t="shared" si="187"/>
        <v>4017</v>
      </c>
      <c r="B4018">
        <f t="shared" si="188"/>
        <v>1005</v>
      </c>
      <c r="C4018">
        <f t="shared" si="189"/>
        <v>1</v>
      </c>
      <c r="D4018">
        <f>INDEX('Grade 3'!$A$4:$AK$1252,$B4018,1)</f>
        <v>722</v>
      </c>
      <c r="E4018">
        <f>INDEX('Grade 3'!$A$4:$AK$1252,$B4018,2)</f>
        <v>102</v>
      </c>
      <c r="F4018" t="str">
        <f>INDEX('Grade 3'!$A$4:$AK$1252,$B4018,3)</f>
        <v>ROCKDALE COUNTY</v>
      </c>
      <c r="G4018" t="str">
        <f>INDEX('Grade 3'!$A$4:$AK$1252,$B4018,4)</f>
        <v>PEEK'S CHAPEL ELEMENTARY</v>
      </c>
      <c r="H4018" t="str">
        <f ca="1">StaticValues!$A$8</f>
        <v>2016</v>
      </c>
      <c r="I4018" t="str">
        <f ca="1">StaticValues!$B$8</f>
        <v>Spring</v>
      </c>
      <c r="J4018" t="str">
        <f ca="1">StaticValues!$C$8</f>
        <v>EOG</v>
      </c>
      <c r="K4018" t="str">
        <f ca="1">StaticValues!$D$8</f>
        <v>3</v>
      </c>
      <c r="L4018" t="str">
        <f>INDEX('Grade 3'!E$2:AJ$2,1,((8*C4018)-7))</f>
        <v>English Language Arts</v>
      </c>
      <c r="M4018">
        <f>INDEX('Grade 3'!$A$4:$AK$1252,$B4018,($C4018*8-7+4))</f>
        <v>113</v>
      </c>
      <c r="N4018">
        <f>INDEX('Grade 3'!$A$4:$AK$1252,$B4018,($C4018*8-6+4))</f>
        <v>497.25663716814159</v>
      </c>
      <c r="O4018">
        <f>INDEX('Grade 3'!$A$4:$AK$1252,$B4018,($C4018*8-5+4))</f>
        <v>34.513274336283189</v>
      </c>
      <c r="P4018">
        <f>INDEX('Grade 3'!$A$4:$AK$1252,$B4018,($C4018*8-4+4))</f>
        <v>39.823008849557525</v>
      </c>
      <c r="Q4018">
        <f>INDEX('Grade 3'!$A$4:$AK$1252,$B4018,($C4018*8-3+4))</f>
        <v>19.469026548672566</v>
      </c>
      <c r="R4018">
        <f>INDEX('Grade 3'!$A$4:$AK$1252,$B4018,($C4018*8-2+4))</f>
        <v>6.1946902654867255</v>
      </c>
      <c r="S4018">
        <f>INDEX('Grade 3'!$A$4:$AK$1252,$B4018,($C4018*8-1+4))</f>
        <v>65.486725663716811</v>
      </c>
      <c r="T4018">
        <f>INDEX('Grade 3'!$A$4:$AK$1252,$B4018,($C4018*8-0+4))</f>
        <v>25.663716814159294</v>
      </c>
      <c r="U4018" t="str">
        <f>INDEX('Grade 3'!$A$4:$AK$1252,$B4018,37)</f>
        <v>Metro</v>
      </c>
    </row>
    <row r="4019" spans="1:21">
      <c r="A4019">
        <f t="shared" si="187"/>
        <v>4018</v>
      </c>
      <c r="B4019">
        <f t="shared" si="188"/>
        <v>1005</v>
      </c>
      <c r="C4019">
        <f t="shared" si="189"/>
        <v>2</v>
      </c>
      <c r="D4019">
        <f>INDEX('Grade 3'!$A$4:$AK$1252,$B4019,1)</f>
        <v>722</v>
      </c>
      <c r="E4019">
        <f>INDEX('Grade 3'!$A$4:$AK$1252,$B4019,2)</f>
        <v>102</v>
      </c>
      <c r="F4019" t="str">
        <f>INDEX('Grade 3'!$A$4:$AK$1252,$B4019,3)</f>
        <v>ROCKDALE COUNTY</v>
      </c>
      <c r="G4019" t="str">
        <f>INDEX('Grade 3'!$A$4:$AK$1252,$B4019,4)</f>
        <v>PEEK'S CHAPEL ELEMENTARY</v>
      </c>
      <c r="H4019" t="str">
        <f ca="1">StaticValues!$A$8</f>
        <v>2016</v>
      </c>
      <c r="I4019" t="str">
        <f ca="1">StaticValues!$B$8</f>
        <v>Spring</v>
      </c>
      <c r="J4019" t="str">
        <f ca="1">StaticValues!$C$8</f>
        <v>EOG</v>
      </c>
      <c r="K4019" t="str">
        <f ca="1">StaticValues!$D$8</f>
        <v>3</v>
      </c>
      <c r="L4019" t="str">
        <f>INDEX('Grade 3'!E$2:AJ$2,1,((8*C4019)-7))</f>
        <v>Mathematics</v>
      </c>
      <c r="M4019">
        <f>INDEX('Grade 3'!$A$4:$AK$1252,$B4019,($C4019*8-7+4))</f>
        <v>113</v>
      </c>
      <c r="N4019">
        <f>INDEX('Grade 3'!$A$4:$AK$1252,$B4019,($C4019*8-6+4))</f>
        <v>514.86725663716811</v>
      </c>
      <c r="O4019">
        <f>INDEX('Grade 3'!$A$4:$AK$1252,$B4019,($C4019*8-5+4))</f>
        <v>13.274336283185841</v>
      </c>
      <c r="P4019">
        <f>INDEX('Grade 3'!$A$4:$AK$1252,$B4019,($C4019*8-4+4))</f>
        <v>53.097345132743364</v>
      </c>
      <c r="Q4019">
        <f>INDEX('Grade 3'!$A$4:$AK$1252,$B4019,($C4019*8-3+4))</f>
        <v>27.43362831858407</v>
      </c>
      <c r="R4019">
        <f>INDEX('Grade 3'!$A$4:$AK$1252,$B4019,($C4019*8-2+4))</f>
        <v>6.1946902654867255</v>
      </c>
      <c r="S4019">
        <f>INDEX('Grade 3'!$A$4:$AK$1252,$B4019,($C4019*8-1+4))</f>
        <v>86.725663716814154</v>
      </c>
      <c r="T4019">
        <f>INDEX('Grade 3'!$A$4:$AK$1252,$B4019,($C4019*8-0+4))</f>
        <v>33.628318584070797</v>
      </c>
      <c r="U4019" t="str">
        <f>INDEX('Grade 3'!$A$4:$AK$1252,$B4019,37)</f>
        <v>Metro</v>
      </c>
    </row>
    <row r="4020" spans="1:21">
      <c r="A4020">
        <f t="shared" si="187"/>
        <v>4019</v>
      </c>
      <c r="B4020">
        <f t="shared" si="188"/>
        <v>1005</v>
      </c>
      <c r="C4020">
        <f t="shared" si="189"/>
        <v>3</v>
      </c>
      <c r="D4020">
        <f>INDEX('Grade 3'!$A$4:$AK$1252,$B4020,1)</f>
        <v>722</v>
      </c>
      <c r="E4020">
        <f>INDEX('Grade 3'!$A$4:$AK$1252,$B4020,2)</f>
        <v>102</v>
      </c>
      <c r="F4020" t="str">
        <f>INDEX('Grade 3'!$A$4:$AK$1252,$B4020,3)</f>
        <v>ROCKDALE COUNTY</v>
      </c>
      <c r="G4020" t="str">
        <f>INDEX('Grade 3'!$A$4:$AK$1252,$B4020,4)</f>
        <v>PEEK'S CHAPEL ELEMENTARY</v>
      </c>
      <c r="H4020" t="str">
        <f ca="1">StaticValues!$A$8</f>
        <v>2016</v>
      </c>
      <c r="I4020" t="str">
        <f ca="1">StaticValues!$B$8</f>
        <v>Spring</v>
      </c>
      <c r="J4020" t="str">
        <f ca="1">StaticValues!$C$8</f>
        <v>EOG</v>
      </c>
      <c r="K4020" t="str">
        <f ca="1">StaticValues!$D$8</f>
        <v>3</v>
      </c>
      <c r="L4020" t="str">
        <f>INDEX('Grade 3'!E$2:AJ$2,1,((8*C4020)-7))</f>
        <v>Science</v>
      </c>
      <c r="M4020">
        <f>INDEX('Grade 3'!$A$4:$AK$1252,$B4020,($C4020*8-7+4))</f>
        <v>113</v>
      </c>
      <c r="N4020">
        <f>INDEX('Grade 3'!$A$4:$AK$1252,$B4020,($C4020*8-6+4))</f>
        <v>501.00884955752213</v>
      </c>
      <c r="O4020">
        <f>INDEX('Grade 3'!$A$4:$AK$1252,$B4020,($C4020*8-5+4))</f>
        <v>25.663716814159294</v>
      </c>
      <c r="P4020">
        <f>INDEX('Grade 3'!$A$4:$AK$1252,$B4020,($C4020*8-4+4))</f>
        <v>51.327433628318587</v>
      </c>
      <c r="Q4020">
        <f>INDEX('Grade 3'!$A$4:$AK$1252,$B4020,($C4020*8-3+4))</f>
        <v>17.699115044247787</v>
      </c>
      <c r="R4020">
        <f>INDEX('Grade 3'!$A$4:$AK$1252,$B4020,($C4020*8-2+4))</f>
        <v>5.3097345132743365</v>
      </c>
      <c r="S4020">
        <f>INDEX('Grade 3'!$A$4:$AK$1252,$B4020,($C4020*8-1+4))</f>
        <v>74.336283185840713</v>
      </c>
      <c r="T4020">
        <f>INDEX('Grade 3'!$A$4:$AK$1252,$B4020,($C4020*8-0+4))</f>
        <v>23.008849557522122</v>
      </c>
      <c r="U4020" t="str">
        <f>INDEX('Grade 3'!$A$4:$AK$1252,$B4020,37)</f>
        <v>Metro</v>
      </c>
    </row>
    <row r="4021" spans="1:21">
      <c r="A4021">
        <f t="shared" si="187"/>
        <v>4020</v>
      </c>
      <c r="B4021">
        <f t="shared" si="188"/>
        <v>1005</v>
      </c>
      <c r="C4021">
        <f t="shared" si="189"/>
        <v>4</v>
      </c>
      <c r="D4021">
        <f>INDEX('Grade 3'!$A$4:$AK$1252,$B4021,1)</f>
        <v>722</v>
      </c>
      <c r="E4021">
        <f>INDEX('Grade 3'!$A$4:$AK$1252,$B4021,2)</f>
        <v>102</v>
      </c>
      <c r="F4021" t="str">
        <f>INDEX('Grade 3'!$A$4:$AK$1252,$B4021,3)</f>
        <v>ROCKDALE COUNTY</v>
      </c>
      <c r="G4021" t="str">
        <f>INDEX('Grade 3'!$A$4:$AK$1252,$B4021,4)</f>
        <v>PEEK'S CHAPEL ELEMENTARY</v>
      </c>
      <c r="H4021" t="str">
        <f ca="1">StaticValues!$A$8</f>
        <v>2016</v>
      </c>
      <c r="I4021" t="str">
        <f ca="1">StaticValues!$B$8</f>
        <v>Spring</v>
      </c>
      <c r="J4021" t="str">
        <f ca="1">StaticValues!$C$8</f>
        <v>EOG</v>
      </c>
      <c r="K4021" t="str">
        <f ca="1">StaticValues!$D$8</f>
        <v>3</v>
      </c>
      <c r="L4021" t="str">
        <f>INDEX('Grade 3'!E$2:AJ$2,1,((8*C4021)-7))</f>
        <v>Social Studies</v>
      </c>
      <c r="M4021">
        <f>INDEX('Grade 3'!$A$4:$AK$1252,$B4021,($C4021*8-7+4))</f>
        <v>113</v>
      </c>
      <c r="N4021">
        <f>INDEX('Grade 3'!$A$4:$AK$1252,$B4021,($C4021*8-6+4))</f>
        <v>499.93805309734512</v>
      </c>
      <c r="O4021">
        <f>INDEX('Grade 3'!$A$4:$AK$1252,$B4021,($C4021*8-5+4))</f>
        <v>23.893805309734514</v>
      </c>
      <c r="P4021">
        <f>INDEX('Grade 3'!$A$4:$AK$1252,$B4021,($C4021*8-4+4))</f>
        <v>57.522123893805308</v>
      </c>
      <c r="Q4021">
        <f>INDEX('Grade 3'!$A$4:$AK$1252,$B4021,($C4021*8-3+4))</f>
        <v>15.044247787610619</v>
      </c>
      <c r="R4021">
        <f>INDEX('Grade 3'!$A$4:$AK$1252,$B4021,($C4021*8-2+4))</f>
        <v>3.5398230088495577</v>
      </c>
      <c r="S4021">
        <f>INDEX('Grade 3'!$A$4:$AK$1252,$B4021,($C4021*8-1+4))</f>
        <v>76.106194690265482</v>
      </c>
      <c r="T4021">
        <f>INDEX('Grade 3'!$A$4:$AK$1252,$B4021,($C4021*8-0+4))</f>
        <v>18.584070796460178</v>
      </c>
      <c r="U4021" t="str">
        <f>INDEX('Grade 3'!$A$4:$AK$1252,$B4021,37)</f>
        <v>Metro</v>
      </c>
    </row>
    <row r="4022" spans="1:21">
      <c r="A4022">
        <f t="shared" si="187"/>
        <v>4021</v>
      </c>
      <c r="B4022">
        <f t="shared" si="188"/>
        <v>1006</v>
      </c>
      <c r="C4022">
        <f t="shared" si="189"/>
        <v>1</v>
      </c>
      <c r="D4022">
        <f>INDEX('Grade 3'!$A$4:$AK$1252,$B4022,1)</f>
        <v>722</v>
      </c>
      <c r="E4022">
        <f>INDEX('Grade 3'!$A$4:$AK$1252,$B4022,2)</f>
        <v>110</v>
      </c>
      <c r="F4022" t="str">
        <f>INDEX('Grade 3'!$A$4:$AK$1252,$B4022,3)</f>
        <v>ROCKDALE COUNTY</v>
      </c>
      <c r="G4022" t="str">
        <f>INDEX('Grade 3'!$A$4:$AK$1252,$B4022,4)</f>
        <v>HICKS ELEMENTARY SCHOOL</v>
      </c>
      <c r="H4022" t="str">
        <f ca="1">StaticValues!$A$8</f>
        <v>2016</v>
      </c>
      <c r="I4022" t="str">
        <f ca="1">StaticValues!$B$8</f>
        <v>Spring</v>
      </c>
      <c r="J4022" t="str">
        <f ca="1">StaticValues!$C$8</f>
        <v>EOG</v>
      </c>
      <c r="K4022" t="str">
        <f ca="1">StaticValues!$D$8</f>
        <v>3</v>
      </c>
      <c r="L4022" t="str">
        <f>INDEX('Grade 3'!E$2:AJ$2,1,((8*C4022)-7))</f>
        <v>English Language Arts</v>
      </c>
      <c r="M4022">
        <f>INDEX('Grade 3'!$A$4:$AK$1252,$B4022,($C4022*8-7+4))</f>
        <v>134</v>
      </c>
      <c r="N4022">
        <f>INDEX('Grade 3'!$A$4:$AK$1252,$B4022,($C4022*8-6+4))</f>
        <v>514.27611940298505</v>
      </c>
      <c r="O4022">
        <f>INDEX('Grade 3'!$A$4:$AK$1252,$B4022,($C4022*8-5+4))</f>
        <v>17.910447761194028</v>
      </c>
      <c r="P4022">
        <f>INDEX('Grade 3'!$A$4:$AK$1252,$B4022,($C4022*8-4+4))</f>
        <v>42.537313432835823</v>
      </c>
      <c r="Q4022">
        <f>INDEX('Grade 3'!$A$4:$AK$1252,$B4022,($C4022*8-3+4))</f>
        <v>31.343283582089551</v>
      </c>
      <c r="R4022">
        <f>INDEX('Grade 3'!$A$4:$AK$1252,$B4022,($C4022*8-2+4))</f>
        <v>8.2089552238805972</v>
      </c>
      <c r="S4022">
        <f>INDEX('Grade 3'!$A$4:$AK$1252,$B4022,($C4022*8-1+4))</f>
        <v>82.089552238805965</v>
      </c>
      <c r="T4022">
        <f>INDEX('Grade 3'!$A$4:$AK$1252,$B4022,($C4022*8-0+4))</f>
        <v>39.552238805970148</v>
      </c>
      <c r="U4022" t="str">
        <f>INDEX('Grade 3'!$A$4:$AK$1252,$B4022,37)</f>
        <v>Metro</v>
      </c>
    </row>
    <row r="4023" spans="1:21">
      <c r="A4023">
        <f t="shared" si="187"/>
        <v>4022</v>
      </c>
      <c r="B4023">
        <f t="shared" si="188"/>
        <v>1006</v>
      </c>
      <c r="C4023">
        <f t="shared" si="189"/>
        <v>2</v>
      </c>
      <c r="D4023">
        <f>INDEX('Grade 3'!$A$4:$AK$1252,$B4023,1)</f>
        <v>722</v>
      </c>
      <c r="E4023">
        <f>INDEX('Grade 3'!$A$4:$AK$1252,$B4023,2)</f>
        <v>110</v>
      </c>
      <c r="F4023" t="str">
        <f>INDEX('Grade 3'!$A$4:$AK$1252,$B4023,3)</f>
        <v>ROCKDALE COUNTY</v>
      </c>
      <c r="G4023" t="str">
        <f>INDEX('Grade 3'!$A$4:$AK$1252,$B4023,4)</f>
        <v>HICKS ELEMENTARY SCHOOL</v>
      </c>
      <c r="H4023" t="str">
        <f ca="1">StaticValues!$A$8</f>
        <v>2016</v>
      </c>
      <c r="I4023" t="str">
        <f ca="1">StaticValues!$B$8</f>
        <v>Spring</v>
      </c>
      <c r="J4023" t="str">
        <f ca="1">StaticValues!$C$8</f>
        <v>EOG</v>
      </c>
      <c r="K4023" t="str">
        <f ca="1">StaticValues!$D$8</f>
        <v>3</v>
      </c>
      <c r="L4023" t="str">
        <f>INDEX('Grade 3'!E$2:AJ$2,1,((8*C4023)-7))</f>
        <v>Mathematics</v>
      </c>
      <c r="M4023">
        <f>INDEX('Grade 3'!$A$4:$AK$1252,$B4023,($C4023*8-7+4))</f>
        <v>134</v>
      </c>
      <c r="N4023">
        <f>INDEX('Grade 3'!$A$4:$AK$1252,$B4023,($C4023*8-6+4))</f>
        <v>521.42537313432831</v>
      </c>
      <c r="O4023">
        <f>INDEX('Grade 3'!$A$4:$AK$1252,$B4023,($C4023*8-5+4))</f>
        <v>15.671641791044776</v>
      </c>
      <c r="P4023">
        <f>INDEX('Grade 3'!$A$4:$AK$1252,$B4023,($C4023*8-4+4))</f>
        <v>36.567164179104481</v>
      </c>
      <c r="Q4023">
        <f>INDEX('Grade 3'!$A$4:$AK$1252,$B4023,($C4023*8-3+4))</f>
        <v>38.059701492537314</v>
      </c>
      <c r="R4023">
        <f>INDEX('Grade 3'!$A$4:$AK$1252,$B4023,($C4023*8-2+4))</f>
        <v>9.7014925373134329</v>
      </c>
      <c r="S4023">
        <f>INDEX('Grade 3'!$A$4:$AK$1252,$B4023,($C4023*8-1+4))</f>
        <v>84.328358208955223</v>
      </c>
      <c r="T4023">
        <f>INDEX('Grade 3'!$A$4:$AK$1252,$B4023,($C4023*8-0+4))</f>
        <v>47.761194029850749</v>
      </c>
      <c r="U4023" t="str">
        <f>INDEX('Grade 3'!$A$4:$AK$1252,$B4023,37)</f>
        <v>Metro</v>
      </c>
    </row>
    <row r="4024" spans="1:21">
      <c r="A4024">
        <f t="shared" si="187"/>
        <v>4023</v>
      </c>
      <c r="B4024">
        <f t="shared" si="188"/>
        <v>1006</v>
      </c>
      <c r="C4024">
        <f t="shared" si="189"/>
        <v>3</v>
      </c>
      <c r="D4024">
        <f>INDEX('Grade 3'!$A$4:$AK$1252,$B4024,1)</f>
        <v>722</v>
      </c>
      <c r="E4024">
        <f>INDEX('Grade 3'!$A$4:$AK$1252,$B4024,2)</f>
        <v>110</v>
      </c>
      <c r="F4024" t="str">
        <f>INDEX('Grade 3'!$A$4:$AK$1252,$B4024,3)</f>
        <v>ROCKDALE COUNTY</v>
      </c>
      <c r="G4024" t="str">
        <f>INDEX('Grade 3'!$A$4:$AK$1252,$B4024,4)</f>
        <v>HICKS ELEMENTARY SCHOOL</v>
      </c>
      <c r="H4024" t="str">
        <f ca="1">StaticValues!$A$8</f>
        <v>2016</v>
      </c>
      <c r="I4024" t="str">
        <f ca="1">StaticValues!$B$8</f>
        <v>Spring</v>
      </c>
      <c r="J4024" t="str">
        <f ca="1">StaticValues!$C$8</f>
        <v>EOG</v>
      </c>
      <c r="K4024" t="str">
        <f ca="1">StaticValues!$D$8</f>
        <v>3</v>
      </c>
      <c r="L4024" t="str">
        <f>INDEX('Grade 3'!E$2:AJ$2,1,((8*C4024)-7))</f>
        <v>Science</v>
      </c>
      <c r="M4024">
        <f>INDEX('Grade 3'!$A$4:$AK$1252,$B4024,($C4024*8-7+4))</f>
        <v>134</v>
      </c>
      <c r="N4024">
        <f>INDEX('Grade 3'!$A$4:$AK$1252,$B4024,($C4024*8-6+4))</f>
        <v>518.82089552238801</v>
      </c>
      <c r="O4024">
        <f>INDEX('Grade 3'!$A$4:$AK$1252,$B4024,($C4024*8-5+4))</f>
        <v>11.940298507462687</v>
      </c>
      <c r="P4024">
        <f>INDEX('Grade 3'!$A$4:$AK$1252,$B4024,($C4024*8-4+4))</f>
        <v>46.268656716417908</v>
      </c>
      <c r="Q4024">
        <f>INDEX('Grade 3'!$A$4:$AK$1252,$B4024,($C4024*8-3+4))</f>
        <v>31.343283582089551</v>
      </c>
      <c r="R4024">
        <f>INDEX('Grade 3'!$A$4:$AK$1252,$B4024,($C4024*8-2+4))</f>
        <v>10.447761194029852</v>
      </c>
      <c r="S4024">
        <f>INDEX('Grade 3'!$A$4:$AK$1252,$B4024,($C4024*8-1+4))</f>
        <v>88.059701492537314</v>
      </c>
      <c r="T4024">
        <f>INDEX('Grade 3'!$A$4:$AK$1252,$B4024,($C4024*8-0+4))</f>
        <v>41.791044776119406</v>
      </c>
      <c r="U4024" t="str">
        <f>INDEX('Grade 3'!$A$4:$AK$1252,$B4024,37)</f>
        <v>Metro</v>
      </c>
    </row>
    <row r="4025" spans="1:21">
      <c r="A4025">
        <f t="shared" si="187"/>
        <v>4024</v>
      </c>
      <c r="B4025">
        <f t="shared" si="188"/>
        <v>1006</v>
      </c>
      <c r="C4025">
        <f t="shared" si="189"/>
        <v>4</v>
      </c>
      <c r="D4025">
        <f>INDEX('Grade 3'!$A$4:$AK$1252,$B4025,1)</f>
        <v>722</v>
      </c>
      <c r="E4025">
        <f>INDEX('Grade 3'!$A$4:$AK$1252,$B4025,2)</f>
        <v>110</v>
      </c>
      <c r="F4025" t="str">
        <f>INDEX('Grade 3'!$A$4:$AK$1252,$B4025,3)</f>
        <v>ROCKDALE COUNTY</v>
      </c>
      <c r="G4025" t="str">
        <f>INDEX('Grade 3'!$A$4:$AK$1252,$B4025,4)</f>
        <v>HICKS ELEMENTARY SCHOOL</v>
      </c>
      <c r="H4025" t="str">
        <f ca="1">StaticValues!$A$8</f>
        <v>2016</v>
      </c>
      <c r="I4025" t="str">
        <f ca="1">StaticValues!$B$8</f>
        <v>Spring</v>
      </c>
      <c r="J4025" t="str">
        <f ca="1">StaticValues!$C$8</f>
        <v>EOG</v>
      </c>
      <c r="K4025" t="str">
        <f ca="1">StaticValues!$D$8</f>
        <v>3</v>
      </c>
      <c r="L4025" t="str">
        <f>INDEX('Grade 3'!E$2:AJ$2,1,((8*C4025)-7))</f>
        <v>Social Studies</v>
      </c>
      <c r="M4025">
        <f>INDEX('Grade 3'!$A$4:$AK$1252,$B4025,($C4025*8-7+4))</f>
        <v>134</v>
      </c>
      <c r="N4025">
        <f>INDEX('Grade 3'!$A$4:$AK$1252,$B4025,($C4025*8-6+4))</f>
        <v>518.45522388059703</v>
      </c>
      <c r="O4025">
        <f>INDEX('Grade 3'!$A$4:$AK$1252,$B4025,($C4025*8-5+4))</f>
        <v>12.686567164179104</v>
      </c>
      <c r="P4025">
        <f>INDEX('Grade 3'!$A$4:$AK$1252,$B4025,($C4025*8-4+4))</f>
        <v>44.029850746268657</v>
      </c>
      <c r="Q4025">
        <f>INDEX('Grade 3'!$A$4:$AK$1252,$B4025,($C4025*8-3+4))</f>
        <v>28.35820895522388</v>
      </c>
      <c r="R4025">
        <f>INDEX('Grade 3'!$A$4:$AK$1252,$B4025,($C4025*8-2+4))</f>
        <v>14.925373134328359</v>
      </c>
      <c r="S4025">
        <f>INDEX('Grade 3'!$A$4:$AK$1252,$B4025,($C4025*8-1+4))</f>
        <v>87.31343283582089</v>
      </c>
      <c r="T4025">
        <f>INDEX('Grade 3'!$A$4:$AK$1252,$B4025,($C4025*8-0+4))</f>
        <v>43.28358208955224</v>
      </c>
      <c r="U4025" t="str">
        <f>INDEX('Grade 3'!$A$4:$AK$1252,$B4025,37)</f>
        <v>Metro</v>
      </c>
    </row>
    <row r="4026" spans="1:21">
      <c r="A4026">
        <f t="shared" si="187"/>
        <v>4025</v>
      </c>
      <c r="B4026">
        <f t="shared" si="188"/>
        <v>1007</v>
      </c>
      <c r="C4026">
        <f t="shared" si="189"/>
        <v>1</v>
      </c>
      <c r="D4026">
        <f>INDEX('Grade 3'!$A$4:$AK$1252,$B4026,1)</f>
        <v>722</v>
      </c>
      <c r="E4026">
        <f>INDEX('Grade 3'!$A$4:$AK$1252,$B4026,2)</f>
        <v>174</v>
      </c>
      <c r="F4026" t="str">
        <f>INDEX('Grade 3'!$A$4:$AK$1252,$B4026,3)</f>
        <v>ROCKDALE COUNTY</v>
      </c>
      <c r="G4026" t="str">
        <f>INDEX('Grade 3'!$A$4:$AK$1252,$B4026,4)</f>
        <v>HONEY CREEK ELEMENTARY SCHOOL</v>
      </c>
      <c r="H4026" t="str">
        <f ca="1">StaticValues!$A$8</f>
        <v>2016</v>
      </c>
      <c r="I4026" t="str">
        <f ca="1">StaticValues!$B$8</f>
        <v>Spring</v>
      </c>
      <c r="J4026" t="str">
        <f ca="1">StaticValues!$C$8</f>
        <v>EOG</v>
      </c>
      <c r="K4026" t="str">
        <f ca="1">StaticValues!$D$8</f>
        <v>3</v>
      </c>
      <c r="L4026" t="str">
        <f>INDEX('Grade 3'!E$2:AJ$2,1,((8*C4026)-7))</f>
        <v>English Language Arts</v>
      </c>
      <c r="M4026">
        <f>INDEX('Grade 3'!$A$4:$AK$1252,$B4026,($C4026*8-7+4))</f>
        <v>108</v>
      </c>
      <c r="N4026">
        <f>INDEX('Grade 3'!$A$4:$AK$1252,$B4026,($C4026*8-6+4))</f>
        <v>520.64814814814815</v>
      </c>
      <c r="O4026">
        <f>INDEX('Grade 3'!$A$4:$AK$1252,$B4026,($C4026*8-5+4))</f>
        <v>19.444444444444443</v>
      </c>
      <c r="P4026">
        <f>INDEX('Grade 3'!$A$4:$AK$1252,$B4026,($C4026*8-4+4))</f>
        <v>36.111111111111114</v>
      </c>
      <c r="Q4026">
        <f>INDEX('Grade 3'!$A$4:$AK$1252,$B4026,($C4026*8-3+4))</f>
        <v>32.407407407407405</v>
      </c>
      <c r="R4026">
        <f>INDEX('Grade 3'!$A$4:$AK$1252,$B4026,($C4026*8-2+4))</f>
        <v>12.037037037037036</v>
      </c>
      <c r="S4026">
        <f>INDEX('Grade 3'!$A$4:$AK$1252,$B4026,($C4026*8-1+4))</f>
        <v>80.555555555555557</v>
      </c>
      <c r="T4026">
        <f>INDEX('Grade 3'!$A$4:$AK$1252,$B4026,($C4026*8-0+4))</f>
        <v>44.444444444444443</v>
      </c>
      <c r="U4026" t="str">
        <f>INDEX('Grade 3'!$A$4:$AK$1252,$B4026,37)</f>
        <v>Metro</v>
      </c>
    </row>
    <row r="4027" spans="1:21">
      <c r="A4027">
        <f t="shared" si="187"/>
        <v>4026</v>
      </c>
      <c r="B4027">
        <f t="shared" si="188"/>
        <v>1007</v>
      </c>
      <c r="C4027">
        <f t="shared" si="189"/>
        <v>2</v>
      </c>
      <c r="D4027">
        <f>INDEX('Grade 3'!$A$4:$AK$1252,$B4027,1)</f>
        <v>722</v>
      </c>
      <c r="E4027">
        <f>INDEX('Grade 3'!$A$4:$AK$1252,$B4027,2)</f>
        <v>174</v>
      </c>
      <c r="F4027" t="str">
        <f>INDEX('Grade 3'!$A$4:$AK$1252,$B4027,3)</f>
        <v>ROCKDALE COUNTY</v>
      </c>
      <c r="G4027" t="str">
        <f>INDEX('Grade 3'!$A$4:$AK$1252,$B4027,4)</f>
        <v>HONEY CREEK ELEMENTARY SCHOOL</v>
      </c>
      <c r="H4027" t="str">
        <f ca="1">StaticValues!$A$8</f>
        <v>2016</v>
      </c>
      <c r="I4027" t="str">
        <f ca="1">StaticValues!$B$8</f>
        <v>Spring</v>
      </c>
      <c r="J4027" t="str">
        <f ca="1">StaticValues!$C$8</f>
        <v>EOG</v>
      </c>
      <c r="K4027" t="str">
        <f ca="1">StaticValues!$D$8</f>
        <v>3</v>
      </c>
      <c r="L4027" t="str">
        <f>INDEX('Grade 3'!E$2:AJ$2,1,((8*C4027)-7))</f>
        <v>Mathematics</v>
      </c>
      <c r="M4027">
        <f>INDEX('Grade 3'!$A$4:$AK$1252,$B4027,($C4027*8-7+4))</f>
        <v>108</v>
      </c>
      <c r="N4027">
        <f>INDEX('Grade 3'!$A$4:$AK$1252,$B4027,($C4027*8-6+4))</f>
        <v>524.41666666666663</v>
      </c>
      <c r="O4027">
        <f>INDEX('Grade 3'!$A$4:$AK$1252,$B4027,($C4027*8-5+4))</f>
        <v>16.666666666666668</v>
      </c>
      <c r="P4027">
        <f>INDEX('Grade 3'!$A$4:$AK$1252,$B4027,($C4027*8-4+4))</f>
        <v>30.555555555555557</v>
      </c>
      <c r="Q4027">
        <f>INDEX('Grade 3'!$A$4:$AK$1252,$B4027,($C4027*8-3+4))</f>
        <v>40.74074074074074</v>
      </c>
      <c r="R4027">
        <f>INDEX('Grade 3'!$A$4:$AK$1252,$B4027,($C4027*8-2+4))</f>
        <v>12.037037037037036</v>
      </c>
      <c r="S4027">
        <f>INDEX('Grade 3'!$A$4:$AK$1252,$B4027,($C4027*8-1+4))</f>
        <v>83.333333333333329</v>
      </c>
      <c r="T4027">
        <f>INDEX('Grade 3'!$A$4:$AK$1252,$B4027,($C4027*8-0+4))</f>
        <v>52.777777777777779</v>
      </c>
      <c r="U4027" t="str">
        <f>INDEX('Grade 3'!$A$4:$AK$1252,$B4027,37)</f>
        <v>Metro</v>
      </c>
    </row>
    <row r="4028" spans="1:21">
      <c r="A4028">
        <f t="shared" si="187"/>
        <v>4027</v>
      </c>
      <c r="B4028">
        <f t="shared" si="188"/>
        <v>1007</v>
      </c>
      <c r="C4028">
        <f t="shared" si="189"/>
        <v>3</v>
      </c>
      <c r="D4028">
        <f>INDEX('Grade 3'!$A$4:$AK$1252,$B4028,1)</f>
        <v>722</v>
      </c>
      <c r="E4028">
        <f>INDEX('Grade 3'!$A$4:$AK$1252,$B4028,2)</f>
        <v>174</v>
      </c>
      <c r="F4028" t="str">
        <f>INDEX('Grade 3'!$A$4:$AK$1252,$B4028,3)</f>
        <v>ROCKDALE COUNTY</v>
      </c>
      <c r="G4028" t="str">
        <f>INDEX('Grade 3'!$A$4:$AK$1252,$B4028,4)</f>
        <v>HONEY CREEK ELEMENTARY SCHOOL</v>
      </c>
      <c r="H4028" t="str">
        <f ca="1">StaticValues!$A$8</f>
        <v>2016</v>
      </c>
      <c r="I4028" t="str">
        <f ca="1">StaticValues!$B$8</f>
        <v>Spring</v>
      </c>
      <c r="J4028" t="str">
        <f ca="1">StaticValues!$C$8</f>
        <v>EOG</v>
      </c>
      <c r="K4028" t="str">
        <f ca="1">StaticValues!$D$8</f>
        <v>3</v>
      </c>
      <c r="L4028" t="str">
        <f>INDEX('Grade 3'!E$2:AJ$2,1,((8*C4028)-7))</f>
        <v>Science</v>
      </c>
      <c r="M4028">
        <f>INDEX('Grade 3'!$A$4:$AK$1252,$B4028,($C4028*8-7+4))</f>
        <v>108</v>
      </c>
      <c r="N4028">
        <f>INDEX('Grade 3'!$A$4:$AK$1252,$B4028,($C4028*8-6+4))</f>
        <v>525.26851851851848</v>
      </c>
      <c r="O4028">
        <f>INDEX('Grade 3'!$A$4:$AK$1252,$B4028,($C4028*8-5+4))</f>
        <v>14.814814814814815</v>
      </c>
      <c r="P4028">
        <f>INDEX('Grade 3'!$A$4:$AK$1252,$B4028,($C4028*8-4+4))</f>
        <v>33.333333333333336</v>
      </c>
      <c r="Q4028">
        <f>INDEX('Grade 3'!$A$4:$AK$1252,$B4028,($C4028*8-3+4))</f>
        <v>37.037037037037038</v>
      </c>
      <c r="R4028">
        <f>INDEX('Grade 3'!$A$4:$AK$1252,$B4028,($C4028*8-2+4))</f>
        <v>14.814814814814815</v>
      </c>
      <c r="S4028">
        <f>INDEX('Grade 3'!$A$4:$AK$1252,$B4028,($C4028*8-1+4))</f>
        <v>85.18518518518519</v>
      </c>
      <c r="T4028">
        <f>INDEX('Grade 3'!$A$4:$AK$1252,$B4028,($C4028*8-0+4))</f>
        <v>51.851851851851855</v>
      </c>
      <c r="U4028" t="str">
        <f>INDEX('Grade 3'!$A$4:$AK$1252,$B4028,37)</f>
        <v>Metro</v>
      </c>
    </row>
    <row r="4029" spans="1:21">
      <c r="A4029">
        <f t="shared" si="187"/>
        <v>4028</v>
      </c>
      <c r="B4029">
        <f t="shared" si="188"/>
        <v>1007</v>
      </c>
      <c r="C4029">
        <f t="shared" si="189"/>
        <v>4</v>
      </c>
      <c r="D4029">
        <f>INDEX('Grade 3'!$A$4:$AK$1252,$B4029,1)</f>
        <v>722</v>
      </c>
      <c r="E4029">
        <f>INDEX('Grade 3'!$A$4:$AK$1252,$B4029,2)</f>
        <v>174</v>
      </c>
      <c r="F4029" t="str">
        <f>INDEX('Grade 3'!$A$4:$AK$1252,$B4029,3)</f>
        <v>ROCKDALE COUNTY</v>
      </c>
      <c r="G4029" t="str">
        <f>INDEX('Grade 3'!$A$4:$AK$1252,$B4029,4)</f>
        <v>HONEY CREEK ELEMENTARY SCHOOL</v>
      </c>
      <c r="H4029" t="str">
        <f ca="1">StaticValues!$A$8</f>
        <v>2016</v>
      </c>
      <c r="I4029" t="str">
        <f ca="1">StaticValues!$B$8</f>
        <v>Spring</v>
      </c>
      <c r="J4029" t="str">
        <f ca="1">StaticValues!$C$8</f>
        <v>EOG</v>
      </c>
      <c r="K4029" t="str">
        <f ca="1">StaticValues!$D$8</f>
        <v>3</v>
      </c>
      <c r="L4029" t="str">
        <f>INDEX('Grade 3'!E$2:AJ$2,1,((8*C4029)-7))</f>
        <v>Social Studies</v>
      </c>
      <c r="M4029">
        <f>INDEX('Grade 3'!$A$4:$AK$1252,$B4029,($C4029*8-7+4))</f>
        <v>108</v>
      </c>
      <c r="N4029">
        <f>INDEX('Grade 3'!$A$4:$AK$1252,$B4029,($C4029*8-6+4))</f>
        <v>524.62037037037032</v>
      </c>
      <c r="O4029">
        <f>INDEX('Grade 3'!$A$4:$AK$1252,$B4029,($C4029*8-5+4))</f>
        <v>14.814814814814815</v>
      </c>
      <c r="P4029">
        <f>INDEX('Grade 3'!$A$4:$AK$1252,$B4029,($C4029*8-4+4))</f>
        <v>37.037037037037038</v>
      </c>
      <c r="Q4029">
        <f>INDEX('Grade 3'!$A$4:$AK$1252,$B4029,($C4029*8-3+4))</f>
        <v>25.925925925925927</v>
      </c>
      <c r="R4029">
        <f>INDEX('Grade 3'!$A$4:$AK$1252,$B4029,($C4029*8-2+4))</f>
        <v>22.222222222222221</v>
      </c>
      <c r="S4029">
        <f>INDEX('Grade 3'!$A$4:$AK$1252,$B4029,($C4029*8-1+4))</f>
        <v>85.18518518518519</v>
      </c>
      <c r="T4029">
        <f>INDEX('Grade 3'!$A$4:$AK$1252,$B4029,($C4029*8-0+4))</f>
        <v>48.148148148148145</v>
      </c>
      <c r="U4029" t="str">
        <f>INDEX('Grade 3'!$A$4:$AK$1252,$B4029,37)</f>
        <v>Metro</v>
      </c>
    </row>
    <row r="4030" spans="1:21">
      <c r="A4030">
        <f t="shared" si="187"/>
        <v>4029</v>
      </c>
      <c r="B4030">
        <f t="shared" si="188"/>
        <v>1008</v>
      </c>
      <c r="C4030">
        <f t="shared" si="189"/>
        <v>1</v>
      </c>
      <c r="D4030">
        <f>INDEX('Grade 3'!$A$4:$AK$1252,$B4030,1)</f>
        <v>722</v>
      </c>
      <c r="E4030">
        <f>INDEX('Grade 3'!$A$4:$AK$1252,$B4030,2)</f>
        <v>178</v>
      </c>
      <c r="F4030" t="str">
        <f>INDEX('Grade 3'!$A$4:$AK$1252,$B4030,3)</f>
        <v>ROCKDALE COUNTY</v>
      </c>
      <c r="G4030" t="str">
        <f>INDEX('Grade 3'!$A$4:$AK$1252,$B4030,4)</f>
        <v>BARKSDALE ELEMENTARY SCHOOL</v>
      </c>
      <c r="H4030" t="str">
        <f ca="1">StaticValues!$A$8</f>
        <v>2016</v>
      </c>
      <c r="I4030" t="str">
        <f ca="1">StaticValues!$B$8</f>
        <v>Spring</v>
      </c>
      <c r="J4030" t="str">
        <f ca="1">StaticValues!$C$8</f>
        <v>EOG</v>
      </c>
      <c r="K4030" t="str">
        <f ca="1">StaticValues!$D$8</f>
        <v>3</v>
      </c>
      <c r="L4030" t="str">
        <f>INDEX('Grade 3'!E$2:AJ$2,1,((8*C4030)-7))</f>
        <v>English Language Arts</v>
      </c>
      <c r="M4030">
        <f>INDEX('Grade 3'!$A$4:$AK$1252,$B4030,($C4030*8-7+4))</f>
        <v>73</v>
      </c>
      <c r="N4030">
        <f>INDEX('Grade 3'!$A$4:$AK$1252,$B4030,($C4030*8-6+4))</f>
        <v>521.56164383561645</v>
      </c>
      <c r="O4030">
        <f>INDEX('Grade 3'!$A$4:$AK$1252,$B4030,($C4030*8-5+4))</f>
        <v>17.80821917808219</v>
      </c>
      <c r="P4030">
        <f>INDEX('Grade 3'!$A$4:$AK$1252,$B4030,($C4030*8-4+4))</f>
        <v>34.246575342465754</v>
      </c>
      <c r="Q4030">
        <f>INDEX('Grade 3'!$A$4:$AK$1252,$B4030,($C4030*8-3+4))</f>
        <v>32.876712328767127</v>
      </c>
      <c r="R4030">
        <f>INDEX('Grade 3'!$A$4:$AK$1252,$B4030,($C4030*8-2+4))</f>
        <v>15.068493150684931</v>
      </c>
      <c r="S4030">
        <f>INDEX('Grade 3'!$A$4:$AK$1252,$B4030,($C4030*8-1+4))</f>
        <v>82.191780821917803</v>
      </c>
      <c r="T4030">
        <f>INDEX('Grade 3'!$A$4:$AK$1252,$B4030,($C4030*8-0+4))</f>
        <v>47.945205479452056</v>
      </c>
      <c r="U4030" t="str">
        <f>INDEX('Grade 3'!$A$4:$AK$1252,$B4030,37)</f>
        <v>Metro</v>
      </c>
    </row>
    <row r="4031" spans="1:21">
      <c r="A4031">
        <f t="shared" si="187"/>
        <v>4030</v>
      </c>
      <c r="B4031">
        <f t="shared" si="188"/>
        <v>1008</v>
      </c>
      <c r="C4031">
        <f t="shared" si="189"/>
        <v>2</v>
      </c>
      <c r="D4031">
        <f>INDEX('Grade 3'!$A$4:$AK$1252,$B4031,1)</f>
        <v>722</v>
      </c>
      <c r="E4031">
        <f>INDEX('Grade 3'!$A$4:$AK$1252,$B4031,2)</f>
        <v>178</v>
      </c>
      <c r="F4031" t="str">
        <f>INDEX('Grade 3'!$A$4:$AK$1252,$B4031,3)</f>
        <v>ROCKDALE COUNTY</v>
      </c>
      <c r="G4031" t="str">
        <f>INDEX('Grade 3'!$A$4:$AK$1252,$B4031,4)</f>
        <v>BARKSDALE ELEMENTARY SCHOOL</v>
      </c>
      <c r="H4031" t="str">
        <f ca="1">StaticValues!$A$8</f>
        <v>2016</v>
      </c>
      <c r="I4031" t="str">
        <f ca="1">StaticValues!$B$8</f>
        <v>Spring</v>
      </c>
      <c r="J4031" t="str">
        <f ca="1">StaticValues!$C$8</f>
        <v>EOG</v>
      </c>
      <c r="K4031" t="str">
        <f ca="1">StaticValues!$D$8</f>
        <v>3</v>
      </c>
      <c r="L4031" t="str">
        <f>INDEX('Grade 3'!E$2:AJ$2,1,((8*C4031)-7))</f>
        <v>Mathematics</v>
      </c>
      <c r="M4031">
        <f>INDEX('Grade 3'!$A$4:$AK$1252,$B4031,($C4031*8-7+4))</f>
        <v>73</v>
      </c>
      <c r="N4031">
        <f>INDEX('Grade 3'!$A$4:$AK$1252,$B4031,($C4031*8-6+4))</f>
        <v>532.95890410958907</v>
      </c>
      <c r="O4031">
        <f>INDEX('Grade 3'!$A$4:$AK$1252,$B4031,($C4031*8-5+4))</f>
        <v>4.1095890410958908</v>
      </c>
      <c r="P4031">
        <f>INDEX('Grade 3'!$A$4:$AK$1252,$B4031,($C4031*8-4+4))</f>
        <v>39.726027397260275</v>
      </c>
      <c r="Q4031">
        <f>INDEX('Grade 3'!$A$4:$AK$1252,$B4031,($C4031*8-3+4))</f>
        <v>49.315068493150683</v>
      </c>
      <c r="R4031">
        <f>INDEX('Grade 3'!$A$4:$AK$1252,$B4031,($C4031*8-2+4))</f>
        <v>6.8493150684931505</v>
      </c>
      <c r="S4031">
        <f>INDEX('Grade 3'!$A$4:$AK$1252,$B4031,($C4031*8-1+4))</f>
        <v>95.890410958904113</v>
      </c>
      <c r="T4031">
        <f>INDEX('Grade 3'!$A$4:$AK$1252,$B4031,($C4031*8-0+4))</f>
        <v>56.164383561643838</v>
      </c>
      <c r="U4031" t="str">
        <f>INDEX('Grade 3'!$A$4:$AK$1252,$B4031,37)</f>
        <v>Metro</v>
      </c>
    </row>
    <row r="4032" spans="1:21">
      <c r="A4032">
        <f t="shared" si="187"/>
        <v>4031</v>
      </c>
      <c r="B4032">
        <f t="shared" si="188"/>
        <v>1008</v>
      </c>
      <c r="C4032">
        <f t="shared" si="189"/>
        <v>3</v>
      </c>
      <c r="D4032">
        <f>INDEX('Grade 3'!$A$4:$AK$1252,$B4032,1)</f>
        <v>722</v>
      </c>
      <c r="E4032">
        <f>INDEX('Grade 3'!$A$4:$AK$1252,$B4032,2)</f>
        <v>178</v>
      </c>
      <c r="F4032" t="str">
        <f>INDEX('Grade 3'!$A$4:$AK$1252,$B4032,3)</f>
        <v>ROCKDALE COUNTY</v>
      </c>
      <c r="G4032" t="str">
        <f>INDEX('Grade 3'!$A$4:$AK$1252,$B4032,4)</f>
        <v>BARKSDALE ELEMENTARY SCHOOL</v>
      </c>
      <c r="H4032" t="str">
        <f ca="1">StaticValues!$A$8</f>
        <v>2016</v>
      </c>
      <c r="I4032" t="str">
        <f ca="1">StaticValues!$B$8</f>
        <v>Spring</v>
      </c>
      <c r="J4032" t="str">
        <f ca="1">StaticValues!$C$8</f>
        <v>EOG</v>
      </c>
      <c r="K4032" t="str">
        <f ca="1">StaticValues!$D$8</f>
        <v>3</v>
      </c>
      <c r="L4032" t="str">
        <f>INDEX('Grade 3'!E$2:AJ$2,1,((8*C4032)-7))</f>
        <v>Science</v>
      </c>
      <c r="M4032">
        <f>INDEX('Grade 3'!$A$4:$AK$1252,$B4032,($C4032*8-7+4))</f>
        <v>73</v>
      </c>
      <c r="N4032">
        <f>INDEX('Grade 3'!$A$4:$AK$1252,$B4032,($C4032*8-6+4))</f>
        <v>534.83561643835617</v>
      </c>
      <c r="O4032">
        <f>INDEX('Grade 3'!$A$4:$AK$1252,$B4032,($C4032*8-5+4))</f>
        <v>8.2191780821917817</v>
      </c>
      <c r="P4032">
        <f>INDEX('Grade 3'!$A$4:$AK$1252,$B4032,($C4032*8-4+4))</f>
        <v>30.136986301369863</v>
      </c>
      <c r="Q4032">
        <f>INDEX('Grade 3'!$A$4:$AK$1252,$B4032,($C4032*8-3+4))</f>
        <v>38.356164383561641</v>
      </c>
      <c r="R4032">
        <f>INDEX('Grade 3'!$A$4:$AK$1252,$B4032,($C4032*8-2+4))</f>
        <v>23.287671232876711</v>
      </c>
      <c r="S4032">
        <f>INDEX('Grade 3'!$A$4:$AK$1252,$B4032,($C4032*8-1+4))</f>
        <v>91.780821917808225</v>
      </c>
      <c r="T4032">
        <f>INDEX('Grade 3'!$A$4:$AK$1252,$B4032,($C4032*8-0+4))</f>
        <v>61.643835616438359</v>
      </c>
      <c r="U4032" t="str">
        <f>INDEX('Grade 3'!$A$4:$AK$1252,$B4032,37)</f>
        <v>Metro</v>
      </c>
    </row>
    <row r="4033" spans="1:21">
      <c r="A4033">
        <f t="shared" si="187"/>
        <v>4032</v>
      </c>
      <c r="B4033">
        <f t="shared" si="188"/>
        <v>1008</v>
      </c>
      <c r="C4033">
        <f t="shared" si="189"/>
        <v>4</v>
      </c>
      <c r="D4033">
        <f>INDEX('Grade 3'!$A$4:$AK$1252,$B4033,1)</f>
        <v>722</v>
      </c>
      <c r="E4033">
        <f>INDEX('Grade 3'!$A$4:$AK$1252,$B4033,2)</f>
        <v>178</v>
      </c>
      <c r="F4033" t="str">
        <f>INDEX('Grade 3'!$A$4:$AK$1252,$B4033,3)</f>
        <v>ROCKDALE COUNTY</v>
      </c>
      <c r="G4033" t="str">
        <f>INDEX('Grade 3'!$A$4:$AK$1252,$B4033,4)</f>
        <v>BARKSDALE ELEMENTARY SCHOOL</v>
      </c>
      <c r="H4033" t="str">
        <f ca="1">StaticValues!$A$8</f>
        <v>2016</v>
      </c>
      <c r="I4033" t="str">
        <f ca="1">StaticValues!$B$8</f>
        <v>Spring</v>
      </c>
      <c r="J4033" t="str">
        <f ca="1">StaticValues!$C$8</f>
        <v>EOG</v>
      </c>
      <c r="K4033" t="str">
        <f ca="1">StaticValues!$D$8</f>
        <v>3</v>
      </c>
      <c r="L4033" t="str">
        <f>INDEX('Grade 3'!E$2:AJ$2,1,((8*C4033)-7))</f>
        <v>Social Studies</v>
      </c>
      <c r="M4033">
        <f>INDEX('Grade 3'!$A$4:$AK$1252,$B4033,($C4033*8-7+4))</f>
        <v>73</v>
      </c>
      <c r="N4033">
        <f>INDEX('Grade 3'!$A$4:$AK$1252,$B4033,($C4033*8-6+4))</f>
        <v>528.69863013698625</v>
      </c>
      <c r="O4033">
        <f>INDEX('Grade 3'!$A$4:$AK$1252,$B4033,($C4033*8-5+4))</f>
        <v>5.4794520547945202</v>
      </c>
      <c r="P4033">
        <f>INDEX('Grade 3'!$A$4:$AK$1252,$B4033,($C4033*8-4+4))</f>
        <v>50.684931506849317</v>
      </c>
      <c r="Q4033">
        <f>INDEX('Grade 3'!$A$4:$AK$1252,$B4033,($C4033*8-3+4))</f>
        <v>23.287671232876711</v>
      </c>
      <c r="R4033">
        <f>INDEX('Grade 3'!$A$4:$AK$1252,$B4033,($C4033*8-2+4))</f>
        <v>20.547945205479451</v>
      </c>
      <c r="S4033">
        <f>INDEX('Grade 3'!$A$4:$AK$1252,$B4033,($C4033*8-1+4))</f>
        <v>94.520547945205479</v>
      </c>
      <c r="T4033">
        <f>INDEX('Grade 3'!$A$4:$AK$1252,$B4033,($C4033*8-0+4))</f>
        <v>43.835616438356162</v>
      </c>
      <c r="U4033" t="str">
        <f>INDEX('Grade 3'!$A$4:$AK$1252,$B4033,37)</f>
        <v>Metro</v>
      </c>
    </row>
    <row r="4034" spans="1:21">
      <c r="A4034">
        <f t="shared" si="187"/>
        <v>4033</v>
      </c>
      <c r="B4034">
        <f t="shared" si="188"/>
        <v>1009</v>
      </c>
      <c r="C4034">
        <f t="shared" si="189"/>
        <v>1</v>
      </c>
      <c r="D4034">
        <f>INDEX('Grade 3'!$A$4:$AK$1252,$B4034,1)</f>
        <v>722</v>
      </c>
      <c r="E4034">
        <f>INDEX('Grade 3'!$A$4:$AK$1252,$B4034,2)</f>
        <v>189</v>
      </c>
      <c r="F4034" t="str">
        <f>INDEX('Grade 3'!$A$4:$AK$1252,$B4034,3)</f>
        <v>ROCKDALE COUNTY</v>
      </c>
      <c r="G4034" t="str">
        <f>INDEX('Grade 3'!$A$4:$AK$1252,$B4034,4)</f>
        <v>SIMS ELEMENTARY SCHOOL</v>
      </c>
      <c r="H4034" t="str">
        <f ca="1">StaticValues!$A$8</f>
        <v>2016</v>
      </c>
      <c r="I4034" t="str">
        <f ca="1">StaticValues!$B$8</f>
        <v>Spring</v>
      </c>
      <c r="J4034" t="str">
        <f ca="1">StaticValues!$C$8</f>
        <v>EOG</v>
      </c>
      <c r="K4034" t="str">
        <f ca="1">StaticValues!$D$8</f>
        <v>3</v>
      </c>
      <c r="L4034" t="str">
        <f>INDEX('Grade 3'!E$2:AJ$2,1,((8*C4034)-7))</f>
        <v>English Language Arts</v>
      </c>
      <c r="M4034">
        <f>INDEX('Grade 3'!$A$4:$AK$1252,$B4034,($C4034*8-7+4))</f>
        <v>85</v>
      </c>
      <c r="N4034">
        <f>INDEX('Grade 3'!$A$4:$AK$1252,$B4034,($C4034*8-6+4))</f>
        <v>501.14117647058822</v>
      </c>
      <c r="O4034">
        <f>INDEX('Grade 3'!$A$4:$AK$1252,$B4034,($C4034*8-5+4))</f>
        <v>32.941176470588232</v>
      </c>
      <c r="P4034">
        <f>INDEX('Grade 3'!$A$4:$AK$1252,$B4034,($C4034*8-4+4))</f>
        <v>34.117647058823529</v>
      </c>
      <c r="Q4034">
        <f>INDEX('Grade 3'!$A$4:$AK$1252,$B4034,($C4034*8-3+4))</f>
        <v>28.235294117647058</v>
      </c>
      <c r="R4034">
        <f>INDEX('Grade 3'!$A$4:$AK$1252,$B4034,($C4034*8-2+4))</f>
        <v>4.7058823529411766</v>
      </c>
      <c r="S4034">
        <f>INDEX('Grade 3'!$A$4:$AK$1252,$B4034,($C4034*8-1+4))</f>
        <v>67.058823529411768</v>
      </c>
      <c r="T4034">
        <f>INDEX('Grade 3'!$A$4:$AK$1252,$B4034,($C4034*8-0+4))</f>
        <v>32.941176470588232</v>
      </c>
      <c r="U4034" t="str">
        <f>INDEX('Grade 3'!$A$4:$AK$1252,$B4034,37)</f>
        <v>Metro</v>
      </c>
    </row>
    <row r="4035" spans="1:21">
      <c r="A4035">
        <f t="shared" ref="A4035:A4098" si="190">ROW(A4034)</f>
        <v>4034</v>
      </c>
      <c r="B4035">
        <f t="shared" ref="B4035:B4098" si="191">CEILING(A4035/4,1)</f>
        <v>1009</v>
      </c>
      <c r="C4035">
        <f t="shared" ref="C4035:C4098" si="192">IF(B4034&lt;&gt;B4035,1,C4034+1)</f>
        <v>2</v>
      </c>
      <c r="D4035">
        <f>INDEX('Grade 3'!$A$4:$AK$1252,$B4035,1)</f>
        <v>722</v>
      </c>
      <c r="E4035">
        <f>INDEX('Grade 3'!$A$4:$AK$1252,$B4035,2)</f>
        <v>189</v>
      </c>
      <c r="F4035" t="str">
        <f>INDEX('Grade 3'!$A$4:$AK$1252,$B4035,3)</f>
        <v>ROCKDALE COUNTY</v>
      </c>
      <c r="G4035" t="str">
        <f>INDEX('Grade 3'!$A$4:$AK$1252,$B4035,4)</f>
        <v>SIMS ELEMENTARY SCHOOL</v>
      </c>
      <c r="H4035" t="str">
        <f ca="1">StaticValues!$A$8</f>
        <v>2016</v>
      </c>
      <c r="I4035" t="str">
        <f ca="1">StaticValues!$B$8</f>
        <v>Spring</v>
      </c>
      <c r="J4035" t="str">
        <f ca="1">StaticValues!$C$8</f>
        <v>EOG</v>
      </c>
      <c r="K4035" t="str">
        <f ca="1">StaticValues!$D$8</f>
        <v>3</v>
      </c>
      <c r="L4035" t="str">
        <f>INDEX('Grade 3'!E$2:AJ$2,1,((8*C4035)-7))</f>
        <v>Mathematics</v>
      </c>
      <c r="M4035">
        <f>INDEX('Grade 3'!$A$4:$AK$1252,$B4035,($C4035*8-7+4))</f>
        <v>87</v>
      </c>
      <c r="N4035">
        <f>INDEX('Grade 3'!$A$4:$AK$1252,$B4035,($C4035*8-6+4))</f>
        <v>516.41379310344826</v>
      </c>
      <c r="O4035">
        <f>INDEX('Grade 3'!$A$4:$AK$1252,$B4035,($C4035*8-5+4))</f>
        <v>16.091954022988507</v>
      </c>
      <c r="P4035">
        <f>INDEX('Grade 3'!$A$4:$AK$1252,$B4035,($C4035*8-4+4))</f>
        <v>41.379310344827587</v>
      </c>
      <c r="Q4035">
        <f>INDEX('Grade 3'!$A$4:$AK$1252,$B4035,($C4035*8-3+4))</f>
        <v>35.632183908045974</v>
      </c>
      <c r="R4035">
        <f>INDEX('Grade 3'!$A$4:$AK$1252,$B4035,($C4035*8-2+4))</f>
        <v>6.8965517241379306</v>
      </c>
      <c r="S4035">
        <f>INDEX('Grade 3'!$A$4:$AK$1252,$B4035,($C4035*8-1+4))</f>
        <v>83.908045977011497</v>
      </c>
      <c r="T4035">
        <f>INDEX('Grade 3'!$A$4:$AK$1252,$B4035,($C4035*8-0+4))</f>
        <v>42.52873563218391</v>
      </c>
      <c r="U4035" t="str">
        <f>INDEX('Grade 3'!$A$4:$AK$1252,$B4035,37)</f>
        <v>Metro</v>
      </c>
    </row>
    <row r="4036" spans="1:21">
      <c r="A4036">
        <f t="shared" si="190"/>
        <v>4035</v>
      </c>
      <c r="B4036">
        <f t="shared" si="191"/>
        <v>1009</v>
      </c>
      <c r="C4036">
        <f t="shared" si="192"/>
        <v>3</v>
      </c>
      <c r="D4036">
        <f>INDEX('Grade 3'!$A$4:$AK$1252,$B4036,1)</f>
        <v>722</v>
      </c>
      <c r="E4036">
        <f>INDEX('Grade 3'!$A$4:$AK$1252,$B4036,2)</f>
        <v>189</v>
      </c>
      <c r="F4036" t="str">
        <f>INDEX('Grade 3'!$A$4:$AK$1252,$B4036,3)</f>
        <v>ROCKDALE COUNTY</v>
      </c>
      <c r="G4036" t="str">
        <f>INDEX('Grade 3'!$A$4:$AK$1252,$B4036,4)</f>
        <v>SIMS ELEMENTARY SCHOOL</v>
      </c>
      <c r="H4036" t="str">
        <f ca="1">StaticValues!$A$8</f>
        <v>2016</v>
      </c>
      <c r="I4036" t="str">
        <f ca="1">StaticValues!$B$8</f>
        <v>Spring</v>
      </c>
      <c r="J4036" t="str">
        <f ca="1">StaticValues!$C$8</f>
        <v>EOG</v>
      </c>
      <c r="K4036" t="str">
        <f ca="1">StaticValues!$D$8</f>
        <v>3</v>
      </c>
      <c r="L4036" t="str">
        <f>INDEX('Grade 3'!E$2:AJ$2,1,((8*C4036)-7))</f>
        <v>Science</v>
      </c>
      <c r="M4036">
        <f>INDEX('Grade 3'!$A$4:$AK$1252,$B4036,($C4036*8-7+4))</f>
        <v>86</v>
      </c>
      <c r="N4036">
        <f>INDEX('Grade 3'!$A$4:$AK$1252,$B4036,($C4036*8-6+4))</f>
        <v>515.69767441860461</v>
      </c>
      <c r="O4036">
        <f>INDEX('Grade 3'!$A$4:$AK$1252,$B4036,($C4036*8-5+4))</f>
        <v>18.604651162790699</v>
      </c>
      <c r="P4036">
        <f>INDEX('Grade 3'!$A$4:$AK$1252,$B4036,($C4036*8-4+4))</f>
        <v>40.697674418604649</v>
      </c>
      <c r="Q4036">
        <f>INDEX('Grade 3'!$A$4:$AK$1252,$B4036,($C4036*8-3+4))</f>
        <v>30.232558139534884</v>
      </c>
      <c r="R4036">
        <f>INDEX('Grade 3'!$A$4:$AK$1252,$B4036,($C4036*8-2+4))</f>
        <v>10.465116279069768</v>
      </c>
      <c r="S4036">
        <f>INDEX('Grade 3'!$A$4:$AK$1252,$B4036,($C4036*8-1+4))</f>
        <v>81.395348837209298</v>
      </c>
      <c r="T4036">
        <f>INDEX('Grade 3'!$A$4:$AK$1252,$B4036,($C4036*8-0+4))</f>
        <v>40.697674418604649</v>
      </c>
      <c r="U4036" t="str">
        <f>INDEX('Grade 3'!$A$4:$AK$1252,$B4036,37)</f>
        <v>Metro</v>
      </c>
    </row>
    <row r="4037" spans="1:21">
      <c r="A4037">
        <f t="shared" si="190"/>
        <v>4036</v>
      </c>
      <c r="B4037">
        <f t="shared" si="191"/>
        <v>1009</v>
      </c>
      <c r="C4037">
        <f t="shared" si="192"/>
        <v>4</v>
      </c>
      <c r="D4037">
        <f>INDEX('Grade 3'!$A$4:$AK$1252,$B4037,1)</f>
        <v>722</v>
      </c>
      <c r="E4037">
        <f>INDEX('Grade 3'!$A$4:$AK$1252,$B4037,2)</f>
        <v>189</v>
      </c>
      <c r="F4037" t="str">
        <f>INDEX('Grade 3'!$A$4:$AK$1252,$B4037,3)</f>
        <v>ROCKDALE COUNTY</v>
      </c>
      <c r="G4037" t="str">
        <f>INDEX('Grade 3'!$A$4:$AK$1252,$B4037,4)</f>
        <v>SIMS ELEMENTARY SCHOOL</v>
      </c>
      <c r="H4037" t="str">
        <f ca="1">StaticValues!$A$8</f>
        <v>2016</v>
      </c>
      <c r="I4037" t="str">
        <f ca="1">StaticValues!$B$8</f>
        <v>Spring</v>
      </c>
      <c r="J4037" t="str">
        <f ca="1">StaticValues!$C$8</f>
        <v>EOG</v>
      </c>
      <c r="K4037" t="str">
        <f ca="1">StaticValues!$D$8</f>
        <v>3</v>
      </c>
      <c r="L4037" t="str">
        <f>INDEX('Grade 3'!E$2:AJ$2,1,((8*C4037)-7))</f>
        <v>Social Studies</v>
      </c>
      <c r="M4037">
        <f>INDEX('Grade 3'!$A$4:$AK$1252,$B4037,($C4037*8-7+4))</f>
        <v>84</v>
      </c>
      <c r="N4037">
        <f>INDEX('Grade 3'!$A$4:$AK$1252,$B4037,($C4037*8-6+4))</f>
        <v>507.91666666666669</v>
      </c>
      <c r="O4037">
        <f>INDEX('Grade 3'!$A$4:$AK$1252,$B4037,($C4037*8-5+4))</f>
        <v>15.476190476190476</v>
      </c>
      <c r="P4037">
        <f>INDEX('Grade 3'!$A$4:$AK$1252,$B4037,($C4037*8-4+4))</f>
        <v>58.333333333333336</v>
      </c>
      <c r="Q4037">
        <f>INDEX('Grade 3'!$A$4:$AK$1252,$B4037,($C4037*8-3+4))</f>
        <v>20.238095238095237</v>
      </c>
      <c r="R4037">
        <f>INDEX('Grade 3'!$A$4:$AK$1252,$B4037,($C4037*8-2+4))</f>
        <v>5.9523809523809526</v>
      </c>
      <c r="S4037">
        <f>INDEX('Grade 3'!$A$4:$AK$1252,$B4037,($C4037*8-1+4))</f>
        <v>84.523809523809518</v>
      </c>
      <c r="T4037">
        <f>INDEX('Grade 3'!$A$4:$AK$1252,$B4037,($C4037*8-0+4))</f>
        <v>26.19047619047619</v>
      </c>
      <c r="U4037" t="str">
        <f>INDEX('Grade 3'!$A$4:$AK$1252,$B4037,37)</f>
        <v>Metro</v>
      </c>
    </row>
    <row r="4038" spans="1:21">
      <c r="A4038">
        <f t="shared" si="190"/>
        <v>4037</v>
      </c>
      <c r="B4038">
        <f t="shared" si="191"/>
        <v>1010</v>
      </c>
      <c r="C4038">
        <f t="shared" si="192"/>
        <v>1</v>
      </c>
      <c r="D4038">
        <f>INDEX('Grade 3'!$A$4:$AK$1252,$B4038,1)</f>
        <v>722</v>
      </c>
      <c r="E4038">
        <f>INDEX('Grade 3'!$A$4:$AK$1252,$B4038,2)</f>
        <v>194</v>
      </c>
      <c r="F4038" t="str">
        <f>INDEX('Grade 3'!$A$4:$AK$1252,$B4038,3)</f>
        <v>ROCKDALE COUNTY</v>
      </c>
      <c r="G4038" t="str">
        <f>INDEX('Grade 3'!$A$4:$AK$1252,$B4038,4)</f>
        <v>SHOAL CREEK ELEMENTARY SCHOOL</v>
      </c>
      <c r="H4038" t="str">
        <f ca="1">StaticValues!$A$8</f>
        <v>2016</v>
      </c>
      <c r="I4038" t="str">
        <f ca="1">StaticValues!$B$8</f>
        <v>Spring</v>
      </c>
      <c r="J4038" t="str">
        <f ca="1">StaticValues!$C$8</f>
        <v>EOG</v>
      </c>
      <c r="K4038" t="str">
        <f ca="1">StaticValues!$D$8</f>
        <v>3</v>
      </c>
      <c r="L4038" t="str">
        <f>INDEX('Grade 3'!E$2:AJ$2,1,((8*C4038)-7))</f>
        <v>English Language Arts</v>
      </c>
      <c r="M4038">
        <f>INDEX('Grade 3'!$A$4:$AK$1252,$B4038,($C4038*8-7+4))</f>
        <v>148</v>
      </c>
      <c r="N4038">
        <f>INDEX('Grade 3'!$A$4:$AK$1252,$B4038,($C4038*8-6+4))</f>
        <v>497.58783783783781</v>
      </c>
      <c r="O4038">
        <f>INDEX('Grade 3'!$A$4:$AK$1252,$B4038,($C4038*8-5+4))</f>
        <v>34.45945945945946</v>
      </c>
      <c r="P4038">
        <f>INDEX('Grade 3'!$A$4:$AK$1252,$B4038,($C4038*8-4+4))</f>
        <v>37.162162162162161</v>
      </c>
      <c r="Q4038">
        <f>INDEX('Grade 3'!$A$4:$AK$1252,$B4038,($C4038*8-3+4))</f>
        <v>21.621621621621621</v>
      </c>
      <c r="R4038">
        <f>INDEX('Grade 3'!$A$4:$AK$1252,$B4038,($C4038*8-2+4))</f>
        <v>6.756756756756757</v>
      </c>
      <c r="S4038">
        <f>INDEX('Grade 3'!$A$4:$AK$1252,$B4038,($C4038*8-1+4))</f>
        <v>65.540540540540547</v>
      </c>
      <c r="T4038">
        <f>INDEX('Grade 3'!$A$4:$AK$1252,$B4038,($C4038*8-0+4))</f>
        <v>28.378378378378379</v>
      </c>
      <c r="U4038" t="str">
        <f>INDEX('Grade 3'!$A$4:$AK$1252,$B4038,37)</f>
        <v>Metro</v>
      </c>
    </row>
    <row r="4039" spans="1:21">
      <c r="A4039">
        <f t="shared" si="190"/>
        <v>4038</v>
      </c>
      <c r="B4039">
        <f t="shared" si="191"/>
        <v>1010</v>
      </c>
      <c r="C4039">
        <f t="shared" si="192"/>
        <v>2</v>
      </c>
      <c r="D4039">
        <f>INDEX('Grade 3'!$A$4:$AK$1252,$B4039,1)</f>
        <v>722</v>
      </c>
      <c r="E4039">
        <f>INDEX('Grade 3'!$A$4:$AK$1252,$B4039,2)</f>
        <v>194</v>
      </c>
      <c r="F4039" t="str">
        <f>INDEX('Grade 3'!$A$4:$AK$1252,$B4039,3)</f>
        <v>ROCKDALE COUNTY</v>
      </c>
      <c r="G4039" t="str">
        <f>INDEX('Grade 3'!$A$4:$AK$1252,$B4039,4)</f>
        <v>SHOAL CREEK ELEMENTARY SCHOOL</v>
      </c>
      <c r="H4039" t="str">
        <f ca="1">StaticValues!$A$8</f>
        <v>2016</v>
      </c>
      <c r="I4039" t="str">
        <f ca="1">StaticValues!$B$8</f>
        <v>Spring</v>
      </c>
      <c r="J4039" t="str">
        <f ca="1">StaticValues!$C$8</f>
        <v>EOG</v>
      </c>
      <c r="K4039" t="str">
        <f ca="1">StaticValues!$D$8</f>
        <v>3</v>
      </c>
      <c r="L4039" t="str">
        <f>INDEX('Grade 3'!E$2:AJ$2,1,((8*C4039)-7))</f>
        <v>Mathematics</v>
      </c>
      <c r="M4039">
        <f>INDEX('Grade 3'!$A$4:$AK$1252,$B4039,($C4039*8-7+4))</f>
        <v>148</v>
      </c>
      <c r="N4039">
        <f>INDEX('Grade 3'!$A$4:$AK$1252,$B4039,($C4039*8-6+4))</f>
        <v>513.62162162162167</v>
      </c>
      <c r="O4039">
        <f>INDEX('Grade 3'!$A$4:$AK$1252,$B4039,($C4039*8-5+4))</f>
        <v>20.27027027027027</v>
      </c>
      <c r="P4039">
        <f>INDEX('Grade 3'!$A$4:$AK$1252,$B4039,($C4039*8-4+4))</f>
        <v>41.216216216216218</v>
      </c>
      <c r="Q4039">
        <f>INDEX('Grade 3'!$A$4:$AK$1252,$B4039,($C4039*8-3+4))</f>
        <v>33.108108108108105</v>
      </c>
      <c r="R4039">
        <f>INDEX('Grade 3'!$A$4:$AK$1252,$B4039,($C4039*8-2+4))</f>
        <v>5.4054054054054053</v>
      </c>
      <c r="S4039">
        <f>INDEX('Grade 3'!$A$4:$AK$1252,$B4039,($C4039*8-1+4))</f>
        <v>79.729729729729726</v>
      </c>
      <c r="T4039">
        <f>INDEX('Grade 3'!$A$4:$AK$1252,$B4039,($C4039*8-0+4))</f>
        <v>38.513513513513516</v>
      </c>
      <c r="U4039" t="str">
        <f>INDEX('Grade 3'!$A$4:$AK$1252,$B4039,37)</f>
        <v>Metro</v>
      </c>
    </row>
    <row r="4040" spans="1:21">
      <c r="A4040">
        <f t="shared" si="190"/>
        <v>4039</v>
      </c>
      <c r="B4040">
        <f t="shared" si="191"/>
        <v>1010</v>
      </c>
      <c r="C4040">
        <f t="shared" si="192"/>
        <v>3</v>
      </c>
      <c r="D4040">
        <f>INDEX('Grade 3'!$A$4:$AK$1252,$B4040,1)</f>
        <v>722</v>
      </c>
      <c r="E4040">
        <f>INDEX('Grade 3'!$A$4:$AK$1252,$B4040,2)</f>
        <v>194</v>
      </c>
      <c r="F4040" t="str">
        <f>INDEX('Grade 3'!$A$4:$AK$1252,$B4040,3)</f>
        <v>ROCKDALE COUNTY</v>
      </c>
      <c r="G4040" t="str">
        <f>INDEX('Grade 3'!$A$4:$AK$1252,$B4040,4)</f>
        <v>SHOAL CREEK ELEMENTARY SCHOOL</v>
      </c>
      <c r="H4040" t="str">
        <f ca="1">StaticValues!$A$8</f>
        <v>2016</v>
      </c>
      <c r="I4040" t="str">
        <f ca="1">StaticValues!$B$8</f>
        <v>Spring</v>
      </c>
      <c r="J4040" t="str">
        <f ca="1">StaticValues!$C$8</f>
        <v>EOG</v>
      </c>
      <c r="K4040" t="str">
        <f ca="1">StaticValues!$D$8</f>
        <v>3</v>
      </c>
      <c r="L4040" t="str">
        <f>INDEX('Grade 3'!E$2:AJ$2,1,((8*C4040)-7))</f>
        <v>Science</v>
      </c>
      <c r="M4040">
        <f>INDEX('Grade 3'!$A$4:$AK$1252,$B4040,($C4040*8-7+4))</f>
        <v>147</v>
      </c>
      <c r="N4040">
        <f>INDEX('Grade 3'!$A$4:$AK$1252,$B4040,($C4040*8-6+4))</f>
        <v>514.86394557823132</v>
      </c>
      <c r="O4040">
        <f>INDEX('Grade 3'!$A$4:$AK$1252,$B4040,($C4040*8-5+4))</f>
        <v>16.326530612244898</v>
      </c>
      <c r="P4040">
        <f>INDEX('Grade 3'!$A$4:$AK$1252,$B4040,($C4040*8-4+4))</f>
        <v>42.176870748299322</v>
      </c>
      <c r="Q4040">
        <f>INDEX('Grade 3'!$A$4:$AK$1252,$B4040,($C4040*8-3+4))</f>
        <v>31.972789115646258</v>
      </c>
      <c r="R4040">
        <f>INDEX('Grade 3'!$A$4:$AK$1252,$B4040,($C4040*8-2+4))</f>
        <v>9.5238095238095237</v>
      </c>
      <c r="S4040">
        <f>INDEX('Grade 3'!$A$4:$AK$1252,$B4040,($C4040*8-1+4))</f>
        <v>83.673469387755105</v>
      </c>
      <c r="T4040">
        <f>INDEX('Grade 3'!$A$4:$AK$1252,$B4040,($C4040*8-0+4))</f>
        <v>41.496598639455783</v>
      </c>
      <c r="U4040" t="str">
        <f>INDEX('Grade 3'!$A$4:$AK$1252,$B4040,37)</f>
        <v>Metro</v>
      </c>
    </row>
    <row r="4041" spans="1:21">
      <c r="A4041">
        <f t="shared" si="190"/>
        <v>4040</v>
      </c>
      <c r="B4041">
        <f t="shared" si="191"/>
        <v>1010</v>
      </c>
      <c r="C4041">
        <f t="shared" si="192"/>
        <v>4</v>
      </c>
      <c r="D4041">
        <f>INDEX('Grade 3'!$A$4:$AK$1252,$B4041,1)</f>
        <v>722</v>
      </c>
      <c r="E4041">
        <f>INDEX('Grade 3'!$A$4:$AK$1252,$B4041,2)</f>
        <v>194</v>
      </c>
      <c r="F4041" t="str">
        <f>INDEX('Grade 3'!$A$4:$AK$1252,$B4041,3)</f>
        <v>ROCKDALE COUNTY</v>
      </c>
      <c r="G4041" t="str">
        <f>INDEX('Grade 3'!$A$4:$AK$1252,$B4041,4)</f>
        <v>SHOAL CREEK ELEMENTARY SCHOOL</v>
      </c>
      <c r="H4041" t="str">
        <f ca="1">StaticValues!$A$8</f>
        <v>2016</v>
      </c>
      <c r="I4041" t="str">
        <f ca="1">StaticValues!$B$8</f>
        <v>Spring</v>
      </c>
      <c r="J4041" t="str">
        <f ca="1">StaticValues!$C$8</f>
        <v>EOG</v>
      </c>
      <c r="K4041" t="str">
        <f ca="1">StaticValues!$D$8</f>
        <v>3</v>
      </c>
      <c r="L4041" t="str">
        <f>INDEX('Grade 3'!E$2:AJ$2,1,((8*C4041)-7))</f>
        <v>Social Studies</v>
      </c>
      <c r="M4041">
        <f>INDEX('Grade 3'!$A$4:$AK$1252,$B4041,($C4041*8-7+4))</f>
        <v>147</v>
      </c>
      <c r="N4041">
        <f>INDEX('Grade 3'!$A$4:$AK$1252,$B4041,($C4041*8-6+4))</f>
        <v>508.09523809523807</v>
      </c>
      <c r="O4041">
        <f>INDEX('Grade 3'!$A$4:$AK$1252,$B4041,($C4041*8-5+4))</f>
        <v>23.129251700680271</v>
      </c>
      <c r="P4041">
        <f>INDEX('Grade 3'!$A$4:$AK$1252,$B4041,($C4041*8-4+4))</f>
        <v>42.857142857142854</v>
      </c>
      <c r="Q4041">
        <f>INDEX('Grade 3'!$A$4:$AK$1252,$B4041,($C4041*8-3+4))</f>
        <v>24.489795918367346</v>
      </c>
      <c r="R4041">
        <f>INDEX('Grade 3'!$A$4:$AK$1252,$B4041,($C4041*8-2+4))</f>
        <v>9.5238095238095237</v>
      </c>
      <c r="S4041">
        <f>INDEX('Grade 3'!$A$4:$AK$1252,$B4041,($C4041*8-1+4))</f>
        <v>76.870748299319729</v>
      </c>
      <c r="T4041">
        <f>INDEX('Grade 3'!$A$4:$AK$1252,$B4041,($C4041*8-0+4))</f>
        <v>34.013605442176868</v>
      </c>
      <c r="U4041" t="str">
        <f>INDEX('Grade 3'!$A$4:$AK$1252,$B4041,37)</f>
        <v>Metro</v>
      </c>
    </row>
    <row r="4042" spans="1:21">
      <c r="A4042">
        <f t="shared" si="190"/>
        <v>4041</v>
      </c>
      <c r="B4042">
        <f t="shared" si="191"/>
        <v>1011</v>
      </c>
      <c r="C4042">
        <f t="shared" si="192"/>
        <v>1</v>
      </c>
      <c r="D4042">
        <f>INDEX('Grade 3'!$A$4:$AK$1252,$B4042,1)</f>
        <v>722</v>
      </c>
      <c r="E4042">
        <f>INDEX('Grade 3'!$A$4:$AK$1252,$B4042,2)</f>
        <v>197</v>
      </c>
      <c r="F4042" t="str">
        <f>INDEX('Grade 3'!$A$4:$AK$1252,$B4042,3)</f>
        <v>ROCKDALE COUNTY</v>
      </c>
      <c r="G4042" t="str">
        <f>INDEX('Grade 3'!$A$4:$AK$1252,$B4042,4)</f>
        <v>LORRAINE ELEMENTARY SCHOOL</v>
      </c>
      <c r="H4042" t="str">
        <f ca="1">StaticValues!$A$8</f>
        <v>2016</v>
      </c>
      <c r="I4042" t="str">
        <f ca="1">StaticValues!$B$8</f>
        <v>Spring</v>
      </c>
      <c r="J4042" t="str">
        <f ca="1">StaticValues!$C$8</f>
        <v>EOG</v>
      </c>
      <c r="K4042" t="str">
        <f ca="1">StaticValues!$D$8</f>
        <v>3</v>
      </c>
      <c r="L4042" t="str">
        <f>INDEX('Grade 3'!E$2:AJ$2,1,((8*C4042)-7))</f>
        <v>English Language Arts</v>
      </c>
      <c r="M4042">
        <f>INDEX('Grade 3'!$A$4:$AK$1252,$B4042,($C4042*8-7+4))</f>
        <v>125</v>
      </c>
      <c r="N4042">
        <f>INDEX('Grade 3'!$A$4:$AK$1252,$B4042,($C4042*8-6+4))</f>
        <v>526.85599999999999</v>
      </c>
      <c r="O4042">
        <f>INDEX('Grade 3'!$A$4:$AK$1252,$B4042,($C4042*8-5+4))</f>
        <v>16.8</v>
      </c>
      <c r="P4042">
        <f>INDEX('Grade 3'!$A$4:$AK$1252,$B4042,($C4042*8-4+4))</f>
        <v>32.799999999999997</v>
      </c>
      <c r="Q4042">
        <f>INDEX('Grade 3'!$A$4:$AK$1252,$B4042,($C4042*8-3+4))</f>
        <v>36.799999999999997</v>
      </c>
      <c r="R4042">
        <f>INDEX('Grade 3'!$A$4:$AK$1252,$B4042,($C4042*8-2+4))</f>
        <v>13.6</v>
      </c>
      <c r="S4042">
        <f>INDEX('Grade 3'!$A$4:$AK$1252,$B4042,($C4042*8-1+4))</f>
        <v>83.2</v>
      </c>
      <c r="T4042">
        <f>INDEX('Grade 3'!$A$4:$AK$1252,$B4042,($C4042*8-0+4))</f>
        <v>50.4</v>
      </c>
      <c r="U4042" t="str">
        <f>INDEX('Grade 3'!$A$4:$AK$1252,$B4042,37)</f>
        <v>Metro</v>
      </c>
    </row>
    <row r="4043" spans="1:21">
      <c r="A4043">
        <f t="shared" si="190"/>
        <v>4042</v>
      </c>
      <c r="B4043">
        <f t="shared" si="191"/>
        <v>1011</v>
      </c>
      <c r="C4043">
        <f t="shared" si="192"/>
        <v>2</v>
      </c>
      <c r="D4043">
        <f>INDEX('Grade 3'!$A$4:$AK$1252,$B4043,1)</f>
        <v>722</v>
      </c>
      <c r="E4043">
        <f>INDEX('Grade 3'!$A$4:$AK$1252,$B4043,2)</f>
        <v>197</v>
      </c>
      <c r="F4043" t="str">
        <f>INDEX('Grade 3'!$A$4:$AK$1252,$B4043,3)</f>
        <v>ROCKDALE COUNTY</v>
      </c>
      <c r="G4043" t="str">
        <f>INDEX('Grade 3'!$A$4:$AK$1252,$B4043,4)</f>
        <v>LORRAINE ELEMENTARY SCHOOL</v>
      </c>
      <c r="H4043" t="str">
        <f ca="1">StaticValues!$A$8</f>
        <v>2016</v>
      </c>
      <c r="I4043" t="str">
        <f ca="1">StaticValues!$B$8</f>
        <v>Spring</v>
      </c>
      <c r="J4043" t="str">
        <f ca="1">StaticValues!$C$8</f>
        <v>EOG</v>
      </c>
      <c r="K4043" t="str">
        <f ca="1">StaticValues!$D$8</f>
        <v>3</v>
      </c>
      <c r="L4043" t="str">
        <f>INDEX('Grade 3'!E$2:AJ$2,1,((8*C4043)-7))</f>
        <v>Mathematics</v>
      </c>
      <c r="M4043">
        <f>INDEX('Grade 3'!$A$4:$AK$1252,$B4043,($C4043*8-7+4))</f>
        <v>125</v>
      </c>
      <c r="N4043">
        <f>INDEX('Grade 3'!$A$4:$AK$1252,$B4043,($C4043*8-6+4))</f>
        <v>537.26400000000001</v>
      </c>
      <c r="O4043">
        <f>INDEX('Grade 3'!$A$4:$AK$1252,$B4043,($C4043*8-5+4))</f>
        <v>1.6</v>
      </c>
      <c r="P4043">
        <f>INDEX('Grade 3'!$A$4:$AK$1252,$B4043,($C4043*8-4+4))</f>
        <v>36.799999999999997</v>
      </c>
      <c r="Q4043">
        <f>INDEX('Grade 3'!$A$4:$AK$1252,$B4043,($C4043*8-3+4))</f>
        <v>48.8</v>
      </c>
      <c r="R4043">
        <f>INDEX('Grade 3'!$A$4:$AK$1252,$B4043,($C4043*8-2+4))</f>
        <v>12.8</v>
      </c>
      <c r="S4043">
        <f>INDEX('Grade 3'!$A$4:$AK$1252,$B4043,($C4043*8-1+4))</f>
        <v>98.4</v>
      </c>
      <c r="T4043">
        <f>INDEX('Grade 3'!$A$4:$AK$1252,$B4043,($C4043*8-0+4))</f>
        <v>61.6</v>
      </c>
      <c r="U4043" t="str">
        <f>INDEX('Grade 3'!$A$4:$AK$1252,$B4043,37)</f>
        <v>Metro</v>
      </c>
    </row>
    <row r="4044" spans="1:21">
      <c r="A4044">
        <f t="shared" si="190"/>
        <v>4043</v>
      </c>
      <c r="B4044">
        <f t="shared" si="191"/>
        <v>1011</v>
      </c>
      <c r="C4044">
        <f t="shared" si="192"/>
        <v>3</v>
      </c>
      <c r="D4044">
        <f>INDEX('Grade 3'!$A$4:$AK$1252,$B4044,1)</f>
        <v>722</v>
      </c>
      <c r="E4044">
        <f>INDEX('Grade 3'!$A$4:$AK$1252,$B4044,2)</f>
        <v>197</v>
      </c>
      <c r="F4044" t="str">
        <f>INDEX('Grade 3'!$A$4:$AK$1252,$B4044,3)</f>
        <v>ROCKDALE COUNTY</v>
      </c>
      <c r="G4044" t="str">
        <f>INDEX('Grade 3'!$A$4:$AK$1252,$B4044,4)</f>
        <v>LORRAINE ELEMENTARY SCHOOL</v>
      </c>
      <c r="H4044" t="str">
        <f ca="1">StaticValues!$A$8</f>
        <v>2016</v>
      </c>
      <c r="I4044" t="str">
        <f ca="1">StaticValues!$B$8</f>
        <v>Spring</v>
      </c>
      <c r="J4044" t="str">
        <f ca="1">StaticValues!$C$8</f>
        <v>EOG</v>
      </c>
      <c r="K4044" t="str">
        <f ca="1">StaticValues!$D$8</f>
        <v>3</v>
      </c>
      <c r="L4044" t="str">
        <f>INDEX('Grade 3'!E$2:AJ$2,1,((8*C4044)-7))</f>
        <v>Science</v>
      </c>
      <c r="M4044">
        <f>INDEX('Grade 3'!$A$4:$AK$1252,$B4044,($C4044*8-7+4))</f>
        <v>125</v>
      </c>
      <c r="N4044">
        <f>INDEX('Grade 3'!$A$4:$AK$1252,$B4044,($C4044*8-6+4))</f>
        <v>531.11199999999997</v>
      </c>
      <c r="O4044">
        <f>INDEX('Grade 3'!$A$4:$AK$1252,$B4044,($C4044*8-5+4))</f>
        <v>7.2</v>
      </c>
      <c r="P4044">
        <f>INDEX('Grade 3'!$A$4:$AK$1252,$B4044,($C4044*8-4+4))</f>
        <v>33.6</v>
      </c>
      <c r="Q4044">
        <f>INDEX('Grade 3'!$A$4:$AK$1252,$B4044,($C4044*8-3+4))</f>
        <v>47.2</v>
      </c>
      <c r="R4044">
        <f>INDEX('Grade 3'!$A$4:$AK$1252,$B4044,($C4044*8-2+4))</f>
        <v>12</v>
      </c>
      <c r="S4044">
        <f>INDEX('Grade 3'!$A$4:$AK$1252,$B4044,($C4044*8-1+4))</f>
        <v>92.8</v>
      </c>
      <c r="T4044">
        <f>INDEX('Grade 3'!$A$4:$AK$1252,$B4044,($C4044*8-0+4))</f>
        <v>59.2</v>
      </c>
      <c r="U4044" t="str">
        <f>INDEX('Grade 3'!$A$4:$AK$1252,$B4044,37)</f>
        <v>Metro</v>
      </c>
    </row>
    <row r="4045" spans="1:21">
      <c r="A4045">
        <f t="shared" si="190"/>
        <v>4044</v>
      </c>
      <c r="B4045">
        <f t="shared" si="191"/>
        <v>1011</v>
      </c>
      <c r="C4045">
        <f t="shared" si="192"/>
        <v>4</v>
      </c>
      <c r="D4045">
        <f>INDEX('Grade 3'!$A$4:$AK$1252,$B4045,1)</f>
        <v>722</v>
      </c>
      <c r="E4045">
        <f>INDEX('Grade 3'!$A$4:$AK$1252,$B4045,2)</f>
        <v>197</v>
      </c>
      <c r="F4045" t="str">
        <f>INDEX('Grade 3'!$A$4:$AK$1252,$B4045,3)</f>
        <v>ROCKDALE COUNTY</v>
      </c>
      <c r="G4045" t="str">
        <f>INDEX('Grade 3'!$A$4:$AK$1252,$B4045,4)</f>
        <v>LORRAINE ELEMENTARY SCHOOL</v>
      </c>
      <c r="H4045" t="str">
        <f ca="1">StaticValues!$A$8</f>
        <v>2016</v>
      </c>
      <c r="I4045" t="str">
        <f ca="1">StaticValues!$B$8</f>
        <v>Spring</v>
      </c>
      <c r="J4045" t="str">
        <f ca="1">StaticValues!$C$8</f>
        <v>EOG</v>
      </c>
      <c r="K4045" t="str">
        <f ca="1">StaticValues!$D$8</f>
        <v>3</v>
      </c>
      <c r="L4045" t="str">
        <f>INDEX('Grade 3'!E$2:AJ$2,1,((8*C4045)-7))</f>
        <v>Social Studies</v>
      </c>
      <c r="M4045">
        <f>INDEX('Grade 3'!$A$4:$AK$1252,$B4045,($C4045*8-7+4))</f>
        <v>125</v>
      </c>
      <c r="N4045">
        <f>INDEX('Grade 3'!$A$4:$AK$1252,$B4045,($C4045*8-6+4))</f>
        <v>528.68799999999999</v>
      </c>
      <c r="O4045">
        <f>INDEX('Grade 3'!$A$4:$AK$1252,$B4045,($C4045*8-5+4))</f>
        <v>4</v>
      </c>
      <c r="P4045">
        <f>INDEX('Grade 3'!$A$4:$AK$1252,$B4045,($C4045*8-4+4))</f>
        <v>41.6</v>
      </c>
      <c r="Q4045">
        <f>INDEX('Grade 3'!$A$4:$AK$1252,$B4045,($C4045*8-3+4))</f>
        <v>40.799999999999997</v>
      </c>
      <c r="R4045">
        <f>INDEX('Grade 3'!$A$4:$AK$1252,$B4045,($C4045*8-2+4))</f>
        <v>13.6</v>
      </c>
      <c r="S4045">
        <f>INDEX('Grade 3'!$A$4:$AK$1252,$B4045,($C4045*8-1+4))</f>
        <v>96</v>
      </c>
      <c r="T4045">
        <f>INDEX('Grade 3'!$A$4:$AK$1252,$B4045,($C4045*8-0+4))</f>
        <v>54.4</v>
      </c>
      <c r="U4045" t="str">
        <f>INDEX('Grade 3'!$A$4:$AK$1252,$B4045,37)</f>
        <v>Metro</v>
      </c>
    </row>
    <row r="4046" spans="1:21">
      <c r="A4046">
        <f t="shared" si="190"/>
        <v>4045</v>
      </c>
      <c r="B4046">
        <f t="shared" si="191"/>
        <v>1012</v>
      </c>
      <c r="C4046">
        <f t="shared" si="192"/>
        <v>1</v>
      </c>
      <c r="D4046">
        <f>INDEX('Grade 3'!$A$4:$AK$1252,$B4046,1)</f>
        <v>722</v>
      </c>
      <c r="E4046">
        <f>INDEX('Grade 3'!$A$4:$AK$1252,$B4046,2)</f>
        <v>289</v>
      </c>
      <c r="F4046" t="str">
        <f>INDEX('Grade 3'!$A$4:$AK$1252,$B4046,3)</f>
        <v>ROCKDALE COUNTY</v>
      </c>
      <c r="G4046" t="str">
        <f>INDEX('Grade 3'!$A$4:$AK$1252,$B4046,4)</f>
        <v>HIGHTOWER TRAIL ELEMENTARY SCHOOL</v>
      </c>
      <c r="H4046" t="str">
        <f ca="1">StaticValues!$A$8</f>
        <v>2016</v>
      </c>
      <c r="I4046" t="str">
        <f ca="1">StaticValues!$B$8</f>
        <v>Spring</v>
      </c>
      <c r="J4046" t="str">
        <f ca="1">StaticValues!$C$8</f>
        <v>EOG</v>
      </c>
      <c r="K4046" t="str">
        <f ca="1">StaticValues!$D$8</f>
        <v>3</v>
      </c>
      <c r="L4046" t="str">
        <f>INDEX('Grade 3'!E$2:AJ$2,1,((8*C4046)-7))</f>
        <v>English Language Arts</v>
      </c>
      <c r="M4046">
        <f>INDEX('Grade 3'!$A$4:$AK$1252,$B4046,($C4046*8-7+4))</f>
        <v>113</v>
      </c>
      <c r="N4046">
        <f>INDEX('Grade 3'!$A$4:$AK$1252,$B4046,($C4046*8-6+4))</f>
        <v>498.87610619469024</v>
      </c>
      <c r="O4046">
        <f>INDEX('Grade 3'!$A$4:$AK$1252,$B4046,($C4046*8-5+4))</f>
        <v>33.628318584070797</v>
      </c>
      <c r="P4046">
        <f>INDEX('Grade 3'!$A$4:$AK$1252,$B4046,($C4046*8-4+4))</f>
        <v>34.513274336283189</v>
      </c>
      <c r="Q4046">
        <f>INDEX('Grade 3'!$A$4:$AK$1252,$B4046,($C4046*8-3+4))</f>
        <v>24.778761061946902</v>
      </c>
      <c r="R4046">
        <f>INDEX('Grade 3'!$A$4:$AK$1252,$B4046,($C4046*8-2+4))</f>
        <v>7.0796460176991154</v>
      </c>
      <c r="S4046">
        <f>INDEX('Grade 3'!$A$4:$AK$1252,$B4046,($C4046*8-1+4))</f>
        <v>66.371681415929203</v>
      </c>
      <c r="T4046">
        <f>INDEX('Grade 3'!$A$4:$AK$1252,$B4046,($C4046*8-0+4))</f>
        <v>31.858407079646017</v>
      </c>
      <c r="U4046" t="str">
        <f>INDEX('Grade 3'!$A$4:$AK$1252,$B4046,37)</f>
        <v>Metro</v>
      </c>
    </row>
    <row r="4047" spans="1:21">
      <c r="A4047">
        <f t="shared" si="190"/>
        <v>4046</v>
      </c>
      <c r="B4047">
        <f t="shared" si="191"/>
        <v>1012</v>
      </c>
      <c r="C4047">
        <f t="shared" si="192"/>
        <v>2</v>
      </c>
      <c r="D4047">
        <f>INDEX('Grade 3'!$A$4:$AK$1252,$B4047,1)</f>
        <v>722</v>
      </c>
      <c r="E4047">
        <f>INDEX('Grade 3'!$A$4:$AK$1252,$B4047,2)</f>
        <v>289</v>
      </c>
      <c r="F4047" t="str">
        <f>INDEX('Grade 3'!$A$4:$AK$1252,$B4047,3)</f>
        <v>ROCKDALE COUNTY</v>
      </c>
      <c r="G4047" t="str">
        <f>INDEX('Grade 3'!$A$4:$AK$1252,$B4047,4)</f>
        <v>HIGHTOWER TRAIL ELEMENTARY SCHOOL</v>
      </c>
      <c r="H4047" t="str">
        <f ca="1">StaticValues!$A$8</f>
        <v>2016</v>
      </c>
      <c r="I4047" t="str">
        <f ca="1">StaticValues!$B$8</f>
        <v>Spring</v>
      </c>
      <c r="J4047" t="str">
        <f ca="1">StaticValues!$C$8</f>
        <v>EOG</v>
      </c>
      <c r="K4047" t="str">
        <f ca="1">StaticValues!$D$8</f>
        <v>3</v>
      </c>
      <c r="L4047" t="str">
        <f>INDEX('Grade 3'!E$2:AJ$2,1,((8*C4047)-7))</f>
        <v>Mathematics</v>
      </c>
      <c r="M4047">
        <f>INDEX('Grade 3'!$A$4:$AK$1252,$B4047,($C4047*8-7+4))</f>
        <v>113</v>
      </c>
      <c r="N4047">
        <f>INDEX('Grade 3'!$A$4:$AK$1252,$B4047,($C4047*8-6+4))</f>
        <v>514.84955752212386</v>
      </c>
      <c r="O4047">
        <f>INDEX('Grade 3'!$A$4:$AK$1252,$B4047,($C4047*8-5+4))</f>
        <v>14.159292035398231</v>
      </c>
      <c r="P4047">
        <f>INDEX('Grade 3'!$A$4:$AK$1252,$B4047,($C4047*8-4+4))</f>
        <v>52.212389380530972</v>
      </c>
      <c r="Q4047">
        <f>INDEX('Grade 3'!$A$4:$AK$1252,$B4047,($C4047*8-3+4))</f>
        <v>25.663716814159294</v>
      </c>
      <c r="R4047">
        <f>INDEX('Grade 3'!$A$4:$AK$1252,$B4047,($C4047*8-2+4))</f>
        <v>7.9646017699115044</v>
      </c>
      <c r="S4047">
        <f>INDEX('Grade 3'!$A$4:$AK$1252,$B4047,($C4047*8-1+4))</f>
        <v>85.840707964601776</v>
      </c>
      <c r="T4047">
        <f>INDEX('Grade 3'!$A$4:$AK$1252,$B4047,($C4047*8-0+4))</f>
        <v>33.628318584070797</v>
      </c>
      <c r="U4047" t="str">
        <f>INDEX('Grade 3'!$A$4:$AK$1252,$B4047,37)</f>
        <v>Metro</v>
      </c>
    </row>
    <row r="4048" spans="1:21">
      <c r="A4048">
        <f t="shared" si="190"/>
        <v>4047</v>
      </c>
      <c r="B4048">
        <f t="shared" si="191"/>
        <v>1012</v>
      </c>
      <c r="C4048">
        <f t="shared" si="192"/>
        <v>3</v>
      </c>
      <c r="D4048">
        <f>INDEX('Grade 3'!$A$4:$AK$1252,$B4048,1)</f>
        <v>722</v>
      </c>
      <c r="E4048">
        <f>INDEX('Grade 3'!$A$4:$AK$1252,$B4048,2)</f>
        <v>289</v>
      </c>
      <c r="F4048" t="str">
        <f>INDEX('Grade 3'!$A$4:$AK$1252,$B4048,3)</f>
        <v>ROCKDALE COUNTY</v>
      </c>
      <c r="G4048" t="str">
        <f>INDEX('Grade 3'!$A$4:$AK$1252,$B4048,4)</f>
        <v>HIGHTOWER TRAIL ELEMENTARY SCHOOL</v>
      </c>
      <c r="H4048" t="str">
        <f ca="1">StaticValues!$A$8</f>
        <v>2016</v>
      </c>
      <c r="I4048" t="str">
        <f ca="1">StaticValues!$B$8</f>
        <v>Spring</v>
      </c>
      <c r="J4048" t="str">
        <f ca="1">StaticValues!$C$8</f>
        <v>EOG</v>
      </c>
      <c r="K4048" t="str">
        <f ca="1">StaticValues!$D$8</f>
        <v>3</v>
      </c>
      <c r="L4048" t="str">
        <f>INDEX('Grade 3'!E$2:AJ$2,1,((8*C4048)-7))</f>
        <v>Science</v>
      </c>
      <c r="M4048">
        <f>INDEX('Grade 3'!$A$4:$AK$1252,$B4048,($C4048*8-7+4))</f>
        <v>113</v>
      </c>
      <c r="N4048">
        <f>INDEX('Grade 3'!$A$4:$AK$1252,$B4048,($C4048*8-6+4))</f>
        <v>517.26548672566366</v>
      </c>
      <c r="O4048">
        <f>INDEX('Grade 3'!$A$4:$AK$1252,$B4048,($C4048*8-5+4))</f>
        <v>15.929203539823009</v>
      </c>
      <c r="P4048">
        <f>INDEX('Grade 3'!$A$4:$AK$1252,$B4048,($C4048*8-4+4))</f>
        <v>46.017699115044245</v>
      </c>
      <c r="Q4048">
        <f>INDEX('Grade 3'!$A$4:$AK$1252,$B4048,($C4048*8-3+4))</f>
        <v>24.778761061946902</v>
      </c>
      <c r="R4048">
        <f>INDEX('Grade 3'!$A$4:$AK$1252,$B4048,($C4048*8-2+4))</f>
        <v>13.274336283185841</v>
      </c>
      <c r="S4048">
        <f>INDEX('Grade 3'!$A$4:$AK$1252,$B4048,($C4048*8-1+4))</f>
        <v>84.070796460176993</v>
      </c>
      <c r="T4048">
        <f>INDEX('Grade 3'!$A$4:$AK$1252,$B4048,($C4048*8-0+4))</f>
        <v>38.053097345132741</v>
      </c>
      <c r="U4048" t="str">
        <f>INDEX('Grade 3'!$A$4:$AK$1252,$B4048,37)</f>
        <v>Metro</v>
      </c>
    </row>
    <row r="4049" spans="1:21">
      <c r="A4049">
        <f t="shared" si="190"/>
        <v>4048</v>
      </c>
      <c r="B4049">
        <f t="shared" si="191"/>
        <v>1012</v>
      </c>
      <c r="C4049">
        <f t="shared" si="192"/>
        <v>4</v>
      </c>
      <c r="D4049">
        <f>INDEX('Grade 3'!$A$4:$AK$1252,$B4049,1)</f>
        <v>722</v>
      </c>
      <c r="E4049">
        <f>INDEX('Grade 3'!$A$4:$AK$1252,$B4049,2)</f>
        <v>289</v>
      </c>
      <c r="F4049" t="str">
        <f>INDEX('Grade 3'!$A$4:$AK$1252,$B4049,3)</f>
        <v>ROCKDALE COUNTY</v>
      </c>
      <c r="G4049" t="str">
        <f>INDEX('Grade 3'!$A$4:$AK$1252,$B4049,4)</f>
        <v>HIGHTOWER TRAIL ELEMENTARY SCHOOL</v>
      </c>
      <c r="H4049" t="str">
        <f ca="1">StaticValues!$A$8</f>
        <v>2016</v>
      </c>
      <c r="I4049" t="str">
        <f ca="1">StaticValues!$B$8</f>
        <v>Spring</v>
      </c>
      <c r="J4049" t="str">
        <f ca="1">StaticValues!$C$8</f>
        <v>EOG</v>
      </c>
      <c r="K4049" t="str">
        <f ca="1">StaticValues!$D$8</f>
        <v>3</v>
      </c>
      <c r="L4049" t="str">
        <f>INDEX('Grade 3'!E$2:AJ$2,1,((8*C4049)-7))</f>
        <v>Social Studies</v>
      </c>
      <c r="M4049">
        <f>INDEX('Grade 3'!$A$4:$AK$1252,$B4049,($C4049*8-7+4))</f>
        <v>113</v>
      </c>
      <c r="N4049">
        <f>INDEX('Grade 3'!$A$4:$AK$1252,$B4049,($C4049*8-6+4))</f>
        <v>510.00884955752213</v>
      </c>
      <c r="O4049">
        <f>INDEX('Grade 3'!$A$4:$AK$1252,$B4049,($C4049*8-5+4))</f>
        <v>15.929203539823009</v>
      </c>
      <c r="P4049">
        <f>INDEX('Grade 3'!$A$4:$AK$1252,$B4049,($C4049*8-4+4))</f>
        <v>53.097345132743364</v>
      </c>
      <c r="Q4049">
        <f>INDEX('Grade 3'!$A$4:$AK$1252,$B4049,($C4049*8-3+4))</f>
        <v>23.008849557522122</v>
      </c>
      <c r="R4049">
        <f>INDEX('Grade 3'!$A$4:$AK$1252,$B4049,($C4049*8-2+4))</f>
        <v>7.9646017699115044</v>
      </c>
      <c r="S4049">
        <f>INDEX('Grade 3'!$A$4:$AK$1252,$B4049,($C4049*8-1+4))</f>
        <v>84.070796460176993</v>
      </c>
      <c r="T4049">
        <f>INDEX('Grade 3'!$A$4:$AK$1252,$B4049,($C4049*8-0+4))</f>
        <v>30.973451327433629</v>
      </c>
      <c r="U4049" t="str">
        <f>INDEX('Grade 3'!$A$4:$AK$1252,$B4049,37)</f>
        <v>Metro</v>
      </c>
    </row>
    <row r="4050" spans="1:21">
      <c r="A4050">
        <f t="shared" si="190"/>
        <v>4049</v>
      </c>
      <c r="B4050">
        <f t="shared" si="191"/>
        <v>1013</v>
      </c>
      <c r="C4050">
        <f t="shared" si="192"/>
        <v>1</v>
      </c>
      <c r="D4050">
        <f>INDEX('Grade 3'!$A$4:$AK$1252,$B4050,1)</f>
        <v>722</v>
      </c>
      <c r="E4050">
        <f>INDEX('Grade 3'!$A$4:$AK$1252,$B4050,2)</f>
        <v>2050</v>
      </c>
      <c r="F4050" t="str">
        <f>INDEX('Grade 3'!$A$4:$AK$1252,$B4050,3)</f>
        <v>ROCKDALE COUNTY</v>
      </c>
      <c r="G4050" t="str">
        <f>INDEX('Grade 3'!$A$4:$AK$1252,$B4050,4)</f>
        <v>FLAT SHOALS ELEMENTARY SCHOOL</v>
      </c>
      <c r="H4050" t="str">
        <f ca="1">StaticValues!$A$8</f>
        <v>2016</v>
      </c>
      <c r="I4050" t="str">
        <f ca="1">StaticValues!$B$8</f>
        <v>Spring</v>
      </c>
      <c r="J4050" t="str">
        <f ca="1">StaticValues!$C$8</f>
        <v>EOG</v>
      </c>
      <c r="K4050" t="str">
        <f ca="1">StaticValues!$D$8</f>
        <v>3</v>
      </c>
      <c r="L4050" t="str">
        <f>INDEX('Grade 3'!E$2:AJ$2,1,((8*C4050)-7))</f>
        <v>English Language Arts</v>
      </c>
      <c r="M4050">
        <f>INDEX('Grade 3'!$A$4:$AK$1252,$B4050,($C4050*8-7+4))</f>
        <v>118</v>
      </c>
      <c r="N4050">
        <f>INDEX('Grade 3'!$A$4:$AK$1252,$B4050,($C4050*8-6+4))</f>
        <v>487.4830508474576</v>
      </c>
      <c r="O4050">
        <f>INDEX('Grade 3'!$A$4:$AK$1252,$B4050,($C4050*8-5+4))</f>
        <v>50</v>
      </c>
      <c r="P4050">
        <f>INDEX('Grade 3'!$A$4:$AK$1252,$B4050,($C4050*8-4+4))</f>
        <v>23.728813559322035</v>
      </c>
      <c r="Q4050">
        <f>INDEX('Grade 3'!$A$4:$AK$1252,$B4050,($C4050*8-3+4))</f>
        <v>18.64406779661017</v>
      </c>
      <c r="R4050">
        <f>INDEX('Grade 3'!$A$4:$AK$1252,$B4050,($C4050*8-2+4))</f>
        <v>7.6271186440677967</v>
      </c>
      <c r="S4050">
        <f>INDEX('Grade 3'!$A$4:$AK$1252,$B4050,($C4050*8-1+4))</f>
        <v>50</v>
      </c>
      <c r="T4050">
        <f>INDEX('Grade 3'!$A$4:$AK$1252,$B4050,($C4050*8-0+4))</f>
        <v>26.271186440677965</v>
      </c>
      <c r="U4050" t="str">
        <f>INDEX('Grade 3'!$A$4:$AK$1252,$B4050,37)</f>
        <v>Metro</v>
      </c>
    </row>
    <row r="4051" spans="1:21">
      <c r="A4051">
        <f t="shared" si="190"/>
        <v>4050</v>
      </c>
      <c r="B4051">
        <f t="shared" si="191"/>
        <v>1013</v>
      </c>
      <c r="C4051">
        <f t="shared" si="192"/>
        <v>2</v>
      </c>
      <c r="D4051">
        <f>INDEX('Grade 3'!$A$4:$AK$1252,$B4051,1)</f>
        <v>722</v>
      </c>
      <c r="E4051">
        <f>INDEX('Grade 3'!$A$4:$AK$1252,$B4051,2)</f>
        <v>2050</v>
      </c>
      <c r="F4051" t="str">
        <f>INDEX('Grade 3'!$A$4:$AK$1252,$B4051,3)</f>
        <v>ROCKDALE COUNTY</v>
      </c>
      <c r="G4051" t="str">
        <f>INDEX('Grade 3'!$A$4:$AK$1252,$B4051,4)</f>
        <v>FLAT SHOALS ELEMENTARY SCHOOL</v>
      </c>
      <c r="H4051" t="str">
        <f ca="1">StaticValues!$A$8</f>
        <v>2016</v>
      </c>
      <c r="I4051" t="str">
        <f ca="1">StaticValues!$B$8</f>
        <v>Spring</v>
      </c>
      <c r="J4051" t="str">
        <f ca="1">StaticValues!$C$8</f>
        <v>EOG</v>
      </c>
      <c r="K4051" t="str">
        <f ca="1">StaticValues!$D$8</f>
        <v>3</v>
      </c>
      <c r="L4051" t="str">
        <f>INDEX('Grade 3'!E$2:AJ$2,1,((8*C4051)-7))</f>
        <v>Mathematics</v>
      </c>
      <c r="M4051">
        <f>INDEX('Grade 3'!$A$4:$AK$1252,$B4051,($C4051*8-7+4))</f>
        <v>118</v>
      </c>
      <c r="N4051">
        <f>INDEX('Grade 3'!$A$4:$AK$1252,$B4051,($C4051*8-6+4))</f>
        <v>508.74576271186442</v>
      </c>
      <c r="O4051">
        <f>INDEX('Grade 3'!$A$4:$AK$1252,$B4051,($C4051*8-5+4))</f>
        <v>17.796610169491526</v>
      </c>
      <c r="P4051">
        <f>INDEX('Grade 3'!$A$4:$AK$1252,$B4051,($C4051*8-4+4))</f>
        <v>49.152542372881356</v>
      </c>
      <c r="Q4051">
        <f>INDEX('Grade 3'!$A$4:$AK$1252,$B4051,($C4051*8-3+4))</f>
        <v>29.661016949152543</v>
      </c>
      <c r="R4051">
        <f>INDEX('Grade 3'!$A$4:$AK$1252,$B4051,($C4051*8-2+4))</f>
        <v>3.3898305084745761</v>
      </c>
      <c r="S4051">
        <f>INDEX('Grade 3'!$A$4:$AK$1252,$B4051,($C4051*8-1+4))</f>
        <v>82.20338983050847</v>
      </c>
      <c r="T4051">
        <f>INDEX('Grade 3'!$A$4:$AK$1252,$B4051,($C4051*8-0+4))</f>
        <v>33.050847457627121</v>
      </c>
      <c r="U4051" t="str">
        <f>INDEX('Grade 3'!$A$4:$AK$1252,$B4051,37)</f>
        <v>Metro</v>
      </c>
    </row>
    <row r="4052" spans="1:21">
      <c r="A4052">
        <f t="shared" si="190"/>
        <v>4051</v>
      </c>
      <c r="B4052">
        <f t="shared" si="191"/>
        <v>1013</v>
      </c>
      <c r="C4052">
        <f t="shared" si="192"/>
        <v>3</v>
      </c>
      <c r="D4052">
        <f>INDEX('Grade 3'!$A$4:$AK$1252,$B4052,1)</f>
        <v>722</v>
      </c>
      <c r="E4052">
        <f>INDEX('Grade 3'!$A$4:$AK$1252,$B4052,2)</f>
        <v>2050</v>
      </c>
      <c r="F4052" t="str">
        <f>INDEX('Grade 3'!$A$4:$AK$1252,$B4052,3)</f>
        <v>ROCKDALE COUNTY</v>
      </c>
      <c r="G4052" t="str">
        <f>INDEX('Grade 3'!$A$4:$AK$1252,$B4052,4)</f>
        <v>FLAT SHOALS ELEMENTARY SCHOOL</v>
      </c>
      <c r="H4052" t="str">
        <f ca="1">StaticValues!$A$8</f>
        <v>2016</v>
      </c>
      <c r="I4052" t="str">
        <f ca="1">StaticValues!$B$8</f>
        <v>Spring</v>
      </c>
      <c r="J4052" t="str">
        <f ca="1">StaticValues!$C$8</f>
        <v>EOG</v>
      </c>
      <c r="K4052" t="str">
        <f ca="1">StaticValues!$D$8</f>
        <v>3</v>
      </c>
      <c r="L4052" t="str">
        <f>INDEX('Grade 3'!E$2:AJ$2,1,((8*C4052)-7))</f>
        <v>Science</v>
      </c>
      <c r="M4052">
        <f>INDEX('Grade 3'!$A$4:$AK$1252,$B4052,($C4052*8-7+4))</f>
        <v>117</v>
      </c>
      <c r="N4052">
        <f>INDEX('Grade 3'!$A$4:$AK$1252,$B4052,($C4052*8-6+4))</f>
        <v>500.16239316239319</v>
      </c>
      <c r="O4052">
        <f>INDEX('Grade 3'!$A$4:$AK$1252,$B4052,($C4052*8-5+4))</f>
        <v>29.05982905982906</v>
      </c>
      <c r="P4052">
        <f>INDEX('Grade 3'!$A$4:$AK$1252,$B4052,($C4052*8-4+4))</f>
        <v>47.008547008547012</v>
      </c>
      <c r="Q4052">
        <f>INDEX('Grade 3'!$A$4:$AK$1252,$B4052,($C4052*8-3+4))</f>
        <v>17.948717948717949</v>
      </c>
      <c r="R4052">
        <f>INDEX('Grade 3'!$A$4:$AK$1252,$B4052,($C4052*8-2+4))</f>
        <v>5.982905982905983</v>
      </c>
      <c r="S4052">
        <f>INDEX('Grade 3'!$A$4:$AK$1252,$B4052,($C4052*8-1+4))</f>
        <v>70.940170940170944</v>
      </c>
      <c r="T4052">
        <f>INDEX('Grade 3'!$A$4:$AK$1252,$B4052,($C4052*8-0+4))</f>
        <v>23.931623931623932</v>
      </c>
      <c r="U4052" t="str">
        <f>INDEX('Grade 3'!$A$4:$AK$1252,$B4052,37)</f>
        <v>Metro</v>
      </c>
    </row>
    <row r="4053" spans="1:21">
      <c r="A4053">
        <f t="shared" si="190"/>
        <v>4052</v>
      </c>
      <c r="B4053">
        <f t="shared" si="191"/>
        <v>1013</v>
      </c>
      <c r="C4053">
        <f t="shared" si="192"/>
        <v>4</v>
      </c>
      <c r="D4053">
        <f>INDEX('Grade 3'!$A$4:$AK$1252,$B4053,1)</f>
        <v>722</v>
      </c>
      <c r="E4053">
        <f>INDEX('Grade 3'!$A$4:$AK$1252,$B4053,2)</f>
        <v>2050</v>
      </c>
      <c r="F4053" t="str">
        <f>INDEX('Grade 3'!$A$4:$AK$1252,$B4053,3)</f>
        <v>ROCKDALE COUNTY</v>
      </c>
      <c r="G4053" t="str">
        <f>INDEX('Grade 3'!$A$4:$AK$1252,$B4053,4)</f>
        <v>FLAT SHOALS ELEMENTARY SCHOOL</v>
      </c>
      <c r="H4053" t="str">
        <f ca="1">StaticValues!$A$8</f>
        <v>2016</v>
      </c>
      <c r="I4053" t="str">
        <f ca="1">StaticValues!$B$8</f>
        <v>Spring</v>
      </c>
      <c r="J4053" t="str">
        <f ca="1">StaticValues!$C$8</f>
        <v>EOG</v>
      </c>
      <c r="K4053" t="str">
        <f ca="1">StaticValues!$D$8</f>
        <v>3</v>
      </c>
      <c r="L4053" t="str">
        <f>INDEX('Grade 3'!E$2:AJ$2,1,((8*C4053)-7))</f>
        <v>Social Studies</v>
      </c>
      <c r="M4053">
        <f>INDEX('Grade 3'!$A$4:$AK$1252,$B4053,($C4053*8-7+4))</f>
        <v>117</v>
      </c>
      <c r="N4053">
        <f>INDEX('Grade 3'!$A$4:$AK$1252,$B4053,($C4053*8-6+4))</f>
        <v>498.02564102564105</v>
      </c>
      <c r="O4053">
        <f>INDEX('Grade 3'!$A$4:$AK$1252,$B4053,($C4053*8-5+4))</f>
        <v>32.478632478632477</v>
      </c>
      <c r="P4053">
        <f>INDEX('Grade 3'!$A$4:$AK$1252,$B4053,($C4053*8-4+4))</f>
        <v>44.444444444444443</v>
      </c>
      <c r="Q4053">
        <f>INDEX('Grade 3'!$A$4:$AK$1252,$B4053,($C4053*8-3+4))</f>
        <v>14.52991452991453</v>
      </c>
      <c r="R4053">
        <f>INDEX('Grade 3'!$A$4:$AK$1252,$B4053,($C4053*8-2+4))</f>
        <v>8.5470085470085468</v>
      </c>
      <c r="S4053">
        <f>INDEX('Grade 3'!$A$4:$AK$1252,$B4053,($C4053*8-1+4))</f>
        <v>67.521367521367523</v>
      </c>
      <c r="T4053">
        <f>INDEX('Grade 3'!$A$4:$AK$1252,$B4053,($C4053*8-0+4))</f>
        <v>23.076923076923077</v>
      </c>
      <c r="U4053" t="str">
        <f>INDEX('Grade 3'!$A$4:$AK$1252,$B4053,37)</f>
        <v>Metro</v>
      </c>
    </row>
    <row r="4054" spans="1:21">
      <c r="A4054">
        <f t="shared" si="190"/>
        <v>4053</v>
      </c>
      <c r="B4054">
        <f t="shared" si="191"/>
        <v>1014</v>
      </c>
      <c r="C4054">
        <f t="shared" si="192"/>
        <v>1</v>
      </c>
      <c r="D4054">
        <f>INDEX('Grade 3'!$A$4:$AK$1252,$B4054,1)</f>
        <v>722</v>
      </c>
      <c r="E4054">
        <f>INDEX('Grade 3'!$A$4:$AK$1252,$B4054,2)</f>
        <v>2052</v>
      </c>
      <c r="F4054" t="str">
        <f>INDEX('Grade 3'!$A$4:$AK$1252,$B4054,3)</f>
        <v>ROCKDALE COUNTY</v>
      </c>
      <c r="G4054" t="str">
        <f>INDEX('Grade 3'!$A$4:$AK$1252,$B4054,4)</f>
        <v>PINE STREET ELEMENTARY SCHOOL</v>
      </c>
      <c r="H4054" t="str">
        <f ca="1">StaticValues!$A$8</f>
        <v>2016</v>
      </c>
      <c r="I4054" t="str">
        <f ca="1">StaticValues!$B$8</f>
        <v>Spring</v>
      </c>
      <c r="J4054" t="str">
        <f ca="1">StaticValues!$C$8</f>
        <v>EOG</v>
      </c>
      <c r="K4054" t="str">
        <f ca="1">StaticValues!$D$8</f>
        <v>3</v>
      </c>
      <c r="L4054" t="str">
        <f>INDEX('Grade 3'!E$2:AJ$2,1,((8*C4054)-7))</f>
        <v>English Language Arts</v>
      </c>
      <c r="M4054">
        <f>INDEX('Grade 3'!$A$4:$AK$1252,$B4054,($C4054*8-7+4))</f>
        <v>115</v>
      </c>
      <c r="N4054">
        <f>INDEX('Grade 3'!$A$4:$AK$1252,$B4054,($C4054*8-6+4))</f>
        <v>491.53043478260872</v>
      </c>
      <c r="O4054">
        <f>INDEX('Grade 3'!$A$4:$AK$1252,$B4054,($C4054*8-5+4))</f>
        <v>40</v>
      </c>
      <c r="P4054">
        <f>INDEX('Grade 3'!$A$4:$AK$1252,$B4054,($C4054*8-4+4))</f>
        <v>35.652173913043477</v>
      </c>
      <c r="Q4054">
        <f>INDEX('Grade 3'!$A$4:$AK$1252,$B4054,($C4054*8-3+4))</f>
        <v>19.130434782608695</v>
      </c>
      <c r="R4054">
        <f>INDEX('Grade 3'!$A$4:$AK$1252,$B4054,($C4054*8-2+4))</f>
        <v>5.2173913043478262</v>
      </c>
      <c r="S4054">
        <f>INDEX('Grade 3'!$A$4:$AK$1252,$B4054,($C4054*8-1+4))</f>
        <v>60</v>
      </c>
      <c r="T4054">
        <f>INDEX('Grade 3'!$A$4:$AK$1252,$B4054,($C4054*8-0+4))</f>
        <v>24.347826086956523</v>
      </c>
      <c r="U4054" t="str">
        <f>INDEX('Grade 3'!$A$4:$AK$1252,$B4054,37)</f>
        <v>Metro</v>
      </c>
    </row>
    <row r="4055" spans="1:21">
      <c r="A4055">
        <f t="shared" si="190"/>
        <v>4054</v>
      </c>
      <c r="B4055">
        <f t="shared" si="191"/>
        <v>1014</v>
      </c>
      <c r="C4055">
        <f t="shared" si="192"/>
        <v>2</v>
      </c>
      <c r="D4055">
        <f>INDEX('Grade 3'!$A$4:$AK$1252,$B4055,1)</f>
        <v>722</v>
      </c>
      <c r="E4055">
        <f>INDEX('Grade 3'!$A$4:$AK$1252,$B4055,2)</f>
        <v>2052</v>
      </c>
      <c r="F4055" t="str">
        <f>INDEX('Grade 3'!$A$4:$AK$1252,$B4055,3)</f>
        <v>ROCKDALE COUNTY</v>
      </c>
      <c r="G4055" t="str">
        <f>INDEX('Grade 3'!$A$4:$AK$1252,$B4055,4)</f>
        <v>PINE STREET ELEMENTARY SCHOOL</v>
      </c>
      <c r="H4055" t="str">
        <f ca="1">StaticValues!$A$8</f>
        <v>2016</v>
      </c>
      <c r="I4055" t="str">
        <f ca="1">StaticValues!$B$8</f>
        <v>Spring</v>
      </c>
      <c r="J4055" t="str">
        <f ca="1">StaticValues!$C$8</f>
        <v>EOG</v>
      </c>
      <c r="K4055" t="str">
        <f ca="1">StaticValues!$D$8</f>
        <v>3</v>
      </c>
      <c r="L4055" t="str">
        <f>INDEX('Grade 3'!E$2:AJ$2,1,((8*C4055)-7))</f>
        <v>Mathematics</v>
      </c>
      <c r="M4055">
        <f>INDEX('Grade 3'!$A$4:$AK$1252,$B4055,($C4055*8-7+4))</f>
        <v>115</v>
      </c>
      <c r="N4055">
        <f>INDEX('Grade 3'!$A$4:$AK$1252,$B4055,($C4055*8-6+4))</f>
        <v>511.7217391304348</v>
      </c>
      <c r="O4055">
        <f>INDEX('Grade 3'!$A$4:$AK$1252,$B4055,($C4055*8-5+4))</f>
        <v>15.652173913043478</v>
      </c>
      <c r="P4055">
        <f>INDEX('Grade 3'!$A$4:$AK$1252,$B4055,($C4055*8-4+4))</f>
        <v>46.086956521739133</v>
      </c>
      <c r="Q4055">
        <f>INDEX('Grade 3'!$A$4:$AK$1252,$B4055,($C4055*8-3+4))</f>
        <v>32.173913043478258</v>
      </c>
      <c r="R4055">
        <f>INDEX('Grade 3'!$A$4:$AK$1252,$B4055,($C4055*8-2+4))</f>
        <v>6.0869565217391308</v>
      </c>
      <c r="S4055">
        <f>INDEX('Grade 3'!$A$4:$AK$1252,$B4055,($C4055*8-1+4))</f>
        <v>84.347826086956516</v>
      </c>
      <c r="T4055">
        <f>INDEX('Grade 3'!$A$4:$AK$1252,$B4055,($C4055*8-0+4))</f>
        <v>38.260869565217391</v>
      </c>
      <c r="U4055" t="str">
        <f>INDEX('Grade 3'!$A$4:$AK$1252,$B4055,37)</f>
        <v>Metro</v>
      </c>
    </row>
    <row r="4056" spans="1:21">
      <c r="A4056">
        <f t="shared" si="190"/>
        <v>4055</v>
      </c>
      <c r="B4056">
        <f t="shared" si="191"/>
        <v>1014</v>
      </c>
      <c r="C4056">
        <f t="shared" si="192"/>
        <v>3</v>
      </c>
      <c r="D4056">
        <f>INDEX('Grade 3'!$A$4:$AK$1252,$B4056,1)</f>
        <v>722</v>
      </c>
      <c r="E4056">
        <f>INDEX('Grade 3'!$A$4:$AK$1252,$B4056,2)</f>
        <v>2052</v>
      </c>
      <c r="F4056" t="str">
        <f>INDEX('Grade 3'!$A$4:$AK$1252,$B4056,3)</f>
        <v>ROCKDALE COUNTY</v>
      </c>
      <c r="G4056" t="str">
        <f>INDEX('Grade 3'!$A$4:$AK$1252,$B4056,4)</f>
        <v>PINE STREET ELEMENTARY SCHOOL</v>
      </c>
      <c r="H4056" t="str">
        <f ca="1">StaticValues!$A$8</f>
        <v>2016</v>
      </c>
      <c r="I4056" t="str">
        <f ca="1">StaticValues!$B$8</f>
        <v>Spring</v>
      </c>
      <c r="J4056" t="str">
        <f ca="1">StaticValues!$C$8</f>
        <v>EOG</v>
      </c>
      <c r="K4056" t="str">
        <f ca="1">StaticValues!$D$8</f>
        <v>3</v>
      </c>
      <c r="L4056" t="str">
        <f>INDEX('Grade 3'!E$2:AJ$2,1,((8*C4056)-7))</f>
        <v>Science</v>
      </c>
      <c r="M4056">
        <f>INDEX('Grade 3'!$A$4:$AK$1252,$B4056,($C4056*8-7+4))</f>
        <v>115</v>
      </c>
      <c r="N4056">
        <f>INDEX('Grade 3'!$A$4:$AK$1252,$B4056,($C4056*8-6+4))</f>
        <v>509.5130434782609</v>
      </c>
      <c r="O4056">
        <f>INDEX('Grade 3'!$A$4:$AK$1252,$B4056,($C4056*8-5+4))</f>
        <v>15.652173913043478</v>
      </c>
      <c r="P4056">
        <f>INDEX('Grade 3'!$A$4:$AK$1252,$B4056,($C4056*8-4+4))</f>
        <v>53.043478260869563</v>
      </c>
      <c r="Q4056">
        <f>INDEX('Grade 3'!$A$4:$AK$1252,$B4056,($C4056*8-3+4))</f>
        <v>25.217391304347824</v>
      </c>
      <c r="R4056">
        <f>INDEX('Grade 3'!$A$4:$AK$1252,$B4056,($C4056*8-2+4))</f>
        <v>6.0869565217391308</v>
      </c>
      <c r="S4056">
        <f>INDEX('Grade 3'!$A$4:$AK$1252,$B4056,($C4056*8-1+4))</f>
        <v>84.347826086956516</v>
      </c>
      <c r="T4056">
        <f>INDEX('Grade 3'!$A$4:$AK$1252,$B4056,($C4056*8-0+4))</f>
        <v>31.304347826086957</v>
      </c>
      <c r="U4056" t="str">
        <f>INDEX('Grade 3'!$A$4:$AK$1252,$B4056,37)</f>
        <v>Metro</v>
      </c>
    </row>
    <row r="4057" spans="1:21">
      <c r="A4057">
        <f t="shared" si="190"/>
        <v>4056</v>
      </c>
      <c r="B4057">
        <f t="shared" si="191"/>
        <v>1014</v>
      </c>
      <c r="C4057">
        <f t="shared" si="192"/>
        <v>4</v>
      </c>
      <c r="D4057">
        <f>INDEX('Grade 3'!$A$4:$AK$1252,$B4057,1)</f>
        <v>722</v>
      </c>
      <c r="E4057">
        <f>INDEX('Grade 3'!$A$4:$AK$1252,$B4057,2)</f>
        <v>2052</v>
      </c>
      <c r="F4057" t="str">
        <f>INDEX('Grade 3'!$A$4:$AK$1252,$B4057,3)</f>
        <v>ROCKDALE COUNTY</v>
      </c>
      <c r="G4057" t="str">
        <f>INDEX('Grade 3'!$A$4:$AK$1252,$B4057,4)</f>
        <v>PINE STREET ELEMENTARY SCHOOL</v>
      </c>
      <c r="H4057" t="str">
        <f ca="1">StaticValues!$A$8</f>
        <v>2016</v>
      </c>
      <c r="I4057" t="str">
        <f ca="1">StaticValues!$B$8</f>
        <v>Spring</v>
      </c>
      <c r="J4057" t="str">
        <f ca="1">StaticValues!$C$8</f>
        <v>EOG</v>
      </c>
      <c r="K4057" t="str">
        <f ca="1">StaticValues!$D$8</f>
        <v>3</v>
      </c>
      <c r="L4057" t="str">
        <f>INDEX('Grade 3'!E$2:AJ$2,1,((8*C4057)-7))</f>
        <v>Social Studies</v>
      </c>
      <c r="M4057">
        <f>INDEX('Grade 3'!$A$4:$AK$1252,$B4057,($C4057*8-7+4))</f>
        <v>115</v>
      </c>
      <c r="N4057">
        <f>INDEX('Grade 3'!$A$4:$AK$1252,$B4057,($C4057*8-6+4))</f>
        <v>511.45217391304345</v>
      </c>
      <c r="O4057">
        <f>INDEX('Grade 3'!$A$4:$AK$1252,$B4057,($C4057*8-5+4))</f>
        <v>14.782608695652174</v>
      </c>
      <c r="P4057">
        <f>INDEX('Grade 3'!$A$4:$AK$1252,$B4057,($C4057*8-4+4))</f>
        <v>49.565217391304351</v>
      </c>
      <c r="Q4057">
        <f>INDEX('Grade 3'!$A$4:$AK$1252,$B4057,($C4057*8-3+4))</f>
        <v>26.086956521739129</v>
      </c>
      <c r="R4057">
        <f>INDEX('Grade 3'!$A$4:$AK$1252,$B4057,($C4057*8-2+4))</f>
        <v>9.5652173913043477</v>
      </c>
      <c r="S4057">
        <f>INDEX('Grade 3'!$A$4:$AK$1252,$B4057,($C4057*8-1+4))</f>
        <v>85.217391304347828</v>
      </c>
      <c r="T4057">
        <f>INDEX('Grade 3'!$A$4:$AK$1252,$B4057,($C4057*8-0+4))</f>
        <v>35.652173913043477</v>
      </c>
      <c r="U4057" t="str">
        <f>INDEX('Grade 3'!$A$4:$AK$1252,$B4057,37)</f>
        <v>Metro</v>
      </c>
    </row>
    <row r="4058" spans="1:21">
      <c r="A4058">
        <f t="shared" si="190"/>
        <v>4057</v>
      </c>
      <c r="B4058">
        <f t="shared" si="191"/>
        <v>1015</v>
      </c>
      <c r="C4058">
        <f t="shared" si="192"/>
        <v>1</v>
      </c>
      <c r="D4058">
        <f>INDEX('Grade 3'!$A$4:$AK$1252,$B4058,1)</f>
        <v>722</v>
      </c>
      <c r="E4058">
        <f>INDEX('Grade 3'!$A$4:$AK$1252,$B4058,2)</f>
        <v>5050</v>
      </c>
      <c r="F4058" t="str">
        <f>INDEX('Grade 3'!$A$4:$AK$1252,$B4058,3)</f>
        <v>ROCKDALE COUNTY</v>
      </c>
      <c r="G4058" t="str">
        <f>INDEX('Grade 3'!$A$4:$AK$1252,$B4058,4)</f>
        <v>HOUSE ELEMENTARY SCHOOL</v>
      </c>
      <c r="H4058" t="str">
        <f ca="1">StaticValues!$A$8</f>
        <v>2016</v>
      </c>
      <c r="I4058" t="str">
        <f ca="1">StaticValues!$B$8</f>
        <v>Spring</v>
      </c>
      <c r="J4058" t="str">
        <f ca="1">StaticValues!$C$8</f>
        <v>EOG</v>
      </c>
      <c r="K4058" t="str">
        <f ca="1">StaticValues!$D$8</f>
        <v>3</v>
      </c>
      <c r="L4058" t="str">
        <f>INDEX('Grade 3'!E$2:AJ$2,1,((8*C4058)-7))</f>
        <v>English Language Arts</v>
      </c>
      <c r="M4058">
        <f>INDEX('Grade 3'!$A$4:$AK$1252,$B4058,($C4058*8-7+4))</f>
        <v>122</v>
      </c>
      <c r="N4058">
        <f>INDEX('Grade 3'!$A$4:$AK$1252,$B4058,($C4058*8-6+4))</f>
        <v>506.77049180327867</v>
      </c>
      <c r="O4058">
        <f>INDEX('Grade 3'!$A$4:$AK$1252,$B4058,($C4058*8-5+4))</f>
        <v>30.327868852459016</v>
      </c>
      <c r="P4058">
        <f>INDEX('Grade 3'!$A$4:$AK$1252,$B4058,($C4058*8-4+4))</f>
        <v>36.065573770491802</v>
      </c>
      <c r="Q4058">
        <f>INDEX('Grade 3'!$A$4:$AK$1252,$B4058,($C4058*8-3+4))</f>
        <v>21.311475409836067</v>
      </c>
      <c r="R4058">
        <f>INDEX('Grade 3'!$A$4:$AK$1252,$B4058,($C4058*8-2+4))</f>
        <v>12.295081967213115</v>
      </c>
      <c r="S4058">
        <f>INDEX('Grade 3'!$A$4:$AK$1252,$B4058,($C4058*8-1+4))</f>
        <v>69.672131147540981</v>
      </c>
      <c r="T4058">
        <f>INDEX('Grade 3'!$A$4:$AK$1252,$B4058,($C4058*8-0+4))</f>
        <v>33.606557377049178</v>
      </c>
      <c r="U4058" t="str">
        <f>INDEX('Grade 3'!$A$4:$AK$1252,$B4058,37)</f>
        <v>Metro</v>
      </c>
    </row>
    <row r="4059" spans="1:21">
      <c r="A4059">
        <f t="shared" si="190"/>
        <v>4058</v>
      </c>
      <c r="B4059">
        <f t="shared" si="191"/>
        <v>1015</v>
      </c>
      <c r="C4059">
        <f t="shared" si="192"/>
        <v>2</v>
      </c>
      <c r="D4059">
        <f>INDEX('Grade 3'!$A$4:$AK$1252,$B4059,1)</f>
        <v>722</v>
      </c>
      <c r="E4059">
        <f>INDEX('Grade 3'!$A$4:$AK$1252,$B4059,2)</f>
        <v>5050</v>
      </c>
      <c r="F4059" t="str">
        <f>INDEX('Grade 3'!$A$4:$AK$1252,$B4059,3)</f>
        <v>ROCKDALE COUNTY</v>
      </c>
      <c r="G4059" t="str">
        <f>INDEX('Grade 3'!$A$4:$AK$1252,$B4059,4)</f>
        <v>HOUSE ELEMENTARY SCHOOL</v>
      </c>
      <c r="H4059" t="str">
        <f ca="1">StaticValues!$A$8</f>
        <v>2016</v>
      </c>
      <c r="I4059" t="str">
        <f ca="1">StaticValues!$B$8</f>
        <v>Spring</v>
      </c>
      <c r="J4059" t="str">
        <f ca="1">StaticValues!$C$8</f>
        <v>EOG</v>
      </c>
      <c r="K4059" t="str">
        <f ca="1">StaticValues!$D$8</f>
        <v>3</v>
      </c>
      <c r="L4059" t="str">
        <f>INDEX('Grade 3'!E$2:AJ$2,1,((8*C4059)-7))</f>
        <v>Mathematics</v>
      </c>
      <c r="M4059">
        <f>INDEX('Grade 3'!$A$4:$AK$1252,$B4059,($C4059*8-7+4))</f>
        <v>122</v>
      </c>
      <c r="N4059">
        <f>INDEX('Grade 3'!$A$4:$AK$1252,$B4059,($C4059*8-6+4))</f>
        <v>516.52459016393448</v>
      </c>
      <c r="O4059">
        <f>INDEX('Grade 3'!$A$4:$AK$1252,$B4059,($C4059*8-5+4))</f>
        <v>9.0163934426229506</v>
      </c>
      <c r="P4059">
        <f>INDEX('Grade 3'!$A$4:$AK$1252,$B4059,($C4059*8-4+4))</f>
        <v>54.098360655737707</v>
      </c>
      <c r="Q4059">
        <f>INDEX('Grade 3'!$A$4:$AK$1252,$B4059,($C4059*8-3+4))</f>
        <v>33.606557377049178</v>
      </c>
      <c r="R4059">
        <f>INDEX('Grade 3'!$A$4:$AK$1252,$B4059,($C4059*8-2+4))</f>
        <v>3.278688524590164</v>
      </c>
      <c r="S4059">
        <f>INDEX('Grade 3'!$A$4:$AK$1252,$B4059,($C4059*8-1+4))</f>
        <v>90.983606557377044</v>
      </c>
      <c r="T4059">
        <f>INDEX('Grade 3'!$A$4:$AK$1252,$B4059,($C4059*8-0+4))</f>
        <v>36.885245901639344</v>
      </c>
      <c r="U4059" t="str">
        <f>INDEX('Grade 3'!$A$4:$AK$1252,$B4059,37)</f>
        <v>Metro</v>
      </c>
    </row>
    <row r="4060" spans="1:21">
      <c r="A4060">
        <f t="shared" si="190"/>
        <v>4059</v>
      </c>
      <c r="B4060">
        <f t="shared" si="191"/>
        <v>1015</v>
      </c>
      <c r="C4060">
        <f t="shared" si="192"/>
        <v>3</v>
      </c>
      <c r="D4060">
        <f>INDEX('Grade 3'!$A$4:$AK$1252,$B4060,1)</f>
        <v>722</v>
      </c>
      <c r="E4060">
        <f>INDEX('Grade 3'!$A$4:$AK$1252,$B4060,2)</f>
        <v>5050</v>
      </c>
      <c r="F4060" t="str">
        <f>INDEX('Grade 3'!$A$4:$AK$1252,$B4060,3)</f>
        <v>ROCKDALE COUNTY</v>
      </c>
      <c r="G4060" t="str">
        <f>INDEX('Grade 3'!$A$4:$AK$1252,$B4060,4)</f>
        <v>HOUSE ELEMENTARY SCHOOL</v>
      </c>
      <c r="H4060" t="str">
        <f ca="1">StaticValues!$A$8</f>
        <v>2016</v>
      </c>
      <c r="I4060" t="str">
        <f ca="1">StaticValues!$B$8</f>
        <v>Spring</v>
      </c>
      <c r="J4060" t="str">
        <f ca="1">StaticValues!$C$8</f>
        <v>EOG</v>
      </c>
      <c r="K4060" t="str">
        <f ca="1">StaticValues!$D$8</f>
        <v>3</v>
      </c>
      <c r="L4060" t="str">
        <f>INDEX('Grade 3'!E$2:AJ$2,1,((8*C4060)-7))</f>
        <v>Science</v>
      </c>
      <c r="M4060">
        <f>INDEX('Grade 3'!$A$4:$AK$1252,$B4060,($C4060*8-7+4))</f>
        <v>122</v>
      </c>
      <c r="N4060">
        <f>INDEX('Grade 3'!$A$4:$AK$1252,$B4060,($C4060*8-6+4))</f>
        <v>513.91803278688519</v>
      </c>
      <c r="O4060">
        <f>INDEX('Grade 3'!$A$4:$AK$1252,$B4060,($C4060*8-5+4))</f>
        <v>13.114754098360656</v>
      </c>
      <c r="P4060">
        <f>INDEX('Grade 3'!$A$4:$AK$1252,$B4060,($C4060*8-4+4))</f>
        <v>49.180327868852459</v>
      </c>
      <c r="Q4060">
        <f>INDEX('Grade 3'!$A$4:$AK$1252,$B4060,($C4060*8-3+4))</f>
        <v>31.967213114754099</v>
      </c>
      <c r="R4060">
        <f>INDEX('Grade 3'!$A$4:$AK$1252,$B4060,($C4060*8-2+4))</f>
        <v>5.7377049180327866</v>
      </c>
      <c r="S4060">
        <f>INDEX('Grade 3'!$A$4:$AK$1252,$B4060,($C4060*8-1+4))</f>
        <v>86.885245901639351</v>
      </c>
      <c r="T4060">
        <f>INDEX('Grade 3'!$A$4:$AK$1252,$B4060,($C4060*8-0+4))</f>
        <v>37.704918032786885</v>
      </c>
      <c r="U4060" t="str">
        <f>INDEX('Grade 3'!$A$4:$AK$1252,$B4060,37)</f>
        <v>Metro</v>
      </c>
    </row>
    <row r="4061" spans="1:21">
      <c r="A4061">
        <f t="shared" si="190"/>
        <v>4060</v>
      </c>
      <c r="B4061">
        <f t="shared" si="191"/>
        <v>1015</v>
      </c>
      <c r="C4061">
        <f t="shared" si="192"/>
        <v>4</v>
      </c>
      <c r="D4061">
        <f>INDEX('Grade 3'!$A$4:$AK$1252,$B4061,1)</f>
        <v>722</v>
      </c>
      <c r="E4061">
        <f>INDEX('Grade 3'!$A$4:$AK$1252,$B4061,2)</f>
        <v>5050</v>
      </c>
      <c r="F4061" t="str">
        <f>INDEX('Grade 3'!$A$4:$AK$1252,$B4061,3)</f>
        <v>ROCKDALE COUNTY</v>
      </c>
      <c r="G4061" t="str">
        <f>INDEX('Grade 3'!$A$4:$AK$1252,$B4061,4)</f>
        <v>HOUSE ELEMENTARY SCHOOL</v>
      </c>
      <c r="H4061" t="str">
        <f ca="1">StaticValues!$A$8</f>
        <v>2016</v>
      </c>
      <c r="I4061" t="str">
        <f ca="1">StaticValues!$B$8</f>
        <v>Spring</v>
      </c>
      <c r="J4061" t="str">
        <f ca="1">StaticValues!$C$8</f>
        <v>EOG</v>
      </c>
      <c r="K4061" t="str">
        <f ca="1">StaticValues!$D$8</f>
        <v>3</v>
      </c>
      <c r="L4061" t="str">
        <f>INDEX('Grade 3'!E$2:AJ$2,1,((8*C4061)-7))</f>
        <v>Social Studies</v>
      </c>
      <c r="M4061">
        <f>INDEX('Grade 3'!$A$4:$AK$1252,$B4061,($C4061*8-7+4))</f>
        <v>122</v>
      </c>
      <c r="N4061">
        <f>INDEX('Grade 3'!$A$4:$AK$1252,$B4061,($C4061*8-6+4))</f>
        <v>516.18032786885249</v>
      </c>
      <c r="O4061">
        <f>INDEX('Grade 3'!$A$4:$AK$1252,$B4061,($C4061*8-5+4))</f>
        <v>9.8360655737704921</v>
      </c>
      <c r="P4061">
        <f>INDEX('Grade 3'!$A$4:$AK$1252,$B4061,($C4061*8-4+4))</f>
        <v>56.557377049180324</v>
      </c>
      <c r="Q4061">
        <f>INDEX('Grade 3'!$A$4:$AK$1252,$B4061,($C4061*8-3+4))</f>
        <v>18.852459016393443</v>
      </c>
      <c r="R4061">
        <f>INDEX('Grade 3'!$A$4:$AK$1252,$B4061,($C4061*8-2+4))</f>
        <v>14.754098360655737</v>
      </c>
      <c r="S4061">
        <f>INDEX('Grade 3'!$A$4:$AK$1252,$B4061,($C4061*8-1+4))</f>
        <v>90.163934426229503</v>
      </c>
      <c r="T4061">
        <f>INDEX('Grade 3'!$A$4:$AK$1252,$B4061,($C4061*8-0+4))</f>
        <v>33.606557377049178</v>
      </c>
      <c r="U4061" t="str">
        <f>INDEX('Grade 3'!$A$4:$AK$1252,$B4061,37)</f>
        <v>Metro</v>
      </c>
    </row>
    <row r="4062" spans="1:21">
      <c r="A4062">
        <f t="shared" si="190"/>
        <v>4061</v>
      </c>
      <c r="B4062">
        <f t="shared" si="191"/>
        <v>1016</v>
      </c>
      <c r="C4062">
        <f t="shared" si="192"/>
        <v>1</v>
      </c>
      <c r="D4062">
        <f>INDEX('Grade 3'!$A$4:$AK$1252,$B4062,1)</f>
        <v>723</v>
      </c>
      <c r="E4062">
        <f>INDEX('Grade 3'!$A$4:$AK$1252,$B4062,2)</f>
        <v>198</v>
      </c>
      <c r="F4062" t="str">
        <f>INDEX('Grade 3'!$A$4:$AK$1252,$B4062,3)</f>
        <v>SCHLEY COUNTY</v>
      </c>
      <c r="G4062" t="str">
        <f>INDEX('Grade 3'!$A$4:$AK$1252,$B4062,4)</f>
        <v>SCHLEY COUNTY ELEMENTARY SCHOOL</v>
      </c>
      <c r="H4062" t="str">
        <f ca="1">StaticValues!$A$8</f>
        <v>2016</v>
      </c>
      <c r="I4062" t="str">
        <f ca="1">StaticValues!$B$8</f>
        <v>Spring</v>
      </c>
      <c r="J4062" t="str">
        <f ca="1">StaticValues!$C$8</f>
        <v>EOG</v>
      </c>
      <c r="K4062" t="str">
        <f ca="1">StaticValues!$D$8</f>
        <v>3</v>
      </c>
      <c r="L4062" t="str">
        <f>INDEX('Grade 3'!E$2:AJ$2,1,((8*C4062)-7))</f>
        <v>English Language Arts</v>
      </c>
      <c r="M4062">
        <f>INDEX('Grade 3'!$A$4:$AK$1252,$B4062,($C4062*8-7+4))</f>
        <v>90</v>
      </c>
      <c r="N4062">
        <f>INDEX('Grade 3'!$A$4:$AK$1252,$B4062,($C4062*8-6+4))</f>
        <v>527.45555555555552</v>
      </c>
      <c r="O4062">
        <f>INDEX('Grade 3'!$A$4:$AK$1252,$B4062,($C4062*8-5+4))</f>
        <v>14.444444444444445</v>
      </c>
      <c r="P4062">
        <f>INDEX('Grade 3'!$A$4:$AK$1252,$B4062,($C4062*8-4+4))</f>
        <v>28.888888888888889</v>
      </c>
      <c r="Q4062">
        <f>INDEX('Grade 3'!$A$4:$AK$1252,$B4062,($C4062*8-3+4))</f>
        <v>47.777777777777779</v>
      </c>
      <c r="R4062">
        <f>INDEX('Grade 3'!$A$4:$AK$1252,$B4062,($C4062*8-2+4))</f>
        <v>8.8888888888888893</v>
      </c>
      <c r="S4062">
        <f>INDEX('Grade 3'!$A$4:$AK$1252,$B4062,($C4062*8-1+4))</f>
        <v>85.555555555555557</v>
      </c>
      <c r="T4062">
        <f>INDEX('Grade 3'!$A$4:$AK$1252,$B4062,($C4062*8-0+4))</f>
        <v>56.666666666666664</v>
      </c>
      <c r="U4062" t="str">
        <f>INDEX('Grade 3'!$A$4:$AK$1252,$B4062,37)</f>
        <v>Chattahoochee-Flint</v>
      </c>
    </row>
    <row r="4063" spans="1:21">
      <c r="A4063">
        <f t="shared" si="190"/>
        <v>4062</v>
      </c>
      <c r="B4063">
        <f t="shared" si="191"/>
        <v>1016</v>
      </c>
      <c r="C4063">
        <f t="shared" si="192"/>
        <v>2</v>
      </c>
      <c r="D4063">
        <f>INDEX('Grade 3'!$A$4:$AK$1252,$B4063,1)</f>
        <v>723</v>
      </c>
      <c r="E4063">
        <f>INDEX('Grade 3'!$A$4:$AK$1252,$B4063,2)</f>
        <v>198</v>
      </c>
      <c r="F4063" t="str">
        <f>INDEX('Grade 3'!$A$4:$AK$1252,$B4063,3)</f>
        <v>SCHLEY COUNTY</v>
      </c>
      <c r="G4063" t="str">
        <f>INDEX('Grade 3'!$A$4:$AK$1252,$B4063,4)</f>
        <v>SCHLEY COUNTY ELEMENTARY SCHOOL</v>
      </c>
      <c r="H4063" t="str">
        <f ca="1">StaticValues!$A$8</f>
        <v>2016</v>
      </c>
      <c r="I4063" t="str">
        <f ca="1">StaticValues!$B$8</f>
        <v>Spring</v>
      </c>
      <c r="J4063" t="str">
        <f ca="1">StaticValues!$C$8</f>
        <v>EOG</v>
      </c>
      <c r="K4063" t="str">
        <f ca="1">StaticValues!$D$8</f>
        <v>3</v>
      </c>
      <c r="L4063" t="str">
        <f>INDEX('Grade 3'!E$2:AJ$2,1,((8*C4063)-7))</f>
        <v>Mathematics</v>
      </c>
      <c r="M4063">
        <f>INDEX('Grade 3'!$A$4:$AK$1252,$B4063,($C4063*8-7+4))</f>
        <v>90</v>
      </c>
      <c r="N4063">
        <f>INDEX('Grade 3'!$A$4:$AK$1252,$B4063,($C4063*8-6+4))</f>
        <v>524.85555555555561</v>
      </c>
      <c r="O4063">
        <f>INDEX('Grade 3'!$A$4:$AK$1252,$B4063,($C4063*8-5+4))</f>
        <v>8.8888888888888893</v>
      </c>
      <c r="P4063">
        <f>INDEX('Grade 3'!$A$4:$AK$1252,$B4063,($C4063*8-4+4))</f>
        <v>47.777777777777779</v>
      </c>
      <c r="Q4063">
        <f>INDEX('Grade 3'!$A$4:$AK$1252,$B4063,($C4063*8-3+4))</f>
        <v>30</v>
      </c>
      <c r="R4063">
        <f>INDEX('Grade 3'!$A$4:$AK$1252,$B4063,($C4063*8-2+4))</f>
        <v>13.333333333333334</v>
      </c>
      <c r="S4063">
        <f>INDEX('Grade 3'!$A$4:$AK$1252,$B4063,($C4063*8-1+4))</f>
        <v>91.111111111111114</v>
      </c>
      <c r="T4063">
        <f>INDEX('Grade 3'!$A$4:$AK$1252,$B4063,($C4063*8-0+4))</f>
        <v>43.333333333333336</v>
      </c>
      <c r="U4063" t="str">
        <f>INDEX('Grade 3'!$A$4:$AK$1252,$B4063,37)</f>
        <v>Chattahoochee-Flint</v>
      </c>
    </row>
    <row r="4064" spans="1:21">
      <c r="A4064">
        <f t="shared" si="190"/>
        <v>4063</v>
      </c>
      <c r="B4064">
        <f t="shared" si="191"/>
        <v>1016</v>
      </c>
      <c r="C4064">
        <f t="shared" si="192"/>
        <v>3</v>
      </c>
      <c r="D4064">
        <f>INDEX('Grade 3'!$A$4:$AK$1252,$B4064,1)</f>
        <v>723</v>
      </c>
      <c r="E4064">
        <f>INDEX('Grade 3'!$A$4:$AK$1252,$B4064,2)</f>
        <v>198</v>
      </c>
      <c r="F4064" t="str">
        <f>INDEX('Grade 3'!$A$4:$AK$1252,$B4064,3)</f>
        <v>SCHLEY COUNTY</v>
      </c>
      <c r="G4064" t="str">
        <f>INDEX('Grade 3'!$A$4:$AK$1252,$B4064,4)</f>
        <v>SCHLEY COUNTY ELEMENTARY SCHOOL</v>
      </c>
      <c r="H4064" t="str">
        <f ca="1">StaticValues!$A$8</f>
        <v>2016</v>
      </c>
      <c r="I4064" t="str">
        <f ca="1">StaticValues!$B$8</f>
        <v>Spring</v>
      </c>
      <c r="J4064" t="str">
        <f ca="1">StaticValues!$C$8</f>
        <v>EOG</v>
      </c>
      <c r="K4064" t="str">
        <f ca="1">StaticValues!$D$8</f>
        <v>3</v>
      </c>
      <c r="L4064" t="str">
        <f>INDEX('Grade 3'!E$2:AJ$2,1,((8*C4064)-7))</f>
        <v>Science</v>
      </c>
      <c r="M4064">
        <f>INDEX('Grade 3'!$A$4:$AK$1252,$B4064,($C4064*8-7+4))</f>
        <v>90</v>
      </c>
      <c r="N4064">
        <f>INDEX('Grade 3'!$A$4:$AK$1252,$B4064,($C4064*8-6+4))</f>
        <v>529.56666666666672</v>
      </c>
      <c r="O4064">
        <f>INDEX('Grade 3'!$A$4:$AK$1252,$B4064,($C4064*8-5+4))</f>
        <v>4.4444444444444446</v>
      </c>
      <c r="P4064">
        <f>INDEX('Grade 3'!$A$4:$AK$1252,$B4064,($C4064*8-4+4))</f>
        <v>40</v>
      </c>
      <c r="Q4064">
        <f>INDEX('Grade 3'!$A$4:$AK$1252,$B4064,($C4064*8-3+4))</f>
        <v>38.888888888888886</v>
      </c>
      <c r="R4064">
        <f>INDEX('Grade 3'!$A$4:$AK$1252,$B4064,($C4064*8-2+4))</f>
        <v>16.666666666666668</v>
      </c>
      <c r="S4064">
        <f>INDEX('Grade 3'!$A$4:$AK$1252,$B4064,($C4064*8-1+4))</f>
        <v>95.555555555555557</v>
      </c>
      <c r="T4064">
        <f>INDEX('Grade 3'!$A$4:$AK$1252,$B4064,($C4064*8-0+4))</f>
        <v>55.555555555555557</v>
      </c>
      <c r="U4064" t="str">
        <f>INDEX('Grade 3'!$A$4:$AK$1252,$B4064,37)</f>
        <v>Chattahoochee-Flint</v>
      </c>
    </row>
    <row r="4065" spans="1:21">
      <c r="A4065">
        <f t="shared" si="190"/>
        <v>4064</v>
      </c>
      <c r="B4065">
        <f t="shared" si="191"/>
        <v>1016</v>
      </c>
      <c r="C4065">
        <f t="shared" si="192"/>
        <v>4</v>
      </c>
      <c r="D4065">
        <f>INDEX('Grade 3'!$A$4:$AK$1252,$B4065,1)</f>
        <v>723</v>
      </c>
      <c r="E4065">
        <f>INDEX('Grade 3'!$A$4:$AK$1252,$B4065,2)</f>
        <v>198</v>
      </c>
      <c r="F4065" t="str">
        <f>INDEX('Grade 3'!$A$4:$AK$1252,$B4065,3)</f>
        <v>SCHLEY COUNTY</v>
      </c>
      <c r="G4065" t="str">
        <f>INDEX('Grade 3'!$A$4:$AK$1252,$B4065,4)</f>
        <v>SCHLEY COUNTY ELEMENTARY SCHOOL</v>
      </c>
      <c r="H4065" t="str">
        <f ca="1">StaticValues!$A$8</f>
        <v>2016</v>
      </c>
      <c r="I4065" t="str">
        <f ca="1">StaticValues!$B$8</f>
        <v>Spring</v>
      </c>
      <c r="J4065" t="str">
        <f ca="1">StaticValues!$C$8</f>
        <v>EOG</v>
      </c>
      <c r="K4065" t="str">
        <f ca="1">StaticValues!$D$8</f>
        <v>3</v>
      </c>
      <c r="L4065" t="str">
        <f>INDEX('Grade 3'!E$2:AJ$2,1,((8*C4065)-7))</f>
        <v>Social Studies</v>
      </c>
      <c r="M4065">
        <f>INDEX('Grade 3'!$A$4:$AK$1252,$B4065,($C4065*8-7+4))</f>
        <v>90</v>
      </c>
      <c r="N4065">
        <f>INDEX('Grade 3'!$A$4:$AK$1252,$B4065,($C4065*8-6+4))</f>
        <v>530.31111111111113</v>
      </c>
      <c r="O4065">
        <f>INDEX('Grade 3'!$A$4:$AK$1252,$B4065,($C4065*8-5+4))</f>
        <v>6.666666666666667</v>
      </c>
      <c r="P4065">
        <f>INDEX('Grade 3'!$A$4:$AK$1252,$B4065,($C4065*8-4+4))</f>
        <v>36.666666666666664</v>
      </c>
      <c r="Q4065">
        <f>INDEX('Grade 3'!$A$4:$AK$1252,$B4065,($C4065*8-3+4))</f>
        <v>36.666666666666664</v>
      </c>
      <c r="R4065">
        <f>INDEX('Grade 3'!$A$4:$AK$1252,$B4065,($C4065*8-2+4))</f>
        <v>20</v>
      </c>
      <c r="S4065">
        <f>INDEX('Grade 3'!$A$4:$AK$1252,$B4065,($C4065*8-1+4))</f>
        <v>93.333333333333329</v>
      </c>
      <c r="T4065">
        <f>INDEX('Grade 3'!$A$4:$AK$1252,$B4065,($C4065*8-0+4))</f>
        <v>56.666666666666664</v>
      </c>
      <c r="U4065" t="str">
        <f>INDEX('Grade 3'!$A$4:$AK$1252,$B4065,37)</f>
        <v>Chattahoochee-Flint</v>
      </c>
    </row>
    <row r="4066" spans="1:21">
      <c r="A4066">
        <f t="shared" si="190"/>
        <v>4065</v>
      </c>
      <c r="B4066">
        <f t="shared" si="191"/>
        <v>1017</v>
      </c>
      <c r="C4066">
        <f t="shared" si="192"/>
        <v>1</v>
      </c>
      <c r="D4066">
        <f>INDEX('Grade 3'!$A$4:$AK$1252,$B4066,1)</f>
        <v>724</v>
      </c>
      <c r="E4066">
        <f>INDEX('Grade 3'!$A$4:$AK$1252,$B4066,2)</f>
        <v>191</v>
      </c>
      <c r="F4066" t="str">
        <f>INDEX('Grade 3'!$A$4:$AK$1252,$B4066,3)</f>
        <v>SCREVEN COUNTY</v>
      </c>
      <c r="G4066" t="str">
        <f>INDEX('Grade 3'!$A$4:$AK$1252,$B4066,4)</f>
        <v>SCREVEN COUNTY ELEMENTARY SCHOOL</v>
      </c>
      <c r="H4066" t="str">
        <f ca="1">StaticValues!$A$8</f>
        <v>2016</v>
      </c>
      <c r="I4066" t="str">
        <f ca="1">StaticValues!$B$8</f>
        <v>Spring</v>
      </c>
      <c r="J4066" t="str">
        <f ca="1">StaticValues!$C$8</f>
        <v>EOG</v>
      </c>
      <c r="K4066" t="str">
        <f ca="1">StaticValues!$D$8</f>
        <v>3</v>
      </c>
      <c r="L4066" t="str">
        <f>INDEX('Grade 3'!E$2:AJ$2,1,((8*C4066)-7))</f>
        <v>English Language Arts</v>
      </c>
      <c r="M4066">
        <f>INDEX('Grade 3'!$A$4:$AK$1252,$B4066,($C4066*8-7+4))</f>
        <v>178</v>
      </c>
      <c r="N4066">
        <f>INDEX('Grade 3'!$A$4:$AK$1252,$B4066,($C4066*8-6+4))</f>
        <v>485.07865168539325</v>
      </c>
      <c r="O4066">
        <f>INDEX('Grade 3'!$A$4:$AK$1252,$B4066,($C4066*8-5+4))</f>
        <v>45.50561797752809</v>
      </c>
      <c r="P4066">
        <f>INDEX('Grade 3'!$A$4:$AK$1252,$B4066,($C4066*8-4+4))</f>
        <v>30.337078651685392</v>
      </c>
      <c r="Q4066">
        <f>INDEX('Grade 3'!$A$4:$AK$1252,$B4066,($C4066*8-3+4))</f>
        <v>19.101123595505619</v>
      </c>
      <c r="R4066">
        <f>INDEX('Grade 3'!$A$4:$AK$1252,$B4066,($C4066*8-2+4))</f>
        <v>5.0561797752808992</v>
      </c>
      <c r="S4066">
        <f>INDEX('Grade 3'!$A$4:$AK$1252,$B4066,($C4066*8-1+4))</f>
        <v>54.49438202247191</v>
      </c>
      <c r="T4066">
        <f>INDEX('Grade 3'!$A$4:$AK$1252,$B4066,($C4066*8-0+4))</f>
        <v>24.157303370786519</v>
      </c>
      <c r="U4066" t="str">
        <f>INDEX('Grade 3'!$A$4:$AK$1252,$B4066,37)</f>
        <v>First District</v>
      </c>
    </row>
    <row r="4067" spans="1:21">
      <c r="A4067">
        <f t="shared" si="190"/>
        <v>4066</v>
      </c>
      <c r="B4067">
        <f t="shared" si="191"/>
        <v>1017</v>
      </c>
      <c r="C4067">
        <f t="shared" si="192"/>
        <v>2</v>
      </c>
      <c r="D4067">
        <f>INDEX('Grade 3'!$A$4:$AK$1252,$B4067,1)</f>
        <v>724</v>
      </c>
      <c r="E4067">
        <f>INDEX('Grade 3'!$A$4:$AK$1252,$B4067,2)</f>
        <v>191</v>
      </c>
      <c r="F4067" t="str">
        <f>INDEX('Grade 3'!$A$4:$AK$1252,$B4067,3)</f>
        <v>SCREVEN COUNTY</v>
      </c>
      <c r="G4067" t="str">
        <f>INDEX('Grade 3'!$A$4:$AK$1252,$B4067,4)</f>
        <v>SCREVEN COUNTY ELEMENTARY SCHOOL</v>
      </c>
      <c r="H4067" t="str">
        <f ca="1">StaticValues!$A$8</f>
        <v>2016</v>
      </c>
      <c r="I4067" t="str">
        <f ca="1">StaticValues!$B$8</f>
        <v>Spring</v>
      </c>
      <c r="J4067" t="str">
        <f ca="1">StaticValues!$C$8</f>
        <v>EOG</v>
      </c>
      <c r="K4067" t="str">
        <f ca="1">StaticValues!$D$8</f>
        <v>3</v>
      </c>
      <c r="L4067" t="str">
        <f>INDEX('Grade 3'!E$2:AJ$2,1,((8*C4067)-7))</f>
        <v>Mathematics</v>
      </c>
      <c r="M4067">
        <f>INDEX('Grade 3'!$A$4:$AK$1252,$B4067,($C4067*8-7+4))</f>
        <v>178</v>
      </c>
      <c r="N4067">
        <f>INDEX('Grade 3'!$A$4:$AK$1252,$B4067,($C4067*8-6+4))</f>
        <v>500.45505617977528</v>
      </c>
      <c r="O4067">
        <f>INDEX('Grade 3'!$A$4:$AK$1252,$B4067,($C4067*8-5+4))</f>
        <v>29.213483146067414</v>
      </c>
      <c r="P4067">
        <f>INDEX('Grade 3'!$A$4:$AK$1252,$B4067,($C4067*8-4+4))</f>
        <v>44.382022471910112</v>
      </c>
      <c r="Q4067">
        <f>INDEX('Grade 3'!$A$4:$AK$1252,$B4067,($C4067*8-3+4))</f>
        <v>22.471910112359552</v>
      </c>
      <c r="R4067">
        <f>INDEX('Grade 3'!$A$4:$AK$1252,$B4067,($C4067*8-2+4))</f>
        <v>3.9325842696629212</v>
      </c>
      <c r="S4067">
        <f>INDEX('Grade 3'!$A$4:$AK$1252,$B4067,($C4067*8-1+4))</f>
        <v>70.786516853932582</v>
      </c>
      <c r="T4067">
        <f>INDEX('Grade 3'!$A$4:$AK$1252,$B4067,($C4067*8-0+4))</f>
        <v>26.40449438202247</v>
      </c>
      <c r="U4067" t="str">
        <f>INDEX('Grade 3'!$A$4:$AK$1252,$B4067,37)</f>
        <v>First District</v>
      </c>
    </row>
    <row r="4068" spans="1:21">
      <c r="A4068">
        <f t="shared" si="190"/>
        <v>4067</v>
      </c>
      <c r="B4068">
        <f t="shared" si="191"/>
        <v>1017</v>
      </c>
      <c r="C4068">
        <f t="shared" si="192"/>
        <v>3</v>
      </c>
      <c r="D4068">
        <f>INDEX('Grade 3'!$A$4:$AK$1252,$B4068,1)</f>
        <v>724</v>
      </c>
      <c r="E4068">
        <f>INDEX('Grade 3'!$A$4:$AK$1252,$B4068,2)</f>
        <v>191</v>
      </c>
      <c r="F4068" t="str">
        <f>INDEX('Grade 3'!$A$4:$AK$1252,$B4068,3)</f>
        <v>SCREVEN COUNTY</v>
      </c>
      <c r="G4068" t="str">
        <f>INDEX('Grade 3'!$A$4:$AK$1252,$B4068,4)</f>
        <v>SCREVEN COUNTY ELEMENTARY SCHOOL</v>
      </c>
      <c r="H4068" t="str">
        <f ca="1">StaticValues!$A$8</f>
        <v>2016</v>
      </c>
      <c r="I4068" t="str">
        <f ca="1">StaticValues!$B$8</f>
        <v>Spring</v>
      </c>
      <c r="J4068" t="str">
        <f ca="1">StaticValues!$C$8</f>
        <v>EOG</v>
      </c>
      <c r="K4068" t="str">
        <f ca="1">StaticValues!$D$8</f>
        <v>3</v>
      </c>
      <c r="L4068" t="str">
        <f>INDEX('Grade 3'!E$2:AJ$2,1,((8*C4068)-7))</f>
        <v>Science</v>
      </c>
      <c r="M4068">
        <f>INDEX('Grade 3'!$A$4:$AK$1252,$B4068,($C4068*8-7+4))</f>
        <v>177</v>
      </c>
      <c r="N4068">
        <f>INDEX('Grade 3'!$A$4:$AK$1252,$B4068,($C4068*8-6+4))</f>
        <v>496.84745762711867</v>
      </c>
      <c r="O4068">
        <f>INDEX('Grade 3'!$A$4:$AK$1252,$B4068,($C4068*8-5+4))</f>
        <v>35.593220338983052</v>
      </c>
      <c r="P4068">
        <f>INDEX('Grade 3'!$A$4:$AK$1252,$B4068,($C4068*8-4+4))</f>
        <v>37.288135593220339</v>
      </c>
      <c r="Q4068">
        <f>INDEX('Grade 3'!$A$4:$AK$1252,$B4068,($C4068*8-3+4))</f>
        <v>22.598870056497177</v>
      </c>
      <c r="R4068">
        <f>INDEX('Grade 3'!$A$4:$AK$1252,$B4068,($C4068*8-2+4))</f>
        <v>4.5197740112994351</v>
      </c>
      <c r="S4068">
        <f>INDEX('Grade 3'!$A$4:$AK$1252,$B4068,($C4068*8-1+4))</f>
        <v>64.406779661016955</v>
      </c>
      <c r="T4068">
        <f>INDEX('Grade 3'!$A$4:$AK$1252,$B4068,($C4068*8-0+4))</f>
        <v>27.118644067796609</v>
      </c>
      <c r="U4068" t="str">
        <f>INDEX('Grade 3'!$A$4:$AK$1252,$B4068,37)</f>
        <v>First District</v>
      </c>
    </row>
    <row r="4069" spans="1:21">
      <c r="A4069">
        <f t="shared" si="190"/>
        <v>4068</v>
      </c>
      <c r="B4069">
        <f t="shared" si="191"/>
        <v>1017</v>
      </c>
      <c r="C4069">
        <f t="shared" si="192"/>
        <v>4</v>
      </c>
      <c r="D4069">
        <f>INDEX('Grade 3'!$A$4:$AK$1252,$B4069,1)</f>
        <v>724</v>
      </c>
      <c r="E4069">
        <f>INDEX('Grade 3'!$A$4:$AK$1252,$B4069,2)</f>
        <v>191</v>
      </c>
      <c r="F4069" t="str">
        <f>INDEX('Grade 3'!$A$4:$AK$1252,$B4069,3)</f>
        <v>SCREVEN COUNTY</v>
      </c>
      <c r="G4069" t="str">
        <f>INDEX('Grade 3'!$A$4:$AK$1252,$B4069,4)</f>
        <v>SCREVEN COUNTY ELEMENTARY SCHOOL</v>
      </c>
      <c r="H4069" t="str">
        <f ca="1">StaticValues!$A$8</f>
        <v>2016</v>
      </c>
      <c r="I4069" t="str">
        <f ca="1">StaticValues!$B$8</f>
        <v>Spring</v>
      </c>
      <c r="J4069" t="str">
        <f ca="1">StaticValues!$C$8</f>
        <v>EOG</v>
      </c>
      <c r="K4069" t="str">
        <f ca="1">StaticValues!$D$8</f>
        <v>3</v>
      </c>
      <c r="L4069" t="str">
        <f>INDEX('Grade 3'!E$2:AJ$2,1,((8*C4069)-7))</f>
        <v>Social Studies</v>
      </c>
      <c r="M4069">
        <f>INDEX('Grade 3'!$A$4:$AK$1252,$B4069,($C4069*8-7+4))</f>
        <v>177</v>
      </c>
      <c r="N4069">
        <f>INDEX('Grade 3'!$A$4:$AK$1252,$B4069,($C4069*8-6+4))</f>
        <v>493.89830508474574</v>
      </c>
      <c r="O4069">
        <f>INDEX('Grade 3'!$A$4:$AK$1252,$B4069,($C4069*8-5+4))</f>
        <v>32.768361581920907</v>
      </c>
      <c r="P4069">
        <f>INDEX('Grade 3'!$A$4:$AK$1252,$B4069,($C4069*8-4+4))</f>
        <v>49.717514124293785</v>
      </c>
      <c r="Q4069">
        <f>INDEX('Grade 3'!$A$4:$AK$1252,$B4069,($C4069*8-3+4))</f>
        <v>10.169491525423728</v>
      </c>
      <c r="R4069">
        <f>INDEX('Grade 3'!$A$4:$AK$1252,$B4069,($C4069*8-2+4))</f>
        <v>7.3446327683615822</v>
      </c>
      <c r="S4069">
        <f>INDEX('Grade 3'!$A$4:$AK$1252,$B4069,($C4069*8-1+4))</f>
        <v>67.2316384180791</v>
      </c>
      <c r="T4069">
        <f>INDEX('Grade 3'!$A$4:$AK$1252,$B4069,($C4069*8-0+4))</f>
        <v>17.514124293785311</v>
      </c>
      <c r="U4069" t="str">
        <f>INDEX('Grade 3'!$A$4:$AK$1252,$B4069,37)</f>
        <v>First District</v>
      </c>
    </row>
    <row r="4070" spans="1:21">
      <c r="A4070">
        <f t="shared" si="190"/>
        <v>4069</v>
      </c>
      <c r="B4070">
        <f t="shared" si="191"/>
        <v>1018</v>
      </c>
      <c r="C4070">
        <f t="shared" si="192"/>
        <v>1</v>
      </c>
      <c r="D4070">
        <f>INDEX('Grade 3'!$A$4:$AK$1252,$B4070,1)</f>
        <v>725</v>
      </c>
      <c r="E4070">
        <f>INDEX('Grade 3'!$A$4:$AK$1252,$B4070,2)</f>
        <v>296</v>
      </c>
      <c r="F4070" t="str">
        <f>INDEX('Grade 3'!$A$4:$AK$1252,$B4070,3)</f>
        <v>SEMINOLE COUNTY</v>
      </c>
      <c r="G4070" t="str">
        <f>INDEX('Grade 3'!$A$4:$AK$1252,$B4070,4)</f>
        <v>SEMINOLE COUNTY ELEMENTARY SCHOOL</v>
      </c>
      <c r="H4070" t="str">
        <f ca="1">StaticValues!$A$8</f>
        <v>2016</v>
      </c>
      <c r="I4070" t="str">
        <f ca="1">StaticValues!$B$8</f>
        <v>Spring</v>
      </c>
      <c r="J4070" t="str">
        <f ca="1">StaticValues!$C$8</f>
        <v>EOG</v>
      </c>
      <c r="K4070" t="str">
        <f ca="1">StaticValues!$D$8</f>
        <v>3</v>
      </c>
      <c r="L4070" t="str">
        <f>INDEX('Grade 3'!E$2:AJ$2,1,((8*C4070)-7))</f>
        <v>English Language Arts</v>
      </c>
      <c r="M4070">
        <f>INDEX('Grade 3'!$A$4:$AK$1252,$B4070,($C4070*8-7+4))</f>
        <v>125</v>
      </c>
      <c r="N4070">
        <f>INDEX('Grade 3'!$A$4:$AK$1252,$B4070,($C4070*8-6+4))</f>
        <v>508.072</v>
      </c>
      <c r="O4070">
        <f>INDEX('Grade 3'!$A$4:$AK$1252,$B4070,($C4070*8-5+4))</f>
        <v>28</v>
      </c>
      <c r="P4070">
        <f>INDEX('Grade 3'!$A$4:$AK$1252,$B4070,($C4070*8-4+4))</f>
        <v>31.2</v>
      </c>
      <c r="Q4070">
        <f>INDEX('Grade 3'!$A$4:$AK$1252,$B4070,($C4070*8-3+4))</f>
        <v>35.200000000000003</v>
      </c>
      <c r="R4070">
        <f>INDEX('Grade 3'!$A$4:$AK$1252,$B4070,($C4070*8-2+4))</f>
        <v>5.6</v>
      </c>
      <c r="S4070">
        <f>INDEX('Grade 3'!$A$4:$AK$1252,$B4070,($C4070*8-1+4))</f>
        <v>72</v>
      </c>
      <c r="T4070">
        <f>INDEX('Grade 3'!$A$4:$AK$1252,$B4070,($C4070*8-0+4))</f>
        <v>40.799999999999997</v>
      </c>
      <c r="U4070" t="str">
        <f>INDEX('Grade 3'!$A$4:$AK$1252,$B4070,37)</f>
        <v>Southwest Georgia</v>
      </c>
    </row>
    <row r="4071" spans="1:21">
      <c r="A4071">
        <f t="shared" si="190"/>
        <v>4070</v>
      </c>
      <c r="B4071">
        <f t="shared" si="191"/>
        <v>1018</v>
      </c>
      <c r="C4071">
        <f t="shared" si="192"/>
        <v>2</v>
      </c>
      <c r="D4071">
        <f>INDEX('Grade 3'!$A$4:$AK$1252,$B4071,1)</f>
        <v>725</v>
      </c>
      <c r="E4071">
        <f>INDEX('Grade 3'!$A$4:$AK$1252,$B4071,2)</f>
        <v>296</v>
      </c>
      <c r="F4071" t="str">
        <f>INDEX('Grade 3'!$A$4:$AK$1252,$B4071,3)</f>
        <v>SEMINOLE COUNTY</v>
      </c>
      <c r="G4071" t="str">
        <f>INDEX('Grade 3'!$A$4:$AK$1252,$B4071,4)</f>
        <v>SEMINOLE COUNTY ELEMENTARY SCHOOL</v>
      </c>
      <c r="H4071" t="str">
        <f ca="1">StaticValues!$A$8</f>
        <v>2016</v>
      </c>
      <c r="I4071" t="str">
        <f ca="1">StaticValues!$B$8</f>
        <v>Spring</v>
      </c>
      <c r="J4071" t="str">
        <f ca="1">StaticValues!$C$8</f>
        <v>EOG</v>
      </c>
      <c r="K4071" t="str">
        <f ca="1">StaticValues!$D$8</f>
        <v>3</v>
      </c>
      <c r="L4071" t="str">
        <f>INDEX('Grade 3'!E$2:AJ$2,1,((8*C4071)-7))</f>
        <v>Mathematics</v>
      </c>
      <c r="M4071">
        <f>INDEX('Grade 3'!$A$4:$AK$1252,$B4071,($C4071*8-7+4))</f>
        <v>125</v>
      </c>
      <c r="N4071">
        <f>INDEX('Grade 3'!$A$4:$AK$1252,$B4071,($C4071*8-6+4))</f>
        <v>511.84800000000001</v>
      </c>
      <c r="O4071">
        <f>INDEX('Grade 3'!$A$4:$AK$1252,$B4071,($C4071*8-5+4))</f>
        <v>16.8</v>
      </c>
      <c r="P4071">
        <f>INDEX('Grade 3'!$A$4:$AK$1252,$B4071,($C4071*8-4+4))</f>
        <v>47.2</v>
      </c>
      <c r="Q4071">
        <f>INDEX('Grade 3'!$A$4:$AK$1252,$B4071,($C4071*8-3+4))</f>
        <v>31.2</v>
      </c>
      <c r="R4071">
        <f>INDEX('Grade 3'!$A$4:$AK$1252,$B4071,($C4071*8-2+4))</f>
        <v>4.8</v>
      </c>
      <c r="S4071">
        <f>INDEX('Grade 3'!$A$4:$AK$1252,$B4071,($C4071*8-1+4))</f>
        <v>83.2</v>
      </c>
      <c r="T4071">
        <f>INDEX('Grade 3'!$A$4:$AK$1252,$B4071,($C4071*8-0+4))</f>
        <v>36</v>
      </c>
      <c r="U4071" t="str">
        <f>INDEX('Grade 3'!$A$4:$AK$1252,$B4071,37)</f>
        <v>Southwest Georgia</v>
      </c>
    </row>
    <row r="4072" spans="1:21">
      <c r="A4072">
        <f t="shared" si="190"/>
        <v>4071</v>
      </c>
      <c r="B4072">
        <f t="shared" si="191"/>
        <v>1018</v>
      </c>
      <c r="C4072">
        <f t="shared" si="192"/>
        <v>3</v>
      </c>
      <c r="D4072">
        <f>INDEX('Grade 3'!$A$4:$AK$1252,$B4072,1)</f>
        <v>725</v>
      </c>
      <c r="E4072">
        <f>INDEX('Grade 3'!$A$4:$AK$1252,$B4072,2)</f>
        <v>296</v>
      </c>
      <c r="F4072" t="str">
        <f>INDEX('Grade 3'!$A$4:$AK$1252,$B4072,3)</f>
        <v>SEMINOLE COUNTY</v>
      </c>
      <c r="G4072" t="str">
        <f>INDEX('Grade 3'!$A$4:$AK$1252,$B4072,4)</f>
        <v>SEMINOLE COUNTY ELEMENTARY SCHOOL</v>
      </c>
      <c r="H4072" t="str">
        <f ca="1">StaticValues!$A$8</f>
        <v>2016</v>
      </c>
      <c r="I4072" t="str">
        <f ca="1">StaticValues!$B$8</f>
        <v>Spring</v>
      </c>
      <c r="J4072" t="str">
        <f ca="1">StaticValues!$C$8</f>
        <v>EOG</v>
      </c>
      <c r="K4072" t="str">
        <f ca="1">StaticValues!$D$8</f>
        <v>3</v>
      </c>
      <c r="L4072" t="str">
        <f>INDEX('Grade 3'!E$2:AJ$2,1,((8*C4072)-7))</f>
        <v>Science</v>
      </c>
      <c r="M4072">
        <f>INDEX('Grade 3'!$A$4:$AK$1252,$B4072,($C4072*8-7+4))</f>
        <v>125</v>
      </c>
      <c r="N4072">
        <f>INDEX('Grade 3'!$A$4:$AK$1252,$B4072,($C4072*8-6+4))</f>
        <v>502.68799999999999</v>
      </c>
      <c r="O4072">
        <f>INDEX('Grade 3'!$A$4:$AK$1252,$B4072,($C4072*8-5+4))</f>
        <v>21.6</v>
      </c>
      <c r="P4072">
        <f>INDEX('Grade 3'!$A$4:$AK$1252,$B4072,($C4072*8-4+4))</f>
        <v>53.6</v>
      </c>
      <c r="Q4072">
        <f>INDEX('Grade 3'!$A$4:$AK$1252,$B4072,($C4072*8-3+4))</f>
        <v>20</v>
      </c>
      <c r="R4072">
        <f>INDEX('Grade 3'!$A$4:$AK$1252,$B4072,($C4072*8-2+4))</f>
        <v>4.8</v>
      </c>
      <c r="S4072">
        <f>INDEX('Grade 3'!$A$4:$AK$1252,$B4072,($C4072*8-1+4))</f>
        <v>78.400000000000006</v>
      </c>
      <c r="T4072">
        <f>INDEX('Grade 3'!$A$4:$AK$1252,$B4072,($C4072*8-0+4))</f>
        <v>24.8</v>
      </c>
      <c r="U4072" t="str">
        <f>INDEX('Grade 3'!$A$4:$AK$1252,$B4072,37)</f>
        <v>Southwest Georgia</v>
      </c>
    </row>
    <row r="4073" spans="1:21">
      <c r="A4073">
        <f t="shared" si="190"/>
        <v>4072</v>
      </c>
      <c r="B4073">
        <f t="shared" si="191"/>
        <v>1018</v>
      </c>
      <c r="C4073">
        <f t="shared" si="192"/>
        <v>4</v>
      </c>
      <c r="D4073">
        <f>INDEX('Grade 3'!$A$4:$AK$1252,$B4073,1)</f>
        <v>725</v>
      </c>
      <c r="E4073">
        <f>INDEX('Grade 3'!$A$4:$AK$1252,$B4073,2)</f>
        <v>296</v>
      </c>
      <c r="F4073" t="str">
        <f>INDEX('Grade 3'!$A$4:$AK$1252,$B4073,3)</f>
        <v>SEMINOLE COUNTY</v>
      </c>
      <c r="G4073" t="str">
        <f>INDEX('Grade 3'!$A$4:$AK$1252,$B4073,4)</f>
        <v>SEMINOLE COUNTY ELEMENTARY SCHOOL</v>
      </c>
      <c r="H4073" t="str">
        <f ca="1">StaticValues!$A$8</f>
        <v>2016</v>
      </c>
      <c r="I4073" t="str">
        <f ca="1">StaticValues!$B$8</f>
        <v>Spring</v>
      </c>
      <c r="J4073" t="str">
        <f ca="1">StaticValues!$C$8</f>
        <v>EOG</v>
      </c>
      <c r="K4073" t="str">
        <f ca="1">StaticValues!$D$8</f>
        <v>3</v>
      </c>
      <c r="L4073" t="str">
        <f>INDEX('Grade 3'!E$2:AJ$2,1,((8*C4073)-7))</f>
        <v>Social Studies</v>
      </c>
      <c r="M4073">
        <f>INDEX('Grade 3'!$A$4:$AK$1252,$B4073,($C4073*8-7+4))</f>
        <v>125</v>
      </c>
      <c r="N4073">
        <f>INDEX('Grade 3'!$A$4:$AK$1252,$B4073,($C4073*8-6+4))</f>
        <v>497.2</v>
      </c>
      <c r="O4073">
        <f>INDEX('Grade 3'!$A$4:$AK$1252,$B4073,($C4073*8-5+4))</f>
        <v>24</v>
      </c>
      <c r="P4073">
        <f>INDEX('Grade 3'!$A$4:$AK$1252,$B4073,($C4073*8-4+4))</f>
        <v>56.8</v>
      </c>
      <c r="Q4073">
        <f>INDEX('Grade 3'!$A$4:$AK$1252,$B4073,($C4073*8-3+4))</f>
        <v>14.4</v>
      </c>
      <c r="R4073">
        <f>INDEX('Grade 3'!$A$4:$AK$1252,$B4073,($C4073*8-2+4))</f>
        <v>4.8</v>
      </c>
      <c r="S4073">
        <f>INDEX('Grade 3'!$A$4:$AK$1252,$B4073,($C4073*8-1+4))</f>
        <v>76</v>
      </c>
      <c r="T4073">
        <f>INDEX('Grade 3'!$A$4:$AK$1252,$B4073,($C4073*8-0+4))</f>
        <v>19.2</v>
      </c>
      <c r="U4073" t="str">
        <f>INDEX('Grade 3'!$A$4:$AK$1252,$B4073,37)</f>
        <v>Southwest Georgia</v>
      </c>
    </row>
    <row r="4074" spans="1:21">
      <c r="A4074">
        <f t="shared" si="190"/>
        <v>4073</v>
      </c>
      <c r="B4074">
        <f t="shared" si="191"/>
        <v>1019</v>
      </c>
      <c r="C4074">
        <f t="shared" si="192"/>
        <v>1</v>
      </c>
      <c r="D4074">
        <f>INDEX('Grade 3'!$A$4:$AK$1252,$B4074,1)</f>
        <v>726</v>
      </c>
      <c r="E4074">
        <f>INDEX('Grade 3'!$A$4:$AK$1252,$B4074,2)</f>
        <v>103</v>
      </c>
      <c r="F4074" t="str">
        <f>INDEX('Grade 3'!$A$4:$AK$1252,$B4074,3)</f>
        <v>SPALDING COUNTY</v>
      </c>
      <c r="G4074" t="str">
        <f>INDEX('Grade 3'!$A$4:$AK$1252,$B4074,4)</f>
        <v>MORELAND ROAD ELEMENTARY</v>
      </c>
      <c r="H4074" t="str">
        <f ca="1">StaticValues!$A$8</f>
        <v>2016</v>
      </c>
      <c r="I4074" t="str">
        <f ca="1">StaticValues!$B$8</f>
        <v>Spring</v>
      </c>
      <c r="J4074" t="str">
        <f ca="1">StaticValues!$C$8</f>
        <v>EOG</v>
      </c>
      <c r="K4074" t="str">
        <f ca="1">StaticValues!$D$8</f>
        <v>3</v>
      </c>
      <c r="L4074" t="str">
        <f>INDEX('Grade 3'!E$2:AJ$2,1,((8*C4074)-7))</f>
        <v>English Language Arts</v>
      </c>
      <c r="M4074">
        <f>INDEX('Grade 3'!$A$4:$AK$1252,$B4074,($C4074*8-7+4))</f>
        <v>84</v>
      </c>
      <c r="N4074">
        <f>INDEX('Grade 3'!$A$4:$AK$1252,$B4074,($C4074*8-6+4))</f>
        <v>483.61904761904759</v>
      </c>
      <c r="O4074">
        <f>INDEX('Grade 3'!$A$4:$AK$1252,$B4074,($C4074*8-5+4))</f>
        <v>45.238095238095241</v>
      </c>
      <c r="P4074">
        <f>INDEX('Grade 3'!$A$4:$AK$1252,$B4074,($C4074*8-4+4))</f>
        <v>34.523809523809526</v>
      </c>
      <c r="Q4074">
        <f>INDEX('Grade 3'!$A$4:$AK$1252,$B4074,($C4074*8-3+4))</f>
        <v>15.476190476190476</v>
      </c>
      <c r="R4074">
        <f>INDEX('Grade 3'!$A$4:$AK$1252,$B4074,($C4074*8-2+4))</f>
        <v>4.7619047619047619</v>
      </c>
      <c r="S4074">
        <f>INDEX('Grade 3'!$A$4:$AK$1252,$B4074,($C4074*8-1+4))</f>
        <v>54.761904761904759</v>
      </c>
      <c r="T4074">
        <f>INDEX('Grade 3'!$A$4:$AK$1252,$B4074,($C4074*8-0+4))</f>
        <v>20.238095238095237</v>
      </c>
      <c r="U4074" t="str">
        <f>INDEX('Grade 3'!$A$4:$AK$1252,$B4074,37)</f>
        <v>Griffin</v>
      </c>
    </row>
    <row r="4075" spans="1:21">
      <c r="A4075">
        <f t="shared" si="190"/>
        <v>4074</v>
      </c>
      <c r="B4075">
        <f t="shared" si="191"/>
        <v>1019</v>
      </c>
      <c r="C4075">
        <f t="shared" si="192"/>
        <v>2</v>
      </c>
      <c r="D4075">
        <f>INDEX('Grade 3'!$A$4:$AK$1252,$B4075,1)</f>
        <v>726</v>
      </c>
      <c r="E4075">
        <f>INDEX('Grade 3'!$A$4:$AK$1252,$B4075,2)</f>
        <v>103</v>
      </c>
      <c r="F4075" t="str">
        <f>INDEX('Grade 3'!$A$4:$AK$1252,$B4075,3)</f>
        <v>SPALDING COUNTY</v>
      </c>
      <c r="G4075" t="str">
        <f>INDEX('Grade 3'!$A$4:$AK$1252,$B4075,4)</f>
        <v>MORELAND ROAD ELEMENTARY</v>
      </c>
      <c r="H4075" t="str">
        <f ca="1">StaticValues!$A$8</f>
        <v>2016</v>
      </c>
      <c r="I4075" t="str">
        <f ca="1">StaticValues!$B$8</f>
        <v>Spring</v>
      </c>
      <c r="J4075" t="str">
        <f ca="1">StaticValues!$C$8</f>
        <v>EOG</v>
      </c>
      <c r="K4075" t="str">
        <f ca="1">StaticValues!$D$8</f>
        <v>3</v>
      </c>
      <c r="L4075" t="str">
        <f>INDEX('Grade 3'!E$2:AJ$2,1,((8*C4075)-7))</f>
        <v>Mathematics</v>
      </c>
      <c r="M4075">
        <f>INDEX('Grade 3'!$A$4:$AK$1252,$B4075,($C4075*8-7+4))</f>
        <v>84</v>
      </c>
      <c r="N4075">
        <f>INDEX('Grade 3'!$A$4:$AK$1252,$B4075,($C4075*8-6+4))</f>
        <v>499.77380952380952</v>
      </c>
      <c r="O4075">
        <f>INDEX('Grade 3'!$A$4:$AK$1252,$B4075,($C4075*8-5+4))</f>
        <v>28.571428571428573</v>
      </c>
      <c r="P4075">
        <f>INDEX('Grade 3'!$A$4:$AK$1252,$B4075,($C4075*8-4+4))</f>
        <v>46.428571428571431</v>
      </c>
      <c r="Q4075">
        <f>INDEX('Grade 3'!$A$4:$AK$1252,$B4075,($C4075*8-3+4))</f>
        <v>21.428571428571427</v>
      </c>
      <c r="R4075">
        <f>INDEX('Grade 3'!$A$4:$AK$1252,$B4075,($C4075*8-2+4))</f>
        <v>3.5714285714285716</v>
      </c>
      <c r="S4075">
        <f>INDEX('Grade 3'!$A$4:$AK$1252,$B4075,($C4075*8-1+4))</f>
        <v>71.428571428571431</v>
      </c>
      <c r="T4075">
        <f>INDEX('Grade 3'!$A$4:$AK$1252,$B4075,($C4075*8-0+4))</f>
        <v>25</v>
      </c>
      <c r="U4075" t="str">
        <f>INDEX('Grade 3'!$A$4:$AK$1252,$B4075,37)</f>
        <v>Griffin</v>
      </c>
    </row>
    <row r="4076" spans="1:21">
      <c r="A4076">
        <f t="shared" si="190"/>
        <v>4075</v>
      </c>
      <c r="B4076">
        <f t="shared" si="191"/>
        <v>1019</v>
      </c>
      <c r="C4076">
        <f t="shared" si="192"/>
        <v>3</v>
      </c>
      <c r="D4076">
        <f>INDEX('Grade 3'!$A$4:$AK$1252,$B4076,1)</f>
        <v>726</v>
      </c>
      <c r="E4076">
        <f>INDEX('Grade 3'!$A$4:$AK$1252,$B4076,2)</f>
        <v>103</v>
      </c>
      <c r="F4076" t="str">
        <f>INDEX('Grade 3'!$A$4:$AK$1252,$B4076,3)</f>
        <v>SPALDING COUNTY</v>
      </c>
      <c r="G4076" t="str">
        <f>INDEX('Grade 3'!$A$4:$AK$1252,$B4076,4)</f>
        <v>MORELAND ROAD ELEMENTARY</v>
      </c>
      <c r="H4076" t="str">
        <f ca="1">StaticValues!$A$8</f>
        <v>2016</v>
      </c>
      <c r="I4076" t="str">
        <f ca="1">StaticValues!$B$8</f>
        <v>Spring</v>
      </c>
      <c r="J4076" t="str">
        <f ca="1">StaticValues!$C$8</f>
        <v>EOG</v>
      </c>
      <c r="K4076" t="str">
        <f ca="1">StaticValues!$D$8</f>
        <v>3</v>
      </c>
      <c r="L4076" t="str">
        <f>INDEX('Grade 3'!E$2:AJ$2,1,((8*C4076)-7))</f>
        <v>Science</v>
      </c>
      <c r="M4076">
        <f>INDEX('Grade 3'!$A$4:$AK$1252,$B4076,($C4076*8-7+4))</f>
        <v>84</v>
      </c>
      <c r="N4076">
        <f>INDEX('Grade 3'!$A$4:$AK$1252,$B4076,($C4076*8-6+4))</f>
        <v>495.96428571428572</v>
      </c>
      <c r="O4076">
        <f>INDEX('Grade 3'!$A$4:$AK$1252,$B4076,($C4076*8-5+4))</f>
        <v>30.952380952380953</v>
      </c>
      <c r="P4076">
        <f>INDEX('Grade 3'!$A$4:$AK$1252,$B4076,($C4076*8-4+4))</f>
        <v>50</v>
      </c>
      <c r="Q4076">
        <f>INDEX('Grade 3'!$A$4:$AK$1252,$B4076,($C4076*8-3+4))</f>
        <v>10.714285714285714</v>
      </c>
      <c r="R4076">
        <f>INDEX('Grade 3'!$A$4:$AK$1252,$B4076,($C4076*8-2+4))</f>
        <v>8.3333333333333339</v>
      </c>
      <c r="S4076">
        <f>INDEX('Grade 3'!$A$4:$AK$1252,$B4076,($C4076*8-1+4))</f>
        <v>69.047619047619051</v>
      </c>
      <c r="T4076">
        <f>INDEX('Grade 3'!$A$4:$AK$1252,$B4076,($C4076*8-0+4))</f>
        <v>19.047619047619047</v>
      </c>
      <c r="U4076" t="str">
        <f>INDEX('Grade 3'!$A$4:$AK$1252,$B4076,37)</f>
        <v>Griffin</v>
      </c>
    </row>
    <row r="4077" spans="1:21">
      <c r="A4077">
        <f t="shared" si="190"/>
        <v>4076</v>
      </c>
      <c r="B4077">
        <f t="shared" si="191"/>
        <v>1019</v>
      </c>
      <c r="C4077">
        <f t="shared" si="192"/>
        <v>4</v>
      </c>
      <c r="D4077">
        <f>INDEX('Grade 3'!$A$4:$AK$1252,$B4077,1)</f>
        <v>726</v>
      </c>
      <c r="E4077">
        <f>INDEX('Grade 3'!$A$4:$AK$1252,$B4077,2)</f>
        <v>103</v>
      </c>
      <c r="F4077" t="str">
        <f>INDEX('Grade 3'!$A$4:$AK$1252,$B4077,3)</f>
        <v>SPALDING COUNTY</v>
      </c>
      <c r="G4077" t="str">
        <f>INDEX('Grade 3'!$A$4:$AK$1252,$B4077,4)</f>
        <v>MORELAND ROAD ELEMENTARY</v>
      </c>
      <c r="H4077" t="str">
        <f ca="1">StaticValues!$A$8</f>
        <v>2016</v>
      </c>
      <c r="I4077" t="str">
        <f ca="1">StaticValues!$B$8</f>
        <v>Spring</v>
      </c>
      <c r="J4077" t="str">
        <f ca="1">StaticValues!$C$8</f>
        <v>EOG</v>
      </c>
      <c r="K4077" t="str">
        <f ca="1">StaticValues!$D$8</f>
        <v>3</v>
      </c>
      <c r="L4077" t="str">
        <f>INDEX('Grade 3'!E$2:AJ$2,1,((8*C4077)-7))</f>
        <v>Social Studies</v>
      </c>
      <c r="M4077">
        <f>INDEX('Grade 3'!$A$4:$AK$1252,$B4077,($C4077*8-7+4))</f>
        <v>84</v>
      </c>
      <c r="N4077">
        <f>INDEX('Grade 3'!$A$4:$AK$1252,$B4077,($C4077*8-6+4))</f>
        <v>485.0595238095238</v>
      </c>
      <c r="O4077">
        <f>INDEX('Grade 3'!$A$4:$AK$1252,$B4077,($C4077*8-5+4))</f>
        <v>44.047619047619051</v>
      </c>
      <c r="P4077">
        <f>INDEX('Grade 3'!$A$4:$AK$1252,$B4077,($C4077*8-4+4))</f>
        <v>45.238095238095241</v>
      </c>
      <c r="Q4077">
        <f>INDEX('Grade 3'!$A$4:$AK$1252,$B4077,($C4077*8-3+4))</f>
        <v>7.1428571428571432</v>
      </c>
      <c r="R4077">
        <f>INDEX('Grade 3'!$A$4:$AK$1252,$B4077,($C4077*8-2+4))</f>
        <v>3.5714285714285716</v>
      </c>
      <c r="S4077">
        <f>INDEX('Grade 3'!$A$4:$AK$1252,$B4077,($C4077*8-1+4))</f>
        <v>55.952380952380949</v>
      </c>
      <c r="T4077">
        <f>INDEX('Grade 3'!$A$4:$AK$1252,$B4077,($C4077*8-0+4))</f>
        <v>10.714285714285714</v>
      </c>
      <c r="U4077" t="str">
        <f>INDEX('Grade 3'!$A$4:$AK$1252,$B4077,37)</f>
        <v>Griffin</v>
      </c>
    </row>
    <row r="4078" spans="1:21">
      <c r="A4078">
        <f t="shared" si="190"/>
        <v>4077</v>
      </c>
      <c r="B4078">
        <f t="shared" si="191"/>
        <v>1020</v>
      </c>
      <c r="C4078">
        <f t="shared" si="192"/>
        <v>1</v>
      </c>
      <c r="D4078">
        <f>INDEX('Grade 3'!$A$4:$AK$1252,$B4078,1)</f>
        <v>726</v>
      </c>
      <c r="E4078">
        <f>INDEX('Grade 3'!$A$4:$AK$1252,$B4078,2)</f>
        <v>192</v>
      </c>
      <c r="F4078" t="str">
        <f>INDEX('Grade 3'!$A$4:$AK$1252,$B4078,3)</f>
        <v>SPALDING COUNTY</v>
      </c>
      <c r="G4078" t="str">
        <f>INDEX('Grade 3'!$A$4:$AK$1252,$B4078,4)</f>
        <v>COWAN ROAD ELEMENTARY SCHOOL</v>
      </c>
      <c r="H4078" t="str">
        <f ca="1">StaticValues!$A$8</f>
        <v>2016</v>
      </c>
      <c r="I4078" t="str">
        <f ca="1">StaticValues!$B$8</f>
        <v>Spring</v>
      </c>
      <c r="J4078" t="str">
        <f ca="1">StaticValues!$C$8</f>
        <v>EOG</v>
      </c>
      <c r="K4078" t="str">
        <f ca="1">StaticValues!$D$8</f>
        <v>3</v>
      </c>
      <c r="L4078" t="str">
        <f>INDEX('Grade 3'!E$2:AJ$2,1,((8*C4078)-7))</f>
        <v>English Language Arts</v>
      </c>
      <c r="M4078">
        <f>INDEX('Grade 3'!$A$4:$AK$1252,$B4078,($C4078*8-7+4))</f>
        <v>103</v>
      </c>
      <c r="N4078">
        <f>INDEX('Grade 3'!$A$4:$AK$1252,$B4078,($C4078*8-6+4))</f>
        <v>480.27184466019418</v>
      </c>
      <c r="O4078">
        <f>INDEX('Grade 3'!$A$4:$AK$1252,$B4078,($C4078*8-5+4))</f>
        <v>47.572815533980581</v>
      </c>
      <c r="P4078">
        <f>INDEX('Grade 3'!$A$4:$AK$1252,$B4078,($C4078*8-4+4))</f>
        <v>31.067961165048544</v>
      </c>
      <c r="Q4078">
        <f>INDEX('Grade 3'!$A$4:$AK$1252,$B4078,($C4078*8-3+4))</f>
        <v>20.388349514563107</v>
      </c>
      <c r="R4078">
        <f>INDEX('Grade 3'!$A$4:$AK$1252,$B4078,($C4078*8-2+4))</f>
        <v>0.970873786407767</v>
      </c>
      <c r="S4078">
        <f>INDEX('Grade 3'!$A$4:$AK$1252,$B4078,($C4078*8-1+4))</f>
        <v>52.427184466019419</v>
      </c>
      <c r="T4078">
        <f>INDEX('Grade 3'!$A$4:$AK$1252,$B4078,($C4078*8-0+4))</f>
        <v>21.359223300970875</v>
      </c>
      <c r="U4078" t="str">
        <f>INDEX('Grade 3'!$A$4:$AK$1252,$B4078,37)</f>
        <v>Griffin</v>
      </c>
    </row>
    <row r="4079" spans="1:21">
      <c r="A4079">
        <f t="shared" si="190"/>
        <v>4078</v>
      </c>
      <c r="B4079">
        <f t="shared" si="191"/>
        <v>1020</v>
      </c>
      <c r="C4079">
        <f t="shared" si="192"/>
        <v>2</v>
      </c>
      <c r="D4079">
        <f>INDEX('Grade 3'!$A$4:$AK$1252,$B4079,1)</f>
        <v>726</v>
      </c>
      <c r="E4079">
        <f>INDEX('Grade 3'!$A$4:$AK$1252,$B4079,2)</f>
        <v>192</v>
      </c>
      <c r="F4079" t="str">
        <f>INDEX('Grade 3'!$A$4:$AK$1252,$B4079,3)</f>
        <v>SPALDING COUNTY</v>
      </c>
      <c r="G4079" t="str">
        <f>INDEX('Grade 3'!$A$4:$AK$1252,$B4079,4)</f>
        <v>COWAN ROAD ELEMENTARY SCHOOL</v>
      </c>
      <c r="H4079" t="str">
        <f ca="1">StaticValues!$A$8</f>
        <v>2016</v>
      </c>
      <c r="I4079" t="str">
        <f ca="1">StaticValues!$B$8</f>
        <v>Spring</v>
      </c>
      <c r="J4079" t="str">
        <f ca="1">StaticValues!$C$8</f>
        <v>EOG</v>
      </c>
      <c r="K4079" t="str">
        <f ca="1">StaticValues!$D$8</f>
        <v>3</v>
      </c>
      <c r="L4079" t="str">
        <f>INDEX('Grade 3'!E$2:AJ$2,1,((8*C4079)-7))</f>
        <v>Mathematics</v>
      </c>
      <c r="M4079">
        <f>INDEX('Grade 3'!$A$4:$AK$1252,$B4079,($C4079*8-7+4))</f>
        <v>103</v>
      </c>
      <c r="N4079">
        <f>INDEX('Grade 3'!$A$4:$AK$1252,$B4079,($C4079*8-6+4))</f>
        <v>491.873786407767</v>
      </c>
      <c r="O4079">
        <f>INDEX('Grade 3'!$A$4:$AK$1252,$B4079,($C4079*8-5+4))</f>
        <v>33.980582524271846</v>
      </c>
      <c r="P4079">
        <f>INDEX('Grade 3'!$A$4:$AK$1252,$B4079,($C4079*8-4+4))</f>
        <v>49.514563106796118</v>
      </c>
      <c r="Q4079">
        <f>INDEX('Grade 3'!$A$4:$AK$1252,$B4079,($C4079*8-3+4))</f>
        <v>14.563106796116505</v>
      </c>
      <c r="R4079">
        <f>INDEX('Grade 3'!$A$4:$AK$1252,$B4079,($C4079*8-2+4))</f>
        <v>1.941747572815534</v>
      </c>
      <c r="S4079">
        <f>INDEX('Grade 3'!$A$4:$AK$1252,$B4079,($C4079*8-1+4))</f>
        <v>66.019417475728162</v>
      </c>
      <c r="T4079">
        <f>INDEX('Grade 3'!$A$4:$AK$1252,$B4079,($C4079*8-0+4))</f>
        <v>16.50485436893204</v>
      </c>
      <c r="U4079" t="str">
        <f>INDEX('Grade 3'!$A$4:$AK$1252,$B4079,37)</f>
        <v>Griffin</v>
      </c>
    </row>
    <row r="4080" spans="1:21">
      <c r="A4080">
        <f t="shared" si="190"/>
        <v>4079</v>
      </c>
      <c r="B4080">
        <f t="shared" si="191"/>
        <v>1020</v>
      </c>
      <c r="C4080">
        <f t="shared" si="192"/>
        <v>3</v>
      </c>
      <c r="D4080">
        <f>INDEX('Grade 3'!$A$4:$AK$1252,$B4080,1)</f>
        <v>726</v>
      </c>
      <c r="E4080">
        <f>INDEX('Grade 3'!$A$4:$AK$1252,$B4080,2)</f>
        <v>192</v>
      </c>
      <c r="F4080" t="str">
        <f>INDEX('Grade 3'!$A$4:$AK$1252,$B4080,3)</f>
        <v>SPALDING COUNTY</v>
      </c>
      <c r="G4080" t="str">
        <f>INDEX('Grade 3'!$A$4:$AK$1252,$B4080,4)</f>
        <v>COWAN ROAD ELEMENTARY SCHOOL</v>
      </c>
      <c r="H4080" t="str">
        <f ca="1">StaticValues!$A$8</f>
        <v>2016</v>
      </c>
      <c r="I4080" t="str">
        <f ca="1">StaticValues!$B$8</f>
        <v>Spring</v>
      </c>
      <c r="J4080" t="str">
        <f ca="1">StaticValues!$C$8</f>
        <v>EOG</v>
      </c>
      <c r="K4080" t="str">
        <f ca="1">StaticValues!$D$8</f>
        <v>3</v>
      </c>
      <c r="L4080" t="str">
        <f>INDEX('Grade 3'!E$2:AJ$2,1,((8*C4080)-7))</f>
        <v>Science</v>
      </c>
      <c r="M4080">
        <f>INDEX('Grade 3'!$A$4:$AK$1252,$B4080,($C4080*8-7+4))</f>
        <v>103</v>
      </c>
      <c r="N4080">
        <f>INDEX('Grade 3'!$A$4:$AK$1252,$B4080,($C4080*8-6+4))</f>
        <v>495.126213592233</v>
      </c>
      <c r="O4080">
        <f>INDEX('Grade 3'!$A$4:$AK$1252,$B4080,($C4080*8-5+4))</f>
        <v>33.009708737864081</v>
      </c>
      <c r="P4080">
        <f>INDEX('Grade 3'!$A$4:$AK$1252,$B4080,($C4080*8-4+4))</f>
        <v>45.631067961165051</v>
      </c>
      <c r="Q4080">
        <f>INDEX('Grade 3'!$A$4:$AK$1252,$B4080,($C4080*8-3+4))</f>
        <v>19.417475728155338</v>
      </c>
      <c r="R4080">
        <f>INDEX('Grade 3'!$A$4:$AK$1252,$B4080,($C4080*8-2+4))</f>
        <v>1.941747572815534</v>
      </c>
      <c r="S4080">
        <f>INDEX('Grade 3'!$A$4:$AK$1252,$B4080,($C4080*8-1+4))</f>
        <v>66.990291262135926</v>
      </c>
      <c r="T4080">
        <f>INDEX('Grade 3'!$A$4:$AK$1252,$B4080,($C4080*8-0+4))</f>
        <v>21.359223300970875</v>
      </c>
      <c r="U4080" t="str">
        <f>INDEX('Grade 3'!$A$4:$AK$1252,$B4080,37)</f>
        <v>Griffin</v>
      </c>
    </row>
    <row r="4081" spans="1:21">
      <c r="A4081">
        <f t="shared" si="190"/>
        <v>4080</v>
      </c>
      <c r="B4081">
        <f t="shared" si="191"/>
        <v>1020</v>
      </c>
      <c r="C4081">
        <f t="shared" si="192"/>
        <v>4</v>
      </c>
      <c r="D4081">
        <f>INDEX('Grade 3'!$A$4:$AK$1252,$B4081,1)</f>
        <v>726</v>
      </c>
      <c r="E4081">
        <f>INDEX('Grade 3'!$A$4:$AK$1252,$B4081,2)</f>
        <v>192</v>
      </c>
      <c r="F4081" t="str">
        <f>INDEX('Grade 3'!$A$4:$AK$1252,$B4081,3)</f>
        <v>SPALDING COUNTY</v>
      </c>
      <c r="G4081" t="str">
        <f>INDEX('Grade 3'!$A$4:$AK$1252,$B4081,4)</f>
        <v>COWAN ROAD ELEMENTARY SCHOOL</v>
      </c>
      <c r="H4081" t="str">
        <f ca="1">StaticValues!$A$8</f>
        <v>2016</v>
      </c>
      <c r="I4081" t="str">
        <f ca="1">StaticValues!$B$8</f>
        <v>Spring</v>
      </c>
      <c r="J4081" t="str">
        <f ca="1">StaticValues!$C$8</f>
        <v>EOG</v>
      </c>
      <c r="K4081" t="str">
        <f ca="1">StaticValues!$D$8</f>
        <v>3</v>
      </c>
      <c r="L4081" t="str">
        <f>INDEX('Grade 3'!E$2:AJ$2,1,((8*C4081)-7))</f>
        <v>Social Studies</v>
      </c>
      <c r="M4081">
        <f>INDEX('Grade 3'!$A$4:$AK$1252,$B4081,($C4081*8-7+4))</f>
        <v>103</v>
      </c>
      <c r="N4081">
        <f>INDEX('Grade 3'!$A$4:$AK$1252,$B4081,($C4081*8-6+4))</f>
        <v>491.22330097087377</v>
      </c>
      <c r="O4081">
        <f>INDEX('Grade 3'!$A$4:$AK$1252,$B4081,($C4081*8-5+4))</f>
        <v>33.009708737864081</v>
      </c>
      <c r="P4081">
        <f>INDEX('Grade 3'!$A$4:$AK$1252,$B4081,($C4081*8-4+4))</f>
        <v>51.456310679611647</v>
      </c>
      <c r="Q4081">
        <f>INDEX('Grade 3'!$A$4:$AK$1252,$B4081,($C4081*8-3+4))</f>
        <v>9.7087378640776691</v>
      </c>
      <c r="R4081">
        <f>INDEX('Grade 3'!$A$4:$AK$1252,$B4081,($C4081*8-2+4))</f>
        <v>5.825242718446602</v>
      </c>
      <c r="S4081">
        <f>INDEX('Grade 3'!$A$4:$AK$1252,$B4081,($C4081*8-1+4))</f>
        <v>66.990291262135926</v>
      </c>
      <c r="T4081">
        <f>INDEX('Grade 3'!$A$4:$AK$1252,$B4081,($C4081*8-0+4))</f>
        <v>15.533980582524272</v>
      </c>
      <c r="U4081" t="str">
        <f>INDEX('Grade 3'!$A$4:$AK$1252,$B4081,37)</f>
        <v>Griffin</v>
      </c>
    </row>
    <row r="4082" spans="1:21">
      <c r="A4082">
        <f t="shared" si="190"/>
        <v>4081</v>
      </c>
      <c r="B4082">
        <f t="shared" si="191"/>
        <v>1021</v>
      </c>
      <c r="C4082">
        <f t="shared" si="192"/>
        <v>1</v>
      </c>
      <c r="D4082">
        <f>INDEX('Grade 3'!$A$4:$AK$1252,$B4082,1)</f>
        <v>726</v>
      </c>
      <c r="E4082">
        <f>INDEX('Grade 3'!$A$4:$AK$1252,$B4082,2)</f>
        <v>195</v>
      </c>
      <c r="F4082" t="str">
        <f>INDEX('Grade 3'!$A$4:$AK$1252,$B4082,3)</f>
        <v>SPALDING COUNTY</v>
      </c>
      <c r="G4082" t="str">
        <f>INDEX('Grade 3'!$A$4:$AK$1252,$B4082,4)</f>
        <v>JORDAN HILL ROAD ELEMENTARY SCHOOL</v>
      </c>
      <c r="H4082" t="str">
        <f ca="1">StaticValues!$A$8</f>
        <v>2016</v>
      </c>
      <c r="I4082" t="str">
        <f ca="1">StaticValues!$B$8</f>
        <v>Spring</v>
      </c>
      <c r="J4082" t="str">
        <f ca="1">StaticValues!$C$8</f>
        <v>EOG</v>
      </c>
      <c r="K4082" t="str">
        <f ca="1">StaticValues!$D$8</f>
        <v>3</v>
      </c>
      <c r="L4082" t="str">
        <f>INDEX('Grade 3'!E$2:AJ$2,1,((8*C4082)-7))</f>
        <v>English Language Arts</v>
      </c>
      <c r="M4082">
        <f>INDEX('Grade 3'!$A$4:$AK$1252,$B4082,($C4082*8-7+4))</f>
        <v>52</v>
      </c>
      <c r="N4082">
        <f>INDEX('Grade 3'!$A$4:$AK$1252,$B4082,($C4082*8-6+4))</f>
        <v>491.96153846153845</v>
      </c>
      <c r="O4082">
        <f>INDEX('Grade 3'!$A$4:$AK$1252,$B4082,($C4082*8-5+4))</f>
        <v>40.384615384615387</v>
      </c>
      <c r="P4082">
        <f>INDEX('Grade 3'!$A$4:$AK$1252,$B4082,($C4082*8-4+4))</f>
        <v>32.692307692307693</v>
      </c>
      <c r="Q4082">
        <f>INDEX('Grade 3'!$A$4:$AK$1252,$B4082,($C4082*8-3+4))</f>
        <v>21.153846153846153</v>
      </c>
      <c r="R4082">
        <f>INDEX('Grade 3'!$A$4:$AK$1252,$B4082,($C4082*8-2+4))</f>
        <v>5.7692307692307692</v>
      </c>
      <c r="S4082">
        <f>INDEX('Grade 3'!$A$4:$AK$1252,$B4082,($C4082*8-1+4))</f>
        <v>59.615384615384613</v>
      </c>
      <c r="T4082">
        <f>INDEX('Grade 3'!$A$4:$AK$1252,$B4082,($C4082*8-0+4))</f>
        <v>26.923076923076923</v>
      </c>
      <c r="U4082" t="str">
        <f>INDEX('Grade 3'!$A$4:$AK$1252,$B4082,37)</f>
        <v>Griffin</v>
      </c>
    </row>
    <row r="4083" spans="1:21">
      <c r="A4083">
        <f t="shared" si="190"/>
        <v>4082</v>
      </c>
      <c r="B4083">
        <f t="shared" si="191"/>
        <v>1021</v>
      </c>
      <c r="C4083">
        <f t="shared" si="192"/>
        <v>2</v>
      </c>
      <c r="D4083">
        <f>INDEX('Grade 3'!$A$4:$AK$1252,$B4083,1)</f>
        <v>726</v>
      </c>
      <c r="E4083">
        <f>INDEX('Grade 3'!$A$4:$AK$1252,$B4083,2)</f>
        <v>195</v>
      </c>
      <c r="F4083" t="str">
        <f>INDEX('Grade 3'!$A$4:$AK$1252,$B4083,3)</f>
        <v>SPALDING COUNTY</v>
      </c>
      <c r="G4083" t="str">
        <f>INDEX('Grade 3'!$A$4:$AK$1252,$B4083,4)</f>
        <v>JORDAN HILL ROAD ELEMENTARY SCHOOL</v>
      </c>
      <c r="H4083" t="str">
        <f ca="1">StaticValues!$A$8</f>
        <v>2016</v>
      </c>
      <c r="I4083" t="str">
        <f ca="1">StaticValues!$B$8</f>
        <v>Spring</v>
      </c>
      <c r="J4083" t="str">
        <f ca="1">StaticValues!$C$8</f>
        <v>EOG</v>
      </c>
      <c r="K4083" t="str">
        <f ca="1">StaticValues!$D$8</f>
        <v>3</v>
      </c>
      <c r="L4083" t="str">
        <f>INDEX('Grade 3'!E$2:AJ$2,1,((8*C4083)-7))</f>
        <v>Mathematics</v>
      </c>
      <c r="M4083">
        <f>INDEX('Grade 3'!$A$4:$AK$1252,$B4083,($C4083*8-7+4))</f>
        <v>53</v>
      </c>
      <c r="N4083">
        <f>INDEX('Grade 3'!$A$4:$AK$1252,$B4083,($C4083*8-6+4))</f>
        <v>502.18867924528303</v>
      </c>
      <c r="O4083">
        <f>INDEX('Grade 3'!$A$4:$AK$1252,$B4083,($C4083*8-5+4))</f>
        <v>30.188679245283019</v>
      </c>
      <c r="P4083">
        <f>INDEX('Grade 3'!$A$4:$AK$1252,$B4083,($C4083*8-4+4))</f>
        <v>45.283018867924525</v>
      </c>
      <c r="Q4083">
        <f>INDEX('Grade 3'!$A$4:$AK$1252,$B4083,($C4083*8-3+4))</f>
        <v>18.867924528301888</v>
      </c>
      <c r="R4083">
        <f>INDEX('Grade 3'!$A$4:$AK$1252,$B4083,($C4083*8-2+4))</f>
        <v>5.6603773584905657</v>
      </c>
      <c r="S4083">
        <f>INDEX('Grade 3'!$A$4:$AK$1252,$B4083,($C4083*8-1+4))</f>
        <v>69.811320754716988</v>
      </c>
      <c r="T4083">
        <f>INDEX('Grade 3'!$A$4:$AK$1252,$B4083,($C4083*8-0+4))</f>
        <v>24.528301886792452</v>
      </c>
      <c r="U4083" t="str">
        <f>INDEX('Grade 3'!$A$4:$AK$1252,$B4083,37)</f>
        <v>Griffin</v>
      </c>
    </row>
    <row r="4084" spans="1:21">
      <c r="A4084">
        <f t="shared" si="190"/>
        <v>4083</v>
      </c>
      <c r="B4084">
        <f t="shared" si="191"/>
        <v>1021</v>
      </c>
      <c r="C4084">
        <f t="shared" si="192"/>
        <v>3</v>
      </c>
      <c r="D4084">
        <f>INDEX('Grade 3'!$A$4:$AK$1252,$B4084,1)</f>
        <v>726</v>
      </c>
      <c r="E4084">
        <f>INDEX('Grade 3'!$A$4:$AK$1252,$B4084,2)</f>
        <v>195</v>
      </c>
      <c r="F4084" t="str">
        <f>INDEX('Grade 3'!$A$4:$AK$1252,$B4084,3)</f>
        <v>SPALDING COUNTY</v>
      </c>
      <c r="G4084" t="str">
        <f>INDEX('Grade 3'!$A$4:$AK$1252,$B4084,4)</f>
        <v>JORDAN HILL ROAD ELEMENTARY SCHOOL</v>
      </c>
      <c r="H4084" t="str">
        <f ca="1">StaticValues!$A$8</f>
        <v>2016</v>
      </c>
      <c r="I4084" t="str">
        <f ca="1">StaticValues!$B$8</f>
        <v>Spring</v>
      </c>
      <c r="J4084" t="str">
        <f ca="1">StaticValues!$C$8</f>
        <v>EOG</v>
      </c>
      <c r="K4084" t="str">
        <f ca="1">StaticValues!$D$8</f>
        <v>3</v>
      </c>
      <c r="L4084" t="str">
        <f>INDEX('Grade 3'!E$2:AJ$2,1,((8*C4084)-7))</f>
        <v>Science</v>
      </c>
      <c r="M4084">
        <f>INDEX('Grade 3'!$A$4:$AK$1252,$B4084,($C4084*8-7+4))</f>
        <v>53</v>
      </c>
      <c r="N4084">
        <f>INDEX('Grade 3'!$A$4:$AK$1252,$B4084,($C4084*8-6+4))</f>
        <v>506.41509433962267</v>
      </c>
      <c r="O4084">
        <f>INDEX('Grade 3'!$A$4:$AK$1252,$B4084,($C4084*8-5+4))</f>
        <v>26.415094339622641</v>
      </c>
      <c r="P4084">
        <f>INDEX('Grade 3'!$A$4:$AK$1252,$B4084,($C4084*8-4+4))</f>
        <v>45.283018867924525</v>
      </c>
      <c r="Q4084">
        <f>INDEX('Grade 3'!$A$4:$AK$1252,$B4084,($C4084*8-3+4))</f>
        <v>18.867924528301888</v>
      </c>
      <c r="R4084">
        <f>INDEX('Grade 3'!$A$4:$AK$1252,$B4084,($C4084*8-2+4))</f>
        <v>9.433962264150944</v>
      </c>
      <c r="S4084">
        <f>INDEX('Grade 3'!$A$4:$AK$1252,$B4084,($C4084*8-1+4))</f>
        <v>73.584905660377359</v>
      </c>
      <c r="T4084">
        <f>INDEX('Grade 3'!$A$4:$AK$1252,$B4084,($C4084*8-0+4))</f>
        <v>28.30188679245283</v>
      </c>
      <c r="U4084" t="str">
        <f>INDEX('Grade 3'!$A$4:$AK$1252,$B4084,37)</f>
        <v>Griffin</v>
      </c>
    </row>
    <row r="4085" spans="1:21">
      <c r="A4085">
        <f t="shared" si="190"/>
        <v>4084</v>
      </c>
      <c r="B4085">
        <f t="shared" si="191"/>
        <v>1021</v>
      </c>
      <c r="C4085">
        <f t="shared" si="192"/>
        <v>4</v>
      </c>
      <c r="D4085">
        <f>INDEX('Grade 3'!$A$4:$AK$1252,$B4085,1)</f>
        <v>726</v>
      </c>
      <c r="E4085">
        <f>INDEX('Grade 3'!$A$4:$AK$1252,$B4085,2)</f>
        <v>195</v>
      </c>
      <c r="F4085" t="str">
        <f>INDEX('Grade 3'!$A$4:$AK$1252,$B4085,3)</f>
        <v>SPALDING COUNTY</v>
      </c>
      <c r="G4085" t="str">
        <f>INDEX('Grade 3'!$A$4:$AK$1252,$B4085,4)</f>
        <v>JORDAN HILL ROAD ELEMENTARY SCHOOL</v>
      </c>
      <c r="H4085" t="str">
        <f ca="1">StaticValues!$A$8</f>
        <v>2016</v>
      </c>
      <c r="I4085" t="str">
        <f ca="1">StaticValues!$B$8</f>
        <v>Spring</v>
      </c>
      <c r="J4085" t="str">
        <f ca="1">StaticValues!$C$8</f>
        <v>EOG</v>
      </c>
      <c r="K4085" t="str">
        <f ca="1">StaticValues!$D$8</f>
        <v>3</v>
      </c>
      <c r="L4085" t="str">
        <f>INDEX('Grade 3'!E$2:AJ$2,1,((8*C4085)-7))</f>
        <v>Social Studies</v>
      </c>
      <c r="M4085">
        <f>INDEX('Grade 3'!$A$4:$AK$1252,$B4085,($C4085*8-7+4))</f>
        <v>52</v>
      </c>
      <c r="N4085">
        <f>INDEX('Grade 3'!$A$4:$AK$1252,$B4085,($C4085*8-6+4))</f>
        <v>497.75</v>
      </c>
      <c r="O4085">
        <f>INDEX('Grade 3'!$A$4:$AK$1252,$B4085,($C4085*8-5+4))</f>
        <v>25</v>
      </c>
      <c r="P4085">
        <f>INDEX('Grade 3'!$A$4:$AK$1252,$B4085,($C4085*8-4+4))</f>
        <v>50</v>
      </c>
      <c r="Q4085">
        <f>INDEX('Grade 3'!$A$4:$AK$1252,$B4085,($C4085*8-3+4))</f>
        <v>19.23076923076923</v>
      </c>
      <c r="R4085">
        <f>INDEX('Grade 3'!$A$4:$AK$1252,$B4085,($C4085*8-2+4))</f>
        <v>5.7692307692307692</v>
      </c>
      <c r="S4085">
        <f>INDEX('Grade 3'!$A$4:$AK$1252,$B4085,($C4085*8-1+4))</f>
        <v>75</v>
      </c>
      <c r="T4085">
        <f>INDEX('Grade 3'!$A$4:$AK$1252,$B4085,($C4085*8-0+4))</f>
        <v>25</v>
      </c>
      <c r="U4085" t="str">
        <f>INDEX('Grade 3'!$A$4:$AK$1252,$B4085,37)</f>
        <v>Griffin</v>
      </c>
    </row>
    <row r="4086" spans="1:21">
      <c r="A4086">
        <f t="shared" si="190"/>
        <v>4085</v>
      </c>
      <c r="B4086">
        <f t="shared" si="191"/>
        <v>1022</v>
      </c>
      <c r="C4086">
        <f t="shared" si="192"/>
        <v>1</v>
      </c>
      <c r="D4086">
        <f>INDEX('Grade 3'!$A$4:$AK$1252,$B4086,1)</f>
        <v>726</v>
      </c>
      <c r="E4086">
        <f>INDEX('Grade 3'!$A$4:$AK$1252,$B4086,2)</f>
        <v>199</v>
      </c>
      <c r="F4086" t="str">
        <f>INDEX('Grade 3'!$A$4:$AK$1252,$B4086,3)</f>
        <v>SPALDING COUNTY</v>
      </c>
      <c r="G4086" t="str">
        <f>INDEX('Grade 3'!$A$4:$AK$1252,$B4086,4)</f>
        <v>FUTRAL ROAD ELEMENTARY SCHOOL</v>
      </c>
      <c r="H4086" t="str">
        <f ca="1">StaticValues!$A$8</f>
        <v>2016</v>
      </c>
      <c r="I4086" t="str">
        <f ca="1">StaticValues!$B$8</f>
        <v>Spring</v>
      </c>
      <c r="J4086" t="str">
        <f ca="1">StaticValues!$C$8</f>
        <v>EOG</v>
      </c>
      <c r="K4086" t="str">
        <f ca="1">StaticValues!$D$8</f>
        <v>3</v>
      </c>
      <c r="L4086" t="str">
        <f>INDEX('Grade 3'!E$2:AJ$2,1,((8*C4086)-7))</f>
        <v>English Language Arts</v>
      </c>
      <c r="M4086">
        <f>INDEX('Grade 3'!$A$4:$AK$1252,$B4086,($C4086*8-7+4))</f>
        <v>96</v>
      </c>
      <c r="N4086">
        <f>INDEX('Grade 3'!$A$4:$AK$1252,$B4086,($C4086*8-6+4))</f>
        <v>504.5625</v>
      </c>
      <c r="O4086">
        <f>INDEX('Grade 3'!$A$4:$AK$1252,$B4086,($C4086*8-5+4))</f>
        <v>33.333333333333336</v>
      </c>
      <c r="P4086">
        <f>INDEX('Grade 3'!$A$4:$AK$1252,$B4086,($C4086*8-4+4))</f>
        <v>34.375</v>
      </c>
      <c r="Q4086">
        <f>INDEX('Grade 3'!$A$4:$AK$1252,$B4086,($C4086*8-3+4))</f>
        <v>23.958333333333332</v>
      </c>
      <c r="R4086">
        <f>INDEX('Grade 3'!$A$4:$AK$1252,$B4086,($C4086*8-2+4))</f>
        <v>8.3333333333333339</v>
      </c>
      <c r="S4086">
        <f>INDEX('Grade 3'!$A$4:$AK$1252,$B4086,($C4086*8-1+4))</f>
        <v>66.666666666666671</v>
      </c>
      <c r="T4086">
        <f>INDEX('Grade 3'!$A$4:$AK$1252,$B4086,($C4086*8-0+4))</f>
        <v>32.291666666666664</v>
      </c>
      <c r="U4086" t="str">
        <f>INDEX('Grade 3'!$A$4:$AK$1252,$B4086,37)</f>
        <v>Griffin</v>
      </c>
    </row>
    <row r="4087" spans="1:21">
      <c r="A4087">
        <f t="shared" si="190"/>
        <v>4086</v>
      </c>
      <c r="B4087">
        <f t="shared" si="191"/>
        <v>1022</v>
      </c>
      <c r="C4087">
        <f t="shared" si="192"/>
        <v>2</v>
      </c>
      <c r="D4087">
        <f>INDEX('Grade 3'!$A$4:$AK$1252,$B4087,1)</f>
        <v>726</v>
      </c>
      <c r="E4087">
        <f>INDEX('Grade 3'!$A$4:$AK$1252,$B4087,2)</f>
        <v>199</v>
      </c>
      <c r="F4087" t="str">
        <f>INDEX('Grade 3'!$A$4:$AK$1252,$B4087,3)</f>
        <v>SPALDING COUNTY</v>
      </c>
      <c r="G4087" t="str">
        <f>INDEX('Grade 3'!$A$4:$AK$1252,$B4087,4)</f>
        <v>FUTRAL ROAD ELEMENTARY SCHOOL</v>
      </c>
      <c r="H4087" t="str">
        <f ca="1">StaticValues!$A$8</f>
        <v>2016</v>
      </c>
      <c r="I4087" t="str">
        <f ca="1">StaticValues!$B$8</f>
        <v>Spring</v>
      </c>
      <c r="J4087" t="str">
        <f ca="1">StaticValues!$C$8</f>
        <v>EOG</v>
      </c>
      <c r="K4087" t="str">
        <f ca="1">StaticValues!$D$8</f>
        <v>3</v>
      </c>
      <c r="L4087" t="str">
        <f>INDEX('Grade 3'!E$2:AJ$2,1,((8*C4087)-7))</f>
        <v>Mathematics</v>
      </c>
      <c r="M4087">
        <f>INDEX('Grade 3'!$A$4:$AK$1252,$B4087,($C4087*8-7+4))</f>
        <v>96</v>
      </c>
      <c r="N4087">
        <f>INDEX('Grade 3'!$A$4:$AK$1252,$B4087,($C4087*8-6+4))</f>
        <v>517.73958333333337</v>
      </c>
      <c r="O4087">
        <f>INDEX('Grade 3'!$A$4:$AK$1252,$B4087,($C4087*8-5+4))</f>
        <v>20.833333333333332</v>
      </c>
      <c r="P4087">
        <f>INDEX('Grade 3'!$A$4:$AK$1252,$B4087,($C4087*8-4+4))</f>
        <v>34.375</v>
      </c>
      <c r="Q4087">
        <f>INDEX('Grade 3'!$A$4:$AK$1252,$B4087,($C4087*8-3+4))</f>
        <v>38.541666666666664</v>
      </c>
      <c r="R4087">
        <f>INDEX('Grade 3'!$A$4:$AK$1252,$B4087,($C4087*8-2+4))</f>
        <v>6.25</v>
      </c>
      <c r="S4087">
        <f>INDEX('Grade 3'!$A$4:$AK$1252,$B4087,($C4087*8-1+4))</f>
        <v>79.166666666666671</v>
      </c>
      <c r="T4087">
        <f>INDEX('Grade 3'!$A$4:$AK$1252,$B4087,($C4087*8-0+4))</f>
        <v>44.791666666666664</v>
      </c>
      <c r="U4087" t="str">
        <f>INDEX('Grade 3'!$A$4:$AK$1252,$B4087,37)</f>
        <v>Griffin</v>
      </c>
    </row>
    <row r="4088" spans="1:21">
      <c r="A4088">
        <f t="shared" si="190"/>
        <v>4087</v>
      </c>
      <c r="B4088">
        <f t="shared" si="191"/>
        <v>1022</v>
      </c>
      <c r="C4088">
        <f t="shared" si="192"/>
        <v>3</v>
      </c>
      <c r="D4088">
        <f>INDEX('Grade 3'!$A$4:$AK$1252,$B4088,1)</f>
        <v>726</v>
      </c>
      <c r="E4088">
        <f>INDEX('Grade 3'!$A$4:$AK$1252,$B4088,2)</f>
        <v>199</v>
      </c>
      <c r="F4088" t="str">
        <f>INDEX('Grade 3'!$A$4:$AK$1252,$B4088,3)</f>
        <v>SPALDING COUNTY</v>
      </c>
      <c r="G4088" t="str">
        <f>INDEX('Grade 3'!$A$4:$AK$1252,$B4088,4)</f>
        <v>FUTRAL ROAD ELEMENTARY SCHOOL</v>
      </c>
      <c r="H4088" t="str">
        <f ca="1">StaticValues!$A$8</f>
        <v>2016</v>
      </c>
      <c r="I4088" t="str">
        <f ca="1">StaticValues!$B$8</f>
        <v>Spring</v>
      </c>
      <c r="J4088" t="str">
        <f ca="1">StaticValues!$C$8</f>
        <v>EOG</v>
      </c>
      <c r="K4088" t="str">
        <f ca="1">StaticValues!$D$8</f>
        <v>3</v>
      </c>
      <c r="L4088" t="str">
        <f>INDEX('Grade 3'!E$2:AJ$2,1,((8*C4088)-7))</f>
        <v>Science</v>
      </c>
      <c r="M4088">
        <f>INDEX('Grade 3'!$A$4:$AK$1252,$B4088,($C4088*8-7+4))</f>
        <v>96</v>
      </c>
      <c r="N4088">
        <f>INDEX('Grade 3'!$A$4:$AK$1252,$B4088,($C4088*8-6+4))</f>
        <v>514.625</v>
      </c>
      <c r="O4088">
        <f>INDEX('Grade 3'!$A$4:$AK$1252,$B4088,($C4088*8-5+4))</f>
        <v>22.916666666666668</v>
      </c>
      <c r="P4088">
        <f>INDEX('Grade 3'!$A$4:$AK$1252,$B4088,($C4088*8-4+4))</f>
        <v>29.166666666666668</v>
      </c>
      <c r="Q4088">
        <f>INDEX('Grade 3'!$A$4:$AK$1252,$B4088,($C4088*8-3+4))</f>
        <v>41.666666666666664</v>
      </c>
      <c r="R4088">
        <f>INDEX('Grade 3'!$A$4:$AK$1252,$B4088,($C4088*8-2+4))</f>
        <v>6.25</v>
      </c>
      <c r="S4088">
        <f>INDEX('Grade 3'!$A$4:$AK$1252,$B4088,($C4088*8-1+4))</f>
        <v>77.083333333333329</v>
      </c>
      <c r="T4088">
        <f>INDEX('Grade 3'!$A$4:$AK$1252,$B4088,($C4088*8-0+4))</f>
        <v>47.916666666666664</v>
      </c>
      <c r="U4088" t="str">
        <f>INDEX('Grade 3'!$A$4:$AK$1252,$B4088,37)</f>
        <v>Griffin</v>
      </c>
    </row>
    <row r="4089" spans="1:21">
      <c r="A4089">
        <f t="shared" si="190"/>
        <v>4088</v>
      </c>
      <c r="B4089">
        <f t="shared" si="191"/>
        <v>1022</v>
      </c>
      <c r="C4089">
        <f t="shared" si="192"/>
        <v>4</v>
      </c>
      <c r="D4089">
        <f>INDEX('Grade 3'!$A$4:$AK$1252,$B4089,1)</f>
        <v>726</v>
      </c>
      <c r="E4089">
        <f>INDEX('Grade 3'!$A$4:$AK$1252,$B4089,2)</f>
        <v>199</v>
      </c>
      <c r="F4089" t="str">
        <f>INDEX('Grade 3'!$A$4:$AK$1252,$B4089,3)</f>
        <v>SPALDING COUNTY</v>
      </c>
      <c r="G4089" t="str">
        <f>INDEX('Grade 3'!$A$4:$AK$1252,$B4089,4)</f>
        <v>FUTRAL ROAD ELEMENTARY SCHOOL</v>
      </c>
      <c r="H4089" t="str">
        <f ca="1">StaticValues!$A$8</f>
        <v>2016</v>
      </c>
      <c r="I4089" t="str">
        <f ca="1">StaticValues!$B$8</f>
        <v>Spring</v>
      </c>
      <c r="J4089" t="str">
        <f ca="1">StaticValues!$C$8</f>
        <v>EOG</v>
      </c>
      <c r="K4089" t="str">
        <f ca="1">StaticValues!$D$8</f>
        <v>3</v>
      </c>
      <c r="L4089" t="str">
        <f>INDEX('Grade 3'!E$2:AJ$2,1,((8*C4089)-7))</f>
        <v>Social Studies</v>
      </c>
      <c r="M4089">
        <f>INDEX('Grade 3'!$A$4:$AK$1252,$B4089,($C4089*8-7+4))</f>
        <v>96</v>
      </c>
      <c r="N4089">
        <f>INDEX('Grade 3'!$A$4:$AK$1252,$B4089,($C4089*8-6+4))</f>
        <v>524.03125</v>
      </c>
      <c r="O4089">
        <f>INDEX('Grade 3'!$A$4:$AK$1252,$B4089,($C4089*8-5+4))</f>
        <v>15.625</v>
      </c>
      <c r="P4089">
        <f>INDEX('Grade 3'!$A$4:$AK$1252,$B4089,($C4089*8-4+4))</f>
        <v>34.375</v>
      </c>
      <c r="Q4089">
        <f>INDEX('Grade 3'!$A$4:$AK$1252,$B4089,($C4089*8-3+4))</f>
        <v>23.958333333333332</v>
      </c>
      <c r="R4089">
        <f>INDEX('Grade 3'!$A$4:$AK$1252,$B4089,($C4089*8-2+4))</f>
        <v>26.041666666666668</v>
      </c>
      <c r="S4089">
        <f>INDEX('Grade 3'!$A$4:$AK$1252,$B4089,($C4089*8-1+4))</f>
        <v>84.375</v>
      </c>
      <c r="T4089">
        <f>INDEX('Grade 3'!$A$4:$AK$1252,$B4089,($C4089*8-0+4))</f>
        <v>50</v>
      </c>
      <c r="U4089" t="str">
        <f>INDEX('Grade 3'!$A$4:$AK$1252,$B4089,37)</f>
        <v>Griffin</v>
      </c>
    </row>
    <row r="4090" spans="1:21">
      <c r="A4090">
        <f t="shared" si="190"/>
        <v>4089</v>
      </c>
      <c r="B4090">
        <f t="shared" si="191"/>
        <v>1023</v>
      </c>
      <c r="C4090">
        <f t="shared" si="192"/>
        <v>1</v>
      </c>
      <c r="D4090">
        <f>INDEX('Grade 3'!$A$4:$AK$1252,$B4090,1)</f>
        <v>726</v>
      </c>
      <c r="E4090">
        <f>INDEX('Grade 3'!$A$4:$AK$1252,$B4090,2)</f>
        <v>1050</v>
      </c>
      <c r="F4090" t="str">
        <f>INDEX('Grade 3'!$A$4:$AK$1252,$B4090,3)</f>
        <v>SPALDING COUNTY</v>
      </c>
      <c r="G4090" t="str">
        <f>INDEX('Grade 3'!$A$4:$AK$1252,$B4090,4)</f>
        <v>ANNE STREET ELEMENTARY SCHOOL</v>
      </c>
      <c r="H4090" t="str">
        <f ca="1">StaticValues!$A$8</f>
        <v>2016</v>
      </c>
      <c r="I4090" t="str">
        <f ca="1">StaticValues!$B$8</f>
        <v>Spring</v>
      </c>
      <c r="J4090" t="str">
        <f ca="1">StaticValues!$C$8</f>
        <v>EOG</v>
      </c>
      <c r="K4090" t="str">
        <f ca="1">StaticValues!$D$8</f>
        <v>3</v>
      </c>
      <c r="L4090" t="str">
        <f>INDEX('Grade 3'!E$2:AJ$2,1,((8*C4090)-7))</f>
        <v>English Language Arts</v>
      </c>
      <c r="M4090">
        <f>INDEX('Grade 3'!$A$4:$AK$1252,$B4090,($C4090*8-7+4))</f>
        <v>71</v>
      </c>
      <c r="N4090">
        <f>INDEX('Grade 3'!$A$4:$AK$1252,$B4090,($C4090*8-6+4))</f>
        <v>458.90140845070425</v>
      </c>
      <c r="O4090">
        <f>INDEX('Grade 3'!$A$4:$AK$1252,$B4090,($C4090*8-5+4))</f>
        <v>67.605633802816897</v>
      </c>
      <c r="P4090">
        <f>INDEX('Grade 3'!$A$4:$AK$1252,$B4090,($C4090*8-4+4))</f>
        <v>29.577464788732396</v>
      </c>
      <c r="Q4090">
        <f>INDEX('Grade 3'!$A$4:$AK$1252,$B4090,($C4090*8-3+4))</f>
        <v>2.816901408450704</v>
      </c>
      <c r="R4090">
        <f>INDEX('Grade 3'!$A$4:$AK$1252,$B4090,($C4090*8-2+4))</f>
        <v>0</v>
      </c>
      <c r="S4090">
        <f>INDEX('Grade 3'!$A$4:$AK$1252,$B4090,($C4090*8-1+4))</f>
        <v>32.394366197183096</v>
      </c>
      <c r="T4090">
        <f>INDEX('Grade 3'!$A$4:$AK$1252,$B4090,($C4090*8-0+4))</f>
        <v>2.816901408450704</v>
      </c>
      <c r="U4090" t="str">
        <f>INDEX('Grade 3'!$A$4:$AK$1252,$B4090,37)</f>
        <v>Griffin</v>
      </c>
    </row>
    <row r="4091" spans="1:21">
      <c r="A4091">
        <f t="shared" si="190"/>
        <v>4090</v>
      </c>
      <c r="B4091">
        <f t="shared" si="191"/>
        <v>1023</v>
      </c>
      <c r="C4091">
        <f t="shared" si="192"/>
        <v>2</v>
      </c>
      <c r="D4091">
        <f>INDEX('Grade 3'!$A$4:$AK$1252,$B4091,1)</f>
        <v>726</v>
      </c>
      <c r="E4091">
        <f>INDEX('Grade 3'!$A$4:$AK$1252,$B4091,2)</f>
        <v>1050</v>
      </c>
      <c r="F4091" t="str">
        <f>INDEX('Grade 3'!$A$4:$AK$1252,$B4091,3)</f>
        <v>SPALDING COUNTY</v>
      </c>
      <c r="G4091" t="str">
        <f>INDEX('Grade 3'!$A$4:$AK$1252,$B4091,4)</f>
        <v>ANNE STREET ELEMENTARY SCHOOL</v>
      </c>
      <c r="H4091" t="str">
        <f ca="1">StaticValues!$A$8</f>
        <v>2016</v>
      </c>
      <c r="I4091" t="str">
        <f ca="1">StaticValues!$B$8</f>
        <v>Spring</v>
      </c>
      <c r="J4091" t="str">
        <f ca="1">StaticValues!$C$8</f>
        <v>EOG</v>
      </c>
      <c r="K4091" t="str">
        <f ca="1">StaticValues!$D$8</f>
        <v>3</v>
      </c>
      <c r="L4091" t="str">
        <f>INDEX('Grade 3'!E$2:AJ$2,1,((8*C4091)-7))</f>
        <v>Mathematics</v>
      </c>
      <c r="M4091">
        <f>INDEX('Grade 3'!$A$4:$AK$1252,$B4091,($C4091*8-7+4))</f>
        <v>71</v>
      </c>
      <c r="N4091">
        <f>INDEX('Grade 3'!$A$4:$AK$1252,$B4091,($C4091*8-6+4))</f>
        <v>469.47887323943661</v>
      </c>
      <c r="O4091">
        <f>INDEX('Grade 3'!$A$4:$AK$1252,$B4091,($C4091*8-5+4))</f>
        <v>61.971830985915496</v>
      </c>
      <c r="P4091">
        <f>INDEX('Grade 3'!$A$4:$AK$1252,$B4091,($C4091*8-4+4))</f>
        <v>35.2112676056338</v>
      </c>
      <c r="Q4091">
        <f>INDEX('Grade 3'!$A$4:$AK$1252,$B4091,($C4091*8-3+4))</f>
        <v>2.816901408450704</v>
      </c>
      <c r="R4091">
        <f>INDEX('Grade 3'!$A$4:$AK$1252,$B4091,($C4091*8-2+4))</f>
        <v>0</v>
      </c>
      <c r="S4091">
        <f>INDEX('Grade 3'!$A$4:$AK$1252,$B4091,($C4091*8-1+4))</f>
        <v>38.028169014084504</v>
      </c>
      <c r="T4091">
        <f>INDEX('Grade 3'!$A$4:$AK$1252,$B4091,($C4091*8-0+4))</f>
        <v>2.816901408450704</v>
      </c>
      <c r="U4091" t="str">
        <f>INDEX('Grade 3'!$A$4:$AK$1252,$B4091,37)</f>
        <v>Griffin</v>
      </c>
    </row>
    <row r="4092" spans="1:21">
      <c r="A4092">
        <f t="shared" si="190"/>
        <v>4091</v>
      </c>
      <c r="B4092">
        <f t="shared" si="191"/>
        <v>1023</v>
      </c>
      <c r="C4092">
        <f t="shared" si="192"/>
        <v>3</v>
      </c>
      <c r="D4092">
        <f>INDEX('Grade 3'!$A$4:$AK$1252,$B4092,1)</f>
        <v>726</v>
      </c>
      <c r="E4092">
        <f>INDEX('Grade 3'!$A$4:$AK$1252,$B4092,2)</f>
        <v>1050</v>
      </c>
      <c r="F4092" t="str">
        <f>INDEX('Grade 3'!$A$4:$AK$1252,$B4092,3)</f>
        <v>SPALDING COUNTY</v>
      </c>
      <c r="G4092" t="str">
        <f>INDEX('Grade 3'!$A$4:$AK$1252,$B4092,4)</f>
        <v>ANNE STREET ELEMENTARY SCHOOL</v>
      </c>
      <c r="H4092" t="str">
        <f ca="1">StaticValues!$A$8</f>
        <v>2016</v>
      </c>
      <c r="I4092" t="str">
        <f ca="1">StaticValues!$B$8</f>
        <v>Spring</v>
      </c>
      <c r="J4092" t="str">
        <f ca="1">StaticValues!$C$8</f>
        <v>EOG</v>
      </c>
      <c r="K4092" t="str">
        <f ca="1">StaticValues!$D$8</f>
        <v>3</v>
      </c>
      <c r="L4092" t="str">
        <f>INDEX('Grade 3'!E$2:AJ$2,1,((8*C4092)-7))</f>
        <v>Science</v>
      </c>
      <c r="M4092">
        <f>INDEX('Grade 3'!$A$4:$AK$1252,$B4092,($C4092*8-7+4))</f>
        <v>71</v>
      </c>
      <c r="N4092">
        <f>INDEX('Grade 3'!$A$4:$AK$1252,$B4092,($C4092*8-6+4))</f>
        <v>476.28169014084506</v>
      </c>
      <c r="O4092">
        <f>INDEX('Grade 3'!$A$4:$AK$1252,$B4092,($C4092*8-5+4))</f>
        <v>52.112676056338032</v>
      </c>
      <c r="P4092">
        <f>INDEX('Grade 3'!$A$4:$AK$1252,$B4092,($C4092*8-4+4))</f>
        <v>45.070422535211264</v>
      </c>
      <c r="Q4092">
        <f>INDEX('Grade 3'!$A$4:$AK$1252,$B4092,($C4092*8-3+4))</f>
        <v>2.816901408450704</v>
      </c>
      <c r="R4092">
        <f>INDEX('Grade 3'!$A$4:$AK$1252,$B4092,($C4092*8-2+4))</f>
        <v>0</v>
      </c>
      <c r="S4092">
        <f>INDEX('Grade 3'!$A$4:$AK$1252,$B4092,($C4092*8-1+4))</f>
        <v>47.887323943661968</v>
      </c>
      <c r="T4092">
        <f>INDEX('Grade 3'!$A$4:$AK$1252,$B4092,($C4092*8-0+4))</f>
        <v>2.816901408450704</v>
      </c>
      <c r="U4092" t="str">
        <f>INDEX('Grade 3'!$A$4:$AK$1252,$B4092,37)</f>
        <v>Griffin</v>
      </c>
    </row>
    <row r="4093" spans="1:21">
      <c r="A4093">
        <f t="shared" si="190"/>
        <v>4092</v>
      </c>
      <c r="B4093">
        <f t="shared" si="191"/>
        <v>1023</v>
      </c>
      <c r="C4093">
        <f t="shared" si="192"/>
        <v>4</v>
      </c>
      <c r="D4093">
        <f>INDEX('Grade 3'!$A$4:$AK$1252,$B4093,1)</f>
        <v>726</v>
      </c>
      <c r="E4093">
        <f>INDEX('Grade 3'!$A$4:$AK$1252,$B4093,2)</f>
        <v>1050</v>
      </c>
      <c r="F4093" t="str">
        <f>INDEX('Grade 3'!$A$4:$AK$1252,$B4093,3)</f>
        <v>SPALDING COUNTY</v>
      </c>
      <c r="G4093" t="str">
        <f>INDEX('Grade 3'!$A$4:$AK$1252,$B4093,4)</f>
        <v>ANNE STREET ELEMENTARY SCHOOL</v>
      </c>
      <c r="H4093" t="str">
        <f ca="1">StaticValues!$A$8</f>
        <v>2016</v>
      </c>
      <c r="I4093" t="str">
        <f ca="1">StaticValues!$B$8</f>
        <v>Spring</v>
      </c>
      <c r="J4093" t="str">
        <f ca="1">StaticValues!$C$8</f>
        <v>EOG</v>
      </c>
      <c r="K4093" t="str">
        <f ca="1">StaticValues!$D$8</f>
        <v>3</v>
      </c>
      <c r="L4093" t="str">
        <f>INDEX('Grade 3'!E$2:AJ$2,1,((8*C4093)-7))</f>
        <v>Social Studies</v>
      </c>
      <c r="M4093">
        <f>INDEX('Grade 3'!$A$4:$AK$1252,$B4093,($C4093*8-7+4))</f>
        <v>71</v>
      </c>
      <c r="N4093">
        <f>INDEX('Grade 3'!$A$4:$AK$1252,$B4093,($C4093*8-6+4))</f>
        <v>471.42253521126759</v>
      </c>
      <c r="O4093">
        <f>INDEX('Grade 3'!$A$4:$AK$1252,$B4093,($C4093*8-5+4))</f>
        <v>53.521126760563384</v>
      </c>
      <c r="P4093">
        <f>INDEX('Grade 3'!$A$4:$AK$1252,$B4093,($C4093*8-4+4))</f>
        <v>46.478873239436616</v>
      </c>
      <c r="Q4093">
        <f>INDEX('Grade 3'!$A$4:$AK$1252,$B4093,($C4093*8-3+4))</f>
        <v>0</v>
      </c>
      <c r="R4093">
        <f>INDEX('Grade 3'!$A$4:$AK$1252,$B4093,($C4093*8-2+4))</f>
        <v>0</v>
      </c>
      <c r="S4093">
        <f>INDEX('Grade 3'!$A$4:$AK$1252,$B4093,($C4093*8-1+4))</f>
        <v>46.478873239436616</v>
      </c>
      <c r="T4093">
        <f>INDEX('Grade 3'!$A$4:$AK$1252,$B4093,($C4093*8-0+4))</f>
        <v>0</v>
      </c>
      <c r="U4093" t="str">
        <f>INDEX('Grade 3'!$A$4:$AK$1252,$B4093,37)</f>
        <v>Griffin</v>
      </c>
    </row>
    <row r="4094" spans="1:21">
      <c r="A4094">
        <f t="shared" si="190"/>
        <v>4093</v>
      </c>
      <c r="B4094">
        <f t="shared" si="191"/>
        <v>1024</v>
      </c>
      <c r="C4094">
        <f t="shared" si="192"/>
        <v>1</v>
      </c>
      <c r="D4094">
        <f>INDEX('Grade 3'!$A$4:$AK$1252,$B4094,1)</f>
        <v>726</v>
      </c>
      <c r="E4094">
        <f>INDEX('Grade 3'!$A$4:$AK$1252,$B4094,2)</f>
        <v>1052</v>
      </c>
      <c r="F4094" t="str">
        <f>INDEX('Grade 3'!$A$4:$AK$1252,$B4094,3)</f>
        <v>SPALDING COUNTY</v>
      </c>
      <c r="G4094" t="str">
        <f>INDEX('Grade 3'!$A$4:$AK$1252,$B4094,4)</f>
        <v>JACKSON ROAD ELEMENTARY SCHOOL</v>
      </c>
      <c r="H4094" t="str">
        <f ca="1">StaticValues!$A$8</f>
        <v>2016</v>
      </c>
      <c r="I4094" t="str">
        <f ca="1">StaticValues!$B$8</f>
        <v>Spring</v>
      </c>
      <c r="J4094" t="str">
        <f ca="1">StaticValues!$C$8</f>
        <v>EOG</v>
      </c>
      <c r="K4094" t="str">
        <f ca="1">StaticValues!$D$8</f>
        <v>3</v>
      </c>
      <c r="L4094" t="str">
        <f>INDEX('Grade 3'!E$2:AJ$2,1,((8*C4094)-7))</f>
        <v>English Language Arts</v>
      </c>
      <c r="M4094">
        <f>INDEX('Grade 3'!$A$4:$AK$1252,$B4094,($C4094*8-7+4))</f>
        <v>62</v>
      </c>
      <c r="N4094">
        <f>INDEX('Grade 3'!$A$4:$AK$1252,$B4094,($C4094*8-6+4))</f>
        <v>472.46774193548384</v>
      </c>
      <c r="O4094">
        <f>INDEX('Grade 3'!$A$4:$AK$1252,$B4094,($C4094*8-5+4))</f>
        <v>56.451612903225808</v>
      </c>
      <c r="P4094">
        <f>INDEX('Grade 3'!$A$4:$AK$1252,$B4094,($C4094*8-4+4))</f>
        <v>30.64516129032258</v>
      </c>
      <c r="Q4094">
        <f>INDEX('Grade 3'!$A$4:$AK$1252,$B4094,($C4094*8-3+4))</f>
        <v>9.67741935483871</v>
      </c>
      <c r="R4094">
        <f>INDEX('Grade 3'!$A$4:$AK$1252,$B4094,($C4094*8-2+4))</f>
        <v>3.225806451612903</v>
      </c>
      <c r="S4094">
        <f>INDEX('Grade 3'!$A$4:$AK$1252,$B4094,($C4094*8-1+4))</f>
        <v>43.548387096774192</v>
      </c>
      <c r="T4094">
        <f>INDEX('Grade 3'!$A$4:$AK$1252,$B4094,($C4094*8-0+4))</f>
        <v>12.903225806451612</v>
      </c>
      <c r="U4094" t="str">
        <f>INDEX('Grade 3'!$A$4:$AK$1252,$B4094,37)</f>
        <v>Griffin</v>
      </c>
    </row>
    <row r="4095" spans="1:21">
      <c r="A4095">
        <f t="shared" si="190"/>
        <v>4094</v>
      </c>
      <c r="B4095">
        <f t="shared" si="191"/>
        <v>1024</v>
      </c>
      <c r="C4095">
        <f t="shared" si="192"/>
        <v>2</v>
      </c>
      <c r="D4095">
        <f>INDEX('Grade 3'!$A$4:$AK$1252,$B4095,1)</f>
        <v>726</v>
      </c>
      <c r="E4095">
        <f>INDEX('Grade 3'!$A$4:$AK$1252,$B4095,2)</f>
        <v>1052</v>
      </c>
      <c r="F4095" t="str">
        <f>INDEX('Grade 3'!$A$4:$AK$1252,$B4095,3)</f>
        <v>SPALDING COUNTY</v>
      </c>
      <c r="G4095" t="str">
        <f>INDEX('Grade 3'!$A$4:$AK$1252,$B4095,4)</f>
        <v>JACKSON ROAD ELEMENTARY SCHOOL</v>
      </c>
      <c r="H4095" t="str">
        <f ca="1">StaticValues!$A$8</f>
        <v>2016</v>
      </c>
      <c r="I4095" t="str">
        <f ca="1">StaticValues!$B$8</f>
        <v>Spring</v>
      </c>
      <c r="J4095" t="str">
        <f ca="1">StaticValues!$C$8</f>
        <v>EOG</v>
      </c>
      <c r="K4095" t="str">
        <f ca="1">StaticValues!$D$8</f>
        <v>3</v>
      </c>
      <c r="L4095" t="str">
        <f>INDEX('Grade 3'!E$2:AJ$2,1,((8*C4095)-7))</f>
        <v>Mathematics</v>
      </c>
      <c r="M4095">
        <f>INDEX('Grade 3'!$A$4:$AK$1252,$B4095,($C4095*8-7+4))</f>
        <v>62</v>
      </c>
      <c r="N4095">
        <f>INDEX('Grade 3'!$A$4:$AK$1252,$B4095,($C4095*8-6+4))</f>
        <v>496.08064516129031</v>
      </c>
      <c r="O4095">
        <f>INDEX('Grade 3'!$A$4:$AK$1252,$B4095,($C4095*8-5+4))</f>
        <v>35.483870967741936</v>
      </c>
      <c r="P4095">
        <f>INDEX('Grade 3'!$A$4:$AK$1252,$B4095,($C4095*8-4+4))</f>
        <v>38.70967741935484</v>
      </c>
      <c r="Q4095">
        <f>INDEX('Grade 3'!$A$4:$AK$1252,$B4095,($C4095*8-3+4))</f>
        <v>22.580645161290324</v>
      </c>
      <c r="R4095">
        <f>INDEX('Grade 3'!$A$4:$AK$1252,$B4095,($C4095*8-2+4))</f>
        <v>3.225806451612903</v>
      </c>
      <c r="S4095">
        <f>INDEX('Grade 3'!$A$4:$AK$1252,$B4095,($C4095*8-1+4))</f>
        <v>64.516129032258064</v>
      </c>
      <c r="T4095">
        <f>INDEX('Grade 3'!$A$4:$AK$1252,$B4095,($C4095*8-0+4))</f>
        <v>25.806451612903224</v>
      </c>
      <c r="U4095" t="str">
        <f>INDEX('Grade 3'!$A$4:$AK$1252,$B4095,37)</f>
        <v>Griffin</v>
      </c>
    </row>
    <row r="4096" spans="1:21">
      <c r="A4096">
        <f t="shared" si="190"/>
        <v>4095</v>
      </c>
      <c r="B4096">
        <f t="shared" si="191"/>
        <v>1024</v>
      </c>
      <c r="C4096">
        <f t="shared" si="192"/>
        <v>3</v>
      </c>
      <c r="D4096">
        <f>INDEX('Grade 3'!$A$4:$AK$1252,$B4096,1)</f>
        <v>726</v>
      </c>
      <c r="E4096">
        <f>INDEX('Grade 3'!$A$4:$AK$1252,$B4096,2)</f>
        <v>1052</v>
      </c>
      <c r="F4096" t="str">
        <f>INDEX('Grade 3'!$A$4:$AK$1252,$B4096,3)</f>
        <v>SPALDING COUNTY</v>
      </c>
      <c r="G4096" t="str">
        <f>INDEX('Grade 3'!$A$4:$AK$1252,$B4096,4)</f>
        <v>JACKSON ROAD ELEMENTARY SCHOOL</v>
      </c>
      <c r="H4096" t="str">
        <f ca="1">StaticValues!$A$8</f>
        <v>2016</v>
      </c>
      <c r="I4096" t="str">
        <f ca="1">StaticValues!$B$8</f>
        <v>Spring</v>
      </c>
      <c r="J4096" t="str">
        <f ca="1">StaticValues!$C$8</f>
        <v>EOG</v>
      </c>
      <c r="K4096" t="str">
        <f ca="1">StaticValues!$D$8</f>
        <v>3</v>
      </c>
      <c r="L4096" t="str">
        <f>INDEX('Grade 3'!E$2:AJ$2,1,((8*C4096)-7))</f>
        <v>Science</v>
      </c>
      <c r="M4096">
        <f>INDEX('Grade 3'!$A$4:$AK$1252,$B4096,($C4096*8-7+4))</f>
        <v>62</v>
      </c>
      <c r="N4096">
        <f>INDEX('Grade 3'!$A$4:$AK$1252,$B4096,($C4096*8-6+4))</f>
        <v>486.69354838709677</v>
      </c>
      <c r="O4096">
        <f>INDEX('Grade 3'!$A$4:$AK$1252,$B4096,($C4096*8-5+4))</f>
        <v>48.387096774193552</v>
      </c>
      <c r="P4096">
        <f>INDEX('Grade 3'!$A$4:$AK$1252,$B4096,($C4096*8-4+4))</f>
        <v>40.322580645161288</v>
      </c>
      <c r="Q4096">
        <f>INDEX('Grade 3'!$A$4:$AK$1252,$B4096,($C4096*8-3+4))</f>
        <v>4.838709677419355</v>
      </c>
      <c r="R4096">
        <f>INDEX('Grade 3'!$A$4:$AK$1252,$B4096,($C4096*8-2+4))</f>
        <v>6.4516129032258061</v>
      </c>
      <c r="S4096">
        <f>INDEX('Grade 3'!$A$4:$AK$1252,$B4096,($C4096*8-1+4))</f>
        <v>51.612903225806448</v>
      </c>
      <c r="T4096">
        <f>INDEX('Grade 3'!$A$4:$AK$1252,$B4096,($C4096*8-0+4))</f>
        <v>11.290322580645162</v>
      </c>
      <c r="U4096" t="str">
        <f>INDEX('Grade 3'!$A$4:$AK$1252,$B4096,37)</f>
        <v>Griffin</v>
      </c>
    </row>
    <row r="4097" spans="1:21">
      <c r="A4097">
        <f t="shared" si="190"/>
        <v>4096</v>
      </c>
      <c r="B4097">
        <f t="shared" si="191"/>
        <v>1024</v>
      </c>
      <c r="C4097">
        <f t="shared" si="192"/>
        <v>4</v>
      </c>
      <c r="D4097">
        <f>INDEX('Grade 3'!$A$4:$AK$1252,$B4097,1)</f>
        <v>726</v>
      </c>
      <c r="E4097">
        <f>INDEX('Grade 3'!$A$4:$AK$1252,$B4097,2)</f>
        <v>1052</v>
      </c>
      <c r="F4097" t="str">
        <f>INDEX('Grade 3'!$A$4:$AK$1252,$B4097,3)</f>
        <v>SPALDING COUNTY</v>
      </c>
      <c r="G4097" t="str">
        <f>INDEX('Grade 3'!$A$4:$AK$1252,$B4097,4)</f>
        <v>JACKSON ROAD ELEMENTARY SCHOOL</v>
      </c>
      <c r="H4097" t="str">
        <f ca="1">StaticValues!$A$8</f>
        <v>2016</v>
      </c>
      <c r="I4097" t="str">
        <f ca="1">StaticValues!$B$8</f>
        <v>Spring</v>
      </c>
      <c r="J4097" t="str">
        <f ca="1">StaticValues!$C$8</f>
        <v>EOG</v>
      </c>
      <c r="K4097" t="str">
        <f ca="1">StaticValues!$D$8</f>
        <v>3</v>
      </c>
      <c r="L4097" t="str">
        <f>INDEX('Grade 3'!E$2:AJ$2,1,((8*C4097)-7))</f>
        <v>Social Studies</v>
      </c>
      <c r="M4097">
        <f>INDEX('Grade 3'!$A$4:$AK$1252,$B4097,($C4097*8-7+4))</f>
        <v>62</v>
      </c>
      <c r="N4097">
        <f>INDEX('Grade 3'!$A$4:$AK$1252,$B4097,($C4097*8-6+4))</f>
        <v>476.51612903225805</v>
      </c>
      <c r="O4097">
        <f>INDEX('Grade 3'!$A$4:$AK$1252,$B4097,($C4097*8-5+4))</f>
        <v>50</v>
      </c>
      <c r="P4097">
        <f>INDEX('Grade 3'!$A$4:$AK$1252,$B4097,($C4097*8-4+4))</f>
        <v>45.161290322580648</v>
      </c>
      <c r="Q4097">
        <f>INDEX('Grade 3'!$A$4:$AK$1252,$B4097,($C4097*8-3+4))</f>
        <v>3.225806451612903</v>
      </c>
      <c r="R4097">
        <f>INDEX('Grade 3'!$A$4:$AK$1252,$B4097,($C4097*8-2+4))</f>
        <v>1.6129032258064515</v>
      </c>
      <c r="S4097">
        <f>INDEX('Grade 3'!$A$4:$AK$1252,$B4097,($C4097*8-1+4))</f>
        <v>50</v>
      </c>
      <c r="T4097">
        <f>INDEX('Grade 3'!$A$4:$AK$1252,$B4097,($C4097*8-0+4))</f>
        <v>4.838709677419355</v>
      </c>
      <c r="U4097" t="str">
        <f>INDEX('Grade 3'!$A$4:$AK$1252,$B4097,37)</f>
        <v>Griffin</v>
      </c>
    </row>
    <row r="4098" spans="1:21">
      <c r="A4098">
        <f t="shared" si="190"/>
        <v>4097</v>
      </c>
      <c r="B4098">
        <f t="shared" si="191"/>
        <v>1025</v>
      </c>
      <c r="C4098">
        <f t="shared" si="192"/>
        <v>1</v>
      </c>
      <c r="D4098">
        <f>INDEX('Grade 3'!$A$4:$AK$1252,$B4098,1)</f>
        <v>726</v>
      </c>
      <c r="E4098">
        <f>INDEX('Grade 3'!$A$4:$AK$1252,$B4098,2)</f>
        <v>1550</v>
      </c>
      <c r="F4098" t="str">
        <f>INDEX('Grade 3'!$A$4:$AK$1252,$B4098,3)</f>
        <v>SPALDING COUNTY</v>
      </c>
      <c r="G4098" t="str">
        <f>INDEX('Grade 3'!$A$4:$AK$1252,$B4098,4)</f>
        <v>ATKINSON ELEMENTARY SCHOOL</v>
      </c>
      <c r="H4098" t="str">
        <f ca="1">StaticValues!$A$8</f>
        <v>2016</v>
      </c>
      <c r="I4098" t="str">
        <f ca="1">StaticValues!$B$8</f>
        <v>Spring</v>
      </c>
      <c r="J4098" t="str">
        <f ca="1">StaticValues!$C$8</f>
        <v>EOG</v>
      </c>
      <c r="K4098" t="str">
        <f ca="1">StaticValues!$D$8</f>
        <v>3</v>
      </c>
      <c r="L4098" t="str">
        <f>INDEX('Grade 3'!E$2:AJ$2,1,((8*C4098)-7))</f>
        <v>English Language Arts</v>
      </c>
      <c r="M4098">
        <f>INDEX('Grade 3'!$A$4:$AK$1252,$B4098,($C4098*8-7+4))</f>
        <v>64</v>
      </c>
      <c r="N4098">
        <f>INDEX('Grade 3'!$A$4:$AK$1252,$B4098,($C4098*8-6+4))</f>
        <v>456.15625</v>
      </c>
      <c r="O4098">
        <f>INDEX('Grade 3'!$A$4:$AK$1252,$B4098,($C4098*8-5+4))</f>
        <v>68.75</v>
      </c>
      <c r="P4098">
        <f>INDEX('Grade 3'!$A$4:$AK$1252,$B4098,($C4098*8-4+4))</f>
        <v>26.5625</v>
      </c>
      <c r="Q4098">
        <f>INDEX('Grade 3'!$A$4:$AK$1252,$B4098,($C4098*8-3+4))</f>
        <v>4.6875</v>
      </c>
      <c r="R4098">
        <f>INDEX('Grade 3'!$A$4:$AK$1252,$B4098,($C4098*8-2+4))</f>
        <v>0</v>
      </c>
      <c r="S4098">
        <f>INDEX('Grade 3'!$A$4:$AK$1252,$B4098,($C4098*8-1+4))</f>
        <v>31.25</v>
      </c>
      <c r="T4098">
        <f>INDEX('Grade 3'!$A$4:$AK$1252,$B4098,($C4098*8-0+4))</f>
        <v>4.6875</v>
      </c>
      <c r="U4098" t="str">
        <f>INDEX('Grade 3'!$A$4:$AK$1252,$B4098,37)</f>
        <v>Griffin</v>
      </c>
    </row>
    <row r="4099" spans="1:21">
      <c r="A4099">
        <f t="shared" ref="A4099:A4162" si="193">ROW(A4098)</f>
        <v>4098</v>
      </c>
      <c r="B4099">
        <f t="shared" ref="B4099:B4162" si="194">CEILING(A4099/4,1)</f>
        <v>1025</v>
      </c>
      <c r="C4099">
        <f t="shared" ref="C4099:C4162" si="195">IF(B4098&lt;&gt;B4099,1,C4098+1)</f>
        <v>2</v>
      </c>
      <c r="D4099">
        <f>INDEX('Grade 3'!$A$4:$AK$1252,$B4099,1)</f>
        <v>726</v>
      </c>
      <c r="E4099">
        <f>INDEX('Grade 3'!$A$4:$AK$1252,$B4099,2)</f>
        <v>1550</v>
      </c>
      <c r="F4099" t="str">
        <f>INDEX('Grade 3'!$A$4:$AK$1252,$B4099,3)</f>
        <v>SPALDING COUNTY</v>
      </c>
      <c r="G4099" t="str">
        <f>INDEX('Grade 3'!$A$4:$AK$1252,$B4099,4)</f>
        <v>ATKINSON ELEMENTARY SCHOOL</v>
      </c>
      <c r="H4099" t="str">
        <f ca="1">StaticValues!$A$8</f>
        <v>2016</v>
      </c>
      <c r="I4099" t="str">
        <f ca="1">StaticValues!$B$8</f>
        <v>Spring</v>
      </c>
      <c r="J4099" t="str">
        <f ca="1">StaticValues!$C$8</f>
        <v>EOG</v>
      </c>
      <c r="K4099" t="str">
        <f ca="1">StaticValues!$D$8</f>
        <v>3</v>
      </c>
      <c r="L4099" t="str">
        <f>INDEX('Grade 3'!E$2:AJ$2,1,((8*C4099)-7))</f>
        <v>Mathematics</v>
      </c>
      <c r="M4099">
        <f>INDEX('Grade 3'!$A$4:$AK$1252,$B4099,($C4099*8-7+4))</f>
        <v>65</v>
      </c>
      <c r="N4099">
        <f>INDEX('Grade 3'!$A$4:$AK$1252,$B4099,($C4099*8-6+4))</f>
        <v>485.50769230769231</v>
      </c>
      <c r="O4099">
        <f>INDEX('Grade 3'!$A$4:$AK$1252,$B4099,($C4099*8-5+4))</f>
        <v>36.92307692307692</v>
      </c>
      <c r="P4099">
        <f>INDEX('Grade 3'!$A$4:$AK$1252,$B4099,($C4099*8-4+4))</f>
        <v>46.153846153846153</v>
      </c>
      <c r="Q4099">
        <f>INDEX('Grade 3'!$A$4:$AK$1252,$B4099,($C4099*8-3+4))</f>
        <v>16.923076923076923</v>
      </c>
      <c r="R4099">
        <f>INDEX('Grade 3'!$A$4:$AK$1252,$B4099,($C4099*8-2+4))</f>
        <v>0</v>
      </c>
      <c r="S4099">
        <f>INDEX('Grade 3'!$A$4:$AK$1252,$B4099,($C4099*8-1+4))</f>
        <v>63.07692307692308</v>
      </c>
      <c r="T4099">
        <f>INDEX('Grade 3'!$A$4:$AK$1252,$B4099,($C4099*8-0+4))</f>
        <v>16.923076923076923</v>
      </c>
      <c r="U4099" t="str">
        <f>INDEX('Grade 3'!$A$4:$AK$1252,$B4099,37)</f>
        <v>Griffin</v>
      </c>
    </row>
    <row r="4100" spans="1:21">
      <c r="A4100">
        <f t="shared" si="193"/>
        <v>4099</v>
      </c>
      <c r="B4100">
        <f t="shared" si="194"/>
        <v>1025</v>
      </c>
      <c r="C4100">
        <f t="shared" si="195"/>
        <v>3</v>
      </c>
      <c r="D4100">
        <f>INDEX('Grade 3'!$A$4:$AK$1252,$B4100,1)</f>
        <v>726</v>
      </c>
      <c r="E4100">
        <f>INDEX('Grade 3'!$A$4:$AK$1252,$B4100,2)</f>
        <v>1550</v>
      </c>
      <c r="F4100" t="str">
        <f>INDEX('Grade 3'!$A$4:$AK$1252,$B4100,3)</f>
        <v>SPALDING COUNTY</v>
      </c>
      <c r="G4100" t="str">
        <f>INDEX('Grade 3'!$A$4:$AK$1252,$B4100,4)</f>
        <v>ATKINSON ELEMENTARY SCHOOL</v>
      </c>
      <c r="H4100" t="str">
        <f ca="1">StaticValues!$A$8</f>
        <v>2016</v>
      </c>
      <c r="I4100" t="str">
        <f ca="1">StaticValues!$B$8</f>
        <v>Spring</v>
      </c>
      <c r="J4100" t="str">
        <f ca="1">StaticValues!$C$8</f>
        <v>EOG</v>
      </c>
      <c r="K4100" t="str">
        <f ca="1">StaticValues!$D$8</f>
        <v>3</v>
      </c>
      <c r="L4100" t="str">
        <f>INDEX('Grade 3'!E$2:AJ$2,1,((8*C4100)-7))</f>
        <v>Science</v>
      </c>
      <c r="M4100">
        <f>INDEX('Grade 3'!$A$4:$AK$1252,$B4100,($C4100*8-7+4))</f>
        <v>65</v>
      </c>
      <c r="N4100">
        <f>INDEX('Grade 3'!$A$4:$AK$1252,$B4100,($C4100*8-6+4))</f>
        <v>476.21538461538461</v>
      </c>
      <c r="O4100">
        <f>INDEX('Grade 3'!$A$4:$AK$1252,$B4100,($C4100*8-5+4))</f>
        <v>53.846153846153847</v>
      </c>
      <c r="P4100">
        <f>INDEX('Grade 3'!$A$4:$AK$1252,$B4100,($C4100*8-4+4))</f>
        <v>35.384615384615387</v>
      </c>
      <c r="Q4100">
        <f>INDEX('Grade 3'!$A$4:$AK$1252,$B4100,($C4100*8-3+4))</f>
        <v>9.2307692307692299</v>
      </c>
      <c r="R4100">
        <f>INDEX('Grade 3'!$A$4:$AK$1252,$B4100,($C4100*8-2+4))</f>
        <v>1.5384615384615385</v>
      </c>
      <c r="S4100">
        <f>INDEX('Grade 3'!$A$4:$AK$1252,$B4100,($C4100*8-1+4))</f>
        <v>46.153846153846153</v>
      </c>
      <c r="T4100">
        <f>INDEX('Grade 3'!$A$4:$AK$1252,$B4100,($C4100*8-0+4))</f>
        <v>10.76923076923077</v>
      </c>
      <c r="U4100" t="str">
        <f>INDEX('Grade 3'!$A$4:$AK$1252,$B4100,37)</f>
        <v>Griffin</v>
      </c>
    </row>
    <row r="4101" spans="1:21">
      <c r="A4101">
        <f t="shared" si="193"/>
        <v>4100</v>
      </c>
      <c r="B4101">
        <f t="shared" si="194"/>
        <v>1025</v>
      </c>
      <c r="C4101">
        <f t="shared" si="195"/>
        <v>4</v>
      </c>
      <c r="D4101">
        <f>INDEX('Grade 3'!$A$4:$AK$1252,$B4101,1)</f>
        <v>726</v>
      </c>
      <c r="E4101">
        <f>INDEX('Grade 3'!$A$4:$AK$1252,$B4101,2)</f>
        <v>1550</v>
      </c>
      <c r="F4101" t="str">
        <f>INDEX('Grade 3'!$A$4:$AK$1252,$B4101,3)</f>
        <v>SPALDING COUNTY</v>
      </c>
      <c r="G4101" t="str">
        <f>INDEX('Grade 3'!$A$4:$AK$1252,$B4101,4)</f>
        <v>ATKINSON ELEMENTARY SCHOOL</v>
      </c>
      <c r="H4101" t="str">
        <f ca="1">StaticValues!$A$8</f>
        <v>2016</v>
      </c>
      <c r="I4101" t="str">
        <f ca="1">StaticValues!$B$8</f>
        <v>Spring</v>
      </c>
      <c r="J4101" t="str">
        <f ca="1">StaticValues!$C$8</f>
        <v>EOG</v>
      </c>
      <c r="K4101" t="str">
        <f ca="1">StaticValues!$D$8</f>
        <v>3</v>
      </c>
      <c r="L4101" t="str">
        <f>INDEX('Grade 3'!E$2:AJ$2,1,((8*C4101)-7))</f>
        <v>Social Studies</v>
      </c>
      <c r="M4101">
        <f>INDEX('Grade 3'!$A$4:$AK$1252,$B4101,($C4101*8-7+4))</f>
        <v>65</v>
      </c>
      <c r="N4101">
        <f>INDEX('Grade 3'!$A$4:$AK$1252,$B4101,($C4101*8-6+4))</f>
        <v>487.6</v>
      </c>
      <c r="O4101">
        <f>INDEX('Grade 3'!$A$4:$AK$1252,$B4101,($C4101*8-5+4))</f>
        <v>43.07692307692308</v>
      </c>
      <c r="P4101">
        <f>INDEX('Grade 3'!$A$4:$AK$1252,$B4101,($C4101*8-4+4))</f>
        <v>33.846153846153847</v>
      </c>
      <c r="Q4101">
        <f>INDEX('Grade 3'!$A$4:$AK$1252,$B4101,($C4101*8-3+4))</f>
        <v>18.46153846153846</v>
      </c>
      <c r="R4101">
        <f>INDEX('Grade 3'!$A$4:$AK$1252,$B4101,($C4101*8-2+4))</f>
        <v>4.615384615384615</v>
      </c>
      <c r="S4101">
        <f>INDEX('Grade 3'!$A$4:$AK$1252,$B4101,($C4101*8-1+4))</f>
        <v>56.92307692307692</v>
      </c>
      <c r="T4101">
        <f>INDEX('Grade 3'!$A$4:$AK$1252,$B4101,($C4101*8-0+4))</f>
        <v>23.076923076923077</v>
      </c>
      <c r="U4101" t="str">
        <f>INDEX('Grade 3'!$A$4:$AK$1252,$B4101,37)</f>
        <v>Griffin</v>
      </c>
    </row>
    <row r="4102" spans="1:21">
      <c r="A4102">
        <f t="shared" si="193"/>
        <v>4101</v>
      </c>
      <c r="B4102">
        <f t="shared" si="194"/>
        <v>1026</v>
      </c>
      <c r="C4102">
        <f t="shared" si="195"/>
        <v>1</v>
      </c>
      <c r="D4102">
        <f>INDEX('Grade 3'!$A$4:$AK$1252,$B4102,1)</f>
        <v>726</v>
      </c>
      <c r="E4102">
        <f>INDEX('Grade 3'!$A$4:$AK$1252,$B4102,2)</f>
        <v>1750</v>
      </c>
      <c r="F4102" t="str">
        <f>INDEX('Grade 3'!$A$4:$AK$1252,$B4102,3)</f>
        <v>SPALDING COUNTY</v>
      </c>
      <c r="G4102" t="str">
        <f>INDEX('Grade 3'!$A$4:$AK$1252,$B4102,4)</f>
        <v>BEAVERBROOK ELEMENTARY SCHOOL</v>
      </c>
      <c r="H4102" t="str">
        <f ca="1">StaticValues!$A$8</f>
        <v>2016</v>
      </c>
      <c r="I4102" t="str">
        <f ca="1">StaticValues!$B$8</f>
        <v>Spring</v>
      </c>
      <c r="J4102" t="str">
        <f ca="1">StaticValues!$C$8</f>
        <v>EOG</v>
      </c>
      <c r="K4102" t="str">
        <f ca="1">StaticValues!$D$8</f>
        <v>3</v>
      </c>
      <c r="L4102" t="str">
        <f>INDEX('Grade 3'!E$2:AJ$2,1,((8*C4102)-7))</f>
        <v>English Language Arts</v>
      </c>
      <c r="M4102">
        <f>INDEX('Grade 3'!$A$4:$AK$1252,$B4102,($C4102*8-7+4))</f>
        <v>54</v>
      </c>
      <c r="N4102">
        <f>INDEX('Grade 3'!$A$4:$AK$1252,$B4102,($C4102*8-6+4))</f>
        <v>486.37037037037038</v>
      </c>
      <c r="O4102">
        <f>INDEX('Grade 3'!$A$4:$AK$1252,$B4102,($C4102*8-5+4))</f>
        <v>42.592592592592595</v>
      </c>
      <c r="P4102">
        <f>INDEX('Grade 3'!$A$4:$AK$1252,$B4102,($C4102*8-4+4))</f>
        <v>35.185185185185183</v>
      </c>
      <c r="Q4102">
        <f>INDEX('Grade 3'!$A$4:$AK$1252,$B4102,($C4102*8-3+4))</f>
        <v>18.518518518518519</v>
      </c>
      <c r="R4102">
        <f>INDEX('Grade 3'!$A$4:$AK$1252,$B4102,($C4102*8-2+4))</f>
        <v>3.7037037037037037</v>
      </c>
      <c r="S4102">
        <f>INDEX('Grade 3'!$A$4:$AK$1252,$B4102,($C4102*8-1+4))</f>
        <v>57.407407407407405</v>
      </c>
      <c r="T4102">
        <f>INDEX('Grade 3'!$A$4:$AK$1252,$B4102,($C4102*8-0+4))</f>
        <v>22.222222222222221</v>
      </c>
      <c r="U4102" t="str">
        <f>INDEX('Grade 3'!$A$4:$AK$1252,$B4102,37)</f>
        <v>Griffin</v>
      </c>
    </row>
    <row r="4103" spans="1:21">
      <c r="A4103">
        <f t="shared" si="193"/>
        <v>4102</v>
      </c>
      <c r="B4103">
        <f t="shared" si="194"/>
        <v>1026</v>
      </c>
      <c r="C4103">
        <f t="shared" si="195"/>
        <v>2</v>
      </c>
      <c r="D4103">
        <f>INDEX('Grade 3'!$A$4:$AK$1252,$B4103,1)</f>
        <v>726</v>
      </c>
      <c r="E4103">
        <f>INDEX('Grade 3'!$A$4:$AK$1252,$B4103,2)</f>
        <v>1750</v>
      </c>
      <c r="F4103" t="str">
        <f>INDEX('Grade 3'!$A$4:$AK$1252,$B4103,3)</f>
        <v>SPALDING COUNTY</v>
      </c>
      <c r="G4103" t="str">
        <f>INDEX('Grade 3'!$A$4:$AK$1252,$B4103,4)</f>
        <v>BEAVERBROOK ELEMENTARY SCHOOL</v>
      </c>
      <c r="H4103" t="str">
        <f ca="1">StaticValues!$A$8</f>
        <v>2016</v>
      </c>
      <c r="I4103" t="str">
        <f ca="1">StaticValues!$B$8</f>
        <v>Spring</v>
      </c>
      <c r="J4103" t="str">
        <f ca="1">StaticValues!$C$8</f>
        <v>EOG</v>
      </c>
      <c r="K4103" t="str">
        <f ca="1">StaticValues!$D$8</f>
        <v>3</v>
      </c>
      <c r="L4103" t="str">
        <f>INDEX('Grade 3'!E$2:AJ$2,1,((8*C4103)-7))</f>
        <v>Mathematics</v>
      </c>
      <c r="M4103">
        <f>INDEX('Grade 3'!$A$4:$AK$1252,$B4103,($C4103*8-7+4))</f>
        <v>54</v>
      </c>
      <c r="N4103">
        <f>INDEX('Grade 3'!$A$4:$AK$1252,$B4103,($C4103*8-6+4))</f>
        <v>500.07407407407408</v>
      </c>
      <c r="O4103">
        <f>INDEX('Grade 3'!$A$4:$AK$1252,$B4103,($C4103*8-5+4))</f>
        <v>27.777777777777779</v>
      </c>
      <c r="P4103">
        <f>INDEX('Grade 3'!$A$4:$AK$1252,$B4103,($C4103*8-4+4))</f>
        <v>50</v>
      </c>
      <c r="Q4103">
        <f>INDEX('Grade 3'!$A$4:$AK$1252,$B4103,($C4103*8-3+4))</f>
        <v>16.666666666666668</v>
      </c>
      <c r="R4103">
        <f>INDEX('Grade 3'!$A$4:$AK$1252,$B4103,($C4103*8-2+4))</f>
        <v>5.5555555555555554</v>
      </c>
      <c r="S4103">
        <f>INDEX('Grade 3'!$A$4:$AK$1252,$B4103,($C4103*8-1+4))</f>
        <v>72.222222222222229</v>
      </c>
      <c r="T4103">
        <f>INDEX('Grade 3'!$A$4:$AK$1252,$B4103,($C4103*8-0+4))</f>
        <v>22.222222222222221</v>
      </c>
      <c r="U4103" t="str">
        <f>INDEX('Grade 3'!$A$4:$AK$1252,$B4103,37)</f>
        <v>Griffin</v>
      </c>
    </row>
    <row r="4104" spans="1:21">
      <c r="A4104">
        <f t="shared" si="193"/>
        <v>4103</v>
      </c>
      <c r="B4104">
        <f t="shared" si="194"/>
        <v>1026</v>
      </c>
      <c r="C4104">
        <f t="shared" si="195"/>
        <v>3</v>
      </c>
      <c r="D4104">
        <f>INDEX('Grade 3'!$A$4:$AK$1252,$B4104,1)</f>
        <v>726</v>
      </c>
      <c r="E4104">
        <f>INDEX('Grade 3'!$A$4:$AK$1252,$B4104,2)</f>
        <v>1750</v>
      </c>
      <c r="F4104" t="str">
        <f>INDEX('Grade 3'!$A$4:$AK$1252,$B4104,3)</f>
        <v>SPALDING COUNTY</v>
      </c>
      <c r="G4104" t="str">
        <f>INDEX('Grade 3'!$A$4:$AK$1252,$B4104,4)</f>
        <v>BEAVERBROOK ELEMENTARY SCHOOL</v>
      </c>
      <c r="H4104" t="str">
        <f ca="1">StaticValues!$A$8</f>
        <v>2016</v>
      </c>
      <c r="I4104" t="str">
        <f ca="1">StaticValues!$B$8</f>
        <v>Spring</v>
      </c>
      <c r="J4104" t="str">
        <f ca="1">StaticValues!$C$8</f>
        <v>EOG</v>
      </c>
      <c r="K4104" t="str">
        <f ca="1">StaticValues!$D$8</f>
        <v>3</v>
      </c>
      <c r="L4104" t="str">
        <f>INDEX('Grade 3'!E$2:AJ$2,1,((8*C4104)-7))</f>
        <v>Science</v>
      </c>
      <c r="M4104">
        <f>INDEX('Grade 3'!$A$4:$AK$1252,$B4104,($C4104*8-7+4))</f>
        <v>54</v>
      </c>
      <c r="N4104">
        <f>INDEX('Grade 3'!$A$4:$AK$1252,$B4104,($C4104*8-6+4))</f>
        <v>502.74074074074076</v>
      </c>
      <c r="O4104">
        <f>INDEX('Grade 3'!$A$4:$AK$1252,$B4104,($C4104*8-5+4))</f>
        <v>33.333333333333336</v>
      </c>
      <c r="P4104">
        <f>INDEX('Grade 3'!$A$4:$AK$1252,$B4104,($C4104*8-4+4))</f>
        <v>38.888888888888886</v>
      </c>
      <c r="Q4104">
        <f>INDEX('Grade 3'!$A$4:$AK$1252,$B4104,($C4104*8-3+4))</f>
        <v>22.222222222222221</v>
      </c>
      <c r="R4104">
        <f>INDEX('Grade 3'!$A$4:$AK$1252,$B4104,($C4104*8-2+4))</f>
        <v>5.5555555555555554</v>
      </c>
      <c r="S4104">
        <f>INDEX('Grade 3'!$A$4:$AK$1252,$B4104,($C4104*8-1+4))</f>
        <v>66.666666666666671</v>
      </c>
      <c r="T4104">
        <f>INDEX('Grade 3'!$A$4:$AK$1252,$B4104,($C4104*8-0+4))</f>
        <v>27.777777777777779</v>
      </c>
      <c r="U4104" t="str">
        <f>INDEX('Grade 3'!$A$4:$AK$1252,$B4104,37)</f>
        <v>Griffin</v>
      </c>
    </row>
    <row r="4105" spans="1:21">
      <c r="A4105">
        <f t="shared" si="193"/>
        <v>4104</v>
      </c>
      <c r="B4105">
        <f t="shared" si="194"/>
        <v>1026</v>
      </c>
      <c r="C4105">
        <f t="shared" si="195"/>
        <v>4</v>
      </c>
      <c r="D4105">
        <f>INDEX('Grade 3'!$A$4:$AK$1252,$B4105,1)</f>
        <v>726</v>
      </c>
      <c r="E4105">
        <f>INDEX('Grade 3'!$A$4:$AK$1252,$B4105,2)</f>
        <v>1750</v>
      </c>
      <c r="F4105" t="str">
        <f>INDEX('Grade 3'!$A$4:$AK$1252,$B4105,3)</f>
        <v>SPALDING COUNTY</v>
      </c>
      <c r="G4105" t="str">
        <f>INDEX('Grade 3'!$A$4:$AK$1252,$B4105,4)</f>
        <v>BEAVERBROOK ELEMENTARY SCHOOL</v>
      </c>
      <c r="H4105" t="str">
        <f ca="1">StaticValues!$A$8</f>
        <v>2016</v>
      </c>
      <c r="I4105" t="str">
        <f ca="1">StaticValues!$B$8</f>
        <v>Spring</v>
      </c>
      <c r="J4105" t="str">
        <f ca="1">StaticValues!$C$8</f>
        <v>EOG</v>
      </c>
      <c r="K4105" t="str">
        <f ca="1">StaticValues!$D$8</f>
        <v>3</v>
      </c>
      <c r="L4105" t="str">
        <f>INDEX('Grade 3'!E$2:AJ$2,1,((8*C4105)-7))</f>
        <v>Social Studies</v>
      </c>
      <c r="M4105">
        <f>INDEX('Grade 3'!$A$4:$AK$1252,$B4105,($C4105*8-7+4))</f>
        <v>53</v>
      </c>
      <c r="N4105">
        <f>INDEX('Grade 3'!$A$4:$AK$1252,$B4105,($C4105*8-6+4))</f>
        <v>499.83018867924528</v>
      </c>
      <c r="O4105">
        <f>INDEX('Grade 3'!$A$4:$AK$1252,$B4105,($C4105*8-5+4))</f>
        <v>28.30188679245283</v>
      </c>
      <c r="P4105">
        <f>INDEX('Grade 3'!$A$4:$AK$1252,$B4105,($C4105*8-4+4))</f>
        <v>43.39622641509434</v>
      </c>
      <c r="Q4105">
        <f>INDEX('Grade 3'!$A$4:$AK$1252,$B4105,($C4105*8-3+4))</f>
        <v>24.528301886792452</v>
      </c>
      <c r="R4105">
        <f>INDEX('Grade 3'!$A$4:$AK$1252,$B4105,($C4105*8-2+4))</f>
        <v>3.7735849056603774</v>
      </c>
      <c r="S4105">
        <f>INDEX('Grade 3'!$A$4:$AK$1252,$B4105,($C4105*8-1+4))</f>
        <v>71.698113207547166</v>
      </c>
      <c r="T4105">
        <f>INDEX('Grade 3'!$A$4:$AK$1252,$B4105,($C4105*8-0+4))</f>
        <v>28.30188679245283</v>
      </c>
      <c r="U4105" t="str">
        <f>INDEX('Grade 3'!$A$4:$AK$1252,$B4105,37)</f>
        <v>Griffin</v>
      </c>
    </row>
    <row r="4106" spans="1:21">
      <c r="A4106">
        <f t="shared" si="193"/>
        <v>4105</v>
      </c>
      <c r="B4106">
        <f t="shared" si="194"/>
        <v>1027</v>
      </c>
      <c r="C4106">
        <f t="shared" si="195"/>
        <v>1</v>
      </c>
      <c r="D4106">
        <f>INDEX('Grade 3'!$A$4:$AK$1252,$B4106,1)</f>
        <v>726</v>
      </c>
      <c r="E4106">
        <f>INDEX('Grade 3'!$A$4:$AK$1252,$B4106,2)</f>
        <v>2050</v>
      </c>
      <c r="F4106" t="str">
        <f>INDEX('Grade 3'!$A$4:$AK$1252,$B4106,3)</f>
        <v>SPALDING COUNTY</v>
      </c>
      <c r="G4106" t="str">
        <f>INDEX('Grade 3'!$A$4:$AK$1252,$B4106,4)</f>
        <v>CRESCENT ROAD ELEMENTARY SCHOOL</v>
      </c>
      <c r="H4106" t="str">
        <f ca="1">StaticValues!$A$8</f>
        <v>2016</v>
      </c>
      <c r="I4106" t="str">
        <f ca="1">StaticValues!$B$8</f>
        <v>Spring</v>
      </c>
      <c r="J4106" t="str">
        <f ca="1">StaticValues!$C$8</f>
        <v>EOG</v>
      </c>
      <c r="K4106" t="str">
        <f ca="1">StaticValues!$D$8</f>
        <v>3</v>
      </c>
      <c r="L4106" t="str">
        <f>INDEX('Grade 3'!E$2:AJ$2,1,((8*C4106)-7))</f>
        <v>English Language Arts</v>
      </c>
      <c r="M4106">
        <f>INDEX('Grade 3'!$A$4:$AK$1252,$B4106,($C4106*8-7+4))</f>
        <v>75</v>
      </c>
      <c r="N4106">
        <f>INDEX('Grade 3'!$A$4:$AK$1252,$B4106,($C4106*8-6+4))</f>
        <v>503.62666666666667</v>
      </c>
      <c r="O4106">
        <f>INDEX('Grade 3'!$A$4:$AK$1252,$B4106,($C4106*8-5+4))</f>
        <v>30.666666666666668</v>
      </c>
      <c r="P4106">
        <f>INDEX('Grade 3'!$A$4:$AK$1252,$B4106,($C4106*8-4+4))</f>
        <v>42.666666666666664</v>
      </c>
      <c r="Q4106">
        <f>INDEX('Grade 3'!$A$4:$AK$1252,$B4106,($C4106*8-3+4))</f>
        <v>18.666666666666668</v>
      </c>
      <c r="R4106">
        <f>INDEX('Grade 3'!$A$4:$AK$1252,$B4106,($C4106*8-2+4))</f>
        <v>8</v>
      </c>
      <c r="S4106">
        <f>INDEX('Grade 3'!$A$4:$AK$1252,$B4106,($C4106*8-1+4))</f>
        <v>69.333333333333329</v>
      </c>
      <c r="T4106">
        <f>INDEX('Grade 3'!$A$4:$AK$1252,$B4106,($C4106*8-0+4))</f>
        <v>26.666666666666668</v>
      </c>
      <c r="U4106" t="str">
        <f>INDEX('Grade 3'!$A$4:$AK$1252,$B4106,37)</f>
        <v>Griffin</v>
      </c>
    </row>
    <row r="4107" spans="1:21">
      <c r="A4107">
        <f t="shared" si="193"/>
        <v>4106</v>
      </c>
      <c r="B4107">
        <f t="shared" si="194"/>
        <v>1027</v>
      </c>
      <c r="C4107">
        <f t="shared" si="195"/>
        <v>2</v>
      </c>
      <c r="D4107">
        <f>INDEX('Grade 3'!$A$4:$AK$1252,$B4107,1)</f>
        <v>726</v>
      </c>
      <c r="E4107">
        <f>INDEX('Grade 3'!$A$4:$AK$1252,$B4107,2)</f>
        <v>2050</v>
      </c>
      <c r="F4107" t="str">
        <f>INDEX('Grade 3'!$A$4:$AK$1252,$B4107,3)</f>
        <v>SPALDING COUNTY</v>
      </c>
      <c r="G4107" t="str">
        <f>INDEX('Grade 3'!$A$4:$AK$1252,$B4107,4)</f>
        <v>CRESCENT ROAD ELEMENTARY SCHOOL</v>
      </c>
      <c r="H4107" t="str">
        <f ca="1">StaticValues!$A$8</f>
        <v>2016</v>
      </c>
      <c r="I4107" t="str">
        <f ca="1">StaticValues!$B$8</f>
        <v>Spring</v>
      </c>
      <c r="J4107" t="str">
        <f ca="1">StaticValues!$C$8</f>
        <v>EOG</v>
      </c>
      <c r="K4107" t="str">
        <f ca="1">StaticValues!$D$8</f>
        <v>3</v>
      </c>
      <c r="L4107" t="str">
        <f>INDEX('Grade 3'!E$2:AJ$2,1,((8*C4107)-7))</f>
        <v>Mathematics</v>
      </c>
      <c r="M4107">
        <f>INDEX('Grade 3'!$A$4:$AK$1252,$B4107,($C4107*8-7+4))</f>
        <v>75</v>
      </c>
      <c r="N4107">
        <f>INDEX('Grade 3'!$A$4:$AK$1252,$B4107,($C4107*8-6+4))</f>
        <v>511.36</v>
      </c>
      <c r="O4107">
        <f>INDEX('Grade 3'!$A$4:$AK$1252,$B4107,($C4107*8-5+4))</f>
        <v>17.333333333333332</v>
      </c>
      <c r="P4107">
        <f>INDEX('Grade 3'!$A$4:$AK$1252,$B4107,($C4107*8-4+4))</f>
        <v>49.333333333333336</v>
      </c>
      <c r="Q4107">
        <f>INDEX('Grade 3'!$A$4:$AK$1252,$B4107,($C4107*8-3+4))</f>
        <v>26.666666666666668</v>
      </c>
      <c r="R4107">
        <f>INDEX('Grade 3'!$A$4:$AK$1252,$B4107,($C4107*8-2+4))</f>
        <v>6.666666666666667</v>
      </c>
      <c r="S4107">
        <f>INDEX('Grade 3'!$A$4:$AK$1252,$B4107,($C4107*8-1+4))</f>
        <v>82.666666666666671</v>
      </c>
      <c r="T4107">
        <f>INDEX('Grade 3'!$A$4:$AK$1252,$B4107,($C4107*8-0+4))</f>
        <v>33.333333333333336</v>
      </c>
      <c r="U4107" t="str">
        <f>INDEX('Grade 3'!$A$4:$AK$1252,$B4107,37)</f>
        <v>Griffin</v>
      </c>
    </row>
    <row r="4108" spans="1:21">
      <c r="A4108">
        <f t="shared" si="193"/>
        <v>4107</v>
      </c>
      <c r="B4108">
        <f t="shared" si="194"/>
        <v>1027</v>
      </c>
      <c r="C4108">
        <f t="shared" si="195"/>
        <v>3</v>
      </c>
      <c r="D4108">
        <f>INDEX('Grade 3'!$A$4:$AK$1252,$B4108,1)</f>
        <v>726</v>
      </c>
      <c r="E4108">
        <f>INDEX('Grade 3'!$A$4:$AK$1252,$B4108,2)</f>
        <v>2050</v>
      </c>
      <c r="F4108" t="str">
        <f>INDEX('Grade 3'!$A$4:$AK$1252,$B4108,3)</f>
        <v>SPALDING COUNTY</v>
      </c>
      <c r="G4108" t="str">
        <f>INDEX('Grade 3'!$A$4:$AK$1252,$B4108,4)</f>
        <v>CRESCENT ROAD ELEMENTARY SCHOOL</v>
      </c>
      <c r="H4108" t="str">
        <f ca="1">StaticValues!$A$8</f>
        <v>2016</v>
      </c>
      <c r="I4108" t="str">
        <f ca="1">StaticValues!$B$8</f>
        <v>Spring</v>
      </c>
      <c r="J4108" t="str">
        <f ca="1">StaticValues!$C$8</f>
        <v>EOG</v>
      </c>
      <c r="K4108" t="str">
        <f ca="1">StaticValues!$D$8</f>
        <v>3</v>
      </c>
      <c r="L4108" t="str">
        <f>INDEX('Grade 3'!E$2:AJ$2,1,((8*C4108)-7))</f>
        <v>Science</v>
      </c>
      <c r="M4108">
        <f>INDEX('Grade 3'!$A$4:$AK$1252,$B4108,($C4108*8-7+4))</f>
        <v>74</v>
      </c>
      <c r="N4108">
        <f>INDEX('Grade 3'!$A$4:$AK$1252,$B4108,($C4108*8-6+4))</f>
        <v>519.74324324324323</v>
      </c>
      <c r="O4108">
        <f>INDEX('Grade 3'!$A$4:$AK$1252,$B4108,($C4108*8-5+4))</f>
        <v>13.513513513513514</v>
      </c>
      <c r="P4108">
        <f>INDEX('Grade 3'!$A$4:$AK$1252,$B4108,($C4108*8-4+4))</f>
        <v>45.945945945945944</v>
      </c>
      <c r="Q4108">
        <f>INDEX('Grade 3'!$A$4:$AK$1252,$B4108,($C4108*8-3+4))</f>
        <v>24.324324324324323</v>
      </c>
      <c r="R4108">
        <f>INDEX('Grade 3'!$A$4:$AK$1252,$B4108,($C4108*8-2+4))</f>
        <v>16.216216216216218</v>
      </c>
      <c r="S4108">
        <f>INDEX('Grade 3'!$A$4:$AK$1252,$B4108,($C4108*8-1+4))</f>
        <v>86.486486486486484</v>
      </c>
      <c r="T4108">
        <f>INDEX('Grade 3'!$A$4:$AK$1252,$B4108,($C4108*8-0+4))</f>
        <v>40.54054054054054</v>
      </c>
      <c r="U4108" t="str">
        <f>INDEX('Grade 3'!$A$4:$AK$1252,$B4108,37)</f>
        <v>Griffin</v>
      </c>
    </row>
    <row r="4109" spans="1:21">
      <c r="A4109">
        <f t="shared" si="193"/>
        <v>4108</v>
      </c>
      <c r="B4109">
        <f t="shared" si="194"/>
        <v>1027</v>
      </c>
      <c r="C4109">
        <f t="shared" si="195"/>
        <v>4</v>
      </c>
      <c r="D4109">
        <f>INDEX('Grade 3'!$A$4:$AK$1252,$B4109,1)</f>
        <v>726</v>
      </c>
      <c r="E4109">
        <f>INDEX('Grade 3'!$A$4:$AK$1252,$B4109,2)</f>
        <v>2050</v>
      </c>
      <c r="F4109" t="str">
        <f>INDEX('Grade 3'!$A$4:$AK$1252,$B4109,3)</f>
        <v>SPALDING COUNTY</v>
      </c>
      <c r="G4109" t="str">
        <f>INDEX('Grade 3'!$A$4:$AK$1252,$B4109,4)</f>
        <v>CRESCENT ROAD ELEMENTARY SCHOOL</v>
      </c>
      <c r="H4109" t="str">
        <f ca="1">StaticValues!$A$8</f>
        <v>2016</v>
      </c>
      <c r="I4109" t="str">
        <f ca="1">StaticValues!$B$8</f>
        <v>Spring</v>
      </c>
      <c r="J4109" t="str">
        <f ca="1">StaticValues!$C$8</f>
        <v>EOG</v>
      </c>
      <c r="K4109" t="str">
        <f ca="1">StaticValues!$D$8</f>
        <v>3</v>
      </c>
      <c r="L4109" t="str">
        <f>INDEX('Grade 3'!E$2:AJ$2,1,((8*C4109)-7))</f>
        <v>Social Studies</v>
      </c>
      <c r="M4109">
        <f>INDEX('Grade 3'!$A$4:$AK$1252,$B4109,($C4109*8-7+4))</f>
        <v>75</v>
      </c>
      <c r="N4109">
        <f>INDEX('Grade 3'!$A$4:$AK$1252,$B4109,($C4109*8-6+4))</f>
        <v>518.48</v>
      </c>
      <c r="O4109">
        <f>INDEX('Grade 3'!$A$4:$AK$1252,$B4109,($C4109*8-5+4))</f>
        <v>12</v>
      </c>
      <c r="P4109">
        <f>INDEX('Grade 3'!$A$4:$AK$1252,$B4109,($C4109*8-4+4))</f>
        <v>46.666666666666664</v>
      </c>
      <c r="Q4109">
        <f>INDEX('Grade 3'!$A$4:$AK$1252,$B4109,($C4109*8-3+4))</f>
        <v>22.666666666666668</v>
      </c>
      <c r="R4109">
        <f>INDEX('Grade 3'!$A$4:$AK$1252,$B4109,($C4109*8-2+4))</f>
        <v>18.666666666666668</v>
      </c>
      <c r="S4109">
        <f>INDEX('Grade 3'!$A$4:$AK$1252,$B4109,($C4109*8-1+4))</f>
        <v>88</v>
      </c>
      <c r="T4109">
        <f>INDEX('Grade 3'!$A$4:$AK$1252,$B4109,($C4109*8-0+4))</f>
        <v>41.333333333333336</v>
      </c>
      <c r="U4109" t="str">
        <f>INDEX('Grade 3'!$A$4:$AK$1252,$B4109,37)</f>
        <v>Griffin</v>
      </c>
    </row>
    <row r="4110" spans="1:21">
      <c r="A4110">
        <f t="shared" si="193"/>
        <v>4109</v>
      </c>
      <c r="B4110">
        <f t="shared" si="194"/>
        <v>1028</v>
      </c>
      <c r="C4110">
        <f t="shared" si="195"/>
        <v>1</v>
      </c>
      <c r="D4110">
        <f>INDEX('Grade 3'!$A$4:$AK$1252,$B4110,1)</f>
        <v>726</v>
      </c>
      <c r="E4110">
        <f>INDEX('Grade 3'!$A$4:$AK$1252,$B4110,2)</f>
        <v>2552</v>
      </c>
      <c r="F4110" t="str">
        <f>INDEX('Grade 3'!$A$4:$AK$1252,$B4110,3)</f>
        <v>SPALDING COUNTY</v>
      </c>
      <c r="G4110" t="str">
        <f>INDEX('Grade 3'!$A$4:$AK$1252,$B4110,4)</f>
        <v>MOORE ELEMENTARY SCHOOL</v>
      </c>
      <c r="H4110" t="str">
        <f ca="1">StaticValues!$A$8</f>
        <v>2016</v>
      </c>
      <c r="I4110" t="str">
        <f ca="1">StaticValues!$B$8</f>
        <v>Spring</v>
      </c>
      <c r="J4110" t="str">
        <f ca="1">StaticValues!$C$8</f>
        <v>EOG</v>
      </c>
      <c r="K4110" t="str">
        <f ca="1">StaticValues!$D$8</f>
        <v>3</v>
      </c>
      <c r="L4110" t="str">
        <f>INDEX('Grade 3'!E$2:AJ$2,1,((8*C4110)-7))</f>
        <v>English Language Arts</v>
      </c>
      <c r="M4110">
        <f>INDEX('Grade 3'!$A$4:$AK$1252,$B4110,($C4110*8-7+4))</f>
        <v>56</v>
      </c>
      <c r="N4110">
        <f>INDEX('Grade 3'!$A$4:$AK$1252,$B4110,($C4110*8-6+4))</f>
        <v>480.44642857142856</v>
      </c>
      <c r="O4110">
        <f>INDEX('Grade 3'!$A$4:$AK$1252,$B4110,($C4110*8-5+4))</f>
        <v>51.785714285714285</v>
      </c>
      <c r="P4110">
        <f>INDEX('Grade 3'!$A$4:$AK$1252,$B4110,($C4110*8-4+4))</f>
        <v>28.571428571428573</v>
      </c>
      <c r="Q4110">
        <f>INDEX('Grade 3'!$A$4:$AK$1252,$B4110,($C4110*8-3+4))</f>
        <v>17.857142857142858</v>
      </c>
      <c r="R4110">
        <f>INDEX('Grade 3'!$A$4:$AK$1252,$B4110,($C4110*8-2+4))</f>
        <v>1.7857142857142858</v>
      </c>
      <c r="S4110">
        <f>INDEX('Grade 3'!$A$4:$AK$1252,$B4110,($C4110*8-1+4))</f>
        <v>48.214285714285715</v>
      </c>
      <c r="T4110">
        <f>INDEX('Grade 3'!$A$4:$AK$1252,$B4110,($C4110*8-0+4))</f>
        <v>19.642857142857142</v>
      </c>
      <c r="U4110" t="str">
        <f>INDEX('Grade 3'!$A$4:$AK$1252,$B4110,37)</f>
        <v>Griffin</v>
      </c>
    </row>
    <row r="4111" spans="1:21">
      <c r="A4111">
        <f t="shared" si="193"/>
        <v>4110</v>
      </c>
      <c r="B4111">
        <f t="shared" si="194"/>
        <v>1028</v>
      </c>
      <c r="C4111">
        <f t="shared" si="195"/>
        <v>2</v>
      </c>
      <c r="D4111">
        <f>INDEX('Grade 3'!$A$4:$AK$1252,$B4111,1)</f>
        <v>726</v>
      </c>
      <c r="E4111">
        <f>INDEX('Grade 3'!$A$4:$AK$1252,$B4111,2)</f>
        <v>2552</v>
      </c>
      <c r="F4111" t="str">
        <f>INDEX('Grade 3'!$A$4:$AK$1252,$B4111,3)</f>
        <v>SPALDING COUNTY</v>
      </c>
      <c r="G4111" t="str">
        <f>INDEX('Grade 3'!$A$4:$AK$1252,$B4111,4)</f>
        <v>MOORE ELEMENTARY SCHOOL</v>
      </c>
      <c r="H4111" t="str">
        <f ca="1">StaticValues!$A$8</f>
        <v>2016</v>
      </c>
      <c r="I4111" t="str">
        <f ca="1">StaticValues!$B$8</f>
        <v>Spring</v>
      </c>
      <c r="J4111" t="str">
        <f ca="1">StaticValues!$C$8</f>
        <v>EOG</v>
      </c>
      <c r="K4111" t="str">
        <f ca="1">StaticValues!$D$8</f>
        <v>3</v>
      </c>
      <c r="L4111" t="str">
        <f>INDEX('Grade 3'!E$2:AJ$2,1,((8*C4111)-7))</f>
        <v>Mathematics</v>
      </c>
      <c r="M4111">
        <f>INDEX('Grade 3'!$A$4:$AK$1252,$B4111,($C4111*8-7+4))</f>
        <v>55</v>
      </c>
      <c r="N4111">
        <f>INDEX('Grade 3'!$A$4:$AK$1252,$B4111,($C4111*8-6+4))</f>
        <v>504.34545454545457</v>
      </c>
      <c r="O4111">
        <f>INDEX('Grade 3'!$A$4:$AK$1252,$B4111,($C4111*8-5+4))</f>
        <v>29.09090909090909</v>
      </c>
      <c r="P4111">
        <f>INDEX('Grade 3'!$A$4:$AK$1252,$B4111,($C4111*8-4+4))</f>
        <v>40</v>
      </c>
      <c r="Q4111">
        <f>INDEX('Grade 3'!$A$4:$AK$1252,$B4111,($C4111*8-3+4))</f>
        <v>25.454545454545453</v>
      </c>
      <c r="R4111">
        <f>INDEX('Grade 3'!$A$4:$AK$1252,$B4111,($C4111*8-2+4))</f>
        <v>5.4545454545454541</v>
      </c>
      <c r="S4111">
        <f>INDEX('Grade 3'!$A$4:$AK$1252,$B4111,($C4111*8-1+4))</f>
        <v>70.909090909090907</v>
      </c>
      <c r="T4111">
        <f>INDEX('Grade 3'!$A$4:$AK$1252,$B4111,($C4111*8-0+4))</f>
        <v>30.90909090909091</v>
      </c>
      <c r="U4111" t="str">
        <f>INDEX('Grade 3'!$A$4:$AK$1252,$B4111,37)</f>
        <v>Griffin</v>
      </c>
    </row>
    <row r="4112" spans="1:21">
      <c r="A4112">
        <f t="shared" si="193"/>
        <v>4111</v>
      </c>
      <c r="B4112">
        <f t="shared" si="194"/>
        <v>1028</v>
      </c>
      <c r="C4112">
        <f t="shared" si="195"/>
        <v>3</v>
      </c>
      <c r="D4112">
        <f>INDEX('Grade 3'!$A$4:$AK$1252,$B4112,1)</f>
        <v>726</v>
      </c>
      <c r="E4112">
        <f>INDEX('Grade 3'!$A$4:$AK$1252,$B4112,2)</f>
        <v>2552</v>
      </c>
      <c r="F4112" t="str">
        <f>INDEX('Grade 3'!$A$4:$AK$1252,$B4112,3)</f>
        <v>SPALDING COUNTY</v>
      </c>
      <c r="G4112" t="str">
        <f>INDEX('Grade 3'!$A$4:$AK$1252,$B4112,4)</f>
        <v>MOORE ELEMENTARY SCHOOL</v>
      </c>
      <c r="H4112" t="str">
        <f ca="1">StaticValues!$A$8</f>
        <v>2016</v>
      </c>
      <c r="I4112" t="str">
        <f ca="1">StaticValues!$B$8</f>
        <v>Spring</v>
      </c>
      <c r="J4112" t="str">
        <f ca="1">StaticValues!$C$8</f>
        <v>EOG</v>
      </c>
      <c r="K4112" t="str">
        <f ca="1">StaticValues!$D$8</f>
        <v>3</v>
      </c>
      <c r="L4112" t="str">
        <f>INDEX('Grade 3'!E$2:AJ$2,1,((8*C4112)-7))</f>
        <v>Science</v>
      </c>
      <c r="M4112">
        <f>INDEX('Grade 3'!$A$4:$AK$1252,$B4112,($C4112*8-7+4))</f>
        <v>55</v>
      </c>
      <c r="N4112">
        <f>INDEX('Grade 3'!$A$4:$AK$1252,$B4112,($C4112*8-6+4))</f>
        <v>492.85454545454547</v>
      </c>
      <c r="O4112">
        <f>INDEX('Grade 3'!$A$4:$AK$1252,$B4112,($C4112*8-5+4))</f>
        <v>40</v>
      </c>
      <c r="P4112">
        <f>INDEX('Grade 3'!$A$4:$AK$1252,$B4112,($C4112*8-4+4))</f>
        <v>40</v>
      </c>
      <c r="Q4112">
        <f>INDEX('Grade 3'!$A$4:$AK$1252,$B4112,($C4112*8-3+4))</f>
        <v>16.363636363636363</v>
      </c>
      <c r="R4112">
        <f>INDEX('Grade 3'!$A$4:$AK$1252,$B4112,($C4112*8-2+4))</f>
        <v>3.6363636363636362</v>
      </c>
      <c r="S4112">
        <f>INDEX('Grade 3'!$A$4:$AK$1252,$B4112,($C4112*8-1+4))</f>
        <v>60</v>
      </c>
      <c r="T4112">
        <f>INDEX('Grade 3'!$A$4:$AK$1252,$B4112,($C4112*8-0+4))</f>
        <v>20</v>
      </c>
      <c r="U4112" t="str">
        <f>INDEX('Grade 3'!$A$4:$AK$1252,$B4112,37)</f>
        <v>Griffin</v>
      </c>
    </row>
    <row r="4113" spans="1:21">
      <c r="A4113">
        <f t="shared" si="193"/>
        <v>4112</v>
      </c>
      <c r="B4113">
        <f t="shared" si="194"/>
        <v>1028</v>
      </c>
      <c r="C4113">
        <f t="shared" si="195"/>
        <v>4</v>
      </c>
      <c r="D4113">
        <f>INDEX('Grade 3'!$A$4:$AK$1252,$B4113,1)</f>
        <v>726</v>
      </c>
      <c r="E4113">
        <f>INDEX('Grade 3'!$A$4:$AK$1252,$B4113,2)</f>
        <v>2552</v>
      </c>
      <c r="F4113" t="str">
        <f>INDEX('Grade 3'!$A$4:$AK$1252,$B4113,3)</f>
        <v>SPALDING COUNTY</v>
      </c>
      <c r="G4113" t="str">
        <f>INDEX('Grade 3'!$A$4:$AK$1252,$B4113,4)</f>
        <v>MOORE ELEMENTARY SCHOOL</v>
      </c>
      <c r="H4113" t="str">
        <f ca="1">StaticValues!$A$8</f>
        <v>2016</v>
      </c>
      <c r="I4113" t="str">
        <f ca="1">StaticValues!$B$8</f>
        <v>Spring</v>
      </c>
      <c r="J4113" t="str">
        <f ca="1">StaticValues!$C$8</f>
        <v>EOG</v>
      </c>
      <c r="K4113" t="str">
        <f ca="1">StaticValues!$D$8</f>
        <v>3</v>
      </c>
      <c r="L4113" t="str">
        <f>INDEX('Grade 3'!E$2:AJ$2,1,((8*C4113)-7))</f>
        <v>Social Studies</v>
      </c>
      <c r="M4113">
        <f>INDEX('Grade 3'!$A$4:$AK$1252,$B4113,($C4113*8-7+4))</f>
        <v>55</v>
      </c>
      <c r="N4113">
        <f>INDEX('Grade 3'!$A$4:$AK$1252,$B4113,($C4113*8-6+4))</f>
        <v>516.12727272727273</v>
      </c>
      <c r="O4113">
        <f>INDEX('Grade 3'!$A$4:$AK$1252,$B4113,($C4113*8-5+4))</f>
        <v>21.818181818181817</v>
      </c>
      <c r="P4113">
        <f>INDEX('Grade 3'!$A$4:$AK$1252,$B4113,($C4113*8-4+4))</f>
        <v>38.18181818181818</v>
      </c>
      <c r="Q4113">
        <f>INDEX('Grade 3'!$A$4:$AK$1252,$B4113,($C4113*8-3+4))</f>
        <v>23.636363636363637</v>
      </c>
      <c r="R4113">
        <f>INDEX('Grade 3'!$A$4:$AK$1252,$B4113,($C4113*8-2+4))</f>
        <v>16.363636363636363</v>
      </c>
      <c r="S4113">
        <f>INDEX('Grade 3'!$A$4:$AK$1252,$B4113,($C4113*8-1+4))</f>
        <v>78.181818181818187</v>
      </c>
      <c r="T4113">
        <f>INDEX('Grade 3'!$A$4:$AK$1252,$B4113,($C4113*8-0+4))</f>
        <v>40</v>
      </c>
      <c r="U4113" t="str">
        <f>INDEX('Grade 3'!$A$4:$AK$1252,$B4113,37)</f>
        <v>Griffin</v>
      </c>
    </row>
    <row r="4114" spans="1:21">
      <c r="A4114">
        <f t="shared" si="193"/>
        <v>4113</v>
      </c>
      <c r="B4114">
        <f t="shared" si="194"/>
        <v>1029</v>
      </c>
      <c r="C4114">
        <f t="shared" si="195"/>
        <v>1</v>
      </c>
      <c r="D4114">
        <f>INDEX('Grade 3'!$A$4:$AK$1252,$B4114,1)</f>
        <v>726</v>
      </c>
      <c r="E4114">
        <f>INDEX('Grade 3'!$A$4:$AK$1252,$B4114,2)</f>
        <v>4052</v>
      </c>
      <c r="F4114" t="str">
        <f>INDEX('Grade 3'!$A$4:$AK$1252,$B4114,3)</f>
        <v>SPALDING COUNTY</v>
      </c>
      <c r="G4114" t="str">
        <f>INDEX('Grade 3'!$A$4:$AK$1252,$B4114,4)</f>
        <v>ORRS ELEMENTARY SCHOOL</v>
      </c>
      <c r="H4114" t="str">
        <f ca="1">StaticValues!$A$8</f>
        <v>2016</v>
      </c>
      <c r="I4114" t="str">
        <f ca="1">StaticValues!$B$8</f>
        <v>Spring</v>
      </c>
      <c r="J4114" t="str">
        <f ca="1">StaticValues!$C$8</f>
        <v>EOG</v>
      </c>
      <c r="K4114" t="str">
        <f ca="1">StaticValues!$D$8</f>
        <v>3</v>
      </c>
      <c r="L4114" t="str">
        <f>INDEX('Grade 3'!E$2:AJ$2,1,((8*C4114)-7))</f>
        <v>English Language Arts</v>
      </c>
      <c r="M4114">
        <f>INDEX('Grade 3'!$A$4:$AK$1252,$B4114,($C4114*8-7+4))</f>
        <v>94</v>
      </c>
      <c r="N4114">
        <f>INDEX('Grade 3'!$A$4:$AK$1252,$B4114,($C4114*8-6+4))</f>
        <v>497.09574468085106</v>
      </c>
      <c r="O4114">
        <f>INDEX('Grade 3'!$A$4:$AK$1252,$B4114,($C4114*8-5+4))</f>
        <v>32.978723404255319</v>
      </c>
      <c r="P4114">
        <f>INDEX('Grade 3'!$A$4:$AK$1252,$B4114,($C4114*8-4+4))</f>
        <v>40.425531914893618</v>
      </c>
      <c r="Q4114">
        <f>INDEX('Grade 3'!$A$4:$AK$1252,$B4114,($C4114*8-3+4))</f>
        <v>23.404255319148938</v>
      </c>
      <c r="R4114">
        <f>INDEX('Grade 3'!$A$4:$AK$1252,$B4114,($C4114*8-2+4))</f>
        <v>3.1914893617021276</v>
      </c>
      <c r="S4114">
        <f>INDEX('Grade 3'!$A$4:$AK$1252,$B4114,($C4114*8-1+4))</f>
        <v>67.021276595744681</v>
      </c>
      <c r="T4114">
        <f>INDEX('Grade 3'!$A$4:$AK$1252,$B4114,($C4114*8-0+4))</f>
        <v>26.595744680851062</v>
      </c>
      <c r="U4114" t="str">
        <f>INDEX('Grade 3'!$A$4:$AK$1252,$B4114,37)</f>
        <v>Griffin</v>
      </c>
    </row>
    <row r="4115" spans="1:21">
      <c r="A4115">
        <f t="shared" si="193"/>
        <v>4114</v>
      </c>
      <c r="B4115">
        <f t="shared" si="194"/>
        <v>1029</v>
      </c>
      <c r="C4115">
        <f t="shared" si="195"/>
        <v>2</v>
      </c>
      <c r="D4115">
        <f>INDEX('Grade 3'!$A$4:$AK$1252,$B4115,1)</f>
        <v>726</v>
      </c>
      <c r="E4115">
        <f>INDEX('Grade 3'!$A$4:$AK$1252,$B4115,2)</f>
        <v>4052</v>
      </c>
      <c r="F4115" t="str">
        <f>INDEX('Grade 3'!$A$4:$AK$1252,$B4115,3)</f>
        <v>SPALDING COUNTY</v>
      </c>
      <c r="G4115" t="str">
        <f>INDEX('Grade 3'!$A$4:$AK$1252,$B4115,4)</f>
        <v>ORRS ELEMENTARY SCHOOL</v>
      </c>
      <c r="H4115" t="str">
        <f ca="1">StaticValues!$A$8</f>
        <v>2016</v>
      </c>
      <c r="I4115" t="str">
        <f ca="1">StaticValues!$B$8</f>
        <v>Spring</v>
      </c>
      <c r="J4115" t="str">
        <f ca="1">StaticValues!$C$8</f>
        <v>EOG</v>
      </c>
      <c r="K4115" t="str">
        <f ca="1">StaticValues!$D$8</f>
        <v>3</v>
      </c>
      <c r="L4115" t="str">
        <f>INDEX('Grade 3'!E$2:AJ$2,1,((8*C4115)-7))</f>
        <v>Mathematics</v>
      </c>
      <c r="M4115">
        <f>INDEX('Grade 3'!$A$4:$AK$1252,$B4115,($C4115*8-7+4))</f>
        <v>94</v>
      </c>
      <c r="N4115">
        <f>INDEX('Grade 3'!$A$4:$AK$1252,$B4115,($C4115*8-6+4))</f>
        <v>508.29787234042556</v>
      </c>
      <c r="O4115">
        <f>INDEX('Grade 3'!$A$4:$AK$1252,$B4115,($C4115*8-5+4))</f>
        <v>26.595744680851062</v>
      </c>
      <c r="P4115">
        <f>INDEX('Grade 3'!$A$4:$AK$1252,$B4115,($C4115*8-4+4))</f>
        <v>37.234042553191486</v>
      </c>
      <c r="Q4115">
        <f>INDEX('Grade 3'!$A$4:$AK$1252,$B4115,($C4115*8-3+4))</f>
        <v>27.659574468085108</v>
      </c>
      <c r="R4115">
        <f>INDEX('Grade 3'!$A$4:$AK$1252,$B4115,($C4115*8-2+4))</f>
        <v>8.5106382978723403</v>
      </c>
      <c r="S4115">
        <f>INDEX('Grade 3'!$A$4:$AK$1252,$B4115,($C4115*8-1+4))</f>
        <v>73.40425531914893</v>
      </c>
      <c r="T4115">
        <f>INDEX('Grade 3'!$A$4:$AK$1252,$B4115,($C4115*8-0+4))</f>
        <v>36.170212765957444</v>
      </c>
      <c r="U4115" t="str">
        <f>INDEX('Grade 3'!$A$4:$AK$1252,$B4115,37)</f>
        <v>Griffin</v>
      </c>
    </row>
    <row r="4116" spans="1:21">
      <c r="A4116">
        <f t="shared" si="193"/>
        <v>4115</v>
      </c>
      <c r="B4116">
        <f t="shared" si="194"/>
        <v>1029</v>
      </c>
      <c r="C4116">
        <f t="shared" si="195"/>
        <v>3</v>
      </c>
      <c r="D4116">
        <f>INDEX('Grade 3'!$A$4:$AK$1252,$B4116,1)</f>
        <v>726</v>
      </c>
      <c r="E4116">
        <f>INDEX('Grade 3'!$A$4:$AK$1252,$B4116,2)</f>
        <v>4052</v>
      </c>
      <c r="F4116" t="str">
        <f>INDEX('Grade 3'!$A$4:$AK$1252,$B4116,3)</f>
        <v>SPALDING COUNTY</v>
      </c>
      <c r="G4116" t="str">
        <f>INDEX('Grade 3'!$A$4:$AK$1252,$B4116,4)</f>
        <v>ORRS ELEMENTARY SCHOOL</v>
      </c>
      <c r="H4116" t="str">
        <f ca="1">StaticValues!$A$8</f>
        <v>2016</v>
      </c>
      <c r="I4116" t="str">
        <f ca="1">StaticValues!$B$8</f>
        <v>Spring</v>
      </c>
      <c r="J4116" t="str">
        <f ca="1">StaticValues!$C$8</f>
        <v>EOG</v>
      </c>
      <c r="K4116" t="str">
        <f ca="1">StaticValues!$D$8</f>
        <v>3</v>
      </c>
      <c r="L4116" t="str">
        <f>INDEX('Grade 3'!E$2:AJ$2,1,((8*C4116)-7))</f>
        <v>Science</v>
      </c>
      <c r="M4116">
        <f>INDEX('Grade 3'!$A$4:$AK$1252,$B4116,($C4116*8-7+4))</f>
        <v>94</v>
      </c>
      <c r="N4116">
        <f>INDEX('Grade 3'!$A$4:$AK$1252,$B4116,($C4116*8-6+4))</f>
        <v>497.82978723404256</v>
      </c>
      <c r="O4116">
        <f>INDEX('Grade 3'!$A$4:$AK$1252,$B4116,($C4116*8-5+4))</f>
        <v>25.531914893617021</v>
      </c>
      <c r="P4116">
        <f>INDEX('Grade 3'!$A$4:$AK$1252,$B4116,($C4116*8-4+4))</f>
        <v>55.319148936170215</v>
      </c>
      <c r="Q4116">
        <f>INDEX('Grade 3'!$A$4:$AK$1252,$B4116,($C4116*8-3+4))</f>
        <v>15.957446808510639</v>
      </c>
      <c r="R4116">
        <f>INDEX('Grade 3'!$A$4:$AK$1252,$B4116,($C4116*8-2+4))</f>
        <v>3.1914893617021276</v>
      </c>
      <c r="S4116">
        <f>INDEX('Grade 3'!$A$4:$AK$1252,$B4116,($C4116*8-1+4))</f>
        <v>74.468085106382972</v>
      </c>
      <c r="T4116">
        <f>INDEX('Grade 3'!$A$4:$AK$1252,$B4116,($C4116*8-0+4))</f>
        <v>19.148936170212767</v>
      </c>
      <c r="U4116" t="str">
        <f>INDEX('Grade 3'!$A$4:$AK$1252,$B4116,37)</f>
        <v>Griffin</v>
      </c>
    </row>
    <row r="4117" spans="1:21">
      <c r="A4117">
        <f t="shared" si="193"/>
        <v>4116</v>
      </c>
      <c r="B4117">
        <f t="shared" si="194"/>
        <v>1029</v>
      </c>
      <c r="C4117">
        <f t="shared" si="195"/>
        <v>4</v>
      </c>
      <c r="D4117">
        <f>INDEX('Grade 3'!$A$4:$AK$1252,$B4117,1)</f>
        <v>726</v>
      </c>
      <c r="E4117">
        <f>INDEX('Grade 3'!$A$4:$AK$1252,$B4117,2)</f>
        <v>4052</v>
      </c>
      <c r="F4117" t="str">
        <f>INDEX('Grade 3'!$A$4:$AK$1252,$B4117,3)</f>
        <v>SPALDING COUNTY</v>
      </c>
      <c r="G4117" t="str">
        <f>INDEX('Grade 3'!$A$4:$AK$1252,$B4117,4)</f>
        <v>ORRS ELEMENTARY SCHOOL</v>
      </c>
      <c r="H4117" t="str">
        <f ca="1">StaticValues!$A$8</f>
        <v>2016</v>
      </c>
      <c r="I4117" t="str">
        <f ca="1">StaticValues!$B$8</f>
        <v>Spring</v>
      </c>
      <c r="J4117" t="str">
        <f ca="1">StaticValues!$C$8</f>
        <v>EOG</v>
      </c>
      <c r="K4117" t="str">
        <f ca="1">StaticValues!$D$8</f>
        <v>3</v>
      </c>
      <c r="L4117" t="str">
        <f>INDEX('Grade 3'!E$2:AJ$2,1,((8*C4117)-7))</f>
        <v>Social Studies</v>
      </c>
      <c r="M4117">
        <f>INDEX('Grade 3'!$A$4:$AK$1252,$B4117,($C4117*8-7+4))</f>
        <v>94</v>
      </c>
      <c r="N4117">
        <f>INDEX('Grade 3'!$A$4:$AK$1252,$B4117,($C4117*8-6+4))</f>
        <v>504.85106382978722</v>
      </c>
      <c r="O4117">
        <f>INDEX('Grade 3'!$A$4:$AK$1252,$B4117,($C4117*8-5+4))</f>
        <v>21.276595744680851</v>
      </c>
      <c r="P4117">
        <f>INDEX('Grade 3'!$A$4:$AK$1252,$B4117,($C4117*8-4+4))</f>
        <v>54.255319148936174</v>
      </c>
      <c r="Q4117">
        <f>INDEX('Grade 3'!$A$4:$AK$1252,$B4117,($C4117*8-3+4))</f>
        <v>17.021276595744681</v>
      </c>
      <c r="R4117">
        <f>INDEX('Grade 3'!$A$4:$AK$1252,$B4117,($C4117*8-2+4))</f>
        <v>7.4468085106382977</v>
      </c>
      <c r="S4117">
        <f>INDEX('Grade 3'!$A$4:$AK$1252,$B4117,($C4117*8-1+4))</f>
        <v>78.723404255319153</v>
      </c>
      <c r="T4117">
        <f>INDEX('Grade 3'!$A$4:$AK$1252,$B4117,($C4117*8-0+4))</f>
        <v>24.468085106382979</v>
      </c>
      <c r="U4117" t="str">
        <f>INDEX('Grade 3'!$A$4:$AK$1252,$B4117,37)</f>
        <v>Griffin</v>
      </c>
    </row>
    <row r="4118" spans="1:21">
      <c r="A4118">
        <f t="shared" si="193"/>
        <v>4117</v>
      </c>
      <c r="B4118">
        <f t="shared" si="194"/>
        <v>1030</v>
      </c>
      <c r="C4118">
        <f t="shared" si="195"/>
        <v>1</v>
      </c>
      <c r="D4118">
        <f>INDEX('Grade 3'!$A$4:$AK$1252,$B4118,1)</f>
        <v>727</v>
      </c>
      <c r="E4118">
        <f>INDEX('Grade 3'!$A$4:$AK$1252,$B4118,2)</f>
        <v>197</v>
      </c>
      <c r="F4118" t="str">
        <f>INDEX('Grade 3'!$A$4:$AK$1252,$B4118,3)</f>
        <v>STEPHENS COUNTY</v>
      </c>
      <c r="G4118" t="str">
        <f>INDEX('Grade 3'!$A$4:$AK$1252,$B4118,4)</f>
        <v>TOCCOA ELEMENTARY SCHOOL</v>
      </c>
      <c r="H4118" t="str">
        <f ca="1">StaticValues!$A$8</f>
        <v>2016</v>
      </c>
      <c r="I4118" t="str">
        <f ca="1">StaticValues!$B$8</f>
        <v>Spring</v>
      </c>
      <c r="J4118" t="str">
        <f ca="1">StaticValues!$C$8</f>
        <v>EOG</v>
      </c>
      <c r="K4118" t="str">
        <f ca="1">StaticValues!$D$8</f>
        <v>3</v>
      </c>
      <c r="L4118" t="str">
        <f>INDEX('Grade 3'!E$2:AJ$2,1,((8*C4118)-7))</f>
        <v>English Language Arts</v>
      </c>
      <c r="M4118">
        <f>INDEX('Grade 3'!$A$4:$AK$1252,$B4118,($C4118*8-7+4))</f>
        <v>329</v>
      </c>
      <c r="N4118">
        <f>INDEX('Grade 3'!$A$4:$AK$1252,$B4118,($C4118*8-6+4))</f>
        <v>500.87234042553189</v>
      </c>
      <c r="O4118">
        <f>INDEX('Grade 3'!$A$4:$AK$1252,$B4118,($C4118*8-5+4))</f>
        <v>32.826747720364743</v>
      </c>
      <c r="P4118">
        <f>INDEX('Grade 3'!$A$4:$AK$1252,$B4118,($C4118*8-4+4))</f>
        <v>34.650455927051674</v>
      </c>
      <c r="Q4118">
        <f>INDEX('Grade 3'!$A$4:$AK$1252,$B4118,($C4118*8-3+4))</f>
        <v>24.012158054711247</v>
      </c>
      <c r="R4118">
        <f>INDEX('Grade 3'!$A$4:$AK$1252,$B4118,($C4118*8-2+4))</f>
        <v>8.5106382978723403</v>
      </c>
      <c r="S4118">
        <f>INDEX('Grade 3'!$A$4:$AK$1252,$B4118,($C4118*8-1+4))</f>
        <v>67.173252279635264</v>
      </c>
      <c r="T4118">
        <f>INDEX('Grade 3'!$A$4:$AK$1252,$B4118,($C4118*8-0+4))</f>
        <v>32.522796352583583</v>
      </c>
      <c r="U4118" t="str">
        <f>INDEX('Grade 3'!$A$4:$AK$1252,$B4118,37)</f>
        <v>Pioneer</v>
      </c>
    </row>
    <row r="4119" spans="1:21">
      <c r="A4119">
        <f t="shared" si="193"/>
        <v>4118</v>
      </c>
      <c r="B4119">
        <f t="shared" si="194"/>
        <v>1030</v>
      </c>
      <c r="C4119">
        <f t="shared" si="195"/>
        <v>2</v>
      </c>
      <c r="D4119">
        <f>INDEX('Grade 3'!$A$4:$AK$1252,$B4119,1)</f>
        <v>727</v>
      </c>
      <c r="E4119">
        <f>INDEX('Grade 3'!$A$4:$AK$1252,$B4119,2)</f>
        <v>197</v>
      </c>
      <c r="F4119" t="str">
        <f>INDEX('Grade 3'!$A$4:$AK$1252,$B4119,3)</f>
        <v>STEPHENS COUNTY</v>
      </c>
      <c r="G4119" t="str">
        <f>INDEX('Grade 3'!$A$4:$AK$1252,$B4119,4)</f>
        <v>TOCCOA ELEMENTARY SCHOOL</v>
      </c>
      <c r="H4119" t="str">
        <f ca="1">StaticValues!$A$8</f>
        <v>2016</v>
      </c>
      <c r="I4119" t="str">
        <f ca="1">StaticValues!$B$8</f>
        <v>Spring</v>
      </c>
      <c r="J4119" t="str">
        <f ca="1">StaticValues!$C$8</f>
        <v>EOG</v>
      </c>
      <c r="K4119" t="str">
        <f ca="1">StaticValues!$D$8</f>
        <v>3</v>
      </c>
      <c r="L4119" t="str">
        <f>INDEX('Grade 3'!E$2:AJ$2,1,((8*C4119)-7))</f>
        <v>Mathematics</v>
      </c>
      <c r="M4119">
        <f>INDEX('Grade 3'!$A$4:$AK$1252,$B4119,($C4119*8-7+4))</f>
        <v>329</v>
      </c>
      <c r="N4119">
        <f>INDEX('Grade 3'!$A$4:$AK$1252,$B4119,($C4119*8-6+4))</f>
        <v>517.44680851063833</v>
      </c>
      <c r="O4119">
        <f>INDEX('Grade 3'!$A$4:$AK$1252,$B4119,($C4119*8-5+4))</f>
        <v>16.717325227963524</v>
      </c>
      <c r="P4119">
        <f>INDEX('Grade 3'!$A$4:$AK$1252,$B4119,($C4119*8-4+4))</f>
        <v>39.513677811550153</v>
      </c>
      <c r="Q4119">
        <f>INDEX('Grade 3'!$A$4:$AK$1252,$B4119,($C4119*8-3+4))</f>
        <v>36.170212765957444</v>
      </c>
      <c r="R4119">
        <f>INDEX('Grade 3'!$A$4:$AK$1252,$B4119,($C4119*8-2+4))</f>
        <v>7.598784194528875</v>
      </c>
      <c r="S4119">
        <f>INDEX('Grade 3'!$A$4:$AK$1252,$B4119,($C4119*8-1+4))</f>
        <v>83.282674772036472</v>
      </c>
      <c r="T4119">
        <f>INDEX('Grade 3'!$A$4:$AK$1252,$B4119,($C4119*8-0+4))</f>
        <v>43.768996960486319</v>
      </c>
      <c r="U4119" t="str">
        <f>INDEX('Grade 3'!$A$4:$AK$1252,$B4119,37)</f>
        <v>Pioneer</v>
      </c>
    </row>
    <row r="4120" spans="1:21">
      <c r="A4120">
        <f t="shared" si="193"/>
        <v>4119</v>
      </c>
      <c r="B4120">
        <f t="shared" si="194"/>
        <v>1030</v>
      </c>
      <c r="C4120">
        <f t="shared" si="195"/>
        <v>3</v>
      </c>
      <c r="D4120">
        <f>INDEX('Grade 3'!$A$4:$AK$1252,$B4120,1)</f>
        <v>727</v>
      </c>
      <c r="E4120">
        <f>INDEX('Grade 3'!$A$4:$AK$1252,$B4120,2)</f>
        <v>197</v>
      </c>
      <c r="F4120" t="str">
        <f>INDEX('Grade 3'!$A$4:$AK$1252,$B4120,3)</f>
        <v>STEPHENS COUNTY</v>
      </c>
      <c r="G4120" t="str">
        <f>INDEX('Grade 3'!$A$4:$AK$1252,$B4120,4)</f>
        <v>TOCCOA ELEMENTARY SCHOOL</v>
      </c>
      <c r="H4120" t="str">
        <f ca="1">StaticValues!$A$8</f>
        <v>2016</v>
      </c>
      <c r="I4120" t="str">
        <f ca="1">StaticValues!$B$8</f>
        <v>Spring</v>
      </c>
      <c r="J4120" t="str">
        <f ca="1">StaticValues!$C$8</f>
        <v>EOG</v>
      </c>
      <c r="K4120" t="str">
        <f ca="1">StaticValues!$D$8</f>
        <v>3</v>
      </c>
      <c r="L4120" t="str">
        <f>INDEX('Grade 3'!E$2:AJ$2,1,((8*C4120)-7))</f>
        <v>Science</v>
      </c>
      <c r="M4120">
        <f>INDEX('Grade 3'!$A$4:$AK$1252,$B4120,($C4120*8-7+4))</f>
        <v>329</v>
      </c>
      <c r="N4120">
        <f>INDEX('Grade 3'!$A$4:$AK$1252,$B4120,($C4120*8-6+4))</f>
        <v>519.52279635258355</v>
      </c>
      <c r="O4120">
        <f>INDEX('Grade 3'!$A$4:$AK$1252,$B4120,($C4120*8-5+4))</f>
        <v>15.805471124620061</v>
      </c>
      <c r="P4120">
        <f>INDEX('Grade 3'!$A$4:$AK$1252,$B4120,($C4120*8-4+4))</f>
        <v>40.425531914893618</v>
      </c>
      <c r="Q4120">
        <f>INDEX('Grade 3'!$A$4:$AK$1252,$B4120,($C4120*8-3+4))</f>
        <v>32.218844984802431</v>
      </c>
      <c r="R4120">
        <f>INDEX('Grade 3'!$A$4:$AK$1252,$B4120,($C4120*8-2+4))</f>
        <v>11.550151975683891</v>
      </c>
      <c r="S4120">
        <f>INDEX('Grade 3'!$A$4:$AK$1252,$B4120,($C4120*8-1+4))</f>
        <v>84.194528875379945</v>
      </c>
      <c r="T4120">
        <f>INDEX('Grade 3'!$A$4:$AK$1252,$B4120,($C4120*8-0+4))</f>
        <v>43.768996960486319</v>
      </c>
      <c r="U4120" t="str">
        <f>INDEX('Grade 3'!$A$4:$AK$1252,$B4120,37)</f>
        <v>Pioneer</v>
      </c>
    </row>
    <row r="4121" spans="1:21">
      <c r="A4121">
        <f t="shared" si="193"/>
        <v>4120</v>
      </c>
      <c r="B4121">
        <f t="shared" si="194"/>
        <v>1030</v>
      </c>
      <c r="C4121">
        <f t="shared" si="195"/>
        <v>4</v>
      </c>
      <c r="D4121">
        <f>INDEX('Grade 3'!$A$4:$AK$1252,$B4121,1)</f>
        <v>727</v>
      </c>
      <c r="E4121">
        <f>INDEX('Grade 3'!$A$4:$AK$1252,$B4121,2)</f>
        <v>197</v>
      </c>
      <c r="F4121" t="str">
        <f>INDEX('Grade 3'!$A$4:$AK$1252,$B4121,3)</f>
        <v>STEPHENS COUNTY</v>
      </c>
      <c r="G4121" t="str">
        <f>INDEX('Grade 3'!$A$4:$AK$1252,$B4121,4)</f>
        <v>TOCCOA ELEMENTARY SCHOOL</v>
      </c>
      <c r="H4121" t="str">
        <f ca="1">StaticValues!$A$8</f>
        <v>2016</v>
      </c>
      <c r="I4121" t="str">
        <f ca="1">StaticValues!$B$8</f>
        <v>Spring</v>
      </c>
      <c r="J4121" t="str">
        <f ca="1">StaticValues!$C$8</f>
        <v>EOG</v>
      </c>
      <c r="K4121" t="str">
        <f ca="1">StaticValues!$D$8</f>
        <v>3</v>
      </c>
      <c r="L4121" t="str">
        <f>INDEX('Grade 3'!E$2:AJ$2,1,((8*C4121)-7))</f>
        <v>Social Studies</v>
      </c>
      <c r="M4121">
        <f>INDEX('Grade 3'!$A$4:$AK$1252,$B4121,($C4121*8-7+4))</f>
        <v>329</v>
      </c>
      <c r="N4121">
        <f>INDEX('Grade 3'!$A$4:$AK$1252,$B4121,($C4121*8-6+4))</f>
        <v>510.23100303951367</v>
      </c>
      <c r="O4121">
        <f>INDEX('Grade 3'!$A$4:$AK$1252,$B4121,($C4121*8-5+4))</f>
        <v>18.844984802431611</v>
      </c>
      <c r="P4121">
        <f>INDEX('Grade 3'!$A$4:$AK$1252,$B4121,($C4121*8-4+4))</f>
        <v>47.72036474164134</v>
      </c>
      <c r="Q4121">
        <f>INDEX('Grade 3'!$A$4:$AK$1252,$B4121,($C4121*8-3+4))</f>
        <v>22.492401215805472</v>
      </c>
      <c r="R4121">
        <f>INDEX('Grade 3'!$A$4:$AK$1252,$B4121,($C4121*8-2+4))</f>
        <v>10.94224924012158</v>
      </c>
      <c r="S4121">
        <f>INDEX('Grade 3'!$A$4:$AK$1252,$B4121,($C4121*8-1+4))</f>
        <v>81.155015197568389</v>
      </c>
      <c r="T4121">
        <f>INDEX('Grade 3'!$A$4:$AK$1252,$B4121,($C4121*8-0+4))</f>
        <v>33.434650455927049</v>
      </c>
      <c r="U4121" t="str">
        <f>INDEX('Grade 3'!$A$4:$AK$1252,$B4121,37)</f>
        <v>Pioneer</v>
      </c>
    </row>
    <row r="4122" spans="1:21">
      <c r="A4122">
        <f t="shared" si="193"/>
        <v>4121</v>
      </c>
      <c r="B4122">
        <f t="shared" si="194"/>
        <v>1031</v>
      </c>
      <c r="C4122">
        <f t="shared" si="195"/>
        <v>1</v>
      </c>
      <c r="D4122">
        <f>INDEX('Grade 3'!$A$4:$AK$1252,$B4122,1)</f>
        <v>728</v>
      </c>
      <c r="E4122">
        <f>INDEX('Grade 3'!$A$4:$AK$1252,$B4122,2)</f>
        <v>192</v>
      </c>
      <c r="F4122" t="str">
        <f>INDEX('Grade 3'!$A$4:$AK$1252,$B4122,3)</f>
        <v>STEWART COUNTY</v>
      </c>
      <c r="G4122" t="str">
        <f>INDEX('Grade 3'!$A$4:$AK$1252,$B4122,4)</f>
        <v>STEWART COUNTY ELEMENTARY SCHOOL</v>
      </c>
      <c r="H4122" t="str">
        <f ca="1">StaticValues!$A$8</f>
        <v>2016</v>
      </c>
      <c r="I4122" t="str">
        <f ca="1">StaticValues!$B$8</f>
        <v>Spring</v>
      </c>
      <c r="J4122" t="str">
        <f ca="1">StaticValues!$C$8</f>
        <v>EOG</v>
      </c>
      <c r="K4122" t="str">
        <f ca="1">StaticValues!$D$8</f>
        <v>3</v>
      </c>
      <c r="L4122" t="str">
        <f>INDEX('Grade 3'!E$2:AJ$2,1,((8*C4122)-7))</f>
        <v>English Language Arts</v>
      </c>
      <c r="M4122">
        <f>INDEX('Grade 3'!$A$4:$AK$1252,$B4122,($C4122*8-7+4))</f>
        <v>44</v>
      </c>
      <c r="N4122">
        <f>INDEX('Grade 3'!$A$4:$AK$1252,$B4122,($C4122*8-6+4))</f>
        <v>482.38636363636363</v>
      </c>
      <c r="O4122">
        <f>INDEX('Grade 3'!$A$4:$AK$1252,$B4122,($C4122*8-5+4))</f>
        <v>45.454545454545453</v>
      </c>
      <c r="P4122">
        <f>INDEX('Grade 3'!$A$4:$AK$1252,$B4122,($C4122*8-4+4))</f>
        <v>34.090909090909093</v>
      </c>
      <c r="Q4122">
        <f>INDEX('Grade 3'!$A$4:$AK$1252,$B4122,($C4122*8-3+4))</f>
        <v>20.454545454545453</v>
      </c>
      <c r="R4122">
        <f>INDEX('Grade 3'!$A$4:$AK$1252,$B4122,($C4122*8-2+4))</f>
        <v>0</v>
      </c>
      <c r="S4122">
        <f>INDEX('Grade 3'!$A$4:$AK$1252,$B4122,($C4122*8-1+4))</f>
        <v>54.545454545454547</v>
      </c>
      <c r="T4122">
        <f>INDEX('Grade 3'!$A$4:$AK$1252,$B4122,($C4122*8-0+4))</f>
        <v>20.454545454545453</v>
      </c>
      <c r="U4122" t="str">
        <f>INDEX('Grade 3'!$A$4:$AK$1252,$B4122,37)</f>
        <v>Chattahoochee-Flint</v>
      </c>
    </row>
    <row r="4123" spans="1:21">
      <c r="A4123">
        <f t="shared" si="193"/>
        <v>4122</v>
      </c>
      <c r="B4123">
        <f t="shared" si="194"/>
        <v>1031</v>
      </c>
      <c r="C4123">
        <f t="shared" si="195"/>
        <v>2</v>
      </c>
      <c r="D4123">
        <f>INDEX('Grade 3'!$A$4:$AK$1252,$B4123,1)</f>
        <v>728</v>
      </c>
      <c r="E4123">
        <f>INDEX('Grade 3'!$A$4:$AK$1252,$B4123,2)</f>
        <v>192</v>
      </c>
      <c r="F4123" t="str">
        <f>INDEX('Grade 3'!$A$4:$AK$1252,$B4123,3)</f>
        <v>STEWART COUNTY</v>
      </c>
      <c r="G4123" t="str">
        <f>INDEX('Grade 3'!$A$4:$AK$1252,$B4123,4)</f>
        <v>STEWART COUNTY ELEMENTARY SCHOOL</v>
      </c>
      <c r="H4123" t="str">
        <f ca="1">StaticValues!$A$8</f>
        <v>2016</v>
      </c>
      <c r="I4123" t="str">
        <f ca="1">StaticValues!$B$8</f>
        <v>Spring</v>
      </c>
      <c r="J4123" t="str">
        <f ca="1">StaticValues!$C$8</f>
        <v>EOG</v>
      </c>
      <c r="K4123" t="str">
        <f ca="1">StaticValues!$D$8</f>
        <v>3</v>
      </c>
      <c r="L4123" t="str">
        <f>INDEX('Grade 3'!E$2:AJ$2,1,((8*C4123)-7))</f>
        <v>Mathematics</v>
      </c>
      <c r="M4123">
        <f>INDEX('Grade 3'!$A$4:$AK$1252,$B4123,($C4123*8-7+4))</f>
        <v>44</v>
      </c>
      <c r="N4123">
        <f>INDEX('Grade 3'!$A$4:$AK$1252,$B4123,($C4123*8-6+4))</f>
        <v>485.59090909090907</v>
      </c>
      <c r="O4123">
        <f>INDEX('Grade 3'!$A$4:$AK$1252,$B4123,($C4123*8-5+4))</f>
        <v>40.909090909090907</v>
      </c>
      <c r="P4123">
        <f>INDEX('Grade 3'!$A$4:$AK$1252,$B4123,($C4123*8-4+4))</f>
        <v>50</v>
      </c>
      <c r="Q4123">
        <f>INDEX('Grade 3'!$A$4:$AK$1252,$B4123,($C4123*8-3+4))</f>
        <v>9.0909090909090917</v>
      </c>
      <c r="R4123">
        <f>INDEX('Grade 3'!$A$4:$AK$1252,$B4123,($C4123*8-2+4))</f>
        <v>0</v>
      </c>
      <c r="S4123">
        <f>INDEX('Grade 3'!$A$4:$AK$1252,$B4123,($C4123*8-1+4))</f>
        <v>59.090909090909093</v>
      </c>
      <c r="T4123">
        <f>INDEX('Grade 3'!$A$4:$AK$1252,$B4123,($C4123*8-0+4))</f>
        <v>9.0909090909090917</v>
      </c>
      <c r="U4123" t="str">
        <f>INDEX('Grade 3'!$A$4:$AK$1252,$B4123,37)</f>
        <v>Chattahoochee-Flint</v>
      </c>
    </row>
    <row r="4124" spans="1:21">
      <c r="A4124">
        <f t="shared" si="193"/>
        <v>4123</v>
      </c>
      <c r="B4124">
        <f t="shared" si="194"/>
        <v>1031</v>
      </c>
      <c r="C4124">
        <f t="shared" si="195"/>
        <v>3</v>
      </c>
      <c r="D4124">
        <f>INDEX('Grade 3'!$A$4:$AK$1252,$B4124,1)</f>
        <v>728</v>
      </c>
      <c r="E4124">
        <f>INDEX('Grade 3'!$A$4:$AK$1252,$B4124,2)</f>
        <v>192</v>
      </c>
      <c r="F4124" t="str">
        <f>INDEX('Grade 3'!$A$4:$AK$1252,$B4124,3)</f>
        <v>STEWART COUNTY</v>
      </c>
      <c r="G4124" t="str">
        <f>INDEX('Grade 3'!$A$4:$AK$1252,$B4124,4)</f>
        <v>STEWART COUNTY ELEMENTARY SCHOOL</v>
      </c>
      <c r="H4124" t="str">
        <f ca="1">StaticValues!$A$8</f>
        <v>2016</v>
      </c>
      <c r="I4124" t="str">
        <f ca="1">StaticValues!$B$8</f>
        <v>Spring</v>
      </c>
      <c r="J4124" t="str">
        <f ca="1">StaticValues!$C$8</f>
        <v>EOG</v>
      </c>
      <c r="K4124" t="str">
        <f ca="1">StaticValues!$D$8</f>
        <v>3</v>
      </c>
      <c r="L4124" t="str">
        <f>INDEX('Grade 3'!E$2:AJ$2,1,((8*C4124)-7))</f>
        <v>Science</v>
      </c>
      <c r="M4124">
        <f>INDEX('Grade 3'!$A$4:$AK$1252,$B4124,($C4124*8-7+4))</f>
        <v>44</v>
      </c>
      <c r="N4124">
        <f>INDEX('Grade 3'!$A$4:$AK$1252,$B4124,($C4124*8-6+4))</f>
        <v>484.93181818181819</v>
      </c>
      <c r="O4124">
        <f>INDEX('Grade 3'!$A$4:$AK$1252,$B4124,($C4124*8-5+4))</f>
        <v>34.090909090909093</v>
      </c>
      <c r="P4124">
        <f>INDEX('Grade 3'!$A$4:$AK$1252,$B4124,($C4124*8-4+4))</f>
        <v>56.81818181818182</v>
      </c>
      <c r="Q4124">
        <f>INDEX('Grade 3'!$A$4:$AK$1252,$B4124,($C4124*8-3+4))</f>
        <v>9.0909090909090917</v>
      </c>
      <c r="R4124">
        <f>INDEX('Grade 3'!$A$4:$AK$1252,$B4124,($C4124*8-2+4))</f>
        <v>0</v>
      </c>
      <c r="S4124">
        <f>INDEX('Grade 3'!$A$4:$AK$1252,$B4124,($C4124*8-1+4))</f>
        <v>65.909090909090907</v>
      </c>
      <c r="T4124">
        <f>INDEX('Grade 3'!$A$4:$AK$1252,$B4124,($C4124*8-0+4))</f>
        <v>9.0909090909090917</v>
      </c>
      <c r="U4124" t="str">
        <f>INDEX('Grade 3'!$A$4:$AK$1252,$B4124,37)</f>
        <v>Chattahoochee-Flint</v>
      </c>
    </row>
    <row r="4125" spans="1:21">
      <c r="A4125">
        <f t="shared" si="193"/>
        <v>4124</v>
      </c>
      <c r="B4125">
        <f t="shared" si="194"/>
        <v>1031</v>
      </c>
      <c r="C4125">
        <f t="shared" si="195"/>
        <v>4</v>
      </c>
      <c r="D4125">
        <f>INDEX('Grade 3'!$A$4:$AK$1252,$B4125,1)</f>
        <v>728</v>
      </c>
      <c r="E4125">
        <f>INDEX('Grade 3'!$A$4:$AK$1252,$B4125,2)</f>
        <v>192</v>
      </c>
      <c r="F4125" t="str">
        <f>INDEX('Grade 3'!$A$4:$AK$1252,$B4125,3)</f>
        <v>STEWART COUNTY</v>
      </c>
      <c r="G4125" t="str">
        <f>INDEX('Grade 3'!$A$4:$AK$1252,$B4125,4)</f>
        <v>STEWART COUNTY ELEMENTARY SCHOOL</v>
      </c>
      <c r="H4125" t="str">
        <f ca="1">StaticValues!$A$8</f>
        <v>2016</v>
      </c>
      <c r="I4125" t="str">
        <f ca="1">StaticValues!$B$8</f>
        <v>Spring</v>
      </c>
      <c r="J4125" t="str">
        <f ca="1">StaticValues!$C$8</f>
        <v>EOG</v>
      </c>
      <c r="K4125" t="str">
        <f ca="1">StaticValues!$D$8</f>
        <v>3</v>
      </c>
      <c r="L4125" t="str">
        <f>INDEX('Grade 3'!E$2:AJ$2,1,((8*C4125)-7))</f>
        <v>Social Studies</v>
      </c>
      <c r="M4125">
        <f>INDEX('Grade 3'!$A$4:$AK$1252,$B4125,($C4125*8-7+4))</f>
        <v>44</v>
      </c>
      <c r="N4125">
        <f>INDEX('Grade 3'!$A$4:$AK$1252,$B4125,($C4125*8-6+4))</f>
        <v>478.11363636363637</v>
      </c>
      <c r="O4125">
        <f>INDEX('Grade 3'!$A$4:$AK$1252,$B4125,($C4125*8-5+4))</f>
        <v>38.636363636363633</v>
      </c>
      <c r="P4125">
        <f>INDEX('Grade 3'!$A$4:$AK$1252,$B4125,($C4125*8-4+4))</f>
        <v>59.090909090909093</v>
      </c>
      <c r="Q4125">
        <f>INDEX('Grade 3'!$A$4:$AK$1252,$B4125,($C4125*8-3+4))</f>
        <v>2.2727272727272729</v>
      </c>
      <c r="R4125">
        <f>INDEX('Grade 3'!$A$4:$AK$1252,$B4125,($C4125*8-2+4))</f>
        <v>0</v>
      </c>
      <c r="S4125">
        <f>INDEX('Grade 3'!$A$4:$AK$1252,$B4125,($C4125*8-1+4))</f>
        <v>61.363636363636367</v>
      </c>
      <c r="T4125">
        <f>INDEX('Grade 3'!$A$4:$AK$1252,$B4125,($C4125*8-0+4))</f>
        <v>2.2727272727272729</v>
      </c>
      <c r="U4125" t="str">
        <f>INDEX('Grade 3'!$A$4:$AK$1252,$B4125,37)</f>
        <v>Chattahoochee-Flint</v>
      </c>
    </row>
    <row r="4126" spans="1:21">
      <c r="A4126">
        <f t="shared" si="193"/>
        <v>4125</v>
      </c>
      <c r="B4126">
        <f t="shared" si="194"/>
        <v>1032</v>
      </c>
      <c r="C4126">
        <f t="shared" si="195"/>
        <v>1</v>
      </c>
      <c r="D4126">
        <f>INDEX('Grade 3'!$A$4:$AK$1252,$B4126,1)</f>
        <v>729</v>
      </c>
      <c r="E4126">
        <f>INDEX('Grade 3'!$A$4:$AK$1252,$B4126,2)</f>
        <v>188</v>
      </c>
      <c r="F4126" t="str">
        <f>INDEX('Grade 3'!$A$4:$AK$1252,$B4126,3)</f>
        <v>SUMTER COUNTY</v>
      </c>
      <c r="G4126" t="str">
        <f>INDEX('Grade 3'!$A$4:$AK$1252,$B4126,4)</f>
        <v>SUMTER COUNTY ELEMENTARY SCHOOL</v>
      </c>
      <c r="H4126" t="str">
        <f ca="1">StaticValues!$A$8</f>
        <v>2016</v>
      </c>
      <c r="I4126" t="str">
        <f ca="1">StaticValues!$B$8</f>
        <v>Spring</v>
      </c>
      <c r="J4126" t="str">
        <f ca="1">StaticValues!$C$8</f>
        <v>EOG</v>
      </c>
      <c r="K4126" t="str">
        <f ca="1">StaticValues!$D$8</f>
        <v>3</v>
      </c>
      <c r="L4126" t="str">
        <f>INDEX('Grade 3'!E$2:AJ$2,1,((8*C4126)-7))</f>
        <v>English Language Arts</v>
      </c>
      <c r="M4126">
        <f>INDEX('Grade 3'!$A$4:$AK$1252,$B4126,($C4126*8-7+4))</f>
        <v>302</v>
      </c>
      <c r="N4126">
        <f>INDEX('Grade 3'!$A$4:$AK$1252,$B4126,($C4126*8-6+4))</f>
        <v>473.10264900662253</v>
      </c>
      <c r="O4126">
        <f>INDEX('Grade 3'!$A$4:$AK$1252,$B4126,($C4126*8-5+4))</f>
        <v>54.304635761589402</v>
      </c>
      <c r="P4126">
        <f>INDEX('Grade 3'!$A$4:$AK$1252,$B4126,($C4126*8-4+4))</f>
        <v>29.801324503311257</v>
      </c>
      <c r="Q4126">
        <f>INDEX('Grade 3'!$A$4:$AK$1252,$B4126,($C4126*8-3+4))</f>
        <v>14.569536423841059</v>
      </c>
      <c r="R4126">
        <f>INDEX('Grade 3'!$A$4:$AK$1252,$B4126,($C4126*8-2+4))</f>
        <v>1.3245033112582782</v>
      </c>
      <c r="S4126">
        <f>INDEX('Grade 3'!$A$4:$AK$1252,$B4126,($C4126*8-1+4))</f>
        <v>45.695364238410598</v>
      </c>
      <c r="T4126">
        <f>INDEX('Grade 3'!$A$4:$AK$1252,$B4126,($C4126*8-0+4))</f>
        <v>15.894039735099337</v>
      </c>
      <c r="U4126" t="str">
        <f>INDEX('Grade 3'!$A$4:$AK$1252,$B4126,37)</f>
        <v>Chattahoochee-Flint</v>
      </c>
    </row>
    <row r="4127" spans="1:21">
      <c r="A4127">
        <f t="shared" si="193"/>
        <v>4126</v>
      </c>
      <c r="B4127">
        <f t="shared" si="194"/>
        <v>1032</v>
      </c>
      <c r="C4127">
        <f t="shared" si="195"/>
        <v>2</v>
      </c>
      <c r="D4127">
        <f>INDEX('Grade 3'!$A$4:$AK$1252,$B4127,1)</f>
        <v>729</v>
      </c>
      <c r="E4127">
        <f>INDEX('Grade 3'!$A$4:$AK$1252,$B4127,2)</f>
        <v>188</v>
      </c>
      <c r="F4127" t="str">
        <f>INDEX('Grade 3'!$A$4:$AK$1252,$B4127,3)</f>
        <v>SUMTER COUNTY</v>
      </c>
      <c r="G4127" t="str">
        <f>INDEX('Grade 3'!$A$4:$AK$1252,$B4127,4)</f>
        <v>SUMTER COUNTY ELEMENTARY SCHOOL</v>
      </c>
      <c r="H4127" t="str">
        <f ca="1">StaticValues!$A$8</f>
        <v>2016</v>
      </c>
      <c r="I4127" t="str">
        <f ca="1">StaticValues!$B$8</f>
        <v>Spring</v>
      </c>
      <c r="J4127" t="str">
        <f ca="1">StaticValues!$C$8</f>
        <v>EOG</v>
      </c>
      <c r="K4127" t="str">
        <f ca="1">StaticValues!$D$8</f>
        <v>3</v>
      </c>
      <c r="L4127" t="str">
        <f>INDEX('Grade 3'!E$2:AJ$2,1,((8*C4127)-7))</f>
        <v>Mathematics</v>
      </c>
      <c r="M4127">
        <f>INDEX('Grade 3'!$A$4:$AK$1252,$B4127,($C4127*8-7+4))</f>
        <v>304</v>
      </c>
      <c r="N4127">
        <f>INDEX('Grade 3'!$A$4:$AK$1252,$B4127,($C4127*8-6+4))</f>
        <v>483.25986842105266</v>
      </c>
      <c r="O4127">
        <f>INDEX('Grade 3'!$A$4:$AK$1252,$B4127,($C4127*8-5+4))</f>
        <v>47.368421052631582</v>
      </c>
      <c r="P4127">
        <f>INDEX('Grade 3'!$A$4:$AK$1252,$B4127,($C4127*8-4+4))</f>
        <v>39.473684210526315</v>
      </c>
      <c r="Q4127">
        <f>INDEX('Grade 3'!$A$4:$AK$1252,$B4127,($C4127*8-3+4))</f>
        <v>12.828947368421053</v>
      </c>
      <c r="R4127">
        <f>INDEX('Grade 3'!$A$4:$AK$1252,$B4127,($C4127*8-2+4))</f>
        <v>0.32894736842105265</v>
      </c>
      <c r="S4127">
        <f>INDEX('Grade 3'!$A$4:$AK$1252,$B4127,($C4127*8-1+4))</f>
        <v>52.631578947368418</v>
      </c>
      <c r="T4127">
        <f>INDEX('Grade 3'!$A$4:$AK$1252,$B4127,($C4127*8-0+4))</f>
        <v>13.157894736842104</v>
      </c>
      <c r="U4127" t="str">
        <f>INDEX('Grade 3'!$A$4:$AK$1252,$B4127,37)</f>
        <v>Chattahoochee-Flint</v>
      </c>
    </row>
    <row r="4128" spans="1:21">
      <c r="A4128">
        <f t="shared" si="193"/>
        <v>4127</v>
      </c>
      <c r="B4128">
        <f t="shared" si="194"/>
        <v>1032</v>
      </c>
      <c r="C4128">
        <f t="shared" si="195"/>
        <v>3</v>
      </c>
      <c r="D4128">
        <f>INDEX('Grade 3'!$A$4:$AK$1252,$B4128,1)</f>
        <v>729</v>
      </c>
      <c r="E4128">
        <f>INDEX('Grade 3'!$A$4:$AK$1252,$B4128,2)</f>
        <v>188</v>
      </c>
      <c r="F4128" t="str">
        <f>INDEX('Grade 3'!$A$4:$AK$1252,$B4128,3)</f>
        <v>SUMTER COUNTY</v>
      </c>
      <c r="G4128" t="str">
        <f>INDEX('Grade 3'!$A$4:$AK$1252,$B4128,4)</f>
        <v>SUMTER COUNTY ELEMENTARY SCHOOL</v>
      </c>
      <c r="H4128" t="str">
        <f ca="1">StaticValues!$A$8</f>
        <v>2016</v>
      </c>
      <c r="I4128" t="str">
        <f ca="1">StaticValues!$B$8</f>
        <v>Spring</v>
      </c>
      <c r="J4128" t="str">
        <f ca="1">StaticValues!$C$8</f>
        <v>EOG</v>
      </c>
      <c r="K4128" t="str">
        <f ca="1">StaticValues!$D$8</f>
        <v>3</v>
      </c>
      <c r="L4128" t="str">
        <f>INDEX('Grade 3'!E$2:AJ$2,1,((8*C4128)-7))</f>
        <v>Science</v>
      </c>
      <c r="M4128">
        <f>INDEX('Grade 3'!$A$4:$AK$1252,$B4128,($C4128*8-7+4))</f>
        <v>304</v>
      </c>
      <c r="N4128">
        <f>INDEX('Grade 3'!$A$4:$AK$1252,$B4128,($C4128*8-6+4))</f>
        <v>484.38157894736844</v>
      </c>
      <c r="O4128">
        <f>INDEX('Grade 3'!$A$4:$AK$1252,$B4128,($C4128*8-5+4))</f>
        <v>43.421052631578945</v>
      </c>
      <c r="P4128">
        <f>INDEX('Grade 3'!$A$4:$AK$1252,$B4128,($C4128*8-4+4))</f>
        <v>43.421052631578945</v>
      </c>
      <c r="Q4128">
        <f>INDEX('Grade 3'!$A$4:$AK$1252,$B4128,($C4128*8-3+4))</f>
        <v>12.5</v>
      </c>
      <c r="R4128">
        <f>INDEX('Grade 3'!$A$4:$AK$1252,$B4128,($C4128*8-2+4))</f>
        <v>0.65789473684210531</v>
      </c>
      <c r="S4128">
        <f>INDEX('Grade 3'!$A$4:$AK$1252,$B4128,($C4128*8-1+4))</f>
        <v>56.578947368421055</v>
      </c>
      <c r="T4128">
        <f>INDEX('Grade 3'!$A$4:$AK$1252,$B4128,($C4128*8-0+4))</f>
        <v>13.157894736842104</v>
      </c>
      <c r="U4128" t="str">
        <f>INDEX('Grade 3'!$A$4:$AK$1252,$B4128,37)</f>
        <v>Chattahoochee-Flint</v>
      </c>
    </row>
    <row r="4129" spans="1:21">
      <c r="A4129">
        <f t="shared" si="193"/>
        <v>4128</v>
      </c>
      <c r="B4129">
        <f t="shared" si="194"/>
        <v>1032</v>
      </c>
      <c r="C4129">
        <f t="shared" si="195"/>
        <v>4</v>
      </c>
      <c r="D4129">
        <f>INDEX('Grade 3'!$A$4:$AK$1252,$B4129,1)</f>
        <v>729</v>
      </c>
      <c r="E4129">
        <f>INDEX('Grade 3'!$A$4:$AK$1252,$B4129,2)</f>
        <v>188</v>
      </c>
      <c r="F4129" t="str">
        <f>INDEX('Grade 3'!$A$4:$AK$1252,$B4129,3)</f>
        <v>SUMTER COUNTY</v>
      </c>
      <c r="G4129" t="str">
        <f>INDEX('Grade 3'!$A$4:$AK$1252,$B4129,4)</f>
        <v>SUMTER COUNTY ELEMENTARY SCHOOL</v>
      </c>
      <c r="H4129" t="str">
        <f ca="1">StaticValues!$A$8</f>
        <v>2016</v>
      </c>
      <c r="I4129" t="str">
        <f ca="1">StaticValues!$B$8</f>
        <v>Spring</v>
      </c>
      <c r="J4129" t="str">
        <f ca="1">StaticValues!$C$8</f>
        <v>EOG</v>
      </c>
      <c r="K4129" t="str">
        <f ca="1">StaticValues!$D$8</f>
        <v>3</v>
      </c>
      <c r="L4129" t="str">
        <f>INDEX('Grade 3'!E$2:AJ$2,1,((8*C4129)-7))</f>
        <v>Social Studies</v>
      </c>
      <c r="M4129">
        <f>INDEX('Grade 3'!$A$4:$AK$1252,$B4129,($C4129*8-7+4))</f>
        <v>301</v>
      </c>
      <c r="N4129">
        <f>INDEX('Grade 3'!$A$4:$AK$1252,$B4129,($C4129*8-6+4))</f>
        <v>487.5847176079734</v>
      </c>
      <c r="O4129">
        <f>INDEX('Grade 3'!$A$4:$AK$1252,$B4129,($C4129*8-5+4))</f>
        <v>38.205980066445186</v>
      </c>
      <c r="P4129">
        <f>INDEX('Grade 3'!$A$4:$AK$1252,$B4129,($C4129*8-4+4))</f>
        <v>47.176079734219272</v>
      </c>
      <c r="Q4129">
        <f>INDEX('Grade 3'!$A$4:$AK$1252,$B4129,($C4129*8-3+4))</f>
        <v>11.627906976744185</v>
      </c>
      <c r="R4129">
        <f>INDEX('Grade 3'!$A$4:$AK$1252,$B4129,($C4129*8-2+4))</f>
        <v>2.9900332225913622</v>
      </c>
      <c r="S4129">
        <f>INDEX('Grade 3'!$A$4:$AK$1252,$B4129,($C4129*8-1+4))</f>
        <v>61.794019933554814</v>
      </c>
      <c r="T4129">
        <f>INDEX('Grade 3'!$A$4:$AK$1252,$B4129,($C4129*8-0+4))</f>
        <v>14.617940199335548</v>
      </c>
      <c r="U4129" t="str">
        <f>INDEX('Grade 3'!$A$4:$AK$1252,$B4129,37)</f>
        <v>Chattahoochee-Flint</v>
      </c>
    </row>
    <row r="4130" spans="1:21">
      <c r="A4130">
        <f t="shared" si="193"/>
        <v>4129</v>
      </c>
      <c r="B4130">
        <f t="shared" si="194"/>
        <v>1033</v>
      </c>
      <c r="C4130">
        <f t="shared" si="195"/>
        <v>1</v>
      </c>
      <c r="D4130">
        <f>INDEX('Grade 3'!$A$4:$AK$1252,$B4130,1)</f>
        <v>729</v>
      </c>
      <c r="E4130">
        <f>INDEX('Grade 3'!$A$4:$AK$1252,$B4130,2)</f>
        <v>396</v>
      </c>
      <c r="F4130" t="str">
        <f>INDEX('Grade 3'!$A$4:$AK$1252,$B4130,3)</f>
        <v>SUMTER COUNTY</v>
      </c>
      <c r="G4130" t="str">
        <f>INDEX('Grade 3'!$A$4:$AK$1252,$B4130,4)</f>
        <v>FURLOW CHARTER SCHOOL</v>
      </c>
      <c r="H4130" t="str">
        <f ca="1">StaticValues!$A$8</f>
        <v>2016</v>
      </c>
      <c r="I4130" t="str">
        <f ca="1">StaticValues!$B$8</f>
        <v>Spring</v>
      </c>
      <c r="J4130" t="str">
        <f ca="1">StaticValues!$C$8</f>
        <v>EOG</v>
      </c>
      <c r="K4130" t="str">
        <f ca="1">StaticValues!$D$8</f>
        <v>3</v>
      </c>
      <c r="L4130" t="str">
        <f>INDEX('Grade 3'!E$2:AJ$2,1,((8*C4130)-7))</f>
        <v>English Language Arts</v>
      </c>
      <c r="M4130">
        <f>INDEX('Grade 3'!$A$4:$AK$1252,$B4130,($C4130*8-7+4))</f>
        <v>45</v>
      </c>
      <c r="N4130">
        <f>INDEX('Grade 3'!$A$4:$AK$1252,$B4130,($C4130*8-6+4))</f>
        <v>493.62222222222221</v>
      </c>
      <c r="O4130">
        <f>INDEX('Grade 3'!$A$4:$AK$1252,$B4130,($C4130*8-5+4))</f>
        <v>37.777777777777779</v>
      </c>
      <c r="P4130">
        <f>INDEX('Grade 3'!$A$4:$AK$1252,$B4130,($C4130*8-4+4))</f>
        <v>37.777777777777779</v>
      </c>
      <c r="Q4130">
        <f>INDEX('Grade 3'!$A$4:$AK$1252,$B4130,($C4130*8-3+4))</f>
        <v>22.222222222222221</v>
      </c>
      <c r="R4130">
        <f>INDEX('Grade 3'!$A$4:$AK$1252,$B4130,($C4130*8-2+4))</f>
        <v>2.2222222222222223</v>
      </c>
      <c r="S4130">
        <f>INDEX('Grade 3'!$A$4:$AK$1252,$B4130,($C4130*8-1+4))</f>
        <v>62.222222222222221</v>
      </c>
      <c r="T4130">
        <f>INDEX('Grade 3'!$A$4:$AK$1252,$B4130,($C4130*8-0+4))</f>
        <v>24.444444444444443</v>
      </c>
      <c r="U4130" t="str">
        <f>INDEX('Grade 3'!$A$4:$AK$1252,$B4130,37)</f>
        <v>Chattahoochee-Flint</v>
      </c>
    </row>
    <row r="4131" spans="1:21">
      <c r="A4131">
        <f t="shared" si="193"/>
        <v>4130</v>
      </c>
      <c r="B4131">
        <f t="shared" si="194"/>
        <v>1033</v>
      </c>
      <c r="C4131">
        <f t="shared" si="195"/>
        <v>2</v>
      </c>
      <c r="D4131">
        <f>INDEX('Grade 3'!$A$4:$AK$1252,$B4131,1)</f>
        <v>729</v>
      </c>
      <c r="E4131">
        <f>INDEX('Grade 3'!$A$4:$AK$1252,$B4131,2)</f>
        <v>396</v>
      </c>
      <c r="F4131" t="str">
        <f>INDEX('Grade 3'!$A$4:$AK$1252,$B4131,3)</f>
        <v>SUMTER COUNTY</v>
      </c>
      <c r="G4131" t="str">
        <f>INDEX('Grade 3'!$A$4:$AK$1252,$B4131,4)</f>
        <v>FURLOW CHARTER SCHOOL</v>
      </c>
      <c r="H4131" t="str">
        <f ca="1">StaticValues!$A$8</f>
        <v>2016</v>
      </c>
      <c r="I4131" t="str">
        <f ca="1">StaticValues!$B$8</f>
        <v>Spring</v>
      </c>
      <c r="J4131" t="str">
        <f ca="1">StaticValues!$C$8</f>
        <v>EOG</v>
      </c>
      <c r="K4131" t="str">
        <f ca="1">StaticValues!$D$8</f>
        <v>3</v>
      </c>
      <c r="L4131" t="str">
        <f>INDEX('Grade 3'!E$2:AJ$2,1,((8*C4131)-7))</f>
        <v>Mathematics</v>
      </c>
      <c r="M4131">
        <f>INDEX('Grade 3'!$A$4:$AK$1252,$B4131,($C4131*8-7+4))</f>
        <v>45</v>
      </c>
      <c r="N4131">
        <f>INDEX('Grade 3'!$A$4:$AK$1252,$B4131,($C4131*8-6+4))</f>
        <v>507.22222222222223</v>
      </c>
      <c r="O4131">
        <f>INDEX('Grade 3'!$A$4:$AK$1252,$B4131,($C4131*8-5+4))</f>
        <v>11.111111111111111</v>
      </c>
      <c r="P4131">
        <f>INDEX('Grade 3'!$A$4:$AK$1252,$B4131,($C4131*8-4+4))</f>
        <v>57.777777777777779</v>
      </c>
      <c r="Q4131">
        <f>INDEX('Grade 3'!$A$4:$AK$1252,$B4131,($C4131*8-3+4))</f>
        <v>31.111111111111111</v>
      </c>
      <c r="R4131">
        <f>INDEX('Grade 3'!$A$4:$AK$1252,$B4131,($C4131*8-2+4))</f>
        <v>0</v>
      </c>
      <c r="S4131">
        <f>INDEX('Grade 3'!$A$4:$AK$1252,$B4131,($C4131*8-1+4))</f>
        <v>88.888888888888886</v>
      </c>
      <c r="T4131">
        <f>INDEX('Grade 3'!$A$4:$AK$1252,$B4131,($C4131*8-0+4))</f>
        <v>31.111111111111111</v>
      </c>
      <c r="U4131" t="str">
        <f>INDEX('Grade 3'!$A$4:$AK$1252,$B4131,37)</f>
        <v>Chattahoochee-Flint</v>
      </c>
    </row>
    <row r="4132" spans="1:21">
      <c r="A4132">
        <f t="shared" si="193"/>
        <v>4131</v>
      </c>
      <c r="B4132">
        <f t="shared" si="194"/>
        <v>1033</v>
      </c>
      <c r="C4132">
        <f t="shared" si="195"/>
        <v>3</v>
      </c>
      <c r="D4132">
        <f>INDEX('Grade 3'!$A$4:$AK$1252,$B4132,1)</f>
        <v>729</v>
      </c>
      <c r="E4132">
        <f>INDEX('Grade 3'!$A$4:$AK$1252,$B4132,2)</f>
        <v>396</v>
      </c>
      <c r="F4132" t="str">
        <f>INDEX('Grade 3'!$A$4:$AK$1252,$B4132,3)</f>
        <v>SUMTER COUNTY</v>
      </c>
      <c r="G4132" t="str">
        <f>INDEX('Grade 3'!$A$4:$AK$1252,$B4132,4)</f>
        <v>FURLOW CHARTER SCHOOL</v>
      </c>
      <c r="H4132" t="str">
        <f ca="1">StaticValues!$A$8</f>
        <v>2016</v>
      </c>
      <c r="I4132" t="str">
        <f ca="1">StaticValues!$B$8</f>
        <v>Spring</v>
      </c>
      <c r="J4132" t="str">
        <f ca="1">StaticValues!$C$8</f>
        <v>EOG</v>
      </c>
      <c r="K4132" t="str">
        <f ca="1">StaticValues!$D$8</f>
        <v>3</v>
      </c>
      <c r="L4132" t="str">
        <f>INDEX('Grade 3'!E$2:AJ$2,1,((8*C4132)-7))</f>
        <v>Science</v>
      </c>
      <c r="M4132">
        <f>INDEX('Grade 3'!$A$4:$AK$1252,$B4132,($C4132*8-7+4))</f>
        <v>45</v>
      </c>
      <c r="N4132">
        <f>INDEX('Grade 3'!$A$4:$AK$1252,$B4132,($C4132*8-6+4))</f>
        <v>509.46666666666664</v>
      </c>
      <c r="O4132">
        <f>INDEX('Grade 3'!$A$4:$AK$1252,$B4132,($C4132*8-5+4))</f>
        <v>15.555555555555555</v>
      </c>
      <c r="P4132">
        <f>INDEX('Grade 3'!$A$4:$AK$1252,$B4132,($C4132*8-4+4))</f>
        <v>48.888888888888886</v>
      </c>
      <c r="Q4132">
        <f>INDEX('Grade 3'!$A$4:$AK$1252,$B4132,($C4132*8-3+4))</f>
        <v>28.888888888888889</v>
      </c>
      <c r="R4132">
        <f>INDEX('Grade 3'!$A$4:$AK$1252,$B4132,($C4132*8-2+4))</f>
        <v>6.666666666666667</v>
      </c>
      <c r="S4132">
        <f>INDEX('Grade 3'!$A$4:$AK$1252,$B4132,($C4132*8-1+4))</f>
        <v>84.444444444444443</v>
      </c>
      <c r="T4132">
        <f>INDEX('Grade 3'!$A$4:$AK$1252,$B4132,($C4132*8-0+4))</f>
        <v>35.555555555555557</v>
      </c>
      <c r="U4132" t="str">
        <f>INDEX('Grade 3'!$A$4:$AK$1252,$B4132,37)</f>
        <v>Chattahoochee-Flint</v>
      </c>
    </row>
    <row r="4133" spans="1:21">
      <c r="A4133">
        <f t="shared" si="193"/>
        <v>4132</v>
      </c>
      <c r="B4133">
        <f t="shared" si="194"/>
        <v>1033</v>
      </c>
      <c r="C4133">
        <f t="shared" si="195"/>
        <v>4</v>
      </c>
      <c r="D4133">
        <f>INDEX('Grade 3'!$A$4:$AK$1252,$B4133,1)</f>
        <v>729</v>
      </c>
      <c r="E4133">
        <f>INDEX('Grade 3'!$A$4:$AK$1252,$B4133,2)</f>
        <v>396</v>
      </c>
      <c r="F4133" t="str">
        <f>INDEX('Grade 3'!$A$4:$AK$1252,$B4133,3)</f>
        <v>SUMTER COUNTY</v>
      </c>
      <c r="G4133" t="str">
        <f>INDEX('Grade 3'!$A$4:$AK$1252,$B4133,4)</f>
        <v>FURLOW CHARTER SCHOOL</v>
      </c>
      <c r="H4133" t="str">
        <f ca="1">StaticValues!$A$8</f>
        <v>2016</v>
      </c>
      <c r="I4133" t="str">
        <f ca="1">StaticValues!$B$8</f>
        <v>Spring</v>
      </c>
      <c r="J4133" t="str">
        <f ca="1">StaticValues!$C$8</f>
        <v>EOG</v>
      </c>
      <c r="K4133" t="str">
        <f ca="1">StaticValues!$D$8</f>
        <v>3</v>
      </c>
      <c r="L4133" t="str">
        <f>INDEX('Grade 3'!E$2:AJ$2,1,((8*C4133)-7))</f>
        <v>Social Studies</v>
      </c>
      <c r="M4133">
        <f>INDEX('Grade 3'!$A$4:$AK$1252,$B4133,($C4133*8-7+4))</f>
        <v>45</v>
      </c>
      <c r="N4133">
        <f>INDEX('Grade 3'!$A$4:$AK$1252,$B4133,($C4133*8-6+4))</f>
        <v>513.31111111111113</v>
      </c>
      <c r="O4133">
        <f>INDEX('Grade 3'!$A$4:$AK$1252,$B4133,($C4133*8-5+4))</f>
        <v>13.333333333333334</v>
      </c>
      <c r="P4133">
        <f>INDEX('Grade 3'!$A$4:$AK$1252,$B4133,($C4133*8-4+4))</f>
        <v>46.666666666666664</v>
      </c>
      <c r="Q4133">
        <f>INDEX('Grade 3'!$A$4:$AK$1252,$B4133,($C4133*8-3+4))</f>
        <v>28.888888888888889</v>
      </c>
      <c r="R4133">
        <f>INDEX('Grade 3'!$A$4:$AK$1252,$B4133,($C4133*8-2+4))</f>
        <v>11.111111111111111</v>
      </c>
      <c r="S4133">
        <f>INDEX('Grade 3'!$A$4:$AK$1252,$B4133,($C4133*8-1+4))</f>
        <v>86.666666666666671</v>
      </c>
      <c r="T4133">
        <f>INDEX('Grade 3'!$A$4:$AK$1252,$B4133,($C4133*8-0+4))</f>
        <v>40</v>
      </c>
      <c r="U4133" t="str">
        <f>INDEX('Grade 3'!$A$4:$AK$1252,$B4133,37)</f>
        <v>Chattahoochee-Flint</v>
      </c>
    </row>
    <row r="4134" spans="1:21">
      <c r="A4134">
        <f t="shared" si="193"/>
        <v>4133</v>
      </c>
      <c r="B4134">
        <f t="shared" si="194"/>
        <v>1034</v>
      </c>
      <c r="C4134">
        <f t="shared" si="195"/>
        <v>1</v>
      </c>
      <c r="D4134">
        <f>INDEX('Grade 3'!$A$4:$AK$1252,$B4134,1)</f>
        <v>730</v>
      </c>
      <c r="E4134">
        <f>INDEX('Grade 3'!$A$4:$AK$1252,$B4134,2)</f>
        <v>190</v>
      </c>
      <c r="F4134" t="str">
        <f>INDEX('Grade 3'!$A$4:$AK$1252,$B4134,3)</f>
        <v>TALBOT COUNTY</v>
      </c>
      <c r="G4134" t="str">
        <f>INDEX('Grade 3'!$A$4:$AK$1252,$B4134,4)</f>
        <v>CENTRAL ELEMENTARY - HIGH SCHOOL</v>
      </c>
      <c r="H4134" t="str">
        <f ca="1">StaticValues!$A$8</f>
        <v>2016</v>
      </c>
      <c r="I4134" t="str">
        <f ca="1">StaticValues!$B$8</f>
        <v>Spring</v>
      </c>
      <c r="J4134" t="str">
        <f ca="1">StaticValues!$C$8</f>
        <v>EOG</v>
      </c>
      <c r="K4134" t="str">
        <f ca="1">StaticValues!$D$8</f>
        <v>3</v>
      </c>
      <c r="L4134" t="str">
        <f>INDEX('Grade 3'!E$2:AJ$2,1,((8*C4134)-7))</f>
        <v>English Language Arts</v>
      </c>
      <c r="M4134">
        <f>INDEX('Grade 3'!$A$4:$AK$1252,$B4134,($C4134*8-7+4))</f>
        <v>44</v>
      </c>
      <c r="N4134">
        <f>INDEX('Grade 3'!$A$4:$AK$1252,$B4134,($C4134*8-6+4))</f>
        <v>450.31818181818181</v>
      </c>
      <c r="O4134">
        <f>INDEX('Grade 3'!$A$4:$AK$1252,$B4134,($C4134*8-5+4))</f>
        <v>75</v>
      </c>
      <c r="P4134">
        <f>INDEX('Grade 3'!$A$4:$AK$1252,$B4134,($C4134*8-4+4))</f>
        <v>18.181818181818183</v>
      </c>
      <c r="Q4134">
        <f>INDEX('Grade 3'!$A$4:$AK$1252,$B4134,($C4134*8-3+4))</f>
        <v>6.8181818181818183</v>
      </c>
      <c r="R4134">
        <f>INDEX('Grade 3'!$A$4:$AK$1252,$B4134,($C4134*8-2+4))</f>
        <v>0</v>
      </c>
      <c r="S4134">
        <f>INDEX('Grade 3'!$A$4:$AK$1252,$B4134,($C4134*8-1+4))</f>
        <v>25</v>
      </c>
      <c r="T4134">
        <f>INDEX('Grade 3'!$A$4:$AK$1252,$B4134,($C4134*8-0+4))</f>
        <v>6.8181818181818183</v>
      </c>
      <c r="U4134" t="str">
        <f>INDEX('Grade 3'!$A$4:$AK$1252,$B4134,37)</f>
        <v>Chattahoochee-Flint</v>
      </c>
    </row>
    <row r="4135" spans="1:21">
      <c r="A4135">
        <f t="shared" si="193"/>
        <v>4134</v>
      </c>
      <c r="B4135">
        <f t="shared" si="194"/>
        <v>1034</v>
      </c>
      <c r="C4135">
        <f t="shared" si="195"/>
        <v>2</v>
      </c>
      <c r="D4135">
        <f>INDEX('Grade 3'!$A$4:$AK$1252,$B4135,1)</f>
        <v>730</v>
      </c>
      <c r="E4135">
        <f>INDEX('Grade 3'!$A$4:$AK$1252,$B4135,2)</f>
        <v>190</v>
      </c>
      <c r="F4135" t="str">
        <f>INDEX('Grade 3'!$A$4:$AK$1252,$B4135,3)</f>
        <v>TALBOT COUNTY</v>
      </c>
      <c r="G4135" t="str">
        <f>INDEX('Grade 3'!$A$4:$AK$1252,$B4135,4)</f>
        <v>CENTRAL ELEMENTARY - HIGH SCHOOL</v>
      </c>
      <c r="H4135" t="str">
        <f ca="1">StaticValues!$A$8</f>
        <v>2016</v>
      </c>
      <c r="I4135" t="str">
        <f ca="1">StaticValues!$B$8</f>
        <v>Spring</v>
      </c>
      <c r="J4135" t="str">
        <f ca="1">StaticValues!$C$8</f>
        <v>EOG</v>
      </c>
      <c r="K4135" t="str">
        <f ca="1">StaticValues!$D$8</f>
        <v>3</v>
      </c>
      <c r="L4135" t="str">
        <f>INDEX('Grade 3'!E$2:AJ$2,1,((8*C4135)-7))</f>
        <v>Mathematics</v>
      </c>
      <c r="M4135">
        <f>INDEX('Grade 3'!$A$4:$AK$1252,$B4135,($C4135*8-7+4))</f>
        <v>44</v>
      </c>
      <c r="N4135">
        <f>INDEX('Grade 3'!$A$4:$AK$1252,$B4135,($C4135*8-6+4))</f>
        <v>466.31818181818181</v>
      </c>
      <c r="O4135">
        <f>INDEX('Grade 3'!$A$4:$AK$1252,$B4135,($C4135*8-5+4))</f>
        <v>65.909090909090907</v>
      </c>
      <c r="P4135">
        <f>INDEX('Grade 3'!$A$4:$AK$1252,$B4135,($C4135*8-4+4))</f>
        <v>31.818181818181817</v>
      </c>
      <c r="Q4135">
        <f>INDEX('Grade 3'!$A$4:$AK$1252,$B4135,($C4135*8-3+4))</f>
        <v>2.2727272727272729</v>
      </c>
      <c r="R4135">
        <f>INDEX('Grade 3'!$A$4:$AK$1252,$B4135,($C4135*8-2+4))</f>
        <v>0</v>
      </c>
      <c r="S4135">
        <f>INDEX('Grade 3'!$A$4:$AK$1252,$B4135,($C4135*8-1+4))</f>
        <v>34.090909090909093</v>
      </c>
      <c r="T4135">
        <f>INDEX('Grade 3'!$A$4:$AK$1252,$B4135,($C4135*8-0+4))</f>
        <v>2.2727272727272729</v>
      </c>
      <c r="U4135" t="str">
        <f>INDEX('Grade 3'!$A$4:$AK$1252,$B4135,37)</f>
        <v>Chattahoochee-Flint</v>
      </c>
    </row>
    <row r="4136" spans="1:21">
      <c r="A4136">
        <f t="shared" si="193"/>
        <v>4135</v>
      </c>
      <c r="B4136">
        <f t="shared" si="194"/>
        <v>1034</v>
      </c>
      <c r="C4136">
        <f t="shared" si="195"/>
        <v>3</v>
      </c>
      <c r="D4136">
        <f>INDEX('Grade 3'!$A$4:$AK$1252,$B4136,1)</f>
        <v>730</v>
      </c>
      <c r="E4136">
        <f>INDEX('Grade 3'!$A$4:$AK$1252,$B4136,2)</f>
        <v>190</v>
      </c>
      <c r="F4136" t="str">
        <f>INDEX('Grade 3'!$A$4:$AK$1252,$B4136,3)</f>
        <v>TALBOT COUNTY</v>
      </c>
      <c r="G4136" t="str">
        <f>INDEX('Grade 3'!$A$4:$AK$1252,$B4136,4)</f>
        <v>CENTRAL ELEMENTARY - HIGH SCHOOL</v>
      </c>
      <c r="H4136" t="str">
        <f ca="1">StaticValues!$A$8</f>
        <v>2016</v>
      </c>
      <c r="I4136" t="str">
        <f ca="1">StaticValues!$B$8</f>
        <v>Spring</v>
      </c>
      <c r="J4136" t="str">
        <f ca="1">StaticValues!$C$8</f>
        <v>EOG</v>
      </c>
      <c r="K4136" t="str">
        <f ca="1">StaticValues!$D$8</f>
        <v>3</v>
      </c>
      <c r="L4136" t="str">
        <f>INDEX('Grade 3'!E$2:AJ$2,1,((8*C4136)-7))</f>
        <v>Science</v>
      </c>
      <c r="M4136">
        <f>INDEX('Grade 3'!$A$4:$AK$1252,$B4136,($C4136*8-7+4))</f>
        <v>43</v>
      </c>
      <c r="N4136">
        <f>INDEX('Grade 3'!$A$4:$AK$1252,$B4136,($C4136*8-6+4))</f>
        <v>469.48837209302326</v>
      </c>
      <c r="O4136">
        <f>INDEX('Grade 3'!$A$4:$AK$1252,$B4136,($C4136*8-5+4))</f>
        <v>58.139534883720927</v>
      </c>
      <c r="P4136">
        <f>INDEX('Grade 3'!$A$4:$AK$1252,$B4136,($C4136*8-4+4))</f>
        <v>37.209302325581397</v>
      </c>
      <c r="Q4136">
        <f>INDEX('Grade 3'!$A$4:$AK$1252,$B4136,($C4136*8-3+4))</f>
        <v>4.6511627906976747</v>
      </c>
      <c r="R4136">
        <f>INDEX('Grade 3'!$A$4:$AK$1252,$B4136,($C4136*8-2+4))</f>
        <v>0</v>
      </c>
      <c r="S4136">
        <f>INDEX('Grade 3'!$A$4:$AK$1252,$B4136,($C4136*8-1+4))</f>
        <v>41.860465116279073</v>
      </c>
      <c r="T4136">
        <f>INDEX('Grade 3'!$A$4:$AK$1252,$B4136,($C4136*8-0+4))</f>
        <v>4.6511627906976747</v>
      </c>
      <c r="U4136" t="str">
        <f>INDEX('Grade 3'!$A$4:$AK$1252,$B4136,37)</f>
        <v>Chattahoochee-Flint</v>
      </c>
    </row>
    <row r="4137" spans="1:21">
      <c r="A4137">
        <f t="shared" si="193"/>
        <v>4136</v>
      </c>
      <c r="B4137">
        <f t="shared" si="194"/>
        <v>1034</v>
      </c>
      <c r="C4137">
        <f t="shared" si="195"/>
        <v>4</v>
      </c>
      <c r="D4137">
        <f>INDEX('Grade 3'!$A$4:$AK$1252,$B4137,1)</f>
        <v>730</v>
      </c>
      <c r="E4137">
        <f>INDEX('Grade 3'!$A$4:$AK$1252,$B4137,2)</f>
        <v>190</v>
      </c>
      <c r="F4137" t="str">
        <f>INDEX('Grade 3'!$A$4:$AK$1252,$B4137,3)</f>
        <v>TALBOT COUNTY</v>
      </c>
      <c r="G4137" t="str">
        <f>INDEX('Grade 3'!$A$4:$AK$1252,$B4137,4)</f>
        <v>CENTRAL ELEMENTARY - HIGH SCHOOL</v>
      </c>
      <c r="H4137" t="str">
        <f ca="1">StaticValues!$A$8</f>
        <v>2016</v>
      </c>
      <c r="I4137" t="str">
        <f ca="1">StaticValues!$B$8</f>
        <v>Spring</v>
      </c>
      <c r="J4137" t="str">
        <f ca="1">StaticValues!$C$8</f>
        <v>EOG</v>
      </c>
      <c r="K4137" t="str">
        <f ca="1">StaticValues!$D$8</f>
        <v>3</v>
      </c>
      <c r="L4137" t="str">
        <f>INDEX('Grade 3'!E$2:AJ$2,1,((8*C4137)-7))</f>
        <v>Social Studies</v>
      </c>
      <c r="M4137">
        <f>INDEX('Grade 3'!$A$4:$AK$1252,$B4137,($C4137*8-7+4))</f>
        <v>43</v>
      </c>
      <c r="N4137">
        <f>INDEX('Grade 3'!$A$4:$AK$1252,$B4137,($C4137*8-6+4))</f>
        <v>468.51162790697674</v>
      </c>
      <c r="O4137">
        <f>INDEX('Grade 3'!$A$4:$AK$1252,$B4137,($C4137*8-5+4))</f>
        <v>55.813953488372093</v>
      </c>
      <c r="P4137">
        <f>INDEX('Grade 3'!$A$4:$AK$1252,$B4137,($C4137*8-4+4))</f>
        <v>41.860465116279073</v>
      </c>
      <c r="Q4137">
        <f>INDEX('Grade 3'!$A$4:$AK$1252,$B4137,($C4137*8-3+4))</f>
        <v>0</v>
      </c>
      <c r="R4137">
        <f>INDEX('Grade 3'!$A$4:$AK$1252,$B4137,($C4137*8-2+4))</f>
        <v>2.3255813953488373</v>
      </c>
      <c r="S4137">
        <f>INDEX('Grade 3'!$A$4:$AK$1252,$B4137,($C4137*8-1+4))</f>
        <v>44.186046511627907</v>
      </c>
      <c r="T4137">
        <f>INDEX('Grade 3'!$A$4:$AK$1252,$B4137,($C4137*8-0+4))</f>
        <v>2.3255813953488373</v>
      </c>
      <c r="U4137" t="str">
        <f>INDEX('Grade 3'!$A$4:$AK$1252,$B4137,37)</f>
        <v>Chattahoochee-Flint</v>
      </c>
    </row>
    <row r="4138" spans="1:21">
      <c r="A4138">
        <f t="shared" si="193"/>
        <v>4137</v>
      </c>
      <c r="B4138">
        <f t="shared" si="194"/>
        <v>1035</v>
      </c>
      <c r="C4138">
        <f t="shared" si="195"/>
        <v>1</v>
      </c>
      <c r="D4138">
        <f>INDEX('Grade 3'!$A$4:$AK$1252,$B4138,1)</f>
        <v>731</v>
      </c>
      <c r="E4138">
        <f>INDEX('Grade 3'!$A$4:$AK$1252,$B4138,2)</f>
        <v>102</v>
      </c>
      <c r="F4138" t="str">
        <f>INDEX('Grade 3'!$A$4:$AK$1252,$B4138,3)</f>
        <v>TALIAFERRO COUNTY</v>
      </c>
      <c r="G4138" t="str">
        <f>INDEX('Grade 3'!$A$4:$AK$1252,$B4138,4)</f>
        <v>TALIAFERRO COUNTY SCHOOL</v>
      </c>
      <c r="H4138" t="str">
        <f ca="1">StaticValues!$A$8</f>
        <v>2016</v>
      </c>
      <c r="I4138" t="str">
        <f ca="1">StaticValues!$B$8</f>
        <v>Spring</v>
      </c>
      <c r="J4138" t="str">
        <f ca="1">StaticValues!$C$8</f>
        <v>EOG</v>
      </c>
      <c r="K4138" t="str">
        <f ca="1">StaticValues!$D$8</f>
        <v>3</v>
      </c>
      <c r="L4138" t="str">
        <f>INDEX('Grade 3'!E$2:AJ$2,1,((8*C4138)-7))</f>
        <v>English Language Arts</v>
      </c>
      <c r="M4138">
        <f>INDEX('Grade 3'!$A$4:$AK$1252,$B4138,($C4138*8-7+4))</f>
        <v>15</v>
      </c>
      <c r="N4138">
        <f>INDEX('Grade 3'!$A$4:$AK$1252,$B4138,($C4138*8-6+4))</f>
        <v>461.06666666666666</v>
      </c>
      <c r="O4138">
        <f>INDEX('Grade 3'!$A$4:$AK$1252,$B4138,($C4138*8-5+4))</f>
        <v>60</v>
      </c>
      <c r="P4138">
        <f>INDEX('Grade 3'!$A$4:$AK$1252,$B4138,($C4138*8-4+4))</f>
        <v>26.666666666666668</v>
      </c>
      <c r="Q4138">
        <f>INDEX('Grade 3'!$A$4:$AK$1252,$B4138,($C4138*8-3+4))</f>
        <v>13.333333333333334</v>
      </c>
      <c r="R4138">
        <f>INDEX('Grade 3'!$A$4:$AK$1252,$B4138,($C4138*8-2+4))</f>
        <v>0</v>
      </c>
      <c r="S4138">
        <f>INDEX('Grade 3'!$A$4:$AK$1252,$B4138,($C4138*8-1+4))</f>
        <v>40</v>
      </c>
      <c r="T4138">
        <f>INDEX('Grade 3'!$A$4:$AK$1252,$B4138,($C4138*8-0+4))</f>
        <v>13.333333333333334</v>
      </c>
      <c r="U4138" t="str">
        <f>INDEX('Grade 3'!$A$4:$AK$1252,$B4138,37)</f>
        <v>Central Savannah Riv</v>
      </c>
    </row>
    <row r="4139" spans="1:21">
      <c r="A4139">
        <f t="shared" si="193"/>
        <v>4138</v>
      </c>
      <c r="B4139">
        <f t="shared" si="194"/>
        <v>1035</v>
      </c>
      <c r="C4139">
        <f t="shared" si="195"/>
        <v>2</v>
      </c>
      <c r="D4139">
        <f>INDEX('Grade 3'!$A$4:$AK$1252,$B4139,1)</f>
        <v>731</v>
      </c>
      <c r="E4139">
        <f>INDEX('Grade 3'!$A$4:$AK$1252,$B4139,2)</f>
        <v>102</v>
      </c>
      <c r="F4139" t="str">
        <f>INDEX('Grade 3'!$A$4:$AK$1252,$B4139,3)</f>
        <v>TALIAFERRO COUNTY</v>
      </c>
      <c r="G4139" t="str">
        <f>INDEX('Grade 3'!$A$4:$AK$1252,$B4139,4)</f>
        <v>TALIAFERRO COUNTY SCHOOL</v>
      </c>
      <c r="H4139" t="str">
        <f ca="1">StaticValues!$A$8</f>
        <v>2016</v>
      </c>
      <c r="I4139" t="str">
        <f ca="1">StaticValues!$B$8</f>
        <v>Spring</v>
      </c>
      <c r="J4139" t="str">
        <f ca="1">StaticValues!$C$8</f>
        <v>EOG</v>
      </c>
      <c r="K4139" t="str">
        <f ca="1">StaticValues!$D$8</f>
        <v>3</v>
      </c>
      <c r="L4139" t="str">
        <f>INDEX('Grade 3'!E$2:AJ$2,1,((8*C4139)-7))</f>
        <v>Mathematics</v>
      </c>
      <c r="M4139">
        <f>INDEX('Grade 3'!$A$4:$AK$1252,$B4139,($C4139*8-7+4))</f>
        <v>15</v>
      </c>
      <c r="N4139">
        <f>INDEX('Grade 3'!$A$4:$AK$1252,$B4139,($C4139*8-6+4))</f>
        <v>478.26666666666665</v>
      </c>
      <c r="O4139">
        <f>INDEX('Grade 3'!$A$4:$AK$1252,$B4139,($C4139*8-5+4))</f>
        <v>53.333333333333336</v>
      </c>
      <c r="P4139">
        <f>INDEX('Grade 3'!$A$4:$AK$1252,$B4139,($C4139*8-4+4))</f>
        <v>40</v>
      </c>
      <c r="Q4139">
        <f>INDEX('Grade 3'!$A$4:$AK$1252,$B4139,($C4139*8-3+4))</f>
        <v>6.666666666666667</v>
      </c>
      <c r="R4139">
        <f>INDEX('Grade 3'!$A$4:$AK$1252,$B4139,($C4139*8-2+4))</f>
        <v>0</v>
      </c>
      <c r="S4139">
        <f>INDEX('Grade 3'!$A$4:$AK$1252,$B4139,($C4139*8-1+4))</f>
        <v>46.666666666666664</v>
      </c>
      <c r="T4139">
        <f>INDEX('Grade 3'!$A$4:$AK$1252,$B4139,($C4139*8-0+4))</f>
        <v>6.666666666666667</v>
      </c>
      <c r="U4139" t="str">
        <f>INDEX('Grade 3'!$A$4:$AK$1252,$B4139,37)</f>
        <v>Central Savannah Riv</v>
      </c>
    </row>
    <row r="4140" spans="1:21">
      <c r="A4140">
        <f t="shared" si="193"/>
        <v>4139</v>
      </c>
      <c r="B4140">
        <f t="shared" si="194"/>
        <v>1035</v>
      </c>
      <c r="C4140">
        <f t="shared" si="195"/>
        <v>3</v>
      </c>
      <c r="D4140">
        <f>INDEX('Grade 3'!$A$4:$AK$1252,$B4140,1)</f>
        <v>731</v>
      </c>
      <c r="E4140">
        <f>INDEX('Grade 3'!$A$4:$AK$1252,$B4140,2)</f>
        <v>102</v>
      </c>
      <c r="F4140" t="str">
        <f>INDEX('Grade 3'!$A$4:$AK$1252,$B4140,3)</f>
        <v>TALIAFERRO COUNTY</v>
      </c>
      <c r="G4140" t="str">
        <f>INDEX('Grade 3'!$A$4:$AK$1252,$B4140,4)</f>
        <v>TALIAFERRO COUNTY SCHOOL</v>
      </c>
      <c r="H4140" t="str">
        <f ca="1">StaticValues!$A$8</f>
        <v>2016</v>
      </c>
      <c r="I4140" t="str">
        <f ca="1">StaticValues!$B$8</f>
        <v>Spring</v>
      </c>
      <c r="J4140" t="str">
        <f ca="1">StaticValues!$C$8</f>
        <v>EOG</v>
      </c>
      <c r="K4140" t="str">
        <f ca="1">StaticValues!$D$8</f>
        <v>3</v>
      </c>
      <c r="L4140" t="str">
        <f>INDEX('Grade 3'!E$2:AJ$2,1,((8*C4140)-7))</f>
        <v>Science</v>
      </c>
      <c r="M4140">
        <f>INDEX('Grade 3'!$A$4:$AK$1252,$B4140,($C4140*8-7+4))</f>
        <v>15</v>
      </c>
      <c r="N4140">
        <f>INDEX('Grade 3'!$A$4:$AK$1252,$B4140,($C4140*8-6+4))</f>
        <v>462.66666666666669</v>
      </c>
      <c r="O4140">
        <f>INDEX('Grade 3'!$A$4:$AK$1252,$B4140,($C4140*8-5+4))</f>
        <v>66.666666666666671</v>
      </c>
      <c r="P4140">
        <f>INDEX('Grade 3'!$A$4:$AK$1252,$B4140,($C4140*8-4+4))</f>
        <v>26.666666666666668</v>
      </c>
      <c r="Q4140">
        <f>INDEX('Grade 3'!$A$4:$AK$1252,$B4140,($C4140*8-3+4))</f>
        <v>6.666666666666667</v>
      </c>
      <c r="R4140">
        <f>INDEX('Grade 3'!$A$4:$AK$1252,$B4140,($C4140*8-2+4))</f>
        <v>0</v>
      </c>
      <c r="S4140">
        <f>INDEX('Grade 3'!$A$4:$AK$1252,$B4140,($C4140*8-1+4))</f>
        <v>33.333333333333336</v>
      </c>
      <c r="T4140">
        <f>INDEX('Grade 3'!$A$4:$AK$1252,$B4140,($C4140*8-0+4))</f>
        <v>6.666666666666667</v>
      </c>
      <c r="U4140" t="str">
        <f>INDEX('Grade 3'!$A$4:$AK$1252,$B4140,37)</f>
        <v>Central Savannah Riv</v>
      </c>
    </row>
    <row r="4141" spans="1:21">
      <c r="A4141">
        <f t="shared" si="193"/>
        <v>4140</v>
      </c>
      <c r="B4141">
        <f t="shared" si="194"/>
        <v>1035</v>
      </c>
      <c r="C4141">
        <f t="shared" si="195"/>
        <v>4</v>
      </c>
      <c r="D4141">
        <f>INDEX('Grade 3'!$A$4:$AK$1252,$B4141,1)</f>
        <v>731</v>
      </c>
      <c r="E4141">
        <f>INDEX('Grade 3'!$A$4:$AK$1252,$B4141,2)</f>
        <v>102</v>
      </c>
      <c r="F4141" t="str">
        <f>INDEX('Grade 3'!$A$4:$AK$1252,$B4141,3)</f>
        <v>TALIAFERRO COUNTY</v>
      </c>
      <c r="G4141" t="str">
        <f>INDEX('Grade 3'!$A$4:$AK$1252,$B4141,4)</f>
        <v>TALIAFERRO COUNTY SCHOOL</v>
      </c>
      <c r="H4141" t="str">
        <f ca="1">StaticValues!$A$8</f>
        <v>2016</v>
      </c>
      <c r="I4141" t="str">
        <f ca="1">StaticValues!$B$8</f>
        <v>Spring</v>
      </c>
      <c r="J4141" t="str">
        <f ca="1">StaticValues!$C$8</f>
        <v>EOG</v>
      </c>
      <c r="K4141" t="str">
        <f ca="1">StaticValues!$D$8</f>
        <v>3</v>
      </c>
      <c r="L4141" t="str">
        <f>INDEX('Grade 3'!E$2:AJ$2,1,((8*C4141)-7))</f>
        <v>Social Studies</v>
      </c>
      <c r="M4141">
        <f>INDEX('Grade 3'!$A$4:$AK$1252,$B4141,($C4141*8-7+4))</f>
        <v>15</v>
      </c>
      <c r="N4141">
        <f>INDEX('Grade 3'!$A$4:$AK$1252,$B4141,($C4141*8-6+4))</f>
        <v>464.73333333333335</v>
      </c>
      <c r="O4141">
        <f>INDEX('Grade 3'!$A$4:$AK$1252,$B4141,($C4141*8-5+4))</f>
        <v>60</v>
      </c>
      <c r="P4141">
        <f>INDEX('Grade 3'!$A$4:$AK$1252,$B4141,($C4141*8-4+4))</f>
        <v>33.333333333333336</v>
      </c>
      <c r="Q4141">
        <f>INDEX('Grade 3'!$A$4:$AK$1252,$B4141,($C4141*8-3+4))</f>
        <v>6.666666666666667</v>
      </c>
      <c r="R4141">
        <f>INDEX('Grade 3'!$A$4:$AK$1252,$B4141,($C4141*8-2+4))</f>
        <v>0</v>
      </c>
      <c r="S4141">
        <f>INDEX('Grade 3'!$A$4:$AK$1252,$B4141,($C4141*8-1+4))</f>
        <v>40</v>
      </c>
      <c r="T4141">
        <f>INDEX('Grade 3'!$A$4:$AK$1252,$B4141,($C4141*8-0+4))</f>
        <v>6.666666666666667</v>
      </c>
      <c r="U4141" t="str">
        <f>INDEX('Grade 3'!$A$4:$AK$1252,$B4141,37)</f>
        <v>Central Savannah Riv</v>
      </c>
    </row>
    <row r="4142" spans="1:21">
      <c r="A4142">
        <f t="shared" si="193"/>
        <v>4141</v>
      </c>
      <c r="B4142">
        <f t="shared" si="194"/>
        <v>1036</v>
      </c>
      <c r="C4142">
        <f t="shared" si="195"/>
        <v>1</v>
      </c>
      <c r="D4142">
        <f>INDEX('Grade 3'!$A$4:$AK$1252,$B4142,1)</f>
        <v>732</v>
      </c>
      <c r="E4142">
        <f>INDEX('Grade 3'!$A$4:$AK$1252,$B4142,2)</f>
        <v>301</v>
      </c>
      <c r="F4142" t="str">
        <f>INDEX('Grade 3'!$A$4:$AK$1252,$B4142,3)</f>
        <v>TATTNALL COUNTY</v>
      </c>
      <c r="G4142" t="str">
        <f>INDEX('Grade 3'!$A$4:$AK$1252,$B4142,4)</f>
        <v>COLLINS ELEMENTARY SCHOOL</v>
      </c>
      <c r="H4142" t="str">
        <f ca="1">StaticValues!$A$8</f>
        <v>2016</v>
      </c>
      <c r="I4142" t="str">
        <f ca="1">StaticValues!$B$8</f>
        <v>Spring</v>
      </c>
      <c r="J4142" t="str">
        <f ca="1">StaticValues!$C$8</f>
        <v>EOG</v>
      </c>
      <c r="K4142" t="str">
        <f ca="1">StaticValues!$D$8</f>
        <v>3</v>
      </c>
      <c r="L4142" t="str">
        <f>INDEX('Grade 3'!E$2:AJ$2,1,((8*C4142)-7))</f>
        <v>English Language Arts</v>
      </c>
      <c r="M4142">
        <f>INDEX('Grade 3'!$A$4:$AK$1252,$B4142,($C4142*8-7+4))</f>
        <v>39</v>
      </c>
      <c r="N4142">
        <f>INDEX('Grade 3'!$A$4:$AK$1252,$B4142,($C4142*8-6+4))</f>
        <v>467.25641025641028</v>
      </c>
      <c r="O4142">
        <f>INDEX('Grade 3'!$A$4:$AK$1252,$B4142,($C4142*8-5+4))</f>
        <v>64.102564102564102</v>
      </c>
      <c r="P4142">
        <f>INDEX('Grade 3'!$A$4:$AK$1252,$B4142,($C4142*8-4+4))</f>
        <v>20.512820512820515</v>
      </c>
      <c r="Q4142">
        <f>INDEX('Grade 3'!$A$4:$AK$1252,$B4142,($C4142*8-3+4))</f>
        <v>15.384615384615385</v>
      </c>
      <c r="R4142">
        <f>INDEX('Grade 3'!$A$4:$AK$1252,$B4142,($C4142*8-2+4))</f>
        <v>0</v>
      </c>
      <c r="S4142">
        <f>INDEX('Grade 3'!$A$4:$AK$1252,$B4142,($C4142*8-1+4))</f>
        <v>35.897435897435898</v>
      </c>
      <c r="T4142">
        <f>INDEX('Grade 3'!$A$4:$AK$1252,$B4142,($C4142*8-0+4))</f>
        <v>15.384615384615385</v>
      </c>
      <c r="U4142" t="str">
        <f>INDEX('Grade 3'!$A$4:$AK$1252,$B4142,37)</f>
        <v>First District</v>
      </c>
    </row>
    <row r="4143" spans="1:21">
      <c r="A4143">
        <f t="shared" si="193"/>
        <v>4142</v>
      </c>
      <c r="B4143">
        <f t="shared" si="194"/>
        <v>1036</v>
      </c>
      <c r="C4143">
        <f t="shared" si="195"/>
        <v>2</v>
      </c>
      <c r="D4143">
        <f>INDEX('Grade 3'!$A$4:$AK$1252,$B4143,1)</f>
        <v>732</v>
      </c>
      <c r="E4143">
        <f>INDEX('Grade 3'!$A$4:$AK$1252,$B4143,2)</f>
        <v>301</v>
      </c>
      <c r="F4143" t="str">
        <f>INDEX('Grade 3'!$A$4:$AK$1252,$B4143,3)</f>
        <v>TATTNALL COUNTY</v>
      </c>
      <c r="G4143" t="str">
        <f>INDEX('Grade 3'!$A$4:$AK$1252,$B4143,4)</f>
        <v>COLLINS ELEMENTARY SCHOOL</v>
      </c>
      <c r="H4143" t="str">
        <f ca="1">StaticValues!$A$8</f>
        <v>2016</v>
      </c>
      <c r="I4143" t="str">
        <f ca="1">StaticValues!$B$8</f>
        <v>Spring</v>
      </c>
      <c r="J4143" t="str">
        <f ca="1">StaticValues!$C$8</f>
        <v>EOG</v>
      </c>
      <c r="K4143" t="str">
        <f ca="1">StaticValues!$D$8</f>
        <v>3</v>
      </c>
      <c r="L4143" t="str">
        <f>INDEX('Grade 3'!E$2:AJ$2,1,((8*C4143)-7))</f>
        <v>Mathematics</v>
      </c>
      <c r="M4143">
        <f>INDEX('Grade 3'!$A$4:$AK$1252,$B4143,($C4143*8-7+4))</f>
        <v>39</v>
      </c>
      <c r="N4143">
        <f>INDEX('Grade 3'!$A$4:$AK$1252,$B4143,($C4143*8-6+4))</f>
        <v>488.69230769230768</v>
      </c>
      <c r="O4143">
        <f>INDEX('Grade 3'!$A$4:$AK$1252,$B4143,($C4143*8-5+4))</f>
        <v>38.46153846153846</v>
      </c>
      <c r="P4143">
        <f>INDEX('Grade 3'!$A$4:$AK$1252,$B4143,($C4143*8-4+4))</f>
        <v>48.717948717948715</v>
      </c>
      <c r="Q4143">
        <f>INDEX('Grade 3'!$A$4:$AK$1252,$B4143,($C4143*8-3+4))</f>
        <v>7.6923076923076925</v>
      </c>
      <c r="R4143">
        <f>INDEX('Grade 3'!$A$4:$AK$1252,$B4143,($C4143*8-2+4))</f>
        <v>5.1282051282051286</v>
      </c>
      <c r="S4143">
        <f>INDEX('Grade 3'!$A$4:$AK$1252,$B4143,($C4143*8-1+4))</f>
        <v>61.53846153846154</v>
      </c>
      <c r="T4143">
        <f>INDEX('Grade 3'!$A$4:$AK$1252,$B4143,($C4143*8-0+4))</f>
        <v>12.820512820512821</v>
      </c>
      <c r="U4143" t="str">
        <f>INDEX('Grade 3'!$A$4:$AK$1252,$B4143,37)</f>
        <v>First District</v>
      </c>
    </row>
    <row r="4144" spans="1:21">
      <c r="A4144">
        <f t="shared" si="193"/>
        <v>4143</v>
      </c>
      <c r="B4144">
        <f t="shared" si="194"/>
        <v>1036</v>
      </c>
      <c r="C4144">
        <f t="shared" si="195"/>
        <v>3</v>
      </c>
      <c r="D4144">
        <f>INDEX('Grade 3'!$A$4:$AK$1252,$B4144,1)</f>
        <v>732</v>
      </c>
      <c r="E4144">
        <f>INDEX('Grade 3'!$A$4:$AK$1252,$B4144,2)</f>
        <v>301</v>
      </c>
      <c r="F4144" t="str">
        <f>INDEX('Grade 3'!$A$4:$AK$1252,$B4144,3)</f>
        <v>TATTNALL COUNTY</v>
      </c>
      <c r="G4144" t="str">
        <f>INDEX('Grade 3'!$A$4:$AK$1252,$B4144,4)</f>
        <v>COLLINS ELEMENTARY SCHOOL</v>
      </c>
      <c r="H4144" t="str">
        <f ca="1">StaticValues!$A$8</f>
        <v>2016</v>
      </c>
      <c r="I4144" t="str">
        <f ca="1">StaticValues!$B$8</f>
        <v>Spring</v>
      </c>
      <c r="J4144" t="str">
        <f ca="1">StaticValues!$C$8</f>
        <v>EOG</v>
      </c>
      <c r="K4144" t="str">
        <f ca="1">StaticValues!$D$8</f>
        <v>3</v>
      </c>
      <c r="L4144" t="str">
        <f>INDEX('Grade 3'!E$2:AJ$2,1,((8*C4144)-7))</f>
        <v>Science</v>
      </c>
      <c r="M4144">
        <f>INDEX('Grade 3'!$A$4:$AK$1252,$B4144,($C4144*8-7+4))</f>
        <v>39</v>
      </c>
      <c r="N4144">
        <f>INDEX('Grade 3'!$A$4:$AK$1252,$B4144,($C4144*8-6+4))</f>
        <v>486.10256410256409</v>
      </c>
      <c r="O4144">
        <f>INDEX('Grade 3'!$A$4:$AK$1252,$B4144,($C4144*8-5+4))</f>
        <v>48.717948717948715</v>
      </c>
      <c r="P4144">
        <f>INDEX('Grade 3'!$A$4:$AK$1252,$B4144,($C4144*8-4+4))</f>
        <v>33.333333333333336</v>
      </c>
      <c r="Q4144">
        <f>INDEX('Grade 3'!$A$4:$AK$1252,$B4144,($C4144*8-3+4))</f>
        <v>15.384615384615385</v>
      </c>
      <c r="R4144">
        <f>INDEX('Grade 3'!$A$4:$AK$1252,$B4144,($C4144*8-2+4))</f>
        <v>2.5641025641025643</v>
      </c>
      <c r="S4144">
        <f>INDEX('Grade 3'!$A$4:$AK$1252,$B4144,($C4144*8-1+4))</f>
        <v>51.282051282051285</v>
      </c>
      <c r="T4144">
        <f>INDEX('Grade 3'!$A$4:$AK$1252,$B4144,($C4144*8-0+4))</f>
        <v>17.948717948717949</v>
      </c>
      <c r="U4144" t="str">
        <f>INDEX('Grade 3'!$A$4:$AK$1252,$B4144,37)</f>
        <v>First District</v>
      </c>
    </row>
    <row r="4145" spans="1:21">
      <c r="A4145">
        <f t="shared" si="193"/>
        <v>4144</v>
      </c>
      <c r="B4145">
        <f t="shared" si="194"/>
        <v>1036</v>
      </c>
      <c r="C4145">
        <f t="shared" si="195"/>
        <v>4</v>
      </c>
      <c r="D4145">
        <f>INDEX('Grade 3'!$A$4:$AK$1252,$B4145,1)</f>
        <v>732</v>
      </c>
      <c r="E4145">
        <f>INDEX('Grade 3'!$A$4:$AK$1252,$B4145,2)</f>
        <v>301</v>
      </c>
      <c r="F4145" t="str">
        <f>INDEX('Grade 3'!$A$4:$AK$1252,$B4145,3)</f>
        <v>TATTNALL COUNTY</v>
      </c>
      <c r="G4145" t="str">
        <f>INDEX('Grade 3'!$A$4:$AK$1252,$B4145,4)</f>
        <v>COLLINS ELEMENTARY SCHOOL</v>
      </c>
      <c r="H4145" t="str">
        <f ca="1">StaticValues!$A$8</f>
        <v>2016</v>
      </c>
      <c r="I4145" t="str">
        <f ca="1">StaticValues!$B$8</f>
        <v>Spring</v>
      </c>
      <c r="J4145" t="str">
        <f ca="1">StaticValues!$C$8</f>
        <v>EOG</v>
      </c>
      <c r="K4145" t="str">
        <f ca="1">StaticValues!$D$8</f>
        <v>3</v>
      </c>
      <c r="L4145" t="str">
        <f>INDEX('Grade 3'!E$2:AJ$2,1,((8*C4145)-7))</f>
        <v>Social Studies</v>
      </c>
      <c r="M4145">
        <f>INDEX('Grade 3'!$A$4:$AK$1252,$B4145,($C4145*8-7+4))</f>
        <v>39</v>
      </c>
      <c r="N4145">
        <f>INDEX('Grade 3'!$A$4:$AK$1252,$B4145,($C4145*8-6+4))</f>
        <v>482.35897435897436</v>
      </c>
      <c r="O4145">
        <f>INDEX('Grade 3'!$A$4:$AK$1252,$B4145,($C4145*8-5+4))</f>
        <v>43.589743589743591</v>
      </c>
      <c r="P4145">
        <f>INDEX('Grade 3'!$A$4:$AK$1252,$B4145,($C4145*8-4+4))</f>
        <v>38.46153846153846</v>
      </c>
      <c r="Q4145">
        <f>INDEX('Grade 3'!$A$4:$AK$1252,$B4145,($C4145*8-3+4))</f>
        <v>12.820512820512821</v>
      </c>
      <c r="R4145">
        <f>INDEX('Grade 3'!$A$4:$AK$1252,$B4145,($C4145*8-2+4))</f>
        <v>5.1282051282051286</v>
      </c>
      <c r="S4145">
        <f>INDEX('Grade 3'!$A$4:$AK$1252,$B4145,($C4145*8-1+4))</f>
        <v>56.410256410256409</v>
      </c>
      <c r="T4145">
        <f>INDEX('Grade 3'!$A$4:$AK$1252,$B4145,($C4145*8-0+4))</f>
        <v>17.948717948717949</v>
      </c>
      <c r="U4145" t="str">
        <f>INDEX('Grade 3'!$A$4:$AK$1252,$B4145,37)</f>
        <v>First District</v>
      </c>
    </row>
    <row r="4146" spans="1:21">
      <c r="A4146">
        <f t="shared" si="193"/>
        <v>4145</v>
      </c>
      <c r="B4146">
        <f t="shared" si="194"/>
        <v>1037</v>
      </c>
      <c r="C4146">
        <f t="shared" si="195"/>
        <v>1</v>
      </c>
      <c r="D4146">
        <f>INDEX('Grade 3'!$A$4:$AK$1252,$B4146,1)</f>
        <v>732</v>
      </c>
      <c r="E4146">
        <f>INDEX('Grade 3'!$A$4:$AK$1252,$B4146,2)</f>
        <v>501</v>
      </c>
      <c r="F4146" t="str">
        <f>INDEX('Grade 3'!$A$4:$AK$1252,$B4146,3)</f>
        <v>TATTNALL COUNTY</v>
      </c>
      <c r="G4146" t="str">
        <f>INDEX('Grade 3'!$A$4:$AK$1252,$B4146,4)</f>
        <v>GLENNVILLE ELEMENTARY SCHOOL</v>
      </c>
      <c r="H4146" t="str">
        <f ca="1">StaticValues!$A$8</f>
        <v>2016</v>
      </c>
      <c r="I4146" t="str">
        <f ca="1">StaticValues!$B$8</f>
        <v>Spring</v>
      </c>
      <c r="J4146" t="str">
        <f ca="1">StaticValues!$C$8</f>
        <v>EOG</v>
      </c>
      <c r="K4146" t="str">
        <f ca="1">StaticValues!$D$8</f>
        <v>3</v>
      </c>
      <c r="L4146" t="str">
        <f>INDEX('Grade 3'!E$2:AJ$2,1,((8*C4146)-7))</f>
        <v>English Language Arts</v>
      </c>
      <c r="M4146">
        <f>INDEX('Grade 3'!$A$4:$AK$1252,$B4146,($C4146*8-7+4))</f>
        <v>137</v>
      </c>
      <c r="N4146">
        <f>INDEX('Grade 3'!$A$4:$AK$1252,$B4146,($C4146*8-6+4))</f>
        <v>486.16058394160586</v>
      </c>
      <c r="O4146">
        <f>INDEX('Grade 3'!$A$4:$AK$1252,$B4146,($C4146*8-5+4))</f>
        <v>44.525547445255476</v>
      </c>
      <c r="P4146">
        <f>INDEX('Grade 3'!$A$4:$AK$1252,$B4146,($C4146*8-4+4))</f>
        <v>32.116788321167881</v>
      </c>
      <c r="Q4146">
        <f>INDEX('Grade 3'!$A$4:$AK$1252,$B4146,($C4146*8-3+4))</f>
        <v>18.978102189781023</v>
      </c>
      <c r="R4146">
        <f>INDEX('Grade 3'!$A$4:$AK$1252,$B4146,($C4146*8-2+4))</f>
        <v>4.3795620437956204</v>
      </c>
      <c r="S4146">
        <f>INDEX('Grade 3'!$A$4:$AK$1252,$B4146,($C4146*8-1+4))</f>
        <v>55.474452554744524</v>
      </c>
      <c r="T4146">
        <f>INDEX('Grade 3'!$A$4:$AK$1252,$B4146,($C4146*8-0+4))</f>
        <v>23.357664233576642</v>
      </c>
      <c r="U4146" t="str">
        <f>INDEX('Grade 3'!$A$4:$AK$1252,$B4146,37)</f>
        <v>First District</v>
      </c>
    </row>
    <row r="4147" spans="1:21">
      <c r="A4147">
        <f t="shared" si="193"/>
        <v>4146</v>
      </c>
      <c r="B4147">
        <f t="shared" si="194"/>
        <v>1037</v>
      </c>
      <c r="C4147">
        <f t="shared" si="195"/>
        <v>2</v>
      </c>
      <c r="D4147">
        <f>INDEX('Grade 3'!$A$4:$AK$1252,$B4147,1)</f>
        <v>732</v>
      </c>
      <c r="E4147">
        <f>INDEX('Grade 3'!$A$4:$AK$1252,$B4147,2)</f>
        <v>501</v>
      </c>
      <c r="F4147" t="str">
        <f>INDEX('Grade 3'!$A$4:$AK$1252,$B4147,3)</f>
        <v>TATTNALL COUNTY</v>
      </c>
      <c r="G4147" t="str">
        <f>INDEX('Grade 3'!$A$4:$AK$1252,$B4147,4)</f>
        <v>GLENNVILLE ELEMENTARY SCHOOL</v>
      </c>
      <c r="H4147" t="str">
        <f ca="1">StaticValues!$A$8</f>
        <v>2016</v>
      </c>
      <c r="I4147" t="str">
        <f ca="1">StaticValues!$B$8</f>
        <v>Spring</v>
      </c>
      <c r="J4147" t="str">
        <f ca="1">StaticValues!$C$8</f>
        <v>EOG</v>
      </c>
      <c r="K4147" t="str">
        <f ca="1">StaticValues!$D$8</f>
        <v>3</v>
      </c>
      <c r="L4147" t="str">
        <f>INDEX('Grade 3'!E$2:AJ$2,1,((8*C4147)-7))</f>
        <v>Mathematics</v>
      </c>
      <c r="M4147">
        <f>INDEX('Grade 3'!$A$4:$AK$1252,$B4147,($C4147*8-7+4))</f>
        <v>137</v>
      </c>
      <c r="N4147">
        <f>INDEX('Grade 3'!$A$4:$AK$1252,$B4147,($C4147*8-6+4))</f>
        <v>508.21897810218979</v>
      </c>
      <c r="O4147">
        <f>INDEX('Grade 3'!$A$4:$AK$1252,$B4147,($C4147*8-5+4))</f>
        <v>23.357664233576642</v>
      </c>
      <c r="P4147">
        <f>INDEX('Grade 3'!$A$4:$AK$1252,$B4147,($C4147*8-4+4))</f>
        <v>48.175182481751825</v>
      </c>
      <c r="Q4147">
        <f>INDEX('Grade 3'!$A$4:$AK$1252,$B4147,($C4147*8-3+4))</f>
        <v>20.437956204379564</v>
      </c>
      <c r="R4147">
        <f>INDEX('Grade 3'!$A$4:$AK$1252,$B4147,($C4147*8-2+4))</f>
        <v>8.0291970802919703</v>
      </c>
      <c r="S4147">
        <f>INDEX('Grade 3'!$A$4:$AK$1252,$B4147,($C4147*8-1+4))</f>
        <v>76.642335766423358</v>
      </c>
      <c r="T4147">
        <f>INDEX('Grade 3'!$A$4:$AK$1252,$B4147,($C4147*8-0+4))</f>
        <v>28.467153284671532</v>
      </c>
      <c r="U4147" t="str">
        <f>INDEX('Grade 3'!$A$4:$AK$1252,$B4147,37)</f>
        <v>First District</v>
      </c>
    </row>
    <row r="4148" spans="1:21">
      <c r="A4148">
        <f t="shared" si="193"/>
        <v>4147</v>
      </c>
      <c r="B4148">
        <f t="shared" si="194"/>
        <v>1037</v>
      </c>
      <c r="C4148">
        <f t="shared" si="195"/>
        <v>3</v>
      </c>
      <c r="D4148">
        <f>INDEX('Grade 3'!$A$4:$AK$1252,$B4148,1)</f>
        <v>732</v>
      </c>
      <c r="E4148">
        <f>INDEX('Grade 3'!$A$4:$AK$1252,$B4148,2)</f>
        <v>501</v>
      </c>
      <c r="F4148" t="str">
        <f>INDEX('Grade 3'!$A$4:$AK$1252,$B4148,3)</f>
        <v>TATTNALL COUNTY</v>
      </c>
      <c r="G4148" t="str">
        <f>INDEX('Grade 3'!$A$4:$AK$1252,$B4148,4)</f>
        <v>GLENNVILLE ELEMENTARY SCHOOL</v>
      </c>
      <c r="H4148" t="str">
        <f ca="1">StaticValues!$A$8</f>
        <v>2016</v>
      </c>
      <c r="I4148" t="str">
        <f ca="1">StaticValues!$B$8</f>
        <v>Spring</v>
      </c>
      <c r="J4148" t="str">
        <f ca="1">StaticValues!$C$8</f>
        <v>EOG</v>
      </c>
      <c r="K4148" t="str">
        <f ca="1">StaticValues!$D$8</f>
        <v>3</v>
      </c>
      <c r="L4148" t="str">
        <f>INDEX('Grade 3'!E$2:AJ$2,1,((8*C4148)-7))</f>
        <v>Science</v>
      </c>
      <c r="M4148">
        <f>INDEX('Grade 3'!$A$4:$AK$1252,$B4148,($C4148*8-7+4))</f>
        <v>137</v>
      </c>
      <c r="N4148">
        <f>INDEX('Grade 3'!$A$4:$AK$1252,$B4148,($C4148*8-6+4))</f>
        <v>508.5109489051095</v>
      </c>
      <c r="O4148">
        <f>INDEX('Grade 3'!$A$4:$AK$1252,$B4148,($C4148*8-5+4))</f>
        <v>19.708029197080293</v>
      </c>
      <c r="P4148">
        <f>INDEX('Grade 3'!$A$4:$AK$1252,$B4148,($C4148*8-4+4))</f>
        <v>46.715328467153284</v>
      </c>
      <c r="Q4148">
        <f>INDEX('Grade 3'!$A$4:$AK$1252,$B4148,($C4148*8-3+4))</f>
        <v>25.547445255474454</v>
      </c>
      <c r="R4148">
        <f>INDEX('Grade 3'!$A$4:$AK$1252,$B4148,($C4148*8-2+4))</f>
        <v>8.0291970802919703</v>
      </c>
      <c r="S4148">
        <f>INDEX('Grade 3'!$A$4:$AK$1252,$B4148,($C4148*8-1+4))</f>
        <v>80.291970802919707</v>
      </c>
      <c r="T4148">
        <f>INDEX('Grade 3'!$A$4:$AK$1252,$B4148,($C4148*8-0+4))</f>
        <v>33.576642335766422</v>
      </c>
      <c r="U4148" t="str">
        <f>INDEX('Grade 3'!$A$4:$AK$1252,$B4148,37)</f>
        <v>First District</v>
      </c>
    </row>
    <row r="4149" spans="1:21">
      <c r="A4149">
        <f t="shared" si="193"/>
        <v>4148</v>
      </c>
      <c r="B4149">
        <f t="shared" si="194"/>
        <v>1037</v>
      </c>
      <c r="C4149">
        <f t="shared" si="195"/>
        <v>4</v>
      </c>
      <c r="D4149">
        <f>INDEX('Grade 3'!$A$4:$AK$1252,$B4149,1)</f>
        <v>732</v>
      </c>
      <c r="E4149">
        <f>INDEX('Grade 3'!$A$4:$AK$1252,$B4149,2)</f>
        <v>501</v>
      </c>
      <c r="F4149" t="str">
        <f>INDEX('Grade 3'!$A$4:$AK$1252,$B4149,3)</f>
        <v>TATTNALL COUNTY</v>
      </c>
      <c r="G4149" t="str">
        <f>INDEX('Grade 3'!$A$4:$AK$1252,$B4149,4)</f>
        <v>GLENNVILLE ELEMENTARY SCHOOL</v>
      </c>
      <c r="H4149" t="str">
        <f ca="1">StaticValues!$A$8</f>
        <v>2016</v>
      </c>
      <c r="I4149" t="str">
        <f ca="1">StaticValues!$B$8</f>
        <v>Spring</v>
      </c>
      <c r="J4149" t="str">
        <f ca="1">StaticValues!$C$8</f>
        <v>EOG</v>
      </c>
      <c r="K4149" t="str">
        <f ca="1">StaticValues!$D$8</f>
        <v>3</v>
      </c>
      <c r="L4149" t="str">
        <f>INDEX('Grade 3'!E$2:AJ$2,1,((8*C4149)-7))</f>
        <v>Social Studies</v>
      </c>
      <c r="M4149">
        <f>INDEX('Grade 3'!$A$4:$AK$1252,$B4149,($C4149*8-7+4))</f>
        <v>137</v>
      </c>
      <c r="N4149">
        <f>INDEX('Grade 3'!$A$4:$AK$1252,$B4149,($C4149*8-6+4))</f>
        <v>504.28467153284669</v>
      </c>
      <c r="O4149">
        <f>INDEX('Grade 3'!$A$4:$AK$1252,$B4149,($C4149*8-5+4))</f>
        <v>26.277372262773724</v>
      </c>
      <c r="P4149">
        <f>INDEX('Grade 3'!$A$4:$AK$1252,$B4149,($C4149*8-4+4))</f>
        <v>48.175182481751825</v>
      </c>
      <c r="Q4149">
        <f>INDEX('Grade 3'!$A$4:$AK$1252,$B4149,($C4149*8-3+4))</f>
        <v>14.598540145985401</v>
      </c>
      <c r="R4149">
        <f>INDEX('Grade 3'!$A$4:$AK$1252,$B4149,($C4149*8-2+4))</f>
        <v>10.948905109489051</v>
      </c>
      <c r="S4149">
        <f>INDEX('Grade 3'!$A$4:$AK$1252,$B4149,($C4149*8-1+4))</f>
        <v>73.722627737226276</v>
      </c>
      <c r="T4149">
        <f>INDEX('Grade 3'!$A$4:$AK$1252,$B4149,($C4149*8-0+4))</f>
        <v>25.547445255474454</v>
      </c>
      <c r="U4149" t="str">
        <f>INDEX('Grade 3'!$A$4:$AK$1252,$B4149,37)</f>
        <v>First District</v>
      </c>
    </row>
    <row r="4150" spans="1:21">
      <c r="A4150">
        <f t="shared" si="193"/>
        <v>4149</v>
      </c>
      <c r="B4150">
        <f t="shared" si="194"/>
        <v>1038</v>
      </c>
      <c r="C4150">
        <f t="shared" si="195"/>
        <v>1</v>
      </c>
      <c r="D4150">
        <f>INDEX('Grade 3'!$A$4:$AK$1252,$B4150,1)</f>
        <v>732</v>
      </c>
      <c r="E4150">
        <f>INDEX('Grade 3'!$A$4:$AK$1252,$B4150,2)</f>
        <v>601</v>
      </c>
      <c r="F4150" t="str">
        <f>INDEX('Grade 3'!$A$4:$AK$1252,$B4150,3)</f>
        <v>TATTNALL COUNTY</v>
      </c>
      <c r="G4150" t="str">
        <f>INDEX('Grade 3'!$A$4:$AK$1252,$B4150,4)</f>
        <v>REIDSVILLE ELEMENTARY SCHOOL</v>
      </c>
      <c r="H4150" t="str">
        <f ca="1">StaticValues!$A$8</f>
        <v>2016</v>
      </c>
      <c r="I4150" t="str">
        <f ca="1">StaticValues!$B$8</f>
        <v>Spring</v>
      </c>
      <c r="J4150" t="str">
        <f ca="1">StaticValues!$C$8</f>
        <v>EOG</v>
      </c>
      <c r="K4150" t="str">
        <f ca="1">StaticValues!$D$8</f>
        <v>3</v>
      </c>
      <c r="L4150" t="str">
        <f>INDEX('Grade 3'!E$2:AJ$2,1,((8*C4150)-7))</f>
        <v>English Language Arts</v>
      </c>
      <c r="M4150">
        <f>INDEX('Grade 3'!$A$4:$AK$1252,$B4150,($C4150*8-7+4))</f>
        <v>115</v>
      </c>
      <c r="N4150">
        <f>INDEX('Grade 3'!$A$4:$AK$1252,$B4150,($C4150*8-6+4))</f>
        <v>481.03478260869565</v>
      </c>
      <c r="O4150">
        <f>INDEX('Grade 3'!$A$4:$AK$1252,$B4150,($C4150*8-5+4))</f>
        <v>47.826086956521742</v>
      </c>
      <c r="P4150">
        <f>INDEX('Grade 3'!$A$4:$AK$1252,$B4150,($C4150*8-4+4))</f>
        <v>35.652173913043477</v>
      </c>
      <c r="Q4150">
        <f>INDEX('Grade 3'!$A$4:$AK$1252,$B4150,($C4150*8-3+4))</f>
        <v>13.043478260869565</v>
      </c>
      <c r="R4150">
        <f>INDEX('Grade 3'!$A$4:$AK$1252,$B4150,($C4150*8-2+4))</f>
        <v>3.4782608695652173</v>
      </c>
      <c r="S4150">
        <f>INDEX('Grade 3'!$A$4:$AK$1252,$B4150,($C4150*8-1+4))</f>
        <v>52.173913043478258</v>
      </c>
      <c r="T4150">
        <f>INDEX('Grade 3'!$A$4:$AK$1252,$B4150,($C4150*8-0+4))</f>
        <v>16.521739130434781</v>
      </c>
      <c r="U4150" t="str">
        <f>INDEX('Grade 3'!$A$4:$AK$1252,$B4150,37)</f>
        <v>First District</v>
      </c>
    </row>
    <row r="4151" spans="1:21">
      <c r="A4151">
        <f t="shared" si="193"/>
        <v>4150</v>
      </c>
      <c r="B4151">
        <f t="shared" si="194"/>
        <v>1038</v>
      </c>
      <c r="C4151">
        <f t="shared" si="195"/>
        <v>2</v>
      </c>
      <c r="D4151">
        <f>INDEX('Grade 3'!$A$4:$AK$1252,$B4151,1)</f>
        <v>732</v>
      </c>
      <c r="E4151">
        <f>INDEX('Grade 3'!$A$4:$AK$1252,$B4151,2)</f>
        <v>601</v>
      </c>
      <c r="F4151" t="str">
        <f>INDEX('Grade 3'!$A$4:$AK$1252,$B4151,3)</f>
        <v>TATTNALL COUNTY</v>
      </c>
      <c r="G4151" t="str">
        <f>INDEX('Grade 3'!$A$4:$AK$1252,$B4151,4)</f>
        <v>REIDSVILLE ELEMENTARY SCHOOL</v>
      </c>
      <c r="H4151" t="str">
        <f ca="1">StaticValues!$A$8</f>
        <v>2016</v>
      </c>
      <c r="I4151" t="str">
        <f ca="1">StaticValues!$B$8</f>
        <v>Spring</v>
      </c>
      <c r="J4151" t="str">
        <f ca="1">StaticValues!$C$8</f>
        <v>EOG</v>
      </c>
      <c r="K4151" t="str">
        <f ca="1">StaticValues!$D$8</f>
        <v>3</v>
      </c>
      <c r="L4151" t="str">
        <f>INDEX('Grade 3'!E$2:AJ$2,1,((8*C4151)-7))</f>
        <v>Mathematics</v>
      </c>
      <c r="M4151">
        <f>INDEX('Grade 3'!$A$4:$AK$1252,$B4151,($C4151*8-7+4))</f>
        <v>115</v>
      </c>
      <c r="N4151">
        <f>INDEX('Grade 3'!$A$4:$AK$1252,$B4151,($C4151*8-6+4))</f>
        <v>510.11304347826086</v>
      </c>
      <c r="O4151">
        <f>INDEX('Grade 3'!$A$4:$AK$1252,$B4151,($C4151*8-5+4))</f>
        <v>21.739130434782609</v>
      </c>
      <c r="P4151">
        <f>INDEX('Grade 3'!$A$4:$AK$1252,$B4151,($C4151*8-4+4))</f>
        <v>47.826086956521742</v>
      </c>
      <c r="Q4151">
        <f>INDEX('Grade 3'!$A$4:$AK$1252,$B4151,($C4151*8-3+4))</f>
        <v>26.086956521739129</v>
      </c>
      <c r="R4151">
        <f>INDEX('Grade 3'!$A$4:$AK$1252,$B4151,($C4151*8-2+4))</f>
        <v>4.3478260869565215</v>
      </c>
      <c r="S4151">
        <f>INDEX('Grade 3'!$A$4:$AK$1252,$B4151,($C4151*8-1+4))</f>
        <v>78.260869565217391</v>
      </c>
      <c r="T4151">
        <f>INDEX('Grade 3'!$A$4:$AK$1252,$B4151,($C4151*8-0+4))</f>
        <v>30.434782608695652</v>
      </c>
      <c r="U4151" t="str">
        <f>INDEX('Grade 3'!$A$4:$AK$1252,$B4151,37)</f>
        <v>First District</v>
      </c>
    </row>
    <row r="4152" spans="1:21">
      <c r="A4152">
        <f t="shared" si="193"/>
        <v>4151</v>
      </c>
      <c r="B4152">
        <f t="shared" si="194"/>
        <v>1038</v>
      </c>
      <c r="C4152">
        <f t="shared" si="195"/>
        <v>3</v>
      </c>
      <c r="D4152">
        <f>INDEX('Grade 3'!$A$4:$AK$1252,$B4152,1)</f>
        <v>732</v>
      </c>
      <c r="E4152">
        <f>INDEX('Grade 3'!$A$4:$AK$1252,$B4152,2)</f>
        <v>601</v>
      </c>
      <c r="F4152" t="str">
        <f>INDEX('Grade 3'!$A$4:$AK$1252,$B4152,3)</f>
        <v>TATTNALL COUNTY</v>
      </c>
      <c r="G4152" t="str">
        <f>INDEX('Grade 3'!$A$4:$AK$1252,$B4152,4)</f>
        <v>REIDSVILLE ELEMENTARY SCHOOL</v>
      </c>
      <c r="H4152" t="str">
        <f ca="1">StaticValues!$A$8</f>
        <v>2016</v>
      </c>
      <c r="I4152" t="str">
        <f ca="1">StaticValues!$B$8</f>
        <v>Spring</v>
      </c>
      <c r="J4152" t="str">
        <f ca="1">StaticValues!$C$8</f>
        <v>EOG</v>
      </c>
      <c r="K4152" t="str">
        <f ca="1">StaticValues!$D$8</f>
        <v>3</v>
      </c>
      <c r="L4152" t="str">
        <f>INDEX('Grade 3'!E$2:AJ$2,1,((8*C4152)-7))</f>
        <v>Science</v>
      </c>
      <c r="M4152">
        <f>INDEX('Grade 3'!$A$4:$AK$1252,$B4152,($C4152*8-7+4))</f>
        <v>115</v>
      </c>
      <c r="N4152">
        <f>INDEX('Grade 3'!$A$4:$AK$1252,$B4152,($C4152*8-6+4))</f>
        <v>502.32173913043476</v>
      </c>
      <c r="O4152">
        <f>INDEX('Grade 3'!$A$4:$AK$1252,$B4152,($C4152*8-5+4))</f>
        <v>26.086956521739129</v>
      </c>
      <c r="P4152">
        <f>INDEX('Grade 3'!$A$4:$AK$1252,$B4152,($C4152*8-4+4))</f>
        <v>51.304347826086953</v>
      </c>
      <c r="Q4152">
        <f>INDEX('Grade 3'!$A$4:$AK$1252,$B4152,($C4152*8-3+4))</f>
        <v>14.782608695652174</v>
      </c>
      <c r="R4152">
        <f>INDEX('Grade 3'!$A$4:$AK$1252,$B4152,($C4152*8-2+4))</f>
        <v>7.8260869565217392</v>
      </c>
      <c r="S4152">
        <f>INDEX('Grade 3'!$A$4:$AK$1252,$B4152,($C4152*8-1+4))</f>
        <v>73.913043478260875</v>
      </c>
      <c r="T4152">
        <f>INDEX('Grade 3'!$A$4:$AK$1252,$B4152,($C4152*8-0+4))</f>
        <v>22.608695652173914</v>
      </c>
      <c r="U4152" t="str">
        <f>INDEX('Grade 3'!$A$4:$AK$1252,$B4152,37)</f>
        <v>First District</v>
      </c>
    </row>
    <row r="4153" spans="1:21">
      <c r="A4153">
        <f t="shared" si="193"/>
        <v>4152</v>
      </c>
      <c r="B4153">
        <f t="shared" si="194"/>
        <v>1038</v>
      </c>
      <c r="C4153">
        <f t="shared" si="195"/>
        <v>4</v>
      </c>
      <c r="D4153">
        <f>INDEX('Grade 3'!$A$4:$AK$1252,$B4153,1)</f>
        <v>732</v>
      </c>
      <c r="E4153">
        <f>INDEX('Grade 3'!$A$4:$AK$1252,$B4153,2)</f>
        <v>601</v>
      </c>
      <c r="F4153" t="str">
        <f>INDEX('Grade 3'!$A$4:$AK$1252,$B4153,3)</f>
        <v>TATTNALL COUNTY</v>
      </c>
      <c r="G4153" t="str">
        <f>INDEX('Grade 3'!$A$4:$AK$1252,$B4153,4)</f>
        <v>REIDSVILLE ELEMENTARY SCHOOL</v>
      </c>
      <c r="H4153" t="str">
        <f ca="1">StaticValues!$A$8</f>
        <v>2016</v>
      </c>
      <c r="I4153" t="str">
        <f ca="1">StaticValues!$B$8</f>
        <v>Spring</v>
      </c>
      <c r="J4153" t="str">
        <f ca="1">StaticValues!$C$8</f>
        <v>EOG</v>
      </c>
      <c r="K4153" t="str">
        <f ca="1">StaticValues!$D$8</f>
        <v>3</v>
      </c>
      <c r="L4153" t="str">
        <f>INDEX('Grade 3'!E$2:AJ$2,1,((8*C4153)-7))</f>
        <v>Social Studies</v>
      </c>
      <c r="M4153">
        <f>INDEX('Grade 3'!$A$4:$AK$1252,$B4153,($C4153*8-7+4))</f>
        <v>115</v>
      </c>
      <c r="N4153">
        <f>INDEX('Grade 3'!$A$4:$AK$1252,$B4153,($C4153*8-6+4))</f>
        <v>487.81739130434784</v>
      </c>
      <c r="O4153">
        <f>INDEX('Grade 3'!$A$4:$AK$1252,$B4153,($C4153*8-5+4))</f>
        <v>37.391304347826086</v>
      </c>
      <c r="P4153">
        <f>INDEX('Grade 3'!$A$4:$AK$1252,$B4153,($C4153*8-4+4))</f>
        <v>45.217391304347828</v>
      </c>
      <c r="Q4153">
        <f>INDEX('Grade 3'!$A$4:$AK$1252,$B4153,($C4153*8-3+4))</f>
        <v>12.173913043478262</v>
      </c>
      <c r="R4153">
        <f>INDEX('Grade 3'!$A$4:$AK$1252,$B4153,($C4153*8-2+4))</f>
        <v>5.2173913043478262</v>
      </c>
      <c r="S4153">
        <f>INDEX('Grade 3'!$A$4:$AK$1252,$B4153,($C4153*8-1+4))</f>
        <v>62.608695652173914</v>
      </c>
      <c r="T4153">
        <f>INDEX('Grade 3'!$A$4:$AK$1252,$B4153,($C4153*8-0+4))</f>
        <v>17.391304347826086</v>
      </c>
      <c r="U4153" t="str">
        <f>INDEX('Grade 3'!$A$4:$AK$1252,$B4153,37)</f>
        <v>First District</v>
      </c>
    </row>
    <row r="4154" spans="1:21">
      <c r="A4154">
        <f t="shared" si="193"/>
        <v>4153</v>
      </c>
      <c r="B4154">
        <f t="shared" si="194"/>
        <v>1039</v>
      </c>
      <c r="C4154">
        <f t="shared" si="195"/>
        <v>1</v>
      </c>
      <c r="D4154">
        <f>INDEX('Grade 3'!$A$4:$AK$1252,$B4154,1)</f>
        <v>733</v>
      </c>
      <c r="E4154">
        <f>INDEX('Grade 3'!$A$4:$AK$1252,$B4154,2)</f>
        <v>105</v>
      </c>
      <c r="F4154" t="str">
        <f>INDEX('Grade 3'!$A$4:$AK$1252,$B4154,3)</f>
        <v>TAYLOR COUNTY</v>
      </c>
      <c r="G4154" t="str">
        <f>INDEX('Grade 3'!$A$4:$AK$1252,$B4154,4)</f>
        <v>TAYLOR COUNTY UPPER ELEMENTARY</v>
      </c>
      <c r="H4154" t="str">
        <f ca="1">StaticValues!$A$8</f>
        <v>2016</v>
      </c>
      <c r="I4154" t="str">
        <f ca="1">StaticValues!$B$8</f>
        <v>Spring</v>
      </c>
      <c r="J4154" t="str">
        <f ca="1">StaticValues!$C$8</f>
        <v>EOG</v>
      </c>
      <c r="K4154" t="str">
        <f ca="1">StaticValues!$D$8</f>
        <v>3</v>
      </c>
      <c r="L4154" t="str">
        <f>INDEX('Grade 3'!E$2:AJ$2,1,((8*C4154)-7))</f>
        <v>English Language Arts</v>
      </c>
      <c r="M4154">
        <f>INDEX('Grade 3'!$A$4:$AK$1252,$B4154,($C4154*8-7+4))</f>
        <v>96</v>
      </c>
      <c r="N4154">
        <f>INDEX('Grade 3'!$A$4:$AK$1252,$B4154,($C4154*8-6+4))</f>
        <v>491.34375</v>
      </c>
      <c r="O4154">
        <f>INDEX('Grade 3'!$A$4:$AK$1252,$B4154,($C4154*8-5+4))</f>
        <v>37.5</v>
      </c>
      <c r="P4154">
        <f>INDEX('Grade 3'!$A$4:$AK$1252,$B4154,($C4154*8-4+4))</f>
        <v>35.416666666666664</v>
      </c>
      <c r="Q4154">
        <f>INDEX('Grade 3'!$A$4:$AK$1252,$B4154,($C4154*8-3+4))</f>
        <v>25</v>
      </c>
      <c r="R4154">
        <f>INDEX('Grade 3'!$A$4:$AK$1252,$B4154,($C4154*8-2+4))</f>
        <v>2.0833333333333335</v>
      </c>
      <c r="S4154">
        <f>INDEX('Grade 3'!$A$4:$AK$1252,$B4154,($C4154*8-1+4))</f>
        <v>62.5</v>
      </c>
      <c r="T4154">
        <f>INDEX('Grade 3'!$A$4:$AK$1252,$B4154,($C4154*8-0+4))</f>
        <v>27.083333333333332</v>
      </c>
      <c r="U4154" t="str">
        <f>INDEX('Grade 3'!$A$4:$AK$1252,$B4154,37)</f>
        <v>Chattahoochee-Flint</v>
      </c>
    </row>
    <row r="4155" spans="1:21">
      <c r="A4155">
        <f t="shared" si="193"/>
        <v>4154</v>
      </c>
      <c r="B4155">
        <f t="shared" si="194"/>
        <v>1039</v>
      </c>
      <c r="C4155">
        <f t="shared" si="195"/>
        <v>2</v>
      </c>
      <c r="D4155">
        <f>INDEX('Grade 3'!$A$4:$AK$1252,$B4155,1)</f>
        <v>733</v>
      </c>
      <c r="E4155">
        <f>INDEX('Grade 3'!$A$4:$AK$1252,$B4155,2)</f>
        <v>105</v>
      </c>
      <c r="F4155" t="str">
        <f>INDEX('Grade 3'!$A$4:$AK$1252,$B4155,3)</f>
        <v>TAYLOR COUNTY</v>
      </c>
      <c r="G4155" t="str">
        <f>INDEX('Grade 3'!$A$4:$AK$1252,$B4155,4)</f>
        <v>TAYLOR COUNTY UPPER ELEMENTARY</v>
      </c>
      <c r="H4155" t="str">
        <f ca="1">StaticValues!$A$8</f>
        <v>2016</v>
      </c>
      <c r="I4155" t="str">
        <f ca="1">StaticValues!$B$8</f>
        <v>Spring</v>
      </c>
      <c r="J4155" t="str">
        <f ca="1">StaticValues!$C$8</f>
        <v>EOG</v>
      </c>
      <c r="K4155" t="str">
        <f ca="1">StaticValues!$D$8</f>
        <v>3</v>
      </c>
      <c r="L4155" t="str">
        <f>INDEX('Grade 3'!E$2:AJ$2,1,((8*C4155)-7))</f>
        <v>Mathematics</v>
      </c>
      <c r="M4155">
        <f>INDEX('Grade 3'!$A$4:$AK$1252,$B4155,($C4155*8-7+4))</f>
        <v>96</v>
      </c>
      <c r="N4155">
        <f>INDEX('Grade 3'!$A$4:$AK$1252,$B4155,($C4155*8-6+4))</f>
        <v>499.89583333333331</v>
      </c>
      <c r="O4155">
        <f>INDEX('Grade 3'!$A$4:$AK$1252,$B4155,($C4155*8-5+4))</f>
        <v>30.208333333333332</v>
      </c>
      <c r="P4155">
        <f>INDEX('Grade 3'!$A$4:$AK$1252,$B4155,($C4155*8-4+4))</f>
        <v>38.541666666666664</v>
      </c>
      <c r="Q4155">
        <f>INDEX('Grade 3'!$A$4:$AK$1252,$B4155,($C4155*8-3+4))</f>
        <v>29.166666666666668</v>
      </c>
      <c r="R4155">
        <f>INDEX('Grade 3'!$A$4:$AK$1252,$B4155,($C4155*8-2+4))</f>
        <v>2.0833333333333335</v>
      </c>
      <c r="S4155">
        <f>INDEX('Grade 3'!$A$4:$AK$1252,$B4155,($C4155*8-1+4))</f>
        <v>69.791666666666671</v>
      </c>
      <c r="T4155">
        <f>INDEX('Grade 3'!$A$4:$AK$1252,$B4155,($C4155*8-0+4))</f>
        <v>31.25</v>
      </c>
      <c r="U4155" t="str">
        <f>INDEX('Grade 3'!$A$4:$AK$1252,$B4155,37)</f>
        <v>Chattahoochee-Flint</v>
      </c>
    </row>
    <row r="4156" spans="1:21">
      <c r="A4156">
        <f t="shared" si="193"/>
        <v>4155</v>
      </c>
      <c r="B4156">
        <f t="shared" si="194"/>
        <v>1039</v>
      </c>
      <c r="C4156">
        <f t="shared" si="195"/>
        <v>3</v>
      </c>
      <c r="D4156">
        <f>INDEX('Grade 3'!$A$4:$AK$1252,$B4156,1)</f>
        <v>733</v>
      </c>
      <c r="E4156">
        <f>INDEX('Grade 3'!$A$4:$AK$1252,$B4156,2)</f>
        <v>105</v>
      </c>
      <c r="F4156" t="str">
        <f>INDEX('Grade 3'!$A$4:$AK$1252,$B4156,3)</f>
        <v>TAYLOR COUNTY</v>
      </c>
      <c r="G4156" t="str">
        <f>INDEX('Grade 3'!$A$4:$AK$1252,$B4156,4)</f>
        <v>TAYLOR COUNTY UPPER ELEMENTARY</v>
      </c>
      <c r="H4156" t="str">
        <f ca="1">StaticValues!$A$8</f>
        <v>2016</v>
      </c>
      <c r="I4156" t="str">
        <f ca="1">StaticValues!$B$8</f>
        <v>Spring</v>
      </c>
      <c r="J4156" t="str">
        <f ca="1">StaticValues!$C$8</f>
        <v>EOG</v>
      </c>
      <c r="K4156" t="str">
        <f ca="1">StaticValues!$D$8</f>
        <v>3</v>
      </c>
      <c r="L4156" t="str">
        <f>INDEX('Grade 3'!E$2:AJ$2,1,((8*C4156)-7))</f>
        <v>Science</v>
      </c>
      <c r="M4156">
        <f>INDEX('Grade 3'!$A$4:$AK$1252,$B4156,($C4156*8-7+4))</f>
        <v>96</v>
      </c>
      <c r="N4156">
        <f>INDEX('Grade 3'!$A$4:$AK$1252,$B4156,($C4156*8-6+4))</f>
        <v>498.36458333333331</v>
      </c>
      <c r="O4156">
        <f>INDEX('Grade 3'!$A$4:$AK$1252,$B4156,($C4156*8-5+4))</f>
        <v>28.125</v>
      </c>
      <c r="P4156">
        <f>INDEX('Grade 3'!$A$4:$AK$1252,$B4156,($C4156*8-4+4))</f>
        <v>48.958333333333336</v>
      </c>
      <c r="Q4156">
        <f>INDEX('Grade 3'!$A$4:$AK$1252,$B4156,($C4156*8-3+4))</f>
        <v>19.791666666666668</v>
      </c>
      <c r="R4156">
        <f>INDEX('Grade 3'!$A$4:$AK$1252,$B4156,($C4156*8-2+4))</f>
        <v>3.125</v>
      </c>
      <c r="S4156">
        <f>INDEX('Grade 3'!$A$4:$AK$1252,$B4156,($C4156*8-1+4))</f>
        <v>71.875</v>
      </c>
      <c r="T4156">
        <f>INDEX('Grade 3'!$A$4:$AK$1252,$B4156,($C4156*8-0+4))</f>
        <v>22.916666666666668</v>
      </c>
      <c r="U4156" t="str">
        <f>INDEX('Grade 3'!$A$4:$AK$1252,$B4156,37)</f>
        <v>Chattahoochee-Flint</v>
      </c>
    </row>
    <row r="4157" spans="1:21">
      <c r="A4157">
        <f t="shared" si="193"/>
        <v>4156</v>
      </c>
      <c r="B4157">
        <f t="shared" si="194"/>
        <v>1039</v>
      </c>
      <c r="C4157">
        <f t="shared" si="195"/>
        <v>4</v>
      </c>
      <c r="D4157">
        <f>INDEX('Grade 3'!$A$4:$AK$1252,$B4157,1)</f>
        <v>733</v>
      </c>
      <c r="E4157">
        <f>INDEX('Grade 3'!$A$4:$AK$1252,$B4157,2)</f>
        <v>105</v>
      </c>
      <c r="F4157" t="str">
        <f>INDEX('Grade 3'!$A$4:$AK$1252,$B4157,3)</f>
        <v>TAYLOR COUNTY</v>
      </c>
      <c r="G4157" t="str">
        <f>INDEX('Grade 3'!$A$4:$AK$1252,$B4157,4)</f>
        <v>TAYLOR COUNTY UPPER ELEMENTARY</v>
      </c>
      <c r="H4157" t="str">
        <f ca="1">StaticValues!$A$8</f>
        <v>2016</v>
      </c>
      <c r="I4157" t="str">
        <f ca="1">StaticValues!$B$8</f>
        <v>Spring</v>
      </c>
      <c r="J4157" t="str">
        <f ca="1">StaticValues!$C$8</f>
        <v>EOG</v>
      </c>
      <c r="K4157" t="str">
        <f ca="1">StaticValues!$D$8</f>
        <v>3</v>
      </c>
      <c r="L4157" t="str">
        <f>INDEX('Grade 3'!E$2:AJ$2,1,((8*C4157)-7))</f>
        <v>Social Studies</v>
      </c>
      <c r="M4157">
        <f>INDEX('Grade 3'!$A$4:$AK$1252,$B4157,($C4157*8-7+4))</f>
        <v>96</v>
      </c>
      <c r="N4157">
        <f>INDEX('Grade 3'!$A$4:$AK$1252,$B4157,($C4157*8-6+4))</f>
        <v>493.19791666666669</v>
      </c>
      <c r="O4157">
        <f>INDEX('Grade 3'!$A$4:$AK$1252,$B4157,($C4157*8-5+4))</f>
        <v>28.125</v>
      </c>
      <c r="P4157">
        <f>INDEX('Grade 3'!$A$4:$AK$1252,$B4157,($C4157*8-4+4))</f>
        <v>58.333333333333336</v>
      </c>
      <c r="Q4157">
        <f>INDEX('Grade 3'!$A$4:$AK$1252,$B4157,($C4157*8-3+4))</f>
        <v>9.375</v>
      </c>
      <c r="R4157">
        <f>INDEX('Grade 3'!$A$4:$AK$1252,$B4157,($C4157*8-2+4))</f>
        <v>4.166666666666667</v>
      </c>
      <c r="S4157">
        <f>INDEX('Grade 3'!$A$4:$AK$1252,$B4157,($C4157*8-1+4))</f>
        <v>71.875</v>
      </c>
      <c r="T4157">
        <f>INDEX('Grade 3'!$A$4:$AK$1252,$B4157,($C4157*8-0+4))</f>
        <v>13.541666666666666</v>
      </c>
      <c r="U4157" t="str">
        <f>INDEX('Grade 3'!$A$4:$AK$1252,$B4157,37)</f>
        <v>Chattahoochee-Flint</v>
      </c>
    </row>
    <row r="4158" spans="1:21">
      <c r="A4158">
        <f t="shared" si="193"/>
        <v>4157</v>
      </c>
      <c r="B4158">
        <f t="shared" si="194"/>
        <v>1040</v>
      </c>
      <c r="C4158">
        <f t="shared" si="195"/>
        <v>1</v>
      </c>
      <c r="D4158">
        <f>INDEX('Grade 3'!$A$4:$AK$1252,$B4158,1)</f>
        <v>734</v>
      </c>
      <c r="E4158">
        <f>INDEX('Grade 3'!$A$4:$AK$1252,$B4158,2)</f>
        <v>104</v>
      </c>
      <c r="F4158" t="str">
        <f>INDEX('Grade 3'!$A$4:$AK$1252,$B4158,3)</f>
        <v>TELFAIR COUNTY</v>
      </c>
      <c r="G4158" t="str">
        <f>INDEX('Grade 3'!$A$4:$AK$1252,$B4158,4)</f>
        <v>TELFAIR COUNTY ELEMENTARY</v>
      </c>
      <c r="H4158" t="str">
        <f ca="1">StaticValues!$A$8</f>
        <v>2016</v>
      </c>
      <c r="I4158" t="str">
        <f ca="1">StaticValues!$B$8</f>
        <v>Spring</v>
      </c>
      <c r="J4158" t="str">
        <f ca="1">StaticValues!$C$8</f>
        <v>EOG</v>
      </c>
      <c r="K4158" t="str">
        <f ca="1">StaticValues!$D$8</f>
        <v>3</v>
      </c>
      <c r="L4158" t="str">
        <f>INDEX('Grade 3'!E$2:AJ$2,1,((8*C4158)-7))</f>
        <v>English Language Arts</v>
      </c>
      <c r="M4158">
        <f>INDEX('Grade 3'!$A$4:$AK$1252,$B4158,($C4158*8-7+4))</f>
        <v>107</v>
      </c>
      <c r="N4158">
        <f>INDEX('Grade 3'!$A$4:$AK$1252,$B4158,($C4158*8-6+4))</f>
        <v>488.73831775700933</v>
      </c>
      <c r="O4158">
        <f>INDEX('Grade 3'!$A$4:$AK$1252,$B4158,($C4158*8-5+4))</f>
        <v>39.252336448598129</v>
      </c>
      <c r="P4158">
        <f>INDEX('Grade 3'!$A$4:$AK$1252,$B4158,($C4158*8-4+4))</f>
        <v>37.383177570093459</v>
      </c>
      <c r="Q4158">
        <f>INDEX('Grade 3'!$A$4:$AK$1252,$B4158,($C4158*8-3+4))</f>
        <v>21.495327102803738</v>
      </c>
      <c r="R4158">
        <f>INDEX('Grade 3'!$A$4:$AK$1252,$B4158,($C4158*8-2+4))</f>
        <v>1.8691588785046729</v>
      </c>
      <c r="S4158">
        <f>INDEX('Grade 3'!$A$4:$AK$1252,$B4158,($C4158*8-1+4))</f>
        <v>60.747663551401871</v>
      </c>
      <c r="T4158">
        <f>INDEX('Grade 3'!$A$4:$AK$1252,$B4158,($C4158*8-0+4))</f>
        <v>23.364485981308412</v>
      </c>
      <c r="U4158" t="str">
        <f>INDEX('Grade 3'!$A$4:$AK$1252,$B4158,37)</f>
        <v>Heart of Georgia</v>
      </c>
    </row>
    <row r="4159" spans="1:21">
      <c r="A4159">
        <f t="shared" si="193"/>
        <v>4158</v>
      </c>
      <c r="B4159">
        <f t="shared" si="194"/>
        <v>1040</v>
      </c>
      <c r="C4159">
        <f t="shared" si="195"/>
        <v>2</v>
      </c>
      <c r="D4159">
        <f>INDEX('Grade 3'!$A$4:$AK$1252,$B4159,1)</f>
        <v>734</v>
      </c>
      <c r="E4159">
        <f>INDEX('Grade 3'!$A$4:$AK$1252,$B4159,2)</f>
        <v>104</v>
      </c>
      <c r="F4159" t="str">
        <f>INDEX('Grade 3'!$A$4:$AK$1252,$B4159,3)</f>
        <v>TELFAIR COUNTY</v>
      </c>
      <c r="G4159" t="str">
        <f>INDEX('Grade 3'!$A$4:$AK$1252,$B4159,4)</f>
        <v>TELFAIR COUNTY ELEMENTARY</v>
      </c>
      <c r="H4159" t="str">
        <f ca="1">StaticValues!$A$8</f>
        <v>2016</v>
      </c>
      <c r="I4159" t="str">
        <f ca="1">StaticValues!$B$8</f>
        <v>Spring</v>
      </c>
      <c r="J4159" t="str">
        <f ca="1">StaticValues!$C$8</f>
        <v>EOG</v>
      </c>
      <c r="K4159" t="str">
        <f ca="1">StaticValues!$D$8</f>
        <v>3</v>
      </c>
      <c r="L4159" t="str">
        <f>INDEX('Grade 3'!E$2:AJ$2,1,((8*C4159)-7))</f>
        <v>Mathematics</v>
      </c>
      <c r="M4159">
        <f>INDEX('Grade 3'!$A$4:$AK$1252,$B4159,($C4159*8-7+4))</f>
        <v>108</v>
      </c>
      <c r="N4159">
        <f>INDEX('Grade 3'!$A$4:$AK$1252,$B4159,($C4159*8-6+4))</f>
        <v>510.56481481481484</v>
      </c>
      <c r="O4159">
        <f>INDEX('Grade 3'!$A$4:$AK$1252,$B4159,($C4159*8-5+4))</f>
        <v>13.888888888888889</v>
      </c>
      <c r="P4159">
        <f>INDEX('Grade 3'!$A$4:$AK$1252,$B4159,($C4159*8-4+4))</f>
        <v>52.777777777777779</v>
      </c>
      <c r="Q4159">
        <f>INDEX('Grade 3'!$A$4:$AK$1252,$B4159,($C4159*8-3+4))</f>
        <v>29.62962962962963</v>
      </c>
      <c r="R4159">
        <f>INDEX('Grade 3'!$A$4:$AK$1252,$B4159,($C4159*8-2+4))</f>
        <v>3.7037037037037037</v>
      </c>
      <c r="S4159">
        <f>INDEX('Grade 3'!$A$4:$AK$1252,$B4159,($C4159*8-1+4))</f>
        <v>86.111111111111114</v>
      </c>
      <c r="T4159">
        <f>INDEX('Grade 3'!$A$4:$AK$1252,$B4159,($C4159*8-0+4))</f>
        <v>33.333333333333336</v>
      </c>
      <c r="U4159" t="str">
        <f>INDEX('Grade 3'!$A$4:$AK$1252,$B4159,37)</f>
        <v>Heart of Georgia</v>
      </c>
    </row>
    <row r="4160" spans="1:21">
      <c r="A4160">
        <f t="shared" si="193"/>
        <v>4159</v>
      </c>
      <c r="B4160">
        <f t="shared" si="194"/>
        <v>1040</v>
      </c>
      <c r="C4160">
        <f t="shared" si="195"/>
        <v>3</v>
      </c>
      <c r="D4160">
        <f>INDEX('Grade 3'!$A$4:$AK$1252,$B4160,1)</f>
        <v>734</v>
      </c>
      <c r="E4160">
        <f>INDEX('Grade 3'!$A$4:$AK$1252,$B4160,2)</f>
        <v>104</v>
      </c>
      <c r="F4160" t="str">
        <f>INDEX('Grade 3'!$A$4:$AK$1252,$B4160,3)</f>
        <v>TELFAIR COUNTY</v>
      </c>
      <c r="G4160" t="str">
        <f>INDEX('Grade 3'!$A$4:$AK$1252,$B4160,4)</f>
        <v>TELFAIR COUNTY ELEMENTARY</v>
      </c>
      <c r="H4160" t="str">
        <f ca="1">StaticValues!$A$8</f>
        <v>2016</v>
      </c>
      <c r="I4160" t="str">
        <f ca="1">StaticValues!$B$8</f>
        <v>Spring</v>
      </c>
      <c r="J4160" t="str">
        <f ca="1">StaticValues!$C$8</f>
        <v>EOG</v>
      </c>
      <c r="K4160" t="str">
        <f ca="1">StaticValues!$D$8</f>
        <v>3</v>
      </c>
      <c r="L4160" t="str">
        <f>INDEX('Grade 3'!E$2:AJ$2,1,((8*C4160)-7))</f>
        <v>Science</v>
      </c>
      <c r="M4160">
        <f>INDEX('Grade 3'!$A$4:$AK$1252,$B4160,($C4160*8-7+4))</f>
        <v>108</v>
      </c>
      <c r="N4160">
        <f>INDEX('Grade 3'!$A$4:$AK$1252,$B4160,($C4160*8-6+4))</f>
        <v>497.52777777777777</v>
      </c>
      <c r="O4160">
        <f>INDEX('Grade 3'!$A$4:$AK$1252,$B4160,($C4160*8-5+4))</f>
        <v>28.703703703703702</v>
      </c>
      <c r="P4160">
        <f>INDEX('Grade 3'!$A$4:$AK$1252,$B4160,($C4160*8-4+4))</f>
        <v>47.222222222222221</v>
      </c>
      <c r="Q4160">
        <f>INDEX('Grade 3'!$A$4:$AK$1252,$B4160,($C4160*8-3+4))</f>
        <v>21.296296296296298</v>
      </c>
      <c r="R4160">
        <f>INDEX('Grade 3'!$A$4:$AK$1252,$B4160,($C4160*8-2+4))</f>
        <v>2.7777777777777777</v>
      </c>
      <c r="S4160">
        <f>INDEX('Grade 3'!$A$4:$AK$1252,$B4160,($C4160*8-1+4))</f>
        <v>71.296296296296291</v>
      </c>
      <c r="T4160">
        <f>INDEX('Grade 3'!$A$4:$AK$1252,$B4160,($C4160*8-0+4))</f>
        <v>24.074074074074073</v>
      </c>
      <c r="U4160" t="str">
        <f>INDEX('Grade 3'!$A$4:$AK$1252,$B4160,37)</f>
        <v>Heart of Georgia</v>
      </c>
    </row>
    <row r="4161" spans="1:21">
      <c r="A4161">
        <f t="shared" si="193"/>
        <v>4160</v>
      </c>
      <c r="B4161">
        <f t="shared" si="194"/>
        <v>1040</v>
      </c>
      <c r="C4161">
        <f t="shared" si="195"/>
        <v>4</v>
      </c>
      <c r="D4161">
        <f>INDEX('Grade 3'!$A$4:$AK$1252,$B4161,1)</f>
        <v>734</v>
      </c>
      <c r="E4161">
        <f>INDEX('Grade 3'!$A$4:$AK$1252,$B4161,2)</f>
        <v>104</v>
      </c>
      <c r="F4161" t="str">
        <f>INDEX('Grade 3'!$A$4:$AK$1252,$B4161,3)</f>
        <v>TELFAIR COUNTY</v>
      </c>
      <c r="G4161" t="str">
        <f>INDEX('Grade 3'!$A$4:$AK$1252,$B4161,4)</f>
        <v>TELFAIR COUNTY ELEMENTARY</v>
      </c>
      <c r="H4161" t="str">
        <f ca="1">StaticValues!$A$8</f>
        <v>2016</v>
      </c>
      <c r="I4161" t="str">
        <f ca="1">StaticValues!$B$8</f>
        <v>Spring</v>
      </c>
      <c r="J4161" t="str">
        <f ca="1">StaticValues!$C$8</f>
        <v>EOG</v>
      </c>
      <c r="K4161" t="str">
        <f ca="1">StaticValues!$D$8</f>
        <v>3</v>
      </c>
      <c r="L4161" t="str">
        <f>INDEX('Grade 3'!E$2:AJ$2,1,((8*C4161)-7))</f>
        <v>Social Studies</v>
      </c>
      <c r="M4161">
        <f>INDEX('Grade 3'!$A$4:$AK$1252,$B4161,($C4161*8-7+4))</f>
        <v>107</v>
      </c>
      <c r="N4161">
        <f>INDEX('Grade 3'!$A$4:$AK$1252,$B4161,($C4161*8-6+4))</f>
        <v>490.9158878504673</v>
      </c>
      <c r="O4161">
        <f>INDEX('Grade 3'!$A$4:$AK$1252,$B4161,($C4161*8-5+4))</f>
        <v>38.317757009345797</v>
      </c>
      <c r="P4161">
        <f>INDEX('Grade 3'!$A$4:$AK$1252,$B4161,($C4161*8-4+4))</f>
        <v>45.794392523364486</v>
      </c>
      <c r="Q4161">
        <f>INDEX('Grade 3'!$A$4:$AK$1252,$B4161,($C4161*8-3+4))</f>
        <v>11.214953271028037</v>
      </c>
      <c r="R4161">
        <f>INDEX('Grade 3'!$A$4:$AK$1252,$B4161,($C4161*8-2+4))</f>
        <v>4.6728971962616823</v>
      </c>
      <c r="S4161">
        <f>INDEX('Grade 3'!$A$4:$AK$1252,$B4161,($C4161*8-1+4))</f>
        <v>61.682242990654203</v>
      </c>
      <c r="T4161">
        <f>INDEX('Grade 3'!$A$4:$AK$1252,$B4161,($C4161*8-0+4))</f>
        <v>15.88785046728972</v>
      </c>
      <c r="U4161" t="str">
        <f>INDEX('Grade 3'!$A$4:$AK$1252,$B4161,37)</f>
        <v>Heart of Georgia</v>
      </c>
    </row>
    <row r="4162" spans="1:21">
      <c r="A4162">
        <f t="shared" si="193"/>
        <v>4161</v>
      </c>
      <c r="B4162">
        <f t="shared" si="194"/>
        <v>1041</v>
      </c>
      <c r="C4162">
        <f t="shared" si="195"/>
        <v>1</v>
      </c>
      <c r="D4162">
        <f>INDEX('Grade 3'!$A$4:$AK$1252,$B4162,1)</f>
        <v>735</v>
      </c>
      <c r="E4162">
        <f>INDEX('Grade 3'!$A$4:$AK$1252,$B4162,2)</f>
        <v>1050</v>
      </c>
      <c r="F4162" t="str">
        <f>INDEX('Grade 3'!$A$4:$AK$1252,$B4162,3)</f>
        <v>TERRELL COUNTY</v>
      </c>
      <c r="G4162" t="str">
        <f>INDEX('Grade 3'!$A$4:$AK$1252,$B4162,4)</f>
        <v>CARVER ELEMENTARY SCHOOL</v>
      </c>
      <c r="H4162" t="str">
        <f ca="1">StaticValues!$A$8</f>
        <v>2016</v>
      </c>
      <c r="I4162" t="str">
        <f ca="1">StaticValues!$B$8</f>
        <v>Spring</v>
      </c>
      <c r="J4162" t="str">
        <f ca="1">StaticValues!$C$8</f>
        <v>EOG</v>
      </c>
      <c r="K4162" t="str">
        <f ca="1">StaticValues!$D$8</f>
        <v>3</v>
      </c>
      <c r="L4162" t="str">
        <f>INDEX('Grade 3'!E$2:AJ$2,1,((8*C4162)-7))</f>
        <v>English Language Arts</v>
      </c>
      <c r="M4162">
        <f>INDEX('Grade 3'!$A$4:$AK$1252,$B4162,($C4162*8-7+4))</f>
        <v>103</v>
      </c>
      <c r="N4162">
        <f>INDEX('Grade 3'!$A$4:$AK$1252,$B4162,($C4162*8-6+4))</f>
        <v>477.34951456310682</v>
      </c>
      <c r="O4162">
        <f>INDEX('Grade 3'!$A$4:$AK$1252,$B4162,($C4162*8-5+4))</f>
        <v>52.427184466019419</v>
      </c>
      <c r="P4162">
        <f>INDEX('Grade 3'!$A$4:$AK$1252,$B4162,($C4162*8-4+4))</f>
        <v>33.980582524271846</v>
      </c>
      <c r="Q4162">
        <f>INDEX('Grade 3'!$A$4:$AK$1252,$B4162,($C4162*8-3+4))</f>
        <v>12.621359223300971</v>
      </c>
      <c r="R4162">
        <f>INDEX('Grade 3'!$A$4:$AK$1252,$B4162,($C4162*8-2+4))</f>
        <v>0.970873786407767</v>
      </c>
      <c r="S4162">
        <f>INDEX('Grade 3'!$A$4:$AK$1252,$B4162,($C4162*8-1+4))</f>
        <v>47.572815533980581</v>
      </c>
      <c r="T4162">
        <f>INDEX('Grade 3'!$A$4:$AK$1252,$B4162,($C4162*8-0+4))</f>
        <v>13.592233009708737</v>
      </c>
      <c r="U4162" t="str">
        <f>INDEX('Grade 3'!$A$4:$AK$1252,$B4162,37)</f>
        <v>Southwest Georgia</v>
      </c>
    </row>
    <row r="4163" spans="1:21">
      <c r="A4163">
        <f t="shared" ref="A4163:A4226" si="196">ROW(A4162)</f>
        <v>4162</v>
      </c>
      <c r="B4163">
        <f t="shared" ref="B4163:B4226" si="197">CEILING(A4163/4,1)</f>
        <v>1041</v>
      </c>
      <c r="C4163">
        <f t="shared" ref="C4163:C4226" si="198">IF(B4162&lt;&gt;B4163,1,C4162+1)</f>
        <v>2</v>
      </c>
      <c r="D4163">
        <f>INDEX('Grade 3'!$A$4:$AK$1252,$B4163,1)</f>
        <v>735</v>
      </c>
      <c r="E4163">
        <f>INDEX('Grade 3'!$A$4:$AK$1252,$B4163,2)</f>
        <v>1050</v>
      </c>
      <c r="F4163" t="str">
        <f>INDEX('Grade 3'!$A$4:$AK$1252,$B4163,3)</f>
        <v>TERRELL COUNTY</v>
      </c>
      <c r="G4163" t="str">
        <f>INDEX('Grade 3'!$A$4:$AK$1252,$B4163,4)</f>
        <v>CARVER ELEMENTARY SCHOOL</v>
      </c>
      <c r="H4163" t="str">
        <f ca="1">StaticValues!$A$8</f>
        <v>2016</v>
      </c>
      <c r="I4163" t="str">
        <f ca="1">StaticValues!$B$8</f>
        <v>Spring</v>
      </c>
      <c r="J4163" t="str">
        <f ca="1">StaticValues!$C$8</f>
        <v>EOG</v>
      </c>
      <c r="K4163" t="str">
        <f ca="1">StaticValues!$D$8</f>
        <v>3</v>
      </c>
      <c r="L4163" t="str">
        <f>INDEX('Grade 3'!E$2:AJ$2,1,((8*C4163)-7))</f>
        <v>Mathematics</v>
      </c>
      <c r="M4163">
        <f>INDEX('Grade 3'!$A$4:$AK$1252,$B4163,($C4163*8-7+4))</f>
        <v>103</v>
      </c>
      <c r="N4163">
        <f>INDEX('Grade 3'!$A$4:$AK$1252,$B4163,($C4163*8-6+4))</f>
        <v>489.76699029126212</v>
      </c>
      <c r="O4163">
        <f>INDEX('Grade 3'!$A$4:$AK$1252,$B4163,($C4163*8-5+4))</f>
        <v>36.893203883495147</v>
      </c>
      <c r="P4163">
        <f>INDEX('Grade 3'!$A$4:$AK$1252,$B4163,($C4163*8-4+4))</f>
        <v>45.631067961165051</v>
      </c>
      <c r="Q4163">
        <f>INDEX('Grade 3'!$A$4:$AK$1252,$B4163,($C4163*8-3+4))</f>
        <v>17.475728155339805</v>
      </c>
      <c r="R4163">
        <f>INDEX('Grade 3'!$A$4:$AK$1252,$B4163,($C4163*8-2+4))</f>
        <v>0</v>
      </c>
      <c r="S4163">
        <f>INDEX('Grade 3'!$A$4:$AK$1252,$B4163,($C4163*8-1+4))</f>
        <v>63.106796116504853</v>
      </c>
      <c r="T4163">
        <f>INDEX('Grade 3'!$A$4:$AK$1252,$B4163,($C4163*8-0+4))</f>
        <v>17.475728155339805</v>
      </c>
      <c r="U4163" t="str">
        <f>INDEX('Grade 3'!$A$4:$AK$1252,$B4163,37)</f>
        <v>Southwest Georgia</v>
      </c>
    </row>
    <row r="4164" spans="1:21">
      <c r="A4164">
        <f t="shared" si="196"/>
        <v>4163</v>
      </c>
      <c r="B4164">
        <f t="shared" si="197"/>
        <v>1041</v>
      </c>
      <c r="C4164">
        <f t="shared" si="198"/>
        <v>3</v>
      </c>
      <c r="D4164">
        <f>INDEX('Grade 3'!$A$4:$AK$1252,$B4164,1)</f>
        <v>735</v>
      </c>
      <c r="E4164">
        <f>INDEX('Grade 3'!$A$4:$AK$1252,$B4164,2)</f>
        <v>1050</v>
      </c>
      <c r="F4164" t="str">
        <f>INDEX('Grade 3'!$A$4:$AK$1252,$B4164,3)</f>
        <v>TERRELL COUNTY</v>
      </c>
      <c r="G4164" t="str">
        <f>INDEX('Grade 3'!$A$4:$AK$1252,$B4164,4)</f>
        <v>CARVER ELEMENTARY SCHOOL</v>
      </c>
      <c r="H4164" t="str">
        <f ca="1">StaticValues!$A$8</f>
        <v>2016</v>
      </c>
      <c r="I4164" t="str">
        <f ca="1">StaticValues!$B$8</f>
        <v>Spring</v>
      </c>
      <c r="J4164" t="str">
        <f ca="1">StaticValues!$C$8</f>
        <v>EOG</v>
      </c>
      <c r="K4164" t="str">
        <f ca="1">StaticValues!$D$8</f>
        <v>3</v>
      </c>
      <c r="L4164" t="str">
        <f>INDEX('Grade 3'!E$2:AJ$2,1,((8*C4164)-7))</f>
        <v>Science</v>
      </c>
      <c r="M4164">
        <f>INDEX('Grade 3'!$A$4:$AK$1252,$B4164,($C4164*8-7+4))</f>
        <v>103</v>
      </c>
      <c r="N4164">
        <f>INDEX('Grade 3'!$A$4:$AK$1252,$B4164,($C4164*8-6+4))</f>
        <v>486.252427184466</v>
      </c>
      <c r="O4164">
        <f>INDEX('Grade 3'!$A$4:$AK$1252,$B4164,($C4164*8-5+4))</f>
        <v>31.067961165048544</v>
      </c>
      <c r="P4164">
        <f>INDEX('Grade 3'!$A$4:$AK$1252,$B4164,($C4164*8-4+4))</f>
        <v>60.194174757281552</v>
      </c>
      <c r="Q4164">
        <f>INDEX('Grade 3'!$A$4:$AK$1252,$B4164,($C4164*8-3+4))</f>
        <v>8.7378640776699026</v>
      </c>
      <c r="R4164">
        <f>INDEX('Grade 3'!$A$4:$AK$1252,$B4164,($C4164*8-2+4))</f>
        <v>0</v>
      </c>
      <c r="S4164">
        <f>INDEX('Grade 3'!$A$4:$AK$1252,$B4164,($C4164*8-1+4))</f>
        <v>68.932038834951456</v>
      </c>
      <c r="T4164">
        <f>INDEX('Grade 3'!$A$4:$AK$1252,$B4164,($C4164*8-0+4))</f>
        <v>8.7378640776699026</v>
      </c>
      <c r="U4164" t="str">
        <f>INDEX('Grade 3'!$A$4:$AK$1252,$B4164,37)</f>
        <v>Southwest Georgia</v>
      </c>
    </row>
    <row r="4165" spans="1:21">
      <c r="A4165">
        <f t="shared" si="196"/>
        <v>4164</v>
      </c>
      <c r="B4165">
        <f t="shared" si="197"/>
        <v>1041</v>
      </c>
      <c r="C4165">
        <f t="shared" si="198"/>
        <v>4</v>
      </c>
      <c r="D4165">
        <f>INDEX('Grade 3'!$A$4:$AK$1252,$B4165,1)</f>
        <v>735</v>
      </c>
      <c r="E4165">
        <f>INDEX('Grade 3'!$A$4:$AK$1252,$B4165,2)</f>
        <v>1050</v>
      </c>
      <c r="F4165" t="str">
        <f>INDEX('Grade 3'!$A$4:$AK$1252,$B4165,3)</f>
        <v>TERRELL COUNTY</v>
      </c>
      <c r="G4165" t="str">
        <f>INDEX('Grade 3'!$A$4:$AK$1252,$B4165,4)</f>
        <v>CARVER ELEMENTARY SCHOOL</v>
      </c>
      <c r="H4165" t="str">
        <f ca="1">StaticValues!$A$8</f>
        <v>2016</v>
      </c>
      <c r="I4165" t="str">
        <f ca="1">StaticValues!$B$8</f>
        <v>Spring</v>
      </c>
      <c r="J4165" t="str">
        <f ca="1">StaticValues!$C$8</f>
        <v>EOG</v>
      </c>
      <c r="K4165" t="str">
        <f ca="1">StaticValues!$D$8</f>
        <v>3</v>
      </c>
      <c r="L4165" t="str">
        <f>INDEX('Grade 3'!E$2:AJ$2,1,((8*C4165)-7))</f>
        <v>Social Studies</v>
      </c>
      <c r="M4165">
        <f>INDEX('Grade 3'!$A$4:$AK$1252,$B4165,($C4165*8-7+4))</f>
        <v>103</v>
      </c>
      <c r="N4165">
        <f>INDEX('Grade 3'!$A$4:$AK$1252,$B4165,($C4165*8-6+4))</f>
        <v>488.30097087378641</v>
      </c>
      <c r="O4165">
        <f>INDEX('Grade 3'!$A$4:$AK$1252,$B4165,($C4165*8-5+4))</f>
        <v>34.95145631067961</v>
      </c>
      <c r="P4165">
        <f>INDEX('Grade 3'!$A$4:$AK$1252,$B4165,($C4165*8-4+4))</f>
        <v>52.427184466019419</v>
      </c>
      <c r="Q4165">
        <f>INDEX('Grade 3'!$A$4:$AK$1252,$B4165,($C4165*8-3+4))</f>
        <v>7.766990291262136</v>
      </c>
      <c r="R4165">
        <f>INDEX('Grade 3'!$A$4:$AK$1252,$B4165,($C4165*8-2+4))</f>
        <v>4.8543689320388346</v>
      </c>
      <c r="S4165">
        <f>INDEX('Grade 3'!$A$4:$AK$1252,$B4165,($C4165*8-1+4))</f>
        <v>65.048543689320383</v>
      </c>
      <c r="T4165">
        <f>INDEX('Grade 3'!$A$4:$AK$1252,$B4165,($C4165*8-0+4))</f>
        <v>12.621359223300971</v>
      </c>
      <c r="U4165" t="str">
        <f>INDEX('Grade 3'!$A$4:$AK$1252,$B4165,37)</f>
        <v>Southwest Georgia</v>
      </c>
    </row>
    <row r="4166" spans="1:21">
      <c r="A4166">
        <f t="shared" si="196"/>
        <v>4165</v>
      </c>
      <c r="B4166">
        <f t="shared" si="197"/>
        <v>1042</v>
      </c>
      <c r="C4166">
        <f t="shared" si="198"/>
        <v>1</v>
      </c>
      <c r="D4166">
        <f>INDEX('Grade 3'!$A$4:$AK$1252,$B4166,1)</f>
        <v>736</v>
      </c>
      <c r="E4166">
        <f>INDEX('Grade 3'!$A$4:$AK$1252,$B4166,2)</f>
        <v>194</v>
      </c>
      <c r="F4166" t="str">
        <f>INDEX('Grade 3'!$A$4:$AK$1252,$B4166,3)</f>
        <v>THOMAS COUNTY</v>
      </c>
      <c r="G4166" t="str">
        <f>INDEX('Grade 3'!$A$4:$AK$1252,$B4166,4)</f>
        <v>CROSS CREEK ELEMENTARY SCHOOL</v>
      </c>
      <c r="H4166" t="str">
        <f ca="1">StaticValues!$A$8</f>
        <v>2016</v>
      </c>
      <c r="I4166" t="str">
        <f ca="1">StaticValues!$B$8</f>
        <v>Spring</v>
      </c>
      <c r="J4166" t="str">
        <f ca="1">StaticValues!$C$8</f>
        <v>EOG</v>
      </c>
      <c r="K4166" t="str">
        <f ca="1">StaticValues!$D$8</f>
        <v>3</v>
      </c>
      <c r="L4166" t="str">
        <f>INDEX('Grade 3'!E$2:AJ$2,1,((8*C4166)-7))</f>
        <v>English Language Arts</v>
      </c>
      <c r="M4166">
        <f>INDEX('Grade 3'!$A$4:$AK$1252,$B4166,($C4166*8-7+4))</f>
        <v>413</v>
      </c>
      <c r="N4166">
        <f>INDEX('Grade 3'!$A$4:$AK$1252,$B4166,($C4166*8-6+4))</f>
        <v>485.65133171912834</v>
      </c>
      <c r="O4166">
        <f>INDEX('Grade 3'!$A$4:$AK$1252,$B4166,($C4166*8-5+4))</f>
        <v>44.552058111380148</v>
      </c>
      <c r="P4166">
        <f>INDEX('Grade 3'!$A$4:$AK$1252,$B4166,($C4166*8-4+4))</f>
        <v>33.656174334140438</v>
      </c>
      <c r="Q4166">
        <f>INDEX('Grade 3'!$A$4:$AK$1252,$B4166,($C4166*8-3+4))</f>
        <v>19.612590799031477</v>
      </c>
      <c r="R4166">
        <f>INDEX('Grade 3'!$A$4:$AK$1252,$B4166,($C4166*8-2+4))</f>
        <v>2.179176755447942</v>
      </c>
      <c r="S4166">
        <f>INDEX('Grade 3'!$A$4:$AK$1252,$B4166,($C4166*8-1+4))</f>
        <v>55.447941888619852</v>
      </c>
      <c r="T4166">
        <f>INDEX('Grade 3'!$A$4:$AK$1252,$B4166,($C4166*8-0+4))</f>
        <v>21.791767554479417</v>
      </c>
      <c r="U4166" t="str">
        <f>INDEX('Grade 3'!$A$4:$AK$1252,$B4166,37)</f>
        <v>Southwest Georgia</v>
      </c>
    </row>
    <row r="4167" spans="1:21">
      <c r="A4167">
        <f t="shared" si="196"/>
        <v>4166</v>
      </c>
      <c r="B4167">
        <f t="shared" si="197"/>
        <v>1042</v>
      </c>
      <c r="C4167">
        <f t="shared" si="198"/>
        <v>2</v>
      </c>
      <c r="D4167">
        <f>INDEX('Grade 3'!$A$4:$AK$1252,$B4167,1)</f>
        <v>736</v>
      </c>
      <c r="E4167">
        <f>INDEX('Grade 3'!$A$4:$AK$1252,$B4167,2)</f>
        <v>194</v>
      </c>
      <c r="F4167" t="str">
        <f>INDEX('Grade 3'!$A$4:$AK$1252,$B4167,3)</f>
        <v>THOMAS COUNTY</v>
      </c>
      <c r="G4167" t="str">
        <f>INDEX('Grade 3'!$A$4:$AK$1252,$B4167,4)</f>
        <v>CROSS CREEK ELEMENTARY SCHOOL</v>
      </c>
      <c r="H4167" t="str">
        <f ca="1">StaticValues!$A$8</f>
        <v>2016</v>
      </c>
      <c r="I4167" t="str">
        <f ca="1">StaticValues!$B$8</f>
        <v>Spring</v>
      </c>
      <c r="J4167" t="str">
        <f ca="1">StaticValues!$C$8</f>
        <v>EOG</v>
      </c>
      <c r="K4167" t="str">
        <f ca="1">StaticValues!$D$8</f>
        <v>3</v>
      </c>
      <c r="L4167" t="str">
        <f>INDEX('Grade 3'!E$2:AJ$2,1,((8*C4167)-7))</f>
        <v>Mathematics</v>
      </c>
      <c r="M4167">
        <f>INDEX('Grade 3'!$A$4:$AK$1252,$B4167,($C4167*8-7+4))</f>
        <v>413</v>
      </c>
      <c r="N4167">
        <f>INDEX('Grade 3'!$A$4:$AK$1252,$B4167,($C4167*8-6+4))</f>
        <v>496.90556900726392</v>
      </c>
      <c r="O4167">
        <f>INDEX('Grade 3'!$A$4:$AK$1252,$B4167,($C4167*8-5+4))</f>
        <v>30.750605326876514</v>
      </c>
      <c r="P4167">
        <f>INDEX('Grade 3'!$A$4:$AK$1252,$B4167,($C4167*8-4+4))</f>
        <v>46.731234866828089</v>
      </c>
      <c r="Q4167">
        <f>INDEX('Grade 3'!$A$4:$AK$1252,$B4167,($C4167*8-3+4))</f>
        <v>20.09685230024213</v>
      </c>
      <c r="R4167">
        <f>INDEX('Grade 3'!$A$4:$AK$1252,$B4167,($C4167*8-2+4))</f>
        <v>2.4213075060532687</v>
      </c>
      <c r="S4167">
        <f>INDEX('Grade 3'!$A$4:$AK$1252,$B4167,($C4167*8-1+4))</f>
        <v>69.24939467312349</v>
      </c>
      <c r="T4167">
        <f>INDEX('Grade 3'!$A$4:$AK$1252,$B4167,($C4167*8-0+4))</f>
        <v>22.518159806295401</v>
      </c>
      <c r="U4167" t="str">
        <f>INDEX('Grade 3'!$A$4:$AK$1252,$B4167,37)</f>
        <v>Southwest Georgia</v>
      </c>
    </row>
    <row r="4168" spans="1:21">
      <c r="A4168">
        <f t="shared" si="196"/>
        <v>4167</v>
      </c>
      <c r="B4168">
        <f t="shared" si="197"/>
        <v>1042</v>
      </c>
      <c r="C4168">
        <f t="shared" si="198"/>
        <v>3</v>
      </c>
      <c r="D4168">
        <f>INDEX('Grade 3'!$A$4:$AK$1252,$B4168,1)</f>
        <v>736</v>
      </c>
      <c r="E4168">
        <f>INDEX('Grade 3'!$A$4:$AK$1252,$B4168,2)</f>
        <v>194</v>
      </c>
      <c r="F4168" t="str">
        <f>INDEX('Grade 3'!$A$4:$AK$1252,$B4168,3)</f>
        <v>THOMAS COUNTY</v>
      </c>
      <c r="G4168" t="str">
        <f>INDEX('Grade 3'!$A$4:$AK$1252,$B4168,4)</f>
        <v>CROSS CREEK ELEMENTARY SCHOOL</v>
      </c>
      <c r="H4168" t="str">
        <f ca="1">StaticValues!$A$8</f>
        <v>2016</v>
      </c>
      <c r="I4168" t="str">
        <f ca="1">StaticValues!$B$8</f>
        <v>Spring</v>
      </c>
      <c r="J4168" t="str">
        <f ca="1">StaticValues!$C$8</f>
        <v>EOG</v>
      </c>
      <c r="K4168" t="str">
        <f ca="1">StaticValues!$D$8</f>
        <v>3</v>
      </c>
      <c r="L4168" t="str">
        <f>INDEX('Grade 3'!E$2:AJ$2,1,((8*C4168)-7))</f>
        <v>Science</v>
      </c>
      <c r="M4168">
        <f>INDEX('Grade 3'!$A$4:$AK$1252,$B4168,($C4168*8-7+4))</f>
        <v>412</v>
      </c>
      <c r="N4168">
        <f>INDEX('Grade 3'!$A$4:$AK$1252,$B4168,($C4168*8-6+4))</f>
        <v>502.50970873786406</v>
      </c>
      <c r="O4168">
        <f>INDEX('Grade 3'!$A$4:$AK$1252,$B4168,($C4168*8-5+4))</f>
        <v>25.485436893203882</v>
      </c>
      <c r="P4168">
        <f>INDEX('Grade 3'!$A$4:$AK$1252,$B4168,($C4168*8-4+4))</f>
        <v>46.116504854368934</v>
      </c>
      <c r="Q4168">
        <f>INDEX('Grade 3'!$A$4:$AK$1252,$B4168,($C4168*8-3+4))</f>
        <v>23.058252427184467</v>
      </c>
      <c r="R4168">
        <f>INDEX('Grade 3'!$A$4:$AK$1252,$B4168,($C4168*8-2+4))</f>
        <v>5.3398058252427187</v>
      </c>
      <c r="S4168">
        <f>INDEX('Grade 3'!$A$4:$AK$1252,$B4168,($C4168*8-1+4))</f>
        <v>74.514563106796118</v>
      </c>
      <c r="T4168">
        <f>INDEX('Grade 3'!$A$4:$AK$1252,$B4168,($C4168*8-0+4))</f>
        <v>28.398058252427184</v>
      </c>
      <c r="U4168" t="str">
        <f>INDEX('Grade 3'!$A$4:$AK$1252,$B4168,37)</f>
        <v>Southwest Georgia</v>
      </c>
    </row>
    <row r="4169" spans="1:21">
      <c r="A4169">
        <f t="shared" si="196"/>
        <v>4168</v>
      </c>
      <c r="B4169">
        <f t="shared" si="197"/>
        <v>1042</v>
      </c>
      <c r="C4169">
        <f t="shared" si="198"/>
        <v>4</v>
      </c>
      <c r="D4169">
        <f>INDEX('Grade 3'!$A$4:$AK$1252,$B4169,1)</f>
        <v>736</v>
      </c>
      <c r="E4169">
        <f>INDEX('Grade 3'!$A$4:$AK$1252,$B4169,2)</f>
        <v>194</v>
      </c>
      <c r="F4169" t="str">
        <f>INDEX('Grade 3'!$A$4:$AK$1252,$B4169,3)</f>
        <v>THOMAS COUNTY</v>
      </c>
      <c r="G4169" t="str">
        <f>INDEX('Grade 3'!$A$4:$AK$1252,$B4169,4)</f>
        <v>CROSS CREEK ELEMENTARY SCHOOL</v>
      </c>
      <c r="H4169" t="str">
        <f ca="1">StaticValues!$A$8</f>
        <v>2016</v>
      </c>
      <c r="I4169" t="str">
        <f ca="1">StaticValues!$B$8</f>
        <v>Spring</v>
      </c>
      <c r="J4169" t="str">
        <f ca="1">StaticValues!$C$8</f>
        <v>EOG</v>
      </c>
      <c r="K4169" t="str">
        <f ca="1">StaticValues!$D$8</f>
        <v>3</v>
      </c>
      <c r="L4169" t="str">
        <f>INDEX('Grade 3'!E$2:AJ$2,1,((8*C4169)-7))</f>
        <v>Social Studies</v>
      </c>
      <c r="M4169">
        <f>INDEX('Grade 3'!$A$4:$AK$1252,$B4169,($C4169*8-7+4))</f>
        <v>412</v>
      </c>
      <c r="N4169">
        <f>INDEX('Grade 3'!$A$4:$AK$1252,$B4169,($C4169*8-6+4))</f>
        <v>493.57038834951459</v>
      </c>
      <c r="O4169">
        <f>INDEX('Grade 3'!$A$4:$AK$1252,$B4169,($C4169*8-5+4))</f>
        <v>30.097087378640776</v>
      </c>
      <c r="P4169">
        <f>INDEX('Grade 3'!$A$4:$AK$1252,$B4169,($C4169*8-4+4))</f>
        <v>53.398058252427184</v>
      </c>
      <c r="Q4169">
        <f>INDEX('Grade 3'!$A$4:$AK$1252,$B4169,($C4169*8-3+4))</f>
        <v>13.83495145631068</v>
      </c>
      <c r="R4169">
        <f>INDEX('Grade 3'!$A$4:$AK$1252,$B4169,($C4169*8-2+4))</f>
        <v>2.6699029126213594</v>
      </c>
      <c r="S4169">
        <f>INDEX('Grade 3'!$A$4:$AK$1252,$B4169,($C4169*8-1+4))</f>
        <v>69.902912621359221</v>
      </c>
      <c r="T4169">
        <f>INDEX('Grade 3'!$A$4:$AK$1252,$B4169,($C4169*8-0+4))</f>
        <v>16.50485436893204</v>
      </c>
      <c r="U4169" t="str">
        <f>INDEX('Grade 3'!$A$4:$AK$1252,$B4169,37)</f>
        <v>Southwest Georgia</v>
      </c>
    </row>
    <row r="4170" spans="1:21">
      <c r="A4170">
        <f t="shared" si="196"/>
        <v>4169</v>
      </c>
      <c r="B4170">
        <f t="shared" si="197"/>
        <v>1043</v>
      </c>
      <c r="C4170">
        <f t="shared" si="198"/>
        <v>1</v>
      </c>
      <c r="D4170">
        <f>INDEX('Grade 3'!$A$4:$AK$1252,$B4170,1)</f>
        <v>737</v>
      </c>
      <c r="E4170">
        <f>INDEX('Grade 3'!$A$4:$AK$1252,$B4170,2)</f>
        <v>104</v>
      </c>
      <c r="F4170" t="str">
        <f>INDEX('Grade 3'!$A$4:$AK$1252,$B4170,3)</f>
        <v>TIFT COUNTY</v>
      </c>
      <c r="G4170" t="str">
        <f>INDEX('Grade 3'!$A$4:$AK$1252,$B4170,4)</f>
        <v>ANNIE BELLE CLARK PRIMARY SCHOOL</v>
      </c>
      <c r="H4170" t="str">
        <f ca="1">StaticValues!$A$8</f>
        <v>2016</v>
      </c>
      <c r="I4170" t="str">
        <f ca="1">StaticValues!$B$8</f>
        <v>Spring</v>
      </c>
      <c r="J4170" t="str">
        <f ca="1">StaticValues!$C$8</f>
        <v>EOG</v>
      </c>
      <c r="K4170" t="str">
        <f ca="1">StaticValues!$D$8</f>
        <v>3</v>
      </c>
      <c r="L4170" t="str">
        <f>INDEX('Grade 3'!E$2:AJ$2,1,((8*C4170)-7))</f>
        <v>English Language Arts</v>
      </c>
      <c r="M4170">
        <f>INDEX('Grade 3'!$A$4:$AK$1252,$B4170,($C4170*8-7+4))</f>
        <v>208</v>
      </c>
      <c r="N4170">
        <f>INDEX('Grade 3'!$A$4:$AK$1252,$B4170,($C4170*8-6+4))</f>
        <v>498.41826923076923</v>
      </c>
      <c r="O4170">
        <f>INDEX('Grade 3'!$A$4:$AK$1252,$B4170,($C4170*8-5+4))</f>
        <v>37.019230769230766</v>
      </c>
      <c r="P4170">
        <f>INDEX('Grade 3'!$A$4:$AK$1252,$B4170,($C4170*8-4+4))</f>
        <v>31.73076923076923</v>
      </c>
      <c r="Q4170">
        <f>INDEX('Grade 3'!$A$4:$AK$1252,$B4170,($C4170*8-3+4))</f>
        <v>25</v>
      </c>
      <c r="R4170">
        <f>INDEX('Grade 3'!$A$4:$AK$1252,$B4170,($C4170*8-2+4))</f>
        <v>6.25</v>
      </c>
      <c r="S4170">
        <f>INDEX('Grade 3'!$A$4:$AK$1252,$B4170,($C4170*8-1+4))</f>
        <v>62.980769230769234</v>
      </c>
      <c r="T4170">
        <f>INDEX('Grade 3'!$A$4:$AK$1252,$B4170,($C4170*8-0+4))</f>
        <v>31.25</v>
      </c>
      <c r="U4170" t="str">
        <f>INDEX('Grade 3'!$A$4:$AK$1252,$B4170,37)</f>
        <v>Coastal Plains</v>
      </c>
    </row>
    <row r="4171" spans="1:21">
      <c r="A4171">
        <f t="shared" si="196"/>
        <v>4170</v>
      </c>
      <c r="B4171">
        <f t="shared" si="197"/>
        <v>1043</v>
      </c>
      <c r="C4171">
        <f t="shared" si="198"/>
        <v>2</v>
      </c>
      <c r="D4171">
        <f>INDEX('Grade 3'!$A$4:$AK$1252,$B4171,1)</f>
        <v>737</v>
      </c>
      <c r="E4171">
        <f>INDEX('Grade 3'!$A$4:$AK$1252,$B4171,2)</f>
        <v>104</v>
      </c>
      <c r="F4171" t="str">
        <f>INDEX('Grade 3'!$A$4:$AK$1252,$B4171,3)</f>
        <v>TIFT COUNTY</v>
      </c>
      <c r="G4171" t="str">
        <f>INDEX('Grade 3'!$A$4:$AK$1252,$B4171,4)</f>
        <v>ANNIE BELLE CLARK PRIMARY SCHOOL</v>
      </c>
      <c r="H4171" t="str">
        <f ca="1">StaticValues!$A$8</f>
        <v>2016</v>
      </c>
      <c r="I4171" t="str">
        <f ca="1">StaticValues!$B$8</f>
        <v>Spring</v>
      </c>
      <c r="J4171" t="str">
        <f ca="1">StaticValues!$C$8</f>
        <v>EOG</v>
      </c>
      <c r="K4171" t="str">
        <f ca="1">StaticValues!$D$8</f>
        <v>3</v>
      </c>
      <c r="L4171" t="str">
        <f>INDEX('Grade 3'!E$2:AJ$2,1,((8*C4171)-7))</f>
        <v>Mathematics</v>
      </c>
      <c r="M4171">
        <f>INDEX('Grade 3'!$A$4:$AK$1252,$B4171,($C4171*8-7+4))</f>
        <v>208</v>
      </c>
      <c r="N4171">
        <f>INDEX('Grade 3'!$A$4:$AK$1252,$B4171,($C4171*8-6+4))</f>
        <v>512.98076923076928</v>
      </c>
      <c r="O4171">
        <f>INDEX('Grade 3'!$A$4:$AK$1252,$B4171,($C4171*8-5+4))</f>
        <v>15.384615384615385</v>
      </c>
      <c r="P4171">
        <f>INDEX('Grade 3'!$A$4:$AK$1252,$B4171,($C4171*8-4+4))</f>
        <v>50.480769230769234</v>
      </c>
      <c r="Q4171">
        <f>INDEX('Grade 3'!$A$4:$AK$1252,$B4171,($C4171*8-3+4))</f>
        <v>27.403846153846153</v>
      </c>
      <c r="R4171">
        <f>INDEX('Grade 3'!$A$4:$AK$1252,$B4171,($C4171*8-2+4))</f>
        <v>6.7307692307692308</v>
      </c>
      <c r="S4171">
        <f>INDEX('Grade 3'!$A$4:$AK$1252,$B4171,($C4171*8-1+4))</f>
        <v>84.615384615384613</v>
      </c>
      <c r="T4171">
        <f>INDEX('Grade 3'!$A$4:$AK$1252,$B4171,($C4171*8-0+4))</f>
        <v>34.134615384615387</v>
      </c>
      <c r="U4171" t="str">
        <f>INDEX('Grade 3'!$A$4:$AK$1252,$B4171,37)</f>
        <v>Coastal Plains</v>
      </c>
    </row>
    <row r="4172" spans="1:21">
      <c r="A4172">
        <f t="shared" si="196"/>
        <v>4171</v>
      </c>
      <c r="B4172">
        <f t="shared" si="197"/>
        <v>1043</v>
      </c>
      <c r="C4172">
        <f t="shared" si="198"/>
        <v>3</v>
      </c>
      <c r="D4172">
        <f>INDEX('Grade 3'!$A$4:$AK$1252,$B4172,1)</f>
        <v>737</v>
      </c>
      <c r="E4172">
        <f>INDEX('Grade 3'!$A$4:$AK$1252,$B4172,2)</f>
        <v>104</v>
      </c>
      <c r="F4172" t="str">
        <f>INDEX('Grade 3'!$A$4:$AK$1252,$B4172,3)</f>
        <v>TIFT COUNTY</v>
      </c>
      <c r="G4172" t="str">
        <f>INDEX('Grade 3'!$A$4:$AK$1252,$B4172,4)</f>
        <v>ANNIE BELLE CLARK PRIMARY SCHOOL</v>
      </c>
      <c r="H4172" t="str">
        <f ca="1">StaticValues!$A$8</f>
        <v>2016</v>
      </c>
      <c r="I4172" t="str">
        <f ca="1">StaticValues!$B$8</f>
        <v>Spring</v>
      </c>
      <c r="J4172" t="str">
        <f ca="1">StaticValues!$C$8</f>
        <v>EOG</v>
      </c>
      <c r="K4172" t="str">
        <f ca="1">StaticValues!$D$8</f>
        <v>3</v>
      </c>
      <c r="L4172" t="str">
        <f>INDEX('Grade 3'!E$2:AJ$2,1,((8*C4172)-7))</f>
        <v>Science</v>
      </c>
      <c r="M4172">
        <f>INDEX('Grade 3'!$A$4:$AK$1252,$B4172,($C4172*8-7+4))</f>
        <v>209</v>
      </c>
      <c r="N4172">
        <f>INDEX('Grade 3'!$A$4:$AK$1252,$B4172,($C4172*8-6+4))</f>
        <v>500.61722488038276</v>
      </c>
      <c r="O4172">
        <f>INDEX('Grade 3'!$A$4:$AK$1252,$B4172,($C4172*8-5+4))</f>
        <v>22.966507177033492</v>
      </c>
      <c r="P4172">
        <f>INDEX('Grade 3'!$A$4:$AK$1252,$B4172,($C4172*8-4+4))</f>
        <v>55.502392344497608</v>
      </c>
      <c r="Q4172">
        <f>INDEX('Grade 3'!$A$4:$AK$1252,$B4172,($C4172*8-3+4))</f>
        <v>17.224880382775119</v>
      </c>
      <c r="R4172">
        <f>INDEX('Grade 3'!$A$4:$AK$1252,$B4172,($C4172*8-2+4))</f>
        <v>4.3062200956937797</v>
      </c>
      <c r="S4172">
        <f>INDEX('Grade 3'!$A$4:$AK$1252,$B4172,($C4172*8-1+4))</f>
        <v>77.033492822966508</v>
      </c>
      <c r="T4172">
        <f>INDEX('Grade 3'!$A$4:$AK$1252,$B4172,($C4172*8-0+4))</f>
        <v>21.5311004784689</v>
      </c>
      <c r="U4172" t="str">
        <f>INDEX('Grade 3'!$A$4:$AK$1252,$B4172,37)</f>
        <v>Coastal Plains</v>
      </c>
    </row>
    <row r="4173" spans="1:21">
      <c r="A4173">
        <f t="shared" si="196"/>
        <v>4172</v>
      </c>
      <c r="B4173">
        <f t="shared" si="197"/>
        <v>1043</v>
      </c>
      <c r="C4173">
        <f t="shared" si="198"/>
        <v>4</v>
      </c>
      <c r="D4173">
        <f>INDEX('Grade 3'!$A$4:$AK$1252,$B4173,1)</f>
        <v>737</v>
      </c>
      <c r="E4173">
        <f>INDEX('Grade 3'!$A$4:$AK$1252,$B4173,2)</f>
        <v>104</v>
      </c>
      <c r="F4173" t="str">
        <f>INDEX('Grade 3'!$A$4:$AK$1252,$B4173,3)</f>
        <v>TIFT COUNTY</v>
      </c>
      <c r="G4173" t="str">
        <f>INDEX('Grade 3'!$A$4:$AK$1252,$B4173,4)</f>
        <v>ANNIE BELLE CLARK PRIMARY SCHOOL</v>
      </c>
      <c r="H4173" t="str">
        <f ca="1">StaticValues!$A$8</f>
        <v>2016</v>
      </c>
      <c r="I4173" t="str">
        <f ca="1">StaticValues!$B$8</f>
        <v>Spring</v>
      </c>
      <c r="J4173" t="str">
        <f ca="1">StaticValues!$C$8</f>
        <v>EOG</v>
      </c>
      <c r="K4173" t="str">
        <f ca="1">StaticValues!$D$8</f>
        <v>3</v>
      </c>
      <c r="L4173" t="str">
        <f>INDEX('Grade 3'!E$2:AJ$2,1,((8*C4173)-7))</f>
        <v>Social Studies</v>
      </c>
      <c r="M4173">
        <f>INDEX('Grade 3'!$A$4:$AK$1252,$B4173,($C4173*8-7+4))</f>
        <v>209</v>
      </c>
      <c r="N4173">
        <f>INDEX('Grade 3'!$A$4:$AK$1252,$B4173,($C4173*8-6+4))</f>
        <v>505.28229665071768</v>
      </c>
      <c r="O4173">
        <f>INDEX('Grade 3'!$A$4:$AK$1252,$B4173,($C4173*8-5+4))</f>
        <v>25.358851674641148</v>
      </c>
      <c r="P4173">
        <f>INDEX('Grade 3'!$A$4:$AK$1252,$B4173,($C4173*8-4+4))</f>
        <v>42.58373205741627</v>
      </c>
      <c r="Q4173">
        <f>INDEX('Grade 3'!$A$4:$AK$1252,$B4173,($C4173*8-3+4))</f>
        <v>22.488038277511961</v>
      </c>
      <c r="R4173">
        <f>INDEX('Grade 3'!$A$4:$AK$1252,$B4173,($C4173*8-2+4))</f>
        <v>9.5693779904306222</v>
      </c>
      <c r="S4173">
        <f>INDEX('Grade 3'!$A$4:$AK$1252,$B4173,($C4173*8-1+4))</f>
        <v>74.641148325358856</v>
      </c>
      <c r="T4173">
        <f>INDEX('Grade 3'!$A$4:$AK$1252,$B4173,($C4173*8-0+4))</f>
        <v>32.057416267942585</v>
      </c>
      <c r="U4173" t="str">
        <f>INDEX('Grade 3'!$A$4:$AK$1252,$B4173,37)</f>
        <v>Coastal Plains</v>
      </c>
    </row>
    <row r="4174" spans="1:21">
      <c r="A4174">
        <f t="shared" si="196"/>
        <v>4173</v>
      </c>
      <c r="B4174">
        <f t="shared" si="197"/>
        <v>1044</v>
      </c>
      <c r="C4174">
        <f t="shared" si="198"/>
        <v>1</v>
      </c>
      <c r="D4174">
        <f>INDEX('Grade 3'!$A$4:$AK$1252,$B4174,1)</f>
        <v>737</v>
      </c>
      <c r="E4174">
        <f>INDEX('Grade 3'!$A$4:$AK$1252,$B4174,2)</f>
        <v>173</v>
      </c>
      <c r="F4174" t="str">
        <f>INDEX('Grade 3'!$A$4:$AK$1252,$B4174,3)</f>
        <v>TIFT COUNTY</v>
      </c>
      <c r="G4174" t="str">
        <f>INDEX('Grade 3'!$A$4:$AK$1252,$B4174,4)</f>
        <v>G. O. BAILEY PRIMARY SCHOOL</v>
      </c>
      <c r="H4174" t="str">
        <f ca="1">StaticValues!$A$8</f>
        <v>2016</v>
      </c>
      <c r="I4174" t="str">
        <f ca="1">StaticValues!$B$8</f>
        <v>Spring</v>
      </c>
      <c r="J4174" t="str">
        <f ca="1">StaticValues!$C$8</f>
        <v>EOG</v>
      </c>
      <c r="K4174" t="str">
        <f ca="1">StaticValues!$D$8</f>
        <v>3</v>
      </c>
      <c r="L4174" t="str">
        <f>INDEX('Grade 3'!E$2:AJ$2,1,((8*C4174)-7))</f>
        <v>English Language Arts</v>
      </c>
      <c r="M4174">
        <f>INDEX('Grade 3'!$A$4:$AK$1252,$B4174,($C4174*8-7+4))</f>
        <v>107</v>
      </c>
      <c r="N4174">
        <f>INDEX('Grade 3'!$A$4:$AK$1252,$B4174,($C4174*8-6+4))</f>
        <v>498.62616822429908</v>
      </c>
      <c r="O4174">
        <f>INDEX('Grade 3'!$A$4:$AK$1252,$B4174,($C4174*8-5+4))</f>
        <v>35.514018691588788</v>
      </c>
      <c r="P4174">
        <f>INDEX('Grade 3'!$A$4:$AK$1252,$B4174,($C4174*8-4+4))</f>
        <v>30.841121495327101</v>
      </c>
      <c r="Q4174">
        <f>INDEX('Grade 3'!$A$4:$AK$1252,$B4174,($C4174*8-3+4))</f>
        <v>28.037383177570092</v>
      </c>
      <c r="R4174">
        <f>INDEX('Grade 3'!$A$4:$AK$1252,$B4174,($C4174*8-2+4))</f>
        <v>5.6074766355140184</v>
      </c>
      <c r="S4174">
        <f>INDEX('Grade 3'!$A$4:$AK$1252,$B4174,($C4174*8-1+4))</f>
        <v>64.485981308411212</v>
      </c>
      <c r="T4174">
        <f>INDEX('Grade 3'!$A$4:$AK$1252,$B4174,($C4174*8-0+4))</f>
        <v>33.644859813084111</v>
      </c>
      <c r="U4174" t="str">
        <f>INDEX('Grade 3'!$A$4:$AK$1252,$B4174,37)</f>
        <v>Coastal Plains</v>
      </c>
    </row>
    <row r="4175" spans="1:21">
      <c r="A4175">
        <f t="shared" si="196"/>
        <v>4174</v>
      </c>
      <c r="B4175">
        <f t="shared" si="197"/>
        <v>1044</v>
      </c>
      <c r="C4175">
        <f t="shared" si="198"/>
        <v>2</v>
      </c>
      <c r="D4175">
        <f>INDEX('Grade 3'!$A$4:$AK$1252,$B4175,1)</f>
        <v>737</v>
      </c>
      <c r="E4175">
        <f>INDEX('Grade 3'!$A$4:$AK$1252,$B4175,2)</f>
        <v>173</v>
      </c>
      <c r="F4175" t="str">
        <f>INDEX('Grade 3'!$A$4:$AK$1252,$B4175,3)</f>
        <v>TIFT COUNTY</v>
      </c>
      <c r="G4175" t="str">
        <f>INDEX('Grade 3'!$A$4:$AK$1252,$B4175,4)</f>
        <v>G. O. BAILEY PRIMARY SCHOOL</v>
      </c>
      <c r="H4175" t="str">
        <f ca="1">StaticValues!$A$8</f>
        <v>2016</v>
      </c>
      <c r="I4175" t="str">
        <f ca="1">StaticValues!$B$8</f>
        <v>Spring</v>
      </c>
      <c r="J4175" t="str">
        <f ca="1">StaticValues!$C$8</f>
        <v>EOG</v>
      </c>
      <c r="K4175" t="str">
        <f ca="1">StaticValues!$D$8</f>
        <v>3</v>
      </c>
      <c r="L4175" t="str">
        <f>INDEX('Grade 3'!E$2:AJ$2,1,((8*C4175)-7))</f>
        <v>Mathematics</v>
      </c>
      <c r="M4175">
        <f>INDEX('Grade 3'!$A$4:$AK$1252,$B4175,($C4175*8-7+4))</f>
        <v>107</v>
      </c>
      <c r="N4175">
        <f>INDEX('Grade 3'!$A$4:$AK$1252,$B4175,($C4175*8-6+4))</f>
        <v>526.14018691588785</v>
      </c>
      <c r="O4175">
        <f>INDEX('Grade 3'!$A$4:$AK$1252,$B4175,($C4175*8-5+4))</f>
        <v>13.084112149532711</v>
      </c>
      <c r="P4175">
        <f>INDEX('Grade 3'!$A$4:$AK$1252,$B4175,($C4175*8-4+4))</f>
        <v>45.794392523364486</v>
      </c>
      <c r="Q4175">
        <f>INDEX('Grade 3'!$A$4:$AK$1252,$B4175,($C4175*8-3+4))</f>
        <v>23.364485981308412</v>
      </c>
      <c r="R4175">
        <f>INDEX('Grade 3'!$A$4:$AK$1252,$B4175,($C4175*8-2+4))</f>
        <v>17.757009345794394</v>
      </c>
      <c r="S4175">
        <f>INDEX('Grade 3'!$A$4:$AK$1252,$B4175,($C4175*8-1+4))</f>
        <v>86.915887850467286</v>
      </c>
      <c r="T4175">
        <f>INDEX('Grade 3'!$A$4:$AK$1252,$B4175,($C4175*8-0+4))</f>
        <v>41.121495327102807</v>
      </c>
      <c r="U4175" t="str">
        <f>INDEX('Grade 3'!$A$4:$AK$1252,$B4175,37)</f>
        <v>Coastal Plains</v>
      </c>
    </row>
    <row r="4176" spans="1:21">
      <c r="A4176">
        <f t="shared" si="196"/>
        <v>4175</v>
      </c>
      <c r="B4176">
        <f t="shared" si="197"/>
        <v>1044</v>
      </c>
      <c r="C4176">
        <f t="shared" si="198"/>
        <v>3</v>
      </c>
      <c r="D4176">
        <f>INDEX('Grade 3'!$A$4:$AK$1252,$B4176,1)</f>
        <v>737</v>
      </c>
      <c r="E4176">
        <f>INDEX('Grade 3'!$A$4:$AK$1252,$B4176,2)</f>
        <v>173</v>
      </c>
      <c r="F4176" t="str">
        <f>INDEX('Grade 3'!$A$4:$AK$1252,$B4176,3)</f>
        <v>TIFT COUNTY</v>
      </c>
      <c r="G4176" t="str">
        <f>INDEX('Grade 3'!$A$4:$AK$1252,$B4176,4)</f>
        <v>G. O. BAILEY PRIMARY SCHOOL</v>
      </c>
      <c r="H4176" t="str">
        <f ca="1">StaticValues!$A$8</f>
        <v>2016</v>
      </c>
      <c r="I4176" t="str">
        <f ca="1">StaticValues!$B$8</f>
        <v>Spring</v>
      </c>
      <c r="J4176" t="str">
        <f ca="1">StaticValues!$C$8</f>
        <v>EOG</v>
      </c>
      <c r="K4176" t="str">
        <f ca="1">StaticValues!$D$8</f>
        <v>3</v>
      </c>
      <c r="L4176" t="str">
        <f>INDEX('Grade 3'!E$2:AJ$2,1,((8*C4176)-7))</f>
        <v>Science</v>
      </c>
      <c r="M4176">
        <f>INDEX('Grade 3'!$A$4:$AK$1252,$B4176,($C4176*8-7+4))</f>
        <v>107</v>
      </c>
      <c r="N4176">
        <f>INDEX('Grade 3'!$A$4:$AK$1252,$B4176,($C4176*8-6+4))</f>
        <v>507.77570093457945</v>
      </c>
      <c r="O4176">
        <f>INDEX('Grade 3'!$A$4:$AK$1252,$B4176,($C4176*8-5+4))</f>
        <v>28.971962616822431</v>
      </c>
      <c r="P4176">
        <f>INDEX('Grade 3'!$A$4:$AK$1252,$B4176,($C4176*8-4+4))</f>
        <v>39.252336448598129</v>
      </c>
      <c r="Q4176">
        <f>INDEX('Grade 3'!$A$4:$AK$1252,$B4176,($C4176*8-3+4))</f>
        <v>21.495327102803738</v>
      </c>
      <c r="R4176">
        <f>INDEX('Grade 3'!$A$4:$AK$1252,$B4176,($C4176*8-2+4))</f>
        <v>10.280373831775702</v>
      </c>
      <c r="S4176">
        <f>INDEX('Grade 3'!$A$4:$AK$1252,$B4176,($C4176*8-1+4))</f>
        <v>71.028037383177576</v>
      </c>
      <c r="T4176">
        <f>INDEX('Grade 3'!$A$4:$AK$1252,$B4176,($C4176*8-0+4))</f>
        <v>31.77570093457944</v>
      </c>
      <c r="U4176" t="str">
        <f>INDEX('Grade 3'!$A$4:$AK$1252,$B4176,37)</f>
        <v>Coastal Plains</v>
      </c>
    </row>
    <row r="4177" spans="1:21">
      <c r="A4177">
        <f t="shared" si="196"/>
        <v>4176</v>
      </c>
      <c r="B4177">
        <f t="shared" si="197"/>
        <v>1044</v>
      </c>
      <c r="C4177">
        <f t="shared" si="198"/>
        <v>4</v>
      </c>
      <c r="D4177">
        <f>INDEX('Grade 3'!$A$4:$AK$1252,$B4177,1)</f>
        <v>737</v>
      </c>
      <c r="E4177">
        <f>INDEX('Grade 3'!$A$4:$AK$1252,$B4177,2)</f>
        <v>173</v>
      </c>
      <c r="F4177" t="str">
        <f>INDEX('Grade 3'!$A$4:$AK$1252,$B4177,3)</f>
        <v>TIFT COUNTY</v>
      </c>
      <c r="G4177" t="str">
        <f>INDEX('Grade 3'!$A$4:$AK$1252,$B4177,4)</f>
        <v>G. O. BAILEY PRIMARY SCHOOL</v>
      </c>
      <c r="H4177" t="str">
        <f ca="1">StaticValues!$A$8</f>
        <v>2016</v>
      </c>
      <c r="I4177" t="str">
        <f ca="1">StaticValues!$B$8</f>
        <v>Spring</v>
      </c>
      <c r="J4177" t="str">
        <f ca="1">StaticValues!$C$8</f>
        <v>EOG</v>
      </c>
      <c r="K4177" t="str">
        <f ca="1">StaticValues!$D$8</f>
        <v>3</v>
      </c>
      <c r="L4177" t="str">
        <f>INDEX('Grade 3'!E$2:AJ$2,1,((8*C4177)-7))</f>
        <v>Social Studies</v>
      </c>
      <c r="M4177">
        <f>INDEX('Grade 3'!$A$4:$AK$1252,$B4177,($C4177*8-7+4))</f>
        <v>107</v>
      </c>
      <c r="N4177">
        <f>INDEX('Grade 3'!$A$4:$AK$1252,$B4177,($C4177*8-6+4))</f>
        <v>509.39252336448595</v>
      </c>
      <c r="O4177">
        <f>INDEX('Grade 3'!$A$4:$AK$1252,$B4177,($C4177*8-5+4))</f>
        <v>24.299065420560748</v>
      </c>
      <c r="P4177">
        <f>INDEX('Grade 3'!$A$4:$AK$1252,$B4177,($C4177*8-4+4))</f>
        <v>42.056074766355138</v>
      </c>
      <c r="Q4177">
        <f>INDEX('Grade 3'!$A$4:$AK$1252,$B4177,($C4177*8-3+4))</f>
        <v>17.757009345794394</v>
      </c>
      <c r="R4177">
        <f>INDEX('Grade 3'!$A$4:$AK$1252,$B4177,($C4177*8-2+4))</f>
        <v>15.88785046728972</v>
      </c>
      <c r="S4177">
        <f>INDEX('Grade 3'!$A$4:$AK$1252,$B4177,($C4177*8-1+4))</f>
        <v>75.700934579439249</v>
      </c>
      <c r="T4177">
        <f>INDEX('Grade 3'!$A$4:$AK$1252,$B4177,($C4177*8-0+4))</f>
        <v>33.644859813084111</v>
      </c>
      <c r="U4177" t="str">
        <f>INDEX('Grade 3'!$A$4:$AK$1252,$B4177,37)</f>
        <v>Coastal Plains</v>
      </c>
    </row>
    <row r="4178" spans="1:21">
      <c r="A4178">
        <f t="shared" si="196"/>
        <v>4177</v>
      </c>
      <c r="B4178">
        <f t="shared" si="197"/>
        <v>1045</v>
      </c>
      <c r="C4178">
        <f t="shared" si="198"/>
        <v>1</v>
      </c>
      <c r="D4178">
        <f>INDEX('Grade 3'!$A$4:$AK$1252,$B4178,1)</f>
        <v>737</v>
      </c>
      <c r="E4178">
        <f>INDEX('Grade 3'!$A$4:$AK$1252,$B4178,2)</f>
        <v>2050</v>
      </c>
      <c r="F4178" t="str">
        <f>INDEX('Grade 3'!$A$4:$AK$1252,$B4178,3)</f>
        <v>TIFT COUNTY</v>
      </c>
      <c r="G4178" t="str">
        <f>INDEX('Grade 3'!$A$4:$AK$1252,$B4178,4)</f>
        <v>LEN LASTINGER PRIMARY SCHOOL</v>
      </c>
      <c r="H4178" t="str">
        <f ca="1">StaticValues!$A$8</f>
        <v>2016</v>
      </c>
      <c r="I4178" t="str">
        <f ca="1">StaticValues!$B$8</f>
        <v>Spring</v>
      </c>
      <c r="J4178" t="str">
        <f ca="1">StaticValues!$C$8</f>
        <v>EOG</v>
      </c>
      <c r="K4178" t="str">
        <f ca="1">StaticValues!$D$8</f>
        <v>3</v>
      </c>
      <c r="L4178" t="str">
        <f>INDEX('Grade 3'!E$2:AJ$2,1,((8*C4178)-7))</f>
        <v>English Language Arts</v>
      </c>
      <c r="M4178">
        <f>INDEX('Grade 3'!$A$4:$AK$1252,$B4178,($C4178*8-7+4))</f>
        <v>139</v>
      </c>
      <c r="N4178">
        <f>INDEX('Grade 3'!$A$4:$AK$1252,$B4178,($C4178*8-6+4))</f>
        <v>487.136690647482</v>
      </c>
      <c r="O4178">
        <f>INDEX('Grade 3'!$A$4:$AK$1252,$B4178,($C4178*8-5+4))</f>
        <v>43.884892086330936</v>
      </c>
      <c r="P4178">
        <f>INDEX('Grade 3'!$A$4:$AK$1252,$B4178,($C4178*8-4+4))</f>
        <v>28.776978417266186</v>
      </c>
      <c r="Q4178">
        <f>INDEX('Grade 3'!$A$4:$AK$1252,$B4178,($C4178*8-3+4))</f>
        <v>23.021582733812949</v>
      </c>
      <c r="R4178">
        <f>INDEX('Grade 3'!$A$4:$AK$1252,$B4178,($C4178*8-2+4))</f>
        <v>4.3165467625899279</v>
      </c>
      <c r="S4178">
        <f>INDEX('Grade 3'!$A$4:$AK$1252,$B4178,($C4178*8-1+4))</f>
        <v>56.115107913669064</v>
      </c>
      <c r="T4178">
        <f>INDEX('Grade 3'!$A$4:$AK$1252,$B4178,($C4178*8-0+4))</f>
        <v>27.338129496402878</v>
      </c>
      <c r="U4178" t="str">
        <f>INDEX('Grade 3'!$A$4:$AK$1252,$B4178,37)</f>
        <v>Coastal Plains</v>
      </c>
    </row>
    <row r="4179" spans="1:21">
      <c r="A4179">
        <f t="shared" si="196"/>
        <v>4178</v>
      </c>
      <c r="B4179">
        <f t="shared" si="197"/>
        <v>1045</v>
      </c>
      <c r="C4179">
        <f t="shared" si="198"/>
        <v>2</v>
      </c>
      <c r="D4179">
        <f>INDEX('Grade 3'!$A$4:$AK$1252,$B4179,1)</f>
        <v>737</v>
      </c>
      <c r="E4179">
        <f>INDEX('Grade 3'!$A$4:$AK$1252,$B4179,2)</f>
        <v>2050</v>
      </c>
      <c r="F4179" t="str">
        <f>INDEX('Grade 3'!$A$4:$AK$1252,$B4179,3)</f>
        <v>TIFT COUNTY</v>
      </c>
      <c r="G4179" t="str">
        <f>INDEX('Grade 3'!$A$4:$AK$1252,$B4179,4)</f>
        <v>LEN LASTINGER PRIMARY SCHOOL</v>
      </c>
      <c r="H4179" t="str">
        <f ca="1">StaticValues!$A$8</f>
        <v>2016</v>
      </c>
      <c r="I4179" t="str">
        <f ca="1">StaticValues!$B$8</f>
        <v>Spring</v>
      </c>
      <c r="J4179" t="str">
        <f ca="1">StaticValues!$C$8</f>
        <v>EOG</v>
      </c>
      <c r="K4179" t="str">
        <f ca="1">StaticValues!$D$8</f>
        <v>3</v>
      </c>
      <c r="L4179" t="str">
        <f>INDEX('Grade 3'!E$2:AJ$2,1,((8*C4179)-7))</f>
        <v>Mathematics</v>
      </c>
      <c r="M4179">
        <f>INDEX('Grade 3'!$A$4:$AK$1252,$B4179,($C4179*8-7+4))</f>
        <v>139</v>
      </c>
      <c r="N4179">
        <f>INDEX('Grade 3'!$A$4:$AK$1252,$B4179,($C4179*8-6+4))</f>
        <v>508.89208633093523</v>
      </c>
      <c r="O4179">
        <f>INDEX('Grade 3'!$A$4:$AK$1252,$B4179,($C4179*8-5+4))</f>
        <v>23.741007194244606</v>
      </c>
      <c r="P4179">
        <f>INDEX('Grade 3'!$A$4:$AK$1252,$B4179,($C4179*8-4+4))</f>
        <v>41.726618705035975</v>
      </c>
      <c r="Q4179">
        <f>INDEX('Grade 3'!$A$4:$AK$1252,$B4179,($C4179*8-3+4))</f>
        <v>26.618705035971225</v>
      </c>
      <c r="R4179">
        <f>INDEX('Grade 3'!$A$4:$AK$1252,$B4179,($C4179*8-2+4))</f>
        <v>7.9136690647482011</v>
      </c>
      <c r="S4179">
        <f>INDEX('Grade 3'!$A$4:$AK$1252,$B4179,($C4179*8-1+4))</f>
        <v>76.258992805755398</v>
      </c>
      <c r="T4179">
        <f>INDEX('Grade 3'!$A$4:$AK$1252,$B4179,($C4179*8-0+4))</f>
        <v>34.532374100719423</v>
      </c>
      <c r="U4179" t="str">
        <f>INDEX('Grade 3'!$A$4:$AK$1252,$B4179,37)</f>
        <v>Coastal Plains</v>
      </c>
    </row>
    <row r="4180" spans="1:21">
      <c r="A4180">
        <f t="shared" si="196"/>
        <v>4179</v>
      </c>
      <c r="B4180">
        <f t="shared" si="197"/>
        <v>1045</v>
      </c>
      <c r="C4180">
        <f t="shared" si="198"/>
        <v>3</v>
      </c>
      <c r="D4180">
        <f>INDEX('Grade 3'!$A$4:$AK$1252,$B4180,1)</f>
        <v>737</v>
      </c>
      <c r="E4180">
        <f>INDEX('Grade 3'!$A$4:$AK$1252,$B4180,2)</f>
        <v>2050</v>
      </c>
      <c r="F4180" t="str">
        <f>INDEX('Grade 3'!$A$4:$AK$1252,$B4180,3)</f>
        <v>TIFT COUNTY</v>
      </c>
      <c r="G4180" t="str">
        <f>INDEX('Grade 3'!$A$4:$AK$1252,$B4180,4)</f>
        <v>LEN LASTINGER PRIMARY SCHOOL</v>
      </c>
      <c r="H4180" t="str">
        <f ca="1">StaticValues!$A$8</f>
        <v>2016</v>
      </c>
      <c r="I4180" t="str">
        <f ca="1">StaticValues!$B$8</f>
        <v>Spring</v>
      </c>
      <c r="J4180" t="str">
        <f ca="1">StaticValues!$C$8</f>
        <v>EOG</v>
      </c>
      <c r="K4180" t="str">
        <f ca="1">StaticValues!$D$8</f>
        <v>3</v>
      </c>
      <c r="L4180" t="str">
        <f>INDEX('Grade 3'!E$2:AJ$2,1,((8*C4180)-7))</f>
        <v>Science</v>
      </c>
      <c r="M4180">
        <f>INDEX('Grade 3'!$A$4:$AK$1252,$B4180,($C4180*8-7+4))</f>
        <v>139</v>
      </c>
      <c r="N4180">
        <f>INDEX('Grade 3'!$A$4:$AK$1252,$B4180,($C4180*8-6+4))</f>
        <v>499.9064748201439</v>
      </c>
      <c r="O4180">
        <f>INDEX('Grade 3'!$A$4:$AK$1252,$B4180,($C4180*8-5+4))</f>
        <v>33.093525179856115</v>
      </c>
      <c r="P4180">
        <f>INDEX('Grade 3'!$A$4:$AK$1252,$B4180,($C4180*8-4+4))</f>
        <v>38.129496402877699</v>
      </c>
      <c r="Q4180">
        <f>INDEX('Grade 3'!$A$4:$AK$1252,$B4180,($C4180*8-3+4))</f>
        <v>22.302158273381295</v>
      </c>
      <c r="R4180">
        <f>INDEX('Grade 3'!$A$4:$AK$1252,$B4180,($C4180*8-2+4))</f>
        <v>6.4748201438848918</v>
      </c>
      <c r="S4180">
        <f>INDEX('Grade 3'!$A$4:$AK$1252,$B4180,($C4180*8-1+4))</f>
        <v>66.906474820143885</v>
      </c>
      <c r="T4180">
        <f>INDEX('Grade 3'!$A$4:$AK$1252,$B4180,($C4180*8-0+4))</f>
        <v>28.776978417266186</v>
      </c>
      <c r="U4180" t="str">
        <f>INDEX('Grade 3'!$A$4:$AK$1252,$B4180,37)</f>
        <v>Coastal Plains</v>
      </c>
    </row>
    <row r="4181" spans="1:21">
      <c r="A4181">
        <f t="shared" si="196"/>
        <v>4180</v>
      </c>
      <c r="B4181">
        <f t="shared" si="197"/>
        <v>1045</v>
      </c>
      <c r="C4181">
        <f t="shared" si="198"/>
        <v>4</v>
      </c>
      <c r="D4181">
        <f>INDEX('Grade 3'!$A$4:$AK$1252,$B4181,1)</f>
        <v>737</v>
      </c>
      <c r="E4181">
        <f>INDEX('Grade 3'!$A$4:$AK$1252,$B4181,2)</f>
        <v>2050</v>
      </c>
      <c r="F4181" t="str">
        <f>INDEX('Grade 3'!$A$4:$AK$1252,$B4181,3)</f>
        <v>TIFT COUNTY</v>
      </c>
      <c r="G4181" t="str">
        <f>INDEX('Grade 3'!$A$4:$AK$1252,$B4181,4)</f>
        <v>LEN LASTINGER PRIMARY SCHOOL</v>
      </c>
      <c r="H4181" t="str">
        <f ca="1">StaticValues!$A$8</f>
        <v>2016</v>
      </c>
      <c r="I4181" t="str">
        <f ca="1">StaticValues!$B$8</f>
        <v>Spring</v>
      </c>
      <c r="J4181" t="str">
        <f ca="1">StaticValues!$C$8</f>
        <v>EOG</v>
      </c>
      <c r="K4181" t="str">
        <f ca="1">StaticValues!$D$8</f>
        <v>3</v>
      </c>
      <c r="L4181" t="str">
        <f>INDEX('Grade 3'!E$2:AJ$2,1,((8*C4181)-7))</f>
        <v>Social Studies</v>
      </c>
      <c r="M4181">
        <f>INDEX('Grade 3'!$A$4:$AK$1252,$B4181,($C4181*8-7+4))</f>
        <v>139</v>
      </c>
      <c r="N4181">
        <f>INDEX('Grade 3'!$A$4:$AK$1252,$B4181,($C4181*8-6+4))</f>
        <v>501.20863309352518</v>
      </c>
      <c r="O4181">
        <f>INDEX('Grade 3'!$A$4:$AK$1252,$B4181,($C4181*8-5+4))</f>
        <v>29.496402877697843</v>
      </c>
      <c r="P4181">
        <f>INDEX('Grade 3'!$A$4:$AK$1252,$B4181,($C4181*8-4+4))</f>
        <v>43.884892086330936</v>
      </c>
      <c r="Q4181">
        <f>INDEX('Grade 3'!$A$4:$AK$1252,$B4181,($C4181*8-3+4))</f>
        <v>19.424460431654676</v>
      </c>
      <c r="R4181">
        <f>INDEX('Grade 3'!$A$4:$AK$1252,$B4181,($C4181*8-2+4))</f>
        <v>7.1942446043165464</v>
      </c>
      <c r="S4181">
        <f>INDEX('Grade 3'!$A$4:$AK$1252,$B4181,($C4181*8-1+4))</f>
        <v>70.503597122302153</v>
      </c>
      <c r="T4181">
        <f>INDEX('Grade 3'!$A$4:$AK$1252,$B4181,($C4181*8-0+4))</f>
        <v>26.618705035971225</v>
      </c>
      <c r="U4181" t="str">
        <f>INDEX('Grade 3'!$A$4:$AK$1252,$B4181,37)</f>
        <v>Coastal Plains</v>
      </c>
    </row>
    <row r="4182" spans="1:21">
      <c r="A4182">
        <f t="shared" si="196"/>
        <v>4181</v>
      </c>
      <c r="B4182">
        <f t="shared" si="197"/>
        <v>1046</v>
      </c>
      <c r="C4182">
        <f t="shared" si="198"/>
        <v>1</v>
      </c>
      <c r="D4182">
        <f>INDEX('Grade 3'!$A$4:$AK$1252,$B4182,1)</f>
        <v>737</v>
      </c>
      <c r="E4182">
        <f>INDEX('Grade 3'!$A$4:$AK$1252,$B4182,2)</f>
        <v>3050</v>
      </c>
      <c r="F4182" t="str">
        <f>INDEX('Grade 3'!$A$4:$AK$1252,$B4182,3)</f>
        <v>TIFT COUNTY</v>
      </c>
      <c r="G4182" t="str">
        <f>INDEX('Grade 3'!$A$4:$AK$1252,$B4182,4)</f>
        <v>NORTHSIDE PRIMARY SCHOOL</v>
      </c>
      <c r="H4182" t="str">
        <f ca="1">StaticValues!$A$8</f>
        <v>2016</v>
      </c>
      <c r="I4182" t="str">
        <f ca="1">StaticValues!$B$8</f>
        <v>Spring</v>
      </c>
      <c r="J4182" t="str">
        <f ca="1">StaticValues!$C$8</f>
        <v>EOG</v>
      </c>
      <c r="K4182" t="str">
        <f ca="1">StaticValues!$D$8</f>
        <v>3</v>
      </c>
      <c r="L4182" t="str">
        <f>INDEX('Grade 3'!E$2:AJ$2,1,((8*C4182)-7))</f>
        <v>English Language Arts</v>
      </c>
      <c r="M4182">
        <f>INDEX('Grade 3'!$A$4:$AK$1252,$B4182,($C4182*8-7+4))</f>
        <v>116</v>
      </c>
      <c r="N4182">
        <f>INDEX('Grade 3'!$A$4:$AK$1252,$B4182,($C4182*8-6+4))</f>
        <v>496.66379310344826</v>
      </c>
      <c r="O4182">
        <f>INDEX('Grade 3'!$A$4:$AK$1252,$B4182,($C4182*8-5+4))</f>
        <v>40.517241379310342</v>
      </c>
      <c r="P4182">
        <f>INDEX('Grade 3'!$A$4:$AK$1252,$B4182,($C4182*8-4+4))</f>
        <v>30.172413793103448</v>
      </c>
      <c r="Q4182">
        <f>INDEX('Grade 3'!$A$4:$AK$1252,$B4182,($C4182*8-3+4))</f>
        <v>22.413793103448278</v>
      </c>
      <c r="R4182">
        <f>INDEX('Grade 3'!$A$4:$AK$1252,$B4182,($C4182*8-2+4))</f>
        <v>6.8965517241379306</v>
      </c>
      <c r="S4182">
        <f>INDEX('Grade 3'!$A$4:$AK$1252,$B4182,($C4182*8-1+4))</f>
        <v>59.482758620689658</v>
      </c>
      <c r="T4182">
        <f>INDEX('Grade 3'!$A$4:$AK$1252,$B4182,($C4182*8-0+4))</f>
        <v>29.310344827586206</v>
      </c>
      <c r="U4182" t="str">
        <f>INDEX('Grade 3'!$A$4:$AK$1252,$B4182,37)</f>
        <v>Coastal Plains</v>
      </c>
    </row>
    <row r="4183" spans="1:21">
      <c r="A4183">
        <f t="shared" si="196"/>
        <v>4182</v>
      </c>
      <c r="B4183">
        <f t="shared" si="197"/>
        <v>1046</v>
      </c>
      <c r="C4183">
        <f t="shared" si="198"/>
        <v>2</v>
      </c>
      <c r="D4183">
        <f>INDEX('Grade 3'!$A$4:$AK$1252,$B4183,1)</f>
        <v>737</v>
      </c>
      <c r="E4183">
        <f>INDEX('Grade 3'!$A$4:$AK$1252,$B4183,2)</f>
        <v>3050</v>
      </c>
      <c r="F4183" t="str">
        <f>INDEX('Grade 3'!$A$4:$AK$1252,$B4183,3)</f>
        <v>TIFT COUNTY</v>
      </c>
      <c r="G4183" t="str">
        <f>INDEX('Grade 3'!$A$4:$AK$1252,$B4183,4)</f>
        <v>NORTHSIDE PRIMARY SCHOOL</v>
      </c>
      <c r="H4183" t="str">
        <f ca="1">StaticValues!$A$8</f>
        <v>2016</v>
      </c>
      <c r="I4183" t="str">
        <f ca="1">StaticValues!$B$8</f>
        <v>Spring</v>
      </c>
      <c r="J4183" t="str">
        <f ca="1">StaticValues!$C$8</f>
        <v>EOG</v>
      </c>
      <c r="K4183" t="str">
        <f ca="1">StaticValues!$D$8</f>
        <v>3</v>
      </c>
      <c r="L4183" t="str">
        <f>INDEX('Grade 3'!E$2:AJ$2,1,((8*C4183)-7))</f>
        <v>Mathematics</v>
      </c>
      <c r="M4183">
        <f>INDEX('Grade 3'!$A$4:$AK$1252,$B4183,($C4183*8-7+4))</f>
        <v>116</v>
      </c>
      <c r="N4183">
        <f>INDEX('Grade 3'!$A$4:$AK$1252,$B4183,($C4183*8-6+4))</f>
        <v>520.25862068965512</v>
      </c>
      <c r="O4183">
        <f>INDEX('Grade 3'!$A$4:$AK$1252,$B4183,($C4183*8-5+4))</f>
        <v>14.655172413793103</v>
      </c>
      <c r="P4183">
        <f>INDEX('Grade 3'!$A$4:$AK$1252,$B4183,($C4183*8-4+4))</f>
        <v>43.103448275862071</v>
      </c>
      <c r="Q4183">
        <f>INDEX('Grade 3'!$A$4:$AK$1252,$B4183,($C4183*8-3+4))</f>
        <v>31.03448275862069</v>
      </c>
      <c r="R4183">
        <f>INDEX('Grade 3'!$A$4:$AK$1252,$B4183,($C4183*8-2+4))</f>
        <v>11.206896551724139</v>
      </c>
      <c r="S4183">
        <f>INDEX('Grade 3'!$A$4:$AK$1252,$B4183,($C4183*8-1+4))</f>
        <v>85.34482758620689</v>
      </c>
      <c r="T4183">
        <f>INDEX('Grade 3'!$A$4:$AK$1252,$B4183,($C4183*8-0+4))</f>
        <v>42.241379310344826</v>
      </c>
      <c r="U4183" t="str">
        <f>INDEX('Grade 3'!$A$4:$AK$1252,$B4183,37)</f>
        <v>Coastal Plains</v>
      </c>
    </row>
    <row r="4184" spans="1:21">
      <c r="A4184">
        <f t="shared" si="196"/>
        <v>4183</v>
      </c>
      <c r="B4184">
        <f t="shared" si="197"/>
        <v>1046</v>
      </c>
      <c r="C4184">
        <f t="shared" si="198"/>
        <v>3</v>
      </c>
      <c r="D4184">
        <f>INDEX('Grade 3'!$A$4:$AK$1252,$B4184,1)</f>
        <v>737</v>
      </c>
      <c r="E4184">
        <f>INDEX('Grade 3'!$A$4:$AK$1252,$B4184,2)</f>
        <v>3050</v>
      </c>
      <c r="F4184" t="str">
        <f>INDEX('Grade 3'!$A$4:$AK$1252,$B4184,3)</f>
        <v>TIFT COUNTY</v>
      </c>
      <c r="G4184" t="str">
        <f>INDEX('Grade 3'!$A$4:$AK$1252,$B4184,4)</f>
        <v>NORTHSIDE PRIMARY SCHOOL</v>
      </c>
      <c r="H4184" t="str">
        <f ca="1">StaticValues!$A$8</f>
        <v>2016</v>
      </c>
      <c r="I4184" t="str">
        <f ca="1">StaticValues!$B$8</f>
        <v>Spring</v>
      </c>
      <c r="J4184" t="str">
        <f ca="1">StaticValues!$C$8</f>
        <v>EOG</v>
      </c>
      <c r="K4184" t="str">
        <f ca="1">StaticValues!$D$8</f>
        <v>3</v>
      </c>
      <c r="L4184" t="str">
        <f>INDEX('Grade 3'!E$2:AJ$2,1,((8*C4184)-7))</f>
        <v>Science</v>
      </c>
      <c r="M4184">
        <f>INDEX('Grade 3'!$A$4:$AK$1252,$B4184,($C4184*8-7+4))</f>
        <v>116</v>
      </c>
      <c r="N4184">
        <f>INDEX('Grade 3'!$A$4:$AK$1252,$B4184,($C4184*8-6+4))</f>
        <v>506.34482758620692</v>
      </c>
      <c r="O4184">
        <f>INDEX('Grade 3'!$A$4:$AK$1252,$B4184,($C4184*8-5+4))</f>
        <v>26.724137931034484</v>
      </c>
      <c r="P4184">
        <f>INDEX('Grade 3'!$A$4:$AK$1252,$B4184,($C4184*8-4+4))</f>
        <v>40.517241379310342</v>
      </c>
      <c r="Q4184">
        <f>INDEX('Grade 3'!$A$4:$AK$1252,$B4184,($C4184*8-3+4))</f>
        <v>23.275862068965516</v>
      </c>
      <c r="R4184">
        <f>INDEX('Grade 3'!$A$4:$AK$1252,$B4184,($C4184*8-2+4))</f>
        <v>9.4827586206896548</v>
      </c>
      <c r="S4184">
        <f>INDEX('Grade 3'!$A$4:$AK$1252,$B4184,($C4184*8-1+4))</f>
        <v>73.275862068965523</v>
      </c>
      <c r="T4184">
        <f>INDEX('Grade 3'!$A$4:$AK$1252,$B4184,($C4184*8-0+4))</f>
        <v>32.758620689655174</v>
      </c>
      <c r="U4184" t="str">
        <f>INDEX('Grade 3'!$A$4:$AK$1252,$B4184,37)</f>
        <v>Coastal Plains</v>
      </c>
    </row>
    <row r="4185" spans="1:21">
      <c r="A4185">
        <f t="shared" si="196"/>
        <v>4184</v>
      </c>
      <c r="B4185">
        <f t="shared" si="197"/>
        <v>1046</v>
      </c>
      <c r="C4185">
        <f t="shared" si="198"/>
        <v>4</v>
      </c>
      <c r="D4185">
        <f>INDEX('Grade 3'!$A$4:$AK$1252,$B4185,1)</f>
        <v>737</v>
      </c>
      <c r="E4185">
        <f>INDEX('Grade 3'!$A$4:$AK$1252,$B4185,2)</f>
        <v>3050</v>
      </c>
      <c r="F4185" t="str">
        <f>INDEX('Grade 3'!$A$4:$AK$1252,$B4185,3)</f>
        <v>TIFT COUNTY</v>
      </c>
      <c r="G4185" t="str">
        <f>INDEX('Grade 3'!$A$4:$AK$1252,$B4185,4)</f>
        <v>NORTHSIDE PRIMARY SCHOOL</v>
      </c>
      <c r="H4185" t="str">
        <f ca="1">StaticValues!$A$8</f>
        <v>2016</v>
      </c>
      <c r="I4185" t="str">
        <f ca="1">StaticValues!$B$8</f>
        <v>Spring</v>
      </c>
      <c r="J4185" t="str">
        <f ca="1">StaticValues!$C$8</f>
        <v>EOG</v>
      </c>
      <c r="K4185" t="str">
        <f ca="1">StaticValues!$D$8</f>
        <v>3</v>
      </c>
      <c r="L4185" t="str">
        <f>INDEX('Grade 3'!E$2:AJ$2,1,((8*C4185)-7))</f>
        <v>Social Studies</v>
      </c>
      <c r="M4185">
        <f>INDEX('Grade 3'!$A$4:$AK$1252,$B4185,($C4185*8-7+4))</f>
        <v>116</v>
      </c>
      <c r="N4185">
        <f>INDEX('Grade 3'!$A$4:$AK$1252,$B4185,($C4185*8-6+4))</f>
        <v>502.7155172413793</v>
      </c>
      <c r="O4185">
        <f>INDEX('Grade 3'!$A$4:$AK$1252,$B4185,($C4185*8-5+4))</f>
        <v>22.413793103448278</v>
      </c>
      <c r="P4185">
        <f>INDEX('Grade 3'!$A$4:$AK$1252,$B4185,($C4185*8-4+4))</f>
        <v>53.448275862068968</v>
      </c>
      <c r="Q4185">
        <f>INDEX('Grade 3'!$A$4:$AK$1252,$B4185,($C4185*8-3+4))</f>
        <v>13.793103448275861</v>
      </c>
      <c r="R4185">
        <f>INDEX('Grade 3'!$A$4:$AK$1252,$B4185,($C4185*8-2+4))</f>
        <v>10.344827586206897</v>
      </c>
      <c r="S4185">
        <f>INDEX('Grade 3'!$A$4:$AK$1252,$B4185,($C4185*8-1+4))</f>
        <v>77.58620689655173</v>
      </c>
      <c r="T4185">
        <f>INDEX('Grade 3'!$A$4:$AK$1252,$B4185,($C4185*8-0+4))</f>
        <v>24.137931034482758</v>
      </c>
      <c r="U4185" t="str">
        <f>INDEX('Grade 3'!$A$4:$AK$1252,$B4185,37)</f>
        <v>Coastal Plains</v>
      </c>
    </row>
    <row r="4186" spans="1:21">
      <c r="A4186">
        <f t="shared" si="196"/>
        <v>4185</v>
      </c>
      <c r="B4186">
        <f t="shared" si="197"/>
        <v>1047</v>
      </c>
      <c r="C4186">
        <f t="shared" si="198"/>
        <v>1</v>
      </c>
      <c r="D4186">
        <f>INDEX('Grade 3'!$A$4:$AK$1252,$B4186,1)</f>
        <v>737</v>
      </c>
      <c r="E4186">
        <f>INDEX('Grade 3'!$A$4:$AK$1252,$B4186,2)</f>
        <v>4050</v>
      </c>
      <c r="F4186" t="str">
        <f>INDEX('Grade 3'!$A$4:$AK$1252,$B4186,3)</f>
        <v>TIFT COUNTY</v>
      </c>
      <c r="G4186" t="str">
        <f>INDEX('Grade 3'!$A$4:$AK$1252,$B4186,4)</f>
        <v>OMEGA ELEMENTARY SCHOOL</v>
      </c>
      <c r="H4186" t="str">
        <f ca="1">StaticValues!$A$8</f>
        <v>2016</v>
      </c>
      <c r="I4186" t="str">
        <f ca="1">StaticValues!$B$8</f>
        <v>Spring</v>
      </c>
      <c r="J4186" t="str">
        <f ca="1">StaticValues!$C$8</f>
        <v>EOG</v>
      </c>
      <c r="K4186" t="str">
        <f ca="1">StaticValues!$D$8</f>
        <v>3</v>
      </c>
      <c r="L4186" t="str">
        <f>INDEX('Grade 3'!E$2:AJ$2,1,((8*C4186)-7))</f>
        <v>English Language Arts</v>
      </c>
      <c r="M4186">
        <f>INDEX('Grade 3'!$A$4:$AK$1252,$B4186,($C4186*8-7+4))</f>
        <v>60</v>
      </c>
      <c r="N4186">
        <f>INDEX('Grade 3'!$A$4:$AK$1252,$B4186,($C4186*8-6+4))</f>
        <v>486.9</v>
      </c>
      <c r="O4186">
        <f>INDEX('Grade 3'!$A$4:$AK$1252,$B4186,($C4186*8-5+4))</f>
        <v>45</v>
      </c>
      <c r="P4186">
        <f>INDEX('Grade 3'!$A$4:$AK$1252,$B4186,($C4186*8-4+4))</f>
        <v>36.666666666666664</v>
      </c>
      <c r="Q4186">
        <f>INDEX('Grade 3'!$A$4:$AK$1252,$B4186,($C4186*8-3+4))</f>
        <v>15</v>
      </c>
      <c r="R4186">
        <f>INDEX('Grade 3'!$A$4:$AK$1252,$B4186,($C4186*8-2+4))</f>
        <v>3.3333333333333335</v>
      </c>
      <c r="S4186">
        <f>INDEX('Grade 3'!$A$4:$AK$1252,$B4186,($C4186*8-1+4))</f>
        <v>55</v>
      </c>
      <c r="T4186">
        <f>INDEX('Grade 3'!$A$4:$AK$1252,$B4186,($C4186*8-0+4))</f>
        <v>18.333333333333332</v>
      </c>
      <c r="U4186" t="str">
        <f>INDEX('Grade 3'!$A$4:$AK$1252,$B4186,37)</f>
        <v>Coastal Plains</v>
      </c>
    </row>
    <row r="4187" spans="1:21">
      <c r="A4187">
        <f t="shared" si="196"/>
        <v>4186</v>
      </c>
      <c r="B4187">
        <f t="shared" si="197"/>
        <v>1047</v>
      </c>
      <c r="C4187">
        <f t="shared" si="198"/>
        <v>2</v>
      </c>
      <c r="D4187">
        <f>INDEX('Grade 3'!$A$4:$AK$1252,$B4187,1)</f>
        <v>737</v>
      </c>
      <c r="E4187">
        <f>INDEX('Grade 3'!$A$4:$AK$1252,$B4187,2)</f>
        <v>4050</v>
      </c>
      <c r="F4187" t="str">
        <f>INDEX('Grade 3'!$A$4:$AK$1252,$B4187,3)</f>
        <v>TIFT COUNTY</v>
      </c>
      <c r="G4187" t="str">
        <f>INDEX('Grade 3'!$A$4:$AK$1252,$B4187,4)</f>
        <v>OMEGA ELEMENTARY SCHOOL</v>
      </c>
      <c r="H4187" t="str">
        <f ca="1">StaticValues!$A$8</f>
        <v>2016</v>
      </c>
      <c r="I4187" t="str">
        <f ca="1">StaticValues!$B$8</f>
        <v>Spring</v>
      </c>
      <c r="J4187" t="str">
        <f ca="1">StaticValues!$C$8</f>
        <v>EOG</v>
      </c>
      <c r="K4187" t="str">
        <f ca="1">StaticValues!$D$8</f>
        <v>3</v>
      </c>
      <c r="L4187" t="str">
        <f>INDEX('Grade 3'!E$2:AJ$2,1,((8*C4187)-7))</f>
        <v>Mathematics</v>
      </c>
      <c r="M4187">
        <f>INDEX('Grade 3'!$A$4:$AK$1252,$B4187,($C4187*8-7+4))</f>
        <v>60</v>
      </c>
      <c r="N4187">
        <f>INDEX('Grade 3'!$A$4:$AK$1252,$B4187,($C4187*8-6+4))</f>
        <v>508.38333333333333</v>
      </c>
      <c r="O4187">
        <f>INDEX('Grade 3'!$A$4:$AK$1252,$B4187,($C4187*8-5+4))</f>
        <v>18.333333333333332</v>
      </c>
      <c r="P4187">
        <f>INDEX('Grade 3'!$A$4:$AK$1252,$B4187,($C4187*8-4+4))</f>
        <v>51.666666666666664</v>
      </c>
      <c r="Q4187">
        <f>INDEX('Grade 3'!$A$4:$AK$1252,$B4187,($C4187*8-3+4))</f>
        <v>25</v>
      </c>
      <c r="R4187">
        <f>INDEX('Grade 3'!$A$4:$AK$1252,$B4187,($C4187*8-2+4))</f>
        <v>5</v>
      </c>
      <c r="S4187">
        <f>INDEX('Grade 3'!$A$4:$AK$1252,$B4187,($C4187*8-1+4))</f>
        <v>81.666666666666671</v>
      </c>
      <c r="T4187">
        <f>INDEX('Grade 3'!$A$4:$AK$1252,$B4187,($C4187*8-0+4))</f>
        <v>30</v>
      </c>
      <c r="U4187" t="str">
        <f>INDEX('Grade 3'!$A$4:$AK$1252,$B4187,37)</f>
        <v>Coastal Plains</v>
      </c>
    </row>
    <row r="4188" spans="1:21">
      <c r="A4188">
        <f t="shared" si="196"/>
        <v>4187</v>
      </c>
      <c r="B4188">
        <f t="shared" si="197"/>
        <v>1047</v>
      </c>
      <c r="C4188">
        <f t="shared" si="198"/>
        <v>3</v>
      </c>
      <c r="D4188">
        <f>INDEX('Grade 3'!$A$4:$AK$1252,$B4188,1)</f>
        <v>737</v>
      </c>
      <c r="E4188">
        <f>INDEX('Grade 3'!$A$4:$AK$1252,$B4188,2)</f>
        <v>4050</v>
      </c>
      <c r="F4188" t="str">
        <f>INDEX('Grade 3'!$A$4:$AK$1252,$B4188,3)</f>
        <v>TIFT COUNTY</v>
      </c>
      <c r="G4188" t="str">
        <f>INDEX('Grade 3'!$A$4:$AK$1252,$B4188,4)</f>
        <v>OMEGA ELEMENTARY SCHOOL</v>
      </c>
      <c r="H4188" t="str">
        <f ca="1">StaticValues!$A$8</f>
        <v>2016</v>
      </c>
      <c r="I4188" t="str">
        <f ca="1">StaticValues!$B$8</f>
        <v>Spring</v>
      </c>
      <c r="J4188" t="str">
        <f ca="1">StaticValues!$C$8</f>
        <v>EOG</v>
      </c>
      <c r="K4188" t="str">
        <f ca="1">StaticValues!$D$8</f>
        <v>3</v>
      </c>
      <c r="L4188" t="str">
        <f>INDEX('Grade 3'!E$2:AJ$2,1,((8*C4188)-7))</f>
        <v>Science</v>
      </c>
      <c r="M4188">
        <f>INDEX('Grade 3'!$A$4:$AK$1252,$B4188,($C4188*8-7+4))</f>
        <v>60</v>
      </c>
      <c r="N4188">
        <f>INDEX('Grade 3'!$A$4:$AK$1252,$B4188,($C4188*8-6+4))</f>
        <v>491.9</v>
      </c>
      <c r="O4188">
        <f>INDEX('Grade 3'!$A$4:$AK$1252,$B4188,($C4188*8-5+4))</f>
        <v>30</v>
      </c>
      <c r="P4188">
        <f>INDEX('Grade 3'!$A$4:$AK$1252,$B4188,($C4188*8-4+4))</f>
        <v>55</v>
      </c>
      <c r="Q4188">
        <f>INDEX('Grade 3'!$A$4:$AK$1252,$B4188,($C4188*8-3+4))</f>
        <v>13.333333333333334</v>
      </c>
      <c r="R4188">
        <f>INDEX('Grade 3'!$A$4:$AK$1252,$B4188,($C4188*8-2+4))</f>
        <v>1.6666666666666667</v>
      </c>
      <c r="S4188">
        <f>INDEX('Grade 3'!$A$4:$AK$1252,$B4188,($C4188*8-1+4))</f>
        <v>70</v>
      </c>
      <c r="T4188">
        <f>INDEX('Grade 3'!$A$4:$AK$1252,$B4188,($C4188*8-0+4))</f>
        <v>15</v>
      </c>
      <c r="U4188" t="str">
        <f>INDEX('Grade 3'!$A$4:$AK$1252,$B4188,37)</f>
        <v>Coastal Plains</v>
      </c>
    </row>
    <row r="4189" spans="1:21">
      <c r="A4189">
        <f t="shared" si="196"/>
        <v>4188</v>
      </c>
      <c r="B4189">
        <f t="shared" si="197"/>
        <v>1047</v>
      </c>
      <c r="C4189">
        <f t="shared" si="198"/>
        <v>4</v>
      </c>
      <c r="D4189">
        <f>INDEX('Grade 3'!$A$4:$AK$1252,$B4189,1)</f>
        <v>737</v>
      </c>
      <c r="E4189">
        <f>INDEX('Grade 3'!$A$4:$AK$1252,$B4189,2)</f>
        <v>4050</v>
      </c>
      <c r="F4189" t="str">
        <f>INDEX('Grade 3'!$A$4:$AK$1252,$B4189,3)</f>
        <v>TIFT COUNTY</v>
      </c>
      <c r="G4189" t="str">
        <f>INDEX('Grade 3'!$A$4:$AK$1252,$B4189,4)</f>
        <v>OMEGA ELEMENTARY SCHOOL</v>
      </c>
      <c r="H4189" t="str">
        <f ca="1">StaticValues!$A$8</f>
        <v>2016</v>
      </c>
      <c r="I4189" t="str">
        <f ca="1">StaticValues!$B$8</f>
        <v>Spring</v>
      </c>
      <c r="J4189" t="str">
        <f ca="1">StaticValues!$C$8</f>
        <v>EOG</v>
      </c>
      <c r="K4189" t="str">
        <f ca="1">StaticValues!$D$8</f>
        <v>3</v>
      </c>
      <c r="L4189" t="str">
        <f>INDEX('Grade 3'!E$2:AJ$2,1,((8*C4189)-7))</f>
        <v>Social Studies</v>
      </c>
      <c r="M4189">
        <f>INDEX('Grade 3'!$A$4:$AK$1252,$B4189,($C4189*8-7+4))</f>
        <v>60</v>
      </c>
      <c r="N4189">
        <f>INDEX('Grade 3'!$A$4:$AK$1252,$B4189,($C4189*8-6+4))</f>
        <v>492.55</v>
      </c>
      <c r="O4189">
        <f>INDEX('Grade 3'!$A$4:$AK$1252,$B4189,($C4189*8-5+4))</f>
        <v>26.666666666666668</v>
      </c>
      <c r="P4189">
        <f>INDEX('Grade 3'!$A$4:$AK$1252,$B4189,($C4189*8-4+4))</f>
        <v>58.333333333333336</v>
      </c>
      <c r="Q4189">
        <f>INDEX('Grade 3'!$A$4:$AK$1252,$B4189,($C4189*8-3+4))</f>
        <v>11.666666666666666</v>
      </c>
      <c r="R4189">
        <f>INDEX('Grade 3'!$A$4:$AK$1252,$B4189,($C4189*8-2+4))</f>
        <v>3.3333333333333335</v>
      </c>
      <c r="S4189">
        <f>INDEX('Grade 3'!$A$4:$AK$1252,$B4189,($C4189*8-1+4))</f>
        <v>73.333333333333329</v>
      </c>
      <c r="T4189">
        <f>INDEX('Grade 3'!$A$4:$AK$1252,$B4189,($C4189*8-0+4))</f>
        <v>15</v>
      </c>
      <c r="U4189" t="str">
        <f>INDEX('Grade 3'!$A$4:$AK$1252,$B4189,37)</f>
        <v>Coastal Plains</v>
      </c>
    </row>
    <row r="4190" spans="1:21">
      <c r="A4190">
        <f t="shared" si="196"/>
        <v>4189</v>
      </c>
      <c r="B4190">
        <f t="shared" si="197"/>
        <v>1048</v>
      </c>
      <c r="C4190">
        <f t="shared" si="198"/>
        <v>1</v>
      </c>
      <c r="D4190">
        <f>INDEX('Grade 3'!$A$4:$AK$1252,$B4190,1)</f>
        <v>738</v>
      </c>
      <c r="E4190">
        <f>INDEX('Grade 3'!$A$4:$AK$1252,$B4190,2)</f>
        <v>204</v>
      </c>
      <c r="F4190" t="str">
        <f>INDEX('Grade 3'!$A$4:$AK$1252,$B4190,3)</f>
        <v>TOOMBS COUNTY</v>
      </c>
      <c r="G4190" t="str">
        <f>INDEX('Grade 3'!$A$4:$AK$1252,$B4190,4)</f>
        <v>LYONS UPPER ELEMENTARY</v>
      </c>
      <c r="H4190" t="str">
        <f ca="1">StaticValues!$A$8</f>
        <v>2016</v>
      </c>
      <c r="I4190" t="str">
        <f ca="1">StaticValues!$B$8</f>
        <v>Spring</v>
      </c>
      <c r="J4190" t="str">
        <f ca="1">StaticValues!$C$8</f>
        <v>EOG</v>
      </c>
      <c r="K4190" t="str">
        <f ca="1">StaticValues!$D$8</f>
        <v>3</v>
      </c>
      <c r="L4190" t="str">
        <f>INDEX('Grade 3'!E$2:AJ$2,1,((8*C4190)-7))</f>
        <v>English Language Arts</v>
      </c>
      <c r="M4190">
        <f>INDEX('Grade 3'!$A$4:$AK$1252,$B4190,($C4190*8-7+4))</f>
        <v>174</v>
      </c>
      <c r="N4190">
        <f>INDEX('Grade 3'!$A$4:$AK$1252,$B4190,($C4190*8-6+4))</f>
        <v>481.44252873563221</v>
      </c>
      <c r="O4190">
        <f>INDEX('Grade 3'!$A$4:$AK$1252,$B4190,($C4190*8-5+4))</f>
        <v>51.149425287356323</v>
      </c>
      <c r="P4190">
        <f>INDEX('Grade 3'!$A$4:$AK$1252,$B4190,($C4190*8-4+4))</f>
        <v>29.310344827586206</v>
      </c>
      <c r="Q4190">
        <f>INDEX('Grade 3'!$A$4:$AK$1252,$B4190,($C4190*8-3+4))</f>
        <v>16.666666666666668</v>
      </c>
      <c r="R4190">
        <f>INDEX('Grade 3'!$A$4:$AK$1252,$B4190,($C4190*8-2+4))</f>
        <v>2.8735632183908044</v>
      </c>
      <c r="S4190">
        <f>INDEX('Grade 3'!$A$4:$AK$1252,$B4190,($C4190*8-1+4))</f>
        <v>48.850574712643677</v>
      </c>
      <c r="T4190">
        <f>INDEX('Grade 3'!$A$4:$AK$1252,$B4190,($C4190*8-0+4))</f>
        <v>19.540229885057471</v>
      </c>
      <c r="U4190" t="str">
        <f>INDEX('Grade 3'!$A$4:$AK$1252,$B4190,37)</f>
        <v>First District</v>
      </c>
    </row>
    <row r="4191" spans="1:21">
      <c r="A4191">
        <f t="shared" si="196"/>
        <v>4190</v>
      </c>
      <c r="B4191">
        <f t="shared" si="197"/>
        <v>1048</v>
      </c>
      <c r="C4191">
        <f t="shared" si="198"/>
        <v>2</v>
      </c>
      <c r="D4191">
        <f>INDEX('Grade 3'!$A$4:$AK$1252,$B4191,1)</f>
        <v>738</v>
      </c>
      <c r="E4191">
        <f>INDEX('Grade 3'!$A$4:$AK$1252,$B4191,2)</f>
        <v>204</v>
      </c>
      <c r="F4191" t="str">
        <f>INDEX('Grade 3'!$A$4:$AK$1252,$B4191,3)</f>
        <v>TOOMBS COUNTY</v>
      </c>
      <c r="G4191" t="str">
        <f>INDEX('Grade 3'!$A$4:$AK$1252,$B4191,4)</f>
        <v>LYONS UPPER ELEMENTARY</v>
      </c>
      <c r="H4191" t="str">
        <f ca="1">StaticValues!$A$8</f>
        <v>2016</v>
      </c>
      <c r="I4191" t="str">
        <f ca="1">StaticValues!$B$8</f>
        <v>Spring</v>
      </c>
      <c r="J4191" t="str">
        <f ca="1">StaticValues!$C$8</f>
        <v>EOG</v>
      </c>
      <c r="K4191" t="str">
        <f ca="1">StaticValues!$D$8</f>
        <v>3</v>
      </c>
      <c r="L4191" t="str">
        <f>INDEX('Grade 3'!E$2:AJ$2,1,((8*C4191)-7))</f>
        <v>Mathematics</v>
      </c>
      <c r="M4191">
        <f>INDEX('Grade 3'!$A$4:$AK$1252,$B4191,($C4191*8-7+4))</f>
        <v>173</v>
      </c>
      <c r="N4191">
        <f>INDEX('Grade 3'!$A$4:$AK$1252,$B4191,($C4191*8-6+4))</f>
        <v>514.16184971098266</v>
      </c>
      <c r="O4191">
        <f>INDEX('Grade 3'!$A$4:$AK$1252,$B4191,($C4191*8-5+4))</f>
        <v>19.653179190751445</v>
      </c>
      <c r="P4191">
        <f>INDEX('Grade 3'!$A$4:$AK$1252,$B4191,($C4191*8-4+4))</f>
        <v>39.306358381502889</v>
      </c>
      <c r="Q4191">
        <f>INDEX('Grade 3'!$A$4:$AK$1252,$B4191,($C4191*8-3+4))</f>
        <v>34.682080924855491</v>
      </c>
      <c r="R4191">
        <f>INDEX('Grade 3'!$A$4:$AK$1252,$B4191,($C4191*8-2+4))</f>
        <v>6.3583815028901736</v>
      </c>
      <c r="S4191">
        <f>INDEX('Grade 3'!$A$4:$AK$1252,$B4191,($C4191*8-1+4))</f>
        <v>80.346820809248555</v>
      </c>
      <c r="T4191">
        <f>INDEX('Grade 3'!$A$4:$AK$1252,$B4191,($C4191*8-0+4))</f>
        <v>41.040462427745666</v>
      </c>
      <c r="U4191" t="str">
        <f>INDEX('Grade 3'!$A$4:$AK$1252,$B4191,37)</f>
        <v>First District</v>
      </c>
    </row>
    <row r="4192" spans="1:21">
      <c r="A4192">
        <f t="shared" si="196"/>
        <v>4191</v>
      </c>
      <c r="B4192">
        <f t="shared" si="197"/>
        <v>1048</v>
      </c>
      <c r="C4192">
        <f t="shared" si="198"/>
        <v>3</v>
      </c>
      <c r="D4192">
        <f>INDEX('Grade 3'!$A$4:$AK$1252,$B4192,1)</f>
        <v>738</v>
      </c>
      <c r="E4192">
        <f>INDEX('Grade 3'!$A$4:$AK$1252,$B4192,2)</f>
        <v>204</v>
      </c>
      <c r="F4192" t="str">
        <f>INDEX('Grade 3'!$A$4:$AK$1252,$B4192,3)</f>
        <v>TOOMBS COUNTY</v>
      </c>
      <c r="G4192" t="str">
        <f>INDEX('Grade 3'!$A$4:$AK$1252,$B4192,4)</f>
        <v>LYONS UPPER ELEMENTARY</v>
      </c>
      <c r="H4192" t="str">
        <f ca="1">StaticValues!$A$8</f>
        <v>2016</v>
      </c>
      <c r="I4192" t="str">
        <f ca="1">StaticValues!$B$8</f>
        <v>Spring</v>
      </c>
      <c r="J4192" t="str">
        <f ca="1">StaticValues!$C$8</f>
        <v>EOG</v>
      </c>
      <c r="K4192" t="str">
        <f ca="1">StaticValues!$D$8</f>
        <v>3</v>
      </c>
      <c r="L4192" t="str">
        <f>INDEX('Grade 3'!E$2:AJ$2,1,((8*C4192)-7))</f>
        <v>Science</v>
      </c>
      <c r="M4192">
        <f>INDEX('Grade 3'!$A$4:$AK$1252,$B4192,($C4192*8-7+4))</f>
        <v>174</v>
      </c>
      <c r="N4192">
        <f>INDEX('Grade 3'!$A$4:$AK$1252,$B4192,($C4192*8-6+4))</f>
        <v>502.54597701149424</v>
      </c>
      <c r="O4192">
        <f>INDEX('Grade 3'!$A$4:$AK$1252,$B4192,($C4192*8-5+4))</f>
        <v>31.609195402298852</v>
      </c>
      <c r="P4192">
        <f>INDEX('Grade 3'!$A$4:$AK$1252,$B4192,($C4192*8-4+4))</f>
        <v>39.080459770114942</v>
      </c>
      <c r="Q4192">
        <f>INDEX('Grade 3'!$A$4:$AK$1252,$B4192,($C4192*8-3+4))</f>
        <v>21.839080459770116</v>
      </c>
      <c r="R4192">
        <f>INDEX('Grade 3'!$A$4:$AK$1252,$B4192,($C4192*8-2+4))</f>
        <v>7.4712643678160919</v>
      </c>
      <c r="S4192">
        <f>INDEX('Grade 3'!$A$4:$AK$1252,$B4192,($C4192*8-1+4))</f>
        <v>68.390804597701148</v>
      </c>
      <c r="T4192">
        <f>INDEX('Grade 3'!$A$4:$AK$1252,$B4192,($C4192*8-0+4))</f>
        <v>29.310344827586206</v>
      </c>
      <c r="U4192" t="str">
        <f>INDEX('Grade 3'!$A$4:$AK$1252,$B4192,37)</f>
        <v>First District</v>
      </c>
    </row>
    <row r="4193" spans="1:21">
      <c r="A4193">
        <f t="shared" si="196"/>
        <v>4192</v>
      </c>
      <c r="B4193">
        <f t="shared" si="197"/>
        <v>1048</v>
      </c>
      <c r="C4193">
        <f t="shared" si="198"/>
        <v>4</v>
      </c>
      <c r="D4193">
        <f>INDEX('Grade 3'!$A$4:$AK$1252,$B4193,1)</f>
        <v>738</v>
      </c>
      <c r="E4193">
        <f>INDEX('Grade 3'!$A$4:$AK$1252,$B4193,2)</f>
        <v>204</v>
      </c>
      <c r="F4193" t="str">
        <f>INDEX('Grade 3'!$A$4:$AK$1252,$B4193,3)</f>
        <v>TOOMBS COUNTY</v>
      </c>
      <c r="G4193" t="str">
        <f>INDEX('Grade 3'!$A$4:$AK$1252,$B4193,4)</f>
        <v>LYONS UPPER ELEMENTARY</v>
      </c>
      <c r="H4193" t="str">
        <f ca="1">StaticValues!$A$8</f>
        <v>2016</v>
      </c>
      <c r="I4193" t="str">
        <f ca="1">StaticValues!$B$8</f>
        <v>Spring</v>
      </c>
      <c r="J4193" t="str">
        <f ca="1">StaticValues!$C$8</f>
        <v>EOG</v>
      </c>
      <c r="K4193" t="str">
        <f ca="1">StaticValues!$D$8</f>
        <v>3</v>
      </c>
      <c r="L4193" t="str">
        <f>INDEX('Grade 3'!E$2:AJ$2,1,((8*C4193)-7))</f>
        <v>Social Studies</v>
      </c>
      <c r="M4193">
        <f>INDEX('Grade 3'!$A$4:$AK$1252,$B4193,($C4193*8-7+4))</f>
        <v>174</v>
      </c>
      <c r="N4193">
        <f>INDEX('Grade 3'!$A$4:$AK$1252,$B4193,($C4193*8-6+4))</f>
        <v>478.04597701149424</v>
      </c>
      <c r="O4193">
        <f>INDEX('Grade 3'!$A$4:$AK$1252,$B4193,($C4193*8-5+4))</f>
        <v>44.827586206896555</v>
      </c>
      <c r="P4193">
        <f>INDEX('Grade 3'!$A$4:$AK$1252,$B4193,($C4193*8-4+4))</f>
        <v>47.701149425287355</v>
      </c>
      <c r="Q4193">
        <f>INDEX('Grade 3'!$A$4:$AK$1252,$B4193,($C4193*8-3+4))</f>
        <v>6.3218390804597702</v>
      </c>
      <c r="R4193">
        <f>INDEX('Grade 3'!$A$4:$AK$1252,$B4193,($C4193*8-2+4))</f>
        <v>1.1494252873563218</v>
      </c>
      <c r="S4193">
        <f>INDEX('Grade 3'!$A$4:$AK$1252,$B4193,($C4193*8-1+4))</f>
        <v>55.172413793103445</v>
      </c>
      <c r="T4193">
        <f>INDEX('Grade 3'!$A$4:$AK$1252,$B4193,($C4193*8-0+4))</f>
        <v>7.4712643678160919</v>
      </c>
      <c r="U4193" t="str">
        <f>INDEX('Grade 3'!$A$4:$AK$1252,$B4193,37)</f>
        <v>First District</v>
      </c>
    </row>
    <row r="4194" spans="1:21">
      <c r="A4194">
        <f t="shared" si="196"/>
        <v>4193</v>
      </c>
      <c r="B4194">
        <f t="shared" si="197"/>
        <v>1049</v>
      </c>
      <c r="C4194">
        <f t="shared" si="198"/>
        <v>1</v>
      </c>
      <c r="D4194">
        <f>INDEX('Grade 3'!$A$4:$AK$1252,$B4194,1)</f>
        <v>738</v>
      </c>
      <c r="E4194">
        <f>INDEX('Grade 3'!$A$4:$AK$1252,$B4194,2)</f>
        <v>4050</v>
      </c>
      <c r="F4194" t="str">
        <f>INDEX('Grade 3'!$A$4:$AK$1252,$B4194,3)</f>
        <v>TOOMBS COUNTY</v>
      </c>
      <c r="G4194" t="str">
        <f>INDEX('Grade 3'!$A$4:$AK$1252,$B4194,4)</f>
        <v>TOOMBS CENTRAL ELEMENTARY SCHOOL</v>
      </c>
      <c r="H4194" t="str">
        <f ca="1">StaticValues!$A$8</f>
        <v>2016</v>
      </c>
      <c r="I4194" t="str">
        <f ca="1">StaticValues!$B$8</f>
        <v>Spring</v>
      </c>
      <c r="J4194" t="str">
        <f ca="1">StaticValues!$C$8</f>
        <v>EOG</v>
      </c>
      <c r="K4194" t="str">
        <f ca="1">StaticValues!$D$8</f>
        <v>3</v>
      </c>
      <c r="L4194" t="str">
        <f>INDEX('Grade 3'!E$2:AJ$2,1,((8*C4194)-7))</f>
        <v>English Language Arts</v>
      </c>
      <c r="M4194">
        <f>INDEX('Grade 3'!$A$4:$AK$1252,$B4194,($C4194*8-7+4))</f>
        <v>70</v>
      </c>
      <c r="N4194">
        <f>INDEX('Grade 3'!$A$4:$AK$1252,$B4194,($C4194*8-6+4))</f>
        <v>520.88571428571424</v>
      </c>
      <c r="O4194">
        <f>INDEX('Grade 3'!$A$4:$AK$1252,$B4194,($C4194*8-5+4))</f>
        <v>18.571428571428573</v>
      </c>
      <c r="P4194">
        <f>INDEX('Grade 3'!$A$4:$AK$1252,$B4194,($C4194*8-4+4))</f>
        <v>38.571428571428569</v>
      </c>
      <c r="Q4194">
        <f>INDEX('Grade 3'!$A$4:$AK$1252,$B4194,($C4194*8-3+4))</f>
        <v>30</v>
      </c>
      <c r="R4194">
        <f>INDEX('Grade 3'!$A$4:$AK$1252,$B4194,($C4194*8-2+4))</f>
        <v>12.857142857142858</v>
      </c>
      <c r="S4194">
        <f>INDEX('Grade 3'!$A$4:$AK$1252,$B4194,($C4194*8-1+4))</f>
        <v>81.428571428571431</v>
      </c>
      <c r="T4194">
        <f>INDEX('Grade 3'!$A$4:$AK$1252,$B4194,($C4194*8-0+4))</f>
        <v>42.857142857142854</v>
      </c>
      <c r="U4194" t="str">
        <f>INDEX('Grade 3'!$A$4:$AK$1252,$B4194,37)</f>
        <v>First District</v>
      </c>
    </row>
    <row r="4195" spans="1:21">
      <c r="A4195">
        <f t="shared" si="196"/>
        <v>4194</v>
      </c>
      <c r="B4195">
        <f t="shared" si="197"/>
        <v>1049</v>
      </c>
      <c r="C4195">
        <f t="shared" si="198"/>
        <v>2</v>
      </c>
      <c r="D4195">
        <f>INDEX('Grade 3'!$A$4:$AK$1252,$B4195,1)</f>
        <v>738</v>
      </c>
      <c r="E4195">
        <f>INDEX('Grade 3'!$A$4:$AK$1252,$B4195,2)</f>
        <v>4050</v>
      </c>
      <c r="F4195" t="str">
        <f>INDEX('Grade 3'!$A$4:$AK$1252,$B4195,3)</f>
        <v>TOOMBS COUNTY</v>
      </c>
      <c r="G4195" t="str">
        <f>INDEX('Grade 3'!$A$4:$AK$1252,$B4195,4)</f>
        <v>TOOMBS CENTRAL ELEMENTARY SCHOOL</v>
      </c>
      <c r="H4195" t="str">
        <f ca="1">StaticValues!$A$8</f>
        <v>2016</v>
      </c>
      <c r="I4195" t="str">
        <f ca="1">StaticValues!$B$8</f>
        <v>Spring</v>
      </c>
      <c r="J4195" t="str">
        <f ca="1">StaticValues!$C$8</f>
        <v>EOG</v>
      </c>
      <c r="K4195" t="str">
        <f ca="1">StaticValues!$D$8</f>
        <v>3</v>
      </c>
      <c r="L4195" t="str">
        <f>INDEX('Grade 3'!E$2:AJ$2,1,((8*C4195)-7))</f>
        <v>Mathematics</v>
      </c>
      <c r="M4195">
        <f>INDEX('Grade 3'!$A$4:$AK$1252,$B4195,($C4195*8-7+4))</f>
        <v>70</v>
      </c>
      <c r="N4195">
        <f>INDEX('Grade 3'!$A$4:$AK$1252,$B4195,($C4195*8-6+4))</f>
        <v>537.32857142857142</v>
      </c>
      <c r="O4195">
        <f>INDEX('Grade 3'!$A$4:$AK$1252,$B4195,($C4195*8-5+4))</f>
        <v>7.1428571428571432</v>
      </c>
      <c r="P4195">
        <f>INDEX('Grade 3'!$A$4:$AK$1252,$B4195,($C4195*8-4+4))</f>
        <v>34.285714285714285</v>
      </c>
      <c r="Q4195">
        <f>INDEX('Grade 3'!$A$4:$AK$1252,$B4195,($C4195*8-3+4))</f>
        <v>42.857142857142854</v>
      </c>
      <c r="R4195">
        <f>INDEX('Grade 3'!$A$4:$AK$1252,$B4195,($C4195*8-2+4))</f>
        <v>15.714285714285714</v>
      </c>
      <c r="S4195">
        <f>INDEX('Grade 3'!$A$4:$AK$1252,$B4195,($C4195*8-1+4))</f>
        <v>92.857142857142861</v>
      </c>
      <c r="T4195">
        <f>INDEX('Grade 3'!$A$4:$AK$1252,$B4195,($C4195*8-0+4))</f>
        <v>58.571428571428569</v>
      </c>
      <c r="U4195" t="str">
        <f>INDEX('Grade 3'!$A$4:$AK$1252,$B4195,37)</f>
        <v>First District</v>
      </c>
    </row>
    <row r="4196" spans="1:21">
      <c r="A4196">
        <f t="shared" si="196"/>
        <v>4195</v>
      </c>
      <c r="B4196">
        <f t="shared" si="197"/>
        <v>1049</v>
      </c>
      <c r="C4196">
        <f t="shared" si="198"/>
        <v>3</v>
      </c>
      <c r="D4196">
        <f>INDEX('Grade 3'!$A$4:$AK$1252,$B4196,1)</f>
        <v>738</v>
      </c>
      <c r="E4196">
        <f>INDEX('Grade 3'!$A$4:$AK$1252,$B4196,2)</f>
        <v>4050</v>
      </c>
      <c r="F4196" t="str">
        <f>INDEX('Grade 3'!$A$4:$AK$1252,$B4196,3)</f>
        <v>TOOMBS COUNTY</v>
      </c>
      <c r="G4196" t="str">
        <f>INDEX('Grade 3'!$A$4:$AK$1252,$B4196,4)</f>
        <v>TOOMBS CENTRAL ELEMENTARY SCHOOL</v>
      </c>
      <c r="H4196" t="str">
        <f ca="1">StaticValues!$A$8</f>
        <v>2016</v>
      </c>
      <c r="I4196" t="str">
        <f ca="1">StaticValues!$B$8</f>
        <v>Spring</v>
      </c>
      <c r="J4196" t="str">
        <f ca="1">StaticValues!$C$8</f>
        <v>EOG</v>
      </c>
      <c r="K4196" t="str">
        <f ca="1">StaticValues!$D$8</f>
        <v>3</v>
      </c>
      <c r="L4196" t="str">
        <f>INDEX('Grade 3'!E$2:AJ$2,1,((8*C4196)-7))</f>
        <v>Science</v>
      </c>
      <c r="M4196">
        <f>INDEX('Grade 3'!$A$4:$AK$1252,$B4196,($C4196*8-7+4))</f>
        <v>70</v>
      </c>
      <c r="N4196">
        <f>INDEX('Grade 3'!$A$4:$AK$1252,$B4196,($C4196*8-6+4))</f>
        <v>532.11428571428576</v>
      </c>
      <c r="O4196">
        <f>INDEX('Grade 3'!$A$4:$AK$1252,$B4196,($C4196*8-5+4))</f>
        <v>7.1428571428571432</v>
      </c>
      <c r="P4196">
        <f>INDEX('Grade 3'!$A$4:$AK$1252,$B4196,($C4196*8-4+4))</f>
        <v>37.142857142857146</v>
      </c>
      <c r="Q4196">
        <f>INDEX('Grade 3'!$A$4:$AK$1252,$B4196,($C4196*8-3+4))</f>
        <v>37.142857142857146</v>
      </c>
      <c r="R4196">
        <f>INDEX('Grade 3'!$A$4:$AK$1252,$B4196,($C4196*8-2+4))</f>
        <v>18.571428571428573</v>
      </c>
      <c r="S4196">
        <f>INDEX('Grade 3'!$A$4:$AK$1252,$B4196,($C4196*8-1+4))</f>
        <v>92.857142857142861</v>
      </c>
      <c r="T4196">
        <f>INDEX('Grade 3'!$A$4:$AK$1252,$B4196,($C4196*8-0+4))</f>
        <v>55.714285714285715</v>
      </c>
      <c r="U4196" t="str">
        <f>INDEX('Grade 3'!$A$4:$AK$1252,$B4196,37)</f>
        <v>First District</v>
      </c>
    </row>
    <row r="4197" spans="1:21">
      <c r="A4197">
        <f t="shared" si="196"/>
        <v>4196</v>
      </c>
      <c r="B4197">
        <f t="shared" si="197"/>
        <v>1049</v>
      </c>
      <c r="C4197">
        <f t="shared" si="198"/>
        <v>4</v>
      </c>
      <c r="D4197">
        <f>INDEX('Grade 3'!$A$4:$AK$1252,$B4197,1)</f>
        <v>738</v>
      </c>
      <c r="E4197">
        <f>INDEX('Grade 3'!$A$4:$AK$1252,$B4197,2)</f>
        <v>4050</v>
      </c>
      <c r="F4197" t="str">
        <f>INDEX('Grade 3'!$A$4:$AK$1252,$B4197,3)</f>
        <v>TOOMBS COUNTY</v>
      </c>
      <c r="G4197" t="str">
        <f>INDEX('Grade 3'!$A$4:$AK$1252,$B4197,4)</f>
        <v>TOOMBS CENTRAL ELEMENTARY SCHOOL</v>
      </c>
      <c r="H4197" t="str">
        <f ca="1">StaticValues!$A$8</f>
        <v>2016</v>
      </c>
      <c r="I4197" t="str">
        <f ca="1">StaticValues!$B$8</f>
        <v>Spring</v>
      </c>
      <c r="J4197" t="str">
        <f ca="1">StaticValues!$C$8</f>
        <v>EOG</v>
      </c>
      <c r="K4197" t="str">
        <f ca="1">StaticValues!$D$8</f>
        <v>3</v>
      </c>
      <c r="L4197" t="str">
        <f>INDEX('Grade 3'!E$2:AJ$2,1,((8*C4197)-7))</f>
        <v>Social Studies</v>
      </c>
      <c r="M4197">
        <f>INDEX('Grade 3'!$A$4:$AK$1252,$B4197,($C4197*8-7+4))</f>
        <v>70</v>
      </c>
      <c r="N4197">
        <f>INDEX('Grade 3'!$A$4:$AK$1252,$B4197,($C4197*8-6+4))</f>
        <v>518.41428571428571</v>
      </c>
      <c r="O4197">
        <f>INDEX('Grade 3'!$A$4:$AK$1252,$B4197,($C4197*8-5+4))</f>
        <v>12.857142857142858</v>
      </c>
      <c r="P4197">
        <f>INDEX('Grade 3'!$A$4:$AK$1252,$B4197,($C4197*8-4+4))</f>
        <v>48.571428571428569</v>
      </c>
      <c r="Q4197">
        <f>INDEX('Grade 3'!$A$4:$AK$1252,$B4197,($C4197*8-3+4))</f>
        <v>22.857142857142858</v>
      </c>
      <c r="R4197">
        <f>INDEX('Grade 3'!$A$4:$AK$1252,$B4197,($C4197*8-2+4))</f>
        <v>15.714285714285714</v>
      </c>
      <c r="S4197">
        <f>INDEX('Grade 3'!$A$4:$AK$1252,$B4197,($C4197*8-1+4))</f>
        <v>87.142857142857139</v>
      </c>
      <c r="T4197">
        <f>INDEX('Grade 3'!$A$4:$AK$1252,$B4197,($C4197*8-0+4))</f>
        <v>38.571428571428569</v>
      </c>
      <c r="U4197" t="str">
        <f>INDEX('Grade 3'!$A$4:$AK$1252,$B4197,37)</f>
        <v>First District</v>
      </c>
    </row>
    <row r="4198" spans="1:21">
      <c r="A4198">
        <f t="shared" si="196"/>
        <v>4197</v>
      </c>
      <c r="B4198">
        <f t="shared" si="197"/>
        <v>1050</v>
      </c>
      <c r="C4198">
        <f t="shared" si="198"/>
        <v>1</v>
      </c>
      <c r="D4198">
        <f>INDEX('Grade 3'!$A$4:$AK$1252,$B4198,1)</f>
        <v>739</v>
      </c>
      <c r="E4198">
        <f>INDEX('Grade 3'!$A$4:$AK$1252,$B4198,2)</f>
        <v>103</v>
      </c>
      <c r="F4198" t="str">
        <f>INDEX('Grade 3'!$A$4:$AK$1252,$B4198,3)</f>
        <v>TOWNS COUNTY</v>
      </c>
      <c r="G4198" t="str">
        <f>INDEX('Grade 3'!$A$4:$AK$1252,$B4198,4)</f>
        <v>TOWNS COUNTY ELEMENTARY SCHOOL</v>
      </c>
      <c r="H4198" t="str">
        <f ca="1">StaticValues!$A$8</f>
        <v>2016</v>
      </c>
      <c r="I4198" t="str">
        <f ca="1">StaticValues!$B$8</f>
        <v>Spring</v>
      </c>
      <c r="J4198" t="str">
        <f ca="1">StaticValues!$C$8</f>
        <v>EOG</v>
      </c>
      <c r="K4198" t="str">
        <f ca="1">StaticValues!$D$8</f>
        <v>3</v>
      </c>
      <c r="L4198" t="str">
        <f>INDEX('Grade 3'!E$2:AJ$2,1,((8*C4198)-7))</f>
        <v>English Language Arts</v>
      </c>
      <c r="M4198">
        <f>INDEX('Grade 3'!$A$4:$AK$1252,$B4198,($C4198*8-7+4))</f>
        <v>65</v>
      </c>
      <c r="N4198">
        <f>INDEX('Grade 3'!$A$4:$AK$1252,$B4198,($C4198*8-6+4))</f>
        <v>501.76923076923077</v>
      </c>
      <c r="O4198">
        <f>INDEX('Grade 3'!$A$4:$AK$1252,$B4198,($C4198*8-5+4))</f>
        <v>18.46153846153846</v>
      </c>
      <c r="P4198">
        <f>INDEX('Grade 3'!$A$4:$AK$1252,$B4198,($C4198*8-4+4))</f>
        <v>56.92307692307692</v>
      </c>
      <c r="Q4198">
        <f>INDEX('Grade 3'!$A$4:$AK$1252,$B4198,($C4198*8-3+4))</f>
        <v>23.076923076923077</v>
      </c>
      <c r="R4198">
        <f>INDEX('Grade 3'!$A$4:$AK$1252,$B4198,($C4198*8-2+4))</f>
        <v>1.5384615384615385</v>
      </c>
      <c r="S4198">
        <f>INDEX('Grade 3'!$A$4:$AK$1252,$B4198,($C4198*8-1+4))</f>
        <v>81.538461538461533</v>
      </c>
      <c r="T4198">
        <f>INDEX('Grade 3'!$A$4:$AK$1252,$B4198,($C4198*8-0+4))</f>
        <v>24.615384615384617</v>
      </c>
      <c r="U4198" t="str">
        <f>INDEX('Grade 3'!$A$4:$AK$1252,$B4198,37)</f>
        <v>Pioneer</v>
      </c>
    </row>
    <row r="4199" spans="1:21">
      <c r="A4199">
        <f t="shared" si="196"/>
        <v>4198</v>
      </c>
      <c r="B4199">
        <f t="shared" si="197"/>
        <v>1050</v>
      </c>
      <c r="C4199">
        <f t="shared" si="198"/>
        <v>2</v>
      </c>
      <c r="D4199">
        <f>INDEX('Grade 3'!$A$4:$AK$1252,$B4199,1)</f>
        <v>739</v>
      </c>
      <c r="E4199">
        <f>INDEX('Grade 3'!$A$4:$AK$1252,$B4199,2)</f>
        <v>103</v>
      </c>
      <c r="F4199" t="str">
        <f>INDEX('Grade 3'!$A$4:$AK$1252,$B4199,3)</f>
        <v>TOWNS COUNTY</v>
      </c>
      <c r="G4199" t="str">
        <f>INDEX('Grade 3'!$A$4:$AK$1252,$B4199,4)</f>
        <v>TOWNS COUNTY ELEMENTARY SCHOOL</v>
      </c>
      <c r="H4199" t="str">
        <f ca="1">StaticValues!$A$8</f>
        <v>2016</v>
      </c>
      <c r="I4199" t="str">
        <f ca="1">StaticValues!$B$8</f>
        <v>Spring</v>
      </c>
      <c r="J4199" t="str">
        <f ca="1">StaticValues!$C$8</f>
        <v>EOG</v>
      </c>
      <c r="K4199" t="str">
        <f ca="1">StaticValues!$D$8</f>
        <v>3</v>
      </c>
      <c r="L4199" t="str">
        <f>INDEX('Grade 3'!E$2:AJ$2,1,((8*C4199)-7))</f>
        <v>Mathematics</v>
      </c>
      <c r="M4199">
        <f>INDEX('Grade 3'!$A$4:$AK$1252,$B4199,($C4199*8-7+4))</f>
        <v>66</v>
      </c>
      <c r="N4199">
        <f>INDEX('Grade 3'!$A$4:$AK$1252,$B4199,($C4199*8-6+4))</f>
        <v>509.469696969697</v>
      </c>
      <c r="O4199">
        <f>INDEX('Grade 3'!$A$4:$AK$1252,$B4199,($C4199*8-5+4))</f>
        <v>10.606060606060606</v>
      </c>
      <c r="P4199">
        <f>INDEX('Grade 3'!$A$4:$AK$1252,$B4199,($C4199*8-4+4))</f>
        <v>62.121212121212125</v>
      </c>
      <c r="Q4199">
        <f>INDEX('Grade 3'!$A$4:$AK$1252,$B4199,($C4199*8-3+4))</f>
        <v>25.757575757575758</v>
      </c>
      <c r="R4199">
        <f>INDEX('Grade 3'!$A$4:$AK$1252,$B4199,($C4199*8-2+4))</f>
        <v>1.5151515151515151</v>
      </c>
      <c r="S4199">
        <f>INDEX('Grade 3'!$A$4:$AK$1252,$B4199,($C4199*8-1+4))</f>
        <v>89.393939393939391</v>
      </c>
      <c r="T4199">
        <f>INDEX('Grade 3'!$A$4:$AK$1252,$B4199,($C4199*8-0+4))</f>
        <v>27.272727272727273</v>
      </c>
      <c r="U4199" t="str">
        <f>INDEX('Grade 3'!$A$4:$AK$1252,$B4199,37)</f>
        <v>Pioneer</v>
      </c>
    </row>
    <row r="4200" spans="1:21">
      <c r="A4200">
        <f t="shared" si="196"/>
        <v>4199</v>
      </c>
      <c r="B4200">
        <f t="shared" si="197"/>
        <v>1050</v>
      </c>
      <c r="C4200">
        <f t="shared" si="198"/>
        <v>3</v>
      </c>
      <c r="D4200">
        <f>INDEX('Grade 3'!$A$4:$AK$1252,$B4200,1)</f>
        <v>739</v>
      </c>
      <c r="E4200">
        <f>INDEX('Grade 3'!$A$4:$AK$1252,$B4200,2)</f>
        <v>103</v>
      </c>
      <c r="F4200" t="str">
        <f>INDEX('Grade 3'!$A$4:$AK$1252,$B4200,3)</f>
        <v>TOWNS COUNTY</v>
      </c>
      <c r="G4200" t="str">
        <f>INDEX('Grade 3'!$A$4:$AK$1252,$B4200,4)</f>
        <v>TOWNS COUNTY ELEMENTARY SCHOOL</v>
      </c>
      <c r="H4200" t="str">
        <f ca="1">StaticValues!$A$8</f>
        <v>2016</v>
      </c>
      <c r="I4200" t="str">
        <f ca="1">StaticValues!$B$8</f>
        <v>Spring</v>
      </c>
      <c r="J4200" t="str">
        <f ca="1">StaticValues!$C$8</f>
        <v>EOG</v>
      </c>
      <c r="K4200" t="str">
        <f ca="1">StaticValues!$D$8</f>
        <v>3</v>
      </c>
      <c r="L4200" t="str">
        <f>INDEX('Grade 3'!E$2:AJ$2,1,((8*C4200)-7))</f>
        <v>Science</v>
      </c>
      <c r="M4200">
        <f>INDEX('Grade 3'!$A$4:$AK$1252,$B4200,($C4200*8-7+4))</f>
        <v>66</v>
      </c>
      <c r="N4200">
        <f>INDEX('Grade 3'!$A$4:$AK$1252,$B4200,($C4200*8-6+4))</f>
        <v>515.66666666666663</v>
      </c>
      <c r="O4200">
        <f>INDEX('Grade 3'!$A$4:$AK$1252,$B4200,($C4200*8-5+4))</f>
        <v>12.121212121212121</v>
      </c>
      <c r="P4200">
        <f>INDEX('Grade 3'!$A$4:$AK$1252,$B4200,($C4200*8-4+4))</f>
        <v>54.545454545454547</v>
      </c>
      <c r="Q4200">
        <f>INDEX('Grade 3'!$A$4:$AK$1252,$B4200,($C4200*8-3+4))</f>
        <v>28.787878787878789</v>
      </c>
      <c r="R4200">
        <f>INDEX('Grade 3'!$A$4:$AK$1252,$B4200,($C4200*8-2+4))</f>
        <v>4.5454545454545459</v>
      </c>
      <c r="S4200">
        <f>INDEX('Grade 3'!$A$4:$AK$1252,$B4200,($C4200*8-1+4))</f>
        <v>87.878787878787875</v>
      </c>
      <c r="T4200">
        <f>INDEX('Grade 3'!$A$4:$AK$1252,$B4200,($C4200*8-0+4))</f>
        <v>33.333333333333336</v>
      </c>
      <c r="U4200" t="str">
        <f>INDEX('Grade 3'!$A$4:$AK$1252,$B4200,37)</f>
        <v>Pioneer</v>
      </c>
    </row>
    <row r="4201" spans="1:21">
      <c r="A4201">
        <f t="shared" si="196"/>
        <v>4200</v>
      </c>
      <c r="B4201">
        <f t="shared" si="197"/>
        <v>1050</v>
      </c>
      <c r="C4201">
        <f t="shared" si="198"/>
        <v>4</v>
      </c>
      <c r="D4201">
        <f>INDEX('Grade 3'!$A$4:$AK$1252,$B4201,1)</f>
        <v>739</v>
      </c>
      <c r="E4201">
        <f>INDEX('Grade 3'!$A$4:$AK$1252,$B4201,2)</f>
        <v>103</v>
      </c>
      <c r="F4201" t="str">
        <f>INDEX('Grade 3'!$A$4:$AK$1252,$B4201,3)</f>
        <v>TOWNS COUNTY</v>
      </c>
      <c r="G4201" t="str">
        <f>INDEX('Grade 3'!$A$4:$AK$1252,$B4201,4)</f>
        <v>TOWNS COUNTY ELEMENTARY SCHOOL</v>
      </c>
      <c r="H4201" t="str">
        <f ca="1">StaticValues!$A$8</f>
        <v>2016</v>
      </c>
      <c r="I4201" t="str">
        <f ca="1">StaticValues!$B$8</f>
        <v>Spring</v>
      </c>
      <c r="J4201" t="str">
        <f ca="1">StaticValues!$C$8</f>
        <v>EOG</v>
      </c>
      <c r="K4201" t="str">
        <f ca="1">StaticValues!$D$8</f>
        <v>3</v>
      </c>
      <c r="L4201" t="str">
        <f>INDEX('Grade 3'!E$2:AJ$2,1,((8*C4201)-7))</f>
        <v>Social Studies</v>
      </c>
      <c r="M4201">
        <f>INDEX('Grade 3'!$A$4:$AK$1252,$B4201,($C4201*8-7+4))</f>
        <v>65</v>
      </c>
      <c r="N4201">
        <f>INDEX('Grade 3'!$A$4:$AK$1252,$B4201,($C4201*8-6+4))</f>
        <v>536.18461538461543</v>
      </c>
      <c r="O4201">
        <f>INDEX('Grade 3'!$A$4:$AK$1252,$B4201,($C4201*8-5+4))</f>
        <v>3.0769230769230771</v>
      </c>
      <c r="P4201">
        <f>INDEX('Grade 3'!$A$4:$AK$1252,$B4201,($C4201*8-4+4))</f>
        <v>29.23076923076923</v>
      </c>
      <c r="Q4201">
        <f>INDEX('Grade 3'!$A$4:$AK$1252,$B4201,($C4201*8-3+4))</f>
        <v>44.615384615384613</v>
      </c>
      <c r="R4201">
        <f>INDEX('Grade 3'!$A$4:$AK$1252,$B4201,($C4201*8-2+4))</f>
        <v>23.076923076923077</v>
      </c>
      <c r="S4201">
        <f>INDEX('Grade 3'!$A$4:$AK$1252,$B4201,($C4201*8-1+4))</f>
        <v>96.92307692307692</v>
      </c>
      <c r="T4201">
        <f>INDEX('Grade 3'!$A$4:$AK$1252,$B4201,($C4201*8-0+4))</f>
        <v>67.692307692307693</v>
      </c>
      <c r="U4201" t="str">
        <f>INDEX('Grade 3'!$A$4:$AK$1252,$B4201,37)</f>
        <v>Pioneer</v>
      </c>
    </row>
    <row r="4202" spans="1:21">
      <c r="A4202">
        <f t="shared" si="196"/>
        <v>4201</v>
      </c>
      <c r="B4202">
        <f t="shared" si="197"/>
        <v>1051</v>
      </c>
      <c r="C4202">
        <f t="shared" si="198"/>
        <v>1</v>
      </c>
      <c r="D4202">
        <f>INDEX('Grade 3'!$A$4:$AK$1252,$B4202,1)</f>
        <v>740</v>
      </c>
      <c r="E4202">
        <f>INDEX('Grade 3'!$A$4:$AK$1252,$B4202,2)</f>
        <v>113</v>
      </c>
      <c r="F4202" t="str">
        <f>INDEX('Grade 3'!$A$4:$AK$1252,$B4202,3)</f>
        <v>TREUTLEN COUNTY</v>
      </c>
      <c r="G4202" t="str">
        <f>INDEX('Grade 3'!$A$4:$AK$1252,$B4202,4)</f>
        <v>TREUTLEN ELEMENTARY SCHOOL</v>
      </c>
      <c r="H4202" t="str">
        <f ca="1">StaticValues!$A$8</f>
        <v>2016</v>
      </c>
      <c r="I4202" t="str">
        <f ca="1">StaticValues!$B$8</f>
        <v>Spring</v>
      </c>
      <c r="J4202" t="str">
        <f ca="1">StaticValues!$C$8</f>
        <v>EOG</v>
      </c>
      <c r="K4202" t="str">
        <f ca="1">StaticValues!$D$8</f>
        <v>3</v>
      </c>
      <c r="L4202" t="str">
        <f>INDEX('Grade 3'!E$2:AJ$2,1,((8*C4202)-7))</f>
        <v>English Language Arts</v>
      </c>
      <c r="M4202">
        <f>INDEX('Grade 3'!$A$4:$AK$1252,$B4202,($C4202*8-7+4))</f>
        <v>90</v>
      </c>
      <c r="N4202">
        <f>INDEX('Grade 3'!$A$4:$AK$1252,$B4202,($C4202*8-6+4))</f>
        <v>494.68888888888887</v>
      </c>
      <c r="O4202">
        <f>INDEX('Grade 3'!$A$4:$AK$1252,$B4202,($C4202*8-5+4))</f>
        <v>42.222222222222221</v>
      </c>
      <c r="P4202">
        <f>INDEX('Grade 3'!$A$4:$AK$1252,$B4202,($C4202*8-4+4))</f>
        <v>30</v>
      </c>
      <c r="Q4202">
        <f>INDEX('Grade 3'!$A$4:$AK$1252,$B4202,($C4202*8-3+4))</f>
        <v>20</v>
      </c>
      <c r="R4202">
        <f>INDEX('Grade 3'!$A$4:$AK$1252,$B4202,($C4202*8-2+4))</f>
        <v>7.7777777777777777</v>
      </c>
      <c r="S4202">
        <f>INDEX('Grade 3'!$A$4:$AK$1252,$B4202,($C4202*8-1+4))</f>
        <v>57.777777777777779</v>
      </c>
      <c r="T4202">
        <f>INDEX('Grade 3'!$A$4:$AK$1252,$B4202,($C4202*8-0+4))</f>
        <v>27.777777777777779</v>
      </c>
      <c r="U4202" t="str">
        <f>INDEX('Grade 3'!$A$4:$AK$1252,$B4202,37)</f>
        <v>Heart of Georgia</v>
      </c>
    </row>
    <row r="4203" spans="1:21">
      <c r="A4203">
        <f t="shared" si="196"/>
        <v>4202</v>
      </c>
      <c r="B4203">
        <f t="shared" si="197"/>
        <v>1051</v>
      </c>
      <c r="C4203">
        <f t="shared" si="198"/>
        <v>2</v>
      </c>
      <c r="D4203">
        <f>INDEX('Grade 3'!$A$4:$AK$1252,$B4203,1)</f>
        <v>740</v>
      </c>
      <c r="E4203">
        <f>INDEX('Grade 3'!$A$4:$AK$1252,$B4203,2)</f>
        <v>113</v>
      </c>
      <c r="F4203" t="str">
        <f>INDEX('Grade 3'!$A$4:$AK$1252,$B4203,3)</f>
        <v>TREUTLEN COUNTY</v>
      </c>
      <c r="G4203" t="str">
        <f>INDEX('Grade 3'!$A$4:$AK$1252,$B4203,4)</f>
        <v>TREUTLEN ELEMENTARY SCHOOL</v>
      </c>
      <c r="H4203" t="str">
        <f ca="1">StaticValues!$A$8</f>
        <v>2016</v>
      </c>
      <c r="I4203" t="str">
        <f ca="1">StaticValues!$B$8</f>
        <v>Spring</v>
      </c>
      <c r="J4203" t="str">
        <f ca="1">StaticValues!$C$8</f>
        <v>EOG</v>
      </c>
      <c r="K4203" t="str">
        <f ca="1">StaticValues!$D$8</f>
        <v>3</v>
      </c>
      <c r="L4203" t="str">
        <f>INDEX('Grade 3'!E$2:AJ$2,1,((8*C4203)-7))</f>
        <v>Mathematics</v>
      </c>
      <c r="M4203">
        <f>INDEX('Grade 3'!$A$4:$AK$1252,$B4203,($C4203*8-7+4))</f>
        <v>90</v>
      </c>
      <c r="N4203">
        <f>INDEX('Grade 3'!$A$4:$AK$1252,$B4203,($C4203*8-6+4))</f>
        <v>509.63333333333333</v>
      </c>
      <c r="O4203">
        <f>INDEX('Grade 3'!$A$4:$AK$1252,$B4203,($C4203*8-5+4))</f>
        <v>20</v>
      </c>
      <c r="P4203">
        <f>INDEX('Grade 3'!$A$4:$AK$1252,$B4203,($C4203*8-4+4))</f>
        <v>50</v>
      </c>
      <c r="Q4203">
        <f>INDEX('Grade 3'!$A$4:$AK$1252,$B4203,($C4203*8-3+4))</f>
        <v>23.333333333333332</v>
      </c>
      <c r="R4203">
        <f>INDEX('Grade 3'!$A$4:$AK$1252,$B4203,($C4203*8-2+4))</f>
        <v>6.666666666666667</v>
      </c>
      <c r="S4203">
        <f>INDEX('Grade 3'!$A$4:$AK$1252,$B4203,($C4203*8-1+4))</f>
        <v>80</v>
      </c>
      <c r="T4203">
        <f>INDEX('Grade 3'!$A$4:$AK$1252,$B4203,($C4203*8-0+4))</f>
        <v>30</v>
      </c>
      <c r="U4203" t="str">
        <f>INDEX('Grade 3'!$A$4:$AK$1252,$B4203,37)</f>
        <v>Heart of Georgia</v>
      </c>
    </row>
    <row r="4204" spans="1:21">
      <c r="A4204">
        <f t="shared" si="196"/>
        <v>4203</v>
      </c>
      <c r="B4204">
        <f t="shared" si="197"/>
        <v>1051</v>
      </c>
      <c r="C4204">
        <f t="shared" si="198"/>
        <v>3</v>
      </c>
      <c r="D4204">
        <f>INDEX('Grade 3'!$A$4:$AK$1252,$B4204,1)</f>
        <v>740</v>
      </c>
      <c r="E4204">
        <f>INDEX('Grade 3'!$A$4:$AK$1252,$B4204,2)</f>
        <v>113</v>
      </c>
      <c r="F4204" t="str">
        <f>INDEX('Grade 3'!$A$4:$AK$1252,$B4204,3)</f>
        <v>TREUTLEN COUNTY</v>
      </c>
      <c r="G4204" t="str">
        <f>INDEX('Grade 3'!$A$4:$AK$1252,$B4204,4)</f>
        <v>TREUTLEN ELEMENTARY SCHOOL</v>
      </c>
      <c r="H4204" t="str">
        <f ca="1">StaticValues!$A$8</f>
        <v>2016</v>
      </c>
      <c r="I4204" t="str">
        <f ca="1">StaticValues!$B$8</f>
        <v>Spring</v>
      </c>
      <c r="J4204" t="str">
        <f ca="1">StaticValues!$C$8</f>
        <v>EOG</v>
      </c>
      <c r="K4204" t="str">
        <f ca="1">StaticValues!$D$8</f>
        <v>3</v>
      </c>
      <c r="L4204" t="str">
        <f>INDEX('Grade 3'!E$2:AJ$2,1,((8*C4204)-7))</f>
        <v>Science</v>
      </c>
      <c r="M4204">
        <f>INDEX('Grade 3'!$A$4:$AK$1252,$B4204,($C4204*8-7+4))</f>
        <v>90</v>
      </c>
      <c r="N4204">
        <f>INDEX('Grade 3'!$A$4:$AK$1252,$B4204,($C4204*8-6+4))</f>
        <v>512.93333333333328</v>
      </c>
      <c r="O4204">
        <f>INDEX('Grade 3'!$A$4:$AK$1252,$B4204,($C4204*8-5+4))</f>
        <v>21.111111111111111</v>
      </c>
      <c r="P4204">
        <f>INDEX('Grade 3'!$A$4:$AK$1252,$B4204,($C4204*8-4+4))</f>
        <v>38.888888888888886</v>
      </c>
      <c r="Q4204">
        <f>INDEX('Grade 3'!$A$4:$AK$1252,$B4204,($C4204*8-3+4))</f>
        <v>31.111111111111111</v>
      </c>
      <c r="R4204">
        <f>INDEX('Grade 3'!$A$4:$AK$1252,$B4204,($C4204*8-2+4))</f>
        <v>8.8888888888888893</v>
      </c>
      <c r="S4204">
        <f>INDEX('Grade 3'!$A$4:$AK$1252,$B4204,($C4204*8-1+4))</f>
        <v>78.888888888888886</v>
      </c>
      <c r="T4204">
        <f>INDEX('Grade 3'!$A$4:$AK$1252,$B4204,($C4204*8-0+4))</f>
        <v>40</v>
      </c>
      <c r="U4204" t="str">
        <f>INDEX('Grade 3'!$A$4:$AK$1252,$B4204,37)</f>
        <v>Heart of Georgia</v>
      </c>
    </row>
    <row r="4205" spans="1:21">
      <c r="A4205">
        <f t="shared" si="196"/>
        <v>4204</v>
      </c>
      <c r="B4205">
        <f t="shared" si="197"/>
        <v>1051</v>
      </c>
      <c r="C4205">
        <f t="shared" si="198"/>
        <v>4</v>
      </c>
      <c r="D4205">
        <f>INDEX('Grade 3'!$A$4:$AK$1252,$B4205,1)</f>
        <v>740</v>
      </c>
      <c r="E4205">
        <f>INDEX('Grade 3'!$A$4:$AK$1252,$B4205,2)</f>
        <v>113</v>
      </c>
      <c r="F4205" t="str">
        <f>INDEX('Grade 3'!$A$4:$AK$1252,$B4205,3)</f>
        <v>TREUTLEN COUNTY</v>
      </c>
      <c r="G4205" t="str">
        <f>INDEX('Grade 3'!$A$4:$AK$1252,$B4205,4)</f>
        <v>TREUTLEN ELEMENTARY SCHOOL</v>
      </c>
      <c r="H4205" t="str">
        <f ca="1">StaticValues!$A$8</f>
        <v>2016</v>
      </c>
      <c r="I4205" t="str">
        <f ca="1">StaticValues!$B$8</f>
        <v>Spring</v>
      </c>
      <c r="J4205" t="str">
        <f ca="1">StaticValues!$C$8</f>
        <v>EOG</v>
      </c>
      <c r="K4205" t="str">
        <f ca="1">StaticValues!$D$8</f>
        <v>3</v>
      </c>
      <c r="L4205" t="str">
        <f>INDEX('Grade 3'!E$2:AJ$2,1,((8*C4205)-7))</f>
        <v>Social Studies</v>
      </c>
      <c r="M4205">
        <f>INDEX('Grade 3'!$A$4:$AK$1252,$B4205,($C4205*8-7+4))</f>
        <v>90</v>
      </c>
      <c r="N4205">
        <f>INDEX('Grade 3'!$A$4:$AK$1252,$B4205,($C4205*8-6+4))</f>
        <v>525.01111111111106</v>
      </c>
      <c r="O4205">
        <f>INDEX('Grade 3'!$A$4:$AK$1252,$B4205,($C4205*8-5+4))</f>
        <v>10</v>
      </c>
      <c r="P4205">
        <f>INDEX('Grade 3'!$A$4:$AK$1252,$B4205,($C4205*8-4+4))</f>
        <v>47.777777777777779</v>
      </c>
      <c r="Q4205">
        <f>INDEX('Grade 3'!$A$4:$AK$1252,$B4205,($C4205*8-3+4))</f>
        <v>16.666666666666668</v>
      </c>
      <c r="R4205">
        <f>INDEX('Grade 3'!$A$4:$AK$1252,$B4205,($C4205*8-2+4))</f>
        <v>25.555555555555557</v>
      </c>
      <c r="S4205">
        <f>INDEX('Grade 3'!$A$4:$AK$1252,$B4205,($C4205*8-1+4))</f>
        <v>90</v>
      </c>
      <c r="T4205">
        <f>INDEX('Grade 3'!$A$4:$AK$1252,$B4205,($C4205*8-0+4))</f>
        <v>42.222222222222221</v>
      </c>
      <c r="U4205" t="str">
        <f>INDEX('Grade 3'!$A$4:$AK$1252,$B4205,37)</f>
        <v>Heart of Georgia</v>
      </c>
    </row>
    <row r="4206" spans="1:21">
      <c r="A4206">
        <f t="shared" si="196"/>
        <v>4205</v>
      </c>
      <c r="B4206">
        <f t="shared" si="197"/>
        <v>1052</v>
      </c>
      <c r="C4206">
        <f t="shared" si="198"/>
        <v>1</v>
      </c>
      <c r="D4206">
        <f>INDEX('Grade 3'!$A$4:$AK$1252,$B4206,1)</f>
        <v>741</v>
      </c>
      <c r="E4206">
        <f>INDEX('Grade 3'!$A$4:$AK$1252,$B4206,2)</f>
        <v>109</v>
      </c>
      <c r="F4206" t="str">
        <f>INDEX('Grade 3'!$A$4:$AK$1252,$B4206,3)</f>
        <v>TROUP COUNTY</v>
      </c>
      <c r="G4206" t="str">
        <f>INDEX('Grade 3'!$A$4:$AK$1252,$B4206,4)</f>
        <v>CALLAWAY ELEMENTARY SCHOOL</v>
      </c>
      <c r="H4206" t="str">
        <f ca="1">StaticValues!$A$8</f>
        <v>2016</v>
      </c>
      <c r="I4206" t="str">
        <f ca="1">StaticValues!$B$8</f>
        <v>Spring</v>
      </c>
      <c r="J4206" t="str">
        <f ca="1">StaticValues!$C$8</f>
        <v>EOG</v>
      </c>
      <c r="K4206" t="str">
        <f ca="1">StaticValues!$D$8</f>
        <v>3</v>
      </c>
      <c r="L4206" t="str">
        <f>INDEX('Grade 3'!E$2:AJ$2,1,((8*C4206)-7))</f>
        <v>English Language Arts</v>
      </c>
      <c r="M4206">
        <f>INDEX('Grade 3'!$A$4:$AK$1252,$B4206,($C4206*8-7+4))</f>
        <v>124</v>
      </c>
      <c r="N4206">
        <f>INDEX('Grade 3'!$A$4:$AK$1252,$B4206,($C4206*8-6+4))</f>
        <v>479</v>
      </c>
      <c r="O4206">
        <f>INDEX('Grade 3'!$A$4:$AK$1252,$B4206,($C4206*8-5+4))</f>
        <v>45.967741935483872</v>
      </c>
      <c r="P4206">
        <f>INDEX('Grade 3'!$A$4:$AK$1252,$B4206,($C4206*8-4+4))</f>
        <v>34.677419354838712</v>
      </c>
      <c r="Q4206">
        <f>INDEX('Grade 3'!$A$4:$AK$1252,$B4206,($C4206*8-3+4))</f>
        <v>18.548387096774192</v>
      </c>
      <c r="R4206">
        <f>INDEX('Grade 3'!$A$4:$AK$1252,$B4206,($C4206*8-2+4))</f>
        <v>0.80645161290322576</v>
      </c>
      <c r="S4206">
        <f>INDEX('Grade 3'!$A$4:$AK$1252,$B4206,($C4206*8-1+4))</f>
        <v>54.032258064516128</v>
      </c>
      <c r="T4206">
        <f>INDEX('Grade 3'!$A$4:$AK$1252,$B4206,($C4206*8-0+4))</f>
        <v>19.35483870967742</v>
      </c>
      <c r="U4206" t="str">
        <f>INDEX('Grade 3'!$A$4:$AK$1252,$B4206,37)</f>
        <v>West Georgia</v>
      </c>
    </row>
    <row r="4207" spans="1:21">
      <c r="A4207">
        <f t="shared" si="196"/>
        <v>4206</v>
      </c>
      <c r="B4207">
        <f t="shared" si="197"/>
        <v>1052</v>
      </c>
      <c r="C4207">
        <f t="shared" si="198"/>
        <v>2</v>
      </c>
      <c r="D4207">
        <f>INDEX('Grade 3'!$A$4:$AK$1252,$B4207,1)</f>
        <v>741</v>
      </c>
      <c r="E4207">
        <f>INDEX('Grade 3'!$A$4:$AK$1252,$B4207,2)</f>
        <v>109</v>
      </c>
      <c r="F4207" t="str">
        <f>INDEX('Grade 3'!$A$4:$AK$1252,$B4207,3)</f>
        <v>TROUP COUNTY</v>
      </c>
      <c r="G4207" t="str">
        <f>INDEX('Grade 3'!$A$4:$AK$1252,$B4207,4)</f>
        <v>CALLAWAY ELEMENTARY SCHOOL</v>
      </c>
      <c r="H4207" t="str">
        <f ca="1">StaticValues!$A$8</f>
        <v>2016</v>
      </c>
      <c r="I4207" t="str">
        <f ca="1">StaticValues!$B$8</f>
        <v>Spring</v>
      </c>
      <c r="J4207" t="str">
        <f ca="1">StaticValues!$C$8</f>
        <v>EOG</v>
      </c>
      <c r="K4207" t="str">
        <f ca="1">StaticValues!$D$8</f>
        <v>3</v>
      </c>
      <c r="L4207" t="str">
        <f>INDEX('Grade 3'!E$2:AJ$2,1,((8*C4207)-7))</f>
        <v>Mathematics</v>
      </c>
      <c r="M4207">
        <f>INDEX('Grade 3'!$A$4:$AK$1252,$B4207,($C4207*8-7+4))</f>
        <v>124</v>
      </c>
      <c r="N4207">
        <f>INDEX('Grade 3'!$A$4:$AK$1252,$B4207,($C4207*8-6+4))</f>
        <v>505.36290322580646</v>
      </c>
      <c r="O4207">
        <f>INDEX('Grade 3'!$A$4:$AK$1252,$B4207,($C4207*8-5+4))</f>
        <v>26.612903225806452</v>
      </c>
      <c r="P4207">
        <f>INDEX('Grade 3'!$A$4:$AK$1252,$B4207,($C4207*8-4+4))</f>
        <v>41.935483870967744</v>
      </c>
      <c r="Q4207">
        <f>INDEX('Grade 3'!$A$4:$AK$1252,$B4207,($C4207*8-3+4))</f>
        <v>29.032258064516128</v>
      </c>
      <c r="R4207">
        <f>INDEX('Grade 3'!$A$4:$AK$1252,$B4207,($C4207*8-2+4))</f>
        <v>2.4193548387096775</v>
      </c>
      <c r="S4207">
        <f>INDEX('Grade 3'!$A$4:$AK$1252,$B4207,($C4207*8-1+4))</f>
        <v>73.387096774193552</v>
      </c>
      <c r="T4207">
        <f>INDEX('Grade 3'!$A$4:$AK$1252,$B4207,($C4207*8-0+4))</f>
        <v>31.451612903225808</v>
      </c>
      <c r="U4207" t="str">
        <f>INDEX('Grade 3'!$A$4:$AK$1252,$B4207,37)</f>
        <v>West Georgia</v>
      </c>
    </row>
    <row r="4208" spans="1:21">
      <c r="A4208">
        <f t="shared" si="196"/>
        <v>4207</v>
      </c>
      <c r="B4208">
        <f t="shared" si="197"/>
        <v>1052</v>
      </c>
      <c r="C4208">
        <f t="shared" si="198"/>
        <v>3</v>
      </c>
      <c r="D4208">
        <f>INDEX('Grade 3'!$A$4:$AK$1252,$B4208,1)</f>
        <v>741</v>
      </c>
      <c r="E4208">
        <f>INDEX('Grade 3'!$A$4:$AK$1252,$B4208,2)</f>
        <v>109</v>
      </c>
      <c r="F4208" t="str">
        <f>INDEX('Grade 3'!$A$4:$AK$1252,$B4208,3)</f>
        <v>TROUP COUNTY</v>
      </c>
      <c r="G4208" t="str">
        <f>INDEX('Grade 3'!$A$4:$AK$1252,$B4208,4)</f>
        <v>CALLAWAY ELEMENTARY SCHOOL</v>
      </c>
      <c r="H4208" t="str">
        <f ca="1">StaticValues!$A$8</f>
        <v>2016</v>
      </c>
      <c r="I4208" t="str">
        <f ca="1">StaticValues!$B$8</f>
        <v>Spring</v>
      </c>
      <c r="J4208" t="str">
        <f ca="1">StaticValues!$C$8</f>
        <v>EOG</v>
      </c>
      <c r="K4208" t="str">
        <f ca="1">StaticValues!$D$8</f>
        <v>3</v>
      </c>
      <c r="L4208" t="str">
        <f>INDEX('Grade 3'!E$2:AJ$2,1,((8*C4208)-7))</f>
        <v>Science</v>
      </c>
      <c r="M4208">
        <f>INDEX('Grade 3'!$A$4:$AK$1252,$B4208,($C4208*8-7+4))</f>
        <v>124</v>
      </c>
      <c r="N4208">
        <f>INDEX('Grade 3'!$A$4:$AK$1252,$B4208,($C4208*8-6+4))</f>
        <v>496</v>
      </c>
      <c r="O4208">
        <f>INDEX('Grade 3'!$A$4:$AK$1252,$B4208,($C4208*8-5+4))</f>
        <v>33.064516129032256</v>
      </c>
      <c r="P4208">
        <f>INDEX('Grade 3'!$A$4:$AK$1252,$B4208,($C4208*8-4+4))</f>
        <v>43.548387096774192</v>
      </c>
      <c r="Q4208">
        <f>INDEX('Grade 3'!$A$4:$AK$1252,$B4208,($C4208*8-3+4))</f>
        <v>20.161290322580644</v>
      </c>
      <c r="R4208">
        <f>INDEX('Grade 3'!$A$4:$AK$1252,$B4208,($C4208*8-2+4))</f>
        <v>3.225806451612903</v>
      </c>
      <c r="S4208">
        <f>INDEX('Grade 3'!$A$4:$AK$1252,$B4208,($C4208*8-1+4))</f>
        <v>66.935483870967744</v>
      </c>
      <c r="T4208">
        <f>INDEX('Grade 3'!$A$4:$AK$1252,$B4208,($C4208*8-0+4))</f>
        <v>23.387096774193548</v>
      </c>
      <c r="U4208" t="str">
        <f>INDEX('Grade 3'!$A$4:$AK$1252,$B4208,37)</f>
        <v>West Georgia</v>
      </c>
    </row>
    <row r="4209" spans="1:21">
      <c r="A4209">
        <f t="shared" si="196"/>
        <v>4208</v>
      </c>
      <c r="B4209">
        <f t="shared" si="197"/>
        <v>1052</v>
      </c>
      <c r="C4209">
        <f t="shared" si="198"/>
        <v>4</v>
      </c>
      <c r="D4209">
        <f>INDEX('Grade 3'!$A$4:$AK$1252,$B4209,1)</f>
        <v>741</v>
      </c>
      <c r="E4209">
        <f>INDEX('Grade 3'!$A$4:$AK$1252,$B4209,2)</f>
        <v>109</v>
      </c>
      <c r="F4209" t="str">
        <f>INDEX('Grade 3'!$A$4:$AK$1252,$B4209,3)</f>
        <v>TROUP COUNTY</v>
      </c>
      <c r="G4209" t="str">
        <f>INDEX('Grade 3'!$A$4:$AK$1252,$B4209,4)</f>
        <v>CALLAWAY ELEMENTARY SCHOOL</v>
      </c>
      <c r="H4209" t="str">
        <f ca="1">StaticValues!$A$8</f>
        <v>2016</v>
      </c>
      <c r="I4209" t="str">
        <f ca="1">StaticValues!$B$8</f>
        <v>Spring</v>
      </c>
      <c r="J4209" t="str">
        <f ca="1">StaticValues!$C$8</f>
        <v>EOG</v>
      </c>
      <c r="K4209" t="str">
        <f ca="1">StaticValues!$D$8</f>
        <v>3</v>
      </c>
      <c r="L4209" t="str">
        <f>INDEX('Grade 3'!E$2:AJ$2,1,((8*C4209)-7))</f>
        <v>Social Studies</v>
      </c>
      <c r="M4209">
        <f>INDEX('Grade 3'!$A$4:$AK$1252,$B4209,($C4209*8-7+4))</f>
        <v>124</v>
      </c>
      <c r="N4209">
        <f>INDEX('Grade 3'!$A$4:$AK$1252,$B4209,($C4209*8-6+4))</f>
        <v>489.67741935483872</v>
      </c>
      <c r="O4209">
        <f>INDEX('Grade 3'!$A$4:$AK$1252,$B4209,($C4209*8-5+4))</f>
        <v>33.87096774193548</v>
      </c>
      <c r="P4209">
        <f>INDEX('Grade 3'!$A$4:$AK$1252,$B4209,($C4209*8-4+4))</f>
        <v>51.612903225806448</v>
      </c>
      <c r="Q4209">
        <f>INDEX('Grade 3'!$A$4:$AK$1252,$B4209,($C4209*8-3+4))</f>
        <v>11.290322580645162</v>
      </c>
      <c r="R4209">
        <f>INDEX('Grade 3'!$A$4:$AK$1252,$B4209,($C4209*8-2+4))</f>
        <v>3.225806451612903</v>
      </c>
      <c r="S4209">
        <f>INDEX('Grade 3'!$A$4:$AK$1252,$B4209,($C4209*8-1+4))</f>
        <v>66.129032258064512</v>
      </c>
      <c r="T4209">
        <f>INDEX('Grade 3'!$A$4:$AK$1252,$B4209,($C4209*8-0+4))</f>
        <v>14.516129032258064</v>
      </c>
      <c r="U4209" t="str">
        <f>INDEX('Grade 3'!$A$4:$AK$1252,$B4209,37)</f>
        <v>West Georgia</v>
      </c>
    </row>
    <row r="4210" spans="1:21">
      <c r="A4210">
        <f t="shared" si="196"/>
        <v>4209</v>
      </c>
      <c r="B4210">
        <f t="shared" si="197"/>
        <v>1053</v>
      </c>
      <c r="C4210">
        <f t="shared" si="198"/>
        <v>1</v>
      </c>
      <c r="D4210">
        <f>INDEX('Grade 3'!$A$4:$AK$1252,$B4210,1)</f>
        <v>741</v>
      </c>
      <c r="E4210">
        <f>INDEX('Grade 3'!$A$4:$AK$1252,$B4210,2)</f>
        <v>187</v>
      </c>
      <c r="F4210" t="str">
        <f>INDEX('Grade 3'!$A$4:$AK$1252,$B4210,3)</f>
        <v>TROUP COUNTY</v>
      </c>
      <c r="G4210" t="str">
        <f>INDEX('Grade 3'!$A$4:$AK$1252,$B4210,4)</f>
        <v>WEST POINT ELEMENTARY SCHOOL</v>
      </c>
      <c r="H4210" t="str">
        <f ca="1">StaticValues!$A$8</f>
        <v>2016</v>
      </c>
      <c r="I4210" t="str">
        <f ca="1">StaticValues!$B$8</f>
        <v>Spring</v>
      </c>
      <c r="J4210" t="str">
        <f ca="1">StaticValues!$C$8</f>
        <v>EOG</v>
      </c>
      <c r="K4210" t="str">
        <f ca="1">StaticValues!$D$8</f>
        <v>3</v>
      </c>
      <c r="L4210" t="str">
        <f>INDEX('Grade 3'!E$2:AJ$2,1,((8*C4210)-7))</f>
        <v>English Language Arts</v>
      </c>
      <c r="M4210">
        <f>INDEX('Grade 3'!$A$4:$AK$1252,$B4210,($C4210*8-7+4))</f>
        <v>67</v>
      </c>
      <c r="N4210">
        <f>INDEX('Grade 3'!$A$4:$AK$1252,$B4210,($C4210*8-6+4))</f>
        <v>476.49253731343282</v>
      </c>
      <c r="O4210">
        <f>INDEX('Grade 3'!$A$4:$AK$1252,$B4210,($C4210*8-5+4))</f>
        <v>49.253731343283583</v>
      </c>
      <c r="P4210">
        <f>INDEX('Grade 3'!$A$4:$AK$1252,$B4210,($C4210*8-4+4))</f>
        <v>38.805970149253731</v>
      </c>
      <c r="Q4210">
        <f>INDEX('Grade 3'!$A$4:$AK$1252,$B4210,($C4210*8-3+4))</f>
        <v>11.940298507462687</v>
      </c>
      <c r="R4210">
        <f>INDEX('Grade 3'!$A$4:$AK$1252,$B4210,($C4210*8-2+4))</f>
        <v>0</v>
      </c>
      <c r="S4210">
        <f>INDEX('Grade 3'!$A$4:$AK$1252,$B4210,($C4210*8-1+4))</f>
        <v>50.746268656716417</v>
      </c>
      <c r="T4210">
        <f>INDEX('Grade 3'!$A$4:$AK$1252,$B4210,($C4210*8-0+4))</f>
        <v>11.940298507462687</v>
      </c>
      <c r="U4210" t="str">
        <f>INDEX('Grade 3'!$A$4:$AK$1252,$B4210,37)</f>
        <v>West Georgia</v>
      </c>
    </row>
    <row r="4211" spans="1:21">
      <c r="A4211">
        <f t="shared" si="196"/>
        <v>4210</v>
      </c>
      <c r="B4211">
        <f t="shared" si="197"/>
        <v>1053</v>
      </c>
      <c r="C4211">
        <f t="shared" si="198"/>
        <v>2</v>
      </c>
      <c r="D4211">
        <f>INDEX('Grade 3'!$A$4:$AK$1252,$B4211,1)</f>
        <v>741</v>
      </c>
      <c r="E4211">
        <f>INDEX('Grade 3'!$A$4:$AK$1252,$B4211,2)</f>
        <v>187</v>
      </c>
      <c r="F4211" t="str">
        <f>INDEX('Grade 3'!$A$4:$AK$1252,$B4211,3)</f>
        <v>TROUP COUNTY</v>
      </c>
      <c r="G4211" t="str">
        <f>INDEX('Grade 3'!$A$4:$AK$1252,$B4211,4)</f>
        <v>WEST POINT ELEMENTARY SCHOOL</v>
      </c>
      <c r="H4211" t="str">
        <f ca="1">StaticValues!$A$8</f>
        <v>2016</v>
      </c>
      <c r="I4211" t="str">
        <f ca="1">StaticValues!$B$8</f>
        <v>Spring</v>
      </c>
      <c r="J4211" t="str">
        <f ca="1">StaticValues!$C$8</f>
        <v>EOG</v>
      </c>
      <c r="K4211" t="str">
        <f ca="1">StaticValues!$D$8</f>
        <v>3</v>
      </c>
      <c r="L4211" t="str">
        <f>INDEX('Grade 3'!E$2:AJ$2,1,((8*C4211)-7))</f>
        <v>Mathematics</v>
      </c>
      <c r="M4211">
        <f>INDEX('Grade 3'!$A$4:$AK$1252,$B4211,($C4211*8-7+4))</f>
        <v>67</v>
      </c>
      <c r="N4211">
        <f>INDEX('Grade 3'!$A$4:$AK$1252,$B4211,($C4211*8-6+4))</f>
        <v>484.71641791044777</v>
      </c>
      <c r="O4211">
        <f>INDEX('Grade 3'!$A$4:$AK$1252,$B4211,($C4211*8-5+4))</f>
        <v>37.313432835820898</v>
      </c>
      <c r="P4211">
        <f>INDEX('Grade 3'!$A$4:$AK$1252,$B4211,($C4211*8-4+4))</f>
        <v>52.238805970149251</v>
      </c>
      <c r="Q4211">
        <f>INDEX('Grade 3'!$A$4:$AK$1252,$B4211,($C4211*8-3+4))</f>
        <v>8.9552238805970141</v>
      </c>
      <c r="R4211">
        <f>INDEX('Grade 3'!$A$4:$AK$1252,$B4211,($C4211*8-2+4))</f>
        <v>1.4925373134328359</v>
      </c>
      <c r="S4211">
        <f>INDEX('Grade 3'!$A$4:$AK$1252,$B4211,($C4211*8-1+4))</f>
        <v>62.686567164179102</v>
      </c>
      <c r="T4211">
        <f>INDEX('Grade 3'!$A$4:$AK$1252,$B4211,($C4211*8-0+4))</f>
        <v>10.447761194029852</v>
      </c>
      <c r="U4211" t="str">
        <f>INDEX('Grade 3'!$A$4:$AK$1252,$B4211,37)</f>
        <v>West Georgia</v>
      </c>
    </row>
    <row r="4212" spans="1:21">
      <c r="A4212">
        <f t="shared" si="196"/>
        <v>4211</v>
      </c>
      <c r="B4212">
        <f t="shared" si="197"/>
        <v>1053</v>
      </c>
      <c r="C4212">
        <f t="shared" si="198"/>
        <v>3</v>
      </c>
      <c r="D4212">
        <f>INDEX('Grade 3'!$A$4:$AK$1252,$B4212,1)</f>
        <v>741</v>
      </c>
      <c r="E4212">
        <f>INDEX('Grade 3'!$A$4:$AK$1252,$B4212,2)</f>
        <v>187</v>
      </c>
      <c r="F4212" t="str">
        <f>INDEX('Grade 3'!$A$4:$AK$1252,$B4212,3)</f>
        <v>TROUP COUNTY</v>
      </c>
      <c r="G4212" t="str">
        <f>INDEX('Grade 3'!$A$4:$AK$1252,$B4212,4)</f>
        <v>WEST POINT ELEMENTARY SCHOOL</v>
      </c>
      <c r="H4212" t="str">
        <f ca="1">StaticValues!$A$8</f>
        <v>2016</v>
      </c>
      <c r="I4212" t="str">
        <f ca="1">StaticValues!$B$8</f>
        <v>Spring</v>
      </c>
      <c r="J4212" t="str">
        <f ca="1">StaticValues!$C$8</f>
        <v>EOG</v>
      </c>
      <c r="K4212" t="str">
        <f ca="1">StaticValues!$D$8</f>
        <v>3</v>
      </c>
      <c r="L4212" t="str">
        <f>INDEX('Grade 3'!E$2:AJ$2,1,((8*C4212)-7))</f>
        <v>Science</v>
      </c>
      <c r="M4212">
        <f>INDEX('Grade 3'!$A$4:$AK$1252,$B4212,($C4212*8-7+4))</f>
        <v>67</v>
      </c>
      <c r="N4212">
        <f>INDEX('Grade 3'!$A$4:$AK$1252,$B4212,($C4212*8-6+4))</f>
        <v>502.68656716417911</v>
      </c>
      <c r="O4212">
        <f>INDEX('Grade 3'!$A$4:$AK$1252,$B4212,($C4212*8-5+4))</f>
        <v>20.895522388059703</v>
      </c>
      <c r="P4212">
        <f>INDEX('Grade 3'!$A$4:$AK$1252,$B4212,($C4212*8-4+4))</f>
        <v>56.71641791044776</v>
      </c>
      <c r="Q4212">
        <f>INDEX('Grade 3'!$A$4:$AK$1252,$B4212,($C4212*8-3+4))</f>
        <v>16.417910447761194</v>
      </c>
      <c r="R4212">
        <f>INDEX('Grade 3'!$A$4:$AK$1252,$B4212,($C4212*8-2+4))</f>
        <v>5.9701492537313436</v>
      </c>
      <c r="S4212">
        <f>INDEX('Grade 3'!$A$4:$AK$1252,$B4212,($C4212*8-1+4))</f>
        <v>79.104477611940297</v>
      </c>
      <c r="T4212">
        <f>INDEX('Grade 3'!$A$4:$AK$1252,$B4212,($C4212*8-0+4))</f>
        <v>22.388059701492537</v>
      </c>
      <c r="U4212" t="str">
        <f>INDEX('Grade 3'!$A$4:$AK$1252,$B4212,37)</f>
        <v>West Georgia</v>
      </c>
    </row>
    <row r="4213" spans="1:21">
      <c r="A4213">
        <f t="shared" si="196"/>
        <v>4212</v>
      </c>
      <c r="B4213">
        <f t="shared" si="197"/>
        <v>1053</v>
      </c>
      <c r="C4213">
        <f t="shared" si="198"/>
        <v>4</v>
      </c>
      <c r="D4213">
        <f>INDEX('Grade 3'!$A$4:$AK$1252,$B4213,1)</f>
        <v>741</v>
      </c>
      <c r="E4213">
        <f>INDEX('Grade 3'!$A$4:$AK$1252,$B4213,2)</f>
        <v>187</v>
      </c>
      <c r="F4213" t="str">
        <f>INDEX('Grade 3'!$A$4:$AK$1252,$B4213,3)</f>
        <v>TROUP COUNTY</v>
      </c>
      <c r="G4213" t="str">
        <f>INDEX('Grade 3'!$A$4:$AK$1252,$B4213,4)</f>
        <v>WEST POINT ELEMENTARY SCHOOL</v>
      </c>
      <c r="H4213" t="str">
        <f ca="1">StaticValues!$A$8</f>
        <v>2016</v>
      </c>
      <c r="I4213" t="str">
        <f ca="1">StaticValues!$B$8</f>
        <v>Spring</v>
      </c>
      <c r="J4213" t="str">
        <f ca="1">StaticValues!$C$8</f>
        <v>EOG</v>
      </c>
      <c r="K4213" t="str">
        <f ca="1">StaticValues!$D$8</f>
        <v>3</v>
      </c>
      <c r="L4213" t="str">
        <f>INDEX('Grade 3'!E$2:AJ$2,1,((8*C4213)-7))</f>
        <v>Social Studies</v>
      </c>
      <c r="M4213">
        <f>INDEX('Grade 3'!$A$4:$AK$1252,$B4213,($C4213*8-7+4))</f>
        <v>67</v>
      </c>
      <c r="N4213">
        <f>INDEX('Grade 3'!$A$4:$AK$1252,$B4213,($C4213*8-6+4))</f>
        <v>516.07462686567169</v>
      </c>
      <c r="O4213">
        <f>INDEX('Grade 3'!$A$4:$AK$1252,$B4213,($C4213*8-5+4))</f>
        <v>14.925373134328359</v>
      </c>
      <c r="P4213">
        <f>INDEX('Grade 3'!$A$4:$AK$1252,$B4213,($C4213*8-4+4))</f>
        <v>41.791044776119406</v>
      </c>
      <c r="Q4213">
        <f>INDEX('Grade 3'!$A$4:$AK$1252,$B4213,($C4213*8-3+4))</f>
        <v>31.343283582089551</v>
      </c>
      <c r="R4213">
        <f>INDEX('Grade 3'!$A$4:$AK$1252,$B4213,($C4213*8-2+4))</f>
        <v>11.940298507462687</v>
      </c>
      <c r="S4213">
        <f>INDEX('Grade 3'!$A$4:$AK$1252,$B4213,($C4213*8-1+4))</f>
        <v>85.074626865671647</v>
      </c>
      <c r="T4213">
        <f>INDEX('Grade 3'!$A$4:$AK$1252,$B4213,($C4213*8-0+4))</f>
        <v>43.28358208955224</v>
      </c>
      <c r="U4213" t="str">
        <f>INDEX('Grade 3'!$A$4:$AK$1252,$B4213,37)</f>
        <v>West Georgia</v>
      </c>
    </row>
    <row r="4214" spans="1:21">
      <c r="A4214">
        <f t="shared" si="196"/>
        <v>4213</v>
      </c>
      <c r="B4214">
        <f t="shared" si="197"/>
        <v>1054</v>
      </c>
      <c r="C4214">
        <f t="shared" si="198"/>
        <v>1</v>
      </c>
      <c r="D4214">
        <f>INDEX('Grade 3'!$A$4:$AK$1252,$B4214,1)</f>
        <v>741</v>
      </c>
      <c r="E4214">
        <f>INDEX('Grade 3'!$A$4:$AK$1252,$B4214,2)</f>
        <v>189</v>
      </c>
      <c r="F4214" t="str">
        <f>INDEX('Grade 3'!$A$4:$AK$1252,$B4214,3)</f>
        <v>TROUP COUNTY</v>
      </c>
      <c r="G4214" t="str">
        <f>INDEX('Grade 3'!$A$4:$AK$1252,$B4214,4)</f>
        <v>LONG CANE ELEMENTARY SCHOOL</v>
      </c>
      <c r="H4214" t="str">
        <f ca="1">StaticValues!$A$8</f>
        <v>2016</v>
      </c>
      <c r="I4214" t="str">
        <f ca="1">StaticValues!$B$8</f>
        <v>Spring</v>
      </c>
      <c r="J4214" t="str">
        <f ca="1">StaticValues!$C$8</f>
        <v>EOG</v>
      </c>
      <c r="K4214" t="str">
        <f ca="1">StaticValues!$D$8</f>
        <v>3</v>
      </c>
      <c r="L4214" t="str">
        <f>INDEX('Grade 3'!E$2:AJ$2,1,((8*C4214)-7))</f>
        <v>English Language Arts</v>
      </c>
      <c r="M4214">
        <f>INDEX('Grade 3'!$A$4:$AK$1252,$B4214,($C4214*8-7+4))</f>
        <v>77</v>
      </c>
      <c r="N4214">
        <f>INDEX('Grade 3'!$A$4:$AK$1252,$B4214,($C4214*8-6+4))</f>
        <v>501.33766233766232</v>
      </c>
      <c r="O4214">
        <f>INDEX('Grade 3'!$A$4:$AK$1252,$B4214,($C4214*8-5+4))</f>
        <v>32.467532467532465</v>
      </c>
      <c r="P4214">
        <f>INDEX('Grade 3'!$A$4:$AK$1252,$B4214,($C4214*8-4+4))</f>
        <v>35.064935064935064</v>
      </c>
      <c r="Q4214">
        <f>INDEX('Grade 3'!$A$4:$AK$1252,$B4214,($C4214*8-3+4))</f>
        <v>27.272727272727273</v>
      </c>
      <c r="R4214">
        <f>INDEX('Grade 3'!$A$4:$AK$1252,$B4214,($C4214*8-2+4))</f>
        <v>5.1948051948051948</v>
      </c>
      <c r="S4214">
        <f>INDEX('Grade 3'!$A$4:$AK$1252,$B4214,($C4214*8-1+4))</f>
        <v>67.532467532467535</v>
      </c>
      <c r="T4214">
        <f>INDEX('Grade 3'!$A$4:$AK$1252,$B4214,($C4214*8-0+4))</f>
        <v>32.467532467532465</v>
      </c>
      <c r="U4214" t="str">
        <f>INDEX('Grade 3'!$A$4:$AK$1252,$B4214,37)</f>
        <v>West Georgia</v>
      </c>
    </row>
    <row r="4215" spans="1:21">
      <c r="A4215">
        <f t="shared" si="196"/>
        <v>4214</v>
      </c>
      <c r="B4215">
        <f t="shared" si="197"/>
        <v>1054</v>
      </c>
      <c r="C4215">
        <f t="shared" si="198"/>
        <v>2</v>
      </c>
      <c r="D4215">
        <f>INDEX('Grade 3'!$A$4:$AK$1252,$B4215,1)</f>
        <v>741</v>
      </c>
      <c r="E4215">
        <f>INDEX('Grade 3'!$A$4:$AK$1252,$B4215,2)</f>
        <v>189</v>
      </c>
      <c r="F4215" t="str">
        <f>INDEX('Grade 3'!$A$4:$AK$1252,$B4215,3)</f>
        <v>TROUP COUNTY</v>
      </c>
      <c r="G4215" t="str">
        <f>INDEX('Grade 3'!$A$4:$AK$1252,$B4215,4)</f>
        <v>LONG CANE ELEMENTARY SCHOOL</v>
      </c>
      <c r="H4215" t="str">
        <f ca="1">StaticValues!$A$8</f>
        <v>2016</v>
      </c>
      <c r="I4215" t="str">
        <f ca="1">StaticValues!$B$8</f>
        <v>Spring</v>
      </c>
      <c r="J4215" t="str">
        <f ca="1">StaticValues!$C$8</f>
        <v>EOG</v>
      </c>
      <c r="K4215" t="str">
        <f ca="1">StaticValues!$D$8</f>
        <v>3</v>
      </c>
      <c r="L4215" t="str">
        <f>INDEX('Grade 3'!E$2:AJ$2,1,((8*C4215)-7))</f>
        <v>Mathematics</v>
      </c>
      <c r="M4215">
        <f>INDEX('Grade 3'!$A$4:$AK$1252,$B4215,($C4215*8-7+4))</f>
        <v>77</v>
      </c>
      <c r="N4215">
        <f>INDEX('Grade 3'!$A$4:$AK$1252,$B4215,($C4215*8-6+4))</f>
        <v>515.81818181818187</v>
      </c>
      <c r="O4215">
        <f>INDEX('Grade 3'!$A$4:$AK$1252,$B4215,($C4215*8-5+4))</f>
        <v>14.285714285714286</v>
      </c>
      <c r="P4215">
        <f>INDEX('Grade 3'!$A$4:$AK$1252,$B4215,($C4215*8-4+4))</f>
        <v>48.051948051948052</v>
      </c>
      <c r="Q4215">
        <f>INDEX('Grade 3'!$A$4:$AK$1252,$B4215,($C4215*8-3+4))</f>
        <v>32.467532467532465</v>
      </c>
      <c r="R4215">
        <f>INDEX('Grade 3'!$A$4:$AK$1252,$B4215,($C4215*8-2+4))</f>
        <v>5.1948051948051948</v>
      </c>
      <c r="S4215">
        <f>INDEX('Grade 3'!$A$4:$AK$1252,$B4215,($C4215*8-1+4))</f>
        <v>85.714285714285708</v>
      </c>
      <c r="T4215">
        <f>INDEX('Grade 3'!$A$4:$AK$1252,$B4215,($C4215*8-0+4))</f>
        <v>37.662337662337663</v>
      </c>
      <c r="U4215" t="str">
        <f>INDEX('Grade 3'!$A$4:$AK$1252,$B4215,37)</f>
        <v>West Georgia</v>
      </c>
    </row>
    <row r="4216" spans="1:21">
      <c r="A4216">
        <f t="shared" si="196"/>
        <v>4215</v>
      </c>
      <c r="B4216">
        <f t="shared" si="197"/>
        <v>1054</v>
      </c>
      <c r="C4216">
        <f t="shared" si="198"/>
        <v>3</v>
      </c>
      <c r="D4216">
        <f>INDEX('Grade 3'!$A$4:$AK$1252,$B4216,1)</f>
        <v>741</v>
      </c>
      <c r="E4216">
        <f>INDEX('Grade 3'!$A$4:$AK$1252,$B4216,2)</f>
        <v>189</v>
      </c>
      <c r="F4216" t="str">
        <f>INDEX('Grade 3'!$A$4:$AK$1252,$B4216,3)</f>
        <v>TROUP COUNTY</v>
      </c>
      <c r="G4216" t="str">
        <f>INDEX('Grade 3'!$A$4:$AK$1252,$B4216,4)</f>
        <v>LONG CANE ELEMENTARY SCHOOL</v>
      </c>
      <c r="H4216" t="str">
        <f ca="1">StaticValues!$A$8</f>
        <v>2016</v>
      </c>
      <c r="I4216" t="str">
        <f ca="1">StaticValues!$B$8</f>
        <v>Spring</v>
      </c>
      <c r="J4216" t="str">
        <f ca="1">StaticValues!$C$8</f>
        <v>EOG</v>
      </c>
      <c r="K4216" t="str">
        <f ca="1">StaticValues!$D$8</f>
        <v>3</v>
      </c>
      <c r="L4216" t="str">
        <f>INDEX('Grade 3'!E$2:AJ$2,1,((8*C4216)-7))</f>
        <v>Science</v>
      </c>
      <c r="M4216">
        <f>INDEX('Grade 3'!$A$4:$AK$1252,$B4216,($C4216*8-7+4))</f>
        <v>77</v>
      </c>
      <c r="N4216">
        <f>INDEX('Grade 3'!$A$4:$AK$1252,$B4216,($C4216*8-6+4))</f>
        <v>523.97402597402595</v>
      </c>
      <c r="O4216">
        <f>INDEX('Grade 3'!$A$4:$AK$1252,$B4216,($C4216*8-5+4))</f>
        <v>14.285714285714286</v>
      </c>
      <c r="P4216">
        <f>INDEX('Grade 3'!$A$4:$AK$1252,$B4216,($C4216*8-4+4))</f>
        <v>37.662337662337663</v>
      </c>
      <c r="Q4216">
        <f>INDEX('Grade 3'!$A$4:$AK$1252,$B4216,($C4216*8-3+4))</f>
        <v>29.870129870129869</v>
      </c>
      <c r="R4216">
        <f>INDEX('Grade 3'!$A$4:$AK$1252,$B4216,($C4216*8-2+4))</f>
        <v>18.181818181818183</v>
      </c>
      <c r="S4216">
        <f>INDEX('Grade 3'!$A$4:$AK$1252,$B4216,($C4216*8-1+4))</f>
        <v>85.714285714285708</v>
      </c>
      <c r="T4216">
        <f>INDEX('Grade 3'!$A$4:$AK$1252,$B4216,($C4216*8-0+4))</f>
        <v>48.051948051948052</v>
      </c>
      <c r="U4216" t="str">
        <f>INDEX('Grade 3'!$A$4:$AK$1252,$B4216,37)</f>
        <v>West Georgia</v>
      </c>
    </row>
    <row r="4217" spans="1:21">
      <c r="A4217">
        <f t="shared" si="196"/>
        <v>4216</v>
      </c>
      <c r="B4217">
        <f t="shared" si="197"/>
        <v>1054</v>
      </c>
      <c r="C4217">
        <f t="shared" si="198"/>
        <v>4</v>
      </c>
      <c r="D4217">
        <f>INDEX('Grade 3'!$A$4:$AK$1252,$B4217,1)</f>
        <v>741</v>
      </c>
      <c r="E4217">
        <f>INDEX('Grade 3'!$A$4:$AK$1252,$B4217,2)</f>
        <v>189</v>
      </c>
      <c r="F4217" t="str">
        <f>INDEX('Grade 3'!$A$4:$AK$1252,$B4217,3)</f>
        <v>TROUP COUNTY</v>
      </c>
      <c r="G4217" t="str">
        <f>INDEX('Grade 3'!$A$4:$AK$1252,$B4217,4)</f>
        <v>LONG CANE ELEMENTARY SCHOOL</v>
      </c>
      <c r="H4217" t="str">
        <f ca="1">StaticValues!$A$8</f>
        <v>2016</v>
      </c>
      <c r="I4217" t="str">
        <f ca="1">StaticValues!$B$8</f>
        <v>Spring</v>
      </c>
      <c r="J4217" t="str">
        <f ca="1">StaticValues!$C$8</f>
        <v>EOG</v>
      </c>
      <c r="K4217" t="str">
        <f ca="1">StaticValues!$D$8</f>
        <v>3</v>
      </c>
      <c r="L4217" t="str">
        <f>INDEX('Grade 3'!E$2:AJ$2,1,((8*C4217)-7))</f>
        <v>Social Studies</v>
      </c>
      <c r="M4217">
        <f>INDEX('Grade 3'!$A$4:$AK$1252,$B4217,($C4217*8-7+4))</f>
        <v>77</v>
      </c>
      <c r="N4217">
        <f>INDEX('Grade 3'!$A$4:$AK$1252,$B4217,($C4217*8-6+4))</f>
        <v>522.92207792207796</v>
      </c>
      <c r="O4217">
        <f>INDEX('Grade 3'!$A$4:$AK$1252,$B4217,($C4217*8-5+4))</f>
        <v>11.688311688311689</v>
      </c>
      <c r="P4217">
        <f>INDEX('Grade 3'!$A$4:$AK$1252,$B4217,($C4217*8-4+4))</f>
        <v>45.454545454545453</v>
      </c>
      <c r="Q4217">
        <f>INDEX('Grade 3'!$A$4:$AK$1252,$B4217,($C4217*8-3+4))</f>
        <v>24.675324675324674</v>
      </c>
      <c r="R4217">
        <f>INDEX('Grade 3'!$A$4:$AK$1252,$B4217,($C4217*8-2+4))</f>
        <v>18.181818181818183</v>
      </c>
      <c r="S4217">
        <f>INDEX('Grade 3'!$A$4:$AK$1252,$B4217,($C4217*8-1+4))</f>
        <v>88.311688311688314</v>
      </c>
      <c r="T4217">
        <f>INDEX('Grade 3'!$A$4:$AK$1252,$B4217,($C4217*8-0+4))</f>
        <v>42.857142857142854</v>
      </c>
      <c r="U4217" t="str">
        <f>INDEX('Grade 3'!$A$4:$AK$1252,$B4217,37)</f>
        <v>West Georgia</v>
      </c>
    </row>
    <row r="4218" spans="1:21">
      <c r="A4218">
        <f t="shared" si="196"/>
        <v>4217</v>
      </c>
      <c r="B4218">
        <f t="shared" si="197"/>
        <v>1055</v>
      </c>
      <c r="C4218">
        <f t="shared" si="198"/>
        <v>1</v>
      </c>
      <c r="D4218">
        <f>INDEX('Grade 3'!$A$4:$AK$1252,$B4218,1)</f>
        <v>741</v>
      </c>
      <c r="E4218">
        <f>INDEX('Grade 3'!$A$4:$AK$1252,$B4218,2)</f>
        <v>194</v>
      </c>
      <c r="F4218" t="str">
        <f>INDEX('Grade 3'!$A$4:$AK$1252,$B4218,3)</f>
        <v>TROUP COUNTY</v>
      </c>
      <c r="G4218" t="str">
        <f>INDEX('Grade 3'!$A$4:$AK$1252,$B4218,4)</f>
        <v>HOLLIS HAND ELEMENTARY SCHOOL</v>
      </c>
      <c r="H4218" t="str">
        <f ca="1">StaticValues!$A$8</f>
        <v>2016</v>
      </c>
      <c r="I4218" t="str">
        <f ca="1">StaticValues!$B$8</f>
        <v>Spring</v>
      </c>
      <c r="J4218" t="str">
        <f ca="1">StaticValues!$C$8</f>
        <v>EOG</v>
      </c>
      <c r="K4218" t="str">
        <f ca="1">StaticValues!$D$8</f>
        <v>3</v>
      </c>
      <c r="L4218" t="str">
        <f>INDEX('Grade 3'!E$2:AJ$2,1,((8*C4218)-7))</f>
        <v>English Language Arts</v>
      </c>
      <c r="M4218">
        <f>INDEX('Grade 3'!$A$4:$AK$1252,$B4218,($C4218*8-7+4))</f>
        <v>106</v>
      </c>
      <c r="N4218">
        <f>INDEX('Grade 3'!$A$4:$AK$1252,$B4218,($C4218*8-6+4))</f>
        <v>513.2358490566038</v>
      </c>
      <c r="O4218">
        <f>INDEX('Grade 3'!$A$4:$AK$1252,$B4218,($C4218*8-5+4))</f>
        <v>25.471698113207548</v>
      </c>
      <c r="P4218">
        <f>INDEX('Grade 3'!$A$4:$AK$1252,$B4218,($C4218*8-4+4))</f>
        <v>33.962264150943398</v>
      </c>
      <c r="Q4218">
        <f>INDEX('Grade 3'!$A$4:$AK$1252,$B4218,($C4218*8-3+4))</f>
        <v>29.245283018867923</v>
      </c>
      <c r="R4218">
        <f>INDEX('Grade 3'!$A$4:$AK$1252,$B4218,($C4218*8-2+4))</f>
        <v>11.320754716981131</v>
      </c>
      <c r="S4218">
        <f>INDEX('Grade 3'!$A$4:$AK$1252,$B4218,($C4218*8-1+4))</f>
        <v>74.528301886792448</v>
      </c>
      <c r="T4218">
        <f>INDEX('Grade 3'!$A$4:$AK$1252,$B4218,($C4218*8-0+4))</f>
        <v>40.566037735849058</v>
      </c>
      <c r="U4218" t="str">
        <f>INDEX('Grade 3'!$A$4:$AK$1252,$B4218,37)</f>
        <v>West Georgia</v>
      </c>
    </row>
    <row r="4219" spans="1:21">
      <c r="A4219">
        <f t="shared" si="196"/>
        <v>4218</v>
      </c>
      <c r="B4219">
        <f t="shared" si="197"/>
        <v>1055</v>
      </c>
      <c r="C4219">
        <f t="shared" si="198"/>
        <v>2</v>
      </c>
      <c r="D4219">
        <f>INDEX('Grade 3'!$A$4:$AK$1252,$B4219,1)</f>
        <v>741</v>
      </c>
      <c r="E4219">
        <f>INDEX('Grade 3'!$A$4:$AK$1252,$B4219,2)</f>
        <v>194</v>
      </c>
      <c r="F4219" t="str">
        <f>INDEX('Grade 3'!$A$4:$AK$1252,$B4219,3)</f>
        <v>TROUP COUNTY</v>
      </c>
      <c r="G4219" t="str">
        <f>INDEX('Grade 3'!$A$4:$AK$1252,$B4219,4)</f>
        <v>HOLLIS HAND ELEMENTARY SCHOOL</v>
      </c>
      <c r="H4219" t="str">
        <f ca="1">StaticValues!$A$8</f>
        <v>2016</v>
      </c>
      <c r="I4219" t="str">
        <f ca="1">StaticValues!$B$8</f>
        <v>Spring</v>
      </c>
      <c r="J4219" t="str">
        <f ca="1">StaticValues!$C$8</f>
        <v>EOG</v>
      </c>
      <c r="K4219" t="str">
        <f ca="1">StaticValues!$D$8</f>
        <v>3</v>
      </c>
      <c r="L4219" t="str">
        <f>INDEX('Grade 3'!E$2:AJ$2,1,((8*C4219)-7))</f>
        <v>Mathematics</v>
      </c>
      <c r="M4219">
        <f>INDEX('Grade 3'!$A$4:$AK$1252,$B4219,($C4219*8-7+4))</f>
        <v>106</v>
      </c>
      <c r="N4219">
        <f>INDEX('Grade 3'!$A$4:$AK$1252,$B4219,($C4219*8-6+4))</f>
        <v>538.21698113207549</v>
      </c>
      <c r="O4219">
        <f>INDEX('Grade 3'!$A$4:$AK$1252,$B4219,($C4219*8-5+4))</f>
        <v>8.4905660377358494</v>
      </c>
      <c r="P4219">
        <f>INDEX('Grade 3'!$A$4:$AK$1252,$B4219,($C4219*8-4+4))</f>
        <v>28.30188679245283</v>
      </c>
      <c r="Q4219">
        <f>INDEX('Grade 3'!$A$4:$AK$1252,$B4219,($C4219*8-3+4))</f>
        <v>46.226415094339622</v>
      </c>
      <c r="R4219">
        <f>INDEX('Grade 3'!$A$4:$AK$1252,$B4219,($C4219*8-2+4))</f>
        <v>16.981132075471699</v>
      </c>
      <c r="S4219">
        <f>INDEX('Grade 3'!$A$4:$AK$1252,$B4219,($C4219*8-1+4))</f>
        <v>91.509433962264154</v>
      </c>
      <c r="T4219">
        <f>INDEX('Grade 3'!$A$4:$AK$1252,$B4219,($C4219*8-0+4))</f>
        <v>63.20754716981132</v>
      </c>
      <c r="U4219" t="str">
        <f>INDEX('Grade 3'!$A$4:$AK$1252,$B4219,37)</f>
        <v>West Georgia</v>
      </c>
    </row>
    <row r="4220" spans="1:21">
      <c r="A4220">
        <f t="shared" si="196"/>
        <v>4219</v>
      </c>
      <c r="B4220">
        <f t="shared" si="197"/>
        <v>1055</v>
      </c>
      <c r="C4220">
        <f t="shared" si="198"/>
        <v>3</v>
      </c>
      <c r="D4220">
        <f>INDEX('Grade 3'!$A$4:$AK$1252,$B4220,1)</f>
        <v>741</v>
      </c>
      <c r="E4220">
        <f>INDEX('Grade 3'!$A$4:$AK$1252,$B4220,2)</f>
        <v>194</v>
      </c>
      <c r="F4220" t="str">
        <f>INDEX('Grade 3'!$A$4:$AK$1252,$B4220,3)</f>
        <v>TROUP COUNTY</v>
      </c>
      <c r="G4220" t="str">
        <f>INDEX('Grade 3'!$A$4:$AK$1252,$B4220,4)</f>
        <v>HOLLIS HAND ELEMENTARY SCHOOL</v>
      </c>
      <c r="H4220" t="str">
        <f ca="1">StaticValues!$A$8</f>
        <v>2016</v>
      </c>
      <c r="I4220" t="str">
        <f ca="1">StaticValues!$B$8</f>
        <v>Spring</v>
      </c>
      <c r="J4220" t="str">
        <f ca="1">StaticValues!$C$8</f>
        <v>EOG</v>
      </c>
      <c r="K4220" t="str">
        <f ca="1">StaticValues!$D$8</f>
        <v>3</v>
      </c>
      <c r="L4220" t="str">
        <f>INDEX('Grade 3'!E$2:AJ$2,1,((8*C4220)-7))</f>
        <v>Science</v>
      </c>
      <c r="M4220">
        <f>INDEX('Grade 3'!$A$4:$AK$1252,$B4220,($C4220*8-7+4))</f>
        <v>106</v>
      </c>
      <c r="N4220">
        <f>INDEX('Grade 3'!$A$4:$AK$1252,$B4220,($C4220*8-6+4))</f>
        <v>528.77358490566041</v>
      </c>
      <c r="O4220">
        <f>INDEX('Grade 3'!$A$4:$AK$1252,$B4220,($C4220*8-5+4))</f>
        <v>16.981132075471699</v>
      </c>
      <c r="P4220">
        <f>INDEX('Grade 3'!$A$4:$AK$1252,$B4220,($C4220*8-4+4))</f>
        <v>28.30188679245283</v>
      </c>
      <c r="Q4220">
        <f>INDEX('Grade 3'!$A$4:$AK$1252,$B4220,($C4220*8-3+4))</f>
        <v>38.679245283018865</v>
      </c>
      <c r="R4220">
        <f>INDEX('Grade 3'!$A$4:$AK$1252,$B4220,($C4220*8-2+4))</f>
        <v>16.037735849056602</v>
      </c>
      <c r="S4220">
        <f>INDEX('Grade 3'!$A$4:$AK$1252,$B4220,($C4220*8-1+4))</f>
        <v>83.018867924528308</v>
      </c>
      <c r="T4220">
        <f>INDEX('Grade 3'!$A$4:$AK$1252,$B4220,($C4220*8-0+4))</f>
        <v>54.716981132075475</v>
      </c>
      <c r="U4220" t="str">
        <f>INDEX('Grade 3'!$A$4:$AK$1252,$B4220,37)</f>
        <v>West Georgia</v>
      </c>
    </row>
    <row r="4221" spans="1:21">
      <c r="A4221">
        <f t="shared" si="196"/>
        <v>4220</v>
      </c>
      <c r="B4221">
        <f t="shared" si="197"/>
        <v>1055</v>
      </c>
      <c r="C4221">
        <f t="shared" si="198"/>
        <v>4</v>
      </c>
      <c r="D4221">
        <f>INDEX('Grade 3'!$A$4:$AK$1252,$B4221,1)</f>
        <v>741</v>
      </c>
      <c r="E4221">
        <f>INDEX('Grade 3'!$A$4:$AK$1252,$B4221,2)</f>
        <v>194</v>
      </c>
      <c r="F4221" t="str">
        <f>INDEX('Grade 3'!$A$4:$AK$1252,$B4221,3)</f>
        <v>TROUP COUNTY</v>
      </c>
      <c r="G4221" t="str">
        <f>INDEX('Grade 3'!$A$4:$AK$1252,$B4221,4)</f>
        <v>HOLLIS HAND ELEMENTARY SCHOOL</v>
      </c>
      <c r="H4221" t="str">
        <f ca="1">StaticValues!$A$8</f>
        <v>2016</v>
      </c>
      <c r="I4221" t="str">
        <f ca="1">StaticValues!$B$8</f>
        <v>Spring</v>
      </c>
      <c r="J4221" t="str">
        <f ca="1">StaticValues!$C$8</f>
        <v>EOG</v>
      </c>
      <c r="K4221" t="str">
        <f ca="1">StaticValues!$D$8</f>
        <v>3</v>
      </c>
      <c r="L4221" t="str">
        <f>INDEX('Grade 3'!E$2:AJ$2,1,((8*C4221)-7))</f>
        <v>Social Studies</v>
      </c>
      <c r="M4221">
        <f>INDEX('Grade 3'!$A$4:$AK$1252,$B4221,($C4221*8-7+4))</f>
        <v>106</v>
      </c>
      <c r="N4221">
        <f>INDEX('Grade 3'!$A$4:$AK$1252,$B4221,($C4221*8-6+4))</f>
        <v>533.11320754716985</v>
      </c>
      <c r="O4221">
        <f>INDEX('Grade 3'!$A$4:$AK$1252,$B4221,($C4221*8-5+4))</f>
        <v>11.320754716981131</v>
      </c>
      <c r="P4221">
        <f>INDEX('Grade 3'!$A$4:$AK$1252,$B4221,($C4221*8-4+4))</f>
        <v>28.30188679245283</v>
      </c>
      <c r="Q4221">
        <f>INDEX('Grade 3'!$A$4:$AK$1252,$B4221,($C4221*8-3+4))</f>
        <v>30.188679245283019</v>
      </c>
      <c r="R4221">
        <f>INDEX('Grade 3'!$A$4:$AK$1252,$B4221,($C4221*8-2+4))</f>
        <v>30.188679245283019</v>
      </c>
      <c r="S4221">
        <f>INDEX('Grade 3'!$A$4:$AK$1252,$B4221,($C4221*8-1+4))</f>
        <v>88.679245283018872</v>
      </c>
      <c r="T4221">
        <f>INDEX('Grade 3'!$A$4:$AK$1252,$B4221,($C4221*8-0+4))</f>
        <v>60.377358490566039</v>
      </c>
      <c r="U4221" t="str">
        <f>INDEX('Grade 3'!$A$4:$AK$1252,$B4221,37)</f>
        <v>West Georgia</v>
      </c>
    </row>
    <row r="4222" spans="1:21">
      <c r="A4222">
        <f t="shared" si="196"/>
        <v>4221</v>
      </c>
      <c r="B4222">
        <f t="shared" si="197"/>
        <v>1056</v>
      </c>
      <c r="C4222">
        <f t="shared" si="198"/>
        <v>1</v>
      </c>
      <c r="D4222">
        <f>INDEX('Grade 3'!$A$4:$AK$1252,$B4222,1)</f>
        <v>741</v>
      </c>
      <c r="E4222">
        <f>INDEX('Grade 3'!$A$4:$AK$1252,$B4222,2)</f>
        <v>205</v>
      </c>
      <c r="F4222" t="str">
        <f>INDEX('Grade 3'!$A$4:$AK$1252,$B4222,3)</f>
        <v>TROUP COUNTY</v>
      </c>
      <c r="G4222" t="str">
        <f>INDEX('Grade 3'!$A$4:$AK$1252,$B4222,4)</f>
        <v>FRANKLIN FOREST ELEMENTARY</v>
      </c>
      <c r="H4222" t="str">
        <f ca="1">StaticValues!$A$8</f>
        <v>2016</v>
      </c>
      <c r="I4222" t="str">
        <f ca="1">StaticValues!$B$8</f>
        <v>Spring</v>
      </c>
      <c r="J4222" t="str">
        <f ca="1">StaticValues!$C$8</f>
        <v>EOG</v>
      </c>
      <c r="K4222" t="str">
        <f ca="1">StaticValues!$D$8</f>
        <v>3</v>
      </c>
      <c r="L4222" t="str">
        <f>INDEX('Grade 3'!E$2:AJ$2,1,((8*C4222)-7))</f>
        <v>English Language Arts</v>
      </c>
      <c r="M4222">
        <f>INDEX('Grade 3'!$A$4:$AK$1252,$B4222,($C4222*8-7+4))</f>
        <v>96</v>
      </c>
      <c r="N4222">
        <f>INDEX('Grade 3'!$A$4:$AK$1252,$B4222,($C4222*8-6+4))</f>
        <v>492.46875</v>
      </c>
      <c r="O4222">
        <f>INDEX('Grade 3'!$A$4:$AK$1252,$B4222,($C4222*8-5+4))</f>
        <v>38.541666666666664</v>
      </c>
      <c r="P4222">
        <f>INDEX('Grade 3'!$A$4:$AK$1252,$B4222,($C4222*8-4+4))</f>
        <v>28.125</v>
      </c>
      <c r="Q4222">
        <f>INDEX('Grade 3'!$A$4:$AK$1252,$B4222,($C4222*8-3+4))</f>
        <v>30.208333333333332</v>
      </c>
      <c r="R4222">
        <f>INDEX('Grade 3'!$A$4:$AK$1252,$B4222,($C4222*8-2+4))</f>
        <v>3.125</v>
      </c>
      <c r="S4222">
        <f>INDEX('Grade 3'!$A$4:$AK$1252,$B4222,($C4222*8-1+4))</f>
        <v>61.458333333333336</v>
      </c>
      <c r="T4222">
        <f>INDEX('Grade 3'!$A$4:$AK$1252,$B4222,($C4222*8-0+4))</f>
        <v>33.333333333333336</v>
      </c>
      <c r="U4222" t="str">
        <f>INDEX('Grade 3'!$A$4:$AK$1252,$B4222,37)</f>
        <v>West Georgia</v>
      </c>
    </row>
    <row r="4223" spans="1:21">
      <c r="A4223">
        <f t="shared" si="196"/>
        <v>4222</v>
      </c>
      <c r="B4223">
        <f t="shared" si="197"/>
        <v>1056</v>
      </c>
      <c r="C4223">
        <f t="shared" si="198"/>
        <v>2</v>
      </c>
      <c r="D4223">
        <f>INDEX('Grade 3'!$A$4:$AK$1252,$B4223,1)</f>
        <v>741</v>
      </c>
      <c r="E4223">
        <f>INDEX('Grade 3'!$A$4:$AK$1252,$B4223,2)</f>
        <v>205</v>
      </c>
      <c r="F4223" t="str">
        <f>INDEX('Grade 3'!$A$4:$AK$1252,$B4223,3)</f>
        <v>TROUP COUNTY</v>
      </c>
      <c r="G4223" t="str">
        <f>INDEX('Grade 3'!$A$4:$AK$1252,$B4223,4)</f>
        <v>FRANKLIN FOREST ELEMENTARY</v>
      </c>
      <c r="H4223" t="str">
        <f ca="1">StaticValues!$A$8</f>
        <v>2016</v>
      </c>
      <c r="I4223" t="str">
        <f ca="1">StaticValues!$B$8</f>
        <v>Spring</v>
      </c>
      <c r="J4223" t="str">
        <f ca="1">StaticValues!$C$8</f>
        <v>EOG</v>
      </c>
      <c r="K4223" t="str">
        <f ca="1">StaticValues!$D$8</f>
        <v>3</v>
      </c>
      <c r="L4223" t="str">
        <f>INDEX('Grade 3'!E$2:AJ$2,1,((8*C4223)-7))</f>
        <v>Mathematics</v>
      </c>
      <c r="M4223">
        <f>INDEX('Grade 3'!$A$4:$AK$1252,$B4223,($C4223*8-7+4))</f>
        <v>98</v>
      </c>
      <c r="N4223">
        <f>INDEX('Grade 3'!$A$4:$AK$1252,$B4223,($C4223*8-6+4))</f>
        <v>525.36734693877554</v>
      </c>
      <c r="O4223">
        <f>INDEX('Grade 3'!$A$4:$AK$1252,$B4223,($C4223*8-5+4))</f>
        <v>11.224489795918368</v>
      </c>
      <c r="P4223">
        <f>INDEX('Grade 3'!$A$4:$AK$1252,$B4223,($C4223*8-4+4))</f>
        <v>39.795918367346935</v>
      </c>
      <c r="Q4223">
        <f>INDEX('Grade 3'!$A$4:$AK$1252,$B4223,($C4223*8-3+4))</f>
        <v>38.775510204081634</v>
      </c>
      <c r="R4223">
        <f>INDEX('Grade 3'!$A$4:$AK$1252,$B4223,($C4223*8-2+4))</f>
        <v>10.204081632653061</v>
      </c>
      <c r="S4223">
        <f>INDEX('Grade 3'!$A$4:$AK$1252,$B4223,($C4223*8-1+4))</f>
        <v>88.775510204081627</v>
      </c>
      <c r="T4223">
        <f>INDEX('Grade 3'!$A$4:$AK$1252,$B4223,($C4223*8-0+4))</f>
        <v>48.979591836734691</v>
      </c>
      <c r="U4223" t="str">
        <f>INDEX('Grade 3'!$A$4:$AK$1252,$B4223,37)</f>
        <v>West Georgia</v>
      </c>
    </row>
    <row r="4224" spans="1:21">
      <c r="A4224">
        <f t="shared" si="196"/>
        <v>4223</v>
      </c>
      <c r="B4224">
        <f t="shared" si="197"/>
        <v>1056</v>
      </c>
      <c r="C4224">
        <f t="shared" si="198"/>
        <v>3</v>
      </c>
      <c r="D4224">
        <f>INDEX('Grade 3'!$A$4:$AK$1252,$B4224,1)</f>
        <v>741</v>
      </c>
      <c r="E4224">
        <f>INDEX('Grade 3'!$A$4:$AK$1252,$B4224,2)</f>
        <v>205</v>
      </c>
      <c r="F4224" t="str">
        <f>INDEX('Grade 3'!$A$4:$AK$1252,$B4224,3)</f>
        <v>TROUP COUNTY</v>
      </c>
      <c r="G4224" t="str">
        <f>INDEX('Grade 3'!$A$4:$AK$1252,$B4224,4)</f>
        <v>FRANKLIN FOREST ELEMENTARY</v>
      </c>
      <c r="H4224" t="str">
        <f ca="1">StaticValues!$A$8</f>
        <v>2016</v>
      </c>
      <c r="I4224" t="str">
        <f ca="1">StaticValues!$B$8</f>
        <v>Spring</v>
      </c>
      <c r="J4224" t="str">
        <f ca="1">StaticValues!$C$8</f>
        <v>EOG</v>
      </c>
      <c r="K4224" t="str">
        <f ca="1">StaticValues!$D$8</f>
        <v>3</v>
      </c>
      <c r="L4224" t="str">
        <f>INDEX('Grade 3'!E$2:AJ$2,1,((8*C4224)-7))</f>
        <v>Science</v>
      </c>
      <c r="M4224">
        <f>INDEX('Grade 3'!$A$4:$AK$1252,$B4224,($C4224*8-7+4))</f>
        <v>98</v>
      </c>
      <c r="N4224">
        <f>INDEX('Grade 3'!$A$4:$AK$1252,$B4224,($C4224*8-6+4))</f>
        <v>514.48979591836735</v>
      </c>
      <c r="O4224">
        <f>INDEX('Grade 3'!$A$4:$AK$1252,$B4224,($C4224*8-5+4))</f>
        <v>22.448979591836736</v>
      </c>
      <c r="P4224">
        <f>INDEX('Grade 3'!$A$4:$AK$1252,$B4224,($C4224*8-4+4))</f>
        <v>35.714285714285715</v>
      </c>
      <c r="Q4224">
        <f>INDEX('Grade 3'!$A$4:$AK$1252,$B4224,($C4224*8-3+4))</f>
        <v>28.571428571428573</v>
      </c>
      <c r="R4224">
        <f>INDEX('Grade 3'!$A$4:$AK$1252,$B4224,($C4224*8-2+4))</f>
        <v>13.26530612244898</v>
      </c>
      <c r="S4224">
        <f>INDEX('Grade 3'!$A$4:$AK$1252,$B4224,($C4224*8-1+4))</f>
        <v>77.551020408163268</v>
      </c>
      <c r="T4224">
        <f>INDEX('Grade 3'!$A$4:$AK$1252,$B4224,($C4224*8-0+4))</f>
        <v>41.836734693877553</v>
      </c>
      <c r="U4224" t="str">
        <f>INDEX('Grade 3'!$A$4:$AK$1252,$B4224,37)</f>
        <v>West Georgia</v>
      </c>
    </row>
    <row r="4225" spans="1:21">
      <c r="A4225">
        <f t="shared" si="196"/>
        <v>4224</v>
      </c>
      <c r="B4225">
        <f t="shared" si="197"/>
        <v>1056</v>
      </c>
      <c r="C4225">
        <f t="shared" si="198"/>
        <v>4</v>
      </c>
      <c r="D4225">
        <f>INDEX('Grade 3'!$A$4:$AK$1252,$B4225,1)</f>
        <v>741</v>
      </c>
      <c r="E4225">
        <f>INDEX('Grade 3'!$A$4:$AK$1252,$B4225,2)</f>
        <v>205</v>
      </c>
      <c r="F4225" t="str">
        <f>INDEX('Grade 3'!$A$4:$AK$1252,$B4225,3)</f>
        <v>TROUP COUNTY</v>
      </c>
      <c r="G4225" t="str">
        <f>INDEX('Grade 3'!$A$4:$AK$1252,$B4225,4)</f>
        <v>FRANKLIN FOREST ELEMENTARY</v>
      </c>
      <c r="H4225" t="str">
        <f ca="1">StaticValues!$A$8</f>
        <v>2016</v>
      </c>
      <c r="I4225" t="str">
        <f ca="1">StaticValues!$B$8</f>
        <v>Spring</v>
      </c>
      <c r="J4225" t="str">
        <f ca="1">StaticValues!$C$8</f>
        <v>EOG</v>
      </c>
      <c r="K4225" t="str">
        <f ca="1">StaticValues!$D$8</f>
        <v>3</v>
      </c>
      <c r="L4225" t="str">
        <f>INDEX('Grade 3'!E$2:AJ$2,1,((8*C4225)-7))</f>
        <v>Social Studies</v>
      </c>
      <c r="M4225">
        <f>INDEX('Grade 3'!$A$4:$AK$1252,$B4225,($C4225*8-7+4))</f>
        <v>96</v>
      </c>
      <c r="N4225">
        <f>INDEX('Grade 3'!$A$4:$AK$1252,$B4225,($C4225*8-6+4))</f>
        <v>514.72916666666663</v>
      </c>
      <c r="O4225">
        <f>INDEX('Grade 3'!$A$4:$AK$1252,$B4225,($C4225*8-5+4))</f>
        <v>22.916666666666668</v>
      </c>
      <c r="P4225">
        <f>INDEX('Grade 3'!$A$4:$AK$1252,$B4225,($C4225*8-4+4))</f>
        <v>33.333333333333336</v>
      </c>
      <c r="Q4225">
        <f>INDEX('Grade 3'!$A$4:$AK$1252,$B4225,($C4225*8-3+4))</f>
        <v>30.208333333333332</v>
      </c>
      <c r="R4225">
        <f>INDEX('Grade 3'!$A$4:$AK$1252,$B4225,($C4225*8-2+4))</f>
        <v>13.541666666666666</v>
      </c>
      <c r="S4225">
        <f>INDEX('Grade 3'!$A$4:$AK$1252,$B4225,($C4225*8-1+4))</f>
        <v>77.083333333333329</v>
      </c>
      <c r="T4225">
        <f>INDEX('Grade 3'!$A$4:$AK$1252,$B4225,($C4225*8-0+4))</f>
        <v>43.75</v>
      </c>
      <c r="U4225" t="str">
        <f>INDEX('Grade 3'!$A$4:$AK$1252,$B4225,37)</f>
        <v>West Georgia</v>
      </c>
    </row>
    <row r="4226" spans="1:21">
      <c r="A4226">
        <f t="shared" si="196"/>
        <v>4225</v>
      </c>
      <c r="B4226">
        <f t="shared" si="197"/>
        <v>1057</v>
      </c>
      <c r="C4226">
        <f t="shared" si="198"/>
        <v>1</v>
      </c>
      <c r="D4226">
        <f>INDEX('Grade 3'!$A$4:$AK$1252,$B4226,1)</f>
        <v>741</v>
      </c>
      <c r="E4226">
        <f>INDEX('Grade 3'!$A$4:$AK$1252,$B4226,2)</f>
        <v>397</v>
      </c>
      <c r="F4226" t="str">
        <f>INDEX('Grade 3'!$A$4:$AK$1252,$B4226,3)</f>
        <v>TROUP COUNTY</v>
      </c>
      <c r="G4226" t="str">
        <f>INDEX('Grade 3'!$A$4:$AK$1252,$B4226,4)</f>
        <v>HOGANSVILLE ELEMENTARY SCHOOL</v>
      </c>
      <c r="H4226" t="str">
        <f ca="1">StaticValues!$A$8</f>
        <v>2016</v>
      </c>
      <c r="I4226" t="str">
        <f ca="1">StaticValues!$B$8</f>
        <v>Spring</v>
      </c>
      <c r="J4226" t="str">
        <f ca="1">StaticValues!$C$8</f>
        <v>EOG</v>
      </c>
      <c r="K4226" t="str">
        <f ca="1">StaticValues!$D$8</f>
        <v>3</v>
      </c>
      <c r="L4226" t="str">
        <f>INDEX('Grade 3'!E$2:AJ$2,1,((8*C4226)-7))</f>
        <v>English Language Arts</v>
      </c>
      <c r="M4226">
        <f>INDEX('Grade 3'!$A$4:$AK$1252,$B4226,($C4226*8-7+4))</f>
        <v>64</v>
      </c>
      <c r="N4226">
        <f>INDEX('Grade 3'!$A$4:$AK$1252,$B4226,($C4226*8-6+4))</f>
        <v>485.421875</v>
      </c>
      <c r="O4226">
        <f>INDEX('Grade 3'!$A$4:$AK$1252,$B4226,($C4226*8-5+4))</f>
        <v>37.5</v>
      </c>
      <c r="P4226">
        <f>INDEX('Grade 3'!$A$4:$AK$1252,$B4226,($C4226*8-4+4))</f>
        <v>48.4375</v>
      </c>
      <c r="Q4226">
        <f>INDEX('Grade 3'!$A$4:$AK$1252,$B4226,($C4226*8-3+4))</f>
        <v>10.9375</v>
      </c>
      <c r="R4226">
        <f>INDEX('Grade 3'!$A$4:$AK$1252,$B4226,($C4226*8-2+4))</f>
        <v>3.125</v>
      </c>
      <c r="S4226">
        <f>INDEX('Grade 3'!$A$4:$AK$1252,$B4226,($C4226*8-1+4))</f>
        <v>62.5</v>
      </c>
      <c r="T4226">
        <f>INDEX('Grade 3'!$A$4:$AK$1252,$B4226,($C4226*8-0+4))</f>
        <v>14.0625</v>
      </c>
      <c r="U4226" t="str">
        <f>INDEX('Grade 3'!$A$4:$AK$1252,$B4226,37)</f>
        <v>West Georgia</v>
      </c>
    </row>
    <row r="4227" spans="1:21">
      <c r="A4227">
        <f t="shared" ref="A4227:A4290" si="199">ROW(A4226)</f>
        <v>4226</v>
      </c>
      <c r="B4227">
        <f t="shared" ref="B4227:B4290" si="200">CEILING(A4227/4,1)</f>
        <v>1057</v>
      </c>
      <c r="C4227">
        <f t="shared" ref="C4227:C4290" si="201">IF(B4226&lt;&gt;B4227,1,C4226+1)</f>
        <v>2</v>
      </c>
      <c r="D4227">
        <f>INDEX('Grade 3'!$A$4:$AK$1252,$B4227,1)</f>
        <v>741</v>
      </c>
      <c r="E4227">
        <f>INDEX('Grade 3'!$A$4:$AK$1252,$B4227,2)</f>
        <v>397</v>
      </c>
      <c r="F4227" t="str">
        <f>INDEX('Grade 3'!$A$4:$AK$1252,$B4227,3)</f>
        <v>TROUP COUNTY</v>
      </c>
      <c r="G4227" t="str">
        <f>INDEX('Grade 3'!$A$4:$AK$1252,$B4227,4)</f>
        <v>HOGANSVILLE ELEMENTARY SCHOOL</v>
      </c>
      <c r="H4227" t="str">
        <f ca="1">StaticValues!$A$8</f>
        <v>2016</v>
      </c>
      <c r="I4227" t="str">
        <f ca="1">StaticValues!$B$8</f>
        <v>Spring</v>
      </c>
      <c r="J4227" t="str">
        <f ca="1">StaticValues!$C$8</f>
        <v>EOG</v>
      </c>
      <c r="K4227" t="str">
        <f ca="1">StaticValues!$D$8</f>
        <v>3</v>
      </c>
      <c r="L4227" t="str">
        <f>INDEX('Grade 3'!E$2:AJ$2,1,((8*C4227)-7))</f>
        <v>Mathematics</v>
      </c>
      <c r="M4227">
        <f>INDEX('Grade 3'!$A$4:$AK$1252,$B4227,($C4227*8-7+4))</f>
        <v>64</v>
      </c>
      <c r="N4227">
        <f>INDEX('Grade 3'!$A$4:$AK$1252,$B4227,($C4227*8-6+4))</f>
        <v>499.171875</v>
      </c>
      <c r="O4227">
        <f>INDEX('Grade 3'!$A$4:$AK$1252,$B4227,($C4227*8-5+4))</f>
        <v>25</v>
      </c>
      <c r="P4227">
        <f>INDEX('Grade 3'!$A$4:$AK$1252,$B4227,($C4227*8-4+4))</f>
        <v>48.4375</v>
      </c>
      <c r="Q4227">
        <f>INDEX('Grade 3'!$A$4:$AK$1252,$B4227,($C4227*8-3+4))</f>
        <v>23.4375</v>
      </c>
      <c r="R4227">
        <f>INDEX('Grade 3'!$A$4:$AK$1252,$B4227,($C4227*8-2+4))</f>
        <v>3.125</v>
      </c>
      <c r="S4227">
        <f>INDEX('Grade 3'!$A$4:$AK$1252,$B4227,($C4227*8-1+4))</f>
        <v>75</v>
      </c>
      <c r="T4227">
        <f>INDEX('Grade 3'!$A$4:$AK$1252,$B4227,($C4227*8-0+4))</f>
        <v>26.5625</v>
      </c>
      <c r="U4227" t="str">
        <f>INDEX('Grade 3'!$A$4:$AK$1252,$B4227,37)</f>
        <v>West Georgia</v>
      </c>
    </row>
    <row r="4228" spans="1:21">
      <c r="A4228">
        <f t="shared" si="199"/>
        <v>4227</v>
      </c>
      <c r="B4228">
        <f t="shared" si="200"/>
        <v>1057</v>
      </c>
      <c r="C4228">
        <f t="shared" si="201"/>
        <v>3</v>
      </c>
      <c r="D4228">
        <f>INDEX('Grade 3'!$A$4:$AK$1252,$B4228,1)</f>
        <v>741</v>
      </c>
      <c r="E4228">
        <f>INDEX('Grade 3'!$A$4:$AK$1252,$B4228,2)</f>
        <v>397</v>
      </c>
      <c r="F4228" t="str">
        <f>INDEX('Grade 3'!$A$4:$AK$1252,$B4228,3)</f>
        <v>TROUP COUNTY</v>
      </c>
      <c r="G4228" t="str">
        <f>INDEX('Grade 3'!$A$4:$AK$1252,$B4228,4)</f>
        <v>HOGANSVILLE ELEMENTARY SCHOOL</v>
      </c>
      <c r="H4228" t="str">
        <f ca="1">StaticValues!$A$8</f>
        <v>2016</v>
      </c>
      <c r="I4228" t="str">
        <f ca="1">StaticValues!$B$8</f>
        <v>Spring</v>
      </c>
      <c r="J4228" t="str">
        <f ca="1">StaticValues!$C$8</f>
        <v>EOG</v>
      </c>
      <c r="K4228" t="str">
        <f ca="1">StaticValues!$D$8</f>
        <v>3</v>
      </c>
      <c r="L4228" t="str">
        <f>INDEX('Grade 3'!E$2:AJ$2,1,((8*C4228)-7))</f>
        <v>Science</v>
      </c>
      <c r="M4228">
        <f>INDEX('Grade 3'!$A$4:$AK$1252,$B4228,($C4228*8-7+4))</f>
        <v>64</v>
      </c>
      <c r="N4228">
        <f>INDEX('Grade 3'!$A$4:$AK$1252,$B4228,($C4228*8-6+4))</f>
        <v>499.5625</v>
      </c>
      <c r="O4228">
        <f>INDEX('Grade 3'!$A$4:$AK$1252,$B4228,($C4228*8-5+4))</f>
        <v>35.9375</v>
      </c>
      <c r="P4228">
        <f>INDEX('Grade 3'!$A$4:$AK$1252,$B4228,($C4228*8-4+4))</f>
        <v>34.375</v>
      </c>
      <c r="Q4228">
        <f>INDEX('Grade 3'!$A$4:$AK$1252,$B4228,($C4228*8-3+4))</f>
        <v>28.125</v>
      </c>
      <c r="R4228">
        <f>INDEX('Grade 3'!$A$4:$AK$1252,$B4228,($C4228*8-2+4))</f>
        <v>1.5625</v>
      </c>
      <c r="S4228">
        <f>INDEX('Grade 3'!$A$4:$AK$1252,$B4228,($C4228*8-1+4))</f>
        <v>64.0625</v>
      </c>
      <c r="T4228">
        <f>INDEX('Grade 3'!$A$4:$AK$1252,$B4228,($C4228*8-0+4))</f>
        <v>29.6875</v>
      </c>
      <c r="U4228" t="str">
        <f>INDEX('Grade 3'!$A$4:$AK$1252,$B4228,37)</f>
        <v>West Georgia</v>
      </c>
    </row>
    <row r="4229" spans="1:21">
      <c r="A4229">
        <f t="shared" si="199"/>
        <v>4228</v>
      </c>
      <c r="B4229">
        <f t="shared" si="200"/>
        <v>1057</v>
      </c>
      <c r="C4229">
        <f t="shared" si="201"/>
        <v>4</v>
      </c>
      <c r="D4229">
        <f>INDEX('Grade 3'!$A$4:$AK$1252,$B4229,1)</f>
        <v>741</v>
      </c>
      <c r="E4229">
        <f>INDEX('Grade 3'!$A$4:$AK$1252,$B4229,2)</f>
        <v>397</v>
      </c>
      <c r="F4229" t="str">
        <f>INDEX('Grade 3'!$A$4:$AK$1252,$B4229,3)</f>
        <v>TROUP COUNTY</v>
      </c>
      <c r="G4229" t="str">
        <f>INDEX('Grade 3'!$A$4:$AK$1252,$B4229,4)</f>
        <v>HOGANSVILLE ELEMENTARY SCHOOL</v>
      </c>
      <c r="H4229" t="str">
        <f ca="1">StaticValues!$A$8</f>
        <v>2016</v>
      </c>
      <c r="I4229" t="str">
        <f ca="1">StaticValues!$B$8</f>
        <v>Spring</v>
      </c>
      <c r="J4229" t="str">
        <f ca="1">StaticValues!$C$8</f>
        <v>EOG</v>
      </c>
      <c r="K4229" t="str">
        <f ca="1">StaticValues!$D$8</f>
        <v>3</v>
      </c>
      <c r="L4229" t="str">
        <f>INDEX('Grade 3'!E$2:AJ$2,1,((8*C4229)-7))</f>
        <v>Social Studies</v>
      </c>
      <c r="M4229">
        <f>INDEX('Grade 3'!$A$4:$AK$1252,$B4229,($C4229*8-7+4))</f>
        <v>64</v>
      </c>
      <c r="N4229">
        <f>INDEX('Grade 3'!$A$4:$AK$1252,$B4229,($C4229*8-6+4))</f>
        <v>507.109375</v>
      </c>
      <c r="O4229">
        <f>INDEX('Grade 3'!$A$4:$AK$1252,$B4229,($C4229*8-5+4))</f>
        <v>21.875</v>
      </c>
      <c r="P4229">
        <f>INDEX('Grade 3'!$A$4:$AK$1252,$B4229,($C4229*8-4+4))</f>
        <v>45.3125</v>
      </c>
      <c r="Q4229">
        <f>INDEX('Grade 3'!$A$4:$AK$1252,$B4229,($C4229*8-3+4))</f>
        <v>21.875</v>
      </c>
      <c r="R4229">
        <f>INDEX('Grade 3'!$A$4:$AK$1252,$B4229,($C4229*8-2+4))</f>
        <v>10.9375</v>
      </c>
      <c r="S4229">
        <f>INDEX('Grade 3'!$A$4:$AK$1252,$B4229,($C4229*8-1+4))</f>
        <v>78.125</v>
      </c>
      <c r="T4229">
        <f>INDEX('Grade 3'!$A$4:$AK$1252,$B4229,($C4229*8-0+4))</f>
        <v>32.8125</v>
      </c>
      <c r="U4229" t="str">
        <f>INDEX('Grade 3'!$A$4:$AK$1252,$B4229,37)</f>
        <v>West Georgia</v>
      </c>
    </row>
    <row r="4230" spans="1:21">
      <c r="A4230">
        <f t="shared" si="199"/>
        <v>4229</v>
      </c>
      <c r="B4230">
        <f t="shared" si="200"/>
        <v>1058</v>
      </c>
      <c r="C4230">
        <f t="shared" si="201"/>
        <v>1</v>
      </c>
      <c r="D4230">
        <f>INDEX('Grade 3'!$A$4:$AK$1252,$B4230,1)</f>
        <v>741</v>
      </c>
      <c r="E4230">
        <f>INDEX('Grade 3'!$A$4:$AK$1252,$B4230,2)</f>
        <v>497</v>
      </c>
      <c r="F4230" t="str">
        <f>INDEX('Grade 3'!$A$4:$AK$1252,$B4230,3)</f>
        <v>TROUP COUNTY</v>
      </c>
      <c r="G4230" t="str">
        <f>INDEX('Grade 3'!$A$4:$AK$1252,$B4230,4)</f>
        <v>WHITESVILLE ROAD ELEMENTARY SCHOOL</v>
      </c>
      <c r="H4230" t="str">
        <f ca="1">StaticValues!$A$8</f>
        <v>2016</v>
      </c>
      <c r="I4230" t="str">
        <f ca="1">StaticValues!$B$8</f>
        <v>Spring</v>
      </c>
      <c r="J4230" t="str">
        <f ca="1">StaticValues!$C$8</f>
        <v>EOG</v>
      </c>
      <c r="K4230" t="str">
        <f ca="1">StaticValues!$D$8</f>
        <v>3</v>
      </c>
      <c r="L4230" t="str">
        <f>INDEX('Grade 3'!E$2:AJ$2,1,((8*C4230)-7))</f>
        <v>English Language Arts</v>
      </c>
      <c r="M4230">
        <f>INDEX('Grade 3'!$A$4:$AK$1252,$B4230,($C4230*8-7+4))</f>
        <v>84</v>
      </c>
      <c r="N4230">
        <f>INDEX('Grade 3'!$A$4:$AK$1252,$B4230,($C4230*8-6+4))</f>
        <v>467.96428571428572</v>
      </c>
      <c r="O4230">
        <f>INDEX('Grade 3'!$A$4:$AK$1252,$B4230,($C4230*8-5+4))</f>
        <v>61.904761904761905</v>
      </c>
      <c r="P4230">
        <f>INDEX('Grade 3'!$A$4:$AK$1252,$B4230,($C4230*8-4+4))</f>
        <v>22.61904761904762</v>
      </c>
      <c r="Q4230">
        <f>INDEX('Grade 3'!$A$4:$AK$1252,$B4230,($C4230*8-3+4))</f>
        <v>14.285714285714286</v>
      </c>
      <c r="R4230">
        <f>INDEX('Grade 3'!$A$4:$AK$1252,$B4230,($C4230*8-2+4))</f>
        <v>1.1904761904761905</v>
      </c>
      <c r="S4230">
        <f>INDEX('Grade 3'!$A$4:$AK$1252,$B4230,($C4230*8-1+4))</f>
        <v>38.095238095238095</v>
      </c>
      <c r="T4230">
        <f>INDEX('Grade 3'!$A$4:$AK$1252,$B4230,($C4230*8-0+4))</f>
        <v>15.476190476190476</v>
      </c>
      <c r="U4230" t="str">
        <f>INDEX('Grade 3'!$A$4:$AK$1252,$B4230,37)</f>
        <v>West Georgia</v>
      </c>
    </row>
    <row r="4231" spans="1:21">
      <c r="A4231">
        <f t="shared" si="199"/>
        <v>4230</v>
      </c>
      <c r="B4231">
        <f t="shared" si="200"/>
        <v>1058</v>
      </c>
      <c r="C4231">
        <f t="shared" si="201"/>
        <v>2</v>
      </c>
      <c r="D4231">
        <f>INDEX('Grade 3'!$A$4:$AK$1252,$B4231,1)</f>
        <v>741</v>
      </c>
      <c r="E4231">
        <f>INDEX('Grade 3'!$A$4:$AK$1252,$B4231,2)</f>
        <v>497</v>
      </c>
      <c r="F4231" t="str">
        <f>INDEX('Grade 3'!$A$4:$AK$1252,$B4231,3)</f>
        <v>TROUP COUNTY</v>
      </c>
      <c r="G4231" t="str">
        <f>INDEX('Grade 3'!$A$4:$AK$1252,$B4231,4)</f>
        <v>WHITESVILLE ROAD ELEMENTARY SCHOOL</v>
      </c>
      <c r="H4231" t="str">
        <f ca="1">StaticValues!$A$8</f>
        <v>2016</v>
      </c>
      <c r="I4231" t="str">
        <f ca="1">StaticValues!$B$8</f>
        <v>Spring</v>
      </c>
      <c r="J4231" t="str">
        <f ca="1">StaticValues!$C$8</f>
        <v>EOG</v>
      </c>
      <c r="K4231" t="str">
        <f ca="1">StaticValues!$D$8</f>
        <v>3</v>
      </c>
      <c r="L4231" t="str">
        <f>INDEX('Grade 3'!E$2:AJ$2,1,((8*C4231)-7))</f>
        <v>Mathematics</v>
      </c>
      <c r="M4231">
        <f>INDEX('Grade 3'!$A$4:$AK$1252,$B4231,($C4231*8-7+4))</f>
        <v>84</v>
      </c>
      <c r="N4231">
        <f>INDEX('Grade 3'!$A$4:$AK$1252,$B4231,($C4231*8-6+4))</f>
        <v>501.61904761904759</v>
      </c>
      <c r="O4231">
        <f>INDEX('Grade 3'!$A$4:$AK$1252,$B4231,($C4231*8-5+4))</f>
        <v>29.761904761904763</v>
      </c>
      <c r="P4231">
        <f>INDEX('Grade 3'!$A$4:$AK$1252,$B4231,($C4231*8-4+4))</f>
        <v>42.857142857142854</v>
      </c>
      <c r="Q4231">
        <f>INDEX('Grade 3'!$A$4:$AK$1252,$B4231,($C4231*8-3+4))</f>
        <v>22.61904761904762</v>
      </c>
      <c r="R4231">
        <f>INDEX('Grade 3'!$A$4:$AK$1252,$B4231,($C4231*8-2+4))</f>
        <v>4.7619047619047619</v>
      </c>
      <c r="S4231">
        <f>INDEX('Grade 3'!$A$4:$AK$1252,$B4231,($C4231*8-1+4))</f>
        <v>70.238095238095241</v>
      </c>
      <c r="T4231">
        <f>INDEX('Grade 3'!$A$4:$AK$1252,$B4231,($C4231*8-0+4))</f>
        <v>27.38095238095238</v>
      </c>
      <c r="U4231" t="str">
        <f>INDEX('Grade 3'!$A$4:$AK$1252,$B4231,37)</f>
        <v>West Georgia</v>
      </c>
    </row>
    <row r="4232" spans="1:21">
      <c r="A4232">
        <f t="shared" si="199"/>
        <v>4231</v>
      </c>
      <c r="B4232">
        <f t="shared" si="200"/>
        <v>1058</v>
      </c>
      <c r="C4232">
        <f t="shared" si="201"/>
        <v>3</v>
      </c>
      <c r="D4232">
        <f>INDEX('Grade 3'!$A$4:$AK$1252,$B4232,1)</f>
        <v>741</v>
      </c>
      <c r="E4232">
        <f>INDEX('Grade 3'!$A$4:$AK$1252,$B4232,2)</f>
        <v>497</v>
      </c>
      <c r="F4232" t="str">
        <f>INDEX('Grade 3'!$A$4:$AK$1252,$B4232,3)</f>
        <v>TROUP COUNTY</v>
      </c>
      <c r="G4232" t="str">
        <f>INDEX('Grade 3'!$A$4:$AK$1252,$B4232,4)</f>
        <v>WHITESVILLE ROAD ELEMENTARY SCHOOL</v>
      </c>
      <c r="H4232" t="str">
        <f ca="1">StaticValues!$A$8</f>
        <v>2016</v>
      </c>
      <c r="I4232" t="str">
        <f ca="1">StaticValues!$B$8</f>
        <v>Spring</v>
      </c>
      <c r="J4232" t="str">
        <f ca="1">StaticValues!$C$8</f>
        <v>EOG</v>
      </c>
      <c r="K4232" t="str">
        <f ca="1">StaticValues!$D$8</f>
        <v>3</v>
      </c>
      <c r="L4232" t="str">
        <f>INDEX('Grade 3'!E$2:AJ$2,1,((8*C4232)-7))</f>
        <v>Science</v>
      </c>
      <c r="M4232">
        <f>INDEX('Grade 3'!$A$4:$AK$1252,$B4232,($C4232*8-7+4))</f>
        <v>84</v>
      </c>
      <c r="N4232">
        <f>INDEX('Grade 3'!$A$4:$AK$1252,$B4232,($C4232*8-6+4))</f>
        <v>490.03571428571428</v>
      </c>
      <c r="O4232">
        <f>INDEX('Grade 3'!$A$4:$AK$1252,$B4232,($C4232*8-5+4))</f>
        <v>41.666666666666664</v>
      </c>
      <c r="P4232">
        <f>INDEX('Grade 3'!$A$4:$AK$1252,$B4232,($C4232*8-4+4))</f>
        <v>39.285714285714285</v>
      </c>
      <c r="Q4232">
        <f>INDEX('Grade 3'!$A$4:$AK$1252,$B4232,($C4232*8-3+4))</f>
        <v>15.476190476190476</v>
      </c>
      <c r="R4232">
        <f>INDEX('Grade 3'!$A$4:$AK$1252,$B4232,($C4232*8-2+4))</f>
        <v>3.5714285714285716</v>
      </c>
      <c r="S4232">
        <f>INDEX('Grade 3'!$A$4:$AK$1252,$B4232,($C4232*8-1+4))</f>
        <v>58.333333333333336</v>
      </c>
      <c r="T4232">
        <f>INDEX('Grade 3'!$A$4:$AK$1252,$B4232,($C4232*8-0+4))</f>
        <v>19.047619047619047</v>
      </c>
      <c r="U4232" t="str">
        <f>INDEX('Grade 3'!$A$4:$AK$1252,$B4232,37)</f>
        <v>West Georgia</v>
      </c>
    </row>
    <row r="4233" spans="1:21">
      <c r="A4233">
        <f t="shared" si="199"/>
        <v>4232</v>
      </c>
      <c r="B4233">
        <f t="shared" si="200"/>
        <v>1058</v>
      </c>
      <c r="C4233">
        <f t="shared" si="201"/>
        <v>4</v>
      </c>
      <c r="D4233">
        <f>INDEX('Grade 3'!$A$4:$AK$1252,$B4233,1)</f>
        <v>741</v>
      </c>
      <c r="E4233">
        <f>INDEX('Grade 3'!$A$4:$AK$1252,$B4233,2)</f>
        <v>497</v>
      </c>
      <c r="F4233" t="str">
        <f>INDEX('Grade 3'!$A$4:$AK$1252,$B4233,3)</f>
        <v>TROUP COUNTY</v>
      </c>
      <c r="G4233" t="str">
        <f>INDEX('Grade 3'!$A$4:$AK$1252,$B4233,4)</f>
        <v>WHITESVILLE ROAD ELEMENTARY SCHOOL</v>
      </c>
      <c r="H4233" t="str">
        <f ca="1">StaticValues!$A$8</f>
        <v>2016</v>
      </c>
      <c r="I4233" t="str">
        <f ca="1">StaticValues!$B$8</f>
        <v>Spring</v>
      </c>
      <c r="J4233" t="str">
        <f ca="1">StaticValues!$C$8</f>
        <v>EOG</v>
      </c>
      <c r="K4233" t="str">
        <f ca="1">StaticValues!$D$8</f>
        <v>3</v>
      </c>
      <c r="L4233" t="str">
        <f>INDEX('Grade 3'!E$2:AJ$2,1,((8*C4233)-7))</f>
        <v>Social Studies</v>
      </c>
      <c r="M4233">
        <f>INDEX('Grade 3'!$A$4:$AK$1252,$B4233,($C4233*8-7+4))</f>
        <v>84</v>
      </c>
      <c r="N4233">
        <f>INDEX('Grade 3'!$A$4:$AK$1252,$B4233,($C4233*8-6+4))</f>
        <v>490.53571428571428</v>
      </c>
      <c r="O4233">
        <f>INDEX('Grade 3'!$A$4:$AK$1252,$B4233,($C4233*8-5+4))</f>
        <v>33.333333333333336</v>
      </c>
      <c r="P4233">
        <f>INDEX('Grade 3'!$A$4:$AK$1252,$B4233,($C4233*8-4+4))</f>
        <v>51.19047619047619</v>
      </c>
      <c r="Q4233">
        <f>INDEX('Grade 3'!$A$4:$AK$1252,$B4233,($C4233*8-3+4))</f>
        <v>11.904761904761905</v>
      </c>
      <c r="R4233">
        <f>INDEX('Grade 3'!$A$4:$AK$1252,$B4233,($C4233*8-2+4))</f>
        <v>3.5714285714285716</v>
      </c>
      <c r="S4233">
        <f>INDEX('Grade 3'!$A$4:$AK$1252,$B4233,($C4233*8-1+4))</f>
        <v>66.666666666666671</v>
      </c>
      <c r="T4233">
        <f>INDEX('Grade 3'!$A$4:$AK$1252,$B4233,($C4233*8-0+4))</f>
        <v>15.476190476190476</v>
      </c>
      <c r="U4233" t="str">
        <f>INDEX('Grade 3'!$A$4:$AK$1252,$B4233,37)</f>
        <v>West Georgia</v>
      </c>
    </row>
    <row r="4234" spans="1:21">
      <c r="A4234">
        <f t="shared" si="199"/>
        <v>4233</v>
      </c>
      <c r="B4234">
        <f t="shared" si="200"/>
        <v>1059</v>
      </c>
      <c r="C4234">
        <f t="shared" si="201"/>
        <v>1</v>
      </c>
      <c r="D4234">
        <f>INDEX('Grade 3'!$A$4:$AK$1252,$B4234,1)</f>
        <v>741</v>
      </c>
      <c r="E4234">
        <f>INDEX('Grade 3'!$A$4:$AK$1252,$B4234,2)</f>
        <v>597</v>
      </c>
      <c r="F4234" t="str">
        <f>INDEX('Grade 3'!$A$4:$AK$1252,$B4234,3)</f>
        <v>TROUP COUNTY</v>
      </c>
      <c r="G4234" t="str">
        <f>INDEX('Grade 3'!$A$4:$AK$1252,$B4234,4)</f>
        <v>ETHEL KIGHT MAGNET ELEMENTARY SCHOO</v>
      </c>
      <c r="H4234" t="str">
        <f ca="1">StaticValues!$A$8</f>
        <v>2016</v>
      </c>
      <c r="I4234" t="str">
        <f ca="1">StaticValues!$B$8</f>
        <v>Spring</v>
      </c>
      <c r="J4234" t="str">
        <f ca="1">StaticValues!$C$8</f>
        <v>EOG</v>
      </c>
      <c r="K4234" t="str">
        <f ca="1">StaticValues!$D$8</f>
        <v>3</v>
      </c>
      <c r="L4234" t="str">
        <f>INDEX('Grade 3'!E$2:AJ$2,1,((8*C4234)-7))</f>
        <v>English Language Arts</v>
      </c>
      <c r="M4234">
        <f>INDEX('Grade 3'!$A$4:$AK$1252,$B4234,($C4234*8-7+4))</f>
        <v>85</v>
      </c>
      <c r="N4234">
        <f>INDEX('Grade 3'!$A$4:$AK$1252,$B4234,($C4234*8-6+4))</f>
        <v>468.04705882352943</v>
      </c>
      <c r="O4234">
        <f>INDEX('Grade 3'!$A$4:$AK$1252,$B4234,($C4234*8-5+4))</f>
        <v>60</v>
      </c>
      <c r="P4234">
        <f>INDEX('Grade 3'!$A$4:$AK$1252,$B4234,($C4234*8-4+4))</f>
        <v>28.235294117647058</v>
      </c>
      <c r="Q4234">
        <f>INDEX('Grade 3'!$A$4:$AK$1252,$B4234,($C4234*8-3+4))</f>
        <v>10.588235294117647</v>
      </c>
      <c r="R4234">
        <f>INDEX('Grade 3'!$A$4:$AK$1252,$B4234,($C4234*8-2+4))</f>
        <v>1.1764705882352942</v>
      </c>
      <c r="S4234">
        <f>INDEX('Grade 3'!$A$4:$AK$1252,$B4234,($C4234*8-1+4))</f>
        <v>40</v>
      </c>
      <c r="T4234">
        <f>INDEX('Grade 3'!$A$4:$AK$1252,$B4234,($C4234*8-0+4))</f>
        <v>11.764705882352942</v>
      </c>
      <c r="U4234" t="str">
        <f>INDEX('Grade 3'!$A$4:$AK$1252,$B4234,37)</f>
        <v>West Georgia</v>
      </c>
    </row>
    <row r="4235" spans="1:21">
      <c r="A4235">
        <f t="shared" si="199"/>
        <v>4234</v>
      </c>
      <c r="B4235">
        <f t="shared" si="200"/>
        <v>1059</v>
      </c>
      <c r="C4235">
        <f t="shared" si="201"/>
        <v>2</v>
      </c>
      <c r="D4235">
        <f>INDEX('Grade 3'!$A$4:$AK$1252,$B4235,1)</f>
        <v>741</v>
      </c>
      <c r="E4235">
        <f>INDEX('Grade 3'!$A$4:$AK$1252,$B4235,2)</f>
        <v>597</v>
      </c>
      <c r="F4235" t="str">
        <f>INDEX('Grade 3'!$A$4:$AK$1252,$B4235,3)</f>
        <v>TROUP COUNTY</v>
      </c>
      <c r="G4235" t="str">
        <f>INDEX('Grade 3'!$A$4:$AK$1252,$B4235,4)</f>
        <v>ETHEL KIGHT MAGNET ELEMENTARY SCHOO</v>
      </c>
      <c r="H4235" t="str">
        <f ca="1">StaticValues!$A$8</f>
        <v>2016</v>
      </c>
      <c r="I4235" t="str">
        <f ca="1">StaticValues!$B$8</f>
        <v>Spring</v>
      </c>
      <c r="J4235" t="str">
        <f ca="1">StaticValues!$C$8</f>
        <v>EOG</v>
      </c>
      <c r="K4235" t="str">
        <f ca="1">StaticValues!$D$8</f>
        <v>3</v>
      </c>
      <c r="L4235" t="str">
        <f>INDEX('Grade 3'!E$2:AJ$2,1,((8*C4235)-7))</f>
        <v>Mathematics</v>
      </c>
      <c r="M4235">
        <f>INDEX('Grade 3'!$A$4:$AK$1252,$B4235,($C4235*8-7+4))</f>
        <v>86</v>
      </c>
      <c r="N4235">
        <f>INDEX('Grade 3'!$A$4:$AK$1252,$B4235,($C4235*8-6+4))</f>
        <v>498.40697674418607</v>
      </c>
      <c r="O4235">
        <f>INDEX('Grade 3'!$A$4:$AK$1252,$B4235,($C4235*8-5+4))</f>
        <v>31.395348837209301</v>
      </c>
      <c r="P4235">
        <f>INDEX('Grade 3'!$A$4:$AK$1252,$B4235,($C4235*8-4+4))</f>
        <v>47.674418604651166</v>
      </c>
      <c r="Q4235">
        <f>INDEX('Grade 3'!$A$4:$AK$1252,$B4235,($C4235*8-3+4))</f>
        <v>17.441860465116278</v>
      </c>
      <c r="R4235">
        <f>INDEX('Grade 3'!$A$4:$AK$1252,$B4235,($C4235*8-2+4))</f>
        <v>3.4883720930232558</v>
      </c>
      <c r="S4235">
        <f>INDEX('Grade 3'!$A$4:$AK$1252,$B4235,($C4235*8-1+4))</f>
        <v>68.604651162790702</v>
      </c>
      <c r="T4235">
        <f>INDEX('Grade 3'!$A$4:$AK$1252,$B4235,($C4235*8-0+4))</f>
        <v>20.930232558139537</v>
      </c>
      <c r="U4235" t="str">
        <f>INDEX('Grade 3'!$A$4:$AK$1252,$B4235,37)</f>
        <v>West Georgia</v>
      </c>
    </row>
    <row r="4236" spans="1:21">
      <c r="A4236">
        <f t="shared" si="199"/>
        <v>4235</v>
      </c>
      <c r="B4236">
        <f t="shared" si="200"/>
        <v>1059</v>
      </c>
      <c r="C4236">
        <f t="shared" si="201"/>
        <v>3</v>
      </c>
      <c r="D4236">
        <f>INDEX('Grade 3'!$A$4:$AK$1252,$B4236,1)</f>
        <v>741</v>
      </c>
      <c r="E4236">
        <f>INDEX('Grade 3'!$A$4:$AK$1252,$B4236,2)</f>
        <v>597</v>
      </c>
      <c r="F4236" t="str">
        <f>INDEX('Grade 3'!$A$4:$AK$1252,$B4236,3)</f>
        <v>TROUP COUNTY</v>
      </c>
      <c r="G4236" t="str">
        <f>INDEX('Grade 3'!$A$4:$AK$1252,$B4236,4)</f>
        <v>ETHEL KIGHT MAGNET ELEMENTARY SCHOO</v>
      </c>
      <c r="H4236" t="str">
        <f ca="1">StaticValues!$A$8</f>
        <v>2016</v>
      </c>
      <c r="I4236" t="str">
        <f ca="1">StaticValues!$B$8</f>
        <v>Spring</v>
      </c>
      <c r="J4236" t="str">
        <f ca="1">StaticValues!$C$8</f>
        <v>EOG</v>
      </c>
      <c r="K4236" t="str">
        <f ca="1">StaticValues!$D$8</f>
        <v>3</v>
      </c>
      <c r="L4236" t="str">
        <f>INDEX('Grade 3'!E$2:AJ$2,1,((8*C4236)-7))</f>
        <v>Science</v>
      </c>
      <c r="M4236">
        <f>INDEX('Grade 3'!$A$4:$AK$1252,$B4236,($C4236*8-7+4))</f>
        <v>86</v>
      </c>
      <c r="N4236">
        <f>INDEX('Grade 3'!$A$4:$AK$1252,$B4236,($C4236*8-6+4))</f>
        <v>492.52325581395348</v>
      </c>
      <c r="O4236">
        <f>INDEX('Grade 3'!$A$4:$AK$1252,$B4236,($C4236*8-5+4))</f>
        <v>37.209302325581397</v>
      </c>
      <c r="P4236">
        <f>INDEX('Grade 3'!$A$4:$AK$1252,$B4236,($C4236*8-4+4))</f>
        <v>44.186046511627907</v>
      </c>
      <c r="Q4236">
        <f>INDEX('Grade 3'!$A$4:$AK$1252,$B4236,($C4236*8-3+4))</f>
        <v>15.116279069767442</v>
      </c>
      <c r="R4236">
        <f>INDEX('Grade 3'!$A$4:$AK$1252,$B4236,($C4236*8-2+4))</f>
        <v>3.4883720930232558</v>
      </c>
      <c r="S4236">
        <f>INDEX('Grade 3'!$A$4:$AK$1252,$B4236,($C4236*8-1+4))</f>
        <v>62.790697674418603</v>
      </c>
      <c r="T4236">
        <f>INDEX('Grade 3'!$A$4:$AK$1252,$B4236,($C4236*8-0+4))</f>
        <v>18.604651162790699</v>
      </c>
      <c r="U4236" t="str">
        <f>INDEX('Grade 3'!$A$4:$AK$1252,$B4236,37)</f>
        <v>West Georgia</v>
      </c>
    </row>
    <row r="4237" spans="1:21">
      <c r="A4237">
        <f t="shared" si="199"/>
        <v>4236</v>
      </c>
      <c r="B4237">
        <f t="shared" si="200"/>
        <v>1059</v>
      </c>
      <c r="C4237">
        <f t="shared" si="201"/>
        <v>4</v>
      </c>
      <c r="D4237">
        <f>INDEX('Grade 3'!$A$4:$AK$1252,$B4237,1)</f>
        <v>741</v>
      </c>
      <c r="E4237">
        <f>INDEX('Grade 3'!$A$4:$AK$1252,$B4237,2)</f>
        <v>597</v>
      </c>
      <c r="F4237" t="str">
        <f>INDEX('Grade 3'!$A$4:$AK$1252,$B4237,3)</f>
        <v>TROUP COUNTY</v>
      </c>
      <c r="G4237" t="str">
        <f>INDEX('Grade 3'!$A$4:$AK$1252,$B4237,4)</f>
        <v>ETHEL KIGHT MAGNET ELEMENTARY SCHOO</v>
      </c>
      <c r="H4237" t="str">
        <f ca="1">StaticValues!$A$8</f>
        <v>2016</v>
      </c>
      <c r="I4237" t="str">
        <f ca="1">StaticValues!$B$8</f>
        <v>Spring</v>
      </c>
      <c r="J4237" t="str">
        <f ca="1">StaticValues!$C$8</f>
        <v>EOG</v>
      </c>
      <c r="K4237" t="str">
        <f ca="1">StaticValues!$D$8</f>
        <v>3</v>
      </c>
      <c r="L4237" t="str">
        <f>INDEX('Grade 3'!E$2:AJ$2,1,((8*C4237)-7))</f>
        <v>Social Studies</v>
      </c>
      <c r="M4237">
        <f>INDEX('Grade 3'!$A$4:$AK$1252,$B4237,($C4237*8-7+4))</f>
        <v>85</v>
      </c>
      <c r="N4237">
        <f>INDEX('Grade 3'!$A$4:$AK$1252,$B4237,($C4237*8-6+4))</f>
        <v>492.30588235294118</v>
      </c>
      <c r="O4237">
        <f>INDEX('Grade 3'!$A$4:$AK$1252,$B4237,($C4237*8-5+4))</f>
        <v>34.117647058823529</v>
      </c>
      <c r="P4237">
        <f>INDEX('Grade 3'!$A$4:$AK$1252,$B4237,($C4237*8-4+4))</f>
        <v>49.411764705882355</v>
      </c>
      <c r="Q4237">
        <f>INDEX('Grade 3'!$A$4:$AK$1252,$B4237,($C4237*8-3+4))</f>
        <v>14.117647058823529</v>
      </c>
      <c r="R4237">
        <f>INDEX('Grade 3'!$A$4:$AK$1252,$B4237,($C4237*8-2+4))</f>
        <v>2.3529411764705883</v>
      </c>
      <c r="S4237">
        <f>INDEX('Grade 3'!$A$4:$AK$1252,$B4237,($C4237*8-1+4))</f>
        <v>65.882352941176464</v>
      </c>
      <c r="T4237">
        <f>INDEX('Grade 3'!$A$4:$AK$1252,$B4237,($C4237*8-0+4))</f>
        <v>16.470588235294116</v>
      </c>
      <c r="U4237" t="str">
        <f>INDEX('Grade 3'!$A$4:$AK$1252,$B4237,37)</f>
        <v>West Georgia</v>
      </c>
    </row>
    <row r="4238" spans="1:21">
      <c r="A4238">
        <f t="shared" si="199"/>
        <v>4237</v>
      </c>
      <c r="B4238">
        <f t="shared" si="200"/>
        <v>1060</v>
      </c>
      <c r="C4238">
        <f t="shared" si="201"/>
        <v>1</v>
      </c>
      <c r="D4238">
        <f>INDEX('Grade 3'!$A$4:$AK$1252,$B4238,1)</f>
        <v>741</v>
      </c>
      <c r="E4238">
        <f>INDEX('Grade 3'!$A$4:$AK$1252,$B4238,2)</f>
        <v>3050</v>
      </c>
      <c r="F4238" t="str">
        <f>INDEX('Grade 3'!$A$4:$AK$1252,$B4238,3)</f>
        <v>TROUP COUNTY</v>
      </c>
      <c r="G4238" t="str">
        <f>INDEX('Grade 3'!$A$4:$AK$1252,$B4238,4)</f>
        <v>HILLCREST ELEMENTARY SCHOOL</v>
      </c>
      <c r="H4238" t="str">
        <f ca="1">StaticValues!$A$8</f>
        <v>2016</v>
      </c>
      <c r="I4238" t="str">
        <f ca="1">StaticValues!$B$8</f>
        <v>Spring</v>
      </c>
      <c r="J4238" t="str">
        <f ca="1">StaticValues!$C$8</f>
        <v>EOG</v>
      </c>
      <c r="K4238" t="str">
        <f ca="1">StaticValues!$D$8</f>
        <v>3</v>
      </c>
      <c r="L4238" t="str">
        <f>INDEX('Grade 3'!E$2:AJ$2,1,((8*C4238)-7))</f>
        <v>English Language Arts</v>
      </c>
      <c r="M4238">
        <f>INDEX('Grade 3'!$A$4:$AK$1252,$B4238,($C4238*8-7+4))</f>
        <v>59</v>
      </c>
      <c r="N4238">
        <f>INDEX('Grade 3'!$A$4:$AK$1252,$B4238,($C4238*8-6+4))</f>
        <v>517.81355932203394</v>
      </c>
      <c r="O4238">
        <f>INDEX('Grade 3'!$A$4:$AK$1252,$B4238,($C4238*8-5+4))</f>
        <v>23.728813559322035</v>
      </c>
      <c r="P4238">
        <f>INDEX('Grade 3'!$A$4:$AK$1252,$B4238,($C4238*8-4+4))</f>
        <v>35.593220338983052</v>
      </c>
      <c r="Q4238">
        <f>INDEX('Grade 3'!$A$4:$AK$1252,$B4238,($C4238*8-3+4))</f>
        <v>23.728813559322035</v>
      </c>
      <c r="R4238">
        <f>INDEX('Grade 3'!$A$4:$AK$1252,$B4238,($C4238*8-2+4))</f>
        <v>16.949152542372882</v>
      </c>
      <c r="S4238">
        <f>INDEX('Grade 3'!$A$4:$AK$1252,$B4238,($C4238*8-1+4))</f>
        <v>76.271186440677965</v>
      </c>
      <c r="T4238">
        <f>INDEX('Grade 3'!$A$4:$AK$1252,$B4238,($C4238*8-0+4))</f>
        <v>40.677966101694913</v>
      </c>
      <c r="U4238" t="str">
        <f>INDEX('Grade 3'!$A$4:$AK$1252,$B4238,37)</f>
        <v>West Georgia</v>
      </c>
    </row>
    <row r="4239" spans="1:21">
      <c r="A4239">
        <f t="shared" si="199"/>
        <v>4238</v>
      </c>
      <c r="B4239">
        <f t="shared" si="200"/>
        <v>1060</v>
      </c>
      <c r="C4239">
        <f t="shared" si="201"/>
        <v>2</v>
      </c>
      <c r="D4239">
        <f>INDEX('Grade 3'!$A$4:$AK$1252,$B4239,1)</f>
        <v>741</v>
      </c>
      <c r="E4239">
        <f>INDEX('Grade 3'!$A$4:$AK$1252,$B4239,2)</f>
        <v>3050</v>
      </c>
      <c r="F4239" t="str">
        <f>INDEX('Grade 3'!$A$4:$AK$1252,$B4239,3)</f>
        <v>TROUP COUNTY</v>
      </c>
      <c r="G4239" t="str">
        <f>INDEX('Grade 3'!$A$4:$AK$1252,$B4239,4)</f>
        <v>HILLCREST ELEMENTARY SCHOOL</v>
      </c>
      <c r="H4239" t="str">
        <f ca="1">StaticValues!$A$8</f>
        <v>2016</v>
      </c>
      <c r="I4239" t="str">
        <f ca="1">StaticValues!$B$8</f>
        <v>Spring</v>
      </c>
      <c r="J4239" t="str">
        <f ca="1">StaticValues!$C$8</f>
        <v>EOG</v>
      </c>
      <c r="K4239" t="str">
        <f ca="1">StaticValues!$D$8</f>
        <v>3</v>
      </c>
      <c r="L4239" t="str">
        <f>INDEX('Grade 3'!E$2:AJ$2,1,((8*C4239)-7))</f>
        <v>Mathematics</v>
      </c>
      <c r="M4239">
        <f>INDEX('Grade 3'!$A$4:$AK$1252,$B4239,($C4239*8-7+4))</f>
        <v>60</v>
      </c>
      <c r="N4239">
        <f>INDEX('Grade 3'!$A$4:$AK$1252,$B4239,($C4239*8-6+4))</f>
        <v>539.58333333333337</v>
      </c>
      <c r="O4239">
        <f>INDEX('Grade 3'!$A$4:$AK$1252,$B4239,($C4239*8-5+4))</f>
        <v>10</v>
      </c>
      <c r="P4239">
        <f>INDEX('Grade 3'!$A$4:$AK$1252,$B4239,($C4239*8-4+4))</f>
        <v>26.666666666666668</v>
      </c>
      <c r="Q4239">
        <f>INDEX('Grade 3'!$A$4:$AK$1252,$B4239,($C4239*8-3+4))</f>
        <v>41.666666666666664</v>
      </c>
      <c r="R4239">
        <f>INDEX('Grade 3'!$A$4:$AK$1252,$B4239,($C4239*8-2+4))</f>
        <v>21.666666666666668</v>
      </c>
      <c r="S4239">
        <f>INDEX('Grade 3'!$A$4:$AK$1252,$B4239,($C4239*8-1+4))</f>
        <v>90</v>
      </c>
      <c r="T4239">
        <f>INDEX('Grade 3'!$A$4:$AK$1252,$B4239,($C4239*8-0+4))</f>
        <v>63.333333333333336</v>
      </c>
      <c r="U4239" t="str">
        <f>INDEX('Grade 3'!$A$4:$AK$1252,$B4239,37)</f>
        <v>West Georgia</v>
      </c>
    </row>
    <row r="4240" spans="1:21">
      <c r="A4240">
        <f t="shared" si="199"/>
        <v>4239</v>
      </c>
      <c r="B4240">
        <f t="shared" si="200"/>
        <v>1060</v>
      </c>
      <c r="C4240">
        <f t="shared" si="201"/>
        <v>3</v>
      </c>
      <c r="D4240">
        <f>INDEX('Grade 3'!$A$4:$AK$1252,$B4240,1)</f>
        <v>741</v>
      </c>
      <c r="E4240">
        <f>INDEX('Grade 3'!$A$4:$AK$1252,$B4240,2)</f>
        <v>3050</v>
      </c>
      <c r="F4240" t="str">
        <f>INDEX('Grade 3'!$A$4:$AK$1252,$B4240,3)</f>
        <v>TROUP COUNTY</v>
      </c>
      <c r="G4240" t="str">
        <f>INDEX('Grade 3'!$A$4:$AK$1252,$B4240,4)</f>
        <v>HILLCREST ELEMENTARY SCHOOL</v>
      </c>
      <c r="H4240" t="str">
        <f ca="1">StaticValues!$A$8</f>
        <v>2016</v>
      </c>
      <c r="I4240" t="str">
        <f ca="1">StaticValues!$B$8</f>
        <v>Spring</v>
      </c>
      <c r="J4240" t="str">
        <f ca="1">StaticValues!$C$8</f>
        <v>EOG</v>
      </c>
      <c r="K4240" t="str">
        <f ca="1">StaticValues!$D$8</f>
        <v>3</v>
      </c>
      <c r="L4240" t="str">
        <f>INDEX('Grade 3'!E$2:AJ$2,1,((8*C4240)-7))</f>
        <v>Science</v>
      </c>
      <c r="M4240">
        <f>INDEX('Grade 3'!$A$4:$AK$1252,$B4240,($C4240*8-7+4))</f>
        <v>60</v>
      </c>
      <c r="N4240">
        <f>INDEX('Grade 3'!$A$4:$AK$1252,$B4240,($C4240*8-6+4))</f>
        <v>524.56666666666672</v>
      </c>
      <c r="O4240">
        <f>INDEX('Grade 3'!$A$4:$AK$1252,$B4240,($C4240*8-5+4))</f>
        <v>13.333333333333334</v>
      </c>
      <c r="P4240">
        <f>INDEX('Grade 3'!$A$4:$AK$1252,$B4240,($C4240*8-4+4))</f>
        <v>35</v>
      </c>
      <c r="Q4240">
        <f>INDEX('Grade 3'!$A$4:$AK$1252,$B4240,($C4240*8-3+4))</f>
        <v>36.666666666666664</v>
      </c>
      <c r="R4240">
        <f>INDEX('Grade 3'!$A$4:$AK$1252,$B4240,($C4240*8-2+4))</f>
        <v>15</v>
      </c>
      <c r="S4240">
        <f>INDEX('Grade 3'!$A$4:$AK$1252,$B4240,($C4240*8-1+4))</f>
        <v>86.666666666666671</v>
      </c>
      <c r="T4240">
        <f>INDEX('Grade 3'!$A$4:$AK$1252,$B4240,($C4240*8-0+4))</f>
        <v>51.666666666666664</v>
      </c>
      <c r="U4240" t="str">
        <f>INDEX('Grade 3'!$A$4:$AK$1252,$B4240,37)</f>
        <v>West Georgia</v>
      </c>
    </row>
    <row r="4241" spans="1:21">
      <c r="A4241">
        <f t="shared" si="199"/>
        <v>4240</v>
      </c>
      <c r="B4241">
        <f t="shared" si="200"/>
        <v>1060</v>
      </c>
      <c r="C4241">
        <f t="shared" si="201"/>
        <v>4</v>
      </c>
      <c r="D4241">
        <f>INDEX('Grade 3'!$A$4:$AK$1252,$B4241,1)</f>
        <v>741</v>
      </c>
      <c r="E4241">
        <f>INDEX('Grade 3'!$A$4:$AK$1252,$B4241,2)</f>
        <v>3050</v>
      </c>
      <c r="F4241" t="str">
        <f>INDEX('Grade 3'!$A$4:$AK$1252,$B4241,3)</f>
        <v>TROUP COUNTY</v>
      </c>
      <c r="G4241" t="str">
        <f>INDEX('Grade 3'!$A$4:$AK$1252,$B4241,4)</f>
        <v>HILLCREST ELEMENTARY SCHOOL</v>
      </c>
      <c r="H4241" t="str">
        <f ca="1">StaticValues!$A$8</f>
        <v>2016</v>
      </c>
      <c r="I4241" t="str">
        <f ca="1">StaticValues!$B$8</f>
        <v>Spring</v>
      </c>
      <c r="J4241" t="str">
        <f ca="1">StaticValues!$C$8</f>
        <v>EOG</v>
      </c>
      <c r="K4241" t="str">
        <f ca="1">StaticValues!$D$8</f>
        <v>3</v>
      </c>
      <c r="L4241" t="str">
        <f>INDEX('Grade 3'!E$2:AJ$2,1,((8*C4241)-7))</f>
        <v>Social Studies</v>
      </c>
      <c r="M4241">
        <f>INDEX('Grade 3'!$A$4:$AK$1252,$B4241,($C4241*8-7+4))</f>
        <v>59</v>
      </c>
      <c r="N4241">
        <f>INDEX('Grade 3'!$A$4:$AK$1252,$B4241,($C4241*8-6+4))</f>
        <v>537.03389830508479</v>
      </c>
      <c r="O4241">
        <f>INDEX('Grade 3'!$A$4:$AK$1252,$B4241,($C4241*8-5+4))</f>
        <v>13.559322033898304</v>
      </c>
      <c r="P4241">
        <f>INDEX('Grade 3'!$A$4:$AK$1252,$B4241,($C4241*8-4+4))</f>
        <v>22.033898305084747</v>
      </c>
      <c r="Q4241">
        <f>INDEX('Grade 3'!$A$4:$AK$1252,$B4241,($C4241*8-3+4))</f>
        <v>37.288135593220339</v>
      </c>
      <c r="R4241">
        <f>INDEX('Grade 3'!$A$4:$AK$1252,$B4241,($C4241*8-2+4))</f>
        <v>27.118644067796609</v>
      </c>
      <c r="S4241">
        <f>INDEX('Grade 3'!$A$4:$AK$1252,$B4241,($C4241*8-1+4))</f>
        <v>86.440677966101688</v>
      </c>
      <c r="T4241">
        <f>INDEX('Grade 3'!$A$4:$AK$1252,$B4241,($C4241*8-0+4))</f>
        <v>64.406779661016955</v>
      </c>
      <c r="U4241" t="str">
        <f>INDEX('Grade 3'!$A$4:$AK$1252,$B4241,37)</f>
        <v>West Georgia</v>
      </c>
    </row>
    <row r="4242" spans="1:21">
      <c r="A4242">
        <f t="shared" si="199"/>
        <v>4241</v>
      </c>
      <c r="B4242">
        <f t="shared" si="200"/>
        <v>1061</v>
      </c>
      <c r="C4242">
        <f t="shared" si="201"/>
        <v>1</v>
      </c>
      <c r="D4242">
        <f>INDEX('Grade 3'!$A$4:$AK$1252,$B4242,1)</f>
        <v>741</v>
      </c>
      <c r="E4242">
        <f>INDEX('Grade 3'!$A$4:$AK$1252,$B4242,2)</f>
        <v>5050</v>
      </c>
      <c r="F4242" t="str">
        <f>INDEX('Grade 3'!$A$4:$AK$1252,$B4242,3)</f>
        <v>TROUP COUNTY</v>
      </c>
      <c r="G4242" t="str">
        <f>INDEX('Grade 3'!$A$4:$AK$1252,$B4242,4)</f>
        <v>ROSEMONT ELEMENTARY SCHOOL</v>
      </c>
      <c r="H4242" t="str">
        <f ca="1">StaticValues!$A$8</f>
        <v>2016</v>
      </c>
      <c r="I4242" t="str">
        <f ca="1">StaticValues!$B$8</f>
        <v>Spring</v>
      </c>
      <c r="J4242" t="str">
        <f ca="1">StaticValues!$C$8</f>
        <v>EOG</v>
      </c>
      <c r="K4242" t="str">
        <f ca="1">StaticValues!$D$8</f>
        <v>3</v>
      </c>
      <c r="L4242" t="str">
        <f>INDEX('Grade 3'!E$2:AJ$2,1,((8*C4242)-7))</f>
        <v>English Language Arts</v>
      </c>
      <c r="M4242">
        <f>INDEX('Grade 3'!$A$4:$AK$1252,$B4242,($C4242*8-7+4))</f>
        <v>111</v>
      </c>
      <c r="N4242">
        <f>INDEX('Grade 3'!$A$4:$AK$1252,$B4242,($C4242*8-6+4))</f>
        <v>514.12612612612611</v>
      </c>
      <c r="O4242">
        <f>INDEX('Grade 3'!$A$4:$AK$1252,$B4242,($C4242*8-5+4))</f>
        <v>22.522522522522522</v>
      </c>
      <c r="P4242">
        <f>INDEX('Grade 3'!$A$4:$AK$1252,$B4242,($C4242*8-4+4))</f>
        <v>41.441441441441441</v>
      </c>
      <c r="Q4242">
        <f>INDEX('Grade 3'!$A$4:$AK$1252,$B4242,($C4242*8-3+4))</f>
        <v>26.126126126126128</v>
      </c>
      <c r="R4242">
        <f>INDEX('Grade 3'!$A$4:$AK$1252,$B4242,($C4242*8-2+4))</f>
        <v>9.9099099099099099</v>
      </c>
      <c r="S4242">
        <f>INDEX('Grade 3'!$A$4:$AK$1252,$B4242,($C4242*8-1+4))</f>
        <v>77.477477477477478</v>
      </c>
      <c r="T4242">
        <f>INDEX('Grade 3'!$A$4:$AK$1252,$B4242,($C4242*8-0+4))</f>
        <v>36.036036036036037</v>
      </c>
      <c r="U4242" t="str">
        <f>INDEX('Grade 3'!$A$4:$AK$1252,$B4242,37)</f>
        <v>West Georgia</v>
      </c>
    </row>
    <row r="4243" spans="1:21">
      <c r="A4243">
        <f t="shared" si="199"/>
        <v>4242</v>
      </c>
      <c r="B4243">
        <f t="shared" si="200"/>
        <v>1061</v>
      </c>
      <c r="C4243">
        <f t="shared" si="201"/>
        <v>2</v>
      </c>
      <c r="D4243">
        <f>INDEX('Grade 3'!$A$4:$AK$1252,$B4243,1)</f>
        <v>741</v>
      </c>
      <c r="E4243">
        <f>INDEX('Grade 3'!$A$4:$AK$1252,$B4243,2)</f>
        <v>5050</v>
      </c>
      <c r="F4243" t="str">
        <f>INDEX('Grade 3'!$A$4:$AK$1252,$B4243,3)</f>
        <v>TROUP COUNTY</v>
      </c>
      <c r="G4243" t="str">
        <f>INDEX('Grade 3'!$A$4:$AK$1252,$B4243,4)</f>
        <v>ROSEMONT ELEMENTARY SCHOOL</v>
      </c>
      <c r="H4243" t="str">
        <f ca="1">StaticValues!$A$8</f>
        <v>2016</v>
      </c>
      <c r="I4243" t="str">
        <f ca="1">StaticValues!$B$8</f>
        <v>Spring</v>
      </c>
      <c r="J4243" t="str">
        <f ca="1">StaticValues!$C$8</f>
        <v>EOG</v>
      </c>
      <c r="K4243" t="str">
        <f ca="1">StaticValues!$D$8</f>
        <v>3</v>
      </c>
      <c r="L4243" t="str">
        <f>INDEX('Grade 3'!E$2:AJ$2,1,((8*C4243)-7))</f>
        <v>Mathematics</v>
      </c>
      <c r="M4243">
        <f>INDEX('Grade 3'!$A$4:$AK$1252,$B4243,($C4243*8-7+4))</f>
        <v>110</v>
      </c>
      <c r="N4243">
        <f>INDEX('Grade 3'!$A$4:$AK$1252,$B4243,($C4243*8-6+4))</f>
        <v>520.9818181818182</v>
      </c>
      <c r="O4243">
        <f>INDEX('Grade 3'!$A$4:$AK$1252,$B4243,($C4243*8-5+4))</f>
        <v>10</v>
      </c>
      <c r="P4243">
        <f>INDEX('Grade 3'!$A$4:$AK$1252,$B4243,($C4243*8-4+4))</f>
        <v>46.363636363636367</v>
      </c>
      <c r="Q4243">
        <f>INDEX('Grade 3'!$A$4:$AK$1252,$B4243,($C4243*8-3+4))</f>
        <v>38.18181818181818</v>
      </c>
      <c r="R4243">
        <f>INDEX('Grade 3'!$A$4:$AK$1252,$B4243,($C4243*8-2+4))</f>
        <v>5.4545454545454541</v>
      </c>
      <c r="S4243">
        <f>INDEX('Grade 3'!$A$4:$AK$1252,$B4243,($C4243*8-1+4))</f>
        <v>90</v>
      </c>
      <c r="T4243">
        <f>INDEX('Grade 3'!$A$4:$AK$1252,$B4243,($C4243*8-0+4))</f>
        <v>43.636363636363633</v>
      </c>
      <c r="U4243" t="str">
        <f>INDEX('Grade 3'!$A$4:$AK$1252,$B4243,37)</f>
        <v>West Georgia</v>
      </c>
    </row>
    <row r="4244" spans="1:21">
      <c r="A4244">
        <f t="shared" si="199"/>
        <v>4243</v>
      </c>
      <c r="B4244">
        <f t="shared" si="200"/>
        <v>1061</v>
      </c>
      <c r="C4244">
        <f t="shared" si="201"/>
        <v>3</v>
      </c>
      <c r="D4244">
        <f>INDEX('Grade 3'!$A$4:$AK$1252,$B4244,1)</f>
        <v>741</v>
      </c>
      <c r="E4244">
        <f>INDEX('Grade 3'!$A$4:$AK$1252,$B4244,2)</f>
        <v>5050</v>
      </c>
      <c r="F4244" t="str">
        <f>INDEX('Grade 3'!$A$4:$AK$1252,$B4244,3)</f>
        <v>TROUP COUNTY</v>
      </c>
      <c r="G4244" t="str">
        <f>INDEX('Grade 3'!$A$4:$AK$1252,$B4244,4)</f>
        <v>ROSEMONT ELEMENTARY SCHOOL</v>
      </c>
      <c r="H4244" t="str">
        <f ca="1">StaticValues!$A$8</f>
        <v>2016</v>
      </c>
      <c r="I4244" t="str">
        <f ca="1">StaticValues!$B$8</f>
        <v>Spring</v>
      </c>
      <c r="J4244" t="str">
        <f ca="1">StaticValues!$C$8</f>
        <v>EOG</v>
      </c>
      <c r="K4244" t="str">
        <f ca="1">StaticValues!$D$8</f>
        <v>3</v>
      </c>
      <c r="L4244" t="str">
        <f>INDEX('Grade 3'!E$2:AJ$2,1,((8*C4244)-7))</f>
        <v>Science</v>
      </c>
      <c r="M4244">
        <f>INDEX('Grade 3'!$A$4:$AK$1252,$B4244,($C4244*8-7+4))</f>
        <v>110</v>
      </c>
      <c r="N4244">
        <f>INDEX('Grade 3'!$A$4:$AK$1252,$B4244,($C4244*8-6+4))</f>
        <v>535.75454545454545</v>
      </c>
      <c r="O4244">
        <f>INDEX('Grade 3'!$A$4:$AK$1252,$B4244,($C4244*8-5+4))</f>
        <v>8.1818181818181817</v>
      </c>
      <c r="P4244">
        <f>INDEX('Grade 3'!$A$4:$AK$1252,$B4244,($C4244*8-4+4))</f>
        <v>29.09090909090909</v>
      </c>
      <c r="Q4244">
        <f>INDEX('Grade 3'!$A$4:$AK$1252,$B4244,($C4244*8-3+4))</f>
        <v>40</v>
      </c>
      <c r="R4244">
        <f>INDEX('Grade 3'!$A$4:$AK$1252,$B4244,($C4244*8-2+4))</f>
        <v>22.727272727272727</v>
      </c>
      <c r="S4244">
        <f>INDEX('Grade 3'!$A$4:$AK$1252,$B4244,($C4244*8-1+4))</f>
        <v>91.818181818181813</v>
      </c>
      <c r="T4244">
        <f>INDEX('Grade 3'!$A$4:$AK$1252,$B4244,($C4244*8-0+4))</f>
        <v>62.727272727272727</v>
      </c>
      <c r="U4244" t="str">
        <f>INDEX('Grade 3'!$A$4:$AK$1252,$B4244,37)</f>
        <v>West Georgia</v>
      </c>
    </row>
    <row r="4245" spans="1:21">
      <c r="A4245">
        <f t="shared" si="199"/>
        <v>4244</v>
      </c>
      <c r="B4245">
        <f t="shared" si="200"/>
        <v>1061</v>
      </c>
      <c r="C4245">
        <f t="shared" si="201"/>
        <v>4</v>
      </c>
      <c r="D4245">
        <f>INDEX('Grade 3'!$A$4:$AK$1252,$B4245,1)</f>
        <v>741</v>
      </c>
      <c r="E4245">
        <f>INDEX('Grade 3'!$A$4:$AK$1252,$B4245,2)</f>
        <v>5050</v>
      </c>
      <c r="F4245" t="str">
        <f>INDEX('Grade 3'!$A$4:$AK$1252,$B4245,3)</f>
        <v>TROUP COUNTY</v>
      </c>
      <c r="G4245" t="str">
        <f>INDEX('Grade 3'!$A$4:$AK$1252,$B4245,4)</f>
        <v>ROSEMONT ELEMENTARY SCHOOL</v>
      </c>
      <c r="H4245" t="str">
        <f ca="1">StaticValues!$A$8</f>
        <v>2016</v>
      </c>
      <c r="I4245" t="str">
        <f ca="1">StaticValues!$B$8</f>
        <v>Spring</v>
      </c>
      <c r="J4245" t="str">
        <f ca="1">StaticValues!$C$8</f>
        <v>EOG</v>
      </c>
      <c r="K4245" t="str">
        <f ca="1">StaticValues!$D$8</f>
        <v>3</v>
      </c>
      <c r="L4245" t="str">
        <f>INDEX('Grade 3'!E$2:AJ$2,1,((8*C4245)-7))</f>
        <v>Social Studies</v>
      </c>
      <c r="M4245">
        <f>INDEX('Grade 3'!$A$4:$AK$1252,$B4245,($C4245*8-7+4))</f>
        <v>110</v>
      </c>
      <c r="N4245">
        <f>INDEX('Grade 3'!$A$4:$AK$1252,$B4245,($C4245*8-6+4))</f>
        <v>538.32727272727277</v>
      </c>
      <c r="O4245">
        <f>INDEX('Grade 3'!$A$4:$AK$1252,$B4245,($C4245*8-5+4))</f>
        <v>8.1818181818181817</v>
      </c>
      <c r="P4245">
        <f>INDEX('Grade 3'!$A$4:$AK$1252,$B4245,($C4245*8-4+4))</f>
        <v>28.181818181818183</v>
      </c>
      <c r="Q4245">
        <f>INDEX('Grade 3'!$A$4:$AK$1252,$B4245,($C4245*8-3+4))</f>
        <v>31.818181818181817</v>
      </c>
      <c r="R4245">
        <f>INDEX('Grade 3'!$A$4:$AK$1252,$B4245,($C4245*8-2+4))</f>
        <v>31.818181818181817</v>
      </c>
      <c r="S4245">
        <f>INDEX('Grade 3'!$A$4:$AK$1252,$B4245,($C4245*8-1+4))</f>
        <v>91.818181818181813</v>
      </c>
      <c r="T4245">
        <f>INDEX('Grade 3'!$A$4:$AK$1252,$B4245,($C4245*8-0+4))</f>
        <v>63.636363636363633</v>
      </c>
      <c r="U4245" t="str">
        <f>INDEX('Grade 3'!$A$4:$AK$1252,$B4245,37)</f>
        <v>West Georgia</v>
      </c>
    </row>
    <row r="4246" spans="1:21">
      <c r="A4246">
        <f t="shared" si="199"/>
        <v>4245</v>
      </c>
      <c r="B4246">
        <f t="shared" si="200"/>
        <v>1062</v>
      </c>
      <c r="C4246">
        <f t="shared" si="201"/>
        <v>1</v>
      </c>
      <c r="D4246">
        <f>INDEX('Grade 3'!$A$4:$AK$1252,$B4246,1)</f>
        <v>741</v>
      </c>
      <c r="E4246">
        <f>INDEX('Grade 3'!$A$4:$AK$1252,$B4246,2)</f>
        <v>5052</v>
      </c>
      <c r="F4246" t="str">
        <f>INDEX('Grade 3'!$A$4:$AK$1252,$B4246,3)</f>
        <v>TROUP COUNTY</v>
      </c>
      <c r="G4246" t="str">
        <f>INDEX('Grade 3'!$A$4:$AK$1252,$B4246,4)</f>
        <v>BERTA WEATHERSBEE ELEMENTARY SCHOOL</v>
      </c>
      <c r="H4246" t="str">
        <f ca="1">StaticValues!$A$8</f>
        <v>2016</v>
      </c>
      <c r="I4246" t="str">
        <f ca="1">StaticValues!$B$8</f>
        <v>Spring</v>
      </c>
      <c r="J4246" t="str">
        <f ca="1">StaticValues!$C$8</f>
        <v>EOG</v>
      </c>
      <c r="K4246" t="str">
        <f ca="1">StaticValues!$D$8</f>
        <v>3</v>
      </c>
      <c r="L4246" t="str">
        <f>INDEX('Grade 3'!E$2:AJ$2,1,((8*C4246)-7))</f>
        <v>English Language Arts</v>
      </c>
      <c r="M4246">
        <f>INDEX('Grade 3'!$A$4:$AK$1252,$B4246,($C4246*8-7+4))</f>
        <v>71</v>
      </c>
      <c r="N4246">
        <f>INDEX('Grade 3'!$A$4:$AK$1252,$B4246,($C4246*8-6+4))</f>
        <v>453.3098591549296</v>
      </c>
      <c r="O4246">
        <f>INDEX('Grade 3'!$A$4:$AK$1252,$B4246,($C4246*8-5+4))</f>
        <v>67.605633802816897</v>
      </c>
      <c r="P4246">
        <f>INDEX('Grade 3'!$A$4:$AK$1252,$B4246,($C4246*8-4+4))</f>
        <v>23.943661971830984</v>
      </c>
      <c r="Q4246">
        <f>INDEX('Grade 3'!$A$4:$AK$1252,$B4246,($C4246*8-3+4))</f>
        <v>8.4507042253521121</v>
      </c>
      <c r="R4246">
        <f>INDEX('Grade 3'!$A$4:$AK$1252,$B4246,($C4246*8-2+4))</f>
        <v>0</v>
      </c>
      <c r="S4246">
        <f>INDEX('Grade 3'!$A$4:$AK$1252,$B4246,($C4246*8-1+4))</f>
        <v>32.394366197183096</v>
      </c>
      <c r="T4246">
        <f>INDEX('Grade 3'!$A$4:$AK$1252,$B4246,($C4246*8-0+4))</f>
        <v>8.4507042253521121</v>
      </c>
      <c r="U4246" t="str">
        <f>INDEX('Grade 3'!$A$4:$AK$1252,$B4246,37)</f>
        <v>West Georgia</v>
      </c>
    </row>
    <row r="4247" spans="1:21">
      <c r="A4247">
        <f t="shared" si="199"/>
        <v>4246</v>
      </c>
      <c r="B4247">
        <f t="shared" si="200"/>
        <v>1062</v>
      </c>
      <c r="C4247">
        <f t="shared" si="201"/>
        <v>2</v>
      </c>
      <c r="D4247">
        <f>INDEX('Grade 3'!$A$4:$AK$1252,$B4247,1)</f>
        <v>741</v>
      </c>
      <c r="E4247">
        <f>INDEX('Grade 3'!$A$4:$AK$1252,$B4247,2)</f>
        <v>5052</v>
      </c>
      <c r="F4247" t="str">
        <f>INDEX('Grade 3'!$A$4:$AK$1252,$B4247,3)</f>
        <v>TROUP COUNTY</v>
      </c>
      <c r="G4247" t="str">
        <f>INDEX('Grade 3'!$A$4:$AK$1252,$B4247,4)</f>
        <v>BERTA WEATHERSBEE ELEMENTARY SCHOOL</v>
      </c>
      <c r="H4247" t="str">
        <f ca="1">StaticValues!$A$8</f>
        <v>2016</v>
      </c>
      <c r="I4247" t="str">
        <f ca="1">StaticValues!$B$8</f>
        <v>Spring</v>
      </c>
      <c r="J4247" t="str">
        <f ca="1">StaticValues!$C$8</f>
        <v>EOG</v>
      </c>
      <c r="K4247" t="str">
        <f ca="1">StaticValues!$D$8</f>
        <v>3</v>
      </c>
      <c r="L4247" t="str">
        <f>INDEX('Grade 3'!E$2:AJ$2,1,((8*C4247)-7))</f>
        <v>Mathematics</v>
      </c>
      <c r="M4247">
        <f>INDEX('Grade 3'!$A$4:$AK$1252,$B4247,($C4247*8-7+4))</f>
        <v>72</v>
      </c>
      <c r="N4247">
        <f>INDEX('Grade 3'!$A$4:$AK$1252,$B4247,($C4247*8-6+4))</f>
        <v>474.94444444444446</v>
      </c>
      <c r="O4247">
        <f>INDEX('Grade 3'!$A$4:$AK$1252,$B4247,($C4247*8-5+4))</f>
        <v>61.111111111111114</v>
      </c>
      <c r="P4247">
        <f>INDEX('Grade 3'!$A$4:$AK$1252,$B4247,($C4247*8-4+4))</f>
        <v>27.777777777777779</v>
      </c>
      <c r="Q4247">
        <f>INDEX('Grade 3'!$A$4:$AK$1252,$B4247,($C4247*8-3+4))</f>
        <v>11.111111111111111</v>
      </c>
      <c r="R4247">
        <f>INDEX('Grade 3'!$A$4:$AK$1252,$B4247,($C4247*8-2+4))</f>
        <v>0</v>
      </c>
      <c r="S4247">
        <f>INDEX('Grade 3'!$A$4:$AK$1252,$B4247,($C4247*8-1+4))</f>
        <v>38.888888888888886</v>
      </c>
      <c r="T4247">
        <f>INDEX('Grade 3'!$A$4:$AK$1252,$B4247,($C4247*8-0+4))</f>
        <v>11.111111111111111</v>
      </c>
      <c r="U4247" t="str">
        <f>INDEX('Grade 3'!$A$4:$AK$1252,$B4247,37)</f>
        <v>West Georgia</v>
      </c>
    </row>
    <row r="4248" spans="1:21">
      <c r="A4248">
        <f t="shared" si="199"/>
        <v>4247</v>
      </c>
      <c r="B4248">
        <f t="shared" si="200"/>
        <v>1062</v>
      </c>
      <c r="C4248">
        <f t="shared" si="201"/>
        <v>3</v>
      </c>
      <c r="D4248">
        <f>INDEX('Grade 3'!$A$4:$AK$1252,$B4248,1)</f>
        <v>741</v>
      </c>
      <c r="E4248">
        <f>INDEX('Grade 3'!$A$4:$AK$1252,$B4248,2)</f>
        <v>5052</v>
      </c>
      <c r="F4248" t="str">
        <f>INDEX('Grade 3'!$A$4:$AK$1252,$B4248,3)</f>
        <v>TROUP COUNTY</v>
      </c>
      <c r="G4248" t="str">
        <f>INDEX('Grade 3'!$A$4:$AK$1252,$B4248,4)</f>
        <v>BERTA WEATHERSBEE ELEMENTARY SCHOOL</v>
      </c>
      <c r="H4248" t="str">
        <f ca="1">StaticValues!$A$8</f>
        <v>2016</v>
      </c>
      <c r="I4248" t="str">
        <f ca="1">StaticValues!$B$8</f>
        <v>Spring</v>
      </c>
      <c r="J4248" t="str">
        <f ca="1">StaticValues!$C$8</f>
        <v>EOG</v>
      </c>
      <c r="K4248" t="str">
        <f ca="1">StaticValues!$D$8</f>
        <v>3</v>
      </c>
      <c r="L4248" t="str">
        <f>INDEX('Grade 3'!E$2:AJ$2,1,((8*C4248)-7))</f>
        <v>Science</v>
      </c>
      <c r="M4248">
        <f>INDEX('Grade 3'!$A$4:$AK$1252,$B4248,($C4248*8-7+4))</f>
        <v>71</v>
      </c>
      <c r="N4248">
        <f>INDEX('Grade 3'!$A$4:$AK$1252,$B4248,($C4248*8-6+4))</f>
        <v>476.88732394366195</v>
      </c>
      <c r="O4248">
        <f>INDEX('Grade 3'!$A$4:$AK$1252,$B4248,($C4248*8-5+4))</f>
        <v>59.154929577464792</v>
      </c>
      <c r="P4248">
        <f>INDEX('Grade 3'!$A$4:$AK$1252,$B4248,($C4248*8-4+4))</f>
        <v>33.802816901408448</v>
      </c>
      <c r="Q4248">
        <f>INDEX('Grade 3'!$A$4:$AK$1252,$B4248,($C4248*8-3+4))</f>
        <v>5.6338028169014081</v>
      </c>
      <c r="R4248">
        <f>INDEX('Grade 3'!$A$4:$AK$1252,$B4248,($C4248*8-2+4))</f>
        <v>1.408450704225352</v>
      </c>
      <c r="S4248">
        <f>INDEX('Grade 3'!$A$4:$AK$1252,$B4248,($C4248*8-1+4))</f>
        <v>40.845070422535208</v>
      </c>
      <c r="T4248">
        <f>INDEX('Grade 3'!$A$4:$AK$1252,$B4248,($C4248*8-0+4))</f>
        <v>7.042253521126761</v>
      </c>
      <c r="U4248" t="str">
        <f>INDEX('Grade 3'!$A$4:$AK$1252,$B4248,37)</f>
        <v>West Georgia</v>
      </c>
    </row>
    <row r="4249" spans="1:21">
      <c r="A4249">
        <f t="shared" si="199"/>
        <v>4248</v>
      </c>
      <c r="B4249">
        <f t="shared" si="200"/>
        <v>1062</v>
      </c>
      <c r="C4249">
        <f t="shared" si="201"/>
        <v>4</v>
      </c>
      <c r="D4249">
        <f>INDEX('Grade 3'!$A$4:$AK$1252,$B4249,1)</f>
        <v>741</v>
      </c>
      <c r="E4249">
        <f>INDEX('Grade 3'!$A$4:$AK$1252,$B4249,2)</f>
        <v>5052</v>
      </c>
      <c r="F4249" t="str">
        <f>INDEX('Grade 3'!$A$4:$AK$1252,$B4249,3)</f>
        <v>TROUP COUNTY</v>
      </c>
      <c r="G4249" t="str">
        <f>INDEX('Grade 3'!$A$4:$AK$1252,$B4249,4)</f>
        <v>BERTA WEATHERSBEE ELEMENTARY SCHOOL</v>
      </c>
      <c r="H4249" t="str">
        <f ca="1">StaticValues!$A$8</f>
        <v>2016</v>
      </c>
      <c r="I4249" t="str">
        <f ca="1">StaticValues!$B$8</f>
        <v>Spring</v>
      </c>
      <c r="J4249" t="str">
        <f ca="1">StaticValues!$C$8</f>
        <v>EOG</v>
      </c>
      <c r="K4249" t="str">
        <f ca="1">StaticValues!$D$8</f>
        <v>3</v>
      </c>
      <c r="L4249" t="str">
        <f>INDEX('Grade 3'!E$2:AJ$2,1,((8*C4249)-7))</f>
        <v>Social Studies</v>
      </c>
      <c r="M4249">
        <f>INDEX('Grade 3'!$A$4:$AK$1252,$B4249,($C4249*8-7+4))</f>
        <v>70</v>
      </c>
      <c r="N4249">
        <f>INDEX('Grade 3'!$A$4:$AK$1252,$B4249,($C4249*8-6+4))</f>
        <v>482.02857142857141</v>
      </c>
      <c r="O4249">
        <f>INDEX('Grade 3'!$A$4:$AK$1252,$B4249,($C4249*8-5+4))</f>
        <v>42.857142857142854</v>
      </c>
      <c r="P4249">
        <f>INDEX('Grade 3'!$A$4:$AK$1252,$B4249,($C4249*8-4+4))</f>
        <v>45.714285714285715</v>
      </c>
      <c r="Q4249">
        <f>INDEX('Grade 3'!$A$4:$AK$1252,$B4249,($C4249*8-3+4))</f>
        <v>8.5714285714285712</v>
      </c>
      <c r="R4249">
        <f>INDEX('Grade 3'!$A$4:$AK$1252,$B4249,($C4249*8-2+4))</f>
        <v>2.8571428571428572</v>
      </c>
      <c r="S4249">
        <f>INDEX('Grade 3'!$A$4:$AK$1252,$B4249,($C4249*8-1+4))</f>
        <v>57.142857142857146</v>
      </c>
      <c r="T4249">
        <f>INDEX('Grade 3'!$A$4:$AK$1252,$B4249,($C4249*8-0+4))</f>
        <v>11.428571428571429</v>
      </c>
      <c r="U4249" t="str">
        <f>INDEX('Grade 3'!$A$4:$AK$1252,$B4249,37)</f>
        <v>West Georgia</v>
      </c>
    </row>
    <row r="4250" spans="1:21">
      <c r="A4250">
        <f t="shared" si="199"/>
        <v>4249</v>
      </c>
      <c r="B4250">
        <f t="shared" si="200"/>
        <v>1063</v>
      </c>
      <c r="C4250">
        <f t="shared" si="201"/>
        <v>1</v>
      </c>
      <c r="D4250">
        <f>INDEX('Grade 3'!$A$4:$AK$1252,$B4250,1)</f>
        <v>742</v>
      </c>
      <c r="E4250">
        <f>INDEX('Grade 3'!$A$4:$AK$1252,$B4250,2)</f>
        <v>196</v>
      </c>
      <c r="F4250" t="str">
        <f>INDEX('Grade 3'!$A$4:$AK$1252,$B4250,3)</f>
        <v>TURNER COUNTY</v>
      </c>
      <c r="G4250" t="str">
        <f>INDEX('Grade 3'!$A$4:$AK$1252,$B4250,4)</f>
        <v>TURNER COUNTY ELEMENTARY SCHOOL</v>
      </c>
      <c r="H4250" t="str">
        <f ca="1">StaticValues!$A$8</f>
        <v>2016</v>
      </c>
      <c r="I4250" t="str">
        <f ca="1">StaticValues!$B$8</f>
        <v>Spring</v>
      </c>
      <c r="J4250" t="str">
        <f ca="1">StaticValues!$C$8</f>
        <v>EOG</v>
      </c>
      <c r="K4250" t="str">
        <f ca="1">StaticValues!$D$8</f>
        <v>3</v>
      </c>
      <c r="L4250" t="str">
        <f>INDEX('Grade 3'!E$2:AJ$2,1,((8*C4250)-7))</f>
        <v>English Language Arts</v>
      </c>
      <c r="M4250">
        <f>INDEX('Grade 3'!$A$4:$AK$1252,$B4250,($C4250*8-7+4))</f>
        <v>106</v>
      </c>
      <c r="N4250">
        <f>INDEX('Grade 3'!$A$4:$AK$1252,$B4250,($C4250*8-6+4))</f>
        <v>480.31132075471697</v>
      </c>
      <c r="O4250">
        <f>INDEX('Grade 3'!$A$4:$AK$1252,$B4250,($C4250*8-5+4))</f>
        <v>50.943396226415096</v>
      </c>
      <c r="P4250">
        <f>INDEX('Grade 3'!$A$4:$AK$1252,$B4250,($C4250*8-4+4))</f>
        <v>28.30188679245283</v>
      </c>
      <c r="Q4250">
        <f>INDEX('Grade 3'!$A$4:$AK$1252,$B4250,($C4250*8-3+4))</f>
        <v>14.150943396226415</v>
      </c>
      <c r="R4250">
        <f>INDEX('Grade 3'!$A$4:$AK$1252,$B4250,($C4250*8-2+4))</f>
        <v>6.6037735849056602</v>
      </c>
      <c r="S4250">
        <f>INDEX('Grade 3'!$A$4:$AK$1252,$B4250,($C4250*8-1+4))</f>
        <v>49.056603773584904</v>
      </c>
      <c r="T4250">
        <f>INDEX('Grade 3'!$A$4:$AK$1252,$B4250,($C4250*8-0+4))</f>
        <v>20.754716981132077</v>
      </c>
      <c r="U4250" t="str">
        <f>INDEX('Grade 3'!$A$4:$AK$1252,$B4250,37)</f>
        <v>Coastal Plains</v>
      </c>
    </row>
    <row r="4251" spans="1:21">
      <c r="A4251">
        <f t="shared" si="199"/>
        <v>4250</v>
      </c>
      <c r="B4251">
        <f t="shared" si="200"/>
        <v>1063</v>
      </c>
      <c r="C4251">
        <f t="shared" si="201"/>
        <v>2</v>
      </c>
      <c r="D4251">
        <f>INDEX('Grade 3'!$A$4:$AK$1252,$B4251,1)</f>
        <v>742</v>
      </c>
      <c r="E4251">
        <f>INDEX('Grade 3'!$A$4:$AK$1252,$B4251,2)</f>
        <v>196</v>
      </c>
      <c r="F4251" t="str">
        <f>INDEX('Grade 3'!$A$4:$AK$1252,$B4251,3)</f>
        <v>TURNER COUNTY</v>
      </c>
      <c r="G4251" t="str">
        <f>INDEX('Grade 3'!$A$4:$AK$1252,$B4251,4)</f>
        <v>TURNER COUNTY ELEMENTARY SCHOOL</v>
      </c>
      <c r="H4251" t="str">
        <f ca="1">StaticValues!$A$8</f>
        <v>2016</v>
      </c>
      <c r="I4251" t="str">
        <f ca="1">StaticValues!$B$8</f>
        <v>Spring</v>
      </c>
      <c r="J4251" t="str">
        <f ca="1">StaticValues!$C$8</f>
        <v>EOG</v>
      </c>
      <c r="K4251" t="str">
        <f ca="1">StaticValues!$D$8</f>
        <v>3</v>
      </c>
      <c r="L4251" t="str">
        <f>INDEX('Grade 3'!E$2:AJ$2,1,((8*C4251)-7))</f>
        <v>Mathematics</v>
      </c>
      <c r="M4251">
        <f>INDEX('Grade 3'!$A$4:$AK$1252,$B4251,($C4251*8-7+4))</f>
        <v>106</v>
      </c>
      <c r="N4251">
        <f>INDEX('Grade 3'!$A$4:$AK$1252,$B4251,($C4251*8-6+4))</f>
        <v>506.06603773584908</v>
      </c>
      <c r="O4251">
        <f>INDEX('Grade 3'!$A$4:$AK$1252,$B4251,($C4251*8-5+4))</f>
        <v>30.188679245283019</v>
      </c>
      <c r="P4251">
        <f>INDEX('Grade 3'!$A$4:$AK$1252,$B4251,($C4251*8-4+4))</f>
        <v>41.509433962264154</v>
      </c>
      <c r="Q4251">
        <f>INDEX('Grade 3'!$A$4:$AK$1252,$B4251,($C4251*8-3+4))</f>
        <v>18.867924528301888</v>
      </c>
      <c r="R4251">
        <f>INDEX('Grade 3'!$A$4:$AK$1252,$B4251,($C4251*8-2+4))</f>
        <v>9.433962264150944</v>
      </c>
      <c r="S4251">
        <f>INDEX('Grade 3'!$A$4:$AK$1252,$B4251,($C4251*8-1+4))</f>
        <v>69.811320754716988</v>
      </c>
      <c r="T4251">
        <f>INDEX('Grade 3'!$A$4:$AK$1252,$B4251,($C4251*8-0+4))</f>
        <v>28.30188679245283</v>
      </c>
      <c r="U4251" t="str">
        <f>INDEX('Grade 3'!$A$4:$AK$1252,$B4251,37)</f>
        <v>Coastal Plains</v>
      </c>
    </row>
    <row r="4252" spans="1:21">
      <c r="A4252">
        <f t="shared" si="199"/>
        <v>4251</v>
      </c>
      <c r="B4252">
        <f t="shared" si="200"/>
        <v>1063</v>
      </c>
      <c r="C4252">
        <f t="shared" si="201"/>
        <v>3</v>
      </c>
      <c r="D4252">
        <f>INDEX('Grade 3'!$A$4:$AK$1252,$B4252,1)</f>
        <v>742</v>
      </c>
      <c r="E4252">
        <f>INDEX('Grade 3'!$A$4:$AK$1252,$B4252,2)</f>
        <v>196</v>
      </c>
      <c r="F4252" t="str">
        <f>INDEX('Grade 3'!$A$4:$AK$1252,$B4252,3)</f>
        <v>TURNER COUNTY</v>
      </c>
      <c r="G4252" t="str">
        <f>INDEX('Grade 3'!$A$4:$AK$1252,$B4252,4)</f>
        <v>TURNER COUNTY ELEMENTARY SCHOOL</v>
      </c>
      <c r="H4252" t="str">
        <f ca="1">StaticValues!$A$8</f>
        <v>2016</v>
      </c>
      <c r="I4252" t="str">
        <f ca="1">StaticValues!$B$8</f>
        <v>Spring</v>
      </c>
      <c r="J4252" t="str">
        <f ca="1">StaticValues!$C$8</f>
        <v>EOG</v>
      </c>
      <c r="K4252" t="str">
        <f ca="1">StaticValues!$D$8</f>
        <v>3</v>
      </c>
      <c r="L4252" t="str">
        <f>INDEX('Grade 3'!E$2:AJ$2,1,((8*C4252)-7))</f>
        <v>Science</v>
      </c>
      <c r="M4252">
        <f>INDEX('Grade 3'!$A$4:$AK$1252,$B4252,($C4252*8-7+4))</f>
        <v>106</v>
      </c>
      <c r="N4252">
        <f>INDEX('Grade 3'!$A$4:$AK$1252,$B4252,($C4252*8-6+4))</f>
        <v>498.1320754716981</v>
      </c>
      <c r="O4252">
        <f>INDEX('Grade 3'!$A$4:$AK$1252,$B4252,($C4252*8-5+4))</f>
        <v>24.528301886792452</v>
      </c>
      <c r="P4252">
        <f>INDEX('Grade 3'!$A$4:$AK$1252,$B4252,($C4252*8-4+4))</f>
        <v>54.716981132075475</v>
      </c>
      <c r="Q4252">
        <f>INDEX('Grade 3'!$A$4:$AK$1252,$B4252,($C4252*8-3+4))</f>
        <v>16.981132075471699</v>
      </c>
      <c r="R4252">
        <f>INDEX('Grade 3'!$A$4:$AK$1252,$B4252,($C4252*8-2+4))</f>
        <v>3.7735849056603774</v>
      </c>
      <c r="S4252">
        <f>INDEX('Grade 3'!$A$4:$AK$1252,$B4252,($C4252*8-1+4))</f>
        <v>75.471698113207552</v>
      </c>
      <c r="T4252">
        <f>INDEX('Grade 3'!$A$4:$AK$1252,$B4252,($C4252*8-0+4))</f>
        <v>20.754716981132077</v>
      </c>
      <c r="U4252" t="str">
        <f>INDEX('Grade 3'!$A$4:$AK$1252,$B4252,37)</f>
        <v>Coastal Plains</v>
      </c>
    </row>
    <row r="4253" spans="1:21">
      <c r="A4253">
        <f t="shared" si="199"/>
        <v>4252</v>
      </c>
      <c r="B4253">
        <f t="shared" si="200"/>
        <v>1063</v>
      </c>
      <c r="C4253">
        <f t="shared" si="201"/>
        <v>4</v>
      </c>
      <c r="D4253">
        <f>INDEX('Grade 3'!$A$4:$AK$1252,$B4253,1)</f>
        <v>742</v>
      </c>
      <c r="E4253">
        <f>INDEX('Grade 3'!$A$4:$AK$1252,$B4253,2)</f>
        <v>196</v>
      </c>
      <c r="F4253" t="str">
        <f>INDEX('Grade 3'!$A$4:$AK$1252,$B4253,3)</f>
        <v>TURNER COUNTY</v>
      </c>
      <c r="G4253" t="str">
        <f>INDEX('Grade 3'!$A$4:$AK$1252,$B4253,4)</f>
        <v>TURNER COUNTY ELEMENTARY SCHOOL</v>
      </c>
      <c r="H4253" t="str">
        <f ca="1">StaticValues!$A$8</f>
        <v>2016</v>
      </c>
      <c r="I4253" t="str">
        <f ca="1">StaticValues!$B$8</f>
        <v>Spring</v>
      </c>
      <c r="J4253" t="str">
        <f ca="1">StaticValues!$C$8</f>
        <v>EOG</v>
      </c>
      <c r="K4253" t="str">
        <f ca="1">StaticValues!$D$8</f>
        <v>3</v>
      </c>
      <c r="L4253" t="str">
        <f>INDEX('Grade 3'!E$2:AJ$2,1,((8*C4253)-7))</f>
        <v>Social Studies</v>
      </c>
      <c r="M4253">
        <f>INDEX('Grade 3'!$A$4:$AK$1252,$B4253,($C4253*8-7+4))</f>
        <v>106</v>
      </c>
      <c r="N4253">
        <f>INDEX('Grade 3'!$A$4:$AK$1252,$B4253,($C4253*8-6+4))</f>
        <v>495.65094339622641</v>
      </c>
      <c r="O4253">
        <f>INDEX('Grade 3'!$A$4:$AK$1252,$B4253,($C4253*8-5+4))</f>
        <v>31.132075471698112</v>
      </c>
      <c r="P4253">
        <f>INDEX('Grade 3'!$A$4:$AK$1252,$B4253,($C4253*8-4+4))</f>
        <v>46.226415094339622</v>
      </c>
      <c r="Q4253">
        <f>INDEX('Grade 3'!$A$4:$AK$1252,$B4253,($C4253*8-3+4))</f>
        <v>16.037735849056602</v>
      </c>
      <c r="R4253">
        <f>INDEX('Grade 3'!$A$4:$AK$1252,$B4253,($C4253*8-2+4))</f>
        <v>6.6037735849056602</v>
      </c>
      <c r="S4253">
        <f>INDEX('Grade 3'!$A$4:$AK$1252,$B4253,($C4253*8-1+4))</f>
        <v>68.867924528301884</v>
      </c>
      <c r="T4253">
        <f>INDEX('Grade 3'!$A$4:$AK$1252,$B4253,($C4253*8-0+4))</f>
        <v>22.641509433962263</v>
      </c>
      <c r="U4253" t="str">
        <f>INDEX('Grade 3'!$A$4:$AK$1252,$B4253,37)</f>
        <v>Coastal Plains</v>
      </c>
    </row>
    <row r="4254" spans="1:21">
      <c r="A4254">
        <f t="shared" si="199"/>
        <v>4253</v>
      </c>
      <c r="B4254">
        <f t="shared" si="200"/>
        <v>1064</v>
      </c>
      <c r="C4254">
        <f t="shared" si="201"/>
        <v>1</v>
      </c>
      <c r="D4254">
        <f>INDEX('Grade 3'!$A$4:$AK$1252,$B4254,1)</f>
        <v>743</v>
      </c>
      <c r="E4254">
        <f>INDEX('Grade 3'!$A$4:$AK$1252,$B4254,2)</f>
        <v>107</v>
      </c>
      <c r="F4254" t="str">
        <f>INDEX('Grade 3'!$A$4:$AK$1252,$B4254,3)</f>
        <v>TWIGGS COUNTY</v>
      </c>
      <c r="G4254" t="str">
        <f>INDEX('Grade 3'!$A$4:$AK$1252,$B4254,4)</f>
        <v>JEFFERSONVILLE ELEMENTARY</v>
      </c>
      <c r="H4254" t="str">
        <f ca="1">StaticValues!$A$8</f>
        <v>2016</v>
      </c>
      <c r="I4254" t="str">
        <f ca="1">StaticValues!$B$8</f>
        <v>Spring</v>
      </c>
      <c r="J4254" t="str">
        <f ca="1">StaticValues!$C$8</f>
        <v>EOG</v>
      </c>
      <c r="K4254" t="str">
        <f ca="1">StaticValues!$D$8</f>
        <v>3</v>
      </c>
      <c r="L4254" t="str">
        <f>INDEX('Grade 3'!E$2:AJ$2,1,((8*C4254)-7))</f>
        <v>English Language Arts</v>
      </c>
      <c r="M4254">
        <f>INDEX('Grade 3'!$A$4:$AK$1252,$B4254,($C4254*8-7+4))</f>
        <v>68</v>
      </c>
      <c r="N4254">
        <f>INDEX('Grade 3'!$A$4:$AK$1252,$B4254,($C4254*8-6+4))</f>
        <v>464.48529411764707</v>
      </c>
      <c r="O4254">
        <f>INDEX('Grade 3'!$A$4:$AK$1252,$B4254,($C4254*8-5+4))</f>
        <v>64.705882352941174</v>
      </c>
      <c r="P4254">
        <f>INDEX('Grade 3'!$A$4:$AK$1252,$B4254,($C4254*8-4+4))</f>
        <v>22.058823529411764</v>
      </c>
      <c r="Q4254">
        <f>INDEX('Grade 3'!$A$4:$AK$1252,$B4254,($C4254*8-3+4))</f>
        <v>13.235294117647058</v>
      </c>
      <c r="R4254">
        <f>INDEX('Grade 3'!$A$4:$AK$1252,$B4254,($C4254*8-2+4))</f>
        <v>0</v>
      </c>
      <c r="S4254">
        <f>INDEX('Grade 3'!$A$4:$AK$1252,$B4254,($C4254*8-1+4))</f>
        <v>35.294117647058826</v>
      </c>
      <c r="T4254">
        <f>INDEX('Grade 3'!$A$4:$AK$1252,$B4254,($C4254*8-0+4))</f>
        <v>13.235294117647058</v>
      </c>
      <c r="U4254" t="str">
        <f>INDEX('Grade 3'!$A$4:$AK$1252,$B4254,37)</f>
        <v>Middle Georgia</v>
      </c>
    </row>
    <row r="4255" spans="1:21">
      <c r="A4255">
        <f t="shared" si="199"/>
        <v>4254</v>
      </c>
      <c r="B4255">
        <f t="shared" si="200"/>
        <v>1064</v>
      </c>
      <c r="C4255">
        <f t="shared" si="201"/>
        <v>2</v>
      </c>
      <c r="D4255">
        <f>INDEX('Grade 3'!$A$4:$AK$1252,$B4255,1)</f>
        <v>743</v>
      </c>
      <c r="E4255">
        <f>INDEX('Grade 3'!$A$4:$AK$1252,$B4255,2)</f>
        <v>107</v>
      </c>
      <c r="F4255" t="str">
        <f>INDEX('Grade 3'!$A$4:$AK$1252,$B4255,3)</f>
        <v>TWIGGS COUNTY</v>
      </c>
      <c r="G4255" t="str">
        <f>INDEX('Grade 3'!$A$4:$AK$1252,$B4255,4)</f>
        <v>JEFFERSONVILLE ELEMENTARY</v>
      </c>
      <c r="H4255" t="str">
        <f ca="1">StaticValues!$A$8</f>
        <v>2016</v>
      </c>
      <c r="I4255" t="str">
        <f ca="1">StaticValues!$B$8</f>
        <v>Spring</v>
      </c>
      <c r="J4255" t="str">
        <f ca="1">StaticValues!$C$8</f>
        <v>EOG</v>
      </c>
      <c r="K4255" t="str">
        <f ca="1">StaticValues!$D$8</f>
        <v>3</v>
      </c>
      <c r="L4255" t="str">
        <f>INDEX('Grade 3'!E$2:AJ$2,1,((8*C4255)-7))</f>
        <v>Mathematics</v>
      </c>
      <c r="M4255">
        <f>INDEX('Grade 3'!$A$4:$AK$1252,$B4255,($C4255*8-7+4))</f>
        <v>68</v>
      </c>
      <c r="N4255">
        <f>INDEX('Grade 3'!$A$4:$AK$1252,$B4255,($C4255*8-6+4))</f>
        <v>486.6764705882353</v>
      </c>
      <c r="O4255">
        <f>INDEX('Grade 3'!$A$4:$AK$1252,$B4255,($C4255*8-5+4))</f>
        <v>39.705882352941174</v>
      </c>
      <c r="P4255">
        <f>INDEX('Grade 3'!$A$4:$AK$1252,$B4255,($C4255*8-4+4))</f>
        <v>42.647058823529413</v>
      </c>
      <c r="Q4255">
        <f>INDEX('Grade 3'!$A$4:$AK$1252,$B4255,($C4255*8-3+4))</f>
        <v>16.176470588235293</v>
      </c>
      <c r="R4255">
        <f>INDEX('Grade 3'!$A$4:$AK$1252,$B4255,($C4255*8-2+4))</f>
        <v>1.4705882352941178</v>
      </c>
      <c r="S4255">
        <f>INDEX('Grade 3'!$A$4:$AK$1252,$B4255,($C4255*8-1+4))</f>
        <v>60.294117647058826</v>
      </c>
      <c r="T4255">
        <f>INDEX('Grade 3'!$A$4:$AK$1252,$B4255,($C4255*8-0+4))</f>
        <v>17.647058823529413</v>
      </c>
      <c r="U4255" t="str">
        <f>INDEX('Grade 3'!$A$4:$AK$1252,$B4255,37)</f>
        <v>Middle Georgia</v>
      </c>
    </row>
    <row r="4256" spans="1:21">
      <c r="A4256">
        <f t="shared" si="199"/>
        <v>4255</v>
      </c>
      <c r="B4256">
        <f t="shared" si="200"/>
        <v>1064</v>
      </c>
      <c r="C4256">
        <f t="shared" si="201"/>
        <v>3</v>
      </c>
      <c r="D4256">
        <f>INDEX('Grade 3'!$A$4:$AK$1252,$B4256,1)</f>
        <v>743</v>
      </c>
      <c r="E4256">
        <f>INDEX('Grade 3'!$A$4:$AK$1252,$B4256,2)</f>
        <v>107</v>
      </c>
      <c r="F4256" t="str">
        <f>INDEX('Grade 3'!$A$4:$AK$1252,$B4256,3)</f>
        <v>TWIGGS COUNTY</v>
      </c>
      <c r="G4256" t="str">
        <f>INDEX('Grade 3'!$A$4:$AK$1252,$B4256,4)</f>
        <v>JEFFERSONVILLE ELEMENTARY</v>
      </c>
      <c r="H4256" t="str">
        <f ca="1">StaticValues!$A$8</f>
        <v>2016</v>
      </c>
      <c r="I4256" t="str">
        <f ca="1">StaticValues!$B$8</f>
        <v>Spring</v>
      </c>
      <c r="J4256" t="str">
        <f ca="1">StaticValues!$C$8</f>
        <v>EOG</v>
      </c>
      <c r="K4256" t="str">
        <f ca="1">StaticValues!$D$8</f>
        <v>3</v>
      </c>
      <c r="L4256" t="str">
        <f>INDEX('Grade 3'!E$2:AJ$2,1,((8*C4256)-7))</f>
        <v>Science</v>
      </c>
      <c r="M4256">
        <f>INDEX('Grade 3'!$A$4:$AK$1252,$B4256,($C4256*8-7+4))</f>
        <v>68</v>
      </c>
      <c r="N4256">
        <f>INDEX('Grade 3'!$A$4:$AK$1252,$B4256,($C4256*8-6+4))</f>
        <v>490.14705882352939</v>
      </c>
      <c r="O4256">
        <f>INDEX('Grade 3'!$A$4:$AK$1252,$B4256,($C4256*8-5+4))</f>
        <v>42.647058823529413</v>
      </c>
      <c r="P4256">
        <f>INDEX('Grade 3'!$A$4:$AK$1252,$B4256,($C4256*8-4+4))</f>
        <v>38.235294117647058</v>
      </c>
      <c r="Q4256">
        <f>INDEX('Grade 3'!$A$4:$AK$1252,$B4256,($C4256*8-3+4))</f>
        <v>16.176470588235293</v>
      </c>
      <c r="R4256">
        <f>INDEX('Grade 3'!$A$4:$AK$1252,$B4256,($C4256*8-2+4))</f>
        <v>2.9411764705882355</v>
      </c>
      <c r="S4256">
        <f>INDEX('Grade 3'!$A$4:$AK$1252,$B4256,($C4256*8-1+4))</f>
        <v>57.352941176470587</v>
      </c>
      <c r="T4256">
        <f>INDEX('Grade 3'!$A$4:$AK$1252,$B4256,($C4256*8-0+4))</f>
        <v>19.117647058823529</v>
      </c>
      <c r="U4256" t="str">
        <f>INDEX('Grade 3'!$A$4:$AK$1252,$B4256,37)</f>
        <v>Middle Georgia</v>
      </c>
    </row>
    <row r="4257" spans="1:21">
      <c r="A4257">
        <f t="shared" si="199"/>
        <v>4256</v>
      </c>
      <c r="B4257">
        <f t="shared" si="200"/>
        <v>1064</v>
      </c>
      <c r="C4257">
        <f t="shared" si="201"/>
        <v>4</v>
      </c>
      <c r="D4257">
        <f>INDEX('Grade 3'!$A$4:$AK$1252,$B4257,1)</f>
        <v>743</v>
      </c>
      <c r="E4257">
        <f>INDEX('Grade 3'!$A$4:$AK$1252,$B4257,2)</f>
        <v>107</v>
      </c>
      <c r="F4257" t="str">
        <f>INDEX('Grade 3'!$A$4:$AK$1252,$B4257,3)</f>
        <v>TWIGGS COUNTY</v>
      </c>
      <c r="G4257" t="str">
        <f>INDEX('Grade 3'!$A$4:$AK$1252,$B4257,4)</f>
        <v>JEFFERSONVILLE ELEMENTARY</v>
      </c>
      <c r="H4257" t="str">
        <f ca="1">StaticValues!$A$8</f>
        <v>2016</v>
      </c>
      <c r="I4257" t="str">
        <f ca="1">StaticValues!$B$8</f>
        <v>Spring</v>
      </c>
      <c r="J4257" t="str">
        <f ca="1">StaticValues!$C$8</f>
        <v>EOG</v>
      </c>
      <c r="K4257" t="str">
        <f ca="1">StaticValues!$D$8</f>
        <v>3</v>
      </c>
      <c r="L4257" t="str">
        <f>INDEX('Grade 3'!E$2:AJ$2,1,((8*C4257)-7))</f>
        <v>Social Studies</v>
      </c>
      <c r="M4257">
        <f>INDEX('Grade 3'!$A$4:$AK$1252,$B4257,($C4257*8-7+4))</f>
        <v>68</v>
      </c>
      <c r="N4257">
        <f>INDEX('Grade 3'!$A$4:$AK$1252,$B4257,($C4257*8-6+4))</f>
        <v>490.01470588235293</v>
      </c>
      <c r="O4257">
        <f>INDEX('Grade 3'!$A$4:$AK$1252,$B4257,($C4257*8-5+4))</f>
        <v>38.235294117647058</v>
      </c>
      <c r="P4257">
        <f>INDEX('Grade 3'!$A$4:$AK$1252,$B4257,($C4257*8-4+4))</f>
        <v>44.117647058823529</v>
      </c>
      <c r="Q4257">
        <f>INDEX('Grade 3'!$A$4:$AK$1252,$B4257,($C4257*8-3+4))</f>
        <v>14.705882352941176</v>
      </c>
      <c r="R4257">
        <f>INDEX('Grade 3'!$A$4:$AK$1252,$B4257,($C4257*8-2+4))</f>
        <v>2.9411764705882355</v>
      </c>
      <c r="S4257">
        <f>INDEX('Grade 3'!$A$4:$AK$1252,$B4257,($C4257*8-1+4))</f>
        <v>61.764705882352942</v>
      </c>
      <c r="T4257">
        <f>INDEX('Grade 3'!$A$4:$AK$1252,$B4257,($C4257*8-0+4))</f>
        <v>17.647058823529413</v>
      </c>
      <c r="U4257" t="str">
        <f>INDEX('Grade 3'!$A$4:$AK$1252,$B4257,37)</f>
        <v>Middle Georgia</v>
      </c>
    </row>
    <row r="4258" spans="1:21">
      <c r="A4258">
        <f t="shared" si="199"/>
        <v>4257</v>
      </c>
      <c r="B4258">
        <f t="shared" si="200"/>
        <v>1065</v>
      </c>
      <c r="C4258">
        <f t="shared" si="201"/>
        <v>1</v>
      </c>
      <c r="D4258">
        <f>INDEX('Grade 3'!$A$4:$AK$1252,$B4258,1)</f>
        <v>744</v>
      </c>
      <c r="E4258">
        <f>INDEX('Grade 3'!$A$4:$AK$1252,$B4258,2)</f>
        <v>103</v>
      </c>
      <c r="F4258" t="str">
        <f>INDEX('Grade 3'!$A$4:$AK$1252,$B4258,3)</f>
        <v>UNION COUNTY</v>
      </c>
      <c r="G4258" t="str">
        <f>INDEX('Grade 3'!$A$4:$AK$1252,$B4258,4)</f>
        <v>UNION COUNTY ELEMENTARY SCHOOL</v>
      </c>
      <c r="H4258" t="str">
        <f ca="1">StaticValues!$A$8</f>
        <v>2016</v>
      </c>
      <c r="I4258" t="str">
        <f ca="1">StaticValues!$B$8</f>
        <v>Spring</v>
      </c>
      <c r="J4258" t="str">
        <f ca="1">StaticValues!$C$8</f>
        <v>EOG</v>
      </c>
      <c r="K4258" t="str">
        <f ca="1">StaticValues!$D$8</f>
        <v>3</v>
      </c>
      <c r="L4258" t="str">
        <f>INDEX('Grade 3'!E$2:AJ$2,1,((8*C4258)-7))</f>
        <v>English Language Arts</v>
      </c>
      <c r="M4258">
        <f>INDEX('Grade 3'!$A$4:$AK$1252,$B4258,($C4258*8-7+4))</f>
        <v>207</v>
      </c>
      <c r="N4258">
        <f>INDEX('Grade 3'!$A$4:$AK$1252,$B4258,($C4258*8-6+4))</f>
        <v>522.33333333333337</v>
      </c>
      <c r="O4258">
        <f>INDEX('Grade 3'!$A$4:$AK$1252,$B4258,($C4258*8-5+4))</f>
        <v>15.458937198067632</v>
      </c>
      <c r="P4258">
        <f>INDEX('Grade 3'!$A$4:$AK$1252,$B4258,($C4258*8-4+4))</f>
        <v>37.19806763285024</v>
      </c>
      <c r="Q4258">
        <f>INDEX('Grade 3'!$A$4:$AK$1252,$B4258,($C4258*8-3+4))</f>
        <v>39.613526570048307</v>
      </c>
      <c r="R4258">
        <f>INDEX('Grade 3'!$A$4:$AK$1252,$B4258,($C4258*8-2+4))</f>
        <v>7.7294685990338161</v>
      </c>
      <c r="S4258">
        <f>INDEX('Grade 3'!$A$4:$AK$1252,$B4258,($C4258*8-1+4))</f>
        <v>84.54106280193237</v>
      </c>
      <c r="T4258">
        <f>INDEX('Grade 3'!$A$4:$AK$1252,$B4258,($C4258*8-0+4))</f>
        <v>47.342995169082123</v>
      </c>
      <c r="U4258" t="str">
        <f>INDEX('Grade 3'!$A$4:$AK$1252,$B4258,37)</f>
        <v>Pioneer</v>
      </c>
    </row>
    <row r="4259" spans="1:21">
      <c r="A4259">
        <f t="shared" si="199"/>
        <v>4258</v>
      </c>
      <c r="B4259">
        <f t="shared" si="200"/>
        <v>1065</v>
      </c>
      <c r="C4259">
        <f t="shared" si="201"/>
        <v>2</v>
      </c>
      <c r="D4259">
        <f>INDEX('Grade 3'!$A$4:$AK$1252,$B4259,1)</f>
        <v>744</v>
      </c>
      <c r="E4259">
        <f>INDEX('Grade 3'!$A$4:$AK$1252,$B4259,2)</f>
        <v>103</v>
      </c>
      <c r="F4259" t="str">
        <f>INDEX('Grade 3'!$A$4:$AK$1252,$B4259,3)</f>
        <v>UNION COUNTY</v>
      </c>
      <c r="G4259" t="str">
        <f>INDEX('Grade 3'!$A$4:$AK$1252,$B4259,4)</f>
        <v>UNION COUNTY ELEMENTARY SCHOOL</v>
      </c>
      <c r="H4259" t="str">
        <f ca="1">StaticValues!$A$8</f>
        <v>2016</v>
      </c>
      <c r="I4259" t="str">
        <f ca="1">StaticValues!$B$8</f>
        <v>Spring</v>
      </c>
      <c r="J4259" t="str">
        <f ca="1">StaticValues!$C$8</f>
        <v>EOG</v>
      </c>
      <c r="K4259" t="str">
        <f ca="1">StaticValues!$D$8</f>
        <v>3</v>
      </c>
      <c r="L4259" t="str">
        <f>INDEX('Grade 3'!E$2:AJ$2,1,((8*C4259)-7))</f>
        <v>Mathematics</v>
      </c>
      <c r="M4259">
        <f>INDEX('Grade 3'!$A$4:$AK$1252,$B4259,($C4259*8-7+4))</f>
        <v>207</v>
      </c>
      <c r="N4259">
        <f>INDEX('Grade 3'!$A$4:$AK$1252,$B4259,($C4259*8-6+4))</f>
        <v>536.89371980676333</v>
      </c>
      <c r="O4259">
        <f>INDEX('Grade 3'!$A$4:$AK$1252,$B4259,($C4259*8-5+4))</f>
        <v>5.3140096618357484</v>
      </c>
      <c r="P4259">
        <f>INDEX('Grade 3'!$A$4:$AK$1252,$B4259,($C4259*8-4+4))</f>
        <v>36.714975845410628</v>
      </c>
      <c r="Q4259">
        <f>INDEX('Grade 3'!$A$4:$AK$1252,$B4259,($C4259*8-3+4))</f>
        <v>40.579710144927539</v>
      </c>
      <c r="R4259">
        <f>INDEX('Grade 3'!$A$4:$AK$1252,$B4259,($C4259*8-2+4))</f>
        <v>17.391304347826086</v>
      </c>
      <c r="S4259">
        <f>INDEX('Grade 3'!$A$4:$AK$1252,$B4259,($C4259*8-1+4))</f>
        <v>94.685990338164245</v>
      </c>
      <c r="T4259">
        <f>INDEX('Grade 3'!$A$4:$AK$1252,$B4259,($C4259*8-0+4))</f>
        <v>57.971014492753625</v>
      </c>
      <c r="U4259" t="str">
        <f>INDEX('Grade 3'!$A$4:$AK$1252,$B4259,37)</f>
        <v>Pioneer</v>
      </c>
    </row>
    <row r="4260" spans="1:21">
      <c r="A4260">
        <f t="shared" si="199"/>
        <v>4259</v>
      </c>
      <c r="B4260">
        <f t="shared" si="200"/>
        <v>1065</v>
      </c>
      <c r="C4260">
        <f t="shared" si="201"/>
        <v>3</v>
      </c>
      <c r="D4260">
        <f>INDEX('Grade 3'!$A$4:$AK$1252,$B4260,1)</f>
        <v>744</v>
      </c>
      <c r="E4260">
        <f>INDEX('Grade 3'!$A$4:$AK$1252,$B4260,2)</f>
        <v>103</v>
      </c>
      <c r="F4260" t="str">
        <f>INDEX('Grade 3'!$A$4:$AK$1252,$B4260,3)</f>
        <v>UNION COUNTY</v>
      </c>
      <c r="G4260" t="str">
        <f>INDEX('Grade 3'!$A$4:$AK$1252,$B4260,4)</f>
        <v>UNION COUNTY ELEMENTARY SCHOOL</v>
      </c>
      <c r="H4260" t="str">
        <f ca="1">StaticValues!$A$8</f>
        <v>2016</v>
      </c>
      <c r="I4260" t="str">
        <f ca="1">StaticValues!$B$8</f>
        <v>Spring</v>
      </c>
      <c r="J4260" t="str">
        <f ca="1">StaticValues!$C$8</f>
        <v>EOG</v>
      </c>
      <c r="K4260" t="str">
        <f ca="1">StaticValues!$D$8</f>
        <v>3</v>
      </c>
      <c r="L4260" t="str">
        <f>INDEX('Grade 3'!E$2:AJ$2,1,((8*C4260)-7))</f>
        <v>Science</v>
      </c>
      <c r="M4260">
        <f>INDEX('Grade 3'!$A$4:$AK$1252,$B4260,($C4260*8-7+4))</f>
        <v>206</v>
      </c>
      <c r="N4260">
        <f>INDEX('Grade 3'!$A$4:$AK$1252,$B4260,($C4260*8-6+4))</f>
        <v>531.37864077669906</v>
      </c>
      <c r="O4260">
        <f>INDEX('Grade 3'!$A$4:$AK$1252,$B4260,($C4260*8-5+4))</f>
        <v>6.7961165048543686</v>
      </c>
      <c r="P4260">
        <f>INDEX('Grade 3'!$A$4:$AK$1252,$B4260,($C4260*8-4+4))</f>
        <v>38.349514563106794</v>
      </c>
      <c r="Q4260">
        <f>INDEX('Grade 3'!$A$4:$AK$1252,$B4260,($C4260*8-3+4))</f>
        <v>35.436893203883493</v>
      </c>
      <c r="R4260">
        <f>INDEX('Grade 3'!$A$4:$AK$1252,$B4260,($C4260*8-2+4))</f>
        <v>19.417475728155338</v>
      </c>
      <c r="S4260">
        <f>INDEX('Grade 3'!$A$4:$AK$1252,$B4260,($C4260*8-1+4))</f>
        <v>93.203883495145632</v>
      </c>
      <c r="T4260">
        <f>INDEX('Grade 3'!$A$4:$AK$1252,$B4260,($C4260*8-0+4))</f>
        <v>54.854368932038838</v>
      </c>
      <c r="U4260" t="str">
        <f>INDEX('Grade 3'!$A$4:$AK$1252,$B4260,37)</f>
        <v>Pioneer</v>
      </c>
    </row>
    <row r="4261" spans="1:21">
      <c r="A4261">
        <f t="shared" si="199"/>
        <v>4260</v>
      </c>
      <c r="B4261">
        <f t="shared" si="200"/>
        <v>1065</v>
      </c>
      <c r="C4261">
        <f t="shared" si="201"/>
        <v>4</v>
      </c>
      <c r="D4261">
        <f>INDEX('Grade 3'!$A$4:$AK$1252,$B4261,1)</f>
        <v>744</v>
      </c>
      <c r="E4261">
        <f>INDEX('Grade 3'!$A$4:$AK$1252,$B4261,2)</f>
        <v>103</v>
      </c>
      <c r="F4261" t="str">
        <f>INDEX('Grade 3'!$A$4:$AK$1252,$B4261,3)</f>
        <v>UNION COUNTY</v>
      </c>
      <c r="G4261" t="str">
        <f>INDEX('Grade 3'!$A$4:$AK$1252,$B4261,4)</f>
        <v>UNION COUNTY ELEMENTARY SCHOOL</v>
      </c>
      <c r="H4261" t="str">
        <f ca="1">StaticValues!$A$8</f>
        <v>2016</v>
      </c>
      <c r="I4261" t="str">
        <f ca="1">StaticValues!$B$8</f>
        <v>Spring</v>
      </c>
      <c r="J4261" t="str">
        <f ca="1">StaticValues!$C$8</f>
        <v>EOG</v>
      </c>
      <c r="K4261" t="str">
        <f ca="1">StaticValues!$D$8</f>
        <v>3</v>
      </c>
      <c r="L4261" t="str">
        <f>INDEX('Grade 3'!E$2:AJ$2,1,((8*C4261)-7))</f>
        <v>Social Studies</v>
      </c>
      <c r="M4261">
        <f>INDEX('Grade 3'!$A$4:$AK$1252,$B4261,($C4261*8-7+4))</f>
        <v>206</v>
      </c>
      <c r="N4261">
        <f>INDEX('Grade 3'!$A$4:$AK$1252,$B4261,($C4261*8-6+4))</f>
        <v>519.21844660194176</v>
      </c>
      <c r="O4261">
        <f>INDEX('Grade 3'!$A$4:$AK$1252,$B4261,($C4261*8-5+4))</f>
        <v>9.2233009708737868</v>
      </c>
      <c r="P4261">
        <f>INDEX('Grade 3'!$A$4:$AK$1252,$B4261,($C4261*8-4+4))</f>
        <v>50.970873786407765</v>
      </c>
      <c r="Q4261">
        <f>INDEX('Grade 3'!$A$4:$AK$1252,$B4261,($C4261*8-3+4))</f>
        <v>24.271844660194176</v>
      </c>
      <c r="R4261">
        <f>INDEX('Grade 3'!$A$4:$AK$1252,$B4261,($C4261*8-2+4))</f>
        <v>15.533980582524272</v>
      </c>
      <c r="S4261">
        <f>INDEX('Grade 3'!$A$4:$AK$1252,$B4261,($C4261*8-1+4))</f>
        <v>90.77669902912622</v>
      </c>
      <c r="T4261">
        <f>INDEX('Grade 3'!$A$4:$AK$1252,$B4261,($C4261*8-0+4))</f>
        <v>39.805825242718448</v>
      </c>
      <c r="U4261" t="str">
        <f>INDEX('Grade 3'!$A$4:$AK$1252,$B4261,37)</f>
        <v>Pioneer</v>
      </c>
    </row>
    <row r="4262" spans="1:21" hidden="1">
      <c r="A4262">
        <f t="shared" si="199"/>
        <v>4261</v>
      </c>
      <c r="B4262">
        <f t="shared" si="200"/>
        <v>1066</v>
      </c>
      <c r="C4262">
        <f t="shared" si="201"/>
        <v>1</v>
      </c>
      <c r="D4262">
        <f>INDEX('Grade 3'!$A$4:$AK$1252,$B4262,1)</f>
        <v>744</v>
      </c>
      <c r="E4262">
        <f>INDEX('Grade 3'!$A$4:$AK$1252,$B4262,2)</f>
        <v>3050</v>
      </c>
      <c r="F4262" t="str">
        <f>INDEX('Grade 3'!$A$4:$AK$1252,$B4262,3)</f>
        <v>UNION COUNTY</v>
      </c>
      <c r="G4262" t="str">
        <f>INDEX('Grade 3'!$A$4:$AK$1252,$B4262,4)</f>
        <v>WOODY GAP HIGH - ELEMENTARY SCHOOL</v>
      </c>
      <c r="H4262" t="str">
        <f ca="1">StaticValues!$A$8</f>
        <v>2016</v>
      </c>
      <c r="I4262" t="str">
        <f ca="1">StaticValues!$B$8</f>
        <v>Spring</v>
      </c>
      <c r="J4262" t="str">
        <f ca="1">StaticValues!$C$8</f>
        <v>EOG</v>
      </c>
      <c r="K4262" t="str">
        <f ca="1">StaticValues!$D$8</f>
        <v>3</v>
      </c>
      <c r="L4262" t="str">
        <f>INDEX('Grade 3'!E$2:AJ$2,1,((8*C4262)-7))</f>
        <v>English Language Arts</v>
      </c>
      <c r="M4262">
        <f>INDEX('Grade 3'!$A$4:$AK$1252,$B4262,($C4262*8-7+4))</f>
        <v>2</v>
      </c>
      <c r="N4262" t="str">
        <f>INDEX('Grade 3'!$A$4:$AK$1252,$B4262,($C4262*8-6+4))</f>
        <v>--</v>
      </c>
      <c r="O4262" t="str">
        <f>INDEX('Grade 3'!$A$4:$AK$1252,$B4262,($C4262*8-5+4))</f>
        <v>--</v>
      </c>
      <c r="P4262" t="str">
        <f>INDEX('Grade 3'!$A$4:$AK$1252,$B4262,($C4262*8-4+4))</f>
        <v>--</v>
      </c>
      <c r="Q4262" t="str">
        <f>INDEX('Grade 3'!$A$4:$AK$1252,$B4262,($C4262*8-3+4))</f>
        <v>--</v>
      </c>
      <c r="R4262" t="str">
        <f>INDEX('Grade 3'!$A$4:$AK$1252,$B4262,($C4262*8-2+4))</f>
        <v>--</v>
      </c>
      <c r="S4262" t="str">
        <f>INDEX('Grade 3'!$A$4:$AK$1252,$B4262,($C4262*8-1+4))</f>
        <v>--</v>
      </c>
      <c r="T4262" t="str">
        <f>INDEX('Grade 3'!$A$4:$AK$1252,$B4262,($C4262*8-0+4))</f>
        <v>--</v>
      </c>
      <c r="U4262" t="str">
        <f>INDEX('Grade 3'!$A$4:$AK$1252,$B4262,37)</f>
        <v>Pioneer</v>
      </c>
    </row>
    <row r="4263" spans="1:21" hidden="1">
      <c r="A4263">
        <f t="shared" si="199"/>
        <v>4262</v>
      </c>
      <c r="B4263">
        <f t="shared" si="200"/>
        <v>1066</v>
      </c>
      <c r="C4263">
        <f t="shared" si="201"/>
        <v>2</v>
      </c>
      <c r="D4263">
        <f>INDEX('Grade 3'!$A$4:$AK$1252,$B4263,1)</f>
        <v>744</v>
      </c>
      <c r="E4263">
        <f>INDEX('Grade 3'!$A$4:$AK$1252,$B4263,2)</f>
        <v>3050</v>
      </c>
      <c r="F4263" t="str">
        <f>INDEX('Grade 3'!$A$4:$AK$1252,$B4263,3)</f>
        <v>UNION COUNTY</v>
      </c>
      <c r="G4263" t="str">
        <f>INDEX('Grade 3'!$A$4:$AK$1252,$B4263,4)</f>
        <v>WOODY GAP HIGH - ELEMENTARY SCHOOL</v>
      </c>
      <c r="H4263" t="str">
        <f ca="1">StaticValues!$A$8</f>
        <v>2016</v>
      </c>
      <c r="I4263" t="str">
        <f ca="1">StaticValues!$B$8</f>
        <v>Spring</v>
      </c>
      <c r="J4263" t="str">
        <f ca="1">StaticValues!$C$8</f>
        <v>EOG</v>
      </c>
      <c r="K4263" t="str">
        <f ca="1">StaticValues!$D$8</f>
        <v>3</v>
      </c>
      <c r="L4263" t="str">
        <f>INDEX('Grade 3'!E$2:AJ$2,1,((8*C4263)-7))</f>
        <v>Mathematics</v>
      </c>
      <c r="M4263">
        <f>INDEX('Grade 3'!$A$4:$AK$1252,$B4263,($C4263*8-7+4))</f>
        <v>2</v>
      </c>
      <c r="N4263" t="str">
        <f>INDEX('Grade 3'!$A$4:$AK$1252,$B4263,($C4263*8-6+4))</f>
        <v>--</v>
      </c>
      <c r="O4263" t="str">
        <f>INDEX('Grade 3'!$A$4:$AK$1252,$B4263,($C4263*8-5+4))</f>
        <v>--</v>
      </c>
      <c r="P4263" t="str">
        <f>INDEX('Grade 3'!$A$4:$AK$1252,$B4263,($C4263*8-4+4))</f>
        <v>--</v>
      </c>
      <c r="Q4263" t="str">
        <f>INDEX('Grade 3'!$A$4:$AK$1252,$B4263,($C4263*8-3+4))</f>
        <v>--</v>
      </c>
      <c r="R4263" t="str">
        <f>INDEX('Grade 3'!$A$4:$AK$1252,$B4263,($C4263*8-2+4))</f>
        <v>--</v>
      </c>
      <c r="S4263" t="str">
        <f>INDEX('Grade 3'!$A$4:$AK$1252,$B4263,($C4263*8-1+4))</f>
        <v>--</v>
      </c>
      <c r="T4263" t="str">
        <f>INDEX('Grade 3'!$A$4:$AK$1252,$B4263,($C4263*8-0+4))</f>
        <v>--</v>
      </c>
      <c r="U4263" t="str">
        <f>INDEX('Grade 3'!$A$4:$AK$1252,$B4263,37)</f>
        <v>Pioneer</v>
      </c>
    </row>
    <row r="4264" spans="1:21" hidden="1">
      <c r="A4264">
        <f t="shared" si="199"/>
        <v>4263</v>
      </c>
      <c r="B4264">
        <f t="shared" si="200"/>
        <v>1066</v>
      </c>
      <c r="C4264">
        <f t="shared" si="201"/>
        <v>3</v>
      </c>
      <c r="D4264">
        <f>INDEX('Grade 3'!$A$4:$AK$1252,$B4264,1)</f>
        <v>744</v>
      </c>
      <c r="E4264">
        <f>INDEX('Grade 3'!$A$4:$AK$1252,$B4264,2)</f>
        <v>3050</v>
      </c>
      <c r="F4264" t="str">
        <f>INDEX('Grade 3'!$A$4:$AK$1252,$B4264,3)</f>
        <v>UNION COUNTY</v>
      </c>
      <c r="G4264" t="str">
        <f>INDEX('Grade 3'!$A$4:$AK$1252,$B4264,4)</f>
        <v>WOODY GAP HIGH - ELEMENTARY SCHOOL</v>
      </c>
      <c r="H4264" t="str">
        <f ca="1">StaticValues!$A$8</f>
        <v>2016</v>
      </c>
      <c r="I4264" t="str">
        <f ca="1">StaticValues!$B$8</f>
        <v>Spring</v>
      </c>
      <c r="J4264" t="str">
        <f ca="1">StaticValues!$C$8</f>
        <v>EOG</v>
      </c>
      <c r="K4264" t="str">
        <f ca="1">StaticValues!$D$8</f>
        <v>3</v>
      </c>
      <c r="L4264" t="str">
        <f>INDEX('Grade 3'!E$2:AJ$2,1,((8*C4264)-7))</f>
        <v>Science</v>
      </c>
      <c r="M4264">
        <f>INDEX('Grade 3'!$A$4:$AK$1252,$B4264,($C4264*8-7+4))</f>
        <v>2</v>
      </c>
      <c r="N4264" t="str">
        <f>INDEX('Grade 3'!$A$4:$AK$1252,$B4264,($C4264*8-6+4))</f>
        <v>--</v>
      </c>
      <c r="O4264" t="str">
        <f>INDEX('Grade 3'!$A$4:$AK$1252,$B4264,($C4264*8-5+4))</f>
        <v>--</v>
      </c>
      <c r="P4264" t="str">
        <f>INDEX('Grade 3'!$A$4:$AK$1252,$B4264,($C4264*8-4+4))</f>
        <v>--</v>
      </c>
      <c r="Q4264" t="str">
        <f>INDEX('Grade 3'!$A$4:$AK$1252,$B4264,($C4264*8-3+4))</f>
        <v>--</v>
      </c>
      <c r="R4264" t="str">
        <f>INDEX('Grade 3'!$A$4:$AK$1252,$B4264,($C4264*8-2+4))</f>
        <v>--</v>
      </c>
      <c r="S4264" t="str">
        <f>INDEX('Grade 3'!$A$4:$AK$1252,$B4264,($C4264*8-1+4))</f>
        <v>--</v>
      </c>
      <c r="T4264" t="str">
        <f>INDEX('Grade 3'!$A$4:$AK$1252,$B4264,($C4264*8-0+4))</f>
        <v>--</v>
      </c>
      <c r="U4264" t="str">
        <f>INDEX('Grade 3'!$A$4:$AK$1252,$B4264,37)</f>
        <v>Pioneer</v>
      </c>
    </row>
    <row r="4265" spans="1:21" hidden="1">
      <c r="A4265">
        <f t="shared" si="199"/>
        <v>4264</v>
      </c>
      <c r="B4265">
        <f t="shared" si="200"/>
        <v>1066</v>
      </c>
      <c r="C4265">
        <f t="shared" si="201"/>
        <v>4</v>
      </c>
      <c r="D4265">
        <f>INDEX('Grade 3'!$A$4:$AK$1252,$B4265,1)</f>
        <v>744</v>
      </c>
      <c r="E4265">
        <f>INDEX('Grade 3'!$A$4:$AK$1252,$B4265,2)</f>
        <v>3050</v>
      </c>
      <c r="F4265" t="str">
        <f>INDEX('Grade 3'!$A$4:$AK$1252,$B4265,3)</f>
        <v>UNION COUNTY</v>
      </c>
      <c r="G4265" t="str">
        <f>INDEX('Grade 3'!$A$4:$AK$1252,$B4265,4)</f>
        <v>WOODY GAP HIGH - ELEMENTARY SCHOOL</v>
      </c>
      <c r="H4265" t="str">
        <f ca="1">StaticValues!$A$8</f>
        <v>2016</v>
      </c>
      <c r="I4265" t="str">
        <f ca="1">StaticValues!$B$8</f>
        <v>Spring</v>
      </c>
      <c r="J4265" t="str">
        <f ca="1">StaticValues!$C$8</f>
        <v>EOG</v>
      </c>
      <c r="K4265" t="str">
        <f ca="1">StaticValues!$D$8</f>
        <v>3</v>
      </c>
      <c r="L4265" t="str">
        <f>INDEX('Grade 3'!E$2:AJ$2,1,((8*C4265)-7))</f>
        <v>Social Studies</v>
      </c>
      <c r="M4265">
        <f>INDEX('Grade 3'!$A$4:$AK$1252,$B4265,($C4265*8-7+4))</f>
        <v>2</v>
      </c>
      <c r="N4265" t="str">
        <f>INDEX('Grade 3'!$A$4:$AK$1252,$B4265,($C4265*8-6+4))</f>
        <v>--</v>
      </c>
      <c r="O4265" t="str">
        <f>INDEX('Grade 3'!$A$4:$AK$1252,$B4265,($C4265*8-5+4))</f>
        <v>--</v>
      </c>
      <c r="P4265" t="str">
        <f>INDEX('Grade 3'!$A$4:$AK$1252,$B4265,($C4265*8-4+4))</f>
        <v>--</v>
      </c>
      <c r="Q4265" t="str">
        <f>INDEX('Grade 3'!$A$4:$AK$1252,$B4265,($C4265*8-3+4))</f>
        <v>--</v>
      </c>
      <c r="R4265" t="str">
        <f>INDEX('Grade 3'!$A$4:$AK$1252,$B4265,($C4265*8-2+4))</f>
        <v>--</v>
      </c>
      <c r="S4265" t="str">
        <f>INDEX('Grade 3'!$A$4:$AK$1252,$B4265,($C4265*8-1+4))</f>
        <v>--</v>
      </c>
      <c r="T4265" t="str">
        <f>INDEX('Grade 3'!$A$4:$AK$1252,$B4265,($C4265*8-0+4))</f>
        <v>--</v>
      </c>
      <c r="U4265" t="str">
        <f>INDEX('Grade 3'!$A$4:$AK$1252,$B4265,37)</f>
        <v>Pioneer</v>
      </c>
    </row>
    <row r="4266" spans="1:21">
      <c r="A4266">
        <f t="shared" si="199"/>
        <v>4265</v>
      </c>
      <c r="B4266">
        <f t="shared" si="200"/>
        <v>1067</v>
      </c>
      <c r="C4266">
        <f t="shared" si="201"/>
        <v>1</v>
      </c>
      <c r="D4266">
        <f>INDEX('Grade 3'!$A$4:$AK$1252,$B4266,1)</f>
        <v>745</v>
      </c>
      <c r="E4266">
        <f>INDEX('Grade 3'!$A$4:$AK$1252,$B4266,2)</f>
        <v>105</v>
      </c>
      <c r="F4266" t="str">
        <f>INDEX('Grade 3'!$A$4:$AK$1252,$B4266,3)</f>
        <v>THOMASTON-UPSON COUNTY</v>
      </c>
      <c r="G4266" t="str">
        <f>INDEX('Grade 3'!$A$4:$AK$1252,$B4266,4)</f>
        <v>UPSON-LEE SOUTH ELEMENTARY</v>
      </c>
      <c r="H4266" t="str">
        <f ca="1">StaticValues!$A$8</f>
        <v>2016</v>
      </c>
      <c r="I4266" t="str">
        <f ca="1">StaticValues!$B$8</f>
        <v>Spring</v>
      </c>
      <c r="J4266" t="str">
        <f ca="1">StaticValues!$C$8</f>
        <v>EOG</v>
      </c>
      <c r="K4266" t="str">
        <f ca="1">StaticValues!$D$8</f>
        <v>3</v>
      </c>
      <c r="L4266" t="str">
        <f>INDEX('Grade 3'!E$2:AJ$2,1,((8*C4266)-7))</f>
        <v>English Language Arts</v>
      </c>
      <c r="M4266">
        <f>INDEX('Grade 3'!$A$4:$AK$1252,$B4266,($C4266*8-7+4))</f>
        <v>313</v>
      </c>
      <c r="N4266">
        <f>INDEX('Grade 3'!$A$4:$AK$1252,$B4266,($C4266*8-6+4))</f>
        <v>483.26198083067095</v>
      </c>
      <c r="O4266">
        <f>INDEX('Grade 3'!$A$4:$AK$1252,$B4266,($C4266*8-5+4))</f>
        <v>42.492012779552716</v>
      </c>
      <c r="P4266">
        <f>INDEX('Grade 3'!$A$4:$AK$1252,$B4266,($C4266*8-4+4))</f>
        <v>40.575079872204476</v>
      </c>
      <c r="Q4266">
        <f>INDEX('Grade 3'!$A$4:$AK$1252,$B4266,($C4266*8-3+4))</f>
        <v>14.696485623003195</v>
      </c>
      <c r="R4266">
        <f>INDEX('Grade 3'!$A$4:$AK$1252,$B4266,($C4266*8-2+4))</f>
        <v>2.2364217252396168</v>
      </c>
      <c r="S4266">
        <f>INDEX('Grade 3'!$A$4:$AK$1252,$B4266,($C4266*8-1+4))</f>
        <v>57.507987220447284</v>
      </c>
      <c r="T4266">
        <f>INDEX('Grade 3'!$A$4:$AK$1252,$B4266,($C4266*8-0+4))</f>
        <v>16.932907348242811</v>
      </c>
      <c r="U4266" t="str">
        <f>INDEX('Grade 3'!$A$4:$AK$1252,$B4266,37)</f>
        <v>Griffin</v>
      </c>
    </row>
    <row r="4267" spans="1:21">
      <c r="A4267">
        <f t="shared" si="199"/>
        <v>4266</v>
      </c>
      <c r="B4267">
        <f t="shared" si="200"/>
        <v>1067</v>
      </c>
      <c r="C4267">
        <f t="shared" si="201"/>
        <v>2</v>
      </c>
      <c r="D4267">
        <f>INDEX('Grade 3'!$A$4:$AK$1252,$B4267,1)</f>
        <v>745</v>
      </c>
      <c r="E4267">
        <f>INDEX('Grade 3'!$A$4:$AK$1252,$B4267,2)</f>
        <v>105</v>
      </c>
      <c r="F4267" t="str">
        <f>INDEX('Grade 3'!$A$4:$AK$1252,$B4267,3)</f>
        <v>THOMASTON-UPSON COUNTY</v>
      </c>
      <c r="G4267" t="str">
        <f>INDEX('Grade 3'!$A$4:$AK$1252,$B4267,4)</f>
        <v>UPSON-LEE SOUTH ELEMENTARY</v>
      </c>
      <c r="H4267" t="str">
        <f ca="1">StaticValues!$A$8</f>
        <v>2016</v>
      </c>
      <c r="I4267" t="str">
        <f ca="1">StaticValues!$B$8</f>
        <v>Spring</v>
      </c>
      <c r="J4267" t="str">
        <f ca="1">StaticValues!$C$8</f>
        <v>EOG</v>
      </c>
      <c r="K4267" t="str">
        <f ca="1">StaticValues!$D$8</f>
        <v>3</v>
      </c>
      <c r="L4267" t="str">
        <f>INDEX('Grade 3'!E$2:AJ$2,1,((8*C4267)-7))</f>
        <v>Mathematics</v>
      </c>
      <c r="M4267">
        <f>INDEX('Grade 3'!$A$4:$AK$1252,$B4267,($C4267*8-7+4))</f>
        <v>313</v>
      </c>
      <c r="N4267">
        <f>INDEX('Grade 3'!$A$4:$AK$1252,$B4267,($C4267*8-6+4))</f>
        <v>516.15335463258782</v>
      </c>
      <c r="O4267">
        <f>INDEX('Grade 3'!$A$4:$AK$1252,$B4267,($C4267*8-5+4))</f>
        <v>17.571884984025559</v>
      </c>
      <c r="P4267">
        <f>INDEX('Grade 3'!$A$4:$AK$1252,$B4267,($C4267*8-4+4))</f>
        <v>38.019169329073485</v>
      </c>
      <c r="Q4267">
        <f>INDEX('Grade 3'!$A$4:$AK$1252,$B4267,($C4267*8-3+4))</f>
        <v>38.019169329073485</v>
      </c>
      <c r="R4267">
        <f>INDEX('Grade 3'!$A$4:$AK$1252,$B4267,($C4267*8-2+4))</f>
        <v>6.3897763578274764</v>
      </c>
      <c r="S4267">
        <f>INDEX('Grade 3'!$A$4:$AK$1252,$B4267,($C4267*8-1+4))</f>
        <v>82.428115015974441</v>
      </c>
      <c r="T4267">
        <f>INDEX('Grade 3'!$A$4:$AK$1252,$B4267,($C4267*8-0+4))</f>
        <v>44.408945686900957</v>
      </c>
      <c r="U4267" t="str">
        <f>INDEX('Grade 3'!$A$4:$AK$1252,$B4267,37)</f>
        <v>Griffin</v>
      </c>
    </row>
    <row r="4268" spans="1:21">
      <c r="A4268">
        <f t="shared" si="199"/>
        <v>4267</v>
      </c>
      <c r="B4268">
        <f t="shared" si="200"/>
        <v>1067</v>
      </c>
      <c r="C4268">
        <f t="shared" si="201"/>
        <v>3</v>
      </c>
      <c r="D4268">
        <f>INDEX('Grade 3'!$A$4:$AK$1252,$B4268,1)</f>
        <v>745</v>
      </c>
      <c r="E4268">
        <f>INDEX('Grade 3'!$A$4:$AK$1252,$B4268,2)</f>
        <v>105</v>
      </c>
      <c r="F4268" t="str">
        <f>INDEX('Grade 3'!$A$4:$AK$1252,$B4268,3)</f>
        <v>THOMASTON-UPSON COUNTY</v>
      </c>
      <c r="G4268" t="str">
        <f>INDEX('Grade 3'!$A$4:$AK$1252,$B4268,4)</f>
        <v>UPSON-LEE SOUTH ELEMENTARY</v>
      </c>
      <c r="H4268" t="str">
        <f ca="1">StaticValues!$A$8</f>
        <v>2016</v>
      </c>
      <c r="I4268" t="str">
        <f ca="1">StaticValues!$B$8</f>
        <v>Spring</v>
      </c>
      <c r="J4268" t="str">
        <f ca="1">StaticValues!$C$8</f>
        <v>EOG</v>
      </c>
      <c r="K4268" t="str">
        <f ca="1">StaticValues!$D$8</f>
        <v>3</v>
      </c>
      <c r="L4268" t="str">
        <f>INDEX('Grade 3'!E$2:AJ$2,1,((8*C4268)-7))</f>
        <v>Science</v>
      </c>
      <c r="M4268">
        <f>INDEX('Grade 3'!$A$4:$AK$1252,$B4268,($C4268*8-7+4))</f>
        <v>313</v>
      </c>
      <c r="N4268">
        <f>INDEX('Grade 3'!$A$4:$AK$1252,$B4268,($C4268*8-6+4))</f>
        <v>503.13418530351436</v>
      </c>
      <c r="O4268">
        <f>INDEX('Grade 3'!$A$4:$AK$1252,$B4268,($C4268*8-5+4))</f>
        <v>26.19808306709265</v>
      </c>
      <c r="P4268">
        <f>INDEX('Grade 3'!$A$4:$AK$1252,$B4268,($C4268*8-4+4))</f>
        <v>43.769968051118212</v>
      </c>
      <c r="Q4268">
        <f>INDEX('Grade 3'!$A$4:$AK$1252,$B4268,($C4268*8-3+4))</f>
        <v>25.559105431309906</v>
      </c>
      <c r="R4268">
        <f>INDEX('Grade 3'!$A$4:$AK$1252,$B4268,($C4268*8-2+4))</f>
        <v>4.4728434504792336</v>
      </c>
      <c r="S4268">
        <f>INDEX('Grade 3'!$A$4:$AK$1252,$B4268,($C4268*8-1+4))</f>
        <v>73.801916932907346</v>
      </c>
      <c r="T4268">
        <f>INDEX('Grade 3'!$A$4:$AK$1252,$B4268,($C4268*8-0+4))</f>
        <v>30.031948881789138</v>
      </c>
      <c r="U4268" t="str">
        <f>INDEX('Grade 3'!$A$4:$AK$1252,$B4268,37)</f>
        <v>Griffin</v>
      </c>
    </row>
    <row r="4269" spans="1:21">
      <c r="A4269">
        <f t="shared" si="199"/>
        <v>4268</v>
      </c>
      <c r="B4269">
        <f t="shared" si="200"/>
        <v>1067</v>
      </c>
      <c r="C4269">
        <f t="shared" si="201"/>
        <v>4</v>
      </c>
      <c r="D4269">
        <f>INDEX('Grade 3'!$A$4:$AK$1252,$B4269,1)</f>
        <v>745</v>
      </c>
      <c r="E4269">
        <f>INDEX('Grade 3'!$A$4:$AK$1252,$B4269,2)</f>
        <v>105</v>
      </c>
      <c r="F4269" t="str">
        <f>INDEX('Grade 3'!$A$4:$AK$1252,$B4269,3)</f>
        <v>THOMASTON-UPSON COUNTY</v>
      </c>
      <c r="G4269" t="str">
        <f>INDEX('Grade 3'!$A$4:$AK$1252,$B4269,4)</f>
        <v>UPSON-LEE SOUTH ELEMENTARY</v>
      </c>
      <c r="H4269" t="str">
        <f ca="1">StaticValues!$A$8</f>
        <v>2016</v>
      </c>
      <c r="I4269" t="str">
        <f ca="1">StaticValues!$B$8</f>
        <v>Spring</v>
      </c>
      <c r="J4269" t="str">
        <f ca="1">StaticValues!$C$8</f>
        <v>EOG</v>
      </c>
      <c r="K4269" t="str">
        <f ca="1">StaticValues!$D$8</f>
        <v>3</v>
      </c>
      <c r="L4269" t="str">
        <f>INDEX('Grade 3'!E$2:AJ$2,1,((8*C4269)-7))</f>
        <v>Social Studies</v>
      </c>
      <c r="M4269">
        <f>INDEX('Grade 3'!$A$4:$AK$1252,$B4269,($C4269*8-7+4))</f>
        <v>313</v>
      </c>
      <c r="N4269">
        <f>INDEX('Grade 3'!$A$4:$AK$1252,$B4269,($C4269*8-6+4))</f>
        <v>500.59105431309905</v>
      </c>
      <c r="O4269">
        <f>INDEX('Grade 3'!$A$4:$AK$1252,$B4269,($C4269*8-5+4))</f>
        <v>25.23961661341853</v>
      </c>
      <c r="P4269">
        <f>INDEX('Grade 3'!$A$4:$AK$1252,$B4269,($C4269*8-4+4))</f>
        <v>49.201277955271564</v>
      </c>
      <c r="Q4269">
        <f>INDEX('Grade 3'!$A$4:$AK$1252,$B4269,($C4269*8-3+4))</f>
        <v>16.932907348242811</v>
      </c>
      <c r="R4269">
        <f>INDEX('Grade 3'!$A$4:$AK$1252,$B4269,($C4269*8-2+4))</f>
        <v>8.6261980830670932</v>
      </c>
      <c r="S4269">
        <f>INDEX('Grade 3'!$A$4:$AK$1252,$B4269,($C4269*8-1+4))</f>
        <v>74.760383386581466</v>
      </c>
      <c r="T4269">
        <f>INDEX('Grade 3'!$A$4:$AK$1252,$B4269,($C4269*8-0+4))</f>
        <v>25.559105431309906</v>
      </c>
      <c r="U4269" t="str">
        <f>INDEX('Grade 3'!$A$4:$AK$1252,$B4269,37)</f>
        <v>Griffin</v>
      </c>
    </row>
    <row r="4270" spans="1:21">
      <c r="A4270">
        <f t="shared" si="199"/>
        <v>4269</v>
      </c>
      <c r="B4270">
        <f t="shared" si="200"/>
        <v>1068</v>
      </c>
      <c r="C4270">
        <f t="shared" si="201"/>
        <v>1</v>
      </c>
      <c r="D4270">
        <f>INDEX('Grade 3'!$A$4:$AK$1252,$B4270,1)</f>
        <v>746</v>
      </c>
      <c r="E4270">
        <f>INDEX('Grade 3'!$A$4:$AK$1252,$B4270,2)</f>
        <v>100</v>
      </c>
      <c r="F4270" t="str">
        <f>INDEX('Grade 3'!$A$4:$AK$1252,$B4270,3)</f>
        <v>WALKER COUNTY</v>
      </c>
      <c r="G4270" t="str">
        <f>INDEX('Grade 3'!$A$4:$AK$1252,$B4270,4)</f>
        <v>ROCK SPRING ELEMENTARY SCHOOL</v>
      </c>
      <c r="H4270" t="str">
        <f ca="1">StaticValues!$A$8</f>
        <v>2016</v>
      </c>
      <c r="I4270" t="str">
        <f ca="1">StaticValues!$B$8</f>
        <v>Spring</v>
      </c>
      <c r="J4270" t="str">
        <f ca="1">StaticValues!$C$8</f>
        <v>EOG</v>
      </c>
      <c r="K4270" t="str">
        <f ca="1">StaticValues!$D$8</f>
        <v>3</v>
      </c>
      <c r="L4270" t="str">
        <f>INDEX('Grade 3'!E$2:AJ$2,1,((8*C4270)-7))</f>
        <v>English Language Arts</v>
      </c>
      <c r="M4270">
        <f>INDEX('Grade 3'!$A$4:$AK$1252,$B4270,($C4270*8-7+4))</f>
        <v>58</v>
      </c>
      <c r="N4270">
        <f>INDEX('Grade 3'!$A$4:$AK$1252,$B4270,($C4270*8-6+4))</f>
        <v>516.15517241379314</v>
      </c>
      <c r="O4270">
        <f>INDEX('Grade 3'!$A$4:$AK$1252,$B4270,($C4270*8-5+4))</f>
        <v>32.758620689655174</v>
      </c>
      <c r="P4270">
        <f>INDEX('Grade 3'!$A$4:$AK$1252,$B4270,($C4270*8-4+4))</f>
        <v>27.586206896551722</v>
      </c>
      <c r="Q4270">
        <f>INDEX('Grade 3'!$A$4:$AK$1252,$B4270,($C4270*8-3+4))</f>
        <v>25.862068965517242</v>
      </c>
      <c r="R4270">
        <f>INDEX('Grade 3'!$A$4:$AK$1252,$B4270,($C4270*8-2+4))</f>
        <v>13.793103448275861</v>
      </c>
      <c r="S4270">
        <f>INDEX('Grade 3'!$A$4:$AK$1252,$B4270,($C4270*8-1+4))</f>
        <v>67.241379310344826</v>
      </c>
      <c r="T4270">
        <f>INDEX('Grade 3'!$A$4:$AK$1252,$B4270,($C4270*8-0+4))</f>
        <v>39.655172413793103</v>
      </c>
      <c r="U4270" t="str">
        <f>INDEX('Grade 3'!$A$4:$AK$1252,$B4270,37)</f>
        <v>Northwest Georgia</v>
      </c>
    </row>
    <row r="4271" spans="1:21">
      <c r="A4271">
        <f t="shared" si="199"/>
        <v>4270</v>
      </c>
      <c r="B4271">
        <f t="shared" si="200"/>
        <v>1068</v>
      </c>
      <c r="C4271">
        <f t="shared" si="201"/>
        <v>2</v>
      </c>
      <c r="D4271">
        <f>INDEX('Grade 3'!$A$4:$AK$1252,$B4271,1)</f>
        <v>746</v>
      </c>
      <c r="E4271">
        <f>INDEX('Grade 3'!$A$4:$AK$1252,$B4271,2)</f>
        <v>100</v>
      </c>
      <c r="F4271" t="str">
        <f>INDEX('Grade 3'!$A$4:$AK$1252,$B4271,3)</f>
        <v>WALKER COUNTY</v>
      </c>
      <c r="G4271" t="str">
        <f>INDEX('Grade 3'!$A$4:$AK$1252,$B4271,4)</f>
        <v>ROCK SPRING ELEMENTARY SCHOOL</v>
      </c>
      <c r="H4271" t="str">
        <f ca="1">StaticValues!$A$8</f>
        <v>2016</v>
      </c>
      <c r="I4271" t="str">
        <f ca="1">StaticValues!$B$8</f>
        <v>Spring</v>
      </c>
      <c r="J4271" t="str">
        <f ca="1">StaticValues!$C$8</f>
        <v>EOG</v>
      </c>
      <c r="K4271" t="str">
        <f ca="1">StaticValues!$D$8</f>
        <v>3</v>
      </c>
      <c r="L4271" t="str">
        <f>INDEX('Grade 3'!E$2:AJ$2,1,((8*C4271)-7))</f>
        <v>Mathematics</v>
      </c>
      <c r="M4271">
        <f>INDEX('Grade 3'!$A$4:$AK$1252,$B4271,($C4271*8-7+4))</f>
        <v>58</v>
      </c>
      <c r="N4271">
        <f>INDEX('Grade 3'!$A$4:$AK$1252,$B4271,($C4271*8-6+4))</f>
        <v>519.5344827586207</v>
      </c>
      <c r="O4271">
        <f>INDEX('Grade 3'!$A$4:$AK$1252,$B4271,($C4271*8-5+4))</f>
        <v>10.344827586206897</v>
      </c>
      <c r="P4271">
        <f>INDEX('Grade 3'!$A$4:$AK$1252,$B4271,($C4271*8-4+4))</f>
        <v>48.275862068965516</v>
      </c>
      <c r="Q4271">
        <f>INDEX('Grade 3'!$A$4:$AK$1252,$B4271,($C4271*8-3+4))</f>
        <v>32.758620689655174</v>
      </c>
      <c r="R4271">
        <f>INDEX('Grade 3'!$A$4:$AK$1252,$B4271,($C4271*8-2+4))</f>
        <v>8.6206896551724146</v>
      </c>
      <c r="S4271">
        <f>INDEX('Grade 3'!$A$4:$AK$1252,$B4271,($C4271*8-1+4))</f>
        <v>89.65517241379311</v>
      </c>
      <c r="T4271">
        <f>INDEX('Grade 3'!$A$4:$AK$1252,$B4271,($C4271*8-0+4))</f>
        <v>41.379310344827587</v>
      </c>
      <c r="U4271" t="str">
        <f>INDEX('Grade 3'!$A$4:$AK$1252,$B4271,37)</f>
        <v>Northwest Georgia</v>
      </c>
    </row>
    <row r="4272" spans="1:21">
      <c r="A4272">
        <f t="shared" si="199"/>
        <v>4271</v>
      </c>
      <c r="B4272">
        <f t="shared" si="200"/>
        <v>1068</v>
      </c>
      <c r="C4272">
        <f t="shared" si="201"/>
        <v>3</v>
      </c>
      <c r="D4272">
        <f>INDEX('Grade 3'!$A$4:$AK$1252,$B4272,1)</f>
        <v>746</v>
      </c>
      <c r="E4272">
        <f>INDEX('Grade 3'!$A$4:$AK$1252,$B4272,2)</f>
        <v>100</v>
      </c>
      <c r="F4272" t="str">
        <f>INDEX('Grade 3'!$A$4:$AK$1252,$B4272,3)</f>
        <v>WALKER COUNTY</v>
      </c>
      <c r="G4272" t="str">
        <f>INDEX('Grade 3'!$A$4:$AK$1252,$B4272,4)</f>
        <v>ROCK SPRING ELEMENTARY SCHOOL</v>
      </c>
      <c r="H4272" t="str">
        <f ca="1">StaticValues!$A$8</f>
        <v>2016</v>
      </c>
      <c r="I4272" t="str">
        <f ca="1">StaticValues!$B$8</f>
        <v>Spring</v>
      </c>
      <c r="J4272" t="str">
        <f ca="1">StaticValues!$C$8</f>
        <v>EOG</v>
      </c>
      <c r="K4272" t="str">
        <f ca="1">StaticValues!$D$8</f>
        <v>3</v>
      </c>
      <c r="L4272" t="str">
        <f>INDEX('Grade 3'!E$2:AJ$2,1,((8*C4272)-7))</f>
        <v>Science</v>
      </c>
      <c r="M4272">
        <f>INDEX('Grade 3'!$A$4:$AK$1252,$B4272,($C4272*8-7+4))</f>
        <v>58</v>
      </c>
      <c r="N4272">
        <f>INDEX('Grade 3'!$A$4:$AK$1252,$B4272,($C4272*8-6+4))</f>
        <v>520.91379310344826</v>
      </c>
      <c r="O4272">
        <f>INDEX('Grade 3'!$A$4:$AK$1252,$B4272,($C4272*8-5+4))</f>
        <v>18.96551724137931</v>
      </c>
      <c r="P4272">
        <f>INDEX('Grade 3'!$A$4:$AK$1252,$B4272,($C4272*8-4+4))</f>
        <v>32.758620689655174</v>
      </c>
      <c r="Q4272">
        <f>INDEX('Grade 3'!$A$4:$AK$1252,$B4272,($C4272*8-3+4))</f>
        <v>36.206896551724135</v>
      </c>
      <c r="R4272">
        <f>INDEX('Grade 3'!$A$4:$AK$1252,$B4272,($C4272*8-2+4))</f>
        <v>12.068965517241379</v>
      </c>
      <c r="S4272">
        <f>INDEX('Grade 3'!$A$4:$AK$1252,$B4272,($C4272*8-1+4))</f>
        <v>81.034482758620683</v>
      </c>
      <c r="T4272">
        <f>INDEX('Grade 3'!$A$4:$AK$1252,$B4272,($C4272*8-0+4))</f>
        <v>48.275862068965516</v>
      </c>
      <c r="U4272" t="str">
        <f>INDEX('Grade 3'!$A$4:$AK$1252,$B4272,37)</f>
        <v>Northwest Georgia</v>
      </c>
    </row>
    <row r="4273" spans="1:21">
      <c r="A4273">
        <f t="shared" si="199"/>
        <v>4272</v>
      </c>
      <c r="B4273">
        <f t="shared" si="200"/>
        <v>1068</v>
      </c>
      <c r="C4273">
        <f t="shared" si="201"/>
        <v>4</v>
      </c>
      <c r="D4273">
        <f>INDEX('Grade 3'!$A$4:$AK$1252,$B4273,1)</f>
        <v>746</v>
      </c>
      <c r="E4273">
        <f>INDEX('Grade 3'!$A$4:$AK$1252,$B4273,2)</f>
        <v>100</v>
      </c>
      <c r="F4273" t="str">
        <f>INDEX('Grade 3'!$A$4:$AK$1252,$B4273,3)</f>
        <v>WALKER COUNTY</v>
      </c>
      <c r="G4273" t="str">
        <f>INDEX('Grade 3'!$A$4:$AK$1252,$B4273,4)</f>
        <v>ROCK SPRING ELEMENTARY SCHOOL</v>
      </c>
      <c r="H4273" t="str">
        <f ca="1">StaticValues!$A$8</f>
        <v>2016</v>
      </c>
      <c r="I4273" t="str">
        <f ca="1">StaticValues!$B$8</f>
        <v>Spring</v>
      </c>
      <c r="J4273" t="str">
        <f ca="1">StaticValues!$C$8</f>
        <v>EOG</v>
      </c>
      <c r="K4273" t="str">
        <f ca="1">StaticValues!$D$8</f>
        <v>3</v>
      </c>
      <c r="L4273" t="str">
        <f>INDEX('Grade 3'!E$2:AJ$2,1,((8*C4273)-7))</f>
        <v>Social Studies</v>
      </c>
      <c r="M4273">
        <f>INDEX('Grade 3'!$A$4:$AK$1252,$B4273,($C4273*8-7+4))</f>
        <v>58</v>
      </c>
      <c r="N4273">
        <f>INDEX('Grade 3'!$A$4:$AK$1252,$B4273,($C4273*8-6+4))</f>
        <v>517.60344827586209</v>
      </c>
      <c r="O4273">
        <f>INDEX('Grade 3'!$A$4:$AK$1252,$B4273,($C4273*8-5+4))</f>
        <v>18.96551724137931</v>
      </c>
      <c r="P4273">
        <f>INDEX('Grade 3'!$A$4:$AK$1252,$B4273,($C4273*8-4+4))</f>
        <v>34.482758620689658</v>
      </c>
      <c r="Q4273">
        <f>INDEX('Grade 3'!$A$4:$AK$1252,$B4273,($C4273*8-3+4))</f>
        <v>31.03448275862069</v>
      </c>
      <c r="R4273">
        <f>INDEX('Grade 3'!$A$4:$AK$1252,$B4273,($C4273*8-2+4))</f>
        <v>15.517241379310345</v>
      </c>
      <c r="S4273">
        <f>INDEX('Grade 3'!$A$4:$AK$1252,$B4273,($C4273*8-1+4))</f>
        <v>81.034482758620683</v>
      </c>
      <c r="T4273">
        <f>INDEX('Grade 3'!$A$4:$AK$1252,$B4273,($C4273*8-0+4))</f>
        <v>46.551724137931032</v>
      </c>
      <c r="U4273" t="str">
        <f>INDEX('Grade 3'!$A$4:$AK$1252,$B4273,37)</f>
        <v>Northwest Georgia</v>
      </c>
    </row>
    <row r="4274" spans="1:21">
      <c r="A4274">
        <f t="shared" si="199"/>
        <v>4273</v>
      </c>
      <c r="B4274">
        <f t="shared" si="200"/>
        <v>1069</v>
      </c>
      <c r="C4274">
        <f t="shared" si="201"/>
        <v>1</v>
      </c>
      <c r="D4274">
        <f>INDEX('Grade 3'!$A$4:$AK$1252,$B4274,1)</f>
        <v>746</v>
      </c>
      <c r="E4274">
        <f>INDEX('Grade 3'!$A$4:$AK$1252,$B4274,2)</f>
        <v>114</v>
      </c>
      <c r="F4274" t="str">
        <f>INDEX('Grade 3'!$A$4:$AK$1252,$B4274,3)</f>
        <v>WALKER COUNTY</v>
      </c>
      <c r="G4274" t="str">
        <f>INDEX('Grade 3'!$A$4:$AK$1252,$B4274,4)</f>
        <v>SADDLE RIDGE ELEMENTARY AND MIDDLE</v>
      </c>
      <c r="H4274" t="str">
        <f ca="1">StaticValues!$A$8</f>
        <v>2016</v>
      </c>
      <c r="I4274" t="str">
        <f ca="1">StaticValues!$B$8</f>
        <v>Spring</v>
      </c>
      <c r="J4274" t="str">
        <f ca="1">StaticValues!$C$8</f>
        <v>EOG</v>
      </c>
      <c r="K4274" t="str">
        <f ca="1">StaticValues!$D$8</f>
        <v>3</v>
      </c>
      <c r="L4274" t="str">
        <f>INDEX('Grade 3'!E$2:AJ$2,1,((8*C4274)-7))</f>
        <v>English Language Arts</v>
      </c>
      <c r="M4274">
        <f>INDEX('Grade 3'!$A$4:$AK$1252,$B4274,($C4274*8-7+4))</f>
        <v>35</v>
      </c>
      <c r="N4274">
        <f>INDEX('Grade 3'!$A$4:$AK$1252,$B4274,($C4274*8-6+4))</f>
        <v>480.17142857142858</v>
      </c>
      <c r="O4274">
        <f>INDEX('Grade 3'!$A$4:$AK$1252,$B4274,($C4274*8-5+4))</f>
        <v>48.571428571428569</v>
      </c>
      <c r="P4274">
        <f>INDEX('Grade 3'!$A$4:$AK$1252,$B4274,($C4274*8-4+4))</f>
        <v>34.285714285714285</v>
      </c>
      <c r="Q4274">
        <f>INDEX('Grade 3'!$A$4:$AK$1252,$B4274,($C4274*8-3+4))</f>
        <v>14.285714285714286</v>
      </c>
      <c r="R4274">
        <f>INDEX('Grade 3'!$A$4:$AK$1252,$B4274,($C4274*8-2+4))</f>
        <v>2.8571428571428572</v>
      </c>
      <c r="S4274">
        <f>INDEX('Grade 3'!$A$4:$AK$1252,$B4274,($C4274*8-1+4))</f>
        <v>51.428571428571431</v>
      </c>
      <c r="T4274">
        <f>INDEX('Grade 3'!$A$4:$AK$1252,$B4274,($C4274*8-0+4))</f>
        <v>17.142857142857142</v>
      </c>
      <c r="U4274" t="str">
        <f>INDEX('Grade 3'!$A$4:$AK$1252,$B4274,37)</f>
        <v>Northwest Georgia</v>
      </c>
    </row>
    <row r="4275" spans="1:21">
      <c r="A4275">
        <f t="shared" si="199"/>
        <v>4274</v>
      </c>
      <c r="B4275">
        <f t="shared" si="200"/>
        <v>1069</v>
      </c>
      <c r="C4275">
        <f t="shared" si="201"/>
        <v>2</v>
      </c>
      <c r="D4275">
        <f>INDEX('Grade 3'!$A$4:$AK$1252,$B4275,1)</f>
        <v>746</v>
      </c>
      <c r="E4275">
        <f>INDEX('Grade 3'!$A$4:$AK$1252,$B4275,2)</f>
        <v>114</v>
      </c>
      <c r="F4275" t="str">
        <f>INDEX('Grade 3'!$A$4:$AK$1252,$B4275,3)</f>
        <v>WALKER COUNTY</v>
      </c>
      <c r="G4275" t="str">
        <f>INDEX('Grade 3'!$A$4:$AK$1252,$B4275,4)</f>
        <v>SADDLE RIDGE ELEMENTARY AND MIDDLE</v>
      </c>
      <c r="H4275" t="str">
        <f ca="1">StaticValues!$A$8</f>
        <v>2016</v>
      </c>
      <c r="I4275" t="str">
        <f ca="1">StaticValues!$B$8</f>
        <v>Spring</v>
      </c>
      <c r="J4275" t="str">
        <f ca="1">StaticValues!$C$8</f>
        <v>EOG</v>
      </c>
      <c r="K4275" t="str">
        <f ca="1">StaticValues!$D$8</f>
        <v>3</v>
      </c>
      <c r="L4275" t="str">
        <f>INDEX('Grade 3'!E$2:AJ$2,1,((8*C4275)-7))</f>
        <v>Mathematics</v>
      </c>
      <c r="M4275">
        <f>INDEX('Grade 3'!$A$4:$AK$1252,$B4275,($C4275*8-7+4))</f>
        <v>34</v>
      </c>
      <c r="N4275">
        <f>INDEX('Grade 3'!$A$4:$AK$1252,$B4275,($C4275*8-6+4))</f>
        <v>497.94117647058823</v>
      </c>
      <c r="O4275">
        <f>INDEX('Grade 3'!$A$4:$AK$1252,$B4275,($C4275*8-5+4))</f>
        <v>23.529411764705884</v>
      </c>
      <c r="P4275">
        <f>INDEX('Grade 3'!$A$4:$AK$1252,$B4275,($C4275*8-4+4))</f>
        <v>55.882352941176471</v>
      </c>
      <c r="Q4275">
        <f>INDEX('Grade 3'!$A$4:$AK$1252,$B4275,($C4275*8-3+4))</f>
        <v>17.647058823529413</v>
      </c>
      <c r="R4275">
        <f>INDEX('Grade 3'!$A$4:$AK$1252,$B4275,($C4275*8-2+4))</f>
        <v>2.9411764705882355</v>
      </c>
      <c r="S4275">
        <f>INDEX('Grade 3'!$A$4:$AK$1252,$B4275,($C4275*8-1+4))</f>
        <v>76.470588235294116</v>
      </c>
      <c r="T4275">
        <f>INDEX('Grade 3'!$A$4:$AK$1252,$B4275,($C4275*8-0+4))</f>
        <v>20.588235294117649</v>
      </c>
      <c r="U4275" t="str">
        <f>INDEX('Grade 3'!$A$4:$AK$1252,$B4275,37)</f>
        <v>Northwest Georgia</v>
      </c>
    </row>
    <row r="4276" spans="1:21">
      <c r="A4276">
        <f t="shared" si="199"/>
        <v>4275</v>
      </c>
      <c r="B4276">
        <f t="shared" si="200"/>
        <v>1069</v>
      </c>
      <c r="C4276">
        <f t="shared" si="201"/>
        <v>3</v>
      </c>
      <c r="D4276">
        <f>INDEX('Grade 3'!$A$4:$AK$1252,$B4276,1)</f>
        <v>746</v>
      </c>
      <c r="E4276">
        <f>INDEX('Grade 3'!$A$4:$AK$1252,$B4276,2)</f>
        <v>114</v>
      </c>
      <c r="F4276" t="str">
        <f>INDEX('Grade 3'!$A$4:$AK$1252,$B4276,3)</f>
        <v>WALKER COUNTY</v>
      </c>
      <c r="G4276" t="str">
        <f>INDEX('Grade 3'!$A$4:$AK$1252,$B4276,4)</f>
        <v>SADDLE RIDGE ELEMENTARY AND MIDDLE</v>
      </c>
      <c r="H4276" t="str">
        <f ca="1">StaticValues!$A$8</f>
        <v>2016</v>
      </c>
      <c r="I4276" t="str">
        <f ca="1">StaticValues!$B$8</f>
        <v>Spring</v>
      </c>
      <c r="J4276" t="str">
        <f ca="1">StaticValues!$C$8</f>
        <v>EOG</v>
      </c>
      <c r="K4276" t="str">
        <f ca="1">StaticValues!$D$8</f>
        <v>3</v>
      </c>
      <c r="L4276" t="str">
        <f>INDEX('Grade 3'!E$2:AJ$2,1,((8*C4276)-7))</f>
        <v>Science</v>
      </c>
      <c r="M4276">
        <f>INDEX('Grade 3'!$A$4:$AK$1252,$B4276,($C4276*8-7+4))</f>
        <v>33</v>
      </c>
      <c r="N4276">
        <f>INDEX('Grade 3'!$A$4:$AK$1252,$B4276,($C4276*8-6+4))</f>
        <v>497.90909090909093</v>
      </c>
      <c r="O4276">
        <f>INDEX('Grade 3'!$A$4:$AK$1252,$B4276,($C4276*8-5+4))</f>
        <v>36.363636363636367</v>
      </c>
      <c r="P4276">
        <f>INDEX('Grade 3'!$A$4:$AK$1252,$B4276,($C4276*8-4+4))</f>
        <v>45.454545454545453</v>
      </c>
      <c r="Q4276">
        <f>INDEX('Grade 3'!$A$4:$AK$1252,$B4276,($C4276*8-3+4))</f>
        <v>15.151515151515152</v>
      </c>
      <c r="R4276">
        <f>INDEX('Grade 3'!$A$4:$AK$1252,$B4276,($C4276*8-2+4))</f>
        <v>3.0303030303030303</v>
      </c>
      <c r="S4276">
        <f>INDEX('Grade 3'!$A$4:$AK$1252,$B4276,($C4276*8-1+4))</f>
        <v>63.636363636363633</v>
      </c>
      <c r="T4276">
        <f>INDEX('Grade 3'!$A$4:$AK$1252,$B4276,($C4276*8-0+4))</f>
        <v>18.181818181818183</v>
      </c>
      <c r="U4276" t="str">
        <f>INDEX('Grade 3'!$A$4:$AK$1252,$B4276,37)</f>
        <v>Northwest Georgia</v>
      </c>
    </row>
    <row r="4277" spans="1:21">
      <c r="A4277">
        <f t="shared" si="199"/>
        <v>4276</v>
      </c>
      <c r="B4277">
        <f t="shared" si="200"/>
        <v>1069</v>
      </c>
      <c r="C4277">
        <f t="shared" si="201"/>
        <v>4</v>
      </c>
      <c r="D4277">
        <f>INDEX('Grade 3'!$A$4:$AK$1252,$B4277,1)</f>
        <v>746</v>
      </c>
      <c r="E4277">
        <f>INDEX('Grade 3'!$A$4:$AK$1252,$B4277,2)</f>
        <v>114</v>
      </c>
      <c r="F4277" t="str">
        <f>INDEX('Grade 3'!$A$4:$AK$1252,$B4277,3)</f>
        <v>WALKER COUNTY</v>
      </c>
      <c r="G4277" t="str">
        <f>INDEX('Grade 3'!$A$4:$AK$1252,$B4277,4)</f>
        <v>SADDLE RIDGE ELEMENTARY AND MIDDLE</v>
      </c>
      <c r="H4277" t="str">
        <f ca="1">StaticValues!$A$8</f>
        <v>2016</v>
      </c>
      <c r="I4277" t="str">
        <f ca="1">StaticValues!$B$8</f>
        <v>Spring</v>
      </c>
      <c r="J4277" t="str">
        <f ca="1">StaticValues!$C$8</f>
        <v>EOG</v>
      </c>
      <c r="K4277" t="str">
        <f ca="1">StaticValues!$D$8</f>
        <v>3</v>
      </c>
      <c r="L4277" t="str">
        <f>INDEX('Grade 3'!E$2:AJ$2,1,((8*C4277)-7))</f>
        <v>Social Studies</v>
      </c>
      <c r="M4277">
        <f>INDEX('Grade 3'!$A$4:$AK$1252,$B4277,($C4277*8-7+4))</f>
        <v>31</v>
      </c>
      <c r="N4277">
        <f>INDEX('Grade 3'!$A$4:$AK$1252,$B4277,($C4277*8-6+4))</f>
        <v>497.12903225806451</v>
      </c>
      <c r="O4277">
        <f>INDEX('Grade 3'!$A$4:$AK$1252,$B4277,($C4277*8-5+4))</f>
        <v>22.580645161290324</v>
      </c>
      <c r="P4277">
        <f>INDEX('Grade 3'!$A$4:$AK$1252,$B4277,($C4277*8-4+4))</f>
        <v>61.29032258064516</v>
      </c>
      <c r="Q4277">
        <f>INDEX('Grade 3'!$A$4:$AK$1252,$B4277,($C4277*8-3+4))</f>
        <v>12.903225806451612</v>
      </c>
      <c r="R4277">
        <f>INDEX('Grade 3'!$A$4:$AK$1252,$B4277,($C4277*8-2+4))</f>
        <v>3.225806451612903</v>
      </c>
      <c r="S4277">
        <f>INDEX('Grade 3'!$A$4:$AK$1252,$B4277,($C4277*8-1+4))</f>
        <v>77.41935483870968</v>
      </c>
      <c r="T4277">
        <f>INDEX('Grade 3'!$A$4:$AK$1252,$B4277,($C4277*8-0+4))</f>
        <v>16.129032258064516</v>
      </c>
      <c r="U4277" t="str">
        <f>INDEX('Grade 3'!$A$4:$AK$1252,$B4277,37)</f>
        <v>Northwest Georgia</v>
      </c>
    </row>
    <row r="4278" spans="1:21">
      <c r="A4278">
        <f t="shared" si="199"/>
        <v>4277</v>
      </c>
      <c r="B4278">
        <f t="shared" si="200"/>
        <v>1070</v>
      </c>
      <c r="C4278">
        <f t="shared" si="201"/>
        <v>1</v>
      </c>
      <c r="D4278">
        <f>INDEX('Grade 3'!$A$4:$AK$1252,$B4278,1)</f>
        <v>746</v>
      </c>
      <c r="E4278">
        <f>INDEX('Grade 3'!$A$4:$AK$1252,$B4278,2)</f>
        <v>194</v>
      </c>
      <c r="F4278" t="str">
        <f>INDEX('Grade 3'!$A$4:$AK$1252,$B4278,3)</f>
        <v>WALKER COUNTY</v>
      </c>
      <c r="G4278" t="str">
        <f>INDEX('Grade 3'!$A$4:$AK$1252,$B4278,4)</f>
        <v>ROSSVILLE ELEMENTARY SCHOOL</v>
      </c>
      <c r="H4278" t="str">
        <f ca="1">StaticValues!$A$8</f>
        <v>2016</v>
      </c>
      <c r="I4278" t="str">
        <f ca="1">StaticValues!$B$8</f>
        <v>Spring</v>
      </c>
      <c r="J4278" t="str">
        <f ca="1">StaticValues!$C$8</f>
        <v>EOG</v>
      </c>
      <c r="K4278" t="str">
        <f ca="1">StaticValues!$D$8</f>
        <v>3</v>
      </c>
      <c r="L4278" t="str">
        <f>INDEX('Grade 3'!E$2:AJ$2,1,((8*C4278)-7))</f>
        <v>English Language Arts</v>
      </c>
      <c r="M4278">
        <f>INDEX('Grade 3'!$A$4:$AK$1252,$B4278,($C4278*8-7+4))</f>
        <v>82</v>
      </c>
      <c r="N4278">
        <f>INDEX('Grade 3'!$A$4:$AK$1252,$B4278,($C4278*8-6+4))</f>
        <v>470.98780487804879</v>
      </c>
      <c r="O4278">
        <f>INDEX('Grade 3'!$A$4:$AK$1252,$B4278,($C4278*8-5+4))</f>
        <v>50</v>
      </c>
      <c r="P4278">
        <f>INDEX('Grade 3'!$A$4:$AK$1252,$B4278,($C4278*8-4+4))</f>
        <v>39.024390243902438</v>
      </c>
      <c r="Q4278">
        <f>INDEX('Grade 3'!$A$4:$AK$1252,$B4278,($C4278*8-3+4))</f>
        <v>10.975609756097562</v>
      </c>
      <c r="R4278">
        <f>INDEX('Grade 3'!$A$4:$AK$1252,$B4278,($C4278*8-2+4))</f>
        <v>0</v>
      </c>
      <c r="S4278">
        <f>INDEX('Grade 3'!$A$4:$AK$1252,$B4278,($C4278*8-1+4))</f>
        <v>50</v>
      </c>
      <c r="T4278">
        <f>INDEX('Grade 3'!$A$4:$AK$1252,$B4278,($C4278*8-0+4))</f>
        <v>10.975609756097562</v>
      </c>
      <c r="U4278" t="str">
        <f>INDEX('Grade 3'!$A$4:$AK$1252,$B4278,37)</f>
        <v>Northwest Georgia</v>
      </c>
    </row>
    <row r="4279" spans="1:21">
      <c r="A4279">
        <f t="shared" si="199"/>
        <v>4278</v>
      </c>
      <c r="B4279">
        <f t="shared" si="200"/>
        <v>1070</v>
      </c>
      <c r="C4279">
        <f t="shared" si="201"/>
        <v>2</v>
      </c>
      <c r="D4279">
        <f>INDEX('Grade 3'!$A$4:$AK$1252,$B4279,1)</f>
        <v>746</v>
      </c>
      <c r="E4279">
        <f>INDEX('Grade 3'!$A$4:$AK$1252,$B4279,2)</f>
        <v>194</v>
      </c>
      <c r="F4279" t="str">
        <f>INDEX('Grade 3'!$A$4:$AK$1252,$B4279,3)</f>
        <v>WALKER COUNTY</v>
      </c>
      <c r="G4279" t="str">
        <f>INDEX('Grade 3'!$A$4:$AK$1252,$B4279,4)</f>
        <v>ROSSVILLE ELEMENTARY SCHOOL</v>
      </c>
      <c r="H4279" t="str">
        <f ca="1">StaticValues!$A$8</f>
        <v>2016</v>
      </c>
      <c r="I4279" t="str">
        <f ca="1">StaticValues!$B$8</f>
        <v>Spring</v>
      </c>
      <c r="J4279" t="str">
        <f ca="1">StaticValues!$C$8</f>
        <v>EOG</v>
      </c>
      <c r="K4279" t="str">
        <f ca="1">StaticValues!$D$8</f>
        <v>3</v>
      </c>
      <c r="L4279" t="str">
        <f>INDEX('Grade 3'!E$2:AJ$2,1,((8*C4279)-7))</f>
        <v>Mathematics</v>
      </c>
      <c r="M4279">
        <f>INDEX('Grade 3'!$A$4:$AK$1252,$B4279,($C4279*8-7+4))</f>
        <v>82</v>
      </c>
      <c r="N4279">
        <f>INDEX('Grade 3'!$A$4:$AK$1252,$B4279,($C4279*8-6+4))</f>
        <v>488.2560975609756</v>
      </c>
      <c r="O4279">
        <f>INDEX('Grade 3'!$A$4:$AK$1252,$B4279,($C4279*8-5+4))</f>
        <v>37.804878048780488</v>
      </c>
      <c r="P4279">
        <f>INDEX('Grade 3'!$A$4:$AK$1252,$B4279,($C4279*8-4+4))</f>
        <v>46.341463414634148</v>
      </c>
      <c r="Q4279">
        <f>INDEX('Grade 3'!$A$4:$AK$1252,$B4279,($C4279*8-3+4))</f>
        <v>14.634146341463415</v>
      </c>
      <c r="R4279">
        <f>INDEX('Grade 3'!$A$4:$AK$1252,$B4279,($C4279*8-2+4))</f>
        <v>1.2195121951219512</v>
      </c>
      <c r="S4279">
        <f>INDEX('Grade 3'!$A$4:$AK$1252,$B4279,($C4279*8-1+4))</f>
        <v>62.195121951219512</v>
      </c>
      <c r="T4279">
        <f>INDEX('Grade 3'!$A$4:$AK$1252,$B4279,($C4279*8-0+4))</f>
        <v>15.853658536585366</v>
      </c>
      <c r="U4279" t="str">
        <f>INDEX('Grade 3'!$A$4:$AK$1252,$B4279,37)</f>
        <v>Northwest Georgia</v>
      </c>
    </row>
    <row r="4280" spans="1:21">
      <c r="A4280">
        <f t="shared" si="199"/>
        <v>4279</v>
      </c>
      <c r="B4280">
        <f t="shared" si="200"/>
        <v>1070</v>
      </c>
      <c r="C4280">
        <f t="shared" si="201"/>
        <v>3</v>
      </c>
      <c r="D4280">
        <f>INDEX('Grade 3'!$A$4:$AK$1252,$B4280,1)</f>
        <v>746</v>
      </c>
      <c r="E4280">
        <f>INDEX('Grade 3'!$A$4:$AK$1252,$B4280,2)</f>
        <v>194</v>
      </c>
      <c r="F4280" t="str">
        <f>INDEX('Grade 3'!$A$4:$AK$1252,$B4280,3)</f>
        <v>WALKER COUNTY</v>
      </c>
      <c r="G4280" t="str">
        <f>INDEX('Grade 3'!$A$4:$AK$1252,$B4280,4)</f>
        <v>ROSSVILLE ELEMENTARY SCHOOL</v>
      </c>
      <c r="H4280" t="str">
        <f ca="1">StaticValues!$A$8</f>
        <v>2016</v>
      </c>
      <c r="I4280" t="str">
        <f ca="1">StaticValues!$B$8</f>
        <v>Spring</v>
      </c>
      <c r="J4280" t="str">
        <f ca="1">StaticValues!$C$8</f>
        <v>EOG</v>
      </c>
      <c r="K4280" t="str">
        <f ca="1">StaticValues!$D$8</f>
        <v>3</v>
      </c>
      <c r="L4280" t="str">
        <f>INDEX('Grade 3'!E$2:AJ$2,1,((8*C4280)-7))</f>
        <v>Science</v>
      </c>
      <c r="M4280">
        <f>INDEX('Grade 3'!$A$4:$AK$1252,$B4280,($C4280*8-7+4))</f>
        <v>81</v>
      </c>
      <c r="N4280">
        <f>INDEX('Grade 3'!$A$4:$AK$1252,$B4280,($C4280*8-6+4))</f>
        <v>491.11111111111109</v>
      </c>
      <c r="O4280">
        <f>INDEX('Grade 3'!$A$4:$AK$1252,$B4280,($C4280*8-5+4))</f>
        <v>35.802469135802468</v>
      </c>
      <c r="P4280">
        <f>INDEX('Grade 3'!$A$4:$AK$1252,$B4280,($C4280*8-4+4))</f>
        <v>41.97530864197531</v>
      </c>
      <c r="Q4280">
        <f>INDEX('Grade 3'!$A$4:$AK$1252,$B4280,($C4280*8-3+4))</f>
        <v>19.753086419753085</v>
      </c>
      <c r="R4280">
        <f>INDEX('Grade 3'!$A$4:$AK$1252,$B4280,($C4280*8-2+4))</f>
        <v>2.4691358024691357</v>
      </c>
      <c r="S4280">
        <f>INDEX('Grade 3'!$A$4:$AK$1252,$B4280,($C4280*8-1+4))</f>
        <v>64.197530864197532</v>
      </c>
      <c r="T4280">
        <f>INDEX('Grade 3'!$A$4:$AK$1252,$B4280,($C4280*8-0+4))</f>
        <v>22.222222222222221</v>
      </c>
      <c r="U4280" t="str">
        <f>INDEX('Grade 3'!$A$4:$AK$1252,$B4280,37)</f>
        <v>Northwest Georgia</v>
      </c>
    </row>
    <row r="4281" spans="1:21">
      <c r="A4281">
        <f t="shared" si="199"/>
        <v>4280</v>
      </c>
      <c r="B4281">
        <f t="shared" si="200"/>
        <v>1070</v>
      </c>
      <c r="C4281">
        <f t="shared" si="201"/>
        <v>4</v>
      </c>
      <c r="D4281">
        <f>INDEX('Grade 3'!$A$4:$AK$1252,$B4281,1)</f>
        <v>746</v>
      </c>
      <c r="E4281">
        <f>INDEX('Grade 3'!$A$4:$AK$1252,$B4281,2)</f>
        <v>194</v>
      </c>
      <c r="F4281" t="str">
        <f>INDEX('Grade 3'!$A$4:$AK$1252,$B4281,3)</f>
        <v>WALKER COUNTY</v>
      </c>
      <c r="G4281" t="str">
        <f>INDEX('Grade 3'!$A$4:$AK$1252,$B4281,4)</f>
        <v>ROSSVILLE ELEMENTARY SCHOOL</v>
      </c>
      <c r="H4281" t="str">
        <f ca="1">StaticValues!$A$8</f>
        <v>2016</v>
      </c>
      <c r="I4281" t="str">
        <f ca="1">StaticValues!$B$8</f>
        <v>Spring</v>
      </c>
      <c r="J4281" t="str">
        <f ca="1">StaticValues!$C$8</f>
        <v>EOG</v>
      </c>
      <c r="K4281" t="str">
        <f ca="1">StaticValues!$D$8</f>
        <v>3</v>
      </c>
      <c r="L4281" t="str">
        <f>INDEX('Grade 3'!E$2:AJ$2,1,((8*C4281)-7))</f>
        <v>Social Studies</v>
      </c>
      <c r="M4281">
        <f>INDEX('Grade 3'!$A$4:$AK$1252,$B4281,($C4281*8-7+4))</f>
        <v>80</v>
      </c>
      <c r="N4281">
        <f>INDEX('Grade 3'!$A$4:$AK$1252,$B4281,($C4281*8-6+4))</f>
        <v>478.47500000000002</v>
      </c>
      <c r="O4281">
        <f>INDEX('Grade 3'!$A$4:$AK$1252,$B4281,($C4281*8-5+4))</f>
        <v>40</v>
      </c>
      <c r="P4281">
        <f>INDEX('Grade 3'!$A$4:$AK$1252,$B4281,($C4281*8-4+4))</f>
        <v>56.25</v>
      </c>
      <c r="Q4281">
        <f>INDEX('Grade 3'!$A$4:$AK$1252,$B4281,($C4281*8-3+4))</f>
        <v>3.75</v>
      </c>
      <c r="R4281">
        <f>INDEX('Grade 3'!$A$4:$AK$1252,$B4281,($C4281*8-2+4))</f>
        <v>0</v>
      </c>
      <c r="S4281">
        <f>INDEX('Grade 3'!$A$4:$AK$1252,$B4281,($C4281*8-1+4))</f>
        <v>60</v>
      </c>
      <c r="T4281">
        <f>INDEX('Grade 3'!$A$4:$AK$1252,$B4281,($C4281*8-0+4))</f>
        <v>3.75</v>
      </c>
      <c r="U4281" t="str">
        <f>INDEX('Grade 3'!$A$4:$AK$1252,$B4281,37)</f>
        <v>Northwest Georgia</v>
      </c>
    </row>
    <row r="4282" spans="1:21">
      <c r="A4282">
        <f t="shared" si="199"/>
        <v>4281</v>
      </c>
      <c r="B4282">
        <f t="shared" si="200"/>
        <v>1071</v>
      </c>
      <c r="C4282">
        <f t="shared" si="201"/>
        <v>1</v>
      </c>
      <c r="D4282">
        <f>INDEX('Grade 3'!$A$4:$AK$1252,$B4282,1)</f>
        <v>746</v>
      </c>
      <c r="E4282">
        <f>INDEX('Grade 3'!$A$4:$AK$1252,$B4282,2)</f>
        <v>195</v>
      </c>
      <c r="F4282" t="str">
        <f>INDEX('Grade 3'!$A$4:$AK$1252,$B4282,3)</f>
        <v>WALKER COUNTY</v>
      </c>
      <c r="G4282" t="str">
        <f>INDEX('Grade 3'!$A$4:$AK$1252,$B4282,4)</f>
        <v>GILBERT ELEMENTARY SCHOOL</v>
      </c>
      <c r="H4282" t="str">
        <f ca="1">StaticValues!$A$8</f>
        <v>2016</v>
      </c>
      <c r="I4282" t="str">
        <f ca="1">StaticValues!$B$8</f>
        <v>Spring</v>
      </c>
      <c r="J4282" t="str">
        <f ca="1">StaticValues!$C$8</f>
        <v>EOG</v>
      </c>
      <c r="K4282" t="str">
        <f ca="1">StaticValues!$D$8</f>
        <v>3</v>
      </c>
      <c r="L4282" t="str">
        <f>INDEX('Grade 3'!E$2:AJ$2,1,((8*C4282)-7))</f>
        <v>English Language Arts</v>
      </c>
      <c r="M4282">
        <f>INDEX('Grade 3'!$A$4:$AK$1252,$B4282,($C4282*8-7+4))</f>
        <v>74</v>
      </c>
      <c r="N4282">
        <f>INDEX('Grade 3'!$A$4:$AK$1252,$B4282,($C4282*8-6+4))</f>
        <v>482.14864864864865</v>
      </c>
      <c r="O4282">
        <f>INDEX('Grade 3'!$A$4:$AK$1252,$B4282,($C4282*8-5+4))</f>
        <v>45.945945945945944</v>
      </c>
      <c r="P4282">
        <f>INDEX('Grade 3'!$A$4:$AK$1252,$B4282,($C4282*8-4+4))</f>
        <v>36.486486486486484</v>
      </c>
      <c r="Q4282">
        <f>INDEX('Grade 3'!$A$4:$AK$1252,$B4282,($C4282*8-3+4))</f>
        <v>16.216216216216218</v>
      </c>
      <c r="R4282">
        <f>INDEX('Grade 3'!$A$4:$AK$1252,$B4282,($C4282*8-2+4))</f>
        <v>1.3513513513513513</v>
      </c>
      <c r="S4282">
        <f>INDEX('Grade 3'!$A$4:$AK$1252,$B4282,($C4282*8-1+4))</f>
        <v>54.054054054054056</v>
      </c>
      <c r="T4282">
        <f>INDEX('Grade 3'!$A$4:$AK$1252,$B4282,($C4282*8-0+4))</f>
        <v>17.567567567567568</v>
      </c>
      <c r="U4282" t="str">
        <f>INDEX('Grade 3'!$A$4:$AK$1252,$B4282,37)</f>
        <v>Northwest Georgia</v>
      </c>
    </row>
    <row r="4283" spans="1:21">
      <c r="A4283">
        <f t="shared" si="199"/>
        <v>4282</v>
      </c>
      <c r="B4283">
        <f t="shared" si="200"/>
        <v>1071</v>
      </c>
      <c r="C4283">
        <f t="shared" si="201"/>
        <v>2</v>
      </c>
      <c r="D4283">
        <f>INDEX('Grade 3'!$A$4:$AK$1252,$B4283,1)</f>
        <v>746</v>
      </c>
      <c r="E4283">
        <f>INDEX('Grade 3'!$A$4:$AK$1252,$B4283,2)</f>
        <v>195</v>
      </c>
      <c r="F4283" t="str">
        <f>INDEX('Grade 3'!$A$4:$AK$1252,$B4283,3)</f>
        <v>WALKER COUNTY</v>
      </c>
      <c r="G4283" t="str">
        <f>INDEX('Grade 3'!$A$4:$AK$1252,$B4283,4)</f>
        <v>GILBERT ELEMENTARY SCHOOL</v>
      </c>
      <c r="H4283" t="str">
        <f ca="1">StaticValues!$A$8</f>
        <v>2016</v>
      </c>
      <c r="I4283" t="str">
        <f ca="1">StaticValues!$B$8</f>
        <v>Spring</v>
      </c>
      <c r="J4283" t="str">
        <f ca="1">StaticValues!$C$8</f>
        <v>EOG</v>
      </c>
      <c r="K4283" t="str">
        <f ca="1">StaticValues!$D$8</f>
        <v>3</v>
      </c>
      <c r="L4283" t="str">
        <f>INDEX('Grade 3'!E$2:AJ$2,1,((8*C4283)-7))</f>
        <v>Mathematics</v>
      </c>
      <c r="M4283">
        <f>INDEX('Grade 3'!$A$4:$AK$1252,$B4283,($C4283*8-7+4))</f>
        <v>74</v>
      </c>
      <c r="N4283">
        <f>INDEX('Grade 3'!$A$4:$AK$1252,$B4283,($C4283*8-6+4))</f>
        <v>505.24324324324323</v>
      </c>
      <c r="O4283">
        <f>INDEX('Grade 3'!$A$4:$AK$1252,$B4283,($C4283*8-5+4))</f>
        <v>18.918918918918919</v>
      </c>
      <c r="P4283">
        <f>INDEX('Grade 3'!$A$4:$AK$1252,$B4283,($C4283*8-4+4))</f>
        <v>52.702702702702702</v>
      </c>
      <c r="Q4283">
        <f>INDEX('Grade 3'!$A$4:$AK$1252,$B4283,($C4283*8-3+4))</f>
        <v>24.324324324324323</v>
      </c>
      <c r="R4283">
        <f>INDEX('Grade 3'!$A$4:$AK$1252,$B4283,($C4283*8-2+4))</f>
        <v>4.0540540540540544</v>
      </c>
      <c r="S4283">
        <f>INDEX('Grade 3'!$A$4:$AK$1252,$B4283,($C4283*8-1+4))</f>
        <v>81.081081081081081</v>
      </c>
      <c r="T4283">
        <f>INDEX('Grade 3'!$A$4:$AK$1252,$B4283,($C4283*8-0+4))</f>
        <v>28.378378378378379</v>
      </c>
      <c r="U4283" t="str">
        <f>INDEX('Grade 3'!$A$4:$AK$1252,$B4283,37)</f>
        <v>Northwest Georgia</v>
      </c>
    </row>
    <row r="4284" spans="1:21">
      <c r="A4284">
        <f t="shared" si="199"/>
        <v>4283</v>
      </c>
      <c r="B4284">
        <f t="shared" si="200"/>
        <v>1071</v>
      </c>
      <c r="C4284">
        <f t="shared" si="201"/>
        <v>3</v>
      </c>
      <c r="D4284">
        <f>INDEX('Grade 3'!$A$4:$AK$1252,$B4284,1)</f>
        <v>746</v>
      </c>
      <c r="E4284">
        <f>INDEX('Grade 3'!$A$4:$AK$1252,$B4284,2)</f>
        <v>195</v>
      </c>
      <c r="F4284" t="str">
        <f>INDEX('Grade 3'!$A$4:$AK$1252,$B4284,3)</f>
        <v>WALKER COUNTY</v>
      </c>
      <c r="G4284" t="str">
        <f>INDEX('Grade 3'!$A$4:$AK$1252,$B4284,4)</f>
        <v>GILBERT ELEMENTARY SCHOOL</v>
      </c>
      <c r="H4284" t="str">
        <f ca="1">StaticValues!$A$8</f>
        <v>2016</v>
      </c>
      <c r="I4284" t="str">
        <f ca="1">StaticValues!$B$8</f>
        <v>Spring</v>
      </c>
      <c r="J4284" t="str">
        <f ca="1">StaticValues!$C$8</f>
        <v>EOG</v>
      </c>
      <c r="K4284" t="str">
        <f ca="1">StaticValues!$D$8</f>
        <v>3</v>
      </c>
      <c r="L4284" t="str">
        <f>INDEX('Grade 3'!E$2:AJ$2,1,((8*C4284)-7))</f>
        <v>Science</v>
      </c>
      <c r="M4284">
        <f>INDEX('Grade 3'!$A$4:$AK$1252,$B4284,($C4284*8-7+4))</f>
        <v>74</v>
      </c>
      <c r="N4284">
        <f>INDEX('Grade 3'!$A$4:$AK$1252,$B4284,($C4284*8-6+4))</f>
        <v>502.12162162162161</v>
      </c>
      <c r="O4284">
        <f>INDEX('Grade 3'!$A$4:$AK$1252,$B4284,($C4284*8-5+4))</f>
        <v>25.675675675675677</v>
      </c>
      <c r="P4284">
        <f>INDEX('Grade 3'!$A$4:$AK$1252,$B4284,($C4284*8-4+4))</f>
        <v>50</v>
      </c>
      <c r="Q4284">
        <f>INDEX('Grade 3'!$A$4:$AK$1252,$B4284,($C4284*8-3+4))</f>
        <v>17.567567567567568</v>
      </c>
      <c r="R4284">
        <f>INDEX('Grade 3'!$A$4:$AK$1252,$B4284,($C4284*8-2+4))</f>
        <v>6.756756756756757</v>
      </c>
      <c r="S4284">
        <f>INDEX('Grade 3'!$A$4:$AK$1252,$B4284,($C4284*8-1+4))</f>
        <v>74.324324324324323</v>
      </c>
      <c r="T4284">
        <f>INDEX('Grade 3'!$A$4:$AK$1252,$B4284,($C4284*8-0+4))</f>
        <v>24.324324324324323</v>
      </c>
      <c r="U4284" t="str">
        <f>INDEX('Grade 3'!$A$4:$AK$1252,$B4284,37)</f>
        <v>Northwest Georgia</v>
      </c>
    </row>
    <row r="4285" spans="1:21">
      <c r="A4285">
        <f t="shared" si="199"/>
        <v>4284</v>
      </c>
      <c r="B4285">
        <f t="shared" si="200"/>
        <v>1071</v>
      </c>
      <c r="C4285">
        <f t="shared" si="201"/>
        <v>4</v>
      </c>
      <c r="D4285">
        <f>INDEX('Grade 3'!$A$4:$AK$1252,$B4285,1)</f>
        <v>746</v>
      </c>
      <c r="E4285">
        <f>INDEX('Grade 3'!$A$4:$AK$1252,$B4285,2)</f>
        <v>195</v>
      </c>
      <c r="F4285" t="str">
        <f>INDEX('Grade 3'!$A$4:$AK$1252,$B4285,3)</f>
        <v>WALKER COUNTY</v>
      </c>
      <c r="G4285" t="str">
        <f>INDEX('Grade 3'!$A$4:$AK$1252,$B4285,4)</f>
        <v>GILBERT ELEMENTARY SCHOOL</v>
      </c>
      <c r="H4285" t="str">
        <f ca="1">StaticValues!$A$8</f>
        <v>2016</v>
      </c>
      <c r="I4285" t="str">
        <f ca="1">StaticValues!$B$8</f>
        <v>Spring</v>
      </c>
      <c r="J4285" t="str">
        <f ca="1">StaticValues!$C$8</f>
        <v>EOG</v>
      </c>
      <c r="K4285" t="str">
        <f ca="1">StaticValues!$D$8</f>
        <v>3</v>
      </c>
      <c r="L4285" t="str">
        <f>INDEX('Grade 3'!E$2:AJ$2,1,((8*C4285)-7))</f>
        <v>Social Studies</v>
      </c>
      <c r="M4285">
        <f>INDEX('Grade 3'!$A$4:$AK$1252,$B4285,($C4285*8-7+4))</f>
        <v>74</v>
      </c>
      <c r="N4285">
        <f>INDEX('Grade 3'!$A$4:$AK$1252,$B4285,($C4285*8-6+4))</f>
        <v>488.32432432432432</v>
      </c>
      <c r="O4285">
        <f>INDEX('Grade 3'!$A$4:$AK$1252,$B4285,($C4285*8-5+4))</f>
        <v>37.837837837837839</v>
      </c>
      <c r="P4285">
        <f>INDEX('Grade 3'!$A$4:$AK$1252,$B4285,($C4285*8-4+4))</f>
        <v>47.297297297297298</v>
      </c>
      <c r="Q4285">
        <f>INDEX('Grade 3'!$A$4:$AK$1252,$B4285,($C4285*8-3+4))</f>
        <v>13.513513513513514</v>
      </c>
      <c r="R4285">
        <f>INDEX('Grade 3'!$A$4:$AK$1252,$B4285,($C4285*8-2+4))</f>
        <v>1.3513513513513513</v>
      </c>
      <c r="S4285">
        <f>INDEX('Grade 3'!$A$4:$AK$1252,$B4285,($C4285*8-1+4))</f>
        <v>62.162162162162161</v>
      </c>
      <c r="T4285">
        <f>INDEX('Grade 3'!$A$4:$AK$1252,$B4285,($C4285*8-0+4))</f>
        <v>14.864864864864865</v>
      </c>
      <c r="U4285" t="str">
        <f>INDEX('Grade 3'!$A$4:$AK$1252,$B4285,37)</f>
        <v>Northwest Georgia</v>
      </c>
    </row>
    <row r="4286" spans="1:21">
      <c r="A4286">
        <f t="shared" si="199"/>
        <v>4285</v>
      </c>
      <c r="B4286">
        <f t="shared" si="200"/>
        <v>1072</v>
      </c>
      <c r="C4286">
        <f t="shared" si="201"/>
        <v>1</v>
      </c>
      <c r="D4286">
        <f>INDEX('Grade 3'!$A$4:$AK$1252,$B4286,1)</f>
        <v>746</v>
      </c>
      <c r="E4286">
        <f>INDEX('Grade 3'!$A$4:$AK$1252,$B4286,2)</f>
        <v>199</v>
      </c>
      <c r="F4286" t="str">
        <f>INDEX('Grade 3'!$A$4:$AK$1252,$B4286,3)</f>
        <v>WALKER COUNTY</v>
      </c>
      <c r="G4286" t="str">
        <f>INDEX('Grade 3'!$A$4:$AK$1252,$B4286,4)</f>
        <v>CHEROKEE RIDGE ELEMENTARY</v>
      </c>
      <c r="H4286" t="str">
        <f ca="1">StaticValues!$A$8</f>
        <v>2016</v>
      </c>
      <c r="I4286" t="str">
        <f ca="1">StaticValues!$B$8</f>
        <v>Spring</v>
      </c>
      <c r="J4286" t="str">
        <f ca="1">StaticValues!$C$8</f>
        <v>EOG</v>
      </c>
      <c r="K4286" t="str">
        <f ca="1">StaticValues!$D$8</f>
        <v>3</v>
      </c>
      <c r="L4286" t="str">
        <f>INDEX('Grade 3'!E$2:AJ$2,1,((8*C4286)-7))</f>
        <v>English Language Arts</v>
      </c>
      <c r="M4286">
        <f>INDEX('Grade 3'!$A$4:$AK$1252,$B4286,($C4286*8-7+4))</f>
        <v>113</v>
      </c>
      <c r="N4286">
        <f>INDEX('Grade 3'!$A$4:$AK$1252,$B4286,($C4286*8-6+4))</f>
        <v>487.36283185840711</v>
      </c>
      <c r="O4286">
        <f>INDEX('Grade 3'!$A$4:$AK$1252,$B4286,($C4286*8-5+4))</f>
        <v>43.362831858407077</v>
      </c>
      <c r="P4286">
        <f>INDEX('Grade 3'!$A$4:$AK$1252,$B4286,($C4286*8-4+4))</f>
        <v>33.628318584070797</v>
      </c>
      <c r="Q4286">
        <f>INDEX('Grade 3'!$A$4:$AK$1252,$B4286,($C4286*8-3+4))</f>
        <v>19.469026548672566</v>
      </c>
      <c r="R4286">
        <f>INDEX('Grade 3'!$A$4:$AK$1252,$B4286,($C4286*8-2+4))</f>
        <v>3.5398230088495577</v>
      </c>
      <c r="S4286">
        <f>INDEX('Grade 3'!$A$4:$AK$1252,$B4286,($C4286*8-1+4))</f>
        <v>56.637168141592923</v>
      </c>
      <c r="T4286">
        <f>INDEX('Grade 3'!$A$4:$AK$1252,$B4286,($C4286*8-0+4))</f>
        <v>23.008849557522122</v>
      </c>
      <c r="U4286" t="str">
        <f>INDEX('Grade 3'!$A$4:$AK$1252,$B4286,37)</f>
        <v>Northwest Georgia</v>
      </c>
    </row>
    <row r="4287" spans="1:21">
      <c r="A4287">
        <f t="shared" si="199"/>
        <v>4286</v>
      </c>
      <c r="B4287">
        <f t="shared" si="200"/>
        <v>1072</v>
      </c>
      <c r="C4287">
        <f t="shared" si="201"/>
        <v>2</v>
      </c>
      <c r="D4287">
        <f>INDEX('Grade 3'!$A$4:$AK$1252,$B4287,1)</f>
        <v>746</v>
      </c>
      <c r="E4287">
        <f>INDEX('Grade 3'!$A$4:$AK$1252,$B4287,2)</f>
        <v>199</v>
      </c>
      <c r="F4287" t="str">
        <f>INDEX('Grade 3'!$A$4:$AK$1252,$B4287,3)</f>
        <v>WALKER COUNTY</v>
      </c>
      <c r="G4287" t="str">
        <f>INDEX('Grade 3'!$A$4:$AK$1252,$B4287,4)</f>
        <v>CHEROKEE RIDGE ELEMENTARY</v>
      </c>
      <c r="H4287" t="str">
        <f ca="1">StaticValues!$A$8</f>
        <v>2016</v>
      </c>
      <c r="I4287" t="str">
        <f ca="1">StaticValues!$B$8</f>
        <v>Spring</v>
      </c>
      <c r="J4287" t="str">
        <f ca="1">StaticValues!$C$8</f>
        <v>EOG</v>
      </c>
      <c r="K4287" t="str">
        <f ca="1">StaticValues!$D$8</f>
        <v>3</v>
      </c>
      <c r="L4287" t="str">
        <f>INDEX('Grade 3'!E$2:AJ$2,1,((8*C4287)-7))</f>
        <v>Mathematics</v>
      </c>
      <c r="M4287">
        <f>INDEX('Grade 3'!$A$4:$AK$1252,$B4287,($C4287*8-7+4))</f>
        <v>113</v>
      </c>
      <c r="N4287">
        <f>INDEX('Grade 3'!$A$4:$AK$1252,$B4287,($C4287*8-6+4))</f>
        <v>508.37168141592923</v>
      </c>
      <c r="O4287">
        <f>INDEX('Grade 3'!$A$4:$AK$1252,$B4287,($C4287*8-5+4))</f>
        <v>21.238938053097346</v>
      </c>
      <c r="P4287">
        <f>INDEX('Grade 3'!$A$4:$AK$1252,$B4287,($C4287*8-4+4))</f>
        <v>46.017699115044245</v>
      </c>
      <c r="Q4287">
        <f>INDEX('Grade 3'!$A$4:$AK$1252,$B4287,($C4287*8-3+4))</f>
        <v>25.663716814159294</v>
      </c>
      <c r="R4287">
        <f>INDEX('Grade 3'!$A$4:$AK$1252,$B4287,($C4287*8-2+4))</f>
        <v>7.0796460176991154</v>
      </c>
      <c r="S4287">
        <f>INDEX('Grade 3'!$A$4:$AK$1252,$B4287,($C4287*8-1+4))</f>
        <v>78.761061946902657</v>
      </c>
      <c r="T4287">
        <f>INDEX('Grade 3'!$A$4:$AK$1252,$B4287,($C4287*8-0+4))</f>
        <v>32.743362831858406</v>
      </c>
      <c r="U4287" t="str">
        <f>INDEX('Grade 3'!$A$4:$AK$1252,$B4287,37)</f>
        <v>Northwest Georgia</v>
      </c>
    </row>
    <row r="4288" spans="1:21">
      <c r="A4288">
        <f t="shared" si="199"/>
        <v>4287</v>
      </c>
      <c r="B4288">
        <f t="shared" si="200"/>
        <v>1072</v>
      </c>
      <c r="C4288">
        <f t="shared" si="201"/>
        <v>3</v>
      </c>
      <c r="D4288">
        <f>INDEX('Grade 3'!$A$4:$AK$1252,$B4288,1)</f>
        <v>746</v>
      </c>
      <c r="E4288">
        <f>INDEX('Grade 3'!$A$4:$AK$1252,$B4288,2)</f>
        <v>199</v>
      </c>
      <c r="F4288" t="str">
        <f>INDEX('Grade 3'!$A$4:$AK$1252,$B4288,3)</f>
        <v>WALKER COUNTY</v>
      </c>
      <c r="G4288" t="str">
        <f>INDEX('Grade 3'!$A$4:$AK$1252,$B4288,4)</f>
        <v>CHEROKEE RIDGE ELEMENTARY</v>
      </c>
      <c r="H4288" t="str">
        <f ca="1">StaticValues!$A$8</f>
        <v>2016</v>
      </c>
      <c r="I4288" t="str">
        <f ca="1">StaticValues!$B$8</f>
        <v>Spring</v>
      </c>
      <c r="J4288" t="str">
        <f ca="1">StaticValues!$C$8</f>
        <v>EOG</v>
      </c>
      <c r="K4288" t="str">
        <f ca="1">StaticValues!$D$8</f>
        <v>3</v>
      </c>
      <c r="L4288" t="str">
        <f>INDEX('Grade 3'!E$2:AJ$2,1,((8*C4288)-7))</f>
        <v>Science</v>
      </c>
      <c r="M4288">
        <f>INDEX('Grade 3'!$A$4:$AK$1252,$B4288,($C4288*8-7+4))</f>
        <v>111</v>
      </c>
      <c r="N4288">
        <f>INDEX('Grade 3'!$A$4:$AK$1252,$B4288,($C4288*8-6+4))</f>
        <v>502.86486486486484</v>
      </c>
      <c r="O4288">
        <f>INDEX('Grade 3'!$A$4:$AK$1252,$B4288,($C4288*8-5+4))</f>
        <v>25.225225225225227</v>
      </c>
      <c r="P4288">
        <f>INDEX('Grade 3'!$A$4:$AK$1252,$B4288,($C4288*8-4+4))</f>
        <v>46.846846846846844</v>
      </c>
      <c r="Q4288">
        <f>INDEX('Grade 3'!$A$4:$AK$1252,$B4288,($C4288*8-3+4))</f>
        <v>23.423423423423422</v>
      </c>
      <c r="R4288">
        <f>INDEX('Grade 3'!$A$4:$AK$1252,$B4288,($C4288*8-2+4))</f>
        <v>4.5045045045045047</v>
      </c>
      <c r="S4288">
        <f>INDEX('Grade 3'!$A$4:$AK$1252,$B4288,($C4288*8-1+4))</f>
        <v>74.77477477477477</v>
      </c>
      <c r="T4288">
        <f>INDEX('Grade 3'!$A$4:$AK$1252,$B4288,($C4288*8-0+4))</f>
        <v>27.927927927927929</v>
      </c>
      <c r="U4288" t="str">
        <f>INDEX('Grade 3'!$A$4:$AK$1252,$B4288,37)</f>
        <v>Northwest Georgia</v>
      </c>
    </row>
    <row r="4289" spans="1:21">
      <c r="A4289">
        <f t="shared" si="199"/>
        <v>4288</v>
      </c>
      <c r="B4289">
        <f t="shared" si="200"/>
        <v>1072</v>
      </c>
      <c r="C4289">
        <f t="shared" si="201"/>
        <v>4</v>
      </c>
      <c r="D4289">
        <f>INDEX('Grade 3'!$A$4:$AK$1252,$B4289,1)</f>
        <v>746</v>
      </c>
      <c r="E4289">
        <f>INDEX('Grade 3'!$A$4:$AK$1252,$B4289,2)</f>
        <v>199</v>
      </c>
      <c r="F4289" t="str">
        <f>INDEX('Grade 3'!$A$4:$AK$1252,$B4289,3)</f>
        <v>WALKER COUNTY</v>
      </c>
      <c r="G4289" t="str">
        <f>INDEX('Grade 3'!$A$4:$AK$1252,$B4289,4)</f>
        <v>CHEROKEE RIDGE ELEMENTARY</v>
      </c>
      <c r="H4289" t="str">
        <f ca="1">StaticValues!$A$8</f>
        <v>2016</v>
      </c>
      <c r="I4289" t="str">
        <f ca="1">StaticValues!$B$8</f>
        <v>Spring</v>
      </c>
      <c r="J4289" t="str">
        <f ca="1">StaticValues!$C$8</f>
        <v>EOG</v>
      </c>
      <c r="K4289" t="str">
        <f ca="1">StaticValues!$D$8</f>
        <v>3</v>
      </c>
      <c r="L4289" t="str">
        <f>INDEX('Grade 3'!E$2:AJ$2,1,((8*C4289)-7))</f>
        <v>Social Studies</v>
      </c>
      <c r="M4289">
        <f>INDEX('Grade 3'!$A$4:$AK$1252,$B4289,($C4289*8-7+4))</f>
        <v>110</v>
      </c>
      <c r="N4289">
        <f>INDEX('Grade 3'!$A$4:$AK$1252,$B4289,($C4289*8-6+4))</f>
        <v>494.25454545454545</v>
      </c>
      <c r="O4289">
        <f>INDEX('Grade 3'!$A$4:$AK$1252,$B4289,($C4289*8-5+4))</f>
        <v>31.818181818181817</v>
      </c>
      <c r="P4289">
        <f>INDEX('Grade 3'!$A$4:$AK$1252,$B4289,($C4289*8-4+4))</f>
        <v>51.81818181818182</v>
      </c>
      <c r="Q4289">
        <f>INDEX('Grade 3'!$A$4:$AK$1252,$B4289,($C4289*8-3+4))</f>
        <v>11.818181818181818</v>
      </c>
      <c r="R4289">
        <f>INDEX('Grade 3'!$A$4:$AK$1252,$B4289,($C4289*8-2+4))</f>
        <v>4.5454545454545459</v>
      </c>
      <c r="S4289">
        <f>INDEX('Grade 3'!$A$4:$AK$1252,$B4289,($C4289*8-1+4))</f>
        <v>68.181818181818187</v>
      </c>
      <c r="T4289">
        <f>INDEX('Grade 3'!$A$4:$AK$1252,$B4289,($C4289*8-0+4))</f>
        <v>16.363636363636363</v>
      </c>
      <c r="U4289" t="str">
        <f>INDEX('Grade 3'!$A$4:$AK$1252,$B4289,37)</f>
        <v>Northwest Georgia</v>
      </c>
    </row>
    <row r="4290" spans="1:21">
      <c r="A4290">
        <f t="shared" si="199"/>
        <v>4289</v>
      </c>
      <c r="B4290">
        <f t="shared" si="200"/>
        <v>1073</v>
      </c>
      <c r="C4290">
        <f t="shared" si="201"/>
        <v>1</v>
      </c>
      <c r="D4290">
        <f>INDEX('Grade 3'!$A$4:$AK$1252,$B4290,1)</f>
        <v>746</v>
      </c>
      <c r="E4290">
        <f>INDEX('Grade 3'!$A$4:$AK$1252,$B4290,2)</f>
        <v>200</v>
      </c>
      <c r="F4290" t="str">
        <f>INDEX('Grade 3'!$A$4:$AK$1252,$B4290,3)</f>
        <v>WALKER COUNTY</v>
      </c>
      <c r="G4290" t="str">
        <f>INDEX('Grade 3'!$A$4:$AK$1252,$B4290,4)</f>
        <v>NORTH LAFAYETTE ELEMENTARY SCHOOL</v>
      </c>
      <c r="H4290" t="str">
        <f ca="1">StaticValues!$A$8</f>
        <v>2016</v>
      </c>
      <c r="I4290" t="str">
        <f ca="1">StaticValues!$B$8</f>
        <v>Spring</v>
      </c>
      <c r="J4290" t="str">
        <f ca="1">StaticValues!$C$8</f>
        <v>EOG</v>
      </c>
      <c r="K4290" t="str">
        <f ca="1">StaticValues!$D$8</f>
        <v>3</v>
      </c>
      <c r="L4290" t="str">
        <f>INDEX('Grade 3'!E$2:AJ$2,1,((8*C4290)-7))</f>
        <v>English Language Arts</v>
      </c>
      <c r="M4290">
        <f>INDEX('Grade 3'!$A$4:$AK$1252,$B4290,($C4290*8-7+4))</f>
        <v>77</v>
      </c>
      <c r="N4290">
        <f>INDEX('Grade 3'!$A$4:$AK$1252,$B4290,($C4290*8-6+4))</f>
        <v>510.7012987012987</v>
      </c>
      <c r="O4290">
        <f>INDEX('Grade 3'!$A$4:$AK$1252,$B4290,($C4290*8-5+4))</f>
        <v>23.376623376623378</v>
      </c>
      <c r="P4290">
        <f>INDEX('Grade 3'!$A$4:$AK$1252,$B4290,($C4290*8-4+4))</f>
        <v>38.961038961038959</v>
      </c>
      <c r="Q4290">
        <f>INDEX('Grade 3'!$A$4:$AK$1252,$B4290,($C4290*8-3+4))</f>
        <v>31.168831168831169</v>
      </c>
      <c r="R4290">
        <f>INDEX('Grade 3'!$A$4:$AK$1252,$B4290,($C4290*8-2+4))</f>
        <v>6.4935064935064934</v>
      </c>
      <c r="S4290">
        <f>INDEX('Grade 3'!$A$4:$AK$1252,$B4290,($C4290*8-1+4))</f>
        <v>76.623376623376629</v>
      </c>
      <c r="T4290">
        <f>INDEX('Grade 3'!$A$4:$AK$1252,$B4290,($C4290*8-0+4))</f>
        <v>37.662337662337663</v>
      </c>
      <c r="U4290" t="str">
        <f>INDEX('Grade 3'!$A$4:$AK$1252,$B4290,37)</f>
        <v>Northwest Georgia</v>
      </c>
    </row>
    <row r="4291" spans="1:21">
      <c r="A4291">
        <f t="shared" ref="A4291:A4354" si="202">ROW(A4290)</f>
        <v>4290</v>
      </c>
      <c r="B4291">
        <f t="shared" ref="B4291:B4354" si="203">CEILING(A4291/4,1)</f>
        <v>1073</v>
      </c>
      <c r="C4291">
        <f t="shared" ref="C4291:C4354" si="204">IF(B4290&lt;&gt;B4291,1,C4290+1)</f>
        <v>2</v>
      </c>
      <c r="D4291">
        <f>INDEX('Grade 3'!$A$4:$AK$1252,$B4291,1)</f>
        <v>746</v>
      </c>
      <c r="E4291">
        <f>INDEX('Grade 3'!$A$4:$AK$1252,$B4291,2)</f>
        <v>200</v>
      </c>
      <c r="F4291" t="str">
        <f>INDEX('Grade 3'!$A$4:$AK$1252,$B4291,3)</f>
        <v>WALKER COUNTY</v>
      </c>
      <c r="G4291" t="str">
        <f>INDEX('Grade 3'!$A$4:$AK$1252,$B4291,4)</f>
        <v>NORTH LAFAYETTE ELEMENTARY SCHOOL</v>
      </c>
      <c r="H4291" t="str">
        <f ca="1">StaticValues!$A$8</f>
        <v>2016</v>
      </c>
      <c r="I4291" t="str">
        <f ca="1">StaticValues!$B$8</f>
        <v>Spring</v>
      </c>
      <c r="J4291" t="str">
        <f ca="1">StaticValues!$C$8</f>
        <v>EOG</v>
      </c>
      <c r="K4291" t="str">
        <f ca="1">StaticValues!$D$8</f>
        <v>3</v>
      </c>
      <c r="L4291" t="str">
        <f>INDEX('Grade 3'!E$2:AJ$2,1,((8*C4291)-7))</f>
        <v>Mathematics</v>
      </c>
      <c r="M4291">
        <f>INDEX('Grade 3'!$A$4:$AK$1252,$B4291,($C4291*8-7+4))</f>
        <v>77</v>
      </c>
      <c r="N4291">
        <f>INDEX('Grade 3'!$A$4:$AK$1252,$B4291,($C4291*8-6+4))</f>
        <v>514</v>
      </c>
      <c r="O4291">
        <f>INDEX('Grade 3'!$A$4:$AK$1252,$B4291,($C4291*8-5+4))</f>
        <v>12.987012987012987</v>
      </c>
      <c r="P4291">
        <f>INDEX('Grade 3'!$A$4:$AK$1252,$B4291,($C4291*8-4+4))</f>
        <v>53.246753246753244</v>
      </c>
      <c r="Q4291">
        <f>INDEX('Grade 3'!$A$4:$AK$1252,$B4291,($C4291*8-3+4))</f>
        <v>29.870129870129869</v>
      </c>
      <c r="R4291">
        <f>INDEX('Grade 3'!$A$4:$AK$1252,$B4291,($C4291*8-2+4))</f>
        <v>3.8961038961038961</v>
      </c>
      <c r="S4291">
        <f>INDEX('Grade 3'!$A$4:$AK$1252,$B4291,($C4291*8-1+4))</f>
        <v>87.012987012987011</v>
      </c>
      <c r="T4291">
        <f>INDEX('Grade 3'!$A$4:$AK$1252,$B4291,($C4291*8-0+4))</f>
        <v>33.766233766233768</v>
      </c>
      <c r="U4291" t="str">
        <f>INDEX('Grade 3'!$A$4:$AK$1252,$B4291,37)</f>
        <v>Northwest Georgia</v>
      </c>
    </row>
    <row r="4292" spans="1:21">
      <c r="A4292">
        <f t="shared" si="202"/>
        <v>4291</v>
      </c>
      <c r="B4292">
        <f t="shared" si="203"/>
        <v>1073</v>
      </c>
      <c r="C4292">
        <f t="shared" si="204"/>
        <v>3</v>
      </c>
      <c r="D4292">
        <f>INDEX('Grade 3'!$A$4:$AK$1252,$B4292,1)</f>
        <v>746</v>
      </c>
      <c r="E4292">
        <f>INDEX('Grade 3'!$A$4:$AK$1252,$B4292,2)</f>
        <v>200</v>
      </c>
      <c r="F4292" t="str">
        <f>INDEX('Grade 3'!$A$4:$AK$1252,$B4292,3)</f>
        <v>WALKER COUNTY</v>
      </c>
      <c r="G4292" t="str">
        <f>INDEX('Grade 3'!$A$4:$AK$1252,$B4292,4)</f>
        <v>NORTH LAFAYETTE ELEMENTARY SCHOOL</v>
      </c>
      <c r="H4292" t="str">
        <f ca="1">StaticValues!$A$8</f>
        <v>2016</v>
      </c>
      <c r="I4292" t="str">
        <f ca="1">StaticValues!$B$8</f>
        <v>Spring</v>
      </c>
      <c r="J4292" t="str">
        <f ca="1">StaticValues!$C$8</f>
        <v>EOG</v>
      </c>
      <c r="K4292" t="str">
        <f ca="1">StaticValues!$D$8</f>
        <v>3</v>
      </c>
      <c r="L4292" t="str">
        <f>INDEX('Grade 3'!E$2:AJ$2,1,((8*C4292)-7))</f>
        <v>Science</v>
      </c>
      <c r="M4292">
        <f>INDEX('Grade 3'!$A$4:$AK$1252,$B4292,($C4292*8-7+4))</f>
        <v>76</v>
      </c>
      <c r="N4292">
        <f>INDEX('Grade 3'!$A$4:$AK$1252,$B4292,($C4292*8-6+4))</f>
        <v>508.7763157894737</v>
      </c>
      <c r="O4292">
        <f>INDEX('Grade 3'!$A$4:$AK$1252,$B4292,($C4292*8-5+4))</f>
        <v>21.05263157894737</v>
      </c>
      <c r="P4292">
        <f>INDEX('Grade 3'!$A$4:$AK$1252,$B4292,($C4292*8-4+4))</f>
        <v>50</v>
      </c>
      <c r="Q4292">
        <f>INDEX('Grade 3'!$A$4:$AK$1252,$B4292,($C4292*8-3+4))</f>
        <v>19.736842105263158</v>
      </c>
      <c r="R4292">
        <f>INDEX('Grade 3'!$A$4:$AK$1252,$B4292,($C4292*8-2+4))</f>
        <v>9.2105263157894743</v>
      </c>
      <c r="S4292">
        <f>INDEX('Grade 3'!$A$4:$AK$1252,$B4292,($C4292*8-1+4))</f>
        <v>78.94736842105263</v>
      </c>
      <c r="T4292">
        <f>INDEX('Grade 3'!$A$4:$AK$1252,$B4292,($C4292*8-0+4))</f>
        <v>28.94736842105263</v>
      </c>
      <c r="U4292" t="str">
        <f>INDEX('Grade 3'!$A$4:$AK$1252,$B4292,37)</f>
        <v>Northwest Georgia</v>
      </c>
    </row>
    <row r="4293" spans="1:21">
      <c r="A4293">
        <f t="shared" si="202"/>
        <v>4292</v>
      </c>
      <c r="B4293">
        <f t="shared" si="203"/>
        <v>1073</v>
      </c>
      <c r="C4293">
        <f t="shared" si="204"/>
        <v>4</v>
      </c>
      <c r="D4293">
        <f>INDEX('Grade 3'!$A$4:$AK$1252,$B4293,1)</f>
        <v>746</v>
      </c>
      <c r="E4293">
        <f>INDEX('Grade 3'!$A$4:$AK$1252,$B4293,2)</f>
        <v>200</v>
      </c>
      <c r="F4293" t="str">
        <f>INDEX('Grade 3'!$A$4:$AK$1252,$B4293,3)</f>
        <v>WALKER COUNTY</v>
      </c>
      <c r="G4293" t="str">
        <f>INDEX('Grade 3'!$A$4:$AK$1252,$B4293,4)</f>
        <v>NORTH LAFAYETTE ELEMENTARY SCHOOL</v>
      </c>
      <c r="H4293" t="str">
        <f ca="1">StaticValues!$A$8</f>
        <v>2016</v>
      </c>
      <c r="I4293" t="str">
        <f ca="1">StaticValues!$B$8</f>
        <v>Spring</v>
      </c>
      <c r="J4293" t="str">
        <f ca="1">StaticValues!$C$8</f>
        <v>EOG</v>
      </c>
      <c r="K4293" t="str">
        <f ca="1">StaticValues!$D$8</f>
        <v>3</v>
      </c>
      <c r="L4293" t="str">
        <f>INDEX('Grade 3'!E$2:AJ$2,1,((8*C4293)-7))</f>
        <v>Social Studies</v>
      </c>
      <c r="M4293">
        <f>INDEX('Grade 3'!$A$4:$AK$1252,$B4293,($C4293*8-7+4))</f>
        <v>76</v>
      </c>
      <c r="N4293">
        <f>INDEX('Grade 3'!$A$4:$AK$1252,$B4293,($C4293*8-6+4))</f>
        <v>513.77631578947364</v>
      </c>
      <c r="O4293">
        <f>INDEX('Grade 3'!$A$4:$AK$1252,$B4293,($C4293*8-5+4))</f>
        <v>13.157894736842104</v>
      </c>
      <c r="P4293">
        <f>INDEX('Grade 3'!$A$4:$AK$1252,$B4293,($C4293*8-4+4))</f>
        <v>48.684210526315788</v>
      </c>
      <c r="Q4293">
        <f>INDEX('Grade 3'!$A$4:$AK$1252,$B4293,($C4293*8-3+4))</f>
        <v>25</v>
      </c>
      <c r="R4293">
        <f>INDEX('Grade 3'!$A$4:$AK$1252,$B4293,($C4293*8-2+4))</f>
        <v>13.157894736842104</v>
      </c>
      <c r="S4293">
        <f>INDEX('Grade 3'!$A$4:$AK$1252,$B4293,($C4293*8-1+4))</f>
        <v>86.84210526315789</v>
      </c>
      <c r="T4293">
        <f>INDEX('Grade 3'!$A$4:$AK$1252,$B4293,($C4293*8-0+4))</f>
        <v>38.157894736842103</v>
      </c>
      <c r="U4293" t="str">
        <f>INDEX('Grade 3'!$A$4:$AK$1252,$B4293,37)</f>
        <v>Northwest Georgia</v>
      </c>
    </row>
    <row r="4294" spans="1:21">
      <c r="A4294">
        <f t="shared" si="202"/>
        <v>4293</v>
      </c>
      <c r="B4294">
        <f t="shared" si="203"/>
        <v>1074</v>
      </c>
      <c r="C4294">
        <f t="shared" si="204"/>
        <v>1</v>
      </c>
      <c r="D4294">
        <f>INDEX('Grade 3'!$A$4:$AK$1252,$B4294,1)</f>
        <v>746</v>
      </c>
      <c r="E4294">
        <f>INDEX('Grade 3'!$A$4:$AK$1252,$B4294,2)</f>
        <v>2052</v>
      </c>
      <c r="F4294" t="str">
        <f>INDEX('Grade 3'!$A$4:$AK$1252,$B4294,3)</f>
        <v>WALKER COUNTY</v>
      </c>
      <c r="G4294" t="str">
        <f>INDEX('Grade 3'!$A$4:$AK$1252,$B4294,4)</f>
        <v>FAIRYLAND ELEMENTARY SCHOOL</v>
      </c>
      <c r="H4294" t="str">
        <f ca="1">StaticValues!$A$8</f>
        <v>2016</v>
      </c>
      <c r="I4294" t="str">
        <f ca="1">StaticValues!$B$8</f>
        <v>Spring</v>
      </c>
      <c r="J4294" t="str">
        <f ca="1">StaticValues!$C$8</f>
        <v>EOG</v>
      </c>
      <c r="K4294" t="str">
        <f ca="1">StaticValues!$D$8</f>
        <v>3</v>
      </c>
      <c r="L4294" t="str">
        <f>INDEX('Grade 3'!E$2:AJ$2,1,((8*C4294)-7))</f>
        <v>English Language Arts</v>
      </c>
      <c r="M4294">
        <f>INDEX('Grade 3'!$A$4:$AK$1252,$B4294,($C4294*8-7+4))</f>
        <v>36</v>
      </c>
      <c r="N4294">
        <f>INDEX('Grade 3'!$A$4:$AK$1252,$B4294,($C4294*8-6+4))</f>
        <v>548.86111111111109</v>
      </c>
      <c r="O4294">
        <f>INDEX('Grade 3'!$A$4:$AK$1252,$B4294,($C4294*8-5+4))</f>
        <v>8.3333333333333339</v>
      </c>
      <c r="P4294">
        <f>INDEX('Grade 3'!$A$4:$AK$1252,$B4294,($C4294*8-4+4))</f>
        <v>22.222222222222221</v>
      </c>
      <c r="Q4294">
        <f>INDEX('Grade 3'!$A$4:$AK$1252,$B4294,($C4294*8-3+4))</f>
        <v>44.444444444444443</v>
      </c>
      <c r="R4294">
        <f>INDEX('Grade 3'!$A$4:$AK$1252,$B4294,($C4294*8-2+4))</f>
        <v>25</v>
      </c>
      <c r="S4294">
        <f>INDEX('Grade 3'!$A$4:$AK$1252,$B4294,($C4294*8-1+4))</f>
        <v>91.666666666666671</v>
      </c>
      <c r="T4294">
        <f>INDEX('Grade 3'!$A$4:$AK$1252,$B4294,($C4294*8-0+4))</f>
        <v>69.444444444444443</v>
      </c>
      <c r="U4294" t="str">
        <f>INDEX('Grade 3'!$A$4:$AK$1252,$B4294,37)</f>
        <v>Northwest Georgia</v>
      </c>
    </row>
    <row r="4295" spans="1:21">
      <c r="A4295">
        <f t="shared" si="202"/>
        <v>4294</v>
      </c>
      <c r="B4295">
        <f t="shared" si="203"/>
        <v>1074</v>
      </c>
      <c r="C4295">
        <f t="shared" si="204"/>
        <v>2</v>
      </c>
      <c r="D4295">
        <f>INDEX('Grade 3'!$A$4:$AK$1252,$B4295,1)</f>
        <v>746</v>
      </c>
      <c r="E4295">
        <f>INDEX('Grade 3'!$A$4:$AK$1252,$B4295,2)</f>
        <v>2052</v>
      </c>
      <c r="F4295" t="str">
        <f>INDEX('Grade 3'!$A$4:$AK$1252,$B4295,3)</f>
        <v>WALKER COUNTY</v>
      </c>
      <c r="G4295" t="str">
        <f>INDEX('Grade 3'!$A$4:$AK$1252,$B4295,4)</f>
        <v>FAIRYLAND ELEMENTARY SCHOOL</v>
      </c>
      <c r="H4295" t="str">
        <f ca="1">StaticValues!$A$8</f>
        <v>2016</v>
      </c>
      <c r="I4295" t="str">
        <f ca="1">StaticValues!$B$8</f>
        <v>Spring</v>
      </c>
      <c r="J4295" t="str">
        <f ca="1">StaticValues!$C$8</f>
        <v>EOG</v>
      </c>
      <c r="K4295" t="str">
        <f ca="1">StaticValues!$D$8</f>
        <v>3</v>
      </c>
      <c r="L4295" t="str">
        <f>INDEX('Grade 3'!E$2:AJ$2,1,((8*C4295)-7))</f>
        <v>Mathematics</v>
      </c>
      <c r="M4295">
        <f>INDEX('Grade 3'!$A$4:$AK$1252,$B4295,($C4295*8-7+4))</f>
        <v>36</v>
      </c>
      <c r="N4295">
        <f>INDEX('Grade 3'!$A$4:$AK$1252,$B4295,($C4295*8-6+4))</f>
        <v>549.75</v>
      </c>
      <c r="O4295">
        <f>INDEX('Grade 3'!$A$4:$AK$1252,$B4295,($C4295*8-5+4))</f>
        <v>0</v>
      </c>
      <c r="P4295">
        <f>INDEX('Grade 3'!$A$4:$AK$1252,$B4295,($C4295*8-4+4))</f>
        <v>36.111111111111114</v>
      </c>
      <c r="Q4295">
        <f>INDEX('Grade 3'!$A$4:$AK$1252,$B4295,($C4295*8-3+4))</f>
        <v>38.888888888888886</v>
      </c>
      <c r="R4295">
        <f>INDEX('Grade 3'!$A$4:$AK$1252,$B4295,($C4295*8-2+4))</f>
        <v>25</v>
      </c>
      <c r="S4295">
        <f>INDEX('Grade 3'!$A$4:$AK$1252,$B4295,($C4295*8-1+4))</f>
        <v>100</v>
      </c>
      <c r="T4295">
        <f>INDEX('Grade 3'!$A$4:$AK$1252,$B4295,($C4295*8-0+4))</f>
        <v>63.888888888888886</v>
      </c>
      <c r="U4295" t="str">
        <f>INDEX('Grade 3'!$A$4:$AK$1252,$B4295,37)</f>
        <v>Northwest Georgia</v>
      </c>
    </row>
    <row r="4296" spans="1:21">
      <c r="A4296">
        <f t="shared" si="202"/>
        <v>4295</v>
      </c>
      <c r="B4296">
        <f t="shared" si="203"/>
        <v>1074</v>
      </c>
      <c r="C4296">
        <f t="shared" si="204"/>
        <v>3</v>
      </c>
      <c r="D4296">
        <f>INDEX('Grade 3'!$A$4:$AK$1252,$B4296,1)</f>
        <v>746</v>
      </c>
      <c r="E4296">
        <f>INDEX('Grade 3'!$A$4:$AK$1252,$B4296,2)</f>
        <v>2052</v>
      </c>
      <c r="F4296" t="str">
        <f>INDEX('Grade 3'!$A$4:$AK$1252,$B4296,3)</f>
        <v>WALKER COUNTY</v>
      </c>
      <c r="G4296" t="str">
        <f>INDEX('Grade 3'!$A$4:$AK$1252,$B4296,4)</f>
        <v>FAIRYLAND ELEMENTARY SCHOOL</v>
      </c>
      <c r="H4296" t="str">
        <f ca="1">StaticValues!$A$8</f>
        <v>2016</v>
      </c>
      <c r="I4296" t="str">
        <f ca="1">StaticValues!$B$8</f>
        <v>Spring</v>
      </c>
      <c r="J4296" t="str">
        <f ca="1">StaticValues!$C$8</f>
        <v>EOG</v>
      </c>
      <c r="K4296" t="str">
        <f ca="1">StaticValues!$D$8</f>
        <v>3</v>
      </c>
      <c r="L4296" t="str">
        <f>INDEX('Grade 3'!E$2:AJ$2,1,((8*C4296)-7))</f>
        <v>Science</v>
      </c>
      <c r="M4296">
        <f>INDEX('Grade 3'!$A$4:$AK$1252,$B4296,($C4296*8-7+4))</f>
        <v>36</v>
      </c>
      <c r="N4296">
        <f>INDEX('Grade 3'!$A$4:$AK$1252,$B4296,($C4296*8-6+4))</f>
        <v>544.33333333333337</v>
      </c>
      <c r="O4296">
        <f>INDEX('Grade 3'!$A$4:$AK$1252,$B4296,($C4296*8-5+4))</f>
        <v>2.7777777777777777</v>
      </c>
      <c r="P4296">
        <f>INDEX('Grade 3'!$A$4:$AK$1252,$B4296,($C4296*8-4+4))</f>
        <v>30.555555555555557</v>
      </c>
      <c r="Q4296">
        <f>INDEX('Grade 3'!$A$4:$AK$1252,$B4296,($C4296*8-3+4))</f>
        <v>36.111111111111114</v>
      </c>
      <c r="R4296">
        <f>INDEX('Grade 3'!$A$4:$AK$1252,$B4296,($C4296*8-2+4))</f>
        <v>30.555555555555557</v>
      </c>
      <c r="S4296">
        <f>INDEX('Grade 3'!$A$4:$AK$1252,$B4296,($C4296*8-1+4))</f>
        <v>97.222222222222229</v>
      </c>
      <c r="T4296">
        <f>INDEX('Grade 3'!$A$4:$AK$1252,$B4296,($C4296*8-0+4))</f>
        <v>66.666666666666671</v>
      </c>
      <c r="U4296" t="str">
        <f>INDEX('Grade 3'!$A$4:$AK$1252,$B4296,37)</f>
        <v>Northwest Georgia</v>
      </c>
    </row>
    <row r="4297" spans="1:21">
      <c r="A4297">
        <f t="shared" si="202"/>
        <v>4296</v>
      </c>
      <c r="B4297">
        <f t="shared" si="203"/>
        <v>1074</v>
      </c>
      <c r="C4297">
        <f t="shared" si="204"/>
        <v>4</v>
      </c>
      <c r="D4297">
        <f>INDEX('Grade 3'!$A$4:$AK$1252,$B4297,1)</f>
        <v>746</v>
      </c>
      <c r="E4297">
        <f>INDEX('Grade 3'!$A$4:$AK$1252,$B4297,2)</f>
        <v>2052</v>
      </c>
      <c r="F4297" t="str">
        <f>INDEX('Grade 3'!$A$4:$AK$1252,$B4297,3)</f>
        <v>WALKER COUNTY</v>
      </c>
      <c r="G4297" t="str">
        <f>INDEX('Grade 3'!$A$4:$AK$1252,$B4297,4)</f>
        <v>FAIRYLAND ELEMENTARY SCHOOL</v>
      </c>
      <c r="H4297" t="str">
        <f ca="1">StaticValues!$A$8</f>
        <v>2016</v>
      </c>
      <c r="I4297" t="str">
        <f ca="1">StaticValues!$B$8</f>
        <v>Spring</v>
      </c>
      <c r="J4297" t="str">
        <f ca="1">StaticValues!$C$8</f>
        <v>EOG</v>
      </c>
      <c r="K4297" t="str">
        <f ca="1">StaticValues!$D$8</f>
        <v>3</v>
      </c>
      <c r="L4297" t="str">
        <f>INDEX('Grade 3'!E$2:AJ$2,1,((8*C4297)-7))</f>
        <v>Social Studies</v>
      </c>
      <c r="M4297">
        <f>INDEX('Grade 3'!$A$4:$AK$1252,$B4297,($C4297*8-7+4))</f>
        <v>36</v>
      </c>
      <c r="N4297">
        <f>INDEX('Grade 3'!$A$4:$AK$1252,$B4297,($C4297*8-6+4))</f>
        <v>548.25</v>
      </c>
      <c r="O4297">
        <f>INDEX('Grade 3'!$A$4:$AK$1252,$B4297,($C4297*8-5+4))</f>
        <v>2.7777777777777777</v>
      </c>
      <c r="P4297">
        <f>INDEX('Grade 3'!$A$4:$AK$1252,$B4297,($C4297*8-4+4))</f>
        <v>27.777777777777779</v>
      </c>
      <c r="Q4297">
        <f>INDEX('Grade 3'!$A$4:$AK$1252,$B4297,($C4297*8-3+4))</f>
        <v>27.777777777777779</v>
      </c>
      <c r="R4297">
        <f>INDEX('Grade 3'!$A$4:$AK$1252,$B4297,($C4297*8-2+4))</f>
        <v>41.666666666666664</v>
      </c>
      <c r="S4297">
        <f>INDEX('Grade 3'!$A$4:$AK$1252,$B4297,($C4297*8-1+4))</f>
        <v>97.222222222222229</v>
      </c>
      <c r="T4297">
        <f>INDEX('Grade 3'!$A$4:$AK$1252,$B4297,($C4297*8-0+4))</f>
        <v>69.444444444444443</v>
      </c>
      <c r="U4297" t="str">
        <f>INDEX('Grade 3'!$A$4:$AK$1252,$B4297,37)</f>
        <v>Northwest Georgia</v>
      </c>
    </row>
    <row r="4298" spans="1:21">
      <c r="A4298">
        <f t="shared" si="202"/>
        <v>4297</v>
      </c>
      <c r="B4298">
        <f t="shared" si="203"/>
        <v>1075</v>
      </c>
      <c r="C4298">
        <f t="shared" si="204"/>
        <v>1</v>
      </c>
      <c r="D4298">
        <f>INDEX('Grade 3'!$A$4:$AK$1252,$B4298,1)</f>
        <v>746</v>
      </c>
      <c r="E4298">
        <f>INDEX('Grade 3'!$A$4:$AK$1252,$B4298,2)</f>
        <v>2056</v>
      </c>
      <c r="F4298" t="str">
        <f>INDEX('Grade 3'!$A$4:$AK$1252,$B4298,3)</f>
        <v>WALKER COUNTY</v>
      </c>
      <c r="G4298" t="str">
        <f>INDEX('Grade 3'!$A$4:$AK$1252,$B4298,4)</f>
        <v>NAOMI ELEMENTARY SCHOOL</v>
      </c>
      <c r="H4298" t="str">
        <f ca="1">StaticValues!$A$8</f>
        <v>2016</v>
      </c>
      <c r="I4298" t="str">
        <f ca="1">StaticValues!$B$8</f>
        <v>Spring</v>
      </c>
      <c r="J4298" t="str">
        <f ca="1">StaticValues!$C$8</f>
        <v>EOG</v>
      </c>
      <c r="K4298" t="str">
        <f ca="1">StaticValues!$D$8</f>
        <v>3</v>
      </c>
      <c r="L4298" t="str">
        <f>INDEX('Grade 3'!E$2:AJ$2,1,((8*C4298)-7))</f>
        <v>English Language Arts</v>
      </c>
      <c r="M4298">
        <f>INDEX('Grade 3'!$A$4:$AK$1252,$B4298,($C4298*8-7+4))</f>
        <v>68</v>
      </c>
      <c r="N4298">
        <f>INDEX('Grade 3'!$A$4:$AK$1252,$B4298,($C4298*8-6+4))</f>
        <v>479.25</v>
      </c>
      <c r="O4298">
        <f>INDEX('Grade 3'!$A$4:$AK$1252,$B4298,($C4298*8-5+4))</f>
        <v>44.117647058823529</v>
      </c>
      <c r="P4298">
        <f>INDEX('Grade 3'!$A$4:$AK$1252,$B4298,($C4298*8-4+4))</f>
        <v>36.764705882352942</v>
      </c>
      <c r="Q4298">
        <f>INDEX('Grade 3'!$A$4:$AK$1252,$B4298,($C4298*8-3+4))</f>
        <v>17.647058823529413</v>
      </c>
      <c r="R4298">
        <f>INDEX('Grade 3'!$A$4:$AK$1252,$B4298,($C4298*8-2+4))</f>
        <v>1.4705882352941178</v>
      </c>
      <c r="S4298">
        <f>INDEX('Grade 3'!$A$4:$AK$1252,$B4298,($C4298*8-1+4))</f>
        <v>55.882352941176471</v>
      </c>
      <c r="T4298">
        <f>INDEX('Grade 3'!$A$4:$AK$1252,$B4298,($C4298*8-0+4))</f>
        <v>19.117647058823529</v>
      </c>
      <c r="U4298" t="str">
        <f>INDEX('Grade 3'!$A$4:$AK$1252,$B4298,37)</f>
        <v>Northwest Georgia</v>
      </c>
    </row>
    <row r="4299" spans="1:21">
      <c r="A4299">
        <f t="shared" si="202"/>
        <v>4298</v>
      </c>
      <c r="B4299">
        <f t="shared" si="203"/>
        <v>1075</v>
      </c>
      <c r="C4299">
        <f t="shared" si="204"/>
        <v>2</v>
      </c>
      <c r="D4299">
        <f>INDEX('Grade 3'!$A$4:$AK$1252,$B4299,1)</f>
        <v>746</v>
      </c>
      <c r="E4299">
        <f>INDEX('Grade 3'!$A$4:$AK$1252,$B4299,2)</f>
        <v>2056</v>
      </c>
      <c r="F4299" t="str">
        <f>INDEX('Grade 3'!$A$4:$AK$1252,$B4299,3)</f>
        <v>WALKER COUNTY</v>
      </c>
      <c r="G4299" t="str">
        <f>INDEX('Grade 3'!$A$4:$AK$1252,$B4299,4)</f>
        <v>NAOMI ELEMENTARY SCHOOL</v>
      </c>
      <c r="H4299" t="str">
        <f ca="1">StaticValues!$A$8</f>
        <v>2016</v>
      </c>
      <c r="I4299" t="str">
        <f ca="1">StaticValues!$B$8</f>
        <v>Spring</v>
      </c>
      <c r="J4299" t="str">
        <f ca="1">StaticValues!$C$8</f>
        <v>EOG</v>
      </c>
      <c r="K4299" t="str">
        <f ca="1">StaticValues!$D$8</f>
        <v>3</v>
      </c>
      <c r="L4299" t="str">
        <f>INDEX('Grade 3'!E$2:AJ$2,1,((8*C4299)-7))</f>
        <v>Mathematics</v>
      </c>
      <c r="M4299">
        <f>INDEX('Grade 3'!$A$4:$AK$1252,$B4299,($C4299*8-7+4))</f>
        <v>67</v>
      </c>
      <c r="N4299">
        <f>INDEX('Grade 3'!$A$4:$AK$1252,$B4299,($C4299*8-6+4))</f>
        <v>502.02985074626866</v>
      </c>
      <c r="O4299">
        <f>INDEX('Grade 3'!$A$4:$AK$1252,$B4299,($C4299*8-5+4))</f>
        <v>26.865671641791046</v>
      </c>
      <c r="P4299">
        <f>INDEX('Grade 3'!$A$4:$AK$1252,$B4299,($C4299*8-4+4))</f>
        <v>49.253731343283583</v>
      </c>
      <c r="Q4299">
        <f>INDEX('Grade 3'!$A$4:$AK$1252,$B4299,($C4299*8-3+4))</f>
        <v>20.895522388059703</v>
      </c>
      <c r="R4299">
        <f>INDEX('Grade 3'!$A$4:$AK$1252,$B4299,($C4299*8-2+4))</f>
        <v>2.9850746268656718</v>
      </c>
      <c r="S4299">
        <f>INDEX('Grade 3'!$A$4:$AK$1252,$B4299,($C4299*8-1+4))</f>
        <v>73.134328358208961</v>
      </c>
      <c r="T4299">
        <f>INDEX('Grade 3'!$A$4:$AK$1252,$B4299,($C4299*8-0+4))</f>
        <v>23.880597014925375</v>
      </c>
      <c r="U4299" t="str">
        <f>INDEX('Grade 3'!$A$4:$AK$1252,$B4299,37)</f>
        <v>Northwest Georgia</v>
      </c>
    </row>
    <row r="4300" spans="1:21">
      <c r="A4300">
        <f t="shared" si="202"/>
        <v>4299</v>
      </c>
      <c r="B4300">
        <f t="shared" si="203"/>
        <v>1075</v>
      </c>
      <c r="C4300">
        <f t="shared" si="204"/>
        <v>3</v>
      </c>
      <c r="D4300">
        <f>INDEX('Grade 3'!$A$4:$AK$1252,$B4300,1)</f>
        <v>746</v>
      </c>
      <c r="E4300">
        <f>INDEX('Grade 3'!$A$4:$AK$1252,$B4300,2)</f>
        <v>2056</v>
      </c>
      <c r="F4300" t="str">
        <f>INDEX('Grade 3'!$A$4:$AK$1252,$B4300,3)</f>
        <v>WALKER COUNTY</v>
      </c>
      <c r="G4300" t="str">
        <f>INDEX('Grade 3'!$A$4:$AK$1252,$B4300,4)</f>
        <v>NAOMI ELEMENTARY SCHOOL</v>
      </c>
      <c r="H4300" t="str">
        <f ca="1">StaticValues!$A$8</f>
        <v>2016</v>
      </c>
      <c r="I4300" t="str">
        <f ca="1">StaticValues!$B$8</f>
        <v>Spring</v>
      </c>
      <c r="J4300" t="str">
        <f ca="1">StaticValues!$C$8</f>
        <v>EOG</v>
      </c>
      <c r="K4300" t="str">
        <f ca="1">StaticValues!$D$8</f>
        <v>3</v>
      </c>
      <c r="L4300" t="str">
        <f>INDEX('Grade 3'!E$2:AJ$2,1,((8*C4300)-7))</f>
        <v>Science</v>
      </c>
      <c r="M4300">
        <f>INDEX('Grade 3'!$A$4:$AK$1252,$B4300,($C4300*8-7+4))</f>
        <v>67</v>
      </c>
      <c r="N4300">
        <f>INDEX('Grade 3'!$A$4:$AK$1252,$B4300,($C4300*8-6+4))</f>
        <v>503.68656716417911</v>
      </c>
      <c r="O4300">
        <f>INDEX('Grade 3'!$A$4:$AK$1252,$B4300,($C4300*8-5+4))</f>
        <v>22.388059701492537</v>
      </c>
      <c r="P4300">
        <f>INDEX('Grade 3'!$A$4:$AK$1252,$B4300,($C4300*8-4+4))</f>
        <v>50.746268656716417</v>
      </c>
      <c r="Q4300">
        <f>INDEX('Grade 3'!$A$4:$AK$1252,$B4300,($C4300*8-3+4))</f>
        <v>23.880597014925375</v>
      </c>
      <c r="R4300">
        <f>INDEX('Grade 3'!$A$4:$AK$1252,$B4300,($C4300*8-2+4))</f>
        <v>2.9850746268656718</v>
      </c>
      <c r="S4300">
        <f>INDEX('Grade 3'!$A$4:$AK$1252,$B4300,($C4300*8-1+4))</f>
        <v>77.611940298507463</v>
      </c>
      <c r="T4300">
        <f>INDEX('Grade 3'!$A$4:$AK$1252,$B4300,($C4300*8-0+4))</f>
        <v>26.865671641791046</v>
      </c>
      <c r="U4300" t="str">
        <f>INDEX('Grade 3'!$A$4:$AK$1252,$B4300,37)</f>
        <v>Northwest Georgia</v>
      </c>
    </row>
    <row r="4301" spans="1:21">
      <c r="A4301">
        <f t="shared" si="202"/>
        <v>4300</v>
      </c>
      <c r="B4301">
        <f t="shared" si="203"/>
        <v>1075</v>
      </c>
      <c r="C4301">
        <f t="shared" si="204"/>
        <v>4</v>
      </c>
      <c r="D4301">
        <f>INDEX('Grade 3'!$A$4:$AK$1252,$B4301,1)</f>
        <v>746</v>
      </c>
      <c r="E4301">
        <f>INDEX('Grade 3'!$A$4:$AK$1252,$B4301,2)</f>
        <v>2056</v>
      </c>
      <c r="F4301" t="str">
        <f>INDEX('Grade 3'!$A$4:$AK$1252,$B4301,3)</f>
        <v>WALKER COUNTY</v>
      </c>
      <c r="G4301" t="str">
        <f>INDEX('Grade 3'!$A$4:$AK$1252,$B4301,4)</f>
        <v>NAOMI ELEMENTARY SCHOOL</v>
      </c>
      <c r="H4301" t="str">
        <f ca="1">StaticValues!$A$8</f>
        <v>2016</v>
      </c>
      <c r="I4301" t="str">
        <f ca="1">StaticValues!$B$8</f>
        <v>Spring</v>
      </c>
      <c r="J4301" t="str">
        <f ca="1">StaticValues!$C$8</f>
        <v>EOG</v>
      </c>
      <c r="K4301" t="str">
        <f ca="1">StaticValues!$D$8</f>
        <v>3</v>
      </c>
      <c r="L4301" t="str">
        <f>INDEX('Grade 3'!E$2:AJ$2,1,((8*C4301)-7))</f>
        <v>Social Studies</v>
      </c>
      <c r="M4301">
        <f>INDEX('Grade 3'!$A$4:$AK$1252,$B4301,($C4301*8-7+4))</f>
        <v>67</v>
      </c>
      <c r="N4301">
        <f>INDEX('Grade 3'!$A$4:$AK$1252,$B4301,($C4301*8-6+4))</f>
        <v>502</v>
      </c>
      <c r="O4301">
        <f>INDEX('Grade 3'!$A$4:$AK$1252,$B4301,($C4301*8-5+4))</f>
        <v>25.373134328358208</v>
      </c>
      <c r="P4301">
        <f>INDEX('Grade 3'!$A$4:$AK$1252,$B4301,($C4301*8-4+4))</f>
        <v>43.28358208955224</v>
      </c>
      <c r="Q4301">
        <f>INDEX('Grade 3'!$A$4:$AK$1252,$B4301,($C4301*8-3+4))</f>
        <v>26.865671641791046</v>
      </c>
      <c r="R4301">
        <f>INDEX('Grade 3'!$A$4:$AK$1252,$B4301,($C4301*8-2+4))</f>
        <v>4.4776119402985071</v>
      </c>
      <c r="S4301">
        <f>INDEX('Grade 3'!$A$4:$AK$1252,$B4301,($C4301*8-1+4))</f>
        <v>74.626865671641795</v>
      </c>
      <c r="T4301">
        <f>INDEX('Grade 3'!$A$4:$AK$1252,$B4301,($C4301*8-0+4))</f>
        <v>31.343283582089551</v>
      </c>
      <c r="U4301" t="str">
        <f>INDEX('Grade 3'!$A$4:$AK$1252,$B4301,37)</f>
        <v>Northwest Georgia</v>
      </c>
    </row>
    <row r="4302" spans="1:21">
      <c r="A4302">
        <f t="shared" si="202"/>
        <v>4301</v>
      </c>
      <c r="B4302">
        <f t="shared" si="203"/>
        <v>1076</v>
      </c>
      <c r="C4302">
        <f t="shared" si="204"/>
        <v>1</v>
      </c>
      <c r="D4302">
        <f>INDEX('Grade 3'!$A$4:$AK$1252,$B4302,1)</f>
        <v>746</v>
      </c>
      <c r="E4302">
        <f>INDEX('Grade 3'!$A$4:$AK$1252,$B4302,2)</f>
        <v>4050</v>
      </c>
      <c r="F4302" t="str">
        <f>INDEX('Grade 3'!$A$4:$AK$1252,$B4302,3)</f>
        <v>WALKER COUNTY</v>
      </c>
      <c r="G4302" t="str">
        <f>INDEX('Grade 3'!$A$4:$AK$1252,$B4302,4)</f>
        <v>CHATTANOOGA VALLEY ELEMENTARY SCHOO</v>
      </c>
      <c r="H4302" t="str">
        <f ca="1">StaticValues!$A$8</f>
        <v>2016</v>
      </c>
      <c r="I4302" t="str">
        <f ca="1">StaticValues!$B$8</f>
        <v>Spring</v>
      </c>
      <c r="J4302" t="str">
        <f ca="1">StaticValues!$C$8</f>
        <v>EOG</v>
      </c>
      <c r="K4302" t="str">
        <f ca="1">StaticValues!$D$8</f>
        <v>3</v>
      </c>
      <c r="L4302" t="str">
        <f>INDEX('Grade 3'!E$2:AJ$2,1,((8*C4302)-7))</f>
        <v>English Language Arts</v>
      </c>
      <c r="M4302">
        <f>INDEX('Grade 3'!$A$4:$AK$1252,$B4302,($C4302*8-7+4))</f>
        <v>80</v>
      </c>
      <c r="N4302">
        <f>INDEX('Grade 3'!$A$4:$AK$1252,$B4302,($C4302*8-6+4))</f>
        <v>500.66250000000002</v>
      </c>
      <c r="O4302">
        <f>INDEX('Grade 3'!$A$4:$AK$1252,$B4302,($C4302*8-5+4))</f>
        <v>36.25</v>
      </c>
      <c r="P4302">
        <f>INDEX('Grade 3'!$A$4:$AK$1252,$B4302,($C4302*8-4+4))</f>
        <v>27.5</v>
      </c>
      <c r="Q4302">
        <f>INDEX('Grade 3'!$A$4:$AK$1252,$B4302,($C4302*8-3+4))</f>
        <v>26.25</v>
      </c>
      <c r="R4302">
        <f>INDEX('Grade 3'!$A$4:$AK$1252,$B4302,($C4302*8-2+4))</f>
        <v>10</v>
      </c>
      <c r="S4302">
        <f>INDEX('Grade 3'!$A$4:$AK$1252,$B4302,($C4302*8-1+4))</f>
        <v>63.75</v>
      </c>
      <c r="T4302">
        <f>INDEX('Grade 3'!$A$4:$AK$1252,$B4302,($C4302*8-0+4))</f>
        <v>36.25</v>
      </c>
      <c r="U4302" t="str">
        <f>INDEX('Grade 3'!$A$4:$AK$1252,$B4302,37)</f>
        <v>Northwest Georgia</v>
      </c>
    </row>
    <row r="4303" spans="1:21">
      <c r="A4303">
        <f t="shared" si="202"/>
        <v>4302</v>
      </c>
      <c r="B4303">
        <f t="shared" si="203"/>
        <v>1076</v>
      </c>
      <c r="C4303">
        <f t="shared" si="204"/>
        <v>2</v>
      </c>
      <c r="D4303">
        <f>INDEX('Grade 3'!$A$4:$AK$1252,$B4303,1)</f>
        <v>746</v>
      </c>
      <c r="E4303">
        <f>INDEX('Grade 3'!$A$4:$AK$1252,$B4303,2)</f>
        <v>4050</v>
      </c>
      <c r="F4303" t="str">
        <f>INDEX('Grade 3'!$A$4:$AK$1252,$B4303,3)</f>
        <v>WALKER COUNTY</v>
      </c>
      <c r="G4303" t="str">
        <f>INDEX('Grade 3'!$A$4:$AK$1252,$B4303,4)</f>
        <v>CHATTANOOGA VALLEY ELEMENTARY SCHOO</v>
      </c>
      <c r="H4303" t="str">
        <f ca="1">StaticValues!$A$8</f>
        <v>2016</v>
      </c>
      <c r="I4303" t="str">
        <f ca="1">StaticValues!$B$8</f>
        <v>Spring</v>
      </c>
      <c r="J4303" t="str">
        <f ca="1">StaticValues!$C$8</f>
        <v>EOG</v>
      </c>
      <c r="K4303" t="str">
        <f ca="1">StaticValues!$D$8</f>
        <v>3</v>
      </c>
      <c r="L4303" t="str">
        <f>INDEX('Grade 3'!E$2:AJ$2,1,((8*C4303)-7))</f>
        <v>Mathematics</v>
      </c>
      <c r="M4303">
        <f>INDEX('Grade 3'!$A$4:$AK$1252,$B4303,($C4303*8-7+4))</f>
        <v>80</v>
      </c>
      <c r="N4303">
        <f>INDEX('Grade 3'!$A$4:$AK$1252,$B4303,($C4303*8-6+4))</f>
        <v>522.15</v>
      </c>
      <c r="O4303">
        <f>INDEX('Grade 3'!$A$4:$AK$1252,$B4303,($C4303*8-5+4))</f>
        <v>22.5</v>
      </c>
      <c r="P4303">
        <f>INDEX('Grade 3'!$A$4:$AK$1252,$B4303,($C4303*8-4+4))</f>
        <v>37.5</v>
      </c>
      <c r="Q4303">
        <f>INDEX('Grade 3'!$A$4:$AK$1252,$B4303,($C4303*8-3+4))</f>
        <v>25</v>
      </c>
      <c r="R4303">
        <f>INDEX('Grade 3'!$A$4:$AK$1252,$B4303,($C4303*8-2+4))</f>
        <v>15</v>
      </c>
      <c r="S4303">
        <f>INDEX('Grade 3'!$A$4:$AK$1252,$B4303,($C4303*8-1+4))</f>
        <v>77.5</v>
      </c>
      <c r="T4303">
        <f>INDEX('Grade 3'!$A$4:$AK$1252,$B4303,($C4303*8-0+4))</f>
        <v>40</v>
      </c>
      <c r="U4303" t="str">
        <f>INDEX('Grade 3'!$A$4:$AK$1252,$B4303,37)</f>
        <v>Northwest Georgia</v>
      </c>
    </row>
    <row r="4304" spans="1:21">
      <c r="A4304">
        <f t="shared" si="202"/>
        <v>4303</v>
      </c>
      <c r="B4304">
        <f t="shared" si="203"/>
        <v>1076</v>
      </c>
      <c r="C4304">
        <f t="shared" si="204"/>
        <v>3</v>
      </c>
      <c r="D4304">
        <f>INDEX('Grade 3'!$A$4:$AK$1252,$B4304,1)</f>
        <v>746</v>
      </c>
      <c r="E4304">
        <f>INDEX('Grade 3'!$A$4:$AK$1252,$B4304,2)</f>
        <v>4050</v>
      </c>
      <c r="F4304" t="str">
        <f>INDEX('Grade 3'!$A$4:$AK$1252,$B4304,3)</f>
        <v>WALKER COUNTY</v>
      </c>
      <c r="G4304" t="str">
        <f>INDEX('Grade 3'!$A$4:$AK$1252,$B4304,4)</f>
        <v>CHATTANOOGA VALLEY ELEMENTARY SCHOO</v>
      </c>
      <c r="H4304" t="str">
        <f ca="1">StaticValues!$A$8</f>
        <v>2016</v>
      </c>
      <c r="I4304" t="str">
        <f ca="1">StaticValues!$B$8</f>
        <v>Spring</v>
      </c>
      <c r="J4304" t="str">
        <f ca="1">StaticValues!$C$8</f>
        <v>EOG</v>
      </c>
      <c r="K4304" t="str">
        <f ca="1">StaticValues!$D$8</f>
        <v>3</v>
      </c>
      <c r="L4304" t="str">
        <f>INDEX('Grade 3'!E$2:AJ$2,1,((8*C4304)-7))</f>
        <v>Science</v>
      </c>
      <c r="M4304">
        <f>INDEX('Grade 3'!$A$4:$AK$1252,$B4304,($C4304*8-7+4))</f>
        <v>80</v>
      </c>
      <c r="N4304">
        <f>INDEX('Grade 3'!$A$4:$AK$1252,$B4304,($C4304*8-6+4))</f>
        <v>515.0625</v>
      </c>
      <c r="O4304">
        <f>INDEX('Grade 3'!$A$4:$AK$1252,$B4304,($C4304*8-5+4))</f>
        <v>28.75</v>
      </c>
      <c r="P4304">
        <f>INDEX('Grade 3'!$A$4:$AK$1252,$B4304,($C4304*8-4+4))</f>
        <v>28.75</v>
      </c>
      <c r="Q4304">
        <f>INDEX('Grade 3'!$A$4:$AK$1252,$B4304,($C4304*8-3+4))</f>
        <v>23.75</v>
      </c>
      <c r="R4304">
        <f>INDEX('Grade 3'!$A$4:$AK$1252,$B4304,($C4304*8-2+4))</f>
        <v>18.75</v>
      </c>
      <c r="S4304">
        <f>INDEX('Grade 3'!$A$4:$AK$1252,$B4304,($C4304*8-1+4))</f>
        <v>71.25</v>
      </c>
      <c r="T4304">
        <f>INDEX('Grade 3'!$A$4:$AK$1252,$B4304,($C4304*8-0+4))</f>
        <v>42.5</v>
      </c>
      <c r="U4304" t="str">
        <f>INDEX('Grade 3'!$A$4:$AK$1252,$B4304,37)</f>
        <v>Northwest Georgia</v>
      </c>
    </row>
    <row r="4305" spans="1:21">
      <c r="A4305">
        <f t="shared" si="202"/>
        <v>4304</v>
      </c>
      <c r="B4305">
        <f t="shared" si="203"/>
        <v>1076</v>
      </c>
      <c r="C4305">
        <f t="shared" si="204"/>
        <v>4</v>
      </c>
      <c r="D4305">
        <f>INDEX('Grade 3'!$A$4:$AK$1252,$B4305,1)</f>
        <v>746</v>
      </c>
      <c r="E4305">
        <f>INDEX('Grade 3'!$A$4:$AK$1252,$B4305,2)</f>
        <v>4050</v>
      </c>
      <c r="F4305" t="str">
        <f>INDEX('Grade 3'!$A$4:$AK$1252,$B4305,3)</f>
        <v>WALKER COUNTY</v>
      </c>
      <c r="G4305" t="str">
        <f>INDEX('Grade 3'!$A$4:$AK$1252,$B4305,4)</f>
        <v>CHATTANOOGA VALLEY ELEMENTARY SCHOO</v>
      </c>
      <c r="H4305" t="str">
        <f ca="1">StaticValues!$A$8</f>
        <v>2016</v>
      </c>
      <c r="I4305" t="str">
        <f ca="1">StaticValues!$B$8</f>
        <v>Spring</v>
      </c>
      <c r="J4305" t="str">
        <f ca="1">StaticValues!$C$8</f>
        <v>EOG</v>
      </c>
      <c r="K4305" t="str">
        <f ca="1">StaticValues!$D$8</f>
        <v>3</v>
      </c>
      <c r="L4305" t="str">
        <f>INDEX('Grade 3'!E$2:AJ$2,1,((8*C4305)-7))</f>
        <v>Social Studies</v>
      </c>
      <c r="M4305">
        <f>INDEX('Grade 3'!$A$4:$AK$1252,$B4305,($C4305*8-7+4))</f>
        <v>79</v>
      </c>
      <c r="N4305">
        <f>INDEX('Grade 3'!$A$4:$AK$1252,$B4305,($C4305*8-6+4))</f>
        <v>502.29113924050631</v>
      </c>
      <c r="O4305">
        <f>INDEX('Grade 3'!$A$4:$AK$1252,$B4305,($C4305*8-5+4))</f>
        <v>32.911392405063289</v>
      </c>
      <c r="P4305">
        <f>INDEX('Grade 3'!$A$4:$AK$1252,$B4305,($C4305*8-4+4))</f>
        <v>36.708860759493668</v>
      </c>
      <c r="Q4305">
        <f>INDEX('Grade 3'!$A$4:$AK$1252,$B4305,($C4305*8-3+4))</f>
        <v>16.455696202531644</v>
      </c>
      <c r="R4305">
        <f>INDEX('Grade 3'!$A$4:$AK$1252,$B4305,($C4305*8-2+4))</f>
        <v>13.924050632911392</v>
      </c>
      <c r="S4305">
        <f>INDEX('Grade 3'!$A$4:$AK$1252,$B4305,($C4305*8-1+4))</f>
        <v>67.088607594936704</v>
      </c>
      <c r="T4305">
        <f>INDEX('Grade 3'!$A$4:$AK$1252,$B4305,($C4305*8-0+4))</f>
        <v>30.379746835443036</v>
      </c>
      <c r="U4305" t="str">
        <f>INDEX('Grade 3'!$A$4:$AK$1252,$B4305,37)</f>
        <v>Northwest Georgia</v>
      </c>
    </row>
    <row r="4306" spans="1:21">
      <c r="A4306">
        <f t="shared" si="202"/>
        <v>4305</v>
      </c>
      <c r="B4306">
        <f t="shared" si="203"/>
        <v>1077</v>
      </c>
      <c r="C4306">
        <f t="shared" si="204"/>
        <v>1</v>
      </c>
      <c r="D4306">
        <f>INDEX('Grade 3'!$A$4:$AK$1252,$B4306,1)</f>
        <v>746</v>
      </c>
      <c r="E4306">
        <f>INDEX('Grade 3'!$A$4:$AK$1252,$B4306,2)</f>
        <v>5052</v>
      </c>
      <c r="F4306" t="str">
        <f>INDEX('Grade 3'!$A$4:$AK$1252,$B4306,3)</f>
        <v>WALKER COUNTY</v>
      </c>
      <c r="G4306" t="str">
        <f>INDEX('Grade 3'!$A$4:$AK$1252,$B4306,4)</f>
        <v>STONE CREEK ELEMENTARY SCHOOL</v>
      </c>
      <c r="H4306" t="str">
        <f ca="1">StaticValues!$A$8</f>
        <v>2016</v>
      </c>
      <c r="I4306" t="str">
        <f ca="1">StaticValues!$B$8</f>
        <v>Spring</v>
      </c>
      <c r="J4306" t="str">
        <f ca="1">StaticValues!$C$8</f>
        <v>EOG</v>
      </c>
      <c r="K4306" t="str">
        <f ca="1">StaticValues!$D$8</f>
        <v>3</v>
      </c>
      <c r="L4306" t="str">
        <f>INDEX('Grade 3'!E$2:AJ$2,1,((8*C4306)-7))</f>
        <v>English Language Arts</v>
      </c>
      <c r="M4306">
        <f>INDEX('Grade 3'!$A$4:$AK$1252,$B4306,($C4306*8-7+4))</f>
        <v>83</v>
      </c>
      <c r="N4306">
        <f>INDEX('Grade 3'!$A$4:$AK$1252,$B4306,($C4306*8-6+4))</f>
        <v>481.81927710843371</v>
      </c>
      <c r="O4306">
        <f>INDEX('Grade 3'!$A$4:$AK$1252,$B4306,($C4306*8-5+4))</f>
        <v>46.987951807228917</v>
      </c>
      <c r="P4306">
        <f>INDEX('Grade 3'!$A$4:$AK$1252,$B4306,($C4306*8-4+4))</f>
        <v>31.325301204819276</v>
      </c>
      <c r="Q4306">
        <f>INDEX('Grade 3'!$A$4:$AK$1252,$B4306,($C4306*8-3+4))</f>
        <v>15.662650602409638</v>
      </c>
      <c r="R4306">
        <f>INDEX('Grade 3'!$A$4:$AK$1252,$B4306,($C4306*8-2+4))</f>
        <v>6.024096385542169</v>
      </c>
      <c r="S4306">
        <f>INDEX('Grade 3'!$A$4:$AK$1252,$B4306,($C4306*8-1+4))</f>
        <v>53.012048192771083</v>
      </c>
      <c r="T4306">
        <f>INDEX('Grade 3'!$A$4:$AK$1252,$B4306,($C4306*8-0+4))</f>
        <v>21.686746987951807</v>
      </c>
      <c r="U4306" t="str">
        <f>INDEX('Grade 3'!$A$4:$AK$1252,$B4306,37)</f>
        <v>Northwest Georgia</v>
      </c>
    </row>
    <row r="4307" spans="1:21">
      <c r="A4307">
        <f t="shared" si="202"/>
        <v>4306</v>
      </c>
      <c r="B4307">
        <f t="shared" si="203"/>
        <v>1077</v>
      </c>
      <c r="C4307">
        <f t="shared" si="204"/>
        <v>2</v>
      </c>
      <c r="D4307">
        <f>INDEX('Grade 3'!$A$4:$AK$1252,$B4307,1)</f>
        <v>746</v>
      </c>
      <c r="E4307">
        <f>INDEX('Grade 3'!$A$4:$AK$1252,$B4307,2)</f>
        <v>5052</v>
      </c>
      <c r="F4307" t="str">
        <f>INDEX('Grade 3'!$A$4:$AK$1252,$B4307,3)</f>
        <v>WALKER COUNTY</v>
      </c>
      <c r="G4307" t="str">
        <f>INDEX('Grade 3'!$A$4:$AK$1252,$B4307,4)</f>
        <v>STONE CREEK ELEMENTARY SCHOOL</v>
      </c>
      <c r="H4307" t="str">
        <f ca="1">StaticValues!$A$8</f>
        <v>2016</v>
      </c>
      <c r="I4307" t="str">
        <f ca="1">StaticValues!$B$8</f>
        <v>Spring</v>
      </c>
      <c r="J4307" t="str">
        <f ca="1">StaticValues!$C$8</f>
        <v>EOG</v>
      </c>
      <c r="K4307" t="str">
        <f ca="1">StaticValues!$D$8</f>
        <v>3</v>
      </c>
      <c r="L4307" t="str">
        <f>INDEX('Grade 3'!E$2:AJ$2,1,((8*C4307)-7))</f>
        <v>Mathematics</v>
      </c>
      <c r="M4307">
        <f>INDEX('Grade 3'!$A$4:$AK$1252,$B4307,($C4307*8-7+4))</f>
        <v>83</v>
      </c>
      <c r="N4307">
        <f>INDEX('Grade 3'!$A$4:$AK$1252,$B4307,($C4307*8-6+4))</f>
        <v>494.49397590361446</v>
      </c>
      <c r="O4307">
        <f>INDEX('Grade 3'!$A$4:$AK$1252,$B4307,($C4307*8-5+4))</f>
        <v>36.144578313253014</v>
      </c>
      <c r="P4307">
        <f>INDEX('Grade 3'!$A$4:$AK$1252,$B4307,($C4307*8-4+4))</f>
        <v>34.939759036144579</v>
      </c>
      <c r="Q4307">
        <f>INDEX('Grade 3'!$A$4:$AK$1252,$B4307,($C4307*8-3+4))</f>
        <v>28.91566265060241</v>
      </c>
      <c r="R4307">
        <f>INDEX('Grade 3'!$A$4:$AK$1252,$B4307,($C4307*8-2+4))</f>
        <v>0</v>
      </c>
      <c r="S4307">
        <f>INDEX('Grade 3'!$A$4:$AK$1252,$B4307,($C4307*8-1+4))</f>
        <v>63.855421686746986</v>
      </c>
      <c r="T4307">
        <f>INDEX('Grade 3'!$A$4:$AK$1252,$B4307,($C4307*8-0+4))</f>
        <v>28.91566265060241</v>
      </c>
      <c r="U4307" t="str">
        <f>INDEX('Grade 3'!$A$4:$AK$1252,$B4307,37)</f>
        <v>Northwest Georgia</v>
      </c>
    </row>
    <row r="4308" spans="1:21">
      <c r="A4308">
        <f t="shared" si="202"/>
        <v>4307</v>
      </c>
      <c r="B4308">
        <f t="shared" si="203"/>
        <v>1077</v>
      </c>
      <c r="C4308">
        <f t="shared" si="204"/>
        <v>3</v>
      </c>
      <c r="D4308">
        <f>INDEX('Grade 3'!$A$4:$AK$1252,$B4308,1)</f>
        <v>746</v>
      </c>
      <c r="E4308">
        <f>INDEX('Grade 3'!$A$4:$AK$1252,$B4308,2)</f>
        <v>5052</v>
      </c>
      <c r="F4308" t="str">
        <f>INDEX('Grade 3'!$A$4:$AK$1252,$B4308,3)</f>
        <v>WALKER COUNTY</v>
      </c>
      <c r="G4308" t="str">
        <f>INDEX('Grade 3'!$A$4:$AK$1252,$B4308,4)</f>
        <v>STONE CREEK ELEMENTARY SCHOOL</v>
      </c>
      <c r="H4308" t="str">
        <f ca="1">StaticValues!$A$8</f>
        <v>2016</v>
      </c>
      <c r="I4308" t="str">
        <f ca="1">StaticValues!$B$8</f>
        <v>Spring</v>
      </c>
      <c r="J4308" t="str">
        <f ca="1">StaticValues!$C$8</f>
        <v>EOG</v>
      </c>
      <c r="K4308" t="str">
        <f ca="1">StaticValues!$D$8</f>
        <v>3</v>
      </c>
      <c r="L4308" t="str">
        <f>INDEX('Grade 3'!E$2:AJ$2,1,((8*C4308)-7))</f>
        <v>Science</v>
      </c>
      <c r="M4308">
        <f>INDEX('Grade 3'!$A$4:$AK$1252,$B4308,($C4308*8-7+4))</f>
        <v>83</v>
      </c>
      <c r="N4308">
        <f>INDEX('Grade 3'!$A$4:$AK$1252,$B4308,($C4308*8-6+4))</f>
        <v>495.03614457831327</v>
      </c>
      <c r="O4308">
        <f>INDEX('Grade 3'!$A$4:$AK$1252,$B4308,($C4308*8-5+4))</f>
        <v>30.120481927710845</v>
      </c>
      <c r="P4308">
        <f>INDEX('Grade 3'!$A$4:$AK$1252,$B4308,($C4308*8-4+4))</f>
        <v>49.397590361445786</v>
      </c>
      <c r="Q4308">
        <f>INDEX('Grade 3'!$A$4:$AK$1252,$B4308,($C4308*8-3+4))</f>
        <v>16.867469879518072</v>
      </c>
      <c r="R4308">
        <f>INDEX('Grade 3'!$A$4:$AK$1252,$B4308,($C4308*8-2+4))</f>
        <v>3.6144578313253013</v>
      </c>
      <c r="S4308">
        <f>INDEX('Grade 3'!$A$4:$AK$1252,$B4308,($C4308*8-1+4))</f>
        <v>69.879518072289159</v>
      </c>
      <c r="T4308">
        <f>INDEX('Grade 3'!$A$4:$AK$1252,$B4308,($C4308*8-0+4))</f>
        <v>20.481927710843372</v>
      </c>
      <c r="U4308" t="str">
        <f>INDEX('Grade 3'!$A$4:$AK$1252,$B4308,37)</f>
        <v>Northwest Georgia</v>
      </c>
    </row>
    <row r="4309" spans="1:21">
      <c r="A4309">
        <f t="shared" si="202"/>
        <v>4308</v>
      </c>
      <c r="B4309">
        <f t="shared" si="203"/>
        <v>1077</v>
      </c>
      <c r="C4309">
        <f t="shared" si="204"/>
        <v>4</v>
      </c>
      <c r="D4309">
        <f>INDEX('Grade 3'!$A$4:$AK$1252,$B4309,1)</f>
        <v>746</v>
      </c>
      <c r="E4309">
        <f>INDEX('Grade 3'!$A$4:$AK$1252,$B4309,2)</f>
        <v>5052</v>
      </c>
      <c r="F4309" t="str">
        <f>INDEX('Grade 3'!$A$4:$AK$1252,$B4309,3)</f>
        <v>WALKER COUNTY</v>
      </c>
      <c r="G4309" t="str">
        <f>INDEX('Grade 3'!$A$4:$AK$1252,$B4309,4)</f>
        <v>STONE CREEK ELEMENTARY SCHOOL</v>
      </c>
      <c r="H4309" t="str">
        <f ca="1">StaticValues!$A$8</f>
        <v>2016</v>
      </c>
      <c r="I4309" t="str">
        <f ca="1">StaticValues!$B$8</f>
        <v>Spring</v>
      </c>
      <c r="J4309" t="str">
        <f ca="1">StaticValues!$C$8</f>
        <v>EOG</v>
      </c>
      <c r="K4309" t="str">
        <f ca="1">StaticValues!$D$8</f>
        <v>3</v>
      </c>
      <c r="L4309" t="str">
        <f>INDEX('Grade 3'!E$2:AJ$2,1,((8*C4309)-7))</f>
        <v>Social Studies</v>
      </c>
      <c r="M4309">
        <f>INDEX('Grade 3'!$A$4:$AK$1252,$B4309,($C4309*8-7+4))</f>
        <v>83</v>
      </c>
      <c r="N4309">
        <f>INDEX('Grade 3'!$A$4:$AK$1252,$B4309,($C4309*8-6+4))</f>
        <v>483.54216867469881</v>
      </c>
      <c r="O4309">
        <f>INDEX('Grade 3'!$A$4:$AK$1252,$B4309,($C4309*8-5+4))</f>
        <v>42.168674698795179</v>
      </c>
      <c r="P4309">
        <f>INDEX('Grade 3'!$A$4:$AK$1252,$B4309,($C4309*8-4+4))</f>
        <v>46.987951807228917</v>
      </c>
      <c r="Q4309">
        <f>INDEX('Grade 3'!$A$4:$AK$1252,$B4309,($C4309*8-3+4))</f>
        <v>6.024096385542169</v>
      </c>
      <c r="R4309">
        <f>INDEX('Grade 3'!$A$4:$AK$1252,$B4309,($C4309*8-2+4))</f>
        <v>4.8192771084337354</v>
      </c>
      <c r="S4309">
        <f>INDEX('Grade 3'!$A$4:$AK$1252,$B4309,($C4309*8-1+4))</f>
        <v>57.831325301204821</v>
      </c>
      <c r="T4309">
        <f>INDEX('Grade 3'!$A$4:$AK$1252,$B4309,($C4309*8-0+4))</f>
        <v>10.843373493975903</v>
      </c>
      <c r="U4309" t="str">
        <f>INDEX('Grade 3'!$A$4:$AK$1252,$B4309,37)</f>
        <v>Northwest Georgia</v>
      </c>
    </row>
    <row r="4310" spans="1:21">
      <c r="A4310">
        <f t="shared" si="202"/>
        <v>4309</v>
      </c>
      <c r="B4310">
        <f t="shared" si="203"/>
        <v>1078</v>
      </c>
      <c r="C4310">
        <f t="shared" si="204"/>
        <v>1</v>
      </c>
      <c r="D4310">
        <f>INDEX('Grade 3'!$A$4:$AK$1252,$B4310,1)</f>
        <v>747</v>
      </c>
      <c r="E4310">
        <f>INDEX('Grade 3'!$A$4:$AK$1252,$B4310,2)</f>
        <v>101</v>
      </c>
      <c r="F4310" t="str">
        <f>INDEX('Grade 3'!$A$4:$AK$1252,$B4310,3)</f>
        <v>WALTON COUNTY</v>
      </c>
      <c r="G4310" t="str">
        <f>INDEX('Grade 3'!$A$4:$AK$1252,$B4310,4)</f>
        <v>ATHA ROAD ELEMENTARY SCHOOL</v>
      </c>
      <c r="H4310" t="str">
        <f ca="1">StaticValues!$A$8</f>
        <v>2016</v>
      </c>
      <c r="I4310" t="str">
        <f ca="1">StaticValues!$B$8</f>
        <v>Spring</v>
      </c>
      <c r="J4310" t="str">
        <f ca="1">StaticValues!$C$8</f>
        <v>EOG</v>
      </c>
      <c r="K4310" t="str">
        <f ca="1">StaticValues!$D$8</f>
        <v>3</v>
      </c>
      <c r="L4310" t="str">
        <f>INDEX('Grade 3'!E$2:AJ$2,1,((8*C4310)-7))</f>
        <v>English Language Arts</v>
      </c>
      <c r="M4310">
        <f>INDEX('Grade 3'!$A$4:$AK$1252,$B4310,($C4310*8-7+4))</f>
        <v>147</v>
      </c>
      <c r="N4310">
        <f>INDEX('Grade 3'!$A$4:$AK$1252,$B4310,($C4310*8-6+4))</f>
        <v>509.29251700680271</v>
      </c>
      <c r="O4310">
        <f>INDEX('Grade 3'!$A$4:$AK$1252,$B4310,($C4310*8-5+4))</f>
        <v>27.891156462585034</v>
      </c>
      <c r="P4310">
        <f>INDEX('Grade 3'!$A$4:$AK$1252,$B4310,($C4310*8-4+4))</f>
        <v>31.292517006802722</v>
      </c>
      <c r="Q4310">
        <f>INDEX('Grade 3'!$A$4:$AK$1252,$B4310,($C4310*8-3+4))</f>
        <v>35.374149659863946</v>
      </c>
      <c r="R4310">
        <f>INDEX('Grade 3'!$A$4:$AK$1252,$B4310,($C4310*8-2+4))</f>
        <v>5.4421768707482991</v>
      </c>
      <c r="S4310">
        <f>INDEX('Grade 3'!$A$4:$AK$1252,$B4310,($C4310*8-1+4))</f>
        <v>72.10884353741497</v>
      </c>
      <c r="T4310">
        <f>INDEX('Grade 3'!$A$4:$AK$1252,$B4310,($C4310*8-0+4))</f>
        <v>40.816326530612244</v>
      </c>
      <c r="U4310" t="str">
        <f>INDEX('Grade 3'!$A$4:$AK$1252,$B4310,37)</f>
        <v>Northeast Georgia</v>
      </c>
    </row>
    <row r="4311" spans="1:21">
      <c r="A4311">
        <f t="shared" si="202"/>
        <v>4310</v>
      </c>
      <c r="B4311">
        <f t="shared" si="203"/>
        <v>1078</v>
      </c>
      <c r="C4311">
        <f t="shared" si="204"/>
        <v>2</v>
      </c>
      <c r="D4311">
        <f>INDEX('Grade 3'!$A$4:$AK$1252,$B4311,1)</f>
        <v>747</v>
      </c>
      <c r="E4311">
        <f>INDEX('Grade 3'!$A$4:$AK$1252,$B4311,2)</f>
        <v>101</v>
      </c>
      <c r="F4311" t="str">
        <f>INDEX('Grade 3'!$A$4:$AK$1252,$B4311,3)</f>
        <v>WALTON COUNTY</v>
      </c>
      <c r="G4311" t="str">
        <f>INDEX('Grade 3'!$A$4:$AK$1252,$B4311,4)</f>
        <v>ATHA ROAD ELEMENTARY SCHOOL</v>
      </c>
      <c r="H4311" t="str">
        <f ca="1">StaticValues!$A$8</f>
        <v>2016</v>
      </c>
      <c r="I4311" t="str">
        <f ca="1">StaticValues!$B$8</f>
        <v>Spring</v>
      </c>
      <c r="J4311" t="str">
        <f ca="1">StaticValues!$C$8</f>
        <v>EOG</v>
      </c>
      <c r="K4311" t="str">
        <f ca="1">StaticValues!$D$8</f>
        <v>3</v>
      </c>
      <c r="L4311" t="str">
        <f>INDEX('Grade 3'!E$2:AJ$2,1,((8*C4311)-7))</f>
        <v>Mathematics</v>
      </c>
      <c r="M4311">
        <f>INDEX('Grade 3'!$A$4:$AK$1252,$B4311,($C4311*8-7+4))</f>
        <v>146</v>
      </c>
      <c r="N4311">
        <f>INDEX('Grade 3'!$A$4:$AK$1252,$B4311,($C4311*8-6+4))</f>
        <v>515.44520547945206</v>
      </c>
      <c r="O4311">
        <f>INDEX('Grade 3'!$A$4:$AK$1252,$B4311,($C4311*8-5+4))</f>
        <v>17.80821917808219</v>
      </c>
      <c r="P4311">
        <f>INDEX('Grade 3'!$A$4:$AK$1252,$B4311,($C4311*8-4+4))</f>
        <v>43.835616438356162</v>
      </c>
      <c r="Q4311">
        <f>INDEX('Grade 3'!$A$4:$AK$1252,$B4311,($C4311*8-3+4))</f>
        <v>30.136986301369863</v>
      </c>
      <c r="R4311">
        <f>INDEX('Grade 3'!$A$4:$AK$1252,$B4311,($C4311*8-2+4))</f>
        <v>8.2191780821917817</v>
      </c>
      <c r="S4311">
        <f>INDEX('Grade 3'!$A$4:$AK$1252,$B4311,($C4311*8-1+4))</f>
        <v>82.191780821917803</v>
      </c>
      <c r="T4311">
        <f>INDEX('Grade 3'!$A$4:$AK$1252,$B4311,($C4311*8-0+4))</f>
        <v>38.356164383561641</v>
      </c>
      <c r="U4311" t="str">
        <f>INDEX('Grade 3'!$A$4:$AK$1252,$B4311,37)</f>
        <v>Northeast Georgia</v>
      </c>
    </row>
    <row r="4312" spans="1:21">
      <c r="A4312">
        <f t="shared" si="202"/>
        <v>4311</v>
      </c>
      <c r="B4312">
        <f t="shared" si="203"/>
        <v>1078</v>
      </c>
      <c r="C4312">
        <f t="shared" si="204"/>
        <v>3</v>
      </c>
      <c r="D4312">
        <f>INDEX('Grade 3'!$A$4:$AK$1252,$B4312,1)</f>
        <v>747</v>
      </c>
      <c r="E4312">
        <f>INDEX('Grade 3'!$A$4:$AK$1252,$B4312,2)</f>
        <v>101</v>
      </c>
      <c r="F4312" t="str">
        <f>INDEX('Grade 3'!$A$4:$AK$1252,$B4312,3)</f>
        <v>WALTON COUNTY</v>
      </c>
      <c r="G4312" t="str">
        <f>INDEX('Grade 3'!$A$4:$AK$1252,$B4312,4)</f>
        <v>ATHA ROAD ELEMENTARY SCHOOL</v>
      </c>
      <c r="H4312" t="str">
        <f ca="1">StaticValues!$A$8</f>
        <v>2016</v>
      </c>
      <c r="I4312" t="str">
        <f ca="1">StaticValues!$B$8</f>
        <v>Spring</v>
      </c>
      <c r="J4312" t="str">
        <f ca="1">StaticValues!$C$8</f>
        <v>EOG</v>
      </c>
      <c r="K4312" t="str">
        <f ca="1">StaticValues!$D$8</f>
        <v>3</v>
      </c>
      <c r="L4312" t="str">
        <f>INDEX('Grade 3'!E$2:AJ$2,1,((8*C4312)-7))</f>
        <v>Science</v>
      </c>
      <c r="M4312">
        <f>INDEX('Grade 3'!$A$4:$AK$1252,$B4312,($C4312*8-7+4))</f>
        <v>146</v>
      </c>
      <c r="N4312">
        <f>INDEX('Grade 3'!$A$4:$AK$1252,$B4312,($C4312*8-6+4))</f>
        <v>507.25342465753425</v>
      </c>
      <c r="O4312">
        <f>INDEX('Grade 3'!$A$4:$AK$1252,$B4312,($C4312*8-5+4))</f>
        <v>20.547945205479451</v>
      </c>
      <c r="P4312">
        <f>INDEX('Grade 3'!$A$4:$AK$1252,$B4312,($C4312*8-4+4))</f>
        <v>47.260273972602739</v>
      </c>
      <c r="Q4312">
        <f>INDEX('Grade 3'!$A$4:$AK$1252,$B4312,($C4312*8-3+4))</f>
        <v>27.397260273972602</v>
      </c>
      <c r="R4312">
        <f>INDEX('Grade 3'!$A$4:$AK$1252,$B4312,($C4312*8-2+4))</f>
        <v>4.7945205479452051</v>
      </c>
      <c r="S4312">
        <f>INDEX('Grade 3'!$A$4:$AK$1252,$B4312,($C4312*8-1+4))</f>
        <v>79.452054794520549</v>
      </c>
      <c r="T4312">
        <f>INDEX('Grade 3'!$A$4:$AK$1252,$B4312,($C4312*8-0+4))</f>
        <v>32.19178082191781</v>
      </c>
      <c r="U4312" t="str">
        <f>INDEX('Grade 3'!$A$4:$AK$1252,$B4312,37)</f>
        <v>Northeast Georgia</v>
      </c>
    </row>
    <row r="4313" spans="1:21">
      <c r="A4313">
        <f t="shared" si="202"/>
        <v>4312</v>
      </c>
      <c r="B4313">
        <f t="shared" si="203"/>
        <v>1078</v>
      </c>
      <c r="C4313">
        <f t="shared" si="204"/>
        <v>4</v>
      </c>
      <c r="D4313">
        <f>INDEX('Grade 3'!$A$4:$AK$1252,$B4313,1)</f>
        <v>747</v>
      </c>
      <c r="E4313">
        <f>INDEX('Grade 3'!$A$4:$AK$1252,$B4313,2)</f>
        <v>101</v>
      </c>
      <c r="F4313" t="str">
        <f>INDEX('Grade 3'!$A$4:$AK$1252,$B4313,3)</f>
        <v>WALTON COUNTY</v>
      </c>
      <c r="G4313" t="str">
        <f>INDEX('Grade 3'!$A$4:$AK$1252,$B4313,4)</f>
        <v>ATHA ROAD ELEMENTARY SCHOOL</v>
      </c>
      <c r="H4313" t="str">
        <f ca="1">StaticValues!$A$8</f>
        <v>2016</v>
      </c>
      <c r="I4313" t="str">
        <f ca="1">StaticValues!$B$8</f>
        <v>Spring</v>
      </c>
      <c r="J4313" t="str">
        <f ca="1">StaticValues!$C$8</f>
        <v>EOG</v>
      </c>
      <c r="K4313" t="str">
        <f ca="1">StaticValues!$D$8</f>
        <v>3</v>
      </c>
      <c r="L4313" t="str">
        <f>INDEX('Grade 3'!E$2:AJ$2,1,((8*C4313)-7))</f>
        <v>Social Studies</v>
      </c>
      <c r="M4313">
        <f>INDEX('Grade 3'!$A$4:$AK$1252,$B4313,($C4313*8-7+4))</f>
        <v>146</v>
      </c>
      <c r="N4313">
        <f>INDEX('Grade 3'!$A$4:$AK$1252,$B4313,($C4313*8-6+4))</f>
        <v>509.86986301369865</v>
      </c>
      <c r="O4313">
        <f>INDEX('Grade 3'!$A$4:$AK$1252,$B4313,($C4313*8-5+4))</f>
        <v>18.493150684931507</v>
      </c>
      <c r="P4313">
        <f>INDEX('Grade 3'!$A$4:$AK$1252,$B4313,($C4313*8-4+4))</f>
        <v>43.835616438356162</v>
      </c>
      <c r="Q4313">
        <f>INDEX('Grade 3'!$A$4:$AK$1252,$B4313,($C4313*8-3+4))</f>
        <v>25.342465753424658</v>
      </c>
      <c r="R4313">
        <f>INDEX('Grade 3'!$A$4:$AK$1252,$B4313,($C4313*8-2+4))</f>
        <v>12.328767123287671</v>
      </c>
      <c r="S4313">
        <f>INDEX('Grade 3'!$A$4:$AK$1252,$B4313,($C4313*8-1+4))</f>
        <v>81.506849315068493</v>
      </c>
      <c r="T4313">
        <f>INDEX('Grade 3'!$A$4:$AK$1252,$B4313,($C4313*8-0+4))</f>
        <v>37.671232876712331</v>
      </c>
      <c r="U4313" t="str">
        <f>INDEX('Grade 3'!$A$4:$AK$1252,$B4313,37)</f>
        <v>Northeast Georgia</v>
      </c>
    </row>
    <row r="4314" spans="1:21">
      <c r="A4314">
        <f t="shared" si="202"/>
        <v>4313</v>
      </c>
      <c r="B4314">
        <f t="shared" si="203"/>
        <v>1079</v>
      </c>
      <c r="C4314">
        <f t="shared" si="204"/>
        <v>1</v>
      </c>
      <c r="D4314">
        <f>INDEX('Grade 3'!$A$4:$AK$1252,$B4314,1)</f>
        <v>747</v>
      </c>
      <c r="E4314">
        <f>INDEX('Grade 3'!$A$4:$AK$1252,$B4314,2)</f>
        <v>105</v>
      </c>
      <c r="F4314" t="str">
        <f>INDEX('Grade 3'!$A$4:$AK$1252,$B4314,3)</f>
        <v>WALTON COUNTY</v>
      </c>
      <c r="G4314" t="str">
        <f>INDEX('Grade 3'!$A$4:$AK$1252,$B4314,4)</f>
        <v>MONROE ELEMENTARY</v>
      </c>
      <c r="H4314" t="str">
        <f ca="1">StaticValues!$A$8</f>
        <v>2016</v>
      </c>
      <c r="I4314" t="str">
        <f ca="1">StaticValues!$B$8</f>
        <v>Spring</v>
      </c>
      <c r="J4314" t="str">
        <f ca="1">StaticValues!$C$8</f>
        <v>EOG</v>
      </c>
      <c r="K4314" t="str">
        <f ca="1">StaticValues!$D$8</f>
        <v>3</v>
      </c>
      <c r="L4314" t="str">
        <f>INDEX('Grade 3'!E$2:AJ$2,1,((8*C4314)-7))</f>
        <v>English Language Arts</v>
      </c>
      <c r="M4314">
        <f>INDEX('Grade 3'!$A$4:$AK$1252,$B4314,($C4314*8-7+4))</f>
        <v>94</v>
      </c>
      <c r="N4314">
        <f>INDEX('Grade 3'!$A$4:$AK$1252,$B4314,($C4314*8-6+4))</f>
        <v>495.72340425531917</v>
      </c>
      <c r="O4314">
        <f>INDEX('Grade 3'!$A$4:$AK$1252,$B4314,($C4314*8-5+4))</f>
        <v>38.297872340425535</v>
      </c>
      <c r="P4314">
        <f>INDEX('Grade 3'!$A$4:$AK$1252,$B4314,($C4314*8-4+4))</f>
        <v>27.659574468085108</v>
      </c>
      <c r="Q4314">
        <f>INDEX('Grade 3'!$A$4:$AK$1252,$B4314,($C4314*8-3+4))</f>
        <v>29.787234042553191</v>
      </c>
      <c r="R4314">
        <f>INDEX('Grade 3'!$A$4:$AK$1252,$B4314,($C4314*8-2+4))</f>
        <v>4.2553191489361701</v>
      </c>
      <c r="S4314">
        <f>INDEX('Grade 3'!$A$4:$AK$1252,$B4314,($C4314*8-1+4))</f>
        <v>61.702127659574465</v>
      </c>
      <c r="T4314">
        <f>INDEX('Grade 3'!$A$4:$AK$1252,$B4314,($C4314*8-0+4))</f>
        <v>34.042553191489361</v>
      </c>
      <c r="U4314" t="str">
        <f>INDEX('Grade 3'!$A$4:$AK$1252,$B4314,37)</f>
        <v>Northeast Georgia</v>
      </c>
    </row>
    <row r="4315" spans="1:21">
      <c r="A4315">
        <f t="shared" si="202"/>
        <v>4314</v>
      </c>
      <c r="B4315">
        <f t="shared" si="203"/>
        <v>1079</v>
      </c>
      <c r="C4315">
        <f t="shared" si="204"/>
        <v>2</v>
      </c>
      <c r="D4315">
        <f>INDEX('Grade 3'!$A$4:$AK$1252,$B4315,1)</f>
        <v>747</v>
      </c>
      <c r="E4315">
        <f>INDEX('Grade 3'!$A$4:$AK$1252,$B4315,2)</f>
        <v>105</v>
      </c>
      <c r="F4315" t="str">
        <f>INDEX('Grade 3'!$A$4:$AK$1252,$B4315,3)</f>
        <v>WALTON COUNTY</v>
      </c>
      <c r="G4315" t="str">
        <f>INDEX('Grade 3'!$A$4:$AK$1252,$B4315,4)</f>
        <v>MONROE ELEMENTARY</v>
      </c>
      <c r="H4315" t="str">
        <f ca="1">StaticValues!$A$8</f>
        <v>2016</v>
      </c>
      <c r="I4315" t="str">
        <f ca="1">StaticValues!$B$8</f>
        <v>Spring</v>
      </c>
      <c r="J4315" t="str">
        <f ca="1">StaticValues!$C$8</f>
        <v>EOG</v>
      </c>
      <c r="K4315" t="str">
        <f ca="1">StaticValues!$D$8</f>
        <v>3</v>
      </c>
      <c r="L4315" t="str">
        <f>INDEX('Grade 3'!E$2:AJ$2,1,((8*C4315)-7))</f>
        <v>Mathematics</v>
      </c>
      <c r="M4315">
        <f>INDEX('Grade 3'!$A$4:$AK$1252,$B4315,($C4315*8-7+4))</f>
        <v>94</v>
      </c>
      <c r="N4315">
        <f>INDEX('Grade 3'!$A$4:$AK$1252,$B4315,($C4315*8-6+4))</f>
        <v>507.85106382978722</v>
      </c>
      <c r="O4315">
        <f>INDEX('Grade 3'!$A$4:$AK$1252,$B4315,($C4315*8-5+4))</f>
        <v>23.404255319148938</v>
      </c>
      <c r="P4315">
        <f>INDEX('Grade 3'!$A$4:$AK$1252,$B4315,($C4315*8-4+4))</f>
        <v>48.936170212765958</v>
      </c>
      <c r="Q4315">
        <f>INDEX('Grade 3'!$A$4:$AK$1252,$B4315,($C4315*8-3+4))</f>
        <v>22.340425531914892</v>
      </c>
      <c r="R4315">
        <f>INDEX('Grade 3'!$A$4:$AK$1252,$B4315,($C4315*8-2+4))</f>
        <v>5.3191489361702127</v>
      </c>
      <c r="S4315">
        <f>INDEX('Grade 3'!$A$4:$AK$1252,$B4315,($C4315*8-1+4))</f>
        <v>76.59574468085107</v>
      </c>
      <c r="T4315">
        <f>INDEX('Grade 3'!$A$4:$AK$1252,$B4315,($C4315*8-0+4))</f>
        <v>27.659574468085108</v>
      </c>
      <c r="U4315" t="str">
        <f>INDEX('Grade 3'!$A$4:$AK$1252,$B4315,37)</f>
        <v>Northeast Georgia</v>
      </c>
    </row>
    <row r="4316" spans="1:21">
      <c r="A4316">
        <f t="shared" si="202"/>
        <v>4315</v>
      </c>
      <c r="B4316">
        <f t="shared" si="203"/>
        <v>1079</v>
      </c>
      <c r="C4316">
        <f t="shared" si="204"/>
        <v>3</v>
      </c>
      <c r="D4316">
        <f>INDEX('Grade 3'!$A$4:$AK$1252,$B4316,1)</f>
        <v>747</v>
      </c>
      <c r="E4316">
        <f>INDEX('Grade 3'!$A$4:$AK$1252,$B4316,2)</f>
        <v>105</v>
      </c>
      <c r="F4316" t="str">
        <f>INDEX('Grade 3'!$A$4:$AK$1252,$B4316,3)</f>
        <v>WALTON COUNTY</v>
      </c>
      <c r="G4316" t="str">
        <f>INDEX('Grade 3'!$A$4:$AK$1252,$B4316,4)</f>
        <v>MONROE ELEMENTARY</v>
      </c>
      <c r="H4316" t="str">
        <f ca="1">StaticValues!$A$8</f>
        <v>2016</v>
      </c>
      <c r="I4316" t="str">
        <f ca="1">StaticValues!$B$8</f>
        <v>Spring</v>
      </c>
      <c r="J4316" t="str">
        <f ca="1">StaticValues!$C$8</f>
        <v>EOG</v>
      </c>
      <c r="K4316" t="str">
        <f ca="1">StaticValues!$D$8</f>
        <v>3</v>
      </c>
      <c r="L4316" t="str">
        <f>INDEX('Grade 3'!E$2:AJ$2,1,((8*C4316)-7))</f>
        <v>Science</v>
      </c>
      <c r="M4316">
        <f>INDEX('Grade 3'!$A$4:$AK$1252,$B4316,($C4316*8-7+4))</f>
        <v>93</v>
      </c>
      <c r="N4316">
        <f>INDEX('Grade 3'!$A$4:$AK$1252,$B4316,($C4316*8-6+4))</f>
        <v>495.32258064516128</v>
      </c>
      <c r="O4316">
        <f>INDEX('Grade 3'!$A$4:$AK$1252,$B4316,($C4316*8-5+4))</f>
        <v>26.881720430107528</v>
      </c>
      <c r="P4316">
        <f>INDEX('Grade 3'!$A$4:$AK$1252,$B4316,($C4316*8-4+4))</f>
        <v>51.612903225806448</v>
      </c>
      <c r="Q4316">
        <f>INDEX('Grade 3'!$A$4:$AK$1252,$B4316,($C4316*8-3+4))</f>
        <v>19.35483870967742</v>
      </c>
      <c r="R4316">
        <f>INDEX('Grade 3'!$A$4:$AK$1252,$B4316,($C4316*8-2+4))</f>
        <v>2.150537634408602</v>
      </c>
      <c r="S4316">
        <f>INDEX('Grade 3'!$A$4:$AK$1252,$B4316,($C4316*8-1+4))</f>
        <v>73.118279569892479</v>
      </c>
      <c r="T4316">
        <f>INDEX('Grade 3'!$A$4:$AK$1252,$B4316,($C4316*8-0+4))</f>
        <v>21.50537634408602</v>
      </c>
      <c r="U4316" t="str">
        <f>INDEX('Grade 3'!$A$4:$AK$1252,$B4316,37)</f>
        <v>Northeast Georgia</v>
      </c>
    </row>
    <row r="4317" spans="1:21">
      <c r="A4317">
        <f t="shared" si="202"/>
        <v>4316</v>
      </c>
      <c r="B4317">
        <f t="shared" si="203"/>
        <v>1079</v>
      </c>
      <c r="C4317">
        <f t="shared" si="204"/>
        <v>4</v>
      </c>
      <c r="D4317">
        <f>INDEX('Grade 3'!$A$4:$AK$1252,$B4317,1)</f>
        <v>747</v>
      </c>
      <c r="E4317">
        <f>INDEX('Grade 3'!$A$4:$AK$1252,$B4317,2)</f>
        <v>105</v>
      </c>
      <c r="F4317" t="str">
        <f>INDEX('Grade 3'!$A$4:$AK$1252,$B4317,3)</f>
        <v>WALTON COUNTY</v>
      </c>
      <c r="G4317" t="str">
        <f>INDEX('Grade 3'!$A$4:$AK$1252,$B4317,4)</f>
        <v>MONROE ELEMENTARY</v>
      </c>
      <c r="H4317" t="str">
        <f ca="1">StaticValues!$A$8</f>
        <v>2016</v>
      </c>
      <c r="I4317" t="str">
        <f ca="1">StaticValues!$B$8</f>
        <v>Spring</v>
      </c>
      <c r="J4317" t="str">
        <f ca="1">StaticValues!$C$8</f>
        <v>EOG</v>
      </c>
      <c r="K4317" t="str">
        <f ca="1">StaticValues!$D$8</f>
        <v>3</v>
      </c>
      <c r="L4317" t="str">
        <f>INDEX('Grade 3'!E$2:AJ$2,1,((8*C4317)-7))</f>
        <v>Social Studies</v>
      </c>
      <c r="M4317">
        <f>INDEX('Grade 3'!$A$4:$AK$1252,$B4317,($C4317*8-7+4))</f>
        <v>93</v>
      </c>
      <c r="N4317">
        <f>INDEX('Grade 3'!$A$4:$AK$1252,$B4317,($C4317*8-6+4))</f>
        <v>495.40860215053766</v>
      </c>
      <c r="O4317">
        <f>INDEX('Grade 3'!$A$4:$AK$1252,$B4317,($C4317*8-5+4))</f>
        <v>22.580645161290324</v>
      </c>
      <c r="P4317">
        <f>INDEX('Grade 3'!$A$4:$AK$1252,$B4317,($C4317*8-4+4))</f>
        <v>61.29032258064516</v>
      </c>
      <c r="Q4317">
        <f>INDEX('Grade 3'!$A$4:$AK$1252,$B4317,($C4317*8-3+4))</f>
        <v>15.053763440860216</v>
      </c>
      <c r="R4317">
        <f>INDEX('Grade 3'!$A$4:$AK$1252,$B4317,($C4317*8-2+4))</f>
        <v>1.075268817204301</v>
      </c>
      <c r="S4317">
        <f>INDEX('Grade 3'!$A$4:$AK$1252,$B4317,($C4317*8-1+4))</f>
        <v>77.41935483870968</v>
      </c>
      <c r="T4317">
        <f>INDEX('Grade 3'!$A$4:$AK$1252,$B4317,($C4317*8-0+4))</f>
        <v>16.129032258064516</v>
      </c>
      <c r="U4317" t="str">
        <f>INDEX('Grade 3'!$A$4:$AK$1252,$B4317,37)</f>
        <v>Northeast Georgia</v>
      </c>
    </row>
    <row r="4318" spans="1:21">
      <c r="A4318">
        <f t="shared" si="202"/>
        <v>4317</v>
      </c>
      <c r="B4318">
        <f t="shared" si="203"/>
        <v>1080</v>
      </c>
      <c r="C4318">
        <f t="shared" si="204"/>
        <v>1</v>
      </c>
      <c r="D4318">
        <f>INDEX('Grade 3'!$A$4:$AK$1252,$B4318,1)</f>
        <v>747</v>
      </c>
      <c r="E4318">
        <f>INDEX('Grade 3'!$A$4:$AK$1252,$B4318,2)</f>
        <v>108</v>
      </c>
      <c r="F4318" t="str">
        <f>INDEX('Grade 3'!$A$4:$AK$1252,$B4318,3)</f>
        <v>WALTON COUNTY</v>
      </c>
      <c r="G4318" t="str">
        <f>INDEX('Grade 3'!$A$4:$AK$1252,$B4318,4)</f>
        <v>SHARON ELEMENTARY SCHOOL</v>
      </c>
      <c r="H4318" t="str">
        <f ca="1">StaticValues!$A$8</f>
        <v>2016</v>
      </c>
      <c r="I4318" t="str">
        <f ca="1">StaticValues!$B$8</f>
        <v>Spring</v>
      </c>
      <c r="J4318" t="str">
        <f ca="1">StaticValues!$C$8</f>
        <v>EOG</v>
      </c>
      <c r="K4318" t="str">
        <f ca="1">StaticValues!$D$8</f>
        <v>3</v>
      </c>
      <c r="L4318" t="str">
        <f>INDEX('Grade 3'!E$2:AJ$2,1,((8*C4318)-7))</f>
        <v>English Language Arts</v>
      </c>
      <c r="M4318">
        <f>INDEX('Grade 3'!$A$4:$AK$1252,$B4318,($C4318*8-7+4))</f>
        <v>133</v>
      </c>
      <c r="N4318">
        <f>INDEX('Grade 3'!$A$4:$AK$1252,$B4318,($C4318*8-6+4))</f>
        <v>533.27819548872185</v>
      </c>
      <c r="O4318">
        <f>INDEX('Grade 3'!$A$4:$AK$1252,$B4318,($C4318*8-5+4))</f>
        <v>15.789473684210526</v>
      </c>
      <c r="P4318">
        <f>INDEX('Grade 3'!$A$4:$AK$1252,$B4318,($C4318*8-4+4))</f>
        <v>29.323308270676691</v>
      </c>
      <c r="Q4318">
        <f>INDEX('Grade 3'!$A$4:$AK$1252,$B4318,($C4318*8-3+4))</f>
        <v>39.097744360902254</v>
      </c>
      <c r="R4318">
        <f>INDEX('Grade 3'!$A$4:$AK$1252,$B4318,($C4318*8-2+4))</f>
        <v>15.789473684210526</v>
      </c>
      <c r="S4318">
        <f>INDEX('Grade 3'!$A$4:$AK$1252,$B4318,($C4318*8-1+4))</f>
        <v>84.21052631578948</v>
      </c>
      <c r="T4318">
        <f>INDEX('Grade 3'!$A$4:$AK$1252,$B4318,($C4318*8-0+4))</f>
        <v>54.887218045112782</v>
      </c>
      <c r="U4318" t="str">
        <f>INDEX('Grade 3'!$A$4:$AK$1252,$B4318,37)</f>
        <v>Northeast Georgia</v>
      </c>
    </row>
    <row r="4319" spans="1:21">
      <c r="A4319">
        <f t="shared" si="202"/>
        <v>4318</v>
      </c>
      <c r="B4319">
        <f t="shared" si="203"/>
        <v>1080</v>
      </c>
      <c r="C4319">
        <f t="shared" si="204"/>
        <v>2</v>
      </c>
      <c r="D4319">
        <f>INDEX('Grade 3'!$A$4:$AK$1252,$B4319,1)</f>
        <v>747</v>
      </c>
      <c r="E4319">
        <f>INDEX('Grade 3'!$A$4:$AK$1252,$B4319,2)</f>
        <v>108</v>
      </c>
      <c r="F4319" t="str">
        <f>INDEX('Grade 3'!$A$4:$AK$1252,$B4319,3)</f>
        <v>WALTON COUNTY</v>
      </c>
      <c r="G4319" t="str">
        <f>INDEX('Grade 3'!$A$4:$AK$1252,$B4319,4)</f>
        <v>SHARON ELEMENTARY SCHOOL</v>
      </c>
      <c r="H4319" t="str">
        <f ca="1">StaticValues!$A$8</f>
        <v>2016</v>
      </c>
      <c r="I4319" t="str">
        <f ca="1">StaticValues!$B$8</f>
        <v>Spring</v>
      </c>
      <c r="J4319" t="str">
        <f ca="1">StaticValues!$C$8</f>
        <v>EOG</v>
      </c>
      <c r="K4319" t="str">
        <f ca="1">StaticValues!$D$8</f>
        <v>3</v>
      </c>
      <c r="L4319" t="str">
        <f>INDEX('Grade 3'!E$2:AJ$2,1,((8*C4319)-7))</f>
        <v>Mathematics</v>
      </c>
      <c r="M4319">
        <f>INDEX('Grade 3'!$A$4:$AK$1252,$B4319,($C4319*8-7+4))</f>
        <v>133</v>
      </c>
      <c r="N4319">
        <f>INDEX('Grade 3'!$A$4:$AK$1252,$B4319,($C4319*8-6+4))</f>
        <v>545.70676691729318</v>
      </c>
      <c r="O4319">
        <f>INDEX('Grade 3'!$A$4:$AK$1252,$B4319,($C4319*8-5+4))</f>
        <v>3.007518796992481</v>
      </c>
      <c r="P4319">
        <f>INDEX('Grade 3'!$A$4:$AK$1252,$B4319,($C4319*8-4+4))</f>
        <v>27.819548872180452</v>
      </c>
      <c r="Q4319">
        <f>INDEX('Grade 3'!$A$4:$AK$1252,$B4319,($C4319*8-3+4))</f>
        <v>46.616541353383461</v>
      </c>
      <c r="R4319">
        <f>INDEX('Grade 3'!$A$4:$AK$1252,$B4319,($C4319*8-2+4))</f>
        <v>22.556390977443609</v>
      </c>
      <c r="S4319">
        <f>INDEX('Grade 3'!$A$4:$AK$1252,$B4319,($C4319*8-1+4))</f>
        <v>96.992481203007515</v>
      </c>
      <c r="T4319">
        <f>INDEX('Grade 3'!$A$4:$AK$1252,$B4319,($C4319*8-0+4))</f>
        <v>69.172932330827066</v>
      </c>
      <c r="U4319" t="str">
        <f>INDEX('Grade 3'!$A$4:$AK$1252,$B4319,37)</f>
        <v>Northeast Georgia</v>
      </c>
    </row>
    <row r="4320" spans="1:21">
      <c r="A4320">
        <f t="shared" si="202"/>
        <v>4319</v>
      </c>
      <c r="B4320">
        <f t="shared" si="203"/>
        <v>1080</v>
      </c>
      <c r="C4320">
        <f t="shared" si="204"/>
        <v>3</v>
      </c>
      <c r="D4320">
        <f>INDEX('Grade 3'!$A$4:$AK$1252,$B4320,1)</f>
        <v>747</v>
      </c>
      <c r="E4320">
        <f>INDEX('Grade 3'!$A$4:$AK$1252,$B4320,2)</f>
        <v>108</v>
      </c>
      <c r="F4320" t="str">
        <f>INDEX('Grade 3'!$A$4:$AK$1252,$B4320,3)</f>
        <v>WALTON COUNTY</v>
      </c>
      <c r="G4320" t="str">
        <f>INDEX('Grade 3'!$A$4:$AK$1252,$B4320,4)</f>
        <v>SHARON ELEMENTARY SCHOOL</v>
      </c>
      <c r="H4320" t="str">
        <f ca="1">StaticValues!$A$8</f>
        <v>2016</v>
      </c>
      <c r="I4320" t="str">
        <f ca="1">StaticValues!$B$8</f>
        <v>Spring</v>
      </c>
      <c r="J4320" t="str">
        <f ca="1">StaticValues!$C$8</f>
        <v>EOG</v>
      </c>
      <c r="K4320" t="str">
        <f ca="1">StaticValues!$D$8</f>
        <v>3</v>
      </c>
      <c r="L4320" t="str">
        <f>INDEX('Grade 3'!E$2:AJ$2,1,((8*C4320)-7))</f>
        <v>Science</v>
      </c>
      <c r="M4320">
        <f>INDEX('Grade 3'!$A$4:$AK$1252,$B4320,($C4320*8-7+4))</f>
        <v>133</v>
      </c>
      <c r="N4320">
        <f>INDEX('Grade 3'!$A$4:$AK$1252,$B4320,($C4320*8-6+4))</f>
        <v>522.33082706766913</v>
      </c>
      <c r="O4320">
        <f>INDEX('Grade 3'!$A$4:$AK$1252,$B4320,($C4320*8-5+4))</f>
        <v>9.7744360902255636</v>
      </c>
      <c r="P4320">
        <f>INDEX('Grade 3'!$A$4:$AK$1252,$B4320,($C4320*8-4+4))</f>
        <v>45.112781954887218</v>
      </c>
      <c r="Q4320">
        <f>INDEX('Grade 3'!$A$4:$AK$1252,$B4320,($C4320*8-3+4))</f>
        <v>32.330827067669176</v>
      </c>
      <c r="R4320">
        <f>INDEX('Grade 3'!$A$4:$AK$1252,$B4320,($C4320*8-2+4))</f>
        <v>12.781954887218046</v>
      </c>
      <c r="S4320">
        <f>INDEX('Grade 3'!$A$4:$AK$1252,$B4320,($C4320*8-1+4))</f>
        <v>90.225563909774436</v>
      </c>
      <c r="T4320">
        <f>INDEX('Grade 3'!$A$4:$AK$1252,$B4320,($C4320*8-0+4))</f>
        <v>45.112781954887218</v>
      </c>
      <c r="U4320" t="str">
        <f>INDEX('Grade 3'!$A$4:$AK$1252,$B4320,37)</f>
        <v>Northeast Georgia</v>
      </c>
    </row>
    <row r="4321" spans="1:21">
      <c r="A4321">
        <f t="shared" si="202"/>
        <v>4320</v>
      </c>
      <c r="B4321">
        <f t="shared" si="203"/>
        <v>1080</v>
      </c>
      <c r="C4321">
        <f t="shared" si="204"/>
        <v>4</v>
      </c>
      <c r="D4321">
        <f>INDEX('Grade 3'!$A$4:$AK$1252,$B4321,1)</f>
        <v>747</v>
      </c>
      <c r="E4321">
        <f>INDEX('Grade 3'!$A$4:$AK$1252,$B4321,2)</f>
        <v>108</v>
      </c>
      <c r="F4321" t="str">
        <f>INDEX('Grade 3'!$A$4:$AK$1252,$B4321,3)</f>
        <v>WALTON COUNTY</v>
      </c>
      <c r="G4321" t="str">
        <f>INDEX('Grade 3'!$A$4:$AK$1252,$B4321,4)</f>
        <v>SHARON ELEMENTARY SCHOOL</v>
      </c>
      <c r="H4321" t="str">
        <f ca="1">StaticValues!$A$8</f>
        <v>2016</v>
      </c>
      <c r="I4321" t="str">
        <f ca="1">StaticValues!$B$8</f>
        <v>Spring</v>
      </c>
      <c r="J4321" t="str">
        <f ca="1">StaticValues!$C$8</f>
        <v>EOG</v>
      </c>
      <c r="K4321" t="str">
        <f ca="1">StaticValues!$D$8</f>
        <v>3</v>
      </c>
      <c r="L4321" t="str">
        <f>INDEX('Grade 3'!E$2:AJ$2,1,((8*C4321)-7))</f>
        <v>Social Studies</v>
      </c>
      <c r="M4321">
        <f>INDEX('Grade 3'!$A$4:$AK$1252,$B4321,($C4321*8-7+4))</f>
        <v>133</v>
      </c>
      <c r="N4321">
        <f>INDEX('Grade 3'!$A$4:$AK$1252,$B4321,($C4321*8-6+4))</f>
        <v>528.86466165413538</v>
      </c>
      <c r="O4321">
        <f>INDEX('Grade 3'!$A$4:$AK$1252,$B4321,($C4321*8-5+4))</f>
        <v>4.511278195488722</v>
      </c>
      <c r="P4321">
        <f>INDEX('Grade 3'!$A$4:$AK$1252,$B4321,($C4321*8-4+4))</f>
        <v>46.616541353383461</v>
      </c>
      <c r="Q4321">
        <f>INDEX('Grade 3'!$A$4:$AK$1252,$B4321,($C4321*8-3+4))</f>
        <v>30.075187969924812</v>
      </c>
      <c r="R4321">
        <f>INDEX('Grade 3'!$A$4:$AK$1252,$B4321,($C4321*8-2+4))</f>
        <v>18.796992481203006</v>
      </c>
      <c r="S4321">
        <f>INDEX('Grade 3'!$A$4:$AK$1252,$B4321,($C4321*8-1+4))</f>
        <v>95.488721804511272</v>
      </c>
      <c r="T4321">
        <f>INDEX('Grade 3'!$A$4:$AK$1252,$B4321,($C4321*8-0+4))</f>
        <v>48.872180451127818</v>
      </c>
      <c r="U4321" t="str">
        <f>INDEX('Grade 3'!$A$4:$AK$1252,$B4321,37)</f>
        <v>Northeast Georgia</v>
      </c>
    </row>
    <row r="4322" spans="1:21">
      <c r="A4322">
        <f t="shared" si="202"/>
        <v>4321</v>
      </c>
      <c r="B4322">
        <f t="shared" si="203"/>
        <v>1081</v>
      </c>
      <c r="C4322">
        <f t="shared" si="204"/>
        <v>1</v>
      </c>
      <c r="D4322">
        <f>INDEX('Grade 3'!$A$4:$AK$1252,$B4322,1)</f>
        <v>747</v>
      </c>
      <c r="E4322">
        <f>INDEX('Grade 3'!$A$4:$AK$1252,$B4322,2)</f>
        <v>112</v>
      </c>
      <c r="F4322" t="str">
        <f>INDEX('Grade 3'!$A$4:$AK$1252,$B4322,3)</f>
        <v>WALTON COUNTY</v>
      </c>
      <c r="G4322" t="str">
        <f>INDEX('Grade 3'!$A$4:$AK$1252,$B4322,4)</f>
        <v>HARMONY ELEMENTARY SCHOOL</v>
      </c>
      <c r="H4322" t="str">
        <f ca="1">StaticValues!$A$8</f>
        <v>2016</v>
      </c>
      <c r="I4322" t="str">
        <f ca="1">StaticValues!$B$8</f>
        <v>Spring</v>
      </c>
      <c r="J4322" t="str">
        <f ca="1">StaticValues!$C$8</f>
        <v>EOG</v>
      </c>
      <c r="K4322" t="str">
        <f ca="1">StaticValues!$D$8</f>
        <v>3</v>
      </c>
      <c r="L4322" t="str">
        <f>INDEX('Grade 3'!E$2:AJ$2,1,((8*C4322)-7))</f>
        <v>English Language Arts</v>
      </c>
      <c r="M4322">
        <f>INDEX('Grade 3'!$A$4:$AK$1252,$B4322,($C4322*8-7+4))</f>
        <v>118</v>
      </c>
      <c r="N4322">
        <f>INDEX('Grade 3'!$A$4:$AK$1252,$B4322,($C4322*8-6+4))</f>
        <v>495.09322033898303</v>
      </c>
      <c r="O4322">
        <f>INDEX('Grade 3'!$A$4:$AK$1252,$B4322,($C4322*8-5+4))</f>
        <v>34.745762711864408</v>
      </c>
      <c r="P4322">
        <f>INDEX('Grade 3'!$A$4:$AK$1252,$B4322,($C4322*8-4+4))</f>
        <v>38.135593220338983</v>
      </c>
      <c r="Q4322">
        <f>INDEX('Grade 3'!$A$4:$AK$1252,$B4322,($C4322*8-3+4))</f>
        <v>22.881355932203391</v>
      </c>
      <c r="R4322">
        <f>INDEX('Grade 3'!$A$4:$AK$1252,$B4322,($C4322*8-2+4))</f>
        <v>4.2372881355932206</v>
      </c>
      <c r="S4322">
        <f>INDEX('Grade 3'!$A$4:$AK$1252,$B4322,($C4322*8-1+4))</f>
        <v>65.254237288135599</v>
      </c>
      <c r="T4322">
        <f>INDEX('Grade 3'!$A$4:$AK$1252,$B4322,($C4322*8-0+4))</f>
        <v>27.118644067796609</v>
      </c>
      <c r="U4322" t="str">
        <f>INDEX('Grade 3'!$A$4:$AK$1252,$B4322,37)</f>
        <v>Northeast Georgia</v>
      </c>
    </row>
    <row r="4323" spans="1:21">
      <c r="A4323">
        <f t="shared" si="202"/>
        <v>4322</v>
      </c>
      <c r="B4323">
        <f t="shared" si="203"/>
        <v>1081</v>
      </c>
      <c r="C4323">
        <f t="shared" si="204"/>
        <v>2</v>
      </c>
      <c r="D4323">
        <f>INDEX('Grade 3'!$A$4:$AK$1252,$B4323,1)</f>
        <v>747</v>
      </c>
      <c r="E4323">
        <f>INDEX('Grade 3'!$A$4:$AK$1252,$B4323,2)</f>
        <v>112</v>
      </c>
      <c r="F4323" t="str">
        <f>INDEX('Grade 3'!$A$4:$AK$1252,$B4323,3)</f>
        <v>WALTON COUNTY</v>
      </c>
      <c r="G4323" t="str">
        <f>INDEX('Grade 3'!$A$4:$AK$1252,$B4323,4)</f>
        <v>HARMONY ELEMENTARY SCHOOL</v>
      </c>
      <c r="H4323" t="str">
        <f ca="1">StaticValues!$A$8</f>
        <v>2016</v>
      </c>
      <c r="I4323" t="str">
        <f ca="1">StaticValues!$B$8</f>
        <v>Spring</v>
      </c>
      <c r="J4323" t="str">
        <f ca="1">StaticValues!$C$8</f>
        <v>EOG</v>
      </c>
      <c r="K4323" t="str">
        <f ca="1">StaticValues!$D$8</f>
        <v>3</v>
      </c>
      <c r="L4323" t="str">
        <f>INDEX('Grade 3'!E$2:AJ$2,1,((8*C4323)-7))</f>
        <v>Mathematics</v>
      </c>
      <c r="M4323">
        <f>INDEX('Grade 3'!$A$4:$AK$1252,$B4323,($C4323*8-7+4))</f>
        <v>114</v>
      </c>
      <c r="N4323">
        <f>INDEX('Grade 3'!$A$4:$AK$1252,$B4323,($C4323*8-6+4))</f>
        <v>513.0526315789474</v>
      </c>
      <c r="O4323">
        <f>INDEX('Grade 3'!$A$4:$AK$1252,$B4323,($C4323*8-5+4))</f>
        <v>21.05263157894737</v>
      </c>
      <c r="P4323">
        <f>INDEX('Grade 3'!$A$4:$AK$1252,$B4323,($C4323*8-4+4))</f>
        <v>39.473684210526315</v>
      </c>
      <c r="Q4323">
        <f>INDEX('Grade 3'!$A$4:$AK$1252,$B4323,($C4323*8-3+4))</f>
        <v>34.210526315789473</v>
      </c>
      <c r="R4323">
        <f>INDEX('Grade 3'!$A$4:$AK$1252,$B4323,($C4323*8-2+4))</f>
        <v>5.2631578947368425</v>
      </c>
      <c r="S4323">
        <f>INDEX('Grade 3'!$A$4:$AK$1252,$B4323,($C4323*8-1+4))</f>
        <v>78.94736842105263</v>
      </c>
      <c r="T4323">
        <f>INDEX('Grade 3'!$A$4:$AK$1252,$B4323,($C4323*8-0+4))</f>
        <v>39.473684210526315</v>
      </c>
      <c r="U4323" t="str">
        <f>INDEX('Grade 3'!$A$4:$AK$1252,$B4323,37)</f>
        <v>Northeast Georgia</v>
      </c>
    </row>
    <row r="4324" spans="1:21">
      <c r="A4324">
        <f t="shared" si="202"/>
        <v>4323</v>
      </c>
      <c r="B4324">
        <f t="shared" si="203"/>
        <v>1081</v>
      </c>
      <c r="C4324">
        <f t="shared" si="204"/>
        <v>3</v>
      </c>
      <c r="D4324">
        <f>INDEX('Grade 3'!$A$4:$AK$1252,$B4324,1)</f>
        <v>747</v>
      </c>
      <c r="E4324">
        <f>INDEX('Grade 3'!$A$4:$AK$1252,$B4324,2)</f>
        <v>112</v>
      </c>
      <c r="F4324" t="str">
        <f>INDEX('Grade 3'!$A$4:$AK$1252,$B4324,3)</f>
        <v>WALTON COUNTY</v>
      </c>
      <c r="G4324" t="str">
        <f>INDEX('Grade 3'!$A$4:$AK$1252,$B4324,4)</f>
        <v>HARMONY ELEMENTARY SCHOOL</v>
      </c>
      <c r="H4324" t="str">
        <f ca="1">StaticValues!$A$8</f>
        <v>2016</v>
      </c>
      <c r="I4324" t="str">
        <f ca="1">StaticValues!$B$8</f>
        <v>Spring</v>
      </c>
      <c r="J4324" t="str">
        <f ca="1">StaticValues!$C$8</f>
        <v>EOG</v>
      </c>
      <c r="K4324" t="str">
        <f ca="1">StaticValues!$D$8</f>
        <v>3</v>
      </c>
      <c r="L4324" t="str">
        <f>INDEX('Grade 3'!E$2:AJ$2,1,((8*C4324)-7))</f>
        <v>Science</v>
      </c>
      <c r="M4324">
        <f>INDEX('Grade 3'!$A$4:$AK$1252,$B4324,($C4324*8-7+4))</f>
        <v>114</v>
      </c>
      <c r="N4324">
        <f>INDEX('Grade 3'!$A$4:$AK$1252,$B4324,($C4324*8-6+4))</f>
        <v>498.4736842105263</v>
      </c>
      <c r="O4324">
        <f>INDEX('Grade 3'!$A$4:$AK$1252,$B4324,($C4324*8-5+4))</f>
        <v>31.578947368421051</v>
      </c>
      <c r="P4324">
        <f>INDEX('Grade 3'!$A$4:$AK$1252,$B4324,($C4324*8-4+4))</f>
        <v>42.982456140350877</v>
      </c>
      <c r="Q4324">
        <f>INDEX('Grade 3'!$A$4:$AK$1252,$B4324,($C4324*8-3+4))</f>
        <v>21.05263157894737</v>
      </c>
      <c r="R4324">
        <f>INDEX('Grade 3'!$A$4:$AK$1252,$B4324,($C4324*8-2+4))</f>
        <v>4.3859649122807021</v>
      </c>
      <c r="S4324">
        <f>INDEX('Grade 3'!$A$4:$AK$1252,$B4324,($C4324*8-1+4))</f>
        <v>68.421052631578945</v>
      </c>
      <c r="T4324">
        <f>INDEX('Grade 3'!$A$4:$AK$1252,$B4324,($C4324*8-0+4))</f>
        <v>25.438596491228068</v>
      </c>
      <c r="U4324" t="str">
        <f>INDEX('Grade 3'!$A$4:$AK$1252,$B4324,37)</f>
        <v>Northeast Georgia</v>
      </c>
    </row>
    <row r="4325" spans="1:21">
      <c r="A4325">
        <f t="shared" si="202"/>
        <v>4324</v>
      </c>
      <c r="B4325">
        <f t="shared" si="203"/>
        <v>1081</v>
      </c>
      <c r="C4325">
        <f t="shared" si="204"/>
        <v>4</v>
      </c>
      <c r="D4325">
        <f>INDEX('Grade 3'!$A$4:$AK$1252,$B4325,1)</f>
        <v>747</v>
      </c>
      <c r="E4325">
        <f>INDEX('Grade 3'!$A$4:$AK$1252,$B4325,2)</f>
        <v>112</v>
      </c>
      <c r="F4325" t="str">
        <f>INDEX('Grade 3'!$A$4:$AK$1252,$B4325,3)</f>
        <v>WALTON COUNTY</v>
      </c>
      <c r="G4325" t="str">
        <f>INDEX('Grade 3'!$A$4:$AK$1252,$B4325,4)</f>
        <v>HARMONY ELEMENTARY SCHOOL</v>
      </c>
      <c r="H4325" t="str">
        <f ca="1">StaticValues!$A$8</f>
        <v>2016</v>
      </c>
      <c r="I4325" t="str">
        <f ca="1">StaticValues!$B$8</f>
        <v>Spring</v>
      </c>
      <c r="J4325" t="str">
        <f ca="1">StaticValues!$C$8</f>
        <v>EOG</v>
      </c>
      <c r="K4325" t="str">
        <f ca="1">StaticValues!$D$8</f>
        <v>3</v>
      </c>
      <c r="L4325" t="str">
        <f>INDEX('Grade 3'!E$2:AJ$2,1,((8*C4325)-7))</f>
        <v>Social Studies</v>
      </c>
      <c r="M4325">
        <f>INDEX('Grade 3'!$A$4:$AK$1252,$B4325,($C4325*8-7+4))</f>
        <v>114</v>
      </c>
      <c r="N4325">
        <f>INDEX('Grade 3'!$A$4:$AK$1252,$B4325,($C4325*8-6+4))</f>
        <v>509.20175438596493</v>
      </c>
      <c r="O4325">
        <f>INDEX('Grade 3'!$A$4:$AK$1252,$B4325,($C4325*8-5+4))</f>
        <v>21.05263157894737</v>
      </c>
      <c r="P4325">
        <f>INDEX('Grade 3'!$A$4:$AK$1252,$B4325,($C4325*8-4+4))</f>
        <v>42.982456140350877</v>
      </c>
      <c r="Q4325">
        <f>INDEX('Grade 3'!$A$4:$AK$1252,$B4325,($C4325*8-3+4))</f>
        <v>22.807017543859651</v>
      </c>
      <c r="R4325">
        <f>INDEX('Grade 3'!$A$4:$AK$1252,$B4325,($C4325*8-2+4))</f>
        <v>13.157894736842104</v>
      </c>
      <c r="S4325">
        <f>INDEX('Grade 3'!$A$4:$AK$1252,$B4325,($C4325*8-1+4))</f>
        <v>78.94736842105263</v>
      </c>
      <c r="T4325">
        <f>INDEX('Grade 3'!$A$4:$AK$1252,$B4325,($C4325*8-0+4))</f>
        <v>35.964912280701753</v>
      </c>
      <c r="U4325" t="str">
        <f>INDEX('Grade 3'!$A$4:$AK$1252,$B4325,37)</f>
        <v>Northeast Georgia</v>
      </c>
    </row>
    <row r="4326" spans="1:21">
      <c r="A4326">
        <f t="shared" si="202"/>
        <v>4325</v>
      </c>
      <c r="B4326">
        <f t="shared" si="203"/>
        <v>1082</v>
      </c>
      <c r="C4326">
        <f t="shared" si="204"/>
        <v>1</v>
      </c>
      <c r="D4326">
        <f>INDEX('Grade 3'!$A$4:$AK$1252,$B4326,1)</f>
        <v>747</v>
      </c>
      <c r="E4326">
        <f>INDEX('Grade 3'!$A$4:$AK$1252,$B4326,2)</f>
        <v>176</v>
      </c>
      <c r="F4326" t="str">
        <f>INDEX('Grade 3'!$A$4:$AK$1252,$B4326,3)</f>
        <v>WALTON COUNTY</v>
      </c>
      <c r="G4326" t="str">
        <f>INDEX('Grade 3'!$A$4:$AK$1252,$B4326,4)</f>
        <v>BAY CREEK ELEMENTARY SCHOOL</v>
      </c>
      <c r="H4326" t="str">
        <f ca="1">StaticValues!$A$8</f>
        <v>2016</v>
      </c>
      <c r="I4326" t="str">
        <f ca="1">StaticValues!$B$8</f>
        <v>Spring</v>
      </c>
      <c r="J4326" t="str">
        <f ca="1">StaticValues!$C$8</f>
        <v>EOG</v>
      </c>
      <c r="K4326" t="str">
        <f ca="1">StaticValues!$D$8</f>
        <v>3</v>
      </c>
      <c r="L4326" t="str">
        <f>INDEX('Grade 3'!E$2:AJ$2,1,((8*C4326)-7))</f>
        <v>English Language Arts</v>
      </c>
      <c r="M4326">
        <f>INDEX('Grade 3'!$A$4:$AK$1252,$B4326,($C4326*8-7+4))</f>
        <v>112</v>
      </c>
      <c r="N4326">
        <f>INDEX('Grade 3'!$A$4:$AK$1252,$B4326,($C4326*8-6+4))</f>
        <v>522.83035714285711</v>
      </c>
      <c r="O4326">
        <f>INDEX('Grade 3'!$A$4:$AK$1252,$B4326,($C4326*8-5+4))</f>
        <v>21.428571428571427</v>
      </c>
      <c r="P4326">
        <f>INDEX('Grade 3'!$A$4:$AK$1252,$B4326,($C4326*8-4+4))</f>
        <v>31.25</v>
      </c>
      <c r="Q4326">
        <f>INDEX('Grade 3'!$A$4:$AK$1252,$B4326,($C4326*8-3+4))</f>
        <v>34.821428571428569</v>
      </c>
      <c r="R4326">
        <f>INDEX('Grade 3'!$A$4:$AK$1252,$B4326,($C4326*8-2+4))</f>
        <v>12.5</v>
      </c>
      <c r="S4326">
        <f>INDEX('Grade 3'!$A$4:$AK$1252,$B4326,($C4326*8-1+4))</f>
        <v>78.571428571428569</v>
      </c>
      <c r="T4326">
        <f>INDEX('Grade 3'!$A$4:$AK$1252,$B4326,($C4326*8-0+4))</f>
        <v>47.321428571428569</v>
      </c>
      <c r="U4326" t="str">
        <f>INDEX('Grade 3'!$A$4:$AK$1252,$B4326,37)</f>
        <v>Northeast Georgia</v>
      </c>
    </row>
    <row r="4327" spans="1:21">
      <c r="A4327">
        <f t="shared" si="202"/>
        <v>4326</v>
      </c>
      <c r="B4327">
        <f t="shared" si="203"/>
        <v>1082</v>
      </c>
      <c r="C4327">
        <f t="shared" si="204"/>
        <v>2</v>
      </c>
      <c r="D4327">
        <f>INDEX('Grade 3'!$A$4:$AK$1252,$B4327,1)</f>
        <v>747</v>
      </c>
      <c r="E4327">
        <f>INDEX('Grade 3'!$A$4:$AK$1252,$B4327,2)</f>
        <v>176</v>
      </c>
      <c r="F4327" t="str">
        <f>INDEX('Grade 3'!$A$4:$AK$1252,$B4327,3)</f>
        <v>WALTON COUNTY</v>
      </c>
      <c r="G4327" t="str">
        <f>INDEX('Grade 3'!$A$4:$AK$1252,$B4327,4)</f>
        <v>BAY CREEK ELEMENTARY SCHOOL</v>
      </c>
      <c r="H4327" t="str">
        <f ca="1">StaticValues!$A$8</f>
        <v>2016</v>
      </c>
      <c r="I4327" t="str">
        <f ca="1">StaticValues!$B$8</f>
        <v>Spring</v>
      </c>
      <c r="J4327" t="str">
        <f ca="1">StaticValues!$C$8</f>
        <v>EOG</v>
      </c>
      <c r="K4327" t="str">
        <f ca="1">StaticValues!$D$8</f>
        <v>3</v>
      </c>
      <c r="L4327" t="str">
        <f>INDEX('Grade 3'!E$2:AJ$2,1,((8*C4327)-7))</f>
        <v>Mathematics</v>
      </c>
      <c r="M4327">
        <f>INDEX('Grade 3'!$A$4:$AK$1252,$B4327,($C4327*8-7+4))</f>
        <v>111</v>
      </c>
      <c r="N4327">
        <f>INDEX('Grade 3'!$A$4:$AK$1252,$B4327,($C4327*8-6+4))</f>
        <v>529.76576576576576</v>
      </c>
      <c r="O4327">
        <f>INDEX('Grade 3'!$A$4:$AK$1252,$B4327,($C4327*8-5+4))</f>
        <v>12.612612612612613</v>
      </c>
      <c r="P4327">
        <f>INDEX('Grade 3'!$A$4:$AK$1252,$B4327,($C4327*8-4+4))</f>
        <v>36.936936936936938</v>
      </c>
      <c r="Q4327">
        <f>INDEX('Grade 3'!$A$4:$AK$1252,$B4327,($C4327*8-3+4))</f>
        <v>32.432432432432435</v>
      </c>
      <c r="R4327">
        <f>INDEX('Grade 3'!$A$4:$AK$1252,$B4327,($C4327*8-2+4))</f>
        <v>18.018018018018019</v>
      </c>
      <c r="S4327">
        <f>INDEX('Grade 3'!$A$4:$AK$1252,$B4327,($C4327*8-1+4))</f>
        <v>87.387387387387392</v>
      </c>
      <c r="T4327">
        <f>INDEX('Grade 3'!$A$4:$AK$1252,$B4327,($C4327*8-0+4))</f>
        <v>50.450450450450454</v>
      </c>
      <c r="U4327" t="str">
        <f>INDEX('Grade 3'!$A$4:$AK$1252,$B4327,37)</f>
        <v>Northeast Georgia</v>
      </c>
    </row>
    <row r="4328" spans="1:21">
      <c r="A4328">
        <f t="shared" si="202"/>
        <v>4327</v>
      </c>
      <c r="B4328">
        <f t="shared" si="203"/>
        <v>1082</v>
      </c>
      <c r="C4328">
        <f t="shared" si="204"/>
        <v>3</v>
      </c>
      <c r="D4328">
        <f>INDEX('Grade 3'!$A$4:$AK$1252,$B4328,1)</f>
        <v>747</v>
      </c>
      <c r="E4328">
        <f>INDEX('Grade 3'!$A$4:$AK$1252,$B4328,2)</f>
        <v>176</v>
      </c>
      <c r="F4328" t="str">
        <f>INDEX('Grade 3'!$A$4:$AK$1252,$B4328,3)</f>
        <v>WALTON COUNTY</v>
      </c>
      <c r="G4328" t="str">
        <f>INDEX('Grade 3'!$A$4:$AK$1252,$B4328,4)</f>
        <v>BAY CREEK ELEMENTARY SCHOOL</v>
      </c>
      <c r="H4328" t="str">
        <f ca="1">StaticValues!$A$8</f>
        <v>2016</v>
      </c>
      <c r="I4328" t="str">
        <f ca="1">StaticValues!$B$8</f>
        <v>Spring</v>
      </c>
      <c r="J4328" t="str">
        <f ca="1">StaticValues!$C$8</f>
        <v>EOG</v>
      </c>
      <c r="K4328" t="str">
        <f ca="1">StaticValues!$D$8</f>
        <v>3</v>
      </c>
      <c r="L4328" t="str">
        <f>INDEX('Grade 3'!E$2:AJ$2,1,((8*C4328)-7))</f>
        <v>Science</v>
      </c>
      <c r="M4328">
        <f>INDEX('Grade 3'!$A$4:$AK$1252,$B4328,($C4328*8-7+4))</f>
        <v>111</v>
      </c>
      <c r="N4328">
        <f>INDEX('Grade 3'!$A$4:$AK$1252,$B4328,($C4328*8-6+4))</f>
        <v>518.30630630630628</v>
      </c>
      <c r="O4328">
        <f>INDEX('Grade 3'!$A$4:$AK$1252,$B4328,($C4328*8-5+4))</f>
        <v>14.414414414414415</v>
      </c>
      <c r="P4328">
        <f>INDEX('Grade 3'!$A$4:$AK$1252,$B4328,($C4328*8-4+4))</f>
        <v>39.63963963963964</v>
      </c>
      <c r="Q4328">
        <f>INDEX('Grade 3'!$A$4:$AK$1252,$B4328,($C4328*8-3+4))</f>
        <v>34.234234234234236</v>
      </c>
      <c r="R4328">
        <f>INDEX('Grade 3'!$A$4:$AK$1252,$B4328,($C4328*8-2+4))</f>
        <v>11.711711711711711</v>
      </c>
      <c r="S4328">
        <f>INDEX('Grade 3'!$A$4:$AK$1252,$B4328,($C4328*8-1+4))</f>
        <v>85.585585585585591</v>
      </c>
      <c r="T4328">
        <f>INDEX('Grade 3'!$A$4:$AK$1252,$B4328,($C4328*8-0+4))</f>
        <v>45.945945945945944</v>
      </c>
      <c r="U4328" t="str">
        <f>INDEX('Grade 3'!$A$4:$AK$1252,$B4328,37)</f>
        <v>Northeast Georgia</v>
      </c>
    </row>
    <row r="4329" spans="1:21">
      <c r="A4329">
        <f t="shared" si="202"/>
        <v>4328</v>
      </c>
      <c r="B4329">
        <f t="shared" si="203"/>
        <v>1082</v>
      </c>
      <c r="C4329">
        <f t="shared" si="204"/>
        <v>4</v>
      </c>
      <c r="D4329">
        <f>INDEX('Grade 3'!$A$4:$AK$1252,$B4329,1)</f>
        <v>747</v>
      </c>
      <c r="E4329">
        <f>INDEX('Grade 3'!$A$4:$AK$1252,$B4329,2)</f>
        <v>176</v>
      </c>
      <c r="F4329" t="str">
        <f>INDEX('Grade 3'!$A$4:$AK$1252,$B4329,3)</f>
        <v>WALTON COUNTY</v>
      </c>
      <c r="G4329" t="str">
        <f>INDEX('Grade 3'!$A$4:$AK$1252,$B4329,4)</f>
        <v>BAY CREEK ELEMENTARY SCHOOL</v>
      </c>
      <c r="H4329" t="str">
        <f ca="1">StaticValues!$A$8</f>
        <v>2016</v>
      </c>
      <c r="I4329" t="str">
        <f ca="1">StaticValues!$B$8</f>
        <v>Spring</v>
      </c>
      <c r="J4329" t="str">
        <f ca="1">StaticValues!$C$8</f>
        <v>EOG</v>
      </c>
      <c r="K4329" t="str">
        <f ca="1">StaticValues!$D$8</f>
        <v>3</v>
      </c>
      <c r="L4329" t="str">
        <f>INDEX('Grade 3'!E$2:AJ$2,1,((8*C4329)-7))</f>
        <v>Social Studies</v>
      </c>
      <c r="M4329">
        <f>INDEX('Grade 3'!$A$4:$AK$1252,$B4329,($C4329*8-7+4))</f>
        <v>111</v>
      </c>
      <c r="N4329">
        <f>INDEX('Grade 3'!$A$4:$AK$1252,$B4329,($C4329*8-6+4))</f>
        <v>512.49549549549545</v>
      </c>
      <c r="O4329">
        <f>INDEX('Grade 3'!$A$4:$AK$1252,$B4329,($C4329*8-5+4))</f>
        <v>19.81981981981982</v>
      </c>
      <c r="P4329">
        <f>INDEX('Grade 3'!$A$4:$AK$1252,$B4329,($C4329*8-4+4))</f>
        <v>40.54054054054054</v>
      </c>
      <c r="Q4329">
        <f>INDEX('Grade 3'!$A$4:$AK$1252,$B4329,($C4329*8-3+4))</f>
        <v>23.423423423423422</v>
      </c>
      <c r="R4329">
        <f>INDEX('Grade 3'!$A$4:$AK$1252,$B4329,($C4329*8-2+4))</f>
        <v>16.216216216216218</v>
      </c>
      <c r="S4329">
        <f>INDEX('Grade 3'!$A$4:$AK$1252,$B4329,($C4329*8-1+4))</f>
        <v>80.180180180180187</v>
      </c>
      <c r="T4329">
        <f>INDEX('Grade 3'!$A$4:$AK$1252,$B4329,($C4329*8-0+4))</f>
        <v>39.63963963963964</v>
      </c>
      <c r="U4329" t="str">
        <f>INDEX('Grade 3'!$A$4:$AK$1252,$B4329,37)</f>
        <v>Northeast Georgia</v>
      </c>
    </row>
    <row r="4330" spans="1:21">
      <c r="A4330">
        <f t="shared" si="202"/>
        <v>4329</v>
      </c>
      <c r="B4330">
        <f t="shared" si="203"/>
        <v>1083</v>
      </c>
      <c r="C4330">
        <f t="shared" si="204"/>
        <v>1</v>
      </c>
      <c r="D4330">
        <f>INDEX('Grade 3'!$A$4:$AK$1252,$B4330,1)</f>
        <v>747</v>
      </c>
      <c r="E4330">
        <f>INDEX('Grade 3'!$A$4:$AK$1252,$B4330,2)</f>
        <v>191</v>
      </c>
      <c r="F4330" t="str">
        <f>INDEX('Grade 3'!$A$4:$AK$1252,$B4330,3)</f>
        <v>WALTON COUNTY</v>
      </c>
      <c r="G4330" t="str">
        <f>INDEX('Grade 3'!$A$4:$AK$1252,$B4330,4)</f>
        <v>LOGANVILLE ELEMENTARY SCHOOL</v>
      </c>
      <c r="H4330" t="str">
        <f ca="1">StaticValues!$A$8</f>
        <v>2016</v>
      </c>
      <c r="I4330" t="str">
        <f ca="1">StaticValues!$B$8</f>
        <v>Spring</v>
      </c>
      <c r="J4330" t="str">
        <f ca="1">StaticValues!$C$8</f>
        <v>EOG</v>
      </c>
      <c r="K4330" t="str">
        <f ca="1">StaticValues!$D$8</f>
        <v>3</v>
      </c>
      <c r="L4330" t="str">
        <f>INDEX('Grade 3'!E$2:AJ$2,1,((8*C4330)-7))</f>
        <v>English Language Arts</v>
      </c>
      <c r="M4330">
        <f>INDEX('Grade 3'!$A$4:$AK$1252,$B4330,($C4330*8-7+4))</f>
        <v>91</v>
      </c>
      <c r="N4330">
        <f>INDEX('Grade 3'!$A$4:$AK$1252,$B4330,($C4330*8-6+4))</f>
        <v>503.62637362637361</v>
      </c>
      <c r="O4330">
        <f>INDEX('Grade 3'!$A$4:$AK$1252,$B4330,($C4330*8-5+4))</f>
        <v>30.76923076923077</v>
      </c>
      <c r="P4330">
        <f>INDEX('Grade 3'!$A$4:$AK$1252,$B4330,($C4330*8-4+4))</f>
        <v>30.76923076923077</v>
      </c>
      <c r="Q4330">
        <f>INDEX('Grade 3'!$A$4:$AK$1252,$B4330,($C4330*8-3+4))</f>
        <v>35.164835164835168</v>
      </c>
      <c r="R4330">
        <f>INDEX('Grade 3'!$A$4:$AK$1252,$B4330,($C4330*8-2+4))</f>
        <v>3.2967032967032965</v>
      </c>
      <c r="S4330">
        <f>INDEX('Grade 3'!$A$4:$AK$1252,$B4330,($C4330*8-1+4))</f>
        <v>69.230769230769226</v>
      </c>
      <c r="T4330">
        <f>INDEX('Grade 3'!$A$4:$AK$1252,$B4330,($C4330*8-0+4))</f>
        <v>38.46153846153846</v>
      </c>
      <c r="U4330" t="str">
        <f>INDEX('Grade 3'!$A$4:$AK$1252,$B4330,37)</f>
        <v>Northeast Georgia</v>
      </c>
    </row>
    <row r="4331" spans="1:21">
      <c r="A4331">
        <f t="shared" si="202"/>
        <v>4330</v>
      </c>
      <c r="B4331">
        <f t="shared" si="203"/>
        <v>1083</v>
      </c>
      <c r="C4331">
        <f t="shared" si="204"/>
        <v>2</v>
      </c>
      <c r="D4331">
        <f>INDEX('Grade 3'!$A$4:$AK$1252,$B4331,1)</f>
        <v>747</v>
      </c>
      <c r="E4331">
        <f>INDEX('Grade 3'!$A$4:$AK$1252,$B4331,2)</f>
        <v>191</v>
      </c>
      <c r="F4331" t="str">
        <f>INDEX('Grade 3'!$A$4:$AK$1252,$B4331,3)</f>
        <v>WALTON COUNTY</v>
      </c>
      <c r="G4331" t="str">
        <f>INDEX('Grade 3'!$A$4:$AK$1252,$B4331,4)</f>
        <v>LOGANVILLE ELEMENTARY SCHOOL</v>
      </c>
      <c r="H4331" t="str">
        <f ca="1">StaticValues!$A$8</f>
        <v>2016</v>
      </c>
      <c r="I4331" t="str">
        <f ca="1">StaticValues!$B$8</f>
        <v>Spring</v>
      </c>
      <c r="J4331" t="str">
        <f ca="1">StaticValues!$C$8</f>
        <v>EOG</v>
      </c>
      <c r="K4331" t="str">
        <f ca="1">StaticValues!$D$8</f>
        <v>3</v>
      </c>
      <c r="L4331" t="str">
        <f>INDEX('Grade 3'!E$2:AJ$2,1,((8*C4331)-7))</f>
        <v>Mathematics</v>
      </c>
      <c r="M4331">
        <f>INDEX('Grade 3'!$A$4:$AK$1252,$B4331,($C4331*8-7+4))</f>
        <v>91</v>
      </c>
      <c r="N4331">
        <f>INDEX('Grade 3'!$A$4:$AK$1252,$B4331,($C4331*8-6+4))</f>
        <v>513.5934065934066</v>
      </c>
      <c r="O4331">
        <f>INDEX('Grade 3'!$A$4:$AK$1252,$B4331,($C4331*8-5+4))</f>
        <v>19.780219780219781</v>
      </c>
      <c r="P4331">
        <f>INDEX('Grade 3'!$A$4:$AK$1252,$B4331,($C4331*8-4+4))</f>
        <v>41.758241758241759</v>
      </c>
      <c r="Q4331">
        <f>INDEX('Grade 3'!$A$4:$AK$1252,$B4331,($C4331*8-3+4))</f>
        <v>34.065934065934066</v>
      </c>
      <c r="R4331">
        <f>INDEX('Grade 3'!$A$4:$AK$1252,$B4331,($C4331*8-2+4))</f>
        <v>4.395604395604396</v>
      </c>
      <c r="S4331">
        <f>INDEX('Grade 3'!$A$4:$AK$1252,$B4331,($C4331*8-1+4))</f>
        <v>80.219780219780219</v>
      </c>
      <c r="T4331">
        <f>INDEX('Grade 3'!$A$4:$AK$1252,$B4331,($C4331*8-0+4))</f>
        <v>38.46153846153846</v>
      </c>
      <c r="U4331" t="str">
        <f>INDEX('Grade 3'!$A$4:$AK$1252,$B4331,37)</f>
        <v>Northeast Georgia</v>
      </c>
    </row>
    <row r="4332" spans="1:21">
      <c r="A4332">
        <f t="shared" si="202"/>
        <v>4331</v>
      </c>
      <c r="B4332">
        <f t="shared" si="203"/>
        <v>1083</v>
      </c>
      <c r="C4332">
        <f t="shared" si="204"/>
        <v>3</v>
      </c>
      <c r="D4332">
        <f>INDEX('Grade 3'!$A$4:$AK$1252,$B4332,1)</f>
        <v>747</v>
      </c>
      <c r="E4332">
        <f>INDEX('Grade 3'!$A$4:$AK$1252,$B4332,2)</f>
        <v>191</v>
      </c>
      <c r="F4332" t="str">
        <f>INDEX('Grade 3'!$A$4:$AK$1252,$B4332,3)</f>
        <v>WALTON COUNTY</v>
      </c>
      <c r="G4332" t="str">
        <f>INDEX('Grade 3'!$A$4:$AK$1252,$B4332,4)</f>
        <v>LOGANVILLE ELEMENTARY SCHOOL</v>
      </c>
      <c r="H4332" t="str">
        <f ca="1">StaticValues!$A$8</f>
        <v>2016</v>
      </c>
      <c r="I4332" t="str">
        <f ca="1">StaticValues!$B$8</f>
        <v>Spring</v>
      </c>
      <c r="J4332" t="str">
        <f ca="1">StaticValues!$C$8</f>
        <v>EOG</v>
      </c>
      <c r="K4332" t="str">
        <f ca="1">StaticValues!$D$8</f>
        <v>3</v>
      </c>
      <c r="L4332" t="str">
        <f>INDEX('Grade 3'!E$2:AJ$2,1,((8*C4332)-7))</f>
        <v>Science</v>
      </c>
      <c r="M4332">
        <f>INDEX('Grade 3'!$A$4:$AK$1252,$B4332,($C4332*8-7+4))</f>
        <v>91</v>
      </c>
      <c r="N4332">
        <f>INDEX('Grade 3'!$A$4:$AK$1252,$B4332,($C4332*8-6+4))</f>
        <v>506.24175824175825</v>
      </c>
      <c r="O4332">
        <f>INDEX('Grade 3'!$A$4:$AK$1252,$B4332,($C4332*8-5+4))</f>
        <v>16.483516483516482</v>
      </c>
      <c r="P4332">
        <f>INDEX('Grade 3'!$A$4:$AK$1252,$B4332,($C4332*8-4+4))</f>
        <v>49.450549450549453</v>
      </c>
      <c r="Q4332">
        <f>INDEX('Grade 3'!$A$4:$AK$1252,$B4332,($C4332*8-3+4))</f>
        <v>31.868131868131869</v>
      </c>
      <c r="R4332">
        <f>INDEX('Grade 3'!$A$4:$AK$1252,$B4332,($C4332*8-2+4))</f>
        <v>2.197802197802198</v>
      </c>
      <c r="S4332">
        <f>INDEX('Grade 3'!$A$4:$AK$1252,$B4332,($C4332*8-1+4))</f>
        <v>83.516483516483518</v>
      </c>
      <c r="T4332">
        <f>INDEX('Grade 3'!$A$4:$AK$1252,$B4332,($C4332*8-0+4))</f>
        <v>34.065934065934066</v>
      </c>
      <c r="U4332" t="str">
        <f>INDEX('Grade 3'!$A$4:$AK$1252,$B4332,37)</f>
        <v>Northeast Georgia</v>
      </c>
    </row>
    <row r="4333" spans="1:21">
      <c r="A4333">
        <f t="shared" si="202"/>
        <v>4332</v>
      </c>
      <c r="B4333">
        <f t="shared" si="203"/>
        <v>1083</v>
      </c>
      <c r="C4333">
        <f t="shared" si="204"/>
        <v>4</v>
      </c>
      <c r="D4333">
        <f>INDEX('Grade 3'!$A$4:$AK$1252,$B4333,1)</f>
        <v>747</v>
      </c>
      <c r="E4333">
        <f>INDEX('Grade 3'!$A$4:$AK$1252,$B4333,2)</f>
        <v>191</v>
      </c>
      <c r="F4333" t="str">
        <f>INDEX('Grade 3'!$A$4:$AK$1252,$B4333,3)</f>
        <v>WALTON COUNTY</v>
      </c>
      <c r="G4333" t="str">
        <f>INDEX('Grade 3'!$A$4:$AK$1252,$B4333,4)</f>
        <v>LOGANVILLE ELEMENTARY SCHOOL</v>
      </c>
      <c r="H4333" t="str">
        <f ca="1">StaticValues!$A$8</f>
        <v>2016</v>
      </c>
      <c r="I4333" t="str">
        <f ca="1">StaticValues!$B$8</f>
        <v>Spring</v>
      </c>
      <c r="J4333" t="str">
        <f ca="1">StaticValues!$C$8</f>
        <v>EOG</v>
      </c>
      <c r="K4333" t="str">
        <f ca="1">StaticValues!$D$8</f>
        <v>3</v>
      </c>
      <c r="L4333" t="str">
        <f>INDEX('Grade 3'!E$2:AJ$2,1,((8*C4333)-7))</f>
        <v>Social Studies</v>
      </c>
      <c r="M4333">
        <f>INDEX('Grade 3'!$A$4:$AK$1252,$B4333,($C4333*8-7+4))</f>
        <v>91</v>
      </c>
      <c r="N4333">
        <f>INDEX('Grade 3'!$A$4:$AK$1252,$B4333,($C4333*8-6+4))</f>
        <v>509.61538461538464</v>
      </c>
      <c r="O4333">
        <f>INDEX('Grade 3'!$A$4:$AK$1252,$B4333,($C4333*8-5+4))</f>
        <v>15.384615384615385</v>
      </c>
      <c r="P4333">
        <f>INDEX('Grade 3'!$A$4:$AK$1252,$B4333,($C4333*8-4+4))</f>
        <v>58.241758241758241</v>
      </c>
      <c r="Q4333">
        <f>INDEX('Grade 3'!$A$4:$AK$1252,$B4333,($C4333*8-3+4))</f>
        <v>18.681318681318682</v>
      </c>
      <c r="R4333">
        <f>INDEX('Grade 3'!$A$4:$AK$1252,$B4333,($C4333*8-2+4))</f>
        <v>7.6923076923076925</v>
      </c>
      <c r="S4333">
        <f>INDEX('Grade 3'!$A$4:$AK$1252,$B4333,($C4333*8-1+4))</f>
        <v>84.615384615384613</v>
      </c>
      <c r="T4333">
        <f>INDEX('Grade 3'!$A$4:$AK$1252,$B4333,($C4333*8-0+4))</f>
        <v>26.373626373626372</v>
      </c>
      <c r="U4333" t="str">
        <f>INDEX('Grade 3'!$A$4:$AK$1252,$B4333,37)</f>
        <v>Northeast Georgia</v>
      </c>
    </row>
    <row r="4334" spans="1:21">
      <c r="A4334">
        <f t="shared" si="202"/>
        <v>4333</v>
      </c>
      <c r="B4334">
        <f t="shared" si="203"/>
        <v>1084</v>
      </c>
      <c r="C4334">
        <f t="shared" si="204"/>
        <v>1</v>
      </c>
      <c r="D4334">
        <f>INDEX('Grade 3'!$A$4:$AK$1252,$B4334,1)</f>
        <v>747</v>
      </c>
      <c r="E4334">
        <f>INDEX('Grade 3'!$A$4:$AK$1252,$B4334,2)</f>
        <v>195</v>
      </c>
      <c r="F4334" t="str">
        <f>INDEX('Grade 3'!$A$4:$AK$1252,$B4334,3)</f>
        <v>WALTON COUNTY</v>
      </c>
      <c r="G4334" t="str">
        <f>INDEX('Grade 3'!$A$4:$AK$1252,$B4334,4)</f>
        <v>WALNUT GROVE ELEMENTARY SCHOOL</v>
      </c>
      <c r="H4334" t="str">
        <f ca="1">StaticValues!$A$8</f>
        <v>2016</v>
      </c>
      <c r="I4334" t="str">
        <f ca="1">StaticValues!$B$8</f>
        <v>Spring</v>
      </c>
      <c r="J4334" t="str">
        <f ca="1">StaticValues!$C$8</f>
        <v>EOG</v>
      </c>
      <c r="K4334" t="str">
        <f ca="1">StaticValues!$D$8</f>
        <v>3</v>
      </c>
      <c r="L4334" t="str">
        <f>INDEX('Grade 3'!E$2:AJ$2,1,((8*C4334)-7))</f>
        <v>English Language Arts</v>
      </c>
      <c r="M4334">
        <f>INDEX('Grade 3'!$A$4:$AK$1252,$B4334,($C4334*8-7+4))</f>
        <v>90</v>
      </c>
      <c r="N4334">
        <f>INDEX('Grade 3'!$A$4:$AK$1252,$B4334,($C4334*8-6+4))</f>
        <v>506.11111111111109</v>
      </c>
      <c r="O4334">
        <f>INDEX('Grade 3'!$A$4:$AK$1252,$B4334,($C4334*8-5+4))</f>
        <v>28.888888888888889</v>
      </c>
      <c r="P4334">
        <f>INDEX('Grade 3'!$A$4:$AK$1252,$B4334,($C4334*8-4+4))</f>
        <v>31.111111111111111</v>
      </c>
      <c r="Q4334">
        <f>INDEX('Grade 3'!$A$4:$AK$1252,$B4334,($C4334*8-3+4))</f>
        <v>31.111111111111111</v>
      </c>
      <c r="R4334">
        <f>INDEX('Grade 3'!$A$4:$AK$1252,$B4334,($C4334*8-2+4))</f>
        <v>8.8888888888888893</v>
      </c>
      <c r="S4334">
        <f>INDEX('Grade 3'!$A$4:$AK$1252,$B4334,($C4334*8-1+4))</f>
        <v>71.111111111111114</v>
      </c>
      <c r="T4334">
        <f>INDEX('Grade 3'!$A$4:$AK$1252,$B4334,($C4334*8-0+4))</f>
        <v>40</v>
      </c>
      <c r="U4334" t="str">
        <f>INDEX('Grade 3'!$A$4:$AK$1252,$B4334,37)</f>
        <v>Northeast Georgia</v>
      </c>
    </row>
    <row r="4335" spans="1:21">
      <c r="A4335">
        <f t="shared" si="202"/>
        <v>4334</v>
      </c>
      <c r="B4335">
        <f t="shared" si="203"/>
        <v>1084</v>
      </c>
      <c r="C4335">
        <f t="shared" si="204"/>
        <v>2</v>
      </c>
      <c r="D4335">
        <f>INDEX('Grade 3'!$A$4:$AK$1252,$B4335,1)</f>
        <v>747</v>
      </c>
      <c r="E4335">
        <f>INDEX('Grade 3'!$A$4:$AK$1252,$B4335,2)</f>
        <v>195</v>
      </c>
      <c r="F4335" t="str">
        <f>INDEX('Grade 3'!$A$4:$AK$1252,$B4335,3)</f>
        <v>WALTON COUNTY</v>
      </c>
      <c r="G4335" t="str">
        <f>INDEX('Grade 3'!$A$4:$AK$1252,$B4335,4)</f>
        <v>WALNUT GROVE ELEMENTARY SCHOOL</v>
      </c>
      <c r="H4335" t="str">
        <f ca="1">StaticValues!$A$8</f>
        <v>2016</v>
      </c>
      <c r="I4335" t="str">
        <f ca="1">StaticValues!$B$8</f>
        <v>Spring</v>
      </c>
      <c r="J4335" t="str">
        <f ca="1">StaticValues!$C$8</f>
        <v>EOG</v>
      </c>
      <c r="K4335" t="str">
        <f ca="1">StaticValues!$D$8</f>
        <v>3</v>
      </c>
      <c r="L4335" t="str">
        <f>INDEX('Grade 3'!E$2:AJ$2,1,((8*C4335)-7))</f>
        <v>Mathematics</v>
      </c>
      <c r="M4335">
        <f>INDEX('Grade 3'!$A$4:$AK$1252,$B4335,($C4335*8-7+4))</f>
        <v>90</v>
      </c>
      <c r="N4335">
        <f>INDEX('Grade 3'!$A$4:$AK$1252,$B4335,($C4335*8-6+4))</f>
        <v>525.66666666666663</v>
      </c>
      <c r="O4335">
        <f>INDEX('Grade 3'!$A$4:$AK$1252,$B4335,($C4335*8-5+4))</f>
        <v>14.444444444444445</v>
      </c>
      <c r="P4335">
        <f>INDEX('Grade 3'!$A$4:$AK$1252,$B4335,($C4335*8-4+4))</f>
        <v>36.666666666666664</v>
      </c>
      <c r="Q4335">
        <f>INDEX('Grade 3'!$A$4:$AK$1252,$B4335,($C4335*8-3+4))</f>
        <v>35.555555555555557</v>
      </c>
      <c r="R4335">
        <f>INDEX('Grade 3'!$A$4:$AK$1252,$B4335,($C4335*8-2+4))</f>
        <v>13.333333333333334</v>
      </c>
      <c r="S4335">
        <f>INDEX('Grade 3'!$A$4:$AK$1252,$B4335,($C4335*8-1+4))</f>
        <v>85.555555555555557</v>
      </c>
      <c r="T4335">
        <f>INDEX('Grade 3'!$A$4:$AK$1252,$B4335,($C4335*8-0+4))</f>
        <v>48.888888888888886</v>
      </c>
      <c r="U4335" t="str">
        <f>INDEX('Grade 3'!$A$4:$AK$1252,$B4335,37)</f>
        <v>Northeast Georgia</v>
      </c>
    </row>
    <row r="4336" spans="1:21">
      <c r="A4336">
        <f t="shared" si="202"/>
        <v>4335</v>
      </c>
      <c r="B4336">
        <f t="shared" si="203"/>
        <v>1084</v>
      </c>
      <c r="C4336">
        <f t="shared" si="204"/>
        <v>3</v>
      </c>
      <c r="D4336">
        <f>INDEX('Grade 3'!$A$4:$AK$1252,$B4336,1)</f>
        <v>747</v>
      </c>
      <c r="E4336">
        <f>INDEX('Grade 3'!$A$4:$AK$1252,$B4336,2)</f>
        <v>195</v>
      </c>
      <c r="F4336" t="str">
        <f>INDEX('Grade 3'!$A$4:$AK$1252,$B4336,3)</f>
        <v>WALTON COUNTY</v>
      </c>
      <c r="G4336" t="str">
        <f>INDEX('Grade 3'!$A$4:$AK$1252,$B4336,4)</f>
        <v>WALNUT GROVE ELEMENTARY SCHOOL</v>
      </c>
      <c r="H4336" t="str">
        <f ca="1">StaticValues!$A$8</f>
        <v>2016</v>
      </c>
      <c r="I4336" t="str">
        <f ca="1">StaticValues!$B$8</f>
        <v>Spring</v>
      </c>
      <c r="J4336" t="str">
        <f ca="1">StaticValues!$C$8</f>
        <v>EOG</v>
      </c>
      <c r="K4336" t="str">
        <f ca="1">StaticValues!$D$8</f>
        <v>3</v>
      </c>
      <c r="L4336" t="str">
        <f>INDEX('Grade 3'!E$2:AJ$2,1,((8*C4336)-7))</f>
        <v>Science</v>
      </c>
      <c r="M4336">
        <f>INDEX('Grade 3'!$A$4:$AK$1252,$B4336,($C4336*8-7+4))</f>
        <v>90</v>
      </c>
      <c r="N4336">
        <f>INDEX('Grade 3'!$A$4:$AK$1252,$B4336,($C4336*8-6+4))</f>
        <v>513.75555555555559</v>
      </c>
      <c r="O4336">
        <f>INDEX('Grade 3'!$A$4:$AK$1252,$B4336,($C4336*8-5+4))</f>
        <v>21.111111111111111</v>
      </c>
      <c r="P4336">
        <f>INDEX('Grade 3'!$A$4:$AK$1252,$B4336,($C4336*8-4+4))</f>
        <v>36.666666666666664</v>
      </c>
      <c r="Q4336">
        <f>INDEX('Grade 3'!$A$4:$AK$1252,$B4336,($C4336*8-3+4))</f>
        <v>32.222222222222221</v>
      </c>
      <c r="R4336">
        <f>INDEX('Grade 3'!$A$4:$AK$1252,$B4336,($C4336*8-2+4))</f>
        <v>10</v>
      </c>
      <c r="S4336">
        <f>INDEX('Grade 3'!$A$4:$AK$1252,$B4336,($C4336*8-1+4))</f>
        <v>78.888888888888886</v>
      </c>
      <c r="T4336">
        <f>INDEX('Grade 3'!$A$4:$AK$1252,$B4336,($C4336*8-0+4))</f>
        <v>42.222222222222221</v>
      </c>
      <c r="U4336" t="str">
        <f>INDEX('Grade 3'!$A$4:$AK$1252,$B4336,37)</f>
        <v>Northeast Georgia</v>
      </c>
    </row>
    <row r="4337" spans="1:21">
      <c r="A4337">
        <f t="shared" si="202"/>
        <v>4336</v>
      </c>
      <c r="B4337">
        <f t="shared" si="203"/>
        <v>1084</v>
      </c>
      <c r="C4337">
        <f t="shared" si="204"/>
        <v>4</v>
      </c>
      <c r="D4337">
        <f>INDEX('Grade 3'!$A$4:$AK$1252,$B4337,1)</f>
        <v>747</v>
      </c>
      <c r="E4337">
        <f>INDEX('Grade 3'!$A$4:$AK$1252,$B4337,2)</f>
        <v>195</v>
      </c>
      <c r="F4337" t="str">
        <f>INDEX('Grade 3'!$A$4:$AK$1252,$B4337,3)</f>
        <v>WALTON COUNTY</v>
      </c>
      <c r="G4337" t="str">
        <f>INDEX('Grade 3'!$A$4:$AK$1252,$B4337,4)</f>
        <v>WALNUT GROVE ELEMENTARY SCHOOL</v>
      </c>
      <c r="H4337" t="str">
        <f ca="1">StaticValues!$A$8</f>
        <v>2016</v>
      </c>
      <c r="I4337" t="str">
        <f ca="1">StaticValues!$B$8</f>
        <v>Spring</v>
      </c>
      <c r="J4337" t="str">
        <f ca="1">StaticValues!$C$8</f>
        <v>EOG</v>
      </c>
      <c r="K4337" t="str">
        <f ca="1">StaticValues!$D$8</f>
        <v>3</v>
      </c>
      <c r="L4337" t="str">
        <f>INDEX('Grade 3'!E$2:AJ$2,1,((8*C4337)-7))</f>
        <v>Social Studies</v>
      </c>
      <c r="M4337">
        <f>INDEX('Grade 3'!$A$4:$AK$1252,$B4337,($C4337*8-7+4))</f>
        <v>90</v>
      </c>
      <c r="N4337">
        <f>INDEX('Grade 3'!$A$4:$AK$1252,$B4337,($C4337*8-6+4))</f>
        <v>499.5888888888889</v>
      </c>
      <c r="O4337">
        <f>INDEX('Grade 3'!$A$4:$AK$1252,$B4337,($C4337*8-5+4))</f>
        <v>23.333333333333332</v>
      </c>
      <c r="P4337">
        <f>INDEX('Grade 3'!$A$4:$AK$1252,$B4337,($C4337*8-4+4))</f>
        <v>54.444444444444443</v>
      </c>
      <c r="Q4337">
        <f>INDEX('Grade 3'!$A$4:$AK$1252,$B4337,($C4337*8-3+4))</f>
        <v>18.888888888888889</v>
      </c>
      <c r="R4337">
        <f>INDEX('Grade 3'!$A$4:$AK$1252,$B4337,($C4337*8-2+4))</f>
        <v>3.3333333333333335</v>
      </c>
      <c r="S4337">
        <f>INDEX('Grade 3'!$A$4:$AK$1252,$B4337,($C4337*8-1+4))</f>
        <v>76.666666666666671</v>
      </c>
      <c r="T4337">
        <f>INDEX('Grade 3'!$A$4:$AK$1252,$B4337,($C4337*8-0+4))</f>
        <v>22.222222222222221</v>
      </c>
      <c r="U4337" t="str">
        <f>INDEX('Grade 3'!$A$4:$AK$1252,$B4337,37)</f>
        <v>Northeast Georgia</v>
      </c>
    </row>
    <row r="4338" spans="1:21">
      <c r="A4338">
        <f t="shared" si="202"/>
        <v>4337</v>
      </c>
      <c r="B4338">
        <f t="shared" si="203"/>
        <v>1085</v>
      </c>
      <c r="C4338">
        <f t="shared" si="204"/>
        <v>1</v>
      </c>
      <c r="D4338">
        <f>INDEX('Grade 3'!$A$4:$AK$1252,$B4338,1)</f>
        <v>747</v>
      </c>
      <c r="E4338">
        <f>INDEX('Grade 3'!$A$4:$AK$1252,$B4338,2)</f>
        <v>202</v>
      </c>
      <c r="F4338" t="str">
        <f>INDEX('Grade 3'!$A$4:$AK$1252,$B4338,3)</f>
        <v>WALTON COUNTY</v>
      </c>
      <c r="G4338" t="str">
        <f>INDEX('Grade 3'!$A$4:$AK$1252,$B4338,4)</f>
        <v>YOUTH ELEMENTARY SCHOOL</v>
      </c>
      <c r="H4338" t="str">
        <f ca="1">StaticValues!$A$8</f>
        <v>2016</v>
      </c>
      <c r="I4338" t="str">
        <f ca="1">StaticValues!$B$8</f>
        <v>Spring</v>
      </c>
      <c r="J4338" t="str">
        <f ca="1">StaticValues!$C$8</f>
        <v>EOG</v>
      </c>
      <c r="K4338" t="str">
        <f ca="1">StaticValues!$D$8</f>
        <v>3</v>
      </c>
      <c r="L4338" t="str">
        <f>INDEX('Grade 3'!E$2:AJ$2,1,((8*C4338)-7))</f>
        <v>English Language Arts</v>
      </c>
      <c r="M4338">
        <f>INDEX('Grade 3'!$A$4:$AK$1252,$B4338,($C4338*8-7+4))</f>
        <v>124</v>
      </c>
      <c r="N4338">
        <f>INDEX('Grade 3'!$A$4:$AK$1252,$B4338,($C4338*8-6+4))</f>
        <v>540.70967741935488</v>
      </c>
      <c r="O4338">
        <f>INDEX('Grade 3'!$A$4:$AK$1252,$B4338,($C4338*8-5+4))</f>
        <v>12.096774193548388</v>
      </c>
      <c r="P4338">
        <f>INDEX('Grade 3'!$A$4:$AK$1252,$B4338,($C4338*8-4+4))</f>
        <v>27.419354838709676</v>
      </c>
      <c r="Q4338">
        <f>INDEX('Grade 3'!$A$4:$AK$1252,$B4338,($C4338*8-3+4))</f>
        <v>35.483870967741936</v>
      </c>
      <c r="R4338">
        <f>INDEX('Grade 3'!$A$4:$AK$1252,$B4338,($C4338*8-2+4))</f>
        <v>25</v>
      </c>
      <c r="S4338">
        <f>INDEX('Grade 3'!$A$4:$AK$1252,$B4338,($C4338*8-1+4))</f>
        <v>87.903225806451616</v>
      </c>
      <c r="T4338">
        <f>INDEX('Grade 3'!$A$4:$AK$1252,$B4338,($C4338*8-0+4))</f>
        <v>60.483870967741936</v>
      </c>
      <c r="U4338" t="str">
        <f>INDEX('Grade 3'!$A$4:$AK$1252,$B4338,37)</f>
        <v>Northeast Georgia</v>
      </c>
    </row>
    <row r="4339" spans="1:21">
      <c r="A4339">
        <f t="shared" si="202"/>
        <v>4338</v>
      </c>
      <c r="B4339">
        <f t="shared" si="203"/>
        <v>1085</v>
      </c>
      <c r="C4339">
        <f t="shared" si="204"/>
        <v>2</v>
      </c>
      <c r="D4339">
        <f>INDEX('Grade 3'!$A$4:$AK$1252,$B4339,1)</f>
        <v>747</v>
      </c>
      <c r="E4339">
        <f>INDEX('Grade 3'!$A$4:$AK$1252,$B4339,2)</f>
        <v>202</v>
      </c>
      <c r="F4339" t="str">
        <f>INDEX('Grade 3'!$A$4:$AK$1252,$B4339,3)</f>
        <v>WALTON COUNTY</v>
      </c>
      <c r="G4339" t="str">
        <f>INDEX('Grade 3'!$A$4:$AK$1252,$B4339,4)</f>
        <v>YOUTH ELEMENTARY SCHOOL</v>
      </c>
      <c r="H4339" t="str">
        <f ca="1">StaticValues!$A$8</f>
        <v>2016</v>
      </c>
      <c r="I4339" t="str">
        <f ca="1">StaticValues!$B$8</f>
        <v>Spring</v>
      </c>
      <c r="J4339" t="str">
        <f ca="1">StaticValues!$C$8</f>
        <v>EOG</v>
      </c>
      <c r="K4339" t="str">
        <f ca="1">StaticValues!$D$8</f>
        <v>3</v>
      </c>
      <c r="L4339" t="str">
        <f>INDEX('Grade 3'!E$2:AJ$2,1,((8*C4339)-7))</f>
        <v>Mathematics</v>
      </c>
      <c r="M4339">
        <f>INDEX('Grade 3'!$A$4:$AK$1252,$B4339,($C4339*8-7+4))</f>
        <v>124</v>
      </c>
      <c r="N4339">
        <f>INDEX('Grade 3'!$A$4:$AK$1252,$B4339,($C4339*8-6+4))</f>
        <v>546.16935483870964</v>
      </c>
      <c r="O4339">
        <f>INDEX('Grade 3'!$A$4:$AK$1252,$B4339,($C4339*8-5+4))</f>
        <v>4.032258064516129</v>
      </c>
      <c r="P4339">
        <f>INDEX('Grade 3'!$A$4:$AK$1252,$B4339,($C4339*8-4+4))</f>
        <v>23.387096774193548</v>
      </c>
      <c r="Q4339">
        <f>INDEX('Grade 3'!$A$4:$AK$1252,$B4339,($C4339*8-3+4))</f>
        <v>53.225806451612904</v>
      </c>
      <c r="R4339">
        <f>INDEX('Grade 3'!$A$4:$AK$1252,$B4339,($C4339*8-2+4))</f>
        <v>19.35483870967742</v>
      </c>
      <c r="S4339">
        <f>INDEX('Grade 3'!$A$4:$AK$1252,$B4339,($C4339*8-1+4))</f>
        <v>95.967741935483872</v>
      </c>
      <c r="T4339">
        <f>INDEX('Grade 3'!$A$4:$AK$1252,$B4339,($C4339*8-0+4))</f>
        <v>72.58064516129032</v>
      </c>
      <c r="U4339" t="str">
        <f>INDEX('Grade 3'!$A$4:$AK$1252,$B4339,37)</f>
        <v>Northeast Georgia</v>
      </c>
    </row>
    <row r="4340" spans="1:21">
      <c r="A4340">
        <f t="shared" si="202"/>
        <v>4339</v>
      </c>
      <c r="B4340">
        <f t="shared" si="203"/>
        <v>1085</v>
      </c>
      <c r="C4340">
        <f t="shared" si="204"/>
        <v>3</v>
      </c>
      <c r="D4340">
        <f>INDEX('Grade 3'!$A$4:$AK$1252,$B4340,1)</f>
        <v>747</v>
      </c>
      <c r="E4340">
        <f>INDEX('Grade 3'!$A$4:$AK$1252,$B4340,2)</f>
        <v>202</v>
      </c>
      <c r="F4340" t="str">
        <f>INDEX('Grade 3'!$A$4:$AK$1252,$B4340,3)</f>
        <v>WALTON COUNTY</v>
      </c>
      <c r="G4340" t="str">
        <f>INDEX('Grade 3'!$A$4:$AK$1252,$B4340,4)</f>
        <v>YOUTH ELEMENTARY SCHOOL</v>
      </c>
      <c r="H4340" t="str">
        <f ca="1">StaticValues!$A$8</f>
        <v>2016</v>
      </c>
      <c r="I4340" t="str">
        <f ca="1">StaticValues!$B$8</f>
        <v>Spring</v>
      </c>
      <c r="J4340" t="str">
        <f ca="1">StaticValues!$C$8</f>
        <v>EOG</v>
      </c>
      <c r="K4340" t="str">
        <f ca="1">StaticValues!$D$8</f>
        <v>3</v>
      </c>
      <c r="L4340" t="str">
        <f>INDEX('Grade 3'!E$2:AJ$2,1,((8*C4340)-7))</f>
        <v>Science</v>
      </c>
      <c r="M4340">
        <f>INDEX('Grade 3'!$A$4:$AK$1252,$B4340,($C4340*8-7+4))</f>
        <v>124</v>
      </c>
      <c r="N4340">
        <f>INDEX('Grade 3'!$A$4:$AK$1252,$B4340,($C4340*8-6+4))</f>
        <v>523.05645161290317</v>
      </c>
      <c r="O4340">
        <f>INDEX('Grade 3'!$A$4:$AK$1252,$B4340,($C4340*8-5+4))</f>
        <v>8.064516129032258</v>
      </c>
      <c r="P4340">
        <f>INDEX('Grade 3'!$A$4:$AK$1252,$B4340,($C4340*8-4+4))</f>
        <v>45.161290322580648</v>
      </c>
      <c r="Q4340">
        <f>INDEX('Grade 3'!$A$4:$AK$1252,$B4340,($C4340*8-3+4))</f>
        <v>36.29032258064516</v>
      </c>
      <c r="R4340">
        <f>INDEX('Grade 3'!$A$4:$AK$1252,$B4340,($C4340*8-2+4))</f>
        <v>10.483870967741936</v>
      </c>
      <c r="S4340">
        <f>INDEX('Grade 3'!$A$4:$AK$1252,$B4340,($C4340*8-1+4))</f>
        <v>91.935483870967744</v>
      </c>
      <c r="T4340">
        <f>INDEX('Grade 3'!$A$4:$AK$1252,$B4340,($C4340*8-0+4))</f>
        <v>46.774193548387096</v>
      </c>
      <c r="U4340" t="str">
        <f>INDEX('Grade 3'!$A$4:$AK$1252,$B4340,37)</f>
        <v>Northeast Georgia</v>
      </c>
    </row>
    <row r="4341" spans="1:21">
      <c r="A4341">
        <f t="shared" si="202"/>
        <v>4340</v>
      </c>
      <c r="B4341">
        <f t="shared" si="203"/>
        <v>1085</v>
      </c>
      <c r="C4341">
        <f t="shared" si="204"/>
        <v>4</v>
      </c>
      <c r="D4341">
        <f>INDEX('Grade 3'!$A$4:$AK$1252,$B4341,1)</f>
        <v>747</v>
      </c>
      <c r="E4341">
        <f>INDEX('Grade 3'!$A$4:$AK$1252,$B4341,2)</f>
        <v>202</v>
      </c>
      <c r="F4341" t="str">
        <f>INDEX('Grade 3'!$A$4:$AK$1252,$B4341,3)</f>
        <v>WALTON COUNTY</v>
      </c>
      <c r="G4341" t="str">
        <f>INDEX('Grade 3'!$A$4:$AK$1252,$B4341,4)</f>
        <v>YOUTH ELEMENTARY SCHOOL</v>
      </c>
      <c r="H4341" t="str">
        <f ca="1">StaticValues!$A$8</f>
        <v>2016</v>
      </c>
      <c r="I4341" t="str">
        <f ca="1">StaticValues!$B$8</f>
        <v>Spring</v>
      </c>
      <c r="J4341" t="str">
        <f ca="1">StaticValues!$C$8</f>
        <v>EOG</v>
      </c>
      <c r="K4341" t="str">
        <f ca="1">StaticValues!$D$8</f>
        <v>3</v>
      </c>
      <c r="L4341" t="str">
        <f>INDEX('Grade 3'!E$2:AJ$2,1,((8*C4341)-7))</f>
        <v>Social Studies</v>
      </c>
      <c r="M4341">
        <f>INDEX('Grade 3'!$A$4:$AK$1252,$B4341,($C4341*8-7+4))</f>
        <v>124</v>
      </c>
      <c r="N4341">
        <f>INDEX('Grade 3'!$A$4:$AK$1252,$B4341,($C4341*8-6+4))</f>
        <v>523.66935483870964</v>
      </c>
      <c r="O4341">
        <f>INDEX('Grade 3'!$A$4:$AK$1252,$B4341,($C4341*8-5+4))</f>
        <v>9.67741935483871</v>
      </c>
      <c r="P4341">
        <f>INDEX('Grade 3'!$A$4:$AK$1252,$B4341,($C4341*8-4+4))</f>
        <v>42.741935483870968</v>
      </c>
      <c r="Q4341">
        <f>INDEX('Grade 3'!$A$4:$AK$1252,$B4341,($C4341*8-3+4))</f>
        <v>28.225806451612904</v>
      </c>
      <c r="R4341">
        <f>INDEX('Grade 3'!$A$4:$AK$1252,$B4341,($C4341*8-2+4))</f>
        <v>19.35483870967742</v>
      </c>
      <c r="S4341">
        <f>INDEX('Grade 3'!$A$4:$AK$1252,$B4341,($C4341*8-1+4))</f>
        <v>90.322580645161295</v>
      </c>
      <c r="T4341">
        <f>INDEX('Grade 3'!$A$4:$AK$1252,$B4341,($C4341*8-0+4))</f>
        <v>47.58064516129032</v>
      </c>
      <c r="U4341" t="str">
        <f>INDEX('Grade 3'!$A$4:$AK$1252,$B4341,37)</f>
        <v>Northeast Georgia</v>
      </c>
    </row>
    <row r="4342" spans="1:21">
      <c r="A4342">
        <f t="shared" si="202"/>
        <v>4341</v>
      </c>
      <c r="B4342">
        <f t="shared" si="203"/>
        <v>1086</v>
      </c>
      <c r="C4342">
        <f t="shared" si="204"/>
        <v>1</v>
      </c>
      <c r="D4342">
        <f>INDEX('Grade 3'!$A$4:$AK$1252,$B4342,1)</f>
        <v>747</v>
      </c>
      <c r="E4342">
        <f>INDEX('Grade 3'!$A$4:$AK$1252,$B4342,2)</f>
        <v>2052</v>
      </c>
      <c r="F4342" t="str">
        <f>INDEX('Grade 3'!$A$4:$AK$1252,$B4342,3)</f>
        <v>WALTON COUNTY</v>
      </c>
      <c r="G4342" t="str">
        <f>INDEX('Grade 3'!$A$4:$AK$1252,$B4342,4)</f>
        <v>WALKER PARK ELEMENTARY SCHOOL</v>
      </c>
      <c r="H4342" t="str">
        <f ca="1">StaticValues!$A$8</f>
        <v>2016</v>
      </c>
      <c r="I4342" t="str">
        <f ca="1">StaticValues!$B$8</f>
        <v>Spring</v>
      </c>
      <c r="J4342" t="str">
        <f ca="1">StaticValues!$C$8</f>
        <v>EOG</v>
      </c>
      <c r="K4342" t="str">
        <f ca="1">StaticValues!$D$8</f>
        <v>3</v>
      </c>
      <c r="L4342" t="str">
        <f>INDEX('Grade 3'!E$2:AJ$2,1,((8*C4342)-7))</f>
        <v>English Language Arts</v>
      </c>
      <c r="M4342">
        <f>INDEX('Grade 3'!$A$4:$AK$1252,$B4342,($C4342*8-7+4))</f>
        <v>108</v>
      </c>
      <c r="N4342">
        <f>INDEX('Grade 3'!$A$4:$AK$1252,$B4342,($C4342*8-6+4))</f>
        <v>494.41666666666669</v>
      </c>
      <c r="O4342">
        <f>INDEX('Grade 3'!$A$4:$AK$1252,$B4342,($C4342*8-5+4))</f>
        <v>36.111111111111114</v>
      </c>
      <c r="P4342">
        <f>INDEX('Grade 3'!$A$4:$AK$1252,$B4342,($C4342*8-4+4))</f>
        <v>35.185185185185183</v>
      </c>
      <c r="Q4342">
        <f>INDEX('Grade 3'!$A$4:$AK$1252,$B4342,($C4342*8-3+4))</f>
        <v>25.925925925925927</v>
      </c>
      <c r="R4342">
        <f>INDEX('Grade 3'!$A$4:$AK$1252,$B4342,($C4342*8-2+4))</f>
        <v>2.7777777777777777</v>
      </c>
      <c r="S4342">
        <f>INDEX('Grade 3'!$A$4:$AK$1252,$B4342,($C4342*8-1+4))</f>
        <v>63.888888888888886</v>
      </c>
      <c r="T4342">
        <f>INDEX('Grade 3'!$A$4:$AK$1252,$B4342,($C4342*8-0+4))</f>
        <v>28.703703703703702</v>
      </c>
      <c r="U4342" t="str">
        <f>INDEX('Grade 3'!$A$4:$AK$1252,$B4342,37)</f>
        <v>Northeast Georgia</v>
      </c>
    </row>
    <row r="4343" spans="1:21">
      <c r="A4343">
        <f t="shared" si="202"/>
        <v>4342</v>
      </c>
      <c r="B4343">
        <f t="shared" si="203"/>
        <v>1086</v>
      </c>
      <c r="C4343">
        <f t="shared" si="204"/>
        <v>2</v>
      </c>
      <c r="D4343">
        <f>INDEX('Grade 3'!$A$4:$AK$1252,$B4343,1)</f>
        <v>747</v>
      </c>
      <c r="E4343">
        <f>INDEX('Grade 3'!$A$4:$AK$1252,$B4343,2)</f>
        <v>2052</v>
      </c>
      <c r="F4343" t="str">
        <f>INDEX('Grade 3'!$A$4:$AK$1252,$B4343,3)</f>
        <v>WALTON COUNTY</v>
      </c>
      <c r="G4343" t="str">
        <f>INDEX('Grade 3'!$A$4:$AK$1252,$B4343,4)</f>
        <v>WALKER PARK ELEMENTARY SCHOOL</v>
      </c>
      <c r="H4343" t="str">
        <f ca="1">StaticValues!$A$8</f>
        <v>2016</v>
      </c>
      <c r="I4343" t="str">
        <f ca="1">StaticValues!$B$8</f>
        <v>Spring</v>
      </c>
      <c r="J4343" t="str">
        <f ca="1">StaticValues!$C$8</f>
        <v>EOG</v>
      </c>
      <c r="K4343" t="str">
        <f ca="1">StaticValues!$D$8</f>
        <v>3</v>
      </c>
      <c r="L4343" t="str">
        <f>INDEX('Grade 3'!E$2:AJ$2,1,((8*C4343)-7))</f>
        <v>Mathematics</v>
      </c>
      <c r="M4343">
        <f>INDEX('Grade 3'!$A$4:$AK$1252,$B4343,($C4343*8-7+4))</f>
        <v>107</v>
      </c>
      <c r="N4343">
        <f>INDEX('Grade 3'!$A$4:$AK$1252,$B4343,($C4343*8-6+4))</f>
        <v>514.21495327102809</v>
      </c>
      <c r="O4343">
        <f>INDEX('Grade 3'!$A$4:$AK$1252,$B4343,($C4343*8-5+4))</f>
        <v>17.757009345794394</v>
      </c>
      <c r="P4343">
        <f>INDEX('Grade 3'!$A$4:$AK$1252,$B4343,($C4343*8-4+4))</f>
        <v>39.252336448598129</v>
      </c>
      <c r="Q4343">
        <f>INDEX('Grade 3'!$A$4:$AK$1252,$B4343,($C4343*8-3+4))</f>
        <v>37.383177570093459</v>
      </c>
      <c r="R4343">
        <f>INDEX('Grade 3'!$A$4:$AK$1252,$B4343,($C4343*8-2+4))</f>
        <v>5.6074766355140184</v>
      </c>
      <c r="S4343">
        <f>INDEX('Grade 3'!$A$4:$AK$1252,$B4343,($C4343*8-1+4))</f>
        <v>82.242990654205613</v>
      </c>
      <c r="T4343">
        <f>INDEX('Grade 3'!$A$4:$AK$1252,$B4343,($C4343*8-0+4))</f>
        <v>42.990654205607477</v>
      </c>
      <c r="U4343" t="str">
        <f>INDEX('Grade 3'!$A$4:$AK$1252,$B4343,37)</f>
        <v>Northeast Georgia</v>
      </c>
    </row>
    <row r="4344" spans="1:21">
      <c r="A4344">
        <f t="shared" si="202"/>
        <v>4343</v>
      </c>
      <c r="B4344">
        <f t="shared" si="203"/>
        <v>1086</v>
      </c>
      <c r="C4344">
        <f t="shared" si="204"/>
        <v>3</v>
      </c>
      <c r="D4344">
        <f>INDEX('Grade 3'!$A$4:$AK$1252,$B4344,1)</f>
        <v>747</v>
      </c>
      <c r="E4344">
        <f>INDEX('Grade 3'!$A$4:$AK$1252,$B4344,2)</f>
        <v>2052</v>
      </c>
      <c r="F4344" t="str">
        <f>INDEX('Grade 3'!$A$4:$AK$1252,$B4344,3)</f>
        <v>WALTON COUNTY</v>
      </c>
      <c r="G4344" t="str">
        <f>INDEX('Grade 3'!$A$4:$AK$1252,$B4344,4)</f>
        <v>WALKER PARK ELEMENTARY SCHOOL</v>
      </c>
      <c r="H4344" t="str">
        <f ca="1">StaticValues!$A$8</f>
        <v>2016</v>
      </c>
      <c r="I4344" t="str">
        <f ca="1">StaticValues!$B$8</f>
        <v>Spring</v>
      </c>
      <c r="J4344" t="str">
        <f ca="1">StaticValues!$C$8</f>
        <v>EOG</v>
      </c>
      <c r="K4344" t="str">
        <f ca="1">StaticValues!$D$8</f>
        <v>3</v>
      </c>
      <c r="L4344" t="str">
        <f>INDEX('Grade 3'!E$2:AJ$2,1,((8*C4344)-7))</f>
        <v>Science</v>
      </c>
      <c r="M4344">
        <f>INDEX('Grade 3'!$A$4:$AK$1252,$B4344,($C4344*8-7+4))</f>
        <v>107</v>
      </c>
      <c r="N4344">
        <f>INDEX('Grade 3'!$A$4:$AK$1252,$B4344,($C4344*8-6+4))</f>
        <v>505.81308411214951</v>
      </c>
      <c r="O4344">
        <f>INDEX('Grade 3'!$A$4:$AK$1252,$B4344,($C4344*8-5+4))</f>
        <v>28.971962616822431</v>
      </c>
      <c r="P4344">
        <f>INDEX('Grade 3'!$A$4:$AK$1252,$B4344,($C4344*8-4+4))</f>
        <v>36.44859813084112</v>
      </c>
      <c r="Q4344">
        <f>INDEX('Grade 3'!$A$4:$AK$1252,$B4344,($C4344*8-3+4))</f>
        <v>27.102803738317757</v>
      </c>
      <c r="R4344">
        <f>INDEX('Grade 3'!$A$4:$AK$1252,$B4344,($C4344*8-2+4))</f>
        <v>7.4766355140186915</v>
      </c>
      <c r="S4344">
        <f>INDEX('Grade 3'!$A$4:$AK$1252,$B4344,($C4344*8-1+4))</f>
        <v>71.028037383177576</v>
      </c>
      <c r="T4344">
        <f>INDEX('Grade 3'!$A$4:$AK$1252,$B4344,($C4344*8-0+4))</f>
        <v>34.579439252336449</v>
      </c>
      <c r="U4344" t="str">
        <f>INDEX('Grade 3'!$A$4:$AK$1252,$B4344,37)</f>
        <v>Northeast Georgia</v>
      </c>
    </row>
    <row r="4345" spans="1:21">
      <c r="A4345">
        <f t="shared" si="202"/>
        <v>4344</v>
      </c>
      <c r="B4345">
        <f t="shared" si="203"/>
        <v>1086</v>
      </c>
      <c r="C4345">
        <f t="shared" si="204"/>
        <v>4</v>
      </c>
      <c r="D4345">
        <f>INDEX('Grade 3'!$A$4:$AK$1252,$B4345,1)</f>
        <v>747</v>
      </c>
      <c r="E4345">
        <f>INDEX('Grade 3'!$A$4:$AK$1252,$B4345,2)</f>
        <v>2052</v>
      </c>
      <c r="F4345" t="str">
        <f>INDEX('Grade 3'!$A$4:$AK$1252,$B4345,3)</f>
        <v>WALTON COUNTY</v>
      </c>
      <c r="G4345" t="str">
        <f>INDEX('Grade 3'!$A$4:$AK$1252,$B4345,4)</f>
        <v>WALKER PARK ELEMENTARY SCHOOL</v>
      </c>
      <c r="H4345" t="str">
        <f ca="1">StaticValues!$A$8</f>
        <v>2016</v>
      </c>
      <c r="I4345" t="str">
        <f ca="1">StaticValues!$B$8</f>
        <v>Spring</v>
      </c>
      <c r="J4345" t="str">
        <f ca="1">StaticValues!$C$8</f>
        <v>EOG</v>
      </c>
      <c r="K4345" t="str">
        <f ca="1">StaticValues!$D$8</f>
        <v>3</v>
      </c>
      <c r="L4345" t="str">
        <f>INDEX('Grade 3'!E$2:AJ$2,1,((8*C4345)-7))</f>
        <v>Social Studies</v>
      </c>
      <c r="M4345">
        <f>INDEX('Grade 3'!$A$4:$AK$1252,$B4345,($C4345*8-7+4))</f>
        <v>107</v>
      </c>
      <c r="N4345">
        <f>INDEX('Grade 3'!$A$4:$AK$1252,$B4345,($C4345*8-6+4))</f>
        <v>496.44859813084111</v>
      </c>
      <c r="O4345">
        <f>INDEX('Grade 3'!$A$4:$AK$1252,$B4345,($C4345*8-5+4))</f>
        <v>27.102803738317757</v>
      </c>
      <c r="P4345">
        <f>INDEX('Grade 3'!$A$4:$AK$1252,$B4345,($C4345*8-4+4))</f>
        <v>50.467289719626166</v>
      </c>
      <c r="Q4345">
        <f>INDEX('Grade 3'!$A$4:$AK$1252,$B4345,($C4345*8-3+4))</f>
        <v>15.88785046728972</v>
      </c>
      <c r="R4345">
        <f>INDEX('Grade 3'!$A$4:$AK$1252,$B4345,($C4345*8-2+4))</f>
        <v>6.5420560747663554</v>
      </c>
      <c r="S4345">
        <f>INDEX('Grade 3'!$A$4:$AK$1252,$B4345,($C4345*8-1+4))</f>
        <v>72.89719626168224</v>
      </c>
      <c r="T4345">
        <f>INDEX('Grade 3'!$A$4:$AK$1252,$B4345,($C4345*8-0+4))</f>
        <v>22.429906542056074</v>
      </c>
      <c r="U4345" t="str">
        <f>INDEX('Grade 3'!$A$4:$AK$1252,$B4345,37)</f>
        <v>Northeast Georgia</v>
      </c>
    </row>
    <row r="4346" spans="1:21">
      <c r="A4346">
        <f t="shared" si="202"/>
        <v>4345</v>
      </c>
      <c r="B4346">
        <f t="shared" si="203"/>
        <v>1087</v>
      </c>
      <c r="C4346">
        <f t="shared" si="204"/>
        <v>1</v>
      </c>
      <c r="D4346">
        <f>INDEX('Grade 3'!$A$4:$AK$1252,$B4346,1)</f>
        <v>748</v>
      </c>
      <c r="E4346">
        <f>INDEX('Grade 3'!$A$4:$AK$1252,$B4346,2)</f>
        <v>196</v>
      </c>
      <c r="F4346" t="str">
        <f>INDEX('Grade 3'!$A$4:$AK$1252,$B4346,3)</f>
        <v>WARE COUNTY</v>
      </c>
      <c r="G4346" t="str">
        <f>INDEX('Grade 3'!$A$4:$AK$1252,$B4346,4)</f>
        <v>WILLIAMS HEIGHTS ELEMENTARY SCHOOL</v>
      </c>
      <c r="H4346" t="str">
        <f ca="1">StaticValues!$A$8</f>
        <v>2016</v>
      </c>
      <c r="I4346" t="str">
        <f ca="1">StaticValues!$B$8</f>
        <v>Spring</v>
      </c>
      <c r="J4346" t="str">
        <f ca="1">StaticValues!$C$8</f>
        <v>EOG</v>
      </c>
      <c r="K4346" t="str">
        <f ca="1">StaticValues!$D$8</f>
        <v>3</v>
      </c>
      <c r="L4346" t="str">
        <f>INDEX('Grade 3'!E$2:AJ$2,1,((8*C4346)-7))</f>
        <v>English Language Arts</v>
      </c>
      <c r="M4346">
        <f>INDEX('Grade 3'!$A$4:$AK$1252,$B4346,($C4346*8-7+4))</f>
        <v>76</v>
      </c>
      <c r="N4346">
        <f>INDEX('Grade 3'!$A$4:$AK$1252,$B4346,($C4346*8-6+4))</f>
        <v>521.43421052631584</v>
      </c>
      <c r="O4346">
        <f>INDEX('Grade 3'!$A$4:$AK$1252,$B4346,($C4346*8-5+4))</f>
        <v>15.789473684210526</v>
      </c>
      <c r="P4346">
        <f>INDEX('Grade 3'!$A$4:$AK$1252,$B4346,($C4346*8-4+4))</f>
        <v>36.842105263157897</v>
      </c>
      <c r="Q4346">
        <f>INDEX('Grade 3'!$A$4:$AK$1252,$B4346,($C4346*8-3+4))</f>
        <v>36.842105263157897</v>
      </c>
      <c r="R4346">
        <f>INDEX('Grade 3'!$A$4:$AK$1252,$B4346,($C4346*8-2+4))</f>
        <v>10.526315789473685</v>
      </c>
      <c r="S4346">
        <f>INDEX('Grade 3'!$A$4:$AK$1252,$B4346,($C4346*8-1+4))</f>
        <v>84.21052631578948</v>
      </c>
      <c r="T4346">
        <f>INDEX('Grade 3'!$A$4:$AK$1252,$B4346,($C4346*8-0+4))</f>
        <v>47.368421052631582</v>
      </c>
      <c r="U4346" t="str">
        <f>INDEX('Grade 3'!$A$4:$AK$1252,$B4346,37)</f>
        <v>Okefenokee</v>
      </c>
    </row>
    <row r="4347" spans="1:21">
      <c r="A4347">
        <f t="shared" si="202"/>
        <v>4346</v>
      </c>
      <c r="B4347">
        <f t="shared" si="203"/>
        <v>1087</v>
      </c>
      <c r="C4347">
        <f t="shared" si="204"/>
        <v>2</v>
      </c>
      <c r="D4347">
        <f>INDEX('Grade 3'!$A$4:$AK$1252,$B4347,1)</f>
        <v>748</v>
      </c>
      <c r="E4347">
        <f>INDEX('Grade 3'!$A$4:$AK$1252,$B4347,2)</f>
        <v>196</v>
      </c>
      <c r="F4347" t="str">
        <f>INDEX('Grade 3'!$A$4:$AK$1252,$B4347,3)</f>
        <v>WARE COUNTY</v>
      </c>
      <c r="G4347" t="str">
        <f>INDEX('Grade 3'!$A$4:$AK$1252,$B4347,4)</f>
        <v>WILLIAMS HEIGHTS ELEMENTARY SCHOOL</v>
      </c>
      <c r="H4347" t="str">
        <f ca="1">StaticValues!$A$8</f>
        <v>2016</v>
      </c>
      <c r="I4347" t="str">
        <f ca="1">StaticValues!$B$8</f>
        <v>Spring</v>
      </c>
      <c r="J4347" t="str">
        <f ca="1">StaticValues!$C$8</f>
        <v>EOG</v>
      </c>
      <c r="K4347" t="str">
        <f ca="1">StaticValues!$D$8</f>
        <v>3</v>
      </c>
      <c r="L4347" t="str">
        <f>INDEX('Grade 3'!E$2:AJ$2,1,((8*C4347)-7))</f>
        <v>Mathematics</v>
      </c>
      <c r="M4347">
        <f>INDEX('Grade 3'!$A$4:$AK$1252,$B4347,($C4347*8-7+4))</f>
        <v>76</v>
      </c>
      <c r="N4347">
        <f>INDEX('Grade 3'!$A$4:$AK$1252,$B4347,($C4347*8-6+4))</f>
        <v>527.1973684210526</v>
      </c>
      <c r="O4347">
        <f>INDEX('Grade 3'!$A$4:$AK$1252,$B4347,($C4347*8-5+4))</f>
        <v>11.842105263157896</v>
      </c>
      <c r="P4347">
        <f>INDEX('Grade 3'!$A$4:$AK$1252,$B4347,($C4347*8-4+4))</f>
        <v>40.789473684210527</v>
      </c>
      <c r="Q4347">
        <f>INDEX('Grade 3'!$A$4:$AK$1252,$B4347,($C4347*8-3+4))</f>
        <v>35.526315789473685</v>
      </c>
      <c r="R4347">
        <f>INDEX('Grade 3'!$A$4:$AK$1252,$B4347,($C4347*8-2+4))</f>
        <v>11.842105263157896</v>
      </c>
      <c r="S4347">
        <f>INDEX('Grade 3'!$A$4:$AK$1252,$B4347,($C4347*8-1+4))</f>
        <v>88.15789473684211</v>
      </c>
      <c r="T4347">
        <f>INDEX('Grade 3'!$A$4:$AK$1252,$B4347,($C4347*8-0+4))</f>
        <v>47.368421052631582</v>
      </c>
      <c r="U4347" t="str">
        <f>INDEX('Grade 3'!$A$4:$AK$1252,$B4347,37)</f>
        <v>Okefenokee</v>
      </c>
    </row>
    <row r="4348" spans="1:21">
      <c r="A4348">
        <f t="shared" si="202"/>
        <v>4347</v>
      </c>
      <c r="B4348">
        <f t="shared" si="203"/>
        <v>1087</v>
      </c>
      <c r="C4348">
        <f t="shared" si="204"/>
        <v>3</v>
      </c>
      <c r="D4348">
        <f>INDEX('Grade 3'!$A$4:$AK$1252,$B4348,1)</f>
        <v>748</v>
      </c>
      <c r="E4348">
        <f>INDEX('Grade 3'!$A$4:$AK$1252,$B4348,2)</f>
        <v>196</v>
      </c>
      <c r="F4348" t="str">
        <f>INDEX('Grade 3'!$A$4:$AK$1252,$B4348,3)</f>
        <v>WARE COUNTY</v>
      </c>
      <c r="G4348" t="str">
        <f>INDEX('Grade 3'!$A$4:$AK$1252,$B4348,4)</f>
        <v>WILLIAMS HEIGHTS ELEMENTARY SCHOOL</v>
      </c>
      <c r="H4348" t="str">
        <f ca="1">StaticValues!$A$8</f>
        <v>2016</v>
      </c>
      <c r="I4348" t="str">
        <f ca="1">StaticValues!$B$8</f>
        <v>Spring</v>
      </c>
      <c r="J4348" t="str">
        <f ca="1">StaticValues!$C$8</f>
        <v>EOG</v>
      </c>
      <c r="K4348" t="str">
        <f ca="1">StaticValues!$D$8</f>
        <v>3</v>
      </c>
      <c r="L4348" t="str">
        <f>INDEX('Grade 3'!E$2:AJ$2,1,((8*C4348)-7))</f>
        <v>Science</v>
      </c>
      <c r="M4348">
        <f>INDEX('Grade 3'!$A$4:$AK$1252,$B4348,($C4348*8-7+4))</f>
        <v>76</v>
      </c>
      <c r="N4348">
        <f>INDEX('Grade 3'!$A$4:$AK$1252,$B4348,($C4348*8-6+4))</f>
        <v>517.53947368421052</v>
      </c>
      <c r="O4348">
        <f>INDEX('Grade 3'!$A$4:$AK$1252,$B4348,($C4348*8-5+4))</f>
        <v>15.789473684210526</v>
      </c>
      <c r="P4348">
        <f>INDEX('Grade 3'!$A$4:$AK$1252,$B4348,($C4348*8-4+4))</f>
        <v>44.736842105263158</v>
      </c>
      <c r="Q4348">
        <f>INDEX('Grade 3'!$A$4:$AK$1252,$B4348,($C4348*8-3+4))</f>
        <v>26.315789473684209</v>
      </c>
      <c r="R4348">
        <f>INDEX('Grade 3'!$A$4:$AK$1252,$B4348,($C4348*8-2+4))</f>
        <v>13.157894736842104</v>
      </c>
      <c r="S4348">
        <f>INDEX('Grade 3'!$A$4:$AK$1252,$B4348,($C4348*8-1+4))</f>
        <v>84.21052631578948</v>
      </c>
      <c r="T4348">
        <f>INDEX('Grade 3'!$A$4:$AK$1252,$B4348,($C4348*8-0+4))</f>
        <v>39.473684210526315</v>
      </c>
      <c r="U4348" t="str">
        <f>INDEX('Grade 3'!$A$4:$AK$1252,$B4348,37)</f>
        <v>Okefenokee</v>
      </c>
    </row>
    <row r="4349" spans="1:21">
      <c r="A4349">
        <f t="shared" si="202"/>
        <v>4348</v>
      </c>
      <c r="B4349">
        <f t="shared" si="203"/>
        <v>1087</v>
      </c>
      <c r="C4349">
        <f t="shared" si="204"/>
        <v>4</v>
      </c>
      <c r="D4349">
        <f>INDEX('Grade 3'!$A$4:$AK$1252,$B4349,1)</f>
        <v>748</v>
      </c>
      <c r="E4349">
        <f>INDEX('Grade 3'!$A$4:$AK$1252,$B4349,2)</f>
        <v>196</v>
      </c>
      <c r="F4349" t="str">
        <f>INDEX('Grade 3'!$A$4:$AK$1252,$B4349,3)</f>
        <v>WARE COUNTY</v>
      </c>
      <c r="G4349" t="str">
        <f>INDEX('Grade 3'!$A$4:$AK$1252,$B4349,4)</f>
        <v>WILLIAMS HEIGHTS ELEMENTARY SCHOOL</v>
      </c>
      <c r="H4349" t="str">
        <f ca="1">StaticValues!$A$8</f>
        <v>2016</v>
      </c>
      <c r="I4349" t="str">
        <f ca="1">StaticValues!$B$8</f>
        <v>Spring</v>
      </c>
      <c r="J4349" t="str">
        <f ca="1">StaticValues!$C$8</f>
        <v>EOG</v>
      </c>
      <c r="K4349" t="str">
        <f ca="1">StaticValues!$D$8</f>
        <v>3</v>
      </c>
      <c r="L4349" t="str">
        <f>INDEX('Grade 3'!E$2:AJ$2,1,((8*C4349)-7))</f>
        <v>Social Studies</v>
      </c>
      <c r="M4349">
        <f>INDEX('Grade 3'!$A$4:$AK$1252,$B4349,($C4349*8-7+4))</f>
        <v>76</v>
      </c>
      <c r="N4349">
        <f>INDEX('Grade 3'!$A$4:$AK$1252,$B4349,($C4349*8-6+4))</f>
        <v>511.85526315789474</v>
      </c>
      <c r="O4349">
        <f>INDEX('Grade 3'!$A$4:$AK$1252,$B4349,($C4349*8-5+4))</f>
        <v>10.526315789473685</v>
      </c>
      <c r="P4349">
        <f>INDEX('Grade 3'!$A$4:$AK$1252,$B4349,($C4349*8-4+4))</f>
        <v>61.842105263157897</v>
      </c>
      <c r="Q4349">
        <f>INDEX('Grade 3'!$A$4:$AK$1252,$B4349,($C4349*8-3+4))</f>
        <v>14.473684210526315</v>
      </c>
      <c r="R4349">
        <f>INDEX('Grade 3'!$A$4:$AK$1252,$B4349,($C4349*8-2+4))</f>
        <v>13.157894736842104</v>
      </c>
      <c r="S4349">
        <f>INDEX('Grade 3'!$A$4:$AK$1252,$B4349,($C4349*8-1+4))</f>
        <v>89.473684210526315</v>
      </c>
      <c r="T4349">
        <f>INDEX('Grade 3'!$A$4:$AK$1252,$B4349,($C4349*8-0+4))</f>
        <v>27.631578947368421</v>
      </c>
      <c r="U4349" t="str">
        <f>INDEX('Grade 3'!$A$4:$AK$1252,$B4349,37)</f>
        <v>Okefenokee</v>
      </c>
    </row>
    <row r="4350" spans="1:21">
      <c r="A4350">
        <f t="shared" si="202"/>
        <v>4349</v>
      </c>
      <c r="B4350">
        <f t="shared" si="203"/>
        <v>1088</v>
      </c>
      <c r="C4350">
        <f t="shared" si="204"/>
        <v>1</v>
      </c>
      <c r="D4350">
        <f>INDEX('Grade 3'!$A$4:$AK$1252,$B4350,1)</f>
        <v>748</v>
      </c>
      <c r="E4350">
        <f>INDEX('Grade 3'!$A$4:$AK$1252,$B4350,2)</f>
        <v>296</v>
      </c>
      <c r="F4350" t="str">
        <f>INDEX('Grade 3'!$A$4:$AK$1252,$B4350,3)</f>
        <v>WARE COUNTY</v>
      </c>
      <c r="G4350" t="str">
        <f>INDEX('Grade 3'!$A$4:$AK$1252,$B4350,4)</f>
        <v>CENTER ELEMENTARY SCHOOL</v>
      </c>
      <c r="H4350" t="str">
        <f ca="1">StaticValues!$A$8</f>
        <v>2016</v>
      </c>
      <c r="I4350" t="str">
        <f ca="1">StaticValues!$B$8</f>
        <v>Spring</v>
      </c>
      <c r="J4350" t="str">
        <f ca="1">StaticValues!$C$8</f>
        <v>EOG</v>
      </c>
      <c r="K4350" t="str">
        <f ca="1">StaticValues!$D$8</f>
        <v>3</v>
      </c>
      <c r="L4350" t="str">
        <f>INDEX('Grade 3'!E$2:AJ$2,1,((8*C4350)-7))</f>
        <v>English Language Arts</v>
      </c>
      <c r="M4350">
        <f>INDEX('Grade 3'!$A$4:$AK$1252,$B4350,($C4350*8-7+4))</f>
        <v>93</v>
      </c>
      <c r="N4350">
        <f>INDEX('Grade 3'!$A$4:$AK$1252,$B4350,($C4350*8-6+4))</f>
        <v>526.18279569892468</v>
      </c>
      <c r="O4350">
        <f>INDEX('Grade 3'!$A$4:$AK$1252,$B4350,($C4350*8-5+4))</f>
        <v>17.204301075268816</v>
      </c>
      <c r="P4350">
        <f>INDEX('Grade 3'!$A$4:$AK$1252,$B4350,($C4350*8-4+4))</f>
        <v>30.107526881720432</v>
      </c>
      <c r="Q4350">
        <f>INDEX('Grade 3'!$A$4:$AK$1252,$B4350,($C4350*8-3+4))</f>
        <v>37.634408602150536</v>
      </c>
      <c r="R4350">
        <f>INDEX('Grade 3'!$A$4:$AK$1252,$B4350,($C4350*8-2+4))</f>
        <v>15.053763440860216</v>
      </c>
      <c r="S4350">
        <f>INDEX('Grade 3'!$A$4:$AK$1252,$B4350,($C4350*8-1+4))</f>
        <v>82.795698924731184</v>
      </c>
      <c r="T4350">
        <f>INDEX('Grade 3'!$A$4:$AK$1252,$B4350,($C4350*8-0+4))</f>
        <v>52.688172043010752</v>
      </c>
      <c r="U4350" t="str">
        <f>INDEX('Grade 3'!$A$4:$AK$1252,$B4350,37)</f>
        <v>Okefenokee</v>
      </c>
    </row>
    <row r="4351" spans="1:21">
      <c r="A4351">
        <f t="shared" si="202"/>
        <v>4350</v>
      </c>
      <c r="B4351">
        <f t="shared" si="203"/>
        <v>1088</v>
      </c>
      <c r="C4351">
        <f t="shared" si="204"/>
        <v>2</v>
      </c>
      <c r="D4351">
        <f>INDEX('Grade 3'!$A$4:$AK$1252,$B4351,1)</f>
        <v>748</v>
      </c>
      <c r="E4351">
        <f>INDEX('Grade 3'!$A$4:$AK$1252,$B4351,2)</f>
        <v>296</v>
      </c>
      <c r="F4351" t="str">
        <f>INDEX('Grade 3'!$A$4:$AK$1252,$B4351,3)</f>
        <v>WARE COUNTY</v>
      </c>
      <c r="G4351" t="str">
        <f>INDEX('Grade 3'!$A$4:$AK$1252,$B4351,4)</f>
        <v>CENTER ELEMENTARY SCHOOL</v>
      </c>
      <c r="H4351" t="str">
        <f ca="1">StaticValues!$A$8</f>
        <v>2016</v>
      </c>
      <c r="I4351" t="str">
        <f ca="1">StaticValues!$B$8</f>
        <v>Spring</v>
      </c>
      <c r="J4351" t="str">
        <f ca="1">StaticValues!$C$8</f>
        <v>EOG</v>
      </c>
      <c r="K4351" t="str">
        <f ca="1">StaticValues!$D$8</f>
        <v>3</v>
      </c>
      <c r="L4351" t="str">
        <f>INDEX('Grade 3'!E$2:AJ$2,1,((8*C4351)-7))</f>
        <v>Mathematics</v>
      </c>
      <c r="M4351">
        <f>INDEX('Grade 3'!$A$4:$AK$1252,$B4351,($C4351*8-7+4))</f>
        <v>93</v>
      </c>
      <c r="N4351">
        <f>INDEX('Grade 3'!$A$4:$AK$1252,$B4351,($C4351*8-6+4))</f>
        <v>522.46236559139788</v>
      </c>
      <c r="O4351">
        <f>INDEX('Grade 3'!$A$4:$AK$1252,$B4351,($C4351*8-5+4))</f>
        <v>10.75268817204301</v>
      </c>
      <c r="P4351">
        <f>INDEX('Grade 3'!$A$4:$AK$1252,$B4351,($C4351*8-4+4))</f>
        <v>44.086021505376344</v>
      </c>
      <c r="Q4351">
        <f>INDEX('Grade 3'!$A$4:$AK$1252,$B4351,($C4351*8-3+4))</f>
        <v>38.70967741935484</v>
      </c>
      <c r="R4351">
        <f>INDEX('Grade 3'!$A$4:$AK$1252,$B4351,($C4351*8-2+4))</f>
        <v>6.4516129032258061</v>
      </c>
      <c r="S4351">
        <f>INDEX('Grade 3'!$A$4:$AK$1252,$B4351,($C4351*8-1+4))</f>
        <v>89.247311827956992</v>
      </c>
      <c r="T4351">
        <f>INDEX('Grade 3'!$A$4:$AK$1252,$B4351,($C4351*8-0+4))</f>
        <v>45.161290322580648</v>
      </c>
      <c r="U4351" t="str">
        <f>INDEX('Grade 3'!$A$4:$AK$1252,$B4351,37)</f>
        <v>Okefenokee</v>
      </c>
    </row>
    <row r="4352" spans="1:21">
      <c r="A4352">
        <f t="shared" si="202"/>
        <v>4351</v>
      </c>
      <c r="B4352">
        <f t="shared" si="203"/>
        <v>1088</v>
      </c>
      <c r="C4352">
        <f t="shared" si="204"/>
        <v>3</v>
      </c>
      <c r="D4352">
        <f>INDEX('Grade 3'!$A$4:$AK$1252,$B4352,1)</f>
        <v>748</v>
      </c>
      <c r="E4352">
        <f>INDEX('Grade 3'!$A$4:$AK$1252,$B4352,2)</f>
        <v>296</v>
      </c>
      <c r="F4352" t="str">
        <f>INDEX('Grade 3'!$A$4:$AK$1252,$B4352,3)</f>
        <v>WARE COUNTY</v>
      </c>
      <c r="G4352" t="str">
        <f>INDEX('Grade 3'!$A$4:$AK$1252,$B4352,4)</f>
        <v>CENTER ELEMENTARY SCHOOL</v>
      </c>
      <c r="H4352" t="str">
        <f ca="1">StaticValues!$A$8</f>
        <v>2016</v>
      </c>
      <c r="I4352" t="str">
        <f ca="1">StaticValues!$B$8</f>
        <v>Spring</v>
      </c>
      <c r="J4352" t="str">
        <f ca="1">StaticValues!$C$8</f>
        <v>EOG</v>
      </c>
      <c r="K4352" t="str">
        <f ca="1">StaticValues!$D$8</f>
        <v>3</v>
      </c>
      <c r="L4352" t="str">
        <f>INDEX('Grade 3'!E$2:AJ$2,1,((8*C4352)-7))</f>
        <v>Science</v>
      </c>
      <c r="M4352">
        <f>INDEX('Grade 3'!$A$4:$AK$1252,$B4352,($C4352*8-7+4))</f>
        <v>93</v>
      </c>
      <c r="N4352">
        <f>INDEX('Grade 3'!$A$4:$AK$1252,$B4352,($C4352*8-6+4))</f>
        <v>511.18279569892474</v>
      </c>
      <c r="O4352">
        <f>INDEX('Grade 3'!$A$4:$AK$1252,$B4352,($C4352*8-5+4))</f>
        <v>13.978494623655914</v>
      </c>
      <c r="P4352">
        <f>INDEX('Grade 3'!$A$4:$AK$1252,$B4352,($C4352*8-4+4))</f>
        <v>50.537634408602152</v>
      </c>
      <c r="Q4352">
        <f>INDEX('Grade 3'!$A$4:$AK$1252,$B4352,($C4352*8-3+4))</f>
        <v>32.258064516129032</v>
      </c>
      <c r="R4352">
        <f>INDEX('Grade 3'!$A$4:$AK$1252,$B4352,($C4352*8-2+4))</f>
        <v>3.225806451612903</v>
      </c>
      <c r="S4352">
        <f>INDEX('Grade 3'!$A$4:$AK$1252,$B4352,($C4352*8-1+4))</f>
        <v>86.021505376344081</v>
      </c>
      <c r="T4352">
        <f>INDEX('Grade 3'!$A$4:$AK$1252,$B4352,($C4352*8-0+4))</f>
        <v>35.483870967741936</v>
      </c>
      <c r="U4352" t="str">
        <f>INDEX('Grade 3'!$A$4:$AK$1252,$B4352,37)</f>
        <v>Okefenokee</v>
      </c>
    </row>
    <row r="4353" spans="1:21">
      <c r="A4353">
        <f t="shared" si="202"/>
        <v>4352</v>
      </c>
      <c r="B4353">
        <f t="shared" si="203"/>
        <v>1088</v>
      </c>
      <c r="C4353">
        <f t="shared" si="204"/>
        <v>4</v>
      </c>
      <c r="D4353">
        <f>INDEX('Grade 3'!$A$4:$AK$1252,$B4353,1)</f>
        <v>748</v>
      </c>
      <c r="E4353">
        <f>INDEX('Grade 3'!$A$4:$AK$1252,$B4353,2)</f>
        <v>296</v>
      </c>
      <c r="F4353" t="str">
        <f>INDEX('Grade 3'!$A$4:$AK$1252,$B4353,3)</f>
        <v>WARE COUNTY</v>
      </c>
      <c r="G4353" t="str">
        <f>INDEX('Grade 3'!$A$4:$AK$1252,$B4353,4)</f>
        <v>CENTER ELEMENTARY SCHOOL</v>
      </c>
      <c r="H4353" t="str">
        <f ca="1">StaticValues!$A$8</f>
        <v>2016</v>
      </c>
      <c r="I4353" t="str">
        <f ca="1">StaticValues!$B$8</f>
        <v>Spring</v>
      </c>
      <c r="J4353" t="str">
        <f ca="1">StaticValues!$C$8</f>
        <v>EOG</v>
      </c>
      <c r="K4353" t="str">
        <f ca="1">StaticValues!$D$8</f>
        <v>3</v>
      </c>
      <c r="L4353" t="str">
        <f>INDEX('Grade 3'!E$2:AJ$2,1,((8*C4353)-7))</f>
        <v>Social Studies</v>
      </c>
      <c r="M4353">
        <f>INDEX('Grade 3'!$A$4:$AK$1252,$B4353,($C4353*8-7+4))</f>
        <v>93</v>
      </c>
      <c r="N4353">
        <f>INDEX('Grade 3'!$A$4:$AK$1252,$B4353,($C4353*8-6+4))</f>
        <v>516.53763440860212</v>
      </c>
      <c r="O4353">
        <f>INDEX('Grade 3'!$A$4:$AK$1252,$B4353,($C4353*8-5+4))</f>
        <v>13.978494623655914</v>
      </c>
      <c r="P4353">
        <f>INDEX('Grade 3'!$A$4:$AK$1252,$B4353,($C4353*8-4+4))</f>
        <v>45.161290322580648</v>
      </c>
      <c r="Q4353">
        <f>INDEX('Grade 3'!$A$4:$AK$1252,$B4353,($C4353*8-3+4))</f>
        <v>31.182795698924732</v>
      </c>
      <c r="R4353">
        <f>INDEX('Grade 3'!$A$4:$AK$1252,$B4353,($C4353*8-2+4))</f>
        <v>9.67741935483871</v>
      </c>
      <c r="S4353">
        <f>INDEX('Grade 3'!$A$4:$AK$1252,$B4353,($C4353*8-1+4))</f>
        <v>86.021505376344081</v>
      </c>
      <c r="T4353">
        <f>INDEX('Grade 3'!$A$4:$AK$1252,$B4353,($C4353*8-0+4))</f>
        <v>40.86021505376344</v>
      </c>
      <c r="U4353" t="str">
        <f>INDEX('Grade 3'!$A$4:$AK$1252,$B4353,37)</f>
        <v>Okefenokee</v>
      </c>
    </row>
    <row r="4354" spans="1:21">
      <c r="A4354">
        <f t="shared" si="202"/>
        <v>4353</v>
      </c>
      <c r="B4354">
        <f t="shared" si="203"/>
        <v>1089</v>
      </c>
      <c r="C4354">
        <f t="shared" si="204"/>
        <v>1</v>
      </c>
      <c r="D4354">
        <f>INDEX('Grade 3'!$A$4:$AK$1252,$B4354,1)</f>
        <v>748</v>
      </c>
      <c r="E4354">
        <f>INDEX('Grade 3'!$A$4:$AK$1252,$B4354,2)</f>
        <v>396</v>
      </c>
      <c r="F4354" t="str">
        <f>INDEX('Grade 3'!$A$4:$AK$1252,$B4354,3)</f>
        <v>WARE COUNTY</v>
      </c>
      <c r="G4354" t="str">
        <f>INDEX('Grade 3'!$A$4:$AK$1252,$B4354,4)</f>
        <v>RUSKIN ELEMENTARY SCHOOL</v>
      </c>
      <c r="H4354" t="str">
        <f ca="1">StaticValues!$A$8</f>
        <v>2016</v>
      </c>
      <c r="I4354" t="str">
        <f ca="1">StaticValues!$B$8</f>
        <v>Spring</v>
      </c>
      <c r="J4354" t="str">
        <f ca="1">StaticValues!$C$8</f>
        <v>EOG</v>
      </c>
      <c r="K4354" t="str">
        <f ca="1">StaticValues!$D$8</f>
        <v>3</v>
      </c>
      <c r="L4354" t="str">
        <f>INDEX('Grade 3'!E$2:AJ$2,1,((8*C4354)-7))</f>
        <v>English Language Arts</v>
      </c>
      <c r="M4354">
        <f>INDEX('Grade 3'!$A$4:$AK$1252,$B4354,($C4354*8-7+4))</f>
        <v>66</v>
      </c>
      <c r="N4354">
        <f>INDEX('Grade 3'!$A$4:$AK$1252,$B4354,($C4354*8-6+4))</f>
        <v>506.74242424242425</v>
      </c>
      <c r="O4354">
        <f>INDEX('Grade 3'!$A$4:$AK$1252,$B4354,($C4354*8-5+4))</f>
        <v>24.242424242424242</v>
      </c>
      <c r="P4354">
        <f>INDEX('Grade 3'!$A$4:$AK$1252,$B4354,($C4354*8-4+4))</f>
        <v>43.939393939393938</v>
      </c>
      <c r="Q4354">
        <f>INDEX('Grade 3'!$A$4:$AK$1252,$B4354,($C4354*8-3+4))</f>
        <v>28.787878787878789</v>
      </c>
      <c r="R4354">
        <f>INDEX('Grade 3'!$A$4:$AK$1252,$B4354,($C4354*8-2+4))</f>
        <v>3.0303030303030303</v>
      </c>
      <c r="S4354">
        <f>INDEX('Grade 3'!$A$4:$AK$1252,$B4354,($C4354*8-1+4))</f>
        <v>75.757575757575751</v>
      </c>
      <c r="T4354">
        <f>INDEX('Grade 3'!$A$4:$AK$1252,$B4354,($C4354*8-0+4))</f>
        <v>31.818181818181817</v>
      </c>
      <c r="U4354" t="str">
        <f>INDEX('Grade 3'!$A$4:$AK$1252,$B4354,37)</f>
        <v>Okefenokee</v>
      </c>
    </row>
    <row r="4355" spans="1:21">
      <c r="A4355">
        <f t="shared" ref="A4355:A4418" si="205">ROW(A4354)</f>
        <v>4354</v>
      </c>
      <c r="B4355">
        <f t="shared" ref="B4355:B4418" si="206">CEILING(A4355/4,1)</f>
        <v>1089</v>
      </c>
      <c r="C4355">
        <f t="shared" ref="C4355:C4418" si="207">IF(B4354&lt;&gt;B4355,1,C4354+1)</f>
        <v>2</v>
      </c>
      <c r="D4355">
        <f>INDEX('Grade 3'!$A$4:$AK$1252,$B4355,1)</f>
        <v>748</v>
      </c>
      <c r="E4355">
        <f>INDEX('Grade 3'!$A$4:$AK$1252,$B4355,2)</f>
        <v>396</v>
      </c>
      <c r="F4355" t="str">
        <f>INDEX('Grade 3'!$A$4:$AK$1252,$B4355,3)</f>
        <v>WARE COUNTY</v>
      </c>
      <c r="G4355" t="str">
        <f>INDEX('Grade 3'!$A$4:$AK$1252,$B4355,4)</f>
        <v>RUSKIN ELEMENTARY SCHOOL</v>
      </c>
      <c r="H4355" t="str">
        <f ca="1">StaticValues!$A$8</f>
        <v>2016</v>
      </c>
      <c r="I4355" t="str">
        <f ca="1">StaticValues!$B$8</f>
        <v>Spring</v>
      </c>
      <c r="J4355" t="str">
        <f ca="1">StaticValues!$C$8</f>
        <v>EOG</v>
      </c>
      <c r="K4355" t="str">
        <f ca="1">StaticValues!$D$8</f>
        <v>3</v>
      </c>
      <c r="L4355" t="str">
        <f>INDEX('Grade 3'!E$2:AJ$2,1,((8*C4355)-7))</f>
        <v>Mathematics</v>
      </c>
      <c r="M4355">
        <f>INDEX('Grade 3'!$A$4:$AK$1252,$B4355,($C4355*8-7+4))</f>
        <v>66</v>
      </c>
      <c r="N4355">
        <f>INDEX('Grade 3'!$A$4:$AK$1252,$B4355,($C4355*8-6+4))</f>
        <v>518.13636363636363</v>
      </c>
      <c r="O4355">
        <f>INDEX('Grade 3'!$A$4:$AK$1252,$B4355,($C4355*8-5+4))</f>
        <v>6.0606060606060606</v>
      </c>
      <c r="P4355">
        <f>INDEX('Grade 3'!$A$4:$AK$1252,$B4355,($C4355*8-4+4))</f>
        <v>60.606060606060609</v>
      </c>
      <c r="Q4355">
        <f>INDEX('Grade 3'!$A$4:$AK$1252,$B4355,($C4355*8-3+4))</f>
        <v>27.272727272727273</v>
      </c>
      <c r="R4355">
        <f>INDEX('Grade 3'!$A$4:$AK$1252,$B4355,($C4355*8-2+4))</f>
        <v>6.0606060606060606</v>
      </c>
      <c r="S4355">
        <f>INDEX('Grade 3'!$A$4:$AK$1252,$B4355,($C4355*8-1+4))</f>
        <v>93.939393939393938</v>
      </c>
      <c r="T4355">
        <f>INDEX('Grade 3'!$A$4:$AK$1252,$B4355,($C4355*8-0+4))</f>
        <v>33.333333333333336</v>
      </c>
      <c r="U4355" t="str">
        <f>INDEX('Grade 3'!$A$4:$AK$1252,$B4355,37)</f>
        <v>Okefenokee</v>
      </c>
    </row>
    <row r="4356" spans="1:21">
      <c r="A4356">
        <f t="shared" si="205"/>
        <v>4355</v>
      </c>
      <c r="B4356">
        <f t="shared" si="206"/>
        <v>1089</v>
      </c>
      <c r="C4356">
        <f t="shared" si="207"/>
        <v>3</v>
      </c>
      <c r="D4356">
        <f>INDEX('Grade 3'!$A$4:$AK$1252,$B4356,1)</f>
        <v>748</v>
      </c>
      <c r="E4356">
        <f>INDEX('Grade 3'!$A$4:$AK$1252,$B4356,2)</f>
        <v>396</v>
      </c>
      <c r="F4356" t="str">
        <f>INDEX('Grade 3'!$A$4:$AK$1252,$B4356,3)</f>
        <v>WARE COUNTY</v>
      </c>
      <c r="G4356" t="str">
        <f>INDEX('Grade 3'!$A$4:$AK$1252,$B4356,4)</f>
        <v>RUSKIN ELEMENTARY SCHOOL</v>
      </c>
      <c r="H4356" t="str">
        <f ca="1">StaticValues!$A$8</f>
        <v>2016</v>
      </c>
      <c r="I4356" t="str">
        <f ca="1">StaticValues!$B$8</f>
        <v>Spring</v>
      </c>
      <c r="J4356" t="str">
        <f ca="1">StaticValues!$C$8</f>
        <v>EOG</v>
      </c>
      <c r="K4356" t="str">
        <f ca="1">StaticValues!$D$8</f>
        <v>3</v>
      </c>
      <c r="L4356" t="str">
        <f>INDEX('Grade 3'!E$2:AJ$2,1,((8*C4356)-7))</f>
        <v>Science</v>
      </c>
      <c r="M4356">
        <f>INDEX('Grade 3'!$A$4:$AK$1252,$B4356,($C4356*8-7+4))</f>
        <v>66</v>
      </c>
      <c r="N4356">
        <f>INDEX('Grade 3'!$A$4:$AK$1252,$B4356,($C4356*8-6+4))</f>
        <v>503.04545454545456</v>
      </c>
      <c r="O4356">
        <f>INDEX('Grade 3'!$A$4:$AK$1252,$B4356,($C4356*8-5+4))</f>
        <v>25.757575757575758</v>
      </c>
      <c r="P4356">
        <f>INDEX('Grade 3'!$A$4:$AK$1252,$B4356,($C4356*8-4+4))</f>
        <v>46.969696969696969</v>
      </c>
      <c r="Q4356">
        <f>INDEX('Grade 3'!$A$4:$AK$1252,$B4356,($C4356*8-3+4))</f>
        <v>24.242424242424242</v>
      </c>
      <c r="R4356">
        <f>INDEX('Grade 3'!$A$4:$AK$1252,$B4356,($C4356*8-2+4))</f>
        <v>3.0303030303030303</v>
      </c>
      <c r="S4356">
        <f>INDEX('Grade 3'!$A$4:$AK$1252,$B4356,($C4356*8-1+4))</f>
        <v>74.242424242424249</v>
      </c>
      <c r="T4356">
        <f>INDEX('Grade 3'!$A$4:$AK$1252,$B4356,($C4356*8-0+4))</f>
        <v>27.272727272727273</v>
      </c>
      <c r="U4356" t="str">
        <f>INDEX('Grade 3'!$A$4:$AK$1252,$B4356,37)</f>
        <v>Okefenokee</v>
      </c>
    </row>
    <row r="4357" spans="1:21">
      <c r="A4357">
        <f t="shared" si="205"/>
        <v>4356</v>
      </c>
      <c r="B4357">
        <f t="shared" si="206"/>
        <v>1089</v>
      </c>
      <c r="C4357">
        <f t="shared" si="207"/>
        <v>4</v>
      </c>
      <c r="D4357">
        <f>INDEX('Grade 3'!$A$4:$AK$1252,$B4357,1)</f>
        <v>748</v>
      </c>
      <c r="E4357">
        <f>INDEX('Grade 3'!$A$4:$AK$1252,$B4357,2)</f>
        <v>396</v>
      </c>
      <c r="F4357" t="str">
        <f>INDEX('Grade 3'!$A$4:$AK$1252,$B4357,3)</f>
        <v>WARE COUNTY</v>
      </c>
      <c r="G4357" t="str">
        <f>INDEX('Grade 3'!$A$4:$AK$1252,$B4357,4)</f>
        <v>RUSKIN ELEMENTARY SCHOOL</v>
      </c>
      <c r="H4357" t="str">
        <f ca="1">StaticValues!$A$8</f>
        <v>2016</v>
      </c>
      <c r="I4357" t="str">
        <f ca="1">StaticValues!$B$8</f>
        <v>Spring</v>
      </c>
      <c r="J4357" t="str">
        <f ca="1">StaticValues!$C$8</f>
        <v>EOG</v>
      </c>
      <c r="K4357" t="str">
        <f ca="1">StaticValues!$D$8</f>
        <v>3</v>
      </c>
      <c r="L4357" t="str">
        <f>INDEX('Grade 3'!E$2:AJ$2,1,((8*C4357)-7))</f>
        <v>Social Studies</v>
      </c>
      <c r="M4357">
        <f>INDEX('Grade 3'!$A$4:$AK$1252,$B4357,($C4357*8-7+4))</f>
        <v>65</v>
      </c>
      <c r="N4357">
        <f>INDEX('Grade 3'!$A$4:$AK$1252,$B4357,($C4357*8-6+4))</f>
        <v>488.55384615384617</v>
      </c>
      <c r="O4357">
        <f>INDEX('Grade 3'!$A$4:$AK$1252,$B4357,($C4357*8-5+4))</f>
        <v>38.46153846153846</v>
      </c>
      <c r="P4357">
        <f>INDEX('Grade 3'!$A$4:$AK$1252,$B4357,($C4357*8-4+4))</f>
        <v>47.692307692307693</v>
      </c>
      <c r="Q4357">
        <f>INDEX('Grade 3'!$A$4:$AK$1252,$B4357,($C4357*8-3+4))</f>
        <v>12.307692307692308</v>
      </c>
      <c r="R4357">
        <f>INDEX('Grade 3'!$A$4:$AK$1252,$B4357,($C4357*8-2+4))</f>
        <v>1.5384615384615385</v>
      </c>
      <c r="S4357">
        <f>INDEX('Grade 3'!$A$4:$AK$1252,$B4357,($C4357*8-1+4))</f>
        <v>61.53846153846154</v>
      </c>
      <c r="T4357">
        <f>INDEX('Grade 3'!$A$4:$AK$1252,$B4357,($C4357*8-0+4))</f>
        <v>13.846153846153847</v>
      </c>
      <c r="U4357" t="str">
        <f>INDEX('Grade 3'!$A$4:$AK$1252,$B4357,37)</f>
        <v>Okefenokee</v>
      </c>
    </row>
    <row r="4358" spans="1:21">
      <c r="A4358">
        <f t="shared" si="205"/>
        <v>4357</v>
      </c>
      <c r="B4358">
        <f t="shared" si="206"/>
        <v>1090</v>
      </c>
      <c r="C4358">
        <f t="shared" si="207"/>
        <v>1</v>
      </c>
      <c r="D4358">
        <f>INDEX('Grade 3'!$A$4:$AK$1252,$B4358,1)</f>
        <v>748</v>
      </c>
      <c r="E4358">
        <f>INDEX('Grade 3'!$A$4:$AK$1252,$B4358,2)</f>
        <v>3050</v>
      </c>
      <c r="F4358" t="str">
        <f>INDEX('Grade 3'!$A$4:$AK$1252,$B4358,3)</f>
        <v>WARE COUNTY</v>
      </c>
      <c r="G4358" t="str">
        <f>INDEX('Grade 3'!$A$4:$AK$1252,$B4358,4)</f>
        <v>MEMORIAL DRIVE ELEMENTARY SCHOOL</v>
      </c>
      <c r="H4358" t="str">
        <f ca="1">StaticValues!$A$8</f>
        <v>2016</v>
      </c>
      <c r="I4358" t="str">
        <f ca="1">StaticValues!$B$8</f>
        <v>Spring</v>
      </c>
      <c r="J4358" t="str">
        <f ca="1">StaticValues!$C$8</f>
        <v>EOG</v>
      </c>
      <c r="K4358" t="str">
        <f ca="1">StaticValues!$D$8</f>
        <v>3</v>
      </c>
      <c r="L4358" t="str">
        <f>INDEX('Grade 3'!E$2:AJ$2,1,((8*C4358)-7))</f>
        <v>English Language Arts</v>
      </c>
      <c r="M4358">
        <f>INDEX('Grade 3'!$A$4:$AK$1252,$B4358,($C4358*8-7+4))</f>
        <v>58</v>
      </c>
      <c r="N4358">
        <f>INDEX('Grade 3'!$A$4:$AK$1252,$B4358,($C4358*8-6+4))</f>
        <v>490.05172413793105</v>
      </c>
      <c r="O4358">
        <f>INDEX('Grade 3'!$A$4:$AK$1252,$B4358,($C4358*8-5+4))</f>
        <v>43.103448275862071</v>
      </c>
      <c r="P4358">
        <f>INDEX('Grade 3'!$A$4:$AK$1252,$B4358,($C4358*8-4+4))</f>
        <v>32.758620689655174</v>
      </c>
      <c r="Q4358">
        <f>INDEX('Grade 3'!$A$4:$AK$1252,$B4358,($C4358*8-3+4))</f>
        <v>20.689655172413794</v>
      </c>
      <c r="R4358">
        <f>INDEX('Grade 3'!$A$4:$AK$1252,$B4358,($C4358*8-2+4))</f>
        <v>3.4482758620689653</v>
      </c>
      <c r="S4358">
        <f>INDEX('Grade 3'!$A$4:$AK$1252,$B4358,($C4358*8-1+4))</f>
        <v>56.896551724137929</v>
      </c>
      <c r="T4358">
        <f>INDEX('Grade 3'!$A$4:$AK$1252,$B4358,($C4358*8-0+4))</f>
        <v>24.137931034482758</v>
      </c>
      <c r="U4358" t="str">
        <f>INDEX('Grade 3'!$A$4:$AK$1252,$B4358,37)</f>
        <v>Okefenokee</v>
      </c>
    </row>
    <row r="4359" spans="1:21">
      <c r="A4359">
        <f t="shared" si="205"/>
        <v>4358</v>
      </c>
      <c r="B4359">
        <f t="shared" si="206"/>
        <v>1090</v>
      </c>
      <c r="C4359">
        <f t="shared" si="207"/>
        <v>2</v>
      </c>
      <c r="D4359">
        <f>INDEX('Grade 3'!$A$4:$AK$1252,$B4359,1)</f>
        <v>748</v>
      </c>
      <c r="E4359">
        <f>INDEX('Grade 3'!$A$4:$AK$1252,$B4359,2)</f>
        <v>3050</v>
      </c>
      <c r="F4359" t="str">
        <f>INDEX('Grade 3'!$A$4:$AK$1252,$B4359,3)</f>
        <v>WARE COUNTY</v>
      </c>
      <c r="G4359" t="str">
        <f>INDEX('Grade 3'!$A$4:$AK$1252,$B4359,4)</f>
        <v>MEMORIAL DRIVE ELEMENTARY SCHOOL</v>
      </c>
      <c r="H4359" t="str">
        <f ca="1">StaticValues!$A$8</f>
        <v>2016</v>
      </c>
      <c r="I4359" t="str">
        <f ca="1">StaticValues!$B$8</f>
        <v>Spring</v>
      </c>
      <c r="J4359" t="str">
        <f ca="1">StaticValues!$C$8</f>
        <v>EOG</v>
      </c>
      <c r="K4359" t="str">
        <f ca="1">StaticValues!$D$8</f>
        <v>3</v>
      </c>
      <c r="L4359" t="str">
        <f>INDEX('Grade 3'!E$2:AJ$2,1,((8*C4359)-7))</f>
        <v>Mathematics</v>
      </c>
      <c r="M4359">
        <f>INDEX('Grade 3'!$A$4:$AK$1252,$B4359,($C4359*8-7+4))</f>
        <v>58</v>
      </c>
      <c r="N4359">
        <f>INDEX('Grade 3'!$A$4:$AK$1252,$B4359,($C4359*8-6+4))</f>
        <v>500.24137931034483</v>
      </c>
      <c r="O4359">
        <f>INDEX('Grade 3'!$A$4:$AK$1252,$B4359,($C4359*8-5+4))</f>
        <v>20.689655172413794</v>
      </c>
      <c r="P4359">
        <f>INDEX('Grade 3'!$A$4:$AK$1252,$B4359,($C4359*8-4+4))</f>
        <v>62.068965517241381</v>
      </c>
      <c r="Q4359">
        <f>INDEX('Grade 3'!$A$4:$AK$1252,$B4359,($C4359*8-3+4))</f>
        <v>15.517241379310345</v>
      </c>
      <c r="R4359">
        <f>INDEX('Grade 3'!$A$4:$AK$1252,$B4359,($C4359*8-2+4))</f>
        <v>1.7241379310344827</v>
      </c>
      <c r="S4359">
        <f>INDEX('Grade 3'!$A$4:$AK$1252,$B4359,($C4359*8-1+4))</f>
        <v>79.310344827586206</v>
      </c>
      <c r="T4359">
        <f>INDEX('Grade 3'!$A$4:$AK$1252,$B4359,($C4359*8-0+4))</f>
        <v>17.241379310344829</v>
      </c>
      <c r="U4359" t="str">
        <f>INDEX('Grade 3'!$A$4:$AK$1252,$B4359,37)</f>
        <v>Okefenokee</v>
      </c>
    </row>
    <row r="4360" spans="1:21">
      <c r="A4360">
        <f t="shared" si="205"/>
        <v>4359</v>
      </c>
      <c r="B4360">
        <f t="shared" si="206"/>
        <v>1090</v>
      </c>
      <c r="C4360">
        <f t="shared" si="207"/>
        <v>3</v>
      </c>
      <c r="D4360">
        <f>INDEX('Grade 3'!$A$4:$AK$1252,$B4360,1)</f>
        <v>748</v>
      </c>
      <c r="E4360">
        <f>INDEX('Grade 3'!$A$4:$AK$1252,$B4360,2)</f>
        <v>3050</v>
      </c>
      <c r="F4360" t="str">
        <f>INDEX('Grade 3'!$A$4:$AK$1252,$B4360,3)</f>
        <v>WARE COUNTY</v>
      </c>
      <c r="G4360" t="str">
        <f>INDEX('Grade 3'!$A$4:$AK$1252,$B4360,4)</f>
        <v>MEMORIAL DRIVE ELEMENTARY SCHOOL</v>
      </c>
      <c r="H4360" t="str">
        <f ca="1">StaticValues!$A$8</f>
        <v>2016</v>
      </c>
      <c r="I4360" t="str">
        <f ca="1">StaticValues!$B$8</f>
        <v>Spring</v>
      </c>
      <c r="J4360" t="str">
        <f ca="1">StaticValues!$C$8</f>
        <v>EOG</v>
      </c>
      <c r="K4360" t="str">
        <f ca="1">StaticValues!$D$8</f>
        <v>3</v>
      </c>
      <c r="L4360" t="str">
        <f>INDEX('Grade 3'!E$2:AJ$2,1,((8*C4360)-7))</f>
        <v>Science</v>
      </c>
      <c r="M4360">
        <f>INDEX('Grade 3'!$A$4:$AK$1252,$B4360,($C4360*8-7+4))</f>
        <v>58</v>
      </c>
      <c r="N4360">
        <f>INDEX('Grade 3'!$A$4:$AK$1252,$B4360,($C4360*8-6+4))</f>
        <v>494.34482758620692</v>
      </c>
      <c r="O4360">
        <f>INDEX('Grade 3'!$A$4:$AK$1252,$B4360,($C4360*8-5+4))</f>
        <v>37.931034482758619</v>
      </c>
      <c r="P4360">
        <f>INDEX('Grade 3'!$A$4:$AK$1252,$B4360,($C4360*8-4+4))</f>
        <v>39.655172413793103</v>
      </c>
      <c r="Q4360">
        <f>INDEX('Grade 3'!$A$4:$AK$1252,$B4360,($C4360*8-3+4))</f>
        <v>20.689655172413794</v>
      </c>
      <c r="R4360">
        <f>INDEX('Grade 3'!$A$4:$AK$1252,$B4360,($C4360*8-2+4))</f>
        <v>1.7241379310344827</v>
      </c>
      <c r="S4360">
        <f>INDEX('Grade 3'!$A$4:$AK$1252,$B4360,($C4360*8-1+4))</f>
        <v>62.068965517241381</v>
      </c>
      <c r="T4360">
        <f>INDEX('Grade 3'!$A$4:$AK$1252,$B4360,($C4360*8-0+4))</f>
        <v>22.413793103448278</v>
      </c>
      <c r="U4360" t="str">
        <f>INDEX('Grade 3'!$A$4:$AK$1252,$B4360,37)</f>
        <v>Okefenokee</v>
      </c>
    </row>
    <row r="4361" spans="1:21">
      <c r="A4361">
        <f t="shared" si="205"/>
        <v>4360</v>
      </c>
      <c r="B4361">
        <f t="shared" si="206"/>
        <v>1090</v>
      </c>
      <c r="C4361">
        <f t="shared" si="207"/>
        <v>4</v>
      </c>
      <c r="D4361">
        <f>INDEX('Grade 3'!$A$4:$AK$1252,$B4361,1)</f>
        <v>748</v>
      </c>
      <c r="E4361">
        <f>INDEX('Grade 3'!$A$4:$AK$1252,$B4361,2)</f>
        <v>3050</v>
      </c>
      <c r="F4361" t="str">
        <f>INDEX('Grade 3'!$A$4:$AK$1252,$B4361,3)</f>
        <v>WARE COUNTY</v>
      </c>
      <c r="G4361" t="str">
        <f>INDEX('Grade 3'!$A$4:$AK$1252,$B4361,4)</f>
        <v>MEMORIAL DRIVE ELEMENTARY SCHOOL</v>
      </c>
      <c r="H4361" t="str">
        <f ca="1">StaticValues!$A$8</f>
        <v>2016</v>
      </c>
      <c r="I4361" t="str">
        <f ca="1">StaticValues!$B$8</f>
        <v>Spring</v>
      </c>
      <c r="J4361" t="str">
        <f ca="1">StaticValues!$C$8</f>
        <v>EOG</v>
      </c>
      <c r="K4361" t="str">
        <f ca="1">StaticValues!$D$8</f>
        <v>3</v>
      </c>
      <c r="L4361" t="str">
        <f>INDEX('Grade 3'!E$2:AJ$2,1,((8*C4361)-7))</f>
        <v>Social Studies</v>
      </c>
      <c r="M4361">
        <f>INDEX('Grade 3'!$A$4:$AK$1252,$B4361,($C4361*8-7+4))</f>
        <v>58</v>
      </c>
      <c r="N4361">
        <f>INDEX('Grade 3'!$A$4:$AK$1252,$B4361,($C4361*8-6+4))</f>
        <v>497.25862068965517</v>
      </c>
      <c r="O4361">
        <f>INDEX('Grade 3'!$A$4:$AK$1252,$B4361,($C4361*8-5+4))</f>
        <v>29.310344827586206</v>
      </c>
      <c r="P4361">
        <f>INDEX('Grade 3'!$A$4:$AK$1252,$B4361,($C4361*8-4+4))</f>
        <v>50</v>
      </c>
      <c r="Q4361">
        <f>INDEX('Grade 3'!$A$4:$AK$1252,$B4361,($C4361*8-3+4))</f>
        <v>15.517241379310345</v>
      </c>
      <c r="R4361">
        <f>INDEX('Grade 3'!$A$4:$AK$1252,$B4361,($C4361*8-2+4))</f>
        <v>5.1724137931034484</v>
      </c>
      <c r="S4361">
        <f>INDEX('Grade 3'!$A$4:$AK$1252,$B4361,($C4361*8-1+4))</f>
        <v>70.689655172413794</v>
      </c>
      <c r="T4361">
        <f>INDEX('Grade 3'!$A$4:$AK$1252,$B4361,($C4361*8-0+4))</f>
        <v>20.689655172413794</v>
      </c>
      <c r="U4361" t="str">
        <f>INDEX('Grade 3'!$A$4:$AK$1252,$B4361,37)</f>
        <v>Okefenokee</v>
      </c>
    </row>
    <row r="4362" spans="1:21">
      <c r="A4362">
        <f t="shared" si="205"/>
        <v>4361</v>
      </c>
      <c r="B4362">
        <f t="shared" si="206"/>
        <v>1091</v>
      </c>
      <c r="C4362">
        <f t="shared" si="207"/>
        <v>1</v>
      </c>
      <c r="D4362">
        <f>INDEX('Grade 3'!$A$4:$AK$1252,$B4362,1)</f>
        <v>748</v>
      </c>
      <c r="E4362">
        <f>INDEX('Grade 3'!$A$4:$AK$1252,$B4362,2)</f>
        <v>3052</v>
      </c>
      <c r="F4362" t="str">
        <f>INDEX('Grade 3'!$A$4:$AK$1252,$B4362,3)</f>
        <v>WARE COUNTY</v>
      </c>
      <c r="G4362" t="str">
        <f>INDEX('Grade 3'!$A$4:$AK$1252,$B4362,4)</f>
        <v>WARESBORO ELEMENTARY SCHOOL</v>
      </c>
      <c r="H4362" t="str">
        <f ca="1">StaticValues!$A$8</f>
        <v>2016</v>
      </c>
      <c r="I4362" t="str">
        <f ca="1">StaticValues!$B$8</f>
        <v>Spring</v>
      </c>
      <c r="J4362" t="str">
        <f ca="1">StaticValues!$C$8</f>
        <v>EOG</v>
      </c>
      <c r="K4362" t="str">
        <f ca="1">StaticValues!$D$8</f>
        <v>3</v>
      </c>
      <c r="L4362" t="str">
        <f>INDEX('Grade 3'!E$2:AJ$2,1,((8*C4362)-7))</f>
        <v>English Language Arts</v>
      </c>
      <c r="M4362">
        <f>INDEX('Grade 3'!$A$4:$AK$1252,$B4362,($C4362*8-7+4))</f>
        <v>75</v>
      </c>
      <c r="N4362">
        <f>INDEX('Grade 3'!$A$4:$AK$1252,$B4362,($C4362*8-6+4))</f>
        <v>518.78666666666663</v>
      </c>
      <c r="O4362">
        <f>INDEX('Grade 3'!$A$4:$AK$1252,$B4362,($C4362*8-5+4))</f>
        <v>16</v>
      </c>
      <c r="P4362">
        <f>INDEX('Grade 3'!$A$4:$AK$1252,$B4362,($C4362*8-4+4))</f>
        <v>45.333333333333336</v>
      </c>
      <c r="Q4362">
        <f>INDEX('Grade 3'!$A$4:$AK$1252,$B4362,($C4362*8-3+4))</f>
        <v>26.666666666666668</v>
      </c>
      <c r="R4362">
        <f>INDEX('Grade 3'!$A$4:$AK$1252,$B4362,($C4362*8-2+4))</f>
        <v>12</v>
      </c>
      <c r="S4362">
        <f>INDEX('Grade 3'!$A$4:$AK$1252,$B4362,($C4362*8-1+4))</f>
        <v>84</v>
      </c>
      <c r="T4362">
        <f>INDEX('Grade 3'!$A$4:$AK$1252,$B4362,($C4362*8-0+4))</f>
        <v>38.666666666666664</v>
      </c>
      <c r="U4362" t="str">
        <f>INDEX('Grade 3'!$A$4:$AK$1252,$B4362,37)</f>
        <v>Okefenokee</v>
      </c>
    </row>
    <row r="4363" spans="1:21">
      <c r="A4363">
        <f t="shared" si="205"/>
        <v>4362</v>
      </c>
      <c r="B4363">
        <f t="shared" si="206"/>
        <v>1091</v>
      </c>
      <c r="C4363">
        <f t="shared" si="207"/>
        <v>2</v>
      </c>
      <c r="D4363">
        <f>INDEX('Grade 3'!$A$4:$AK$1252,$B4363,1)</f>
        <v>748</v>
      </c>
      <c r="E4363">
        <f>INDEX('Grade 3'!$A$4:$AK$1252,$B4363,2)</f>
        <v>3052</v>
      </c>
      <c r="F4363" t="str">
        <f>INDEX('Grade 3'!$A$4:$AK$1252,$B4363,3)</f>
        <v>WARE COUNTY</v>
      </c>
      <c r="G4363" t="str">
        <f>INDEX('Grade 3'!$A$4:$AK$1252,$B4363,4)</f>
        <v>WARESBORO ELEMENTARY SCHOOL</v>
      </c>
      <c r="H4363" t="str">
        <f ca="1">StaticValues!$A$8</f>
        <v>2016</v>
      </c>
      <c r="I4363" t="str">
        <f ca="1">StaticValues!$B$8</f>
        <v>Spring</v>
      </c>
      <c r="J4363" t="str">
        <f ca="1">StaticValues!$C$8</f>
        <v>EOG</v>
      </c>
      <c r="K4363" t="str">
        <f ca="1">StaticValues!$D$8</f>
        <v>3</v>
      </c>
      <c r="L4363" t="str">
        <f>INDEX('Grade 3'!E$2:AJ$2,1,((8*C4363)-7))</f>
        <v>Mathematics</v>
      </c>
      <c r="M4363">
        <f>INDEX('Grade 3'!$A$4:$AK$1252,$B4363,($C4363*8-7+4))</f>
        <v>75</v>
      </c>
      <c r="N4363">
        <f>INDEX('Grade 3'!$A$4:$AK$1252,$B4363,($C4363*8-6+4))</f>
        <v>513.20000000000005</v>
      </c>
      <c r="O4363">
        <f>INDEX('Grade 3'!$A$4:$AK$1252,$B4363,($C4363*8-5+4))</f>
        <v>10.666666666666666</v>
      </c>
      <c r="P4363">
        <f>INDEX('Grade 3'!$A$4:$AK$1252,$B4363,($C4363*8-4+4))</f>
        <v>52</v>
      </c>
      <c r="Q4363">
        <f>INDEX('Grade 3'!$A$4:$AK$1252,$B4363,($C4363*8-3+4))</f>
        <v>33.333333333333336</v>
      </c>
      <c r="R4363">
        <f>INDEX('Grade 3'!$A$4:$AK$1252,$B4363,($C4363*8-2+4))</f>
        <v>4</v>
      </c>
      <c r="S4363">
        <f>INDEX('Grade 3'!$A$4:$AK$1252,$B4363,($C4363*8-1+4))</f>
        <v>89.333333333333329</v>
      </c>
      <c r="T4363">
        <f>INDEX('Grade 3'!$A$4:$AK$1252,$B4363,($C4363*8-0+4))</f>
        <v>37.333333333333336</v>
      </c>
      <c r="U4363" t="str">
        <f>INDEX('Grade 3'!$A$4:$AK$1252,$B4363,37)</f>
        <v>Okefenokee</v>
      </c>
    </row>
    <row r="4364" spans="1:21">
      <c r="A4364">
        <f t="shared" si="205"/>
        <v>4363</v>
      </c>
      <c r="B4364">
        <f t="shared" si="206"/>
        <v>1091</v>
      </c>
      <c r="C4364">
        <f t="shared" si="207"/>
        <v>3</v>
      </c>
      <c r="D4364">
        <f>INDEX('Grade 3'!$A$4:$AK$1252,$B4364,1)</f>
        <v>748</v>
      </c>
      <c r="E4364">
        <f>INDEX('Grade 3'!$A$4:$AK$1252,$B4364,2)</f>
        <v>3052</v>
      </c>
      <c r="F4364" t="str">
        <f>INDEX('Grade 3'!$A$4:$AK$1252,$B4364,3)</f>
        <v>WARE COUNTY</v>
      </c>
      <c r="G4364" t="str">
        <f>INDEX('Grade 3'!$A$4:$AK$1252,$B4364,4)</f>
        <v>WARESBORO ELEMENTARY SCHOOL</v>
      </c>
      <c r="H4364" t="str">
        <f ca="1">StaticValues!$A$8</f>
        <v>2016</v>
      </c>
      <c r="I4364" t="str">
        <f ca="1">StaticValues!$B$8</f>
        <v>Spring</v>
      </c>
      <c r="J4364" t="str">
        <f ca="1">StaticValues!$C$8</f>
        <v>EOG</v>
      </c>
      <c r="K4364" t="str">
        <f ca="1">StaticValues!$D$8</f>
        <v>3</v>
      </c>
      <c r="L4364" t="str">
        <f>INDEX('Grade 3'!E$2:AJ$2,1,((8*C4364)-7))</f>
        <v>Science</v>
      </c>
      <c r="M4364">
        <f>INDEX('Grade 3'!$A$4:$AK$1252,$B4364,($C4364*8-7+4))</f>
        <v>75</v>
      </c>
      <c r="N4364">
        <f>INDEX('Grade 3'!$A$4:$AK$1252,$B4364,($C4364*8-6+4))</f>
        <v>504.69333333333333</v>
      </c>
      <c r="O4364">
        <f>INDEX('Grade 3'!$A$4:$AK$1252,$B4364,($C4364*8-5+4))</f>
        <v>21.333333333333332</v>
      </c>
      <c r="P4364">
        <f>INDEX('Grade 3'!$A$4:$AK$1252,$B4364,($C4364*8-4+4))</f>
        <v>56</v>
      </c>
      <c r="Q4364">
        <f>INDEX('Grade 3'!$A$4:$AK$1252,$B4364,($C4364*8-3+4))</f>
        <v>14.666666666666666</v>
      </c>
      <c r="R4364">
        <f>INDEX('Grade 3'!$A$4:$AK$1252,$B4364,($C4364*8-2+4))</f>
        <v>8</v>
      </c>
      <c r="S4364">
        <f>INDEX('Grade 3'!$A$4:$AK$1252,$B4364,($C4364*8-1+4))</f>
        <v>78.666666666666671</v>
      </c>
      <c r="T4364">
        <f>INDEX('Grade 3'!$A$4:$AK$1252,$B4364,($C4364*8-0+4))</f>
        <v>22.666666666666668</v>
      </c>
      <c r="U4364" t="str">
        <f>INDEX('Grade 3'!$A$4:$AK$1252,$B4364,37)</f>
        <v>Okefenokee</v>
      </c>
    </row>
    <row r="4365" spans="1:21">
      <c r="A4365">
        <f t="shared" si="205"/>
        <v>4364</v>
      </c>
      <c r="B4365">
        <f t="shared" si="206"/>
        <v>1091</v>
      </c>
      <c r="C4365">
        <f t="shared" si="207"/>
        <v>4</v>
      </c>
      <c r="D4365">
        <f>INDEX('Grade 3'!$A$4:$AK$1252,$B4365,1)</f>
        <v>748</v>
      </c>
      <c r="E4365">
        <f>INDEX('Grade 3'!$A$4:$AK$1252,$B4365,2)</f>
        <v>3052</v>
      </c>
      <c r="F4365" t="str">
        <f>INDEX('Grade 3'!$A$4:$AK$1252,$B4365,3)</f>
        <v>WARE COUNTY</v>
      </c>
      <c r="G4365" t="str">
        <f>INDEX('Grade 3'!$A$4:$AK$1252,$B4365,4)</f>
        <v>WARESBORO ELEMENTARY SCHOOL</v>
      </c>
      <c r="H4365" t="str">
        <f ca="1">StaticValues!$A$8</f>
        <v>2016</v>
      </c>
      <c r="I4365" t="str">
        <f ca="1">StaticValues!$B$8</f>
        <v>Spring</v>
      </c>
      <c r="J4365" t="str">
        <f ca="1">StaticValues!$C$8</f>
        <v>EOG</v>
      </c>
      <c r="K4365" t="str">
        <f ca="1">StaticValues!$D$8</f>
        <v>3</v>
      </c>
      <c r="L4365" t="str">
        <f>INDEX('Grade 3'!E$2:AJ$2,1,((8*C4365)-7))</f>
        <v>Social Studies</v>
      </c>
      <c r="M4365">
        <f>INDEX('Grade 3'!$A$4:$AK$1252,$B4365,($C4365*8-7+4))</f>
        <v>75</v>
      </c>
      <c r="N4365">
        <f>INDEX('Grade 3'!$A$4:$AK$1252,$B4365,($C4365*8-6+4))</f>
        <v>497.78666666666669</v>
      </c>
      <c r="O4365">
        <f>INDEX('Grade 3'!$A$4:$AK$1252,$B4365,($C4365*8-5+4))</f>
        <v>20</v>
      </c>
      <c r="P4365">
        <f>INDEX('Grade 3'!$A$4:$AK$1252,$B4365,($C4365*8-4+4))</f>
        <v>65.333333333333329</v>
      </c>
      <c r="Q4365">
        <f>INDEX('Grade 3'!$A$4:$AK$1252,$B4365,($C4365*8-3+4))</f>
        <v>10.666666666666666</v>
      </c>
      <c r="R4365">
        <f>INDEX('Grade 3'!$A$4:$AK$1252,$B4365,($C4365*8-2+4))</f>
        <v>4</v>
      </c>
      <c r="S4365">
        <f>INDEX('Grade 3'!$A$4:$AK$1252,$B4365,($C4365*8-1+4))</f>
        <v>80</v>
      </c>
      <c r="T4365">
        <f>INDEX('Grade 3'!$A$4:$AK$1252,$B4365,($C4365*8-0+4))</f>
        <v>14.666666666666666</v>
      </c>
      <c r="U4365" t="str">
        <f>INDEX('Grade 3'!$A$4:$AK$1252,$B4365,37)</f>
        <v>Okefenokee</v>
      </c>
    </row>
    <row r="4366" spans="1:21">
      <c r="A4366">
        <f t="shared" si="205"/>
        <v>4365</v>
      </c>
      <c r="B4366">
        <f t="shared" si="206"/>
        <v>1092</v>
      </c>
      <c r="C4366">
        <f t="shared" si="207"/>
        <v>1</v>
      </c>
      <c r="D4366">
        <f>INDEX('Grade 3'!$A$4:$AK$1252,$B4366,1)</f>
        <v>748</v>
      </c>
      <c r="E4366">
        <f>INDEX('Grade 3'!$A$4:$AK$1252,$B4366,2)</f>
        <v>5050</v>
      </c>
      <c r="F4366" t="str">
        <f>INDEX('Grade 3'!$A$4:$AK$1252,$B4366,3)</f>
        <v>WARE COUNTY</v>
      </c>
      <c r="G4366" t="str">
        <f>INDEX('Grade 3'!$A$4:$AK$1252,$B4366,4)</f>
        <v>WACONA ELEMENTARY SCHOOL</v>
      </c>
      <c r="H4366" t="str">
        <f ca="1">StaticValues!$A$8</f>
        <v>2016</v>
      </c>
      <c r="I4366" t="str">
        <f ca="1">StaticValues!$B$8</f>
        <v>Spring</v>
      </c>
      <c r="J4366" t="str">
        <f ca="1">StaticValues!$C$8</f>
        <v>EOG</v>
      </c>
      <c r="K4366" t="str">
        <f ca="1">StaticValues!$D$8</f>
        <v>3</v>
      </c>
      <c r="L4366" t="str">
        <f>INDEX('Grade 3'!E$2:AJ$2,1,((8*C4366)-7))</f>
        <v>English Language Arts</v>
      </c>
      <c r="M4366">
        <f>INDEX('Grade 3'!$A$4:$AK$1252,$B4366,($C4366*8-7+4))</f>
        <v>127</v>
      </c>
      <c r="N4366">
        <f>INDEX('Grade 3'!$A$4:$AK$1252,$B4366,($C4366*8-6+4))</f>
        <v>508.35433070866139</v>
      </c>
      <c r="O4366">
        <f>INDEX('Grade 3'!$A$4:$AK$1252,$B4366,($C4366*8-5+4))</f>
        <v>24.409448818897637</v>
      </c>
      <c r="P4366">
        <f>INDEX('Grade 3'!$A$4:$AK$1252,$B4366,($C4366*8-4+4))</f>
        <v>40.15748031496063</v>
      </c>
      <c r="Q4366">
        <f>INDEX('Grade 3'!$A$4:$AK$1252,$B4366,($C4366*8-3+4))</f>
        <v>28.346456692913385</v>
      </c>
      <c r="R4366">
        <f>INDEX('Grade 3'!$A$4:$AK$1252,$B4366,($C4366*8-2+4))</f>
        <v>7.0866141732283463</v>
      </c>
      <c r="S4366">
        <f>INDEX('Grade 3'!$A$4:$AK$1252,$B4366,($C4366*8-1+4))</f>
        <v>75.590551181102356</v>
      </c>
      <c r="T4366">
        <f>INDEX('Grade 3'!$A$4:$AK$1252,$B4366,($C4366*8-0+4))</f>
        <v>35.433070866141733</v>
      </c>
      <c r="U4366" t="str">
        <f>INDEX('Grade 3'!$A$4:$AK$1252,$B4366,37)</f>
        <v>Okefenokee</v>
      </c>
    </row>
    <row r="4367" spans="1:21">
      <c r="A4367">
        <f t="shared" si="205"/>
        <v>4366</v>
      </c>
      <c r="B4367">
        <f t="shared" si="206"/>
        <v>1092</v>
      </c>
      <c r="C4367">
        <f t="shared" si="207"/>
        <v>2</v>
      </c>
      <c r="D4367">
        <f>INDEX('Grade 3'!$A$4:$AK$1252,$B4367,1)</f>
        <v>748</v>
      </c>
      <c r="E4367">
        <f>INDEX('Grade 3'!$A$4:$AK$1252,$B4367,2)</f>
        <v>5050</v>
      </c>
      <c r="F4367" t="str">
        <f>INDEX('Grade 3'!$A$4:$AK$1252,$B4367,3)</f>
        <v>WARE COUNTY</v>
      </c>
      <c r="G4367" t="str">
        <f>INDEX('Grade 3'!$A$4:$AK$1252,$B4367,4)</f>
        <v>WACONA ELEMENTARY SCHOOL</v>
      </c>
      <c r="H4367" t="str">
        <f ca="1">StaticValues!$A$8</f>
        <v>2016</v>
      </c>
      <c r="I4367" t="str">
        <f ca="1">StaticValues!$B$8</f>
        <v>Spring</v>
      </c>
      <c r="J4367" t="str">
        <f ca="1">StaticValues!$C$8</f>
        <v>EOG</v>
      </c>
      <c r="K4367" t="str">
        <f ca="1">StaticValues!$D$8</f>
        <v>3</v>
      </c>
      <c r="L4367" t="str">
        <f>INDEX('Grade 3'!E$2:AJ$2,1,((8*C4367)-7))</f>
        <v>Mathematics</v>
      </c>
      <c r="M4367">
        <f>INDEX('Grade 3'!$A$4:$AK$1252,$B4367,($C4367*8-7+4))</f>
        <v>127</v>
      </c>
      <c r="N4367">
        <f>INDEX('Grade 3'!$A$4:$AK$1252,$B4367,($C4367*8-6+4))</f>
        <v>513.96062992125985</v>
      </c>
      <c r="O4367">
        <f>INDEX('Grade 3'!$A$4:$AK$1252,$B4367,($C4367*8-5+4))</f>
        <v>13.385826771653543</v>
      </c>
      <c r="P4367">
        <f>INDEX('Grade 3'!$A$4:$AK$1252,$B4367,($C4367*8-4+4))</f>
        <v>51.968503937007874</v>
      </c>
      <c r="Q4367">
        <f>INDEX('Grade 3'!$A$4:$AK$1252,$B4367,($C4367*8-3+4))</f>
        <v>30.708661417322833</v>
      </c>
      <c r="R4367">
        <f>INDEX('Grade 3'!$A$4:$AK$1252,$B4367,($C4367*8-2+4))</f>
        <v>3.9370078740157481</v>
      </c>
      <c r="S4367">
        <f>INDEX('Grade 3'!$A$4:$AK$1252,$B4367,($C4367*8-1+4))</f>
        <v>86.614173228346459</v>
      </c>
      <c r="T4367">
        <f>INDEX('Grade 3'!$A$4:$AK$1252,$B4367,($C4367*8-0+4))</f>
        <v>34.645669291338585</v>
      </c>
      <c r="U4367" t="str">
        <f>INDEX('Grade 3'!$A$4:$AK$1252,$B4367,37)</f>
        <v>Okefenokee</v>
      </c>
    </row>
    <row r="4368" spans="1:21">
      <c r="A4368">
        <f t="shared" si="205"/>
        <v>4367</v>
      </c>
      <c r="B4368">
        <f t="shared" si="206"/>
        <v>1092</v>
      </c>
      <c r="C4368">
        <f t="shared" si="207"/>
        <v>3</v>
      </c>
      <c r="D4368">
        <f>INDEX('Grade 3'!$A$4:$AK$1252,$B4368,1)</f>
        <v>748</v>
      </c>
      <c r="E4368">
        <f>INDEX('Grade 3'!$A$4:$AK$1252,$B4368,2)</f>
        <v>5050</v>
      </c>
      <c r="F4368" t="str">
        <f>INDEX('Grade 3'!$A$4:$AK$1252,$B4368,3)</f>
        <v>WARE COUNTY</v>
      </c>
      <c r="G4368" t="str">
        <f>INDEX('Grade 3'!$A$4:$AK$1252,$B4368,4)</f>
        <v>WACONA ELEMENTARY SCHOOL</v>
      </c>
      <c r="H4368" t="str">
        <f ca="1">StaticValues!$A$8</f>
        <v>2016</v>
      </c>
      <c r="I4368" t="str">
        <f ca="1">StaticValues!$B$8</f>
        <v>Spring</v>
      </c>
      <c r="J4368" t="str">
        <f ca="1">StaticValues!$C$8</f>
        <v>EOG</v>
      </c>
      <c r="K4368" t="str">
        <f ca="1">StaticValues!$D$8</f>
        <v>3</v>
      </c>
      <c r="L4368" t="str">
        <f>INDEX('Grade 3'!E$2:AJ$2,1,((8*C4368)-7))</f>
        <v>Science</v>
      </c>
      <c r="M4368">
        <f>INDEX('Grade 3'!$A$4:$AK$1252,$B4368,($C4368*8-7+4))</f>
        <v>127</v>
      </c>
      <c r="N4368">
        <f>INDEX('Grade 3'!$A$4:$AK$1252,$B4368,($C4368*8-6+4))</f>
        <v>502.13385826771656</v>
      </c>
      <c r="O4368">
        <f>INDEX('Grade 3'!$A$4:$AK$1252,$B4368,($C4368*8-5+4))</f>
        <v>25.984251968503937</v>
      </c>
      <c r="P4368">
        <f>INDEX('Grade 3'!$A$4:$AK$1252,$B4368,($C4368*8-4+4))</f>
        <v>43.30708661417323</v>
      </c>
      <c r="Q4368">
        <f>INDEX('Grade 3'!$A$4:$AK$1252,$B4368,($C4368*8-3+4))</f>
        <v>25.984251968503937</v>
      </c>
      <c r="R4368">
        <f>INDEX('Grade 3'!$A$4:$AK$1252,$B4368,($C4368*8-2+4))</f>
        <v>4.7244094488188972</v>
      </c>
      <c r="S4368">
        <f>INDEX('Grade 3'!$A$4:$AK$1252,$B4368,($C4368*8-1+4))</f>
        <v>74.015748031496059</v>
      </c>
      <c r="T4368">
        <f>INDEX('Grade 3'!$A$4:$AK$1252,$B4368,($C4368*8-0+4))</f>
        <v>30.708661417322833</v>
      </c>
      <c r="U4368" t="str">
        <f>INDEX('Grade 3'!$A$4:$AK$1252,$B4368,37)</f>
        <v>Okefenokee</v>
      </c>
    </row>
    <row r="4369" spans="1:21">
      <c r="A4369">
        <f t="shared" si="205"/>
        <v>4368</v>
      </c>
      <c r="B4369">
        <f t="shared" si="206"/>
        <v>1092</v>
      </c>
      <c r="C4369">
        <f t="shared" si="207"/>
        <v>4</v>
      </c>
      <c r="D4369">
        <f>INDEX('Grade 3'!$A$4:$AK$1252,$B4369,1)</f>
        <v>748</v>
      </c>
      <c r="E4369">
        <f>INDEX('Grade 3'!$A$4:$AK$1252,$B4369,2)</f>
        <v>5050</v>
      </c>
      <c r="F4369" t="str">
        <f>INDEX('Grade 3'!$A$4:$AK$1252,$B4369,3)</f>
        <v>WARE COUNTY</v>
      </c>
      <c r="G4369" t="str">
        <f>INDEX('Grade 3'!$A$4:$AK$1252,$B4369,4)</f>
        <v>WACONA ELEMENTARY SCHOOL</v>
      </c>
      <c r="H4369" t="str">
        <f ca="1">StaticValues!$A$8</f>
        <v>2016</v>
      </c>
      <c r="I4369" t="str">
        <f ca="1">StaticValues!$B$8</f>
        <v>Spring</v>
      </c>
      <c r="J4369" t="str">
        <f ca="1">StaticValues!$C$8</f>
        <v>EOG</v>
      </c>
      <c r="K4369" t="str">
        <f ca="1">StaticValues!$D$8</f>
        <v>3</v>
      </c>
      <c r="L4369" t="str">
        <f>INDEX('Grade 3'!E$2:AJ$2,1,((8*C4369)-7))</f>
        <v>Social Studies</v>
      </c>
      <c r="M4369">
        <f>INDEX('Grade 3'!$A$4:$AK$1252,$B4369,($C4369*8-7+4))</f>
        <v>127</v>
      </c>
      <c r="N4369">
        <f>INDEX('Grade 3'!$A$4:$AK$1252,$B4369,($C4369*8-6+4))</f>
        <v>497.43307086614175</v>
      </c>
      <c r="O4369">
        <f>INDEX('Grade 3'!$A$4:$AK$1252,$B4369,($C4369*8-5+4))</f>
        <v>28.346456692913385</v>
      </c>
      <c r="P4369">
        <f>INDEX('Grade 3'!$A$4:$AK$1252,$B4369,($C4369*8-4+4))</f>
        <v>49.606299212598422</v>
      </c>
      <c r="Q4369">
        <f>INDEX('Grade 3'!$A$4:$AK$1252,$B4369,($C4369*8-3+4))</f>
        <v>17.322834645669293</v>
      </c>
      <c r="R4369">
        <f>INDEX('Grade 3'!$A$4:$AK$1252,$B4369,($C4369*8-2+4))</f>
        <v>4.7244094488188972</v>
      </c>
      <c r="S4369">
        <f>INDEX('Grade 3'!$A$4:$AK$1252,$B4369,($C4369*8-1+4))</f>
        <v>71.653543307086608</v>
      </c>
      <c r="T4369">
        <f>INDEX('Grade 3'!$A$4:$AK$1252,$B4369,($C4369*8-0+4))</f>
        <v>22.047244094488189</v>
      </c>
      <c r="U4369" t="str">
        <f>INDEX('Grade 3'!$A$4:$AK$1252,$B4369,37)</f>
        <v>Okefenokee</v>
      </c>
    </row>
    <row r="4370" spans="1:21">
      <c r="A4370">
        <f t="shared" si="205"/>
        <v>4369</v>
      </c>
      <c r="B4370">
        <f t="shared" si="206"/>
        <v>1093</v>
      </c>
      <c r="C4370">
        <f t="shared" si="207"/>
        <v>1</v>
      </c>
      <c r="D4370">
        <f>INDEX('Grade 3'!$A$4:$AK$1252,$B4370,1)</f>
        <v>749</v>
      </c>
      <c r="E4370">
        <f>INDEX('Grade 3'!$A$4:$AK$1252,$B4370,2)</f>
        <v>3050</v>
      </c>
      <c r="F4370" t="str">
        <f>INDEX('Grade 3'!$A$4:$AK$1252,$B4370,3)</f>
        <v>WARREN COUNTY</v>
      </c>
      <c r="G4370" t="str">
        <f>INDEX('Grade 3'!$A$4:$AK$1252,$B4370,4)</f>
        <v>FREEMAN ELEMENTARY SCHOOL</v>
      </c>
      <c r="H4370" t="str">
        <f ca="1">StaticValues!$A$8</f>
        <v>2016</v>
      </c>
      <c r="I4370" t="str">
        <f ca="1">StaticValues!$B$8</f>
        <v>Spring</v>
      </c>
      <c r="J4370" t="str">
        <f ca="1">StaticValues!$C$8</f>
        <v>EOG</v>
      </c>
      <c r="K4370" t="str">
        <f ca="1">StaticValues!$D$8</f>
        <v>3</v>
      </c>
      <c r="L4370" t="str">
        <f>INDEX('Grade 3'!E$2:AJ$2,1,((8*C4370)-7))</f>
        <v>English Language Arts</v>
      </c>
      <c r="M4370">
        <f>INDEX('Grade 3'!$A$4:$AK$1252,$B4370,($C4370*8-7+4))</f>
        <v>61</v>
      </c>
      <c r="N4370">
        <f>INDEX('Grade 3'!$A$4:$AK$1252,$B4370,($C4370*8-6+4))</f>
        <v>485.8360655737705</v>
      </c>
      <c r="O4370">
        <f>INDEX('Grade 3'!$A$4:$AK$1252,$B4370,($C4370*8-5+4))</f>
        <v>40.983606557377051</v>
      </c>
      <c r="P4370">
        <f>INDEX('Grade 3'!$A$4:$AK$1252,$B4370,($C4370*8-4+4))</f>
        <v>39.344262295081968</v>
      </c>
      <c r="Q4370">
        <f>INDEX('Grade 3'!$A$4:$AK$1252,$B4370,($C4370*8-3+4))</f>
        <v>16.393442622950818</v>
      </c>
      <c r="R4370">
        <f>INDEX('Grade 3'!$A$4:$AK$1252,$B4370,($C4370*8-2+4))</f>
        <v>3.278688524590164</v>
      </c>
      <c r="S4370">
        <f>INDEX('Grade 3'!$A$4:$AK$1252,$B4370,($C4370*8-1+4))</f>
        <v>59.016393442622949</v>
      </c>
      <c r="T4370">
        <f>INDEX('Grade 3'!$A$4:$AK$1252,$B4370,($C4370*8-0+4))</f>
        <v>19.672131147540984</v>
      </c>
      <c r="U4370" t="str">
        <f>INDEX('Grade 3'!$A$4:$AK$1252,$B4370,37)</f>
        <v>Central Savannah Riv</v>
      </c>
    </row>
    <row r="4371" spans="1:21">
      <c r="A4371">
        <f t="shared" si="205"/>
        <v>4370</v>
      </c>
      <c r="B4371">
        <f t="shared" si="206"/>
        <v>1093</v>
      </c>
      <c r="C4371">
        <f t="shared" si="207"/>
        <v>2</v>
      </c>
      <c r="D4371">
        <f>INDEX('Grade 3'!$A$4:$AK$1252,$B4371,1)</f>
        <v>749</v>
      </c>
      <c r="E4371">
        <f>INDEX('Grade 3'!$A$4:$AK$1252,$B4371,2)</f>
        <v>3050</v>
      </c>
      <c r="F4371" t="str">
        <f>INDEX('Grade 3'!$A$4:$AK$1252,$B4371,3)</f>
        <v>WARREN COUNTY</v>
      </c>
      <c r="G4371" t="str">
        <f>INDEX('Grade 3'!$A$4:$AK$1252,$B4371,4)</f>
        <v>FREEMAN ELEMENTARY SCHOOL</v>
      </c>
      <c r="H4371" t="str">
        <f ca="1">StaticValues!$A$8</f>
        <v>2016</v>
      </c>
      <c r="I4371" t="str">
        <f ca="1">StaticValues!$B$8</f>
        <v>Spring</v>
      </c>
      <c r="J4371" t="str">
        <f ca="1">StaticValues!$C$8</f>
        <v>EOG</v>
      </c>
      <c r="K4371" t="str">
        <f ca="1">StaticValues!$D$8</f>
        <v>3</v>
      </c>
      <c r="L4371" t="str">
        <f>INDEX('Grade 3'!E$2:AJ$2,1,((8*C4371)-7))</f>
        <v>Mathematics</v>
      </c>
      <c r="M4371">
        <f>INDEX('Grade 3'!$A$4:$AK$1252,$B4371,($C4371*8-7+4))</f>
        <v>61</v>
      </c>
      <c r="N4371">
        <f>INDEX('Grade 3'!$A$4:$AK$1252,$B4371,($C4371*8-6+4))</f>
        <v>494.37704918032784</v>
      </c>
      <c r="O4371">
        <f>INDEX('Grade 3'!$A$4:$AK$1252,$B4371,($C4371*8-5+4))</f>
        <v>32.786885245901637</v>
      </c>
      <c r="P4371">
        <f>INDEX('Grade 3'!$A$4:$AK$1252,$B4371,($C4371*8-4+4))</f>
        <v>50.819672131147541</v>
      </c>
      <c r="Q4371">
        <f>INDEX('Grade 3'!$A$4:$AK$1252,$B4371,($C4371*8-3+4))</f>
        <v>16.393442622950818</v>
      </c>
      <c r="R4371">
        <f>INDEX('Grade 3'!$A$4:$AK$1252,$B4371,($C4371*8-2+4))</f>
        <v>0</v>
      </c>
      <c r="S4371">
        <f>INDEX('Grade 3'!$A$4:$AK$1252,$B4371,($C4371*8-1+4))</f>
        <v>67.213114754098356</v>
      </c>
      <c r="T4371">
        <f>INDEX('Grade 3'!$A$4:$AK$1252,$B4371,($C4371*8-0+4))</f>
        <v>16.393442622950818</v>
      </c>
      <c r="U4371" t="str">
        <f>INDEX('Grade 3'!$A$4:$AK$1252,$B4371,37)</f>
        <v>Central Savannah Riv</v>
      </c>
    </row>
    <row r="4372" spans="1:21">
      <c r="A4372">
        <f t="shared" si="205"/>
        <v>4371</v>
      </c>
      <c r="B4372">
        <f t="shared" si="206"/>
        <v>1093</v>
      </c>
      <c r="C4372">
        <f t="shared" si="207"/>
        <v>3</v>
      </c>
      <c r="D4372">
        <f>INDEX('Grade 3'!$A$4:$AK$1252,$B4372,1)</f>
        <v>749</v>
      </c>
      <c r="E4372">
        <f>INDEX('Grade 3'!$A$4:$AK$1252,$B4372,2)</f>
        <v>3050</v>
      </c>
      <c r="F4372" t="str">
        <f>INDEX('Grade 3'!$A$4:$AK$1252,$B4372,3)</f>
        <v>WARREN COUNTY</v>
      </c>
      <c r="G4372" t="str">
        <f>INDEX('Grade 3'!$A$4:$AK$1252,$B4372,4)</f>
        <v>FREEMAN ELEMENTARY SCHOOL</v>
      </c>
      <c r="H4372" t="str">
        <f ca="1">StaticValues!$A$8</f>
        <v>2016</v>
      </c>
      <c r="I4372" t="str">
        <f ca="1">StaticValues!$B$8</f>
        <v>Spring</v>
      </c>
      <c r="J4372" t="str">
        <f ca="1">StaticValues!$C$8</f>
        <v>EOG</v>
      </c>
      <c r="K4372" t="str">
        <f ca="1">StaticValues!$D$8</f>
        <v>3</v>
      </c>
      <c r="L4372" t="str">
        <f>INDEX('Grade 3'!E$2:AJ$2,1,((8*C4372)-7))</f>
        <v>Science</v>
      </c>
      <c r="M4372">
        <f>INDEX('Grade 3'!$A$4:$AK$1252,$B4372,($C4372*8-7+4))</f>
        <v>61</v>
      </c>
      <c r="N4372">
        <f>INDEX('Grade 3'!$A$4:$AK$1252,$B4372,($C4372*8-6+4))</f>
        <v>489.24590163934425</v>
      </c>
      <c r="O4372">
        <f>INDEX('Grade 3'!$A$4:$AK$1252,$B4372,($C4372*8-5+4))</f>
        <v>37.704918032786885</v>
      </c>
      <c r="P4372">
        <f>INDEX('Grade 3'!$A$4:$AK$1252,$B4372,($C4372*8-4+4))</f>
        <v>47.540983606557376</v>
      </c>
      <c r="Q4372">
        <f>INDEX('Grade 3'!$A$4:$AK$1252,$B4372,($C4372*8-3+4))</f>
        <v>13.114754098360656</v>
      </c>
      <c r="R4372">
        <f>INDEX('Grade 3'!$A$4:$AK$1252,$B4372,($C4372*8-2+4))</f>
        <v>1.639344262295082</v>
      </c>
      <c r="S4372">
        <f>INDEX('Grade 3'!$A$4:$AK$1252,$B4372,($C4372*8-1+4))</f>
        <v>62.295081967213115</v>
      </c>
      <c r="T4372">
        <f>INDEX('Grade 3'!$A$4:$AK$1252,$B4372,($C4372*8-0+4))</f>
        <v>14.754098360655737</v>
      </c>
      <c r="U4372" t="str">
        <f>INDEX('Grade 3'!$A$4:$AK$1252,$B4372,37)</f>
        <v>Central Savannah Riv</v>
      </c>
    </row>
    <row r="4373" spans="1:21">
      <c r="A4373">
        <f t="shared" si="205"/>
        <v>4372</v>
      </c>
      <c r="B4373">
        <f t="shared" si="206"/>
        <v>1093</v>
      </c>
      <c r="C4373">
        <f t="shared" si="207"/>
        <v>4</v>
      </c>
      <c r="D4373">
        <f>INDEX('Grade 3'!$A$4:$AK$1252,$B4373,1)</f>
        <v>749</v>
      </c>
      <c r="E4373">
        <f>INDEX('Grade 3'!$A$4:$AK$1252,$B4373,2)</f>
        <v>3050</v>
      </c>
      <c r="F4373" t="str">
        <f>INDEX('Grade 3'!$A$4:$AK$1252,$B4373,3)</f>
        <v>WARREN COUNTY</v>
      </c>
      <c r="G4373" t="str">
        <f>INDEX('Grade 3'!$A$4:$AK$1252,$B4373,4)</f>
        <v>FREEMAN ELEMENTARY SCHOOL</v>
      </c>
      <c r="H4373" t="str">
        <f ca="1">StaticValues!$A$8</f>
        <v>2016</v>
      </c>
      <c r="I4373" t="str">
        <f ca="1">StaticValues!$B$8</f>
        <v>Spring</v>
      </c>
      <c r="J4373" t="str">
        <f ca="1">StaticValues!$C$8</f>
        <v>EOG</v>
      </c>
      <c r="K4373" t="str">
        <f ca="1">StaticValues!$D$8</f>
        <v>3</v>
      </c>
      <c r="L4373" t="str">
        <f>INDEX('Grade 3'!E$2:AJ$2,1,((8*C4373)-7))</f>
        <v>Social Studies</v>
      </c>
      <c r="M4373">
        <f>INDEX('Grade 3'!$A$4:$AK$1252,$B4373,($C4373*8-7+4))</f>
        <v>61</v>
      </c>
      <c r="N4373">
        <f>INDEX('Grade 3'!$A$4:$AK$1252,$B4373,($C4373*8-6+4))</f>
        <v>491.40983606557376</v>
      </c>
      <c r="O4373">
        <f>INDEX('Grade 3'!$A$4:$AK$1252,$B4373,($C4373*8-5+4))</f>
        <v>37.704918032786885</v>
      </c>
      <c r="P4373">
        <f>INDEX('Grade 3'!$A$4:$AK$1252,$B4373,($C4373*8-4+4))</f>
        <v>45.901639344262293</v>
      </c>
      <c r="Q4373">
        <f>INDEX('Grade 3'!$A$4:$AK$1252,$B4373,($C4373*8-3+4))</f>
        <v>13.114754098360656</v>
      </c>
      <c r="R4373">
        <f>INDEX('Grade 3'!$A$4:$AK$1252,$B4373,($C4373*8-2+4))</f>
        <v>3.278688524590164</v>
      </c>
      <c r="S4373">
        <f>INDEX('Grade 3'!$A$4:$AK$1252,$B4373,($C4373*8-1+4))</f>
        <v>62.295081967213115</v>
      </c>
      <c r="T4373">
        <f>INDEX('Grade 3'!$A$4:$AK$1252,$B4373,($C4373*8-0+4))</f>
        <v>16.393442622950818</v>
      </c>
      <c r="U4373" t="str">
        <f>INDEX('Grade 3'!$A$4:$AK$1252,$B4373,37)</f>
        <v>Central Savannah Riv</v>
      </c>
    </row>
    <row r="4374" spans="1:21">
      <c r="A4374">
        <f t="shared" si="205"/>
        <v>4373</v>
      </c>
      <c r="B4374">
        <f t="shared" si="206"/>
        <v>1094</v>
      </c>
      <c r="C4374">
        <f t="shared" si="207"/>
        <v>1</v>
      </c>
      <c r="D4374">
        <f>INDEX('Grade 3'!$A$4:$AK$1252,$B4374,1)</f>
        <v>750</v>
      </c>
      <c r="E4374">
        <f>INDEX('Grade 3'!$A$4:$AK$1252,$B4374,2)</f>
        <v>4050</v>
      </c>
      <c r="F4374" t="str">
        <f>INDEX('Grade 3'!$A$4:$AK$1252,$B4374,3)</f>
        <v>WASHINGTON COUNTY</v>
      </c>
      <c r="G4374" t="str">
        <f>INDEX('Grade 3'!$A$4:$AK$1252,$B4374,4)</f>
        <v>RIDGE ROAD ELEMENTARY SCHOOL</v>
      </c>
      <c r="H4374" t="str">
        <f ca="1">StaticValues!$A$8</f>
        <v>2016</v>
      </c>
      <c r="I4374" t="str">
        <f ca="1">StaticValues!$B$8</f>
        <v>Spring</v>
      </c>
      <c r="J4374" t="str">
        <f ca="1">StaticValues!$C$8</f>
        <v>EOG</v>
      </c>
      <c r="K4374" t="str">
        <f ca="1">StaticValues!$D$8</f>
        <v>3</v>
      </c>
      <c r="L4374" t="str">
        <f>INDEX('Grade 3'!E$2:AJ$2,1,((8*C4374)-7))</f>
        <v>English Language Arts</v>
      </c>
      <c r="M4374">
        <f>INDEX('Grade 3'!$A$4:$AK$1252,$B4374,($C4374*8-7+4))</f>
        <v>261</v>
      </c>
      <c r="N4374">
        <f>INDEX('Grade 3'!$A$4:$AK$1252,$B4374,($C4374*8-6+4))</f>
        <v>486.39463601532566</v>
      </c>
      <c r="O4374">
        <f>INDEX('Grade 3'!$A$4:$AK$1252,$B4374,($C4374*8-5+4))</f>
        <v>45.593869731800766</v>
      </c>
      <c r="P4374">
        <f>INDEX('Grade 3'!$A$4:$AK$1252,$B4374,($C4374*8-4+4))</f>
        <v>27.203065134099617</v>
      </c>
      <c r="Q4374">
        <f>INDEX('Grade 3'!$A$4:$AK$1252,$B4374,($C4374*8-3+4))</f>
        <v>24.137931034482758</v>
      </c>
      <c r="R4374">
        <f>INDEX('Grade 3'!$A$4:$AK$1252,$B4374,($C4374*8-2+4))</f>
        <v>3.0651340996168583</v>
      </c>
      <c r="S4374">
        <f>INDEX('Grade 3'!$A$4:$AK$1252,$B4374,($C4374*8-1+4))</f>
        <v>54.406130268199234</v>
      </c>
      <c r="T4374">
        <f>INDEX('Grade 3'!$A$4:$AK$1252,$B4374,($C4374*8-0+4))</f>
        <v>27.203065134099617</v>
      </c>
      <c r="U4374" t="str">
        <f>INDEX('Grade 3'!$A$4:$AK$1252,$B4374,37)</f>
        <v>Oconee</v>
      </c>
    </row>
    <row r="4375" spans="1:21">
      <c r="A4375">
        <f t="shared" si="205"/>
        <v>4374</v>
      </c>
      <c r="B4375">
        <f t="shared" si="206"/>
        <v>1094</v>
      </c>
      <c r="C4375">
        <f t="shared" si="207"/>
        <v>2</v>
      </c>
      <c r="D4375">
        <f>INDEX('Grade 3'!$A$4:$AK$1252,$B4375,1)</f>
        <v>750</v>
      </c>
      <c r="E4375">
        <f>INDEX('Grade 3'!$A$4:$AK$1252,$B4375,2)</f>
        <v>4050</v>
      </c>
      <c r="F4375" t="str">
        <f>INDEX('Grade 3'!$A$4:$AK$1252,$B4375,3)</f>
        <v>WASHINGTON COUNTY</v>
      </c>
      <c r="G4375" t="str">
        <f>INDEX('Grade 3'!$A$4:$AK$1252,$B4375,4)</f>
        <v>RIDGE ROAD ELEMENTARY SCHOOL</v>
      </c>
      <c r="H4375" t="str">
        <f ca="1">StaticValues!$A$8</f>
        <v>2016</v>
      </c>
      <c r="I4375" t="str">
        <f ca="1">StaticValues!$B$8</f>
        <v>Spring</v>
      </c>
      <c r="J4375" t="str">
        <f ca="1">StaticValues!$C$8</f>
        <v>EOG</v>
      </c>
      <c r="K4375" t="str">
        <f ca="1">StaticValues!$D$8</f>
        <v>3</v>
      </c>
      <c r="L4375" t="str">
        <f>INDEX('Grade 3'!E$2:AJ$2,1,((8*C4375)-7))</f>
        <v>Mathematics</v>
      </c>
      <c r="M4375">
        <f>INDEX('Grade 3'!$A$4:$AK$1252,$B4375,($C4375*8-7+4))</f>
        <v>261</v>
      </c>
      <c r="N4375">
        <f>INDEX('Grade 3'!$A$4:$AK$1252,$B4375,($C4375*8-6+4))</f>
        <v>493.77777777777777</v>
      </c>
      <c r="O4375">
        <f>INDEX('Grade 3'!$A$4:$AK$1252,$B4375,($C4375*8-5+4))</f>
        <v>36.781609195402297</v>
      </c>
      <c r="P4375">
        <f>INDEX('Grade 3'!$A$4:$AK$1252,$B4375,($C4375*8-4+4))</f>
        <v>41.762452107279692</v>
      </c>
      <c r="Q4375">
        <f>INDEX('Grade 3'!$A$4:$AK$1252,$B4375,($C4375*8-3+4))</f>
        <v>19.92337164750958</v>
      </c>
      <c r="R4375">
        <f>INDEX('Grade 3'!$A$4:$AK$1252,$B4375,($C4375*8-2+4))</f>
        <v>1.5325670498084292</v>
      </c>
      <c r="S4375">
        <f>INDEX('Grade 3'!$A$4:$AK$1252,$B4375,($C4375*8-1+4))</f>
        <v>63.218390804597703</v>
      </c>
      <c r="T4375">
        <f>INDEX('Grade 3'!$A$4:$AK$1252,$B4375,($C4375*8-0+4))</f>
        <v>21.455938697318008</v>
      </c>
      <c r="U4375" t="str">
        <f>INDEX('Grade 3'!$A$4:$AK$1252,$B4375,37)</f>
        <v>Oconee</v>
      </c>
    </row>
    <row r="4376" spans="1:21">
      <c r="A4376">
        <f t="shared" si="205"/>
        <v>4375</v>
      </c>
      <c r="B4376">
        <f t="shared" si="206"/>
        <v>1094</v>
      </c>
      <c r="C4376">
        <f t="shared" si="207"/>
        <v>3</v>
      </c>
      <c r="D4376">
        <f>INDEX('Grade 3'!$A$4:$AK$1252,$B4376,1)</f>
        <v>750</v>
      </c>
      <c r="E4376">
        <f>INDEX('Grade 3'!$A$4:$AK$1252,$B4376,2)</f>
        <v>4050</v>
      </c>
      <c r="F4376" t="str">
        <f>INDEX('Grade 3'!$A$4:$AK$1252,$B4376,3)</f>
        <v>WASHINGTON COUNTY</v>
      </c>
      <c r="G4376" t="str">
        <f>INDEX('Grade 3'!$A$4:$AK$1252,$B4376,4)</f>
        <v>RIDGE ROAD ELEMENTARY SCHOOL</v>
      </c>
      <c r="H4376" t="str">
        <f ca="1">StaticValues!$A$8</f>
        <v>2016</v>
      </c>
      <c r="I4376" t="str">
        <f ca="1">StaticValues!$B$8</f>
        <v>Spring</v>
      </c>
      <c r="J4376" t="str">
        <f ca="1">StaticValues!$C$8</f>
        <v>EOG</v>
      </c>
      <c r="K4376" t="str">
        <f ca="1">StaticValues!$D$8</f>
        <v>3</v>
      </c>
      <c r="L4376" t="str">
        <f>INDEX('Grade 3'!E$2:AJ$2,1,((8*C4376)-7))</f>
        <v>Science</v>
      </c>
      <c r="M4376">
        <f>INDEX('Grade 3'!$A$4:$AK$1252,$B4376,($C4376*8-7+4))</f>
        <v>261</v>
      </c>
      <c r="N4376">
        <f>INDEX('Grade 3'!$A$4:$AK$1252,$B4376,($C4376*8-6+4))</f>
        <v>496.95785440613025</v>
      </c>
      <c r="O4376">
        <f>INDEX('Grade 3'!$A$4:$AK$1252,$B4376,($C4376*8-5+4))</f>
        <v>31.03448275862069</v>
      </c>
      <c r="P4376">
        <f>INDEX('Grade 3'!$A$4:$AK$1252,$B4376,($C4376*8-4+4))</f>
        <v>44.444444444444443</v>
      </c>
      <c r="Q4376">
        <f>INDEX('Grade 3'!$A$4:$AK$1252,$B4376,($C4376*8-3+4))</f>
        <v>20.689655172413794</v>
      </c>
      <c r="R4376">
        <f>INDEX('Grade 3'!$A$4:$AK$1252,$B4376,($C4376*8-2+4))</f>
        <v>3.8314176245210727</v>
      </c>
      <c r="S4376">
        <f>INDEX('Grade 3'!$A$4:$AK$1252,$B4376,($C4376*8-1+4))</f>
        <v>68.965517241379317</v>
      </c>
      <c r="T4376">
        <f>INDEX('Grade 3'!$A$4:$AK$1252,$B4376,($C4376*8-0+4))</f>
        <v>24.521072796934867</v>
      </c>
      <c r="U4376" t="str">
        <f>INDEX('Grade 3'!$A$4:$AK$1252,$B4376,37)</f>
        <v>Oconee</v>
      </c>
    </row>
    <row r="4377" spans="1:21">
      <c r="A4377">
        <f t="shared" si="205"/>
        <v>4376</v>
      </c>
      <c r="B4377">
        <f t="shared" si="206"/>
        <v>1094</v>
      </c>
      <c r="C4377">
        <f t="shared" si="207"/>
        <v>4</v>
      </c>
      <c r="D4377">
        <f>INDEX('Grade 3'!$A$4:$AK$1252,$B4377,1)</f>
        <v>750</v>
      </c>
      <c r="E4377">
        <f>INDEX('Grade 3'!$A$4:$AK$1252,$B4377,2)</f>
        <v>4050</v>
      </c>
      <c r="F4377" t="str">
        <f>INDEX('Grade 3'!$A$4:$AK$1252,$B4377,3)</f>
        <v>WASHINGTON COUNTY</v>
      </c>
      <c r="G4377" t="str">
        <f>INDEX('Grade 3'!$A$4:$AK$1252,$B4377,4)</f>
        <v>RIDGE ROAD ELEMENTARY SCHOOL</v>
      </c>
      <c r="H4377" t="str">
        <f ca="1">StaticValues!$A$8</f>
        <v>2016</v>
      </c>
      <c r="I4377" t="str">
        <f ca="1">StaticValues!$B$8</f>
        <v>Spring</v>
      </c>
      <c r="J4377" t="str">
        <f ca="1">StaticValues!$C$8</f>
        <v>EOG</v>
      </c>
      <c r="K4377" t="str">
        <f ca="1">StaticValues!$D$8</f>
        <v>3</v>
      </c>
      <c r="L4377" t="str">
        <f>INDEX('Grade 3'!E$2:AJ$2,1,((8*C4377)-7))</f>
        <v>Social Studies</v>
      </c>
      <c r="M4377">
        <f>INDEX('Grade 3'!$A$4:$AK$1252,$B4377,($C4377*8-7+4))</f>
        <v>261</v>
      </c>
      <c r="N4377">
        <f>INDEX('Grade 3'!$A$4:$AK$1252,$B4377,($C4377*8-6+4))</f>
        <v>487.21072796934868</v>
      </c>
      <c r="O4377">
        <f>INDEX('Grade 3'!$A$4:$AK$1252,$B4377,($C4377*8-5+4))</f>
        <v>39.080459770114942</v>
      </c>
      <c r="P4377">
        <f>INDEX('Grade 3'!$A$4:$AK$1252,$B4377,($C4377*8-4+4))</f>
        <v>45.21072796934866</v>
      </c>
      <c r="Q4377">
        <f>INDEX('Grade 3'!$A$4:$AK$1252,$B4377,($C4377*8-3+4))</f>
        <v>13.026819923371647</v>
      </c>
      <c r="R4377">
        <f>INDEX('Grade 3'!$A$4:$AK$1252,$B4377,($C4377*8-2+4))</f>
        <v>2.6819923371647509</v>
      </c>
      <c r="S4377">
        <f>INDEX('Grade 3'!$A$4:$AK$1252,$B4377,($C4377*8-1+4))</f>
        <v>60.919540229885058</v>
      </c>
      <c r="T4377">
        <f>INDEX('Grade 3'!$A$4:$AK$1252,$B4377,($C4377*8-0+4))</f>
        <v>15.708812260536398</v>
      </c>
      <c r="U4377" t="str">
        <f>INDEX('Grade 3'!$A$4:$AK$1252,$B4377,37)</f>
        <v>Oconee</v>
      </c>
    </row>
    <row r="4378" spans="1:21">
      <c r="A4378">
        <f t="shared" si="205"/>
        <v>4377</v>
      </c>
      <c r="B4378">
        <f t="shared" si="206"/>
        <v>1095</v>
      </c>
      <c r="C4378">
        <f t="shared" si="207"/>
        <v>1</v>
      </c>
      <c r="D4378">
        <f>INDEX('Grade 3'!$A$4:$AK$1252,$B4378,1)</f>
        <v>751</v>
      </c>
      <c r="E4378">
        <f>INDEX('Grade 3'!$A$4:$AK$1252,$B4378,2)</f>
        <v>394</v>
      </c>
      <c r="F4378" t="str">
        <f>INDEX('Grade 3'!$A$4:$AK$1252,$B4378,3)</f>
        <v>WAYNE COUNTY</v>
      </c>
      <c r="G4378" t="str">
        <f>INDEX('Grade 3'!$A$4:$AK$1252,$B4378,4)</f>
        <v>MARTHA RAWLS SMITH ELEMENTARY SCHOO</v>
      </c>
      <c r="H4378" t="str">
        <f ca="1">StaticValues!$A$8</f>
        <v>2016</v>
      </c>
      <c r="I4378" t="str">
        <f ca="1">StaticValues!$B$8</f>
        <v>Spring</v>
      </c>
      <c r="J4378" t="str">
        <f ca="1">StaticValues!$C$8</f>
        <v>EOG</v>
      </c>
      <c r="K4378" t="str">
        <f ca="1">StaticValues!$D$8</f>
        <v>3</v>
      </c>
      <c r="L4378" t="str">
        <f>INDEX('Grade 3'!E$2:AJ$2,1,((8*C4378)-7))</f>
        <v>English Language Arts</v>
      </c>
      <c r="M4378">
        <f>INDEX('Grade 3'!$A$4:$AK$1252,$B4378,($C4378*8-7+4))</f>
        <v>95</v>
      </c>
      <c r="N4378">
        <f>INDEX('Grade 3'!$A$4:$AK$1252,$B4378,($C4378*8-6+4))</f>
        <v>508.05263157894734</v>
      </c>
      <c r="O4378">
        <f>INDEX('Grade 3'!$A$4:$AK$1252,$B4378,($C4378*8-5+4))</f>
        <v>30.526315789473685</v>
      </c>
      <c r="P4378">
        <f>INDEX('Grade 3'!$A$4:$AK$1252,$B4378,($C4378*8-4+4))</f>
        <v>32.631578947368418</v>
      </c>
      <c r="Q4378">
        <f>INDEX('Grade 3'!$A$4:$AK$1252,$B4378,($C4378*8-3+4))</f>
        <v>29.473684210526315</v>
      </c>
      <c r="R4378">
        <f>INDEX('Grade 3'!$A$4:$AK$1252,$B4378,($C4378*8-2+4))</f>
        <v>7.3684210526315788</v>
      </c>
      <c r="S4378">
        <f>INDEX('Grade 3'!$A$4:$AK$1252,$B4378,($C4378*8-1+4))</f>
        <v>69.473684210526315</v>
      </c>
      <c r="T4378">
        <f>INDEX('Grade 3'!$A$4:$AK$1252,$B4378,($C4378*8-0+4))</f>
        <v>36.842105263157897</v>
      </c>
      <c r="U4378" t="str">
        <f>INDEX('Grade 3'!$A$4:$AK$1252,$B4378,37)</f>
        <v>First District</v>
      </c>
    </row>
    <row r="4379" spans="1:21">
      <c r="A4379">
        <f t="shared" si="205"/>
        <v>4378</v>
      </c>
      <c r="B4379">
        <f t="shared" si="206"/>
        <v>1095</v>
      </c>
      <c r="C4379">
        <f t="shared" si="207"/>
        <v>2</v>
      </c>
      <c r="D4379">
        <f>INDEX('Grade 3'!$A$4:$AK$1252,$B4379,1)</f>
        <v>751</v>
      </c>
      <c r="E4379">
        <f>INDEX('Grade 3'!$A$4:$AK$1252,$B4379,2)</f>
        <v>394</v>
      </c>
      <c r="F4379" t="str">
        <f>INDEX('Grade 3'!$A$4:$AK$1252,$B4379,3)</f>
        <v>WAYNE COUNTY</v>
      </c>
      <c r="G4379" t="str">
        <f>INDEX('Grade 3'!$A$4:$AK$1252,$B4379,4)</f>
        <v>MARTHA RAWLS SMITH ELEMENTARY SCHOO</v>
      </c>
      <c r="H4379" t="str">
        <f ca="1">StaticValues!$A$8</f>
        <v>2016</v>
      </c>
      <c r="I4379" t="str">
        <f ca="1">StaticValues!$B$8</f>
        <v>Spring</v>
      </c>
      <c r="J4379" t="str">
        <f ca="1">StaticValues!$C$8</f>
        <v>EOG</v>
      </c>
      <c r="K4379" t="str">
        <f ca="1">StaticValues!$D$8</f>
        <v>3</v>
      </c>
      <c r="L4379" t="str">
        <f>INDEX('Grade 3'!E$2:AJ$2,1,((8*C4379)-7))</f>
        <v>Mathematics</v>
      </c>
      <c r="M4379">
        <f>INDEX('Grade 3'!$A$4:$AK$1252,$B4379,($C4379*8-7+4))</f>
        <v>97</v>
      </c>
      <c r="N4379">
        <f>INDEX('Grade 3'!$A$4:$AK$1252,$B4379,($C4379*8-6+4))</f>
        <v>515.02061855670104</v>
      </c>
      <c r="O4379">
        <f>INDEX('Grade 3'!$A$4:$AK$1252,$B4379,($C4379*8-5+4))</f>
        <v>21.649484536082475</v>
      </c>
      <c r="P4379">
        <f>INDEX('Grade 3'!$A$4:$AK$1252,$B4379,($C4379*8-4+4))</f>
        <v>39.175257731958766</v>
      </c>
      <c r="Q4379">
        <f>INDEX('Grade 3'!$A$4:$AK$1252,$B4379,($C4379*8-3+4))</f>
        <v>31.958762886597938</v>
      </c>
      <c r="R4379">
        <f>INDEX('Grade 3'!$A$4:$AK$1252,$B4379,($C4379*8-2+4))</f>
        <v>7.2164948453608249</v>
      </c>
      <c r="S4379">
        <f>INDEX('Grade 3'!$A$4:$AK$1252,$B4379,($C4379*8-1+4))</f>
        <v>78.350515463917532</v>
      </c>
      <c r="T4379">
        <f>INDEX('Grade 3'!$A$4:$AK$1252,$B4379,($C4379*8-0+4))</f>
        <v>39.175257731958766</v>
      </c>
      <c r="U4379" t="str">
        <f>INDEX('Grade 3'!$A$4:$AK$1252,$B4379,37)</f>
        <v>First District</v>
      </c>
    </row>
    <row r="4380" spans="1:21">
      <c r="A4380">
        <f t="shared" si="205"/>
        <v>4379</v>
      </c>
      <c r="B4380">
        <f t="shared" si="206"/>
        <v>1095</v>
      </c>
      <c r="C4380">
        <f t="shared" si="207"/>
        <v>3</v>
      </c>
      <c r="D4380">
        <f>INDEX('Grade 3'!$A$4:$AK$1252,$B4380,1)</f>
        <v>751</v>
      </c>
      <c r="E4380">
        <f>INDEX('Grade 3'!$A$4:$AK$1252,$B4380,2)</f>
        <v>394</v>
      </c>
      <c r="F4380" t="str">
        <f>INDEX('Grade 3'!$A$4:$AK$1252,$B4380,3)</f>
        <v>WAYNE COUNTY</v>
      </c>
      <c r="G4380" t="str">
        <f>INDEX('Grade 3'!$A$4:$AK$1252,$B4380,4)</f>
        <v>MARTHA RAWLS SMITH ELEMENTARY SCHOO</v>
      </c>
      <c r="H4380" t="str">
        <f ca="1">StaticValues!$A$8</f>
        <v>2016</v>
      </c>
      <c r="I4380" t="str">
        <f ca="1">StaticValues!$B$8</f>
        <v>Spring</v>
      </c>
      <c r="J4380" t="str">
        <f ca="1">StaticValues!$C$8</f>
        <v>EOG</v>
      </c>
      <c r="K4380" t="str">
        <f ca="1">StaticValues!$D$8</f>
        <v>3</v>
      </c>
      <c r="L4380" t="str">
        <f>INDEX('Grade 3'!E$2:AJ$2,1,((8*C4380)-7))</f>
        <v>Science</v>
      </c>
      <c r="M4380">
        <f>INDEX('Grade 3'!$A$4:$AK$1252,$B4380,($C4380*8-7+4))</f>
        <v>95</v>
      </c>
      <c r="N4380">
        <f>INDEX('Grade 3'!$A$4:$AK$1252,$B4380,($C4380*8-6+4))</f>
        <v>503</v>
      </c>
      <c r="O4380">
        <f>INDEX('Grade 3'!$A$4:$AK$1252,$B4380,($C4380*8-5+4))</f>
        <v>20</v>
      </c>
      <c r="P4380">
        <f>INDEX('Grade 3'!$A$4:$AK$1252,$B4380,($C4380*8-4+4))</f>
        <v>50.526315789473685</v>
      </c>
      <c r="Q4380">
        <f>INDEX('Grade 3'!$A$4:$AK$1252,$B4380,($C4380*8-3+4))</f>
        <v>25.263157894736842</v>
      </c>
      <c r="R4380">
        <f>INDEX('Grade 3'!$A$4:$AK$1252,$B4380,($C4380*8-2+4))</f>
        <v>4.2105263157894735</v>
      </c>
      <c r="S4380">
        <f>INDEX('Grade 3'!$A$4:$AK$1252,$B4380,($C4380*8-1+4))</f>
        <v>80</v>
      </c>
      <c r="T4380">
        <f>INDEX('Grade 3'!$A$4:$AK$1252,$B4380,($C4380*8-0+4))</f>
        <v>29.473684210526315</v>
      </c>
      <c r="U4380" t="str">
        <f>INDEX('Grade 3'!$A$4:$AK$1252,$B4380,37)</f>
        <v>First District</v>
      </c>
    </row>
    <row r="4381" spans="1:21">
      <c r="A4381">
        <f t="shared" si="205"/>
        <v>4380</v>
      </c>
      <c r="B4381">
        <f t="shared" si="206"/>
        <v>1095</v>
      </c>
      <c r="C4381">
        <f t="shared" si="207"/>
        <v>4</v>
      </c>
      <c r="D4381">
        <f>INDEX('Grade 3'!$A$4:$AK$1252,$B4381,1)</f>
        <v>751</v>
      </c>
      <c r="E4381">
        <f>INDEX('Grade 3'!$A$4:$AK$1252,$B4381,2)</f>
        <v>394</v>
      </c>
      <c r="F4381" t="str">
        <f>INDEX('Grade 3'!$A$4:$AK$1252,$B4381,3)</f>
        <v>WAYNE COUNTY</v>
      </c>
      <c r="G4381" t="str">
        <f>INDEX('Grade 3'!$A$4:$AK$1252,$B4381,4)</f>
        <v>MARTHA RAWLS SMITH ELEMENTARY SCHOO</v>
      </c>
      <c r="H4381" t="str">
        <f ca="1">StaticValues!$A$8</f>
        <v>2016</v>
      </c>
      <c r="I4381" t="str">
        <f ca="1">StaticValues!$B$8</f>
        <v>Spring</v>
      </c>
      <c r="J4381" t="str">
        <f ca="1">StaticValues!$C$8</f>
        <v>EOG</v>
      </c>
      <c r="K4381" t="str">
        <f ca="1">StaticValues!$D$8</f>
        <v>3</v>
      </c>
      <c r="L4381" t="str">
        <f>INDEX('Grade 3'!E$2:AJ$2,1,((8*C4381)-7))</f>
        <v>Social Studies</v>
      </c>
      <c r="M4381">
        <f>INDEX('Grade 3'!$A$4:$AK$1252,$B4381,($C4381*8-7+4))</f>
        <v>95</v>
      </c>
      <c r="N4381">
        <f>INDEX('Grade 3'!$A$4:$AK$1252,$B4381,($C4381*8-6+4))</f>
        <v>517.66315789473686</v>
      </c>
      <c r="O4381">
        <f>INDEX('Grade 3'!$A$4:$AK$1252,$B4381,($C4381*8-5+4))</f>
        <v>20</v>
      </c>
      <c r="P4381">
        <f>INDEX('Grade 3'!$A$4:$AK$1252,$B4381,($C4381*8-4+4))</f>
        <v>40</v>
      </c>
      <c r="Q4381">
        <f>INDEX('Grade 3'!$A$4:$AK$1252,$B4381,($C4381*8-3+4))</f>
        <v>22.105263157894736</v>
      </c>
      <c r="R4381">
        <f>INDEX('Grade 3'!$A$4:$AK$1252,$B4381,($C4381*8-2+4))</f>
        <v>17.894736842105264</v>
      </c>
      <c r="S4381">
        <f>INDEX('Grade 3'!$A$4:$AK$1252,$B4381,($C4381*8-1+4))</f>
        <v>80</v>
      </c>
      <c r="T4381">
        <f>INDEX('Grade 3'!$A$4:$AK$1252,$B4381,($C4381*8-0+4))</f>
        <v>40</v>
      </c>
      <c r="U4381" t="str">
        <f>INDEX('Grade 3'!$A$4:$AK$1252,$B4381,37)</f>
        <v>First District</v>
      </c>
    </row>
    <row r="4382" spans="1:21">
      <c r="A4382">
        <f t="shared" si="205"/>
        <v>4381</v>
      </c>
      <c r="B4382">
        <f t="shared" si="206"/>
        <v>1096</v>
      </c>
      <c r="C4382">
        <f t="shared" si="207"/>
        <v>1</v>
      </c>
      <c r="D4382">
        <f>INDEX('Grade 3'!$A$4:$AK$1252,$B4382,1)</f>
        <v>751</v>
      </c>
      <c r="E4382">
        <f>INDEX('Grade 3'!$A$4:$AK$1252,$B4382,2)</f>
        <v>494</v>
      </c>
      <c r="F4382" t="str">
        <f>INDEX('Grade 3'!$A$4:$AK$1252,$B4382,3)</f>
        <v>WAYNE COUNTY</v>
      </c>
      <c r="G4382" t="str">
        <f>INDEX('Grade 3'!$A$4:$AK$1252,$B4382,4)</f>
        <v>BACON ELEMENTARY SCHOOL</v>
      </c>
      <c r="H4382" t="str">
        <f ca="1">StaticValues!$A$8</f>
        <v>2016</v>
      </c>
      <c r="I4382" t="str">
        <f ca="1">StaticValues!$B$8</f>
        <v>Spring</v>
      </c>
      <c r="J4382" t="str">
        <f ca="1">StaticValues!$C$8</f>
        <v>EOG</v>
      </c>
      <c r="K4382" t="str">
        <f ca="1">StaticValues!$D$8</f>
        <v>3</v>
      </c>
      <c r="L4382" t="str">
        <f>INDEX('Grade 3'!E$2:AJ$2,1,((8*C4382)-7))</f>
        <v>English Language Arts</v>
      </c>
      <c r="M4382">
        <f>INDEX('Grade 3'!$A$4:$AK$1252,$B4382,($C4382*8-7+4))</f>
        <v>122</v>
      </c>
      <c r="N4382">
        <f>INDEX('Grade 3'!$A$4:$AK$1252,$B4382,($C4382*8-6+4))</f>
        <v>501.91803278688525</v>
      </c>
      <c r="O4382">
        <f>INDEX('Grade 3'!$A$4:$AK$1252,$B4382,($C4382*8-5+4))</f>
        <v>28.688524590163933</v>
      </c>
      <c r="P4382">
        <f>INDEX('Grade 3'!$A$4:$AK$1252,$B4382,($C4382*8-4+4))</f>
        <v>37.704918032786885</v>
      </c>
      <c r="Q4382">
        <f>INDEX('Grade 3'!$A$4:$AK$1252,$B4382,($C4382*8-3+4))</f>
        <v>31.967213114754099</v>
      </c>
      <c r="R4382">
        <f>INDEX('Grade 3'!$A$4:$AK$1252,$B4382,($C4382*8-2+4))</f>
        <v>1.639344262295082</v>
      </c>
      <c r="S4382">
        <f>INDEX('Grade 3'!$A$4:$AK$1252,$B4382,($C4382*8-1+4))</f>
        <v>71.311475409836063</v>
      </c>
      <c r="T4382">
        <f>INDEX('Grade 3'!$A$4:$AK$1252,$B4382,($C4382*8-0+4))</f>
        <v>33.606557377049178</v>
      </c>
      <c r="U4382" t="str">
        <f>INDEX('Grade 3'!$A$4:$AK$1252,$B4382,37)</f>
        <v>First District</v>
      </c>
    </row>
    <row r="4383" spans="1:21">
      <c r="A4383">
        <f t="shared" si="205"/>
        <v>4382</v>
      </c>
      <c r="B4383">
        <f t="shared" si="206"/>
        <v>1096</v>
      </c>
      <c r="C4383">
        <f t="shared" si="207"/>
        <v>2</v>
      </c>
      <c r="D4383">
        <f>INDEX('Grade 3'!$A$4:$AK$1252,$B4383,1)</f>
        <v>751</v>
      </c>
      <c r="E4383">
        <f>INDEX('Grade 3'!$A$4:$AK$1252,$B4383,2)</f>
        <v>494</v>
      </c>
      <c r="F4383" t="str">
        <f>INDEX('Grade 3'!$A$4:$AK$1252,$B4383,3)</f>
        <v>WAYNE COUNTY</v>
      </c>
      <c r="G4383" t="str">
        <f>INDEX('Grade 3'!$A$4:$AK$1252,$B4383,4)</f>
        <v>BACON ELEMENTARY SCHOOL</v>
      </c>
      <c r="H4383" t="str">
        <f ca="1">StaticValues!$A$8</f>
        <v>2016</v>
      </c>
      <c r="I4383" t="str">
        <f ca="1">StaticValues!$B$8</f>
        <v>Spring</v>
      </c>
      <c r="J4383" t="str">
        <f ca="1">StaticValues!$C$8</f>
        <v>EOG</v>
      </c>
      <c r="K4383" t="str">
        <f ca="1">StaticValues!$D$8</f>
        <v>3</v>
      </c>
      <c r="L4383" t="str">
        <f>INDEX('Grade 3'!E$2:AJ$2,1,((8*C4383)-7))</f>
        <v>Mathematics</v>
      </c>
      <c r="M4383">
        <f>INDEX('Grade 3'!$A$4:$AK$1252,$B4383,($C4383*8-7+4))</f>
        <v>121</v>
      </c>
      <c r="N4383">
        <f>INDEX('Grade 3'!$A$4:$AK$1252,$B4383,($C4383*8-6+4))</f>
        <v>523.84297520661153</v>
      </c>
      <c r="O4383">
        <f>INDEX('Grade 3'!$A$4:$AK$1252,$B4383,($C4383*8-5+4))</f>
        <v>4.1322314049586772</v>
      </c>
      <c r="P4383">
        <f>INDEX('Grade 3'!$A$4:$AK$1252,$B4383,($C4383*8-4+4))</f>
        <v>53.719008264462808</v>
      </c>
      <c r="Q4383">
        <f>INDEX('Grade 3'!$A$4:$AK$1252,$B4383,($C4383*8-3+4))</f>
        <v>35.537190082644628</v>
      </c>
      <c r="R4383">
        <f>INDEX('Grade 3'!$A$4:$AK$1252,$B4383,($C4383*8-2+4))</f>
        <v>6.6115702479338845</v>
      </c>
      <c r="S4383">
        <f>INDEX('Grade 3'!$A$4:$AK$1252,$B4383,($C4383*8-1+4))</f>
        <v>95.867768595041326</v>
      </c>
      <c r="T4383">
        <f>INDEX('Grade 3'!$A$4:$AK$1252,$B4383,($C4383*8-0+4))</f>
        <v>42.148760330578511</v>
      </c>
      <c r="U4383" t="str">
        <f>INDEX('Grade 3'!$A$4:$AK$1252,$B4383,37)</f>
        <v>First District</v>
      </c>
    </row>
    <row r="4384" spans="1:21">
      <c r="A4384">
        <f t="shared" si="205"/>
        <v>4383</v>
      </c>
      <c r="B4384">
        <f t="shared" si="206"/>
        <v>1096</v>
      </c>
      <c r="C4384">
        <f t="shared" si="207"/>
        <v>3</v>
      </c>
      <c r="D4384">
        <f>INDEX('Grade 3'!$A$4:$AK$1252,$B4384,1)</f>
        <v>751</v>
      </c>
      <c r="E4384">
        <f>INDEX('Grade 3'!$A$4:$AK$1252,$B4384,2)</f>
        <v>494</v>
      </c>
      <c r="F4384" t="str">
        <f>INDEX('Grade 3'!$A$4:$AK$1252,$B4384,3)</f>
        <v>WAYNE COUNTY</v>
      </c>
      <c r="G4384" t="str">
        <f>INDEX('Grade 3'!$A$4:$AK$1252,$B4384,4)</f>
        <v>BACON ELEMENTARY SCHOOL</v>
      </c>
      <c r="H4384" t="str">
        <f ca="1">StaticValues!$A$8</f>
        <v>2016</v>
      </c>
      <c r="I4384" t="str">
        <f ca="1">StaticValues!$B$8</f>
        <v>Spring</v>
      </c>
      <c r="J4384" t="str">
        <f ca="1">StaticValues!$C$8</f>
        <v>EOG</v>
      </c>
      <c r="K4384" t="str">
        <f ca="1">StaticValues!$D$8</f>
        <v>3</v>
      </c>
      <c r="L4384" t="str">
        <f>INDEX('Grade 3'!E$2:AJ$2,1,((8*C4384)-7))</f>
        <v>Science</v>
      </c>
      <c r="M4384">
        <f>INDEX('Grade 3'!$A$4:$AK$1252,$B4384,($C4384*8-7+4))</f>
        <v>121</v>
      </c>
      <c r="N4384">
        <f>INDEX('Grade 3'!$A$4:$AK$1252,$B4384,($C4384*8-6+4))</f>
        <v>514.88429752066111</v>
      </c>
      <c r="O4384">
        <f>INDEX('Grade 3'!$A$4:$AK$1252,$B4384,($C4384*8-5+4))</f>
        <v>15.702479338842975</v>
      </c>
      <c r="P4384">
        <f>INDEX('Grade 3'!$A$4:$AK$1252,$B4384,($C4384*8-4+4))</f>
        <v>46.280991735537192</v>
      </c>
      <c r="Q4384">
        <f>INDEX('Grade 3'!$A$4:$AK$1252,$B4384,($C4384*8-3+4))</f>
        <v>29.75206611570248</v>
      </c>
      <c r="R4384">
        <f>INDEX('Grade 3'!$A$4:$AK$1252,$B4384,($C4384*8-2+4))</f>
        <v>8.2644628099173545</v>
      </c>
      <c r="S4384">
        <f>INDEX('Grade 3'!$A$4:$AK$1252,$B4384,($C4384*8-1+4))</f>
        <v>84.297520661157023</v>
      </c>
      <c r="T4384">
        <f>INDEX('Grade 3'!$A$4:$AK$1252,$B4384,($C4384*8-0+4))</f>
        <v>38.016528925619838</v>
      </c>
      <c r="U4384" t="str">
        <f>INDEX('Grade 3'!$A$4:$AK$1252,$B4384,37)</f>
        <v>First District</v>
      </c>
    </row>
    <row r="4385" spans="1:21">
      <c r="A4385">
        <f t="shared" si="205"/>
        <v>4384</v>
      </c>
      <c r="B4385">
        <f t="shared" si="206"/>
        <v>1096</v>
      </c>
      <c r="C4385">
        <f t="shared" si="207"/>
        <v>4</v>
      </c>
      <c r="D4385">
        <f>INDEX('Grade 3'!$A$4:$AK$1252,$B4385,1)</f>
        <v>751</v>
      </c>
      <c r="E4385">
        <f>INDEX('Grade 3'!$A$4:$AK$1252,$B4385,2)</f>
        <v>494</v>
      </c>
      <c r="F4385" t="str">
        <f>INDEX('Grade 3'!$A$4:$AK$1252,$B4385,3)</f>
        <v>WAYNE COUNTY</v>
      </c>
      <c r="G4385" t="str">
        <f>INDEX('Grade 3'!$A$4:$AK$1252,$B4385,4)</f>
        <v>BACON ELEMENTARY SCHOOL</v>
      </c>
      <c r="H4385" t="str">
        <f ca="1">StaticValues!$A$8</f>
        <v>2016</v>
      </c>
      <c r="I4385" t="str">
        <f ca="1">StaticValues!$B$8</f>
        <v>Spring</v>
      </c>
      <c r="J4385" t="str">
        <f ca="1">StaticValues!$C$8</f>
        <v>EOG</v>
      </c>
      <c r="K4385" t="str">
        <f ca="1">StaticValues!$D$8</f>
        <v>3</v>
      </c>
      <c r="L4385" t="str">
        <f>INDEX('Grade 3'!E$2:AJ$2,1,((8*C4385)-7))</f>
        <v>Social Studies</v>
      </c>
      <c r="M4385">
        <f>INDEX('Grade 3'!$A$4:$AK$1252,$B4385,($C4385*8-7+4))</f>
        <v>121</v>
      </c>
      <c r="N4385">
        <f>INDEX('Grade 3'!$A$4:$AK$1252,$B4385,($C4385*8-6+4))</f>
        <v>512.69421487603302</v>
      </c>
      <c r="O4385">
        <f>INDEX('Grade 3'!$A$4:$AK$1252,$B4385,($C4385*8-5+4))</f>
        <v>13.223140495867769</v>
      </c>
      <c r="P4385">
        <f>INDEX('Grade 3'!$A$4:$AK$1252,$B4385,($C4385*8-4+4))</f>
        <v>54.545454545454547</v>
      </c>
      <c r="Q4385">
        <f>INDEX('Grade 3'!$A$4:$AK$1252,$B4385,($C4385*8-3+4))</f>
        <v>21.487603305785125</v>
      </c>
      <c r="R4385">
        <f>INDEX('Grade 3'!$A$4:$AK$1252,$B4385,($C4385*8-2+4))</f>
        <v>10.743801652892563</v>
      </c>
      <c r="S4385">
        <f>INDEX('Grade 3'!$A$4:$AK$1252,$B4385,($C4385*8-1+4))</f>
        <v>86.776859504132233</v>
      </c>
      <c r="T4385">
        <f>INDEX('Grade 3'!$A$4:$AK$1252,$B4385,($C4385*8-0+4))</f>
        <v>32.231404958677686</v>
      </c>
      <c r="U4385" t="str">
        <f>INDEX('Grade 3'!$A$4:$AK$1252,$B4385,37)</f>
        <v>First District</v>
      </c>
    </row>
    <row r="4386" spans="1:21">
      <c r="A4386">
        <f t="shared" si="205"/>
        <v>4385</v>
      </c>
      <c r="B4386">
        <f t="shared" si="206"/>
        <v>1097</v>
      </c>
      <c r="C4386">
        <f t="shared" si="207"/>
        <v>1</v>
      </c>
      <c r="D4386">
        <f>INDEX('Grade 3'!$A$4:$AK$1252,$B4386,1)</f>
        <v>751</v>
      </c>
      <c r="E4386">
        <f>INDEX('Grade 3'!$A$4:$AK$1252,$B4386,2)</f>
        <v>1050</v>
      </c>
      <c r="F4386" t="str">
        <f>INDEX('Grade 3'!$A$4:$AK$1252,$B4386,3)</f>
        <v>WAYNE COUNTY</v>
      </c>
      <c r="G4386" t="str">
        <f>INDEX('Grade 3'!$A$4:$AK$1252,$B4386,4)</f>
        <v>JESUP ELEMENTARY SCHOOL</v>
      </c>
      <c r="H4386" t="str">
        <f ca="1">StaticValues!$A$8</f>
        <v>2016</v>
      </c>
      <c r="I4386" t="str">
        <f ca="1">StaticValues!$B$8</f>
        <v>Spring</v>
      </c>
      <c r="J4386" t="str">
        <f ca="1">StaticValues!$C$8</f>
        <v>EOG</v>
      </c>
      <c r="K4386" t="str">
        <f ca="1">StaticValues!$D$8</f>
        <v>3</v>
      </c>
      <c r="L4386" t="str">
        <f>INDEX('Grade 3'!E$2:AJ$2,1,((8*C4386)-7))</f>
        <v>English Language Arts</v>
      </c>
      <c r="M4386">
        <f>INDEX('Grade 3'!$A$4:$AK$1252,$B4386,($C4386*8-7+4))</f>
        <v>118</v>
      </c>
      <c r="N4386">
        <f>INDEX('Grade 3'!$A$4:$AK$1252,$B4386,($C4386*8-6+4))</f>
        <v>505.96610169491527</v>
      </c>
      <c r="O4386">
        <f>INDEX('Grade 3'!$A$4:$AK$1252,$B4386,($C4386*8-5+4))</f>
        <v>29.661016949152543</v>
      </c>
      <c r="P4386">
        <f>INDEX('Grade 3'!$A$4:$AK$1252,$B4386,($C4386*8-4+4))</f>
        <v>31.35593220338983</v>
      </c>
      <c r="Q4386">
        <f>INDEX('Grade 3'!$A$4:$AK$1252,$B4386,($C4386*8-3+4))</f>
        <v>29.661016949152543</v>
      </c>
      <c r="R4386">
        <f>INDEX('Grade 3'!$A$4:$AK$1252,$B4386,($C4386*8-2+4))</f>
        <v>9.3220338983050848</v>
      </c>
      <c r="S4386">
        <f>INDEX('Grade 3'!$A$4:$AK$1252,$B4386,($C4386*8-1+4))</f>
        <v>70.33898305084746</v>
      </c>
      <c r="T4386">
        <f>INDEX('Grade 3'!$A$4:$AK$1252,$B4386,($C4386*8-0+4))</f>
        <v>38.983050847457626</v>
      </c>
      <c r="U4386" t="str">
        <f>INDEX('Grade 3'!$A$4:$AK$1252,$B4386,37)</f>
        <v>First District</v>
      </c>
    </row>
    <row r="4387" spans="1:21">
      <c r="A4387">
        <f t="shared" si="205"/>
        <v>4386</v>
      </c>
      <c r="B4387">
        <f t="shared" si="206"/>
        <v>1097</v>
      </c>
      <c r="C4387">
        <f t="shared" si="207"/>
        <v>2</v>
      </c>
      <c r="D4387">
        <f>INDEX('Grade 3'!$A$4:$AK$1252,$B4387,1)</f>
        <v>751</v>
      </c>
      <c r="E4387">
        <f>INDEX('Grade 3'!$A$4:$AK$1252,$B4387,2)</f>
        <v>1050</v>
      </c>
      <c r="F4387" t="str">
        <f>INDEX('Grade 3'!$A$4:$AK$1252,$B4387,3)</f>
        <v>WAYNE COUNTY</v>
      </c>
      <c r="G4387" t="str">
        <f>INDEX('Grade 3'!$A$4:$AK$1252,$B4387,4)</f>
        <v>JESUP ELEMENTARY SCHOOL</v>
      </c>
      <c r="H4387" t="str">
        <f ca="1">StaticValues!$A$8</f>
        <v>2016</v>
      </c>
      <c r="I4387" t="str">
        <f ca="1">StaticValues!$B$8</f>
        <v>Spring</v>
      </c>
      <c r="J4387" t="str">
        <f ca="1">StaticValues!$C$8</f>
        <v>EOG</v>
      </c>
      <c r="K4387" t="str">
        <f ca="1">StaticValues!$D$8</f>
        <v>3</v>
      </c>
      <c r="L4387" t="str">
        <f>INDEX('Grade 3'!E$2:AJ$2,1,((8*C4387)-7))</f>
        <v>Mathematics</v>
      </c>
      <c r="M4387">
        <f>INDEX('Grade 3'!$A$4:$AK$1252,$B4387,($C4387*8-7+4))</f>
        <v>118</v>
      </c>
      <c r="N4387">
        <f>INDEX('Grade 3'!$A$4:$AK$1252,$B4387,($C4387*8-6+4))</f>
        <v>520.54237288135596</v>
      </c>
      <c r="O4387">
        <f>INDEX('Grade 3'!$A$4:$AK$1252,$B4387,($C4387*8-5+4))</f>
        <v>15.254237288135593</v>
      </c>
      <c r="P4387">
        <f>INDEX('Grade 3'!$A$4:$AK$1252,$B4387,($C4387*8-4+4))</f>
        <v>38.135593220338983</v>
      </c>
      <c r="Q4387">
        <f>INDEX('Grade 3'!$A$4:$AK$1252,$B4387,($C4387*8-3+4))</f>
        <v>38.983050847457626</v>
      </c>
      <c r="R4387">
        <f>INDEX('Grade 3'!$A$4:$AK$1252,$B4387,($C4387*8-2+4))</f>
        <v>7.6271186440677967</v>
      </c>
      <c r="S4387">
        <f>INDEX('Grade 3'!$A$4:$AK$1252,$B4387,($C4387*8-1+4))</f>
        <v>84.745762711864401</v>
      </c>
      <c r="T4387">
        <f>INDEX('Grade 3'!$A$4:$AK$1252,$B4387,($C4387*8-0+4))</f>
        <v>46.610169491525426</v>
      </c>
      <c r="U4387" t="str">
        <f>INDEX('Grade 3'!$A$4:$AK$1252,$B4387,37)</f>
        <v>First District</v>
      </c>
    </row>
    <row r="4388" spans="1:21">
      <c r="A4388">
        <f t="shared" si="205"/>
        <v>4387</v>
      </c>
      <c r="B4388">
        <f t="shared" si="206"/>
        <v>1097</v>
      </c>
      <c r="C4388">
        <f t="shared" si="207"/>
        <v>3</v>
      </c>
      <c r="D4388">
        <f>INDEX('Grade 3'!$A$4:$AK$1252,$B4388,1)</f>
        <v>751</v>
      </c>
      <c r="E4388">
        <f>INDEX('Grade 3'!$A$4:$AK$1252,$B4388,2)</f>
        <v>1050</v>
      </c>
      <c r="F4388" t="str">
        <f>INDEX('Grade 3'!$A$4:$AK$1252,$B4388,3)</f>
        <v>WAYNE COUNTY</v>
      </c>
      <c r="G4388" t="str">
        <f>INDEX('Grade 3'!$A$4:$AK$1252,$B4388,4)</f>
        <v>JESUP ELEMENTARY SCHOOL</v>
      </c>
      <c r="H4388" t="str">
        <f ca="1">StaticValues!$A$8</f>
        <v>2016</v>
      </c>
      <c r="I4388" t="str">
        <f ca="1">StaticValues!$B$8</f>
        <v>Spring</v>
      </c>
      <c r="J4388" t="str">
        <f ca="1">StaticValues!$C$8</f>
        <v>EOG</v>
      </c>
      <c r="K4388" t="str">
        <f ca="1">StaticValues!$D$8</f>
        <v>3</v>
      </c>
      <c r="L4388" t="str">
        <f>INDEX('Grade 3'!E$2:AJ$2,1,((8*C4388)-7))</f>
        <v>Science</v>
      </c>
      <c r="M4388">
        <f>INDEX('Grade 3'!$A$4:$AK$1252,$B4388,($C4388*8-7+4))</f>
        <v>118</v>
      </c>
      <c r="N4388">
        <f>INDEX('Grade 3'!$A$4:$AK$1252,$B4388,($C4388*8-6+4))</f>
        <v>510.77966101694915</v>
      </c>
      <c r="O4388">
        <f>INDEX('Grade 3'!$A$4:$AK$1252,$B4388,($C4388*8-5+4))</f>
        <v>17.796610169491526</v>
      </c>
      <c r="P4388">
        <f>INDEX('Grade 3'!$A$4:$AK$1252,$B4388,($C4388*8-4+4))</f>
        <v>46.610169491525426</v>
      </c>
      <c r="Q4388">
        <f>INDEX('Grade 3'!$A$4:$AK$1252,$B4388,($C4388*8-3+4))</f>
        <v>29.661016949152543</v>
      </c>
      <c r="R4388">
        <f>INDEX('Grade 3'!$A$4:$AK$1252,$B4388,($C4388*8-2+4))</f>
        <v>5.9322033898305087</v>
      </c>
      <c r="S4388">
        <f>INDEX('Grade 3'!$A$4:$AK$1252,$B4388,($C4388*8-1+4))</f>
        <v>82.20338983050847</v>
      </c>
      <c r="T4388">
        <f>INDEX('Grade 3'!$A$4:$AK$1252,$B4388,($C4388*8-0+4))</f>
        <v>35.593220338983052</v>
      </c>
      <c r="U4388" t="str">
        <f>INDEX('Grade 3'!$A$4:$AK$1252,$B4388,37)</f>
        <v>First District</v>
      </c>
    </row>
    <row r="4389" spans="1:21">
      <c r="A4389">
        <f t="shared" si="205"/>
        <v>4388</v>
      </c>
      <c r="B4389">
        <f t="shared" si="206"/>
        <v>1097</v>
      </c>
      <c r="C4389">
        <f t="shared" si="207"/>
        <v>4</v>
      </c>
      <c r="D4389">
        <f>INDEX('Grade 3'!$A$4:$AK$1252,$B4389,1)</f>
        <v>751</v>
      </c>
      <c r="E4389">
        <f>INDEX('Grade 3'!$A$4:$AK$1252,$B4389,2)</f>
        <v>1050</v>
      </c>
      <c r="F4389" t="str">
        <f>INDEX('Grade 3'!$A$4:$AK$1252,$B4389,3)</f>
        <v>WAYNE COUNTY</v>
      </c>
      <c r="G4389" t="str">
        <f>INDEX('Grade 3'!$A$4:$AK$1252,$B4389,4)</f>
        <v>JESUP ELEMENTARY SCHOOL</v>
      </c>
      <c r="H4389" t="str">
        <f ca="1">StaticValues!$A$8</f>
        <v>2016</v>
      </c>
      <c r="I4389" t="str">
        <f ca="1">StaticValues!$B$8</f>
        <v>Spring</v>
      </c>
      <c r="J4389" t="str">
        <f ca="1">StaticValues!$C$8</f>
        <v>EOG</v>
      </c>
      <c r="K4389" t="str">
        <f ca="1">StaticValues!$D$8</f>
        <v>3</v>
      </c>
      <c r="L4389" t="str">
        <f>INDEX('Grade 3'!E$2:AJ$2,1,((8*C4389)-7))</f>
        <v>Social Studies</v>
      </c>
      <c r="M4389">
        <f>INDEX('Grade 3'!$A$4:$AK$1252,$B4389,($C4389*8-7+4))</f>
        <v>118</v>
      </c>
      <c r="N4389">
        <f>INDEX('Grade 3'!$A$4:$AK$1252,$B4389,($C4389*8-6+4))</f>
        <v>515.08474576271192</v>
      </c>
      <c r="O4389">
        <f>INDEX('Grade 3'!$A$4:$AK$1252,$B4389,($C4389*8-5+4))</f>
        <v>16.949152542372882</v>
      </c>
      <c r="P4389">
        <f>INDEX('Grade 3'!$A$4:$AK$1252,$B4389,($C4389*8-4+4))</f>
        <v>44.067796610169495</v>
      </c>
      <c r="Q4389">
        <f>INDEX('Grade 3'!$A$4:$AK$1252,$B4389,($C4389*8-3+4))</f>
        <v>24.576271186440678</v>
      </c>
      <c r="R4389">
        <f>INDEX('Grade 3'!$A$4:$AK$1252,$B4389,($C4389*8-2+4))</f>
        <v>14.40677966101695</v>
      </c>
      <c r="S4389">
        <f>INDEX('Grade 3'!$A$4:$AK$1252,$B4389,($C4389*8-1+4))</f>
        <v>83.050847457627114</v>
      </c>
      <c r="T4389">
        <f>INDEX('Grade 3'!$A$4:$AK$1252,$B4389,($C4389*8-0+4))</f>
        <v>38.983050847457626</v>
      </c>
      <c r="U4389" t="str">
        <f>INDEX('Grade 3'!$A$4:$AK$1252,$B4389,37)</f>
        <v>First District</v>
      </c>
    </row>
    <row r="4390" spans="1:21">
      <c r="A4390">
        <f t="shared" si="205"/>
        <v>4389</v>
      </c>
      <c r="B4390">
        <f t="shared" si="206"/>
        <v>1098</v>
      </c>
      <c r="C4390">
        <f t="shared" si="207"/>
        <v>1</v>
      </c>
      <c r="D4390">
        <f>INDEX('Grade 3'!$A$4:$AK$1252,$B4390,1)</f>
        <v>751</v>
      </c>
      <c r="E4390">
        <f>INDEX('Grade 3'!$A$4:$AK$1252,$B4390,2)</f>
        <v>1052</v>
      </c>
      <c r="F4390" t="str">
        <f>INDEX('Grade 3'!$A$4:$AK$1252,$B4390,3)</f>
        <v>WAYNE COUNTY</v>
      </c>
      <c r="G4390" t="str">
        <f>INDEX('Grade 3'!$A$4:$AK$1252,$B4390,4)</f>
        <v>SCREVEN ELEMENTARY SCHOOL</v>
      </c>
      <c r="H4390" t="str">
        <f ca="1">StaticValues!$A$8</f>
        <v>2016</v>
      </c>
      <c r="I4390" t="str">
        <f ca="1">StaticValues!$B$8</f>
        <v>Spring</v>
      </c>
      <c r="J4390" t="str">
        <f ca="1">StaticValues!$C$8</f>
        <v>EOG</v>
      </c>
      <c r="K4390" t="str">
        <f ca="1">StaticValues!$D$8</f>
        <v>3</v>
      </c>
      <c r="L4390" t="str">
        <f>INDEX('Grade 3'!E$2:AJ$2,1,((8*C4390)-7))</f>
        <v>English Language Arts</v>
      </c>
      <c r="M4390">
        <f>INDEX('Grade 3'!$A$4:$AK$1252,$B4390,($C4390*8-7+4))</f>
        <v>38</v>
      </c>
      <c r="N4390">
        <f>INDEX('Grade 3'!$A$4:$AK$1252,$B4390,($C4390*8-6+4))</f>
        <v>522.97368421052636</v>
      </c>
      <c r="O4390">
        <f>INDEX('Grade 3'!$A$4:$AK$1252,$B4390,($C4390*8-5+4))</f>
        <v>18.421052631578949</v>
      </c>
      <c r="P4390">
        <f>INDEX('Grade 3'!$A$4:$AK$1252,$B4390,($C4390*8-4+4))</f>
        <v>21.05263157894737</v>
      </c>
      <c r="Q4390">
        <f>INDEX('Grade 3'!$A$4:$AK$1252,$B4390,($C4390*8-3+4))</f>
        <v>50</v>
      </c>
      <c r="R4390">
        <f>INDEX('Grade 3'!$A$4:$AK$1252,$B4390,($C4390*8-2+4))</f>
        <v>10.526315789473685</v>
      </c>
      <c r="S4390">
        <f>INDEX('Grade 3'!$A$4:$AK$1252,$B4390,($C4390*8-1+4))</f>
        <v>81.578947368421055</v>
      </c>
      <c r="T4390">
        <f>INDEX('Grade 3'!$A$4:$AK$1252,$B4390,($C4390*8-0+4))</f>
        <v>60.526315789473685</v>
      </c>
      <c r="U4390" t="str">
        <f>INDEX('Grade 3'!$A$4:$AK$1252,$B4390,37)</f>
        <v>First District</v>
      </c>
    </row>
    <row r="4391" spans="1:21">
      <c r="A4391">
        <f t="shared" si="205"/>
        <v>4390</v>
      </c>
      <c r="B4391">
        <f t="shared" si="206"/>
        <v>1098</v>
      </c>
      <c r="C4391">
        <f t="shared" si="207"/>
        <v>2</v>
      </c>
      <c r="D4391">
        <f>INDEX('Grade 3'!$A$4:$AK$1252,$B4391,1)</f>
        <v>751</v>
      </c>
      <c r="E4391">
        <f>INDEX('Grade 3'!$A$4:$AK$1252,$B4391,2)</f>
        <v>1052</v>
      </c>
      <c r="F4391" t="str">
        <f>INDEX('Grade 3'!$A$4:$AK$1252,$B4391,3)</f>
        <v>WAYNE COUNTY</v>
      </c>
      <c r="G4391" t="str">
        <f>INDEX('Grade 3'!$A$4:$AK$1252,$B4391,4)</f>
        <v>SCREVEN ELEMENTARY SCHOOL</v>
      </c>
      <c r="H4391" t="str">
        <f ca="1">StaticValues!$A$8</f>
        <v>2016</v>
      </c>
      <c r="I4391" t="str">
        <f ca="1">StaticValues!$B$8</f>
        <v>Spring</v>
      </c>
      <c r="J4391" t="str">
        <f ca="1">StaticValues!$C$8</f>
        <v>EOG</v>
      </c>
      <c r="K4391" t="str">
        <f ca="1">StaticValues!$D$8</f>
        <v>3</v>
      </c>
      <c r="L4391" t="str">
        <f>INDEX('Grade 3'!E$2:AJ$2,1,((8*C4391)-7))</f>
        <v>Mathematics</v>
      </c>
      <c r="M4391">
        <f>INDEX('Grade 3'!$A$4:$AK$1252,$B4391,($C4391*8-7+4))</f>
        <v>38</v>
      </c>
      <c r="N4391">
        <f>INDEX('Grade 3'!$A$4:$AK$1252,$B4391,($C4391*8-6+4))</f>
        <v>523.34210526315792</v>
      </c>
      <c r="O4391">
        <f>INDEX('Grade 3'!$A$4:$AK$1252,$B4391,($C4391*8-5+4))</f>
        <v>10.526315789473685</v>
      </c>
      <c r="P4391">
        <f>INDEX('Grade 3'!$A$4:$AK$1252,$B4391,($C4391*8-4+4))</f>
        <v>34.210526315789473</v>
      </c>
      <c r="Q4391">
        <f>INDEX('Grade 3'!$A$4:$AK$1252,$B4391,($C4391*8-3+4))</f>
        <v>55.263157894736842</v>
      </c>
      <c r="R4391">
        <f>INDEX('Grade 3'!$A$4:$AK$1252,$B4391,($C4391*8-2+4))</f>
        <v>0</v>
      </c>
      <c r="S4391">
        <f>INDEX('Grade 3'!$A$4:$AK$1252,$B4391,($C4391*8-1+4))</f>
        <v>89.473684210526315</v>
      </c>
      <c r="T4391">
        <f>INDEX('Grade 3'!$A$4:$AK$1252,$B4391,($C4391*8-0+4))</f>
        <v>55.263157894736842</v>
      </c>
      <c r="U4391" t="str">
        <f>INDEX('Grade 3'!$A$4:$AK$1252,$B4391,37)</f>
        <v>First District</v>
      </c>
    </row>
    <row r="4392" spans="1:21">
      <c r="A4392">
        <f t="shared" si="205"/>
        <v>4391</v>
      </c>
      <c r="B4392">
        <f t="shared" si="206"/>
        <v>1098</v>
      </c>
      <c r="C4392">
        <f t="shared" si="207"/>
        <v>3</v>
      </c>
      <c r="D4392">
        <f>INDEX('Grade 3'!$A$4:$AK$1252,$B4392,1)</f>
        <v>751</v>
      </c>
      <c r="E4392">
        <f>INDEX('Grade 3'!$A$4:$AK$1252,$B4392,2)</f>
        <v>1052</v>
      </c>
      <c r="F4392" t="str">
        <f>INDEX('Grade 3'!$A$4:$AK$1252,$B4392,3)</f>
        <v>WAYNE COUNTY</v>
      </c>
      <c r="G4392" t="str">
        <f>INDEX('Grade 3'!$A$4:$AK$1252,$B4392,4)</f>
        <v>SCREVEN ELEMENTARY SCHOOL</v>
      </c>
      <c r="H4392" t="str">
        <f ca="1">StaticValues!$A$8</f>
        <v>2016</v>
      </c>
      <c r="I4392" t="str">
        <f ca="1">StaticValues!$B$8</f>
        <v>Spring</v>
      </c>
      <c r="J4392" t="str">
        <f ca="1">StaticValues!$C$8</f>
        <v>EOG</v>
      </c>
      <c r="K4392" t="str">
        <f ca="1">StaticValues!$D$8</f>
        <v>3</v>
      </c>
      <c r="L4392" t="str">
        <f>INDEX('Grade 3'!E$2:AJ$2,1,((8*C4392)-7))</f>
        <v>Science</v>
      </c>
      <c r="M4392">
        <f>INDEX('Grade 3'!$A$4:$AK$1252,$B4392,($C4392*8-7+4))</f>
        <v>38</v>
      </c>
      <c r="N4392">
        <f>INDEX('Grade 3'!$A$4:$AK$1252,$B4392,($C4392*8-6+4))</f>
        <v>527.42105263157896</v>
      </c>
      <c r="O4392">
        <f>INDEX('Grade 3'!$A$4:$AK$1252,$B4392,($C4392*8-5+4))</f>
        <v>7.8947368421052628</v>
      </c>
      <c r="P4392">
        <f>INDEX('Grade 3'!$A$4:$AK$1252,$B4392,($C4392*8-4+4))</f>
        <v>34.210526315789473</v>
      </c>
      <c r="Q4392">
        <f>INDEX('Grade 3'!$A$4:$AK$1252,$B4392,($C4392*8-3+4))</f>
        <v>36.842105263157897</v>
      </c>
      <c r="R4392">
        <f>INDEX('Grade 3'!$A$4:$AK$1252,$B4392,($C4392*8-2+4))</f>
        <v>21.05263157894737</v>
      </c>
      <c r="S4392">
        <f>INDEX('Grade 3'!$A$4:$AK$1252,$B4392,($C4392*8-1+4))</f>
        <v>92.10526315789474</v>
      </c>
      <c r="T4392">
        <f>INDEX('Grade 3'!$A$4:$AK$1252,$B4392,($C4392*8-0+4))</f>
        <v>57.89473684210526</v>
      </c>
      <c r="U4392" t="str">
        <f>INDEX('Grade 3'!$A$4:$AK$1252,$B4392,37)</f>
        <v>First District</v>
      </c>
    </row>
    <row r="4393" spans="1:21">
      <c r="A4393">
        <f t="shared" si="205"/>
        <v>4392</v>
      </c>
      <c r="B4393">
        <f t="shared" si="206"/>
        <v>1098</v>
      </c>
      <c r="C4393">
        <f t="shared" si="207"/>
        <v>4</v>
      </c>
      <c r="D4393">
        <f>INDEX('Grade 3'!$A$4:$AK$1252,$B4393,1)</f>
        <v>751</v>
      </c>
      <c r="E4393">
        <f>INDEX('Grade 3'!$A$4:$AK$1252,$B4393,2)</f>
        <v>1052</v>
      </c>
      <c r="F4393" t="str">
        <f>INDEX('Grade 3'!$A$4:$AK$1252,$B4393,3)</f>
        <v>WAYNE COUNTY</v>
      </c>
      <c r="G4393" t="str">
        <f>INDEX('Grade 3'!$A$4:$AK$1252,$B4393,4)</f>
        <v>SCREVEN ELEMENTARY SCHOOL</v>
      </c>
      <c r="H4393" t="str">
        <f ca="1">StaticValues!$A$8</f>
        <v>2016</v>
      </c>
      <c r="I4393" t="str">
        <f ca="1">StaticValues!$B$8</f>
        <v>Spring</v>
      </c>
      <c r="J4393" t="str">
        <f ca="1">StaticValues!$C$8</f>
        <v>EOG</v>
      </c>
      <c r="K4393" t="str">
        <f ca="1">StaticValues!$D$8</f>
        <v>3</v>
      </c>
      <c r="L4393" t="str">
        <f>INDEX('Grade 3'!E$2:AJ$2,1,((8*C4393)-7))</f>
        <v>Social Studies</v>
      </c>
      <c r="M4393">
        <f>INDEX('Grade 3'!$A$4:$AK$1252,$B4393,($C4393*8-7+4))</f>
        <v>38</v>
      </c>
      <c r="N4393">
        <f>INDEX('Grade 3'!$A$4:$AK$1252,$B4393,($C4393*8-6+4))</f>
        <v>538.5526315789474</v>
      </c>
      <c r="O4393">
        <f>INDEX('Grade 3'!$A$4:$AK$1252,$B4393,($C4393*8-5+4))</f>
        <v>5.2631578947368425</v>
      </c>
      <c r="P4393">
        <f>INDEX('Grade 3'!$A$4:$AK$1252,$B4393,($C4393*8-4+4))</f>
        <v>28.94736842105263</v>
      </c>
      <c r="Q4393">
        <f>INDEX('Grade 3'!$A$4:$AK$1252,$B4393,($C4393*8-3+4))</f>
        <v>39.473684210526315</v>
      </c>
      <c r="R4393">
        <f>INDEX('Grade 3'!$A$4:$AK$1252,$B4393,($C4393*8-2+4))</f>
        <v>26.315789473684209</v>
      </c>
      <c r="S4393">
        <f>INDEX('Grade 3'!$A$4:$AK$1252,$B4393,($C4393*8-1+4))</f>
        <v>94.736842105263165</v>
      </c>
      <c r="T4393">
        <f>INDEX('Grade 3'!$A$4:$AK$1252,$B4393,($C4393*8-0+4))</f>
        <v>65.78947368421052</v>
      </c>
      <c r="U4393" t="str">
        <f>INDEX('Grade 3'!$A$4:$AK$1252,$B4393,37)</f>
        <v>First District</v>
      </c>
    </row>
    <row r="4394" spans="1:21">
      <c r="A4394">
        <f t="shared" si="205"/>
        <v>4393</v>
      </c>
      <c r="B4394">
        <f t="shared" si="206"/>
        <v>1099</v>
      </c>
      <c r="C4394">
        <f t="shared" si="207"/>
        <v>1</v>
      </c>
      <c r="D4394">
        <f>INDEX('Grade 3'!$A$4:$AK$1252,$B4394,1)</f>
        <v>751</v>
      </c>
      <c r="E4394">
        <f>INDEX('Grade 3'!$A$4:$AK$1252,$B4394,2)</f>
        <v>3050</v>
      </c>
      <c r="F4394" t="str">
        <f>INDEX('Grade 3'!$A$4:$AK$1252,$B4394,3)</f>
        <v>WAYNE COUNTY</v>
      </c>
      <c r="G4394" t="str">
        <f>INDEX('Grade 3'!$A$4:$AK$1252,$B4394,4)</f>
        <v>ODUM ELEMENTARY SCHOOL</v>
      </c>
      <c r="H4394" t="str">
        <f ca="1">StaticValues!$A$8</f>
        <v>2016</v>
      </c>
      <c r="I4394" t="str">
        <f ca="1">StaticValues!$B$8</f>
        <v>Spring</v>
      </c>
      <c r="J4394" t="str">
        <f ca="1">StaticValues!$C$8</f>
        <v>EOG</v>
      </c>
      <c r="K4394" t="str">
        <f ca="1">StaticValues!$D$8</f>
        <v>3</v>
      </c>
      <c r="L4394" t="str">
        <f>INDEX('Grade 3'!E$2:AJ$2,1,((8*C4394)-7))</f>
        <v>English Language Arts</v>
      </c>
      <c r="M4394">
        <f>INDEX('Grade 3'!$A$4:$AK$1252,$B4394,($C4394*8-7+4))</f>
        <v>65</v>
      </c>
      <c r="N4394">
        <f>INDEX('Grade 3'!$A$4:$AK$1252,$B4394,($C4394*8-6+4))</f>
        <v>505.67692307692306</v>
      </c>
      <c r="O4394">
        <f>INDEX('Grade 3'!$A$4:$AK$1252,$B4394,($C4394*8-5+4))</f>
        <v>29.23076923076923</v>
      </c>
      <c r="P4394">
        <f>INDEX('Grade 3'!$A$4:$AK$1252,$B4394,($C4394*8-4+4))</f>
        <v>38.46153846153846</v>
      </c>
      <c r="Q4394">
        <f>INDEX('Grade 3'!$A$4:$AK$1252,$B4394,($C4394*8-3+4))</f>
        <v>30.76923076923077</v>
      </c>
      <c r="R4394">
        <f>INDEX('Grade 3'!$A$4:$AK$1252,$B4394,($C4394*8-2+4))</f>
        <v>1.5384615384615385</v>
      </c>
      <c r="S4394">
        <f>INDEX('Grade 3'!$A$4:$AK$1252,$B4394,($C4394*8-1+4))</f>
        <v>70.769230769230774</v>
      </c>
      <c r="T4394">
        <f>INDEX('Grade 3'!$A$4:$AK$1252,$B4394,($C4394*8-0+4))</f>
        <v>32.307692307692307</v>
      </c>
      <c r="U4394" t="str">
        <f>INDEX('Grade 3'!$A$4:$AK$1252,$B4394,37)</f>
        <v>First District</v>
      </c>
    </row>
    <row r="4395" spans="1:21">
      <c r="A4395">
        <f t="shared" si="205"/>
        <v>4394</v>
      </c>
      <c r="B4395">
        <f t="shared" si="206"/>
        <v>1099</v>
      </c>
      <c r="C4395">
        <f t="shared" si="207"/>
        <v>2</v>
      </c>
      <c r="D4395">
        <f>INDEX('Grade 3'!$A$4:$AK$1252,$B4395,1)</f>
        <v>751</v>
      </c>
      <c r="E4395">
        <f>INDEX('Grade 3'!$A$4:$AK$1252,$B4395,2)</f>
        <v>3050</v>
      </c>
      <c r="F4395" t="str">
        <f>INDEX('Grade 3'!$A$4:$AK$1252,$B4395,3)</f>
        <v>WAYNE COUNTY</v>
      </c>
      <c r="G4395" t="str">
        <f>INDEX('Grade 3'!$A$4:$AK$1252,$B4395,4)</f>
        <v>ODUM ELEMENTARY SCHOOL</v>
      </c>
      <c r="H4395" t="str">
        <f ca="1">StaticValues!$A$8</f>
        <v>2016</v>
      </c>
      <c r="I4395" t="str">
        <f ca="1">StaticValues!$B$8</f>
        <v>Spring</v>
      </c>
      <c r="J4395" t="str">
        <f ca="1">StaticValues!$C$8</f>
        <v>EOG</v>
      </c>
      <c r="K4395" t="str">
        <f ca="1">StaticValues!$D$8</f>
        <v>3</v>
      </c>
      <c r="L4395" t="str">
        <f>INDEX('Grade 3'!E$2:AJ$2,1,((8*C4395)-7))</f>
        <v>Mathematics</v>
      </c>
      <c r="M4395">
        <f>INDEX('Grade 3'!$A$4:$AK$1252,$B4395,($C4395*8-7+4))</f>
        <v>65</v>
      </c>
      <c r="N4395">
        <f>INDEX('Grade 3'!$A$4:$AK$1252,$B4395,($C4395*8-6+4))</f>
        <v>531.30769230769226</v>
      </c>
      <c r="O4395">
        <f>INDEX('Grade 3'!$A$4:$AK$1252,$B4395,($C4395*8-5+4))</f>
        <v>10.76923076923077</v>
      </c>
      <c r="P4395">
        <f>INDEX('Grade 3'!$A$4:$AK$1252,$B4395,($C4395*8-4+4))</f>
        <v>32.307692307692307</v>
      </c>
      <c r="Q4395">
        <f>INDEX('Grade 3'!$A$4:$AK$1252,$B4395,($C4395*8-3+4))</f>
        <v>43.07692307692308</v>
      </c>
      <c r="R4395">
        <f>INDEX('Grade 3'!$A$4:$AK$1252,$B4395,($C4395*8-2+4))</f>
        <v>13.846153846153847</v>
      </c>
      <c r="S4395">
        <f>INDEX('Grade 3'!$A$4:$AK$1252,$B4395,($C4395*8-1+4))</f>
        <v>89.230769230769226</v>
      </c>
      <c r="T4395">
        <f>INDEX('Grade 3'!$A$4:$AK$1252,$B4395,($C4395*8-0+4))</f>
        <v>56.92307692307692</v>
      </c>
      <c r="U4395" t="str">
        <f>INDEX('Grade 3'!$A$4:$AK$1252,$B4395,37)</f>
        <v>First District</v>
      </c>
    </row>
    <row r="4396" spans="1:21">
      <c r="A4396">
        <f t="shared" si="205"/>
        <v>4395</v>
      </c>
      <c r="B4396">
        <f t="shared" si="206"/>
        <v>1099</v>
      </c>
      <c r="C4396">
        <f t="shared" si="207"/>
        <v>3</v>
      </c>
      <c r="D4396">
        <f>INDEX('Grade 3'!$A$4:$AK$1252,$B4396,1)</f>
        <v>751</v>
      </c>
      <c r="E4396">
        <f>INDEX('Grade 3'!$A$4:$AK$1252,$B4396,2)</f>
        <v>3050</v>
      </c>
      <c r="F4396" t="str">
        <f>INDEX('Grade 3'!$A$4:$AK$1252,$B4396,3)</f>
        <v>WAYNE COUNTY</v>
      </c>
      <c r="G4396" t="str">
        <f>INDEX('Grade 3'!$A$4:$AK$1252,$B4396,4)</f>
        <v>ODUM ELEMENTARY SCHOOL</v>
      </c>
      <c r="H4396" t="str">
        <f ca="1">StaticValues!$A$8</f>
        <v>2016</v>
      </c>
      <c r="I4396" t="str">
        <f ca="1">StaticValues!$B$8</f>
        <v>Spring</v>
      </c>
      <c r="J4396" t="str">
        <f ca="1">StaticValues!$C$8</f>
        <v>EOG</v>
      </c>
      <c r="K4396" t="str">
        <f ca="1">StaticValues!$D$8</f>
        <v>3</v>
      </c>
      <c r="L4396" t="str">
        <f>INDEX('Grade 3'!E$2:AJ$2,1,((8*C4396)-7))</f>
        <v>Science</v>
      </c>
      <c r="M4396">
        <f>INDEX('Grade 3'!$A$4:$AK$1252,$B4396,($C4396*8-7+4))</f>
        <v>65</v>
      </c>
      <c r="N4396">
        <f>INDEX('Grade 3'!$A$4:$AK$1252,$B4396,($C4396*8-6+4))</f>
        <v>514.4153846153846</v>
      </c>
      <c r="O4396">
        <f>INDEX('Grade 3'!$A$4:$AK$1252,$B4396,($C4396*8-5+4))</f>
        <v>15.384615384615385</v>
      </c>
      <c r="P4396">
        <f>INDEX('Grade 3'!$A$4:$AK$1252,$B4396,($C4396*8-4+4))</f>
        <v>47.692307692307693</v>
      </c>
      <c r="Q4396">
        <f>INDEX('Grade 3'!$A$4:$AK$1252,$B4396,($C4396*8-3+4))</f>
        <v>30.76923076923077</v>
      </c>
      <c r="R4396">
        <f>INDEX('Grade 3'!$A$4:$AK$1252,$B4396,($C4396*8-2+4))</f>
        <v>6.1538461538461542</v>
      </c>
      <c r="S4396">
        <f>INDEX('Grade 3'!$A$4:$AK$1252,$B4396,($C4396*8-1+4))</f>
        <v>84.615384615384613</v>
      </c>
      <c r="T4396">
        <f>INDEX('Grade 3'!$A$4:$AK$1252,$B4396,($C4396*8-0+4))</f>
        <v>36.92307692307692</v>
      </c>
      <c r="U4396" t="str">
        <f>INDEX('Grade 3'!$A$4:$AK$1252,$B4396,37)</f>
        <v>First District</v>
      </c>
    </row>
    <row r="4397" spans="1:21">
      <c r="A4397">
        <f t="shared" si="205"/>
        <v>4396</v>
      </c>
      <c r="B4397">
        <f t="shared" si="206"/>
        <v>1099</v>
      </c>
      <c r="C4397">
        <f t="shared" si="207"/>
        <v>4</v>
      </c>
      <c r="D4397">
        <f>INDEX('Grade 3'!$A$4:$AK$1252,$B4397,1)</f>
        <v>751</v>
      </c>
      <c r="E4397">
        <f>INDEX('Grade 3'!$A$4:$AK$1252,$B4397,2)</f>
        <v>3050</v>
      </c>
      <c r="F4397" t="str">
        <f>INDEX('Grade 3'!$A$4:$AK$1252,$B4397,3)</f>
        <v>WAYNE COUNTY</v>
      </c>
      <c r="G4397" t="str">
        <f>INDEX('Grade 3'!$A$4:$AK$1252,$B4397,4)</f>
        <v>ODUM ELEMENTARY SCHOOL</v>
      </c>
      <c r="H4397" t="str">
        <f ca="1">StaticValues!$A$8</f>
        <v>2016</v>
      </c>
      <c r="I4397" t="str">
        <f ca="1">StaticValues!$B$8</f>
        <v>Spring</v>
      </c>
      <c r="J4397" t="str">
        <f ca="1">StaticValues!$C$8</f>
        <v>EOG</v>
      </c>
      <c r="K4397" t="str">
        <f ca="1">StaticValues!$D$8</f>
        <v>3</v>
      </c>
      <c r="L4397" t="str">
        <f>INDEX('Grade 3'!E$2:AJ$2,1,((8*C4397)-7))</f>
        <v>Social Studies</v>
      </c>
      <c r="M4397">
        <f>INDEX('Grade 3'!$A$4:$AK$1252,$B4397,($C4397*8-7+4))</f>
        <v>65</v>
      </c>
      <c r="N4397">
        <f>INDEX('Grade 3'!$A$4:$AK$1252,$B4397,($C4397*8-6+4))</f>
        <v>507.3692307692308</v>
      </c>
      <c r="O4397">
        <f>INDEX('Grade 3'!$A$4:$AK$1252,$B4397,($C4397*8-5+4))</f>
        <v>15.384615384615385</v>
      </c>
      <c r="P4397">
        <f>INDEX('Grade 3'!$A$4:$AK$1252,$B4397,($C4397*8-4+4))</f>
        <v>56.92307692307692</v>
      </c>
      <c r="Q4397">
        <f>INDEX('Grade 3'!$A$4:$AK$1252,$B4397,($C4397*8-3+4))</f>
        <v>20</v>
      </c>
      <c r="R4397">
        <f>INDEX('Grade 3'!$A$4:$AK$1252,$B4397,($C4397*8-2+4))</f>
        <v>7.6923076923076925</v>
      </c>
      <c r="S4397">
        <f>INDEX('Grade 3'!$A$4:$AK$1252,$B4397,($C4397*8-1+4))</f>
        <v>84.615384615384613</v>
      </c>
      <c r="T4397">
        <f>INDEX('Grade 3'!$A$4:$AK$1252,$B4397,($C4397*8-0+4))</f>
        <v>27.692307692307693</v>
      </c>
      <c r="U4397" t="str">
        <f>INDEX('Grade 3'!$A$4:$AK$1252,$B4397,37)</f>
        <v>First District</v>
      </c>
    </row>
    <row r="4398" spans="1:21">
      <c r="A4398">
        <f t="shared" si="205"/>
        <v>4397</v>
      </c>
      <c r="B4398">
        <f t="shared" si="206"/>
        <v>1100</v>
      </c>
      <c r="C4398">
        <f t="shared" si="207"/>
        <v>1</v>
      </c>
      <c r="D4398">
        <f>INDEX('Grade 3'!$A$4:$AK$1252,$B4398,1)</f>
        <v>752</v>
      </c>
      <c r="E4398">
        <f>INDEX('Grade 3'!$A$4:$AK$1252,$B4398,2)</f>
        <v>104</v>
      </c>
      <c r="F4398" t="str">
        <f>INDEX('Grade 3'!$A$4:$AK$1252,$B4398,3)</f>
        <v>WEBSTER COUNTY</v>
      </c>
      <c r="G4398" t="str">
        <f>INDEX('Grade 3'!$A$4:$AK$1252,$B4398,4)</f>
        <v>WEBSTER COUNTY ELEMENTARY - MIDDLE</v>
      </c>
      <c r="H4398" t="str">
        <f ca="1">StaticValues!$A$8</f>
        <v>2016</v>
      </c>
      <c r="I4398" t="str">
        <f ca="1">StaticValues!$B$8</f>
        <v>Spring</v>
      </c>
      <c r="J4398" t="str">
        <f ca="1">StaticValues!$C$8</f>
        <v>EOG</v>
      </c>
      <c r="K4398" t="str">
        <f ca="1">StaticValues!$D$8</f>
        <v>3</v>
      </c>
      <c r="L4398" t="str">
        <f>INDEX('Grade 3'!E$2:AJ$2,1,((8*C4398)-7))</f>
        <v>English Language Arts</v>
      </c>
      <c r="M4398">
        <f>INDEX('Grade 3'!$A$4:$AK$1252,$B4398,($C4398*8-7+4))</f>
        <v>25</v>
      </c>
      <c r="N4398">
        <f>INDEX('Grade 3'!$A$4:$AK$1252,$B4398,($C4398*8-6+4))</f>
        <v>516.20000000000005</v>
      </c>
      <c r="O4398">
        <f>INDEX('Grade 3'!$A$4:$AK$1252,$B4398,($C4398*8-5+4))</f>
        <v>24</v>
      </c>
      <c r="P4398">
        <f>INDEX('Grade 3'!$A$4:$AK$1252,$B4398,($C4398*8-4+4))</f>
        <v>20</v>
      </c>
      <c r="Q4398">
        <f>INDEX('Grade 3'!$A$4:$AK$1252,$B4398,($C4398*8-3+4))</f>
        <v>52</v>
      </c>
      <c r="R4398">
        <f>INDEX('Grade 3'!$A$4:$AK$1252,$B4398,($C4398*8-2+4))</f>
        <v>4</v>
      </c>
      <c r="S4398">
        <f>INDEX('Grade 3'!$A$4:$AK$1252,$B4398,($C4398*8-1+4))</f>
        <v>76</v>
      </c>
      <c r="T4398">
        <f>INDEX('Grade 3'!$A$4:$AK$1252,$B4398,($C4398*8-0+4))</f>
        <v>56</v>
      </c>
      <c r="U4398" t="str">
        <f>INDEX('Grade 3'!$A$4:$AK$1252,$B4398,37)</f>
        <v>Chattahoochee-Flint</v>
      </c>
    </row>
    <row r="4399" spans="1:21">
      <c r="A4399">
        <f t="shared" si="205"/>
        <v>4398</v>
      </c>
      <c r="B4399">
        <f t="shared" si="206"/>
        <v>1100</v>
      </c>
      <c r="C4399">
        <f t="shared" si="207"/>
        <v>2</v>
      </c>
      <c r="D4399">
        <f>INDEX('Grade 3'!$A$4:$AK$1252,$B4399,1)</f>
        <v>752</v>
      </c>
      <c r="E4399">
        <f>INDEX('Grade 3'!$A$4:$AK$1252,$B4399,2)</f>
        <v>104</v>
      </c>
      <c r="F4399" t="str">
        <f>INDEX('Grade 3'!$A$4:$AK$1252,$B4399,3)</f>
        <v>WEBSTER COUNTY</v>
      </c>
      <c r="G4399" t="str">
        <f>INDEX('Grade 3'!$A$4:$AK$1252,$B4399,4)</f>
        <v>WEBSTER COUNTY ELEMENTARY - MIDDLE</v>
      </c>
      <c r="H4399" t="str">
        <f ca="1">StaticValues!$A$8</f>
        <v>2016</v>
      </c>
      <c r="I4399" t="str">
        <f ca="1">StaticValues!$B$8</f>
        <v>Spring</v>
      </c>
      <c r="J4399" t="str">
        <f ca="1">StaticValues!$C$8</f>
        <v>EOG</v>
      </c>
      <c r="K4399" t="str">
        <f ca="1">StaticValues!$D$8</f>
        <v>3</v>
      </c>
      <c r="L4399" t="str">
        <f>INDEX('Grade 3'!E$2:AJ$2,1,((8*C4399)-7))</f>
        <v>Mathematics</v>
      </c>
      <c r="M4399">
        <f>INDEX('Grade 3'!$A$4:$AK$1252,$B4399,($C4399*8-7+4))</f>
        <v>25</v>
      </c>
      <c r="N4399">
        <f>INDEX('Grade 3'!$A$4:$AK$1252,$B4399,($C4399*8-6+4))</f>
        <v>501.16</v>
      </c>
      <c r="O4399">
        <f>INDEX('Grade 3'!$A$4:$AK$1252,$B4399,($C4399*8-5+4))</f>
        <v>20</v>
      </c>
      <c r="P4399">
        <f>INDEX('Grade 3'!$A$4:$AK$1252,$B4399,($C4399*8-4+4))</f>
        <v>52</v>
      </c>
      <c r="Q4399">
        <f>INDEX('Grade 3'!$A$4:$AK$1252,$B4399,($C4399*8-3+4))</f>
        <v>28</v>
      </c>
      <c r="R4399">
        <f>INDEX('Grade 3'!$A$4:$AK$1252,$B4399,($C4399*8-2+4))</f>
        <v>0</v>
      </c>
      <c r="S4399">
        <f>INDEX('Grade 3'!$A$4:$AK$1252,$B4399,($C4399*8-1+4))</f>
        <v>80</v>
      </c>
      <c r="T4399">
        <f>INDEX('Grade 3'!$A$4:$AK$1252,$B4399,($C4399*8-0+4))</f>
        <v>28</v>
      </c>
      <c r="U4399" t="str">
        <f>INDEX('Grade 3'!$A$4:$AK$1252,$B4399,37)</f>
        <v>Chattahoochee-Flint</v>
      </c>
    </row>
    <row r="4400" spans="1:21">
      <c r="A4400">
        <f t="shared" si="205"/>
        <v>4399</v>
      </c>
      <c r="B4400">
        <f t="shared" si="206"/>
        <v>1100</v>
      </c>
      <c r="C4400">
        <f t="shared" si="207"/>
        <v>3</v>
      </c>
      <c r="D4400">
        <f>INDEX('Grade 3'!$A$4:$AK$1252,$B4400,1)</f>
        <v>752</v>
      </c>
      <c r="E4400">
        <f>INDEX('Grade 3'!$A$4:$AK$1252,$B4400,2)</f>
        <v>104</v>
      </c>
      <c r="F4400" t="str">
        <f>INDEX('Grade 3'!$A$4:$AK$1252,$B4400,3)</f>
        <v>WEBSTER COUNTY</v>
      </c>
      <c r="G4400" t="str">
        <f>INDEX('Grade 3'!$A$4:$AK$1252,$B4400,4)</f>
        <v>WEBSTER COUNTY ELEMENTARY - MIDDLE</v>
      </c>
      <c r="H4400" t="str">
        <f ca="1">StaticValues!$A$8</f>
        <v>2016</v>
      </c>
      <c r="I4400" t="str">
        <f ca="1">StaticValues!$B$8</f>
        <v>Spring</v>
      </c>
      <c r="J4400" t="str">
        <f ca="1">StaticValues!$C$8</f>
        <v>EOG</v>
      </c>
      <c r="K4400" t="str">
        <f ca="1">StaticValues!$D$8</f>
        <v>3</v>
      </c>
      <c r="L4400" t="str">
        <f>INDEX('Grade 3'!E$2:AJ$2,1,((8*C4400)-7))</f>
        <v>Science</v>
      </c>
      <c r="M4400">
        <f>INDEX('Grade 3'!$A$4:$AK$1252,$B4400,($C4400*8-7+4))</f>
        <v>24</v>
      </c>
      <c r="N4400">
        <f>INDEX('Grade 3'!$A$4:$AK$1252,$B4400,($C4400*8-6+4))</f>
        <v>521.54166666666663</v>
      </c>
      <c r="O4400">
        <f>INDEX('Grade 3'!$A$4:$AK$1252,$B4400,($C4400*8-5+4))</f>
        <v>8.3333333333333339</v>
      </c>
      <c r="P4400">
        <f>INDEX('Grade 3'!$A$4:$AK$1252,$B4400,($C4400*8-4+4))</f>
        <v>50</v>
      </c>
      <c r="Q4400">
        <f>INDEX('Grade 3'!$A$4:$AK$1252,$B4400,($C4400*8-3+4))</f>
        <v>25</v>
      </c>
      <c r="R4400">
        <f>INDEX('Grade 3'!$A$4:$AK$1252,$B4400,($C4400*8-2+4))</f>
        <v>16.666666666666668</v>
      </c>
      <c r="S4400">
        <f>INDEX('Grade 3'!$A$4:$AK$1252,$B4400,($C4400*8-1+4))</f>
        <v>91.666666666666671</v>
      </c>
      <c r="T4400">
        <f>INDEX('Grade 3'!$A$4:$AK$1252,$B4400,($C4400*8-0+4))</f>
        <v>41.666666666666664</v>
      </c>
      <c r="U4400" t="str">
        <f>INDEX('Grade 3'!$A$4:$AK$1252,$B4400,37)</f>
        <v>Chattahoochee-Flint</v>
      </c>
    </row>
    <row r="4401" spans="1:21">
      <c r="A4401">
        <f t="shared" si="205"/>
        <v>4400</v>
      </c>
      <c r="B4401">
        <f t="shared" si="206"/>
        <v>1100</v>
      </c>
      <c r="C4401">
        <f t="shared" si="207"/>
        <v>4</v>
      </c>
      <c r="D4401">
        <f>INDEX('Grade 3'!$A$4:$AK$1252,$B4401,1)</f>
        <v>752</v>
      </c>
      <c r="E4401">
        <f>INDEX('Grade 3'!$A$4:$AK$1252,$B4401,2)</f>
        <v>104</v>
      </c>
      <c r="F4401" t="str">
        <f>INDEX('Grade 3'!$A$4:$AK$1252,$B4401,3)</f>
        <v>WEBSTER COUNTY</v>
      </c>
      <c r="G4401" t="str">
        <f>INDEX('Grade 3'!$A$4:$AK$1252,$B4401,4)</f>
        <v>WEBSTER COUNTY ELEMENTARY - MIDDLE</v>
      </c>
      <c r="H4401" t="str">
        <f ca="1">StaticValues!$A$8</f>
        <v>2016</v>
      </c>
      <c r="I4401" t="str">
        <f ca="1">StaticValues!$B$8</f>
        <v>Spring</v>
      </c>
      <c r="J4401" t="str">
        <f ca="1">StaticValues!$C$8</f>
        <v>EOG</v>
      </c>
      <c r="K4401" t="str">
        <f ca="1">StaticValues!$D$8</f>
        <v>3</v>
      </c>
      <c r="L4401" t="str">
        <f>INDEX('Grade 3'!E$2:AJ$2,1,((8*C4401)-7))</f>
        <v>Social Studies</v>
      </c>
      <c r="M4401">
        <f>INDEX('Grade 3'!$A$4:$AK$1252,$B4401,($C4401*8-7+4))</f>
        <v>24</v>
      </c>
      <c r="N4401">
        <f>INDEX('Grade 3'!$A$4:$AK$1252,$B4401,($C4401*8-6+4))</f>
        <v>503.25</v>
      </c>
      <c r="O4401">
        <f>INDEX('Grade 3'!$A$4:$AK$1252,$B4401,($C4401*8-5+4))</f>
        <v>16.666666666666668</v>
      </c>
      <c r="P4401">
        <f>INDEX('Grade 3'!$A$4:$AK$1252,$B4401,($C4401*8-4+4))</f>
        <v>58.333333333333336</v>
      </c>
      <c r="Q4401">
        <f>INDEX('Grade 3'!$A$4:$AK$1252,$B4401,($C4401*8-3+4))</f>
        <v>20.833333333333332</v>
      </c>
      <c r="R4401">
        <f>INDEX('Grade 3'!$A$4:$AK$1252,$B4401,($C4401*8-2+4))</f>
        <v>4.166666666666667</v>
      </c>
      <c r="S4401">
        <f>INDEX('Grade 3'!$A$4:$AK$1252,$B4401,($C4401*8-1+4))</f>
        <v>83.333333333333329</v>
      </c>
      <c r="T4401">
        <f>INDEX('Grade 3'!$A$4:$AK$1252,$B4401,($C4401*8-0+4))</f>
        <v>25</v>
      </c>
      <c r="U4401" t="str">
        <f>INDEX('Grade 3'!$A$4:$AK$1252,$B4401,37)</f>
        <v>Chattahoochee-Flint</v>
      </c>
    </row>
    <row r="4402" spans="1:21">
      <c r="A4402">
        <f t="shared" si="205"/>
        <v>4401</v>
      </c>
      <c r="B4402">
        <f t="shared" si="206"/>
        <v>1101</v>
      </c>
      <c r="C4402">
        <f t="shared" si="207"/>
        <v>1</v>
      </c>
      <c r="D4402">
        <f>INDEX('Grade 3'!$A$4:$AK$1252,$B4402,1)</f>
        <v>753</v>
      </c>
      <c r="E4402">
        <f>INDEX('Grade 3'!$A$4:$AK$1252,$B4402,2)</f>
        <v>1052</v>
      </c>
      <c r="F4402" t="str">
        <f>INDEX('Grade 3'!$A$4:$AK$1252,$B4402,3)</f>
        <v>WHEELER COUNTY</v>
      </c>
      <c r="G4402" t="str">
        <f>INDEX('Grade 3'!$A$4:$AK$1252,$B4402,4)</f>
        <v>WHEELER COUNTY ELEMENTARY SCHOOL</v>
      </c>
      <c r="H4402" t="str">
        <f ca="1">StaticValues!$A$8</f>
        <v>2016</v>
      </c>
      <c r="I4402" t="str">
        <f ca="1">StaticValues!$B$8</f>
        <v>Spring</v>
      </c>
      <c r="J4402" t="str">
        <f ca="1">StaticValues!$C$8</f>
        <v>EOG</v>
      </c>
      <c r="K4402" t="str">
        <f ca="1">StaticValues!$D$8</f>
        <v>3</v>
      </c>
      <c r="L4402" t="str">
        <f>INDEX('Grade 3'!E$2:AJ$2,1,((8*C4402)-7))</f>
        <v>English Language Arts</v>
      </c>
      <c r="M4402">
        <f>INDEX('Grade 3'!$A$4:$AK$1252,$B4402,($C4402*8-7+4))</f>
        <v>79</v>
      </c>
      <c r="N4402">
        <f>INDEX('Grade 3'!$A$4:$AK$1252,$B4402,($C4402*8-6+4))</f>
        <v>499.03797468354429</v>
      </c>
      <c r="O4402">
        <f>INDEX('Grade 3'!$A$4:$AK$1252,$B4402,($C4402*8-5+4))</f>
        <v>26.582278481012658</v>
      </c>
      <c r="P4402">
        <f>INDEX('Grade 3'!$A$4:$AK$1252,$B4402,($C4402*8-4+4))</f>
        <v>37.974683544303801</v>
      </c>
      <c r="Q4402">
        <f>INDEX('Grade 3'!$A$4:$AK$1252,$B4402,($C4402*8-3+4))</f>
        <v>34.177215189873415</v>
      </c>
      <c r="R4402">
        <f>INDEX('Grade 3'!$A$4:$AK$1252,$B4402,($C4402*8-2+4))</f>
        <v>1.2658227848101267</v>
      </c>
      <c r="S4402">
        <f>INDEX('Grade 3'!$A$4:$AK$1252,$B4402,($C4402*8-1+4))</f>
        <v>73.417721518987335</v>
      </c>
      <c r="T4402">
        <f>INDEX('Grade 3'!$A$4:$AK$1252,$B4402,($C4402*8-0+4))</f>
        <v>35.443037974683541</v>
      </c>
      <c r="U4402" t="str">
        <f>INDEX('Grade 3'!$A$4:$AK$1252,$B4402,37)</f>
        <v>Heart of Georgia</v>
      </c>
    </row>
    <row r="4403" spans="1:21">
      <c r="A4403">
        <f t="shared" si="205"/>
        <v>4402</v>
      </c>
      <c r="B4403">
        <f t="shared" si="206"/>
        <v>1101</v>
      </c>
      <c r="C4403">
        <f t="shared" si="207"/>
        <v>2</v>
      </c>
      <c r="D4403">
        <f>INDEX('Grade 3'!$A$4:$AK$1252,$B4403,1)</f>
        <v>753</v>
      </c>
      <c r="E4403">
        <f>INDEX('Grade 3'!$A$4:$AK$1252,$B4403,2)</f>
        <v>1052</v>
      </c>
      <c r="F4403" t="str">
        <f>INDEX('Grade 3'!$A$4:$AK$1252,$B4403,3)</f>
        <v>WHEELER COUNTY</v>
      </c>
      <c r="G4403" t="str">
        <f>INDEX('Grade 3'!$A$4:$AK$1252,$B4403,4)</f>
        <v>WHEELER COUNTY ELEMENTARY SCHOOL</v>
      </c>
      <c r="H4403" t="str">
        <f ca="1">StaticValues!$A$8</f>
        <v>2016</v>
      </c>
      <c r="I4403" t="str">
        <f ca="1">StaticValues!$B$8</f>
        <v>Spring</v>
      </c>
      <c r="J4403" t="str">
        <f ca="1">StaticValues!$C$8</f>
        <v>EOG</v>
      </c>
      <c r="K4403" t="str">
        <f ca="1">StaticValues!$D$8</f>
        <v>3</v>
      </c>
      <c r="L4403" t="str">
        <f>INDEX('Grade 3'!E$2:AJ$2,1,((8*C4403)-7))</f>
        <v>Mathematics</v>
      </c>
      <c r="M4403">
        <f>INDEX('Grade 3'!$A$4:$AK$1252,$B4403,($C4403*8-7+4))</f>
        <v>79</v>
      </c>
      <c r="N4403">
        <f>INDEX('Grade 3'!$A$4:$AK$1252,$B4403,($C4403*8-6+4))</f>
        <v>515.59493670886081</v>
      </c>
      <c r="O4403">
        <f>INDEX('Grade 3'!$A$4:$AK$1252,$B4403,($C4403*8-5+4))</f>
        <v>5.0632911392405067</v>
      </c>
      <c r="P4403">
        <f>INDEX('Grade 3'!$A$4:$AK$1252,$B4403,($C4403*8-4+4))</f>
        <v>58.22784810126582</v>
      </c>
      <c r="Q4403">
        <f>INDEX('Grade 3'!$A$4:$AK$1252,$B4403,($C4403*8-3+4))</f>
        <v>35.443037974683541</v>
      </c>
      <c r="R4403">
        <f>INDEX('Grade 3'!$A$4:$AK$1252,$B4403,($C4403*8-2+4))</f>
        <v>1.2658227848101267</v>
      </c>
      <c r="S4403">
        <f>INDEX('Grade 3'!$A$4:$AK$1252,$B4403,($C4403*8-1+4))</f>
        <v>94.936708860759495</v>
      </c>
      <c r="T4403">
        <f>INDEX('Grade 3'!$A$4:$AK$1252,$B4403,($C4403*8-0+4))</f>
        <v>36.708860759493668</v>
      </c>
      <c r="U4403" t="str">
        <f>INDEX('Grade 3'!$A$4:$AK$1252,$B4403,37)</f>
        <v>Heart of Georgia</v>
      </c>
    </row>
    <row r="4404" spans="1:21">
      <c r="A4404">
        <f t="shared" si="205"/>
        <v>4403</v>
      </c>
      <c r="B4404">
        <f t="shared" si="206"/>
        <v>1101</v>
      </c>
      <c r="C4404">
        <f t="shared" si="207"/>
        <v>3</v>
      </c>
      <c r="D4404">
        <f>INDEX('Grade 3'!$A$4:$AK$1252,$B4404,1)</f>
        <v>753</v>
      </c>
      <c r="E4404">
        <f>INDEX('Grade 3'!$A$4:$AK$1252,$B4404,2)</f>
        <v>1052</v>
      </c>
      <c r="F4404" t="str">
        <f>INDEX('Grade 3'!$A$4:$AK$1252,$B4404,3)</f>
        <v>WHEELER COUNTY</v>
      </c>
      <c r="G4404" t="str">
        <f>INDEX('Grade 3'!$A$4:$AK$1252,$B4404,4)</f>
        <v>WHEELER COUNTY ELEMENTARY SCHOOL</v>
      </c>
      <c r="H4404" t="str">
        <f ca="1">StaticValues!$A$8</f>
        <v>2016</v>
      </c>
      <c r="I4404" t="str">
        <f ca="1">StaticValues!$B$8</f>
        <v>Spring</v>
      </c>
      <c r="J4404" t="str">
        <f ca="1">StaticValues!$C$8</f>
        <v>EOG</v>
      </c>
      <c r="K4404" t="str">
        <f ca="1">StaticValues!$D$8</f>
        <v>3</v>
      </c>
      <c r="L4404" t="str">
        <f>INDEX('Grade 3'!E$2:AJ$2,1,((8*C4404)-7))</f>
        <v>Science</v>
      </c>
      <c r="M4404">
        <f>INDEX('Grade 3'!$A$4:$AK$1252,$B4404,($C4404*8-7+4))</f>
        <v>79</v>
      </c>
      <c r="N4404">
        <f>INDEX('Grade 3'!$A$4:$AK$1252,$B4404,($C4404*8-6+4))</f>
        <v>509.49367088607596</v>
      </c>
      <c r="O4404">
        <f>INDEX('Grade 3'!$A$4:$AK$1252,$B4404,($C4404*8-5+4))</f>
        <v>21.518987341772153</v>
      </c>
      <c r="P4404">
        <f>INDEX('Grade 3'!$A$4:$AK$1252,$B4404,($C4404*8-4+4))</f>
        <v>43.037974683544306</v>
      </c>
      <c r="Q4404">
        <f>INDEX('Grade 3'!$A$4:$AK$1252,$B4404,($C4404*8-3+4))</f>
        <v>32.911392405063289</v>
      </c>
      <c r="R4404">
        <f>INDEX('Grade 3'!$A$4:$AK$1252,$B4404,($C4404*8-2+4))</f>
        <v>2.5316455696202533</v>
      </c>
      <c r="S4404">
        <f>INDEX('Grade 3'!$A$4:$AK$1252,$B4404,($C4404*8-1+4))</f>
        <v>78.481012658227854</v>
      </c>
      <c r="T4404">
        <f>INDEX('Grade 3'!$A$4:$AK$1252,$B4404,($C4404*8-0+4))</f>
        <v>35.443037974683541</v>
      </c>
      <c r="U4404" t="str">
        <f>INDEX('Grade 3'!$A$4:$AK$1252,$B4404,37)</f>
        <v>Heart of Georgia</v>
      </c>
    </row>
    <row r="4405" spans="1:21">
      <c r="A4405">
        <f t="shared" si="205"/>
        <v>4404</v>
      </c>
      <c r="B4405">
        <f t="shared" si="206"/>
        <v>1101</v>
      </c>
      <c r="C4405">
        <f t="shared" si="207"/>
        <v>4</v>
      </c>
      <c r="D4405">
        <f>INDEX('Grade 3'!$A$4:$AK$1252,$B4405,1)</f>
        <v>753</v>
      </c>
      <c r="E4405">
        <f>INDEX('Grade 3'!$A$4:$AK$1252,$B4405,2)</f>
        <v>1052</v>
      </c>
      <c r="F4405" t="str">
        <f>INDEX('Grade 3'!$A$4:$AK$1252,$B4405,3)</f>
        <v>WHEELER COUNTY</v>
      </c>
      <c r="G4405" t="str">
        <f>INDEX('Grade 3'!$A$4:$AK$1252,$B4405,4)</f>
        <v>WHEELER COUNTY ELEMENTARY SCHOOL</v>
      </c>
      <c r="H4405" t="str">
        <f ca="1">StaticValues!$A$8</f>
        <v>2016</v>
      </c>
      <c r="I4405" t="str">
        <f ca="1">StaticValues!$B$8</f>
        <v>Spring</v>
      </c>
      <c r="J4405" t="str">
        <f ca="1">StaticValues!$C$8</f>
        <v>EOG</v>
      </c>
      <c r="K4405" t="str">
        <f ca="1">StaticValues!$D$8</f>
        <v>3</v>
      </c>
      <c r="L4405" t="str">
        <f>INDEX('Grade 3'!E$2:AJ$2,1,((8*C4405)-7))</f>
        <v>Social Studies</v>
      </c>
      <c r="M4405">
        <f>INDEX('Grade 3'!$A$4:$AK$1252,$B4405,($C4405*8-7+4))</f>
        <v>79</v>
      </c>
      <c r="N4405">
        <f>INDEX('Grade 3'!$A$4:$AK$1252,$B4405,($C4405*8-6+4))</f>
        <v>510.97468354430379</v>
      </c>
      <c r="O4405">
        <f>INDEX('Grade 3'!$A$4:$AK$1252,$B4405,($C4405*8-5+4))</f>
        <v>18.9873417721519</v>
      </c>
      <c r="P4405">
        <f>INDEX('Grade 3'!$A$4:$AK$1252,$B4405,($C4405*8-4+4))</f>
        <v>36.708860759493668</v>
      </c>
      <c r="Q4405">
        <f>INDEX('Grade 3'!$A$4:$AK$1252,$B4405,($C4405*8-3+4))</f>
        <v>36.708860759493668</v>
      </c>
      <c r="R4405">
        <f>INDEX('Grade 3'!$A$4:$AK$1252,$B4405,($C4405*8-2+4))</f>
        <v>7.5949367088607591</v>
      </c>
      <c r="S4405">
        <f>INDEX('Grade 3'!$A$4:$AK$1252,$B4405,($C4405*8-1+4))</f>
        <v>81.012658227848107</v>
      </c>
      <c r="T4405">
        <f>INDEX('Grade 3'!$A$4:$AK$1252,$B4405,($C4405*8-0+4))</f>
        <v>44.303797468354432</v>
      </c>
      <c r="U4405" t="str">
        <f>INDEX('Grade 3'!$A$4:$AK$1252,$B4405,37)</f>
        <v>Heart of Georgia</v>
      </c>
    </row>
    <row r="4406" spans="1:21">
      <c r="A4406">
        <f t="shared" si="205"/>
        <v>4405</v>
      </c>
      <c r="B4406">
        <f t="shared" si="206"/>
        <v>1102</v>
      </c>
      <c r="C4406">
        <f t="shared" si="207"/>
        <v>1</v>
      </c>
      <c r="D4406">
        <f>INDEX('Grade 3'!$A$4:$AK$1252,$B4406,1)</f>
        <v>754</v>
      </c>
      <c r="E4406">
        <f>INDEX('Grade 3'!$A$4:$AK$1252,$B4406,2)</f>
        <v>100</v>
      </c>
      <c r="F4406" t="str">
        <f>INDEX('Grade 3'!$A$4:$AK$1252,$B4406,3)</f>
        <v>WHITE COUNTY</v>
      </c>
      <c r="G4406" t="str">
        <f>INDEX('Grade 3'!$A$4:$AK$1252,$B4406,4)</f>
        <v>WHITE CO. INTERMEDIATE</v>
      </c>
      <c r="H4406" t="str">
        <f ca="1">StaticValues!$A$8</f>
        <v>2016</v>
      </c>
      <c r="I4406" t="str">
        <f ca="1">StaticValues!$B$8</f>
        <v>Spring</v>
      </c>
      <c r="J4406" t="str">
        <f ca="1">StaticValues!$C$8</f>
        <v>EOG</v>
      </c>
      <c r="K4406" t="str">
        <f ca="1">StaticValues!$D$8</f>
        <v>3</v>
      </c>
      <c r="L4406" t="str">
        <f>INDEX('Grade 3'!E$2:AJ$2,1,((8*C4406)-7))</f>
        <v>English Language Arts</v>
      </c>
      <c r="M4406">
        <f>INDEX('Grade 3'!$A$4:$AK$1252,$B4406,($C4406*8-7+4))</f>
        <v>138</v>
      </c>
      <c r="N4406">
        <f>INDEX('Grade 3'!$A$4:$AK$1252,$B4406,($C4406*8-6+4))</f>
        <v>505.731884057971</v>
      </c>
      <c r="O4406">
        <f>INDEX('Grade 3'!$A$4:$AK$1252,$B4406,($C4406*8-5+4))</f>
        <v>26.086956521739129</v>
      </c>
      <c r="P4406">
        <f>INDEX('Grade 3'!$A$4:$AK$1252,$B4406,($C4406*8-4+4))</f>
        <v>36.231884057971016</v>
      </c>
      <c r="Q4406">
        <f>INDEX('Grade 3'!$A$4:$AK$1252,$B4406,($C4406*8-3+4))</f>
        <v>32.608695652173914</v>
      </c>
      <c r="R4406">
        <f>INDEX('Grade 3'!$A$4:$AK$1252,$B4406,($C4406*8-2+4))</f>
        <v>5.0724637681159424</v>
      </c>
      <c r="S4406">
        <f>INDEX('Grade 3'!$A$4:$AK$1252,$B4406,($C4406*8-1+4))</f>
        <v>73.913043478260875</v>
      </c>
      <c r="T4406">
        <f>INDEX('Grade 3'!$A$4:$AK$1252,$B4406,($C4406*8-0+4))</f>
        <v>37.681159420289852</v>
      </c>
      <c r="U4406" t="str">
        <f>INDEX('Grade 3'!$A$4:$AK$1252,$B4406,37)</f>
        <v>Pioneer</v>
      </c>
    </row>
    <row r="4407" spans="1:21">
      <c r="A4407">
        <f t="shared" si="205"/>
        <v>4406</v>
      </c>
      <c r="B4407">
        <f t="shared" si="206"/>
        <v>1102</v>
      </c>
      <c r="C4407">
        <f t="shared" si="207"/>
        <v>2</v>
      </c>
      <c r="D4407">
        <f>INDEX('Grade 3'!$A$4:$AK$1252,$B4407,1)</f>
        <v>754</v>
      </c>
      <c r="E4407">
        <f>INDEX('Grade 3'!$A$4:$AK$1252,$B4407,2)</f>
        <v>100</v>
      </c>
      <c r="F4407" t="str">
        <f>INDEX('Grade 3'!$A$4:$AK$1252,$B4407,3)</f>
        <v>WHITE COUNTY</v>
      </c>
      <c r="G4407" t="str">
        <f>INDEX('Grade 3'!$A$4:$AK$1252,$B4407,4)</f>
        <v>WHITE CO. INTERMEDIATE</v>
      </c>
      <c r="H4407" t="str">
        <f ca="1">StaticValues!$A$8</f>
        <v>2016</v>
      </c>
      <c r="I4407" t="str">
        <f ca="1">StaticValues!$B$8</f>
        <v>Spring</v>
      </c>
      <c r="J4407" t="str">
        <f ca="1">StaticValues!$C$8</f>
        <v>EOG</v>
      </c>
      <c r="K4407" t="str">
        <f ca="1">StaticValues!$D$8</f>
        <v>3</v>
      </c>
      <c r="L4407" t="str">
        <f>INDEX('Grade 3'!E$2:AJ$2,1,((8*C4407)-7))</f>
        <v>Mathematics</v>
      </c>
      <c r="M4407">
        <f>INDEX('Grade 3'!$A$4:$AK$1252,$B4407,($C4407*8-7+4))</f>
        <v>138</v>
      </c>
      <c r="N4407">
        <f>INDEX('Grade 3'!$A$4:$AK$1252,$B4407,($C4407*8-6+4))</f>
        <v>532.09420289855075</v>
      </c>
      <c r="O4407">
        <f>INDEX('Grade 3'!$A$4:$AK$1252,$B4407,($C4407*8-5+4))</f>
        <v>7.2463768115942031</v>
      </c>
      <c r="P4407">
        <f>INDEX('Grade 3'!$A$4:$AK$1252,$B4407,($C4407*8-4+4))</f>
        <v>38.405797101449274</v>
      </c>
      <c r="Q4407">
        <f>INDEX('Grade 3'!$A$4:$AK$1252,$B4407,($C4407*8-3+4))</f>
        <v>39.130434782608695</v>
      </c>
      <c r="R4407">
        <f>INDEX('Grade 3'!$A$4:$AK$1252,$B4407,($C4407*8-2+4))</f>
        <v>15.217391304347826</v>
      </c>
      <c r="S4407">
        <f>INDEX('Grade 3'!$A$4:$AK$1252,$B4407,($C4407*8-1+4))</f>
        <v>92.753623188405797</v>
      </c>
      <c r="T4407">
        <f>INDEX('Grade 3'!$A$4:$AK$1252,$B4407,($C4407*8-0+4))</f>
        <v>54.347826086956523</v>
      </c>
      <c r="U4407" t="str">
        <f>INDEX('Grade 3'!$A$4:$AK$1252,$B4407,37)</f>
        <v>Pioneer</v>
      </c>
    </row>
    <row r="4408" spans="1:21">
      <c r="A4408">
        <f t="shared" si="205"/>
        <v>4407</v>
      </c>
      <c r="B4408">
        <f t="shared" si="206"/>
        <v>1102</v>
      </c>
      <c r="C4408">
        <f t="shared" si="207"/>
        <v>3</v>
      </c>
      <c r="D4408">
        <f>INDEX('Grade 3'!$A$4:$AK$1252,$B4408,1)</f>
        <v>754</v>
      </c>
      <c r="E4408">
        <f>INDEX('Grade 3'!$A$4:$AK$1252,$B4408,2)</f>
        <v>100</v>
      </c>
      <c r="F4408" t="str">
        <f>INDEX('Grade 3'!$A$4:$AK$1252,$B4408,3)</f>
        <v>WHITE COUNTY</v>
      </c>
      <c r="G4408" t="str">
        <f>INDEX('Grade 3'!$A$4:$AK$1252,$B4408,4)</f>
        <v>WHITE CO. INTERMEDIATE</v>
      </c>
      <c r="H4408" t="str">
        <f ca="1">StaticValues!$A$8</f>
        <v>2016</v>
      </c>
      <c r="I4408" t="str">
        <f ca="1">StaticValues!$B$8</f>
        <v>Spring</v>
      </c>
      <c r="J4408" t="str">
        <f ca="1">StaticValues!$C$8</f>
        <v>EOG</v>
      </c>
      <c r="K4408" t="str">
        <f ca="1">StaticValues!$D$8</f>
        <v>3</v>
      </c>
      <c r="L4408" t="str">
        <f>INDEX('Grade 3'!E$2:AJ$2,1,((8*C4408)-7))</f>
        <v>Science</v>
      </c>
      <c r="M4408">
        <f>INDEX('Grade 3'!$A$4:$AK$1252,$B4408,($C4408*8-7+4))</f>
        <v>138</v>
      </c>
      <c r="N4408">
        <f>INDEX('Grade 3'!$A$4:$AK$1252,$B4408,($C4408*8-6+4))</f>
        <v>520.78985507246375</v>
      </c>
      <c r="O4408">
        <f>INDEX('Grade 3'!$A$4:$AK$1252,$B4408,($C4408*8-5+4))</f>
        <v>15.942028985507246</v>
      </c>
      <c r="P4408">
        <f>INDEX('Grade 3'!$A$4:$AK$1252,$B4408,($C4408*8-4+4))</f>
        <v>29.710144927536231</v>
      </c>
      <c r="Q4408">
        <f>INDEX('Grade 3'!$A$4:$AK$1252,$B4408,($C4408*8-3+4))</f>
        <v>42.028985507246375</v>
      </c>
      <c r="R4408">
        <f>INDEX('Grade 3'!$A$4:$AK$1252,$B4408,($C4408*8-2+4))</f>
        <v>12.318840579710145</v>
      </c>
      <c r="S4408">
        <f>INDEX('Grade 3'!$A$4:$AK$1252,$B4408,($C4408*8-1+4))</f>
        <v>84.05797101449275</v>
      </c>
      <c r="T4408">
        <f>INDEX('Grade 3'!$A$4:$AK$1252,$B4408,($C4408*8-0+4))</f>
        <v>54.347826086956523</v>
      </c>
      <c r="U4408" t="str">
        <f>INDEX('Grade 3'!$A$4:$AK$1252,$B4408,37)</f>
        <v>Pioneer</v>
      </c>
    </row>
    <row r="4409" spans="1:21">
      <c r="A4409">
        <f t="shared" si="205"/>
        <v>4408</v>
      </c>
      <c r="B4409">
        <f t="shared" si="206"/>
        <v>1102</v>
      </c>
      <c r="C4409">
        <f t="shared" si="207"/>
        <v>4</v>
      </c>
      <c r="D4409">
        <f>INDEX('Grade 3'!$A$4:$AK$1252,$B4409,1)</f>
        <v>754</v>
      </c>
      <c r="E4409">
        <f>INDEX('Grade 3'!$A$4:$AK$1252,$B4409,2)</f>
        <v>100</v>
      </c>
      <c r="F4409" t="str">
        <f>INDEX('Grade 3'!$A$4:$AK$1252,$B4409,3)</f>
        <v>WHITE COUNTY</v>
      </c>
      <c r="G4409" t="str">
        <f>INDEX('Grade 3'!$A$4:$AK$1252,$B4409,4)</f>
        <v>WHITE CO. INTERMEDIATE</v>
      </c>
      <c r="H4409" t="str">
        <f ca="1">StaticValues!$A$8</f>
        <v>2016</v>
      </c>
      <c r="I4409" t="str">
        <f ca="1">StaticValues!$B$8</f>
        <v>Spring</v>
      </c>
      <c r="J4409" t="str">
        <f ca="1">StaticValues!$C$8</f>
        <v>EOG</v>
      </c>
      <c r="K4409" t="str">
        <f ca="1">StaticValues!$D$8</f>
        <v>3</v>
      </c>
      <c r="L4409" t="str">
        <f>INDEX('Grade 3'!E$2:AJ$2,1,((8*C4409)-7))</f>
        <v>Social Studies</v>
      </c>
      <c r="M4409">
        <f>INDEX('Grade 3'!$A$4:$AK$1252,$B4409,($C4409*8-7+4))</f>
        <v>137</v>
      </c>
      <c r="N4409">
        <f>INDEX('Grade 3'!$A$4:$AK$1252,$B4409,($C4409*8-6+4))</f>
        <v>507.08759124087589</v>
      </c>
      <c r="O4409">
        <f>INDEX('Grade 3'!$A$4:$AK$1252,$B4409,($C4409*8-5+4))</f>
        <v>23.357664233576642</v>
      </c>
      <c r="P4409">
        <f>INDEX('Grade 3'!$A$4:$AK$1252,$B4409,($C4409*8-4+4))</f>
        <v>39.416058394160586</v>
      </c>
      <c r="Q4409">
        <f>INDEX('Grade 3'!$A$4:$AK$1252,$B4409,($C4409*8-3+4))</f>
        <v>28.467153284671532</v>
      </c>
      <c r="R4409">
        <f>INDEX('Grade 3'!$A$4:$AK$1252,$B4409,($C4409*8-2+4))</f>
        <v>8.7591240875912408</v>
      </c>
      <c r="S4409">
        <f>INDEX('Grade 3'!$A$4:$AK$1252,$B4409,($C4409*8-1+4))</f>
        <v>76.642335766423358</v>
      </c>
      <c r="T4409">
        <f>INDEX('Grade 3'!$A$4:$AK$1252,$B4409,($C4409*8-0+4))</f>
        <v>37.226277372262771</v>
      </c>
      <c r="U4409" t="str">
        <f>INDEX('Grade 3'!$A$4:$AK$1252,$B4409,37)</f>
        <v>Pioneer</v>
      </c>
    </row>
    <row r="4410" spans="1:21">
      <c r="A4410">
        <f t="shared" si="205"/>
        <v>4409</v>
      </c>
      <c r="B4410">
        <f t="shared" si="206"/>
        <v>1103</v>
      </c>
      <c r="C4410">
        <f t="shared" si="207"/>
        <v>1</v>
      </c>
      <c r="D4410">
        <f>INDEX('Grade 3'!$A$4:$AK$1252,$B4410,1)</f>
        <v>754</v>
      </c>
      <c r="E4410">
        <f>INDEX('Grade 3'!$A$4:$AK$1252,$B4410,2)</f>
        <v>104</v>
      </c>
      <c r="F4410" t="str">
        <f>INDEX('Grade 3'!$A$4:$AK$1252,$B4410,3)</f>
        <v>WHITE COUNTY</v>
      </c>
      <c r="G4410" t="str">
        <f>INDEX('Grade 3'!$A$4:$AK$1252,$B4410,4)</f>
        <v>MOUNT YONAH ELEMENTARY SCHOOL</v>
      </c>
      <c r="H4410" t="str">
        <f ca="1">StaticValues!$A$8</f>
        <v>2016</v>
      </c>
      <c r="I4410" t="str">
        <f ca="1">StaticValues!$B$8</f>
        <v>Spring</v>
      </c>
      <c r="J4410" t="str">
        <f ca="1">StaticValues!$C$8</f>
        <v>EOG</v>
      </c>
      <c r="K4410" t="str">
        <f ca="1">StaticValues!$D$8</f>
        <v>3</v>
      </c>
      <c r="L4410" t="str">
        <f>INDEX('Grade 3'!E$2:AJ$2,1,((8*C4410)-7))</f>
        <v>English Language Arts</v>
      </c>
      <c r="M4410">
        <f>INDEX('Grade 3'!$A$4:$AK$1252,$B4410,($C4410*8-7+4))</f>
        <v>87</v>
      </c>
      <c r="N4410">
        <f>INDEX('Grade 3'!$A$4:$AK$1252,$B4410,($C4410*8-6+4))</f>
        <v>517.52873563218395</v>
      </c>
      <c r="O4410">
        <f>INDEX('Grade 3'!$A$4:$AK$1252,$B4410,($C4410*8-5+4))</f>
        <v>29.885057471264368</v>
      </c>
      <c r="P4410">
        <f>INDEX('Grade 3'!$A$4:$AK$1252,$B4410,($C4410*8-4+4))</f>
        <v>28.735632183908045</v>
      </c>
      <c r="Q4410">
        <f>INDEX('Grade 3'!$A$4:$AK$1252,$B4410,($C4410*8-3+4))</f>
        <v>32.183908045977013</v>
      </c>
      <c r="R4410">
        <f>INDEX('Grade 3'!$A$4:$AK$1252,$B4410,($C4410*8-2+4))</f>
        <v>9.1954022988505741</v>
      </c>
      <c r="S4410">
        <f>INDEX('Grade 3'!$A$4:$AK$1252,$B4410,($C4410*8-1+4))</f>
        <v>70.114942528735625</v>
      </c>
      <c r="T4410">
        <f>INDEX('Grade 3'!$A$4:$AK$1252,$B4410,($C4410*8-0+4))</f>
        <v>41.379310344827587</v>
      </c>
      <c r="U4410" t="str">
        <f>INDEX('Grade 3'!$A$4:$AK$1252,$B4410,37)</f>
        <v>Pioneer</v>
      </c>
    </row>
    <row r="4411" spans="1:21">
      <c r="A4411">
        <f t="shared" si="205"/>
        <v>4410</v>
      </c>
      <c r="B4411">
        <f t="shared" si="206"/>
        <v>1103</v>
      </c>
      <c r="C4411">
        <f t="shared" si="207"/>
        <v>2</v>
      </c>
      <c r="D4411">
        <f>INDEX('Grade 3'!$A$4:$AK$1252,$B4411,1)</f>
        <v>754</v>
      </c>
      <c r="E4411">
        <f>INDEX('Grade 3'!$A$4:$AK$1252,$B4411,2)</f>
        <v>104</v>
      </c>
      <c r="F4411" t="str">
        <f>INDEX('Grade 3'!$A$4:$AK$1252,$B4411,3)</f>
        <v>WHITE COUNTY</v>
      </c>
      <c r="G4411" t="str">
        <f>INDEX('Grade 3'!$A$4:$AK$1252,$B4411,4)</f>
        <v>MOUNT YONAH ELEMENTARY SCHOOL</v>
      </c>
      <c r="H4411" t="str">
        <f ca="1">StaticValues!$A$8</f>
        <v>2016</v>
      </c>
      <c r="I4411" t="str">
        <f ca="1">StaticValues!$B$8</f>
        <v>Spring</v>
      </c>
      <c r="J4411" t="str">
        <f ca="1">StaticValues!$C$8</f>
        <v>EOG</v>
      </c>
      <c r="K4411" t="str">
        <f ca="1">StaticValues!$D$8</f>
        <v>3</v>
      </c>
      <c r="L4411" t="str">
        <f>INDEX('Grade 3'!E$2:AJ$2,1,((8*C4411)-7))</f>
        <v>Mathematics</v>
      </c>
      <c r="M4411">
        <f>INDEX('Grade 3'!$A$4:$AK$1252,$B4411,($C4411*8-7+4))</f>
        <v>87</v>
      </c>
      <c r="N4411">
        <f>INDEX('Grade 3'!$A$4:$AK$1252,$B4411,($C4411*8-6+4))</f>
        <v>533.37931034482756</v>
      </c>
      <c r="O4411">
        <f>INDEX('Grade 3'!$A$4:$AK$1252,$B4411,($C4411*8-5+4))</f>
        <v>5.7471264367816088</v>
      </c>
      <c r="P4411">
        <f>INDEX('Grade 3'!$A$4:$AK$1252,$B4411,($C4411*8-4+4))</f>
        <v>40.229885057471265</v>
      </c>
      <c r="Q4411">
        <f>INDEX('Grade 3'!$A$4:$AK$1252,$B4411,($C4411*8-3+4))</f>
        <v>40.229885057471265</v>
      </c>
      <c r="R4411">
        <f>INDEX('Grade 3'!$A$4:$AK$1252,$B4411,($C4411*8-2+4))</f>
        <v>13.793103448275861</v>
      </c>
      <c r="S4411">
        <f>INDEX('Grade 3'!$A$4:$AK$1252,$B4411,($C4411*8-1+4))</f>
        <v>94.252873563218387</v>
      </c>
      <c r="T4411">
        <f>INDEX('Grade 3'!$A$4:$AK$1252,$B4411,($C4411*8-0+4))</f>
        <v>54.022988505747129</v>
      </c>
      <c r="U4411" t="str">
        <f>INDEX('Grade 3'!$A$4:$AK$1252,$B4411,37)</f>
        <v>Pioneer</v>
      </c>
    </row>
    <row r="4412" spans="1:21">
      <c r="A4412">
        <f t="shared" si="205"/>
        <v>4411</v>
      </c>
      <c r="B4412">
        <f t="shared" si="206"/>
        <v>1103</v>
      </c>
      <c r="C4412">
        <f t="shared" si="207"/>
        <v>3</v>
      </c>
      <c r="D4412">
        <f>INDEX('Grade 3'!$A$4:$AK$1252,$B4412,1)</f>
        <v>754</v>
      </c>
      <c r="E4412">
        <f>INDEX('Grade 3'!$A$4:$AK$1252,$B4412,2)</f>
        <v>104</v>
      </c>
      <c r="F4412" t="str">
        <f>INDEX('Grade 3'!$A$4:$AK$1252,$B4412,3)</f>
        <v>WHITE COUNTY</v>
      </c>
      <c r="G4412" t="str">
        <f>INDEX('Grade 3'!$A$4:$AK$1252,$B4412,4)</f>
        <v>MOUNT YONAH ELEMENTARY SCHOOL</v>
      </c>
      <c r="H4412" t="str">
        <f ca="1">StaticValues!$A$8</f>
        <v>2016</v>
      </c>
      <c r="I4412" t="str">
        <f ca="1">StaticValues!$B$8</f>
        <v>Spring</v>
      </c>
      <c r="J4412" t="str">
        <f ca="1">StaticValues!$C$8</f>
        <v>EOG</v>
      </c>
      <c r="K4412" t="str">
        <f ca="1">StaticValues!$D$8</f>
        <v>3</v>
      </c>
      <c r="L4412" t="str">
        <f>INDEX('Grade 3'!E$2:AJ$2,1,((8*C4412)-7))</f>
        <v>Science</v>
      </c>
      <c r="M4412">
        <f>INDEX('Grade 3'!$A$4:$AK$1252,$B4412,($C4412*8-7+4))</f>
        <v>87</v>
      </c>
      <c r="N4412">
        <f>INDEX('Grade 3'!$A$4:$AK$1252,$B4412,($C4412*8-6+4))</f>
        <v>530.72413793103453</v>
      </c>
      <c r="O4412">
        <f>INDEX('Grade 3'!$A$4:$AK$1252,$B4412,($C4412*8-5+4))</f>
        <v>8.0459770114942533</v>
      </c>
      <c r="P4412">
        <f>INDEX('Grade 3'!$A$4:$AK$1252,$B4412,($C4412*8-4+4))</f>
        <v>39.080459770114942</v>
      </c>
      <c r="Q4412">
        <f>INDEX('Grade 3'!$A$4:$AK$1252,$B4412,($C4412*8-3+4))</f>
        <v>32.183908045977013</v>
      </c>
      <c r="R4412">
        <f>INDEX('Grade 3'!$A$4:$AK$1252,$B4412,($C4412*8-2+4))</f>
        <v>20.689655172413794</v>
      </c>
      <c r="S4412">
        <f>INDEX('Grade 3'!$A$4:$AK$1252,$B4412,($C4412*8-1+4))</f>
        <v>91.954022988505741</v>
      </c>
      <c r="T4412">
        <f>INDEX('Grade 3'!$A$4:$AK$1252,$B4412,($C4412*8-0+4))</f>
        <v>52.873563218390807</v>
      </c>
      <c r="U4412" t="str">
        <f>INDEX('Grade 3'!$A$4:$AK$1252,$B4412,37)</f>
        <v>Pioneer</v>
      </c>
    </row>
    <row r="4413" spans="1:21">
      <c r="A4413">
        <f t="shared" si="205"/>
        <v>4412</v>
      </c>
      <c r="B4413">
        <f t="shared" si="206"/>
        <v>1103</v>
      </c>
      <c r="C4413">
        <f t="shared" si="207"/>
        <v>4</v>
      </c>
      <c r="D4413">
        <f>INDEX('Grade 3'!$A$4:$AK$1252,$B4413,1)</f>
        <v>754</v>
      </c>
      <c r="E4413">
        <f>INDEX('Grade 3'!$A$4:$AK$1252,$B4413,2)</f>
        <v>104</v>
      </c>
      <c r="F4413" t="str">
        <f>INDEX('Grade 3'!$A$4:$AK$1252,$B4413,3)</f>
        <v>WHITE COUNTY</v>
      </c>
      <c r="G4413" t="str">
        <f>INDEX('Grade 3'!$A$4:$AK$1252,$B4413,4)</f>
        <v>MOUNT YONAH ELEMENTARY SCHOOL</v>
      </c>
      <c r="H4413" t="str">
        <f ca="1">StaticValues!$A$8</f>
        <v>2016</v>
      </c>
      <c r="I4413" t="str">
        <f ca="1">StaticValues!$B$8</f>
        <v>Spring</v>
      </c>
      <c r="J4413" t="str">
        <f ca="1">StaticValues!$C$8</f>
        <v>EOG</v>
      </c>
      <c r="K4413" t="str">
        <f ca="1">StaticValues!$D$8</f>
        <v>3</v>
      </c>
      <c r="L4413" t="str">
        <f>INDEX('Grade 3'!E$2:AJ$2,1,((8*C4413)-7))</f>
        <v>Social Studies</v>
      </c>
      <c r="M4413">
        <f>INDEX('Grade 3'!$A$4:$AK$1252,$B4413,($C4413*8-7+4))</f>
        <v>87</v>
      </c>
      <c r="N4413">
        <f>INDEX('Grade 3'!$A$4:$AK$1252,$B4413,($C4413*8-6+4))</f>
        <v>525.48275862068965</v>
      </c>
      <c r="O4413">
        <f>INDEX('Grade 3'!$A$4:$AK$1252,$B4413,($C4413*8-5+4))</f>
        <v>11.494252873563218</v>
      </c>
      <c r="P4413">
        <f>INDEX('Grade 3'!$A$4:$AK$1252,$B4413,($C4413*8-4+4))</f>
        <v>37.931034482758619</v>
      </c>
      <c r="Q4413">
        <f>INDEX('Grade 3'!$A$4:$AK$1252,$B4413,($C4413*8-3+4))</f>
        <v>31.03448275862069</v>
      </c>
      <c r="R4413">
        <f>INDEX('Grade 3'!$A$4:$AK$1252,$B4413,($C4413*8-2+4))</f>
        <v>19.540229885057471</v>
      </c>
      <c r="S4413">
        <f>INDEX('Grade 3'!$A$4:$AK$1252,$B4413,($C4413*8-1+4))</f>
        <v>88.505747126436788</v>
      </c>
      <c r="T4413">
        <f>INDEX('Grade 3'!$A$4:$AK$1252,$B4413,($C4413*8-0+4))</f>
        <v>50.574712643678161</v>
      </c>
      <c r="U4413" t="str">
        <f>INDEX('Grade 3'!$A$4:$AK$1252,$B4413,37)</f>
        <v>Pioneer</v>
      </c>
    </row>
    <row r="4414" spans="1:21">
      <c r="A4414">
        <f t="shared" si="205"/>
        <v>4413</v>
      </c>
      <c r="B4414">
        <f t="shared" si="206"/>
        <v>1104</v>
      </c>
      <c r="C4414">
        <f t="shared" si="207"/>
        <v>1</v>
      </c>
      <c r="D4414">
        <f>INDEX('Grade 3'!$A$4:$AK$1252,$B4414,1)</f>
        <v>754</v>
      </c>
      <c r="E4414">
        <f>INDEX('Grade 3'!$A$4:$AK$1252,$B4414,2)</f>
        <v>109</v>
      </c>
      <c r="F4414" t="str">
        <f>INDEX('Grade 3'!$A$4:$AK$1252,$B4414,3)</f>
        <v>WHITE COUNTY</v>
      </c>
      <c r="G4414" t="str">
        <f>INDEX('Grade 3'!$A$4:$AK$1252,$B4414,4)</f>
        <v>MOSSY CREEK ELEMENTARY SCHOOL</v>
      </c>
      <c r="H4414" t="str">
        <f ca="1">StaticValues!$A$8</f>
        <v>2016</v>
      </c>
      <c r="I4414" t="str">
        <f ca="1">StaticValues!$B$8</f>
        <v>Spring</v>
      </c>
      <c r="J4414" t="str">
        <f ca="1">StaticValues!$C$8</f>
        <v>EOG</v>
      </c>
      <c r="K4414" t="str">
        <f ca="1">StaticValues!$D$8</f>
        <v>3</v>
      </c>
      <c r="L4414" t="str">
        <f>INDEX('Grade 3'!E$2:AJ$2,1,((8*C4414)-7))</f>
        <v>English Language Arts</v>
      </c>
      <c r="M4414">
        <f>INDEX('Grade 3'!$A$4:$AK$1252,$B4414,($C4414*8-7+4))</f>
        <v>75</v>
      </c>
      <c r="N4414">
        <f>INDEX('Grade 3'!$A$4:$AK$1252,$B4414,($C4414*8-6+4))</f>
        <v>507.02666666666664</v>
      </c>
      <c r="O4414">
        <f>INDEX('Grade 3'!$A$4:$AK$1252,$B4414,($C4414*8-5+4))</f>
        <v>25.333333333333332</v>
      </c>
      <c r="P4414">
        <f>INDEX('Grade 3'!$A$4:$AK$1252,$B4414,($C4414*8-4+4))</f>
        <v>34.666666666666664</v>
      </c>
      <c r="Q4414">
        <f>INDEX('Grade 3'!$A$4:$AK$1252,$B4414,($C4414*8-3+4))</f>
        <v>36</v>
      </c>
      <c r="R4414">
        <f>INDEX('Grade 3'!$A$4:$AK$1252,$B4414,($C4414*8-2+4))</f>
        <v>4</v>
      </c>
      <c r="S4414">
        <f>INDEX('Grade 3'!$A$4:$AK$1252,$B4414,($C4414*8-1+4))</f>
        <v>74.666666666666671</v>
      </c>
      <c r="T4414">
        <f>INDEX('Grade 3'!$A$4:$AK$1252,$B4414,($C4414*8-0+4))</f>
        <v>40</v>
      </c>
      <c r="U4414" t="str">
        <f>INDEX('Grade 3'!$A$4:$AK$1252,$B4414,37)</f>
        <v>Pioneer</v>
      </c>
    </row>
    <row r="4415" spans="1:21">
      <c r="A4415">
        <f t="shared" si="205"/>
        <v>4414</v>
      </c>
      <c r="B4415">
        <f t="shared" si="206"/>
        <v>1104</v>
      </c>
      <c r="C4415">
        <f t="shared" si="207"/>
        <v>2</v>
      </c>
      <c r="D4415">
        <f>INDEX('Grade 3'!$A$4:$AK$1252,$B4415,1)</f>
        <v>754</v>
      </c>
      <c r="E4415">
        <f>INDEX('Grade 3'!$A$4:$AK$1252,$B4415,2)</f>
        <v>109</v>
      </c>
      <c r="F4415" t="str">
        <f>INDEX('Grade 3'!$A$4:$AK$1252,$B4415,3)</f>
        <v>WHITE COUNTY</v>
      </c>
      <c r="G4415" t="str">
        <f>INDEX('Grade 3'!$A$4:$AK$1252,$B4415,4)</f>
        <v>MOSSY CREEK ELEMENTARY SCHOOL</v>
      </c>
      <c r="H4415" t="str">
        <f ca="1">StaticValues!$A$8</f>
        <v>2016</v>
      </c>
      <c r="I4415" t="str">
        <f ca="1">StaticValues!$B$8</f>
        <v>Spring</v>
      </c>
      <c r="J4415" t="str">
        <f ca="1">StaticValues!$C$8</f>
        <v>EOG</v>
      </c>
      <c r="K4415" t="str">
        <f ca="1">StaticValues!$D$8</f>
        <v>3</v>
      </c>
      <c r="L4415" t="str">
        <f>INDEX('Grade 3'!E$2:AJ$2,1,((8*C4415)-7))</f>
        <v>Mathematics</v>
      </c>
      <c r="M4415">
        <f>INDEX('Grade 3'!$A$4:$AK$1252,$B4415,($C4415*8-7+4))</f>
        <v>75</v>
      </c>
      <c r="N4415">
        <f>INDEX('Grade 3'!$A$4:$AK$1252,$B4415,($C4415*8-6+4))</f>
        <v>527.29333333333329</v>
      </c>
      <c r="O4415">
        <f>INDEX('Grade 3'!$A$4:$AK$1252,$B4415,($C4415*8-5+4))</f>
        <v>10.666666666666666</v>
      </c>
      <c r="P4415">
        <f>INDEX('Grade 3'!$A$4:$AK$1252,$B4415,($C4415*8-4+4))</f>
        <v>38.666666666666664</v>
      </c>
      <c r="Q4415">
        <f>INDEX('Grade 3'!$A$4:$AK$1252,$B4415,($C4415*8-3+4))</f>
        <v>38.666666666666664</v>
      </c>
      <c r="R4415">
        <f>INDEX('Grade 3'!$A$4:$AK$1252,$B4415,($C4415*8-2+4))</f>
        <v>12</v>
      </c>
      <c r="S4415">
        <f>INDEX('Grade 3'!$A$4:$AK$1252,$B4415,($C4415*8-1+4))</f>
        <v>89.333333333333329</v>
      </c>
      <c r="T4415">
        <f>INDEX('Grade 3'!$A$4:$AK$1252,$B4415,($C4415*8-0+4))</f>
        <v>50.666666666666664</v>
      </c>
      <c r="U4415" t="str">
        <f>INDEX('Grade 3'!$A$4:$AK$1252,$B4415,37)</f>
        <v>Pioneer</v>
      </c>
    </row>
    <row r="4416" spans="1:21">
      <c r="A4416">
        <f t="shared" si="205"/>
        <v>4415</v>
      </c>
      <c r="B4416">
        <f t="shared" si="206"/>
        <v>1104</v>
      </c>
      <c r="C4416">
        <f t="shared" si="207"/>
        <v>3</v>
      </c>
      <c r="D4416">
        <f>INDEX('Grade 3'!$A$4:$AK$1252,$B4416,1)</f>
        <v>754</v>
      </c>
      <c r="E4416">
        <f>INDEX('Grade 3'!$A$4:$AK$1252,$B4416,2)</f>
        <v>109</v>
      </c>
      <c r="F4416" t="str">
        <f>INDEX('Grade 3'!$A$4:$AK$1252,$B4416,3)</f>
        <v>WHITE COUNTY</v>
      </c>
      <c r="G4416" t="str">
        <f>INDEX('Grade 3'!$A$4:$AK$1252,$B4416,4)</f>
        <v>MOSSY CREEK ELEMENTARY SCHOOL</v>
      </c>
      <c r="H4416" t="str">
        <f ca="1">StaticValues!$A$8</f>
        <v>2016</v>
      </c>
      <c r="I4416" t="str">
        <f ca="1">StaticValues!$B$8</f>
        <v>Spring</v>
      </c>
      <c r="J4416" t="str">
        <f ca="1">StaticValues!$C$8</f>
        <v>EOG</v>
      </c>
      <c r="K4416" t="str">
        <f ca="1">StaticValues!$D$8</f>
        <v>3</v>
      </c>
      <c r="L4416" t="str">
        <f>INDEX('Grade 3'!E$2:AJ$2,1,((8*C4416)-7))</f>
        <v>Science</v>
      </c>
      <c r="M4416">
        <f>INDEX('Grade 3'!$A$4:$AK$1252,$B4416,($C4416*8-7+4))</f>
        <v>75</v>
      </c>
      <c r="N4416">
        <f>INDEX('Grade 3'!$A$4:$AK$1252,$B4416,($C4416*8-6+4))</f>
        <v>517.13333333333333</v>
      </c>
      <c r="O4416">
        <f>INDEX('Grade 3'!$A$4:$AK$1252,$B4416,($C4416*8-5+4))</f>
        <v>17.333333333333332</v>
      </c>
      <c r="P4416">
        <f>INDEX('Grade 3'!$A$4:$AK$1252,$B4416,($C4416*8-4+4))</f>
        <v>40</v>
      </c>
      <c r="Q4416">
        <f>INDEX('Grade 3'!$A$4:$AK$1252,$B4416,($C4416*8-3+4))</f>
        <v>32</v>
      </c>
      <c r="R4416">
        <f>INDEX('Grade 3'!$A$4:$AK$1252,$B4416,($C4416*8-2+4))</f>
        <v>10.666666666666666</v>
      </c>
      <c r="S4416">
        <f>INDEX('Grade 3'!$A$4:$AK$1252,$B4416,($C4416*8-1+4))</f>
        <v>82.666666666666671</v>
      </c>
      <c r="T4416">
        <f>INDEX('Grade 3'!$A$4:$AK$1252,$B4416,($C4416*8-0+4))</f>
        <v>42.666666666666664</v>
      </c>
      <c r="U4416" t="str">
        <f>INDEX('Grade 3'!$A$4:$AK$1252,$B4416,37)</f>
        <v>Pioneer</v>
      </c>
    </row>
    <row r="4417" spans="1:21">
      <c r="A4417">
        <f t="shared" si="205"/>
        <v>4416</v>
      </c>
      <c r="B4417">
        <f t="shared" si="206"/>
        <v>1104</v>
      </c>
      <c r="C4417">
        <f t="shared" si="207"/>
        <v>4</v>
      </c>
      <c r="D4417">
        <f>INDEX('Grade 3'!$A$4:$AK$1252,$B4417,1)</f>
        <v>754</v>
      </c>
      <c r="E4417">
        <f>INDEX('Grade 3'!$A$4:$AK$1252,$B4417,2)</f>
        <v>109</v>
      </c>
      <c r="F4417" t="str">
        <f>INDEX('Grade 3'!$A$4:$AK$1252,$B4417,3)</f>
        <v>WHITE COUNTY</v>
      </c>
      <c r="G4417" t="str">
        <f>INDEX('Grade 3'!$A$4:$AK$1252,$B4417,4)</f>
        <v>MOSSY CREEK ELEMENTARY SCHOOL</v>
      </c>
      <c r="H4417" t="str">
        <f ca="1">StaticValues!$A$8</f>
        <v>2016</v>
      </c>
      <c r="I4417" t="str">
        <f ca="1">StaticValues!$B$8</f>
        <v>Spring</v>
      </c>
      <c r="J4417" t="str">
        <f ca="1">StaticValues!$C$8</f>
        <v>EOG</v>
      </c>
      <c r="K4417" t="str">
        <f ca="1">StaticValues!$D$8</f>
        <v>3</v>
      </c>
      <c r="L4417" t="str">
        <f>INDEX('Grade 3'!E$2:AJ$2,1,((8*C4417)-7))</f>
        <v>Social Studies</v>
      </c>
      <c r="M4417">
        <f>INDEX('Grade 3'!$A$4:$AK$1252,$B4417,($C4417*8-7+4))</f>
        <v>75</v>
      </c>
      <c r="N4417">
        <f>INDEX('Grade 3'!$A$4:$AK$1252,$B4417,($C4417*8-6+4))</f>
        <v>513.66666666666663</v>
      </c>
      <c r="O4417">
        <f>INDEX('Grade 3'!$A$4:$AK$1252,$B4417,($C4417*8-5+4))</f>
        <v>14.666666666666666</v>
      </c>
      <c r="P4417">
        <f>INDEX('Grade 3'!$A$4:$AK$1252,$B4417,($C4417*8-4+4))</f>
        <v>49.333333333333336</v>
      </c>
      <c r="Q4417">
        <f>INDEX('Grade 3'!$A$4:$AK$1252,$B4417,($C4417*8-3+4))</f>
        <v>20</v>
      </c>
      <c r="R4417">
        <f>INDEX('Grade 3'!$A$4:$AK$1252,$B4417,($C4417*8-2+4))</f>
        <v>16</v>
      </c>
      <c r="S4417">
        <f>INDEX('Grade 3'!$A$4:$AK$1252,$B4417,($C4417*8-1+4))</f>
        <v>85.333333333333329</v>
      </c>
      <c r="T4417">
        <f>INDEX('Grade 3'!$A$4:$AK$1252,$B4417,($C4417*8-0+4))</f>
        <v>36</v>
      </c>
      <c r="U4417" t="str">
        <f>INDEX('Grade 3'!$A$4:$AK$1252,$B4417,37)</f>
        <v>Pioneer</v>
      </c>
    </row>
    <row r="4418" spans="1:21">
      <c r="A4418">
        <f t="shared" si="205"/>
        <v>4417</v>
      </c>
      <c r="B4418">
        <f t="shared" si="206"/>
        <v>1105</v>
      </c>
      <c r="C4418">
        <f t="shared" si="207"/>
        <v>1</v>
      </c>
      <c r="D4418">
        <f>INDEX('Grade 3'!$A$4:$AK$1252,$B4418,1)</f>
        <v>755</v>
      </c>
      <c r="E4418">
        <f>INDEX('Grade 3'!$A$4:$AK$1252,$B4418,2)</f>
        <v>199</v>
      </c>
      <c r="F4418" t="str">
        <f>INDEX('Grade 3'!$A$4:$AK$1252,$B4418,3)</f>
        <v>WHITFIELD COUNTY</v>
      </c>
      <c r="G4418" t="str">
        <f>INDEX('Grade 3'!$A$4:$AK$1252,$B4418,4)</f>
        <v>NEW HOPE ELEMENTARY SCHOOL</v>
      </c>
      <c r="H4418" t="str">
        <f ca="1">StaticValues!$A$8</f>
        <v>2016</v>
      </c>
      <c r="I4418" t="str">
        <f ca="1">StaticValues!$B$8</f>
        <v>Spring</v>
      </c>
      <c r="J4418" t="str">
        <f ca="1">StaticValues!$C$8</f>
        <v>EOG</v>
      </c>
      <c r="K4418" t="str">
        <f ca="1">StaticValues!$D$8</f>
        <v>3</v>
      </c>
      <c r="L4418" t="str">
        <f>INDEX('Grade 3'!E$2:AJ$2,1,((8*C4418)-7))</f>
        <v>English Language Arts</v>
      </c>
      <c r="M4418">
        <f>INDEX('Grade 3'!$A$4:$AK$1252,$B4418,($C4418*8-7+4))</f>
        <v>99</v>
      </c>
      <c r="N4418">
        <f>INDEX('Grade 3'!$A$4:$AK$1252,$B4418,($C4418*8-6+4))</f>
        <v>501.92929292929296</v>
      </c>
      <c r="O4418">
        <f>INDEX('Grade 3'!$A$4:$AK$1252,$B4418,($C4418*8-5+4))</f>
        <v>35.353535353535356</v>
      </c>
      <c r="P4418">
        <f>INDEX('Grade 3'!$A$4:$AK$1252,$B4418,($C4418*8-4+4))</f>
        <v>33.333333333333336</v>
      </c>
      <c r="Q4418">
        <f>INDEX('Grade 3'!$A$4:$AK$1252,$B4418,($C4418*8-3+4))</f>
        <v>24.242424242424242</v>
      </c>
      <c r="R4418">
        <f>INDEX('Grade 3'!$A$4:$AK$1252,$B4418,($C4418*8-2+4))</f>
        <v>7.0707070707070709</v>
      </c>
      <c r="S4418">
        <f>INDEX('Grade 3'!$A$4:$AK$1252,$B4418,($C4418*8-1+4))</f>
        <v>64.646464646464651</v>
      </c>
      <c r="T4418">
        <f>INDEX('Grade 3'!$A$4:$AK$1252,$B4418,($C4418*8-0+4))</f>
        <v>31.313131313131311</v>
      </c>
      <c r="U4418" t="str">
        <f>INDEX('Grade 3'!$A$4:$AK$1252,$B4418,37)</f>
        <v>North Georgia</v>
      </c>
    </row>
    <row r="4419" spans="1:21">
      <c r="A4419">
        <f t="shared" ref="A4419:A4482" si="208">ROW(A4418)</f>
        <v>4418</v>
      </c>
      <c r="B4419">
        <f t="shared" ref="B4419:B4482" si="209">CEILING(A4419/4,1)</f>
        <v>1105</v>
      </c>
      <c r="C4419">
        <f t="shared" ref="C4419:C4482" si="210">IF(B4418&lt;&gt;B4419,1,C4418+1)</f>
        <v>2</v>
      </c>
      <c r="D4419">
        <f>INDEX('Grade 3'!$A$4:$AK$1252,$B4419,1)</f>
        <v>755</v>
      </c>
      <c r="E4419">
        <f>INDEX('Grade 3'!$A$4:$AK$1252,$B4419,2)</f>
        <v>199</v>
      </c>
      <c r="F4419" t="str">
        <f>INDEX('Grade 3'!$A$4:$AK$1252,$B4419,3)</f>
        <v>WHITFIELD COUNTY</v>
      </c>
      <c r="G4419" t="str">
        <f>INDEX('Grade 3'!$A$4:$AK$1252,$B4419,4)</f>
        <v>NEW HOPE ELEMENTARY SCHOOL</v>
      </c>
      <c r="H4419" t="str">
        <f ca="1">StaticValues!$A$8</f>
        <v>2016</v>
      </c>
      <c r="I4419" t="str">
        <f ca="1">StaticValues!$B$8</f>
        <v>Spring</v>
      </c>
      <c r="J4419" t="str">
        <f ca="1">StaticValues!$C$8</f>
        <v>EOG</v>
      </c>
      <c r="K4419" t="str">
        <f ca="1">StaticValues!$D$8</f>
        <v>3</v>
      </c>
      <c r="L4419" t="str">
        <f>INDEX('Grade 3'!E$2:AJ$2,1,((8*C4419)-7))</f>
        <v>Mathematics</v>
      </c>
      <c r="M4419">
        <f>INDEX('Grade 3'!$A$4:$AK$1252,$B4419,($C4419*8-7+4))</f>
        <v>100</v>
      </c>
      <c r="N4419">
        <f>INDEX('Grade 3'!$A$4:$AK$1252,$B4419,($C4419*8-6+4))</f>
        <v>524.44000000000005</v>
      </c>
      <c r="O4419">
        <f>INDEX('Grade 3'!$A$4:$AK$1252,$B4419,($C4419*8-5+4))</f>
        <v>12</v>
      </c>
      <c r="P4419">
        <f>INDEX('Grade 3'!$A$4:$AK$1252,$B4419,($C4419*8-4+4))</f>
        <v>45</v>
      </c>
      <c r="Q4419">
        <f>INDEX('Grade 3'!$A$4:$AK$1252,$B4419,($C4419*8-3+4))</f>
        <v>32</v>
      </c>
      <c r="R4419">
        <f>INDEX('Grade 3'!$A$4:$AK$1252,$B4419,($C4419*8-2+4))</f>
        <v>11</v>
      </c>
      <c r="S4419">
        <f>INDEX('Grade 3'!$A$4:$AK$1252,$B4419,($C4419*8-1+4))</f>
        <v>88</v>
      </c>
      <c r="T4419">
        <f>INDEX('Grade 3'!$A$4:$AK$1252,$B4419,($C4419*8-0+4))</f>
        <v>43</v>
      </c>
      <c r="U4419" t="str">
        <f>INDEX('Grade 3'!$A$4:$AK$1252,$B4419,37)</f>
        <v>North Georgia</v>
      </c>
    </row>
    <row r="4420" spans="1:21">
      <c r="A4420">
        <f t="shared" si="208"/>
        <v>4419</v>
      </c>
      <c r="B4420">
        <f t="shared" si="209"/>
        <v>1105</v>
      </c>
      <c r="C4420">
        <f t="shared" si="210"/>
        <v>3</v>
      </c>
      <c r="D4420">
        <f>INDEX('Grade 3'!$A$4:$AK$1252,$B4420,1)</f>
        <v>755</v>
      </c>
      <c r="E4420">
        <f>INDEX('Grade 3'!$A$4:$AK$1252,$B4420,2)</f>
        <v>199</v>
      </c>
      <c r="F4420" t="str">
        <f>INDEX('Grade 3'!$A$4:$AK$1252,$B4420,3)</f>
        <v>WHITFIELD COUNTY</v>
      </c>
      <c r="G4420" t="str">
        <f>INDEX('Grade 3'!$A$4:$AK$1252,$B4420,4)</f>
        <v>NEW HOPE ELEMENTARY SCHOOL</v>
      </c>
      <c r="H4420" t="str">
        <f ca="1">StaticValues!$A$8</f>
        <v>2016</v>
      </c>
      <c r="I4420" t="str">
        <f ca="1">StaticValues!$B$8</f>
        <v>Spring</v>
      </c>
      <c r="J4420" t="str">
        <f ca="1">StaticValues!$C$8</f>
        <v>EOG</v>
      </c>
      <c r="K4420" t="str">
        <f ca="1">StaticValues!$D$8</f>
        <v>3</v>
      </c>
      <c r="L4420" t="str">
        <f>INDEX('Grade 3'!E$2:AJ$2,1,((8*C4420)-7))</f>
        <v>Science</v>
      </c>
      <c r="M4420">
        <f>INDEX('Grade 3'!$A$4:$AK$1252,$B4420,($C4420*8-7+4))</f>
        <v>99</v>
      </c>
      <c r="N4420">
        <f>INDEX('Grade 3'!$A$4:$AK$1252,$B4420,($C4420*8-6+4))</f>
        <v>510.08080808080808</v>
      </c>
      <c r="O4420">
        <f>INDEX('Grade 3'!$A$4:$AK$1252,$B4420,($C4420*8-5+4))</f>
        <v>17.171717171717173</v>
      </c>
      <c r="P4420">
        <f>INDEX('Grade 3'!$A$4:$AK$1252,$B4420,($C4420*8-4+4))</f>
        <v>52.525252525252526</v>
      </c>
      <c r="Q4420">
        <f>INDEX('Grade 3'!$A$4:$AK$1252,$B4420,($C4420*8-3+4))</f>
        <v>21.212121212121211</v>
      </c>
      <c r="R4420">
        <f>INDEX('Grade 3'!$A$4:$AK$1252,$B4420,($C4420*8-2+4))</f>
        <v>9.0909090909090917</v>
      </c>
      <c r="S4420">
        <f>INDEX('Grade 3'!$A$4:$AK$1252,$B4420,($C4420*8-1+4))</f>
        <v>82.828282828282823</v>
      </c>
      <c r="T4420">
        <f>INDEX('Grade 3'!$A$4:$AK$1252,$B4420,($C4420*8-0+4))</f>
        <v>30.303030303030305</v>
      </c>
      <c r="U4420" t="str">
        <f>INDEX('Grade 3'!$A$4:$AK$1252,$B4420,37)</f>
        <v>North Georgia</v>
      </c>
    </row>
    <row r="4421" spans="1:21">
      <c r="A4421">
        <f t="shared" si="208"/>
        <v>4420</v>
      </c>
      <c r="B4421">
        <f t="shared" si="209"/>
        <v>1105</v>
      </c>
      <c r="C4421">
        <f t="shared" si="210"/>
        <v>4</v>
      </c>
      <c r="D4421">
        <f>INDEX('Grade 3'!$A$4:$AK$1252,$B4421,1)</f>
        <v>755</v>
      </c>
      <c r="E4421">
        <f>INDEX('Grade 3'!$A$4:$AK$1252,$B4421,2)</f>
        <v>199</v>
      </c>
      <c r="F4421" t="str">
        <f>INDEX('Grade 3'!$A$4:$AK$1252,$B4421,3)</f>
        <v>WHITFIELD COUNTY</v>
      </c>
      <c r="G4421" t="str">
        <f>INDEX('Grade 3'!$A$4:$AK$1252,$B4421,4)</f>
        <v>NEW HOPE ELEMENTARY SCHOOL</v>
      </c>
      <c r="H4421" t="str">
        <f ca="1">StaticValues!$A$8</f>
        <v>2016</v>
      </c>
      <c r="I4421" t="str">
        <f ca="1">StaticValues!$B$8</f>
        <v>Spring</v>
      </c>
      <c r="J4421" t="str">
        <f ca="1">StaticValues!$C$8</f>
        <v>EOG</v>
      </c>
      <c r="K4421" t="str">
        <f ca="1">StaticValues!$D$8</f>
        <v>3</v>
      </c>
      <c r="L4421" t="str">
        <f>INDEX('Grade 3'!E$2:AJ$2,1,((8*C4421)-7))</f>
        <v>Social Studies</v>
      </c>
      <c r="M4421">
        <f>INDEX('Grade 3'!$A$4:$AK$1252,$B4421,($C4421*8-7+4))</f>
        <v>99</v>
      </c>
      <c r="N4421">
        <f>INDEX('Grade 3'!$A$4:$AK$1252,$B4421,($C4421*8-6+4))</f>
        <v>512.78787878787875</v>
      </c>
      <c r="O4421">
        <f>INDEX('Grade 3'!$A$4:$AK$1252,$B4421,($C4421*8-5+4))</f>
        <v>11.111111111111111</v>
      </c>
      <c r="P4421">
        <f>INDEX('Grade 3'!$A$4:$AK$1252,$B4421,($C4421*8-4+4))</f>
        <v>56.565656565656568</v>
      </c>
      <c r="Q4421">
        <f>INDEX('Grade 3'!$A$4:$AK$1252,$B4421,($C4421*8-3+4))</f>
        <v>22.222222222222221</v>
      </c>
      <c r="R4421">
        <f>INDEX('Grade 3'!$A$4:$AK$1252,$B4421,($C4421*8-2+4))</f>
        <v>10.1010101010101</v>
      </c>
      <c r="S4421">
        <f>INDEX('Grade 3'!$A$4:$AK$1252,$B4421,($C4421*8-1+4))</f>
        <v>88.888888888888886</v>
      </c>
      <c r="T4421">
        <f>INDEX('Grade 3'!$A$4:$AK$1252,$B4421,($C4421*8-0+4))</f>
        <v>32.323232323232325</v>
      </c>
      <c r="U4421" t="str">
        <f>INDEX('Grade 3'!$A$4:$AK$1252,$B4421,37)</f>
        <v>North Georgia</v>
      </c>
    </row>
    <row r="4422" spans="1:21">
      <c r="A4422">
        <f t="shared" si="208"/>
        <v>4421</v>
      </c>
      <c r="B4422">
        <f t="shared" si="209"/>
        <v>1106</v>
      </c>
      <c r="C4422">
        <f t="shared" si="210"/>
        <v>1</v>
      </c>
      <c r="D4422">
        <f>INDEX('Grade 3'!$A$4:$AK$1252,$B4422,1)</f>
        <v>755</v>
      </c>
      <c r="E4422">
        <f>INDEX('Grade 3'!$A$4:$AK$1252,$B4422,2)</f>
        <v>206</v>
      </c>
      <c r="F4422" t="str">
        <f>INDEX('Grade 3'!$A$4:$AK$1252,$B4422,3)</f>
        <v>WHITFIELD COUNTY</v>
      </c>
      <c r="G4422" t="str">
        <f>INDEX('Grade 3'!$A$4:$AK$1252,$B4422,4)</f>
        <v>BEAVERDALE ELEMENTARY SCHOOL</v>
      </c>
      <c r="H4422" t="str">
        <f ca="1">StaticValues!$A$8</f>
        <v>2016</v>
      </c>
      <c r="I4422" t="str">
        <f ca="1">StaticValues!$B$8</f>
        <v>Spring</v>
      </c>
      <c r="J4422" t="str">
        <f ca="1">StaticValues!$C$8</f>
        <v>EOG</v>
      </c>
      <c r="K4422" t="str">
        <f ca="1">StaticValues!$D$8</f>
        <v>3</v>
      </c>
      <c r="L4422" t="str">
        <f>INDEX('Grade 3'!E$2:AJ$2,1,((8*C4422)-7))</f>
        <v>English Language Arts</v>
      </c>
      <c r="M4422">
        <f>INDEX('Grade 3'!$A$4:$AK$1252,$B4422,($C4422*8-7+4))</f>
        <v>43</v>
      </c>
      <c r="N4422">
        <f>INDEX('Grade 3'!$A$4:$AK$1252,$B4422,($C4422*8-6+4))</f>
        <v>494.37209302325579</v>
      </c>
      <c r="O4422">
        <f>INDEX('Grade 3'!$A$4:$AK$1252,$B4422,($C4422*8-5+4))</f>
        <v>41.860465116279073</v>
      </c>
      <c r="P4422">
        <f>INDEX('Grade 3'!$A$4:$AK$1252,$B4422,($C4422*8-4+4))</f>
        <v>25.581395348837209</v>
      </c>
      <c r="Q4422">
        <f>INDEX('Grade 3'!$A$4:$AK$1252,$B4422,($C4422*8-3+4))</f>
        <v>30.232558139534884</v>
      </c>
      <c r="R4422">
        <f>INDEX('Grade 3'!$A$4:$AK$1252,$B4422,($C4422*8-2+4))</f>
        <v>2.3255813953488373</v>
      </c>
      <c r="S4422">
        <f>INDEX('Grade 3'!$A$4:$AK$1252,$B4422,($C4422*8-1+4))</f>
        <v>58.139534883720927</v>
      </c>
      <c r="T4422">
        <f>INDEX('Grade 3'!$A$4:$AK$1252,$B4422,($C4422*8-0+4))</f>
        <v>32.558139534883722</v>
      </c>
      <c r="U4422" t="str">
        <f>INDEX('Grade 3'!$A$4:$AK$1252,$B4422,37)</f>
        <v>North Georgia</v>
      </c>
    </row>
    <row r="4423" spans="1:21">
      <c r="A4423">
        <f t="shared" si="208"/>
        <v>4422</v>
      </c>
      <c r="B4423">
        <f t="shared" si="209"/>
        <v>1106</v>
      </c>
      <c r="C4423">
        <f t="shared" si="210"/>
        <v>2</v>
      </c>
      <c r="D4423">
        <f>INDEX('Grade 3'!$A$4:$AK$1252,$B4423,1)</f>
        <v>755</v>
      </c>
      <c r="E4423">
        <f>INDEX('Grade 3'!$A$4:$AK$1252,$B4423,2)</f>
        <v>206</v>
      </c>
      <c r="F4423" t="str">
        <f>INDEX('Grade 3'!$A$4:$AK$1252,$B4423,3)</f>
        <v>WHITFIELD COUNTY</v>
      </c>
      <c r="G4423" t="str">
        <f>INDEX('Grade 3'!$A$4:$AK$1252,$B4423,4)</f>
        <v>BEAVERDALE ELEMENTARY SCHOOL</v>
      </c>
      <c r="H4423" t="str">
        <f ca="1">StaticValues!$A$8</f>
        <v>2016</v>
      </c>
      <c r="I4423" t="str">
        <f ca="1">StaticValues!$B$8</f>
        <v>Spring</v>
      </c>
      <c r="J4423" t="str">
        <f ca="1">StaticValues!$C$8</f>
        <v>EOG</v>
      </c>
      <c r="K4423" t="str">
        <f ca="1">StaticValues!$D$8</f>
        <v>3</v>
      </c>
      <c r="L4423" t="str">
        <f>INDEX('Grade 3'!E$2:AJ$2,1,((8*C4423)-7))</f>
        <v>Mathematics</v>
      </c>
      <c r="M4423">
        <f>INDEX('Grade 3'!$A$4:$AK$1252,$B4423,($C4423*8-7+4))</f>
        <v>43</v>
      </c>
      <c r="N4423">
        <f>INDEX('Grade 3'!$A$4:$AK$1252,$B4423,($C4423*8-6+4))</f>
        <v>515.81395348837214</v>
      </c>
      <c r="O4423">
        <f>INDEX('Grade 3'!$A$4:$AK$1252,$B4423,($C4423*8-5+4))</f>
        <v>11.627906976744185</v>
      </c>
      <c r="P4423">
        <f>INDEX('Grade 3'!$A$4:$AK$1252,$B4423,($C4423*8-4+4))</f>
        <v>51.162790697674417</v>
      </c>
      <c r="Q4423">
        <f>INDEX('Grade 3'!$A$4:$AK$1252,$B4423,($C4423*8-3+4))</f>
        <v>32.558139534883722</v>
      </c>
      <c r="R4423">
        <f>INDEX('Grade 3'!$A$4:$AK$1252,$B4423,($C4423*8-2+4))</f>
        <v>4.6511627906976747</v>
      </c>
      <c r="S4423">
        <f>INDEX('Grade 3'!$A$4:$AK$1252,$B4423,($C4423*8-1+4))</f>
        <v>88.372093023255815</v>
      </c>
      <c r="T4423">
        <f>INDEX('Grade 3'!$A$4:$AK$1252,$B4423,($C4423*8-0+4))</f>
        <v>37.209302325581397</v>
      </c>
      <c r="U4423" t="str">
        <f>INDEX('Grade 3'!$A$4:$AK$1252,$B4423,37)</f>
        <v>North Georgia</v>
      </c>
    </row>
    <row r="4424" spans="1:21">
      <c r="A4424">
        <f t="shared" si="208"/>
        <v>4423</v>
      </c>
      <c r="B4424">
        <f t="shared" si="209"/>
        <v>1106</v>
      </c>
      <c r="C4424">
        <f t="shared" si="210"/>
        <v>3</v>
      </c>
      <c r="D4424">
        <f>INDEX('Grade 3'!$A$4:$AK$1252,$B4424,1)</f>
        <v>755</v>
      </c>
      <c r="E4424">
        <f>INDEX('Grade 3'!$A$4:$AK$1252,$B4424,2)</f>
        <v>206</v>
      </c>
      <c r="F4424" t="str">
        <f>INDEX('Grade 3'!$A$4:$AK$1252,$B4424,3)</f>
        <v>WHITFIELD COUNTY</v>
      </c>
      <c r="G4424" t="str">
        <f>INDEX('Grade 3'!$A$4:$AK$1252,$B4424,4)</f>
        <v>BEAVERDALE ELEMENTARY SCHOOL</v>
      </c>
      <c r="H4424" t="str">
        <f ca="1">StaticValues!$A$8</f>
        <v>2016</v>
      </c>
      <c r="I4424" t="str">
        <f ca="1">StaticValues!$B$8</f>
        <v>Spring</v>
      </c>
      <c r="J4424" t="str">
        <f ca="1">StaticValues!$C$8</f>
        <v>EOG</v>
      </c>
      <c r="K4424" t="str">
        <f ca="1">StaticValues!$D$8</f>
        <v>3</v>
      </c>
      <c r="L4424" t="str">
        <f>INDEX('Grade 3'!E$2:AJ$2,1,((8*C4424)-7))</f>
        <v>Science</v>
      </c>
      <c r="M4424">
        <f>INDEX('Grade 3'!$A$4:$AK$1252,$B4424,($C4424*8-7+4))</f>
        <v>43</v>
      </c>
      <c r="N4424">
        <f>INDEX('Grade 3'!$A$4:$AK$1252,$B4424,($C4424*8-6+4))</f>
        <v>505.46511627906978</v>
      </c>
      <c r="O4424">
        <f>INDEX('Grade 3'!$A$4:$AK$1252,$B4424,($C4424*8-5+4))</f>
        <v>25.581395348837209</v>
      </c>
      <c r="P4424">
        <f>INDEX('Grade 3'!$A$4:$AK$1252,$B4424,($C4424*8-4+4))</f>
        <v>48.837209302325583</v>
      </c>
      <c r="Q4424">
        <f>INDEX('Grade 3'!$A$4:$AK$1252,$B4424,($C4424*8-3+4))</f>
        <v>13.953488372093023</v>
      </c>
      <c r="R4424">
        <f>INDEX('Grade 3'!$A$4:$AK$1252,$B4424,($C4424*8-2+4))</f>
        <v>11.627906976744185</v>
      </c>
      <c r="S4424">
        <f>INDEX('Grade 3'!$A$4:$AK$1252,$B4424,($C4424*8-1+4))</f>
        <v>74.418604651162795</v>
      </c>
      <c r="T4424">
        <f>INDEX('Grade 3'!$A$4:$AK$1252,$B4424,($C4424*8-0+4))</f>
        <v>25.581395348837209</v>
      </c>
      <c r="U4424" t="str">
        <f>INDEX('Grade 3'!$A$4:$AK$1252,$B4424,37)</f>
        <v>North Georgia</v>
      </c>
    </row>
    <row r="4425" spans="1:21">
      <c r="A4425">
        <f t="shared" si="208"/>
        <v>4424</v>
      </c>
      <c r="B4425">
        <f t="shared" si="209"/>
        <v>1106</v>
      </c>
      <c r="C4425">
        <f t="shared" si="210"/>
        <v>4</v>
      </c>
      <c r="D4425">
        <f>INDEX('Grade 3'!$A$4:$AK$1252,$B4425,1)</f>
        <v>755</v>
      </c>
      <c r="E4425">
        <f>INDEX('Grade 3'!$A$4:$AK$1252,$B4425,2)</f>
        <v>206</v>
      </c>
      <c r="F4425" t="str">
        <f>INDEX('Grade 3'!$A$4:$AK$1252,$B4425,3)</f>
        <v>WHITFIELD COUNTY</v>
      </c>
      <c r="G4425" t="str">
        <f>INDEX('Grade 3'!$A$4:$AK$1252,$B4425,4)</f>
        <v>BEAVERDALE ELEMENTARY SCHOOL</v>
      </c>
      <c r="H4425" t="str">
        <f ca="1">StaticValues!$A$8</f>
        <v>2016</v>
      </c>
      <c r="I4425" t="str">
        <f ca="1">StaticValues!$B$8</f>
        <v>Spring</v>
      </c>
      <c r="J4425" t="str">
        <f ca="1">StaticValues!$C$8</f>
        <v>EOG</v>
      </c>
      <c r="K4425" t="str">
        <f ca="1">StaticValues!$D$8</f>
        <v>3</v>
      </c>
      <c r="L4425" t="str">
        <f>INDEX('Grade 3'!E$2:AJ$2,1,((8*C4425)-7))</f>
        <v>Social Studies</v>
      </c>
      <c r="M4425">
        <f>INDEX('Grade 3'!$A$4:$AK$1252,$B4425,($C4425*8-7+4))</f>
        <v>43</v>
      </c>
      <c r="N4425">
        <f>INDEX('Grade 3'!$A$4:$AK$1252,$B4425,($C4425*8-6+4))</f>
        <v>488.83720930232556</v>
      </c>
      <c r="O4425">
        <f>INDEX('Grade 3'!$A$4:$AK$1252,$B4425,($C4425*8-5+4))</f>
        <v>32.558139534883722</v>
      </c>
      <c r="P4425">
        <f>INDEX('Grade 3'!$A$4:$AK$1252,$B4425,($C4425*8-4+4))</f>
        <v>55.813953488372093</v>
      </c>
      <c r="Q4425">
        <f>INDEX('Grade 3'!$A$4:$AK$1252,$B4425,($C4425*8-3+4))</f>
        <v>11.627906976744185</v>
      </c>
      <c r="R4425">
        <f>INDEX('Grade 3'!$A$4:$AK$1252,$B4425,($C4425*8-2+4))</f>
        <v>0</v>
      </c>
      <c r="S4425">
        <f>INDEX('Grade 3'!$A$4:$AK$1252,$B4425,($C4425*8-1+4))</f>
        <v>67.441860465116278</v>
      </c>
      <c r="T4425">
        <f>INDEX('Grade 3'!$A$4:$AK$1252,$B4425,($C4425*8-0+4))</f>
        <v>11.627906976744185</v>
      </c>
      <c r="U4425" t="str">
        <f>INDEX('Grade 3'!$A$4:$AK$1252,$B4425,37)</f>
        <v>North Georgia</v>
      </c>
    </row>
    <row r="4426" spans="1:21">
      <c r="A4426">
        <f t="shared" si="208"/>
        <v>4425</v>
      </c>
      <c r="B4426">
        <f t="shared" si="209"/>
        <v>1107</v>
      </c>
      <c r="C4426">
        <f t="shared" si="210"/>
        <v>1</v>
      </c>
      <c r="D4426">
        <f>INDEX('Grade 3'!$A$4:$AK$1252,$B4426,1)</f>
        <v>755</v>
      </c>
      <c r="E4426">
        <f>INDEX('Grade 3'!$A$4:$AK$1252,$B4426,2)</f>
        <v>211</v>
      </c>
      <c r="F4426" t="str">
        <f>INDEX('Grade 3'!$A$4:$AK$1252,$B4426,3)</f>
        <v>WHITFIELD COUNTY</v>
      </c>
      <c r="G4426" t="str">
        <f>INDEX('Grade 3'!$A$4:$AK$1252,$B4426,4)</f>
        <v>CEDAR RIDGE ELEMENTARY</v>
      </c>
      <c r="H4426" t="str">
        <f ca="1">StaticValues!$A$8</f>
        <v>2016</v>
      </c>
      <c r="I4426" t="str">
        <f ca="1">StaticValues!$B$8</f>
        <v>Spring</v>
      </c>
      <c r="J4426" t="str">
        <f ca="1">StaticValues!$C$8</f>
        <v>EOG</v>
      </c>
      <c r="K4426" t="str">
        <f ca="1">StaticValues!$D$8</f>
        <v>3</v>
      </c>
      <c r="L4426" t="str">
        <f>INDEX('Grade 3'!E$2:AJ$2,1,((8*C4426)-7))</f>
        <v>English Language Arts</v>
      </c>
      <c r="M4426">
        <f>INDEX('Grade 3'!$A$4:$AK$1252,$B4426,($C4426*8-7+4))</f>
        <v>91</v>
      </c>
      <c r="N4426">
        <f>INDEX('Grade 3'!$A$4:$AK$1252,$B4426,($C4426*8-6+4))</f>
        <v>472.05494505494505</v>
      </c>
      <c r="O4426">
        <f>INDEX('Grade 3'!$A$4:$AK$1252,$B4426,($C4426*8-5+4))</f>
        <v>51.64835164835165</v>
      </c>
      <c r="P4426">
        <f>INDEX('Grade 3'!$A$4:$AK$1252,$B4426,($C4426*8-4+4))</f>
        <v>36.263736263736263</v>
      </c>
      <c r="Q4426">
        <f>INDEX('Grade 3'!$A$4:$AK$1252,$B4426,($C4426*8-3+4))</f>
        <v>12.087912087912088</v>
      </c>
      <c r="R4426">
        <f>INDEX('Grade 3'!$A$4:$AK$1252,$B4426,($C4426*8-2+4))</f>
        <v>0</v>
      </c>
      <c r="S4426">
        <f>INDEX('Grade 3'!$A$4:$AK$1252,$B4426,($C4426*8-1+4))</f>
        <v>48.35164835164835</v>
      </c>
      <c r="T4426">
        <f>INDEX('Grade 3'!$A$4:$AK$1252,$B4426,($C4426*8-0+4))</f>
        <v>12.087912087912088</v>
      </c>
      <c r="U4426" t="str">
        <f>INDEX('Grade 3'!$A$4:$AK$1252,$B4426,37)</f>
        <v>North Georgia</v>
      </c>
    </row>
    <row r="4427" spans="1:21">
      <c r="A4427">
        <f t="shared" si="208"/>
        <v>4426</v>
      </c>
      <c r="B4427">
        <f t="shared" si="209"/>
        <v>1107</v>
      </c>
      <c r="C4427">
        <f t="shared" si="210"/>
        <v>2</v>
      </c>
      <c r="D4427">
        <f>INDEX('Grade 3'!$A$4:$AK$1252,$B4427,1)</f>
        <v>755</v>
      </c>
      <c r="E4427">
        <f>INDEX('Grade 3'!$A$4:$AK$1252,$B4427,2)</f>
        <v>211</v>
      </c>
      <c r="F4427" t="str">
        <f>INDEX('Grade 3'!$A$4:$AK$1252,$B4427,3)</f>
        <v>WHITFIELD COUNTY</v>
      </c>
      <c r="G4427" t="str">
        <f>INDEX('Grade 3'!$A$4:$AK$1252,$B4427,4)</f>
        <v>CEDAR RIDGE ELEMENTARY</v>
      </c>
      <c r="H4427" t="str">
        <f ca="1">StaticValues!$A$8</f>
        <v>2016</v>
      </c>
      <c r="I4427" t="str">
        <f ca="1">StaticValues!$B$8</f>
        <v>Spring</v>
      </c>
      <c r="J4427" t="str">
        <f ca="1">StaticValues!$C$8</f>
        <v>EOG</v>
      </c>
      <c r="K4427" t="str">
        <f ca="1">StaticValues!$D$8</f>
        <v>3</v>
      </c>
      <c r="L4427" t="str">
        <f>INDEX('Grade 3'!E$2:AJ$2,1,((8*C4427)-7))</f>
        <v>Mathematics</v>
      </c>
      <c r="M4427">
        <f>INDEX('Grade 3'!$A$4:$AK$1252,$B4427,($C4427*8-7+4))</f>
        <v>91</v>
      </c>
      <c r="N4427">
        <f>INDEX('Grade 3'!$A$4:$AK$1252,$B4427,($C4427*8-6+4))</f>
        <v>493.36263736263737</v>
      </c>
      <c r="O4427">
        <f>INDEX('Grade 3'!$A$4:$AK$1252,$B4427,($C4427*8-5+4))</f>
        <v>29.670329670329672</v>
      </c>
      <c r="P4427">
        <f>INDEX('Grade 3'!$A$4:$AK$1252,$B4427,($C4427*8-4+4))</f>
        <v>54.945054945054942</v>
      </c>
      <c r="Q4427">
        <f>INDEX('Grade 3'!$A$4:$AK$1252,$B4427,($C4427*8-3+4))</f>
        <v>15.384615384615385</v>
      </c>
      <c r="R4427">
        <f>INDEX('Grade 3'!$A$4:$AK$1252,$B4427,($C4427*8-2+4))</f>
        <v>0</v>
      </c>
      <c r="S4427">
        <f>INDEX('Grade 3'!$A$4:$AK$1252,$B4427,($C4427*8-1+4))</f>
        <v>70.329670329670336</v>
      </c>
      <c r="T4427">
        <f>INDEX('Grade 3'!$A$4:$AK$1252,$B4427,($C4427*8-0+4))</f>
        <v>15.384615384615385</v>
      </c>
      <c r="U4427" t="str">
        <f>INDEX('Grade 3'!$A$4:$AK$1252,$B4427,37)</f>
        <v>North Georgia</v>
      </c>
    </row>
    <row r="4428" spans="1:21">
      <c r="A4428">
        <f t="shared" si="208"/>
        <v>4427</v>
      </c>
      <c r="B4428">
        <f t="shared" si="209"/>
        <v>1107</v>
      </c>
      <c r="C4428">
        <f t="shared" si="210"/>
        <v>3</v>
      </c>
      <c r="D4428">
        <f>INDEX('Grade 3'!$A$4:$AK$1252,$B4428,1)</f>
        <v>755</v>
      </c>
      <c r="E4428">
        <f>INDEX('Grade 3'!$A$4:$AK$1252,$B4428,2)</f>
        <v>211</v>
      </c>
      <c r="F4428" t="str">
        <f>INDEX('Grade 3'!$A$4:$AK$1252,$B4428,3)</f>
        <v>WHITFIELD COUNTY</v>
      </c>
      <c r="G4428" t="str">
        <f>INDEX('Grade 3'!$A$4:$AK$1252,$B4428,4)</f>
        <v>CEDAR RIDGE ELEMENTARY</v>
      </c>
      <c r="H4428" t="str">
        <f ca="1">StaticValues!$A$8</f>
        <v>2016</v>
      </c>
      <c r="I4428" t="str">
        <f ca="1">StaticValues!$B$8</f>
        <v>Spring</v>
      </c>
      <c r="J4428" t="str">
        <f ca="1">StaticValues!$C$8</f>
        <v>EOG</v>
      </c>
      <c r="K4428" t="str">
        <f ca="1">StaticValues!$D$8</f>
        <v>3</v>
      </c>
      <c r="L4428" t="str">
        <f>INDEX('Grade 3'!E$2:AJ$2,1,((8*C4428)-7))</f>
        <v>Science</v>
      </c>
      <c r="M4428">
        <f>INDEX('Grade 3'!$A$4:$AK$1252,$B4428,($C4428*8-7+4))</f>
        <v>91</v>
      </c>
      <c r="N4428">
        <f>INDEX('Grade 3'!$A$4:$AK$1252,$B4428,($C4428*8-6+4))</f>
        <v>484.95604395604397</v>
      </c>
      <c r="O4428">
        <f>INDEX('Grade 3'!$A$4:$AK$1252,$B4428,($C4428*8-5+4))</f>
        <v>45.054945054945058</v>
      </c>
      <c r="P4428">
        <f>INDEX('Grade 3'!$A$4:$AK$1252,$B4428,($C4428*8-4+4))</f>
        <v>41.758241758241759</v>
      </c>
      <c r="Q4428">
        <f>INDEX('Grade 3'!$A$4:$AK$1252,$B4428,($C4428*8-3+4))</f>
        <v>13.186813186813186</v>
      </c>
      <c r="R4428">
        <f>INDEX('Grade 3'!$A$4:$AK$1252,$B4428,($C4428*8-2+4))</f>
        <v>0</v>
      </c>
      <c r="S4428">
        <f>INDEX('Grade 3'!$A$4:$AK$1252,$B4428,($C4428*8-1+4))</f>
        <v>54.945054945054942</v>
      </c>
      <c r="T4428">
        <f>INDEX('Grade 3'!$A$4:$AK$1252,$B4428,($C4428*8-0+4))</f>
        <v>13.186813186813186</v>
      </c>
      <c r="U4428" t="str">
        <f>INDEX('Grade 3'!$A$4:$AK$1252,$B4428,37)</f>
        <v>North Georgia</v>
      </c>
    </row>
    <row r="4429" spans="1:21">
      <c r="A4429">
        <f t="shared" si="208"/>
        <v>4428</v>
      </c>
      <c r="B4429">
        <f t="shared" si="209"/>
        <v>1107</v>
      </c>
      <c r="C4429">
        <f t="shared" si="210"/>
        <v>4</v>
      </c>
      <c r="D4429">
        <f>INDEX('Grade 3'!$A$4:$AK$1252,$B4429,1)</f>
        <v>755</v>
      </c>
      <c r="E4429">
        <f>INDEX('Grade 3'!$A$4:$AK$1252,$B4429,2)</f>
        <v>211</v>
      </c>
      <c r="F4429" t="str">
        <f>INDEX('Grade 3'!$A$4:$AK$1252,$B4429,3)</f>
        <v>WHITFIELD COUNTY</v>
      </c>
      <c r="G4429" t="str">
        <f>INDEX('Grade 3'!$A$4:$AK$1252,$B4429,4)</f>
        <v>CEDAR RIDGE ELEMENTARY</v>
      </c>
      <c r="H4429" t="str">
        <f ca="1">StaticValues!$A$8</f>
        <v>2016</v>
      </c>
      <c r="I4429" t="str">
        <f ca="1">StaticValues!$B$8</f>
        <v>Spring</v>
      </c>
      <c r="J4429" t="str">
        <f ca="1">StaticValues!$C$8</f>
        <v>EOG</v>
      </c>
      <c r="K4429" t="str">
        <f ca="1">StaticValues!$D$8</f>
        <v>3</v>
      </c>
      <c r="L4429" t="str">
        <f>INDEX('Grade 3'!E$2:AJ$2,1,((8*C4429)-7))</f>
        <v>Social Studies</v>
      </c>
      <c r="M4429">
        <f>INDEX('Grade 3'!$A$4:$AK$1252,$B4429,($C4429*8-7+4))</f>
        <v>91</v>
      </c>
      <c r="N4429">
        <f>INDEX('Grade 3'!$A$4:$AK$1252,$B4429,($C4429*8-6+4))</f>
        <v>487.07692307692309</v>
      </c>
      <c r="O4429">
        <f>INDEX('Grade 3'!$A$4:$AK$1252,$B4429,($C4429*8-5+4))</f>
        <v>41.758241758241759</v>
      </c>
      <c r="P4429">
        <f>INDEX('Grade 3'!$A$4:$AK$1252,$B4429,($C4429*8-4+4))</f>
        <v>40.659340659340657</v>
      </c>
      <c r="Q4429">
        <f>INDEX('Grade 3'!$A$4:$AK$1252,$B4429,($C4429*8-3+4))</f>
        <v>14.285714285714286</v>
      </c>
      <c r="R4429">
        <f>INDEX('Grade 3'!$A$4:$AK$1252,$B4429,($C4429*8-2+4))</f>
        <v>3.2967032967032965</v>
      </c>
      <c r="S4429">
        <f>INDEX('Grade 3'!$A$4:$AK$1252,$B4429,($C4429*8-1+4))</f>
        <v>58.241758241758241</v>
      </c>
      <c r="T4429">
        <f>INDEX('Grade 3'!$A$4:$AK$1252,$B4429,($C4429*8-0+4))</f>
        <v>17.582417582417584</v>
      </c>
      <c r="U4429" t="str">
        <f>INDEX('Grade 3'!$A$4:$AK$1252,$B4429,37)</f>
        <v>North Georgia</v>
      </c>
    </row>
    <row r="4430" spans="1:21">
      <c r="A4430">
        <f t="shared" si="208"/>
        <v>4429</v>
      </c>
      <c r="B4430">
        <f t="shared" si="209"/>
        <v>1108</v>
      </c>
      <c r="C4430">
        <f t="shared" si="210"/>
        <v>1</v>
      </c>
      <c r="D4430">
        <f>INDEX('Grade 3'!$A$4:$AK$1252,$B4430,1)</f>
        <v>755</v>
      </c>
      <c r="E4430">
        <f>INDEX('Grade 3'!$A$4:$AK$1252,$B4430,2)</f>
        <v>1050</v>
      </c>
      <c r="F4430" t="str">
        <f>INDEX('Grade 3'!$A$4:$AK$1252,$B4430,3)</f>
        <v>WHITFIELD COUNTY</v>
      </c>
      <c r="G4430" t="str">
        <f>INDEX('Grade 3'!$A$4:$AK$1252,$B4430,4)</f>
        <v>ANTIOCH ELEMENTARY SCHOOL</v>
      </c>
      <c r="H4430" t="str">
        <f ca="1">StaticValues!$A$8</f>
        <v>2016</v>
      </c>
      <c r="I4430" t="str">
        <f ca="1">StaticValues!$B$8</f>
        <v>Spring</v>
      </c>
      <c r="J4430" t="str">
        <f ca="1">StaticValues!$C$8</f>
        <v>EOG</v>
      </c>
      <c r="K4430" t="str">
        <f ca="1">StaticValues!$D$8</f>
        <v>3</v>
      </c>
      <c r="L4430" t="str">
        <f>INDEX('Grade 3'!E$2:AJ$2,1,((8*C4430)-7))</f>
        <v>English Language Arts</v>
      </c>
      <c r="M4430">
        <f>INDEX('Grade 3'!$A$4:$AK$1252,$B4430,($C4430*8-7+4))</f>
        <v>82</v>
      </c>
      <c r="N4430">
        <f>INDEX('Grade 3'!$A$4:$AK$1252,$B4430,($C4430*8-6+4))</f>
        <v>507.28048780487802</v>
      </c>
      <c r="O4430">
        <f>INDEX('Grade 3'!$A$4:$AK$1252,$B4430,($C4430*8-5+4))</f>
        <v>25.609756097560975</v>
      </c>
      <c r="P4430">
        <f>INDEX('Grade 3'!$A$4:$AK$1252,$B4430,($C4430*8-4+4))</f>
        <v>36.585365853658537</v>
      </c>
      <c r="Q4430">
        <f>INDEX('Grade 3'!$A$4:$AK$1252,$B4430,($C4430*8-3+4))</f>
        <v>32.926829268292686</v>
      </c>
      <c r="R4430">
        <f>INDEX('Grade 3'!$A$4:$AK$1252,$B4430,($C4430*8-2+4))</f>
        <v>4.8780487804878048</v>
      </c>
      <c r="S4430">
        <f>INDEX('Grade 3'!$A$4:$AK$1252,$B4430,($C4430*8-1+4))</f>
        <v>74.390243902439025</v>
      </c>
      <c r="T4430">
        <f>INDEX('Grade 3'!$A$4:$AK$1252,$B4430,($C4430*8-0+4))</f>
        <v>37.804878048780488</v>
      </c>
      <c r="U4430" t="str">
        <f>INDEX('Grade 3'!$A$4:$AK$1252,$B4430,37)</f>
        <v>North Georgia</v>
      </c>
    </row>
    <row r="4431" spans="1:21">
      <c r="A4431">
        <f t="shared" si="208"/>
        <v>4430</v>
      </c>
      <c r="B4431">
        <f t="shared" si="209"/>
        <v>1108</v>
      </c>
      <c r="C4431">
        <f t="shared" si="210"/>
        <v>2</v>
      </c>
      <c r="D4431">
        <f>INDEX('Grade 3'!$A$4:$AK$1252,$B4431,1)</f>
        <v>755</v>
      </c>
      <c r="E4431">
        <f>INDEX('Grade 3'!$A$4:$AK$1252,$B4431,2)</f>
        <v>1050</v>
      </c>
      <c r="F4431" t="str">
        <f>INDEX('Grade 3'!$A$4:$AK$1252,$B4431,3)</f>
        <v>WHITFIELD COUNTY</v>
      </c>
      <c r="G4431" t="str">
        <f>INDEX('Grade 3'!$A$4:$AK$1252,$B4431,4)</f>
        <v>ANTIOCH ELEMENTARY SCHOOL</v>
      </c>
      <c r="H4431" t="str">
        <f ca="1">StaticValues!$A$8</f>
        <v>2016</v>
      </c>
      <c r="I4431" t="str">
        <f ca="1">StaticValues!$B$8</f>
        <v>Spring</v>
      </c>
      <c r="J4431" t="str">
        <f ca="1">StaticValues!$C$8</f>
        <v>EOG</v>
      </c>
      <c r="K4431" t="str">
        <f ca="1">StaticValues!$D$8</f>
        <v>3</v>
      </c>
      <c r="L4431" t="str">
        <f>INDEX('Grade 3'!E$2:AJ$2,1,((8*C4431)-7))</f>
        <v>Mathematics</v>
      </c>
      <c r="M4431">
        <f>INDEX('Grade 3'!$A$4:$AK$1252,$B4431,($C4431*8-7+4))</f>
        <v>82</v>
      </c>
      <c r="N4431">
        <f>INDEX('Grade 3'!$A$4:$AK$1252,$B4431,($C4431*8-6+4))</f>
        <v>516.47560975609758</v>
      </c>
      <c r="O4431">
        <f>INDEX('Grade 3'!$A$4:$AK$1252,$B4431,($C4431*8-5+4))</f>
        <v>12.195121951219512</v>
      </c>
      <c r="P4431">
        <f>INDEX('Grade 3'!$A$4:$AK$1252,$B4431,($C4431*8-4+4))</f>
        <v>45.121951219512198</v>
      </c>
      <c r="Q4431">
        <f>INDEX('Grade 3'!$A$4:$AK$1252,$B4431,($C4431*8-3+4))</f>
        <v>37.804878048780488</v>
      </c>
      <c r="R4431">
        <f>INDEX('Grade 3'!$A$4:$AK$1252,$B4431,($C4431*8-2+4))</f>
        <v>4.8780487804878048</v>
      </c>
      <c r="S4431">
        <f>INDEX('Grade 3'!$A$4:$AK$1252,$B4431,($C4431*8-1+4))</f>
        <v>87.804878048780495</v>
      </c>
      <c r="T4431">
        <f>INDEX('Grade 3'!$A$4:$AK$1252,$B4431,($C4431*8-0+4))</f>
        <v>42.68292682926829</v>
      </c>
      <c r="U4431" t="str">
        <f>INDEX('Grade 3'!$A$4:$AK$1252,$B4431,37)</f>
        <v>North Georgia</v>
      </c>
    </row>
    <row r="4432" spans="1:21">
      <c r="A4432">
        <f t="shared" si="208"/>
        <v>4431</v>
      </c>
      <c r="B4432">
        <f t="shared" si="209"/>
        <v>1108</v>
      </c>
      <c r="C4432">
        <f t="shared" si="210"/>
        <v>3</v>
      </c>
      <c r="D4432">
        <f>INDEX('Grade 3'!$A$4:$AK$1252,$B4432,1)</f>
        <v>755</v>
      </c>
      <c r="E4432">
        <f>INDEX('Grade 3'!$A$4:$AK$1252,$B4432,2)</f>
        <v>1050</v>
      </c>
      <c r="F4432" t="str">
        <f>INDEX('Grade 3'!$A$4:$AK$1252,$B4432,3)</f>
        <v>WHITFIELD COUNTY</v>
      </c>
      <c r="G4432" t="str">
        <f>INDEX('Grade 3'!$A$4:$AK$1252,$B4432,4)</f>
        <v>ANTIOCH ELEMENTARY SCHOOL</v>
      </c>
      <c r="H4432" t="str">
        <f ca="1">StaticValues!$A$8</f>
        <v>2016</v>
      </c>
      <c r="I4432" t="str">
        <f ca="1">StaticValues!$B$8</f>
        <v>Spring</v>
      </c>
      <c r="J4432" t="str">
        <f ca="1">StaticValues!$C$8</f>
        <v>EOG</v>
      </c>
      <c r="K4432" t="str">
        <f ca="1">StaticValues!$D$8</f>
        <v>3</v>
      </c>
      <c r="L4432" t="str">
        <f>INDEX('Grade 3'!E$2:AJ$2,1,((8*C4432)-7))</f>
        <v>Science</v>
      </c>
      <c r="M4432">
        <f>INDEX('Grade 3'!$A$4:$AK$1252,$B4432,($C4432*8-7+4))</f>
        <v>82</v>
      </c>
      <c r="N4432">
        <f>INDEX('Grade 3'!$A$4:$AK$1252,$B4432,($C4432*8-6+4))</f>
        <v>508.54878048780489</v>
      </c>
      <c r="O4432">
        <f>INDEX('Grade 3'!$A$4:$AK$1252,$B4432,($C4432*8-5+4))</f>
        <v>18.292682926829269</v>
      </c>
      <c r="P4432">
        <f>INDEX('Grade 3'!$A$4:$AK$1252,$B4432,($C4432*8-4+4))</f>
        <v>50</v>
      </c>
      <c r="Q4432">
        <f>INDEX('Grade 3'!$A$4:$AK$1252,$B4432,($C4432*8-3+4))</f>
        <v>26.829268292682926</v>
      </c>
      <c r="R4432">
        <f>INDEX('Grade 3'!$A$4:$AK$1252,$B4432,($C4432*8-2+4))</f>
        <v>4.8780487804878048</v>
      </c>
      <c r="S4432">
        <f>INDEX('Grade 3'!$A$4:$AK$1252,$B4432,($C4432*8-1+4))</f>
        <v>81.707317073170728</v>
      </c>
      <c r="T4432">
        <f>INDEX('Grade 3'!$A$4:$AK$1252,$B4432,($C4432*8-0+4))</f>
        <v>31.707317073170731</v>
      </c>
      <c r="U4432" t="str">
        <f>INDEX('Grade 3'!$A$4:$AK$1252,$B4432,37)</f>
        <v>North Georgia</v>
      </c>
    </row>
    <row r="4433" spans="1:21">
      <c r="A4433">
        <f t="shared" si="208"/>
        <v>4432</v>
      </c>
      <c r="B4433">
        <f t="shared" si="209"/>
        <v>1108</v>
      </c>
      <c r="C4433">
        <f t="shared" si="210"/>
        <v>4</v>
      </c>
      <c r="D4433">
        <f>INDEX('Grade 3'!$A$4:$AK$1252,$B4433,1)</f>
        <v>755</v>
      </c>
      <c r="E4433">
        <f>INDEX('Grade 3'!$A$4:$AK$1252,$B4433,2)</f>
        <v>1050</v>
      </c>
      <c r="F4433" t="str">
        <f>INDEX('Grade 3'!$A$4:$AK$1252,$B4433,3)</f>
        <v>WHITFIELD COUNTY</v>
      </c>
      <c r="G4433" t="str">
        <f>INDEX('Grade 3'!$A$4:$AK$1252,$B4433,4)</f>
        <v>ANTIOCH ELEMENTARY SCHOOL</v>
      </c>
      <c r="H4433" t="str">
        <f ca="1">StaticValues!$A$8</f>
        <v>2016</v>
      </c>
      <c r="I4433" t="str">
        <f ca="1">StaticValues!$B$8</f>
        <v>Spring</v>
      </c>
      <c r="J4433" t="str">
        <f ca="1">StaticValues!$C$8</f>
        <v>EOG</v>
      </c>
      <c r="K4433" t="str">
        <f ca="1">StaticValues!$D$8</f>
        <v>3</v>
      </c>
      <c r="L4433" t="str">
        <f>INDEX('Grade 3'!E$2:AJ$2,1,((8*C4433)-7))</f>
        <v>Social Studies</v>
      </c>
      <c r="M4433">
        <f>INDEX('Grade 3'!$A$4:$AK$1252,$B4433,($C4433*8-7+4))</f>
        <v>82</v>
      </c>
      <c r="N4433">
        <f>INDEX('Grade 3'!$A$4:$AK$1252,$B4433,($C4433*8-6+4))</f>
        <v>496.39024390243901</v>
      </c>
      <c r="O4433">
        <f>INDEX('Grade 3'!$A$4:$AK$1252,$B4433,($C4433*8-5+4))</f>
        <v>24.390243902439025</v>
      </c>
      <c r="P4433">
        <f>INDEX('Grade 3'!$A$4:$AK$1252,$B4433,($C4433*8-4+4))</f>
        <v>60.975609756097562</v>
      </c>
      <c r="Q4433">
        <f>INDEX('Grade 3'!$A$4:$AK$1252,$B4433,($C4433*8-3+4))</f>
        <v>10.975609756097562</v>
      </c>
      <c r="R4433">
        <f>INDEX('Grade 3'!$A$4:$AK$1252,$B4433,($C4433*8-2+4))</f>
        <v>3.6585365853658538</v>
      </c>
      <c r="S4433">
        <f>INDEX('Grade 3'!$A$4:$AK$1252,$B4433,($C4433*8-1+4))</f>
        <v>75.609756097560975</v>
      </c>
      <c r="T4433">
        <f>INDEX('Grade 3'!$A$4:$AK$1252,$B4433,($C4433*8-0+4))</f>
        <v>14.634146341463415</v>
      </c>
      <c r="U4433" t="str">
        <f>INDEX('Grade 3'!$A$4:$AK$1252,$B4433,37)</f>
        <v>North Georgia</v>
      </c>
    </row>
    <row r="4434" spans="1:21">
      <c r="A4434">
        <f t="shared" si="208"/>
        <v>4433</v>
      </c>
      <c r="B4434">
        <f t="shared" si="209"/>
        <v>1109</v>
      </c>
      <c r="C4434">
        <f t="shared" si="210"/>
        <v>1</v>
      </c>
      <c r="D4434">
        <f>INDEX('Grade 3'!$A$4:$AK$1252,$B4434,1)</f>
        <v>755</v>
      </c>
      <c r="E4434">
        <f>INDEX('Grade 3'!$A$4:$AK$1252,$B4434,2)</f>
        <v>1052</v>
      </c>
      <c r="F4434" t="str">
        <f>INDEX('Grade 3'!$A$4:$AK$1252,$B4434,3)</f>
        <v>WHITFIELD COUNTY</v>
      </c>
      <c r="G4434" t="str">
        <f>INDEX('Grade 3'!$A$4:$AK$1252,$B4434,4)</f>
        <v>EASTSIDE ELEMENTARY SCHOOL</v>
      </c>
      <c r="H4434" t="str">
        <f ca="1">StaticValues!$A$8</f>
        <v>2016</v>
      </c>
      <c r="I4434" t="str">
        <f ca="1">StaticValues!$B$8</f>
        <v>Spring</v>
      </c>
      <c r="J4434" t="str">
        <f ca="1">StaticValues!$C$8</f>
        <v>EOG</v>
      </c>
      <c r="K4434" t="str">
        <f ca="1">StaticValues!$D$8</f>
        <v>3</v>
      </c>
      <c r="L4434" t="str">
        <f>INDEX('Grade 3'!E$2:AJ$2,1,((8*C4434)-7))</f>
        <v>English Language Arts</v>
      </c>
      <c r="M4434">
        <f>INDEX('Grade 3'!$A$4:$AK$1252,$B4434,($C4434*8-7+4))</f>
        <v>91</v>
      </c>
      <c r="N4434">
        <f>INDEX('Grade 3'!$A$4:$AK$1252,$B4434,($C4434*8-6+4))</f>
        <v>472.4835164835165</v>
      </c>
      <c r="O4434">
        <f>INDEX('Grade 3'!$A$4:$AK$1252,$B4434,($C4434*8-5+4))</f>
        <v>57.142857142857146</v>
      </c>
      <c r="P4434">
        <f>INDEX('Grade 3'!$A$4:$AK$1252,$B4434,($C4434*8-4+4))</f>
        <v>37.362637362637365</v>
      </c>
      <c r="Q4434">
        <f>INDEX('Grade 3'!$A$4:$AK$1252,$B4434,($C4434*8-3+4))</f>
        <v>5.4945054945054945</v>
      </c>
      <c r="R4434">
        <f>INDEX('Grade 3'!$A$4:$AK$1252,$B4434,($C4434*8-2+4))</f>
        <v>0</v>
      </c>
      <c r="S4434">
        <f>INDEX('Grade 3'!$A$4:$AK$1252,$B4434,($C4434*8-1+4))</f>
        <v>42.857142857142854</v>
      </c>
      <c r="T4434">
        <f>INDEX('Grade 3'!$A$4:$AK$1252,$B4434,($C4434*8-0+4))</f>
        <v>5.4945054945054945</v>
      </c>
      <c r="U4434" t="str">
        <f>INDEX('Grade 3'!$A$4:$AK$1252,$B4434,37)</f>
        <v>North Georgia</v>
      </c>
    </row>
    <row r="4435" spans="1:21">
      <c r="A4435">
        <f t="shared" si="208"/>
        <v>4434</v>
      </c>
      <c r="B4435">
        <f t="shared" si="209"/>
        <v>1109</v>
      </c>
      <c r="C4435">
        <f t="shared" si="210"/>
        <v>2</v>
      </c>
      <c r="D4435">
        <f>INDEX('Grade 3'!$A$4:$AK$1252,$B4435,1)</f>
        <v>755</v>
      </c>
      <c r="E4435">
        <f>INDEX('Grade 3'!$A$4:$AK$1252,$B4435,2)</f>
        <v>1052</v>
      </c>
      <c r="F4435" t="str">
        <f>INDEX('Grade 3'!$A$4:$AK$1252,$B4435,3)</f>
        <v>WHITFIELD COUNTY</v>
      </c>
      <c r="G4435" t="str">
        <f>INDEX('Grade 3'!$A$4:$AK$1252,$B4435,4)</f>
        <v>EASTSIDE ELEMENTARY SCHOOL</v>
      </c>
      <c r="H4435" t="str">
        <f ca="1">StaticValues!$A$8</f>
        <v>2016</v>
      </c>
      <c r="I4435" t="str">
        <f ca="1">StaticValues!$B$8</f>
        <v>Spring</v>
      </c>
      <c r="J4435" t="str">
        <f ca="1">StaticValues!$C$8</f>
        <v>EOG</v>
      </c>
      <c r="K4435" t="str">
        <f ca="1">StaticValues!$D$8</f>
        <v>3</v>
      </c>
      <c r="L4435" t="str">
        <f>INDEX('Grade 3'!E$2:AJ$2,1,((8*C4435)-7))</f>
        <v>Mathematics</v>
      </c>
      <c r="M4435">
        <f>INDEX('Grade 3'!$A$4:$AK$1252,$B4435,($C4435*8-7+4))</f>
        <v>91</v>
      </c>
      <c r="N4435">
        <f>INDEX('Grade 3'!$A$4:$AK$1252,$B4435,($C4435*8-6+4))</f>
        <v>498.09890109890108</v>
      </c>
      <c r="O4435">
        <f>INDEX('Grade 3'!$A$4:$AK$1252,$B4435,($C4435*8-5+4))</f>
        <v>26.373626373626372</v>
      </c>
      <c r="P4435">
        <f>INDEX('Grade 3'!$A$4:$AK$1252,$B4435,($C4435*8-4+4))</f>
        <v>54.945054945054942</v>
      </c>
      <c r="Q4435">
        <f>INDEX('Grade 3'!$A$4:$AK$1252,$B4435,($C4435*8-3+4))</f>
        <v>18.681318681318682</v>
      </c>
      <c r="R4435">
        <f>INDEX('Grade 3'!$A$4:$AK$1252,$B4435,($C4435*8-2+4))</f>
        <v>0</v>
      </c>
      <c r="S4435">
        <f>INDEX('Grade 3'!$A$4:$AK$1252,$B4435,($C4435*8-1+4))</f>
        <v>73.626373626373621</v>
      </c>
      <c r="T4435">
        <f>INDEX('Grade 3'!$A$4:$AK$1252,$B4435,($C4435*8-0+4))</f>
        <v>18.681318681318682</v>
      </c>
      <c r="U4435" t="str">
        <f>INDEX('Grade 3'!$A$4:$AK$1252,$B4435,37)</f>
        <v>North Georgia</v>
      </c>
    </row>
    <row r="4436" spans="1:21">
      <c r="A4436">
        <f t="shared" si="208"/>
        <v>4435</v>
      </c>
      <c r="B4436">
        <f t="shared" si="209"/>
        <v>1109</v>
      </c>
      <c r="C4436">
        <f t="shared" si="210"/>
        <v>3</v>
      </c>
      <c r="D4436">
        <f>INDEX('Grade 3'!$A$4:$AK$1252,$B4436,1)</f>
        <v>755</v>
      </c>
      <c r="E4436">
        <f>INDEX('Grade 3'!$A$4:$AK$1252,$B4436,2)</f>
        <v>1052</v>
      </c>
      <c r="F4436" t="str">
        <f>INDEX('Grade 3'!$A$4:$AK$1252,$B4436,3)</f>
        <v>WHITFIELD COUNTY</v>
      </c>
      <c r="G4436" t="str">
        <f>INDEX('Grade 3'!$A$4:$AK$1252,$B4436,4)</f>
        <v>EASTSIDE ELEMENTARY SCHOOL</v>
      </c>
      <c r="H4436" t="str">
        <f ca="1">StaticValues!$A$8</f>
        <v>2016</v>
      </c>
      <c r="I4436" t="str">
        <f ca="1">StaticValues!$B$8</f>
        <v>Spring</v>
      </c>
      <c r="J4436" t="str">
        <f ca="1">StaticValues!$C$8</f>
        <v>EOG</v>
      </c>
      <c r="K4436" t="str">
        <f ca="1">StaticValues!$D$8</f>
        <v>3</v>
      </c>
      <c r="L4436" t="str">
        <f>INDEX('Grade 3'!E$2:AJ$2,1,((8*C4436)-7))</f>
        <v>Science</v>
      </c>
      <c r="M4436">
        <f>INDEX('Grade 3'!$A$4:$AK$1252,$B4436,($C4436*8-7+4))</f>
        <v>91</v>
      </c>
      <c r="N4436">
        <f>INDEX('Grade 3'!$A$4:$AK$1252,$B4436,($C4436*8-6+4))</f>
        <v>491.56043956043953</v>
      </c>
      <c r="O4436">
        <f>INDEX('Grade 3'!$A$4:$AK$1252,$B4436,($C4436*8-5+4))</f>
        <v>29.670329670329672</v>
      </c>
      <c r="P4436">
        <f>INDEX('Grade 3'!$A$4:$AK$1252,$B4436,($C4436*8-4+4))</f>
        <v>59.340659340659343</v>
      </c>
      <c r="Q4436">
        <f>INDEX('Grade 3'!$A$4:$AK$1252,$B4436,($C4436*8-3+4))</f>
        <v>9.8901098901098905</v>
      </c>
      <c r="R4436">
        <f>INDEX('Grade 3'!$A$4:$AK$1252,$B4436,($C4436*8-2+4))</f>
        <v>1.098901098901099</v>
      </c>
      <c r="S4436">
        <f>INDEX('Grade 3'!$A$4:$AK$1252,$B4436,($C4436*8-1+4))</f>
        <v>70.329670329670336</v>
      </c>
      <c r="T4436">
        <f>INDEX('Grade 3'!$A$4:$AK$1252,$B4436,($C4436*8-0+4))</f>
        <v>10.989010989010989</v>
      </c>
      <c r="U4436" t="str">
        <f>INDEX('Grade 3'!$A$4:$AK$1252,$B4436,37)</f>
        <v>North Georgia</v>
      </c>
    </row>
    <row r="4437" spans="1:21">
      <c r="A4437">
        <f t="shared" si="208"/>
        <v>4436</v>
      </c>
      <c r="B4437">
        <f t="shared" si="209"/>
        <v>1109</v>
      </c>
      <c r="C4437">
        <f t="shared" si="210"/>
        <v>4</v>
      </c>
      <c r="D4437">
        <f>INDEX('Grade 3'!$A$4:$AK$1252,$B4437,1)</f>
        <v>755</v>
      </c>
      <c r="E4437">
        <f>INDEX('Grade 3'!$A$4:$AK$1252,$B4437,2)</f>
        <v>1052</v>
      </c>
      <c r="F4437" t="str">
        <f>INDEX('Grade 3'!$A$4:$AK$1252,$B4437,3)</f>
        <v>WHITFIELD COUNTY</v>
      </c>
      <c r="G4437" t="str">
        <f>INDEX('Grade 3'!$A$4:$AK$1252,$B4437,4)</f>
        <v>EASTSIDE ELEMENTARY SCHOOL</v>
      </c>
      <c r="H4437" t="str">
        <f ca="1">StaticValues!$A$8</f>
        <v>2016</v>
      </c>
      <c r="I4437" t="str">
        <f ca="1">StaticValues!$B$8</f>
        <v>Spring</v>
      </c>
      <c r="J4437" t="str">
        <f ca="1">StaticValues!$C$8</f>
        <v>EOG</v>
      </c>
      <c r="K4437" t="str">
        <f ca="1">StaticValues!$D$8</f>
        <v>3</v>
      </c>
      <c r="L4437" t="str">
        <f>INDEX('Grade 3'!E$2:AJ$2,1,((8*C4437)-7))</f>
        <v>Social Studies</v>
      </c>
      <c r="M4437">
        <f>INDEX('Grade 3'!$A$4:$AK$1252,$B4437,($C4437*8-7+4))</f>
        <v>91</v>
      </c>
      <c r="N4437">
        <f>INDEX('Grade 3'!$A$4:$AK$1252,$B4437,($C4437*8-6+4))</f>
        <v>480.54945054945057</v>
      </c>
      <c r="O4437">
        <f>INDEX('Grade 3'!$A$4:$AK$1252,$B4437,($C4437*8-5+4))</f>
        <v>42.857142857142854</v>
      </c>
      <c r="P4437">
        <f>INDEX('Grade 3'!$A$4:$AK$1252,$B4437,($C4437*8-4+4))</f>
        <v>53.846153846153847</v>
      </c>
      <c r="Q4437">
        <f>INDEX('Grade 3'!$A$4:$AK$1252,$B4437,($C4437*8-3+4))</f>
        <v>3.2967032967032965</v>
      </c>
      <c r="R4437">
        <f>INDEX('Grade 3'!$A$4:$AK$1252,$B4437,($C4437*8-2+4))</f>
        <v>0</v>
      </c>
      <c r="S4437">
        <f>INDEX('Grade 3'!$A$4:$AK$1252,$B4437,($C4437*8-1+4))</f>
        <v>57.142857142857146</v>
      </c>
      <c r="T4437">
        <f>INDEX('Grade 3'!$A$4:$AK$1252,$B4437,($C4437*8-0+4))</f>
        <v>3.2967032967032965</v>
      </c>
      <c r="U4437" t="str">
        <f>INDEX('Grade 3'!$A$4:$AK$1252,$B4437,37)</f>
        <v>North Georgia</v>
      </c>
    </row>
    <row r="4438" spans="1:21">
      <c r="A4438">
        <f t="shared" si="208"/>
        <v>4437</v>
      </c>
      <c r="B4438">
        <f t="shared" si="209"/>
        <v>1110</v>
      </c>
      <c r="C4438">
        <f t="shared" si="210"/>
        <v>1</v>
      </c>
      <c r="D4438">
        <f>INDEX('Grade 3'!$A$4:$AK$1252,$B4438,1)</f>
        <v>755</v>
      </c>
      <c r="E4438">
        <f>INDEX('Grade 3'!$A$4:$AK$1252,$B4438,2)</f>
        <v>1054</v>
      </c>
      <c r="F4438" t="str">
        <f>INDEX('Grade 3'!$A$4:$AK$1252,$B4438,3)</f>
        <v>WHITFIELD COUNTY</v>
      </c>
      <c r="G4438" t="str">
        <f>INDEX('Grade 3'!$A$4:$AK$1252,$B4438,4)</f>
        <v>VARNELL ELEMENTARY SCHOOL</v>
      </c>
      <c r="H4438" t="str">
        <f ca="1">StaticValues!$A$8</f>
        <v>2016</v>
      </c>
      <c r="I4438" t="str">
        <f ca="1">StaticValues!$B$8</f>
        <v>Spring</v>
      </c>
      <c r="J4438" t="str">
        <f ca="1">StaticValues!$C$8</f>
        <v>EOG</v>
      </c>
      <c r="K4438" t="str">
        <f ca="1">StaticValues!$D$8</f>
        <v>3</v>
      </c>
      <c r="L4438" t="str">
        <f>INDEX('Grade 3'!E$2:AJ$2,1,((8*C4438)-7))</f>
        <v>English Language Arts</v>
      </c>
      <c r="M4438">
        <f>INDEX('Grade 3'!$A$4:$AK$1252,$B4438,($C4438*8-7+4))</f>
        <v>81</v>
      </c>
      <c r="N4438">
        <f>INDEX('Grade 3'!$A$4:$AK$1252,$B4438,($C4438*8-6+4))</f>
        <v>490.96296296296299</v>
      </c>
      <c r="O4438">
        <f>INDEX('Grade 3'!$A$4:$AK$1252,$B4438,($C4438*8-5+4))</f>
        <v>43.209876543209873</v>
      </c>
      <c r="P4438">
        <f>INDEX('Grade 3'!$A$4:$AK$1252,$B4438,($C4438*8-4+4))</f>
        <v>29.62962962962963</v>
      </c>
      <c r="Q4438">
        <f>INDEX('Grade 3'!$A$4:$AK$1252,$B4438,($C4438*8-3+4))</f>
        <v>23.456790123456791</v>
      </c>
      <c r="R4438">
        <f>INDEX('Grade 3'!$A$4:$AK$1252,$B4438,($C4438*8-2+4))</f>
        <v>3.7037037037037037</v>
      </c>
      <c r="S4438">
        <f>INDEX('Grade 3'!$A$4:$AK$1252,$B4438,($C4438*8-1+4))</f>
        <v>56.790123456790127</v>
      </c>
      <c r="T4438">
        <f>INDEX('Grade 3'!$A$4:$AK$1252,$B4438,($C4438*8-0+4))</f>
        <v>27.160493827160494</v>
      </c>
      <c r="U4438" t="str">
        <f>INDEX('Grade 3'!$A$4:$AK$1252,$B4438,37)</f>
        <v>North Georgia</v>
      </c>
    </row>
    <row r="4439" spans="1:21">
      <c r="A4439">
        <f t="shared" si="208"/>
        <v>4438</v>
      </c>
      <c r="B4439">
        <f t="shared" si="209"/>
        <v>1110</v>
      </c>
      <c r="C4439">
        <f t="shared" si="210"/>
        <v>2</v>
      </c>
      <c r="D4439">
        <f>INDEX('Grade 3'!$A$4:$AK$1252,$B4439,1)</f>
        <v>755</v>
      </c>
      <c r="E4439">
        <f>INDEX('Grade 3'!$A$4:$AK$1252,$B4439,2)</f>
        <v>1054</v>
      </c>
      <c r="F4439" t="str">
        <f>INDEX('Grade 3'!$A$4:$AK$1252,$B4439,3)</f>
        <v>WHITFIELD COUNTY</v>
      </c>
      <c r="G4439" t="str">
        <f>INDEX('Grade 3'!$A$4:$AK$1252,$B4439,4)</f>
        <v>VARNELL ELEMENTARY SCHOOL</v>
      </c>
      <c r="H4439" t="str">
        <f ca="1">StaticValues!$A$8</f>
        <v>2016</v>
      </c>
      <c r="I4439" t="str">
        <f ca="1">StaticValues!$B$8</f>
        <v>Spring</v>
      </c>
      <c r="J4439" t="str">
        <f ca="1">StaticValues!$C$8</f>
        <v>EOG</v>
      </c>
      <c r="K4439" t="str">
        <f ca="1">StaticValues!$D$8</f>
        <v>3</v>
      </c>
      <c r="L4439" t="str">
        <f>INDEX('Grade 3'!E$2:AJ$2,1,((8*C4439)-7))</f>
        <v>Mathematics</v>
      </c>
      <c r="M4439">
        <f>INDEX('Grade 3'!$A$4:$AK$1252,$B4439,($C4439*8-7+4))</f>
        <v>81</v>
      </c>
      <c r="N4439">
        <f>INDEX('Grade 3'!$A$4:$AK$1252,$B4439,($C4439*8-6+4))</f>
        <v>510.03703703703701</v>
      </c>
      <c r="O4439">
        <f>INDEX('Grade 3'!$A$4:$AK$1252,$B4439,($C4439*8-5+4))</f>
        <v>18.518518518518519</v>
      </c>
      <c r="P4439">
        <f>INDEX('Grade 3'!$A$4:$AK$1252,$B4439,($C4439*8-4+4))</f>
        <v>50.617283950617285</v>
      </c>
      <c r="Q4439">
        <f>INDEX('Grade 3'!$A$4:$AK$1252,$B4439,($C4439*8-3+4))</f>
        <v>27.160493827160494</v>
      </c>
      <c r="R4439">
        <f>INDEX('Grade 3'!$A$4:$AK$1252,$B4439,($C4439*8-2+4))</f>
        <v>3.7037037037037037</v>
      </c>
      <c r="S4439">
        <f>INDEX('Grade 3'!$A$4:$AK$1252,$B4439,($C4439*8-1+4))</f>
        <v>81.481481481481481</v>
      </c>
      <c r="T4439">
        <f>INDEX('Grade 3'!$A$4:$AK$1252,$B4439,($C4439*8-0+4))</f>
        <v>30.864197530864196</v>
      </c>
      <c r="U4439" t="str">
        <f>INDEX('Grade 3'!$A$4:$AK$1252,$B4439,37)</f>
        <v>North Georgia</v>
      </c>
    </row>
    <row r="4440" spans="1:21">
      <c r="A4440">
        <f t="shared" si="208"/>
        <v>4439</v>
      </c>
      <c r="B4440">
        <f t="shared" si="209"/>
        <v>1110</v>
      </c>
      <c r="C4440">
        <f t="shared" si="210"/>
        <v>3</v>
      </c>
      <c r="D4440">
        <f>INDEX('Grade 3'!$A$4:$AK$1252,$B4440,1)</f>
        <v>755</v>
      </c>
      <c r="E4440">
        <f>INDEX('Grade 3'!$A$4:$AK$1252,$B4440,2)</f>
        <v>1054</v>
      </c>
      <c r="F4440" t="str">
        <f>INDEX('Grade 3'!$A$4:$AK$1252,$B4440,3)</f>
        <v>WHITFIELD COUNTY</v>
      </c>
      <c r="G4440" t="str">
        <f>INDEX('Grade 3'!$A$4:$AK$1252,$B4440,4)</f>
        <v>VARNELL ELEMENTARY SCHOOL</v>
      </c>
      <c r="H4440" t="str">
        <f ca="1">StaticValues!$A$8</f>
        <v>2016</v>
      </c>
      <c r="I4440" t="str">
        <f ca="1">StaticValues!$B$8</f>
        <v>Spring</v>
      </c>
      <c r="J4440" t="str">
        <f ca="1">StaticValues!$C$8</f>
        <v>EOG</v>
      </c>
      <c r="K4440" t="str">
        <f ca="1">StaticValues!$D$8</f>
        <v>3</v>
      </c>
      <c r="L4440" t="str">
        <f>INDEX('Grade 3'!E$2:AJ$2,1,((8*C4440)-7))</f>
        <v>Science</v>
      </c>
      <c r="M4440">
        <f>INDEX('Grade 3'!$A$4:$AK$1252,$B4440,($C4440*8-7+4))</f>
        <v>81</v>
      </c>
      <c r="N4440">
        <f>INDEX('Grade 3'!$A$4:$AK$1252,$B4440,($C4440*8-6+4))</f>
        <v>499.76543209876542</v>
      </c>
      <c r="O4440">
        <f>INDEX('Grade 3'!$A$4:$AK$1252,$B4440,($C4440*8-5+4))</f>
        <v>24.691358024691358</v>
      </c>
      <c r="P4440">
        <f>INDEX('Grade 3'!$A$4:$AK$1252,$B4440,($C4440*8-4+4))</f>
        <v>53.086419753086417</v>
      </c>
      <c r="Q4440">
        <f>INDEX('Grade 3'!$A$4:$AK$1252,$B4440,($C4440*8-3+4))</f>
        <v>19.753086419753085</v>
      </c>
      <c r="R4440">
        <f>INDEX('Grade 3'!$A$4:$AK$1252,$B4440,($C4440*8-2+4))</f>
        <v>2.4691358024691357</v>
      </c>
      <c r="S4440">
        <f>INDEX('Grade 3'!$A$4:$AK$1252,$B4440,($C4440*8-1+4))</f>
        <v>75.308641975308646</v>
      </c>
      <c r="T4440">
        <f>INDEX('Grade 3'!$A$4:$AK$1252,$B4440,($C4440*8-0+4))</f>
        <v>22.222222222222221</v>
      </c>
      <c r="U4440" t="str">
        <f>INDEX('Grade 3'!$A$4:$AK$1252,$B4440,37)</f>
        <v>North Georgia</v>
      </c>
    </row>
    <row r="4441" spans="1:21">
      <c r="A4441">
        <f t="shared" si="208"/>
        <v>4440</v>
      </c>
      <c r="B4441">
        <f t="shared" si="209"/>
        <v>1110</v>
      </c>
      <c r="C4441">
        <f t="shared" si="210"/>
        <v>4</v>
      </c>
      <c r="D4441">
        <f>INDEX('Grade 3'!$A$4:$AK$1252,$B4441,1)</f>
        <v>755</v>
      </c>
      <c r="E4441">
        <f>INDEX('Grade 3'!$A$4:$AK$1252,$B4441,2)</f>
        <v>1054</v>
      </c>
      <c r="F4441" t="str">
        <f>INDEX('Grade 3'!$A$4:$AK$1252,$B4441,3)</f>
        <v>WHITFIELD COUNTY</v>
      </c>
      <c r="G4441" t="str">
        <f>INDEX('Grade 3'!$A$4:$AK$1252,$B4441,4)</f>
        <v>VARNELL ELEMENTARY SCHOOL</v>
      </c>
      <c r="H4441" t="str">
        <f ca="1">StaticValues!$A$8</f>
        <v>2016</v>
      </c>
      <c r="I4441" t="str">
        <f ca="1">StaticValues!$B$8</f>
        <v>Spring</v>
      </c>
      <c r="J4441" t="str">
        <f ca="1">StaticValues!$C$8</f>
        <v>EOG</v>
      </c>
      <c r="K4441" t="str">
        <f ca="1">StaticValues!$D$8</f>
        <v>3</v>
      </c>
      <c r="L4441" t="str">
        <f>INDEX('Grade 3'!E$2:AJ$2,1,((8*C4441)-7))</f>
        <v>Social Studies</v>
      </c>
      <c r="M4441">
        <f>INDEX('Grade 3'!$A$4:$AK$1252,$B4441,($C4441*8-7+4))</f>
        <v>81</v>
      </c>
      <c r="N4441">
        <f>INDEX('Grade 3'!$A$4:$AK$1252,$B4441,($C4441*8-6+4))</f>
        <v>498.51851851851853</v>
      </c>
      <c r="O4441">
        <f>INDEX('Grade 3'!$A$4:$AK$1252,$B4441,($C4441*8-5+4))</f>
        <v>22.222222222222221</v>
      </c>
      <c r="P4441">
        <f>INDEX('Grade 3'!$A$4:$AK$1252,$B4441,($C4441*8-4+4))</f>
        <v>59.25925925925926</v>
      </c>
      <c r="Q4441">
        <f>INDEX('Grade 3'!$A$4:$AK$1252,$B4441,($C4441*8-3+4))</f>
        <v>16.049382716049383</v>
      </c>
      <c r="R4441">
        <f>INDEX('Grade 3'!$A$4:$AK$1252,$B4441,($C4441*8-2+4))</f>
        <v>2.4691358024691357</v>
      </c>
      <c r="S4441">
        <f>INDEX('Grade 3'!$A$4:$AK$1252,$B4441,($C4441*8-1+4))</f>
        <v>77.777777777777771</v>
      </c>
      <c r="T4441">
        <f>INDEX('Grade 3'!$A$4:$AK$1252,$B4441,($C4441*8-0+4))</f>
        <v>18.518518518518519</v>
      </c>
      <c r="U4441" t="str">
        <f>INDEX('Grade 3'!$A$4:$AK$1252,$B4441,37)</f>
        <v>North Georgia</v>
      </c>
    </row>
    <row r="4442" spans="1:21">
      <c r="A4442">
        <f t="shared" si="208"/>
        <v>4441</v>
      </c>
      <c r="B4442">
        <f t="shared" si="209"/>
        <v>1111</v>
      </c>
      <c r="C4442">
        <f t="shared" si="210"/>
        <v>1</v>
      </c>
      <c r="D4442">
        <f>INDEX('Grade 3'!$A$4:$AK$1252,$B4442,1)</f>
        <v>755</v>
      </c>
      <c r="E4442">
        <f>INDEX('Grade 3'!$A$4:$AK$1252,$B4442,2)</f>
        <v>2050</v>
      </c>
      <c r="F4442" t="str">
        <f>INDEX('Grade 3'!$A$4:$AK$1252,$B4442,3)</f>
        <v>WHITFIELD COUNTY</v>
      </c>
      <c r="G4442" t="str">
        <f>INDEX('Grade 3'!$A$4:$AK$1252,$B4442,4)</f>
        <v>COHUTTA ELEMENTARY SCHOOL</v>
      </c>
      <c r="H4442" t="str">
        <f ca="1">StaticValues!$A$8</f>
        <v>2016</v>
      </c>
      <c r="I4442" t="str">
        <f ca="1">StaticValues!$B$8</f>
        <v>Spring</v>
      </c>
      <c r="J4442" t="str">
        <f ca="1">StaticValues!$C$8</f>
        <v>EOG</v>
      </c>
      <c r="K4442" t="str">
        <f ca="1">StaticValues!$D$8</f>
        <v>3</v>
      </c>
      <c r="L4442" t="str">
        <f>INDEX('Grade 3'!E$2:AJ$2,1,((8*C4442)-7))</f>
        <v>English Language Arts</v>
      </c>
      <c r="M4442">
        <f>INDEX('Grade 3'!$A$4:$AK$1252,$B4442,($C4442*8-7+4))</f>
        <v>41</v>
      </c>
      <c r="N4442">
        <f>INDEX('Grade 3'!$A$4:$AK$1252,$B4442,($C4442*8-6+4))</f>
        <v>511</v>
      </c>
      <c r="O4442">
        <f>INDEX('Grade 3'!$A$4:$AK$1252,$B4442,($C4442*8-5+4))</f>
        <v>26.829268292682926</v>
      </c>
      <c r="P4442">
        <f>INDEX('Grade 3'!$A$4:$AK$1252,$B4442,($C4442*8-4+4))</f>
        <v>43.902439024390247</v>
      </c>
      <c r="Q4442">
        <f>INDEX('Grade 3'!$A$4:$AK$1252,$B4442,($C4442*8-3+4))</f>
        <v>17.073170731707318</v>
      </c>
      <c r="R4442">
        <f>INDEX('Grade 3'!$A$4:$AK$1252,$B4442,($C4442*8-2+4))</f>
        <v>12.195121951219512</v>
      </c>
      <c r="S4442">
        <f>INDEX('Grade 3'!$A$4:$AK$1252,$B4442,($C4442*8-1+4))</f>
        <v>73.170731707317074</v>
      </c>
      <c r="T4442">
        <f>INDEX('Grade 3'!$A$4:$AK$1252,$B4442,($C4442*8-0+4))</f>
        <v>29.26829268292683</v>
      </c>
      <c r="U4442" t="str">
        <f>INDEX('Grade 3'!$A$4:$AK$1252,$B4442,37)</f>
        <v>North Georgia</v>
      </c>
    </row>
    <row r="4443" spans="1:21">
      <c r="A4443">
        <f t="shared" si="208"/>
        <v>4442</v>
      </c>
      <c r="B4443">
        <f t="shared" si="209"/>
        <v>1111</v>
      </c>
      <c r="C4443">
        <f t="shared" si="210"/>
        <v>2</v>
      </c>
      <c r="D4443">
        <f>INDEX('Grade 3'!$A$4:$AK$1252,$B4443,1)</f>
        <v>755</v>
      </c>
      <c r="E4443">
        <f>INDEX('Grade 3'!$A$4:$AK$1252,$B4443,2)</f>
        <v>2050</v>
      </c>
      <c r="F4443" t="str">
        <f>INDEX('Grade 3'!$A$4:$AK$1252,$B4443,3)</f>
        <v>WHITFIELD COUNTY</v>
      </c>
      <c r="G4443" t="str">
        <f>INDEX('Grade 3'!$A$4:$AK$1252,$B4443,4)</f>
        <v>COHUTTA ELEMENTARY SCHOOL</v>
      </c>
      <c r="H4443" t="str">
        <f ca="1">StaticValues!$A$8</f>
        <v>2016</v>
      </c>
      <c r="I4443" t="str">
        <f ca="1">StaticValues!$B$8</f>
        <v>Spring</v>
      </c>
      <c r="J4443" t="str">
        <f ca="1">StaticValues!$C$8</f>
        <v>EOG</v>
      </c>
      <c r="K4443" t="str">
        <f ca="1">StaticValues!$D$8</f>
        <v>3</v>
      </c>
      <c r="L4443" t="str">
        <f>INDEX('Grade 3'!E$2:AJ$2,1,((8*C4443)-7))</f>
        <v>Mathematics</v>
      </c>
      <c r="M4443">
        <f>INDEX('Grade 3'!$A$4:$AK$1252,$B4443,($C4443*8-7+4))</f>
        <v>41</v>
      </c>
      <c r="N4443">
        <f>INDEX('Grade 3'!$A$4:$AK$1252,$B4443,($C4443*8-6+4))</f>
        <v>523.60975609756099</v>
      </c>
      <c r="O4443">
        <f>INDEX('Grade 3'!$A$4:$AK$1252,$B4443,($C4443*8-5+4))</f>
        <v>2.4390243902439024</v>
      </c>
      <c r="P4443">
        <f>INDEX('Grade 3'!$A$4:$AK$1252,$B4443,($C4443*8-4+4))</f>
        <v>58.536585365853661</v>
      </c>
      <c r="Q4443">
        <f>INDEX('Grade 3'!$A$4:$AK$1252,$B4443,($C4443*8-3+4))</f>
        <v>26.829268292682926</v>
      </c>
      <c r="R4443">
        <f>INDEX('Grade 3'!$A$4:$AK$1252,$B4443,($C4443*8-2+4))</f>
        <v>12.195121951219512</v>
      </c>
      <c r="S4443">
        <f>INDEX('Grade 3'!$A$4:$AK$1252,$B4443,($C4443*8-1+4))</f>
        <v>97.560975609756099</v>
      </c>
      <c r="T4443">
        <f>INDEX('Grade 3'!$A$4:$AK$1252,$B4443,($C4443*8-0+4))</f>
        <v>39.024390243902438</v>
      </c>
      <c r="U4443" t="str">
        <f>INDEX('Grade 3'!$A$4:$AK$1252,$B4443,37)</f>
        <v>North Georgia</v>
      </c>
    </row>
    <row r="4444" spans="1:21">
      <c r="A4444">
        <f t="shared" si="208"/>
        <v>4443</v>
      </c>
      <c r="B4444">
        <f t="shared" si="209"/>
        <v>1111</v>
      </c>
      <c r="C4444">
        <f t="shared" si="210"/>
        <v>3</v>
      </c>
      <c r="D4444">
        <f>INDEX('Grade 3'!$A$4:$AK$1252,$B4444,1)</f>
        <v>755</v>
      </c>
      <c r="E4444">
        <f>INDEX('Grade 3'!$A$4:$AK$1252,$B4444,2)</f>
        <v>2050</v>
      </c>
      <c r="F4444" t="str">
        <f>INDEX('Grade 3'!$A$4:$AK$1252,$B4444,3)</f>
        <v>WHITFIELD COUNTY</v>
      </c>
      <c r="G4444" t="str">
        <f>INDEX('Grade 3'!$A$4:$AK$1252,$B4444,4)</f>
        <v>COHUTTA ELEMENTARY SCHOOL</v>
      </c>
      <c r="H4444" t="str">
        <f ca="1">StaticValues!$A$8</f>
        <v>2016</v>
      </c>
      <c r="I4444" t="str">
        <f ca="1">StaticValues!$B$8</f>
        <v>Spring</v>
      </c>
      <c r="J4444" t="str">
        <f ca="1">StaticValues!$C$8</f>
        <v>EOG</v>
      </c>
      <c r="K4444" t="str">
        <f ca="1">StaticValues!$D$8</f>
        <v>3</v>
      </c>
      <c r="L4444" t="str">
        <f>INDEX('Grade 3'!E$2:AJ$2,1,((8*C4444)-7))</f>
        <v>Science</v>
      </c>
      <c r="M4444">
        <f>INDEX('Grade 3'!$A$4:$AK$1252,$B4444,($C4444*8-7+4))</f>
        <v>41</v>
      </c>
      <c r="N4444">
        <f>INDEX('Grade 3'!$A$4:$AK$1252,$B4444,($C4444*8-6+4))</f>
        <v>517.68292682926824</v>
      </c>
      <c r="O4444">
        <f>INDEX('Grade 3'!$A$4:$AK$1252,$B4444,($C4444*8-5+4))</f>
        <v>14.634146341463415</v>
      </c>
      <c r="P4444">
        <f>INDEX('Grade 3'!$A$4:$AK$1252,$B4444,($C4444*8-4+4))</f>
        <v>46.341463414634148</v>
      </c>
      <c r="Q4444">
        <f>INDEX('Grade 3'!$A$4:$AK$1252,$B4444,($C4444*8-3+4))</f>
        <v>24.390243902439025</v>
      </c>
      <c r="R4444">
        <f>INDEX('Grade 3'!$A$4:$AK$1252,$B4444,($C4444*8-2+4))</f>
        <v>14.634146341463415</v>
      </c>
      <c r="S4444">
        <f>INDEX('Grade 3'!$A$4:$AK$1252,$B4444,($C4444*8-1+4))</f>
        <v>85.365853658536579</v>
      </c>
      <c r="T4444">
        <f>INDEX('Grade 3'!$A$4:$AK$1252,$B4444,($C4444*8-0+4))</f>
        <v>39.024390243902438</v>
      </c>
      <c r="U4444" t="str">
        <f>INDEX('Grade 3'!$A$4:$AK$1252,$B4444,37)</f>
        <v>North Georgia</v>
      </c>
    </row>
    <row r="4445" spans="1:21">
      <c r="A4445">
        <f t="shared" si="208"/>
        <v>4444</v>
      </c>
      <c r="B4445">
        <f t="shared" si="209"/>
        <v>1111</v>
      </c>
      <c r="C4445">
        <f t="shared" si="210"/>
        <v>4</v>
      </c>
      <c r="D4445">
        <f>INDEX('Grade 3'!$A$4:$AK$1252,$B4445,1)</f>
        <v>755</v>
      </c>
      <c r="E4445">
        <f>INDEX('Grade 3'!$A$4:$AK$1252,$B4445,2)</f>
        <v>2050</v>
      </c>
      <c r="F4445" t="str">
        <f>INDEX('Grade 3'!$A$4:$AK$1252,$B4445,3)</f>
        <v>WHITFIELD COUNTY</v>
      </c>
      <c r="G4445" t="str">
        <f>INDEX('Grade 3'!$A$4:$AK$1252,$B4445,4)</f>
        <v>COHUTTA ELEMENTARY SCHOOL</v>
      </c>
      <c r="H4445" t="str">
        <f ca="1">StaticValues!$A$8</f>
        <v>2016</v>
      </c>
      <c r="I4445" t="str">
        <f ca="1">StaticValues!$B$8</f>
        <v>Spring</v>
      </c>
      <c r="J4445" t="str">
        <f ca="1">StaticValues!$C$8</f>
        <v>EOG</v>
      </c>
      <c r="K4445" t="str">
        <f ca="1">StaticValues!$D$8</f>
        <v>3</v>
      </c>
      <c r="L4445" t="str">
        <f>INDEX('Grade 3'!E$2:AJ$2,1,((8*C4445)-7))</f>
        <v>Social Studies</v>
      </c>
      <c r="M4445">
        <f>INDEX('Grade 3'!$A$4:$AK$1252,$B4445,($C4445*8-7+4))</f>
        <v>41</v>
      </c>
      <c r="N4445">
        <f>INDEX('Grade 3'!$A$4:$AK$1252,$B4445,($C4445*8-6+4))</f>
        <v>501.6829268292683</v>
      </c>
      <c r="O4445">
        <f>INDEX('Grade 3'!$A$4:$AK$1252,$B4445,($C4445*8-5+4))</f>
        <v>24.390243902439025</v>
      </c>
      <c r="P4445">
        <f>INDEX('Grade 3'!$A$4:$AK$1252,$B4445,($C4445*8-4+4))</f>
        <v>51.219512195121951</v>
      </c>
      <c r="Q4445">
        <f>INDEX('Grade 3'!$A$4:$AK$1252,$B4445,($C4445*8-3+4))</f>
        <v>14.634146341463415</v>
      </c>
      <c r="R4445">
        <f>INDEX('Grade 3'!$A$4:$AK$1252,$B4445,($C4445*8-2+4))</f>
        <v>9.7560975609756095</v>
      </c>
      <c r="S4445">
        <f>INDEX('Grade 3'!$A$4:$AK$1252,$B4445,($C4445*8-1+4))</f>
        <v>75.609756097560975</v>
      </c>
      <c r="T4445">
        <f>INDEX('Grade 3'!$A$4:$AK$1252,$B4445,($C4445*8-0+4))</f>
        <v>24.390243902439025</v>
      </c>
      <c r="U4445" t="str">
        <f>INDEX('Grade 3'!$A$4:$AK$1252,$B4445,37)</f>
        <v>North Georgia</v>
      </c>
    </row>
    <row r="4446" spans="1:21">
      <c r="A4446">
        <f t="shared" si="208"/>
        <v>4445</v>
      </c>
      <c r="B4446">
        <f t="shared" si="209"/>
        <v>1112</v>
      </c>
      <c r="C4446">
        <f t="shared" si="210"/>
        <v>1</v>
      </c>
      <c r="D4446">
        <f>INDEX('Grade 3'!$A$4:$AK$1252,$B4446,1)</f>
        <v>755</v>
      </c>
      <c r="E4446">
        <f>INDEX('Grade 3'!$A$4:$AK$1252,$B4446,2)</f>
        <v>2052</v>
      </c>
      <c r="F4446" t="str">
        <f>INDEX('Grade 3'!$A$4:$AK$1252,$B4446,3)</f>
        <v>WHITFIELD COUNTY</v>
      </c>
      <c r="G4446" t="str">
        <f>INDEX('Grade 3'!$A$4:$AK$1252,$B4446,4)</f>
        <v>PLEASANT GROVE ELEMENTARY SCHOOL</v>
      </c>
      <c r="H4446" t="str">
        <f ca="1">StaticValues!$A$8</f>
        <v>2016</v>
      </c>
      <c r="I4446" t="str">
        <f ca="1">StaticValues!$B$8</f>
        <v>Spring</v>
      </c>
      <c r="J4446" t="str">
        <f ca="1">StaticValues!$C$8</f>
        <v>EOG</v>
      </c>
      <c r="K4446" t="str">
        <f ca="1">StaticValues!$D$8</f>
        <v>3</v>
      </c>
      <c r="L4446" t="str">
        <f>INDEX('Grade 3'!E$2:AJ$2,1,((8*C4446)-7))</f>
        <v>English Language Arts</v>
      </c>
      <c r="M4446">
        <f>INDEX('Grade 3'!$A$4:$AK$1252,$B4446,($C4446*8-7+4))</f>
        <v>82</v>
      </c>
      <c r="N4446">
        <f>INDEX('Grade 3'!$A$4:$AK$1252,$B4446,($C4446*8-6+4))</f>
        <v>481.19512195121951</v>
      </c>
      <c r="O4446">
        <f>INDEX('Grade 3'!$A$4:$AK$1252,$B4446,($C4446*8-5+4))</f>
        <v>45.121951219512198</v>
      </c>
      <c r="P4446">
        <f>INDEX('Grade 3'!$A$4:$AK$1252,$B4446,($C4446*8-4+4))</f>
        <v>39.024390243902438</v>
      </c>
      <c r="Q4446">
        <f>INDEX('Grade 3'!$A$4:$AK$1252,$B4446,($C4446*8-3+4))</f>
        <v>15.853658536585366</v>
      </c>
      <c r="R4446">
        <f>INDEX('Grade 3'!$A$4:$AK$1252,$B4446,($C4446*8-2+4))</f>
        <v>0</v>
      </c>
      <c r="S4446">
        <f>INDEX('Grade 3'!$A$4:$AK$1252,$B4446,($C4446*8-1+4))</f>
        <v>54.878048780487802</v>
      </c>
      <c r="T4446">
        <f>INDEX('Grade 3'!$A$4:$AK$1252,$B4446,($C4446*8-0+4))</f>
        <v>15.853658536585366</v>
      </c>
      <c r="U4446" t="str">
        <f>INDEX('Grade 3'!$A$4:$AK$1252,$B4446,37)</f>
        <v>North Georgia</v>
      </c>
    </row>
    <row r="4447" spans="1:21">
      <c r="A4447">
        <f t="shared" si="208"/>
        <v>4446</v>
      </c>
      <c r="B4447">
        <f t="shared" si="209"/>
        <v>1112</v>
      </c>
      <c r="C4447">
        <f t="shared" si="210"/>
        <v>2</v>
      </c>
      <c r="D4447">
        <f>INDEX('Grade 3'!$A$4:$AK$1252,$B4447,1)</f>
        <v>755</v>
      </c>
      <c r="E4447">
        <f>INDEX('Grade 3'!$A$4:$AK$1252,$B4447,2)</f>
        <v>2052</v>
      </c>
      <c r="F4447" t="str">
        <f>INDEX('Grade 3'!$A$4:$AK$1252,$B4447,3)</f>
        <v>WHITFIELD COUNTY</v>
      </c>
      <c r="G4447" t="str">
        <f>INDEX('Grade 3'!$A$4:$AK$1252,$B4447,4)</f>
        <v>PLEASANT GROVE ELEMENTARY SCHOOL</v>
      </c>
      <c r="H4447" t="str">
        <f ca="1">StaticValues!$A$8</f>
        <v>2016</v>
      </c>
      <c r="I4447" t="str">
        <f ca="1">StaticValues!$B$8</f>
        <v>Spring</v>
      </c>
      <c r="J4447" t="str">
        <f ca="1">StaticValues!$C$8</f>
        <v>EOG</v>
      </c>
      <c r="K4447" t="str">
        <f ca="1">StaticValues!$D$8</f>
        <v>3</v>
      </c>
      <c r="L4447" t="str">
        <f>INDEX('Grade 3'!E$2:AJ$2,1,((8*C4447)-7))</f>
        <v>Mathematics</v>
      </c>
      <c r="M4447">
        <f>INDEX('Grade 3'!$A$4:$AK$1252,$B4447,($C4447*8-7+4))</f>
        <v>82</v>
      </c>
      <c r="N4447">
        <f>INDEX('Grade 3'!$A$4:$AK$1252,$B4447,($C4447*8-6+4))</f>
        <v>513.84146341463418</v>
      </c>
      <c r="O4447">
        <f>INDEX('Grade 3'!$A$4:$AK$1252,$B4447,($C4447*8-5+4))</f>
        <v>18.292682926829269</v>
      </c>
      <c r="P4447">
        <f>INDEX('Grade 3'!$A$4:$AK$1252,$B4447,($C4447*8-4+4))</f>
        <v>43.902439024390247</v>
      </c>
      <c r="Q4447">
        <f>INDEX('Grade 3'!$A$4:$AK$1252,$B4447,($C4447*8-3+4))</f>
        <v>32.926829268292686</v>
      </c>
      <c r="R4447">
        <f>INDEX('Grade 3'!$A$4:$AK$1252,$B4447,($C4447*8-2+4))</f>
        <v>4.8780487804878048</v>
      </c>
      <c r="S4447">
        <f>INDEX('Grade 3'!$A$4:$AK$1252,$B4447,($C4447*8-1+4))</f>
        <v>81.707317073170728</v>
      </c>
      <c r="T4447">
        <f>INDEX('Grade 3'!$A$4:$AK$1252,$B4447,($C4447*8-0+4))</f>
        <v>37.804878048780488</v>
      </c>
      <c r="U4447" t="str">
        <f>INDEX('Grade 3'!$A$4:$AK$1252,$B4447,37)</f>
        <v>North Georgia</v>
      </c>
    </row>
    <row r="4448" spans="1:21">
      <c r="A4448">
        <f t="shared" si="208"/>
        <v>4447</v>
      </c>
      <c r="B4448">
        <f t="shared" si="209"/>
        <v>1112</v>
      </c>
      <c r="C4448">
        <f t="shared" si="210"/>
        <v>3</v>
      </c>
      <c r="D4448">
        <f>INDEX('Grade 3'!$A$4:$AK$1252,$B4448,1)</f>
        <v>755</v>
      </c>
      <c r="E4448">
        <f>INDEX('Grade 3'!$A$4:$AK$1252,$B4448,2)</f>
        <v>2052</v>
      </c>
      <c r="F4448" t="str">
        <f>INDEX('Grade 3'!$A$4:$AK$1252,$B4448,3)</f>
        <v>WHITFIELD COUNTY</v>
      </c>
      <c r="G4448" t="str">
        <f>INDEX('Grade 3'!$A$4:$AK$1252,$B4448,4)</f>
        <v>PLEASANT GROVE ELEMENTARY SCHOOL</v>
      </c>
      <c r="H4448" t="str">
        <f ca="1">StaticValues!$A$8</f>
        <v>2016</v>
      </c>
      <c r="I4448" t="str">
        <f ca="1">StaticValues!$B$8</f>
        <v>Spring</v>
      </c>
      <c r="J4448" t="str">
        <f ca="1">StaticValues!$C$8</f>
        <v>EOG</v>
      </c>
      <c r="K4448" t="str">
        <f ca="1">StaticValues!$D$8</f>
        <v>3</v>
      </c>
      <c r="L4448" t="str">
        <f>INDEX('Grade 3'!E$2:AJ$2,1,((8*C4448)-7))</f>
        <v>Science</v>
      </c>
      <c r="M4448">
        <f>INDEX('Grade 3'!$A$4:$AK$1252,$B4448,($C4448*8-7+4))</f>
        <v>82</v>
      </c>
      <c r="N4448">
        <f>INDEX('Grade 3'!$A$4:$AK$1252,$B4448,($C4448*8-6+4))</f>
        <v>483.45121951219511</v>
      </c>
      <c r="O4448">
        <f>INDEX('Grade 3'!$A$4:$AK$1252,$B4448,($C4448*8-5+4))</f>
        <v>37.804878048780488</v>
      </c>
      <c r="P4448">
        <f>INDEX('Grade 3'!$A$4:$AK$1252,$B4448,($C4448*8-4+4))</f>
        <v>52.439024390243901</v>
      </c>
      <c r="Q4448">
        <f>INDEX('Grade 3'!$A$4:$AK$1252,$B4448,($C4448*8-3+4))</f>
        <v>7.3170731707317076</v>
      </c>
      <c r="R4448">
        <f>INDEX('Grade 3'!$A$4:$AK$1252,$B4448,($C4448*8-2+4))</f>
        <v>2.4390243902439024</v>
      </c>
      <c r="S4448">
        <f>INDEX('Grade 3'!$A$4:$AK$1252,$B4448,($C4448*8-1+4))</f>
        <v>62.195121951219512</v>
      </c>
      <c r="T4448">
        <f>INDEX('Grade 3'!$A$4:$AK$1252,$B4448,($C4448*8-0+4))</f>
        <v>9.7560975609756095</v>
      </c>
      <c r="U4448" t="str">
        <f>INDEX('Grade 3'!$A$4:$AK$1252,$B4448,37)</f>
        <v>North Georgia</v>
      </c>
    </row>
    <row r="4449" spans="1:21">
      <c r="A4449">
        <f t="shared" si="208"/>
        <v>4448</v>
      </c>
      <c r="B4449">
        <f t="shared" si="209"/>
        <v>1112</v>
      </c>
      <c r="C4449">
        <f t="shared" si="210"/>
        <v>4</v>
      </c>
      <c r="D4449">
        <f>INDEX('Grade 3'!$A$4:$AK$1252,$B4449,1)</f>
        <v>755</v>
      </c>
      <c r="E4449">
        <f>INDEX('Grade 3'!$A$4:$AK$1252,$B4449,2)</f>
        <v>2052</v>
      </c>
      <c r="F4449" t="str">
        <f>INDEX('Grade 3'!$A$4:$AK$1252,$B4449,3)</f>
        <v>WHITFIELD COUNTY</v>
      </c>
      <c r="G4449" t="str">
        <f>INDEX('Grade 3'!$A$4:$AK$1252,$B4449,4)</f>
        <v>PLEASANT GROVE ELEMENTARY SCHOOL</v>
      </c>
      <c r="H4449" t="str">
        <f ca="1">StaticValues!$A$8</f>
        <v>2016</v>
      </c>
      <c r="I4449" t="str">
        <f ca="1">StaticValues!$B$8</f>
        <v>Spring</v>
      </c>
      <c r="J4449" t="str">
        <f ca="1">StaticValues!$C$8</f>
        <v>EOG</v>
      </c>
      <c r="K4449" t="str">
        <f ca="1">StaticValues!$D$8</f>
        <v>3</v>
      </c>
      <c r="L4449" t="str">
        <f>INDEX('Grade 3'!E$2:AJ$2,1,((8*C4449)-7))</f>
        <v>Social Studies</v>
      </c>
      <c r="M4449">
        <f>INDEX('Grade 3'!$A$4:$AK$1252,$B4449,($C4449*8-7+4))</f>
        <v>82</v>
      </c>
      <c r="N4449">
        <f>INDEX('Grade 3'!$A$4:$AK$1252,$B4449,($C4449*8-6+4))</f>
        <v>485.1829268292683</v>
      </c>
      <c r="O4449">
        <f>INDEX('Grade 3'!$A$4:$AK$1252,$B4449,($C4449*8-5+4))</f>
        <v>42.68292682926829</v>
      </c>
      <c r="P4449">
        <f>INDEX('Grade 3'!$A$4:$AK$1252,$B4449,($C4449*8-4+4))</f>
        <v>45.121951219512198</v>
      </c>
      <c r="Q4449">
        <f>INDEX('Grade 3'!$A$4:$AK$1252,$B4449,($C4449*8-3+4))</f>
        <v>10.975609756097562</v>
      </c>
      <c r="R4449">
        <f>INDEX('Grade 3'!$A$4:$AK$1252,$B4449,($C4449*8-2+4))</f>
        <v>1.2195121951219512</v>
      </c>
      <c r="S4449">
        <f>INDEX('Grade 3'!$A$4:$AK$1252,$B4449,($C4449*8-1+4))</f>
        <v>57.31707317073171</v>
      </c>
      <c r="T4449">
        <f>INDEX('Grade 3'!$A$4:$AK$1252,$B4449,($C4449*8-0+4))</f>
        <v>12.195121951219512</v>
      </c>
      <c r="U4449" t="str">
        <f>INDEX('Grade 3'!$A$4:$AK$1252,$B4449,37)</f>
        <v>North Georgia</v>
      </c>
    </row>
    <row r="4450" spans="1:21">
      <c r="A4450">
        <f t="shared" si="208"/>
        <v>4449</v>
      </c>
      <c r="B4450">
        <f t="shared" si="209"/>
        <v>1113</v>
      </c>
      <c r="C4450">
        <f t="shared" si="210"/>
        <v>1</v>
      </c>
      <c r="D4450">
        <f>INDEX('Grade 3'!$A$4:$AK$1252,$B4450,1)</f>
        <v>755</v>
      </c>
      <c r="E4450">
        <f>INDEX('Grade 3'!$A$4:$AK$1252,$B4450,2)</f>
        <v>2054</v>
      </c>
      <c r="F4450" t="str">
        <f>INDEX('Grade 3'!$A$4:$AK$1252,$B4450,3)</f>
        <v>WHITFIELD COUNTY</v>
      </c>
      <c r="G4450" t="str">
        <f>INDEX('Grade 3'!$A$4:$AK$1252,$B4450,4)</f>
        <v>WESTSIDE ELEMENTARY SCHOOL</v>
      </c>
      <c r="H4450" t="str">
        <f ca="1">StaticValues!$A$8</f>
        <v>2016</v>
      </c>
      <c r="I4450" t="str">
        <f ca="1">StaticValues!$B$8</f>
        <v>Spring</v>
      </c>
      <c r="J4450" t="str">
        <f ca="1">StaticValues!$C$8</f>
        <v>EOG</v>
      </c>
      <c r="K4450" t="str">
        <f ca="1">StaticValues!$D$8</f>
        <v>3</v>
      </c>
      <c r="L4450" t="str">
        <f>INDEX('Grade 3'!E$2:AJ$2,1,((8*C4450)-7))</f>
        <v>English Language Arts</v>
      </c>
      <c r="M4450">
        <f>INDEX('Grade 3'!$A$4:$AK$1252,$B4450,($C4450*8-7+4))</f>
        <v>92</v>
      </c>
      <c r="N4450">
        <f>INDEX('Grade 3'!$A$4:$AK$1252,$B4450,($C4450*8-6+4))</f>
        <v>521.3478260869565</v>
      </c>
      <c r="O4450">
        <f>INDEX('Grade 3'!$A$4:$AK$1252,$B4450,($C4450*8-5+4))</f>
        <v>22.826086956521738</v>
      </c>
      <c r="P4450">
        <f>INDEX('Grade 3'!$A$4:$AK$1252,$B4450,($C4450*8-4+4))</f>
        <v>32.608695652173914</v>
      </c>
      <c r="Q4450">
        <f>INDEX('Grade 3'!$A$4:$AK$1252,$B4450,($C4450*8-3+4))</f>
        <v>33.695652173913047</v>
      </c>
      <c r="R4450">
        <f>INDEX('Grade 3'!$A$4:$AK$1252,$B4450,($C4450*8-2+4))</f>
        <v>10.869565217391305</v>
      </c>
      <c r="S4450">
        <f>INDEX('Grade 3'!$A$4:$AK$1252,$B4450,($C4450*8-1+4))</f>
        <v>77.173913043478265</v>
      </c>
      <c r="T4450">
        <f>INDEX('Grade 3'!$A$4:$AK$1252,$B4450,($C4450*8-0+4))</f>
        <v>44.565217391304351</v>
      </c>
      <c r="U4450" t="str">
        <f>INDEX('Grade 3'!$A$4:$AK$1252,$B4450,37)</f>
        <v>North Georgia</v>
      </c>
    </row>
    <row r="4451" spans="1:21">
      <c r="A4451">
        <f t="shared" si="208"/>
        <v>4450</v>
      </c>
      <c r="B4451">
        <f t="shared" si="209"/>
        <v>1113</v>
      </c>
      <c r="C4451">
        <f t="shared" si="210"/>
        <v>2</v>
      </c>
      <c r="D4451">
        <f>INDEX('Grade 3'!$A$4:$AK$1252,$B4451,1)</f>
        <v>755</v>
      </c>
      <c r="E4451">
        <f>INDEX('Grade 3'!$A$4:$AK$1252,$B4451,2)</f>
        <v>2054</v>
      </c>
      <c r="F4451" t="str">
        <f>INDEX('Grade 3'!$A$4:$AK$1252,$B4451,3)</f>
        <v>WHITFIELD COUNTY</v>
      </c>
      <c r="G4451" t="str">
        <f>INDEX('Grade 3'!$A$4:$AK$1252,$B4451,4)</f>
        <v>WESTSIDE ELEMENTARY SCHOOL</v>
      </c>
      <c r="H4451" t="str">
        <f ca="1">StaticValues!$A$8</f>
        <v>2016</v>
      </c>
      <c r="I4451" t="str">
        <f ca="1">StaticValues!$B$8</f>
        <v>Spring</v>
      </c>
      <c r="J4451" t="str">
        <f ca="1">StaticValues!$C$8</f>
        <v>EOG</v>
      </c>
      <c r="K4451" t="str">
        <f ca="1">StaticValues!$D$8</f>
        <v>3</v>
      </c>
      <c r="L4451" t="str">
        <f>INDEX('Grade 3'!E$2:AJ$2,1,((8*C4451)-7))</f>
        <v>Mathematics</v>
      </c>
      <c r="M4451">
        <f>INDEX('Grade 3'!$A$4:$AK$1252,$B4451,($C4451*8-7+4))</f>
        <v>92</v>
      </c>
      <c r="N4451">
        <f>INDEX('Grade 3'!$A$4:$AK$1252,$B4451,($C4451*8-6+4))</f>
        <v>532.13043478260875</v>
      </c>
      <c r="O4451">
        <f>INDEX('Grade 3'!$A$4:$AK$1252,$B4451,($C4451*8-5+4))</f>
        <v>10.869565217391305</v>
      </c>
      <c r="P4451">
        <f>INDEX('Grade 3'!$A$4:$AK$1252,$B4451,($C4451*8-4+4))</f>
        <v>35.869565217391305</v>
      </c>
      <c r="Q4451">
        <f>INDEX('Grade 3'!$A$4:$AK$1252,$B4451,($C4451*8-3+4))</f>
        <v>41.304347826086953</v>
      </c>
      <c r="R4451">
        <f>INDEX('Grade 3'!$A$4:$AK$1252,$B4451,($C4451*8-2+4))</f>
        <v>11.956521739130435</v>
      </c>
      <c r="S4451">
        <f>INDEX('Grade 3'!$A$4:$AK$1252,$B4451,($C4451*8-1+4))</f>
        <v>89.130434782608702</v>
      </c>
      <c r="T4451">
        <f>INDEX('Grade 3'!$A$4:$AK$1252,$B4451,($C4451*8-0+4))</f>
        <v>53.260869565217391</v>
      </c>
      <c r="U4451" t="str">
        <f>INDEX('Grade 3'!$A$4:$AK$1252,$B4451,37)</f>
        <v>North Georgia</v>
      </c>
    </row>
    <row r="4452" spans="1:21">
      <c r="A4452">
        <f t="shared" si="208"/>
        <v>4451</v>
      </c>
      <c r="B4452">
        <f t="shared" si="209"/>
        <v>1113</v>
      </c>
      <c r="C4452">
        <f t="shared" si="210"/>
        <v>3</v>
      </c>
      <c r="D4452">
        <f>INDEX('Grade 3'!$A$4:$AK$1252,$B4452,1)</f>
        <v>755</v>
      </c>
      <c r="E4452">
        <f>INDEX('Grade 3'!$A$4:$AK$1252,$B4452,2)</f>
        <v>2054</v>
      </c>
      <c r="F4452" t="str">
        <f>INDEX('Grade 3'!$A$4:$AK$1252,$B4452,3)</f>
        <v>WHITFIELD COUNTY</v>
      </c>
      <c r="G4452" t="str">
        <f>INDEX('Grade 3'!$A$4:$AK$1252,$B4452,4)</f>
        <v>WESTSIDE ELEMENTARY SCHOOL</v>
      </c>
      <c r="H4452" t="str">
        <f ca="1">StaticValues!$A$8</f>
        <v>2016</v>
      </c>
      <c r="I4452" t="str">
        <f ca="1">StaticValues!$B$8</f>
        <v>Spring</v>
      </c>
      <c r="J4452" t="str">
        <f ca="1">StaticValues!$C$8</f>
        <v>EOG</v>
      </c>
      <c r="K4452" t="str">
        <f ca="1">StaticValues!$D$8</f>
        <v>3</v>
      </c>
      <c r="L4452" t="str">
        <f>INDEX('Grade 3'!E$2:AJ$2,1,((8*C4452)-7))</f>
        <v>Science</v>
      </c>
      <c r="M4452">
        <f>INDEX('Grade 3'!$A$4:$AK$1252,$B4452,($C4452*8-7+4))</f>
        <v>92</v>
      </c>
      <c r="N4452">
        <f>INDEX('Grade 3'!$A$4:$AK$1252,$B4452,($C4452*8-6+4))</f>
        <v>521.85869565217388</v>
      </c>
      <c r="O4452">
        <f>INDEX('Grade 3'!$A$4:$AK$1252,$B4452,($C4452*8-5+4))</f>
        <v>13.043478260869565</v>
      </c>
      <c r="P4452">
        <f>INDEX('Grade 3'!$A$4:$AK$1252,$B4452,($C4452*8-4+4))</f>
        <v>36.956521739130437</v>
      </c>
      <c r="Q4452">
        <f>INDEX('Grade 3'!$A$4:$AK$1252,$B4452,($C4452*8-3+4))</f>
        <v>39.130434782608695</v>
      </c>
      <c r="R4452">
        <f>INDEX('Grade 3'!$A$4:$AK$1252,$B4452,($C4452*8-2+4))</f>
        <v>10.869565217391305</v>
      </c>
      <c r="S4452">
        <f>INDEX('Grade 3'!$A$4:$AK$1252,$B4452,($C4452*8-1+4))</f>
        <v>86.956521739130437</v>
      </c>
      <c r="T4452">
        <f>INDEX('Grade 3'!$A$4:$AK$1252,$B4452,($C4452*8-0+4))</f>
        <v>50</v>
      </c>
      <c r="U4452" t="str">
        <f>INDEX('Grade 3'!$A$4:$AK$1252,$B4452,37)</f>
        <v>North Georgia</v>
      </c>
    </row>
    <row r="4453" spans="1:21">
      <c r="A4453">
        <f t="shared" si="208"/>
        <v>4452</v>
      </c>
      <c r="B4453">
        <f t="shared" si="209"/>
        <v>1113</v>
      </c>
      <c r="C4453">
        <f t="shared" si="210"/>
        <v>4</v>
      </c>
      <c r="D4453">
        <f>INDEX('Grade 3'!$A$4:$AK$1252,$B4453,1)</f>
        <v>755</v>
      </c>
      <c r="E4453">
        <f>INDEX('Grade 3'!$A$4:$AK$1252,$B4453,2)</f>
        <v>2054</v>
      </c>
      <c r="F4453" t="str">
        <f>INDEX('Grade 3'!$A$4:$AK$1252,$B4453,3)</f>
        <v>WHITFIELD COUNTY</v>
      </c>
      <c r="G4453" t="str">
        <f>INDEX('Grade 3'!$A$4:$AK$1252,$B4453,4)</f>
        <v>WESTSIDE ELEMENTARY SCHOOL</v>
      </c>
      <c r="H4453" t="str">
        <f ca="1">StaticValues!$A$8</f>
        <v>2016</v>
      </c>
      <c r="I4453" t="str">
        <f ca="1">StaticValues!$B$8</f>
        <v>Spring</v>
      </c>
      <c r="J4453" t="str">
        <f ca="1">StaticValues!$C$8</f>
        <v>EOG</v>
      </c>
      <c r="K4453" t="str">
        <f ca="1">StaticValues!$D$8</f>
        <v>3</v>
      </c>
      <c r="L4453" t="str">
        <f>INDEX('Grade 3'!E$2:AJ$2,1,((8*C4453)-7))</f>
        <v>Social Studies</v>
      </c>
      <c r="M4453">
        <f>INDEX('Grade 3'!$A$4:$AK$1252,$B4453,($C4453*8-7+4))</f>
        <v>92</v>
      </c>
      <c r="N4453">
        <f>INDEX('Grade 3'!$A$4:$AK$1252,$B4453,($C4453*8-6+4))</f>
        <v>519.60869565217388</v>
      </c>
      <c r="O4453">
        <f>INDEX('Grade 3'!$A$4:$AK$1252,$B4453,($C4453*8-5+4))</f>
        <v>15.217391304347826</v>
      </c>
      <c r="P4453">
        <f>INDEX('Grade 3'!$A$4:$AK$1252,$B4453,($C4453*8-4+4))</f>
        <v>36.956521739130437</v>
      </c>
      <c r="Q4453">
        <f>INDEX('Grade 3'!$A$4:$AK$1252,$B4453,($C4453*8-3+4))</f>
        <v>36.956521739130437</v>
      </c>
      <c r="R4453">
        <f>INDEX('Grade 3'!$A$4:$AK$1252,$B4453,($C4453*8-2+4))</f>
        <v>10.869565217391305</v>
      </c>
      <c r="S4453">
        <f>INDEX('Grade 3'!$A$4:$AK$1252,$B4453,($C4453*8-1+4))</f>
        <v>84.782608695652172</v>
      </c>
      <c r="T4453">
        <f>INDEX('Grade 3'!$A$4:$AK$1252,$B4453,($C4453*8-0+4))</f>
        <v>47.826086956521742</v>
      </c>
      <c r="U4453" t="str">
        <f>INDEX('Grade 3'!$A$4:$AK$1252,$B4453,37)</f>
        <v>North Georgia</v>
      </c>
    </row>
    <row r="4454" spans="1:21">
      <c r="A4454">
        <f t="shared" si="208"/>
        <v>4453</v>
      </c>
      <c r="B4454">
        <f t="shared" si="209"/>
        <v>1114</v>
      </c>
      <c r="C4454">
        <f t="shared" si="210"/>
        <v>1</v>
      </c>
      <c r="D4454">
        <f>INDEX('Grade 3'!$A$4:$AK$1252,$B4454,1)</f>
        <v>755</v>
      </c>
      <c r="E4454">
        <f>INDEX('Grade 3'!$A$4:$AK$1252,$B4454,2)</f>
        <v>3050</v>
      </c>
      <c r="F4454" t="str">
        <f>INDEX('Grade 3'!$A$4:$AK$1252,$B4454,3)</f>
        <v>WHITFIELD COUNTY</v>
      </c>
      <c r="G4454" t="str">
        <f>INDEX('Grade 3'!$A$4:$AK$1252,$B4454,4)</f>
        <v>DAWNVILLE ELEMENTARY SCHOOL</v>
      </c>
      <c r="H4454" t="str">
        <f ca="1">StaticValues!$A$8</f>
        <v>2016</v>
      </c>
      <c r="I4454" t="str">
        <f ca="1">StaticValues!$B$8</f>
        <v>Spring</v>
      </c>
      <c r="J4454" t="str">
        <f ca="1">StaticValues!$C$8</f>
        <v>EOG</v>
      </c>
      <c r="K4454" t="str">
        <f ca="1">StaticValues!$D$8</f>
        <v>3</v>
      </c>
      <c r="L4454" t="str">
        <f>INDEX('Grade 3'!E$2:AJ$2,1,((8*C4454)-7))</f>
        <v>English Language Arts</v>
      </c>
      <c r="M4454">
        <f>INDEX('Grade 3'!$A$4:$AK$1252,$B4454,($C4454*8-7+4))</f>
        <v>83</v>
      </c>
      <c r="N4454">
        <f>INDEX('Grade 3'!$A$4:$AK$1252,$B4454,($C4454*8-6+4))</f>
        <v>505.57831325301203</v>
      </c>
      <c r="O4454">
        <f>INDEX('Grade 3'!$A$4:$AK$1252,$B4454,($C4454*8-5+4))</f>
        <v>20.481927710843372</v>
      </c>
      <c r="P4454">
        <f>INDEX('Grade 3'!$A$4:$AK$1252,$B4454,($C4454*8-4+4))</f>
        <v>51.807228915662648</v>
      </c>
      <c r="Q4454">
        <f>INDEX('Grade 3'!$A$4:$AK$1252,$B4454,($C4454*8-3+4))</f>
        <v>21.686746987951807</v>
      </c>
      <c r="R4454">
        <f>INDEX('Grade 3'!$A$4:$AK$1252,$B4454,($C4454*8-2+4))</f>
        <v>6.024096385542169</v>
      </c>
      <c r="S4454">
        <f>INDEX('Grade 3'!$A$4:$AK$1252,$B4454,($C4454*8-1+4))</f>
        <v>79.518072289156621</v>
      </c>
      <c r="T4454">
        <f>INDEX('Grade 3'!$A$4:$AK$1252,$B4454,($C4454*8-0+4))</f>
        <v>27.710843373493976</v>
      </c>
      <c r="U4454" t="str">
        <f>INDEX('Grade 3'!$A$4:$AK$1252,$B4454,37)</f>
        <v>North Georgia</v>
      </c>
    </row>
    <row r="4455" spans="1:21">
      <c r="A4455">
        <f t="shared" si="208"/>
        <v>4454</v>
      </c>
      <c r="B4455">
        <f t="shared" si="209"/>
        <v>1114</v>
      </c>
      <c r="C4455">
        <f t="shared" si="210"/>
        <v>2</v>
      </c>
      <c r="D4455">
        <f>INDEX('Grade 3'!$A$4:$AK$1252,$B4455,1)</f>
        <v>755</v>
      </c>
      <c r="E4455">
        <f>INDEX('Grade 3'!$A$4:$AK$1252,$B4455,2)</f>
        <v>3050</v>
      </c>
      <c r="F4455" t="str">
        <f>INDEX('Grade 3'!$A$4:$AK$1252,$B4455,3)</f>
        <v>WHITFIELD COUNTY</v>
      </c>
      <c r="G4455" t="str">
        <f>INDEX('Grade 3'!$A$4:$AK$1252,$B4455,4)</f>
        <v>DAWNVILLE ELEMENTARY SCHOOL</v>
      </c>
      <c r="H4455" t="str">
        <f ca="1">StaticValues!$A$8</f>
        <v>2016</v>
      </c>
      <c r="I4455" t="str">
        <f ca="1">StaticValues!$B$8</f>
        <v>Spring</v>
      </c>
      <c r="J4455" t="str">
        <f ca="1">StaticValues!$C$8</f>
        <v>EOG</v>
      </c>
      <c r="K4455" t="str">
        <f ca="1">StaticValues!$D$8</f>
        <v>3</v>
      </c>
      <c r="L4455" t="str">
        <f>INDEX('Grade 3'!E$2:AJ$2,1,((8*C4455)-7))</f>
        <v>Mathematics</v>
      </c>
      <c r="M4455">
        <f>INDEX('Grade 3'!$A$4:$AK$1252,$B4455,($C4455*8-7+4))</f>
        <v>83</v>
      </c>
      <c r="N4455">
        <f>INDEX('Grade 3'!$A$4:$AK$1252,$B4455,($C4455*8-6+4))</f>
        <v>511.65060240963857</v>
      </c>
      <c r="O4455">
        <f>INDEX('Grade 3'!$A$4:$AK$1252,$B4455,($C4455*8-5+4))</f>
        <v>19.277108433734941</v>
      </c>
      <c r="P4455">
        <f>INDEX('Grade 3'!$A$4:$AK$1252,$B4455,($C4455*8-4+4))</f>
        <v>44.578313253012048</v>
      </c>
      <c r="Q4455">
        <f>INDEX('Grade 3'!$A$4:$AK$1252,$B4455,($C4455*8-3+4))</f>
        <v>30.120481927710845</v>
      </c>
      <c r="R4455">
        <f>INDEX('Grade 3'!$A$4:$AK$1252,$B4455,($C4455*8-2+4))</f>
        <v>6.024096385542169</v>
      </c>
      <c r="S4455">
        <f>INDEX('Grade 3'!$A$4:$AK$1252,$B4455,($C4455*8-1+4))</f>
        <v>80.722891566265062</v>
      </c>
      <c r="T4455">
        <f>INDEX('Grade 3'!$A$4:$AK$1252,$B4455,($C4455*8-0+4))</f>
        <v>36.144578313253014</v>
      </c>
      <c r="U4455" t="str">
        <f>INDEX('Grade 3'!$A$4:$AK$1252,$B4455,37)</f>
        <v>North Georgia</v>
      </c>
    </row>
    <row r="4456" spans="1:21">
      <c r="A4456">
        <f t="shared" si="208"/>
        <v>4455</v>
      </c>
      <c r="B4456">
        <f t="shared" si="209"/>
        <v>1114</v>
      </c>
      <c r="C4456">
        <f t="shared" si="210"/>
        <v>3</v>
      </c>
      <c r="D4456">
        <f>INDEX('Grade 3'!$A$4:$AK$1252,$B4456,1)</f>
        <v>755</v>
      </c>
      <c r="E4456">
        <f>INDEX('Grade 3'!$A$4:$AK$1252,$B4456,2)</f>
        <v>3050</v>
      </c>
      <c r="F4456" t="str">
        <f>INDEX('Grade 3'!$A$4:$AK$1252,$B4456,3)</f>
        <v>WHITFIELD COUNTY</v>
      </c>
      <c r="G4456" t="str">
        <f>INDEX('Grade 3'!$A$4:$AK$1252,$B4456,4)</f>
        <v>DAWNVILLE ELEMENTARY SCHOOL</v>
      </c>
      <c r="H4456" t="str">
        <f ca="1">StaticValues!$A$8</f>
        <v>2016</v>
      </c>
      <c r="I4456" t="str">
        <f ca="1">StaticValues!$B$8</f>
        <v>Spring</v>
      </c>
      <c r="J4456" t="str">
        <f ca="1">StaticValues!$C$8</f>
        <v>EOG</v>
      </c>
      <c r="K4456" t="str">
        <f ca="1">StaticValues!$D$8</f>
        <v>3</v>
      </c>
      <c r="L4456" t="str">
        <f>INDEX('Grade 3'!E$2:AJ$2,1,((8*C4456)-7))</f>
        <v>Science</v>
      </c>
      <c r="M4456">
        <f>INDEX('Grade 3'!$A$4:$AK$1252,$B4456,($C4456*8-7+4))</f>
        <v>83</v>
      </c>
      <c r="N4456">
        <f>INDEX('Grade 3'!$A$4:$AK$1252,$B4456,($C4456*8-6+4))</f>
        <v>512.46987951807228</v>
      </c>
      <c r="O4456">
        <f>INDEX('Grade 3'!$A$4:$AK$1252,$B4456,($C4456*8-5+4))</f>
        <v>12.048192771084338</v>
      </c>
      <c r="P4456">
        <f>INDEX('Grade 3'!$A$4:$AK$1252,$B4456,($C4456*8-4+4))</f>
        <v>54.216867469879517</v>
      </c>
      <c r="Q4456">
        <f>INDEX('Grade 3'!$A$4:$AK$1252,$B4456,($C4456*8-3+4))</f>
        <v>26.506024096385541</v>
      </c>
      <c r="R4456">
        <f>INDEX('Grade 3'!$A$4:$AK$1252,$B4456,($C4456*8-2+4))</f>
        <v>7.2289156626506026</v>
      </c>
      <c r="S4456">
        <f>INDEX('Grade 3'!$A$4:$AK$1252,$B4456,($C4456*8-1+4))</f>
        <v>87.951807228915669</v>
      </c>
      <c r="T4456">
        <f>INDEX('Grade 3'!$A$4:$AK$1252,$B4456,($C4456*8-0+4))</f>
        <v>33.734939759036145</v>
      </c>
      <c r="U4456" t="str">
        <f>INDEX('Grade 3'!$A$4:$AK$1252,$B4456,37)</f>
        <v>North Georgia</v>
      </c>
    </row>
    <row r="4457" spans="1:21">
      <c r="A4457">
        <f t="shared" si="208"/>
        <v>4456</v>
      </c>
      <c r="B4457">
        <f t="shared" si="209"/>
        <v>1114</v>
      </c>
      <c r="C4457">
        <f t="shared" si="210"/>
        <v>4</v>
      </c>
      <c r="D4457">
        <f>INDEX('Grade 3'!$A$4:$AK$1252,$B4457,1)</f>
        <v>755</v>
      </c>
      <c r="E4457">
        <f>INDEX('Grade 3'!$A$4:$AK$1252,$B4457,2)</f>
        <v>3050</v>
      </c>
      <c r="F4457" t="str">
        <f>INDEX('Grade 3'!$A$4:$AK$1252,$B4457,3)</f>
        <v>WHITFIELD COUNTY</v>
      </c>
      <c r="G4457" t="str">
        <f>INDEX('Grade 3'!$A$4:$AK$1252,$B4457,4)</f>
        <v>DAWNVILLE ELEMENTARY SCHOOL</v>
      </c>
      <c r="H4457" t="str">
        <f ca="1">StaticValues!$A$8</f>
        <v>2016</v>
      </c>
      <c r="I4457" t="str">
        <f ca="1">StaticValues!$B$8</f>
        <v>Spring</v>
      </c>
      <c r="J4457" t="str">
        <f ca="1">StaticValues!$C$8</f>
        <v>EOG</v>
      </c>
      <c r="K4457" t="str">
        <f ca="1">StaticValues!$D$8</f>
        <v>3</v>
      </c>
      <c r="L4457" t="str">
        <f>INDEX('Grade 3'!E$2:AJ$2,1,((8*C4457)-7))</f>
        <v>Social Studies</v>
      </c>
      <c r="M4457">
        <f>INDEX('Grade 3'!$A$4:$AK$1252,$B4457,($C4457*8-7+4))</f>
        <v>83</v>
      </c>
      <c r="N4457">
        <f>INDEX('Grade 3'!$A$4:$AK$1252,$B4457,($C4457*8-6+4))</f>
        <v>506.28915662650604</v>
      </c>
      <c r="O4457">
        <f>INDEX('Grade 3'!$A$4:$AK$1252,$B4457,($C4457*8-5+4))</f>
        <v>22.891566265060241</v>
      </c>
      <c r="P4457">
        <f>INDEX('Grade 3'!$A$4:$AK$1252,$B4457,($C4457*8-4+4))</f>
        <v>48.192771084337352</v>
      </c>
      <c r="Q4457">
        <f>INDEX('Grade 3'!$A$4:$AK$1252,$B4457,($C4457*8-3+4))</f>
        <v>19.277108433734941</v>
      </c>
      <c r="R4457">
        <f>INDEX('Grade 3'!$A$4:$AK$1252,$B4457,($C4457*8-2+4))</f>
        <v>9.6385542168674707</v>
      </c>
      <c r="S4457">
        <f>INDEX('Grade 3'!$A$4:$AK$1252,$B4457,($C4457*8-1+4))</f>
        <v>77.108433734939766</v>
      </c>
      <c r="T4457">
        <f>INDEX('Grade 3'!$A$4:$AK$1252,$B4457,($C4457*8-0+4))</f>
        <v>28.91566265060241</v>
      </c>
      <c r="U4457" t="str">
        <f>INDEX('Grade 3'!$A$4:$AK$1252,$B4457,37)</f>
        <v>North Georgia</v>
      </c>
    </row>
    <row r="4458" spans="1:21">
      <c r="A4458">
        <f t="shared" si="208"/>
        <v>4457</v>
      </c>
      <c r="B4458">
        <f t="shared" si="209"/>
        <v>1115</v>
      </c>
      <c r="C4458">
        <f t="shared" si="210"/>
        <v>1</v>
      </c>
      <c r="D4458">
        <f>INDEX('Grade 3'!$A$4:$AK$1252,$B4458,1)</f>
        <v>755</v>
      </c>
      <c r="E4458">
        <f>INDEX('Grade 3'!$A$4:$AK$1252,$B4458,2)</f>
        <v>3052</v>
      </c>
      <c r="F4458" t="str">
        <f>INDEX('Grade 3'!$A$4:$AK$1252,$B4458,3)</f>
        <v>WHITFIELD COUNTY</v>
      </c>
      <c r="G4458" t="str">
        <f>INDEX('Grade 3'!$A$4:$AK$1252,$B4458,4)</f>
        <v>TUNNEL HILL ELEMENTARY SCHOOL</v>
      </c>
      <c r="H4458" t="str">
        <f ca="1">StaticValues!$A$8</f>
        <v>2016</v>
      </c>
      <c r="I4458" t="str">
        <f ca="1">StaticValues!$B$8</f>
        <v>Spring</v>
      </c>
      <c r="J4458" t="str">
        <f ca="1">StaticValues!$C$8</f>
        <v>EOG</v>
      </c>
      <c r="K4458" t="str">
        <f ca="1">StaticValues!$D$8</f>
        <v>3</v>
      </c>
      <c r="L4458" t="str">
        <f>INDEX('Grade 3'!E$2:AJ$2,1,((8*C4458)-7))</f>
        <v>English Language Arts</v>
      </c>
      <c r="M4458">
        <f>INDEX('Grade 3'!$A$4:$AK$1252,$B4458,($C4458*8-7+4))</f>
        <v>59</v>
      </c>
      <c r="N4458">
        <f>INDEX('Grade 3'!$A$4:$AK$1252,$B4458,($C4458*8-6+4))</f>
        <v>516.81355932203394</v>
      </c>
      <c r="O4458">
        <f>INDEX('Grade 3'!$A$4:$AK$1252,$B4458,($C4458*8-5+4))</f>
        <v>20.338983050847457</v>
      </c>
      <c r="P4458">
        <f>INDEX('Grade 3'!$A$4:$AK$1252,$B4458,($C4458*8-4+4))</f>
        <v>35.593220338983052</v>
      </c>
      <c r="Q4458">
        <f>INDEX('Grade 3'!$A$4:$AK$1252,$B4458,($C4458*8-3+4))</f>
        <v>33.898305084745765</v>
      </c>
      <c r="R4458">
        <f>INDEX('Grade 3'!$A$4:$AK$1252,$B4458,($C4458*8-2+4))</f>
        <v>10.169491525423728</v>
      </c>
      <c r="S4458">
        <f>INDEX('Grade 3'!$A$4:$AK$1252,$B4458,($C4458*8-1+4))</f>
        <v>79.66101694915254</v>
      </c>
      <c r="T4458">
        <f>INDEX('Grade 3'!$A$4:$AK$1252,$B4458,($C4458*8-0+4))</f>
        <v>44.067796610169495</v>
      </c>
      <c r="U4458" t="str">
        <f>INDEX('Grade 3'!$A$4:$AK$1252,$B4458,37)</f>
        <v>North Georgia</v>
      </c>
    </row>
    <row r="4459" spans="1:21">
      <c r="A4459">
        <f t="shared" si="208"/>
        <v>4458</v>
      </c>
      <c r="B4459">
        <f t="shared" si="209"/>
        <v>1115</v>
      </c>
      <c r="C4459">
        <f t="shared" si="210"/>
        <v>2</v>
      </c>
      <c r="D4459">
        <f>INDEX('Grade 3'!$A$4:$AK$1252,$B4459,1)</f>
        <v>755</v>
      </c>
      <c r="E4459">
        <f>INDEX('Grade 3'!$A$4:$AK$1252,$B4459,2)</f>
        <v>3052</v>
      </c>
      <c r="F4459" t="str">
        <f>INDEX('Grade 3'!$A$4:$AK$1252,$B4459,3)</f>
        <v>WHITFIELD COUNTY</v>
      </c>
      <c r="G4459" t="str">
        <f>INDEX('Grade 3'!$A$4:$AK$1252,$B4459,4)</f>
        <v>TUNNEL HILL ELEMENTARY SCHOOL</v>
      </c>
      <c r="H4459" t="str">
        <f ca="1">StaticValues!$A$8</f>
        <v>2016</v>
      </c>
      <c r="I4459" t="str">
        <f ca="1">StaticValues!$B$8</f>
        <v>Spring</v>
      </c>
      <c r="J4459" t="str">
        <f ca="1">StaticValues!$C$8</f>
        <v>EOG</v>
      </c>
      <c r="K4459" t="str">
        <f ca="1">StaticValues!$D$8</f>
        <v>3</v>
      </c>
      <c r="L4459" t="str">
        <f>INDEX('Grade 3'!E$2:AJ$2,1,((8*C4459)-7))</f>
        <v>Mathematics</v>
      </c>
      <c r="M4459">
        <f>INDEX('Grade 3'!$A$4:$AK$1252,$B4459,($C4459*8-7+4))</f>
        <v>59</v>
      </c>
      <c r="N4459">
        <f>INDEX('Grade 3'!$A$4:$AK$1252,$B4459,($C4459*8-6+4))</f>
        <v>528.08474576271192</v>
      </c>
      <c r="O4459">
        <f>INDEX('Grade 3'!$A$4:$AK$1252,$B4459,($C4459*8-5+4))</f>
        <v>8.4745762711864412</v>
      </c>
      <c r="P4459">
        <f>INDEX('Grade 3'!$A$4:$AK$1252,$B4459,($C4459*8-4+4))</f>
        <v>40.677966101694913</v>
      </c>
      <c r="Q4459">
        <f>INDEX('Grade 3'!$A$4:$AK$1252,$B4459,($C4459*8-3+4))</f>
        <v>42.372881355932201</v>
      </c>
      <c r="R4459">
        <f>INDEX('Grade 3'!$A$4:$AK$1252,$B4459,($C4459*8-2+4))</f>
        <v>8.4745762711864412</v>
      </c>
      <c r="S4459">
        <f>INDEX('Grade 3'!$A$4:$AK$1252,$B4459,($C4459*8-1+4))</f>
        <v>91.525423728813564</v>
      </c>
      <c r="T4459">
        <f>INDEX('Grade 3'!$A$4:$AK$1252,$B4459,($C4459*8-0+4))</f>
        <v>50.847457627118644</v>
      </c>
      <c r="U4459" t="str">
        <f>INDEX('Grade 3'!$A$4:$AK$1252,$B4459,37)</f>
        <v>North Georgia</v>
      </c>
    </row>
    <row r="4460" spans="1:21">
      <c r="A4460">
        <f t="shared" si="208"/>
        <v>4459</v>
      </c>
      <c r="B4460">
        <f t="shared" si="209"/>
        <v>1115</v>
      </c>
      <c r="C4460">
        <f t="shared" si="210"/>
        <v>3</v>
      </c>
      <c r="D4460">
        <f>INDEX('Grade 3'!$A$4:$AK$1252,$B4460,1)</f>
        <v>755</v>
      </c>
      <c r="E4460">
        <f>INDEX('Grade 3'!$A$4:$AK$1252,$B4460,2)</f>
        <v>3052</v>
      </c>
      <c r="F4460" t="str">
        <f>INDEX('Grade 3'!$A$4:$AK$1252,$B4460,3)</f>
        <v>WHITFIELD COUNTY</v>
      </c>
      <c r="G4460" t="str">
        <f>INDEX('Grade 3'!$A$4:$AK$1252,$B4460,4)</f>
        <v>TUNNEL HILL ELEMENTARY SCHOOL</v>
      </c>
      <c r="H4460" t="str">
        <f ca="1">StaticValues!$A$8</f>
        <v>2016</v>
      </c>
      <c r="I4460" t="str">
        <f ca="1">StaticValues!$B$8</f>
        <v>Spring</v>
      </c>
      <c r="J4460" t="str">
        <f ca="1">StaticValues!$C$8</f>
        <v>EOG</v>
      </c>
      <c r="K4460" t="str">
        <f ca="1">StaticValues!$D$8</f>
        <v>3</v>
      </c>
      <c r="L4460" t="str">
        <f>INDEX('Grade 3'!E$2:AJ$2,1,((8*C4460)-7))</f>
        <v>Science</v>
      </c>
      <c r="M4460">
        <f>INDEX('Grade 3'!$A$4:$AK$1252,$B4460,($C4460*8-7+4))</f>
        <v>59</v>
      </c>
      <c r="N4460">
        <f>INDEX('Grade 3'!$A$4:$AK$1252,$B4460,($C4460*8-6+4))</f>
        <v>521.67796610169489</v>
      </c>
      <c r="O4460">
        <f>INDEX('Grade 3'!$A$4:$AK$1252,$B4460,($C4460*8-5+4))</f>
        <v>13.559322033898304</v>
      </c>
      <c r="P4460">
        <f>INDEX('Grade 3'!$A$4:$AK$1252,$B4460,($C4460*8-4+4))</f>
        <v>49.152542372881356</v>
      </c>
      <c r="Q4460">
        <f>INDEX('Grade 3'!$A$4:$AK$1252,$B4460,($C4460*8-3+4))</f>
        <v>18.64406779661017</v>
      </c>
      <c r="R4460">
        <f>INDEX('Grade 3'!$A$4:$AK$1252,$B4460,($C4460*8-2+4))</f>
        <v>18.64406779661017</v>
      </c>
      <c r="S4460">
        <f>INDEX('Grade 3'!$A$4:$AK$1252,$B4460,($C4460*8-1+4))</f>
        <v>86.440677966101688</v>
      </c>
      <c r="T4460">
        <f>INDEX('Grade 3'!$A$4:$AK$1252,$B4460,($C4460*8-0+4))</f>
        <v>37.288135593220339</v>
      </c>
      <c r="U4460" t="str">
        <f>INDEX('Grade 3'!$A$4:$AK$1252,$B4460,37)</f>
        <v>North Georgia</v>
      </c>
    </row>
    <row r="4461" spans="1:21">
      <c r="A4461">
        <f t="shared" si="208"/>
        <v>4460</v>
      </c>
      <c r="B4461">
        <f t="shared" si="209"/>
        <v>1115</v>
      </c>
      <c r="C4461">
        <f t="shared" si="210"/>
        <v>4</v>
      </c>
      <c r="D4461">
        <f>INDEX('Grade 3'!$A$4:$AK$1252,$B4461,1)</f>
        <v>755</v>
      </c>
      <c r="E4461">
        <f>INDEX('Grade 3'!$A$4:$AK$1252,$B4461,2)</f>
        <v>3052</v>
      </c>
      <c r="F4461" t="str">
        <f>INDEX('Grade 3'!$A$4:$AK$1252,$B4461,3)</f>
        <v>WHITFIELD COUNTY</v>
      </c>
      <c r="G4461" t="str">
        <f>INDEX('Grade 3'!$A$4:$AK$1252,$B4461,4)</f>
        <v>TUNNEL HILL ELEMENTARY SCHOOL</v>
      </c>
      <c r="H4461" t="str">
        <f ca="1">StaticValues!$A$8</f>
        <v>2016</v>
      </c>
      <c r="I4461" t="str">
        <f ca="1">StaticValues!$B$8</f>
        <v>Spring</v>
      </c>
      <c r="J4461" t="str">
        <f ca="1">StaticValues!$C$8</f>
        <v>EOG</v>
      </c>
      <c r="K4461" t="str">
        <f ca="1">StaticValues!$D$8</f>
        <v>3</v>
      </c>
      <c r="L4461" t="str">
        <f>INDEX('Grade 3'!E$2:AJ$2,1,((8*C4461)-7))</f>
        <v>Social Studies</v>
      </c>
      <c r="M4461">
        <f>INDEX('Grade 3'!$A$4:$AK$1252,$B4461,($C4461*8-7+4))</f>
        <v>59</v>
      </c>
      <c r="N4461">
        <f>INDEX('Grade 3'!$A$4:$AK$1252,$B4461,($C4461*8-6+4))</f>
        <v>514.35593220338978</v>
      </c>
      <c r="O4461">
        <f>INDEX('Grade 3'!$A$4:$AK$1252,$B4461,($C4461*8-5+4))</f>
        <v>13.559322033898304</v>
      </c>
      <c r="P4461">
        <f>INDEX('Grade 3'!$A$4:$AK$1252,$B4461,($C4461*8-4+4))</f>
        <v>47.457627118644069</v>
      </c>
      <c r="Q4461">
        <f>INDEX('Grade 3'!$A$4:$AK$1252,$B4461,($C4461*8-3+4))</f>
        <v>25.423728813559322</v>
      </c>
      <c r="R4461">
        <f>INDEX('Grade 3'!$A$4:$AK$1252,$B4461,($C4461*8-2+4))</f>
        <v>13.559322033898304</v>
      </c>
      <c r="S4461">
        <f>INDEX('Grade 3'!$A$4:$AK$1252,$B4461,($C4461*8-1+4))</f>
        <v>86.440677966101688</v>
      </c>
      <c r="T4461">
        <f>INDEX('Grade 3'!$A$4:$AK$1252,$B4461,($C4461*8-0+4))</f>
        <v>38.983050847457626</v>
      </c>
      <c r="U4461" t="str">
        <f>INDEX('Grade 3'!$A$4:$AK$1252,$B4461,37)</f>
        <v>North Georgia</v>
      </c>
    </row>
    <row r="4462" spans="1:21">
      <c r="A4462">
        <f t="shared" si="208"/>
        <v>4461</v>
      </c>
      <c r="B4462">
        <f t="shared" si="209"/>
        <v>1116</v>
      </c>
      <c r="C4462">
        <f t="shared" si="210"/>
        <v>1</v>
      </c>
      <c r="D4462">
        <f>INDEX('Grade 3'!$A$4:$AK$1252,$B4462,1)</f>
        <v>755</v>
      </c>
      <c r="E4462">
        <f>INDEX('Grade 3'!$A$4:$AK$1252,$B4462,2)</f>
        <v>4050</v>
      </c>
      <c r="F4462" t="str">
        <f>INDEX('Grade 3'!$A$4:$AK$1252,$B4462,3)</f>
        <v>WHITFIELD COUNTY</v>
      </c>
      <c r="G4462" t="str">
        <f>INDEX('Grade 3'!$A$4:$AK$1252,$B4462,4)</f>
        <v>DUG GAP ELEMENTARY SCHOOL</v>
      </c>
      <c r="H4462" t="str">
        <f ca="1">StaticValues!$A$8</f>
        <v>2016</v>
      </c>
      <c r="I4462" t="str">
        <f ca="1">StaticValues!$B$8</f>
        <v>Spring</v>
      </c>
      <c r="J4462" t="str">
        <f ca="1">StaticValues!$C$8</f>
        <v>EOG</v>
      </c>
      <c r="K4462" t="str">
        <f ca="1">StaticValues!$D$8</f>
        <v>3</v>
      </c>
      <c r="L4462" t="str">
        <f>INDEX('Grade 3'!E$2:AJ$2,1,((8*C4462)-7))</f>
        <v>English Language Arts</v>
      </c>
      <c r="M4462">
        <f>INDEX('Grade 3'!$A$4:$AK$1252,$B4462,($C4462*8-7+4))</f>
        <v>80</v>
      </c>
      <c r="N4462">
        <f>INDEX('Grade 3'!$A$4:$AK$1252,$B4462,($C4462*8-6+4))</f>
        <v>482.83749999999998</v>
      </c>
      <c r="O4462">
        <f>INDEX('Grade 3'!$A$4:$AK$1252,$B4462,($C4462*8-5+4))</f>
        <v>42.5</v>
      </c>
      <c r="P4462">
        <f>INDEX('Grade 3'!$A$4:$AK$1252,$B4462,($C4462*8-4+4))</f>
        <v>35</v>
      </c>
      <c r="Q4462">
        <f>INDEX('Grade 3'!$A$4:$AK$1252,$B4462,($C4462*8-3+4))</f>
        <v>21.25</v>
      </c>
      <c r="R4462">
        <f>INDEX('Grade 3'!$A$4:$AK$1252,$B4462,($C4462*8-2+4))</f>
        <v>1.25</v>
      </c>
      <c r="S4462">
        <f>INDEX('Grade 3'!$A$4:$AK$1252,$B4462,($C4462*8-1+4))</f>
        <v>57.5</v>
      </c>
      <c r="T4462">
        <f>INDEX('Grade 3'!$A$4:$AK$1252,$B4462,($C4462*8-0+4))</f>
        <v>22.5</v>
      </c>
      <c r="U4462" t="str">
        <f>INDEX('Grade 3'!$A$4:$AK$1252,$B4462,37)</f>
        <v>North Georgia</v>
      </c>
    </row>
    <row r="4463" spans="1:21">
      <c r="A4463">
        <f t="shared" si="208"/>
        <v>4462</v>
      </c>
      <c r="B4463">
        <f t="shared" si="209"/>
        <v>1116</v>
      </c>
      <c r="C4463">
        <f t="shared" si="210"/>
        <v>2</v>
      </c>
      <c r="D4463">
        <f>INDEX('Grade 3'!$A$4:$AK$1252,$B4463,1)</f>
        <v>755</v>
      </c>
      <c r="E4463">
        <f>INDEX('Grade 3'!$A$4:$AK$1252,$B4463,2)</f>
        <v>4050</v>
      </c>
      <c r="F4463" t="str">
        <f>INDEX('Grade 3'!$A$4:$AK$1252,$B4463,3)</f>
        <v>WHITFIELD COUNTY</v>
      </c>
      <c r="G4463" t="str">
        <f>INDEX('Grade 3'!$A$4:$AK$1252,$B4463,4)</f>
        <v>DUG GAP ELEMENTARY SCHOOL</v>
      </c>
      <c r="H4463" t="str">
        <f ca="1">StaticValues!$A$8</f>
        <v>2016</v>
      </c>
      <c r="I4463" t="str">
        <f ca="1">StaticValues!$B$8</f>
        <v>Spring</v>
      </c>
      <c r="J4463" t="str">
        <f ca="1">StaticValues!$C$8</f>
        <v>EOG</v>
      </c>
      <c r="K4463" t="str">
        <f ca="1">StaticValues!$D$8</f>
        <v>3</v>
      </c>
      <c r="L4463" t="str">
        <f>INDEX('Grade 3'!E$2:AJ$2,1,((8*C4463)-7))</f>
        <v>Mathematics</v>
      </c>
      <c r="M4463">
        <f>INDEX('Grade 3'!$A$4:$AK$1252,$B4463,($C4463*8-7+4))</f>
        <v>81</v>
      </c>
      <c r="N4463">
        <f>INDEX('Grade 3'!$A$4:$AK$1252,$B4463,($C4463*8-6+4))</f>
        <v>507.97530864197529</v>
      </c>
      <c r="O4463">
        <f>INDEX('Grade 3'!$A$4:$AK$1252,$B4463,($C4463*8-5+4))</f>
        <v>17.283950617283949</v>
      </c>
      <c r="P4463">
        <f>INDEX('Grade 3'!$A$4:$AK$1252,$B4463,($C4463*8-4+4))</f>
        <v>50.617283950617285</v>
      </c>
      <c r="Q4463">
        <f>INDEX('Grade 3'!$A$4:$AK$1252,$B4463,($C4463*8-3+4))</f>
        <v>27.160493827160494</v>
      </c>
      <c r="R4463">
        <f>INDEX('Grade 3'!$A$4:$AK$1252,$B4463,($C4463*8-2+4))</f>
        <v>4.9382716049382713</v>
      </c>
      <c r="S4463">
        <f>INDEX('Grade 3'!$A$4:$AK$1252,$B4463,($C4463*8-1+4))</f>
        <v>82.716049382716051</v>
      </c>
      <c r="T4463">
        <f>INDEX('Grade 3'!$A$4:$AK$1252,$B4463,($C4463*8-0+4))</f>
        <v>32.098765432098766</v>
      </c>
      <c r="U4463" t="str">
        <f>INDEX('Grade 3'!$A$4:$AK$1252,$B4463,37)</f>
        <v>North Georgia</v>
      </c>
    </row>
    <row r="4464" spans="1:21">
      <c r="A4464">
        <f t="shared" si="208"/>
        <v>4463</v>
      </c>
      <c r="B4464">
        <f t="shared" si="209"/>
        <v>1116</v>
      </c>
      <c r="C4464">
        <f t="shared" si="210"/>
        <v>3</v>
      </c>
      <c r="D4464">
        <f>INDEX('Grade 3'!$A$4:$AK$1252,$B4464,1)</f>
        <v>755</v>
      </c>
      <c r="E4464">
        <f>INDEX('Grade 3'!$A$4:$AK$1252,$B4464,2)</f>
        <v>4050</v>
      </c>
      <c r="F4464" t="str">
        <f>INDEX('Grade 3'!$A$4:$AK$1252,$B4464,3)</f>
        <v>WHITFIELD COUNTY</v>
      </c>
      <c r="G4464" t="str">
        <f>INDEX('Grade 3'!$A$4:$AK$1252,$B4464,4)</f>
        <v>DUG GAP ELEMENTARY SCHOOL</v>
      </c>
      <c r="H4464" t="str">
        <f ca="1">StaticValues!$A$8</f>
        <v>2016</v>
      </c>
      <c r="I4464" t="str">
        <f ca="1">StaticValues!$B$8</f>
        <v>Spring</v>
      </c>
      <c r="J4464" t="str">
        <f ca="1">StaticValues!$C$8</f>
        <v>EOG</v>
      </c>
      <c r="K4464" t="str">
        <f ca="1">StaticValues!$D$8</f>
        <v>3</v>
      </c>
      <c r="L4464" t="str">
        <f>INDEX('Grade 3'!E$2:AJ$2,1,((8*C4464)-7))</f>
        <v>Science</v>
      </c>
      <c r="M4464">
        <f>INDEX('Grade 3'!$A$4:$AK$1252,$B4464,($C4464*8-7+4))</f>
        <v>81</v>
      </c>
      <c r="N4464">
        <f>INDEX('Grade 3'!$A$4:$AK$1252,$B4464,($C4464*8-6+4))</f>
        <v>496.40740740740739</v>
      </c>
      <c r="O4464">
        <f>INDEX('Grade 3'!$A$4:$AK$1252,$B4464,($C4464*8-5+4))</f>
        <v>30.864197530864196</v>
      </c>
      <c r="P4464">
        <f>INDEX('Grade 3'!$A$4:$AK$1252,$B4464,($C4464*8-4+4))</f>
        <v>46.913580246913583</v>
      </c>
      <c r="Q4464">
        <f>INDEX('Grade 3'!$A$4:$AK$1252,$B4464,($C4464*8-3+4))</f>
        <v>18.518518518518519</v>
      </c>
      <c r="R4464">
        <f>INDEX('Grade 3'!$A$4:$AK$1252,$B4464,($C4464*8-2+4))</f>
        <v>3.7037037037037037</v>
      </c>
      <c r="S4464">
        <f>INDEX('Grade 3'!$A$4:$AK$1252,$B4464,($C4464*8-1+4))</f>
        <v>69.135802469135797</v>
      </c>
      <c r="T4464">
        <f>INDEX('Grade 3'!$A$4:$AK$1252,$B4464,($C4464*8-0+4))</f>
        <v>22.222222222222221</v>
      </c>
      <c r="U4464" t="str">
        <f>INDEX('Grade 3'!$A$4:$AK$1252,$B4464,37)</f>
        <v>North Georgia</v>
      </c>
    </row>
    <row r="4465" spans="1:21">
      <c r="A4465">
        <f t="shared" si="208"/>
        <v>4464</v>
      </c>
      <c r="B4465">
        <f t="shared" si="209"/>
        <v>1116</v>
      </c>
      <c r="C4465">
        <f t="shared" si="210"/>
        <v>4</v>
      </c>
      <c r="D4465">
        <f>INDEX('Grade 3'!$A$4:$AK$1252,$B4465,1)</f>
        <v>755</v>
      </c>
      <c r="E4465">
        <f>INDEX('Grade 3'!$A$4:$AK$1252,$B4465,2)</f>
        <v>4050</v>
      </c>
      <c r="F4465" t="str">
        <f>INDEX('Grade 3'!$A$4:$AK$1252,$B4465,3)</f>
        <v>WHITFIELD COUNTY</v>
      </c>
      <c r="G4465" t="str">
        <f>INDEX('Grade 3'!$A$4:$AK$1252,$B4465,4)</f>
        <v>DUG GAP ELEMENTARY SCHOOL</v>
      </c>
      <c r="H4465" t="str">
        <f ca="1">StaticValues!$A$8</f>
        <v>2016</v>
      </c>
      <c r="I4465" t="str">
        <f ca="1">StaticValues!$B$8</f>
        <v>Spring</v>
      </c>
      <c r="J4465" t="str">
        <f ca="1">StaticValues!$C$8</f>
        <v>EOG</v>
      </c>
      <c r="K4465" t="str">
        <f ca="1">StaticValues!$D$8</f>
        <v>3</v>
      </c>
      <c r="L4465" t="str">
        <f>INDEX('Grade 3'!E$2:AJ$2,1,((8*C4465)-7))</f>
        <v>Social Studies</v>
      </c>
      <c r="M4465">
        <f>INDEX('Grade 3'!$A$4:$AK$1252,$B4465,($C4465*8-7+4))</f>
        <v>80</v>
      </c>
      <c r="N4465">
        <f>INDEX('Grade 3'!$A$4:$AK$1252,$B4465,($C4465*8-6+4))</f>
        <v>499.76249999999999</v>
      </c>
      <c r="O4465">
        <f>INDEX('Grade 3'!$A$4:$AK$1252,$B4465,($C4465*8-5+4))</f>
        <v>27.5</v>
      </c>
      <c r="P4465">
        <f>INDEX('Grade 3'!$A$4:$AK$1252,$B4465,($C4465*8-4+4))</f>
        <v>50</v>
      </c>
      <c r="Q4465">
        <f>INDEX('Grade 3'!$A$4:$AK$1252,$B4465,($C4465*8-3+4))</f>
        <v>17.5</v>
      </c>
      <c r="R4465">
        <f>INDEX('Grade 3'!$A$4:$AK$1252,$B4465,($C4465*8-2+4))</f>
        <v>5</v>
      </c>
      <c r="S4465">
        <f>INDEX('Grade 3'!$A$4:$AK$1252,$B4465,($C4465*8-1+4))</f>
        <v>72.5</v>
      </c>
      <c r="T4465">
        <f>INDEX('Grade 3'!$A$4:$AK$1252,$B4465,($C4465*8-0+4))</f>
        <v>22.5</v>
      </c>
      <c r="U4465" t="str">
        <f>INDEX('Grade 3'!$A$4:$AK$1252,$B4465,37)</f>
        <v>North Georgia</v>
      </c>
    </row>
    <row r="4466" spans="1:21">
      <c r="A4466">
        <f t="shared" si="208"/>
        <v>4465</v>
      </c>
      <c r="B4466">
        <f t="shared" si="209"/>
        <v>1117</v>
      </c>
      <c r="C4466">
        <f t="shared" si="210"/>
        <v>1</v>
      </c>
      <c r="D4466">
        <f>INDEX('Grade 3'!$A$4:$AK$1252,$B4466,1)</f>
        <v>755</v>
      </c>
      <c r="E4466">
        <f>INDEX('Grade 3'!$A$4:$AK$1252,$B4466,2)</f>
        <v>4052</v>
      </c>
      <c r="F4466" t="str">
        <f>INDEX('Grade 3'!$A$4:$AK$1252,$B4466,3)</f>
        <v>WHITFIELD COUNTY</v>
      </c>
      <c r="G4466" t="str">
        <f>INDEX('Grade 3'!$A$4:$AK$1252,$B4466,4)</f>
        <v>VALLEY POINT ELEMENTARY SCHOOL</v>
      </c>
      <c r="H4466" t="str">
        <f ca="1">StaticValues!$A$8</f>
        <v>2016</v>
      </c>
      <c r="I4466" t="str">
        <f ca="1">StaticValues!$B$8</f>
        <v>Spring</v>
      </c>
      <c r="J4466" t="str">
        <f ca="1">StaticValues!$C$8</f>
        <v>EOG</v>
      </c>
      <c r="K4466" t="str">
        <f ca="1">StaticValues!$D$8</f>
        <v>3</v>
      </c>
      <c r="L4466" t="str">
        <f>INDEX('Grade 3'!E$2:AJ$2,1,((8*C4466)-7))</f>
        <v>English Language Arts</v>
      </c>
      <c r="M4466">
        <f>INDEX('Grade 3'!$A$4:$AK$1252,$B4466,($C4466*8-7+4))</f>
        <v>82</v>
      </c>
      <c r="N4466">
        <f>INDEX('Grade 3'!$A$4:$AK$1252,$B4466,($C4466*8-6+4))</f>
        <v>489.08536585365852</v>
      </c>
      <c r="O4466">
        <f>INDEX('Grade 3'!$A$4:$AK$1252,$B4466,($C4466*8-5+4))</f>
        <v>39.024390243902438</v>
      </c>
      <c r="P4466">
        <f>INDEX('Grade 3'!$A$4:$AK$1252,$B4466,($C4466*8-4+4))</f>
        <v>31.707317073170731</v>
      </c>
      <c r="Q4466">
        <f>INDEX('Grade 3'!$A$4:$AK$1252,$B4466,($C4466*8-3+4))</f>
        <v>25.609756097560975</v>
      </c>
      <c r="R4466">
        <f>INDEX('Grade 3'!$A$4:$AK$1252,$B4466,($C4466*8-2+4))</f>
        <v>3.6585365853658538</v>
      </c>
      <c r="S4466">
        <f>INDEX('Grade 3'!$A$4:$AK$1252,$B4466,($C4466*8-1+4))</f>
        <v>60.975609756097562</v>
      </c>
      <c r="T4466">
        <f>INDEX('Grade 3'!$A$4:$AK$1252,$B4466,($C4466*8-0+4))</f>
        <v>29.26829268292683</v>
      </c>
      <c r="U4466" t="str">
        <f>INDEX('Grade 3'!$A$4:$AK$1252,$B4466,37)</f>
        <v>North Georgia</v>
      </c>
    </row>
    <row r="4467" spans="1:21">
      <c r="A4467">
        <f t="shared" si="208"/>
        <v>4466</v>
      </c>
      <c r="B4467">
        <f t="shared" si="209"/>
        <v>1117</v>
      </c>
      <c r="C4467">
        <f t="shared" si="210"/>
        <v>2</v>
      </c>
      <c r="D4467">
        <f>INDEX('Grade 3'!$A$4:$AK$1252,$B4467,1)</f>
        <v>755</v>
      </c>
      <c r="E4467">
        <f>INDEX('Grade 3'!$A$4:$AK$1252,$B4467,2)</f>
        <v>4052</v>
      </c>
      <c r="F4467" t="str">
        <f>INDEX('Grade 3'!$A$4:$AK$1252,$B4467,3)</f>
        <v>WHITFIELD COUNTY</v>
      </c>
      <c r="G4467" t="str">
        <f>INDEX('Grade 3'!$A$4:$AK$1252,$B4467,4)</f>
        <v>VALLEY POINT ELEMENTARY SCHOOL</v>
      </c>
      <c r="H4467" t="str">
        <f ca="1">StaticValues!$A$8</f>
        <v>2016</v>
      </c>
      <c r="I4467" t="str">
        <f ca="1">StaticValues!$B$8</f>
        <v>Spring</v>
      </c>
      <c r="J4467" t="str">
        <f ca="1">StaticValues!$C$8</f>
        <v>EOG</v>
      </c>
      <c r="K4467" t="str">
        <f ca="1">StaticValues!$D$8</f>
        <v>3</v>
      </c>
      <c r="L4467" t="str">
        <f>INDEX('Grade 3'!E$2:AJ$2,1,((8*C4467)-7))</f>
        <v>Mathematics</v>
      </c>
      <c r="M4467">
        <f>INDEX('Grade 3'!$A$4:$AK$1252,$B4467,($C4467*8-7+4))</f>
        <v>82</v>
      </c>
      <c r="N4467">
        <f>INDEX('Grade 3'!$A$4:$AK$1252,$B4467,($C4467*8-6+4))</f>
        <v>501.7560975609756</v>
      </c>
      <c r="O4467">
        <f>INDEX('Grade 3'!$A$4:$AK$1252,$B4467,($C4467*8-5+4))</f>
        <v>26.829268292682926</v>
      </c>
      <c r="P4467">
        <f>INDEX('Grade 3'!$A$4:$AK$1252,$B4467,($C4467*8-4+4))</f>
        <v>48.780487804878049</v>
      </c>
      <c r="Q4467">
        <f>INDEX('Grade 3'!$A$4:$AK$1252,$B4467,($C4467*8-3+4))</f>
        <v>18.292682926829269</v>
      </c>
      <c r="R4467">
        <f>INDEX('Grade 3'!$A$4:$AK$1252,$B4467,($C4467*8-2+4))</f>
        <v>6.0975609756097562</v>
      </c>
      <c r="S4467">
        <f>INDEX('Grade 3'!$A$4:$AK$1252,$B4467,($C4467*8-1+4))</f>
        <v>73.170731707317074</v>
      </c>
      <c r="T4467">
        <f>INDEX('Grade 3'!$A$4:$AK$1252,$B4467,($C4467*8-0+4))</f>
        <v>24.390243902439025</v>
      </c>
      <c r="U4467" t="str">
        <f>INDEX('Grade 3'!$A$4:$AK$1252,$B4467,37)</f>
        <v>North Georgia</v>
      </c>
    </row>
    <row r="4468" spans="1:21">
      <c r="A4468">
        <f t="shared" si="208"/>
        <v>4467</v>
      </c>
      <c r="B4468">
        <f t="shared" si="209"/>
        <v>1117</v>
      </c>
      <c r="C4468">
        <f t="shared" si="210"/>
        <v>3</v>
      </c>
      <c r="D4468">
        <f>INDEX('Grade 3'!$A$4:$AK$1252,$B4468,1)</f>
        <v>755</v>
      </c>
      <c r="E4468">
        <f>INDEX('Grade 3'!$A$4:$AK$1252,$B4468,2)</f>
        <v>4052</v>
      </c>
      <c r="F4468" t="str">
        <f>INDEX('Grade 3'!$A$4:$AK$1252,$B4468,3)</f>
        <v>WHITFIELD COUNTY</v>
      </c>
      <c r="G4468" t="str">
        <f>INDEX('Grade 3'!$A$4:$AK$1252,$B4468,4)</f>
        <v>VALLEY POINT ELEMENTARY SCHOOL</v>
      </c>
      <c r="H4468" t="str">
        <f ca="1">StaticValues!$A$8</f>
        <v>2016</v>
      </c>
      <c r="I4468" t="str">
        <f ca="1">StaticValues!$B$8</f>
        <v>Spring</v>
      </c>
      <c r="J4468" t="str">
        <f ca="1">StaticValues!$C$8</f>
        <v>EOG</v>
      </c>
      <c r="K4468" t="str">
        <f ca="1">StaticValues!$D$8</f>
        <v>3</v>
      </c>
      <c r="L4468" t="str">
        <f>INDEX('Grade 3'!E$2:AJ$2,1,((8*C4468)-7))</f>
        <v>Science</v>
      </c>
      <c r="M4468">
        <f>INDEX('Grade 3'!$A$4:$AK$1252,$B4468,($C4468*8-7+4))</f>
        <v>82</v>
      </c>
      <c r="N4468">
        <f>INDEX('Grade 3'!$A$4:$AK$1252,$B4468,($C4468*8-6+4))</f>
        <v>501.28048780487802</v>
      </c>
      <c r="O4468">
        <f>INDEX('Grade 3'!$A$4:$AK$1252,$B4468,($C4468*8-5+4))</f>
        <v>26.829268292682926</v>
      </c>
      <c r="P4468">
        <f>INDEX('Grade 3'!$A$4:$AK$1252,$B4468,($C4468*8-4+4))</f>
        <v>41.463414634146339</v>
      </c>
      <c r="Q4468">
        <f>INDEX('Grade 3'!$A$4:$AK$1252,$B4468,($C4468*8-3+4))</f>
        <v>29.26829268292683</v>
      </c>
      <c r="R4468">
        <f>INDEX('Grade 3'!$A$4:$AK$1252,$B4468,($C4468*8-2+4))</f>
        <v>2.4390243902439024</v>
      </c>
      <c r="S4468">
        <f>INDEX('Grade 3'!$A$4:$AK$1252,$B4468,($C4468*8-1+4))</f>
        <v>73.170731707317074</v>
      </c>
      <c r="T4468">
        <f>INDEX('Grade 3'!$A$4:$AK$1252,$B4468,($C4468*8-0+4))</f>
        <v>31.707317073170731</v>
      </c>
      <c r="U4468" t="str">
        <f>INDEX('Grade 3'!$A$4:$AK$1252,$B4468,37)</f>
        <v>North Georgia</v>
      </c>
    </row>
    <row r="4469" spans="1:21">
      <c r="A4469">
        <f t="shared" si="208"/>
        <v>4468</v>
      </c>
      <c r="B4469">
        <f t="shared" si="209"/>
        <v>1117</v>
      </c>
      <c r="C4469">
        <f t="shared" si="210"/>
        <v>4</v>
      </c>
      <c r="D4469">
        <f>INDEX('Grade 3'!$A$4:$AK$1252,$B4469,1)</f>
        <v>755</v>
      </c>
      <c r="E4469">
        <f>INDEX('Grade 3'!$A$4:$AK$1252,$B4469,2)</f>
        <v>4052</v>
      </c>
      <c r="F4469" t="str">
        <f>INDEX('Grade 3'!$A$4:$AK$1252,$B4469,3)</f>
        <v>WHITFIELD COUNTY</v>
      </c>
      <c r="G4469" t="str">
        <f>INDEX('Grade 3'!$A$4:$AK$1252,$B4469,4)</f>
        <v>VALLEY POINT ELEMENTARY SCHOOL</v>
      </c>
      <c r="H4469" t="str">
        <f ca="1">StaticValues!$A$8</f>
        <v>2016</v>
      </c>
      <c r="I4469" t="str">
        <f ca="1">StaticValues!$B$8</f>
        <v>Spring</v>
      </c>
      <c r="J4469" t="str">
        <f ca="1">StaticValues!$C$8</f>
        <v>EOG</v>
      </c>
      <c r="K4469" t="str">
        <f ca="1">StaticValues!$D$8</f>
        <v>3</v>
      </c>
      <c r="L4469" t="str">
        <f>INDEX('Grade 3'!E$2:AJ$2,1,((8*C4469)-7))</f>
        <v>Social Studies</v>
      </c>
      <c r="M4469">
        <f>INDEX('Grade 3'!$A$4:$AK$1252,$B4469,($C4469*8-7+4))</f>
        <v>81</v>
      </c>
      <c r="N4469">
        <f>INDEX('Grade 3'!$A$4:$AK$1252,$B4469,($C4469*8-6+4))</f>
        <v>490.14814814814815</v>
      </c>
      <c r="O4469">
        <f>INDEX('Grade 3'!$A$4:$AK$1252,$B4469,($C4469*8-5+4))</f>
        <v>35.802469135802468</v>
      </c>
      <c r="P4469">
        <f>INDEX('Grade 3'!$A$4:$AK$1252,$B4469,($C4469*8-4+4))</f>
        <v>49.382716049382715</v>
      </c>
      <c r="Q4469">
        <f>INDEX('Grade 3'!$A$4:$AK$1252,$B4469,($C4469*8-3+4))</f>
        <v>12.345679012345679</v>
      </c>
      <c r="R4469">
        <f>INDEX('Grade 3'!$A$4:$AK$1252,$B4469,($C4469*8-2+4))</f>
        <v>2.4691358024691357</v>
      </c>
      <c r="S4469">
        <f>INDEX('Grade 3'!$A$4:$AK$1252,$B4469,($C4469*8-1+4))</f>
        <v>64.197530864197532</v>
      </c>
      <c r="T4469">
        <f>INDEX('Grade 3'!$A$4:$AK$1252,$B4469,($C4469*8-0+4))</f>
        <v>14.814814814814815</v>
      </c>
      <c r="U4469" t="str">
        <f>INDEX('Grade 3'!$A$4:$AK$1252,$B4469,37)</f>
        <v>North Georgia</v>
      </c>
    </row>
    <row r="4470" spans="1:21">
      <c r="A4470">
        <f t="shared" si="208"/>
        <v>4469</v>
      </c>
      <c r="B4470">
        <f t="shared" si="209"/>
        <v>1118</v>
      </c>
      <c r="C4470">
        <f t="shared" si="210"/>
        <v>1</v>
      </c>
      <c r="D4470">
        <f>INDEX('Grade 3'!$A$4:$AK$1252,$B4470,1)</f>
        <v>756</v>
      </c>
      <c r="E4470">
        <f>INDEX('Grade 3'!$A$4:$AK$1252,$B4470,2)</f>
        <v>195</v>
      </c>
      <c r="F4470" t="str">
        <f>INDEX('Grade 3'!$A$4:$AK$1252,$B4470,3)</f>
        <v>WILCOX COUNTY</v>
      </c>
      <c r="G4470" t="str">
        <f>INDEX('Grade 3'!$A$4:$AK$1252,$B4470,4)</f>
        <v>WILCOX COUNTY ELEMENTARY SCHOOL</v>
      </c>
      <c r="H4470" t="str">
        <f ca="1">StaticValues!$A$8</f>
        <v>2016</v>
      </c>
      <c r="I4470" t="str">
        <f ca="1">StaticValues!$B$8</f>
        <v>Spring</v>
      </c>
      <c r="J4470" t="str">
        <f ca="1">StaticValues!$C$8</f>
        <v>EOG</v>
      </c>
      <c r="K4470" t="str">
        <f ca="1">StaticValues!$D$8</f>
        <v>3</v>
      </c>
      <c r="L4470" t="str">
        <f>INDEX('Grade 3'!E$2:AJ$2,1,((8*C4470)-7))</f>
        <v>English Language Arts</v>
      </c>
      <c r="M4470">
        <f>INDEX('Grade 3'!$A$4:$AK$1252,$B4470,($C4470*8-7+4))</f>
        <v>93</v>
      </c>
      <c r="N4470">
        <f>INDEX('Grade 3'!$A$4:$AK$1252,$B4470,($C4470*8-6+4))</f>
        <v>502.89247311827955</v>
      </c>
      <c r="O4470">
        <f>INDEX('Grade 3'!$A$4:$AK$1252,$B4470,($C4470*8-5+4))</f>
        <v>31.182795698924732</v>
      </c>
      <c r="P4470">
        <f>INDEX('Grade 3'!$A$4:$AK$1252,$B4470,($C4470*8-4+4))</f>
        <v>37.634408602150536</v>
      </c>
      <c r="Q4470">
        <f>INDEX('Grade 3'!$A$4:$AK$1252,$B4470,($C4470*8-3+4))</f>
        <v>24.731182795698924</v>
      </c>
      <c r="R4470">
        <f>INDEX('Grade 3'!$A$4:$AK$1252,$B4470,($C4470*8-2+4))</f>
        <v>6.4516129032258061</v>
      </c>
      <c r="S4470">
        <f>INDEX('Grade 3'!$A$4:$AK$1252,$B4470,($C4470*8-1+4))</f>
        <v>68.817204301075265</v>
      </c>
      <c r="T4470">
        <f>INDEX('Grade 3'!$A$4:$AK$1252,$B4470,($C4470*8-0+4))</f>
        <v>31.182795698924732</v>
      </c>
      <c r="U4470" t="str">
        <f>INDEX('Grade 3'!$A$4:$AK$1252,$B4470,37)</f>
        <v>Heart of Georgia</v>
      </c>
    </row>
    <row r="4471" spans="1:21">
      <c r="A4471">
        <f t="shared" si="208"/>
        <v>4470</v>
      </c>
      <c r="B4471">
        <f t="shared" si="209"/>
        <v>1118</v>
      </c>
      <c r="C4471">
        <f t="shared" si="210"/>
        <v>2</v>
      </c>
      <c r="D4471">
        <f>INDEX('Grade 3'!$A$4:$AK$1252,$B4471,1)</f>
        <v>756</v>
      </c>
      <c r="E4471">
        <f>INDEX('Grade 3'!$A$4:$AK$1252,$B4471,2)</f>
        <v>195</v>
      </c>
      <c r="F4471" t="str">
        <f>INDEX('Grade 3'!$A$4:$AK$1252,$B4471,3)</f>
        <v>WILCOX COUNTY</v>
      </c>
      <c r="G4471" t="str">
        <f>INDEX('Grade 3'!$A$4:$AK$1252,$B4471,4)</f>
        <v>WILCOX COUNTY ELEMENTARY SCHOOL</v>
      </c>
      <c r="H4471" t="str">
        <f ca="1">StaticValues!$A$8</f>
        <v>2016</v>
      </c>
      <c r="I4471" t="str">
        <f ca="1">StaticValues!$B$8</f>
        <v>Spring</v>
      </c>
      <c r="J4471" t="str">
        <f ca="1">StaticValues!$C$8</f>
        <v>EOG</v>
      </c>
      <c r="K4471" t="str">
        <f ca="1">StaticValues!$D$8</f>
        <v>3</v>
      </c>
      <c r="L4471" t="str">
        <f>INDEX('Grade 3'!E$2:AJ$2,1,((8*C4471)-7))</f>
        <v>Mathematics</v>
      </c>
      <c r="M4471">
        <f>INDEX('Grade 3'!$A$4:$AK$1252,$B4471,($C4471*8-7+4))</f>
        <v>93</v>
      </c>
      <c r="N4471">
        <f>INDEX('Grade 3'!$A$4:$AK$1252,$B4471,($C4471*8-6+4))</f>
        <v>523.08602150537638</v>
      </c>
      <c r="O4471">
        <f>INDEX('Grade 3'!$A$4:$AK$1252,$B4471,($C4471*8-5+4))</f>
        <v>11.827956989247312</v>
      </c>
      <c r="P4471">
        <f>INDEX('Grade 3'!$A$4:$AK$1252,$B4471,($C4471*8-4+4))</f>
        <v>43.01075268817204</v>
      </c>
      <c r="Q4471">
        <f>INDEX('Grade 3'!$A$4:$AK$1252,$B4471,($C4471*8-3+4))</f>
        <v>36.55913978494624</v>
      </c>
      <c r="R4471">
        <f>INDEX('Grade 3'!$A$4:$AK$1252,$B4471,($C4471*8-2+4))</f>
        <v>8.6021505376344081</v>
      </c>
      <c r="S4471">
        <f>INDEX('Grade 3'!$A$4:$AK$1252,$B4471,($C4471*8-1+4))</f>
        <v>88.172043010752688</v>
      </c>
      <c r="T4471">
        <f>INDEX('Grade 3'!$A$4:$AK$1252,$B4471,($C4471*8-0+4))</f>
        <v>45.161290322580648</v>
      </c>
      <c r="U4471" t="str">
        <f>INDEX('Grade 3'!$A$4:$AK$1252,$B4471,37)</f>
        <v>Heart of Georgia</v>
      </c>
    </row>
    <row r="4472" spans="1:21">
      <c r="A4472">
        <f t="shared" si="208"/>
        <v>4471</v>
      </c>
      <c r="B4472">
        <f t="shared" si="209"/>
        <v>1118</v>
      </c>
      <c r="C4472">
        <f t="shared" si="210"/>
        <v>3</v>
      </c>
      <c r="D4472">
        <f>INDEX('Grade 3'!$A$4:$AK$1252,$B4472,1)</f>
        <v>756</v>
      </c>
      <c r="E4472">
        <f>INDEX('Grade 3'!$A$4:$AK$1252,$B4472,2)</f>
        <v>195</v>
      </c>
      <c r="F4472" t="str">
        <f>INDEX('Grade 3'!$A$4:$AK$1252,$B4472,3)</f>
        <v>WILCOX COUNTY</v>
      </c>
      <c r="G4472" t="str">
        <f>INDEX('Grade 3'!$A$4:$AK$1252,$B4472,4)</f>
        <v>WILCOX COUNTY ELEMENTARY SCHOOL</v>
      </c>
      <c r="H4472" t="str">
        <f ca="1">StaticValues!$A$8</f>
        <v>2016</v>
      </c>
      <c r="I4472" t="str">
        <f ca="1">StaticValues!$B$8</f>
        <v>Spring</v>
      </c>
      <c r="J4472" t="str">
        <f ca="1">StaticValues!$C$8</f>
        <v>EOG</v>
      </c>
      <c r="K4472" t="str">
        <f ca="1">StaticValues!$D$8</f>
        <v>3</v>
      </c>
      <c r="L4472" t="str">
        <f>INDEX('Grade 3'!E$2:AJ$2,1,((8*C4472)-7))</f>
        <v>Science</v>
      </c>
      <c r="M4472">
        <f>INDEX('Grade 3'!$A$4:$AK$1252,$B4472,($C4472*8-7+4))</f>
        <v>93</v>
      </c>
      <c r="N4472">
        <f>INDEX('Grade 3'!$A$4:$AK$1252,$B4472,($C4472*8-6+4))</f>
        <v>507.88172043010752</v>
      </c>
      <c r="O4472">
        <f>INDEX('Grade 3'!$A$4:$AK$1252,$B4472,($C4472*8-5+4))</f>
        <v>22.580645161290324</v>
      </c>
      <c r="P4472">
        <f>INDEX('Grade 3'!$A$4:$AK$1252,$B4472,($C4472*8-4+4))</f>
        <v>45.161290322580648</v>
      </c>
      <c r="Q4472">
        <f>INDEX('Grade 3'!$A$4:$AK$1252,$B4472,($C4472*8-3+4))</f>
        <v>26.881720430107528</v>
      </c>
      <c r="R4472">
        <f>INDEX('Grade 3'!$A$4:$AK$1252,$B4472,($C4472*8-2+4))</f>
        <v>5.376344086021505</v>
      </c>
      <c r="S4472">
        <f>INDEX('Grade 3'!$A$4:$AK$1252,$B4472,($C4472*8-1+4))</f>
        <v>77.41935483870968</v>
      </c>
      <c r="T4472">
        <f>INDEX('Grade 3'!$A$4:$AK$1252,$B4472,($C4472*8-0+4))</f>
        <v>32.258064516129032</v>
      </c>
      <c r="U4472" t="str">
        <f>INDEX('Grade 3'!$A$4:$AK$1252,$B4472,37)</f>
        <v>Heart of Georgia</v>
      </c>
    </row>
    <row r="4473" spans="1:21">
      <c r="A4473">
        <f t="shared" si="208"/>
        <v>4472</v>
      </c>
      <c r="B4473">
        <f t="shared" si="209"/>
        <v>1118</v>
      </c>
      <c r="C4473">
        <f t="shared" si="210"/>
        <v>4</v>
      </c>
      <c r="D4473">
        <f>INDEX('Grade 3'!$A$4:$AK$1252,$B4473,1)</f>
        <v>756</v>
      </c>
      <c r="E4473">
        <f>INDEX('Grade 3'!$A$4:$AK$1252,$B4473,2)</f>
        <v>195</v>
      </c>
      <c r="F4473" t="str">
        <f>INDEX('Grade 3'!$A$4:$AK$1252,$B4473,3)</f>
        <v>WILCOX COUNTY</v>
      </c>
      <c r="G4473" t="str">
        <f>INDEX('Grade 3'!$A$4:$AK$1252,$B4473,4)</f>
        <v>WILCOX COUNTY ELEMENTARY SCHOOL</v>
      </c>
      <c r="H4473" t="str">
        <f ca="1">StaticValues!$A$8</f>
        <v>2016</v>
      </c>
      <c r="I4473" t="str">
        <f ca="1">StaticValues!$B$8</f>
        <v>Spring</v>
      </c>
      <c r="J4473" t="str">
        <f ca="1">StaticValues!$C$8</f>
        <v>EOG</v>
      </c>
      <c r="K4473" t="str">
        <f ca="1">StaticValues!$D$8</f>
        <v>3</v>
      </c>
      <c r="L4473" t="str">
        <f>INDEX('Grade 3'!E$2:AJ$2,1,((8*C4473)-7))</f>
        <v>Social Studies</v>
      </c>
      <c r="M4473">
        <f>INDEX('Grade 3'!$A$4:$AK$1252,$B4473,($C4473*8-7+4))</f>
        <v>92</v>
      </c>
      <c r="N4473">
        <f>INDEX('Grade 3'!$A$4:$AK$1252,$B4473,($C4473*8-6+4))</f>
        <v>506.29347826086956</v>
      </c>
      <c r="O4473">
        <f>INDEX('Grade 3'!$A$4:$AK$1252,$B4473,($C4473*8-5+4))</f>
        <v>23.913043478260871</v>
      </c>
      <c r="P4473">
        <f>INDEX('Grade 3'!$A$4:$AK$1252,$B4473,($C4473*8-4+4))</f>
        <v>42.391304347826086</v>
      </c>
      <c r="Q4473">
        <f>INDEX('Grade 3'!$A$4:$AK$1252,$B4473,($C4473*8-3+4))</f>
        <v>23.913043478260871</v>
      </c>
      <c r="R4473">
        <f>INDEX('Grade 3'!$A$4:$AK$1252,$B4473,($C4473*8-2+4))</f>
        <v>9.7826086956521738</v>
      </c>
      <c r="S4473">
        <f>INDEX('Grade 3'!$A$4:$AK$1252,$B4473,($C4473*8-1+4))</f>
        <v>76.086956521739125</v>
      </c>
      <c r="T4473">
        <f>INDEX('Grade 3'!$A$4:$AK$1252,$B4473,($C4473*8-0+4))</f>
        <v>33.695652173913047</v>
      </c>
      <c r="U4473" t="str">
        <f>INDEX('Grade 3'!$A$4:$AK$1252,$B4473,37)</f>
        <v>Heart of Georgia</v>
      </c>
    </row>
    <row r="4474" spans="1:21">
      <c r="A4474">
        <f t="shared" si="208"/>
        <v>4473</v>
      </c>
      <c r="B4474">
        <f t="shared" si="209"/>
        <v>1119</v>
      </c>
      <c r="C4474">
        <f t="shared" si="210"/>
        <v>1</v>
      </c>
      <c r="D4474">
        <f>INDEX('Grade 3'!$A$4:$AK$1252,$B4474,1)</f>
        <v>757</v>
      </c>
      <c r="E4474">
        <f>INDEX('Grade 3'!$A$4:$AK$1252,$B4474,2)</f>
        <v>105</v>
      </c>
      <c r="F4474" t="str">
        <f>INDEX('Grade 3'!$A$4:$AK$1252,$B4474,3)</f>
        <v>WILKES COUNTY</v>
      </c>
      <c r="G4474" t="str">
        <f>INDEX('Grade 3'!$A$4:$AK$1252,$B4474,4)</f>
        <v>WASHINGTON-WILKES PRIMARY SCHOOL</v>
      </c>
      <c r="H4474" t="str">
        <f ca="1">StaticValues!$A$8</f>
        <v>2016</v>
      </c>
      <c r="I4474" t="str">
        <f ca="1">StaticValues!$B$8</f>
        <v>Spring</v>
      </c>
      <c r="J4474" t="str">
        <f ca="1">StaticValues!$C$8</f>
        <v>EOG</v>
      </c>
      <c r="K4474" t="str">
        <f ca="1">StaticValues!$D$8</f>
        <v>3</v>
      </c>
      <c r="L4474" t="str">
        <f>INDEX('Grade 3'!E$2:AJ$2,1,((8*C4474)-7))</f>
        <v>English Language Arts</v>
      </c>
      <c r="M4474">
        <f>INDEX('Grade 3'!$A$4:$AK$1252,$B4474,($C4474*8-7+4))</f>
        <v>126</v>
      </c>
      <c r="N4474">
        <f>INDEX('Grade 3'!$A$4:$AK$1252,$B4474,($C4474*8-6+4))</f>
        <v>489.32539682539681</v>
      </c>
      <c r="O4474">
        <f>INDEX('Grade 3'!$A$4:$AK$1252,$B4474,($C4474*8-5+4))</f>
        <v>43.650793650793652</v>
      </c>
      <c r="P4474">
        <f>INDEX('Grade 3'!$A$4:$AK$1252,$B4474,($C4474*8-4+4))</f>
        <v>30.952380952380953</v>
      </c>
      <c r="Q4474">
        <f>INDEX('Grade 3'!$A$4:$AK$1252,$B4474,($C4474*8-3+4))</f>
        <v>22.222222222222221</v>
      </c>
      <c r="R4474">
        <f>INDEX('Grade 3'!$A$4:$AK$1252,$B4474,($C4474*8-2+4))</f>
        <v>3.1746031746031744</v>
      </c>
      <c r="S4474">
        <f>INDEX('Grade 3'!$A$4:$AK$1252,$B4474,($C4474*8-1+4))</f>
        <v>56.349206349206348</v>
      </c>
      <c r="T4474">
        <f>INDEX('Grade 3'!$A$4:$AK$1252,$B4474,($C4474*8-0+4))</f>
        <v>25.396825396825395</v>
      </c>
      <c r="U4474" t="str">
        <f>INDEX('Grade 3'!$A$4:$AK$1252,$B4474,37)</f>
        <v>Central Savannah Riv</v>
      </c>
    </row>
    <row r="4475" spans="1:21">
      <c r="A4475">
        <f t="shared" si="208"/>
        <v>4474</v>
      </c>
      <c r="B4475">
        <f t="shared" si="209"/>
        <v>1119</v>
      </c>
      <c r="C4475">
        <f t="shared" si="210"/>
        <v>2</v>
      </c>
      <c r="D4475">
        <f>INDEX('Grade 3'!$A$4:$AK$1252,$B4475,1)</f>
        <v>757</v>
      </c>
      <c r="E4475">
        <f>INDEX('Grade 3'!$A$4:$AK$1252,$B4475,2)</f>
        <v>105</v>
      </c>
      <c r="F4475" t="str">
        <f>INDEX('Grade 3'!$A$4:$AK$1252,$B4475,3)</f>
        <v>WILKES COUNTY</v>
      </c>
      <c r="G4475" t="str">
        <f>INDEX('Grade 3'!$A$4:$AK$1252,$B4475,4)</f>
        <v>WASHINGTON-WILKES PRIMARY SCHOOL</v>
      </c>
      <c r="H4475" t="str">
        <f ca="1">StaticValues!$A$8</f>
        <v>2016</v>
      </c>
      <c r="I4475" t="str">
        <f ca="1">StaticValues!$B$8</f>
        <v>Spring</v>
      </c>
      <c r="J4475" t="str">
        <f ca="1">StaticValues!$C$8</f>
        <v>EOG</v>
      </c>
      <c r="K4475" t="str">
        <f ca="1">StaticValues!$D$8</f>
        <v>3</v>
      </c>
      <c r="L4475" t="str">
        <f>INDEX('Grade 3'!E$2:AJ$2,1,((8*C4475)-7))</f>
        <v>Mathematics</v>
      </c>
      <c r="M4475">
        <f>INDEX('Grade 3'!$A$4:$AK$1252,$B4475,($C4475*8-7+4))</f>
        <v>126</v>
      </c>
      <c r="N4475">
        <f>INDEX('Grade 3'!$A$4:$AK$1252,$B4475,($C4475*8-6+4))</f>
        <v>504.09523809523807</v>
      </c>
      <c r="O4475">
        <f>INDEX('Grade 3'!$A$4:$AK$1252,$B4475,($C4475*8-5+4))</f>
        <v>23.015873015873016</v>
      </c>
      <c r="P4475">
        <f>INDEX('Grade 3'!$A$4:$AK$1252,$B4475,($C4475*8-4+4))</f>
        <v>48.412698412698411</v>
      </c>
      <c r="Q4475">
        <f>INDEX('Grade 3'!$A$4:$AK$1252,$B4475,($C4475*8-3+4))</f>
        <v>24.603174603174605</v>
      </c>
      <c r="R4475">
        <f>INDEX('Grade 3'!$A$4:$AK$1252,$B4475,($C4475*8-2+4))</f>
        <v>3.9682539682539684</v>
      </c>
      <c r="S4475">
        <f>INDEX('Grade 3'!$A$4:$AK$1252,$B4475,($C4475*8-1+4))</f>
        <v>76.984126984126988</v>
      </c>
      <c r="T4475">
        <f>INDEX('Grade 3'!$A$4:$AK$1252,$B4475,($C4475*8-0+4))</f>
        <v>28.571428571428573</v>
      </c>
      <c r="U4475" t="str">
        <f>INDEX('Grade 3'!$A$4:$AK$1252,$B4475,37)</f>
        <v>Central Savannah Riv</v>
      </c>
    </row>
    <row r="4476" spans="1:21">
      <c r="A4476">
        <f t="shared" si="208"/>
        <v>4475</v>
      </c>
      <c r="B4476">
        <f t="shared" si="209"/>
        <v>1119</v>
      </c>
      <c r="C4476">
        <f t="shared" si="210"/>
        <v>3</v>
      </c>
      <c r="D4476">
        <f>INDEX('Grade 3'!$A$4:$AK$1252,$B4476,1)</f>
        <v>757</v>
      </c>
      <c r="E4476">
        <f>INDEX('Grade 3'!$A$4:$AK$1252,$B4476,2)</f>
        <v>105</v>
      </c>
      <c r="F4476" t="str">
        <f>INDEX('Grade 3'!$A$4:$AK$1252,$B4476,3)</f>
        <v>WILKES COUNTY</v>
      </c>
      <c r="G4476" t="str">
        <f>INDEX('Grade 3'!$A$4:$AK$1252,$B4476,4)</f>
        <v>WASHINGTON-WILKES PRIMARY SCHOOL</v>
      </c>
      <c r="H4476" t="str">
        <f ca="1">StaticValues!$A$8</f>
        <v>2016</v>
      </c>
      <c r="I4476" t="str">
        <f ca="1">StaticValues!$B$8</f>
        <v>Spring</v>
      </c>
      <c r="J4476" t="str">
        <f ca="1">StaticValues!$C$8</f>
        <v>EOG</v>
      </c>
      <c r="K4476" t="str">
        <f ca="1">StaticValues!$D$8</f>
        <v>3</v>
      </c>
      <c r="L4476" t="str">
        <f>INDEX('Grade 3'!E$2:AJ$2,1,((8*C4476)-7))</f>
        <v>Science</v>
      </c>
      <c r="M4476">
        <f>INDEX('Grade 3'!$A$4:$AK$1252,$B4476,($C4476*8-7+4))</f>
        <v>126</v>
      </c>
      <c r="N4476">
        <f>INDEX('Grade 3'!$A$4:$AK$1252,$B4476,($C4476*8-6+4))</f>
        <v>496.32539682539681</v>
      </c>
      <c r="O4476">
        <f>INDEX('Grade 3'!$A$4:$AK$1252,$B4476,($C4476*8-5+4))</f>
        <v>25.396825396825395</v>
      </c>
      <c r="P4476">
        <f>INDEX('Grade 3'!$A$4:$AK$1252,$B4476,($C4476*8-4+4))</f>
        <v>57.936507936507937</v>
      </c>
      <c r="Q4476">
        <f>INDEX('Grade 3'!$A$4:$AK$1252,$B4476,($C4476*8-3+4))</f>
        <v>13.492063492063492</v>
      </c>
      <c r="R4476">
        <f>INDEX('Grade 3'!$A$4:$AK$1252,$B4476,($C4476*8-2+4))</f>
        <v>3.1746031746031744</v>
      </c>
      <c r="S4476">
        <f>INDEX('Grade 3'!$A$4:$AK$1252,$B4476,($C4476*8-1+4))</f>
        <v>74.603174603174608</v>
      </c>
      <c r="T4476">
        <f>INDEX('Grade 3'!$A$4:$AK$1252,$B4476,($C4476*8-0+4))</f>
        <v>16.666666666666668</v>
      </c>
      <c r="U4476" t="str">
        <f>INDEX('Grade 3'!$A$4:$AK$1252,$B4476,37)</f>
        <v>Central Savannah Riv</v>
      </c>
    </row>
    <row r="4477" spans="1:21">
      <c r="A4477">
        <f t="shared" si="208"/>
        <v>4476</v>
      </c>
      <c r="B4477">
        <f t="shared" si="209"/>
        <v>1119</v>
      </c>
      <c r="C4477">
        <f t="shared" si="210"/>
        <v>4</v>
      </c>
      <c r="D4477">
        <f>INDEX('Grade 3'!$A$4:$AK$1252,$B4477,1)</f>
        <v>757</v>
      </c>
      <c r="E4477">
        <f>INDEX('Grade 3'!$A$4:$AK$1252,$B4477,2)</f>
        <v>105</v>
      </c>
      <c r="F4477" t="str">
        <f>INDEX('Grade 3'!$A$4:$AK$1252,$B4477,3)</f>
        <v>WILKES COUNTY</v>
      </c>
      <c r="G4477" t="str">
        <f>INDEX('Grade 3'!$A$4:$AK$1252,$B4477,4)</f>
        <v>WASHINGTON-WILKES PRIMARY SCHOOL</v>
      </c>
      <c r="H4477" t="str">
        <f ca="1">StaticValues!$A$8</f>
        <v>2016</v>
      </c>
      <c r="I4477" t="str">
        <f ca="1">StaticValues!$B$8</f>
        <v>Spring</v>
      </c>
      <c r="J4477" t="str">
        <f ca="1">StaticValues!$C$8</f>
        <v>EOG</v>
      </c>
      <c r="K4477" t="str">
        <f ca="1">StaticValues!$D$8</f>
        <v>3</v>
      </c>
      <c r="L4477" t="str">
        <f>INDEX('Grade 3'!E$2:AJ$2,1,((8*C4477)-7))</f>
        <v>Social Studies</v>
      </c>
      <c r="M4477">
        <f>INDEX('Grade 3'!$A$4:$AK$1252,$B4477,($C4477*8-7+4))</f>
        <v>126</v>
      </c>
      <c r="N4477">
        <f>INDEX('Grade 3'!$A$4:$AK$1252,$B4477,($C4477*8-6+4))</f>
        <v>490.29365079365078</v>
      </c>
      <c r="O4477">
        <f>INDEX('Grade 3'!$A$4:$AK$1252,$B4477,($C4477*8-5+4))</f>
        <v>35.714285714285715</v>
      </c>
      <c r="P4477">
        <f>INDEX('Grade 3'!$A$4:$AK$1252,$B4477,($C4477*8-4+4))</f>
        <v>50</v>
      </c>
      <c r="Q4477">
        <f>INDEX('Grade 3'!$A$4:$AK$1252,$B4477,($C4477*8-3+4))</f>
        <v>10.317460317460318</v>
      </c>
      <c r="R4477">
        <f>INDEX('Grade 3'!$A$4:$AK$1252,$B4477,($C4477*8-2+4))</f>
        <v>3.9682539682539684</v>
      </c>
      <c r="S4477">
        <f>INDEX('Grade 3'!$A$4:$AK$1252,$B4477,($C4477*8-1+4))</f>
        <v>64.285714285714292</v>
      </c>
      <c r="T4477">
        <f>INDEX('Grade 3'!$A$4:$AK$1252,$B4477,($C4477*8-0+4))</f>
        <v>14.285714285714286</v>
      </c>
      <c r="U4477" t="str">
        <f>INDEX('Grade 3'!$A$4:$AK$1252,$B4477,37)</f>
        <v>Central Savannah Riv</v>
      </c>
    </row>
    <row r="4478" spans="1:21">
      <c r="A4478">
        <f t="shared" si="208"/>
        <v>4477</v>
      </c>
      <c r="B4478">
        <f t="shared" si="209"/>
        <v>1120</v>
      </c>
      <c r="C4478">
        <f t="shared" si="210"/>
        <v>1</v>
      </c>
      <c r="D4478">
        <f>INDEX('Grade 3'!$A$4:$AK$1252,$B4478,1)</f>
        <v>758</v>
      </c>
      <c r="E4478">
        <f>INDEX('Grade 3'!$A$4:$AK$1252,$B4478,2)</f>
        <v>175</v>
      </c>
      <c r="F4478" t="str">
        <f>INDEX('Grade 3'!$A$4:$AK$1252,$B4478,3)</f>
        <v>WILKINSON COUNTY</v>
      </c>
      <c r="G4478" t="str">
        <f>INDEX('Grade 3'!$A$4:$AK$1252,$B4478,4)</f>
        <v>WILKINSON COUNTY ELEMENTARY SCHOOL</v>
      </c>
      <c r="H4478" t="str">
        <f ca="1">StaticValues!$A$8</f>
        <v>2016</v>
      </c>
      <c r="I4478" t="str">
        <f ca="1">StaticValues!$B$8</f>
        <v>Spring</v>
      </c>
      <c r="J4478" t="str">
        <f ca="1">StaticValues!$C$8</f>
        <v>EOG</v>
      </c>
      <c r="K4478" t="str">
        <f ca="1">StaticValues!$D$8</f>
        <v>3</v>
      </c>
      <c r="L4478" t="str">
        <f>INDEX('Grade 3'!E$2:AJ$2,1,((8*C4478)-7))</f>
        <v>English Language Arts</v>
      </c>
      <c r="M4478">
        <f>INDEX('Grade 3'!$A$4:$AK$1252,$B4478,($C4478*8-7+4))</f>
        <v>123</v>
      </c>
      <c r="N4478">
        <f>INDEX('Grade 3'!$A$4:$AK$1252,$B4478,($C4478*8-6+4))</f>
        <v>493.92682926829269</v>
      </c>
      <c r="O4478">
        <f>INDEX('Grade 3'!$A$4:$AK$1252,$B4478,($C4478*8-5+4))</f>
        <v>41.463414634146339</v>
      </c>
      <c r="P4478">
        <f>INDEX('Grade 3'!$A$4:$AK$1252,$B4478,($C4478*8-4+4))</f>
        <v>36.585365853658537</v>
      </c>
      <c r="Q4478">
        <f>INDEX('Grade 3'!$A$4:$AK$1252,$B4478,($C4478*8-3+4))</f>
        <v>17.073170731707318</v>
      </c>
      <c r="R4478">
        <f>INDEX('Grade 3'!$A$4:$AK$1252,$B4478,($C4478*8-2+4))</f>
        <v>4.8780487804878048</v>
      </c>
      <c r="S4478">
        <f>INDEX('Grade 3'!$A$4:$AK$1252,$B4478,($C4478*8-1+4))</f>
        <v>58.536585365853661</v>
      </c>
      <c r="T4478">
        <f>INDEX('Grade 3'!$A$4:$AK$1252,$B4478,($C4478*8-0+4))</f>
        <v>21.951219512195124</v>
      </c>
      <c r="U4478" t="str">
        <f>INDEX('Grade 3'!$A$4:$AK$1252,$B4478,37)</f>
        <v>Oconee</v>
      </c>
    </row>
    <row r="4479" spans="1:21">
      <c r="A4479">
        <f t="shared" si="208"/>
        <v>4478</v>
      </c>
      <c r="B4479">
        <f t="shared" si="209"/>
        <v>1120</v>
      </c>
      <c r="C4479">
        <f t="shared" si="210"/>
        <v>2</v>
      </c>
      <c r="D4479">
        <f>INDEX('Grade 3'!$A$4:$AK$1252,$B4479,1)</f>
        <v>758</v>
      </c>
      <c r="E4479">
        <f>INDEX('Grade 3'!$A$4:$AK$1252,$B4479,2)</f>
        <v>175</v>
      </c>
      <c r="F4479" t="str">
        <f>INDEX('Grade 3'!$A$4:$AK$1252,$B4479,3)</f>
        <v>WILKINSON COUNTY</v>
      </c>
      <c r="G4479" t="str">
        <f>INDEX('Grade 3'!$A$4:$AK$1252,$B4479,4)</f>
        <v>WILKINSON COUNTY ELEMENTARY SCHOOL</v>
      </c>
      <c r="H4479" t="str">
        <f ca="1">StaticValues!$A$8</f>
        <v>2016</v>
      </c>
      <c r="I4479" t="str">
        <f ca="1">StaticValues!$B$8</f>
        <v>Spring</v>
      </c>
      <c r="J4479" t="str">
        <f ca="1">StaticValues!$C$8</f>
        <v>EOG</v>
      </c>
      <c r="K4479" t="str">
        <f ca="1">StaticValues!$D$8</f>
        <v>3</v>
      </c>
      <c r="L4479" t="str">
        <f>INDEX('Grade 3'!E$2:AJ$2,1,((8*C4479)-7))</f>
        <v>Mathematics</v>
      </c>
      <c r="M4479">
        <f>INDEX('Grade 3'!$A$4:$AK$1252,$B4479,($C4479*8-7+4))</f>
        <v>123</v>
      </c>
      <c r="N4479">
        <f>INDEX('Grade 3'!$A$4:$AK$1252,$B4479,($C4479*8-6+4))</f>
        <v>500.44715447154471</v>
      </c>
      <c r="O4479">
        <f>INDEX('Grade 3'!$A$4:$AK$1252,$B4479,($C4479*8-5+4))</f>
        <v>30.894308943089431</v>
      </c>
      <c r="P4479">
        <f>INDEX('Grade 3'!$A$4:$AK$1252,$B4479,($C4479*8-4+4))</f>
        <v>47.154471544715449</v>
      </c>
      <c r="Q4479">
        <f>INDEX('Grade 3'!$A$4:$AK$1252,$B4479,($C4479*8-3+4))</f>
        <v>20.325203252032519</v>
      </c>
      <c r="R4479">
        <f>INDEX('Grade 3'!$A$4:$AK$1252,$B4479,($C4479*8-2+4))</f>
        <v>1.6260162601626016</v>
      </c>
      <c r="S4479">
        <f>INDEX('Grade 3'!$A$4:$AK$1252,$B4479,($C4479*8-1+4))</f>
        <v>69.105691056910572</v>
      </c>
      <c r="T4479">
        <f>INDEX('Grade 3'!$A$4:$AK$1252,$B4479,($C4479*8-0+4))</f>
        <v>21.951219512195124</v>
      </c>
      <c r="U4479" t="str">
        <f>INDEX('Grade 3'!$A$4:$AK$1252,$B4479,37)</f>
        <v>Oconee</v>
      </c>
    </row>
    <row r="4480" spans="1:21">
      <c r="A4480">
        <f t="shared" si="208"/>
        <v>4479</v>
      </c>
      <c r="B4480">
        <f t="shared" si="209"/>
        <v>1120</v>
      </c>
      <c r="C4480">
        <f t="shared" si="210"/>
        <v>3</v>
      </c>
      <c r="D4480">
        <f>INDEX('Grade 3'!$A$4:$AK$1252,$B4480,1)</f>
        <v>758</v>
      </c>
      <c r="E4480">
        <f>INDEX('Grade 3'!$A$4:$AK$1252,$B4480,2)</f>
        <v>175</v>
      </c>
      <c r="F4480" t="str">
        <f>INDEX('Grade 3'!$A$4:$AK$1252,$B4480,3)</f>
        <v>WILKINSON COUNTY</v>
      </c>
      <c r="G4480" t="str">
        <f>INDEX('Grade 3'!$A$4:$AK$1252,$B4480,4)</f>
        <v>WILKINSON COUNTY ELEMENTARY SCHOOL</v>
      </c>
      <c r="H4480" t="str">
        <f ca="1">StaticValues!$A$8</f>
        <v>2016</v>
      </c>
      <c r="I4480" t="str">
        <f ca="1">StaticValues!$B$8</f>
        <v>Spring</v>
      </c>
      <c r="J4480" t="str">
        <f ca="1">StaticValues!$C$8</f>
        <v>EOG</v>
      </c>
      <c r="K4480" t="str">
        <f ca="1">StaticValues!$D$8</f>
        <v>3</v>
      </c>
      <c r="L4480" t="str">
        <f>INDEX('Grade 3'!E$2:AJ$2,1,((8*C4480)-7))</f>
        <v>Science</v>
      </c>
      <c r="M4480">
        <f>INDEX('Grade 3'!$A$4:$AK$1252,$B4480,($C4480*8-7+4))</f>
        <v>123</v>
      </c>
      <c r="N4480">
        <f>INDEX('Grade 3'!$A$4:$AK$1252,$B4480,($C4480*8-6+4))</f>
        <v>499.3821138211382</v>
      </c>
      <c r="O4480">
        <f>INDEX('Grade 3'!$A$4:$AK$1252,$B4480,($C4480*8-5+4))</f>
        <v>28.45528455284553</v>
      </c>
      <c r="P4480">
        <f>INDEX('Grade 3'!$A$4:$AK$1252,$B4480,($C4480*8-4+4))</f>
        <v>45.528455284552848</v>
      </c>
      <c r="Q4480">
        <f>INDEX('Grade 3'!$A$4:$AK$1252,$B4480,($C4480*8-3+4))</f>
        <v>19.512195121951219</v>
      </c>
      <c r="R4480">
        <f>INDEX('Grade 3'!$A$4:$AK$1252,$B4480,($C4480*8-2+4))</f>
        <v>6.5040650406504064</v>
      </c>
      <c r="S4480">
        <f>INDEX('Grade 3'!$A$4:$AK$1252,$B4480,($C4480*8-1+4))</f>
        <v>71.544715447154474</v>
      </c>
      <c r="T4480">
        <f>INDEX('Grade 3'!$A$4:$AK$1252,$B4480,($C4480*8-0+4))</f>
        <v>26.016260162601625</v>
      </c>
      <c r="U4480" t="str">
        <f>INDEX('Grade 3'!$A$4:$AK$1252,$B4480,37)</f>
        <v>Oconee</v>
      </c>
    </row>
    <row r="4481" spans="1:21">
      <c r="A4481">
        <f t="shared" si="208"/>
        <v>4480</v>
      </c>
      <c r="B4481">
        <f t="shared" si="209"/>
        <v>1120</v>
      </c>
      <c r="C4481">
        <f t="shared" si="210"/>
        <v>4</v>
      </c>
      <c r="D4481">
        <f>INDEX('Grade 3'!$A$4:$AK$1252,$B4481,1)</f>
        <v>758</v>
      </c>
      <c r="E4481">
        <f>INDEX('Grade 3'!$A$4:$AK$1252,$B4481,2)</f>
        <v>175</v>
      </c>
      <c r="F4481" t="str">
        <f>INDEX('Grade 3'!$A$4:$AK$1252,$B4481,3)</f>
        <v>WILKINSON COUNTY</v>
      </c>
      <c r="G4481" t="str">
        <f>INDEX('Grade 3'!$A$4:$AK$1252,$B4481,4)</f>
        <v>WILKINSON COUNTY ELEMENTARY SCHOOL</v>
      </c>
      <c r="H4481" t="str">
        <f ca="1">StaticValues!$A$8</f>
        <v>2016</v>
      </c>
      <c r="I4481" t="str">
        <f ca="1">StaticValues!$B$8</f>
        <v>Spring</v>
      </c>
      <c r="J4481" t="str">
        <f ca="1">StaticValues!$C$8</f>
        <v>EOG</v>
      </c>
      <c r="K4481" t="str">
        <f ca="1">StaticValues!$D$8</f>
        <v>3</v>
      </c>
      <c r="L4481" t="str">
        <f>INDEX('Grade 3'!E$2:AJ$2,1,((8*C4481)-7))</f>
        <v>Social Studies</v>
      </c>
      <c r="M4481">
        <f>INDEX('Grade 3'!$A$4:$AK$1252,$B4481,($C4481*8-7+4))</f>
        <v>123</v>
      </c>
      <c r="N4481">
        <f>INDEX('Grade 3'!$A$4:$AK$1252,$B4481,($C4481*8-6+4))</f>
        <v>499.14634146341461</v>
      </c>
      <c r="O4481">
        <f>INDEX('Grade 3'!$A$4:$AK$1252,$B4481,($C4481*8-5+4))</f>
        <v>29.26829268292683</v>
      </c>
      <c r="P4481">
        <f>INDEX('Grade 3'!$A$4:$AK$1252,$B4481,($C4481*8-4+4))</f>
        <v>44.715447154471548</v>
      </c>
      <c r="Q4481">
        <f>INDEX('Grade 3'!$A$4:$AK$1252,$B4481,($C4481*8-3+4))</f>
        <v>19.512195121951219</v>
      </c>
      <c r="R4481">
        <f>INDEX('Grade 3'!$A$4:$AK$1252,$B4481,($C4481*8-2+4))</f>
        <v>6.5040650406504064</v>
      </c>
      <c r="S4481">
        <f>INDEX('Grade 3'!$A$4:$AK$1252,$B4481,($C4481*8-1+4))</f>
        <v>70.731707317073173</v>
      </c>
      <c r="T4481">
        <f>INDEX('Grade 3'!$A$4:$AK$1252,$B4481,($C4481*8-0+4))</f>
        <v>26.016260162601625</v>
      </c>
      <c r="U4481" t="str">
        <f>INDEX('Grade 3'!$A$4:$AK$1252,$B4481,37)</f>
        <v>Oconee</v>
      </c>
    </row>
    <row r="4482" spans="1:21">
      <c r="A4482">
        <f t="shared" si="208"/>
        <v>4481</v>
      </c>
      <c r="B4482">
        <f t="shared" si="209"/>
        <v>1121</v>
      </c>
      <c r="C4482">
        <f t="shared" si="210"/>
        <v>1</v>
      </c>
      <c r="D4482">
        <f>INDEX('Grade 3'!$A$4:$AK$1252,$B4482,1)</f>
        <v>759</v>
      </c>
      <c r="E4482">
        <f>INDEX('Grade 3'!$A$4:$AK$1252,$B4482,2)</f>
        <v>111</v>
      </c>
      <c r="F4482" t="str">
        <f>INDEX('Grade 3'!$A$4:$AK$1252,$B4482,3)</f>
        <v>WORTH COUNTY</v>
      </c>
      <c r="G4482" t="str">
        <f>INDEX('Grade 3'!$A$4:$AK$1252,$B4482,4)</f>
        <v>WORTH COUNTY ELEMENTARY SCHOOL</v>
      </c>
      <c r="H4482" t="str">
        <f ca="1">StaticValues!$A$8</f>
        <v>2016</v>
      </c>
      <c r="I4482" t="str">
        <f ca="1">StaticValues!$B$8</f>
        <v>Spring</v>
      </c>
      <c r="J4482" t="str">
        <f ca="1">StaticValues!$C$8</f>
        <v>EOG</v>
      </c>
      <c r="K4482" t="str">
        <f ca="1">StaticValues!$D$8</f>
        <v>3</v>
      </c>
      <c r="L4482" t="str">
        <f>INDEX('Grade 3'!E$2:AJ$2,1,((8*C4482)-7))</f>
        <v>English Language Arts</v>
      </c>
      <c r="M4482">
        <f>INDEX('Grade 3'!$A$4:$AK$1252,$B4482,($C4482*8-7+4))</f>
        <v>265</v>
      </c>
      <c r="N4482">
        <f>INDEX('Grade 3'!$A$4:$AK$1252,$B4482,($C4482*8-6+4))</f>
        <v>494.01886792452831</v>
      </c>
      <c r="O4482">
        <f>INDEX('Grade 3'!$A$4:$AK$1252,$B4482,($C4482*8-5+4))</f>
        <v>35.471698113207545</v>
      </c>
      <c r="P4482">
        <f>INDEX('Grade 3'!$A$4:$AK$1252,$B4482,($C4482*8-4+4))</f>
        <v>37.358490566037737</v>
      </c>
      <c r="Q4482">
        <f>INDEX('Grade 3'!$A$4:$AK$1252,$B4482,($C4482*8-3+4))</f>
        <v>23.773584905660378</v>
      </c>
      <c r="R4482">
        <f>INDEX('Grade 3'!$A$4:$AK$1252,$B4482,($C4482*8-2+4))</f>
        <v>3.3962264150943398</v>
      </c>
      <c r="S4482">
        <f>INDEX('Grade 3'!$A$4:$AK$1252,$B4482,($C4482*8-1+4))</f>
        <v>64.528301886792448</v>
      </c>
      <c r="T4482">
        <f>INDEX('Grade 3'!$A$4:$AK$1252,$B4482,($C4482*8-0+4))</f>
        <v>27.169811320754718</v>
      </c>
      <c r="U4482" t="str">
        <f>INDEX('Grade 3'!$A$4:$AK$1252,$B4482,37)</f>
        <v>Southwest Georgia</v>
      </c>
    </row>
    <row r="4483" spans="1:21">
      <c r="A4483">
        <f t="shared" ref="A4483:A4546" si="211">ROW(A4482)</f>
        <v>4482</v>
      </c>
      <c r="B4483">
        <f t="shared" ref="B4483:B4546" si="212">CEILING(A4483/4,1)</f>
        <v>1121</v>
      </c>
      <c r="C4483">
        <f t="shared" ref="C4483:C4546" si="213">IF(B4482&lt;&gt;B4483,1,C4482+1)</f>
        <v>2</v>
      </c>
      <c r="D4483">
        <f>INDEX('Grade 3'!$A$4:$AK$1252,$B4483,1)</f>
        <v>759</v>
      </c>
      <c r="E4483">
        <f>INDEX('Grade 3'!$A$4:$AK$1252,$B4483,2)</f>
        <v>111</v>
      </c>
      <c r="F4483" t="str">
        <f>INDEX('Grade 3'!$A$4:$AK$1252,$B4483,3)</f>
        <v>WORTH COUNTY</v>
      </c>
      <c r="G4483" t="str">
        <f>INDEX('Grade 3'!$A$4:$AK$1252,$B4483,4)</f>
        <v>WORTH COUNTY ELEMENTARY SCHOOL</v>
      </c>
      <c r="H4483" t="str">
        <f ca="1">StaticValues!$A$8</f>
        <v>2016</v>
      </c>
      <c r="I4483" t="str">
        <f ca="1">StaticValues!$B$8</f>
        <v>Spring</v>
      </c>
      <c r="J4483" t="str">
        <f ca="1">StaticValues!$C$8</f>
        <v>EOG</v>
      </c>
      <c r="K4483" t="str">
        <f ca="1">StaticValues!$D$8</f>
        <v>3</v>
      </c>
      <c r="L4483" t="str">
        <f>INDEX('Grade 3'!E$2:AJ$2,1,((8*C4483)-7))</f>
        <v>Mathematics</v>
      </c>
      <c r="M4483">
        <f>INDEX('Grade 3'!$A$4:$AK$1252,$B4483,($C4483*8-7+4))</f>
        <v>265</v>
      </c>
      <c r="N4483">
        <f>INDEX('Grade 3'!$A$4:$AK$1252,$B4483,($C4483*8-6+4))</f>
        <v>497.66037735849056</v>
      </c>
      <c r="O4483">
        <f>INDEX('Grade 3'!$A$4:$AK$1252,$B4483,($C4483*8-5+4))</f>
        <v>26.415094339622641</v>
      </c>
      <c r="P4483">
        <f>INDEX('Grade 3'!$A$4:$AK$1252,$B4483,($C4483*8-4+4))</f>
        <v>50.188679245283019</v>
      </c>
      <c r="Q4483">
        <f>INDEX('Grade 3'!$A$4:$AK$1252,$B4483,($C4483*8-3+4))</f>
        <v>22.264150943396228</v>
      </c>
      <c r="R4483">
        <f>INDEX('Grade 3'!$A$4:$AK$1252,$B4483,($C4483*8-2+4))</f>
        <v>1.1320754716981132</v>
      </c>
      <c r="S4483">
        <f>INDEX('Grade 3'!$A$4:$AK$1252,$B4483,($C4483*8-1+4))</f>
        <v>73.584905660377359</v>
      </c>
      <c r="T4483">
        <f>INDEX('Grade 3'!$A$4:$AK$1252,$B4483,($C4483*8-0+4))</f>
        <v>23.39622641509434</v>
      </c>
      <c r="U4483" t="str">
        <f>INDEX('Grade 3'!$A$4:$AK$1252,$B4483,37)</f>
        <v>Southwest Georgia</v>
      </c>
    </row>
    <row r="4484" spans="1:21">
      <c r="A4484">
        <f t="shared" si="211"/>
        <v>4483</v>
      </c>
      <c r="B4484">
        <f t="shared" si="212"/>
        <v>1121</v>
      </c>
      <c r="C4484">
        <f t="shared" si="213"/>
        <v>3</v>
      </c>
      <c r="D4484">
        <f>INDEX('Grade 3'!$A$4:$AK$1252,$B4484,1)</f>
        <v>759</v>
      </c>
      <c r="E4484">
        <f>INDEX('Grade 3'!$A$4:$AK$1252,$B4484,2)</f>
        <v>111</v>
      </c>
      <c r="F4484" t="str">
        <f>INDEX('Grade 3'!$A$4:$AK$1252,$B4484,3)</f>
        <v>WORTH COUNTY</v>
      </c>
      <c r="G4484" t="str">
        <f>INDEX('Grade 3'!$A$4:$AK$1252,$B4484,4)</f>
        <v>WORTH COUNTY ELEMENTARY SCHOOL</v>
      </c>
      <c r="H4484" t="str">
        <f ca="1">StaticValues!$A$8</f>
        <v>2016</v>
      </c>
      <c r="I4484" t="str">
        <f ca="1">StaticValues!$B$8</f>
        <v>Spring</v>
      </c>
      <c r="J4484" t="str">
        <f ca="1">StaticValues!$C$8</f>
        <v>EOG</v>
      </c>
      <c r="K4484" t="str">
        <f ca="1">StaticValues!$D$8</f>
        <v>3</v>
      </c>
      <c r="L4484" t="str">
        <f>INDEX('Grade 3'!E$2:AJ$2,1,((8*C4484)-7))</f>
        <v>Science</v>
      </c>
      <c r="M4484">
        <f>INDEX('Grade 3'!$A$4:$AK$1252,$B4484,($C4484*8-7+4))</f>
        <v>265</v>
      </c>
      <c r="N4484">
        <f>INDEX('Grade 3'!$A$4:$AK$1252,$B4484,($C4484*8-6+4))</f>
        <v>499.88301886792453</v>
      </c>
      <c r="O4484">
        <f>INDEX('Grade 3'!$A$4:$AK$1252,$B4484,($C4484*8-5+4))</f>
        <v>24.528301886792452</v>
      </c>
      <c r="P4484">
        <f>INDEX('Grade 3'!$A$4:$AK$1252,$B4484,($C4484*8-4+4))</f>
        <v>50.188679245283019</v>
      </c>
      <c r="Q4484">
        <f>INDEX('Grade 3'!$A$4:$AK$1252,$B4484,($C4484*8-3+4))</f>
        <v>21.509433962264151</v>
      </c>
      <c r="R4484">
        <f>INDEX('Grade 3'!$A$4:$AK$1252,$B4484,($C4484*8-2+4))</f>
        <v>3.7735849056603774</v>
      </c>
      <c r="S4484">
        <f>INDEX('Grade 3'!$A$4:$AK$1252,$B4484,($C4484*8-1+4))</f>
        <v>75.471698113207552</v>
      </c>
      <c r="T4484">
        <f>INDEX('Grade 3'!$A$4:$AK$1252,$B4484,($C4484*8-0+4))</f>
        <v>25.283018867924529</v>
      </c>
      <c r="U4484" t="str">
        <f>INDEX('Grade 3'!$A$4:$AK$1252,$B4484,37)</f>
        <v>Southwest Georgia</v>
      </c>
    </row>
    <row r="4485" spans="1:21">
      <c r="A4485">
        <f t="shared" si="211"/>
        <v>4484</v>
      </c>
      <c r="B4485">
        <f t="shared" si="212"/>
        <v>1121</v>
      </c>
      <c r="C4485">
        <f t="shared" si="213"/>
        <v>4</v>
      </c>
      <c r="D4485">
        <f>INDEX('Grade 3'!$A$4:$AK$1252,$B4485,1)</f>
        <v>759</v>
      </c>
      <c r="E4485">
        <f>INDEX('Grade 3'!$A$4:$AK$1252,$B4485,2)</f>
        <v>111</v>
      </c>
      <c r="F4485" t="str">
        <f>INDEX('Grade 3'!$A$4:$AK$1252,$B4485,3)</f>
        <v>WORTH COUNTY</v>
      </c>
      <c r="G4485" t="str">
        <f>INDEX('Grade 3'!$A$4:$AK$1252,$B4485,4)</f>
        <v>WORTH COUNTY ELEMENTARY SCHOOL</v>
      </c>
      <c r="H4485" t="str">
        <f ca="1">StaticValues!$A$8</f>
        <v>2016</v>
      </c>
      <c r="I4485" t="str">
        <f ca="1">StaticValues!$B$8</f>
        <v>Spring</v>
      </c>
      <c r="J4485" t="str">
        <f ca="1">StaticValues!$C$8</f>
        <v>EOG</v>
      </c>
      <c r="K4485" t="str">
        <f ca="1">StaticValues!$D$8</f>
        <v>3</v>
      </c>
      <c r="L4485" t="str">
        <f>INDEX('Grade 3'!E$2:AJ$2,1,((8*C4485)-7))</f>
        <v>Social Studies</v>
      </c>
      <c r="M4485">
        <f>INDEX('Grade 3'!$A$4:$AK$1252,$B4485,($C4485*8-7+4))</f>
        <v>263</v>
      </c>
      <c r="N4485">
        <f>INDEX('Grade 3'!$A$4:$AK$1252,$B4485,($C4485*8-6+4))</f>
        <v>496.71102661596956</v>
      </c>
      <c r="O4485">
        <f>INDEX('Grade 3'!$A$4:$AK$1252,$B4485,($C4485*8-5+4))</f>
        <v>25.095057034220531</v>
      </c>
      <c r="P4485">
        <f>INDEX('Grade 3'!$A$4:$AK$1252,$B4485,($C4485*8-4+4))</f>
        <v>58.935361216730037</v>
      </c>
      <c r="Q4485">
        <f>INDEX('Grade 3'!$A$4:$AK$1252,$B4485,($C4485*8-3+4))</f>
        <v>10.64638783269962</v>
      </c>
      <c r="R4485">
        <f>INDEX('Grade 3'!$A$4:$AK$1252,$B4485,($C4485*8-2+4))</f>
        <v>5.3231939163498101</v>
      </c>
      <c r="S4485">
        <f>INDEX('Grade 3'!$A$4:$AK$1252,$B4485,($C4485*8-1+4))</f>
        <v>74.904942965779469</v>
      </c>
      <c r="T4485">
        <f>INDEX('Grade 3'!$A$4:$AK$1252,$B4485,($C4485*8-0+4))</f>
        <v>15.96958174904943</v>
      </c>
      <c r="U4485" t="str">
        <f>INDEX('Grade 3'!$A$4:$AK$1252,$B4485,37)</f>
        <v>Southwest Georgia</v>
      </c>
    </row>
    <row r="4486" spans="1:21">
      <c r="A4486">
        <f t="shared" si="211"/>
        <v>4485</v>
      </c>
      <c r="B4486">
        <f t="shared" si="212"/>
        <v>1122</v>
      </c>
      <c r="C4486">
        <f t="shared" si="213"/>
        <v>1</v>
      </c>
      <c r="D4486">
        <f>INDEX('Grade 3'!$A$4:$AK$1252,$B4486,1)</f>
        <v>761</v>
      </c>
      <c r="E4486">
        <f>INDEX('Grade 3'!$A$4:$AK$1252,$B4486,2)</f>
        <v>101</v>
      </c>
      <c r="F4486" t="str">
        <f>INDEX('Grade 3'!$A$4:$AK$1252,$B4486,3)</f>
        <v>ATLANTA PUBLIC SCHOOLS</v>
      </c>
      <c r="G4486" t="str">
        <f>INDEX('Grade 3'!$A$4:$AK$1252,$B4486,4)</f>
        <v>PARKSIDE ELEMENTARY SCHOOL</v>
      </c>
      <c r="H4486" t="str">
        <f ca="1">StaticValues!$A$8</f>
        <v>2016</v>
      </c>
      <c r="I4486" t="str">
        <f ca="1">StaticValues!$B$8</f>
        <v>Spring</v>
      </c>
      <c r="J4486" t="str">
        <f ca="1">StaticValues!$C$8</f>
        <v>EOG</v>
      </c>
      <c r="K4486" t="str">
        <f ca="1">StaticValues!$D$8</f>
        <v>3</v>
      </c>
      <c r="L4486" t="str">
        <f>INDEX('Grade 3'!E$2:AJ$2,1,((8*C4486)-7))</f>
        <v>English Language Arts</v>
      </c>
      <c r="M4486">
        <f>INDEX('Grade 3'!$A$4:$AK$1252,$B4486,($C4486*8-7+4))</f>
        <v>91</v>
      </c>
      <c r="N4486">
        <f>INDEX('Grade 3'!$A$4:$AK$1252,$B4486,($C4486*8-6+4))</f>
        <v>480.31868131868134</v>
      </c>
      <c r="O4486">
        <f>INDEX('Grade 3'!$A$4:$AK$1252,$B4486,($C4486*8-5+4))</f>
        <v>50.549450549450547</v>
      </c>
      <c r="P4486">
        <f>INDEX('Grade 3'!$A$4:$AK$1252,$B4486,($C4486*8-4+4))</f>
        <v>28.571428571428573</v>
      </c>
      <c r="Q4486">
        <f>INDEX('Grade 3'!$A$4:$AK$1252,$B4486,($C4486*8-3+4))</f>
        <v>17.582417582417584</v>
      </c>
      <c r="R4486">
        <f>INDEX('Grade 3'!$A$4:$AK$1252,$B4486,($C4486*8-2+4))</f>
        <v>3.2967032967032965</v>
      </c>
      <c r="S4486">
        <f>INDEX('Grade 3'!$A$4:$AK$1252,$B4486,($C4486*8-1+4))</f>
        <v>49.450549450549453</v>
      </c>
      <c r="T4486">
        <f>INDEX('Grade 3'!$A$4:$AK$1252,$B4486,($C4486*8-0+4))</f>
        <v>20.87912087912088</v>
      </c>
      <c r="U4486" t="str">
        <f>INDEX('Grade 3'!$A$4:$AK$1252,$B4486,37)</f>
        <v>Metro</v>
      </c>
    </row>
    <row r="4487" spans="1:21">
      <c r="A4487">
        <f t="shared" si="211"/>
        <v>4486</v>
      </c>
      <c r="B4487">
        <f t="shared" si="212"/>
        <v>1122</v>
      </c>
      <c r="C4487">
        <f t="shared" si="213"/>
        <v>2</v>
      </c>
      <c r="D4487">
        <f>INDEX('Grade 3'!$A$4:$AK$1252,$B4487,1)</f>
        <v>761</v>
      </c>
      <c r="E4487">
        <f>INDEX('Grade 3'!$A$4:$AK$1252,$B4487,2)</f>
        <v>101</v>
      </c>
      <c r="F4487" t="str">
        <f>INDEX('Grade 3'!$A$4:$AK$1252,$B4487,3)</f>
        <v>ATLANTA PUBLIC SCHOOLS</v>
      </c>
      <c r="G4487" t="str">
        <f>INDEX('Grade 3'!$A$4:$AK$1252,$B4487,4)</f>
        <v>PARKSIDE ELEMENTARY SCHOOL</v>
      </c>
      <c r="H4487" t="str">
        <f ca="1">StaticValues!$A$8</f>
        <v>2016</v>
      </c>
      <c r="I4487" t="str">
        <f ca="1">StaticValues!$B$8</f>
        <v>Spring</v>
      </c>
      <c r="J4487" t="str">
        <f ca="1">StaticValues!$C$8</f>
        <v>EOG</v>
      </c>
      <c r="K4487" t="str">
        <f ca="1">StaticValues!$D$8</f>
        <v>3</v>
      </c>
      <c r="L4487" t="str">
        <f>INDEX('Grade 3'!E$2:AJ$2,1,((8*C4487)-7))</f>
        <v>Mathematics</v>
      </c>
      <c r="M4487">
        <f>INDEX('Grade 3'!$A$4:$AK$1252,$B4487,($C4487*8-7+4))</f>
        <v>91</v>
      </c>
      <c r="N4487">
        <f>INDEX('Grade 3'!$A$4:$AK$1252,$B4487,($C4487*8-6+4))</f>
        <v>490.62637362637361</v>
      </c>
      <c r="O4487">
        <f>INDEX('Grade 3'!$A$4:$AK$1252,$B4487,($C4487*8-5+4))</f>
        <v>41.758241758241759</v>
      </c>
      <c r="P4487">
        <f>INDEX('Grade 3'!$A$4:$AK$1252,$B4487,($C4487*8-4+4))</f>
        <v>38.46153846153846</v>
      </c>
      <c r="Q4487">
        <f>INDEX('Grade 3'!$A$4:$AK$1252,$B4487,($C4487*8-3+4))</f>
        <v>18.681318681318682</v>
      </c>
      <c r="R4487">
        <f>INDEX('Grade 3'!$A$4:$AK$1252,$B4487,($C4487*8-2+4))</f>
        <v>1.098901098901099</v>
      </c>
      <c r="S4487">
        <f>INDEX('Grade 3'!$A$4:$AK$1252,$B4487,($C4487*8-1+4))</f>
        <v>58.241758241758241</v>
      </c>
      <c r="T4487">
        <f>INDEX('Grade 3'!$A$4:$AK$1252,$B4487,($C4487*8-0+4))</f>
        <v>19.780219780219781</v>
      </c>
      <c r="U4487" t="str">
        <f>INDEX('Grade 3'!$A$4:$AK$1252,$B4487,37)</f>
        <v>Metro</v>
      </c>
    </row>
    <row r="4488" spans="1:21">
      <c r="A4488">
        <f t="shared" si="211"/>
        <v>4487</v>
      </c>
      <c r="B4488">
        <f t="shared" si="212"/>
        <v>1122</v>
      </c>
      <c r="C4488">
        <f t="shared" si="213"/>
        <v>3</v>
      </c>
      <c r="D4488">
        <f>INDEX('Grade 3'!$A$4:$AK$1252,$B4488,1)</f>
        <v>761</v>
      </c>
      <c r="E4488">
        <f>INDEX('Grade 3'!$A$4:$AK$1252,$B4488,2)</f>
        <v>101</v>
      </c>
      <c r="F4488" t="str">
        <f>INDEX('Grade 3'!$A$4:$AK$1252,$B4488,3)</f>
        <v>ATLANTA PUBLIC SCHOOLS</v>
      </c>
      <c r="G4488" t="str">
        <f>INDEX('Grade 3'!$A$4:$AK$1252,$B4488,4)</f>
        <v>PARKSIDE ELEMENTARY SCHOOL</v>
      </c>
      <c r="H4488" t="str">
        <f ca="1">StaticValues!$A$8</f>
        <v>2016</v>
      </c>
      <c r="I4488" t="str">
        <f ca="1">StaticValues!$B$8</f>
        <v>Spring</v>
      </c>
      <c r="J4488" t="str">
        <f ca="1">StaticValues!$C$8</f>
        <v>EOG</v>
      </c>
      <c r="K4488" t="str">
        <f ca="1">StaticValues!$D$8</f>
        <v>3</v>
      </c>
      <c r="L4488" t="str">
        <f>INDEX('Grade 3'!E$2:AJ$2,1,((8*C4488)-7))</f>
        <v>Science</v>
      </c>
      <c r="M4488">
        <f>INDEX('Grade 3'!$A$4:$AK$1252,$B4488,($C4488*8-7+4))</f>
        <v>91</v>
      </c>
      <c r="N4488">
        <f>INDEX('Grade 3'!$A$4:$AK$1252,$B4488,($C4488*8-6+4))</f>
        <v>482.47252747252747</v>
      </c>
      <c r="O4488">
        <f>INDEX('Grade 3'!$A$4:$AK$1252,$B4488,($C4488*8-5+4))</f>
        <v>45.054945054945058</v>
      </c>
      <c r="P4488">
        <f>INDEX('Grade 3'!$A$4:$AK$1252,$B4488,($C4488*8-4+4))</f>
        <v>43.956043956043956</v>
      </c>
      <c r="Q4488">
        <f>INDEX('Grade 3'!$A$4:$AK$1252,$B4488,($C4488*8-3+4))</f>
        <v>6.5934065934065931</v>
      </c>
      <c r="R4488">
        <f>INDEX('Grade 3'!$A$4:$AK$1252,$B4488,($C4488*8-2+4))</f>
        <v>4.395604395604396</v>
      </c>
      <c r="S4488">
        <f>INDEX('Grade 3'!$A$4:$AK$1252,$B4488,($C4488*8-1+4))</f>
        <v>54.945054945054942</v>
      </c>
      <c r="T4488">
        <f>INDEX('Grade 3'!$A$4:$AK$1252,$B4488,($C4488*8-0+4))</f>
        <v>10.989010989010989</v>
      </c>
      <c r="U4488" t="str">
        <f>INDEX('Grade 3'!$A$4:$AK$1252,$B4488,37)</f>
        <v>Metro</v>
      </c>
    </row>
    <row r="4489" spans="1:21">
      <c r="A4489">
        <f t="shared" si="211"/>
        <v>4488</v>
      </c>
      <c r="B4489">
        <f t="shared" si="212"/>
        <v>1122</v>
      </c>
      <c r="C4489">
        <f t="shared" si="213"/>
        <v>4</v>
      </c>
      <c r="D4489">
        <f>INDEX('Grade 3'!$A$4:$AK$1252,$B4489,1)</f>
        <v>761</v>
      </c>
      <c r="E4489">
        <f>INDEX('Grade 3'!$A$4:$AK$1252,$B4489,2)</f>
        <v>101</v>
      </c>
      <c r="F4489" t="str">
        <f>INDEX('Grade 3'!$A$4:$AK$1252,$B4489,3)</f>
        <v>ATLANTA PUBLIC SCHOOLS</v>
      </c>
      <c r="G4489" t="str">
        <f>INDEX('Grade 3'!$A$4:$AK$1252,$B4489,4)</f>
        <v>PARKSIDE ELEMENTARY SCHOOL</v>
      </c>
      <c r="H4489" t="str">
        <f ca="1">StaticValues!$A$8</f>
        <v>2016</v>
      </c>
      <c r="I4489" t="str">
        <f ca="1">StaticValues!$B$8</f>
        <v>Spring</v>
      </c>
      <c r="J4489" t="str">
        <f ca="1">StaticValues!$C$8</f>
        <v>EOG</v>
      </c>
      <c r="K4489" t="str">
        <f ca="1">StaticValues!$D$8</f>
        <v>3</v>
      </c>
      <c r="L4489" t="str">
        <f>INDEX('Grade 3'!E$2:AJ$2,1,((8*C4489)-7))</f>
        <v>Social Studies</v>
      </c>
      <c r="M4489">
        <f>INDEX('Grade 3'!$A$4:$AK$1252,$B4489,($C4489*8-7+4))</f>
        <v>90</v>
      </c>
      <c r="N4489">
        <f>INDEX('Grade 3'!$A$4:$AK$1252,$B4489,($C4489*8-6+4))</f>
        <v>483.83333333333331</v>
      </c>
      <c r="O4489">
        <f>INDEX('Grade 3'!$A$4:$AK$1252,$B4489,($C4489*8-5+4))</f>
        <v>37.777777777777779</v>
      </c>
      <c r="P4489">
        <f>INDEX('Grade 3'!$A$4:$AK$1252,$B4489,($C4489*8-4+4))</f>
        <v>48.888888888888886</v>
      </c>
      <c r="Q4489">
        <f>INDEX('Grade 3'!$A$4:$AK$1252,$B4489,($C4489*8-3+4))</f>
        <v>11.111111111111111</v>
      </c>
      <c r="R4489">
        <f>INDEX('Grade 3'!$A$4:$AK$1252,$B4489,($C4489*8-2+4))</f>
        <v>2.2222222222222223</v>
      </c>
      <c r="S4489">
        <f>INDEX('Grade 3'!$A$4:$AK$1252,$B4489,($C4489*8-1+4))</f>
        <v>62.222222222222221</v>
      </c>
      <c r="T4489">
        <f>INDEX('Grade 3'!$A$4:$AK$1252,$B4489,($C4489*8-0+4))</f>
        <v>13.333333333333334</v>
      </c>
      <c r="U4489" t="str">
        <f>INDEX('Grade 3'!$A$4:$AK$1252,$B4489,37)</f>
        <v>Metro</v>
      </c>
    </row>
    <row r="4490" spans="1:21">
      <c r="A4490">
        <f t="shared" si="211"/>
        <v>4489</v>
      </c>
      <c r="B4490">
        <f t="shared" si="212"/>
        <v>1123</v>
      </c>
      <c r="C4490">
        <f t="shared" si="213"/>
        <v>1</v>
      </c>
      <c r="D4490">
        <f>INDEX('Grade 3'!$A$4:$AK$1252,$B4490,1)</f>
        <v>761</v>
      </c>
      <c r="E4490">
        <f>INDEX('Grade 3'!$A$4:$AK$1252,$B4490,2)</f>
        <v>103</v>
      </c>
      <c r="F4490" t="str">
        <f>INDEX('Grade 3'!$A$4:$AK$1252,$B4490,3)</f>
        <v>ATLANTA PUBLIC SCHOOLS</v>
      </c>
      <c r="G4490" t="str">
        <f>INDEX('Grade 3'!$A$4:$AK$1252,$B4490,4)</f>
        <v>HERITAGE ACADEMY ELEMENTARY</v>
      </c>
      <c r="H4490" t="str">
        <f ca="1">StaticValues!$A$8</f>
        <v>2016</v>
      </c>
      <c r="I4490" t="str">
        <f ca="1">StaticValues!$B$8</f>
        <v>Spring</v>
      </c>
      <c r="J4490" t="str">
        <f ca="1">StaticValues!$C$8</f>
        <v>EOG</v>
      </c>
      <c r="K4490" t="str">
        <f ca="1">StaticValues!$D$8</f>
        <v>3</v>
      </c>
      <c r="L4490" t="str">
        <f>INDEX('Grade 3'!E$2:AJ$2,1,((8*C4490)-7))</f>
        <v>English Language Arts</v>
      </c>
      <c r="M4490">
        <f>INDEX('Grade 3'!$A$4:$AK$1252,$B4490,($C4490*8-7+4))</f>
        <v>82</v>
      </c>
      <c r="N4490">
        <f>INDEX('Grade 3'!$A$4:$AK$1252,$B4490,($C4490*8-6+4))</f>
        <v>481.03658536585368</v>
      </c>
      <c r="O4490">
        <f>INDEX('Grade 3'!$A$4:$AK$1252,$B4490,($C4490*8-5+4))</f>
        <v>43.902439024390247</v>
      </c>
      <c r="P4490">
        <f>INDEX('Grade 3'!$A$4:$AK$1252,$B4490,($C4490*8-4+4))</f>
        <v>43.902439024390247</v>
      </c>
      <c r="Q4490">
        <f>INDEX('Grade 3'!$A$4:$AK$1252,$B4490,($C4490*8-3+4))</f>
        <v>12.195121951219512</v>
      </c>
      <c r="R4490">
        <f>INDEX('Grade 3'!$A$4:$AK$1252,$B4490,($C4490*8-2+4))</f>
        <v>0</v>
      </c>
      <c r="S4490">
        <f>INDEX('Grade 3'!$A$4:$AK$1252,$B4490,($C4490*8-1+4))</f>
        <v>56.097560975609753</v>
      </c>
      <c r="T4490">
        <f>INDEX('Grade 3'!$A$4:$AK$1252,$B4490,($C4490*8-0+4))</f>
        <v>12.195121951219512</v>
      </c>
      <c r="U4490" t="str">
        <f>INDEX('Grade 3'!$A$4:$AK$1252,$B4490,37)</f>
        <v>Metro</v>
      </c>
    </row>
    <row r="4491" spans="1:21">
      <c r="A4491">
        <f t="shared" si="211"/>
        <v>4490</v>
      </c>
      <c r="B4491">
        <f t="shared" si="212"/>
        <v>1123</v>
      </c>
      <c r="C4491">
        <f t="shared" si="213"/>
        <v>2</v>
      </c>
      <c r="D4491">
        <f>INDEX('Grade 3'!$A$4:$AK$1252,$B4491,1)</f>
        <v>761</v>
      </c>
      <c r="E4491">
        <f>INDEX('Grade 3'!$A$4:$AK$1252,$B4491,2)</f>
        <v>103</v>
      </c>
      <c r="F4491" t="str">
        <f>INDEX('Grade 3'!$A$4:$AK$1252,$B4491,3)</f>
        <v>ATLANTA PUBLIC SCHOOLS</v>
      </c>
      <c r="G4491" t="str">
        <f>INDEX('Grade 3'!$A$4:$AK$1252,$B4491,4)</f>
        <v>HERITAGE ACADEMY ELEMENTARY</v>
      </c>
      <c r="H4491" t="str">
        <f ca="1">StaticValues!$A$8</f>
        <v>2016</v>
      </c>
      <c r="I4491" t="str">
        <f ca="1">StaticValues!$B$8</f>
        <v>Spring</v>
      </c>
      <c r="J4491" t="str">
        <f ca="1">StaticValues!$C$8</f>
        <v>EOG</v>
      </c>
      <c r="K4491" t="str">
        <f ca="1">StaticValues!$D$8</f>
        <v>3</v>
      </c>
      <c r="L4491" t="str">
        <f>INDEX('Grade 3'!E$2:AJ$2,1,((8*C4491)-7))</f>
        <v>Mathematics</v>
      </c>
      <c r="M4491">
        <f>INDEX('Grade 3'!$A$4:$AK$1252,$B4491,($C4491*8-7+4))</f>
        <v>82</v>
      </c>
      <c r="N4491">
        <f>INDEX('Grade 3'!$A$4:$AK$1252,$B4491,($C4491*8-6+4))</f>
        <v>498.86585365853659</v>
      </c>
      <c r="O4491">
        <f>INDEX('Grade 3'!$A$4:$AK$1252,$B4491,($C4491*8-5+4))</f>
        <v>24.390243902439025</v>
      </c>
      <c r="P4491">
        <f>INDEX('Grade 3'!$A$4:$AK$1252,$B4491,($C4491*8-4+4))</f>
        <v>57.31707317073171</v>
      </c>
      <c r="Q4491">
        <f>INDEX('Grade 3'!$A$4:$AK$1252,$B4491,($C4491*8-3+4))</f>
        <v>17.073170731707318</v>
      </c>
      <c r="R4491">
        <f>INDEX('Grade 3'!$A$4:$AK$1252,$B4491,($C4491*8-2+4))</f>
        <v>1.2195121951219512</v>
      </c>
      <c r="S4491">
        <f>INDEX('Grade 3'!$A$4:$AK$1252,$B4491,($C4491*8-1+4))</f>
        <v>75.609756097560975</v>
      </c>
      <c r="T4491">
        <f>INDEX('Grade 3'!$A$4:$AK$1252,$B4491,($C4491*8-0+4))</f>
        <v>18.292682926829269</v>
      </c>
      <c r="U4491" t="str">
        <f>INDEX('Grade 3'!$A$4:$AK$1252,$B4491,37)</f>
        <v>Metro</v>
      </c>
    </row>
    <row r="4492" spans="1:21">
      <c r="A4492">
        <f t="shared" si="211"/>
        <v>4491</v>
      </c>
      <c r="B4492">
        <f t="shared" si="212"/>
        <v>1123</v>
      </c>
      <c r="C4492">
        <f t="shared" si="213"/>
        <v>3</v>
      </c>
      <c r="D4492">
        <f>INDEX('Grade 3'!$A$4:$AK$1252,$B4492,1)</f>
        <v>761</v>
      </c>
      <c r="E4492">
        <f>INDEX('Grade 3'!$A$4:$AK$1252,$B4492,2)</f>
        <v>103</v>
      </c>
      <c r="F4492" t="str">
        <f>INDEX('Grade 3'!$A$4:$AK$1252,$B4492,3)</f>
        <v>ATLANTA PUBLIC SCHOOLS</v>
      </c>
      <c r="G4492" t="str">
        <f>INDEX('Grade 3'!$A$4:$AK$1252,$B4492,4)</f>
        <v>HERITAGE ACADEMY ELEMENTARY</v>
      </c>
      <c r="H4492" t="str">
        <f ca="1">StaticValues!$A$8</f>
        <v>2016</v>
      </c>
      <c r="I4492" t="str">
        <f ca="1">StaticValues!$B$8</f>
        <v>Spring</v>
      </c>
      <c r="J4492" t="str">
        <f ca="1">StaticValues!$C$8</f>
        <v>EOG</v>
      </c>
      <c r="K4492" t="str">
        <f ca="1">StaticValues!$D$8</f>
        <v>3</v>
      </c>
      <c r="L4492" t="str">
        <f>INDEX('Grade 3'!E$2:AJ$2,1,((8*C4492)-7))</f>
        <v>Science</v>
      </c>
      <c r="M4492">
        <f>INDEX('Grade 3'!$A$4:$AK$1252,$B4492,($C4492*8-7+4))</f>
        <v>82</v>
      </c>
      <c r="N4492">
        <f>INDEX('Grade 3'!$A$4:$AK$1252,$B4492,($C4492*8-6+4))</f>
        <v>489.40243902439022</v>
      </c>
      <c r="O4492">
        <f>INDEX('Grade 3'!$A$4:$AK$1252,$B4492,($C4492*8-5+4))</f>
        <v>37.804878048780488</v>
      </c>
      <c r="P4492">
        <f>INDEX('Grade 3'!$A$4:$AK$1252,$B4492,($C4492*8-4+4))</f>
        <v>42.68292682926829</v>
      </c>
      <c r="Q4492">
        <f>INDEX('Grade 3'!$A$4:$AK$1252,$B4492,($C4492*8-3+4))</f>
        <v>18.292682926829269</v>
      </c>
      <c r="R4492">
        <f>INDEX('Grade 3'!$A$4:$AK$1252,$B4492,($C4492*8-2+4))</f>
        <v>1.2195121951219512</v>
      </c>
      <c r="S4492">
        <f>INDEX('Grade 3'!$A$4:$AK$1252,$B4492,($C4492*8-1+4))</f>
        <v>62.195121951219512</v>
      </c>
      <c r="T4492">
        <f>INDEX('Grade 3'!$A$4:$AK$1252,$B4492,($C4492*8-0+4))</f>
        <v>19.512195121951219</v>
      </c>
      <c r="U4492" t="str">
        <f>INDEX('Grade 3'!$A$4:$AK$1252,$B4492,37)</f>
        <v>Metro</v>
      </c>
    </row>
    <row r="4493" spans="1:21">
      <c r="A4493">
        <f t="shared" si="211"/>
        <v>4492</v>
      </c>
      <c r="B4493">
        <f t="shared" si="212"/>
        <v>1123</v>
      </c>
      <c r="C4493">
        <f t="shared" si="213"/>
        <v>4</v>
      </c>
      <c r="D4493">
        <f>INDEX('Grade 3'!$A$4:$AK$1252,$B4493,1)</f>
        <v>761</v>
      </c>
      <c r="E4493">
        <f>INDEX('Grade 3'!$A$4:$AK$1252,$B4493,2)</f>
        <v>103</v>
      </c>
      <c r="F4493" t="str">
        <f>INDEX('Grade 3'!$A$4:$AK$1252,$B4493,3)</f>
        <v>ATLANTA PUBLIC SCHOOLS</v>
      </c>
      <c r="G4493" t="str">
        <f>INDEX('Grade 3'!$A$4:$AK$1252,$B4493,4)</f>
        <v>HERITAGE ACADEMY ELEMENTARY</v>
      </c>
      <c r="H4493" t="str">
        <f ca="1">StaticValues!$A$8</f>
        <v>2016</v>
      </c>
      <c r="I4493" t="str">
        <f ca="1">StaticValues!$B$8</f>
        <v>Spring</v>
      </c>
      <c r="J4493" t="str">
        <f ca="1">StaticValues!$C$8</f>
        <v>EOG</v>
      </c>
      <c r="K4493" t="str">
        <f ca="1">StaticValues!$D$8</f>
        <v>3</v>
      </c>
      <c r="L4493" t="str">
        <f>INDEX('Grade 3'!E$2:AJ$2,1,((8*C4493)-7))</f>
        <v>Social Studies</v>
      </c>
      <c r="M4493">
        <f>INDEX('Grade 3'!$A$4:$AK$1252,$B4493,($C4493*8-7+4))</f>
        <v>82</v>
      </c>
      <c r="N4493">
        <f>INDEX('Grade 3'!$A$4:$AK$1252,$B4493,($C4493*8-6+4))</f>
        <v>489.2439024390244</v>
      </c>
      <c r="O4493">
        <f>INDEX('Grade 3'!$A$4:$AK$1252,$B4493,($C4493*8-5+4))</f>
        <v>28.048780487804876</v>
      </c>
      <c r="P4493">
        <f>INDEX('Grade 3'!$A$4:$AK$1252,$B4493,($C4493*8-4+4))</f>
        <v>62.195121951219512</v>
      </c>
      <c r="Q4493">
        <f>INDEX('Grade 3'!$A$4:$AK$1252,$B4493,($C4493*8-3+4))</f>
        <v>8.536585365853659</v>
      </c>
      <c r="R4493">
        <f>INDEX('Grade 3'!$A$4:$AK$1252,$B4493,($C4493*8-2+4))</f>
        <v>1.2195121951219512</v>
      </c>
      <c r="S4493">
        <f>INDEX('Grade 3'!$A$4:$AK$1252,$B4493,($C4493*8-1+4))</f>
        <v>71.951219512195124</v>
      </c>
      <c r="T4493">
        <f>INDEX('Grade 3'!$A$4:$AK$1252,$B4493,($C4493*8-0+4))</f>
        <v>9.7560975609756095</v>
      </c>
      <c r="U4493" t="str">
        <f>INDEX('Grade 3'!$A$4:$AK$1252,$B4493,37)</f>
        <v>Metro</v>
      </c>
    </row>
    <row r="4494" spans="1:21">
      <c r="A4494">
        <f t="shared" si="211"/>
        <v>4493</v>
      </c>
      <c r="B4494">
        <f t="shared" si="212"/>
        <v>1124</v>
      </c>
      <c r="C4494">
        <f t="shared" si="213"/>
        <v>1</v>
      </c>
      <c r="D4494">
        <f>INDEX('Grade 3'!$A$4:$AK$1252,$B4494,1)</f>
        <v>761</v>
      </c>
      <c r="E4494">
        <f>INDEX('Grade 3'!$A$4:$AK$1252,$B4494,2)</f>
        <v>104</v>
      </c>
      <c r="F4494" t="str">
        <f>INDEX('Grade 3'!$A$4:$AK$1252,$B4494,3)</f>
        <v>ATLANTA PUBLIC SCHOOLS</v>
      </c>
      <c r="G4494" t="str">
        <f>INDEX('Grade 3'!$A$4:$AK$1252,$B4494,4)</f>
        <v>DOBBS ELEMENTARY SCHOOL</v>
      </c>
      <c r="H4494" t="str">
        <f ca="1">StaticValues!$A$8</f>
        <v>2016</v>
      </c>
      <c r="I4494" t="str">
        <f ca="1">StaticValues!$B$8</f>
        <v>Spring</v>
      </c>
      <c r="J4494" t="str">
        <f ca="1">StaticValues!$C$8</f>
        <v>EOG</v>
      </c>
      <c r="K4494" t="str">
        <f ca="1">StaticValues!$D$8</f>
        <v>3</v>
      </c>
      <c r="L4494" t="str">
        <f>INDEX('Grade 3'!E$2:AJ$2,1,((8*C4494)-7))</f>
        <v>English Language Arts</v>
      </c>
      <c r="M4494">
        <f>INDEX('Grade 3'!$A$4:$AK$1252,$B4494,($C4494*8-7+4))</f>
        <v>90</v>
      </c>
      <c r="N4494">
        <f>INDEX('Grade 3'!$A$4:$AK$1252,$B4494,($C4494*8-6+4))</f>
        <v>471.93333333333334</v>
      </c>
      <c r="O4494">
        <f>INDEX('Grade 3'!$A$4:$AK$1252,$B4494,($C4494*8-5+4))</f>
        <v>50</v>
      </c>
      <c r="P4494">
        <f>INDEX('Grade 3'!$A$4:$AK$1252,$B4494,($C4494*8-4+4))</f>
        <v>40</v>
      </c>
      <c r="Q4494">
        <f>INDEX('Grade 3'!$A$4:$AK$1252,$B4494,($C4494*8-3+4))</f>
        <v>10</v>
      </c>
      <c r="R4494">
        <f>INDEX('Grade 3'!$A$4:$AK$1252,$B4494,($C4494*8-2+4))</f>
        <v>0</v>
      </c>
      <c r="S4494">
        <f>INDEX('Grade 3'!$A$4:$AK$1252,$B4494,($C4494*8-1+4))</f>
        <v>50</v>
      </c>
      <c r="T4494">
        <f>INDEX('Grade 3'!$A$4:$AK$1252,$B4494,($C4494*8-0+4))</f>
        <v>10</v>
      </c>
      <c r="U4494" t="str">
        <f>INDEX('Grade 3'!$A$4:$AK$1252,$B4494,37)</f>
        <v>Metro</v>
      </c>
    </row>
    <row r="4495" spans="1:21">
      <c r="A4495">
        <f t="shared" si="211"/>
        <v>4494</v>
      </c>
      <c r="B4495">
        <f t="shared" si="212"/>
        <v>1124</v>
      </c>
      <c r="C4495">
        <f t="shared" si="213"/>
        <v>2</v>
      </c>
      <c r="D4495">
        <f>INDEX('Grade 3'!$A$4:$AK$1252,$B4495,1)</f>
        <v>761</v>
      </c>
      <c r="E4495">
        <f>INDEX('Grade 3'!$A$4:$AK$1252,$B4495,2)</f>
        <v>104</v>
      </c>
      <c r="F4495" t="str">
        <f>INDEX('Grade 3'!$A$4:$AK$1252,$B4495,3)</f>
        <v>ATLANTA PUBLIC SCHOOLS</v>
      </c>
      <c r="G4495" t="str">
        <f>INDEX('Grade 3'!$A$4:$AK$1252,$B4495,4)</f>
        <v>DOBBS ELEMENTARY SCHOOL</v>
      </c>
      <c r="H4495" t="str">
        <f ca="1">StaticValues!$A$8</f>
        <v>2016</v>
      </c>
      <c r="I4495" t="str">
        <f ca="1">StaticValues!$B$8</f>
        <v>Spring</v>
      </c>
      <c r="J4495" t="str">
        <f ca="1">StaticValues!$C$8</f>
        <v>EOG</v>
      </c>
      <c r="K4495" t="str">
        <f ca="1">StaticValues!$D$8</f>
        <v>3</v>
      </c>
      <c r="L4495" t="str">
        <f>INDEX('Grade 3'!E$2:AJ$2,1,((8*C4495)-7))</f>
        <v>Mathematics</v>
      </c>
      <c r="M4495">
        <f>INDEX('Grade 3'!$A$4:$AK$1252,$B4495,($C4495*8-7+4))</f>
        <v>90</v>
      </c>
      <c r="N4495">
        <f>INDEX('Grade 3'!$A$4:$AK$1252,$B4495,($C4495*8-6+4))</f>
        <v>483.07777777777778</v>
      </c>
      <c r="O4495">
        <f>INDEX('Grade 3'!$A$4:$AK$1252,$B4495,($C4495*8-5+4))</f>
        <v>41.111111111111114</v>
      </c>
      <c r="P4495">
        <f>INDEX('Grade 3'!$A$4:$AK$1252,$B4495,($C4495*8-4+4))</f>
        <v>50</v>
      </c>
      <c r="Q4495">
        <f>INDEX('Grade 3'!$A$4:$AK$1252,$B4495,($C4495*8-3+4))</f>
        <v>7.7777777777777777</v>
      </c>
      <c r="R4495">
        <f>INDEX('Grade 3'!$A$4:$AK$1252,$B4495,($C4495*8-2+4))</f>
        <v>1.1111111111111112</v>
      </c>
      <c r="S4495">
        <f>INDEX('Grade 3'!$A$4:$AK$1252,$B4495,($C4495*8-1+4))</f>
        <v>58.888888888888886</v>
      </c>
      <c r="T4495">
        <f>INDEX('Grade 3'!$A$4:$AK$1252,$B4495,($C4495*8-0+4))</f>
        <v>8.8888888888888893</v>
      </c>
      <c r="U4495" t="str">
        <f>INDEX('Grade 3'!$A$4:$AK$1252,$B4495,37)</f>
        <v>Metro</v>
      </c>
    </row>
    <row r="4496" spans="1:21">
      <c r="A4496">
        <f t="shared" si="211"/>
        <v>4495</v>
      </c>
      <c r="B4496">
        <f t="shared" si="212"/>
        <v>1124</v>
      </c>
      <c r="C4496">
        <f t="shared" si="213"/>
        <v>3</v>
      </c>
      <c r="D4496">
        <f>INDEX('Grade 3'!$A$4:$AK$1252,$B4496,1)</f>
        <v>761</v>
      </c>
      <c r="E4496">
        <f>INDEX('Grade 3'!$A$4:$AK$1252,$B4496,2)</f>
        <v>104</v>
      </c>
      <c r="F4496" t="str">
        <f>INDEX('Grade 3'!$A$4:$AK$1252,$B4496,3)</f>
        <v>ATLANTA PUBLIC SCHOOLS</v>
      </c>
      <c r="G4496" t="str">
        <f>INDEX('Grade 3'!$A$4:$AK$1252,$B4496,4)</f>
        <v>DOBBS ELEMENTARY SCHOOL</v>
      </c>
      <c r="H4496" t="str">
        <f ca="1">StaticValues!$A$8</f>
        <v>2016</v>
      </c>
      <c r="I4496" t="str">
        <f ca="1">StaticValues!$B$8</f>
        <v>Spring</v>
      </c>
      <c r="J4496" t="str">
        <f ca="1">StaticValues!$C$8</f>
        <v>EOG</v>
      </c>
      <c r="K4496" t="str">
        <f ca="1">StaticValues!$D$8</f>
        <v>3</v>
      </c>
      <c r="L4496" t="str">
        <f>INDEX('Grade 3'!E$2:AJ$2,1,((8*C4496)-7))</f>
        <v>Science</v>
      </c>
      <c r="M4496">
        <f>INDEX('Grade 3'!$A$4:$AK$1252,$B4496,($C4496*8-7+4))</f>
        <v>90</v>
      </c>
      <c r="N4496">
        <f>INDEX('Grade 3'!$A$4:$AK$1252,$B4496,($C4496*8-6+4))</f>
        <v>479.21111111111111</v>
      </c>
      <c r="O4496">
        <f>INDEX('Grade 3'!$A$4:$AK$1252,$B4496,($C4496*8-5+4))</f>
        <v>45.555555555555557</v>
      </c>
      <c r="P4496">
        <f>INDEX('Grade 3'!$A$4:$AK$1252,$B4496,($C4496*8-4+4))</f>
        <v>51.111111111111114</v>
      </c>
      <c r="Q4496">
        <f>INDEX('Grade 3'!$A$4:$AK$1252,$B4496,($C4496*8-3+4))</f>
        <v>3.3333333333333335</v>
      </c>
      <c r="R4496">
        <f>INDEX('Grade 3'!$A$4:$AK$1252,$B4496,($C4496*8-2+4))</f>
        <v>0</v>
      </c>
      <c r="S4496">
        <f>INDEX('Grade 3'!$A$4:$AK$1252,$B4496,($C4496*8-1+4))</f>
        <v>54.444444444444443</v>
      </c>
      <c r="T4496">
        <f>INDEX('Grade 3'!$A$4:$AK$1252,$B4496,($C4496*8-0+4))</f>
        <v>3.3333333333333335</v>
      </c>
      <c r="U4496" t="str">
        <f>INDEX('Grade 3'!$A$4:$AK$1252,$B4496,37)</f>
        <v>Metro</v>
      </c>
    </row>
    <row r="4497" spans="1:21">
      <c r="A4497">
        <f t="shared" si="211"/>
        <v>4496</v>
      </c>
      <c r="B4497">
        <f t="shared" si="212"/>
        <v>1124</v>
      </c>
      <c r="C4497">
        <f t="shared" si="213"/>
        <v>4</v>
      </c>
      <c r="D4497">
        <f>INDEX('Grade 3'!$A$4:$AK$1252,$B4497,1)</f>
        <v>761</v>
      </c>
      <c r="E4497">
        <f>INDEX('Grade 3'!$A$4:$AK$1252,$B4497,2)</f>
        <v>104</v>
      </c>
      <c r="F4497" t="str">
        <f>INDEX('Grade 3'!$A$4:$AK$1252,$B4497,3)</f>
        <v>ATLANTA PUBLIC SCHOOLS</v>
      </c>
      <c r="G4497" t="str">
        <f>INDEX('Grade 3'!$A$4:$AK$1252,$B4497,4)</f>
        <v>DOBBS ELEMENTARY SCHOOL</v>
      </c>
      <c r="H4497" t="str">
        <f ca="1">StaticValues!$A$8</f>
        <v>2016</v>
      </c>
      <c r="I4497" t="str">
        <f ca="1">StaticValues!$B$8</f>
        <v>Spring</v>
      </c>
      <c r="J4497" t="str">
        <f ca="1">StaticValues!$C$8</f>
        <v>EOG</v>
      </c>
      <c r="K4497" t="str">
        <f ca="1">StaticValues!$D$8</f>
        <v>3</v>
      </c>
      <c r="L4497" t="str">
        <f>INDEX('Grade 3'!E$2:AJ$2,1,((8*C4497)-7))</f>
        <v>Social Studies</v>
      </c>
      <c r="M4497">
        <f>INDEX('Grade 3'!$A$4:$AK$1252,$B4497,($C4497*8-7+4))</f>
        <v>90</v>
      </c>
      <c r="N4497">
        <f>INDEX('Grade 3'!$A$4:$AK$1252,$B4497,($C4497*8-6+4))</f>
        <v>482.93333333333334</v>
      </c>
      <c r="O4497">
        <f>INDEX('Grade 3'!$A$4:$AK$1252,$B4497,($C4497*8-5+4))</f>
        <v>36.666666666666664</v>
      </c>
      <c r="P4497">
        <f>INDEX('Grade 3'!$A$4:$AK$1252,$B4497,($C4497*8-4+4))</f>
        <v>48.888888888888886</v>
      </c>
      <c r="Q4497">
        <f>INDEX('Grade 3'!$A$4:$AK$1252,$B4497,($C4497*8-3+4))</f>
        <v>14.444444444444445</v>
      </c>
      <c r="R4497">
        <f>INDEX('Grade 3'!$A$4:$AK$1252,$B4497,($C4497*8-2+4))</f>
        <v>0</v>
      </c>
      <c r="S4497">
        <f>INDEX('Grade 3'!$A$4:$AK$1252,$B4497,($C4497*8-1+4))</f>
        <v>63.333333333333336</v>
      </c>
      <c r="T4497">
        <f>INDEX('Grade 3'!$A$4:$AK$1252,$B4497,($C4497*8-0+4))</f>
        <v>14.444444444444445</v>
      </c>
      <c r="U4497" t="str">
        <f>INDEX('Grade 3'!$A$4:$AK$1252,$B4497,37)</f>
        <v>Metro</v>
      </c>
    </row>
    <row r="4498" spans="1:21">
      <c r="A4498">
        <f t="shared" si="211"/>
        <v>4497</v>
      </c>
      <c r="B4498">
        <f t="shared" si="212"/>
        <v>1125</v>
      </c>
      <c r="C4498">
        <f t="shared" si="213"/>
        <v>1</v>
      </c>
      <c r="D4498">
        <f>INDEX('Grade 3'!$A$4:$AK$1252,$B4498,1)</f>
        <v>761</v>
      </c>
      <c r="E4498">
        <f>INDEX('Grade 3'!$A$4:$AK$1252,$B4498,2)</f>
        <v>105</v>
      </c>
      <c r="F4498" t="str">
        <f>INDEX('Grade 3'!$A$4:$AK$1252,$B4498,3)</f>
        <v>ATLANTA PUBLIC SCHOOLS</v>
      </c>
      <c r="G4498" t="str">
        <f>INDEX('Grade 3'!$A$4:$AK$1252,$B4498,4)</f>
        <v>FINCH ELEMENTARY</v>
      </c>
      <c r="H4498" t="str">
        <f ca="1">StaticValues!$A$8</f>
        <v>2016</v>
      </c>
      <c r="I4498" t="str">
        <f ca="1">StaticValues!$B$8</f>
        <v>Spring</v>
      </c>
      <c r="J4498" t="str">
        <f ca="1">StaticValues!$C$8</f>
        <v>EOG</v>
      </c>
      <c r="K4498" t="str">
        <f ca="1">StaticValues!$D$8</f>
        <v>3</v>
      </c>
      <c r="L4498" t="str">
        <f>INDEX('Grade 3'!E$2:AJ$2,1,((8*C4498)-7))</f>
        <v>English Language Arts</v>
      </c>
      <c r="M4498">
        <f>INDEX('Grade 3'!$A$4:$AK$1252,$B4498,($C4498*8-7+4))</f>
        <v>80</v>
      </c>
      <c r="N4498">
        <f>INDEX('Grade 3'!$A$4:$AK$1252,$B4498,($C4498*8-6+4))</f>
        <v>458.3125</v>
      </c>
      <c r="O4498">
        <f>INDEX('Grade 3'!$A$4:$AK$1252,$B4498,($C4498*8-5+4))</f>
        <v>72.5</v>
      </c>
      <c r="P4498">
        <f>INDEX('Grade 3'!$A$4:$AK$1252,$B4498,($C4498*8-4+4))</f>
        <v>13.75</v>
      </c>
      <c r="Q4498">
        <f>INDEX('Grade 3'!$A$4:$AK$1252,$B4498,($C4498*8-3+4))</f>
        <v>13.75</v>
      </c>
      <c r="R4498">
        <f>INDEX('Grade 3'!$A$4:$AK$1252,$B4498,($C4498*8-2+4))</f>
        <v>0</v>
      </c>
      <c r="S4498">
        <f>INDEX('Grade 3'!$A$4:$AK$1252,$B4498,($C4498*8-1+4))</f>
        <v>27.5</v>
      </c>
      <c r="T4498">
        <f>INDEX('Grade 3'!$A$4:$AK$1252,$B4498,($C4498*8-0+4))</f>
        <v>13.75</v>
      </c>
      <c r="U4498" t="str">
        <f>INDEX('Grade 3'!$A$4:$AK$1252,$B4498,37)</f>
        <v>Metro</v>
      </c>
    </row>
    <row r="4499" spans="1:21">
      <c r="A4499">
        <f t="shared" si="211"/>
        <v>4498</v>
      </c>
      <c r="B4499">
        <f t="shared" si="212"/>
        <v>1125</v>
      </c>
      <c r="C4499">
        <f t="shared" si="213"/>
        <v>2</v>
      </c>
      <c r="D4499">
        <f>INDEX('Grade 3'!$A$4:$AK$1252,$B4499,1)</f>
        <v>761</v>
      </c>
      <c r="E4499">
        <f>INDEX('Grade 3'!$A$4:$AK$1252,$B4499,2)</f>
        <v>105</v>
      </c>
      <c r="F4499" t="str">
        <f>INDEX('Grade 3'!$A$4:$AK$1252,$B4499,3)</f>
        <v>ATLANTA PUBLIC SCHOOLS</v>
      </c>
      <c r="G4499" t="str">
        <f>INDEX('Grade 3'!$A$4:$AK$1252,$B4499,4)</f>
        <v>FINCH ELEMENTARY</v>
      </c>
      <c r="H4499" t="str">
        <f ca="1">StaticValues!$A$8</f>
        <v>2016</v>
      </c>
      <c r="I4499" t="str">
        <f ca="1">StaticValues!$B$8</f>
        <v>Spring</v>
      </c>
      <c r="J4499" t="str">
        <f ca="1">StaticValues!$C$8</f>
        <v>EOG</v>
      </c>
      <c r="K4499" t="str">
        <f ca="1">StaticValues!$D$8</f>
        <v>3</v>
      </c>
      <c r="L4499" t="str">
        <f>INDEX('Grade 3'!E$2:AJ$2,1,((8*C4499)-7))</f>
        <v>Mathematics</v>
      </c>
      <c r="M4499">
        <f>INDEX('Grade 3'!$A$4:$AK$1252,$B4499,($C4499*8-7+4))</f>
        <v>80</v>
      </c>
      <c r="N4499">
        <f>INDEX('Grade 3'!$A$4:$AK$1252,$B4499,($C4499*8-6+4))</f>
        <v>482.1</v>
      </c>
      <c r="O4499">
        <f>INDEX('Grade 3'!$A$4:$AK$1252,$B4499,($C4499*8-5+4))</f>
        <v>46.25</v>
      </c>
      <c r="P4499">
        <f>INDEX('Grade 3'!$A$4:$AK$1252,$B4499,($C4499*8-4+4))</f>
        <v>43.75</v>
      </c>
      <c r="Q4499">
        <f>INDEX('Grade 3'!$A$4:$AK$1252,$B4499,($C4499*8-3+4))</f>
        <v>10</v>
      </c>
      <c r="R4499">
        <f>INDEX('Grade 3'!$A$4:$AK$1252,$B4499,($C4499*8-2+4))</f>
        <v>0</v>
      </c>
      <c r="S4499">
        <f>INDEX('Grade 3'!$A$4:$AK$1252,$B4499,($C4499*8-1+4))</f>
        <v>53.75</v>
      </c>
      <c r="T4499">
        <f>INDEX('Grade 3'!$A$4:$AK$1252,$B4499,($C4499*8-0+4))</f>
        <v>10</v>
      </c>
      <c r="U4499" t="str">
        <f>INDEX('Grade 3'!$A$4:$AK$1252,$B4499,37)</f>
        <v>Metro</v>
      </c>
    </row>
    <row r="4500" spans="1:21">
      <c r="A4500">
        <f t="shared" si="211"/>
        <v>4499</v>
      </c>
      <c r="B4500">
        <f t="shared" si="212"/>
        <v>1125</v>
      </c>
      <c r="C4500">
        <f t="shared" si="213"/>
        <v>3</v>
      </c>
      <c r="D4500">
        <f>INDEX('Grade 3'!$A$4:$AK$1252,$B4500,1)</f>
        <v>761</v>
      </c>
      <c r="E4500">
        <f>INDEX('Grade 3'!$A$4:$AK$1252,$B4500,2)</f>
        <v>105</v>
      </c>
      <c r="F4500" t="str">
        <f>INDEX('Grade 3'!$A$4:$AK$1252,$B4500,3)</f>
        <v>ATLANTA PUBLIC SCHOOLS</v>
      </c>
      <c r="G4500" t="str">
        <f>INDEX('Grade 3'!$A$4:$AK$1252,$B4500,4)</f>
        <v>FINCH ELEMENTARY</v>
      </c>
      <c r="H4500" t="str">
        <f ca="1">StaticValues!$A$8</f>
        <v>2016</v>
      </c>
      <c r="I4500" t="str">
        <f ca="1">StaticValues!$B$8</f>
        <v>Spring</v>
      </c>
      <c r="J4500" t="str">
        <f ca="1">StaticValues!$C$8</f>
        <v>EOG</v>
      </c>
      <c r="K4500" t="str">
        <f ca="1">StaticValues!$D$8</f>
        <v>3</v>
      </c>
      <c r="L4500" t="str">
        <f>INDEX('Grade 3'!E$2:AJ$2,1,((8*C4500)-7))</f>
        <v>Science</v>
      </c>
      <c r="M4500">
        <f>INDEX('Grade 3'!$A$4:$AK$1252,$B4500,($C4500*8-7+4))</f>
        <v>80</v>
      </c>
      <c r="N4500">
        <f>INDEX('Grade 3'!$A$4:$AK$1252,$B4500,($C4500*8-6+4))</f>
        <v>467.5625</v>
      </c>
      <c r="O4500">
        <f>INDEX('Grade 3'!$A$4:$AK$1252,$B4500,($C4500*8-5+4))</f>
        <v>57.5</v>
      </c>
      <c r="P4500">
        <f>INDEX('Grade 3'!$A$4:$AK$1252,$B4500,($C4500*8-4+4))</f>
        <v>38.75</v>
      </c>
      <c r="Q4500">
        <f>INDEX('Grade 3'!$A$4:$AK$1252,$B4500,($C4500*8-3+4))</f>
        <v>2.5</v>
      </c>
      <c r="R4500">
        <f>INDEX('Grade 3'!$A$4:$AK$1252,$B4500,($C4500*8-2+4))</f>
        <v>1.25</v>
      </c>
      <c r="S4500">
        <f>INDEX('Grade 3'!$A$4:$AK$1252,$B4500,($C4500*8-1+4))</f>
        <v>42.5</v>
      </c>
      <c r="T4500">
        <f>INDEX('Grade 3'!$A$4:$AK$1252,$B4500,($C4500*8-0+4))</f>
        <v>3.75</v>
      </c>
      <c r="U4500" t="str">
        <f>INDEX('Grade 3'!$A$4:$AK$1252,$B4500,37)</f>
        <v>Metro</v>
      </c>
    </row>
    <row r="4501" spans="1:21">
      <c r="A4501">
        <f t="shared" si="211"/>
        <v>4500</v>
      </c>
      <c r="B4501">
        <f t="shared" si="212"/>
        <v>1125</v>
      </c>
      <c r="C4501">
        <f t="shared" si="213"/>
        <v>4</v>
      </c>
      <c r="D4501">
        <f>INDEX('Grade 3'!$A$4:$AK$1252,$B4501,1)</f>
        <v>761</v>
      </c>
      <c r="E4501">
        <f>INDEX('Grade 3'!$A$4:$AK$1252,$B4501,2)</f>
        <v>105</v>
      </c>
      <c r="F4501" t="str">
        <f>INDEX('Grade 3'!$A$4:$AK$1252,$B4501,3)</f>
        <v>ATLANTA PUBLIC SCHOOLS</v>
      </c>
      <c r="G4501" t="str">
        <f>INDEX('Grade 3'!$A$4:$AK$1252,$B4501,4)</f>
        <v>FINCH ELEMENTARY</v>
      </c>
      <c r="H4501" t="str">
        <f ca="1">StaticValues!$A$8</f>
        <v>2016</v>
      </c>
      <c r="I4501" t="str">
        <f ca="1">StaticValues!$B$8</f>
        <v>Spring</v>
      </c>
      <c r="J4501" t="str">
        <f ca="1">StaticValues!$C$8</f>
        <v>EOG</v>
      </c>
      <c r="K4501" t="str">
        <f ca="1">StaticValues!$D$8</f>
        <v>3</v>
      </c>
      <c r="L4501" t="str">
        <f>INDEX('Grade 3'!E$2:AJ$2,1,((8*C4501)-7))</f>
        <v>Social Studies</v>
      </c>
      <c r="M4501">
        <f>INDEX('Grade 3'!$A$4:$AK$1252,$B4501,($C4501*8-7+4))</f>
        <v>80</v>
      </c>
      <c r="N4501">
        <f>INDEX('Grade 3'!$A$4:$AK$1252,$B4501,($C4501*8-6+4))</f>
        <v>471.63749999999999</v>
      </c>
      <c r="O4501">
        <f>INDEX('Grade 3'!$A$4:$AK$1252,$B4501,($C4501*8-5+4))</f>
        <v>53.75</v>
      </c>
      <c r="P4501">
        <f>INDEX('Grade 3'!$A$4:$AK$1252,$B4501,($C4501*8-4+4))</f>
        <v>42.5</v>
      </c>
      <c r="Q4501">
        <f>INDEX('Grade 3'!$A$4:$AK$1252,$B4501,($C4501*8-3+4))</f>
        <v>3.75</v>
      </c>
      <c r="R4501">
        <f>INDEX('Grade 3'!$A$4:$AK$1252,$B4501,($C4501*8-2+4))</f>
        <v>0</v>
      </c>
      <c r="S4501">
        <f>INDEX('Grade 3'!$A$4:$AK$1252,$B4501,($C4501*8-1+4))</f>
        <v>46.25</v>
      </c>
      <c r="T4501">
        <f>INDEX('Grade 3'!$A$4:$AK$1252,$B4501,($C4501*8-0+4))</f>
        <v>3.75</v>
      </c>
      <c r="U4501" t="str">
        <f>INDEX('Grade 3'!$A$4:$AK$1252,$B4501,37)</f>
        <v>Metro</v>
      </c>
    </row>
    <row r="4502" spans="1:21">
      <c r="A4502">
        <f t="shared" si="211"/>
        <v>4501</v>
      </c>
      <c r="B4502">
        <f t="shared" si="212"/>
        <v>1126</v>
      </c>
      <c r="C4502">
        <f t="shared" si="213"/>
        <v>1</v>
      </c>
      <c r="D4502">
        <f>INDEX('Grade 3'!$A$4:$AK$1252,$B4502,1)</f>
        <v>761</v>
      </c>
      <c r="E4502">
        <f>INDEX('Grade 3'!$A$4:$AK$1252,$B4502,2)</f>
        <v>116</v>
      </c>
      <c r="F4502" t="str">
        <f>INDEX('Grade 3'!$A$4:$AK$1252,$B4502,3)</f>
        <v>ATLANTA PUBLIC SCHOOLS</v>
      </c>
      <c r="G4502" t="str">
        <f>INDEX('Grade 3'!$A$4:$AK$1252,$B4502,4)</f>
        <v>SPRINGDALE PARK ELEMENTARY SCHOOL</v>
      </c>
      <c r="H4502" t="str">
        <f ca="1">StaticValues!$A$8</f>
        <v>2016</v>
      </c>
      <c r="I4502" t="str">
        <f ca="1">StaticValues!$B$8</f>
        <v>Spring</v>
      </c>
      <c r="J4502" t="str">
        <f ca="1">StaticValues!$C$8</f>
        <v>EOG</v>
      </c>
      <c r="K4502" t="str">
        <f ca="1">StaticValues!$D$8</f>
        <v>3</v>
      </c>
      <c r="L4502" t="str">
        <f>INDEX('Grade 3'!E$2:AJ$2,1,((8*C4502)-7))</f>
        <v>English Language Arts</v>
      </c>
      <c r="M4502">
        <f>INDEX('Grade 3'!$A$4:$AK$1252,$B4502,($C4502*8-7+4))</f>
        <v>113</v>
      </c>
      <c r="N4502">
        <f>INDEX('Grade 3'!$A$4:$AK$1252,$B4502,($C4502*8-6+4))</f>
        <v>559.09734513274338</v>
      </c>
      <c r="O4502">
        <f>INDEX('Grade 3'!$A$4:$AK$1252,$B4502,($C4502*8-5+4))</f>
        <v>3.5398230088495577</v>
      </c>
      <c r="P4502">
        <f>INDEX('Grade 3'!$A$4:$AK$1252,$B4502,($C4502*8-4+4))</f>
        <v>19.469026548672566</v>
      </c>
      <c r="Q4502">
        <f>INDEX('Grade 3'!$A$4:$AK$1252,$B4502,($C4502*8-3+4))</f>
        <v>46.017699115044245</v>
      </c>
      <c r="R4502">
        <f>INDEX('Grade 3'!$A$4:$AK$1252,$B4502,($C4502*8-2+4))</f>
        <v>30.973451327433629</v>
      </c>
      <c r="S4502">
        <f>INDEX('Grade 3'!$A$4:$AK$1252,$B4502,($C4502*8-1+4))</f>
        <v>96.460176991150448</v>
      </c>
      <c r="T4502">
        <f>INDEX('Grade 3'!$A$4:$AK$1252,$B4502,($C4502*8-0+4))</f>
        <v>76.991150442477874</v>
      </c>
      <c r="U4502" t="str">
        <f>INDEX('Grade 3'!$A$4:$AK$1252,$B4502,37)</f>
        <v>Metro</v>
      </c>
    </row>
    <row r="4503" spans="1:21">
      <c r="A4503">
        <f t="shared" si="211"/>
        <v>4502</v>
      </c>
      <c r="B4503">
        <f t="shared" si="212"/>
        <v>1126</v>
      </c>
      <c r="C4503">
        <f t="shared" si="213"/>
        <v>2</v>
      </c>
      <c r="D4503">
        <f>INDEX('Grade 3'!$A$4:$AK$1252,$B4503,1)</f>
        <v>761</v>
      </c>
      <c r="E4503">
        <f>INDEX('Grade 3'!$A$4:$AK$1252,$B4503,2)</f>
        <v>116</v>
      </c>
      <c r="F4503" t="str">
        <f>INDEX('Grade 3'!$A$4:$AK$1252,$B4503,3)</f>
        <v>ATLANTA PUBLIC SCHOOLS</v>
      </c>
      <c r="G4503" t="str">
        <f>INDEX('Grade 3'!$A$4:$AK$1252,$B4503,4)</f>
        <v>SPRINGDALE PARK ELEMENTARY SCHOOL</v>
      </c>
      <c r="H4503" t="str">
        <f ca="1">StaticValues!$A$8</f>
        <v>2016</v>
      </c>
      <c r="I4503" t="str">
        <f ca="1">StaticValues!$B$8</f>
        <v>Spring</v>
      </c>
      <c r="J4503" t="str">
        <f ca="1">StaticValues!$C$8</f>
        <v>EOG</v>
      </c>
      <c r="K4503" t="str">
        <f ca="1">StaticValues!$D$8</f>
        <v>3</v>
      </c>
      <c r="L4503" t="str">
        <f>INDEX('Grade 3'!E$2:AJ$2,1,((8*C4503)-7))</f>
        <v>Mathematics</v>
      </c>
      <c r="M4503">
        <f>INDEX('Grade 3'!$A$4:$AK$1252,$B4503,($C4503*8-7+4))</f>
        <v>114</v>
      </c>
      <c r="N4503">
        <f>INDEX('Grade 3'!$A$4:$AK$1252,$B4503,($C4503*8-6+4))</f>
        <v>556.54385964912285</v>
      </c>
      <c r="O4503">
        <f>INDEX('Grade 3'!$A$4:$AK$1252,$B4503,($C4503*8-5+4))</f>
        <v>3.5087719298245612</v>
      </c>
      <c r="P4503">
        <f>INDEX('Grade 3'!$A$4:$AK$1252,$B4503,($C4503*8-4+4))</f>
        <v>17.543859649122808</v>
      </c>
      <c r="Q4503">
        <f>INDEX('Grade 3'!$A$4:$AK$1252,$B4503,($C4503*8-3+4))</f>
        <v>50</v>
      </c>
      <c r="R4503">
        <f>INDEX('Grade 3'!$A$4:$AK$1252,$B4503,($C4503*8-2+4))</f>
        <v>28.94736842105263</v>
      </c>
      <c r="S4503">
        <f>INDEX('Grade 3'!$A$4:$AK$1252,$B4503,($C4503*8-1+4))</f>
        <v>96.491228070175438</v>
      </c>
      <c r="T4503">
        <f>INDEX('Grade 3'!$A$4:$AK$1252,$B4503,($C4503*8-0+4))</f>
        <v>78.94736842105263</v>
      </c>
      <c r="U4503" t="str">
        <f>INDEX('Grade 3'!$A$4:$AK$1252,$B4503,37)</f>
        <v>Metro</v>
      </c>
    </row>
    <row r="4504" spans="1:21">
      <c r="A4504">
        <f t="shared" si="211"/>
        <v>4503</v>
      </c>
      <c r="B4504">
        <f t="shared" si="212"/>
        <v>1126</v>
      </c>
      <c r="C4504">
        <f t="shared" si="213"/>
        <v>3</v>
      </c>
      <c r="D4504">
        <f>INDEX('Grade 3'!$A$4:$AK$1252,$B4504,1)</f>
        <v>761</v>
      </c>
      <c r="E4504">
        <f>INDEX('Grade 3'!$A$4:$AK$1252,$B4504,2)</f>
        <v>116</v>
      </c>
      <c r="F4504" t="str">
        <f>INDEX('Grade 3'!$A$4:$AK$1252,$B4504,3)</f>
        <v>ATLANTA PUBLIC SCHOOLS</v>
      </c>
      <c r="G4504" t="str">
        <f>INDEX('Grade 3'!$A$4:$AK$1252,$B4504,4)</f>
        <v>SPRINGDALE PARK ELEMENTARY SCHOOL</v>
      </c>
      <c r="H4504" t="str">
        <f ca="1">StaticValues!$A$8</f>
        <v>2016</v>
      </c>
      <c r="I4504" t="str">
        <f ca="1">StaticValues!$B$8</f>
        <v>Spring</v>
      </c>
      <c r="J4504" t="str">
        <f ca="1">StaticValues!$C$8</f>
        <v>EOG</v>
      </c>
      <c r="K4504" t="str">
        <f ca="1">StaticValues!$D$8</f>
        <v>3</v>
      </c>
      <c r="L4504" t="str">
        <f>INDEX('Grade 3'!E$2:AJ$2,1,((8*C4504)-7))</f>
        <v>Science</v>
      </c>
      <c r="M4504">
        <f>INDEX('Grade 3'!$A$4:$AK$1252,$B4504,($C4504*8-7+4))</f>
        <v>114</v>
      </c>
      <c r="N4504">
        <f>INDEX('Grade 3'!$A$4:$AK$1252,$B4504,($C4504*8-6+4))</f>
        <v>547.21052631578948</v>
      </c>
      <c r="O4504">
        <f>INDEX('Grade 3'!$A$4:$AK$1252,$B4504,($C4504*8-5+4))</f>
        <v>3.5087719298245612</v>
      </c>
      <c r="P4504">
        <f>INDEX('Grade 3'!$A$4:$AK$1252,$B4504,($C4504*8-4+4))</f>
        <v>19.298245614035089</v>
      </c>
      <c r="Q4504">
        <f>INDEX('Grade 3'!$A$4:$AK$1252,$B4504,($C4504*8-3+4))</f>
        <v>48.245614035087719</v>
      </c>
      <c r="R4504">
        <f>INDEX('Grade 3'!$A$4:$AK$1252,$B4504,($C4504*8-2+4))</f>
        <v>28.94736842105263</v>
      </c>
      <c r="S4504">
        <f>INDEX('Grade 3'!$A$4:$AK$1252,$B4504,($C4504*8-1+4))</f>
        <v>96.491228070175438</v>
      </c>
      <c r="T4504">
        <f>INDEX('Grade 3'!$A$4:$AK$1252,$B4504,($C4504*8-0+4))</f>
        <v>77.192982456140356</v>
      </c>
      <c r="U4504" t="str">
        <f>INDEX('Grade 3'!$A$4:$AK$1252,$B4504,37)</f>
        <v>Metro</v>
      </c>
    </row>
    <row r="4505" spans="1:21">
      <c r="A4505">
        <f t="shared" si="211"/>
        <v>4504</v>
      </c>
      <c r="B4505">
        <f t="shared" si="212"/>
        <v>1126</v>
      </c>
      <c r="C4505">
        <f t="shared" si="213"/>
        <v>4</v>
      </c>
      <c r="D4505">
        <f>INDEX('Grade 3'!$A$4:$AK$1252,$B4505,1)</f>
        <v>761</v>
      </c>
      <c r="E4505">
        <f>INDEX('Grade 3'!$A$4:$AK$1252,$B4505,2)</f>
        <v>116</v>
      </c>
      <c r="F4505" t="str">
        <f>INDEX('Grade 3'!$A$4:$AK$1252,$B4505,3)</f>
        <v>ATLANTA PUBLIC SCHOOLS</v>
      </c>
      <c r="G4505" t="str">
        <f>INDEX('Grade 3'!$A$4:$AK$1252,$B4505,4)</f>
        <v>SPRINGDALE PARK ELEMENTARY SCHOOL</v>
      </c>
      <c r="H4505" t="str">
        <f ca="1">StaticValues!$A$8</f>
        <v>2016</v>
      </c>
      <c r="I4505" t="str">
        <f ca="1">StaticValues!$B$8</f>
        <v>Spring</v>
      </c>
      <c r="J4505" t="str">
        <f ca="1">StaticValues!$C$8</f>
        <v>EOG</v>
      </c>
      <c r="K4505" t="str">
        <f ca="1">StaticValues!$D$8</f>
        <v>3</v>
      </c>
      <c r="L4505" t="str">
        <f>INDEX('Grade 3'!E$2:AJ$2,1,((8*C4505)-7))</f>
        <v>Social Studies</v>
      </c>
      <c r="M4505">
        <f>INDEX('Grade 3'!$A$4:$AK$1252,$B4505,($C4505*8-7+4))</f>
        <v>113</v>
      </c>
      <c r="N4505">
        <f>INDEX('Grade 3'!$A$4:$AK$1252,$B4505,($C4505*8-6+4))</f>
        <v>545.25663716814154</v>
      </c>
      <c r="O4505">
        <f>INDEX('Grade 3'!$A$4:$AK$1252,$B4505,($C4505*8-5+4))</f>
        <v>4.4247787610619467</v>
      </c>
      <c r="P4505">
        <f>INDEX('Grade 3'!$A$4:$AK$1252,$B4505,($C4505*8-4+4))</f>
        <v>23.008849557522122</v>
      </c>
      <c r="Q4505">
        <f>INDEX('Grade 3'!$A$4:$AK$1252,$B4505,($C4505*8-3+4))</f>
        <v>43.362831858407077</v>
      </c>
      <c r="R4505">
        <f>INDEX('Grade 3'!$A$4:$AK$1252,$B4505,($C4505*8-2+4))</f>
        <v>29.20353982300885</v>
      </c>
      <c r="S4505">
        <f>INDEX('Grade 3'!$A$4:$AK$1252,$B4505,($C4505*8-1+4))</f>
        <v>95.575221238938056</v>
      </c>
      <c r="T4505">
        <f>INDEX('Grade 3'!$A$4:$AK$1252,$B4505,($C4505*8-0+4))</f>
        <v>72.56637168141593</v>
      </c>
      <c r="U4505" t="str">
        <f>INDEX('Grade 3'!$A$4:$AK$1252,$B4505,37)</f>
        <v>Metro</v>
      </c>
    </row>
    <row r="4506" spans="1:21">
      <c r="A4506">
        <f t="shared" si="211"/>
        <v>4505</v>
      </c>
      <c r="B4506">
        <f t="shared" si="212"/>
        <v>1127</v>
      </c>
      <c r="C4506">
        <f t="shared" si="213"/>
        <v>1</v>
      </c>
      <c r="D4506">
        <f>INDEX('Grade 3'!$A$4:$AK$1252,$B4506,1)</f>
        <v>761</v>
      </c>
      <c r="E4506">
        <f>INDEX('Grade 3'!$A$4:$AK$1252,$B4506,2)</f>
        <v>123</v>
      </c>
      <c r="F4506" t="str">
        <f>INDEX('Grade 3'!$A$4:$AK$1252,$B4506,3)</f>
        <v>ATLANTA PUBLIC SCHOOLS</v>
      </c>
      <c r="G4506" t="str">
        <f>INDEX('Grade 3'!$A$4:$AK$1252,$B4506,4)</f>
        <v>KINDEZI</v>
      </c>
      <c r="H4506" t="str">
        <f ca="1">StaticValues!$A$8</f>
        <v>2016</v>
      </c>
      <c r="I4506" t="str">
        <f ca="1">StaticValues!$B$8</f>
        <v>Spring</v>
      </c>
      <c r="J4506" t="str">
        <f ca="1">StaticValues!$C$8</f>
        <v>EOG</v>
      </c>
      <c r="K4506" t="str">
        <f ca="1">StaticValues!$D$8</f>
        <v>3</v>
      </c>
      <c r="L4506" t="str">
        <f>INDEX('Grade 3'!E$2:AJ$2,1,((8*C4506)-7))</f>
        <v>English Language Arts</v>
      </c>
      <c r="M4506">
        <f>INDEX('Grade 3'!$A$4:$AK$1252,$B4506,($C4506*8-7+4))</f>
        <v>86</v>
      </c>
      <c r="N4506">
        <f>INDEX('Grade 3'!$A$4:$AK$1252,$B4506,($C4506*8-6+4))</f>
        <v>504.75581395348837</v>
      </c>
      <c r="O4506">
        <f>INDEX('Grade 3'!$A$4:$AK$1252,$B4506,($C4506*8-5+4))</f>
        <v>32.558139534883722</v>
      </c>
      <c r="P4506">
        <f>INDEX('Grade 3'!$A$4:$AK$1252,$B4506,($C4506*8-4+4))</f>
        <v>25.581395348837209</v>
      </c>
      <c r="Q4506">
        <f>INDEX('Grade 3'!$A$4:$AK$1252,$B4506,($C4506*8-3+4))</f>
        <v>32.558139534883722</v>
      </c>
      <c r="R4506">
        <f>INDEX('Grade 3'!$A$4:$AK$1252,$B4506,($C4506*8-2+4))</f>
        <v>9.3023255813953494</v>
      </c>
      <c r="S4506">
        <f>INDEX('Grade 3'!$A$4:$AK$1252,$B4506,($C4506*8-1+4))</f>
        <v>67.441860465116278</v>
      </c>
      <c r="T4506">
        <f>INDEX('Grade 3'!$A$4:$AK$1252,$B4506,($C4506*8-0+4))</f>
        <v>41.860465116279073</v>
      </c>
      <c r="U4506" t="str">
        <f>INDEX('Grade 3'!$A$4:$AK$1252,$B4506,37)</f>
        <v>Metro</v>
      </c>
    </row>
    <row r="4507" spans="1:21">
      <c r="A4507">
        <f t="shared" si="211"/>
        <v>4506</v>
      </c>
      <c r="B4507">
        <f t="shared" si="212"/>
        <v>1127</v>
      </c>
      <c r="C4507">
        <f t="shared" si="213"/>
        <v>2</v>
      </c>
      <c r="D4507">
        <f>INDEX('Grade 3'!$A$4:$AK$1252,$B4507,1)</f>
        <v>761</v>
      </c>
      <c r="E4507">
        <f>INDEX('Grade 3'!$A$4:$AK$1252,$B4507,2)</f>
        <v>123</v>
      </c>
      <c r="F4507" t="str">
        <f>INDEX('Grade 3'!$A$4:$AK$1252,$B4507,3)</f>
        <v>ATLANTA PUBLIC SCHOOLS</v>
      </c>
      <c r="G4507" t="str">
        <f>INDEX('Grade 3'!$A$4:$AK$1252,$B4507,4)</f>
        <v>KINDEZI</v>
      </c>
      <c r="H4507" t="str">
        <f ca="1">StaticValues!$A$8</f>
        <v>2016</v>
      </c>
      <c r="I4507" t="str">
        <f ca="1">StaticValues!$B$8</f>
        <v>Spring</v>
      </c>
      <c r="J4507" t="str">
        <f ca="1">StaticValues!$C$8</f>
        <v>EOG</v>
      </c>
      <c r="K4507" t="str">
        <f ca="1">StaticValues!$D$8</f>
        <v>3</v>
      </c>
      <c r="L4507" t="str">
        <f>INDEX('Grade 3'!E$2:AJ$2,1,((8*C4507)-7))</f>
        <v>Mathematics</v>
      </c>
      <c r="M4507">
        <f>INDEX('Grade 3'!$A$4:$AK$1252,$B4507,($C4507*8-7+4))</f>
        <v>86</v>
      </c>
      <c r="N4507">
        <f>INDEX('Grade 3'!$A$4:$AK$1252,$B4507,($C4507*8-6+4))</f>
        <v>513.1395348837209</v>
      </c>
      <c r="O4507">
        <f>INDEX('Grade 3'!$A$4:$AK$1252,$B4507,($C4507*8-5+4))</f>
        <v>20.930232558139537</v>
      </c>
      <c r="P4507">
        <f>INDEX('Grade 3'!$A$4:$AK$1252,$B4507,($C4507*8-4+4))</f>
        <v>39.534883720930232</v>
      </c>
      <c r="Q4507">
        <f>INDEX('Grade 3'!$A$4:$AK$1252,$B4507,($C4507*8-3+4))</f>
        <v>31.395348837209301</v>
      </c>
      <c r="R4507">
        <f>INDEX('Grade 3'!$A$4:$AK$1252,$B4507,($C4507*8-2+4))</f>
        <v>8.1395348837209305</v>
      </c>
      <c r="S4507">
        <f>INDEX('Grade 3'!$A$4:$AK$1252,$B4507,($C4507*8-1+4))</f>
        <v>79.069767441860463</v>
      </c>
      <c r="T4507">
        <f>INDEX('Grade 3'!$A$4:$AK$1252,$B4507,($C4507*8-0+4))</f>
        <v>39.534883720930232</v>
      </c>
      <c r="U4507" t="str">
        <f>INDEX('Grade 3'!$A$4:$AK$1252,$B4507,37)</f>
        <v>Metro</v>
      </c>
    </row>
    <row r="4508" spans="1:21">
      <c r="A4508">
        <f t="shared" si="211"/>
        <v>4507</v>
      </c>
      <c r="B4508">
        <f t="shared" si="212"/>
        <v>1127</v>
      </c>
      <c r="C4508">
        <f t="shared" si="213"/>
        <v>3</v>
      </c>
      <c r="D4508">
        <f>INDEX('Grade 3'!$A$4:$AK$1252,$B4508,1)</f>
        <v>761</v>
      </c>
      <c r="E4508">
        <f>INDEX('Grade 3'!$A$4:$AK$1252,$B4508,2)</f>
        <v>123</v>
      </c>
      <c r="F4508" t="str">
        <f>INDEX('Grade 3'!$A$4:$AK$1252,$B4508,3)</f>
        <v>ATLANTA PUBLIC SCHOOLS</v>
      </c>
      <c r="G4508" t="str">
        <f>INDEX('Grade 3'!$A$4:$AK$1252,$B4508,4)</f>
        <v>KINDEZI</v>
      </c>
      <c r="H4508" t="str">
        <f ca="1">StaticValues!$A$8</f>
        <v>2016</v>
      </c>
      <c r="I4508" t="str">
        <f ca="1">StaticValues!$B$8</f>
        <v>Spring</v>
      </c>
      <c r="J4508" t="str">
        <f ca="1">StaticValues!$C$8</f>
        <v>EOG</v>
      </c>
      <c r="K4508" t="str">
        <f ca="1">StaticValues!$D$8</f>
        <v>3</v>
      </c>
      <c r="L4508" t="str">
        <f>INDEX('Grade 3'!E$2:AJ$2,1,((8*C4508)-7))</f>
        <v>Science</v>
      </c>
      <c r="M4508">
        <f>INDEX('Grade 3'!$A$4:$AK$1252,$B4508,($C4508*8-7+4))</f>
        <v>86</v>
      </c>
      <c r="N4508">
        <f>INDEX('Grade 3'!$A$4:$AK$1252,$B4508,($C4508*8-6+4))</f>
        <v>505.33720930232556</v>
      </c>
      <c r="O4508">
        <f>INDEX('Grade 3'!$A$4:$AK$1252,$B4508,($C4508*8-5+4))</f>
        <v>26.744186046511629</v>
      </c>
      <c r="P4508">
        <f>INDEX('Grade 3'!$A$4:$AK$1252,$B4508,($C4508*8-4+4))</f>
        <v>39.534883720930232</v>
      </c>
      <c r="Q4508">
        <f>INDEX('Grade 3'!$A$4:$AK$1252,$B4508,($C4508*8-3+4))</f>
        <v>26.744186046511629</v>
      </c>
      <c r="R4508">
        <f>INDEX('Grade 3'!$A$4:$AK$1252,$B4508,($C4508*8-2+4))</f>
        <v>6.9767441860465116</v>
      </c>
      <c r="S4508">
        <f>INDEX('Grade 3'!$A$4:$AK$1252,$B4508,($C4508*8-1+4))</f>
        <v>73.255813953488371</v>
      </c>
      <c r="T4508">
        <f>INDEX('Grade 3'!$A$4:$AK$1252,$B4508,($C4508*8-0+4))</f>
        <v>33.720930232558139</v>
      </c>
      <c r="U4508" t="str">
        <f>INDEX('Grade 3'!$A$4:$AK$1252,$B4508,37)</f>
        <v>Metro</v>
      </c>
    </row>
    <row r="4509" spans="1:21">
      <c r="A4509">
        <f t="shared" si="211"/>
        <v>4508</v>
      </c>
      <c r="B4509">
        <f t="shared" si="212"/>
        <v>1127</v>
      </c>
      <c r="C4509">
        <f t="shared" si="213"/>
        <v>4</v>
      </c>
      <c r="D4509">
        <f>INDEX('Grade 3'!$A$4:$AK$1252,$B4509,1)</f>
        <v>761</v>
      </c>
      <c r="E4509">
        <f>INDEX('Grade 3'!$A$4:$AK$1252,$B4509,2)</f>
        <v>123</v>
      </c>
      <c r="F4509" t="str">
        <f>INDEX('Grade 3'!$A$4:$AK$1252,$B4509,3)</f>
        <v>ATLANTA PUBLIC SCHOOLS</v>
      </c>
      <c r="G4509" t="str">
        <f>INDEX('Grade 3'!$A$4:$AK$1252,$B4509,4)</f>
        <v>KINDEZI</v>
      </c>
      <c r="H4509" t="str">
        <f ca="1">StaticValues!$A$8</f>
        <v>2016</v>
      </c>
      <c r="I4509" t="str">
        <f ca="1">StaticValues!$B$8</f>
        <v>Spring</v>
      </c>
      <c r="J4509" t="str">
        <f ca="1">StaticValues!$C$8</f>
        <v>EOG</v>
      </c>
      <c r="K4509" t="str">
        <f ca="1">StaticValues!$D$8</f>
        <v>3</v>
      </c>
      <c r="L4509" t="str">
        <f>INDEX('Grade 3'!E$2:AJ$2,1,((8*C4509)-7))</f>
        <v>Social Studies</v>
      </c>
      <c r="M4509">
        <f>INDEX('Grade 3'!$A$4:$AK$1252,$B4509,($C4509*8-7+4))</f>
        <v>85</v>
      </c>
      <c r="N4509">
        <f>INDEX('Grade 3'!$A$4:$AK$1252,$B4509,($C4509*8-6+4))</f>
        <v>516.50588235294117</v>
      </c>
      <c r="O4509">
        <f>INDEX('Grade 3'!$A$4:$AK$1252,$B4509,($C4509*8-5+4))</f>
        <v>23.529411764705884</v>
      </c>
      <c r="P4509">
        <f>INDEX('Grade 3'!$A$4:$AK$1252,$B4509,($C4509*8-4+4))</f>
        <v>35.294117647058826</v>
      </c>
      <c r="Q4509">
        <f>INDEX('Grade 3'!$A$4:$AK$1252,$B4509,($C4509*8-3+4))</f>
        <v>18.823529411764707</v>
      </c>
      <c r="R4509">
        <f>INDEX('Grade 3'!$A$4:$AK$1252,$B4509,($C4509*8-2+4))</f>
        <v>22.352941176470587</v>
      </c>
      <c r="S4509">
        <f>INDEX('Grade 3'!$A$4:$AK$1252,$B4509,($C4509*8-1+4))</f>
        <v>76.470588235294116</v>
      </c>
      <c r="T4509">
        <f>INDEX('Grade 3'!$A$4:$AK$1252,$B4509,($C4509*8-0+4))</f>
        <v>41.176470588235297</v>
      </c>
      <c r="U4509" t="str">
        <f>INDEX('Grade 3'!$A$4:$AK$1252,$B4509,37)</f>
        <v>Metro</v>
      </c>
    </row>
    <row r="4510" spans="1:21">
      <c r="A4510">
        <f t="shared" si="211"/>
        <v>4509</v>
      </c>
      <c r="B4510">
        <f t="shared" si="212"/>
        <v>1128</v>
      </c>
      <c r="C4510">
        <f t="shared" si="213"/>
        <v>1</v>
      </c>
      <c r="D4510">
        <f>INDEX('Grade 3'!$A$4:$AK$1252,$B4510,1)</f>
        <v>761</v>
      </c>
      <c r="E4510">
        <f>INDEX('Grade 3'!$A$4:$AK$1252,$B4510,2)</f>
        <v>196</v>
      </c>
      <c r="F4510" t="str">
        <f>INDEX('Grade 3'!$A$4:$AK$1252,$B4510,3)</f>
        <v>ATLANTA PUBLIC SCHOOLS</v>
      </c>
      <c r="G4510" t="str">
        <f>INDEX('Grade 3'!$A$4:$AK$1252,$B4510,4)</f>
        <v>CASCADE ELEMENTARY SCHOOL</v>
      </c>
      <c r="H4510" t="str">
        <f ca="1">StaticValues!$A$8</f>
        <v>2016</v>
      </c>
      <c r="I4510" t="str">
        <f ca="1">StaticValues!$B$8</f>
        <v>Spring</v>
      </c>
      <c r="J4510" t="str">
        <f ca="1">StaticValues!$C$8</f>
        <v>EOG</v>
      </c>
      <c r="K4510" t="str">
        <f ca="1">StaticValues!$D$8</f>
        <v>3</v>
      </c>
      <c r="L4510" t="str">
        <f>INDEX('Grade 3'!E$2:AJ$2,1,((8*C4510)-7))</f>
        <v>English Language Arts</v>
      </c>
      <c r="M4510">
        <f>INDEX('Grade 3'!$A$4:$AK$1252,$B4510,($C4510*8-7+4))</f>
        <v>67</v>
      </c>
      <c r="N4510">
        <f>INDEX('Grade 3'!$A$4:$AK$1252,$B4510,($C4510*8-6+4))</f>
        <v>477.1194029850746</v>
      </c>
      <c r="O4510">
        <f>INDEX('Grade 3'!$A$4:$AK$1252,$B4510,($C4510*8-5+4))</f>
        <v>49.253731343283583</v>
      </c>
      <c r="P4510">
        <f>INDEX('Grade 3'!$A$4:$AK$1252,$B4510,($C4510*8-4+4))</f>
        <v>37.313432835820898</v>
      </c>
      <c r="Q4510">
        <f>INDEX('Grade 3'!$A$4:$AK$1252,$B4510,($C4510*8-3+4))</f>
        <v>11.940298507462687</v>
      </c>
      <c r="R4510">
        <f>INDEX('Grade 3'!$A$4:$AK$1252,$B4510,($C4510*8-2+4))</f>
        <v>1.4925373134328359</v>
      </c>
      <c r="S4510">
        <f>INDEX('Grade 3'!$A$4:$AK$1252,$B4510,($C4510*8-1+4))</f>
        <v>50.746268656716417</v>
      </c>
      <c r="T4510">
        <f>INDEX('Grade 3'!$A$4:$AK$1252,$B4510,($C4510*8-0+4))</f>
        <v>13.432835820895523</v>
      </c>
      <c r="U4510" t="str">
        <f>INDEX('Grade 3'!$A$4:$AK$1252,$B4510,37)</f>
        <v>Metro</v>
      </c>
    </row>
    <row r="4511" spans="1:21">
      <c r="A4511">
        <f t="shared" si="211"/>
        <v>4510</v>
      </c>
      <c r="B4511">
        <f t="shared" si="212"/>
        <v>1128</v>
      </c>
      <c r="C4511">
        <f t="shared" si="213"/>
        <v>2</v>
      </c>
      <c r="D4511">
        <f>INDEX('Grade 3'!$A$4:$AK$1252,$B4511,1)</f>
        <v>761</v>
      </c>
      <c r="E4511">
        <f>INDEX('Grade 3'!$A$4:$AK$1252,$B4511,2)</f>
        <v>196</v>
      </c>
      <c r="F4511" t="str">
        <f>INDEX('Grade 3'!$A$4:$AK$1252,$B4511,3)</f>
        <v>ATLANTA PUBLIC SCHOOLS</v>
      </c>
      <c r="G4511" t="str">
        <f>INDEX('Grade 3'!$A$4:$AK$1252,$B4511,4)</f>
        <v>CASCADE ELEMENTARY SCHOOL</v>
      </c>
      <c r="H4511" t="str">
        <f ca="1">StaticValues!$A$8</f>
        <v>2016</v>
      </c>
      <c r="I4511" t="str">
        <f ca="1">StaticValues!$B$8</f>
        <v>Spring</v>
      </c>
      <c r="J4511" t="str">
        <f ca="1">StaticValues!$C$8</f>
        <v>EOG</v>
      </c>
      <c r="K4511" t="str">
        <f ca="1">StaticValues!$D$8</f>
        <v>3</v>
      </c>
      <c r="L4511" t="str">
        <f>INDEX('Grade 3'!E$2:AJ$2,1,((8*C4511)-7))</f>
        <v>Mathematics</v>
      </c>
      <c r="M4511">
        <f>INDEX('Grade 3'!$A$4:$AK$1252,$B4511,($C4511*8-7+4))</f>
        <v>67</v>
      </c>
      <c r="N4511">
        <f>INDEX('Grade 3'!$A$4:$AK$1252,$B4511,($C4511*8-6+4))</f>
        <v>490.53731343283584</v>
      </c>
      <c r="O4511">
        <f>INDEX('Grade 3'!$A$4:$AK$1252,$B4511,($C4511*8-5+4))</f>
        <v>44.776119402985074</v>
      </c>
      <c r="P4511">
        <f>INDEX('Grade 3'!$A$4:$AK$1252,$B4511,($C4511*8-4+4))</f>
        <v>35.820895522388057</v>
      </c>
      <c r="Q4511">
        <f>INDEX('Grade 3'!$A$4:$AK$1252,$B4511,($C4511*8-3+4))</f>
        <v>16.417910447761194</v>
      </c>
      <c r="R4511">
        <f>INDEX('Grade 3'!$A$4:$AK$1252,$B4511,($C4511*8-2+4))</f>
        <v>2.9850746268656718</v>
      </c>
      <c r="S4511">
        <f>INDEX('Grade 3'!$A$4:$AK$1252,$B4511,($C4511*8-1+4))</f>
        <v>55.223880597014926</v>
      </c>
      <c r="T4511">
        <f>INDEX('Grade 3'!$A$4:$AK$1252,$B4511,($C4511*8-0+4))</f>
        <v>19.402985074626866</v>
      </c>
      <c r="U4511" t="str">
        <f>INDEX('Grade 3'!$A$4:$AK$1252,$B4511,37)</f>
        <v>Metro</v>
      </c>
    </row>
    <row r="4512" spans="1:21">
      <c r="A4512">
        <f t="shared" si="211"/>
        <v>4511</v>
      </c>
      <c r="B4512">
        <f t="shared" si="212"/>
        <v>1128</v>
      </c>
      <c r="C4512">
        <f t="shared" si="213"/>
        <v>3</v>
      </c>
      <c r="D4512">
        <f>INDEX('Grade 3'!$A$4:$AK$1252,$B4512,1)</f>
        <v>761</v>
      </c>
      <c r="E4512">
        <f>INDEX('Grade 3'!$A$4:$AK$1252,$B4512,2)</f>
        <v>196</v>
      </c>
      <c r="F4512" t="str">
        <f>INDEX('Grade 3'!$A$4:$AK$1252,$B4512,3)</f>
        <v>ATLANTA PUBLIC SCHOOLS</v>
      </c>
      <c r="G4512" t="str">
        <f>INDEX('Grade 3'!$A$4:$AK$1252,$B4512,4)</f>
        <v>CASCADE ELEMENTARY SCHOOL</v>
      </c>
      <c r="H4512" t="str">
        <f ca="1">StaticValues!$A$8</f>
        <v>2016</v>
      </c>
      <c r="I4512" t="str">
        <f ca="1">StaticValues!$B$8</f>
        <v>Spring</v>
      </c>
      <c r="J4512" t="str">
        <f ca="1">StaticValues!$C$8</f>
        <v>EOG</v>
      </c>
      <c r="K4512" t="str">
        <f ca="1">StaticValues!$D$8</f>
        <v>3</v>
      </c>
      <c r="L4512" t="str">
        <f>INDEX('Grade 3'!E$2:AJ$2,1,((8*C4512)-7))</f>
        <v>Science</v>
      </c>
      <c r="M4512">
        <f>INDEX('Grade 3'!$A$4:$AK$1252,$B4512,($C4512*8-7+4))</f>
        <v>67</v>
      </c>
      <c r="N4512">
        <f>INDEX('Grade 3'!$A$4:$AK$1252,$B4512,($C4512*8-6+4))</f>
        <v>487.07462686567163</v>
      </c>
      <c r="O4512">
        <f>INDEX('Grade 3'!$A$4:$AK$1252,$B4512,($C4512*8-5+4))</f>
        <v>43.28358208955224</v>
      </c>
      <c r="P4512">
        <f>INDEX('Grade 3'!$A$4:$AK$1252,$B4512,($C4512*8-4+4))</f>
        <v>41.791044776119406</v>
      </c>
      <c r="Q4512">
        <f>INDEX('Grade 3'!$A$4:$AK$1252,$B4512,($C4512*8-3+4))</f>
        <v>10.447761194029852</v>
      </c>
      <c r="R4512">
        <f>INDEX('Grade 3'!$A$4:$AK$1252,$B4512,($C4512*8-2+4))</f>
        <v>4.4776119402985071</v>
      </c>
      <c r="S4512">
        <f>INDEX('Grade 3'!$A$4:$AK$1252,$B4512,($C4512*8-1+4))</f>
        <v>56.71641791044776</v>
      </c>
      <c r="T4512">
        <f>INDEX('Grade 3'!$A$4:$AK$1252,$B4512,($C4512*8-0+4))</f>
        <v>14.925373134328359</v>
      </c>
      <c r="U4512" t="str">
        <f>INDEX('Grade 3'!$A$4:$AK$1252,$B4512,37)</f>
        <v>Metro</v>
      </c>
    </row>
    <row r="4513" spans="1:21">
      <c r="A4513">
        <f t="shared" si="211"/>
        <v>4512</v>
      </c>
      <c r="B4513">
        <f t="shared" si="212"/>
        <v>1128</v>
      </c>
      <c r="C4513">
        <f t="shared" si="213"/>
        <v>4</v>
      </c>
      <c r="D4513">
        <f>INDEX('Grade 3'!$A$4:$AK$1252,$B4513,1)</f>
        <v>761</v>
      </c>
      <c r="E4513">
        <f>INDEX('Grade 3'!$A$4:$AK$1252,$B4513,2)</f>
        <v>196</v>
      </c>
      <c r="F4513" t="str">
        <f>INDEX('Grade 3'!$A$4:$AK$1252,$B4513,3)</f>
        <v>ATLANTA PUBLIC SCHOOLS</v>
      </c>
      <c r="G4513" t="str">
        <f>INDEX('Grade 3'!$A$4:$AK$1252,$B4513,4)</f>
        <v>CASCADE ELEMENTARY SCHOOL</v>
      </c>
      <c r="H4513" t="str">
        <f ca="1">StaticValues!$A$8</f>
        <v>2016</v>
      </c>
      <c r="I4513" t="str">
        <f ca="1">StaticValues!$B$8</f>
        <v>Spring</v>
      </c>
      <c r="J4513" t="str">
        <f ca="1">StaticValues!$C$8</f>
        <v>EOG</v>
      </c>
      <c r="K4513" t="str">
        <f ca="1">StaticValues!$D$8</f>
        <v>3</v>
      </c>
      <c r="L4513" t="str">
        <f>INDEX('Grade 3'!E$2:AJ$2,1,((8*C4513)-7))</f>
        <v>Social Studies</v>
      </c>
      <c r="M4513">
        <f>INDEX('Grade 3'!$A$4:$AK$1252,$B4513,($C4513*8-7+4))</f>
        <v>67</v>
      </c>
      <c r="N4513">
        <f>INDEX('Grade 3'!$A$4:$AK$1252,$B4513,($C4513*8-6+4))</f>
        <v>486.92537313432837</v>
      </c>
      <c r="O4513">
        <f>INDEX('Grade 3'!$A$4:$AK$1252,$B4513,($C4513*8-5+4))</f>
        <v>35.820895522388057</v>
      </c>
      <c r="P4513">
        <f>INDEX('Grade 3'!$A$4:$AK$1252,$B4513,($C4513*8-4+4))</f>
        <v>49.253731343283583</v>
      </c>
      <c r="Q4513">
        <f>INDEX('Grade 3'!$A$4:$AK$1252,$B4513,($C4513*8-3+4))</f>
        <v>11.940298507462687</v>
      </c>
      <c r="R4513">
        <f>INDEX('Grade 3'!$A$4:$AK$1252,$B4513,($C4513*8-2+4))</f>
        <v>2.9850746268656718</v>
      </c>
      <c r="S4513">
        <f>INDEX('Grade 3'!$A$4:$AK$1252,$B4513,($C4513*8-1+4))</f>
        <v>64.179104477611943</v>
      </c>
      <c r="T4513">
        <f>INDEX('Grade 3'!$A$4:$AK$1252,$B4513,($C4513*8-0+4))</f>
        <v>14.925373134328359</v>
      </c>
      <c r="U4513" t="str">
        <f>INDEX('Grade 3'!$A$4:$AK$1252,$B4513,37)</f>
        <v>Metro</v>
      </c>
    </row>
    <row r="4514" spans="1:21">
      <c r="A4514">
        <f t="shared" si="211"/>
        <v>4513</v>
      </c>
      <c r="B4514">
        <f t="shared" si="212"/>
        <v>1129</v>
      </c>
      <c r="C4514">
        <f t="shared" si="213"/>
        <v>1</v>
      </c>
      <c r="D4514">
        <f>INDEX('Grade 3'!$A$4:$AK$1252,$B4514,1)</f>
        <v>761</v>
      </c>
      <c r="E4514">
        <f>INDEX('Grade 3'!$A$4:$AK$1252,$B4514,2)</f>
        <v>199</v>
      </c>
      <c r="F4514" t="str">
        <f>INDEX('Grade 3'!$A$4:$AK$1252,$B4514,3)</f>
        <v>ATLANTA PUBLIC SCHOOLS</v>
      </c>
      <c r="G4514" t="str">
        <f>INDEX('Grade 3'!$A$4:$AK$1252,$B4514,4)</f>
        <v>CENTENNIAL PLACE ELEMENTARY SCHOOL</v>
      </c>
      <c r="H4514" t="str">
        <f ca="1">StaticValues!$A$8</f>
        <v>2016</v>
      </c>
      <c r="I4514" t="str">
        <f ca="1">StaticValues!$B$8</f>
        <v>Spring</v>
      </c>
      <c r="J4514" t="str">
        <f ca="1">StaticValues!$C$8</f>
        <v>EOG</v>
      </c>
      <c r="K4514" t="str">
        <f ca="1">StaticValues!$D$8</f>
        <v>3</v>
      </c>
      <c r="L4514" t="str">
        <f>INDEX('Grade 3'!E$2:AJ$2,1,((8*C4514)-7))</f>
        <v>English Language Arts</v>
      </c>
      <c r="M4514">
        <f>INDEX('Grade 3'!$A$4:$AK$1252,$B4514,($C4514*8-7+4))</f>
        <v>101</v>
      </c>
      <c r="N4514">
        <f>INDEX('Grade 3'!$A$4:$AK$1252,$B4514,($C4514*8-6+4))</f>
        <v>470.99009900990097</v>
      </c>
      <c r="O4514">
        <f>INDEX('Grade 3'!$A$4:$AK$1252,$B4514,($C4514*8-5+4))</f>
        <v>58.415841584158414</v>
      </c>
      <c r="P4514">
        <f>INDEX('Grade 3'!$A$4:$AK$1252,$B4514,($C4514*8-4+4))</f>
        <v>26.732673267326732</v>
      </c>
      <c r="Q4514">
        <f>INDEX('Grade 3'!$A$4:$AK$1252,$B4514,($C4514*8-3+4))</f>
        <v>13.861386138613861</v>
      </c>
      <c r="R4514">
        <f>INDEX('Grade 3'!$A$4:$AK$1252,$B4514,($C4514*8-2+4))</f>
        <v>0.99009900990099009</v>
      </c>
      <c r="S4514">
        <f>INDEX('Grade 3'!$A$4:$AK$1252,$B4514,($C4514*8-1+4))</f>
        <v>41.584158415841586</v>
      </c>
      <c r="T4514">
        <f>INDEX('Grade 3'!$A$4:$AK$1252,$B4514,($C4514*8-0+4))</f>
        <v>14.851485148514852</v>
      </c>
      <c r="U4514" t="str">
        <f>INDEX('Grade 3'!$A$4:$AK$1252,$B4514,37)</f>
        <v>Metro</v>
      </c>
    </row>
    <row r="4515" spans="1:21">
      <c r="A4515">
        <f t="shared" si="211"/>
        <v>4514</v>
      </c>
      <c r="B4515">
        <f t="shared" si="212"/>
        <v>1129</v>
      </c>
      <c r="C4515">
        <f t="shared" si="213"/>
        <v>2</v>
      </c>
      <c r="D4515">
        <f>INDEX('Grade 3'!$A$4:$AK$1252,$B4515,1)</f>
        <v>761</v>
      </c>
      <c r="E4515">
        <f>INDEX('Grade 3'!$A$4:$AK$1252,$B4515,2)</f>
        <v>199</v>
      </c>
      <c r="F4515" t="str">
        <f>INDEX('Grade 3'!$A$4:$AK$1252,$B4515,3)</f>
        <v>ATLANTA PUBLIC SCHOOLS</v>
      </c>
      <c r="G4515" t="str">
        <f>INDEX('Grade 3'!$A$4:$AK$1252,$B4515,4)</f>
        <v>CENTENNIAL PLACE ELEMENTARY SCHOOL</v>
      </c>
      <c r="H4515" t="str">
        <f ca="1">StaticValues!$A$8</f>
        <v>2016</v>
      </c>
      <c r="I4515" t="str">
        <f ca="1">StaticValues!$B$8</f>
        <v>Spring</v>
      </c>
      <c r="J4515" t="str">
        <f ca="1">StaticValues!$C$8</f>
        <v>EOG</v>
      </c>
      <c r="K4515" t="str">
        <f ca="1">StaticValues!$D$8</f>
        <v>3</v>
      </c>
      <c r="L4515" t="str">
        <f>INDEX('Grade 3'!E$2:AJ$2,1,((8*C4515)-7))</f>
        <v>Mathematics</v>
      </c>
      <c r="M4515">
        <f>INDEX('Grade 3'!$A$4:$AK$1252,$B4515,($C4515*8-7+4))</f>
        <v>100</v>
      </c>
      <c r="N4515">
        <f>INDEX('Grade 3'!$A$4:$AK$1252,$B4515,($C4515*8-6+4))</f>
        <v>487.68</v>
      </c>
      <c r="O4515">
        <f>INDEX('Grade 3'!$A$4:$AK$1252,$B4515,($C4515*8-5+4))</f>
        <v>39</v>
      </c>
      <c r="P4515">
        <f>INDEX('Grade 3'!$A$4:$AK$1252,$B4515,($C4515*8-4+4))</f>
        <v>46</v>
      </c>
      <c r="Q4515">
        <f>INDEX('Grade 3'!$A$4:$AK$1252,$B4515,($C4515*8-3+4))</f>
        <v>13</v>
      </c>
      <c r="R4515">
        <f>INDEX('Grade 3'!$A$4:$AK$1252,$B4515,($C4515*8-2+4))</f>
        <v>2</v>
      </c>
      <c r="S4515">
        <f>INDEX('Grade 3'!$A$4:$AK$1252,$B4515,($C4515*8-1+4))</f>
        <v>61</v>
      </c>
      <c r="T4515">
        <f>INDEX('Grade 3'!$A$4:$AK$1252,$B4515,($C4515*8-0+4))</f>
        <v>15</v>
      </c>
      <c r="U4515" t="str">
        <f>INDEX('Grade 3'!$A$4:$AK$1252,$B4515,37)</f>
        <v>Metro</v>
      </c>
    </row>
    <row r="4516" spans="1:21">
      <c r="A4516">
        <f t="shared" si="211"/>
        <v>4515</v>
      </c>
      <c r="B4516">
        <f t="shared" si="212"/>
        <v>1129</v>
      </c>
      <c r="C4516">
        <f t="shared" si="213"/>
        <v>3</v>
      </c>
      <c r="D4516">
        <f>INDEX('Grade 3'!$A$4:$AK$1252,$B4516,1)</f>
        <v>761</v>
      </c>
      <c r="E4516">
        <f>INDEX('Grade 3'!$A$4:$AK$1252,$B4516,2)</f>
        <v>199</v>
      </c>
      <c r="F4516" t="str">
        <f>INDEX('Grade 3'!$A$4:$AK$1252,$B4516,3)</f>
        <v>ATLANTA PUBLIC SCHOOLS</v>
      </c>
      <c r="G4516" t="str">
        <f>INDEX('Grade 3'!$A$4:$AK$1252,$B4516,4)</f>
        <v>CENTENNIAL PLACE ELEMENTARY SCHOOL</v>
      </c>
      <c r="H4516" t="str">
        <f ca="1">StaticValues!$A$8</f>
        <v>2016</v>
      </c>
      <c r="I4516" t="str">
        <f ca="1">StaticValues!$B$8</f>
        <v>Spring</v>
      </c>
      <c r="J4516" t="str">
        <f ca="1">StaticValues!$C$8</f>
        <v>EOG</v>
      </c>
      <c r="K4516" t="str">
        <f ca="1">StaticValues!$D$8</f>
        <v>3</v>
      </c>
      <c r="L4516" t="str">
        <f>INDEX('Grade 3'!E$2:AJ$2,1,((8*C4516)-7))</f>
        <v>Science</v>
      </c>
      <c r="M4516">
        <f>INDEX('Grade 3'!$A$4:$AK$1252,$B4516,($C4516*8-7+4))</f>
        <v>100</v>
      </c>
      <c r="N4516">
        <f>INDEX('Grade 3'!$A$4:$AK$1252,$B4516,($C4516*8-6+4))</f>
        <v>492.46</v>
      </c>
      <c r="O4516">
        <f>INDEX('Grade 3'!$A$4:$AK$1252,$B4516,($C4516*8-5+4))</f>
        <v>37</v>
      </c>
      <c r="P4516">
        <f>INDEX('Grade 3'!$A$4:$AK$1252,$B4516,($C4516*8-4+4))</f>
        <v>42</v>
      </c>
      <c r="Q4516">
        <f>INDEX('Grade 3'!$A$4:$AK$1252,$B4516,($C4516*8-3+4))</f>
        <v>17</v>
      </c>
      <c r="R4516">
        <f>INDEX('Grade 3'!$A$4:$AK$1252,$B4516,($C4516*8-2+4))</f>
        <v>4</v>
      </c>
      <c r="S4516">
        <f>INDEX('Grade 3'!$A$4:$AK$1252,$B4516,($C4516*8-1+4))</f>
        <v>63</v>
      </c>
      <c r="T4516">
        <f>INDEX('Grade 3'!$A$4:$AK$1252,$B4516,($C4516*8-0+4))</f>
        <v>21</v>
      </c>
      <c r="U4516" t="str">
        <f>INDEX('Grade 3'!$A$4:$AK$1252,$B4516,37)</f>
        <v>Metro</v>
      </c>
    </row>
    <row r="4517" spans="1:21">
      <c r="A4517">
        <f t="shared" si="211"/>
        <v>4516</v>
      </c>
      <c r="B4517">
        <f t="shared" si="212"/>
        <v>1129</v>
      </c>
      <c r="C4517">
        <f t="shared" si="213"/>
        <v>4</v>
      </c>
      <c r="D4517">
        <f>INDEX('Grade 3'!$A$4:$AK$1252,$B4517,1)</f>
        <v>761</v>
      </c>
      <c r="E4517">
        <f>INDEX('Grade 3'!$A$4:$AK$1252,$B4517,2)</f>
        <v>199</v>
      </c>
      <c r="F4517" t="str">
        <f>INDEX('Grade 3'!$A$4:$AK$1252,$B4517,3)</f>
        <v>ATLANTA PUBLIC SCHOOLS</v>
      </c>
      <c r="G4517" t="str">
        <f>INDEX('Grade 3'!$A$4:$AK$1252,$B4517,4)</f>
        <v>CENTENNIAL PLACE ELEMENTARY SCHOOL</v>
      </c>
      <c r="H4517" t="str">
        <f ca="1">StaticValues!$A$8</f>
        <v>2016</v>
      </c>
      <c r="I4517" t="str">
        <f ca="1">StaticValues!$B$8</f>
        <v>Spring</v>
      </c>
      <c r="J4517" t="str">
        <f ca="1">StaticValues!$C$8</f>
        <v>EOG</v>
      </c>
      <c r="K4517" t="str">
        <f ca="1">StaticValues!$D$8</f>
        <v>3</v>
      </c>
      <c r="L4517" t="str">
        <f>INDEX('Grade 3'!E$2:AJ$2,1,((8*C4517)-7))</f>
        <v>Social Studies</v>
      </c>
      <c r="M4517">
        <f>INDEX('Grade 3'!$A$4:$AK$1252,$B4517,($C4517*8-7+4))</f>
        <v>99</v>
      </c>
      <c r="N4517">
        <f>INDEX('Grade 3'!$A$4:$AK$1252,$B4517,($C4517*8-6+4))</f>
        <v>489.57575757575756</v>
      </c>
      <c r="O4517">
        <f>INDEX('Grade 3'!$A$4:$AK$1252,$B4517,($C4517*8-5+4))</f>
        <v>35.353535353535356</v>
      </c>
      <c r="P4517">
        <f>INDEX('Grade 3'!$A$4:$AK$1252,$B4517,($C4517*8-4+4))</f>
        <v>48.484848484848484</v>
      </c>
      <c r="Q4517">
        <f>INDEX('Grade 3'!$A$4:$AK$1252,$B4517,($C4517*8-3+4))</f>
        <v>7.0707070707070709</v>
      </c>
      <c r="R4517">
        <f>INDEX('Grade 3'!$A$4:$AK$1252,$B4517,($C4517*8-2+4))</f>
        <v>9.0909090909090917</v>
      </c>
      <c r="S4517">
        <f>INDEX('Grade 3'!$A$4:$AK$1252,$B4517,($C4517*8-1+4))</f>
        <v>64.646464646464651</v>
      </c>
      <c r="T4517">
        <f>INDEX('Grade 3'!$A$4:$AK$1252,$B4517,($C4517*8-0+4))</f>
        <v>16.161616161616163</v>
      </c>
      <c r="U4517" t="str">
        <f>INDEX('Grade 3'!$A$4:$AK$1252,$B4517,37)</f>
        <v>Metro</v>
      </c>
    </row>
    <row r="4518" spans="1:21">
      <c r="A4518">
        <f t="shared" si="211"/>
        <v>4517</v>
      </c>
      <c r="B4518">
        <f t="shared" si="212"/>
        <v>1130</v>
      </c>
      <c r="C4518">
        <f t="shared" si="213"/>
        <v>1</v>
      </c>
      <c r="D4518">
        <f>INDEX('Grade 3'!$A$4:$AK$1252,$B4518,1)</f>
        <v>761</v>
      </c>
      <c r="E4518">
        <f>INDEX('Grade 3'!$A$4:$AK$1252,$B4518,2)</f>
        <v>201</v>
      </c>
      <c r="F4518" t="str">
        <f>INDEX('Grade 3'!$A$4:$AK$1252,$B4518,3)</f>
        <v>ATLANTA PUBLIC SCHOOLS</v>
      </c>
      <c r="G4518" t="str">
        <f>INDEX('Grade 3'!$A$4:$AK$1252,$B4518,4)</f>
        <v>CHARLES R. DREW CHARTER SCHOOL</v>
      </c>
      <c r="H4518" t="str">
        <f ca="1">StaticValues!$A$8</f>
        <v>2016</v>
      </c>
      <c r="I4518" t="str">
        <f ca="1">StaticValues!$B$8</f>
        <v>Spring</v>
      </c>
      <c r="J4518" t="str">
        <f ca="1">StaticValues!$C$8</f>
        <v>EOG</v>
      </c>
      <c r="K4518" t="str">
        <f ca="1">StaticValues!$D$8</f>
        <v>3</v>
      </c>
      <c r="L4518" t="str">
        <f>INDEX('Grade 3'!E$2:AJ$2,1,((8*C4518)-7))</f>
        <v>English Language Arts</v>
      </c>
      <c r="M4518">
        <f>INDEX('Grade 3'!$A$4:$AK$1252,$B4518,($C4518*8-7+4))</f>
        <v>160</v>
      </c>
      <c r="N4518">
        <f>INDEX('Grade 3'!$A$4:$AK$1252,$B4518,($C4518*8-6+4))</f>
        <v>525.53125</v>
      </c>
      <c r="O4518">
        <f>INDEX('Grade 3'!$A$4:$AK$1252,$B4518,($C4518*8-5+4))</f>
        <v>18.125</v>
      </c>
      <c r="P4518">
        <f>INDEX('Grade 3'!$A$4:$AK$1252,$B4518,($C4518*8-4+4))</f>
        <v>27.5</v>
      </c>
      <c r="Q4518">
        <f>INDEX('Grade 3'!$A$4:$AK$1252,$B4518,($C4518*8-3+4))</f>
        <v>38.125</v>
      </c>
      <c r="R4518">
        <f>INDEX('Grade 3'!$A$4:$AK$1252,$B4518,($C4518*8-2+4))</f>
        <v>16.25</v>
      </c>
      <c r="S4518">
        <f>INDEX('Grade 3'!$A$4:$AK$1252,$B4518,($C4518*8-1+4))</f>
        <v>81.875</v>
      </c>
      <c r="T4518">
        <f>INDEX('Grade 3'!$A$4:$AK$1252,$B4518,($C4518*8-0+4))</f>
        <v>54.375</v>
      </c>
      <c r="U4518" t="str">
        <f>INDEX('Grade 3'!$A$4:$AK$1252,$B4518,37)</f>
        <v>Metro</v>
      </c>
    </row>
    <row r="4519" spans="1:21">
      <c r="A4519">
        <f t="shared" si="211"/>
        <v>4518</v>
      </c>
      <c r="B4519">
        <f t="shared" si="212"/>
        <v>1130</v>
      </c>
      <c r="C4519">
        <f t="shared" si="213"/>
        <v>2</v>
      </c>
      <c r="D4519">
        <f>INDEX('Grade 3'!$A$4:$AK$1252,$B4519,1)</f>
        <v>761</v>
      </c>
      <c r="E4519">
        <f>INDEX('Grade 3'!$A$4:$AK$1252,$B4519,2)</f>
        <v>201</v>
      </c>
      <c r="F4519" t="str">
        <f>INDEX('Grade 3'!$A$4:$AK$1252,$B4519,3)</f>
        <v>ATLANTA PUBLIC SCHOOLS</v>
      </c>
      <c r="G4519" t="str">
        <f>INDEX('Grade 3'!$A$4:$AK$1252,$B4519,4)</f>
        <v>CHARLES R. DREW CHARTER SCHOOL</v>
      </c>
      <c r="H4519" t="str">
        <f ca="1">StaticValues!$A$8</f>
        <v>2016</v>
      </c>
      <c r="I4519" t="str">
        <f ca="1">StaticValues!$B$8</f>
        <v>Spring</v>
      </c>
      <c r="J4519" t="str">
        <f ca="1">StaticValues!$C$8</f>
        <v>EOG</v>
      </c>
      <c r="K4519" t="str">
        <f ca="1">StaticValues!$D$8</f>
        <v>3</v>
      </c>
      <c r="L4519" t="str">
        <f>INDEX('Grade 3'!E$2:AJ$2,1,((8*C4519)-7))</f>
        <v>Mathematics</v>
      </c>
      <c r="M4519">
        <f>INDEX('Grade 3'!$A$4:$AK$1252,$B4519,($C4519*8-7+4))</f>
        <v>160</v>
      </c>
      <c r="N4519">
        <f>INDEX('Grade 3'!$A$4:$AK$1252,$B4519,($C4519*8-6+4))</f>
        <v>533.93124999999998</v>
      </c>
      <c r="O4519">
        <f>INDEX('Grade 3'!$A$4:$AK$1252,$B4519,($C4519*8-5+4))</f>
        <v>5</v>
      </c>
      <c r="P4519">
        <f>INDEX('Grade 3'!$A$4:$AK$1252,$B4519,($C4519*8-4+4))</f>
        <v>38.75</v>
      </c>
      <c r="Q4519">
        <f>INDEX('Grade 3'!$A$4:$AK$1252,$B4519,($C4519*8-3+4))</f>
        <v>41.25</v>
      </c>
      <c r="R4519">
        <f>INDEX('Grade 3'!$A$4:$AK$1252,$B4519,($C4519*8-2+4))</f>
        <v>15</v>
      </c>
      <c r="S4519">
        <f>INDEX('Grade 3'!$A$4:$AK$1252,$B4519,($C4519*8-1+4))</f>
        <v>95</v>
      </c>
      <c r="T4519">
        <f>INDEX('Grade 3'!$A$4:$AK$1252,$B4519,($C4519*8-0+4))</f>
        <v>56.25</v>
      </c>
      <c r="U4519" t="str">
        <f>INDEX('Grade 3'!$A$4:$AK$1252,$B4519,37)</f>
        <v>Metro</v>
      </c>
    </row>
    <row r="4520" spans="1:21">
      <c r="A4520">
        <f t="shared" si="211"/>
        <v>4519</v>
      </c>
      <c r="B4520">
        <f t="shared" si="212"/>
        <v>1130</v>
      </c>
      <c r="C4520">
        <f t="shared" si="213"/>
        <v>3</v>
      </c>
      <c r="D4520">
        <f>INDEX('Grade 3'!$A$4:$AK$1252,$B4520,1)</f>
        <v>761</v>
      </c>
      <c r="E4520">
        <f>INDEX('Grade 3'!$A$4:$AK$1252,$B4520,2)</f>
        <v>201</v>
      </c>
      <c r="F4520" t="str">
        <f>INDEX('Grade 3'!$A$4:$AK$1252,$B4520,3)</f>
        <v>ATLANTA PUBLIC SCHOOLS</v>
      </c>
      <c r="G4520" t="str">
        <f>INDEX('Grade 3'!$A$4:$AK$1252,$B4520,4)</f>
        <v>CHARLES R. DREW CHARTER SCHOOL</v>
      </c>
      <c r="H4520" t="str">
        <f ca="1">StaticValues!$A$8</f>
        <v>2016</v>
      </c>
      <c r="I4520" t="str">
        <f ca="1">StaticValues!$B$8</f>
        <v>Spring</v>
      </c>
      <c r="J4520" t="str">
        <f ca="1">StaticValues!$C$8</f>
        <v>EOG</v>
      </c>
      <c r="K4520" t="str">
        <f ca="1">StaticValues!$D$8</f>
        <v>3</v>
      </c>
      <c r="L4520" t="str">
        <f>INDEX('Grade 3'!E$2:AJ$2,1,((8*C4520)-7))</f>
        <v>Science</v>
      </c>
      <c r="M4520">
        <f>INDEX('Grade 3'!$A$4:$AK$1252,$B4520,($C4520*8-7+4))</f>
        <v>159</v>
      </c>
      <c r="N4520">
        <f>INDEX('Grade 3'!$A$4:$AK$1252,$B4520,($C4520*8-6+4))</f>
        <v>524.13207547169816</v>
      </c>
      <c r="O4520">
        <f>INDEX('Grade 3'!$A$4:$AK$1252,$B4520,($C4520*8-5+4))</f>
        <v>12.578616352201259</v>
      </c>
      <c r="P4520">
        <f>INDEX('Grade 3'!$A$4:$AK$1252,$B4520,($C4520*8-4+4))</f>
        <v>34.591194968553459</v>
      </c>
      <c r="Q4520">
        <f>INDEX('Grade 3'!$A$4:$AK$1252,$B4520,($C4520*8-3+4))</f>
        <v>34.591194968553459</v>
      </c>
      <c r="R4520">
        <f>INDEX('Grade 3'!$A$4:$AK$1252,$B4520,($C4520*8-2+4))</f>
        <v>18.238993710691823</v>
      </c>
      <c r="S4520">
        <f>INDEX('Grade 3'!$A$4:$AK$1252,$B4520,($C4520*8-1+4))</f>
        <v>87.421383647798748</v>
      </c>
      <c r="T4520">
        <f>INDEX('Grade 3'!$A$4:$AK$1252,$B4520,($C4520*8-0+4))</f>
        <v>52.830188679245282</v>
      </c>
      <c r="U4520" t="str">
        <f>INDEX('Grade 3'!$A$4:$AK$1252,$B4520,37)</f>
        <v>Metro</v>
      </c>
    </row>
    <row r="4521" spans="1:21">
      <c r="A4521">
        <f t="shared" si="211"/>
        <v>4520</v>
      </c>
      <c r="B4521">
        <f t="shared" si="212"/>
        <v>1130</v>
      </c>
      <c r="C4521">
        <f t="shared" si="213"/>
        <v>4</v>
      </c>
      <c r="D4521">
        <f>INDEX('Grade 3'!$A$4:$AK$1252,$B4521,1)</f>
        <v>761</v>
      </c>
      <c r="E4521">
        <f>INDEX('Grade 3'!$A$4:$AK$1252,$B4521,2)</f>
        <v>201</v>
      </c>
      <c r="F4521" t="str">
        <f>INDEX('Grade 3'!$A$4:$AK$1252,$B4521,3)</f>
        <v>ATLANTA PUBLIC SCHOOLS</v>
      </c>
      <c r="G4521" t="str">
        <f>INDEX('Grade 3'!$A$4:$AK$1252,$B4521,4)</f>
        <v>CHARLES R. DREW CHARTER SCHOOL</v>
      </c>
      <c r="H4521" t="str">
        <f ca="1">StaticValues!$A$8</f>
        <v>2016</v>
      </c>
      <c r="I4521" t="str">
        <f ca="1">StaticValues!$B$8</f>
        <v>Spring</v>
      </c>
      <c r="J4521" t="str">
        <f ca="1">StaticValues!$C$8</f>
        <v>EOG</v>
      </c>
      <c r="K4521" t="str">
        <f ca="1">StaticValues!$D$8</f>
        <v>3</v>
      </c>
      <c r="L4521" t="str">
        <f>INDEX('Grade 3'!E$2:AJ$2,1,((8*C4521)-7))</f>
        <v>Social Studies</v>
      </c>
      <c r="M4521">
        <f>INDEX('Grade 3'!$A$4:$AK$1252,$B4521,($C4521*8-7+4))</f>
        <v>158</v>
      </c>
      <c r="N4521">
        <f>INDEX('Grade 3'!$A$4:$AK$1252,$B4521,($C4521*8-6+4))</f>
        <v>519.84177215189868</v>
      </c>
      <c r="O4521">
        <f>INDEX('Grade 3'!$A$4:$AK$1252,$B4521,($C4521*8-5+4))</f>
        <v>11.39240506329114</v>
      </c>
      <c r="P4521">
        <f>INDEX('Grade 3'!$A$4:$AK$1252,$B4521,($C4521*8-4+4))</f>
        <v>42.405063291139243</v>
      </c>
      <c r="Q4521">
        <f>INDEX('Grade 3'!$A$4:$AK$1252,$B4521,($C4521*8-3+4))</f>
        <v>31.645569620253166</v>
      </c>
      <c r="R4521">
        <f>INDEX('Grade 3'!$A$4:$AK$1252,$B4521,($C4521*8-2+4))</f>
        <v>14.556962025316455</v>
      </c>
      <c r="S4521">
        <f>INDEX('Grade 3'!$A$4:$AK$1252,$B4521,($C4521*8-1+4))</f>
        <v>88.607594936708864</v>
      </c>
      <c r="T4521">
        <f>INDEX('Grade 3'!$A$4:$AK$1252,$B4521,($C4521*8-0+4))</f>
        <v>46.202531645569621</v>
      </c>
      <c r="U4521" t="str">
        <f>INDEX('Grade 3'!$A$4:$AK$1252,$B4521,37)</f>
        <v>Metro</v>
      </c>
    </row>
    <row r="4522" spans="1:21" hidden="1">
      <c r="A4522">
        <f t="shared" si="211"/>
        <v>4521</v>
      </c>
      <c r="B4522">
        <f t="shared" si="212"/>
        <v>1131</v>
      </c>
      <c r="C4522">
        <f t="shared" si="213"/>
        <v>1</v>
      </c>
      <c r="D4522">
        <f>INDEX('Grade 3'!$A$4:$AK$1252,$B4522,1)</f>
        <v>761</v>
      </c>
      <c r="E4522">
        <f>INDEX('Grade 3'!$A$4:$AK$1252,$B4522,2)</f>
        <v>207</v>
      </c>
      <c r="F4522" t="str">
        <f>INDEX('Grade 3'!$A$4:$AK$1252,$B4522,3)</f>
        <v>ATLANTA PUBLIC SCHOOLS</v>
      </c>
      <c r="G4522" t="str">
        <f>INDEX('Grade 3'!$A$4:$AK$1252,$B4522,4)</f>
        <v>HILLSIDE CONANT SCHOOL</v>
      </c>
      <c r="H4522" t="str">
        <f ca="1">StaticValues!$A$8</f>
        <v>2016</v>
      </c>
      <c r="I4522" t="str">
        <f ca="1">StaticValues!$B$8</f>
        <v>Spring</v>
      </c>
      <c r="J4522" t="str">
        <f ca="1">StaticValues!$C$8</f>
        <v>EOG</v>
      </c>
      <c r="K4522" t="str">
        <f ca="1">StaticValues!$D$8</f>
        <v>3</v>
      </c>
      <c r="L4522" t="str">
        <f>INDEX('Grade 3'!E$2:AJ$2,1,((8*C4522)-7))</f>
        <v>English Language Arts</v>
      </c>
      <c r="M4522">
        <f>INDEX('Grade 3'!$A$4:$AK$1252,$B4522,($C4522*8-7+4))</f>
        <v>3</v>
      </c>
      <c r="N4522" t="str">
        <f>INDEX('Grade 3'!$A$4:$AK$1252,$B4522,($C4522*8-6+4))</f>
        <v>--</v>
      </c>
      <c r="O4522" t="str">
        <f>INDEX('Grade 3'!$A$4:$AK$1252,$B4522,($C4522*8-5+4))</f>
        <v>--</v>
      </c>
      <c r="P4522" t="str">
        <f>INDEX('Grade 3'!$A$4:$AK$1252,$B4522,($C4522*8-4+4))</f>
        <v>--</v>
      </c>
      <c r="Q4522" t="str">
        <f>INDEX('Grade 3'!$A$4:$AK$1252,$B4522,($C4522*8-3+4))</f>
        <v>--</v>
      </c>
      <c r="R4522" t="str">
        <f>INDEX('Grade 3'!$A$4:$AK$1252,$B4522,($C4522*8-2+4))</f>
        <v>--</v>
      </c>
      <c r="S4522" t="str">
        <f>INDEX('Grade 3'!$A$4:$AK$1252,$B4522,($C4522*8-1+4))</f>
        <v>--</v>
      </c>
      <c r="T4522" t="str">
        <f>INDEX('Grade 3'!$A$4:$AK$1252,$B4522,($C4522*8-0+4))</f>
        <v>--</v>
      </c>
      <c r="U4522" t="str">
        <f>INDEX('Grade 3'!$A$4:$AK$1252,$B4522,37)</f>
        <v>Metro</v>
      </c>
    </row>
    <row r="4523" spans="1:21" hidden="1">
      <c r="A4523">
        <f t="shared" si="211"/>
        <v>4522</v>
      </c>
      <c r="B4523">
        <f t="shared" si="212"/>
        <v>1131</v>
      </c>
      <c r="C4523">
        <f t="shared" si="213"/>
        <v>2</v>
      </c>
      <c r="D4523">
        <f>INDEX('Grade 3'!$A$4:$AK$1252,$B4523,1)</f>
        <v>761</v>
      </c>
      <c r="E4523">
        <f>INDEX('Grade 3'!$A$4:$AK$1252,$B4523,2)</f>
        <v>207</v>
      </c>
      <c r="F4523" t="str">
        <f>INDEX('Grade 3'!$A$4:$AK$1252,$B4523,3)</f>
        <v>ATLANTA PUBLIC SCHOOLS</v>
      </c>
      <c r="G4523" t="str">
        <f>INDEX('Grade 3'!$A$4:$AK$1252,$B4523,4)</f>
        <v>HILLSIDE CONANT SCHOOL</v>
      </c>
      <c r="H4523" t="str">
        <f ca="1">StaticValues!$A$8</f>
        <v>2016</v>
      </c>
      <c r="I4523" t="str">
        <f ca="1">StaticValues!$B$8</f>
        <v>Spring</v>
      </c>
      <c r="J4523" t="str">
        <f ca="1">StaticValues!$C$8</f>
        <v>EOG</v>
      </c>
      <c r="K4523" t="str">
        <f ca="1">StaticValues!$D$8</f>
        <v>3</v>
      </c>
      <c r="L4523" t="str">
        <f>INDEX('Grade 3'!E$2:AJ$2,1,((8*C4523)-7))</f>
        <v>Mathematics</v>
      </c>
      <c r="M4523">
        <f>INDEX('Grade 3'!$A$4:$AK$1252,$B4523,($C4523*8-7+4))</f>
        <v>3</v>
      </c>
      <c r="N4523" t="str">
        <f>INDEX('Grade 3'!$A$4:$AK$1252,$B4523,($C4523*8-6+4))</f>
        <v>--</v>
      </c>
      <c r="O4523" t="str">
        <f>INDEX('Grade 3'!$A$4:$AK$1252,$B4523,($C4523*8-5+4))</f>
        <v>--</v>
      </c>
      <c r="P4523" t="str">
        <f>INDEX('Grade 3'!$A$4:$AK$1252,$B4523,($C4523*8-4+4))</f>
        <v>--</v>
      </c>
      <c r="Q4523" t="str">
        <f>INDEX('Grade 3'!$A$4:$AK$1252,$B4523,($C4523*8-3+4))</f>
        <v>--</v>
      </c>
      <c r="R4523" t="str">
        <f>INDEX('Grade 3'!$A$4:$AK$1252,$B4523,($C4523*8-2+4))</f>
        <v>--</v>
      </c>
      <c r="S4523" t="str">
        <f>INDEX('Grade 3'!$A$4:$AK$1252,$B4523,($C4523*8-1+4))</f>
        <v>--</v>
      </c>
      <c r="T4523" t="str">
        <f>INDEX('Grade 3'!$A$4:$AK$1252,$B4523,($C4523*8-0+4))</f>
        <v>--</v>
      </c>
      <c r="U4523" t="str">
        <f>INDEX('Grade 3'!$A$4:$AK$1252,$B4523,37)</f>
        <v>Metro</v>
      </c>
    </row>
    <row r="4524" spans="1:21" hidden="1">
      <c r="A4524">
        <f t="shared" si="211"/>
        <v>4523</v>
      </c>
      <c r="B4524">
        <f t="shared" si="212"/>
        <v>1131</v>
      </c>
      <c r="C4524">
        <f t="shared" si="213"/>
        <v>3</v>
      </c>
      <c r="D4524">
        <f>INDEX('Grade 3'!$A$4:$AK$1252,$B4524,1)</f>
        <v>761</v>
      </c>
      <c r="E4524">
        <f>INDEX('Grade 3'!$A$4:$AK$1252,$B4524,2)</f>
        <v>207</v>
      </c>
      <c r="F4524" t="str">
        <f>INDEX('Grade 3'!$A$4:$AK$1252,$B4524,3)</f>
        <v>ATLANTA PUBLIC SCHOOLS</v>
      </c>
      <c r="G4524" t="str">
        <f>INDEX('Grade 3'!$A$4:$AK$1252,$B4524,4)</f>
        <v>HILLSIDE CONANT SCHOOL</v>
      </c>
      <c r="H4524" t="str">
        <f ca="1">StaticValues!$A$8</f>
        <v>2016</v>
      </c>
      <c r="I4524" t="str">
        <f ca="1">StaticValues!$B$8</f>
        <v>Spring</v>
      </c>
      <c r="J4524" t="str">
        <f ca="1">StaticValues!$C$8</f>
        <v>EOG</v>
      </c>
      <c r="K4524" t="str">
        <f ca="1">StaticValues!$D$8</f>
        <v>3</v>
      </c>
      <c r="L4524" t="str">
        <f>INDEX('Grade 3'!E$2:AJ$2,1,((8*C4524)-7))</f>
        <v>Science</v>
      </c>
      <c r="M4524">
        <f>INDEX('Grade 3'!$A$4:$AK$1252,$B4524,($C4524*8-7+4))</f>
        <v>3</v>
      </c>
      <c r="N4524" t="str">
        <f>INDEX('Grade 3'!$A$4:$AK$1252,$B4524,($C4524*8-6+4))</f>
        <v>--</v>
      </c>
      <c r="O4524" t="str">
        <f>INDEX('Grade 3'!$A$4:$AK$1252,$B4524,($C4524*8-5+4))</f>
        <v>--</v>
      </c>
      <c r="P4524" t="str">
        <f>INDEX('Grade 3'!$A$4:$AK$1252,$B4524,($C4524*8-4+4))</f>
        <v>--</v>
      </c>
      <c r="Q4524" t="str">
        <f>INDEX('Grade 3'!$A$4:$AK$1252,$B4524,($C4524*8-3+4))</f>
        <v>--</v>
      </c>
      <c r="R4524" t="str">
        <f>INDEX('Grade 3'!$A$4:$AK$1252,$B4524,($C4524*8-2+4))</f>
        <v>--</v>
      </c>
      <c r="S4524" t="str">
        <f>INDEX('Grade 3'!$A$4:$AK$1252,$B4524,($C4524*8-1+4))</f>
        <v>--</v>
      </c>
      <c r="T4524" t="str">
        <f>INDEX('Grade 3'!$A$4:$AK$1252,$B4524,($C4524*8-0+4))</f>
        <v>--</v>
      </c>
      <c r="U4524" t="str">
        <f>INDEX('Grade 3'!$A$4:$AK$1252,$B4524,37)</f>
        <v>Metro</v>
      </c>
    </row>
    <row r="4525" spans="1:21" hidden="1">
      <c r="A4525">
        <f t="shared" si="211"/>
        <v>4524</v>
      </c>
      <c r="B4525">
        <f t="shared" si="212"/>
        <v>1131</v>
      </c>
      <c r="C4525">
        <f t="shared" si="213"/>
        <v>4</v>
      </c>
      <c r="D4525">
        <f>INDEX('Grade 3'!$A$4:$AK$1252,$B4525,1)</f>
        <v>761</v>
      </c>
      <c r="E4525">
        <f>INDEX('Grade 3'!$A$4:$AK$1252,$B4525,2)</f>
        <v>207</v>
      </c>
      <c r="F4525" t="str">
        <f>INDEX('Grade 3'!$A$4:$AK$1252,$B4525,3)</f>
        <v>ATLANTA PUBLIC SCHOOLS</v>
      </c>
      <c r="G4525" t="str">
        <f>INDEX('Grade 3'!$A$4:$AK$1252,$B4525,4)</f>
        <v>HILLSIDE CONANT SCHOOL</v>
      </c>
      <c r="H4525" t="str">
        <f ca="1">StaticValues!$A$8</f>
        <v>2016</v>
      </c>
      <c r="I4525" t="str">
        <f ca="1">StaticValues!$B$8</f>
        <v>Spring</v>
      </c>
      <c r="J4525" t="str">
        <f ca="1">StaticValues!$C$8</f>
        <v>EOG</v>
      </c>
      <c r="K4525" t="str">
        <f ca="1">StaticValues!$D$8</f>
        <v>3</v>
      </c>
      <c r="L4525" t="str">
        <f>INDEX('Grade 3'!E$2:AJ$2,1,((8*C4525)-7))</f>
        <v>Social Studies</v>
      </c>
      <c r="M4525">
        <f>INDEX('Grade 3'!$A$4:$AK$1252,$B4525,($C4525*8-7+4))</f>
        <v>3</v>
      </c>
      <c r="N4525" t="str">
        <f>INDEX('Grade 3'!$A$4:$AK$1252,$B4525,($C4525*8-6+4))</f>
        <v>--</v>
      </c>
      <c r="O4525" t="str">
        <f>INDEX('Grade 3'!$A$4:$AK$1252,$B4525,($C4525*8-5+4))</f>
        <v>--</v>
      </c>
      <c r="P4525" t="str">
        <f>INDEX('Grade 3'!$A$4:$AK$1252,$B4525,($C4525*8-4+4))</f>
        <v>--</v>
      </c>
      <c r="Q4525" t="str">
        <f>INDEX('Grade 3'!$A$4:$AK$1252,$B4525,($C4525*8-3+4))</f>
        <v>--</v>
      </c>
      <c r="R4525" t="str">
        <f>INDEX('Grade 3'!$A$4:$AK$1252,$B4525,($C4525*8-2+4))</f>
        <v>--</v>
      </c>
      <c r="S4525" t="str">
        <f>INDEX('Grade 3'!$A$4:$AK$1252,$B4525,($C4525*8-1+4))</f>
        <v>--</v>
      </c>
      <c r="T4525" t="str">
        <f>INDEX('Grade 3'!$A$4:$AK$1252,$B4525,($C4525*8-0+4))</f>
        <v>--</v>
      </c>
      <c r="U4525" t="str">
        <f>INDEX('Grade 3'!$A$4:$AK$1252,$B4525,37)</f>
        <v>Metro</v>
      </c>
    </row>
    <row r="4526" spans="1:21">
      <c r="A4526">
        <f t="shared" si="211"/>
        <v>4525</v>
      </c>
      <c r="B4526">
        <f t="shared" si="212"/>
        <v>1132</v>
      </c>
      <c r="C4526">
        <f t="shared" si="213"/>
        <v>1</v>
      </c>
      <c r="D4526">
        <f>INDEX('Grade 3'!$A$4:$AK$1252,$B4526,1)</f>
        <v>761</v>
      </c>
      <c r="E4526">
        <f>INDEX('Grade 3'!$A$4:$AK$1252,$B4526,2)</f>
        <v>213</v>
      </c>
      <c r="F4526" t="str">
        <f>INDEX('Grade 3'!$A$4:$AK$1252,$B4526,3)</f>
        <v>ATLANTA PUBLIC SCHOOLS</v>
      </c>
      <c r="G4526" t="str">
        <f>INDEX('Grade 3'!$A$4:$AK$1252,$B4526,4)</f>
        <v>KIPP STRIVE PRIMARY</v>
      </c>
      <c r="H4526" t="str">
        <f ca="1">StaticValues!$A$8</f>
        <v>2016</v>
      </c>
      <c r="I4526" t="str">
        <f ca="1">StaticValues!$B$8</f>
        <v>Spring</v>
      </c>
      <c r="J4526" t="str">
        <f ca="1">StaticValues!$C$8</f>
        <v>EOG</v>
      </c>
      <c r="K4526" t="str">
        <f ca="1">StaticValues!$D$8</f>
        <v>3</v>
      </c>
      <c r="L4526" t="str">
        <f>INDEX('Grade 3'!E$2:AJ$2,1,((8*C4526)-7))</f>
        <v>English Language Arts</v>
      </c>
      <c r="M4526">
        <f>INDEX('Grade 3'!$A$4:$AK$1252,$B4526,($C4526*8-7+4))</f>
        <v>115</v>
      </c>
      <c r="N4526">
        <f>INDEX('Grade 3'!$A$4:$AK$1252,$B4526,($C4526*8-6+4))</f>
        <v>522.13043478260875</v>
      </c>
      <c r="O4526">
        <f>INDEX('Grade 3'!$A$4:$AK$1252,$B4526,($C4526*8-5+4))</f>
        <v>16.521739130434781</v>
      </c>
      <c r="P4526">
        <f>INDEX('Grade 3'!$A$4:$AK$1252,$B4526,($C4526*8-4+4))</f>
        <v>40.869565217391305</v>
      </c>
      <c r="Q4526">
        <f>INDEX('Grade 3'!$A$4:$AK$1252,$B4526,($C4526*8-3+4))</f>
        <v>28.695652173913043</v>
      </c>
      <c r="R4526">
        <f>INDEX('Grade 3'!$A$4:$AK$1252,$B4526,($C4526*8-2+4))</f>
        <v>13.913043478260869</v>
      </c>
      <c r="S4526">
        <f>INDEX('Grade 3'!$A$4:$AK$1252,$B4526,($C4526*8-1+4))</f>
        <v>83.478260869565219</v>
      </c>
      <c r="T4526">
        <f>INDEX('Grade 3'!$A$4:$AK$1252,$B4526,($C4526*8-0+4))</f>
        <v>42.608695652173914</v>
      </c>
      <c r="U4526" t="str">
        <f>INDEX('Grade 3'!$A$4:$AK$1252,$B4526,37)</f>
        <v>Metro</v>
      </c>
    </row>
    <row r="4527" spans="1:21">
      <c r="A4527">
        <f t="shared" si="211"/>
        <v>4526</v>
      </c>
      <c r="B4527">
        <f t="shared" si="212"/>
        <v>1132</v>
      </c>
      <c r="C4527">
        <f t="shared" si="213"/>
        <v>2</v>
      </c>
      <c r="D4527">
        <f>INDEX('Grade 3'!$A$4:$AK$1252,$B4527,1)</f>
        <v>761</v>
      </c>
      <c r="E4527">
        <f>INDEX('Grade 3'!$A$4:$AK$1252,$B4527,2)</f>
        <v>213</v>
      </c>
      <c r="F4527" t="str">
        <f>INDEX('Grade 3'!$A$4:$AK$1252,$B4527,3)</f>
        <v>ATLANTA PUBLIC SCHOOLS</v>
      </c>
      <c r="G4527" t="str">
        <f>INDEX('Grade 3'!$A$4:$AK$1252,$B4527,4)</f>
        <v>KIPP STRIVE PRIMARY</v>
      </c>
      <c r="H4527" t="str">
        <f ca="1">StaticValues!$A$8</f>
        <v>2016</v>
      </c>
      <c r="I4527" t="str">
        <f ca="1">StaticValues!$B$8</f>
        <v>Spring</v>
      </c>
      <c r="J4527" t="str">
        <f ca="1">StaticValues!$C$8</f>
        <v>EOG</v>
      </c>
      <c r="K4527" t="str">
        <f ca="1">StaticValues!$D$8</f>
        <v>3</v>
      </c>
      <c r="L4527" t="str">
        <f>INDEX('Grade 3'!E$2:AJ$2,1,((8*C4527)-7))</f>
        <v>Mathematics</v>
      </c>
      <c r="M4527">
        <f>INDEX('Grade 3'!$A$4:$AK$1252,$B4527,($C4527*8-7+4))</f>
        <v>115</v>
      </c>
      <c r="N4527">
        <f>INDEX('Grade 3'!$A$4:$AK$1252,$B4527,($C4527*8-6+4))</f>
        <v>520.92173913043473</v>
      </c>
      <c r="O4527">
        <f>INDEX('Grade 3'!$A$4:$AK$1252,$B4527,($C4527*8-5+4))</f>
        <v>8.695652173913043</v>
      </c>
      <c r="P4527">
        <f>INDEX('Grade 3'!$A$4:$AK$1252,$B4527,($C4527*8-4+4))</f>
        <v>50.434782608695649</v>
      </c>
      <c r="Q4527">
        <f>INDEX('Grade 3'!$A$4:$AK$1252,$B4527,($C4527*8-3+4))</f>
        <v>31.304347826086957</v>
      </c>
      <c r="R4527">
        <f>INDEX('Grade 3'!$A$4:$AK$1252,$B4527,($C4527*8-2+4))</f>
        <v>9.5652173913043477</v>
      </c>
      <c r="S4527">
        <f>INDEX('Grade 3'!$A$4:$AK$1252,$B4527,($C4527*8-1+4))</f>
        <v>91.304347826086953</v>
      </c>
      <c r="T4527">
        <f>INDEX('Grade 3'!$A$4:$AK$1252,$B4527,($C4527*8-0+4))</f>
        <v>40.869565217391305</v>
      </c>
      <c r="U4527" t="str">
        <f>INDEX('Grade 3'!$A$4:$AK$1252,$B4527,37)</f>
        <v>Metro</v>
      </c>
    </row>
    <row r="4528" spans="1:21">
      <c r="A4528">
        <f t="shared" si="211"/>
        <v>4527</v>
      </c>
      <c r="B4528">
        <f t="shared" si="212"/>
        <v>1132</v>
      </c>
      <c r="C4528">
        <f t="shared" si="213"/>
        <v>3</v>
      </c>
      <c r="D4528">
        <f>INDEX('Grade 3'!$A$4:$AK$1252,$B4528,1)</f>
        <v>761</v>
      </c>
      <c r="E4528">
        <f>INDEX('Grade 3'!$A$4:$AK$1252,$B4528,2)</f>
        <v>213</v>
      </c>
      <c r="F4528" t="str">
        <f>INDEX('Grade 3'!$A$4:$AK$1252,$B4528,3)</f>
        <v>ATLANTA PUBLIC SCHOOLS</v>
      </c>
      <c r="G4528" t="str">
        <f>INDEX('Grade 3'!$A$4:$AK$1252,$B4528,4)</f>
        <v>KIPP STRIVE PRIMARY</v>
      </c>
      <c r="H4528" t="str">
        <f ca="1">StaticValues!$A$8</f>
        <v>2016</v>
      </c>
      <c r="I4528" t="str">
        <f ca="1">StaticValues!$B$8</f>
        <v>Spring</v>
      </c>
      <c r="J4528" t="str">
        <f ca="1">StaticValues!$C$8</f>
        <v>EOG</v>
      </c>
      <c r="K4528" t="str">
        <f ca="1">StaticValues!$D$8</f>
        <v>3</v>
      </c>
      <c r="L4528" t="str">
        <f>INDEX('Grade 3'!E$2:AJ$2,1,((8*C4528)-7))</f>
        <v>Science</v>
      </c>
      <c r="M4528">
        <f>INDEX('Grade 3'!$A$4:$AK$1252,$B4528,($C4528*8-7+4))</f>
        <v>116</v>
      </c>
      <c r="N4528">
        <f>INDEX('Grade 3'!$A$4:$AK$1252,$B4528,($C4528*8-6+4))</f>
        <v>502.07758620689657</v>
      </c>
      <c r="O4528">
        <f>INDEX('Grade 3'!$A$4:$AK$1252,$B4528,($C4528*8-5+4))</f>
        <v>21.551724137931036</v>
      </c>
      <c r="P4528">
        <f>INDEX('Grade 3'!$A$4:$AK$1252,$B4528,($C4528*8-4+4))</f>
        <v>51.724137931034484</v>
      </c>
      <c r="Q4528">
        <f>INDEX('Grade 3'!$A$4:$AK$1252,$B4528,($C4528*8-3+4))</f>
        <v>23.275862068965516</v>
      </c>
      <c r="R4528">
        <f>INDEX('Grade 3'!$A$4:$AK$1252,$B4528,($C4528*8-2+4))</f>
        <v>3.4482758620689653</v>
      </c>
      <c r="S4528">
        <f>INDEX('Grade 3'!$A$4:$AK$1252,$B4528,($C4528*8-1+4))</f>
        <v>78.448275862068968</v>
      </c>
      <c r="T4528">
        <f>INDEX('Grade 3'!$A$4:$AK$1252,$B4528,($C4528*8-0+4))</f>
        <v>26.724137931034484</v>
      </c>
      <c r="U4528" t="str">
        <f>INDEX('Grade 3'!$A$4:$AK$1252,$B4528,37)</f>
        <v>Metro</v>
      </c>
    </row>
    <row r="4529" spans="1:21">
      <c r="A4529">
        <f t="shared" si="211"/>
        <v>4528</v>
      </c>
      <c r="B4529">
        <f t="shared" si="212"/>
        <v>1132</v>
      </c>
      <c r="C4529">
        <f t="shared" si="213"/>
        <v>4</v>
      </c>
      <c r="D4529">
        <f>INDEX('Grade 3'!$A$4:$AK$1252,$B4529,1)</f>
        <v>761</v>
      </c>
      <c r="E4529">
        <f>INDEX('Grade 3'!$A$4:$AK$1252,$B4529,2)</f>
        <v>213</v>
      </c>
      <c r="F4529" t="str">
        <f>INDEX('Grade 3'!$A$4:$AK$1252,$B4529,3)</f>
        <v>ATLANTA PUBLIC SCHOOLS</v>
      </c>
      <c r="G4529" t="str">
        <f>INDEX('Grade 3'!$A$4:$AK$1252,$B4529,4)</f>
        <v>KIPP STRIVE PRIMARY</v>
      </c>
      <c r="H4529" t="str">
        <f ca="1">StaticValues!$A$8</f>
        <v>2016</v>
      </c>
      <c r="I4529" t="str">
        <f ca="1">StaticValues!$B$8</f>
        <v>Spring</v>
      </c>
      <c r="J4529" t="str">
        <f ca="1">StaticValues!$C$8</f>
        <v>EOG</v>
      </c>
      <c r="K4529" t="str">
        <f ca="1">StaticValues!$D$8</f>
        <v>3</v>
      </c>
      <c r="L4529" t="str">
        <f>INDEX('Grade 3'!E$2:AJ$2,1,((8*C4529)-7))</f>
        <v>Social Studies</v>
      </c>
      <c r="M4529">
        <f>INDEX('Grade 3'!$A$4:$AK$1252,$B4529,($C4529*8-7+4))</f>
        <v>116</v>
      </c>
      <c r="N4529">
        <f>INDEX('Grade 3'!$A$4:$AK$1252,$B4529,($C4529*8-6+4))</f>
        <v>536.2844827586207</v>
      </c>
      <c r="O4529">
        <f>INDEX('Grade 3'!$A$4:$AK$1252,$B4529,($C4529*8-5+4))</f>
        <v>7.7586206896551726</v>
      </c>
      <c r="P4529">
        <f>INDEX('Grade 3'!$A$4:$AK$1252,$B4529,($C4529*8-4+4))</f>
        <v>34.482758620689658</v>
      </c>
      <c r="Q4529">
        <f>INDEX('Grade 3'!$A$4:$AK$1252,$B4529,($C4529*8-3+4))</f>
        <v>29.310344827586206</v>
      </c>
      <c r="R4529">
        <f>INDEX('Grade 3'!$A$4:$AK$1252,$B4529,($C4529*8-2+4))</f>
        <v>28.448275862068964</v>
      </c>
      <c r="S4529">
        <f>INDEX('Grade 3'!$A$4:$AK$1252,$B4529,($C4529*8-1+4))</f>
        <v>92.241379310344826</v>
      </c>
      <c r="T4529">
        <f>INDEX('Grade 3'!$A$4:$AK$1252,$B4529,($C4529*8-0+4))</f>
        <v>57.758620689655174</v>
      </c>
      <c r="U4529" t="str">
        <f>INDEX('Grade 3'!$A$4:$AK$1252,$B4529,37)</f>
        <v>Metro</v>
      </c>
    </row>
    <row r="4530" spans="1:21">
      <c r="A4530">
        <f t="shared" si="211"/>
        <v>4529</v>
      </c>
      <c r="B4530">
        <f t="shared" si="212"/>
        <v>1133</v>
      </c>
      <c r="C4530">
        <f t="shared" si="213"/>
        <v>1</v>
      </c>
      <c r="D4530">
        <f>INDEX('Grade 3'!$A$4:$AK$1252,$B4530,1)</f>
        <v>761</v>
      </c>
      <c r="E4530">
        <f>INDEX('Grade 3'!$A$4:$AK$1252,$B4530,2)</f>
        <v>296</v>
      </c>
      <c r="F4530" t="str">
        <f>INDEX('Grade 3'!$A$4:$AK$1252,$B4530,3)</f>
        <v>ATLANTA PUBLIC SCHOOLS</v>
      </c>
      <c r="G4530" t="str">
        <f>INDEX('Grade 3'!$A$4:$AK$1252,$B4530,4)</f>
        <v>PERKERSON ELEMENTARY SCHOOL</v>
      </c>
      <c r="H4530" t="str">
        <f ca="1">StaticValues!$A$8</f>
        <v>2016</v>
      </c>
      <c r="I4530" t="str">
        <f ca="1">StaticValues!$B$8</f>
        <v>Spring</v>
      </c>
      <c r="J4530" t="str">
        <f ca="1">StaticValues!$C$8</f>
        <v>EOG</v>
      </c>
      <c r="K4530" t="str">
        <f ca="1">StaticValues!$D$8</f>
        <v>3</v>
      </c>
      <c r="L4530" t="str">
        <f>INDEX('Grade 3'!E$2:AJ$2,1,((8*C4530)-7))</f>
        <v>English Language Arts</v>
      </c>
      <c r="M4530">
        <f>INDEX('Grade 3'!$A$4:$AK$1252,$B4530,($C4530*8-7+4))</f>
        <v>87</v>
      </c>
      <c r="N4530">
        <f>INDEX('Grade 3'!$A$4:$AK$1252,$B4530,($C4530*8-6+4))</f>
        <v>453.25287356321837</v>
      </c>
      <c r="O4530">
        <f>INDEX('Grade 3'!$A$4:$AK$1252,$B4530,($C4530*8-5+4))</f>
        <v>66.666666666666671</v>
      </c>
      <c r="P4530">
        <f>INDEX('Grade 3'!$A$4:$AK$1252,$B4530,($C4530*8-4+4))</f>
        <v>25.287356321839081</v>
      </c>
      <c r="Q4530">
        <f>INDEX('Grade 3'!$A$4:$AK$1252,$B4530,($C4530*8-3+4))</f>
        <v>8.0459770114942533</v>
      </c>
      <c r="R4530">
        <f>INDEX('Grade 3'!$A$4:$AK$1252,$B4530,($C4530*8-2+4))</f>
        <v>0</v>
      </c>
      <c r="S4530">
        <f>INDEX('Grade 3'!$A$4:$AK$1252,$B4530,($C4530*8-1+4))</f>
        <v>33.333333333333336</v>
      </c>
      <c r="T4530">
        <f>INDEX('Grade 3'!$A$4:$AK$1252,$B4530,($C4530*8-0+4))</f>
        <v>8.0459770114942533</v>
      </c>
      <c r="U4530" t="str">
        <f>INDEX('Grade 3'!$A$4:$AK$1252,$B4530,37)</f>
        <v>Metro</v>
      </c>
    </row>
    <row r="4531" spans="1:21">
      <c r="A4531">
        <f t="shared" si="211"/>
        <v>4530</v>
      </c>
      <c r="B4531">
        <f t="shared" si="212"/>
        <v>1133</v>
      </c>
      <c r="C4531">
        <f t="shared" si="213"/>
        <v>2</v>
      </c>
      <c r="D4531">
        <f>INDEX('Grade 3'!$A$4:$AK$1252,$B4531,1)</f>
        <v>761</v>
      </c>
      <c r="E4531">
        <f>INDEX('Grade 3'!$A$4:$AK$1252,$B4531,2)</f>
        <v>296</v>
      </c>
      <c r="F4531" t="str">
        <f>INDEX('Grade 3'!$A$4:$AK$1252,$B4531,3)</f>
        <v>ATLANTA PUBLIC SCHOOLS</v>
      </c>
      <c r="G4531" t="str">
        <f>INDEX('Grade 3'!$A$4:$AK$1252,$B4531,4)</f>
        <v>PERKERSON ELEMENTARY SCHOOL</v>
      </c>
      <c r="H4531" t="str">
        <f ca="1">StaticValues!$A$8</f>
        <v>2016</v>
      </c>
      <c r="I4531" t="str">
        <f ca="1">StaticValues!$B$8</f>
        <v>Spring</v>
      </c>
      <c r="J4531" t="str">
        <f ca="1">StaticValues!$C$8</f>
        <v>EOG</v>
      </c>
      <c r="K4531" t="str">
        <f ca="1">StaticValues!$D$8</f>
        <v>3</v>
      </c>
      <c r="L4531" t="str">
        <f>INDEX('Grade 3'!E$2:AJ$2,1,((8*C4531)-7))</f>
        <v>Mathematics</v>
      </c>
      <c r="M4531">
        <f>INDEX('Grade 3'!$A$4:$AK$1252,$B4531,($C4531*8-7+4))</f>
        <v>87</v>
      </c>
      <c r="N4531">
        <f>INDEX('Grade 3'!$A$4:$AK$1252,$B4531,($C4531*8-6+4))</f>
        <v>470.65517241379308</v>
      </c>
      <c r="O4531">
        <f>INDEX('Grade 3'!$A$4:$AK$1252,$B4531,($C4531*8-5+4))</f>
        <v>59.770114942528735</v>
      </c>
      <c r="P4531">
        <f>INDEX('Grade 3'!$A$4:$AK$1252,$B4531,($C4531*8-4+4))</f>
        <v>29.885057471264368</v>
      </c>
      <c r="Q4531">
        <f>INDEX('Grade 3'!$A$4:$AK$1252,$B4531,($C4531*8-3+4))</f>
        <v>9.1954022988505741</v>
      </c>
      <c r="R4531">
        <f>INDEX('Grade 3'!$A$4:$AK$1252,$B4531,($C4531*8-2+4))</f>
        <v>1.1494252873563218</v>
      </c>
      <c r="S4531">
        <f>INDEX('Grade 3'!$A$4:$AK$1252,$B4531,($C4531*8-1+4))</f>
        <v>40.229885057471265</v>
      </c>
      <c r="T4531">
        <f>INDEX('Grade 3'!$A$4:$AK$1252,$B4531,($C4531*8-0+4))</f>
        <v>10.344827586206897</v>
      </c>
      <c r="U4531" t="str">
        <f>INDEX('Grade 3'!$A$4:$AK$1252,$B4531,37)</f>
        <v>Metro</v>
      </c>
    </row>
    <row r="4532" spans="1:21">
      <c r="A4532">
        <f t="shared" si="211"/>
        <v>4531</v>
      </c>
      <c r="B4532">
        <f t="shared" si="212"/>
        <v>1133</v>
      </c>
      <c r="C4532">
        <f t="shared" si="213"/>
        <v>3</v>
      </c>
      <c r="D4532">
        <f>INDEX('Grade 3'!$A$4:$AK$1252,$B4532,1)</f>
        <v>761</v>
      </c>
      <c r="E4532">
        <f>INDEX('Grade 3'!$A$4:$AK$1252,$B4532,2)</f>
        <v>296</v>
      </c>
      <c r="F4532" t="str">
        <f>INDEX('Grade 3'!$A$4:$AK$1252,$B4532,3)</f>
        <v>ATLANTA PUBLIC SCHOOLS</v>
      </c>
      <c r="G4532" t="str">
        <f>INDEX('Grade 3'!$A$4:$AK$1252,$B4532,4)</f>
        <v>PERKERSON ELEMENTARY SCHOOL</v>
      </c>
      <c r="H4532" t="str">
        <f ca="1">StaticValues!$A$8</f>
        <v>2016</v>
      </c>
      <c r="I4532" t="str">
        <f ca="1">StaticValues!$B$8</f>
        <v>Spring</v>
      </c>
      <c r="J4532" t="str">
        <f ca="1">StaticValues!$C$8</f>
        <v>EOG</v>
      </c>
      <c r="K4532" t="str">
        <f ca="1">StaticValues!$D$8</f>
        <v>3</v>
      </c>
      <c r="L4532" t="str">
        <f>INDEX('Grade 3'!E$2:AJ$2,1,((8*C4532)-7))</f>
        <v>Science</v>
      </c>
      <c r="M4532">
        <f>INDEX('Grade 3'!$A$4:$AK$1252,$B4532,($C4532*8-7+4))</f>
        <v>85</v>
      </c>
      <c r="N4532">
        <f>INDEX('Grade 3'!$A$4:$AK$1252,$B4532,($C4532*8-6+4))</f>
        <v>474.8</v>
      </c>
      <c r="O4532">
        <f>INDEX('Grade 3'!$A$4:$AK$1252,$B4532,($C4532*8-5+4))</f>
        <v>56.470588235294116</v>
      </c>
      <c r="P4532">
        <f>INDEX('Grade 3'!$A$4:$AK$1252,$B4532,($C4532*8-4+4))</f>
        <v>32.941176470588232</v>
      </c>
      <c r="Q4532">
        <f>INDEX('Grade 3'!$A$4:$AK$1252,$B4532,($C4532*8-3+4))</f>
        <v>10.588235294117647</v>
      </c>
      <c r="R4532">
        <f>INDEX('Grade 3'!$A$4:$AK$1252,$B4532,($C4532*8-2+4))</f>
        <v>0</v>
      </c>
      <c r="S4532">
        <f>INDEX('Grade 3'!$A$4:$AK$1252,$B4532,($C4532*8-1+4))</f>
        <v>43.529411764705884</v>
      </c>
      <c r="T4532">
        <f>INDEX('Grade 3'!$A$4:$AK$1252,$B4532,($C4532*8-0+4))</f>
        <v>10.588235294117647</v>
      </c>
      <c r="U4532" t="str">
        <f>INDEX('Grade 3'!$A$4:$AK$1252,$B4532,37)</f>
        <v>Metro</v>
      </c>
    </row>
    <row r="4533" spans="1:21">
      <c r="A4533">
        <f t="shared" si="211"/>
        <v>4532</v>
      </c>
      <c r="B4533">
        <f t="shared" si="212"/>
        <v>1133</v>
      </c>
      <c r="C4533">
        <f t="shared" si="213"/>
        <v>4</v>
      </c>
      <c r="D4533">
        <f>INDEX('Grade 3'!$A$4:$AK$1252,$B4533,1)</f>
        <v>761</v>
      </c>
      <c r="E4533">
        <f>INDEX('Grade 3'!$A$4:$AK$1252,$B4533,2)</f>
        <v>296</v>
      </c>
      <c r="F4533" t="str">
        <f>INDEX('Grade 3'!$A$4:$AK$1252,$B4533,3)</f>
        <v>ATLANTA PUBLIC SCHOOLS</v>
      </c>
      <c r="G4533" t="str">
        <f>INDEX('Grade 3'!$A$4:$AK$1252,$B4533,4)</f>
        <v>PERKERSON ELEMENTARY SCHOOL</v>
      </c>
      <c r="H4533" t="str">
        <f ca="1">StaticValues!$A$8</f>
        <v>2016</v>
      </c>
      <c r="I4533" t="str">
        <f ca="1">StaticValues!$B$8</f>
        <v>Spring</v>
      </c>
      <c r="J4533" t="str">
        <f ca="1">StaticValues!$C$8</f>
        <v>EOG</v>
      </c>
      <c r="K4533" t="str">
        <f ca="1">StaticValues!$D$8</f>
        <v>3</v>
      </c>
      <c r="L4533" t="str">
        <f>INDEX('Grade 3'!E$2:AJ$2,1,((8*C4533)-7))</f>
        <v>Social Studies</v>
      </c>
      <c r="M4533">
        <f>INDEX('Grade 3'!$A$4:$AK$1252,$B4533,($C4533*8-7+4))</f>
        <v>86</v>
      </c>
      <c r="N4533">
        <f>INDEX('Grade 3'!$A$4:$AK$1252,$B4533,($C4533*8-6+4))</f>
        <v>469.87209302325579</v>
      </c>
      <c r="O4533">
        <f>INDEX('Grade 3'!$A$4:$AK$1252,$B4533,($C4533*8-5+4))</f>
        <v>53.488372093023258</v>
      </c>
      <c r="P4533">
        <f>INDEX('Grade 3'!$A$4:$AK$1252,$B4533,($C4533*8-4+4))</f>
        <v>44.186046511627907</v>
      </c>
      <c r="Q4533">
        <f>INDEX('Grade 3'!$A$4:$AK$1252,$B4533,($C4533*8-3+4))</f>
        <v>1.1627906976744187</v>
      </c>
      <c r="R4533">
        <f>INDEX('Grade 3'!$A$4:$AK$1252,$B4533,($C4533*8-2+4))</f>
        <v>1.1627906976744187</v>
      </c>
      <c r="S4533">
        <f>INDEX('Grade 3'!$A$4:$AK$1252,$B4533,($C4533*8-1+4))</f>
        <v>46.511627906976742</v>
      </c>
      <c r="T4533">
        <f>INDEX('Grade 3'!$A$4:$AK$1252,$B4533,($C4533*8-0+4))</f>
        <v>2.3255813953488373</v>
      </c>
      <c r="U4533" t="str">
        <f>INDEX('Grade 3'!$A$4:$AK$1252,$B4533,37)</f>
        <v>Metro</v>
      </c>
    </row>
    <row r="4534" spans="1:21">
      <c r="A4534">
        <f t="shared" si="211"/>
        <v>4533</v>
      </c>
      <c r="B4534">
        <f t="shared" si="212"/>
        <v>1134</v>
      </c>
      <c r="C4534">
        <f t="shared" si="213"/>
        <v>1</v>
      </c>
      <c r="D4534">
        <f>INDEX('Grade 3'!$A$4:$AK$1252,$B4534,1)</f>
        <v>761</v>
      </c>
      <c r="E4534">
        <f>INDEX('Grade 3'!$A$4:$AK$1252,$B4534,2)</f>
        <v>303</v>
      </c>
      <c r="F4534" t="str">
        <f>INDEX('Grade 3'!$A$4:$AK$1252,$B4534,3)</f>
        <v>ATLANTA PUBLIC SCHOOLS</v>
      </c>
      <c r="G4534" t="str">
        <f>INDEX('Grade 3'!$A$4:$AK$1252,$B4534,4)</f>
        <v>BOLTON ACADEMY</v>
      </c>
      <c r="H4534" t="str">
        <f ca="1">StaticValues!$A$8</f>
        <v>2016</v>
      </c>
      <c r="I4534" t="str">
        <f ca="1">StaticValues!$B$8</f>
        <v>Spring</v>
      </c>
      <c r="J4534" t="str">
        <f ca="1">StaticValues!$C$8</f>
        <v>EOG</v>
      </c>
      <c r="K4534" t="str">
        <f ca="1">StaticValues!$D$8</f>
        <v>3</v>
      </c>
      <c r="L4534" t="str">
        <f>INDEX('Grade 3'!E$2:AJ$2,1,((8*C4534)-7))</f>
        <v>English Language Arts</v>
      </c>
      <c r="M4534">
        <f>INDEX('Grade 3'!$A$4:$AK$1252,$B4534,($C4534*8-7+4))</f>
        <v>100</v>
      </c>
      <c r="N4534">
        <f>INDEX('Grade 3'!$A$4:$AK$1252,$B4534,($C4534*8-6+4))</f>
        <v>510.13</v>
      </c>
      <c r="O4534">
        <f>INDEX('Grade 3'!$A$4:$AK$1252,$B4534,($C4534*8-5+4))</f>
        <v>26</v>
      </c>
      <c r="P4534">
        <f>INDEX('Grade 3'!$A$4:$AK$1252,$B4534,($C4534*8-4+4))</f>
        <v>36</v>
      </c>
      <c r="Q4534">
        <f>INDEX('Grade 3'!$A$4:$AK$1252,$B4534,($C4534*8-3+4))</f>
        <v>27</v>
      </c>
      <c r="R4534">
        <f>INDEX('Grade 3'!$A$4:$AK$1252,$B4534,($C4534*8-2+4))</f>
        <v>11</v>
      </c>
      <c r="S4534">
        <f>INDEX('Grade 3'!$A$4:$AK$1252,$B4534,($C4534*8-1+4))</f>
        <v>74</v>
      </c>
      <c r="T4534">
        <f>INDEX('Grade 3'!$A$4:$AK$1252,$B4534,($C4534*8-0+4))</f>
        <v>38</v>
      </c>
      <c r="U4534" t="str">
        <f>INDEX('Grade 3'!$A$4:$AK$1252,$B4534,37)</f>
        <v>Metro</v>
      </c>
    </row>
    <row r="4535" spans="1:21">
      <c r="A4535">
        <f t="shared" si="211"/>
        <v>4534</v>
      </c>
      <c r="B4535">
        <f t="shared" si="212"/>
        <v>1134</v>
      </c>
      <c r="C4535">
        <f t="shared" si="213"/>
        <v>2</v>
      </c>
      <c r="D4535">
        <f>INDEX('Grade 3'!$A$4:$AK$1252,$B4535,1)</f>
        <v>761</v>
      </c>
      <c r="E4535">
        <f>INDEX('Grade 3'!$A$4:$AK$1252,$B4535,2)</f>
        <v>303</v>
      </c>
      <c r="F4535" t="str">
        <f>INDEX('Grade 3'!$A$4:$AK$1252,$B4535,3)</f>
        <v>ATLANTA PUBLIC SCHOOLS</v>
      </c>
      <c r="G4535" t="str">
        <f>INDEX('Grade 3'!$A$4:$AK$1252,$B4535,4)</f>
        <v>BOLTON ACADEMY</v>
      </c>
      <c r="H4535" t="str">
        <f ca="1">StaticValues!$A$8</f>
        <v>2016</v>
      </c>
      <c r="I4535" t="str">
        <f ca="1">StaticValues!$B$8</f>
        <v>Spring</v>
      </c>
      <c r="J4535" t="str">
        <f ca="1">StaticValues!$C$8</f>
        <v>EOG</v>
      </c>
      <c r="K4535" t="str">
        <f ca="1">StaticValues!$D$8</f>
        <v>3</v>
      </c>
      <c r="L4535" t="str">
        <f>INDEX('Grade 3'!E$2:AJ$2,1,((8*C4535)-7))</f>
        <v>Mathematics</v>
      </c>
      <c r="M4535">
        <f>INDEX('Grade 3'!$A$4:$AK$1252,$B4535,($C4535*8-7+4))</f>
        <v>100</v>
      </c>
      <c r="N4535">
        <f>INDEX('Grade 3'!$A$4:$AK$1252,$B4535,($C4535*8-6+4))</f>
        <v>508.78</v>
      </c>
      <c r="O4535">
        <f>INDEX('Grade 3'!$A$4:$AK$1252,$B4535,($C4535*8-5+4))</f>
        <v>25</v>
      </c>
      <c r="P4535">
        <f>INDEX('Grade 3'!$A$4:$AK$1252,$B4535,($C4535*8-4+4))</f>
        <v>38</v>
      </c>
      <c r="Q4535">
        <f>INDEX('Grade 3'!$A$4:$AK$1252,$B4535,($C4535*8-3+4))</f>
        <v>29</v>
      </c>
      <c r="R4535">
        <f>INDEX('Grade 3'!$A$4:$AK$1252,$B4535,($C4535*8-2+4))</f>
        <v>8</v>
      </c>
      <c r="S4535">
        <f>INDEX('Grade 3'!$A$4:$AK$1252,$B4535,($C4535*8-1+4))</f>
        <v>75</v>
      </c>
      <c r="T4535">
        <f>INDEX('Grade 3'!$A$4:$AK$1252,$B4535,($C4535*8-0+4))</f>
        <v>37</v>
      </c>
      <c r="U4535" t="str">
        <f>INDEX('Grade 3'!$A$4:$AK$1252,$B4535,37)</f>
        <v>Metro</v>
      </c>
    </row>
    <row r="4536" spans="1:21">
      <c r="A4536">
        <f t="shared" si="211"/>
        <v>4535</v>
      </c>
      <c r="B4536">
        <f t="shared" si="212"/>
        <v>1134</v>
      </c>
      <c r="C4536">
        <f t="shared" si="213"/>
        <v>3</v>
      </c>
      <c r="D4536">
        <f>INDEX('Grade 3'!$A$4:$AK$1252,$B4536,1)</f>
        <v>761</v>
      </c>
      <c r="E4536">
        <f>INDEX('Grade 3'!$A$4:$AK$1252,$B4536,2)</f>
        <v>303</v>
      </c>
      <c r="F4536" t="str">
        <f>INDEX('Grade 3'!$A$4:$AK$1252,$B4536,3)</f>
        <v>ATLANTA PUBLIC SCHOOLS</v>
      </c>
      <c r="G4536" t="str">
        <f>INDEX('Grade 3'!$A$4:$AK$1252,$B4536,4)</f>
        <v>BOLTON ACADEMY</v>
      </c>
      <c r="H4536" t="str">
        <f ca="1">StaticValues!$A$8</f>
        <v>2016</v>
      </c>
      <c r="I4536" t="str">
        <f ca="1">StaticValues!$B$8</f>
        <v>Spring</v>
      </c>
      <c r="J4536" t="str">
        <f ca="1">StaticValues!$C$8</f>
        <v>EOG</v>
      </c>
      <c r="K4536" t="str">
        <f ca="1">StaticValues!$D$8</f>
        <v>3</v>
      </c>
      <c r="L4536" t="str">
        <f>INDEX('Grade 3'!E$2:AJ$2,1,((8*C4536)-7))</f>
        <v>Science</v>
      </c>
      <c r="M4536">
        <f>INDEX('Grade 3'!$A$4:$AK$1252,$B4536,($C4536*8-7+4))</f>
        <v>100</v>
      </c>
      <c r="N4536">
        <f>INDEX('Grade 3'!$A$4:$AK$1252,$B4536,($C4536*8-6+4))</f>
        <v>503.19</v>
      </c>
      <c r="O4536">
        <f>INDEX('Grade 3'!$A$4:$AK$1252,$B4536,($C4536*8-5+4))</f>
        <v>25</v>
      </c>
      <c r="P4536">
        <f>INDEX('Grade 3'!$A$4:$AK$1252,$B4536,($C4536*8-4+4))</f>
        <v>44</v>
      </c>
      <c r="Q4536">
        <f>INDEX('Grade 3'!$A$4:$AK$1252,$B4536,($C4536*8-3+4))</f>
        <v>24</v>
      </c>
      <c r="R4536">
        <f>INDEX('Grade 3'!$A$4:$AK$1252,$B4536,($C4536*8-2+4))</f>
        <v>7</v>
      </c>
      <c r="S4536">
        <f>INDEX('Grade 3'!$A$4:$AK$1252,$B4536,($C4536*8-1+4))</f>
        <v>75</v>
      </c>
      <c r="T4536">
        <f>INDEX('Grade 3'!$A$4:$AK$1252,$B4536,($C4536*8-0+4))</f>
        <v>31</v>
      </c>
      <c r="U4536" t="str">
        <f>INDEX('Grade 3'!$A$4:$AK$1252,$B4536,37)</f>
        <v>Metro</v>
      </c>
    </row>
    <row r="4537" spans="1:21">
      <c r="A4537">
        <f t="shared" si="211"/>
        <v>4536</v>
      </c>
      <c r="B4537">
        <f t="shared" si="212"/>
        <v>1134</v>
      </c>
      <c r="C4537">
        <f t="shared" si="213"/>
        <v>4</v>
      </c>
      <c r="D4537">
        <f>INDEX('Grade 3'!$A$4:$AK$1252,$B4537,1)</f>
        <v>761</v>
      </c>
      <c r="E4537">
        <f>INDEX('Grade 3'!$A$4:$AK$1252,$B4537,2)</f>
        <v>303</v>
      </c>
      <c r="F4537" t="str">
        <f>INDEX('Grade 3'!$A$4:$AK$1252,$B4537,3)</f>
        <v>ATLANTA PUBLIC SCHOOLS</v>
      </c>
      <c r="G4537" t="str">
        <f>INDEX('Grade 3'!$A$4:$AK$1252,$B4537,4)</f>
        <v>BOLTON ACADEMY</v>
      </c>
      <c r="H4537" t="str">
        <f ca="1">StaticValues!$A$8</f>
        <v>2016</v>
      </c>
      <c r="I4537" t="str">
        <f ca="1">StaticValues!$B$8</f>
        <v>Spring</v>
      </c>
      <c r="J4537" t="str">
        <f ca="1">StaticValues!$C$8</f>
        <v>EOG</v>
      </c>
      <c r="K4537" t="str">
        <f ca="1">StaticValues!$D$8</f>
        <v>3</v>
      </c>
      <c r="L4537" t="str">
        <f>INDEX('Grade 3'!E$2:AJ$2,1,((8*C4537)-7))</f>
        <v>Social Studies</v>
      </c>
      <c r="M4537">
        <f>INDEX('Grade 3'!$A$4:$AK$1252,$B4537,($C4537*8-7+4))</f>
        <v>100</v>
      </c>
      <c r="N4537">
        <f>INDEX('Grade 3'!$A$4:$AK$1252,$B4537,($C4537*8-6+4))</f>
        <v>498.64</v>
      </c>
      <c r="O4537">
        <f>INDEX('Grade 3'!$A$4:$AK$1252,$B4537,($C4537*8-5+4))</f>
        <v>29</v>
      </c>
      <c r="P4537">
        <f>INDEX('Grade 3'!$A$4:$AK$1252,$B4537,($C4537*8-4+4))</f>
        <v>41</v>
      </c>
      <c r="Q4537">
        <f>INDEX('Grade 3'!$A$4:$AK$1252,$B4537,($C4537*8-3+4))</f>
        <v>23</v>
      </c>
      <c r="R4537">
        <f>INDEX('Grade 3'!$A$4:$AK$1252,$B4537,($C4537*8-2+4))</f>
        <v>7</v>
      </c>
      <c r="S4537">
        <f>INDEX('Grade 3'!$A$4:$AK$1252,$B4537,($C4537*8-1+4))</f>
        <v>71</v>
      </c>
      <c r="T4537">
        <f>INDEX('Grade 3'!$A$4:$AK$1252,$B4537,($C4537*8-0+4))</f>
        <v>30</v>
      </c>
      <c r="U4537" t="str">
        <f>INDEX('Grade 3'!$A$4:$AK$1252,$B4537,37)</f>
        <v>Metro</v>
      </c>
    </row>
    <row r="4538" spans="1:21">
      <c r="A4538">
        <f t="shared" si="211"/>
        <v>4537</v>
      </c>
      <c r="B4538">
        <f t="shared" si="212"/>
        <v>1135</v>
      </c>
      <c r="C4538">
        <f t="shared" si="213"/>
        <v>1</v>
      </c>
      <c r="D4538">
        <f>INDEX('Grade 3'!$A$4:$AK$1252,$B4538,1)</f>
        <v>761</v>
      </c>
      <c r="E4538">
        <f>INDEX('Grade 3'!$A$4:$AK$1252,$B4538,2)</f>
        <v>304</v>
      </c>
      <c r="F4538" t="str">
        <f>INDEX('Grade 3'!$A$4:$AK$1252,$B4538,3)</f>
        <v>ATLANTA PUBLIC SCHOOLS</v>
      </c>
      <c r="G4538" t="str">
        <f>INDEX('Grade 3'!$A$4:$AK$1252,$B4538,4)</f>
        <v>DEERWOOD ACADEMY SCHOOL</v>
      </c>
      <c r="H4538" t="str">
        <f ca="1">StaticValues!$A$8</f>
        <v>2016</v>
      </c>
      <c r="I4538" t="str">
        <f ca="1">StaticValues!$B$8</f>
        <v>Spring</v>
      </c>
      <c r="J4538" t="str">
        <f ca="1">StaticValues!$C$8</f>
        <v>EOG</v>
      </c>
      <c r="K4538" t="str">
        <f ca="1">StaticValues!$D$8</f>
        <v>3</v>
      </c>
      <c r="L4538" t="str">
        <f>INDEX('Grade 3'!E$2:AJ$2,1,((8*C4538)-7))</f>
        <v>English Language Arts</v>
      </c>
      <c r="M4538">
        <f>INDEX('Grade 3'!$A$4:$AK$1252,$B4538,($C4538*8-7+4))</f>
        <v>104</v>
      </c>
      <c r="N4538">
        <f>INDEX('Grade 3'!$A$4:$AK$1252,$B4538,($C4538*8-6+4))</f>
        <v>478.35576923076923</v>
      </c>
      <c r="O4538">
        <f>INDEX('Grade 3'!$A$4:$AK$1252,$B4538,($C4538*8-5+4))</f>
        <v>50</v>
      </c>
      <c r="P4538">
        <f>INDEX('Grade 3'!$A$4:$AK$1252,$B4538,($C4538*8-4+4))</f>
        <v>33.653846153846153</v>
      </c>
      <c r="Q4538">
        <f>INDEX('Grade 3'!$A$4:$AK$1252,$B4538,($C4538*8-3+4))</f>
        <v>14.423076923076923</v>
      </c>
      <c r="R4538">
        <f>INDEX('Grade 3'!$A$4:$AK$1252,$B4538,($C4538*8-2+4))</f>
        <v>1.9230769230769231</v>
      </c>
      <c r="S4538">
        <f>INDEX('Grade 3'!$A$4:$AK$1252,$B4538,($C4538*8-1+4))</f>
        <v>50</v>
      </c>
      <c r="T4538">
        <f>INDEX('Grade 3'!$A$4:$AK$1252,$B4538,($C4538*8-0+4))</f>
        <v>16.346153846153847</v>
      </c>
      <c r="U4538" t="str">
        <f>INDEX('Grade 3'!$A$4:$AK$1252,$B4538,37)</f>
        <v>Metro</v>
      </c>
    </row>
    <row r="4539" spans="1:21">
      <c r="A4539">
        <f t="shared" si="211"/>
        <v>4538</v>
      </c>
      <c r="B4539">
        <f t="shared" si="212"/>
        <v>1135</v>
      </c>
      <c r="C4539">
        <f t="shared" si="213"/>
        <v>2</v>
      </c>
      <c r="D4539">
        <f>INDEX('Grade 3'!$A$4:$AK$1252,$B4539,1)</f>
        <v>761</v>
      </c>
      <c r="E4539">
        <f>INDEX('Grade 3'!$A$4:$AK$1252,$B4539,2)</f>
        <v>304</v>
      </c>
      <c r="F4539" t="str">
        <f>INDEX('Grade 3'!$A$4:$AK$1252,$B4539,3)</f>
        <v>ATLANTA PUBLIC SCHOOLS</v>
      </c>
      <c r="G4539" t="str">
        <f>INDEX('Grade 3'!$A$4:$AK$1252,$B4539,4)</f>
        <v>DEERWOOD ACADEMY SCHOOL</v>
      </c>
      <c r="H4539" t="str">
        <f ca="1">StaticValues!$A$8</f>
        <v>2016</v>
      </c>
      <c r="I4539" t="str">
        <f ca="1">StaticValues!$B$8</f>
        <v>Spring</v>
      </c>
      <c r="J4539" t="str">
        <f ca="1">StaticValues!$C$8</f>
        <v>EOG</v>
      </c>
      <c r="K4539" t="str">
        <f ca="1">StaticValues!$D$8</f>
        <v>3</v>
      </c>
      <c r="L4539" t="str">
        <f>INDEX('Grade 3'!E$2:AJ$2,1,((8*C4539)-7))</f>
        <v>Mathematics</v>
      </c>
      <c r="M4539">
        <f>INDEX('Grade 3'!$A$4:$AK$1252,$B4539,($C4539*8-7+4))</f>
        <v>104</v>
      </c>
      <c r="N4539">
        <f>INDEX('Grade 3'!$A$4:$AK$1252,$B4539,($C4539*8-6+4))</f>
        <v>490.42307692307691</v>
      </c>
      <c r="O4539">
        <f>INDEX('Grade 3'!$A$4:$AK$1252,$B4539,($C4539*8-5+4))</f>
        <v>38.46153846153846</v>
      </c>
      <c r="P4539">
        <f>INDEX('Grade 3'!$A$4:$AK$1252,$B4539,($C4539*8-4+4))</f>
        <v>41.346153846153847</v>
      </c>
      <c r="Q4539">
        <f>INDEX('Grade 3'!$A$4:$AK$1252,$B4539,($C4539*8-3+4))</f>
        <v>18.26923076923077</v>
      </c>
      <c r="R4539">
        <f>INDEX('Grade 3'!$A$4:$AK$1252,$B4539,($C4539*8-2+4))</f>
        <v>1.9230769230769231</v>
      </c>
      <c r="S4539">
        <f>INDEX('Grade 3'!$A$4:$AK$1252,$B4539,($C4539*8-1+4))</f>
        <v>61.53846153846154</v>
      </c>
      <c r="T4539">
        <f>INDEX('Grade 3'!$A$4:$AK$1252,$B4539,($C4539*8-0+4))</f>
        <v>20.192307692307693</v>
      </c>
      <c r="U4539" t="str">
        <f>INDEX('Grade 3'!$A$4:$AK$1252,$B4539,37)</f>
        <v>Metro</v>
      </c>
    </row>
    <row r="4540" spans="1:21">
      <c r="A4540">
        <f t="shared" si="211"/>
        <v>4539</v>
      </c>
      <c r="B4540">
        <f t="shared" si="212"/>
        <v>1135</v>
      </c>
      <c r="C4540">
        <f t="shared" si="213"/>
        <v>3</v>
      </c>
      <c r="D4540">
        <f>INDEX('Grade 3'!$A$4:$AK$1252,$B4540,1)</f>
        <v>761</v>
      </c>
      <c r="E4540">
        <f>INDEX('Grade 3'!$A$4:$AK$1252,$B4540,2)</f>
        <v>304</v>
      </c>
      <c r="F4540" t="str">
        <f>INDEX('Grade 3'!$A$4:$AK$1252,$B4540,3)</f>
        <v>ATLANTA PUBLIC SCHOOLS</v>
      </c>
      <c r="G4540" t="str">
        <f>INDEX('Grade 3'!$A$4:$AK$1252,$B4540,4)</f>
        <v>DEERWOOD ACADEMY SCHOOL</v>
      </c>
      <c r="H4540" t="str">
        <f ca="1">StaticValues!$A$8</f>
        <v>2016</v>
      </c>
      <c r="I4540" t="str">
        <f ca="1">StaticValues!$B$8</f>
        <v>Spring</v>
      </c>
      <c r="J4540" t="str">
        <f ca="1">StaticValues!$C$8</f>
        <v>EOG</v>
      </c>
      <c r="K4540" t="str">
        <f ca="1">StaticValues!$D$8</f>
        <v>3</v>
      </c>
      <c r="L4540" t="str">
        <f>INDEX('Grade 3'!E$2:AJ$2,1,((8*C4540)-7))</f>
        <v>Science</v>
      </c>
      <c r="M4540">
        <f>INDEX('Grade 3'!$A$4:$AK$1252,$B4540,($C4540*8-7+4))</f>
        <v>104</v>
      </c>
      <c r="N4540">
        <f>INDEX('Grade 3'!$A$4:$AK$1252,$B4540,($C4540*8-6+4))</f>
        <v>480.57692307692309</v>
      </c>
      <c r="O4540">
        <f>INDEX('Grade 3'!$A$4:$AK$1252,$B4540,($C4540*8-5+4))</f>
        <v>50</v>
      </c>
      <c r="P4540">
        <f>INDEX('Grade 3'!$A$4:$AK$1252,$B4540,($C4540*8-4+4))</f>
        <v>41.346153846153847</v>
      </c>
      <c r="Q4540">
        <f>INDEX('Grade 3'!$A$4:$AK$1252,$B4540,($C4540*8-3+4))</f>
        <v>7.6923076923076925</v>
      </c>
      <c r="R4540">
        <f>INDEX('Grade 3'!$A$4:$AK$1252,$B4540,($C4540*8-2+4))</f>
        <v>0.96153846153846156</v>
      </c>
      <c r="S4540">
        <f>INDEX('Grade 3'!$A$4:$AK$1252,$B4540,($C4540*8-1+4))</f>
        <v>50</v>
      </c>
      <c r="T4540">
        <f>INDEX('Grade 3'!$A$4:$AK$1252,$B4540,($C4540*8-0+4))</f>
        <v>8.6538461538461533</v>
      </c>
      <c r="U4540" t="str">
        <f>INDEX('Grade 3'!$A$4:$AK$1252,$B4540,37)</f>
        <v>Metro</v>
      </c>
    </row>
    <row r="4541" spans="1:21">
      <c r="A4541">
        <f t="shared" si="211"/>
        <v>4540</v>
      </c>
      <c r="B4541">
        <f t="shared" si="212"/>
        <v>1135</v>
      </c>
      <c r="C4541">
        <f t="shared" si="213"/>
        <v>4</v>
      </c>
      <c r="D4541">
        <f>INDEX('Grade 3'!$A$4:$AK$1252,$B4541,1)</f>
        <v>761</v>
      </c>
      <c r="E4541">
        <f>INDEX('Grade 3'!$A$4:$AK$1252,$B4541,2)</f>
        <v>304</v>
      </c>
      <c r="F4541" t="str">
        <f>INDEX('Grade 3'!$A$4:$AK$1252,$B4541,3)</f>
        <v>ATLANTA PUBLIC SCHOOLS</v>
      </c>
      <c r="G4541" t="str">
        <f>INDEX('Grade 3'!$A$4:$AK$1252,$B4541,4)</f>
        <v>DEERWOOD ACADEMY SCHOOL</v>
      </c>
      <c r="H4541" t="str">
        <f ca="1">StaticValues!$A$8</f>
        <v>2016</v>
      </c>
      <c r="I4541" t="str">
        <f ca="1">StaticValues!$B$8</f>
        <v>Spring</v>
      </c>
      <c r="J4541" t="str">
        <f ca="1">StaticValues!$C$8</f>
        <v>EOG</v>
      </c>
      <c r="K4541" t="str">
        <f ca="1">StaticValues!$D$8</f>
        <v>3</v>
      </c>
      <c r="L4541" t="str">
        <f>INDEX('Grade 3'!E$2:AJ$2,1,((8*C4541)-7))</f>
        <v>Social Studies</v>
      </c>
      <c r="M4541">
        <f>INDEX('Grade 3'!$A$4:$AK$1252,$B4541,($C4541*8-7+4))</f>
        <v>104</v>
      </c>
      <c r="N4541">
        <f>INDEX('Grade 3'!$A$4:$AK$1252,$B4541,($C4541*8-6+4))</f>
        <v>492.15384615384613</v>
      </c>
      <c r="O4541">
        <f>INDEX('Grade 3'!$A$4:$AK$1252,$B4541,($C4541*8-5+4))</f>
        <v>29.807692307692307</v>
      </c>
      <c r="P4541">
        <f>INDEX('Grade 3'!$A$4:$AK$1252,$B4541,($C4541*8-4+4))</f>
        <v>57.692307692307693</v>
      </c>
      <c r="Q4541">
        <f>INDEX('Grade 3'!$A$4:$AK$1252,$B4541,($C4541*8-3+4))</f>
        <v>10.576923076923077</v>
      </c>
      <c r="R4541">
        <f>INDEX('Grade 3'!$A$4:$AK$1252,$B4541,($C4541*8-2+4))</f>
        <v>1.9230769230769231</v>
      </c>
      <c r="S4541">
        <f>INDEX('Grade 3'!$A$4:$AK$1252,$B4541,($C4541*8-1+4))</f>
        <v>70.192307692307693</v>
      </c>
      <c r="T4541">
        <f>INDEX('Grade 3'!$A$4:$AK$1252,$B4541,($C4541*8-0+4))</f>
        <v>12.5</v>
      </c>
      <c r="U4541" t="str">
        <f>INDEX('Grade 3'!$A$4:$AK$1252,$B4541,37)</f>
        <v>Metro</v>
      </c>
    </row>
    <row r="4542" spans="1:21">
      <c r="A4542">
        <f t="shared" si="211"/>
        <v>4541</v>
      </c>
      <c r="B4542">
        <f t="shared" si="212"/>
        <v>1136</v>
      </c>
      <c r="C4542">
        <f t="shared" si="213"/>
        <v>1</v>
      </c>
      <c r="D4542">
        <f>INDEX('Grade 3'!$A$4:$AK$1252,$B4542,1)</f>
        <v>761</v>
      </c>
      <c r="E4542">
        <f>INDEX('Grade 3'!$A$4:$AK$1252,$B4542,2)</f>
        <v>305</v>
      </c>
      <c r="F4542" t="str">
        <f>INDEX('Grade 3'!$A$4:$AK$1252,$B4542,3)</f>
        <v>ATLANTA PUBLIC SCHOOLS</v>
      </c>
      <c r="G4542" t="str">
        <f>INDEX('Grade 3'!$A$4:$AK$1252,$B4542,4)</f>
        <v>BURGESS-PETERSON ELEMENTARY SCHOOL</v>
      </c>
      <c r="H4542" t="str">
        <f ca="1">StaticValues!$A$8</f>
        <v>2016</v>
      </c>
      <c r="I4542" t="str">
        <f ca="1">StaticValues!$B$8</f>
        <v>Spring</v>
      </c>
      <c r="J4542" t="str">
        <f ca="1">StaticValues!$C$8</f>
        <v>EOG</v>
      </c>
      <c r="K4542" t="str">
        <f ca="1">StaticValues!$D$8</f>
        <v>3</v>
      </c>
      <c r="L4542" t="str">
        <f>INDEX('Grade 3'!E$2:AJ$2,1,((8*C4542)-7))</f>
        <v>English Language Arts</v>
      </c>
      <c r="M4542">
        <f>INDEX('Grade 3'!$A$4:$AK$1252,$B4542,($C4542*8-7+4))</f>
        <v>49</v>
      </c>
      <c r="N4542">
        <f>INDEX('Grade 3'!$A$4:$AK$1252,$B4542,($C4542*8-6+4))</f>
        <v>516.73469387755097</v>
      </c>
      <c r="O4542">
        <f>INDEX('Grade 3'!$A$4:$AK$1252,$B4542,($C4542*8-5+4))</f>
        <v>28.571428571428573</v>
      </c>
      <c r="P4542">
        <f>INDEX('Grade 3'!$A$4:$AK$1252,$B4542,($C4542*8-4+4))</f>
        <v>22.448979591836736</v>
      </c>
      <c r="Q4542">
        <f>INDEX('Grade 3'!$A$4:$AK$1252,$B4542,($C4542*8-3+4))</f>
        <v>34.693877551020407</v>
      </c>
      <c r="R4542">
        <f>INDEX('Grade 3'!$A$4:$AK$1252,$B4542,($C4542*8-2+4))</f>
        <v>14.285714285714286</v>
      </c>
      <c r="S4542">
        <f>INDEX('Grade 3'!$A$4:$AK$1252,$B4542,($C4542*8-1+4))</f>
        <v>71.428571428571431</v>
      </c>
      <c r="T4542">
        <f>INDEX('Grade 3'!$A$4:$AK$1252,$B4542,($C4542*8-0+4))</f>
        <v>48.979591836734691</v>
      </c>
      <c r="U4542" t="str">
        <f>INDEX('Grade 3'!$A$4:$AK$1252,$B4542,37)</f>
        <v>Metro</v>
      </c>
    </row>
    <row r="4543" spans="1:21">
      <c r="A4543">
        <f t="shared" si="211"/>
        <v>4542</v>
      </c>
      <c r="B4543">
        <f t="shared" si="212"/>
        <v>1136</v>
      </c>
      <c r="C4543">
        <f t="shared" si="213"/>
        <v>2</v>
      </c>
      <c r="D4543">
        <f>INDEX('Grade 3'!$A$4:$AK$1252,$B4543,1)</f>
        <v>761</v>
      </c>
      <c r="E4543">
        <f>INDEX('Grade 3'!$A$4:$AK$1252,$B4543,2)</f>
        <v>305</v>
      </c>
      <c r="F4543" t="str">
        <f>INDEX('Grade 3'!$A$4:$AK$1252,$B4543,3)</f>
        <v>ATLANTA PUBLIC SCHOOLS</v>
      </c>
      <c r="G4543" t="str">
        <f>INDEX('Grade 3'!$A$4:$AK$1252,$B4543,4)</f>
        <v>BURGESS-PETERSON ELEMENTARY SCHOOL</v>
      </c>
      <c r="H4543" t="str">
        <f ca="1">StaticValues!$A$8</f>
        <v>2016</v>
      </c>
      <c r="I4543" t="str">
        <f ca="1">StaticValues!$B$8</f>
        <v>Spring</v>
      </c>
      <c r="J4543" t="str">
        <f ca="1">StaticValues!$C$8</f>
        <v>EOG</v>
      </c>
      <c r="K4543" t="str">
        <f ca="1">StaticValues!$D$8</f>
        <v>3</v>
      </c>
      <c r="L4543" t="str">
        <f>INDEX('Grade 3'!E$2:AJ$2,1,((8*C4543)-7))</f>
        <v>Mathematics</v>
      </c>
      <c r="M4543">
        <f>INDEX('Grade 3'!$A$4:$AK$1252,$B4543,($C4543*8-7+4))</f>
        <v>49</v>
      </c>
      <c r="N4543">
        <f>INDEX('Grade 3'!$A$4:$AK$1252,$B4543,($C4543*8-6+4))</f>
        <v>519.30612244897964</v>
      </c>
      <c r="O4543">
        <f>INDEX('Grade 3'!$A$4:$AK$1252,$B4543,($C4543*8-5+4))</f>
        <v>16.326530612244898</v>
      </c>
      <c r="P4543">
        <f>INDEX('Grade 3'!$A$4:$AK$1252,$B4543,($C4543*8-4+4))</f>
        <v>38.775510204081634</v>
      </c>
      <c r="Q4543">
        <f>INDEX('Grade 3'!$A$4:$AK$1252,$B4543,($C4543*8-3+4))</f>
        <v>38.775510204081634</v>
      </c>
      <c r="R4543">
        <f>INDEX('Grade 3'!$A$4:$AK$1252,$B4543,($C4543*8-2+4))</f>
        <v>6.1224489795918364</v>
      </c>
      <c r="S4543">
        <f>INDEX('Grade 3'!$A$4:$AK$1252,$B4543,($C4543*8-1+4))</f>
        <v>83.673469387755105</v>
      </c>
      <c r="T4543">
        <f>INDEX('Grade 3'!$A$4:$AK$1252,$B4543,($C4543*8-0+4))</f>
        <v>44.897959183673471</v>
      </c>
      <c r="U4543" t="str">
        <f>INDEX('Grade 3'!$A$4:$AK$1252,$B4543,37)</f>
        <v>Metro</v>
      </c>
    </row>
    <row r="4544" spans="1:21">
      <c r="A4544">
        <f t="shared" si="211"/>
        <v>4543</v>
      </c>
      <c r="B4544">
        <f t="shared" si="212"/>
        <v>1136</v>
      </c>
      <c r="C4544">
        <f t="shared" si="213"/>
        <v>3</v>
      </c>
      <c r="D4544">
        <f>INDEX('Grade 3'!$A$4:$AK$1252,$B4544,1)</f>
        <v>761</v>
      </c>
      <c r="E4544">
        <f>INDEX('Grade 3'!$A$4:$AK$1252,$B4544,2)</f>
        <v>305</v>
      </c>
      <c r="F4544" t="str">
        <f>INDEX('Grade 3'!$A$4:$AK$1252,$B4544,3)</f>
        <v>ATLANTA PUBLIC SCHOOLS</v>
      </c>
      <c r="G4544" t="str">
        <f>INDEX('Grade 3'!$A$4:$AK$1252,$B4544,4)</f>
        <v>BURGESS-PETERSON ELEMENTARY SCHOOL</v>
      </c>
      <c r="H4544" t="str">
        <f ca="1">StaticValues!$A$8</f>
        <v>2016</v>
      </c>
      <c r="I4544" t="str">
        <f ca="1">StaticValues!$B$8</f>
        <v>Spring</v>
      </c>
      <c r="J4544" t="str">
        <f ca="1">StaticValues!$C$8</f>
        <v>EOG</v>
      </c>
      <c r="K4544" t="str">
        <f ca="1">StaticValues!$D$8</f>
        <v>3</v>
      </c>
      <c r="L4544" t="str">
        <f>INDEX('Grade 3'!E$2:AJ$2,1,((8*C4544)-7))</f>
        <v>Science</v>
      </c>
      <c r="M4544">
        <f>INDEX('Grade 3'!$A$4:$AK$1252,$B4544,($C4544*8-7+4))</f>
        <v>49</v>
      </c>
      <c r="N4544">
        <f>INDEX('Grade 3'!$A$4:$AK$1252,$B4544,($C4544*8-6+4))</f>
        <v>512.75510204081638</v>
      </c>
      <c r="O4544">
        <f>INDEX('Grade 3'!$A$4:$AK$1252,$B4544,($C4544*8-5+4))</f>
        <v>12.244897959183673</v>
      </c>
      <c r="P4544">
        <f>INDEX('Grade 3'!$A$4:$AK$1252,$B4544,($C4544*8-4+4))</f>
        <v>48.979591836734691</v>
      </c>
      <c r="Q4544">
        <f>INDEX('Grade 3'!$A$4:$AK$1252,$B4544,($C4544*8-3+4))</f>
        <v>30.612244897959183</v>
      </c>
      <c r="R4544">
        <f>INDEX('Grade 3'!$A$4:$AK$1252,$B4544,($C4544*8-2+4))</f>
        <v>8.1632653061224492</v>
      </c>
      <c r="S4544">
        <f>INDEX('Grade 3'!$A$4:$AK$1252,$B4544,($C4544*8-1+4))</f>
        <v>87.755102040816325</v>
      </c>
      <c r="T4544">
        <f>INDEX('Grade 3'!$A$4:$AK$1252,$B4544,($C4544*8-0+4))</f>
        <v>38.775510204081634</v>
      </c>
      <c r="U4544" t="str">
        <f>INDEX('Grade 3'!$A$4:$AK$1252,$B4544,37)</f>
        <v>Metro</v>
      </c>
    </row>
    <row r="4545" spans="1:21">
      <c r="A4545">
        <f t="shared" si="211"/>
        <v>4544</v>
      </c>
      <c r="B4545">
        <f t="shared" si="212"/>
        <v>1136</v>
      </c>
      <c r="C4545">
        <f t="shared" si="213"/>
        <v>4</v>
      </c>
      <c r="D4545">
        <f>INDEX('Grade 3'!$A$4:$AK$1252,$B4545,1)</f>
        <v>761</v>
      </c>
      <c r="E4545">
        <f>INDEX('Grade 3'!$A$4:$AK$1252,$B4545,2)</f>
        <v>305</v>
      </c>
      <c r="F4545" t="str">
        <f>INDEX('Grade 3'!$A$4:$AK$1252,$B4545,3)</f>
        <v>ATLANTA PUBLIC SCHOOLS</v>
      </c>
      <c r="G4545" t="str">
        <f>INDEX('Grade 3'!$A$4:$AK$1252,$B4545,4)</f>
        <v>BURGESS-PETERSON ELEMENTARY SCHOOL</v>
      </c>
      <c r="H4545" t="str">
        <f ca="1">StaticValues!$A$8</f>
        <v>2016</v>
      </c>
      <c r="I4545" t="str">
        <f ca="1">StaticValues!$B$8</f>
        <v>Spring</v>
      </c>
      <c r="J4545" t="str">
        <f ca="1">StaticValues!$C$8</f>
        <v>EOG</v>
      </c>
      <c r="K4545" t="str">
        <f ca="1">StaticValues!$D$8</f>
        <v>3</v>
      </c>
      <c r="L4545" t="str">
        <f>INDEX('Grade 3'!E$2:AJ$2,1,((8*C4545)-7))</f>
        <v>Social Studies</v>
      </c>
      <c r="M4545">
        <f>INDEX('Grade 3'!$A$4:$AK$1252,$B4545,($C4545*8-7+4))</f>
        <v>49</v>
      </c>
      <c r="N4545">
        <f>INDEX('Grade 3'!$A$4:$AK$1252,$B4545,($C4545*8-6+4))</f>
        <v>516.65306122448976</v>
      </c>
      <c r="O4545">
        <f>INDEX('Grade 3'!$A$4:$AK$1252,$B4545,($C4545*8-5+4))</f>
        <v>16.326530612244898</v>
      </c>
      <c r="P4545">
        <f>INDEX('Grade 3'!$A$4:$AK$1252,$B4545,($C4545*8-4+4))</f>
        <v>40.816326530612244</v>
      </c>
      <c r="Q4545">
        <f>INDEX('Grade 3'!$A$4:$AK$1252,$B4545,($C4545*8-3+4))</f>
        <v>28.571428571428573</v>
      </c>
      <c r="R4545">
        <f>INDEX('Grade 3'!$A$4:$AK$1252,$B4545,($C4545*8-2+4))</f>
        <v>14.285714285714286</v>
      </c>
      <c r="S4545">
        <f>INDEX('Grade 3'!$A$4:$AK$1252,$B4545,($C4545*8-1+4))</f>
        <v>83.673469387755105</v>
      </c>
      <c r="T4545">
        <f>INDEX('Grade 3'!$A$4:$AK$1252,$B4545,($C4545*8-0+4))</f>
        <v>42.857142857142854</v>
      </c>
      <c r="U4545" t="str">
        <f>INDEX('Grade 3'!$A$4:$AK$1252,$B4545,37)</f>
        <v>Metro</v>
      </c>
    </row>
    <row r="4546" spans="1:21">
      <c r="A4546">
        <f t="shared" si="211"/>
        <v>4545</v>
      </c>
      <c r="B4546">
        <f t="shared" si="212"/>
        <v>1137</v>
      </c>
      <c r="C4546">
        <f t="shared" si="213"/>
        <v>1</v>
      </c>
      <c r="D4546">
        <f>INDEX('Grade 3'!$A$4:$AK$1252,$B4546,1)</f>
        <v>761</v>
      </c>
      <c r="E4546">
        <f>INDEX('Grade 3'!$A$4:$AK$1252,$B4546,2)</f>
        <v>314</v>
      </c>
      <c r="F4546" t="str">
        <f>INDEX('Grade 3'!$A$4:$AK$1252,$B4546,3)</f>
        <v>ATLANTA PUBLIC SCHOOLS</v>
      </c>
      <c r="G4546" t="str">
        <f>INDEX('Grade 3'!$A$4:$AK$1252,$B4546,4)</f>
        <v>WESTSIDE ATLANTA CHARTER SCHOOL</v>
      </c>
      <c r="H4546" t="str">
        <f ca="1">StaticValues!$A$8</f>
        <v>2016</v>
      </c>
      <c r="I4546" t="str">
        <f ca="1">StaticValues!$B$8</f>
        <v>Spring</v>
      </c>
      <c r="J4546" t="str">
        <f ca="1">StaticValues!$C$8</f>
        <v>EOG</v>
      </c>
      <c r="K4546" t="str">
        <f ca="1">StaticValues!$D$8</f>
        <v>3</v>
      </c>
      <c r="L4546" t="str">
        <f>INDEX('Grade 3'!E$2:AJ$2,1,((8*C4546)-7))</f>
        <v>English Language Arts</v>
      </c>
      <c r="M4546">
        <f>INDEX('Grade 3'!$A$4:$AK$1252,$B4546,($C4546*8-7+4))</f>
        <v>39</v>
      </c>
      <c r="N4546">
        <f>INDEX('Grade 3'!$A$4:$AK$1252,$B4546,($C4546*8-6+4))</f>
        <v>530.58974358974353</v>
      </c>
      <c r="O4546">
        <f>INDEX('Grade 3'!$A$4:$AK$1252,$B4546,($C4546*8-5+4))</f>
        <v>17.948717948717949</v>
      </c>
      <c r="P4546">
        <f>INDEX('Grade 3'!$A$4:$AK$1252,$B4546,($C4546*8-4+4))</f>
        <v>33.333333333333336</v>
      </c>
      <c r="Q4546">
        <f>INDEX('Grade 3'!$A$4:$AK$1252,$B4546,($C4546*8-3+4))</f>
        <v>30.76923076923077</v>
      </c>
      <c r="R4546">
        <f>INDEX('Grade 3'!$A$4:$AK$1252,$B4546,($C4546*8-2+4))</f>
        <v>17.948717948717949</v>
      </c>
      <c r="S4546">
        <f>INDEX('Grade 3'!$A$4:$AK$1252,$B4546,($C4546*8-1+4))</f>
        <v>82.051282051282058</v>
      </c>
      <c r="T4546">
        <f>INDEX('Grade 3'!$A$4:$AK$1252,$B4546,($C4546*8-0+4))</f>
        <v>48.717948717948715</v>
      </c>
      <c r="U4546" t="str">
        <f>INDEX('Grade 3'!$A$4:$AK$1252,$B4546,37)</f>
        <v>Metro</v>
      </c>
    </row>
    <row r="4547" spans="1:21">
      <c r="A4547">
        <f t="shared" ref="A4547:A4610" si="214">ROW(A4546)</f>
        <v>4546</v>
      </c>
      <c r="B4547">
        <f t="shared" ref="B4547:B4610" si="215">CEILING(A4547/4,1)</f>
        <v>1137</v>
      </c>
      <c r="C4547">
        <f t="shared" ref="C4547:C4610" si="216">IF(B4546&lt;&gt;B4547,1,C4546+1)</f>
        <v>2</v>
      </c>
      <c r="D4547">
        <f>INDEX('Grade 3'!$A$4:$AK$1252,$B4547,1)</f>
        <v>761</v>
      </c>
      <c r="E4547">
        <f>INDEX('Grade 3'!$A$4:$AK$1252,$B4547,2)</f>
        <v>314</v>
      </c>
      <c r="F4547" t="str">
        <f>INDEX('Grade 3'!$A$4:$AK$1252,$B4547,3)</f>
        <v>ATLANTA PUBLIC SCHOOLS</v>
      </c>
      <c r="G4547" t="str">
        <f>INDEX('Grade 3'!$A$4:$AK$1252,$B4547,4)</f>
        <v>WESTSIDE ATLANTA CHARTER SCHOOL</v>
      </c>
      <c r="H4547" t="str">
        <f ca="1">StaticValues!$A$8</f>
        <v>2016</v>
      </c>
      <c r="I4547" t="str">
        <f ca="1">StaticValues!$B$8</f>
        <v>Spring</v>
      </c>
      <c r="J4547" t="str">
        <f ca="1">StaticValues!$C$8</f>
        <v>EOG</v>
      </c>
      <c r="K4547" t="str">
        <f ca="1">StaticValues!$D$8</f>
        <v>3</v>
      </c>
      <c r="L4547" t="str">
        <f>INDEX('Grade 3'!E$2:AJ$2,1,((8*C4547)-7))</f>
        <v>Mathematics</v>
      </c>
      <c r="M4547">
        <f>INDEX('Grade 3'!$A$4:$AK$1252,$B4547,($C4547*8-7+4))</f>
        <v>39</v>
      </c>
      <c r="N4547">
        <f>INDEX('Grade 3'!$A$4:$AK$1252,$B4547,($C4547*8-6+4))</f>
        <v>534.9487179487179</v>
      </c>
      <c r="O4547">
        <f>INDEX('Grade 3'!$A$4:$AK$1252,$B4547,($C4547*8-5+4))</f>
        <v>12.820512820512821</v>
      </c>
      <c r="P4547">
        <f>INDEX('Grade 3'!$A$4:$AK$1252,$B4547,($C4547*8-4+4))</f>
        <v>35.897435897435898</v>
      </c>
      <c r="Q4547">
        <f>INDEX('Grade 3'!$A$4:$AK$1252,$B4547,($C4547*8-3+4))</f>
        <v>35.897435897435898</v>
      </c>
      <c r="R4547">
        <f>INDEX('Grade 3'!$A$4:$AK$1252,$B4547,($C4547*8-2+4))</f>
        <v>15.384615384615385</v>
      </c>
      <c r="S4547">
        <f>INDEX('Grade 3'!$A$4:$AK$1252,$B4547,($C4547*8-1+4))</f>
        <v>87.179487179487182</v>
      </c>
      <c r="T4547">
        <f>INDEX('Grade 3'!$A$4:$AK$1252,$B4547,($C4547*8-0+4))</f>
        <v>51.282051282051285</v>
      </c>
      <c r="U4547" t="str">
        <f>INDEX('Grade 3'!$A$4:$AK$1252,$B4547,37)</f>
        <v>Metro</v>
      </c>
    </row>
    <row r="4548" spans="1:21">
      <c r="A4548">
        <f t="shared" si="214"/>
        <v>4547</v>
      </c>
      <c r="B4548">
        <f t="shared" si="215"/>
        <v>1137</v>
      </c>
      <c r="C4548">
        <f t="shared" si="216"/>
        <v>3</v>
      </c>
      <c r="D4548">
        <f>INDEX('Grade 3'!$A$4:$AK$1252,$B4548,1)</f>
        <v>761</v>
      </c>
      <c r="E4548">
        <f>INDEX('Grade 3'!$A$4:$AK$1252,$B4548,2)</f>
        <v>314</v>
      </c>
      <c r="F4548" t="str">
        <f>INDEX('Grade 3'!$A$4:$AK$1252,$B4548,3)</f>
        <v>ATLANTA PUBLIC SCHOOLS</v>
      </c>
      <c r="G4548" t="str">
        <f>INDEX('Grade 3'!$A$4:$AK$1252,$B4548,4)</f>
        <v>WESTSIDE ATLANTA CHARTER SCHOOL</v>
      </c>
      <c r="H4548" t="str">
        <f ca="1">StaticValues!$A$8</f>
        <v>2016</v>
      </c>
      <c r="I4548" t="str">
        <f ca="1">StaticValues!$B$8</f>
        <v>Spring</v>
      </c>
      <c r="J4548" t="str">
        <f ca="1">StaticValues!$C$8</f>
        <v>EOG</v>
      </c>
      <c r="K4548" t="str">
        <f ca="1">StaticValues!$D$8</f>
        <v>3</v>
      </c>
      <c r="L4548" t="str">
        <f>INDEX('Grade 3'!E$2:AJ$2,1,((8*C4548)-7))</f>
        <v>Science</v>
      </c>
      <c r="M4548">
        <f>INDEX('Grade 3'!$A$4:$AK$1252,$B4548,($C4548*8-7+4))</f>
        <v>39</v>
      </c>
      <c r="N4548">
        <f>INDEX('Grade 3'!$A$4:$AK$1252,$B4548,($C4548*8-6+4))</f>
        <v>529.97435897435901</v>
      </c>
      <c r="O4548">
        <f>INDEX('Grade 3'!$A$4:$AK$1252,$B4548,($C4548*8-5+4))</f>
        <v>15.384615384615385</v>
      </c>
      <c r="P4548">
        <f>INDEX('Grade 3'!$A$4:$AK$1252,$B4548,($C4548*8-4+4))</f>
        <v>35.897435897435898</v>
      </c>
      <c r="Q4548">
        <f>INDEX('Grade 3'!$A$4:$AK$1252,$B4548,($C4548*8-3+4))</f>
        <v>28.205128205128204</v>
      </c>
      <c r="R4548">
        <f>INDEX('Grade 3'!$A$4:$AK$1252,$B4548,($C4548*8-2+4))</f>
        <v>20.512820512820515</v>
      </c>
      <c r="S4548">
        <f>INDEX('Grade 3'!$A$4:$AK$1252,$B4548,($C4548*8-1+4))</f>
        <v>84.615384615384613</v>
      </c>
      <c r="T4548">
        <f>INDEX('Grade 3'!$A$4:$AK$1252,$B4548,($C4548*8-0+4))</f>
        <v>48.717948717948715</v>
      </c>
      <c r="U4548" t="str">
        <f>INDEX('Grade 3'!$A$4:$AK$1252,$B4548,37)</f>
        <v>Metro</v>
      </c>
    </row>
    <row r="4549" spans="1:21">
      <c r="A4549">
        <f t="shared" si="214"/>
        <v>4548</v>
      </c>
      <c r="B4549">
        <f t="shared" si="215"/>
        <v>1137</v>
      </c>
      <c r="C4549">
        <f t="shared" si="216"/>
        <v>4</v>
      </c>
      <c r="D4549">
        <f>INDEX('Grade 3'!$A$4:$AK$1252,$B4549,1)</f>
        <v>761</v>
      </c>
      <c r="E4549">
        <f>INDEX('Grade 3'!$A$4:$AK$1252,$B4549,2)</f>
        <v>314</v>
      </c>
      <c r="F4549" t="str">
        <f>INDEX('Grade 3'!$A$4:$AK$1252,$B4549,3)</f>
        <v>ATLANTA PUBLIC SCHOOLS</v>
      </c>
      <c r="G4549" t="str">
        <f>INDEX('Grade 3'!$A$4:$AK$1252,$B4549,4)</f>
        <v>WESTSIDE ATLANTA CHARTER SCHOOL</v>
      </c>
      <c r="H4549" t="str">
        <f ca="1">StaticValues!$A$8</f>
        <v>2016</v>
      </c>
      <c r="I4549" t="str">
        <f ca="1">StaticValues!$B$8</f>
        <v>Spring</v>
      </c>
      <c r="J4549" t="str">
        <f ca="1">StaticValues!$C$8</f>
        <v>EOG</v>
      </c>
      <c r="K4549" t="str">
        <f ca="1">StaticValues!$D$8</f>
        <v>3</v>
      </c>
      <c r="L4549" t="str">
        <f>INDEX('Grade 3'!E$2:AJ$2,1,((8*C4549)-7))</f>
        <v>Social Studies</v>
      </c>
      <c r="M4549">
        <f>INDEX('Grade 3'!$A$4:$AK$1252,$B4549,($C4549*8-7+4))</f>
        <v>39</v>
      </c>
      <c r="N4549">
        <f>INDEX('Grade 3'!$A$4:$AK$1252,$B4549,($C4549*8-6+4))</f>
        <v>509.66666666666669</v>
      </c>
      <c r="O4549">
        <f>INDEX('Grade 3'!$A$4:$AK$1252,$B4549,($C4549*8-5+4))</f>
        <v>15.384615384615385</v>
      </c>
      <c r="P4549">
        <f>INDEX('Grade 3'!$A$4:$AK$1252,$B4549,($C4549*8-4+4))</f>
        <v>51.282051282051285</v>
      </c>
      <c r="Q4549">
        <f>INDEX('Grade 3'!$A$4:$AK$1252,$B4549,($C4549*8-3+4))</f>
        <v>23.076923076923077</v>
      </c>
      <c r="R4549">
        <f>INDEX('Grade 3'!$A$4:$AK$1252,$B4549,($C4549*8-2+4))</f>
        <v>10.256410256410257</v>
      </c>
      <c r="S4549">
        <f>INDEX('Grade 3'!$A$4:$AK$1252,$B4549,($C4549*8-1+4))</f>
        <v>84.615384615384613</v>
      </c>
      <c r="T4549">
        <f>INDEX('Grade 3'!$A$4:$AK$1252,$B4549,($C4549*8-0+4))</f>
        <v>33.333333333333336</v>
      </c>
      <c r="U4549" t="str">
        <f>INDEX('Grade 3'!$A$4:$AK$1252,$B4549,37)</f>
        <v>Metro</v>
      </c>
    </row>
    <row r="4550" spans="1:21">
      <c r="A4550">
        <f t="shared" si="214"/>
        <v>4549</v>
      </c>
      <c r="B4550">
        <f t="shared" si="215"/>
        <v>1138</v>
      </c>
      <c r="C4550">
        <f t="shared" si="216"/>
        <v>1</v>
      </c>
      <c r="D4550">
        <f>INDEX('Grade 3'!$A$4:$AK$1252,$B4550,1)</f>
        <v>761</v>
      </c>
      <c r="E4550">
        <f>INDEX('Grade 3'!$A$4:$AK$1252,$B4550,2)</f>
        <v>415</v>
      </c>
      <c r="F4550" t="str">
        <f>INDEX('Grade 3'!$A$4:$AK$1252,$B4550,3)</f>
        <v>ATLANTA PUBLIC SCHOOLS</v>
      </c>
      <c r="G4550" t="str">
        <f>INDEX('Grade 3'!$A$4:$AK$1252,$B4550,4)</f>
        <v>ATLANTA CLASSICAL ACADEMY</v>
      </c>
      <c r="H4550" t="str">
        <f ca="1">StaticValues!$A$8</f>
        <v>2016</v>
      </c>
      <c r="I4550" t="str">
        <f ca="1">StaticValues!$B$8</f>
        <v>Spring</v>
      </c>
      <c r="J4550" t="str">
        <f ca="1">StaticValues!$C$8</f>
        <v>EOG</v>
      </c>
      <c r="K4550" t="str">
        <f ca="1">StaticValues!$D$8</f>
        <v>3</v>
      </c>
      <c r="L4550" t="str">
        <f>INDEX('Grade 3'!E$2:AJ$2,1,((8*C4550)-7))</f>
        <v>English Language Arts</v>
      </c>
      <c r="M4550">
        <f>INDEX('Grade 3'!$A$4:$AK$1252,$B4550,($C4550*8-7+4))</f>
        <v>55</v>
      </c>
      <c r="N4550">
        <f>INDEX('Grade 3'!$A$4:$AK$1252,$B4550,($C4550*8-6+4))</f>
        <v>534.56363636363642</v>
      </c>
      <c r="O4550">
        <f>INDEX('Grade 3'!$A$4:$AK$1252,$B4550,($C4550*8-5+4))</f>
        <v>9.0909090909090917</v>
      </c>
      <c r="P4550">
        <f>INDEX('Grade 3'!$A$4:$AK$1252,$B4550,($C4550*8-4+4))</f>
        <v>32.727272727272727</v>
      </c>
      <c r="Q4550">
        <f>INDEX('Grade 3'!$A$4:$AK$1252,$B4550,($C4550*8-3+4))</f>
        <v>43.636363636363633</v>
      </c>
      <c r="R4550">
        <f>INDEX('Grade 3'!$A$4:$AK$1252,$B4550,($C4550*8-2+4))</f>
        <v>14.545454545454545</v>
      </c>
      <c r="S4550">
        <f>INDEX('Grade 3'!$A$4:$AK$1252,$B4550,($C4550*8-1+4))</f>
        <v>90.909090909090907</v>
      </c>
      <c r="T4550">
        <f>INDEX('Grade 3'!$A$4:$AK$1252,$B4550,($C4550*8-0+4))</f>
        <v>58.18181818181818</v>
      </c>
      <c r="U4550" t="str">
        <f>INDEX('Grade 3'!$A$4:$AK$1252,$B4550,37)</f>
        <v>Metro</v>
      </c>
    </row>
    <row r="4551" spans="1:21">
      <c r="A4551">
        <f t="shared" si="214"/>
        <v>4550</v>
      </c>
      <c r="B4551">
        <f t="shared" si="215"/>
        <v>1138</v>
      </c>
      <c r="C4551">
        <f t="shared" si="216"/>
        <v>2</v>
      </c>
      <c r="D4551">
        <f>INDEX('Grade 3'!$A$4:$AK$1252,$B4551,1)</f>
        <v>761</v>
      </c>
      <c r="E4551">
        <f>INDEX('Grade 3'!$A$4:$AK$1252,$B4551,2)</f>
        <v>415</v>
      </c>
      <c r="F4551" t="str">
        <f>INDEX('Grade 3'!$A$4:$AK$1252,$B4551,3)</f>
        <v>ATLANTA PUBLIC SCHOOLS</v>
      </c>
      <c r="G4551" t="str">
        <f>INDEX('Grade 3'!$A$4:$AK$1252,$B4551,4)</f>
        <v>ATLANTA CLASSICAL ACADEMY</v>
      </c>
      <c r="H4551" t="str">
        <f ca="1">StaticValues!$A$8</f>
        <v>2016</v>
      </c>
      <c r="I4551" t="str">
        <f ca="1">StaticValues!$B$8</f>
        <v>Spring</v>
      </c>
      <c r="J4551" t="str">
        <f ca="1">StaticValues!$C$8</f>
        <v>EOG</v>
      </c>
      <c r="K4551" t="str">
        <f ca="1">StaticValues!$D$8</f>
        <v>3</v>
      </c>
      <c r="L4551" t="str">
        <f>INDEX('Grade 3'!E$2:AJ$2,1,((8*C4551)-7))</f>
        <v>Mathematics</v>
      </c>
      <c r="M4551">
        <f>INDEX('Grade 3'!$A$4:$AK$1252,$B4551,($C4551*8-7+4))</f>
        <v>55</v>
      </c>
      <c r="N4551">
        <f>INDEX('Grade 3'!$A$4:$AK$1252,$B4551,($C4551*8-6+4))</f>
        <v>527.0181818181818</v>
      </c>
      <c r="O4551">
        <f>INDEX('Grade 3'!$A$4:$AK$1252,$B4551,($C4551*8-5+4))</f>
        <v>9.0909090909090917</v>
      </c>
      <c r="P4551">
        <f>INDEX('Grade 3'!$A$4:$AK$1252,$B4551,($C4551*8-4+4))</f>
        <v>45.454545454545453</v>
      </c>
      <c r="Q4551">
        <f>INDEX('Grade 3'!$A$4:$AK$1252,$B4551,($C4551*8-3+4))</f>
        <v>27.272727272727273</v>
      </c>
      <c r="R4551">
        <f>INDEX('Grade 3'!$A$4:$AK$1252,$B4551,($C4551*8-2+4))</f>
        <v>18.181818181818183</v>
      </c>
      <c r="S4551">
        <f>INDEX('Grade 3'!$A$4:$AK$1252,$B4551,($C4551*8-1+4))</f>
        <v>90.909090909090907</v>
      </c>
      <c r="T4551">
        <f>INDEX('Grade 3'!$A$4:$AK$1252,$B4551,($C4551*8-0+4))</f>
        <v>45.454545454545453</v>
      </c>
      <c r="U4551" t="str">
        <f>INDEX('Grade 3'!$A$4:$AK$1252,$B4551,37)</f>
        <v>Metro</v>
      </c>
    </row>
    <row r="4552" spans="1:21">
      <c r="A4552">
        <f t="shared" si="214"/>
        <v>4551</v>
      </c>
      <c r="B4552">
        <f t="shared" si="215"/>
        <v>1138</v>
      </c>
      <c r="C4552">
        <f t="shared" si="216"/>
        <v>3</v>
      </c>
      <c r="D4552">
        <f>INDEX('Grade 3'!$A$4:$AK$1252,$B4552,1)</f>
        <v>761</v>
      </c>
      <c r="E4552">
        <f>INDEX('Grade 3'!$A$4:$AK$1252,$B4552,2)</f>
        <v>415</v>
      </c>
      <c r="F4552" t="str">
        <f>INDEX('Grade 3'!$A$4:$AK$1252,$B4552,3)</f>
        <v>ATLANTA PUBLIC SCHOOLS</v>
      </c>
      <c r="G4552" t="str">
        <f>INDEX('Grade 3'!$A$4:$AK$1252,$B4552,4)</f>
        <v>ATLANTA CLASSICAL ACADEMY</v>
      </c>
      <c r="H4552" t="str">
        <f ca="1">StaticValues!$A$8</f>
        <v>2016</v>
      </c>
      <c r="I4552" t="str">
        <f ca="1">StaticValues!$B$8</f>
        <v>Spring</v>
      </c>
      <c r="J4552" t="str">
        <f ca="1">StaticValues!$C$8</f>
        <v>EOG</v>
      </c>
      <c r="K4552" t="str">
        <f ca="1">StaticValues!$D$8</f>
        <v>3</v>
      </c>
      <c r="L4552" t="str">
        <f>INDEX('Grade 3'!E$2:AJ$2,1,((8*C4552)-7))</f>
        <v>Science</v>
      </c>
      <c r="M4552">
        <f>INDEX('Grade 3'!$A$4:$AK$1252,$B4552,($C4552*8-7+4))</f>
        <v>55</v>
      </c>
      <c r="N4552">
        <f>INDEX('Grade 3'!$A$4:$AK$1252,$B4552,($C4552*8-6+4))</f>
        <v>526.67272727272723</v>
      </c>
      <c r="O4552">
        <f>INDEX('Grade 3'!$A$4:$AK$1252,$B4552,($C4552*8-5+4))</f>
        <v>10.909090909090908</v>
      </c>
      <c r="P4552">
        <f>INDEX('Grade 3'!$A$4:$AK$1252,$B4552,($C4552*8-4+4))</f>
        <v>38.18181818181818</v>
      </c>
      <c r="Q4552">
        <f>INDEX('Grade 3'!$A$4:$AK$1252,$B4552,($C4552*8-3+4))</f>
        <v>34.545454545454547</v>
      </c>
      <c r="R4552">
        <f>INDEX('Grade 3'!$A$4:$AK$1252,$B4552,($C4552*8-2+4))</f>
        <v>16.363636363636363</v>
      </c>
      <c r="S4552">
        <f>INDEX('Grade 3'!$A$4:$AK$1252,$B4552,($C4552*8-1+4))</f>
        <v>89.090909090909093</v>
      </c>
      <c r="T4552">
        <f>INDEX('Grade 3'!$A$4:$AK$1252,$B4552,($C4552*8-0+4))</f>
        <v>50.909090909090907</v>
      </c>
      <c r="U4552" t="str">
        <f>INDEX('Grade 3'!$A$4:$AK$1252,$B4552,37)</f>
        <v>Metro</v>
      </c>
    </row>
    <row r="4553" spans="1:21">
      <c r="A4553">
        <f t="shared" si="214"/>
        <v>4552</v>
      </c>
      <c r="B4553">
        <f t="shared" si="215"/>
        <v>1138</v>
      </c>
      <c r="C4553">
        <f t="shared" si="216"/>
        <v>4</v>
      </c>
      <c r="D4553">
        <f>INDEX('Grade 3'!$A$4:$AK$1252,$B4553,1)</f>
        <v>761</v>
      </c>
      <c r="E4553">
        <f>INDEX('Grade 3'!$A$4:$AK$1252,$B4553,2)</f>
        <v>415</v>
      </c>
      <c r="F4553" t="str">
        <f>INDEX('Grade 3'!$A$4:$AK$1252,$B4553,3)</f>
        <v>ATLANTA PUBLIC SCHOOLS</v>
      </c>
      <c r="G4553" t="str">
        <f>INDEX('Grade 3'!$A$4:$AK$1252,$B4553,4)</f>
        <v>ATLANTA CLASSICAL ACADEMY</v>
      </c>
      <c r="H4553" t="str">
        <f ca="1">StaticValues!$A$8</f>
        <v>2016</v>
      </c>
      <c r="I4553" t="str">
        <f ca="1">StaticValues!$B$8</f>
        <v>Spring</v>
      </c>
      <c r="J4553" t="str">
        <f ca="1">StaticValues!$C$8</f>
        <v>EOG</v>
      </c>
      <c r="K4553" t="str">
        <f ca="1">StaticValues!$D$8</f>
        <v>3</v>
      </c>
      <c r="L4553" t="str">
        <f>INDEX('Grade 3'!E$2:AJ$2,1,((8*C4553)-7))</f>
        <v>Social Studies</v>
      </c>
      <c r="M4553">
        <f>INDEX('Grade 3'!$A$4:$AK$1252,$B4553,($C4553*8-7+4))</f>
        <v>55</v>
      </c>
      <c r="N4553">
        <f>INDEX('Grade 3'!$A$4:$AK$1252,$B4553,($C4553*8-6+4))</f>
        <v>523.4727272727273</v>
      </c>
      <c r="O4553">
        <f>INDEX('Grade 3'!$A$4:$AK$1252,$B4553,($C4553*8-5+4))</f>
        <v>10.909090909090908</v>
      </c>
      <c r="P4553">
        <f>INDEX('Grade 3'!$A$4:$AK$1252,$B4553,($C4553*8-4+4))</f>
        <v>41.81818181818182</v>
      </c>
      <c r="Q4553">
        <f>INDEX('Grade 3'!$A$4:$AK$1252,$B4553,($C4553*8-3+4))</f>
        <v>29.09090909090909</v>
      </c>
      <c r="R4553">
        <f>INDEX('Grade 3'!$A$4:$AK$1252,$B4553,($C4553*8-2+4))</f>
        <v>18.181818181818183</v>
      </c>
      <c r="S4553">
        <f>INDEX('Grade 3'!$A$4:$AK$1252,$B4553,($C4553*8-1+4))</f>
        <v>89.090909090909093</v>
      </c>
      <c r="T4553">
        <f>INDEX('Grade 3'!$A$4:$AK$1252,$B4553,($C4553*8-0+4))</f>
        <v>47.272727272727273</v>
      </c>
      <c r="U4553" t="str">
        <f>INDEX('Grade 3'!$A$4:$AK$1252,$B4553,37)</f>
        <v>Metro</v>
      </c>
    </row>
    <row r="4554" spans="1:21">
      <c r="A4554">
        <f t="shared" si="214"/>
        <v>4553</v>
      </c>
      <c r="B4554">
        <f t="shared" si="215"/>
        <v>1139</v>
      </c>
      <c r="C4554">
        <f t="shared" si="216"/>
        <v>1</v>
      </c>
      <c r="D4554">
        <f>INDEX('Grade 3'!$A$4:$AK$1252,$B4554,1)</f>
        <v>761</v>
      </c>
      <c r="E4554">
        <f>INDEX('Grade 3'!$A$4:$AK$1252,$B4554,2)</f>
        <v>505</v>
      </c>
      <c r="F4554" t="str">
        <f>INDEX('Grade 3'!$A$4:$AK$1252,$B4554,3)</f>
        <v>ATLANTA PUBLIC SCHOOLS</v>
      </c>
      <c r="G4554" t="str">
        <f>INDEX('Grade 3'!$A$4:$AK$1252,$B4554,4)</f>
        <v>NEIGHBORHOOD CHARTER SCHOOL</v>
      </c>
      <c r="H4554" t="str">
        <f ca="1">StaticValues!$A$8</f>
        <v>2016</v>
      </c>
      <c r="I4554" t="str">
        <f ca="1">StaticValues!$B$8</f>
        <v>Spring</v>
      </c>
      <c r="J4554" t="str">
        <f ca="1">StaticValues!$C$8</f>
        <v>EOG</v>
      </c>
      <c r="K4554" t="str">
        <f ca="1">StaticValues!$D$8</f>
        <v>3</v>
      </c>
      <c r="L4554" t="str">
        <f>INDEX('Grade 3'!E$2:AJ$2,1,((8*C4554)-7))</f>
        <v>English Language Arts</v>
      </c>
      <c r="M4554">
        <f>INDEX('Grade 3'!$A$4:$AK$1252,$B4554,($C4554*8-7+4))</f>
        <v>71</v>
      </c>
      <c r="N4554">
        <f>INDEX('Grade 3'!$A$4:$AK$1252,$B4554,($C4554*8-6+4))</f>
        <v>536.18309859154931</v>
      </c>
      <c r="O4554">
        <f>INDEX('Grade 3'!$A$4:$AK$1252,$B4554,($C4554*8-5+4))</f>
        <v>7.042253521126761</v>
      </c>
      <c r="P4554">
        <f>INDEX('Grade 3'!$A$4:$AK$1252,$B4554,($C4554*8-4+4))</f>
        <v>36.619718309859152</v>
      </c>
      <c r="Q4554">
        <f>INDEX('Grade 3'!$A$4:$AK$1252,$B4554,($C4554*8-3+4))</f>
        <v>39.436619718309856</v>
      </c>
      <c r="R4554">
        <f>INDEX('Grade 3'!$A$4:$AK$1252,$B4554,($C4554*8-2+4))</f>
        <v>16.901408450704224</v>
      </c>
      <c r="S4554">
        <f>INDEX('Grade 3'!$A$4:$AK$1252,$B4554,($C4554*8-1+4))</f>
        <v>92.957746478873233</v>
      </c>
      <c r="T4554">
        <f>INDEX('Grade 3'!$A$4:$AK$1252,$B4554,($C4554*8-0+4))</f>
        <v>56.338028169014088</v>
      </c>
      <c r="U4554" t="str">
        <f>INDEX('Grade 3'!$A$4:$AK$1252,$B4554,37)</f>
        <v>Metro</v>
      </c>
    </row>
    <row r="4555" spans="1:21">
      <c r="A4555">
        <f t="shared" si="214"/>
        <v>4554</v>
      </c>
      <c r="B4555">
        <f t="shared" si="215"/>
        <v>1139</v>
      </c>
      <c r="C4555">
        <f t="shared" si="216"/>
        <v>2</v>
      </c>
      <c r="D4555">
        <f>INDEX('Grade 3'!$A$4:$AK$1252,$B4555,1)</f>
        <v>761</v>
      </c>
      <c r="E4555">
        <f>INDEX('Grade 3'!$A$4:$AK$1252,$B4555,2)</f>
        <v>505</v>
      </c>
      <c r="F4555" t="str">
        <f>INDEX('Grade 3'!$A$4:$AK$1252,$B4555,3)</f>
        <v>ATLANTA PUBLIC SCHOOLS</v>
      </c>
      <c r="G4555" t="str">
        <f>INDEX('Grade 3'!$A$4:$AK$1252,$B4555,4)</f>
        <v>NEIGHBORHOOD CHARTER SCHOOL</v>
      </c>
      <c r="H4555" t="str">
        <f ca="1">StaticValues!$A$8</f>
        <v>2016</v>
      </c>
      <c r="I4555" t="str">
        <f ca="1">StaticValues!$B$8</f>
        <v>Spring</v>
      </c>
      <c r="J4555" t="str">
        <f ca="1">StaticValues!$C$8</f>
        <v>EOG</v>
      </c>
      <c r="K4555" t="str">
        <f ca="1">StaticValues!$D$8</f>
        <v>3</v>
      </c>
      <c r="L4555" t="str">
        <f>INDEX('Grade 3'!E$2:AJ$2,1,((8*C4555)-7))</f>
        <v>Mathematics</v>
      </c>
      <c r="M4555">
        <f>INDEX('Grade 3'!$A$4:$AK$1252,$B4555,($C4555*8-7+4))</f>
        <v>71</v>
      </c>
      <c r="N4555">
        <f>INDEX('Grade 3'!$A$4:$AK$1252,$B4555,($C4555*8-6+4))</f>
        <v>530.15492957746483</v>
      </c>
      <c r="O4555">
        <f>INDEX('Grade 3'!$A$4:$AK$1252,$B4555,($C4555*8-5+4))</f>
        <v>5.6338028169014081</v>
      </c>
      <c r="P4555">
        <f>INDEX('Grade 3'!$A$4:$AK$1252,$B4555,($C4555*8-4+4))</f>
        <v>47.887323943661968</v>
      </c>
      <c r="Q4555">
        <f>INDEX('Grade 3'!$A$4:$AK$1252,$B4555,($C4555*8-3+4))</f>
        <v>29.577464788732396</v>
      </c>
      <c r="R4555">
        <f>INDEX('Grade 3'!$A$4:$AK$1252,$B4555,($C4555*8-2+4))</f>
        <v>16.901408450704224</v>
      </c>
      <c r="S4555">
        <f>INDEX('Grade 3'!$A$4:$AK$1252,$B4555,($C4555*8-1+4))</f>
        <v>94.366197183098592</v>
      </c>
      <c r="T4555">
        <f>INDEX('Grade 3'!$A$4:$AK$1252,$B4555,($C4555*8-0+4))</f>
        <v>46.478873239436616</v>
      </c>
      <c r="U4555" t="str">
        <f>INDEX('Grade 3'!$A$4:$AK$1252,$B4555,37)</f>
        <v>Metro</v>
      </c>
    </row>
    <row r="4556" spans="1:21">
      <c r="A4556">
        <f t="shared" si="214"/>
        <v>4555</v>
      </c>
      <c r="B4556">
        <f t="shared" si="215"/>
        <v>1139</v>
      </c>
      <c r="C4556">
        <f t="shared" si="216"/>
        <v>3</v>
      </c>
      <c r="D4556">
        <f>INDEX('Grade 3'!$A$4:$AK$1252,$B4556,1)</f>
        <v>761</v>
      </c>
      <c r="E4556">
        <f>INDEX('Grade 3'!$A$4:$AK$1252,$B4556,2)</f>
        <v>505</v>
      </c>
      <c r="F4556" t="str">
        <f>INDEX('Grade 3'!$A$4:$AK$1252,$B4556,3)</f>
        <v>ATLANTA PUBLIC SCHOOLS</v>
      </c>
      <c r="G4556" t="str">
        <f>INDEX('Grade 3'!$A$4:$AK$1252,$B4556,4)</f>
        <v>NEIGHBORHOOD CHARTER SCHOOL</v>
      </c>
      <c r="H4556" t="str">
        <f ca="1">StaticValues!$A$8</f>
        <v>2016</v>
      </c>
      <c r="I4556" t="str">
        <f ca="1">StaticValues!$B$8</f>
        <v>Spring</v>
      </c>
      <c r="J4556" t="str">
        <f ca="1">StaticValues!$C$8</f>
        <v>EOG</v>
      </c>
      <c r="K4556" t="str">
        <f ca="1">StaticValues!$D$8</f>
        <v>3</v>
      </c>
      <c r="L4556" t="str">
        <f>INDEX('Grade 3'!E$2:AJ$2,1,((8*C4556)-7))</f>
        <v>Science</v>
      </c>
      <c r="M4556">
        <f>INDEX('Grade 3'!$A$4:$AK$1252,$B4556,($C4556*8-7+4))</f>
        <v>71</v>
      </c>
      <c r="N4556">
        <f>INDEX('Grade 3'!$A$4:$AK$1252,$B4556,($C4556*8-6+4))</f>
        <v>534.28169014084506</v>
      </c>
      <c r="O4556">
        <f>INDEX('Grade 3'!$A$4:$AK$1252,$B4556,($C4556*8-5+4))</f>
        <v>4.225352112676056</v>
      </c>
      <c r="P4556">
        <f>INDEX('Grade 3'!$A$4:$AK$1252,$B4556,($C4556*8-4+4))</f>
        <v>36.619718309859152</v>
      </c>
      <c r="Q4556">
        <f>INDEX('Grade 3'!$A$4:$AK$1252,$B4556,($C4556*8-3+4))</f>
        <v>38.028169014084504</v>
      </c>
      <c r="R4556">
        <f>INDEX('Grade 3'!$A$4:$AK$1252,$B4556,($C4556*8-2+4))</f>
        <v>21.12676056338028</v>
      </c>
      <c r="S4556">
        <f>INDEX('Grade 3'!$A$4:$AK$1252,$B4556,($C4556*8-1+4))</f>
        <v>95.774647887323937</v>
      </c>
      <c r="T4556">
        <f>INDEX('Grade 3'!$A$4:$AK$1252,$B4556,($C4556*8-0+4))</f>
        <v>59.154929577464792</v>
      </c>
      <c r="U4556" t="str">
        <f>INDEX('Grade 3'!$A$4:$AK$1252,$B4556,37)</f>
        <v>Metro</v>
      </c>
    </row>
    <row r="4557" spans="1:21">
      <c r="A4557">
        <f t="shared" si="214"/>
        <v>4556</v>
      </c>
      <c r="B4557">
        <f t="shared" si="215"/>
        <v>1139</v>
      </c>
      <c r="C4557">
        <f t="shared" si="216"/>
        <v>4</v>
      </c>
      <c r="D4557">
        <f>INDEX('Grade 3'!$A$4:$AK$1252,$B4557,1)</f>
        <v>761</v>
      </c>
      <c r="E4557">
        <f>INDEX('Grade 3'!$A$4:$AK$1252,$B4557,2)</f>
        <v>505</v>
      </c>
      <c r="F4557" t="str">
        <f>INDEX('Grade 3'!$A$4:$AK$1252,$B4557,3)</f>
        <v>ATLANTA PUBLIC SCHOOLS</v>
      </c>
      <c r="G4557" t="str">
        <f>INDEX('Grade 3'!$A$4:$AK$1252,$B4557,4)</f>
        <v>NEIGHBORHOOD CHARTER SCHOOL</v>
      </c>
      <c r="H4557" t="str">
        <f ca="1">StaticValues!$A$8</f>
        <v>2016</v>
      </c>
      <c r="I4557" t="str">
        <f ca="1">StaticValues!$B$8</f>
        <v>Spring</v>
      </c>
      <c r="J4557" t="str">
        <f ca="1">StaticValues!$C$8</f>
        <v>EOG</v>
      </c>
      <c r="K4557" t="str">
        <f ca="1">StaticValues!$D$8</f>
        <v>3</v>
      </c>
      <c r="L4557" t="str">
        <f>INDEX('Grade 3'!E$2:AJ$2,1,((8*C4557)-7))</f>
        <v>Social Studies</v>
      </c>
      <c r="M4557">
        <f>INDEX('Grade 3'!$A$4:$AK$1252,$B4557,($C4557*8-7+4))</f>
        <v>71</v>
      </c>
      <c r="N4557">
        <f>INDEX('Grade 3'!$A$4:$AK$1252,$B4557,($C4557*8-6+4))</f>
        <v>525.30985915492954</v>
      </c>
      <c r="O4557">
        <f>INDEX('Grade 3'!$A$4:$AK$1252,$B4557,($C4557*8-5+4))</f>
        <v>7.042253521126761</v>
      </c>
      <c r="P4557">
        <f>INDEX('Grade 3'!$A$4:$AK$1252,$B4557,($C4557*8-4+4))</f>
        <v>43.661971830985912</v>
      </c>
      <c r="Q4557">
        <f>INDEX('Grade 3'!$A$4:$AK$1252,$B4557,($C4557*8-3+4))</f>
        <v>36.619718309859152</v>
      </c>
      <c r="R4557">
        <f>INDEX('Grade 3'!$A$4:$AK$1252,$B4557,($C4557*8-2+4))</f>
        <v>12.67605633802817</v>
      </c>
      <c r="S4557">
        <f>INDEX('Grade 3'!$A$4:$AK$1252,$B4557,($C4557*8-1+4))</f>
        <v>92.957746478873233</v>
      </c>
      <c r="T4557">
        <f>INDEX('Grade 3'!$A$4:$AK$1252,$B4557,($C4557*8-0+4))</f>
        <v>49.29577464788732</v>
      </c>
      <c r="U4557" t="str">
        <f>INDEX('Grade 3'!$A$4:$AK$1252,$B4557,37)</f>
        <v>Metro</v>
      </c>
    </row>
    <row r="4558" spans="1:21">
      <c r="A4558">
        <f t="shared" si="214"/>
        <v>4557</v>
      </c>
      <c r="B4558">
        <f t="shared" si="215"/>
        <v>1140</v>
      </c>
      <c r="C4558">
        <f t="shared" si="216"/>
        <v>1</v>
      </c>
      <c r="D4558">
        <f>INDEX('Grade 3'!$A$4:$AK$1252,$B4558,1)</f>
        <v>761</v>
      </c>
      <c r="E4558">
        <f>INDEX('Grade 3'!$A$4:$AK$1252,$B4558,2)</f>
        <v>513</v>
      </c>
      <c r="F4558" t="str">
        <f>INDEX('Grade 3'!$A$4:$AK$1252,$B4558,3)</f>
        <v>ATLANTA PUBLIC SCHOOLS</v>
      </c>
      <c r="G4558" t="str">
        <f>INDEX('Grade 3'!$A$4:$AK$1252,$B4558,4)</f>
        <v>MILES INTERMEDIATE SCHOOL</v>
      </c>
      <c r="H4558" t="str">
        <f ca="1">StaticValues!$A$8</f>
        <v>2016</v>
      </c>
      <c r="I4558" t="str">
        <f ca="1">StaticValues!$B$8</f>
        <v>Spring</v>
      </c>
      <c r="J4558" t="str">
        <f ca="1">StaticValues!$C$8</f>
        <v>EOG</v>
      </c>
      <c r="K4558" t="str">
        <f ca="1">StaticValues!$D$8</f>
        <v>3</v>
      </c>
      <c r="L4558" t="str">
        <f>INDEX('Grade 3'!E$2:AJ$2,1,((8*C4558)-7))</f>
        <v>English Language Arts</v>
      </c>
      <c r="M4558">
        <f>INDEX('Grade 3'!$A$4:$AK$1252,$B4558,($C4558*8-7+4))</f>
        <v>130</v>
      </c>
      <c r="N4558">
        <f>INDEX('Grade 3'!$A$4:$AK$1252,$B4558,($C4558*8-6+4))</f>
        <v>467.46923076923076</v>
      </c>
      <c r="O4558">
        <f>INDEX('Grade 3'!$A$4:$AK$1252,$B4558,($C4558*8-5+4))</f>
        <v>61.53846153846154</v>
      </c>
      <c r="P4558">
        <f>INDEX('Grade 3'!$A$4:$AK$1252,$B4558,($C4558*8-4+4))</f>
        <v>26.153846153846153</v>
      </c>
      <c r="Q4558">
        <f>INDEX('Grade 3'!$A$4:$AK$1252,$B4558,($C4558*8-3+4))</f>
        <v>10</v>
      </c>
      <c r="R4558">
        <f>INDEX('Grade 3'!$A$4:$AK$1252,$B4558,($C4558*8-2+4))</f>
        <v>2.3076923076923075</v>
      </c>
      <c r="S4558">
        <f>INDEX('Grade 3'!$A$4:$AK$1252,$B4558,($C4558*8-1+4))</f>
        <v>38.46153846153846</v>
      </c>
      <c r="T4558">
        <f>INDEX('Grade 3'!$A$4:$AK$1252,$B4558,($C4558*8-0+4))</f>
        <v>12.307692307692308</v>
      </c>
      <c r="U4558" t="str">
        <f>INDEX('Grade 3'!$A$4:$AK$1252,$B4558,37)</f>
        <v>Metro</v>
      </c>
    </row>
    <row r="4559" spans="1:21">
      <c r="A4559">
        <f t="shared" si="214"/>
        <v>4558</v>
      </c>
      <c r="B4559">
        <f t="shared" si="215"/>
        <v>1140</v>
      </c>
      <c r="C4559">
        <f t="shared" si="216"/>
        <v>2</v>
      </c>
      <c r="D4559">
        <f>INDEX('Grade 3'!$A$4:$AK$1252,$B4559,1)</f>
        <v>761</v>
      </c>
      <c r="E4559">
        <f>INDEX('Grade 3'!$A$4:$AK$1252,$B4559,2)</f>
        <v>513</v>
      </c>
      <c r="F4559" t="str">
        <f>INDEX('Grade 3'!$A$4:$AK$1252,$B4559,3)</f>
        <v>ATLANTA PUBLIC SCHOOLS</v>
      </c>
      <c r="G4559" t="str">
        <f>INDEX('Grade 3'!$A$4:$AK$1252,$B4559,4)</f>
        <v>MILES INTERMEDIATE SCHOOL</v>
      </c>
      <c r="H4559" t="str">
        <f ca="1">StaticValues!$A$8</f>
        <v>2016</v>
      </c>
      <c r="I4559" t="str">
        <f ca="1">StaticValues!$B$8</f>
        <v>Spring</v>
      </c>
      <c r="J4559" t="str">
        <f ca="1">StaticValues!$C$8</f>
        <v>EOG</v>
      </c>
      <c r="K4559" t="str">
        <f ca="1">StaticValues!$D$8</f>
        <v>3</v>
      </c>
      <c r="L4559" t="str">
        <f>INDEX('Grade 3'!E$2:AJ$2,1,((8*C4559)-7))</f>
        <v>Mathematics</v>
      </c>
      <c r="M4559">
        <f>INDEX('Grade 3'!$A$4:$AK$1252,$B4559,($C4559*8-7+4))</f>
        <v>130</v>
      </c>
      <c r="N4559">
        <f>INDEX('Grade 3'!$A$4:$AK$1252,$B4559,($C4559*8-6+4))</f>
        <v>485.1</v>
      </c>
      <c r="O4559">
        <f>INDEX('Grade 3'!$A$4:$AK$1252,$B4559,($C4559*8-5+4))</f>
        <v>45.384615384615387</v>
      </c>
      <c r="P4559">
        <f>INDEX('Grade 3'!$A$4:$AK$1252,$B4559,($C4559*8-4+4))</f>
        <v>39.230769230769234</v>
      </c>
      <c r="Q4559">
        <f>INDEX('Grade 3'!$A$4:$AK$1252,$B4559,($C4559*8-3+4))</f>
        <v>13.846153846153847</v>
      </c>
      <c r="R4559">
        <f>INDEX('Grade 3'!$A$4:$AK$1252,$B4559,($C4559*8-2+4))</f>
        <v>1.5384615384615385</v>
      </c>
      <c r="S4559">
        <f>INDEX('Grade 3'!$A$4:$AK$1252,$B4559,($C4559*8-1+4))</f>
        <v>54.615384615384613</v>
      </c>
      <c r="T4559">
        <f>INDEX('Grade 3'!$A$4:$AK$1252,$B4559,($C4559*8-0+4))</f>
        <v>15.384615384615385</v>
      </c>
      <c r="U4559" t="str">
        <f>INDEX('Grade 3'!$A$4:$AK$1252,$B4559,37)</f>
        <v>Metro</v>
      </c>
    </row>
    <row r="4560" spans="1:21">
      <c r="A4560">
        <f t="shared" si="214"/>
        <v>4559</v>
      </c>
      <c r="B4560">
        <f t="shared" si="215"/>
        <v>1140</v>
      </c>
      <c r="C4560">
        <f t="shared" si="216"/>
        <v>3</v>
      </c>
      <c r="D4560">
        <f>INDEX('Grade 3'!$A$4:$AK$1252,$B4560,1)</f>
        <v>761</v>
      </c>
      <c r="E4560">
        <f>INDEX('Grade 3'!$A$4:$AK$1252,$B4560,2)</f>
        <v>513</v>
      </c>
      <c r="F4560" t="str">
        <f>INDEX('Grade 3'!$A$4:$AK$1252,$B4560,3)</f>
        <v>ATLANTA PUBLIC SCHOOLS</v>
      </c>
      <c r="G4560" t="str">
        <f>INDEX('Grade 3'!$A$4:$AK$1252,$B4560,4)</f>
        <v>MILES INTERMEDIATE SCHOOL</v>
      </c>
      <c r="H4560" t="str">
        <f ca="1">StaticValues!$A$8</f>
        <v>2016</v>
      </c>
      <c r="I4560" t="str">
        <f ca="1">StaticValues!$B$8</f>
        <v>Spring</v>
      </c>
      <c r="J4560" t="str">
        <f ca="1">StaticValues!$C$8</f>
        <v>EOG</v>
      </c>
      <c r="K4560" t="str">
        <f ca="1">StaticValues!$D$8</f>
        <v>3</v>
      </c>
      <c r="L4560" t="str">
        <f>INDEX('Grade 3'!E$2:AJ$2,1,((8*C4560)-7))</f>
        <v>Science</v>
      </c>
      <c r="M4560">
        <f>INDEX('Grade 3'!$A$4:$AK$1252,$B4560,($C4560*8-7+4))</f>
        <v>129</v>
      </c>
      <c r="N4560">
        <f>INDEX('Grade 3'!$A$4:$AK$1252,$B4560,($C4560*8-6+4))</f>
        <v>476.91472868217056</v>
      </c>
      <c r="O4560">
        <f>INDEX('Grade 3'!$A$4:$AK$1252,$B4560,($C4560*8-5+4))</f>
        <v>48.062015503875969</v>
      </c>
      <c r="P4560">
        <f>INDEX('Grade 3'!$A$4:$AK$1252,$B4560,($C4560*8-4+4))</f>
        <v>42.63565891472868</v>
      </c>
      <c r="Q4560">
        <f>INDEX('Grade 3'!$A$4:$AK$1252,$B4560,($C4560*8-3+4))</f>
        <v>9.3023255813953494</v>
      </c>
      <c r="R4560">
        <f>INDEX('Grade 3'!$A$4:$AK$1252,$B4560,($C4560*8-2+4))</f>
        <v>0</v>
      </c>
      <c r="S4560">
        <f>INDEX('Grade 3'!$A$4:$AK$1252,$B4560,($C4560*8-1+4))</f>
        <v>51.937984496124031</v>
      </c>
      <c r="T4560">
        <f>INDEX('Grade 3'!$A$4:$AK$1252,$B4560,($C4560*8-0+4))</f>
        <v>9.3023255813953494</v>
      </c>
      <c r="U4560" t="str">
        <f>INDEX('Grade 3'!$A$4:$AK$1252,$B4560,37)</f>
        <v>Metro</v>
      </c>
    </row>
    <row r="4561" spans="1:21">
      <c r="A4561">
        <f t="shared" si="214"/>
        <v>4560</v>
      </c>
      <c r="B4561">
        <f t="shared" si="215"/>
        <v>1140</v>
      </c>
      <c r="C4561">
        <f t="shared" si="216"/>
        <v>4</v>
      </c>
      <c r="D4561">
        <f>INDEX('Grade 3'!$A$4:$AK$1252,$B4561,1)</f>
        <v>761</v>
      </c>
      <c r="E4561">
        <f>INDEX('Grade 3'!$A$4:$AK$1252,$B4561,2)</f>
        <v>513</v>
      </c>
      <c r="F4561" t="str">
        <f>INDEX('Grade 3'!$A$4:$AK$1252,$B4561,3)</f>
        <v>ATLANTA PUBLIC SCHOOLS</v>
      </c>
      <c r="G4561" t="str">
        <f>INDEX('Grade 3'!$A$4:$AK$1252,$B4561,4)</f>
        <v>MILES INTERMEDIATE SCHOOL</v>
      </c>
      <c r="H4561" t="str">
        <f ca="1">StaticValues!$A$8</f>
        <v>2016</v>
      </c>
      <c r="I4561" t="str">
        <f ca="1">StaticValues!$B$8</f>
        <v>Spring</v>
      </c>
      <c r="J4561" t="str">
        <f ca="1">StaticValues!$C$8</f>
        <v>EOG</v>
      </c>
      <c r="K4561" t="str">
        <f ca="1">StaticValues!$D$8</f>
        <v>3</v>
      </c>
      <c r="L4561" t="str">
        <f>INDEX('Grade 3'!E$2:AJ$2,1,((8*C4561)-7))</f>
        <v>Social Studies</v>
      </c>
      <c r="M4561">
        <f>INDEX('Grade 3'!$A$4:$AK$1252,$B4561,($C4561*8-7+4))</f>
        <v>131</v>
      </c>
      <c r="N4561">
        <f>INDEX('Grade 3'!$A$4:$AK$1252,$B4561,($C4561*8-6+4))</f>
        <v>483.32061068702291</v>
      </c>
      <c r="O4561">
        <f>INDEX('Grade 3'!$A$4:$AK$1252,$B4561,($C4561*8-5+4))</f>
        <v>42.748091603053432</v>
      </c>
      <c r="P4561">
        <f>INDEX('Grade 3'!$A$4:$AK$1252,$B4561,($C4561*8-4+4))</f>
        <v>45.038167938931295</v>
      </c>
      <c r="Q4561">
        <f>INDEX('Grade 3'!$A$4:$AK$1252,$B4561,($C4561*8-3+4))</f>
        <v>9.9236641221374047</v>
      </c>
      <c r="R4561">
        <f>INDEX('Grade 3'!$A$4:$AK$1252,$B4561,($C4561*8-2+4))</f>
        <v>2.2900763358778624</v>
      </c>
      <c r="S4561">
        <f>INDEX('Grade 3'!$A$4:$AK$1252,$B4561,($C4561*8-1+4))</f>
        <v>57.251908396946568</v>
      </c>
      <c r="T4561">
        <f>INDEX('Grade 3'!$A$4:$AK$1252,$B4561,($C4561*8-0+4))</f>
        <v>12.213740458015268</v>
      </c>
      <c r="U4561" t="str">
        <f>INDEX('Grade 3'!$A$4:$AK$1252,$B4561,37)</f>
        <v>Metro</v>
      </c>
    </row>
    <row r="4562" spans="1:21">
      <c r="A4562">
        <f t="shared" si="214"/>
        <v>4561</v>
      </c>
      <c r="B4562">
        <f t="shared" si="215"/>
        <v>1141</v>
      </c>
      <c r="C4562">
        <f t="shared" si="216"/>
        <v>1</v>
      </c>
      <c r="D4562">
        <f>INDEX('Grade 3'!$A$4:$AK$1252,$B4562,1)</f>
        <v>761</v>
      </c>
      <c r="E4562">
        <f>INDEX('Grade 3'!$A$4:$AK$1252,$B4562,2)</f>
        <v>604</v>
      </c>
      <c r="F4562" t="str">
        <f>INDEX('Grade 3'!$A$4:$AK$1252,$B4562,3)</f>
        <v>ATLANTA PUBLIC SCHOOLS</v>
      </c>
      <c r="G4562" t="str">
        <f>INDEX('Grade 3'!$A$4:$AK$1252,$B4562,4)</f>
        <v>BAZOLINE E. USHER - COLLIER HEIGHTS</v>
      </c>
      <c r="H4562" t="str">
        <f ca="1">StaticValues!$A$8</f>
        <v>2016</v>
      </c>
      <c r="I4562" t="str">
        <f ca="1">StaticValues!$B$8</f>
        <v>Spring</v>
      </c>
      <c r="J4562" t="str">
        <f ca="1">StaticValues!$C$8</f>
        <v>EOG</v>
      </c>
      <c r="K4562" t="str">
        <f ca="1">StaticValues!$D$8</f>
        <v>3</v>
      </c>
      <c r="L4562" t="str">
        <f>INDEX('Grade 3'!E$2:AJ$2,1,((8*C4562)-7))</f>
        <v>English Language Arts</v>
      </c>
      <c r="M4562">
        <f>INDEX('Grade 3'!$A$4:$AK$1252,$B4562,($C4562*8-7+4))</f>
        <v>67</v>
      </c>
      <c r="N4562">
        <f>INDEX('Grade 3'!$A$4:$AK$1252,$B4562,($C4562*8-6+4))</f>
        <v>444.32835820895525</v>
      </c>
      <c r="O4562">
        <f>INDEX('Grade 3'!$A$4:$AK$1252,$B4562,($C4562*8-5+4))</f>
        <v>76.119402985074629</v>
      </c>
      <c r="P4562">
        <f>INDEX('Grade 3'!$A$4:$AK$1252,$B4562,($C4562*8-4+4))</f>
        <v>17.910447761194028</v>
      </c>
      <c r="Q4562">
        <f>INDEX('Grade 3'!$A$4:$AK$1252,$B4562,($C4562*8-3+4))</f>
        <v>5.9701492537313436</v>
      </c>
      <c r="R4562">
        <f>INDEX('Grade 3'!$A$4:$AK$1252,$B4562,($C4562*8-2+4))</f>
        <v>0</v>
      </c>
      <c r="S4562">
        <f>INDEX('Grade 3'!$A$4:$AK$1252,$B4562,($C4562*8-1+4))</f>
        <v>23.880597014925375</v>
      </c>
      <c r="T4562">
        <f>INDEX('Grade 3'!$A$4:$AK$1252,$B4562,($C4562*8-0+4))</f>
        <v>5.9701492537313436</v>
      </c>
      <c r="U4562" t="str">
        <f>INDEX('Grade 3'!$A$4:$AK$1252,$B4562,37)</f>
        <v>Metro</v>
      </c>
    </row>
    <row r="4563" spans="1:21">
      <c r="A4563">
        <f t="shared" si="214"/>
        <v>4562</v>
      </c>
      <c r="B4563">
        <f t="shared" si="215"/>
        <v>1141</v>
      </c>
      <c r="C4563">
        <f t="shared" si="216"/>
        <v>2</v>
      </c>
      <c r="D4563">
        <f>INDEX('Grade 3'!$A$4:$AK$1252,$B4563,1)</f>
        <v>761</v>
      </c>
      <c r="E4563">
        <f>INDEX('Grade 3'!$A$4:$AK$1252,$B4563,2)</f>
        <v>604</v>
      </c>
      <c r="F4563" t="str">
        <f>INDEX('Grade 3'!$A$4:$AK$1252,$B4563,3)</f>
        <v>ATLANTA PUBLIC SCHOOLS</v>
      </c>
      <c r="G4563" t="str">
        <f>INDEX('Grade 3'!$A$4:$AK$1252,$B4563,4)</f>
        <v>BAZOLINE E. USHER - COLLIER HEIGHTS</v>
      </c>
      <c r="H4563" t="str">
        <f ca="1">StaticValues!$A$8</f>
        <v>2016</v>
      </c>
      <c r="I4563" t="str">
        <f ca="1">StaticValues!$B$8</f>
        <v>Spring</v>
      </c>
      <c r="J4563" t="str">
        <f ca="1">StaticValues!$C$8</f>
        <v>EOG</v>
      </c>
      <c r="K4563" t="str">
        <f ca="1">StaticValues!$D$8</f>
        <v>3</v>
      </c>
      <c r="L4563" t="str">
        <f>INDEX('Grade 3'!E$2:AJ$2,1,((8*C4563)-7))</f>
        <v>Mathematics</v>
      </c>
      <c r="M4563">
        <f>INDEX('Grade 3'!$A$4:$AK$1252,$B4563,($C4563*8-7+4))</f>
        <v>67</v>
      </c>
      <c r="N4563">
        <f>INDEX('Grade 3'!$A$4:$AK$1252,$B4563,($C4563*8-6+4))</f>
        <v>478.47761194029852</v>
      </c>
      <c r="O4563">
        <f>INDEX('Grade 3'!$A$4:$AK$1252,$B4563,($C4563*8-5+4))</f>
        <v>52.238805970149251</v>
      </c>
      <c r="P4563">
        <f>INDEX('Grade 3'!$A$4:$AK$1252,$B4563,($C4563*8-4+4))</f>
        <v>38.805970149253731</v>
      </c>
      <c r="Q4563">
        <f>INDEX('Grade 3'!$A$4:$AK$1252,$B4563,($C4563*8-3+4))</f>
        <v>7.4626865671641793</v>
      </c>
      <c r="R4563">
        <f>INDEX('Grade 3'!$A$4:$AK$1252,$B4563,($C4563*8-2+4))</f>
        <v>1.4925373134328359</v>
      </c>
      <c r="S4563">
        <f>INDEX('Grade 3'!$A$4:$AK$1252,$B4563,($C4563*8-1+4))</f>
        <v>47.761194029850749</v>
      </c>
      <c r="T4563">
        <f>INDEX('Grade 3'!$A$4:$AK$1252,$B4563,($C4563*8-0+4))</f>
        <v>8.9552238805970141</v>
      </c>
      <c r="U4563" t="str">
        <f>INDEX('Grade 3'!$A$4:$AK$1252,$B4563,37)</f>
        <v>Metro</v>
      </c>
    </row>
    <row r="4564" spans="1:21">
      <c r="A4564">
        <f t="shared" si="214"/>
        <v>4563</v>
      </c>
      <c r="B4564">
        <f t="shared" si="215"/>
        <v>1141</v>
      </c>
      <c r="C4564">
        <f t="shared" si="216"/>
        <v>3</v>
      </c>
      <c r="D4564">
        <f>INDEX('Grade 3'!$A$4:$AK$1252,$B4564,1)</f>
        <v>761</v>
      </c>
      <c r="E4564">
        <f>INDEX('Grade 3'!$A$4:$AK$1252,$B4564,2)</f>
        <v>604</v>
      </c>
      <c r="F4564" t="str">
        <f>INDEX('Grade 3'!$A$4:$AK$1252,$B4564,3)</f>
        <v>ATLANTA PUBLIC SCHOOLS</v>
      </c>
      <c r="G4564" t="str">
        <f>INDEX('Grade 3'!$A$4:$AK$1252,$B4564,4)</f>
        <v>BAZOLINE E. USHER - COLLIER HEIGHTS</v>
      </c>
      <c r="H4564" t="str">
        <f ca="1">StaticValues!$A$8</f>
        <v>2016</v>
      </c>
      <c r="I4564" t="str">
        <f ca="1">StaticValues!$B$8</f>
        <v>Spring</v>
      </c>
      <c r="J4564" t="str">
        <f ca="1">StaticValues!$C$8</f>
        <v>EOG</v>
      </c>
      <c r="K4564" t="str">
        <f ca="1">StaticValues!$D$8</f>
        <v>3</v>
      </c>
      <c r="L4564" t="str">
        <f>INDEX('Grade 3'!E$2:AJ$2,1,((8*C4564)-7))</f>
        <v>Science</v>
      </c>
      <c r="M4564">
        <f>INDEX('Grade 3'!$A$4:$AK$1252,$B4564,($C4564*8-7+4))</f>
        <v>67</v>
      </c>
      <c r="N4564">
        <f>INDEX('Grade 3'!$A$4:$AK$1252,$B4564,($C4564*8-6+4))</f>
        <v>468.64179104477614</v>
      </c>
      <c r="O4564">
        <f>INDEX('Grade 3'!$A$4:$AK$1252,$B4564,($C4564*8-5+4))</f>
        <v>64.179104477611943</v>
      </c>
      <c r="P4564">
        <f>INDEX('Grade 3'!$A$4:$AK$1252,$B4564,($C4564*8-4+4))</f>
        <v>31.343283582089551</v>
      </c>
      <c r="Q4564">
        <f>INDEX('Grade 3'!$A$4:$AK$1252,$B4564,($C4564*8-3+4))</f>
        <v>4.4776119402985071</v>
      </c>
      <c r="R4564">
        <f>INDEX('Grade 3'!$A$4:$AK$1252,$B4564,($C4564*8-2+4))</f>
        <v>0</v>
      </c>
      <c r="S4564">
        <f>INDEX('Grade 3'!$A$4:$AK$1252,$B4564,($C4564*8-1+4))</f>
        <v>35.820895522388057</v>
      </c>
      <c r="T4564">
        <f>INDEX('Grade 3'!$A$4:$AK$1252,$B4564,($C4564*8-0+4))</f>
        <v>4.4776119402985071</v>
      </c>
      <c r="U4564" t="str">
        <f>INDEX('Grade 3'!$A$4:$AK$1252,$B4564,37)</f>
        <v>Metro</v>
      </c>
    </row>
    <row r="4565" spans="1:21">
      <c r="A4565">
        <f t="shared" si="214"/>
        <v>4564</v>
      </c>
      <c r="B4565">
        <f t="shared" si="215"/>
        <v>1141</v>
      </c>
      <c r="C4565">
        <f t="shared" si="216"/>
        <v>4</v>
      </c>
      <c r="D4565">
        <f>INDEX('Grade 3'!$A$4:$AK$1252,$B4565,1)</f>
        <v>761</v>
      </c>
      <c r="E4565">
        <f>INDEX('Grade 3'!$A$4:$AK$1252,$B4565,2)</f>
        <v>604</v>
      </c>
      <c r="F4565" t="str">
        <f>INDEX('Grade 3'!$A$4:$AK$1252,$B4565,3)</f>
        <v>ATLANTA PUBLIC SCHOOLS</v>
      </c>
      <c r="G4565" t="str">
        <f>INDEX('Grade 3'!$A$4:$AK$1252,$B4565,4)</f>
        <v>BAZOLINE E. USHER - COLLIER HEIGHTS</v>
      </c>
      <c r="H4565" t="str">
        <f ca="1">StaticValues!$A$8</f>
        <v>2016</v>
      </c>
      <c r="I4565" t="str">
        <f ca="1">StaticValues!$B$8</f>
        <v>Spring</v>
      </c>
      <c r="J4565" t="str">
        <f ca="1">StaticValues!$C$8</f>
        <v>EOG</v>
      </c>
      <c r="K4565" t="str">
        <f ca="1">StaticValues!$D$8</f>
        <v>3</v>
      </c>
      <c r="L4565" t="str">
        <f>INDEX('Grade 3'!E$2:AJ$2,1,((8*C4565)-7))</f>
        <v>Social Studies</v>
      </c>
      <c r="M4565">
        <f>INDEX('Grade 3'!$A$4:$AK$1252,$B4565,($C4565*8-7+4))</f>
        <v>67</v>
      </c>
      <c r="N4565">
        <f>INDEX('Grade 3'!$A$4:$AK$1252,$B4565,($C4565*8-6+4))</f>
        <v>474.43283582089555</v>
      </c>
      <c r="O4565">
        <f>INDEX('Grade 3'!$A$4:$AK$1252,$B4565,($C4565*8-5+4))</f>
        <v>59.701492537313435</v>
      </c>
      <c r="P4565">
        <f>INDEX('Grade 3'!$A$4:$AK$1252,$B4565,($C4565*8-4+4))</f>
        <v>29.850746268656717</v>
      </c>
      <c r="Q4565">
        <f>INDEX('Grade 3'!$A$4:$AK$1252,$B4565,($C4565*8-3+4))</f>
        <v>10.447761194029852</v>
      </c>
      <c r="R4565">
        <f>INDEX('Grade 3'!$A$4:$AK$1252,$B4565,($C4565*8-2+4))</f>
        <v>0</v>
      </c>
      <c r="S4565">
        <f>INDEX('Grade 3'!$A$4:$AK$1252,$B4565,($C4565*8-1+4))</f>
        <v>40.298507462686565</v>
      </c>
      <c r="T4565">
        <f>INDEX('Grade 3'!$A$4:$AK$1252,$B4565,($C4565*8-0+4))</f>
        <v>10.447761194029852</v>
      </c>
      <c r="U4565" t="str">
        <f>INDEX('Grade 3'!$A$4:$AK$1252,$B4565,37)</f>
        <v>Metro</v>
      </c>
    </row>
    <row r="4566" spans="1:21">
      <c r="A4566">
        <f t="shared" si="214"/>
        <v>4565</v>
      </c>
      <c r="B4566">
        <f t="shared" si="215"/>
        <v>1142</v>
      </c>
      <c r="C4566">
        <f t="shared" si="216"/>
        <v>1</v>
      </c>
      <c r="D4566">
        <f>INDEX('Grade 3'!$A$4:$AK$1252,$B4566,1)</f>
        <v>761</v>
      </c>
      <c r="E4566">
        <f>INDEX('Grade 3'!$A$4:$AK$1252,$B4566,2)</f>
        <v>713</v>
      </c>
      <c r="F4566" t="str">
        <f>INDEX('Grade 3'!$A$4:$AK$1252,$B4566,3)</f>
        <v>ATLANTA PUBLIC SCHOOLS</v>
      </c>
      <c r="G4566" t="str">
        <f>INDEX('Grade 3'!$A$4:$AK$1252,$B4566,4)</f>
        <v>GROVE PARK INTERMEDIATE SCHOOL</v>
      </c>
      <c r="H4566" t="str">
        <f ca="1">StaticValues!$A$8</f>
        <v>2016</v>
      </c>
      <c r="I4566" t="str">
        <f ca="1">StaticValues!$B$8</f>
        <v>Spring</v>
      </c>
      <c r="J4566" t="str">
        <f ca="1">StaticValues!$C$8</f>
        <v>EOG</v>
      </c>
      <c r="K4566" t="str">
        <f ca="1">StaticValues!$D$8</f>
        <v>3</v>
      </c>
      <c r="L4566" t="str">
        <f>INDEX('Grade 3'!E$2:AJ$2,1,((8*C4566)-7))</f>
        <v>English Language Arts</v>
      </c>
      <c r="M4566">
        <f>INDEX('Grade 3'!$A$4:$AK$1252,$B4566,($C4566*8-7+4))</f>
        <v>104</v>
      </c>
      <c r="N4566">
        <f>INDEX('Grade 3'!$A$4:$AK$1252,$B4566,($C4566*8-6+4))</f>
        <v>454.86538461538464</v>
      </c>
      <c r="O4566">
        <f>INDEX('Grade 3'!$A$4:$AK$1252,$B4566,($C4566*8-5+4))</f>
        <v>68.269230769230774</v>
      </c>
      <c r="P4566">
        <f>INDEX('Grade 3'!$A$4:$AK$1252,$B4566,($C4566*8-4+4))</f>
        <v>25</v>
      </c>
      <c r="Q4566">
        <f>INDEX('Grade 3'!$A$4:$AK$1252,$B4566,($C4566*8-3+4))</f>
        <v>6.7307692307692308</v>
      </c>
      <c r="R4566">
        <f>INDEX('Grade 3'!$A$4:$AK$1252,$B4566,($C4566*8-2+4))</f>
        <v>0</v>
      </c>
      <c r="S4566">
        <f>INDEX('Grade 3'!$A$4:$AK$1252,$B4566,($C4566*8-1+4))</f>
        <v>31.73076923076923</v>
      </c>
      <c r="T4566">
        <f>INDEX('Grade 3'!$A$4:$AK$1252,$B4566,($C4566*8-0+4))</f>
        <v>6.7307692307692308</v>
      </c>
      <c r="U4566" t="str">
        <f>INDEX('Grade 3'!$A$4:$AK$1252,$B4566,37)</f>
        <v>Metro</v>
      </c>
    </row>
    <row r="4567" spans="1:21">
      <c r="A4567">
        <f t="shared" si="214"/>
        <v>4566</v>
      </c>
      <c r="B4567">
        <f t="shared" si="215"/>
        <v>1142</v>
      </c>
      <c r="C4567">
        <f t="shared" si="216"/>
        <v>2</v>
      </c>
      <c r="D4567">
        <f>INDEX('Grade 3'!$A$4:$AK$1252,$B4567,1)</f>
        <v>761</v>
      </c>
      <c r="E4567">
        <f>INDEX('Grade 3'!$A$4:$AK$1252,$B4567,2)</f>
        <v>713</v>
      </c>
      <c r="F4567" t="str">
        <f>INDEX('Grade 3'!$A$4:$AK$1252,$B4567,3)</f>
        <v>ATLANTA PUBLIC SCHOOLS</v>
      </c>
      <c r="G4567" t="str">
        <f>INDEX('Grade 3'!$A$4:$AK$1252,$B4567,4)</f>
        <v>GROVE PARK INTERMEDIATE SCHOOL</v>
      </c>
      <c r="H4567" t="str">
        <f ca="1">StaticValues!$A$8</f>
        <v>2016</v>
      </c>
      <c r="I4567" t="str">
        <f ca="1">StaticValues!$B$8</f>
        <v>Spring</v>
      </c>
      <c r="J4567" t="str">
        <f ca="1">StaticValues!$C$8</f>
        <v>EOG</v>
      </c>
      <c r="K4567" t="str">
        <f ca="1">StaticValues!$D$8</f>
        <v>3</v>
      </c>
      <c r="L4567" t="str">
        <f>INDEX('Grade 3'!E$2:AJ$2,1,((8*C4567)-7))</f>
        <v>Mathematics</v>
      </c>
      <c r="M4567">
        <f>INDEX('Grade 3'!$A$4:$AK$1252,$B4567,($C4567*8-7+4))</f>
        <v>104</v>
      </c>
      <c r="N4567">
        <f>INDEX('Grade 3'!$A$4:$AK$1252,$B4567,($C4567*8-6+4))</f>
        <v>481.19230769230768</v>
      </c>
      <c r="O4567">
        <f>INDEX('Grade 3'!$A$4:$AK$1252,$B4567,($C4567*8-5+4))</f>
        <v>49.03846153846154</v>
      </c>
      <c r="P4567">
        <f>INDEX('Grade 3'!$A$4:$AK$1252,$B4567,($C4567*8-4+4))</f>
        <v>37.5</v>
      </c>
      <c r="Q4567">
        <f>INDEX('Grade 3'!$A$4:$AK$1252,$B4567,($C4567*8-3+4))</f>
        <v>13.461538461538462</v>
      </c>
      <c r="R4567">
        <f>INDEX('Grade 3'!$A$4:$AK$1252,$B4567,($C4567*8-2+4))</f>
        <v>0</v>
      </c>
      <c r="S4567">
        <f>INDEX('Grade 3'!$A$4:$AK$1252,$B4567,($C4567*8-1+4))</f>
        <v>50.96153846153846</v>
      </c>
      <c r="T4567">
        <f>INDEX('Grade 3'!$A$4:$AK$1252,$B4567,($C4567*8-0+4))</f>
        <v>13.461538461538462</v>
      </c>
      <c r="U4567" t="str">
        <f>INDEX('Grade 3'!$A$4:$AK$1252,$B4567,37)</f>
        <v>Metro</v>
      </c>
    </row>
    <row r="4568" spans="1:21">
      <c r="A4568">
        <f t="shared" si="214"/>
        <v>4567</v>
      </c>
      <c r="B4568">
        <f t="shared" si="215"/>
        <v>1142</v>
      </c>
      <c r="C4568">
        <f t="shared" si="216"/>
        <v>3</v>
      </c>
      <c r="D4568">
        <f>INDEX('Grade 3'!$A$4:$AK$1252,$B4568,1)</f>
        <v>761</v>
      </c>
      <c r="E4568">
        <f>INDEX('Grade 3'!$A$4:$AK$1252,$B4568,2)</f>
        <v>713</v>
      </c>
      <c r="F4568" t="str">
        <f>INDEX('Grade 3'!$A$4:$AK$1252,$B4568,3)</f>
        <v>ATLANTA PUBLIC SCHOOLS</v>
      </c>
      <c r="G4568" t="str">
        <f>INDEX('Grade 3'!$A$4:$AK$1252,$B4568,4)</f>
        <v>GROVE PARK INTERMEDIATE SCHOOL</v>
      </c>
      <c r="H4568" t="str">
        <f ca="1">StaticValues!$A$8</f>
        <v>2016</v>
      </c>
      <c r="I4568" t="str">
        <f ca="1">StaticValues!$B$8</f>
        <v>Spring</v>
      </c>
      <c r="J4568" t="str">
        <f ca="1">StaticValues!$C$8</f>
        <v>EOG</v>
      </c>
      <c r="K4568" t="str">
        <f ca="1">StaticValues!$D$8</f>
        <v>3</v>
      </c>
      <c r="L4568" t="str">
        <f>INDEX('Grade 3'!E$2:AJ$2,1,((8*C4568)-7))</f>
        <v>Science</v>
      </c>
      <c r="M4568">
        <f>INDEX('Grade 3'!$A$4:$AK$1252,$B4568,($C4568*8-7+4))</f>
        <v>104</v>
      </c>
      <c r="N4568">
        <f>INDEX('Grade 3'!$A$4:$AK$1252,$B4568,($C4568*8-6+4))</f>
        <v>467.46153846153845</v>
      </c>
      <c r="O4568">
        <f>INDEX('Grade 3'!$A$4:$AK$1252,$B4568,($C4568*8-5+4))</f>
        <v>65.384615384615387</v>
      </c>
      <c r="P4568">
        <f>INDEX('Grade 3'!$A$4:$AK$1252,$B4568,($C4568*8-4+4))</f>
        <v>27.884615384615383</v>
      </c>
      <c r="Q4568">
        <f>INDEX('Grade 3'!$A$4:$AK$1252,$B4568,($C4568*8-3+4))</f>
        <v>5.7692307692307692</v>
      </c>
      <c r="R4568">
        <f>INDEX('Grade 3'!$A$4:$AK$1252,$B4568,($C4568*8-2+4))</f>
        <v>0.96153846153846156</v>
      </c>
      <c r="S4568">
        <f>INDEX('Grade 3'!$A$4:$AK$1252,$B4568,($C4568*8-1+4))</f>
        <v>34.615384615384613</v>
      </c>
      <c r="T4568">
        <f>INDEX('Grade 3'!$A$4:$AK$1252,$B4568,($C4568*8-0+4))</f>
        <v>6.7307692307692308</v>
      </c>
      <c r="U4568" t="str">
        <f>INDEX('Grade 3'!$A$4:$AK$1252,$B4568,37)</f>
        <v>Metro</v>
      </c>
    </row>
    <row r="4569" spans="1:21">
      <c r="A4569">
        <f t="shared" si="214"/>
        <v>4568</v>
      </c>
      <c r="B4569">
        <f t="shared" si="215"/>
        <v>1142</v>
      </c>
      <c r="C4569">
        <f t="shared" si="216"/>
        <v>4</v>
      </c>
      <c r="D4569">
        <f>INDEX('Grade 3'!$A$4:$AK$1252,$B4569,1)</f>
        <v>761</v>
      </c>
      <c r="E4569">
        <f>INDEX('Grade 3'!$A$4:$AK$1252,$B4569,2)</f>
        <v>713</v>
      </c>
      <c r="F4569" t="str">
        <f>INDEX('Grade 3'!$A$4:$AK$1252,$B4569,3)</f>
        <v>ATLANTA PUBLIC SCHOOLS</v>
      </c>
      <c r="G4569" t="str">
        <f>INDEX('Grade 3'!$A$4:$AK$1252,$B4569,4)</f>
        <v>GROVE PARK INTERMEDIATE SCHOOL</v>
      </c>
      <c r="H4569" t="str">
        <f ca="1">StaticValues!$A$8</f>
        <v>2016</v>
      </c>
      <c r="I4569" t="str">
        <f ca="1">StaticValues!$B$8</f>
        <v>Spring</v>
      </c>
      <c r="J4569" t="str">
        <f ca="1">StaticValues!$C$8</f>
        <v>EOG</v>
      </c>
      <c r="K4569" t="str">
        <f ca="1">StaticValues!$D$8</f>
        <v>3</v>
      </c>
      <c r="L4569" t="str">
        <f>INDEX('Grade 3'!E$2:AJ$2,1,((8*C4569)-7))</f>
        <v>Social Studies</v>
      </c>
      <c r="M4569">
        <f>INDEX('Grade 3'!$A$4:$AK$1252,$B4569,($C4569*8-7+4))</f>
        <v>104</v>
      </c>
      <c r="N4569">
        <f>INDEX('Grade 3'!$A$4:$AK$1252,$B4569,($C4569*8-6+4))</f>
        <v>464.45192307692309</v>
      </c>
      <c r="O4569">
        <f>INDEX('Grade 3'!$A$4:$AK$1252,$B4569,($C4569*8-5+4))</f>
        <v>65.384615384615387</v>
      </c>
      <c r="P4569">
        <f>INDEX('Grade 3'!$A$4:$AK$1252,$B4569,($C4569*8-4+4))</f>
        <v>33.653846153846153</v>
      </c>
      <c r="Q4569">
        <f>INDEX('Grade 3'!$A$4:$AK$1252,$B4569,($C4569*8-3+4))</f>
        <v>0.96153846153846156</v>
      </c>
      <c r="R4569">
        <f>INDEX('Grade 3'!$A$4:$AK$1252,$B4569,($C4569*8-2+4))</f>
        <v>0</v>
      </c>
      <c r="S4569">
        <f>INDEX('Grade 3'!$A$4:$AK$1252,$B4569,($C4569*8-1+4))</f>
        <v>34.615384615384613</v>
      </c>
      <c r="T4569">
        <f>INDEX('Grade 3'!$A$4:$AK$1252,$B4569,($C4569*8-0+4))</f>
        <v>0.96153846153846156</v>
      </c>
      <c r="U4569" t="str">
        <f>INDEX('Grade 3'!$A$4:$AK$1252,$B4569,37)</f>
        <v>Metro</v>
      </c>
    </row>
    <row r="4570" spans="1:21">
      <c r="A4570">
        <f t="shared" si="214"/>
        <v>4569</v>
      </c>
      <c r="B4570">
        <f t="shared" si="215"/>
        <v>1143</v>
      </c>
      <c r="C4570">
        <f t="shared" si="216"/>
        <v>1</v>
      </c>
      <c r="D4570">
        <f>INDEX('Grade 3'!$A$4:$AK$1252,$B4570,1)</f>
        <v>761</v>
      </c>
      <c r="E4570">
        <f>INDEX('Grade 3'!$A$4:$AK$1252,$B4570,2)</f>
        <v>1052</v>
      </c>
      <c r="F4570" t="str">
        <f>INDEX('Grade 3'!$A$4:$AK$1252,$B4570,3)</f>
        <v>ATLANTA PUBLIC SCHOOLS</v>
      </c>
      <c r="G4570" t="str">
        <f>INDEX('Grade 3'!$A$4:$AK$1252,$B4570,4)</f>
        <v>BETHUNE ELEMENTARY SCHOOL</v>
      </c>
      <c r="H4570" t="str">
        <f ca="1">StaticValues!$A$8</f>
        <v>2016</v>
      </c>
      <c r="I4570" t="str">
        <f ca="1">StaticValues!$B$8</f>
        <v>Spring</v>
      </c>
      <c r="J4570" t="str">
        <f ca="1">StaticValues!$C$8</f>
        <v>EOG</v>
      </c>
      <c r="K4570" t="str">
        <f ca="1">StaticValues!$D$8</f>
        <v>3</v>
      </c>
      <c r="L4570" t="str">
        <f>INDEX('Grade 3'!E$2:AJ$2,1,((8*C4570)-7))</f>
        <v>English Language Arts</v>
      </c>
      <c r="M4570">
        <f>INDEX('Grade 3'!$A$4:$AK$1252,$B4570,($C4570*8-7+4))</f>
        <v>86</v>
      </c>
      <c r="N4570">
        <f>INDEX('Grade 3'!$A$4:$AK$1252,$B4570,($C4570*8-6+4))</f>
        <v>451.23255813953489</v>
      </c>
      <c r="O4570">
        <f>INDEX('Grade 3'!$A$4:$AK$1252,$B4570,($C4570*8-5+4))</f>
        <v>67.441860465116278</v>
      </c>
      <c r="P4570">
        <f>INDEX('Grade 3'!$A$4:$AK$1252,$B4570,($C4570*8-4+4))</f>
        <v>25.581395348837209</v>
      </c>
      <c r="Q4570">
        <f>INDEX('Grade 3'!$A$4:$AK$1252,$B4570,($C4570*8-3+4))</f>
        <v>6.9767441860465116</v>
      </c>
      <c r="R4570">
        <f>INDEX('Grade 3'!$A$4:$AK$1252,$B4570,($C4570*8-2+4))</f>
        <v>0</v>
      </c>
      <c r="S4570">
        <f>INDEX('Grade 3'!$A$4:$AK$1252,$B4570,($C4570*8-1+4))</f>
        <v>32.558139534883722</v>
      </c>
      <c r="T4570">
        <f>INDEX('Grade 3'!$A$4:$AK$1252,$B4570,($C4570*8-0+4))</f>
        <v>6.9767441860465116</v>
      </c>
      <c r="U4570" t="str">
        <f>INDEX('Grade 3'!$A$4:$AK$1252,$B4570,37)</f>
        <v>Metro</v>
      </c>
    </row>
    <row r="4571" spans="1:21">
      <c r="A4571">
        <f t="shared" si="214"/>
        <v>4570</v>
      </c>
      <c r="B4571">
        <f t="shared" si="215"/>
        <v>1143</v>
      </c>
      <c r="C4571">
        <f t="shared" si="216"/>
        <v>2</v>
      </c>
      <c r="D4571">
        <f>INDEX('Grade 3'!$A$4:$AK$1252,$B4571,1)</f>
        <v>761</v>
      </c>
      <c r="E4571">
        <f>INDEX('Grade 3'!$A$4:$AK$1252,$B4571,2)</f>
        <v>1052</v>
      </c>
      <c r="F4571" t="str">
        <f>INDEX('Grade 3'!$A$4:$AK$1252,$B4571,3)</f>
        <v>ATLANTA PUBLIC SCHOOLS</v>
      </c>
      <c r="G4571" t="str">
        <f>INDEX('Grade 3'!$A$4:$AK$1252,$B4571,4)</f>
        <v>BETHUNE ELEMENTARY SCHOOL</v>
      </c>
      <c r="H4571" t="str">
        <f ca="1">StaticValues!$A$8</f>
        <v>2016</v>
      </c>
      <c r="I4571" t="str">
        <f ca="1">StaticValues!$B$8</f>
        <v>Spring</v>
      </c>
      <c r="J4571" t="str">
        <f ca="1">StaticValues!$C$8</f>
        <v>EOG</v>
      </c>
      <c r="K4571" t="str">
        <f ca="1">StaticValues!$D$8</f>
        <v>3</v>
      </c>
      <c r="L4571" t="str">
        <f>INDEX('Grade 3'!E$2:AJ$2,1,((8*C4571)-7))</f>
        <v>Mathematics</v>
      </c>
      <c r="M4571">
        <f>INDEX('Grade 3'!$A$4:$AK$1252,$B4571,($C4571*8-7+4))</f>
        <v>84</v>
      </c>
      <c r="N4571">
        <f>INDEX('Grade 3'!$A$4:$AK$1252,$B4571,($C4571*8-6+4))</f>
        <v>473.86904761904759</v>
      </c>
      <c r="O4571">
        <f>INDEX('Grade 3'!$A$4:$AK$1252,$B4571,($C4571*8-5+4))</f>
        <v>59.523809523809526</v>
      </c>
      <c r="P4571">
        <f>INDEX('Grade 3'!$A$4:$AK$1252,$B4571,($C4571*8-4+4))</f>
        <v>32.142857142857146</v>
      </c>
      <c r="Q4571">
        <f>INDEX('Grade 3'!$A$4:$AK$1252,$B4571,($C4571*8-3+4))</f>
        <v>8.3333333333333339</v>
      </c>
      <c r="R4571">
        <f>INDEX('Grade 3'!$A$4:$AK$1252,$B4571,($C4571*8-2+4))</f>
        <v>0</v>
      </c>
      <c r="S4571">
        <f>INDEX('Grade 3'!$A$4:$AK$1252,$B4571,($C4571*8-1+4))</f>
        <v>40.476190476190474</v>
      </c>
      <c r="T4571">
        <f>INDEX('Grade 3'!$A$4:$AK$1252,$B4571,($C4571*8-0+4))</f>
        <v>8.3333333333333339</v>
      </c>
      <c r="U4571" t="str">
        <f>INDEX('Grade 3'!$A$4:$AK$1252,$B4571,37)</f>
        <v>Metro</v>
      </c>
    </row>
    <row r="4572" spans="1:21">
      <c r="A4572">
        <f t="shared" si="214"/>
        <v>4571</v>
      </c>
      <c r="B4572">
        <f t="shared" si="215"/>
        <v>1143</v>
      </c>
      <c r="C4572">
        <f t="shared" si="216"/>
        <v>3</v>
      </c>
      <c r="D4572">
        <f>INDEX('Grade 3'!$A$4:$AK$1252,$B4572,1)</f>
        <v>761</v>
      </c>
      <c r="E4572">
        <f>INDEX('Grade 3'!$A$4:$AK$1252,$B4572,2)</f>
        <v>1052</v>
      </c>
      <c r="F4572" t="str">
        <f>INDEX('Grade 3'!$A$4:$AK$1252,$B4572,3)</f>
        <v>ATLANTA PUBLIC SCHOOLS</v>
      </c>
      <c r="G4572" t="str">
        <f>INDEX('Grade 3'!$A$4:$AK$1252,$B4572,4)</f>
        <v>BETHUNE ELEMENTARY SCHOOL</v>
      </c>
      <c r="H4572" t="str">
        <f ca="1">StaticValues!$A$8</f>
        <v>2016</v>
      </c>
      <c r="I4572" t="str">
        <f ca="1">StaticValues!$B$8</f>
        <v>Spring</v>
      </c>
      <c r="J4572" t="str">
        <f ca="1">StaticValues!$C$8</f>
        <v>EOG</v>
      </c>
      <c r="K4572" t="str">
        <f ca="1">StaticValues!$D$8</f>
        <v>3</v>
      </c>
      <c r="L4572" t="str">
        <f>INDEX('Grade 3'!E$2:AJ$2,1,((8*C4572)-7))</f>
        <v>Science</v>
      </c>
      <c r="M4572">
        <f>INDEX('Grade 3'!$A$4:$AK$1252,$B4572,($C4572*8-7+4))</f>
        <v>85</v>
      </c>
      <c r="N4572">
        <f>INDEX('Grade 3'!$A$4:$AK$1252,$B4572,($C4572*8-6+4))</f>
        <v>462.2705882352941</v>
      </c>
      <c r="O4572">
        <f>INDEX('Grade 3'!$A$4:$AK$1252,$B4572,($C4572*8-5+4))</f>
        <v>71.764705882352942</v>
      </c>
      <c r="P4572">
        <f>INDEX('Grade 3'!$A$4:$AK$1252,$B4572,($C4572*8-4+4))</f>
        <v>23.529411764705884</v>
      </c>
      <c r="Q4572">
        <f>INDEX('Grade 3'!$A$4:$AK$1252,$B4572,($C4572*8-3+4))</f>
        <v>4.7058823529411766</v>
      </c>
      <c r="R4572">
        <f>INDEX('Grade 3'!$A$4:$AK$1252,$B4572,($C4572*8-2+4))</f>
        <v>0</v>
      </c>
      <c r="S4572">
        <f>INDEX('Grade 3'!$A$4:$AK$1252,$B4572,($C4572*8-1+4))</f>
        <v>28.235294117647058</v>
      </c>
      <c r="T4572">
        <f>INDEX('Grade 3'!$A$4:$AK$1252,$B4572,($C4572*8-0+4))</f>
        <v>4.7058823529411766</v>
      </c>
      <c r="U4572" t="str">
        <f>INDEX('Grade 3'!$A$4:$AK$1252,$B4572,37)</f>
        <v>Metro</v>
      </c>
    </row>
    <row r="4573" spans="1:21">
      <c r="A4573">
        <f t="shared" si="214"/>
        <v>4572</v>
      </c>
      <c r="B4573">
        <f t="shared" si="215"/>
        <v>1143</v>
      </c>
      <c r="C4573">
        <f t="shared" si="216"/>
        <v>4</v>
      </c>
      <c r="D4573">
        <f>INDEX('Grade 3'!$A$4:$AK$1252,$B4573,1)</f>
        <v>761</v>
      </c>
      <c r="E4573">
        <f>INDEX('Grade 3'!$A$4:$AK$1252,$B4573,2)</f>
        <v>1052</v>
      </c>
      <c r="F4573" t="str">
        <f>INDEX('Grade 3'!$A$4:$AK$1252,$B4573,3)</f>
        <v>ATLANTA PUBLIC SCHOOLS</v>
      </c>
      <c r="G4573" t="str">
        <f>INDEX('Grade 3'!$A$4:$AK$1252,$B4573,4)</f>
        <v>BETHUNE ELEMENTARY SCHOOL</v>
      </c>
      <c r="H4573" t="str">
        <f ca="1">StaticValues!$A$8</f>
        <v>2016</v>
      </c>
      <c r="I4573" t="str">
        <f ca="1">StaticValues!$B$8</f>
        <v>Spring</v>
      </c>
      <c r="J4573" t="str">
        <f ca="1">StaticValues!$C$8</f>
        <v>EOG</v>
      </c>
      <c r="K4573" t="str">
        <f ca="1">StaticValues!$D$8</f>
        <v>3</v>
      </c>
      <c r="L4573" t="str">
        <f>INDEX('Grade 3'!E$2:AJ$2,1,((8*C4573)-7))</f>
        <v>Social Studies</v>
      </c>
      <c r="M4573">
        <f>INDEX('Grade 3'!$A$4:$AK$1252,$B4573,($C4573*8-7+4))</f>
        <v>85</v>
      </c>
      <c r="N4573">
        <f>INDEX('Grade 3'!$A$4:$AK$1252,$B4573,($C4573*8-6+4))</f>
        <v>464.52941176470586</v>
      </c>
      <c r="O4573">
        <f>INDEX('Grade 3'!$A$4:$AK$1252,$B4573,($C4573*8-5+4))</f>
        <v>67.058823529411768</v>
      </c>
      <c r="P4573">
        <f>INDEX('Grade 3'!$A$4:$AK$1252,$B4573,($C4573*8-4+4))</f>
        <v>28.235294117647058</v>
      </c>
      <c r="Q4573">
        <f>INDEX('Grade 3'!$A$4:$AK$1252,$B4573,($C4573*8-3+4))</f>
        <v>4.7058823529411766</v>
      </c>
      <c r="R4573">
        <f>INDEX('Grade 3'!$A$4:$AK$1252,$B4573,($C4573*8-2+4))</f>
        <v>0</v>
      </c>
      <c r="S4573">
        <f>INDEX('Grade 3'!$A$4:$AK$1252,$B4573,($C4573*8-1+4))</f>
        <v>32.941176470588232</v>
      </c>
      <c r="T4573">
        <f>INDEX('Grade 3'!$A$4:$AK$1252,$B4573,($C4573*8-0+4))</f>
        <v>4.7058823529411766</v>
      </c>
      <c r="U4573" t="str">
        <f>INDEX('Grade 3'!$A$4:$AK$1252,$B4573,37)</f>
        <v>Metro</v>
      </c>
    </row>
    <row r="4574" spans="1:21">
      <c r="A4574">
        <f t="shared" si="214"/>
        <v>4573</v>
      </c>
      <c r="B4574">
        <f t="shared" si="215"/>
        <v>1144</v>
      </c>
      <c r="C4574">
        <f t="shared" si="216"/>
        <v>1</v>
      </c>
      <c r="D4574">
        <f>INDEX('Grade 3'!$A$4:$AK$1252,$B4574,1)</f>
        <v>761</v>
      </c>
      <c r="E4574">
        <f>INDEX('Grade 3'!$A$4:$AK$1252,$B4574,2)</f>
        <v>1053</v>
      </c>
      <c r="F4574" t="str">
        <f>INDEX('Grade 3'!$A$4:$AK$1252,$B4574,3)</f>
        <v>ATLANTA PUBLIC SCHOOLS</v>
      </c>
      <c r="G4574" t="str">
        <f>INDEX('Grade 3'!$A$4:$AK$1252,$B4574,4)</f>
        <v>BOYD ELEMENTARY SCHOOL</v>
      </c>
      <c r="H4574" t="str">
        <f ca="1">StaticValues!$A$8</f>
        <v>2016</v>
      </c>
      <c r="I4574" t="str">
        <f ca="1">StaticValues!$B$8</f>
        <v>Spring</v>
      </c>
      <c r="J4574" t="str">
        <f ca="1">StaticValues!$C$8</f>
        <v>EOG</v>
      </c>
      <c r="K4574" t="str">
        <f ca="1">StaticValues!$D$8</f>
        <v>3</v>
      </c>
      <c r="L4574" t="str">
        <f>INDEX('Grade 3'!E$2:AJ$2,1,((8*C4574)-7))</f>
        <v>English Language Arts</v>
      </c>
      <c r="M4574">
        <f>INDEX('Grade 3'!$A$4:$AK$1252,$B4574,($C4574*8-7+4))</f>
        <v>61</v>
      </c>
      <c r="N4574">
        <f>INDEX('Grade 3'!$A$4:$AK$1252,$B4574,($C4574*8-6+4))</f>
        <v>441.68852459016392</v>
      </c>
      <c r="O4574">
        <f>INDEX('Grade 3'!$A$4:$AK$1252,$B4574,($C4574*8-5+4))</f>
        <v>77.049180327868854</v>
      </c>
      <c r="P4574">
        <f>INDEX('Grade 3'!$A$4:$AK$1252,$B4574,($C4574*8-4+4))</f>
        <v>13.114754098360656</v>
      </c>
      <c r="Q4574">
        <f>INDEX('Grade 3'!$A$4:$AK$1252,$B4574,($C4574*8-3+4))</f>
        <v>9.8360655737704921</v>
      </c>
      <c r="R4574">
        <f>INDEX('Grade 3'!$A$4:$AK$1252,$B4574,($C4574*8-2+4))</f>
        <v>0</v>
      </c>
      <c r="S4574">
        <f>INDEX('Grade 3'!$A$4:$AK$1252,$B4574,($C4574*8-1+4))</f>
        <v>22.950819672131146</v>
      </c>
      <c r="T4574">
        <f>INDEX('Grade 3'!$A$4:$AK$1252,$B4574,($C4574*8-0+4))</f>
        <v>9.8360655737704921</v>
      </c>
      <c r="U4574" t="str">
        <f>INDEX('Grade 3'!$A$4:$AK$1252,$B4574,37)</f>
        <v>Metro</v>
      </c>
    </row>
    <row r="4575" spans="1:21">
      <c r="A4575">
        <f t="shared" si="214"/>
        <v>4574</v>
      </c>
      <c r="B4575">
        <f t="shared" si="215"/>
        <v>1144</v>
      </c>
      <c r="C4575">
        <f t="shared" si="216"/>
        <v>2</v>
      </c>
      <c r="D4575">
        <f>INDEX('Grade 3'!$A$4:$AK$1252,$B4575,1)</f>
        <v>761</v>
      </c>
      <c r="E4575">
        <f>INDEX('Grade 3'!$A$4:$AK$1252,$B4575,2)</f>
        <v>1053</v>
      </c>
      <c r="F4575" t="str">
        <f>INDEX('Grade 3'!$A$4:$AK$1252,$B4575,3)</f>
        <v>ATLANTA PUBLIC SCHOOLS</v>
      </c>
      <c r="G4575" t="str">
        <f>INDEX('Grade 3'!$A$4:$AK$1252,$B4575,4)</f>
        <v>BOYD ELEMENTARY SCHOOL</v>
      </c>
      <c r="H4575" t="str">
        <f ca="1">StaticValues!$A$8</f>
        <v>2016</v>
      </c>
      <c r="I4575" t="str">
        <f ca="1">StaticValues!$B$8</f>
        <v>Spring</v>
      </c>
      <c r="J4575" t="str">
        <f ca="1">StaticValues!$C$8</f>
        <v>EOG</v>
      </c>
      <c r="K4575" t="str">
        <f ca="1">StaticValues!$D$8</f>
        <v>3</v>
      </c>
      <c r="L4575" t="str">
        <f>INDEX('Grade 3'!E$2:AJ$2,1,((8*C4575)-7))</f>
        <v>Mathematics</v>
      </c>
      <c r="M4575">
        <f>INDEX('Grade 3'!$A$4:$AK$1252,$B4575,($C4575*8-7+4))</f>
        <v>61</v>
      </c>
      <c r="N4575">
        <f>INDEX('Grade 3'!$A$4:$AK$1252,$B4575,($C4575*8-6+4))</f>
        <v>469.21311475409834</v>
      </c>
      <c r="O4575">
        <f>INDEX('Grade 3'!$A$4:$AK$1252,$B4575,($C4575*8-5+4))</f>
        <v>67.213114754098356</v>
      </c>
      <c r="P4575">
        <f>INDEX('Grade 3'!$A$4:$AK$1252,$B4575,($C4575*8-4+4))</f>
        <v>26.229508196721312</v>
      </c>
      <c r="Q4575">
        <f>INDEX('Grade 3'!$A$4:$AK$1252,$B4575,($C4575*8-3+4))</f>
        <v>6.557377049180328</v>
      </c>
      <c r="R4575">
        <f>INDEX('Grade 3'!$A$4:$AK$1252,$B4575,($C4575*8-2+4))</f>
        <v>0</v>
      </c>
      <c r="S4575">
        <f>INDEX('Grade 3'!$A$4:$AK$1252,$B4575,($C4575*8-1+4))</f>
        <v>32.786885245901637</v>
      </c>
      <c r="T4575">
        <f>INDEX('Grade 3'!$A$4:$AK$1252,$B4575,($C4575*8-0+4))</f>
        <v>6.557377049180328</v>
      </c>
      <c r="U4575" t="str">
        <f>INDEX('Grade 3'!$A$4:$AK$1252,$B4575,37)</f>
        <v>Metro</v>
      </c>
    </row>
    <row r="4576" spans="1:21">
      <c r="A4576">
        <f t="shared" si="214"/>
        <v>4575</v>
      </c>
      <c r="B4576">
        <f t="shared" si="215"/>
        <v>1144</v>
      </c>
      <c r="C4576">
        <f t="shared" si="216"/>
        <v>3</v>
      </c>
      <c r="D4576">
        <f>INDEX('Grade 3'!$A$4:$AK$1252,$B4576,1)</f>
        <v>761</v>
      </c>
      <c r="E4576">
        <f>INDEX('Grade 3'!$A$4:$AK$1252,$B4576,2)</f>
        <v>1053</v>
      </c>
      <c r="F4576" t="str">
        <f>INDEX('Grade 3'!$A$4:$AK$1252,$B4576,3)</f>
        <v>ATLANTA PUBLIC SCHOOLS</v>
      </c>
      <c r="G4576" t="str">
        <f>INDEX('Grade 3'!$A$4:$AK$1252,$B4576,4)</f>
        <v>BOYD ELEMENTARY SCHOOL</v>
      </c>
      <c r="H4576" t="str">
        <f ca="1">StaticValues!$A$8</f>
        <v>2016</v>
      </c>
      <c r="I4576" t="str">
        <f ca="1">StaticValues!$B$8</f>
        <v>Spring</v>
      </c>
      <c r="J4576" t="str">
        <f ca="1">StaticValues!$C$8</f>
        <v>EOG</v>
      </c>
      <c r="K4576" t="str">
        <f ca="1">StaticValues!$D$8</f>
        <v>3</v>
      </c>
      <c r="L4576" t="str">
        <f>INDEX('Grade 3'!E$2:AJ$2,1,((8*C4576)-7))</f>
        <v>Science</v>
      </c>
      <c r="M4576">
        <f>INDEX('Grade 3'!$A$4:$AK$1252,$B4576,($C4576*8-7+4))</f>
        <v>61</v>
      </c>
      <c r="N4576">
        <f>INDEX('Grade 3'!$A$4:$AK$1252,$B4576,($C4576*8-6+4))</f>
        <v>464.29508196721309</v>
      </c>
      <c r="O4576">
        <f>INDEX('Grade 3'!$A$4:$AK$1252,$B4576,($C4576*8-5+4))</f>
        <v>77.049180327868854</v>
      </c>
      <c r="P4576">
        <f>INDEX('Grade 3'!$A$4:$AK$1252,$B4576,($C4576*8-4+4))</f>
        <v>13.114754098360656</v>
      </c>
      <c r="Q4576">
        <f>INDEX('Grade 3'!$A$4:$AK$1252,$B4576,($C4576*8-3+4))</f>
        <v>9.8360655737704921</v>
      </c>
      <c r="R4576">
        <f>INDEX('Grade 3'!$A$4:$AK$1252,$B4576,($C4576*8-2+4))</f>
        <v>0</v>
      </c>
      <c r="S4576">
        <f>INDEX('Grade 3'!$A$4:$AK$1252,$B4576,($C4576*8-1+4))</f>
        <v>22.950819672131146</v>
      </c>
      <c r="T4576">
        <f>INDEX('Grade 3'!$A$4:$AK$1252,$B4576,($C4576*8-0+4))</f>
        <v>9.8360655737704921</v>
      </c>
      <c r="U4576" t="str">
        <f>INDEX('Grade 3'!$A$4:$AK$1252,$B4576,37)</f>
        <v>Metro</v>
      </c>
    </row>
    <row r="4577" spans="1:21">
      <c r="A4577">
        <f t="shared" si="214"/>
        <v>4576</v>
      </c>
      <c r="B4577">
        <f t="shared" si="215"/>
        <v>1144</v>
      </c>
      <c r="C4577">
        <f t="shared" si="216"/>
        <v>4</v>
      </c>
      <c r="D4577">
        <f>INDEX('Grade 3'!$A$4:$AK$1252,$B4577,1)</f>
        <v>761</v>
      </c>
      <c r="E4577">
        <f>INDEX('Grade 3'!$A$4:$AK$1252,$B4577,2)</f>
        <v>1053</v>
      </c>
      <c r="F4577" t="str">
        <f>INDEX('Grade 3'!$A$4:$AK$1252,$B4577,3)</f>
        <v>ATLANTA PUBLIC SCHOOLS</v>
      </c>
      <c r="G4577" t="str">
        <f>INDEX('Grade 3'!$A$4:$AK$1252,$B4577,4)</f>
        <v>BOYD ELEMENTARY SCHOOL</v>
      </c>
      <c r="H4577" t="str">
        <f ca="1">StaticValues!$A$8</f>
        <v>2016</v>
      </c>
      <c r="I4577" t="str">
        <f ca="1">StaticValues!$B$8</f>
        <v>Spring</v>
      </c>
      <c r="J4577" t="str">
        <f ca="1">StaticValues!$C$8</f>
        <v>EOG</v>
      </c>
      <c r="K4577" t="str">
        <f ca="1">StaticValues!$D$8</f>
        <v>3</v>
      </c>
      <c r="L4577" t="str">
        <f>INDEX('Grade 3'!E$2:AJ$2,1,((8*C4577)-7))</f>
        <v>Social Studies</v>
      </c>
      <c r="M4577">
        <f>INDEX('Grade 3'!$A$4:$AK$1252,$B4577,($C4577*8-7+4))</f>
        <v>61</v>
      </c>
      <c r="N4577">
        <f>INDEX('Grade 3'!$A$4:$AK$1252,$B4577,($C4577*8-6+4))</f>
        <v>473.60655737704917</v>
      </c>
      <c r="O4577">
        <f>INDEX('Grade 3'!$A$4:$AK$1252,$B4577,($C4577*8-5+4))</f>
        <v>54.098360655737707</v>
      </c>
      <c r="P4577">
        <f>INDEX('Grade 3'!$A$4:$AK$1252,$B4577,($C4577*8-4+4))</f>
        <v>32.786885245901637</v>
      </c>
      <c r="Q4577">
        <f>INDEX('Grade 3'!$A$4:$AK$1252,$B4577,($C4577*8-3+4))</f>
        <v>9.8360655737704921</v>
      </c>
      <c r="R4577">
        <f>INDEX('Grade 3'!$A$4:$AK$1252,$B4577,($C4577*8-2+4))</f>
        <v>3.278688524590164</v>
      </c>
      <c r="S4577">
        <f>INDEX('Grade 3'!$A$4:$AK$1252,$B4577,($C4577*8-1+4))</f>
        <v>45.901639344262293</v>
      </c>
      <c r="T4577">
        <f>INDEX('Grade 3'!$A$4:$AK$1252,$B4577,($C4577*8-0+4))</f>
        <v>13.114754098360656</v>
      </c>
      <c r="U4577" t="str">
        <f>INDEX('Grade 3'!$A$4:$AK$1252,$B4577,37)</f>
        <v>Metro</v>
      </c>
    </row>
    <row r="4578" spans="1:21">
      <c r="A4578">
        <f t="shared" si="214"/>
        <v>4577</v>
      </c>
      <c r="B4578">
        <f t="shared" si="215"/>
        <v>1145</v>
      </c>
      <c r="C4578">
        <f t="shared" si="216"/>
        <v>1</v>
      </c>
      <c r="D4578">
        <f>INDEX('Grade 3'!$A$4:$AK$1252,$B4578,1)</f>
        <v>761</v>
      </c>
      <c r="E4578">
        <f>INDEX('Grade 3'!$A$4:$AK$1252,$B4578,2)</f>
        <v>1063</v>
      </c>
      <c r="F4578" t="str">
        <f>INDEX('Grade 3'!$A$4:$AK$1252,$B4578,3)</f>
        <v>ATLANTA PUBLIC SCHOOLS</v>
      </c>
      <c r="G4578" t="str">
        <f>INDEX('Grade 3'!$A$4:$AK$1252,$B4578,4)</f>
        <v>HUTCHINSON ELEMENTARY SCHOOL</v>
      </c>
      <c r="H4578" t="str">
        <f ca="1">StaticValues!$A$8</f>
        <v>2016</v>
      </c>
      <c r="I4578" t="str">
        <f ca="1">StaticValues!$B$8</f>
        <v>Spring</v>
      </c>
      <c r="J4578" t="str">
        <f ca="1">StaticValues!$C$8</f>
        <v>EOG</v>
      </c>
      <c r="K4578" t="str">
        <f ca="1">StaticValues!$D$8</f>
        <v>3</v>
      </c>
      <c r="L4578" t="str">
        <f>INDEX('Grade 3'!E$2:AJ$2,1,((8*C4578)-7))</f>
        <v>English Language Arts</v>
      </c>
      <c r="M4578">
        <f>INDEX('Grade 3'!$A$4:$AK$1252,$B4578,($C4578*8-7+4))</f>
        <v>70</v>
      </c>
      <c r="N4578">
        <f>INDEX('Grade 3'!$A$4:$AK$1252,$B4578,($C4578*8-6+4))</f>
        <v>463.65714285714284</v>
      </c>
      <c r="O4578">
        <f>INDEX('Grade 3'!$A$4:$AK$1252,$B4578,($C4578*8-5+4))</f>
        <v>55.714285714285715</v>
      </c>
      <c r="P4578">
        <f>INDEX('Grade 3'!$A$4:$AK$1252,$B4578,($C4578*8-4+4))</f>
        <v>30</v>
      </c>
      <c r="Q4578">
        <f>INDEX('Grade 3'!$A$4:$AK$1252,$B4578,($C4578*8-3+4))</f>
        <v>14.285714285714286</v>
      </c>
      <c r="R4578">
        <f>INDEX('Grade 3'!$A$4:$AK$1252,$B4578,($C4578*8-2+4))</f>
        <v>0</v>
      </c>
      <c r="S4578">
        <f>INDEX('Grade 3'!$A$4:$AK$1252,$B4578,($C4578*8-1+4))</f>
        <v>44.285714285714285</v>
      </c>
      <c r="T4578">
        <f>INDEX('Grade 3'!$A$4:$AK$1252,$B4578,($C4578*8-0+4))</f>
        <v>14.285714285714286</v>
      </c>
      <c r="U4578" t="str">
        <f>INDEX('Grade 3'!$A$4:$AK$1252,$B4578,37)</f>
        <v>Metro</v>
      </c>
    </row>
    <row r="4579" spans="1:21">
      <c r="A4579">
        <f t="shared" si="214"/>
        <v>4578</v>
      </c>
      <c r="B4579">
        <f t="shared" si="215"/>
        <v>1145</v>
      </c>
      <c r="C4579">
        <f t="shared" si="216"/>
        <v>2</v>
      </c>
      <c r="D4579">
        <f>INDEX('Grade 3'!$A$4:$AK$1252,$B4579,1)</f>
        <v>761</v>
      </c>
      <c r="E4579">
        <f>INDEX('Grade 3'!$A$4:$AK$1252,$B4579,2)</f>
        <v>1063</v>
      </c>
      <c r="F4579" t="str">
        <f>INDEX('Grade 3'!$A$4:$AK$1252,$B4579,3)</f>
        <v>ATLANTA PUBLIC SCHOOLS</v>
      </c>
      <c r="G4579" t="str">
        <f>INDEX('Grade 3'!$A$4:$AK$1252,$B4579,4)</f>
        <v>HUTCHINSON ELEMENTARY SCHOOL</v>
      </c>
      <c r="H4579" t="str">
        <f ca="1">StaticValues!$A$8</f>
        <v>2016</v>
      </c>
      <c r="I4579" t="str">
        <f ca="1">StaticValues!$B$8</f>
        <v>Spring</v>
      </c>
      <c r="J4579" t="str">
        <f ca="1">StaticValues!$C$8</f>
        <v>EOG</v>
      </c>
      <c r="K4579" t="str">
        <f ca="1">StaticValues!$D$8</f>
        <v>3</v>
      </c>
      <c r="L4579" t="str">
        <f>INDEX('Grade 3'!E$2:AJ$2,1,((8*C4579)-7))</f>
        <v>Mathematics</v>
      </c>
      <c r="M4579">
        <f>INDEX('Grade 3'!$A$4:$AK$1252,$B4579,($C4579*8-7+4))</f>
        <v>69</v>
      </c>
      <c r="N4579">
        <f>INDEX('Grade 3'!$A$4:$AK$1252,$B4579,($C4579*8-6+4))</f>
        <v>475.81159420289856</v>
      </c>
      <c r="O4579">
        <f>INDEX('Grade 3'!$A$4:$AK$1252,$B4579,($C4579*8-5+4))</f>
        <v>57.971014492753625</v>
      </c>
      <c r="P4579">
        <f>INDEX('Grade 3'!$A$4:$AK$1252,$B4579,($C4579*8-4+4))</f>
        <v>31.884057971014492</v>
      </c>
      <c r="Q4579">
        <f>INDEX('Grade 3'!$A$4:$AK$1252,$B4579,($C4579*8-3+4))</f>
        <v>10.144927536231885</v>
      </c>
      <c r="R4579">
        <f>INDEX('Grade 3'!$A$4:$AK$1252,$B4579,($C4579*8-2+4))</f>
        <v>0</v>
      </c>
      <c r="S4579">
        <f>INDEX('Grade 3'!$A$4:$AK$1252,$B4579,($C4579*8-1+4))</f>
        <v>42.028985507246375</v>
      </c>
      <c r="T4579">
        <f>INDEX('Grade 3'!$A$4:$AK$1252,$B4579,($C4579*8-0+4))</f>
        <v>10.144927536231885</v>
      </c>
      <c r="U4579" t="str">
        <f>INDEX('Grade 3'!$A$4:$AK$1252,$B4579,37)</f>
        <v>Metro</v>
      </c>
    </row>
    <row r="4580" spans="1:21">
      <c r="A4580">
        <f t="shared" si="214"/>
        <v>4579</v>
      </c>
      <c r="B4580">
        <f t="shared" si="215"/>
        <v>1145</v>
      </c>
      <c r="C4580">
        <f t="shared" si="216"/>
        <v>3</v>
      </c>
      <c r="D4580">
        <f>INDEX('Grade 3'!$A$4:$AK$1252,$B4580,1)</f>
        <v>761</v>
      </c>
      <c r="E4580">
        <f>INDEX('Grade 3'!$A$4:$AK$1252,$B4580,2)</f>
        <v>1063</v>
      </c>
      <c r="F4580" t="str">
        <f>INDEX('Grade 3'!$A$4:$AK$1252,$B4580,3)</f>
        <v>ATLANTA PUBLIC SCHOOLS</v>
      </c>
      <c r="G4580" t="str">
        <f>INDEX('Grade 3'!$A$4:$AK$1252,$B4580,4)</f>
        <v>HUTCHINSON ELEMENTARY SCHOOL</v>
      </c>
      <c r="H4580" t="str">
        <f ca="1">StaticValues!$A$8</f>
        <v>2016</v>
      </c>
      <c r="I4580" t="str">
        <f ca="1">StaticValues!$B$8</f>
        <v>Spring</v>
      </c>
      <c r="J4580" t="str">
        <f ca="1">StaticValues!$C$8</f>
        <v>EOG</v>
      </c>
      <c r="K4580" t="str">
        <f ca="1">StaticValues!$D$8</f>
        <v>3</v>
      </c>
      <c r="L4580" t="str">
        <f>INDEX('Grade 3'!E$2:AJ$2,1,((8*C4580)-7))</f>
        <v>Science</v>
      </c>
      <c r="M4580">
        <f>INDEX('Grade 3'!$A$4:$AK$1252,$B4580,($C4580*8-7+4))</f>
        <v>70</v>
      </c>
      <c r="N4580">
        <f>INDEX('Grade 3'!$A$4:$AK$1252,$B4580,($C4580*8-6+4))</f>
        <v>472.87142857142857</v>
      </c>
      <c r="O4580">
        <f>INDEX('Grade 3'!$A$4:$AK$1252,$B4580,($C4580*8-5+4))</f>
        <v>58.571428571428569</v>
      </c>
      <c r="P4580">
        <f>INDEX('Grade 3'!$A$4:$AK$1252,$B4580,($C4580*8-4+4))</f>
        <v>35.714285714285715</v>
      </c>
      <c r="Q4580">
        <f>INDEX('Grade 3'!$A$4:$AK$1252,$B4580,($C4580*8-3+4))</f>
        <v>5.7142857142857144</v>
      </c>
      <c r="R4580">
        <f>INDEX('Grade 3'!$A$4:$AK$1252,$B4580,($C4580*8-2+4))</f>
        <v>0</v>
      </c>
      <c r="S4580">
        <f>INDEX('Grade 3'!$A$4:$AK$1252,$B4580,($C4580*8-1+4))</f>
        <v>41.428571428571431</v>
      </c>
      <c r="T4580">
        <f>INDEX('Grade 3'!$A$4:$AK$1252,$B4580,($C4580*8-0+4))</f>
        <v>5.7142857142857144</v>
      </c>
      <c r="U4580" t="str">
        <f>INDEX('Grade 3'!$A$4:$AK$1252,$B4580,37)</f>
        <v>Metro</v>
      </c>
    </row>
    <row r="4581" spans="1:21">
      <c r="A4581">
        <f t="shared" si="214"/>
        <v>4580</v>
      </c>
      <c r="B4581">
        <f t="shared" si="215"/>
        <v>1145</v>
      </c>
      <c r="C4581">
        <f t="shared" si="216"/>
        <v>4</v>
      </c>
      <c r="D4581">
        <f>INDEX('Grade 3'!$A$4:$AK$1252,$B4581,1)</f>
        <v>761</v>
      </c>
      <c r="E4581">
        <f>INDEX('Grade 3'!$A$4:$AK$1252,$B4581,2)</f>
        <v>1063</v>
      </c>
      <c r="F4581" t="str">
        <f>INDEX('Grade 3'!$A$4:$AK$1252,$B4581,3)</f>
        <v>ATLANTA PUBLIC SCHOOLS</v>
      </c>
      <c r="G4581" t="str">
        <f>INDEX('Grade 3'!$A$4:$AK$1252,$B4581,4)</f>
        <v>HUTCHINSON ELEMENTARY SCHOOL</v>
      </c>
      <c r="H4581" t="str">
        <f ca="1">StaticValues!$A$8</f>
        <v>2016</v>
      </c>
      <c r="I4581" t="str">
        <f ca="1">StaticValues!$B$8</f>
        <v>Spring</v>
      </c>
      <c r="J4581" t="str">
        <f ca="1">StaticValues!$C$8</f>
        <v>EOG</v>
      </c>
      <c r="K4581" t="str">
        <f ca="1">StaticValues!$D$8</f>
        <v>3</v>
      </c>
      <c r="L4581" t="str">
        <f>INDEX('Grade 3'!E$2:AJ$2,1,((8*C4581)-7))</f>
        <v>Social Studies</v>
      </c>
      <c r="M4581">
        <f>INDEX('Grade 3'!$A$4:$AK$1252,$B4581,($C4581*8-7+4))</f>
        <v>69</v>
      </c>
      <c r="N4581">
        <f>INDEX('Grade 3'!$A$4:$AK$1252,$B4581,($C4581*8-6+4))</f>
        <v>465.82608695652175</v>
      </c>
      <c r="O4581">
        <f>INDEX('Grade 3'!$A$4:$AK$1252,$B4581,($C4581*8-5+4))</f>
        <v>59.420289855072461</v>
      </c>
      <c r="P4581">
        <f>INDEX('Grade 3'!$A$4:$AK$1252,$B4581,($C4581*8-4+4))</f>
        <v>37.681159420289852</v>
      </c>
      <c r="Q4581">
        <f>INDEX('Grade 3'!$A$4:$AK$1252,$B4581,($C4581*8-3+4))</f>
        <v>2.8985507246376812</v>
      </c>
      <c r="R4581">
        <f>INDEX('Grade 3'!$A$4:$AK$1252,$B4581,($C4581*8-2+4))</f>
        <v>0</v>
      </c>
      <c r="S4581">
        <f>INDEX('Grade 3'!$A$4:$AK$1252,$B4581,($C4581*8-1+4))</f>
        <v>40.579710144927539</v>
      </c>
      <c r="T4581">
        <f>INDEX('Grade 3'!$A$4:$AK$1252,$B4581,($C4581*8-0+4))</f>
        <v>2.8985507246376812</v>
      </c>
      <c r="U4581" t="str">
        <f>INDEX('Grade 3'!$A$4:$AK$1252,$B4581,37)</f>
        <v>Metro</v>
      </c>
    </row>
    <row r="4582" spans="1:21">
      <c r="A4582">
        <f t="shared" si="214"/>
        <v>4581</v>
      </c>
      <c r="B4582">
        <f t="shared" si="215"/>
        <v>1146</v>
      </c>
      <c r="C4582">
        <f t="shared" si="216"/>
        <v>1</v>
      </c>
      <c r="D4582">
        <f>INDEX('Grade 3'!$A$4:$AK$1252,$B4582,1)</f>
        <v>761</v>
      </c>
      <c r="E4582">
        <f>INDEX('Grade 3'!$A$4:$AK$1252,$B4582,2)</f>
        <v>1064</v>
      </c>
      <c r="F4582" t="str">
        <f>INDEX('Grade 3'!$A$4:$AK$1252,$B4582,3)</f>
        <v>ATLANTA PUBLIC SCHOOLS</v>
      </c>
      <c r="G4582" t="str">
        <f>INDEX('Grade 3'!$A$4:$AK$1252,$B4582,4)</f>
        <v>KIMBERLY ELEMENTARY SCHOOL</v>
      </c>
      <c r="H4582" t="str">
        <f ca="1">StaticValues!$A$8</f>
        <v>2016</v>
      </c>
      <c r="I4582" t="str">
        <f ca="1">StaticValues!$B$8</f>
        <v>Spring</v>
      </c>
      <c r="J4582" t="str">
        <f ca="1">StaticValues!$C$8</f>
        <v>EOG</v>
      </c>
      <c r="K4582" t="str">
        <f ca="1">StaticValues!$D$8</f>
        <v>3</v>
      </c>
      <c r="L4582" t="str">
        <f>INDEX('Grade 3'!E$2:AJ$2,1,((8*C4582)-7))</f>
        <v>English Language Arts</v>
      </c>
      <c r="M4582">
        <f>INDEX('Grade 3'!$A$4:$AK$1252,$B4582,($C4582*8-7+4))</f>
        <v>74</v>
      </c>
      <c r="N4582">
        <f>INDEX('Grade 3'!$A$4:$AK$1252,$B4582,($C4582*8-6+4))</f>
        <v>455.35135135135135</v>
      </c>
      <c r="O4582">
        <f>INDEX('Grade 3'!$A$4:$AK$1252,$B4582,($C4582*8-5+4))</f>
        <v>62.162162162162161</v>
      </c>
      <c r="P4582">
        <f>INDEX('Grade 3'!$A$4:$AK$1252,$B4582,($C4582*8-4+4))</f>
        <v>31.081081081081081</v>
      </c>
      <c r="Q4582">
        <f>INDEX('Grade 3'!$A$4:$AK$1252,$B4582,($C4582*8-3+4))</f>
        <v>6.756756756756757</v>
      </c>
      <c r="R4582">
        <f>INDEX('Grade 3'!$A$4:$AK$1252,$B4582,($C4582*8-2+4))</f>
        <v>0</v>
      </c>
      <c r="S4582">
        <f>INDEX('Grade 3'!$A$4:$AK$1252,$B4582,($C4582*8-1+4))</f>
        <v>37.837837837837839</v>
      </c>
      <c r="T4582">
        <f>INDEX('Grade 3'!$A$4:$AK$1252,$B4582,($C4582*8-0+4))</f>
        <v>6.756756756756757</v>
      </c>
      <c r="U4582" t="str">
        <f>INDEX('Grade 3'!$A$4:$AK$1252,$B4582,37)</f>
        <v>Metro</v>
      </c>
    </row>
    <row r="4583" spans="1:21">
      <c r="A4583">
        <f t="shared" si="214"/>
        <v>4582</v>
      </c>
      <c r="B4583">
        <f t="shared" si="215"/>
        <v>1146</v>
      </c>
      <c r="C4583">
        <f t="shared" si="216"/>
        <v>2</v>
      </c>
      <c r="D4583">
        <f>INDEX('Grade 3'!$A$4:$AK$1252,$B4583,1)</f>
        <v>761</v>
      </c>
      <c r="E4583">
        <f>INDEX('Grade 3'!$A$4:$AK$1252,$B4583,2)</f>
        <v>1064</v>
      </c>
      <c r="F4583" t="str">
        <f>INDEX('Grade 3'!$A$4:$AK$1252,$B4583,3)</f>
        <v>ATLANTA PUBLIC SCHOOLS</v>
      </c>
      <c r="G4583" t="str">
        <f>INDEX('Grade 3'!$A$4:$AK$1252,$B4583,4)</f>
        <v>KIMBERLY ELEMENTARY SCHOOL</v>
      </c>
      <c r="H4583" t="str">
        <f ca="1">StaticValues!$A$8</f>
        <v>2016</v>
      </c>
      <c r="I4583" t="str">
        <f ca="1">StaticValues!$B$8</f>
        <v>Spring</v>
      </c>
      <c r="J4583" t="str">
        <f ca="1">StaticValues!$C$8</f>
        <v>EOG</v>
      </c>
      <c r="K4583" t="str">
        <f ca="1">StaticValues!$D$8</f>
        <v>3</v>
      </c>
      <c r="L4583" t="str">
        <f>INDEX('Grade 3'!E$2:AJ$2,1,((8*C4583)-7))</f>
        <v>Mathematics</v>
      </c>
      <c r="M4583">
        <f>INDEX('Grade 3'!$A$4:$AK$1252,$B4583,($C4583*8-7+4))</f>
        <v>74</v>
      </c>
      <c r="N4583">
        <f>INDEX('Grade 3'!$A$4:$AK$1252,$B4583,($C4583*8-6+4))</f>
        <v>472.82432432432432</v>
      </c>
      <c r="O4583">
        <f>INDEX('Grade 3'!$A$4:$AK$1252,$B4583,($C4583*8-5+4))</f>
        <v>60.810810810810814</v>
      </c>
      <c r="P4583">
        <f>INDEX('Grade 3'!$A$4:$AK$1252,$B4583,($C4583*8-4+4))</f>
        <v>35.135135135135137</v>
      </c>
      <c r="Q4583">
        <f>INDEX('Grade 3'!$A$4:$AK$1252,$B4583,($C4583*8-3+4))</f>
        <v>4.0540540540540544</v>
      </c>
      <c r="R4583">
        <f>INDEX('Grade 3'!$A$4:$AK$1252,$B4583,($C4583*8-2+4))</f>
        <v>0</v>
      </c>
      <c r="S4583">
        <f>INDEX('Grade 3'!$A$4:$AK$1252,$B4583,($C4583*8-1+4))</f>
        <v>39.189189189189186</v>
      </c>
      <c r="T4583">
        <f>INDEX('Grade 3'!$A$4:$AK$1252,$B4583,($C4583*8-0+4))</f>
        <v>4.0540540540540544</v>
      </c>
      <c r="U4583" t="str">
        <f>INDEX('Grade 3'!$A$4:$AK$1252,$B4583,37)</f>
        <v>Metro</v>
      </c>
    </row>
    <row r="4584" spans="1:21">
      <c r="A4584">
        <f t="shared" si="214"/>
        <v>4583</v>
      </c>
      <c r="B4584">
        <f t="shared" si="215"/>
        <v>1146</v>
      </c>
      <c r="C4584">
        <f t="shared" si="216"/>
        <v>3</v>
      </c>
      <c r="D4584">
        <f>INDEX('Grade 3'!$A$4:$AK$1252,$B4584,1)</f>
        <v>761</v>
      </c>
      <c r="E4584">
        <f>INDEX('Grade 3'!$A$4:$AK$1252,$B4584,2)</f>
        <v>1064</v>
      </c>
      <c r="F4584" t="str">
        <f>INDEX('Grade 3'!$A$4:$AK$1252,$B4584,3)</f>
        <v>ATLANTA PUBLIC SCHOOLS</v>
      </c>
      <c r="G4584" t="str">
        <f>INDEX('Grade 3'!$A$4:$AK$1252,$B4584,4)</f>
        <v>KIMBERLY ELEMENTARY SCHOOL</v>
      </c>
      <c r="H4584" t="str">
        <f ca="1">StaticValues!$A$8</f>
        <v>2016</v>
      </c>
      <c r="I4584" t="str">
        <f ca="1">StaticValues!$B$8</f>
        <v>Spring</v>
      </c>
      <c r="J4584" t="str">
        <f ca="1">StaticValues!$C$8</f>
        <v>EOG</v>
      </c>
      <c r="K4584" t="str">
        <f ca="1">StaticValues!$D$8</f>
        <v>3</v>
      </c>
      <c r="L4584" t="str">
        <f>INDEX('Grade 3'!E$2:AJ$2,1,((8*C4584)-7))</f>
        <v>Science</v>
      </c>
      <c r="M4584">
        <f>INDEX('Grade 3'!$A$4:$AK$1252,$B4584,($C4584*8-7+4))</f>
        <v>74</v>
      </c>
      <c r="N4584">
        <f>INDEX('Grade 3'!$A$4:$AK$1252,$B4584,($C4584*8-6+4))</f>
        <v>468.2162162162162</v>
      </c>
      <c r="O4584">
        <f>INDEX('Grade 3'!$A$4:$AK$1252,$B4584,($C4584*8-5+4))</f>
        <v>59.45945945945946</v>
      </c>
      <c r="P4584">
        <f>INDEX('Grade 3'!$A$4:$AK$1252,$B4584,($C4584*8-4+4))</f>
        <v>36.486486486486484</v>
      </c>
      <c r="Q4584">
        <f>INDEX('Grade 3'!$A$4:$AK$1252,$B4584,($C4584*8-3+4))</f>
        <v>2.7027027027027026</v>
      </c>
      <c r="R4584">
        <f>INDEX('Grade 3'!$A$4:$AK$1252,$B4584,($C4584*8-2+4))</f>
        <v>1.3513513513513513</v>
      </c>
      <c r="S4584">
        <f>INDEX('Grade 3'!$A$4:$AK$1252,$B4584,($C4584*8-1+4))</f>
        <v>40.54054054054054</v>
      </c>
      <c r="T4584">
        <f>INDEX('Grade 3'!$A$4:$AK$1252,$B4584,($C4584*8-0+4))</f>
        <v>4.0540540540540544</v>
      </c>
      <c r="U4584" t="str">
        <f>INDEX('Grade 3'!$A$4:$AK$1252,$B4584,37)</f>
        <v>Metro</v>
      </c>
    </row>
    <row r="4585" spans="1:21">
      <c r="A4585">
        <f t="shared" si="214"/>
        <v>4584</v>
      </c>
      <c r="B4585">
        <f t="shared" si="215"/>
        <v>1146</v>
      </c>
      <c r="C4585">
        <f t="shared" si="216"/>
        <v>4</v>
      </c>
      <c r="D4585">
        <f>INDEX('Grade 3'!$A$4:$AK$1252,$B4585,1)</f>
        <v>761</v>
      </c>
      <c r="E4585">
        <f>INDEX('Grade 3'!$A$4:$AK$1252,$B4585,2)</f>
        <v>1064</v>
      </c>
      <c r="F4585" t="str">
        <f>INDEX('Grade 3'!$A$4:$AK$1252,$B4585,3)</f>
        <v>ATLANTA PUBLIC SCHOOLS</v>
      </c>
      <c r="G4585" t="str">
        <f>INDEX('Grade 3'!$A$4:$AK$1252,$B4585,4)</f>
        <v>KIMBERLY ELEMENTARY SCHOOL</v>
      </c>
      <c r="H4585" t="str">
        <f ca="1">StaticValues!$A$8</f>
        <v>2016</v>
      </c>
      <c r="I4585" t="str">
        <f ca="1">StaticValues!$B$8</f>
        <v>Spring</v>
      </c>
      <c r="J4585" t="str">
        <f ca="1">StaticValues!$C$8</f>
        <v>EOG</v>
      </c>
      <c r="K4585" t="str">
        <f ca="1">StaticValues!$D$8</f>
        <v>3</v>
      </c>
      <c r="L4585" t="str">
        <f>INDEX('Grade 3'!E$2:AJ$2,1,((8*C4585)-7))</f>
        <v>Social Studies</v>
      </c>
      <c r="M4585">
        <f>INDEX('Grade 3'!$A$4:$AK$1252,$B4585,($C4585*8-7+4))</f>
        <v>74</v>
      </c>
      <c r="N4585">
        <f>INDEX('Grade 3'!$A$4:$AK$1252,$B4585,($C4585*8-6+4))</f>
        <v>465.41891891891891</v>
      </c>
      <c r="O4585">
        <f>INDEX('Grade 3'!$A$4:$AK$1252,$B4585,($C4585*8-5+4))</f>
        <v>55.405405405405403</v>
      </c>
      <c r="P4585">
        <f>INDEX('Grade 3'!$A$4:$AK$1252,$B4585,($C4585*8-4+4))</f>
        <v>43.243243243243242</v>
      </c>
      <c r="Q4585">
        <f>INDEX('Grade 3'!$A$4:$AK$1252,$B4585,($C4585*8-3+4))</f>
        <v>1.3513513513513513</v>
      </c>
      <c r="R4585">
        <f>INDEX('Grade 3'!$A$4:$AK$1252,$B4585,($C4585*8-2+4))</f>
        <v>0</v>
      </c>
      <c r="S4585">
        <f>INDEX('Grade 3'!$A$4:$AK$1252,$B4585,($C4585*8-1+4))</f>
        <v>44.594594594594597</v>
      </c>
      <c r="T4585">
        <f>INDEX('Grade 3'!$A$4:$AK$1252,$B4585,($C4585*8-0+4))</f>
        <v>1.3513513513513513</v>
      </c>
      <c r="U4585" t="str">
        <f>INDEX('Grade 3'!$A$4:$AK$1252,$B4585,37)</f>
        <v>Metro</v>
      </c>
    </row>
    <row r="4586" spans="1:21">
      <c r="A4586">
        <f t="shared" si="214"/>
        <v>4585</v>
      </c>
      <c r="B4586">
        <f t="shared" si="215"/>
        <v>1147</v>
      </c>
      <c r="C4586">
        <f t="shared" si="216"/>
        <v>1</v>
      </c>
      <c r="D4586">
        <f>INDEX('Grade 3'!$A$4:$AK$1252,$B4586,1)</f>
        <v>761</v>
      </c>
      <c r="E4586">
        <f>INDEX('Grade 3'!$A$4:$AK$1252,$B4586,2)</f>
        <v>1066</v>
      </c>
      <c r="F4586" t="str">
        <f>INDEX('Grade 3'!$A$4:$AK$1252,$B4586,3)</f>
        <v>ATLANTA PUBLIC SCHOOLS</v>
      </c>
      <c r="G4586" t="str">
        <f>INDEX('Grade 3'!$A$4:$AK$1252,$B4586,4)</f>
        <v>RIVERS ELEMENTARY SCHOOL</v>
      </c>
      <c r="H4586" t="str">
        <f ca="1">StaticValues!$A$8</f>
        <v>2016</v>
      </c>
      <c r="I4586" t="str">
        <f ca="1">StaticValues!$B$8</f>
        <v>Spring</v>
      </c>
      <c r="J4586" t="str">
        <f ca="1">StaticValues!$C$8</f>
        <v>EOG</v>
      </c>
      <c r="K4586" t="str">
        <f ca="1">StaticValues!$D$8</f>
        <v>3</v>
      </c>
      <c r="L4586" t="str">
        <f>INDEX('Grade 3'!E$2:AJ$2,1,((8*C4586)-7))</f>
        <v>English Language Arts</v>
      </c>
      <c r="M4586">
        <f>INDEX('Grade 3'!$A$4:$AK$1252,$B4586,($C4586*8-7+4))</f>
        <v>113</v>
      </c>
      <c r="N4586">
        <f>INDEX('Grade 3'!$A$4:$AK$1252,$B4586,($C4586*8-6+4))</f>
        <v>516.92035398230087</v>
      </c>
      <c r="O4586">
        <f>INDEX('Grade 3'!$A$4:$AK$1252,$B4586,($C4586*8-5+4))</f>
        <v>27.43362831858407</v>
      </c>
      <c r="P4586">
        <f>INDEX('Grade 3'!$A$4:$AK$1252,$B4586,($C4586*8-4+4))</f>
        <v>32.743362831858406</v>
      </c>
      <c r="Q4586">
        <f>INDEX('Grade 3'!$A$4:$AK$1252,$B4586,($C4586*8-3+4))</f>
        <v>20.353982300884955</v>
      </c>
      <c r="R4586">
        <f>INDEX('Grade 3'!$A$4:$AK$1252,$B4586,($C4586*8-2+4))</f>
        <v>19.469026548672566</v>
      </c>
      <c r="S4586">
        <f>INDEX('Grade 3'!$A$4:$AK$1252,$B4586,($C4586*8-1+4))</f>
        <v>72.56637168141593</v>
      </c>
      <c r="T4586">
        <f>INDEX('Grade 3'!$A$4:$AK$1252,$B4586,($C4586*8-0+4))</f>
        <v>39.823008849557525</v>
      </c>
      <c r="U4586" t="str">
        <f>INDEX('Grade 3'!$A$4:$AK$1252,$B4586,37)</f>
        <v>Metro</v>
      </c>
    </row>
    <row r="4587" spans="1:21">
      <c r="A4587">
        <f t="shared" si="214"/>
        <v>4586</v>
      </c>
      <c r="B4587">
        <f t="shared" si="215"/>
        <v>1147</v>
      </c>
      <c r="C4587">
        <f t="shared" si="216"/>
        <v>2</v>
      </c>
      <c r="D4587">
        <f>INDEX('Grade 3'!$A$4:$AK$1252,$B4587,1)</f>
        <v>761</v>
      </c>
      <c r="E4587">
        <f>INDEX('Grade 3'!$A$4:$AK$1252,$B4587,2)</f>
        <v>1066</v>
      </c>
      <c r="F4587" t="str">
        <f>INDEX('Grade 3'!$A$4:$AK$1252,$B4587,3)</f>
        <v>ATLANTA PUBLIC SCHOOLS</v>
      </c>
      <c r="G4587" t="str">
        <f>INDEX('Grade 3'!$A$4:$AK$1252,$B4587,4)</f>
        <v>RIVERS ELEMENTARY SCHOOL</v>
      </c>
      <c r="H4587" t="str">
        <f ca="1">StaticValues!$A$8</f>
        <v>2016</v>
      </c>
      <c r="I4587" t="str">
        <f ca="1">StaticValues!$B$8</f>
        <v>Spring</v>
      </c>
      <c r="J4587" t="str">
        <f ca="1">StaticValues!$C$8</f>
        <v>EOG</v>
      </c>
      <c r="K4587" t="str">
        <f ca="1">StaticValues!$D$8</f>
        <v>3</v>
      </c>
      <c r="L4587" t="str">
        <f>INDEX('Grade 3'!E$2:AJ$2,1,((8*C4587)-7))</f>
        <v>Mathematics</v>
      </c>
      <c r="M4587">
        <f>INDEX('Grade 3'!$A$4:$AK$1252,$B4587,($C4587*8-7+4))</f>
        <v>115</v>
      </c>
      <c r="N4587">
        <f>INDEX('Grade 3'!$A$4:$AK$1252,$B4587,($C4587*8-6+4))</f>
        <v>513.46086956521742</v>
      </c>
      <c r="O4587">
        <f>INDEX('Grade 3'!$A$4:$AK$1252,$B4587,($C4587*8-5+4))</f>
        <v>26.086956521739129</v>
      </c>
      <c r="P4587">
        <f>INDEX('Grade 3'!$A$4:$AK$1252,$B4587,($C4587*8-4+4))</f>
        <v>31.304347826086957</v>
      </c>
      <c r="Q4587">
        <f>INDEX('Grade 3'!$A$4:$AK$1252,$B4587,($C4587*8-3+4))</f>
        <v>30.434782608695652</v>
      </c>
      <c r="R4587">
        <f>INDEX('Grade 3'!$A$4:$AK$1252,$B4587,($C4587*8-2+4))</f>
        <v>12.173913043478262</v>
      </c>
      <c r="S4587">
        <f>INDEX('Grade 3'!$A$4:$AK$1252,$B4587,($C4587*8-1+4))</f>
        <v>73.913043478260875</v>
      </c>
      <c r="T4587">
        <f>INDEX('Grade 3'!$A$4:$AK$1252,$B4587,($C4587*8-0+4))</f>
        <v>42.608695652173914</v>
      </c>
      <c r="U4587" t="str">
        <f>INDEX('Grade 3'!$A$4:$AK$1252,$B4587,37)</f>
        <v>Metro</v>
      </c>
    </row>
    <row r="4588" spans="1:21">
      <c r="A4588">
        <f t="shared" si="214"/>
        <v>4587</v>
      </c>
      <c r="B4588">
        <f t="shared" si="215"/>
        <v>1147</v>
      </c>
      <c r="C4588">
        <f t="shared" si="216"/>
        <v>3</v>
      </c>
      <c r="D4588">
        <f>INDEX('Grade 3'!$A$4:$AK$1252,$B4588,1)</f>
        <v>761</v>
      </c>
      <c r="E4588">
        <f>INDEX('Grade 3'!$A$4:$AK$1252,$B4588,2)</f>
        <v>1066</v>
      </c>
      <c r="F4588" t="str">
        <f>INDEX('Grade 3'!$A$4:$AK$1252,$B4588,3)</f>
        <v>ATLANTA PUBLIC SCHOOLS</v>
      </c>
      <c r="G4588" t="str">
        <f>INDEX('Grade 3'!$A$4:$AK$1252,$B4588,4)</f>
        <v>RIVERS ELEMENTARY SCHOOL</v>
      </c>
      <c r="H4588" t="str">
        <f ca="1">StaticValues!$A$8</f>
        <v>2016</v>
      </c>
      <c r="I4588" t="str">
        <f ca="1">StaticValues!$B$8</f>
        <v>Spring</v>
      </c>
      <c r="J4588" t="str">
        <f ca="1">StaticValues!$C$8</f>
        <v>EOG</v>
      </c>
      <c r="K4588" t="str">
        <f ca="1">StaticValues!$D$8</f>
        <v>3</v>
      </c>
      <c r="L4588" t="str">
        <f>INDEX('Grade 3'!E$2:AJ$2,1,((8*C4588)-7))</f>
        <v>Science</v>
      </c>
      <c r="M4588">
        <f>INDEX('Grade 3'!$A$4:$AK$1252,$B4588,($C4588*8-7+4))</f>
        <v>115</v>
      </c>
      <c r="N4588">
        <f>INDEX('Grade 3'!$A$4:$AK$1252,$B4588,($C4588*8-6+4))</f>
        <v>513.38260869565215</v>
      </c>
      <c r="O4588">
        <f>INDEX('Grade 3'!$A$4:$AK$1252,$B4588,($C4588*8-5+4))</f>
        <v>20</v>
      </c>
      <c r="P4588">
        <f>INDEX('Grade 3'!$A$4:$AK$1252,$B4588,($C4588*8-4+4))</f>
        <v>37.391304347826086</v>
      </c>
      <c r="Q4588">
        <f>INDEX('Grade 3'!$A$4:$AK$1252,$B4588,($C4588*8-3+4))</f>
        <v>30.434782608695652</v>
      </c>
      <c r="R4588">
        <f>INDEX('Grade 3'!$A$4:$AK$1252,$B4588,($C4588*8-2+4))</f>
        <v>12.173913043478262</v>
      </c>
      <c r="S4588">
        <f>INDEX('Grade 3'!$A$4:$AK$1252,$B4588,($C4588*8-1+4))</f>
        <v>80</v>
      </c>
      <c r="T4588">
        <f>INDEX('Grade 3'!$A$4:$AK$1252,$B4588,($C4588*8-0+4))</f>
        <v>42.608695652173914</v>
      </c>
      <c r="U4588" t="str">
        <f>INDEX('Grade 3'!$A$4:$AK$1252,$B4588,37)</f>
        <v>Metro</v>
      </c>
    </row>
    <row r="4589" spans="1:21">
      <c r="A4589">
        <f t="shared" si="214"/>
        <v>4588</v>
      </c>
      <c r="B4589">
        <f t="shared" si="215"/>
        <v>1147</v>
      </c>
      <c r="C4589">
        <f t="shared" si="216"/>
        <v>4</v>
      </c>
      <c r="D4589">
        <f>INDEX('Grade 3'!$A$4:$AK$1252,$B4589,1)</f>
        <v>761</v>
      </c>
      <c r="E4589">
        <f>INDEX('Grade 3'!$A$4:$AK$1252,$B4589,2)</f>
        <v>1066</v>
      </c>
      <c r="F4589" t="str">
        <f>INDEX('Grade 3'!$A$4:$AK$1252,$B4589,3)</f>
        <v>ATLANTA PUBLIC SCHOOLS</v>
      </c>
      <c r="G4589" t="str">
        <f>INDEX('Grade 3'!$A$4:$AK$1252,$B4589,4)</f>
        <v>RIVERS ELEMENTARY SCHOOL</v>
      </c>
      <c r="H4589" t="str">
        <f ca="1">StaticValues!$A$8</f>
        <v>2016</v>
      </c>
      <c r="I4589" t="str">
        <f ca="1">StaticValues!$B$8</f>
        <v>Spring</v>
      </c>
      <c r="J4589" t="str">
        <f ca="1">StaticValues!$C$8</f>
        <v>EOG</v>
      </c>
      <c r="K4589" t="str">
        <f ca="1">StaticValues!$D$8</f>
        <v>3</v>
      </c>
      <c r="L4589" t="str">
        <f>INDEX('Grade 3'!E$2:AJ$2,1,((8*C4589)-7))</f>
        <v>Social Studies</v>
      </c>
      <c r="M4589">
        <f>INDEX('Grade 3'!$A$4:$AK$1252,$B4589,($C4589*8-7+4))</f>
        <v>113</v>
      </c>
      <c r="N4589">
        <f>INDEX('Grade 3'!$A$4:$AK$1252,$B4589,($C4589*8-6+4))</f>
        <v>520.40707964601768</v>
      </c>
      <c r="O4589">
        <f>INDEX('Grade 3'!$A$4:$AK$1252,$B4589,($C4589*8-5+4))</f>
        <v>19.469026548672566</v>
      </c>
      <c r="P4589">
        <f>INDEX('Grade 3'!$A$4:$AK$1252,$B4589,($C4589*8-4+4))</f>
        <v>36.283185840707965</v>
      </c>
      <c r="Q4589">
        <f>INDEX('Grade 3'!$A$4:$AK$1252,$B4589,($C4589*8-3+4))</f>
        <v>21.238938053097346</v>
      </c>
      <c r="R4589">
        <f>INDEX('Grade 3'!$A$4:$AK$1252,$B4589,($C4589*8-2+4))</f>
        <v>23.008849557522122</v>
      </c>
      <c r="S4589">
        <f>INDEX('Grade 3'!$A$4:$AK$1252,$B4589,($C4589*8-1+4))</f>
        <v>80.530973451327441</v>
      </c>
      <c r="T4589">
        <f>INDEX('Grade 3'!$A$4:$AK$1252,$B4589,($C4589*8-0+4))</f>
        <v>44.247787610619469</v>
      </c>
      <c r="U4589" t="str">
        <f>INDEX('Grade 3'!$A$4:$AK$1252,$B4589,37)</f>
        <v>Metro</v>
      </c>
    </row>
    <row r="4590" spans="1:21">
      <c r="A4590">
        <f t="shared" si="214"/>
        <v>4589</v>
      </c>
      <c r="B4590">
        <f t="shared" si="215"/>
        <v>1148</v>
      </c>
      <c r="C4590">
        <f t="shared" si="216"/>
        <v>1</v>
      </c>
      <c r="D4590">
        <f>INDEX('Grade 3'!$A$4:$AK$1252,$B4590,1)</f>
        <v>761</v>
      </c>
      <c r="E4590">
        <f>INDEX('Grade 3'!$A$4:$AK$1252,$B4590,2)</f>
        <v>1068</v>
      </c>
      <c r="F4590" t="str">
        <f>INDEX('Grade 3'!$A$4:$AK$1252,$B4590,3)</f>
        <v>ATLANTA PUBLIC SCHOOLS</v>
      </c>
      <c r="G4590" t="str">
        <f>INDEX('Grade 3'!$A$4:$AK$1252,$B4590,4)</f>
        <v>TOWNS ELEMENTARY SCHOOL</v>
      </c>
      <c r="H4590" t="str">
        <f ca="1">StaticValues!$A$8</f>
        <v>2016</v>
      </c>
      <c r="I4590" t="str">
        <f ca="1">StaticValues!$B$8</f>
        <v>Spring</v>
      </c>
      <c r="J4590" t="str">
        <f ca="1">StaticValues!$C$8</f>
        <v>EOG</v>
      </c>
      <c r="K4590" t="str">
        <f ca="1">StaticValues!$D$8</f>
        <v>3</v>
      </c>
      <c r="L4590" t="str">
        <f>INDEX('Grade 3'!E$2:AJ$2,1,((8*C4590)-7))</f>
        <v>English Language Arts</v>
      </c>
      <c r="M4590">
        <f>INDEX('Grade 3'!$A$4:$AK$1252,$B4590,($C4590*8-7+4))</f>
        <v>55</v>
      </c>
      <c r="N4590">
        <f>INDEX('Grade 3'!$A$4:$AK$1252,$B4590,($C4590*8-6+4))</f>
        <v>436.87272727272727</v>
      </c>
      <c r="O4590">
        <f>INDEX('Grade 3'!$A$4:$AK$1252,$B4590,($C4590*8-5+4))</f>
        <v>81.818181818181813</v>
      </c>
      <c r="P4590">
        <f>INDEX('Grade 3'!$A$4:$AK$1252,$B4590,($C4590*8-4+4))</f>
        <v>16.363636363636363</v>
      </c>
      <c r="Q4590">
        <f>INDEX('Grade 3'!$A$4:$AK$1252,$B4590,($C4590*8-3+4))</f>
        <v>1.8181818181818181</v>
      </c>
      <c r="R4590">
        <f>INDEX('Grade 3'!$A$4:$AK$1252,$B4590,($C4590*8-2+4))</f>
        <v>0</v>
      </c>
      <c r="S4590">
        <f>INDEX('Grade 3'!$A$4:$AK$1252,$B4590,($C4590*8-1+4))</f>
        <v>18.181818181818183</v>
      </c>
      <c r="T4590">
        <f>INDEX('Grade 3'!$A$4:$AK$1252,$B4590,($C4590*8-0+4))</f>
        <v>1.8181818181818181</v>
      </c>
      <c r="U4590" t="str">
        <f>INDEX('Grade 3'!$A$4:$AK$1252,$B4590,37)</f>
        <v>Metro</v>
      </c>
    </row>
    <row r="4591" spans="1:21">
      <c r="A4591">
        <f t="shared" si="214"/>
        <v>4590</v>
      </c>
      <c r="B4591">
        <f t="shared" si="215"/>
        <v>1148</v>
      </c>
      <c r="C4591">
        <f t="shared" si="216"/>
        <v>2</v>
      </c>
      <c r="D4591">
        <f>INDEX('Grade 3'!$A$4:$AK$1252,$B4591,1)</f>
        <v>761</v>
      </c>
      <c r="E4591">
        <f>INDEX('Grade 3'!$A$4:$AK$1252,$B4591,2)</f>
        <v>1068</v>
      </c>
      <c r="F4591" t="str">
        <f>INDEX('Grade 3'!$A$4:$AK$1252,$B4591,3)</f>
        <v>ATLANTA PUBLIC SCHOOLS</v>
      </c>
      <c r="G4591" t="str">
        <f>INDEX('Grade 3'!$A$4:$AK$1252,$B4591,4)</f>
        <v>TOWNS ELEMENTARY SCHOOL</v>
      </c>
      <c r="H4591" t="str">
        <f ca="1">StaticValues!$A$8</f>
        <v>2016</v>
      </c>
      <c r="I4591" t="str">
        <f ca="1">StaticValues!$B$8</f>
        <v>Spring</v>
      </c>
      <c r="J4591" t="str">
        <f ca="1">StaticValues!$C$8</f>
        <v>EOG</v>
      </c>
      <c r="K4591" t="str">
        <f ca="1">StaticValues!$D$8</f>
        <v>3</v>
      </c>
      <c r="L4591" t="str">
        <f>INDEX('Grade 3'!E$2:AJ$2,1,((8*C4591)-7))</f>
        <v>Mathematics</v>
      </c>
      <c r="M4591">
        <f>INDEX('Grade 3'!$A$4:$AK$1252,$B4591,($C4591*8-7+4))</f>
        <v>55</v>
      </c>
      <c r="N4591">
        <f>INDEX('Grade 3'!$A$4:$AK$1252,$B4591,($C4591*8-6+4))</f>
        <v>471.85454545454547</v>
      </c>
      <c r="O4591">
        <f>INDEX('Grade 3'!$A$4:$AK$1252,$B4591,($C4591*8-5+4))</f>
        <v>61.81818181818182</v>
      </c>
      <c r="P4591">
        <f>INDEX('Grade 3'!$A$4:$AK$1252,$B4591,($C4591*8-4+4))</f>
        <v>30.90909090909091</v>
      </c>
      <c r="Q4591">
        <f>INDEX('Grade 3'!$A$4:$AK$1252,$B4591,($C4591*8-3+4))</f>
        <v>7.2727272727272725</v>
      </c>
      <c r="R4591">
        <f>INDEX('Grade 3'!$A$4:$AK$1252,$B4591,($C4591*8-2+4))</f>
        <v>0</v>
      </c>
      <c r="S4591">
        <f>INDEX('Grade 3'!$A$4:$AK$1252,$B4591,($C4591*8-1+4))</f>
        <v>38.18181818181818</v>
      </c>
      <c r="T4591">
        <f>INDEX('Grade 3'!$A$4:$AK$1252,$B4591,($C4591*8-0+4))</f>
        <v>7.2727272727272725</v>
      </c>
      <c r="U4591" t="str">
        <f>INDEX('Grade 3'!$A$4:$AK$1252,$B4591,37)</f>
        <v>Metro</v>
      </c>
    </row>
    <row r="4592" spans="1:21">
      <c r="A4592">
        <f t="shared" si="214"/>
        <v>4591</v>
      </c>
      <c r="B4592">
        <f t="shared" si="215"/>
        <v>1148</v>
      </c>
      <c r="C4592">
        <f t="shared" si="216"/>
        <v>3</v>
      </c>
      <c r="D4592">
        <f>INDEX('Grade 3'!$A$4:$AK$1252,$B4592,1)</f>
        <v>761</v>
      </c>
      <c r="E4592">
        <f>INDEX('Grade 3'!$A$4:$AK$1252,$B4592,2)</f>
        <v>1068</v>
      </c>
      <c r="F4592" t="str">
        <f>INDEX('Grade 3'!$A$4:$AK$1252,$B4592,3)</f>
        <v>ATLANTA PUBLIC SCHOOLS</v>
      </c>
      <c r="G4592" t="str">
        <f>INDEX('Grade 3'!$A$4:$AK$1252,$B4592,4)</f>
        <v>TOWNS ELEMENTARY SCHOOL</v>
      </c>
      <c r="H4592" t="str">
        <f ca="1">StaticValues!$A$8</f>
        <v>2016</v>
      </c>
      <c r="I4592" t="str">
        <f ca="1">StaticValues!$B$8</f>
        <v>Spring</v>
      </c>
      <c r="J4592" t="str">
        <f ca="1">StaticValues!$C$8</f>
        <v>EOG</v>
      </c>
      <c r="K4592" t="str">
        <f ca="1">StaticValues!$D$8</f>
        <v>3</v>
      </c>
      <c r="L4592" t="str">
        <f>INDEX('Grade 3'!E$2:AJ$2,1,((8*C4592)-7))</f>
        <v>Science</v>
      </c>
      <c r="M4592">
        <f>INDEX('Grade 3'!$A$4:$AK$1252,$B4592,($C4592*8-7+4))</f>
        <v>55</v>
      </c>
      <c r="N4592">
        <f>INDEX('Grade 3'!$A$4:$AK$1252,$B4592,($C4592*8-6+4))</f>
        <v>472.10909090909092</v>
      </c>
      <c r="O4592">
        <f>INDEX('Grade 3'!$A$4:$AK$1252,$B4592,($C4592*8-5+4))</f>
        <v>54.545454545454547</v>
      </c>
      <c r="P4592">
        <f>INDEX('Grade 3'!$A$4:$AK$1252,$B4592,($C4592*8-4+4))</f>
        <v>43.636363636363633</v>
      </c>
      <c r="Q4592">
        <f>INDEX('Grade 3'!$A$4:$AK$1252,$B4592,($C4592*8-3+4))</f>
        <v>1.8181818181818181</v>
      </c>
      <c r="R4592">
        <f>INDEX('Grade 3'!$A$4:$AK$1252,$B4592,($C4592*8-2+4))</f>
        <v>0</v>
      </c>
      <c r="S4592">
        <f>INDEX('Grade 3'!$A$4:$AK$1252,$B4592,($C4592*8-1+4))</f>
        <v>45.454545454545453</v>
      </c>
      <c r="T4592">
        <f>INDEX('Grade 3'!$A$4:$AK$1252,$B4592,($C4592*8-0+4))</f>
        <v>1.8181818181818181</v>
      </c>
      <c r="U4592" t="str">
        <f>INDEX('Grade 3'!$A$4:$AK$1252,$B4592,37)</f>
        <v>Metro</v>
      </c>
    </row>
    <row r="4593" spans="1:21">
      <c r="A4593">
        <f t="shared" si="214"/>
        <v>4592</v>
      </c>
      <c r="B4593">
        <f t="shared" si="215"/>
        <v>1148</v>
      </c>
      <c r="C4593">
        <f t="shared" si="216"/>
        <v>4</v>
      </c>
      <c r="D4593">
        <f>INDEX('Grade 3'!$A$4:$AK$1252,$B4593,1)</f>
        <v>761</v>
      </c>
      <c r="E4593">
        <f>INDEX('Grade 3'!$A$4:$AK$1252,$B4593,2)</f>
        <v>1068</v>
      </c>
      <c r="F4593" t="str">
        <f>INDEX('Grade 3'!$A$4:$AK$1252,$B4593,3)</f>
        <v>ATLANTA PUBLIC SCHOOLS</v>
      </c>
      <c r="G4593" t="str">
        <f>INDEX('Grade 3'!$A$4:$AK$1252,$B4593,4)</f>
        <v>TOWNS ELEMENTARY SCHOOL</v>
      </c>
      <c r="H4593" t="str">
        <f ca="1">StaticValues!$A$8</f>
        <v>2016</v>
      </c>
      <c r="I4593" t="str">
        <f ca="1">StaticValues!$B$8</f>
        <v>Spring</v>
      </c>
      <c r="J4593" t="str">
        <f ca="1">StaticValues!$C$8</f>
        <v>EOG</v>
      </c>
      <c r="K4593" t="str">
        <f ca="1">StaticValues!$D$8</f>
        <v>3</v>
      </c>
      <c r="L4593" t="str">
        <f>INDEX('Grade 3'!E$2:AJ$2,1,((8*C4593)-7))</f>
        <v>Social Studies</v>
      </c>
      <c r="M4593">
        <f>INDEX('Grade 3'!$A$4:$AK$1252,$B4593,($C4593*8-7+4))</f>
        <v>55</v>
      </c>
      <c r="N4593">
        <f>INDEX('Grade 3'!$A$4:$AK$1252,$B4593,($C4593*8-6+4))</f>
        <v>469.8</v>
      </c>
      <c r="O4593">
        <f>INDEX('Grade 3'!$A$4:$AK$1252,$B4593,($C4593*8-5+4))</f>
        <v>63.636363636363633</v>
      </c>
      <c r="P4593">
        <f>INDEX('Grade 3'!$A$4:$AK$1252,$B4593,($C4593*8-4+4))</f>
        <v>30.90909090909091</v>
      </c>
      <c r="Q4593">
        <f>INDEX('Grade 3'!$A$4:$AK$1252,$B4593,($C4593*8-3+4))</f>
        <v>5.4545454545454541</v>
      </c>
      <c r="R4593">
        <f>INDEX('Grade 3'!$A$4:$AK$1252,$B4593,($C4593*8-2+4))</f>
        <v>0</v>
      </c>
      <c r="S4593">
        <f>INDEX('Grade 3'!$A$4:$AK$1252,$B4593,($C4593*8-1+4))</f>
        <v>36.363636363636367</v>
      </c>
      <c r="T4593">
        <f>INDEX('Grade 3'!$A$4:$AK$1252,$B4593,($C4593*8-0+4))</f>
        <v>5.4545454545454541</v>
      </c>
      <c r="U4593" t="str">
        <f>INDEX('Grade 3'!$A$4:$AK$1252,$B4593,37)</f>
        <v>Metro</v>
      </c>
    </row>
    <row r="4594" spans="1:21">
      <c r="A4594">
        <f t="shared" si="214"/>
        <v>4593</v>
      </c>
      <c r="B4594">
        <f t="shared" si="215"/>
        <v>1149</v>
      </c>
      <c r="C4594">
        <f t="shared" si="216"/>
        <v>1</v>
      </c>
      <c r="D4594">
        <f>INDEX('Grade 3'!$A$4:$AK$1252,$B4594,1)</f>
        <v>761</v>
      </c>
      <c r="E4594">
        <f>INDEX('Grade 3'!$A$4:$AK$1252,$B4594,2)</f>
        <v>1208</v>
      </c>
      <c r="F4594" t="str">
        <f>INDEX('Grade 3'!$A$4:$AK$1252,$B4594,3)</f>
        <v>ATLANTA PUBLIC SCHOOLS</v>
      </c>
      <c r="G4594" t="str">
        <f>INDEX('Grade 3'!$A$4:$AK$1252,$B4594,4)</f>
        <v>WESLEY INTERNATIONAL ACADEMY CHARTE</v>
      </c>
      <c r="H4594" t="str">
        <f ca="1">StaticValues!$A$8</f>
        <v>2016</v>
      </c>
      <c r="I4594" t="str">
        <f ca="1">StaticValues!$B$8</f>
        <v>Spring</v>
      </c>
      <c r="J4594" t="str">
        <f ca="1">StaticValues!$C$8</f>
        <v>EOG</v>
      </c>
      <c r="K4594" t="str">
        <f ca="1">StaticValues!$D$8</f>
        <v>3</v>
      </c>
      <c r="L4594" t="str">
        <f>INDEX('Grade 3'!E$2:AJ$2,1,((8*C4594)-7))</f>
        <v>English Language Arts</v>
      </c>
      <c r="M4594">
        <f>INDEX('Grade 3'!$A$4:$AK$1252,$B4594,($C4594*8-7+4))</f>
        <v>93</v>
      </c>
      <c r="N4594">
        <f>INDEX('Grade 3'!$A$4:$AK$1252,$B4594,($C4594*8-6+4))</f>
        <v>532.32258064516134</v>
      </c>
      <c r="O4594">
        <f>INDEX('Grade 3'!$A$4:$AK$1252,$B4594,($C4594*8-5+4))</f>
        <v>16.129032258064516</v>
      </c>
      <c r="P4594">
        <f>INDEX('Grade 3'!$A$4:$AK$1252,$B4594,($C4594*8-4+4))</f>
        <v>30.107526881720432</v>
      </c>
      <c r="Q4594">
        <f>INDEX('Grade 3'!$A$4:$AK$1252,$B4594,($C4594*8-3+4))</f>
        <v>34.408602150537632</v>
      </c>
      <c r="R4594">
        <f>INDEX('Grade 3'!$A$4:$AK$1252,$B4594,($C4594*8-2+4))</f>
        <v>19.35483870967742</v>
      </c>
      <c r="S4594">
        <f>INDEX('Grade 3'!$A$4:$AK$1252,$B4594,($C4594*8-1+4))</f>
        <v>83.870967741935488</v>
      </c>
      <c r="T4594">
        <f>INDEX('Grade 3'!$A$4:$AK$1252,$B4594,($C4594*8-0+4))</f>
        <v>53.763440860215056</v>
      </c>
      <c r="U4594" t="str">
        <f>INDEX('Grade 3'!$A$4:$AK$1252,$B4594,37)</f>
        <v>Metro</v>
      </c>
    </row>
    <row r="4595" spans="1:21">
      <c r="A4595">
        <f t="shared" si="214"/>
        <v>4594</v>
      </c>
      <c r="B4595">
        <f t="shared" si="215"/>
        <v>1149</v>
      </c>
      <c r="C4595">
        <f t="shared" si="216"/>
        <v>2</v>
      </c>
      <c r="D4595">
        <f>INDEX('Grade 3'!$A$4:$AK$1252,$B4595,1)</f>
        <v>761</v>
      </c>
      <c r="E4595">
        <f>INDEX('Grade 3'!$A$4:$AK$1252,$B4595,2)</f>
        <v>1208</v>
      </c>
      <c r="F4595" t="str">
        <f>INDEX('Grade 3'!$A$4:$AK$1252,$B4595,3)</f>
        <v>ATLANTA PUBLIC SCHOOLS</v>
      </c>
      <c r="G4595" t="str">
        <f>INDEX('Grade 3'!$A$4:$AK$1252,$B4595,4)</f>
        <v>WESLEY INTERNATIONAL ACADEMY CHARTE</v>
      </c>
      <c r="H4595" t="str">
        <f ca="1">StaticValues!$A$8</f>
        <v>2016</v>
      </c>
      <c r="I4595" t="str">
        <f ca="1">StaticValues!$B$8</f>
        <v>Spring</v>
      </c>
      <c r="J4595" t="str">
        <f ca="1">StaticValues!$C$8</f>
        <v>EOG</v>
      </c>
      <c r="K4595" t="str">
        <f ca="1">StaticValues!$D$8</f>
        <v>3</v>
      </c>
      <c r="L4595" t="str">
        <f>INDEX('Grade 3'!E$2:AJ$2,1,((8*C4595)-7))</f>
        <v>Mathematics</v>
      </c>
      <c r="M4595">
        <f>INDEX('Grade 3'!$A$4:$AK$1252,$B4595,($C4595*8-7+4))</f>
        <v>93</v>
      </c>
      <c r="N4595">
        <f>INDEX('Grade 3'!$A$4:$AK$1252,$B4595,($C4595*8-6+4))</f>
        <v>524.82795698924735</v>
      </c>
      <c r="O4595">
        <f>INDEX('Grade 3'!$A$4:$AK$1252,$B4595,($C4595*8-5+4))</f>
        <v>11.827956989247312</v>
      </c>
      <c r="P4595">
        <f>INDEX('Grade 3'!$A$4:$AK$1252,$B4595,($C4595*8-4+4))</f>
        <v>39.784946236559136</v>
      </c>
      <c r="Q4595">
        <f>INDEX('Grade 3'!$A$4:$AK$1252,$B4595,($C4595*8-3+4))</f>
        <v>36.55913978494624</v>
      </c>
      <c r="R4595">
        <f>INDEX('Grade 3'!$A$4:$AK$1252,$B4595,($C4595*8-2+4))</f>
        <v>11.827956989247312</v>
      </c>
      <c r="S4595">
        <f>INDEX('Grade 3'!$A$4:$AK$1252,$B4595,($C4595*8-1+4))</f>
        <v>88.172043010752688</v>
      </c>
      <c r="T4595">
        <f>INDEX('Grade 3'!$A$4:$AK$1252,$B4595,($C4595*8-0+4))</f>
        <v>48.387096774193552</v>
      </c>
      <c r="U4595" t="str">
        <f>INDEX('Grade 3'!$A$4:$AK$1252,$B4595,37)</f>
        <v>Metro</v>
      </c>
    </row>
    <row r="4596" spans="1:21">
      <c r="A4596">
        <f t="shared" si="214"/>
        <v>4595</v>
      </c>
      <c r="B4596">
        <f t="shared" si="215"/>
        <v>1149</v>
      </c>
      <c r="C4596">
        <f t="shared" si="216"/>
        <v>3</v>
      </c>
      <c r="D4596">
        <f>INDEX('Grade 3'!$A$4:$AK$1252,$B4596,1)</f>
        <v>761</v>
      </c>
      <c r="E4596">
        <f>INDEX('Grade 3'!$A$4:$AK$1252,$B4596,2)</f>
        <v>1208</v>
      </c>
      <c r="F4596" t="str">
        <f>INDEX('Grade 3'!$A$4:$AK$1252,$B4596,3)</f>
        <v>ATLANTA PUBLIC SCHOOLS</v>
      </c>
      <c r="G4596" t="str">
        <f>INDEX('Grade 3'!$A$4:$AK$1252,$B4596,4)</f>
        <v>WESLEY INTERNATIONAL ACADEMY CHARTE</v>
      </c>
      <c r="H4596" t="str">
        <f ca="1">StaticValues!$A$8</f>
        <v>2016</v>
      </c>
      <c r="I4596" t="str">
        <f ca="1">StaticValues!$B$8</f>
        <v>Spring</v>
      </c>
      <c r="J4596" t="str">
        <f ca="1">StaticValues!$C$8</f>
        <v>EOG</v>
      </c>
      <c r="K4596" t="str">
        <f ca="1">StaticValues!$D$8</f>
        <v>3</v>
      </c>
      <c r="L4596" t="str">
        <f>INDEX('Grade 3'!E$2:AJ$2,1,((8*C4596)-7))</f>
        <v>Science</v>
      </c>
      <c r="M4596">
        <f>INDEX('Grade 3'!$A$4:$AK$1252,$B4596,($C4596*8-7+4))</f>
        <v>93</v>
      </c>
      <c r="N4596">
        <f>INDEX('Grade 3'!$A$4:$AK$1252,$B4596,($C4596*8-6+4))</f>
        <v>525.24731182795699</v>
      </c>
      <c r="O4596">
        <f>INDEX('Grade 3'!$A$4:$AK$1252,$B4596,($C4596*8-5+4))</f>
        <v>9.67741935483871</v>
      </c>
      <c r="P4596">
        <f>INDEX('Grade 3'!$A$4:$AK$1252,$B4596,($C4596*8-4+4))</f>
        <v>37.634408602150536</v>
      </c>
      <c r="Q4596">
        <f>INDEX('Grade 3'!$A$4:$AK$1252,$B4596,($C4596*8-3+4))</f>
        <v>38.70967741935484</v>
      </c>
      <c r="R4596">
        <f>INDEX('Grade 3'!$A$4:$AK$1252,$B4596,($C4596*8-2+4))</f>
        <v>13.978494623655914</v>
      </c>
      <c r="S4596">
        <f>INDEX('Grade 3'!$A$4:$AK$1252,$B4596,($C4596*8-1+4))</f>
        <v>90.322580645161295</v>
      </c>
      <c r="T4596">
        <f>INDEX('Grade 3'!$A$4:$AK$1252,$B4596,($C4596*8-0+4))</f>
        <v>52.688172043010752</v>
      </c>
      <c r="U4596" t="str">
        <f>INDEX('Grade 3'!$A$4:$AK$1252,$B4596,37)</f>
        <v>Metro</v>
      </c>
    </row>
    <row r="4597" spans="1:21">
      <c r="A4597">
        <f t="shared" si="214"/>
        <v>4596</v>
      </c>
      <c r="B4597">
        <f t="shared" si="215"/>
        <v>1149</v>
      </c>
      <c r="C4597">
        <f t="shared" si="216"/>
        <v>4</v>
      </c>
      <c r="D4597">
        <f>INDEX('Grade 3'!$A$4:$AK$1252,$B4597,1)</f>
        <v>761</v>
      </c>
      <c r="E4597">
        <f>INDEX('Grade 3'!$A$4:$AK$1252,$B4597,2)</f>
        <v>1208</v>
      </c>
      <c r="F4597" t="str">
        <f>INDEX('Grade 3'!$A$4:$AK$1252,$B4597,3)</f>
        <v>ATLANTA PUBLIC SCHOOLS</v>
      </c>
      <c r="G4597" t="str">
        <f>INDEX('Grade 3'!$A$4:$AK$1252,$B4597,4)</f>
        <v>WESLEY INTERNATIONAL ACADEMY CHARTE</v>
      </c>
      <c r="H4597" t="str">
        <f ca="1">StaticValues!$A$8</f>
        <v>2016</v>
      </c>
      <c r="I4597" t="str">
        <f ca="1">StaticValues!$B$8</f>
        <v>Spring</v>
      </c>
      <c r="J4597" t="str">
        <f ca="1">StaticValues!$C$8</f>
        <v>EOG</v>
      </c>
      <c r="K4597" t="str">
        <f ca="1">StaticValues!$D$8</f>
        <v>3</v>
      </c>
      <c r="L4597" t="str">
        <f>INDEX('Grade 3'!E$2:AJ$2,1,((8*C4597)-7))</f>
        <v>Social Studies</v>
      </c>
      <c r="M4597">
        <f>INDEX('Grade 3'!$A$4:$AK$1252,$B4597,($C4597*8-7+4))</f>
        <v>93</v>
      </c>
      <c r="N4597">
        <f>INDEX('Grade 3'!$A$4:$AK$1252,$B4597,($C4597*8-6+4))</f>
        <v>522.82795698924735</v>
      </c>
      <c r="O4597">
        <f>INDEX('Grade 3'!$A$4:$AK$1252,$B4597,($C4597*8-5+4))</f>
        <v>11.827956989247312</v>
      </c>
      <c r="P4597">
        <f>INDEX('Grade 3'!$A$4:$AK$1252,$B4597,($C4597*8-4+4))</f>
        <v>39.784946236559136</v>
      </c>
      <c r="Q4597">
        <f>INDEX('Grade 3'!$A$4:$AK$1252,$B4597,($C4597*8-3+4))</f>
        <v>26.881720430107528</v>
      </c>
      <c r="R4597">
        <f>INDEX('Grade 3'!$A$4:$AK$1252,$B4597,($C4597*8-2+4))</f>
        <v>21.50537634408602</v>
      </c>
      <c r="S4597">
        <f>INDEX('Grade 3'!$A$4:$AK$1252,$B4597,($C4597*8-1+4))</f>
        <v>88.172043010752688</v>
      </c>
      <c r="T4597">
        <f>INDEX('Grade 3'!$A$4:$AK$1252,$B4597,($C4597*8-0+4))</f>
        <v>48.387096774193552</v>
      </c>
      <c r="U4597" t="str">
        <f>INDEX('Grade 3'!$A$4:$AK$1252,$B4597,37)</f>
        <v>Metro</v>
      </c>
    </row>
    <row r="4598" spans="1:21">
      <c r="A4598">
        <f t="shared" si="214"/>
        <v>4597</v>
      </c>
      <c r="B4598">
        <f t="shared" si="215"/>
        <v>1150</v>
      </c>
      <c r="C4598">
        <f t="shared" si="216"/>
        <v>1</v>
      </c>
      <c r="D4598">
        <f>INDEX('Grade 3'!$A$4:$AK$1252,$B4598,1)</f>
        <v>761</v>
      </c>
      <c r="E4598">
        <f>INDEX('Grade 3'!$A$4:$AK$1252,$B4598,2)</f>
        <v>1560</v>
      </c>
      <c r="F4598" t="str">
        <f>INDEX('Grade 3'!$A$4:$AK$1252,$B4598,3)</f>
        <v>ATLANTA PUBLIC SCHOOLS</v>
      </c>
      <c r="G4598" t="str">
        <f>INDEX('Grade 3'!$A$4:$AK$1252,$B4598,4)</f>
        <v>GARDEN HILLS ELEMENTARY SCHOOL</v>
      </c>
      <c r="H4598" t="str">
        <f ca="1">StaticValues!$A$8</f>
        <v>2016</v>
      </c>
      <c r="I4598" t="str">
        <f ca="1">StaticValues!$B$8</f>
        <v>Spring</v>
      </c>
      <c r="J4598" t="str">
        <f ca="1">StaticValues!$C$8</f>
        <v>EOG</v>
      </c>
      <c r="K4598" t="str">
        <f ca="1">StaticValues!$D$8</f>
        <v>3</v>
      </c>
      <c r="L4598" t="str">
        <f>INDEX('Grade 3'!E$2:AJ$2,1,((8*C4598)-7))</f>
        <v>English Language Arts</v>
      </c>
      <c r="M4598">
        <f>INDEX('Grade 3'!$A$4:$AK$1252,$B4598,($C4598*8-7+4))</f>
        <v>71</v>
      </c>
      <c r="N4598">
        <f>INDEX('Grade 3'!$A$4:$AK$1252,$B4598,($C4598*8-6+4))</f>
        <v>521.85915492957747</v>
      </c>
      <c r="O4598">
        <f>INDEX('Grade 3'!$A$4:$AK$1252,$B4598,($C4598*8-5+4))</f>
        <v>12.67605633802817</v>
      </c>
      <c r="P4598">
        <f>INDEX('Grade 3'!$A$4:$AK$1252,$B4598,($C4598*8-4+4))</f>
        <v>39.436619718309856</v>
      </c>
      <c r="Q4598">
        <f>INDEX('Grade 3'!$A$4:$AK$1252,$B4598,($C4598*8-3+4))</f>
        <v>42.25352112676056</v>
      </c>
      <c r="R4598">
        <f>INDEX('Grade 3'!$A$4:$AK$1252,$B4598,($C4598*8-2+4))</f>
        <v>5.6338028169014081</v>
      </c>
      <c r="S4598">
        <f>INDEX('Grade 3'!$A$4:$AK$1252,$B4598,($C4598*8-1+4))</f>
        <v>87.323943661971825</v>
      </c>
      <c r="T4598">
        <f>INDEX('Grade 3'!$A$4:$AK$1252,$B4598,($C4598*8-0+4))</f>
        <v>47.887323943661968</v>
      </c>
      <c r="U4598" t="str">
        <f>INDEX('Grade 3'!$A$4:$AK$1252,$B4598,37)</f>
        <v>Metro</v>
      </c>
    </row>
    <row r="4599" spans="1:21">
      <c r="A4599">
        <f t="shared" si="214"/>
        <v>4598</v>
      </c>
      <c r="B4599">
        <f t="shared" si="215"/>
        <v>1150</v>
      </c>
      <c r="C4599">
        <f t="shared" si="216"/>
        <v>2</v>
      </c>
      <c r="D4599">
        <f>INDEX('Grade 3'!$A$4:$AK$1252,$B4599,1)</f>
        <v>761</v>
      </c>
      <c r="E4599">
        <f>INDEX('Grade 3'!$A$4:$AK$1252,$B4599,2)</f>
        <v>1560</v>
      </c>
      <c r="F4599" t="str">
        <f>INDEX('Grade 3'!$A$4:$AK$1252,$B4599,3)</f>
        <v>ATLANTA PUBLIC SCHOOLS</v>
      </c>
      <c r="G4599" t="str">
        <f>INDEX('Grade 3'!$A$4:$AK$1252,$B4599,4)</f>
        <v>GARDEN HILLS ELEMENTARY SCHOOL</v>
      </c>
      <c r="H4599" t="str">
        <f ca="1">StaticValues!$A$8</f>
        <v>2016</v>
      </c>
      <c r="I4599" t="str">
        <f ca="1">StaticValues!$B$8</f>
        <v>Spring</v>
      </c>
      <c r="J4599" t="str">
        <f ca="1">StaticValues!$C$8</f>
        <v>EOG</v>
      </c>
      <c r="K4599" t="str">
        <f ca="1">StaticValues!$D$8</f>
        <v>3</v>
      </c>
      <c r="L4599" t="str">
        <f>INDEX('Grade 3'!E$2:AJ$2,1,((8*C4599)-7))</f>
        <v>Mathematics</v>
      </c>
      <c r="M4599">
        <f>INDEX('Grade 3'!$A$4:$AK$1252,$B4599,($C4599*8-7+4))</f>
        <v>72</v>
      </c>
      <c r="N4599">
        <f>INDEX('Grade 3'!$A$4:$AK$1252,$B4599,($C4599*8-6+4))</f>
        <v>527.04166666666663</v>
      </c>
      <c r="O4599">
        <f>INDEX('Grade 3'!$A$4:$AK$1252,$B4599,($C4599*8-5+4))</f>
        <v>9.7222222222222214</v>
      </c>
      <c r="P4599">
        <f>INDEX('Grade 3'!$A$4:$AK$1252,$B4599,($C4599*8-4+4))</f>
        <v>34.722222222222221</v>
      </c>
      <c r="Q4599">
        <f>INDEX('Grade 3'!$A$4:$AK$1252,$B4599,($C4599*8-3+4))</f>
        <v>45.833333333333336</v>
      </c>
      <c r="R4599">
        <f>INDEX('Grade 3'!$A$4:$AK$1252,$B4599,($C4599*8-2+4))</f>
        <v>9.7222222222222214</v>
      </c>
      <c r="S4599">
        <f>INDEX('Grade 3'!$A$4:$AK$1252,$B4599,($C4599*8-1+4))</f>
        <v>90.277777777777771</v>
      </c>
      <c r="T4599">
        <f>INDEX('Grade 3'!$A$4:$AK$1252,$B4599,($C4599*8-0+4))</f>
        <v>55.555555555555557</v>
      </c>
      <c r="U4599" t="str">
        <f>INDEX('Grade 3'!$A$4:$AK$1252,$B4599,37)</f>
        <v>Metro</v>
      </c>
    </row>
    <row r="4600" spans="1:21">
      <c r="A4600">
        <f t="shared" si="214"/>
        <v>4599</v>
      </c>
      <c r="B4600">
        <f t="shared" si="215"/>
        <v>1150</v>
      </c>
      <c r="C4600">
        <f t="shared" si="216"/>
        <v>3</v>
      </c>
      <c r="D4600">
        <f>INDEX('Grade 3'!$A$4:$AK$1252,$B4600,1)</f>
        <v>761</v>
      </c>
      <c r="E4600">
        <f>INDEX('Grade 3'!$A$4:$AK$1252,$B4600,2)</f>
        <v>1560</v>
      </c>
      <c r="F4600" t="str">
        <f>INDEX('Grade 3'!$A$4:$AK$1252,$B4600,3)</f>
        <v>ATLANTA PUBLIC SCHOOLS</v>
      </c>
      <c r="G4600" t="str">
        <f>INDEX('Grade 3'!$A$4:$AK$1252,$B4600,4)</f>
        <v>GARDEN HILLS ELEMENTARY SCHOOL</v>
      </c>
      <c r="H4600" t="str">
        <f ca="1">StaticValues!$A$8</f>
        <v>2016</v>
      </c>
      <c r="I4600" t="str">
        <f ca="1">StaticValues!$B$8</f>
        <v>Spring</v>
      </c>
      <c r="J4600" t="str">
        <f ca="1">StaticValues!$C$8</f>
        <v>EOG</v>
      </c>
      <c r="K4600" t="str">
        <f ca="1">StaticValues!$D$8</f>
        <v>3</v>
      </c>
      <c r="L4600" t="str">
        <f>INDEX('Grade 3'!E$2:AJ$2,1,((8*C4600)-7))</f>
        <v>Science</v>
      </c>
      <c r="M4600">
        <f>INDEX('Grade 3'!$A$4:$AK$1252,$B4600,($C4600*8-7+4))</f>
        <v>72</v>
      </c>
      <c r="N4600">
        <f>INDEX('Grade 3'!$A$4:$AK$1252,$B4600,($C4600*8-6+4))</f>
        <v>503.59722222222223</v>
      </c>
      <c r="O4600">
        <f>INDEX('Grade 3'!$A$4:$AK$1252,$B4600,($C4600*8-5+4))</f>
        <v>20.833333333333332</v>
      </c>
      <c r="P4600">
        <f>INDEX('Grade 3'!$A$4:$AK$1252,$B4600,($C4600*8-4+4))</f>
        <v>51.388888888888886</v>
      </c>
      <c r="Q4600">
        <f>INDEX('Grade 3'!$A$4:$AK$1252,$B4600,($C4600*8-3+4))</f>
        <v>20.833333333333332</v>
      </c>
      <c r="R4600">
        <f>INDEX('Grade 3'!$A$4:$AK$1252,$B4600,($C4600*8-2+4))</f>
        <v>6.9444444444444446</v>
      </c>
      <c r="S4600">
        <f>INDEX('Grade 3'!$A$4:$AK$1252,$B4600,($C4600*8-1+4))</f>
        <v>79.166666666666671</v>
      </c>
      <c r="T4600">
        <f>INDEX('Grade 3'!$A$4:$AK$1252,$B4600,($C4600*8-0+4))</f>
        <v>27.777777777777779</v>
      </c>
      <c r="U4600" t="str">
        <f>INDEX('Grade 3'!$A$4:$AK$1252,$B4600,37)</f>
        <v>Metro</v>
      </c>
    </row>
    <row r="4601" spans="1:21">
      <c r="A4601">
        <f t="shared" si="214"/>
        <v>4600</v>
      </c>
      <c r="B4601">
        <f t="shared" si="215"/>
        <v>1150</v>
      </c>
      <c r="C4601">
        <f t="shared" si="216"/>
        <v>4</v>
      </c>
      <c r="D4601">
        <f>INDEX('Grade 3'!$A$4:$AK$1252,$B4601,1)</f>
        <v>761</v>
      </c>
      <c r="E4601">
        <f>INDEX('Grade 3'!$A$4:$AK$1252,$B4601,2)</f>
        <v>1560</v>
      </c>
      <c r="F4601" t="str">
        <f>INDEX('Grade 3'!$A$4:$AK$1252,$B4601,3)</f>
        <v>ATLANTA PUBLIC SCHOOLS</v>
      </c>
      <c r="G4601" t="str">
        <f>INDEX('Grade 3'!$A$4:$AK$1252,$B4601,4)</f>
        <v>GARDEN HILLS ELEMENTARY SCHOOL</v>
      </c>
      <c r="H4601" t="str">
        <f ca="1">StaticValues!$A$8</f>
        <v>2016</v>
      </c>
      <c r="I4601" t="str">
        <f ca="1">StaticValues!$B$8</f>
        <v>Spring</v>
      </c>
      <c r="J4601" t="str">
        <f ca="1">StaticValues!$C$8</f>
        <v>EOG</v>
      </c>
      <c r="K4601" t="str">
        <f ca="1">StaticValues!$D$8</f>
        <v>3</v>
      </c>
      <c r="L4601" t="str">
        <f>INDEX('Grade 3'!E$2:AJ$2,1,((8*C4601)-7))</f>
        <v>Social Studies</v>
      </c>
      <c r="M4601">
        <f>INDEX('Grade 3'!$A$4:$AK$1252,$B4601,($C4601*8-7+4))</f>
        <v>71</v>
      </c>
      <c r="N4601">
        <f>INDEX('Grade 3'!$A$4:$AK$1252,$B4601,($C4601*8-6+4))</f>
        <v>512.76056338028172</v>
      </c>
      <c r="O4601">
        <f>INDEX('Grade 3'!$A$4:$AK$1252,$B4601,($C4601*8-5+4))</f>
        <v>7.042253521126761</v>
      </c>
      <c r="P4601">
        <f>INDEX('Grade 3'!$A$4:$AK$1252,$B4601,($C4601*8-4+4))</f>
        <v>63.380281690140848</v>
      </c>
      <c r="Q4601">
        <f>INDEX('Grade 3'!$A$4:$AK$1252,$B4601,($C4601*8-3+4))</f>
        <v>16.901408450704224</v>
      </c>
      <c r="R4601">
        <f>INDEX('Grade 3'!$A$4:$AK$1252,$B4601,($C4601*8-2+4))</f>
        <v>12.67605633802817</v>
      </c>
      <c r="S4601">
        <f>INDEX('Grade 3'!$A$4:$AK$1252,$B4601,($C4601*8-1+4))</f>
        <v>92.957746478873233</v>
      </c>
      <c r="T4601">
        <f>INDEX('Grade 3'!$A$4:$AK$1252,$B4601,($C4601*8-0+4))</f>
        <v>29.577464788732396</v>
      </c>
      <c r="U4601" t="str">
        <f>INDEX('Grade 3'!$A$4:$AK$1252,$B4601,37)</f>
        <v>Metro</v>
      </c>
    </row>
    <row r="4602" spans="1:21">
      <c r="A4602">
        <f t="shared" si="214"/>
        <v>4601</v>
      </c>
      <c r="B4602">
        <f t="shared" si="215"/>
        <v>1151</v>
      </c>
      <c r="C4602">
        <f t="shared" si="216"/>
        <v>1</v>
      </c>
      <c r="D4602">
        <f>INDEX('Grade 3'!$A$4:$AK$1252,$B4602,1)</f>
        <v>761</v>
      </c>
      <c r="E4602">
        <f>INDEX('Grade 3'!$A$4:$AK$1252,$B4602,2)</f>
        <v>1567</v>
      </c>
      <c r="F4602" t="str">
        <f>INDEX('Grade 3'!$A$4:$AK$1252,$B4602,3)</f>
        <v>ATLANTA PUBLIC SCHOOLS</v>
      </c>
      <c r="G4602" t="str">
        <f>INDEX('Grade 3'!$A$4:$AK$1252,$B4602,4)</f>
        <v>SMITH ELEMENTARY SCHOOL</v>
      </c>
      <c r="H4602" t="str">
        <f ca="1">StaticValues!$A$8</f>
        <v>2016</v>
      </c>
      <c r="I4602" t="str">
        <f ca="1">StaticValues!$B$8</f>
        <v>Spring</v>
      </c>
      <c r="J4602" t="str">
        <f ca="1">StaticValues!$C$8</f>
        <v>EOG</v>
      </c>
      <c r="K4602" t="str">
        <f ca="1">StaticValues!$D$8</f>
        <v>3</v>
      </c>
      <c r="L4602" t="str">
        <f>INDEX('Grade 3'!E$2:AJ$2,1,((8*C4602)-7))</f>
        <v>English Language Arts</v>
      </c>
      <c r="M4602">
        <f>INDEX('Grade 3'!$A$4:$AK$1252,$B4602,($C4602*8-7+4))</f>
        <v>189</v>
      </c>
      <c r="N4602">
        <f>INDEX('Grade 3'!$A$4:$AK$1252,$B4602,($C4602*8-6+4))</f>
        <v>541.49735449735454</v>
      </c>
      <c r="O4602">
        <f>INDEX('Grade 3'!$A$4:$AK$1252,$B4602,($C4602*8-5+4))</f>
        <v>14.814814814814815</v>
      </c>
      <c r="P4602">
        <f>INDEX('Grade 3'!$A$4:$AK$1252,$B4602,($C4602*8-4+4))</f>
        <v>26.984126984126984</v>
      </c>
      <c r="Q4602">
        <f>INDEX('Grade 3'!$A$4:$AK$1252,$B4602,($C4602*8-3+4))</f>
        <v>30.687830687830687</v>
      </c>
      <c r="R4602">
        <f>INDEX('Grade 3'!$A$4:$AK$1252,$B4602,($C4602*8-2+4))</f>
        <v>27.513227513227513</v>
      </c>
      <c r="S4602">
        <f>INDEX('Grade 3'!$A$4:$AK$1252,$B4602,($C4602*8-1+4))</f>
        <v>85.18518518518519</v>
      </c>
      <c r="T4602">
        <f>INDEX('Grade 3'!$A$4:$AK$1252,$B4602,($C4602*8-0+4))</f>
        <v>58.201058201058203</v>
      </c>
      <c r="U4602" t="str">
        <f>INDEX('Grade 3'!$A$4:$AK$1252,$B4602,37)</f>
        <v>Metro</v>
      </c>
    </row>
    <row r="4603" spans="1:21">
      <c r="A4603">
        <f t="shared" si="214"/>
        <v>4602</v>
      </c>
      <c r="B4603">
        <f t="shared" si="215"/>
        <v>1151</v>
      </c>
      <c r="C4603">
        <f t="shared" si="216"/>
        <v>2</v>
      </c>
      <c r="D4603">
        <f>INDEX('Grade 3'!$A$4:$AK$1252,$B4603,1)</f>
        <v>761</v>
      </c>
      <c r="E4603">
        <f>INDEX('Grade 3'!$A$4:$AK$1252,$B4603,2)</f>
        <v>1567</v>
      </c>
      <c r="F4603" t="str">
        <f>INDEX('Grade 3'!$A$4:$AK$1252,$B4603,3)</f>
        <v>ATLANTA PUBLIC SCHOOLS</v>
      </c>
      <c r="G4603" t="str">
        <f>INDEX('Grade 3'!$A$4:$AK$1252,$B4603,4)</f>
        <v>SMITH ELEMENTARY SCHOOL</v>
      </c>
      <c r="H4603" t="str">
        <f ca="1">StaticValues!$A$8</f>
        <v>2016</v>
      </c>
      <c r="I4603" t="str">
        <f ca="1">StaticValues!$B$8</f>
        <v>Spring</v>
      </c>
      <c r="J4603" t="str">
        <f ca="1">StaticValues!$C$8</f>
        <v>EOG</v>
      </c>
      <c r="K4603" t="str">
        <f ca="1">StaticValues!$D$8</f>
        <v>3</v>
      </c>
      <c r="L4603" t="str">
        <f>INDEX('Grade 3'!E$2:AJ$2,1,((8*C4603)-7))</f>
        <v>Mathematics</v>
      </c>
      <c r="M4603">
        <f>INDEX('Grade 3'!$A$4:$AK$1252,$B4603,($C4603*8-7+4))</f>
        <v>192</v>
      </c>
      <c r="N4603">
        <f>INDEX('Grade 3'!$A$4:$AK$1252,$B4603,($C4603*8-6+4))</f>
        <v>538.5625</v>
      </c>
      <c r="O4603">
        <f>INDEX('Grade 3'!$A$4:$AK$1252,$B4603,($C4603*8-5+4))</f>
        <v>10.416666666666666</v>
      </c>
      <c r="P4603">
        <f>INDEX('Grade 3'!$A$4:$AK$1252,$B4603,($C4603*8-4+4))</f>
        <v>29.166666666666668</v>
      </c>
      <c r="Q4603">
        <f>INDEX('Grade 3'!$A$4:$AK$1252,$B4603,($C4603*8-3+4))</f>
        <v>38.020833333333336</v>
      </c>
      <c r="R4603">
        <f>INDEX('Grade 3'!$A$4:$AK$1252,$B4603,($C4603*8-2+4))</f>
        <v>22.395833333333332</v>
      </c>
      <c r="S4603">
        <f>INDEX('Grade 3'!$A$4:$AK$1252,$B4603,($C4603*8-1+4))</f>
        <v>89.583333333333329</v>
      </c>
      <c r="T4603">
        <f>INDEX('Grade 3'!$A$4:$AK$1252,$B4603,($C4603*8-0+4))</f>
        <v>60.416666666666664</v>
      </c>
      <c r="U4603" t="str">
        <f>INDEX('Grade 3'!$A$4:$AK$1252,$B4603,37)</f>
        <v>Metro</v>
      </c>
    </row>
    <row r="4604" spans="1:21">
      <c r="A4604">
        <f t="shared" si="214"/>
        <v>4603</v>
      </c>
      <c r="B4604">
        <f t="shared" si="215"/>
        <v>1151</v>
      </c>
      <c r="C4604">
        <f t="shared" si="216"/>
        <v>3</v>
      </c>
      <c r="D4604">
        <f>INDEX('Grade 3'!$A$4:$AK$1252,$B4604,1)</f>
        <v>761</v>
      </c>
      <c r="E4604">
        <f>INDEX('Grade 3'!$A$4:$AK$1252,$B4604,2)</f>
        <v>1567</v>
      </c>
      <c r="F4604" t="str">
        <f>INDEX('Grade 3'!$A$4:$AK$1252,$B4604,3)</f>
        <v>ATLANTA PUBLIC SCHOOLS</v>
      </c>
      <c r="G4604" t="str">
        <f>INDEX('Grade 3'!$A$4:$AK$1252,$B4604,4)</f>
        <v>SMITH ELEMENTARY SCHOOL</v>
      </c>
      <c r="H4604" t="str">
        <f ca="1">StaticValues!$A$8</f>
        <v>2016</v>
      </c>
      <c r="I4604" t="str">
        <f ca="1">StaticValues!$B$8</f>
        <v>Spring</v>
      </c>
      <c r="J4604" t="str">
        <f ca="1">StaticValues!$C$8</f>
        <v>EOG</v>
      </c>
      <c r="K4604" t="str">
        <f ca="1">StaticValues!$D$8</f>
        <v>3</v>
      </c>
      <c r="L4604" t="str">
        <f>INDEX('Grade 3'!E$2:AJ$2,1,((8*C4604)-7))</f>
        <v>Science</v>
      </c>
      <c r="M4604">
        <f>INDEX('Grade 3'!$A$4:$AK$1252,$B4604,($C4604*8-7+4))</f>
        <v>192</v>
      </c>
      <c r="N4604">
        <f>INDEX('Grade 3'!$A$4:$AK$1252,$B4604,($C4604*8-6+4))</f>
        <v>529.32291666666663</v>
      </c>
      <c r="O4604">
        <f>INDEX('Grade 3'!$A$4:$AK$1252,$B4604,($C4604*8-5+4))</f>
        <v>14.0625</v>
      </c>
      <c r="P4604">
        <f>INDEX('Grade 3'!$A$4:$AK$1252,$B4604,($C4604*8-4+4))</f>
        <v>29.166666666666668</v>
      </c>
      <c r="Q4604">
        <f>INDEX('Grade 3'!$A$4:$AK$1252,$B4604,($C4604*8-3+4))</f>
        <v>38.541666666666664</v>
      </c>
      <c r="R4604">
        <f>INDEX('Grade 3'!$A$4:$AK$1252,$B4604,($C4604*8-2+4))</f>
        <v>18.229166666666668</v>
      </c>
      <c r="S4604">
        <f>INDEX('Grade 3'!$A$4:$AK$1252,$B4604,($C4604*8-1+4))</f>
        <v>85.9375</v>
      </c>
      <c r="T4604">
        <f>INDEX('Grade 3'!$A$4:$AK$1252,$B4604,($C4604*8-0+4))</f>
        <v>56.770833333333336</v>
      </c>
      <c r="U4604" t="str">
        <f>INDEX('Grade 3'!$A$4:$AK$1252,$B4604,37)</f>
        <v>Metro</v>
      </c>
    </row>
    <row r="4605" spans="1:21">
      <c r="A4605">
        <f t="shared" si="214"/>
        <v>4604</v>
      </c>
      <c r="B4605">
        <f t="shared" si="215"/>
        <v>1151</v>
      </c>
      <c r="C4605">
        <f t="shared" si="216"/>
        <v>4</v>
      </c>
      <c r="D4605">
        <f>INDEX('Grade 3'!$A$4:$AK$1252,$B4605,1)</f>
        <v>761</v>
      </c>
      <c r="E4605">
        <f>INDEX('Grade 3'!$A$4:$AK$1252,$B4605,2)</f>
        <v>1567</v>
      </c>
      <c r="F4605" t="str">
        <f>INDEX('Grade 3'!$A$4:$AK$1252,$B4605,3)</f>
        <v>ATLANTA PUBLIC SCHOOLS</v>
      </c>
      <c r="G4605" t="str">
        <f>INDEX('Grade 3'!$A$4:$AK$1252,$B4605,4)</f>
        <v>SMITH ELEMENTARY SCHOOL</v>
      </c>
      <c r="H4605" t="str">
        <f ca="1">StaticValues!$A$8</f>
        <v>2016</v>
      </c>
      <c r="I4605" t="str">
        <f ca="1">StaticValues!$B$8</f>
        <v>Spring</v>
      </c>
      <c r="J4605" t="str">
        <f ca="1">StaticValues!$C$8</f>
        <v>EOG</v>
      </c>
      <c r="K4605" t="str">
        <f ca="1">StaticValues!$D$8</f>
        <v>3</v>
      </c>
      <c r="L4605" t="str">
        <f>INDEX('Grade 3'!E$2:AJ$2,1,((8*C4605)-7))</f>
        <v>Social Studies</v>
      </c>
      <c r="M4605">
        <f>INDEX('Grade 3'!$A$4:$AK$1252,$B4605,($C4605*8-7+4))</f>
        <v>189</v>
      </c>
      <c r="N4605">
        <f>INDEX('Grade 3'!$A$4:$AK$1252,$B4605,($C4605*8-6+4))</f>
        <v>533.20105820105823</v>
      </c>
      <c r="O4605">
        <f>INDEX('Grade 3'!$A$4:$AK$1252,$B4605,($C4605*8-5+4))</f>
        <v>8.9947089947089953</v>
      </c>
      <c r="P4605">
        <f>INDEX('Grade 3'!$A$4:$AK$1252,$B4605,($C4605*8-4+4))</f>
        <v>32.804232804232804</v>
      </c>
      <c r="Q4605">
        <f>INDEX('Grade 3'!$A$4:$AK$1252,$B4605,($C4605*8-3+4))</f>
        <v>29.62962962962963</v>
      </c>
      <c r="R4605">
        <f>INDEX('Grade 3'!$A$4:$AK$1252,$B4605,($C4605*8-2+4))</f>
        <v>28.571428571428573</v>
      </c>
      <c r="S4605">
        <f>INDEX('Grade 3'!$A$4:$AK$1252,$B4605,($C4605*8-1+4))</f>
        <v>91.005291005290999</v>
      </c>
      <c r="T4605">
        <f>INDEX('Grade 3'!$A$4:$AK$1252,$B4605,($C4605*8-0+4))</f>
        <v>58.201058201058203</v>
      </c>
      <c r="U4605" t="str">
        <f>INDEX('Grade 3'!$A$4:$AK$1252,$B4605,37)</f>
        <v>Metro</v>
      </c>
    </row>
    <row r="4606" spans="1:21">
      <c r="A4606">
        <f t="shared" si="214"/>
        <v>4605</v>
      </c>
      <c r="B4606">
        <f t="shared" si="215"/>
        <v>1152</v>
      </c>
      <c r="C4606">
        <f t="shared" si="216"/>
        <v>1</v>
      </c>
      <c r="D4606">
        <f>INDEX('Grade 3'!$A$4:$AK$1252,$B4606,1)</f>
        <v>761</v>
      </c>
      <c r="E4606">
        <f>INDEX('Grade 3'!$A$4:$AK$1252,$B4606,2)</f>
        <v>1664</v>
      </c>
      <c r="F4606" t="str">
        <f>INDEX('Grade 3'!$A$4:$AK$1252,$B4606,3)</f>
        <v>ATLANTA PUBLIC SCHOOLS</v>
      </c>
      <c r="G4606" t="str">
        <f>INDEX('Grade 3'!$A$4:$AK$1252,$B4606,4)</f>
        <v>MORNINGSIDE ELEMENTARY SCHOOL</v>
      </c>
      <c r="H4606" t="str">
        <f ca="1">StaticValues!$A$8</f>
        <v>2016</v>
      </c>
      <c r="I4606" t="str">
        <f ca="1">StaticValues!$B$8</f>
        <v>Spring</v>
      </c>
      <c r="J4606" t="str">
        <f ca="1">StaticValues!$C$8</f>
        <v>EOG</v>
      </c>
      <c r="K4606" t="str">
        <f ca="1">StaticValues!$D$8</f>
        <v>3</v>
      </c>
      <c r="L4606" t="str">
        <f>INDEX('Grade 3'!E$2:AJ$2,1,((8*C4606)-7))</f>
        <v>English Language Arts</v>
      </c>
      <c r="M4606">
        <f>INDEX('Grade 3'!$A$4:$AK$1252,$B4606,($C4606*8-7+4))</f>
        <v>133</v>
      </c>
      <c r="N4606">
        <f>INDEX('Grade 3'!$A$4:$AK$1252,$B4606,($C4606*8-6+4))</f>
        <v>548.95488721804509</v>
      </c>
      <c r="O4606">
        <f>INDEX('Grade 3'!$A$4:$AK$1252,$B4606,($C4606*8-5+4))</f>
        <v>8.2706766917293226</v>
      </c>
      <c r="P4606">
        <f>INDEX('Grade 3'!$A$4:$AK$1252,$B4606,($C4606*8-4+4))</f>
        <v>18.045112781954888</v>
      </c>
      <c r="Q4606">
        <f>INDEX('Grade 3'!$A$4:$AK$1252,$B4606,($C4606*8-3+4))</f>
        <v>51.879699248120303</v>
      </c>
      <c r="R4606">
        <f>INDEX('Grade 3'!$A$4:$AK$1252,$B4606,($C4606*8-2+4))</f>
        <v>21.804511278195488</v>
      </c>
      <c r="S4606">
        <f>INDEX('Grade 3'!$A$4:$AK$1252,$B4606,($C4606*8-1+4))</f>
        <v>91.729323308270679</v>
      </c>
      <c r="T4606">
        <f>INDEX('Grade 3'!$A$4:$AK$1252,$B4606,($C4606*8-0+4))</f>
        <v>73.684210526315795</v>
      </c>
      <c r="U4606" t="str">
        <f>INDEX('Grade 3'!$A$4:$AK$1252,$B4606,37)</f>
        <v>Metro</v>
      </c>
    </row>
    <row r="4607" spans="1:21">
      <c r="A4607">
        <f t="shared" si="214"/>
        <v>4606</v>
      </c>
      <c r="B4607">
        <f t="shared" si="215"/>
        <v>1152</v>
      </c>
      <c r="C4607">
        <f t="shared" si="216"/>
        <v>2</v>
      </c>
      <c r="D4607">
        <f>INDEX('Grade 3'!$A$4:$AK$1252,$B4607,1)</f>
        <v>761</v>
      </c>
      <c r="E4607">
        <f>INDEX('Grade 3'!$A$4:$AK$1252,$B4607,2)</f>
        <v>1664</v>
      </c>
      <c r="F4607" t="str">
        <f>INDEX('Grade 3'!$A$4:$AK$1252,$B4607,3)</f>
        <v>ATLANTA PUBLIC SCHOOLS</v>
      </c>
      <c r="G4607" t="str">
        <f>INDEX('Grade 3'!$A$4:$AK$1252,$B4607,4)</f>
        <v>MORNINGSIDE ELEMENTARY SCHOOL</v>
      </c>
      <c r="H4607" t="str">
        <f ca="1">StaticValues!$A$8</f>
        <v>2016</v>
      </c>
      <c r="I4607" t="str">
        <f ca="1">StaticValues!$B$8</f>
        <v>Spring</v>
      </c>
      <c r="J4607" t="str">
        <f ca="1">StaticValues!$C$8</f>
        <v>EOG</v>
      </c>
      <c r="K4607" t="str">
        <f ca="1">StaticValues!$D$8</f>
        <v>3</v>
      </c>
      <c r="L4607" t="str">
        <f>INDEX('Grade 3'!E$2:AJ$2,1,((8*C4607)-7))</f>
        <v>Mathematics</v>
      </c>
      <c r="M4607">
        <f>INDEX('Grade 3'!$A$4:$AK$1252,$B4607,($C4607*8-7+4))</f>
        <v>136</v>
      </c>
      <c r="N4607">
        <f>INDEX('Grade 3'!$A$4:$AK$1252,$B4607,($C4607*8-6+4))</f>
        <v>556.28676470588232</v>
      </c>
      <c r="O4607">
        <f>INDEX('Grade 3'!$A$4:$AK$1252,$B4607,($C4607*8-5+4))</f>
        <v>3.6764705882352939</v>
      </c>
      <c r="P4607">
        <f>INDEX('Grade 3'!$A$4:$AK$1252,$B4607,($C4607*8-4+4))</f>
        <v>17.647058823529413</v>
      </c>
      <c r="Q4607">
        <f>INDEX('Grade 3'!$A$4:$AK$1252,$B4607,($C4607*8-3+4))</f>
        <v>50.735294117647058</v>
      </c>
      <c r="R4607">
        <f>INDEX('Grade 3'!$A$4:$AK$1252,$B4607,($C4607*8-2+4))</f>
        <v>27.941176470588236</v>
      </c>
      <c r="S4607">
        <f>INDEX('Grade 3'!$A$4:$AK$1252,$B4607,($C4607*8-1+4))</f>
        <v>96.32352941176471</v>
      </c>
      <c r="T4607">
        <f>INDEX('Grade 3'!$A$4:$AK$1252,$B4607,($C4607*8-0+4))</f>
        <v>78.67647058823529</v>
      </c>
      <c r="U4607" t="str">
        <f>INDEX('Grade 3'!$A$4:$AK$1252,$B4607,37)</f>
        <v>Metro</v>
      </c>
    </row>
    <row r="4608" spans="1:21">
      <c r="A4608">
        <f t="shared" si="214"/>
        <v>4607</v>
      </c>
      <c r="B4608">
        <f t="shared" si="215"/>
        <v>1152</v>
      </c>
      <c r="C4608">
        <f t="shared" si="216"/>
        <v>3</v>
      </c>
      <c r="D4608">
        <f>INDEX('Grade 3'!$A$4:$AK$1252,$B4608,1)</f>
        <v>761</v>
      </c>
      <c r="E4608">
        <f>INDEX('Grade 3'!$A$4:$AK$1252,$B4608,2)</f>
        <v>1664</v>
      </c>
      <c r="F4608" t="str">
        <f>INDEX('Grade 3'!$A$4:$AK$1252,$B4608,3)</f>
        <v>ATLANTA PUBLIC SCHOOLS</v>
      </c>
      <c r="G4608" t="str">
        <f>INDEX('Grade 3'!$A$4:$AK$1252,$B4608,4)</f>
        <v>MORNINGSIDE ELEMENTARY SCHOOL</v>
      </c>
      <c r="H4608" t="str">
        <f ca="1">StaticValues!$A$8</f>
        <v>2016</v>
      </c>
      <c r="I4608" t="str">
        <f ca="1">StaticValues!$B$8</f>
        <v>Spring</v>
      </c>
      <c r="J4608" t="str">
        <f ca="1">StaticValues!$C$8</f>
        <v>EOG</v>
      </c>
      <c r="K4608" t="str">
        <f ca="1">StaticValues!$D$8</f>
        <v>3</v>
      </c>
      <c r="L4608" t="str">
        <f>INDEX('Grade 3'!E$2:AJ$2,1,((8*C4608)-7))</f>
        <v>Science</v>
      </c>
      <c r="M4608">
        <f>INDEX('Grade 3'!$A$4:$AK$1252,$B4608,($C4608*8-7+4))</f>
        <v>136</v>
      </c>
      <c r="N4608">
        <f>INDEX('Grade 3'!$A$4:$AK$1252,$B4608,($C4608*8-6+4))</f>
        <v>550.50735294117646</v>
      </c>
      <c r="O4608">
        <f>INDEX('Grade 3'!$A$4:$AK$1252,$B4608,($C4608*8-5+4))</f>
        <v>6.617647058823529</v>
      </c>
      <c r="P4608">
        <f>INDEX('Grade 3'!$A$4:$AK$1252,$B4608,($C4608*8-4+4))</f>
        <v>16.911764705882351</v>
      </c>
      <c r="Q4608">
        <f>INDEX('Grade 3'!$A$4:$AK$1252,$B4608,($C4608*8-3+4))</f>
        <v>33.823529411764703</v>
      </c>
      <c r="R4608">
        <f>INDEX('Grade 3'!$A$4:$AK$1252,$B4608,($C4608*8-2+4))</f>
        <v>42.647058823529413</v>
      </c>
      <c r="S4608">
        <f>INDEX('Grade 3'!$A$4:$AK$1252,$B4608,($C4608*8-1+4))</f>
        <v>93.382352941176464</v>
      </c>
      <c r="T4608">
        <f>INDEX('Grade 3'!$A$4:$AK$1252,$B4608,($C4608*8-0+4))</f>
        <v>76.470588235294116</v>
      </c>
      <c r="U4608" t="str">
        <f>INDEX('Grade 3'!$A$4:$AK$1252,$B4608,37)</f>
        <v>Metro</v>
      </c>
    </row>
    <row r="4609" spans="1:21">
      <c r="A4609">
        <f t="shared" si="214"/>
        <v>4608</v>
      </c>
      <c r="B4609">
        <f t="shared" si="215"/>
        <v>1152</v>
      </c>
      <c r="C4609">
        <f t="shared" si="216"/>
        <v>4</v>
      </c>
      <c r="D4609">
        <f>INDEX('Grade 3'!$A$4:$AK$1252,$B4609,1)</f>
        <v>761</v>
      </c>
      <c r="E4609">
        <f>INDEX('Grade 3'!$A$4:$AK$1252,$B4609,2)</f>
        <v>1664</v>
      </c>
      <c r="F4609" t="str">
        <f>INDEX('Grade 3'!$A$4:$AK$1252,$B4609,3)</f>
        <v>ATLANTA PUBLIC SCHOOLS</v>
      </c>
      <c r="G4609" t="str">
        <f>INDEX('Grade 3'!$A$4:$AK$1252,$B4609,4)</f>
        <v>MORNINGSIDE ELEMENTARY SCHOOL</v>
      </c>
      <c r="H4609" t="str">
        <f ca="1">StaticValues!$A$8</f>
        <v>2016</v>
      </c>
      <c r="I4609" t="str">
        <f ca="1">StaticValues!$B$8</f>
        <v>Spring</v>
      </c>
      <c r="J4609" t="str">
        <f ca="1">StaticValues!$C$8</f>
        <v>EOG</v>
      </c>
      <c r="K4609" t="str">
        <f ca="1">StaticValues!$D$8</f>
        <v>3</v>
      </c>
      <c r="L4609" t="str">
        <f>INDEX('Grade 3'!E$2:AJ$2,1,((8*C4609)-7))</f>
        <v>Social Studies</v>
      </c>
      <c r="M4609">
        <f>INDEX('Grade 3'!$A$4:$AK$1252,$B4609,($C4609*8-7+4))</f>
        <v>133</v>
      </c>
      <c r="N4609">
        <f>INDEX('Grade 3'!$A$4:$AK$1252,$B4609,($C4609*8-6+4))</f>
        <v>552.68421052631584</v>
      </c>
      <c r="O4609">
        <f>INDEX('Grade 3'!$A$4:$AK$1252,$B4609,($C4609*8-5+4))</f>
        <v>5.2631578947368425</v>
      </c>
      <c r="P4609">
        <f>INDEX('Grade 3'!$A$4:$AK$1252,$B4609,($C4609*8-4+4))</f>
        <v>18.045112781954888</v>
      </c>
      <c r="Q4609">
        <f>INDEX('Grade 3'!$A$4:$AK$1252,$B4609,($C4609*8-3+4))</f>
        <v>30.075187969924812</v>
      </c>
      <c r="R4609">
        <f>INDEX('Grade 3'!$A$4:$AK$1252,$B4609,($C4609*8-2+4))</f>
        <v>46.616541353383461</v>
      </c>
      <c r="S4609">
        <f>INDEX('Grade 3'!$A$4:$AK$1252,$B4609,($C4609*8-1+4))</f>
        <v>94.736842105263165</v>
      </c>
      <c r="T4609">
        <f>INDEX('Grade 3'!$A$4:$AK$1252,$B4609,($C4609*8-0+4))</f>
        <v>76.691729323308266</v>
      </c>
      <c r="U4609" t="str">
        <f>INDEX('Grade 3'!$A$4:$AK$1252,$B4609,37)</f>
        <v>Metro</v>
      </c>
    </row>
    <row r="4610" spans="1:21">
      <c r="A4610">
        <f t="shared" si="214"/>
        <v>4609</v>
      </c>
      <c r="B4610">
        <f t="shared" si="215"/>
        <v>1153</v>
      </c>
      <c r="C4610">
        <f t="shared" si="216"/>
        <v>1</v>
      </c>
      <c r="D4610">
        <f>INDEX('Grade 3'!$A$4:$AK$1252,$B4610,1)</f>
        <v>761</v>
      </c>
      <c r="E4610">
        <f>INDEX('Grade 3'!$A$4:$AK$1252,$B4610,2)</f>
        <v>2053</v>
      </c>
      <c r="F4610" t="str">
        <f>INDEX('Grade 3'!$A$4:$AK$1252,$B4610,3)</f>
        <v>ATLANTA PUBLIC SCHOOLS</v>
      </c>
      <c r="G4610" t="str">
        <f>INDEX('Grade 3'!$A$4:$AK$1252,$B4610,4)</f>
        <v>BRANDON ELEMENTARY SCHOOL</v>
      </c>
      <c r="H4610" t="str">
        <f ca="1">StaticValues!$A$8</f>
        <v>2016</v>
      </c>
      <c r="I4610" t="str">
        <f ca="1">StaticValues!$B$8</f>
        <v>Spring</v>
      </c>
      <c r="J4610" t="str">
        <f ca="1">StaticValues!$C$8</f>
        <v>EOG</v>
      </c>
      <c r="K4610" t="str">
        <f ca="1">StaticValues!$D$8</f>
        <v>3</v>
      </c>
      <c r="L4610" t="str">
        <f>INDEX('Grade 3'!E$2:AJ$2,1,((8*C4610)-7))</f>
        <v>English Language Arts</v>
      </c>
      <c r="M4610">
        <f>INDEX('Grade 3'!$A$4:$AK$1252,$B4610,($C4610*8-7+4))</f>
        <v>171</v>
      </c>
      <c r="N4610">
        <f>INDEX('Grade 3'!$A$4:$AK$1252,$B4610,($C4610*8-6+4))</f>
        <v>561.80116959064333</v>
      </c>
      <c r="O4610">
        <f>INDEX('Grade 3'!$A$4:$AK$1252,$B4610,($C4610*8-5+4))</f>
        <v>4.6783625730994149</v>
      </c>
      <c r="P4610">
        <f>INDEX('Grade 3'!$A$4:$AK$1252,$B4610,($C4610*8-4+4))</f>
        <v>14.035087719298245</v>
      </c>
      <c r="Q4610">
        <f>INDEX('Grade 3'!$A$4:$AK$1252,$B4610,($C4610*8-3+4))</f>
        <v>50.292397660818715</v>
      </c>
      <c r="R4610">
        <f>INDEX('Grade 3'!$A$4:$AK$1252,$B4610,($C4610*8-2+4))</f>
        <v>30.994152046783626</v>
      </c>
      <c r="S4610">
        <f>INDEX('Grade 3'!$A$4:$AK$1252,$B4610,($C4610*8-1+4))</f>
        <v>95.32163742690058</v>
      </c>
      <c r="T4610">
        <f>INDEX('Grade 3'!$A$4:$AK$1252,$B4610,($C4610*8-0+4))</f>
        <v>81.286549707602333</v>
      </c>
      <c r="U4610" t="str">
        <f>INDEX('Grade 3'!$A$4:$AK$1252,$B4610,37)</f>
        <v>Metro</v>
      </c>
    </row>
    <row r="4611" spans="1:21">
      <c r="A4611">
        <f t="shared" ref="A4611:A4674" si="217">ROW(A4610)</f>
        <v>4610</v>
      </c>
      <c r="B4611">
        <f t="shared" ref="B4611:B4674" si="218">CEILING(A4611/4,1)</f>
        <v>1153</v>
      </c>
      <c r="C4611">
        <f t="shared" ref="C4611:C4674" si="219">IF(B4610&lt;&gt;B4611,1,C4610+1)</f>
        <v>2</v>
      </c>
      <c r="D4611">
        <f>INDEX('Grade 3'!$A$4:$AK$1252,$B4611,1)</f>
        <v>761</v>
      </c>
      <c r="E4611">
        <f>INDEX('Grade 3'!$A$4:$AK$1252,$B4611,2)</f>
        <v>2053</v>
      </c>
      <c r="F4611" t="str">
        <f>INDEX('Grade 3'!$A$4:$AK$1252,$B4611,3)</f>
        <v>ATLANTA PUBLIC SCHOOLS</v>
      </c>
      <c r="G4611" t="str">
        <f>INDEX('Grade 3'!$A$4:$AK$1252,$B4611,4)</f>
        <v>BRANDON ELEMENTARY SCHOOL</v>
      </c>
      <c r="H4611" t="str">
        <f ca="1">StaticValues!$A$8</f>
        <v>2016</v>
      </c>
      <c r="I4611" t="str">
        <f ca="1">StaticValues!$B$8</f>
        <v>Spring</v>
      </c>
      <c r="J4611" t="str">
        <f ca="1">StaticValues!$C$8</f>
        <v>EOG</v>
      </c>
      <c r="K4611" t="str">
        <f ca="1">StaticValues!$D$8</f>
        <v>3</v>
      </c>
      <c r="L4611" t="str">
        <f>INDEX('Grade 3'!E$2:AJ$2,1,((8*C4611)-7))</f>
        <v>Mathematics</v>
      </c>
      <c r="M4611">
        <f>INDEX('Grade 3'!$A$4:$AK$1252,$B4611,($C4611*8-7+4))</f>
        <v>173</v>
      </c>
      <c r="N4611">
        <f>INDEX('Grade 3'!$A$4:$AK$1252,$B4611,($C4611*8-6+4))</f>
        <v>553.09826589595377</v>
      </c>
      <c r="O4611">
        <f>INDEX('Grade 3'!$A$4:$AK$1252,$B4611,($C4611*8-5+4))</f>
        <v>4.0462427745664744</v>
      </c>
      <c r="P4611">
        <f>INDEX('Grade 3'!$A$4:$AK$1252,$B4611,($C4611*8-4+4))</f>
        <v>22.543352601156069</v>
      </c>
      <c r="Q4611">
        <f>INDEX('Grade 3'!$A$4:$AK$1252,$B4611,($C4611*8-3+4))</f>
        <v>49.132947976878611</v>
      </c>
      <c r="R4611">
        <f>INDEX('Grade 3'!$A$4:$AK$1252,$B4611,($C4611*8-2+4))</f>
        <v>24.277456647398843</v>
      </c>
      <c r="S4611">
        <f>INDEX('Grade 3'!$A$4:$AK$1252,$B4611,($C4611*8-1+4))</f>
        <v>95.95375722543352</v>
      </c>
      <c r="T4611">
        <f>INDEX('Grade 3'!$A$4:$AK$1252,$B4611,($C4611*8-0+4))</f>
        <v>73.410404624277461</v>
      </c>
      <c r="U4611" t="str">
        <f>INDEX('Grade 3'!$A$4:$AK$1252,$B4611,37)</f>
        <v>Metro</v>
      </c>
    </row>
    <row r="4612" spans="1:21">
      <c r="A4612">
        <f t="shared" si="217"/>
        <v>4611</v>
      </c>
      <c r="B4612">
        <f t="shared" si="218"/>
        <v>1153</v>
      </c>
      <c r="C4612">
        <f t="shared" si="219"/>
        <v>3</v>
      </c>
      <c r="D4612">
        <f>INDEX('Grade 3'!$A$4:$AK$1252,$B4612,1)</f>
        <v>761</v>
      </c>
      <c r="E4612">
        <f>INDEX('Grade 3'!$A$4:$AK$1252,$B4612,2)</f>
        <v>2053</v>
      </c>
      <c r="F4612" t="str">
        <f>INDEX('Grade 3'!$A$4:$AK$1252,$B4612,3)</f>
        <v>ATLANTA PUBLIC SCHOOLS</v>
      </c>
      <c r="G4612" t="str">
        <f>INDEX('Grade 3'!$A$4:$AK$1252,$B4612,4)</f>
        <v>BRANDON ELEMENTARY SCHOOL</v>
      </c>
      <c r="H4612" t="str">
        <f ca="1">StaticValues!$A$8</f>
        <v>2016</v>
      </c>
      <c r="I4612" t="str">
        <f ca="1">StaticValues!$B$8</f>
        <v>Spring</v>
      </c>
      <c r="J4612" t="str">
        <f ca="1">StaticValues!$C$8</f>
        <v>EOG</v>
      </c>
      <c r="K4612" t="str">
        <f ca="1">StaticValues!$D$8</f>
        <v>3</v>
      </c>
      <c r="L4612" t="str">
        <f>INDEX('Grade 3'!E$2:AJ$2,1,((8*C4612)-7))</f>
        <v>Science</v>
      </c>
      <c r="M4612">
        <f>INDEX('Grade 3'!$A$4:$AK$1252,$B4612,($C4612*8-7+4))</f>
        <v>173</v>
      </c>
      <c r="N4612">
        <f>INDEX('Grade 3'!$A$4:$AK$1252,$B4612,($C4612*8-6+4))</f>
        <v>548.56647398843927</v>
      </c>
      <c r="O4612">
        <f>INDEX('Grade 3'!$A$4:$AK$1252,$B4612,($C4612*8-5+4))</f>
        <v>6.3583815028901736</v>
      </c>
      <c r="P4612">
        <f>INDEX('Grade 3'!$A$4:$AK$1252,$B4612,($C4612*8-4+4))</f>
        <v>16.184971098265898</v>
      </c>
      <c r="Q4612">
        <f>INDEX('Grade 3'!$A$4:$AK$1252,$B4612,($C4612*8-3+4))</f>
        <v>43.930635838150287</v>
      </c>
      <c r="R4612">
        <f>INDEX('Grade 3'!$A$4:$AK$1252,$B4612,($C4612*8-2+4))</f>
        <v>33.52601156069364</v>
      </c>
      <c r="S4612">
        <f>INDEX('Grade 3'!$A$4:$AK$1252,$B4612,($C4612*8-1+4))</f>
        <v>93.641618497109832</v>
      </c>
      <c r="T4612">
        <f>INDEX('Grade 3'!$A$4:$AK$1252,$B4612,($C4612*8-0+4))</f>
        <v>77.456647398843927</v>
      </c>
      <c r="U4612" t="str">
        <f>INDEX('Grade 3'!$A$4:$AK$1252,$B4612,37)</f>
        <v>Metro</v>
      </c>
    </row>
    <row r="4613" spans="1:21">
      <c r="A4613">
        <f t="shared" si="217"/>
        <v>4612</v>
      </c>
      <c r="B4613">
        <f t="shared" si="218"/>
        <v>1153</v>
      </c>
      <c r="C4613">
        <f t="shared" si="219"/>
        <v>4</v>
      </c>
      <c r="D4613">
        <f>INDEX('Grade 3'!$A$4:$AK$1252,$B4613,1)</f>
        <v>761</v>
      </c>
      <c r="E4613">
        <f>INDEX('Grade 3'!$A$4:$AK$1252,$B4613,2)</f>
        <v>2053</v>
      </c>
      <c r="F4613" t="str">
        <f>INDEX('Grade 3'!$A$4:$AK$1252,$B4613,3)</f>
        <v>ATLANTA PUBLIC SCHOOLS</v>
      </c>
      <c r="G4613" t="str">
        <f>INDEX('Grade 3'!$A$4:$AK$1252,$B4613,4)</f>
        <v>BRANDON ELEMENTARY SCHOOL</v>
      </c>
      <c r="H4613" t="str">
        <f ca="1">StaticValues!$A$8</f>
        <v>2016</v>
      </c>
      <c r="I4613" t="str">
        <f ca="1">StaticValues!$B$8</f>
        <v>Spring</v>
      </c>
      <c r="J4613" t="str">
        <f ca="1">StaticValues!$C$8</f>
        <v>EOG</v>
      </c>
      <c r="K4613" t="str">
        <f ca="1">StaticValues!$D$8</f>
        <v>3</v>
      </c>
      <c r="L4613" t="str">
        <f>INDEX('Grade 3'!E$2:AJ$2,1,((8*C4613)-7))</f>
        <v>Social Studies</v>
      </c>
      <c r="M4613">
        <f>INDEX('Grade 3'!$A$4:$AK$1252,$B4613,($C4613*8-7+4))</f>
        <v>171</v>
      </c>
      <c r="N4613">
        <f>INDEX('Grade 3'!$A$4:$AK$1252,$B4613,($C4613*8-6+4))</f>
        <v>552.91812865497081</v>
      </c>
      <c r="O4613">
        <f>INDEX('Grade 3'!$A$4:$AK$1252,$B4613,($C4613*8-5+4))</f>
        <v>2.3391812865497075</v>
      </c>
      <c r="P4613">
        <f>INDEX('Grade 3'!$A$4:$AK$1252,$B4613,($C4613*8-4+4))</f>
        <v>18.71345029239766</v>
      </c>
      <c r="Q4613">
        <f>INDEX('Grade 3'!$A$4:$AK$1252,$B4613,($C4613*8-3+4))</f>
        <v>32.163742690058477</v>
      </c>
      <c r="R4613">
        <f>INDEX('Grade 3'!$A$4:$AK$1252,$B4613,($C4613*8-2+4))</f>
        <v>46.783625730994153</v>
      </c>
      <c r="S4613">
        <f>INDEX('Grade 3'!$A$4:$AK$1252,$B4613,($C4613*8-1+4))</f>
        <v>97.660818713450297</v>
      </c>
      <c r="T4613">
        <f>INDEX('Grade 3'!$A$4:$AK$1252,$B4613,($C4613*8-0+4))</f>
        <v>78.94736842105263</v>
      </c>
      <c r="U4613" t="str">
        <f>INDEX('Grade 3'!$A$4:$AK$1252,$B4613,37)</f>
        <v>Metro</v>
      </c>
    </row>
    <row r="4614" spans="1:21">
      <c r="A4614">
        <f t="shared" si="217"/>
        <v>4613</v>
      </c>
      <c r="B4614">
        <f t="shared" si="218"/>
        <v>1154</v>
      </c>
      <c r="C4614">
        <f t="shared" si="219"/>
        <v>1</v>
      </c>
      <c r="D4614">
        <f>INDEX('Grade 3'!$A$4:$AK$1252,$B4614,1)</f>
        <v>761</v>
      </c>
      <c r="E4614">
        <f>INDEX('Grade 3'!$A$4:$AK$1252,$B4614,2)</f>
        <v>2057</v>
      </c>
      <c r="F4614" t="str">
        <f>INDEX('Grade 3'!$A$4:$AK$1252,$B4614,3)</f>
        <v>ATLANTA PUBLIC SCHOOLS</v>
      </c>
      <c r="G4614" t="str">
        <f>INDEX('Grade 3'!$A$4:$AK$1252,$B4614,4)</f>
        <v>CONNALLY ELEMENTARY SCHOOL</v>
      </c>
      <c r="H4614" t="str">
        <f ca="1">StaticValues!$A$8</f>
        <v>2016</v>
      </c>
      <c r="I4614" t="str">
        <f ca="1">StaticValues!$B$8</f>
        <v>Spring</v>
      </c>
      <c r="J4614" t="str">
        <f ca="1">StaticValues!$C$8</f>
        <v>EOG</v>
      </c>
      <c r="K4614" t="str">
        <f ca="1">StaticValues!$D$8</f>
        <v>3</v>
      </c>
      <c r="L4614" t="str">
        <f>INDEX('Grade 3'!E$2:AJ$2,1,((8*C4614)-7))</f>
        <v>English Language Arts</v>
      </c>
      <c r="M4614">
        <f>INDEX('Grade 3'!$A$4:$AK$1252,$B4614,($C4614*8-7+4))</f>
        <v>62</v>
      </c>
      <c r="N4614">
        <f>INDEX('Grade 3'!$A$4:$AK$1252,$B4614,($C4614*8-6+4))</f>
        <v>456.06451612903226</v>
      </c>
      <c r="O4614">
        <f>INDEX('Grade 3'!$A$4:$AK$1252,$B4614,($C4614*8-5+4))</f>
        <v>59.677419354838712</v>
      </c>
      <c r="P4614">
        <f>INDEX('Grade 3'!$A$4:$AK$1252,$B4614,($C4614*8-4+4))</f>
        <v>32.258064516129032</v>
      </c>
      <c r="Q4614">
        <f>INDEX('Grade 3'!$A$4:$AK$1252,$B4614,($C4614*8-3+4))</f>
        <v>8.064516129032258</v>
      </c>
      <c r="R4614">
        <f>INDEX('Grade 3'!$A$4:$AK$1252,$B4614,($C4614*8-2+4))</f>
        <v>0</v>
      </c>
      <c r="S4614">
        <f>INDEX('Grade 3'!$A$4:$AK$1252,$B4614,($C4614*8-1+4))</f>
        <v>40.322580645161288</v>
      </c>
      <c r="T4614">
        <f>INDEX('Grade 3'!$A$4:$AK$1252,$B4614,($C4614*8-0+4))</f>
        <v>8.064516129032258</v>
      </c>
      <c r="U4614" t="str">
        <f>INDEX('Grade 3'!$A$4:$AK$1252,$B4614,37)</f>
        <v>Metro</v>
      </c>
    </row>
    <row r="4615" spans="1:21">
      <c r="A4615">
        <f t="shared" si="217"/>
        <v>4614</v>
      </c>
      <c r="B4615">
        <f t="shared" si="218"/>
        <v>1154</v>
      </c>
      <c r="C4615">
        <f t="shared" si="219"/>
        <v>2</v>
      </c>
      <c r="D4615">
        <f>INDEX('Grade 3'!$A$4:$AK$1252,$B4615,1)</f>
        <v>761</v>
      </c>
      <c r="E4615">
        <f>INDEX('Grade 3'!$A$4:$AK$1252,$B4615,2)</f>
        <v>2057</v>
      </c>
      <c r="F4615" t="str">
        <f>INDEX('Grade 3'!$A$4:$AK$1252,$B4615,3)</f>
        <v>ATLANTA PUBLIC SCHOOLS</v>
      </c>
      <c r="G4615" t="str">
        <f>INDEX('Grade 3'!$A$4:$AK$1252,$B4615,4)</f>
        <v>CONNALLY ELEMENTARY SCHOOL</v>
      </c>
      <c r="H4615" t="str">
        <f ca="1">StaticValues!$A$8</f>
        <v>2016</v>
      </c>
      <c r="I4615" t="str">
        <f ca="1">StaticValues!$B$8</f>
        <v>Spring</v>
      </c>
      <c r="J4615" t="str">
        <f ca="1">StaticValues!$C$8</f>
        <v>EOG</v>
      </c>
      <c r="K4615" t="str">
        <f ca="1">StaticValues!$D$8</f>
        <v>3</v>
      </c>
      <c r="L4615" t="str">
        <f>INDEX('Grade 3'!E$2:AJ$2,1,((8*C4615)-7))</f>
        <v>Mathematics</v>
      </c>
      <c r="M4615">
        <f>INDEX('Grade 3'!$A$4:$AK$1252,$B4615,($C4615*8-7+4))</f>
        <v>61</v>
      </c>
      <c r="N4615">
        <f>INDEX('Grade 3'!$A$4:$AK$1252,$B4615,($C4615*8-6+4))</f>
        <v>478.8360655737705</v>
      </c>
      <c r="O4615">
        <f>INDEX('Grade 3'!$A$4:$AK$1252,$B4615,($C4615*8-5+4))</f>
        <v>57.377049180327866</v>
      </c>
      <c r="P4615">
        <f>INDEX('Grade 3'!$A$4:$AK$1252,$B4615,($C4615*8-4+4))</f>
        <v>29.508196721311474</v>
      </c>
      <c r="Q4615">
        <f>INDEX('Grade 3'!$A$4:$AK$1252,$B4615,($C4615*8-3+4))</f>
        <v>11.475409836065573</v>
      </c>
      <c r="R4615">
        <f>INDEX('Grade 3'!$A$4:$AK$1252,$B4615,($C4615*8-2+4))</f>
        <v>1.639344262295082</v>
      </c>
      <c r="S4615">
        <f>INDEX('Grade 3'!$A$4:$AK$1252,$B4615,($C4615*8-1+4))</f>
        <v>42.622950819672134</v>
      </c>
      <c r="T4615">
        <f>INDEX('Grade 3'!$A$4:$AK$1252,$B4615,($C4615*8-0+4))</f>
        <v>13.114754098360656</v>
      </c>
      <c r="U4615" t="str">
        <f>INDEX('Grade 3'!$A$4:$AK$1252,$B4615,37)</f>
        <v>Metro</v>
      </c>
    </row>
    <row r="4616" spans="1:21">
      <c r="A4616">
        <f t="shared" si="217"/>
        <v>4615</v>
      </c>
      <c r="B4616">
        <f t="shared" si="218"/>
        <v>1154</v>
      </c>
      <c r="C4616">
        <f t="shared" si="219"/>
        <v>3</v>
      </c>
      <c r="D4616">
        <f>INDEX('Grade 3'!$A$4:$AK$1252,$B4616,1)</f>
        <v>761</v>
      </c>
      <c r="E4616">
        <f>INDEX('Grade 3'!$A$4:$AK$1252,$B4616,2)</f>
        <v>2057</v>
      </c>
      <c r="F4616" t="str">
        <f>INDEX('Grade 3'!$A$4:$AK$1252,$B4616,3)</f>
        <v>ATLANTA PUBLIC SCHOOLS</v>
      </c>
      <c r="G4616" t="str">
        <f>INDEX('Grade 3'!$A$4:$AK$1252,$B4616,4)</f>
        <v>CONNALLY ELEMENTARY SCHOOL</v>
      </c>
      <c r="H4616" t="str">
        <f ca="1">StaticValues!$A$8</f>
        <v>2016</v>
      </c>
      <c r="I4616" t="str">
        <f ca="1">StaticValues!$B$8</f>
        <v>Spring</v>
      </c>
      <c r="J4616" t="str">
        <f ca="1">StaticValues!$C$8</f>
        <v>EOG</v>
      </c>
      <c r="K4616" t="str">
        <f ca="1">StaticValues!$D$8</f>
        <v>3</v>
      </c>
      <c r="L4616" t="str">
        <f>INDEX('Grade 3'!E$2:AJ$2,1,((8*C4616)-7))</f>
        <v>Science</v>
      </c>
      <c r="M4616">
        <f>INDEX('Grade 3'!$A$4:$AK$1252,$B4616,($C4616*8-7+4))</f>
        <v>61</v>
      </c>
      <c r="N4616">
        <f>INDEX('Grade 3'!$A$4:$AK$1252,$B4616,($C4616*8-6+4))</f>
        <v>473.08196721311475</v>
      </c>
      <c r="O4616">
        <f>INDEX('Grade 3'!$A$4:$AK$1252,$B4616,($C4616*8-5+4))</f>
        <v>54.098360655737707</v>
      </c>
      <c r="P4616">
        <f>INDEX('Grade 3'!$A$4:$AK$1252,$B4616,($C4616*8-4+4))</f>
        <v>39.344262295081968</v>
      </c>
      <c r="Q4616">
        <f>INDEX('Grade 3'!$A$4:$AK$1252,$B4616,($C4616*8-3+4))</f>
        <v>6.557377049180328</v>
      </c>
      <c r="R4616">
        <f>INDEX('Grade 3'!$A$4:$AK$1252,$B4616,($C4616*8-2+4))</f>
        <v>0</v>
      </c>
      <c r="S4616">
        <f>INDEX('Grade 3'!$A$4:$AK$1252,$B4616,($C4616*8-1+4))</f>
        <v>45.901639344262293</v>
      </c>
      <c r="T4616">
        <f>INDEX('Grade 3'!$A$4:$AK$1252,$B4616,($C4616*8-0+4))</f>
        <v>6.557377049180328</v>
      </c>
      <c r="U4616" t="str">
        <f>INDEX('Grade 3'!$A$4:$AK$1252,$B4616,37)</f>
        <v>Metro</v>
      </c>
    </row>
    <row r="4617" spans="1:21">
      <c r="A4617">
        <f t="shared" si="217"/>
        <v>4616</v>
      </c>
      <c r="B4617">
        <f t="shared" si="218"/>
        <v>1154</v>
      </c>
      <c r="C4617">
        <f t="shared" si="219"/>
        <v>4</v>
      </c>
      <c r="D4617">
        <f>INDEX('Grade 3'!$A$4:$AK$1252,$B4617,1)</f>
        <v>761</v>
      </c>
      <c r="E4617">
        <f>INDEX('Grade 3'!$A$4:$AK$1252,$B4617,2)</f>
        <v>2057</v>
      </c>
      <c r="F4617" t="str">
        <f>INDEX('Grade 3'!$A$4:$AK$1252,$B4617,3)</f>
        <v>ATLANTA PUBLIC SCHOOLS</v>
      </c>
      <c r="G4617" t="str">
        <f>INDEX('Grade 3'!$A$4:$AK$1252,$B4617,4)</f>
        <v>CONNALLY ELEMENTARY SCHOOL</v>
      </c>
      <c r="H4617" t="str">
        <f ca="1">StaticValues!$A$8</f>
        <v>2016</v>
      </c>
      <c r="I4617" t="str">
        <f ca="1">StaticValues!$B$8</f>
        <v>Spring</v>
      </c>
      <c r="J4617" t="str">
        <f ca="1">StaticValues!$C$8</f>
        <v>EOG</v>
      </c>
      <c r="K4617" t="str">
        <f ca="1">StaticValues!$D$8</f>
        <v>3</v>
      </c>
      <c r="L4617" t="str">
        <f>INDEX('Grade 3'!E$2:AJ$2,1,((8*C4617)-7))</f>
        <v>Social Studies</v>
      </c>
      <c r="M4617">
        <f>INDEX('Grade 3'!$A$4:$AK$1252,$B4617,($C4617*8-7+4))</f>
        <v>61</v>
      </c>
      <c r="N4617">
        <f>INDEX('Grade 3'!$A$4:$AK$1252,$B4617,($C4617*8-6+4))</f>
        <v>474.09836065573768</v>
      </c>
      <c r="O4617">
        <f>INDEX('Grade 3'!$A$4:$AK$1252,$B4617,($C4617*8-5+4))</f>
        <v>57.377049180327866</v>
      </c>
      <c r="P4617">
        <f>INDEX('Grade 3'!$A$4:$AK$1252,$B4617,($C4617*8-4+4))</f>
        <v>34.42622950819672</v>
      </c>
      <c r="Q4617">
        <f>INDEX('Grade 3'!$A$4:$AK$1252,$B4617,($C4617*8-3+4))</f>
        <v>8.1967213114754092</v>
      </c>
      <c r="R4617">
        <f>INDEX('Grade 3'!$A$4:$AK$1252,$B4617,($C4617*8-2+4))</f>
        <v>0</v>
      </c>
      <c r="S4617">
        <f>INDEX('Grade 3'!$A$4:$AK$1252,$B4617,($C4617*8-1+4))</f>
        <v>42.622950819672134</v>
      </c>
      <c r="T4617">
        <f>INDEX('Grade 3'!$A$4:$AK$1252,$B4617,($C4617*8-0+4))</f>
        <v>8.1967213114754092</v>
      </c>
      <c r="U4617" t="str">
        <f>INDEX('Grade 3'!$A$4:$AK$1252,$B4617,37)</f>
        <v>Metro</v>
      </c>
    </row>
    <row r="4618" spans="1:21">
      <c r="A4618">
        <f t="shared" si="217"/>
        <v>4617</v>
      </c>
      <c r="B4618">
        <f t="shared" si="218"/>
        <v>1155</v>
      </c>
      <c r="C4618">
        <f t="shared" si="219"/>
        <v>1</v>
      </c>
      <c r="D4618">
        <f>INDEX('Grade 3'!$A$4:$AK$1252,$B4618,1)</f>
        <v>761</v>
      </c>
      <c r="E4618">
        <f>INDEX('Grade 3'!$A$4:$AK$1252,$B4618,2)</f>
        <v>2062</v>
      </c>
      <c r="F4618" t="str">
        <f>INDEX('Grade 3'!$A$4:$AK$1252,$B4618,3)</f>
        <v>ATLANTA PUBLIC SCHOOLS</v>
      </c>
      <c r="G4618" t="str">
        <f>INDEX('Grade 3'!$A$4:$AK$1252,$B4618,4)</f>
        <v>THE JOHN HOPE-CHARLES WALTER HILL E</v>
      </c>
      <c r="H4618" t="str">
        <f ca="1">StaticValues!$A$8</f>
        <v>2016</v>
      </c>
      <c r="I4618" t="str">
        <f ca="1">StaticValues!$B$8</f>
        <v>Spring</v>
      </c>
      <c r="J4618" t="str">
        <f ca="1">StaticValues!$C$8</f>
        <v>EOG</v>
      </c>
      <c r="K4618" t="str">
        <f ca="1">StaticValues!$D$8</f>
        <v>3</v>
      </c>
      <c r="L4618" t="str">
        <f>INDEX('Grade 3'!E$2:AJ$2,1,((8*C4618)-7))</f>
        <v>English Language Arts</v>
      </c>
      <c r="M4618">
        <f>INDEX('Grade 3'!$A$4:$AK$1252,$B4618,($C4618*8-7+4))</f>
        <v>55</v>
      </c>
      <c r="N4618">
        <f>INDEX('Grade 3'!$A$4:$AK$1252,$B4618,($C4618*8-6+4))</f>
        <v>481.63636363636363</v>
      </c>
      <c r="O4618">
        <f>INDEX('Grade 3'!$A$4:$AK$1252,$B4618,($C4618*8-5+4))</f>
        <v>41.81818181818182</v>
      </c>
      <c r="P4618">
        <f>INDEX('Grade 3'!$A$4:$AK$1252,$B4618,($C4618*8-4+4))</f>
        <v>41.81818181818182</v>
      </c>
      <c r="Q4618">
        <f>INDEX('Grade 3'!$A$4:$AK$1252,$B4618,($C4618*8-3+4))</f>
        <v>14.545454545454545</v>
      </c>
      <c r="R4618">
        <f>INDEX('Grade 3'!$A$4:$AK$1252,$B4618,($C4618*8-2+4))</f>
        <v>1.8181818181818181</v>
      </c>
      <c r="S4618">
        <f>INDEX('Grade 3'!$A$4:$AK$1252,$B4618,($C4618*8-1+4))</f>
        <v>58.18181818181818</v>
      </c>
      <c r="T4618">
        <f>INDEX('Grade 3'!$A$4:$AK$1252,$B4618,($C4618*8-0+4))</f>
        <v>16.363636363636363</v>
      </c>
      <c r="U4618" t="str">
        <f>INDEX('Grade 3'!$A$4:$AK$1252,$B4618,37)</f>
        <v>Metro</v>
      </c>
    </row>
    <row r="4619" spans="1:21">
      <c r="A4619">
        <f t="shared" si="217"/>
        <v>4618</v>
      </c>
      <c r="B4619">
        <f t="shared" si="218"/>
        <v>1155</v>
      </c>
      <c r="C4619">
        <f t="shared" si="219"/>
        <v>2</v>
      </c>
      <c r="D4619">
        <f>INDEX('Grade 3'!$A$4:$AK$1252,$B4619,1)</f>
        <v>761</v>
      </c>
      <c r="E4619">
        <f>INDEX('Grade 3'!$A$4:$AK$1252,$B4619,2)</f>
        <v>2062</v>
      </c>
      <c r="F4619" t="str">
        <f>INDEX('Grade 3'!$A$4:$AK$1252,$B4619,3)</f>
        <v>ATLANTA PUBLIC SCHOOLS</v>
      </c>
      <c r="G4619" t="str">
        <f>INDEX('Grade 3'!$A$4:$AK$1252,$B4619,4)</f>
        <v>THE JOHN HOPE-CHARLES WALTER HILL E</v>
      </c>
      <c r="H4619" t="str">
        <f ca="1">StaticValues!$A$8</f>
        <v>2016</v>
      </c>
      <c r="I4619" t="str">
        <f ca="1">StaticValues!$B$8</f>
        <v>Spring</v>
      </c>
      <c r="J4619" t="str">
        <f ca="1">StaticValues!$C$8</f>
        <v>EOG</v>
      </c>
      <c r="K4619" t="str">
        <f ca="1">StaticValues!$D$8</f>
        <v>3</v>
      </c>
      <c r="L4619" t="str">
        <f>INDEX('Grade 3'!E$2:AJ$2,1,((8*C4619)-7))</f>
        <v>Mathematics</v>
      </c>
      <c r="M4619">
        <f>INDEX('Grade 3'!$A$4:$AK$1252,$B4619,($C4619*8-7+4))</f>
        <v>54</v>
      </c>
      <c r="N4619">
        <f>INDEX('Grade 3'!$A$4:$AK$1252,$B4619,($C4619*8-6+4))</f>
        <v>485.59259259259261</v>
      </c>
      <c r="O4619">
        <f>INDEX('Grade 3'!$A$4:$AK$1252,$B4619,($C4619*8-5+4))</f>
        <v>42.592592592592595</v>
      </c>
      <c r="P4619">
        <f>INDEX('Grade 3'!$A$4:$AK$1252,$B4619,($C4619*8-4+4))</f>
        <v>42.592592592592595</v>
      </c>
      <c r="Q4619">
        <f>INDEX('Grade 3'!$A$4:$AK$1252,$B4619,($C4619*8-3+4))</f>
        <v>11.111111111111111</v>
      </c>
      <c r="R4619">
        <f>INDEX('Grade 3'!$A$4:$AK$1252,$B4619,($C4619*8-2+4))</f>
        <v>3.7037037037037037</v>
      </c>
      <c r="S4619">
        <f>INDEX('Grade 3'!$A$4:$AK$1252,$B4619,($C4619*8-1+4))</f>
        <v>57.407407407407405</v>
      </c>
      <c r="T4619">
        <f>INDEX('Grade 3'!$A$4:$AK$1252,$B4619,($C4619*8-0+4))</f>
        <v>14.814814814814815</v>
      </c>
      <c r="U4619" t="str">
        <f>INDEX('Grade 3'!$A$4:$AK$1252,$B4619,37)</f>
        <v>Metro</v>
      </c>
    </row>
    <row r="4620" spans="1:21">
      <c r="A4620">
        <f t="shared" si="217"/>
        <v>4619</v>
      </c>
      <c r="B4620">
        <f t="shared" si="218"/>
        <v>1155</v>
      </c>
      <c r="C4620">
        <f t="shared" si="219"/>
        <v>3</v>
      </c>
      <c r="D4620">
        <f>INDEX('Grade 3'!$A$4:$AK$1252,$B4620,1)</f>
        <v>761</v>
      </c>
      <c r="E4620">
        <f>INDEX('Grade 3'!$A$4:$AK$1252,$B4620,2)</f>
        <v>2062</v>
      </c>
      <c r="F4620" t="str">
        <f>INDEX('Grade 3'!$A$4:$AK$1252,$B4620,3)</f>
        <v>ATLANTA PUBLIC SCHOOLS</v>
      </c>
      <c r="G4620" t="str">
        <f>INDEX('Grade 3'!$A$4:$AK$1252,$B4620,4)</f>
        <v>THE JOHN HOPE-CHARLES WALTER HILL E</v>
      </c>
      <c r="H4620" t="str">
        <f ca="1">StaticValues!$A$8</f>
        <v>2016</v>
      </c>
      <c r="I4620" t="str">
        <f ca="1">StaticValues!$B$8</f>
        <v>Spring</v>
      </c>
      <c r="J4620" t="str">
        <f ca="1">StaticValues!$C$8</f>
        <v>EOG</v>
      </c>
      <c r="K4620" t="str">
        <f ca="1">StaticValues!$D$8</f>
        <v>3</v>
      </c>
      <c r="L4620" t="str">
        <f>INDEX('Grade 3'!E$2:AJ$2,1,((8*C4620)-7))</f>
        <v>Science</v>
      </c>
      <c r="M4620">
        <f>INDEX('Grade 3'!$A$4:$AK$1252,$B4620,($C4620*8-7+4))</f>
        <v>55</v>
      </c>
      <c r="N4620">
        <f>INDEX('Grade 3'!$A$4:$AK$1252,$B4620,($C4620*8-6+4))</f>
        <v>484.58181818181816</v>
      </c>
      <c r="O4620">
        <f>INDEX('Grade 3'!$A$4:$AK$1252,$B4620,($C4620*8-5+4))</f>
        <v>43.636363636363633</v>
      </c>
      <c r="P4620">
        <f>INDEX('Grade 3'!$A$4:$AK$1252,$B4620,($C4620*8-4+4))</f>
        <v>47.272727272727273</v>
      </c>
      <c r="Q4620">
        <f>INDEX('Grade 3'!$A$4:$AK$1252,$B4620,($C4620*8-3+4))</f>
        <v>7.2727272727272725</v>
      </c>
      <c r="R4620">
        <f>INDEX('Grade 3'!$A$4:$AK$1252,$B4620,($C4620*8-2+4))</f>
        <v>1.8181818181818181</v>
      </c>
      <c r="S4620">
        <f>INDEX('Grade 3'!$A$4:$AK$1252,$B4620,($C4620*8-1+4))</f>
        <v>56.363636363636367</v>
      </c>
      <c r="T4620">
        <f>INDEX('Grade 3'!$A$4:$AK$1252,$B4620,($C4620*8-0+4))</f>
        <v>9.0909090909090917</v>
      </c>
      <c r="U4620" t="str">
        <f>INDEX('Grade 3'!$A$4:$AK$1252,$B4620,37)</f>
        <v>Metro</v>
      </c>
    </row>
    <row r="4621" spans="1:21">
      <c r="A4621">
        <f t="shared" si="217"/>
        <v>4620</v>
      </c>
      <c r="B4621">
        <f t="shared" si="218"/>
        <v>1155</v>
      </c>
      <c r="C4621">
        <f t="shared" si="219"/>
        <v>4</v>
      </c>
      <c r="D4621">
        <f>INDEX('Grade 3'!$A$4:$AK$1252,$B4621,1)</f>
        <v>761</v>
      </c>
      <c r="E4621">
        <f>INDEX('Grade 3'!$A$4:$AK$1252,$B4621,2)</f>
        <v>2062</v>
      </c>
      <c r="F4621" t="str">
        <f>INDEX('Grade 3'!$A$4:$AK$1252,$B4621,3)</f>
        <v>ATLANTA PUBLIC SCHOOLS</v>
      </c>
      <c r="G4621" t="str">
        <f>INDEX('Grade 3'!$A$4:$AK$1252,$B4621,4)</f>
        <v>THE JOHN HOPE-CHARLES WALTER HILL E</v>
      </c>
      <c r="H4621" t="str">
        <f ca="1">StaticValues!$A$8</f>
        <v>2016</v>
      </c>
      <c r="I4621" t="str">
        <f ca="1">StaticValues!$B$8</f>
        <v>Spring</v>
      </c>
      <c r="J4621" t="str">
        <f ca="1">StaticValues!$C$8</f>
        <v>EOG</v>
      </c>
      <c r="K4621" t="str">
        <f ca="1">StaticValues!$D$8</f>
        <v>3</v>
      </c>
      <c r="L4621" t="str">
        <f>INDEX('Grade 3'!E$2:AJ$2,1,((8*C4621)-7))</f>
        <v>Social Studies</v>
      </c>
      <c r="M4621">
        <f>INDEX('Grade 3'!$A$4:$AK$1252,$B4621,($C4621*8-7+4))</f>
        <v>54</v>
      </c>
      <c r="N4621">
        <f>INDEX('Grade 3'!$A$4:$AK$1252,$B4621,($C4621*8-6+4))</f>
        <v>487.75925925925924</v>
      </c>
      <c r="O4621">
        <f>INDEX('Grade 3'!$A$4:$AK$1252,$B4621,($C4621*8-5+4))</f>
        <v>38.888888888888886</v>
      </c>
      <c r="P4621">
        <f>INDEX('Grade 3'!$A$4:$AK$1252,$B4621,($C4621*8-4+4))</f>
        <v>44.444444444444443</v>
      </c>
      <c r="Q4621">
        <f>INDEX('Grade 3'!$A$4:$AK$1252,$B4621,($C4621*8-3+4))</f>
        <v>14.814814814814815</v>
      </c>
      <c r="R4621">
        <f>INDEX('Grade 3'!$A$4:$AK$1252,$B4621,($C4621*8-2+4))</f>
        <v>1.8518518518518519</v>
      </c>
      <c r="S4621">
        <f>INDEX('Grade 3'!$A$4:$AK$1252,$B4621,($C4621*8-1+4))</f>
        <v>61.111111111111114</v>
      </c>
      <c r="T4621">
        <f>INDEX('Grade 3'!$A$4:$AK$1252,$B4621,($C4621*8-0+4))</f>
        <v>16.666666666666668</v>
      </c>
      <c r="U4621" t="str">
        <f>INDEX('Grade 3'!$A$4:$AK$1252,$B4621,37)</f>
        <v>Metro</v>
      </c>
    </row>
    <row r="4622" spans="1:21">
      <c r="A4622">
        <f t="shared" si="217"/>
        <v>4621</v>
      </c>
      <c r="B4622">
        <f t="shared" si="218"/>
        <v>1156</v>
      </c>
      <c r="C4622">
        <f t="shared" si="219"/>
        <v>1</v>
      </c>
      <c r="D4622">
        <f>INDEX('Grade 3'!$A$4:$AK$1252,$B4622,1)</f>
        <v>761</v>
      </c>
      <c r="E4622">
        <f>INDEX('Grade 3'!$A$4:$AK$1252,$B4622,2)</f>
        <v>2560</v>
      </c>
      <c r="F4622" t="str">
        <f>INDEX('Grade 3'!$A$4:$AK$1252,$B4622,3)</f>
        <v>ATLANTA PUBLIC SCHOOLS</v>
      </c>
      <c r="G4622" t="str">
        <f>INDEX('Grade 3'!$A$4:$AK$1252,$B4622,4)</f>
        <v>GIDEONS ELEMENTARY SCHOOL</v>
      </c>
      <c r="H4622" t="str">
        <f ca="1">StaticValues!$A$8</f>
        <v>2016</v>
      </c>
      <c r="I4622" t="str">
        <f ca="1">StaticValues!$B$8</f>
        <v>Spring</v>
      </c>
      <c r="J4622" t="str">
        <f ca="1">StaticValues!$C$8</f>
        <v>EOG</v>
      </c>
      <c r="K4622" t="str">
        <f ca="1">StaticValues!$D$8</f>
        <v>3</v>
      </c>
      <c r="L4622" t="str">
        <f>INDEX('Grade 3'!E$2:AJ$2,1,((8*C4622)-7))</f>
        <v>English Language Arts</v>
      </c>
      <c r="M4622">
        <f>INDEX('Grade 3'!$A$4:$AK$1252,$B4622,($C4622*8-7+4))</f>
        <v>56</v>
      </c>
      <c r="N4622">
        <f>INDEX('Grade 3'!$A$4:$AK$1252,$B4622,($C4622*8-6+4))</f>
        <v>446.07142857142856</v>
      </c>
      <c r="O4622">
        <f>INDEX('Grade 3'!$A$4:$AK$1252,$B4622,($C4622*8-5+4))</f>
        <v>78.571428571428569</v>
      </c>
      <c r="P4622">
        <f>INDEX('Grade 3'!$A$4:$AK$1252,$B4622,($C4622*8-4+4))</f>
        <v>16.071428571428573</v>
      </c>
      <c r="Q4622">
        <f>INDEX('Grade 3'!$A$4:$AK$1252,$B4622,($C4622*8-3+4))</f>
        <v>5.3571428571428568</v>
      </c>
      <c r="R4622">
        <f>INDEX('Grade 3'!$A$4:$AK$1252,$B4622,($C4622*8-2+4))</f>
        <v>0</v>
      </c>
      <c r="S4622">
        <f>INDEX('Grade 3'!$A$4:$AK$1252,$B4622,($C4622*8-1+4))</f>
        <v>21.428571428571427</v>
      </c>
      <c r="T4622">
        <f>INDEX('Grade 3'!$A$4:$AK$1252,$B4622,($C4622*8-0+4))</f>
        <v>5.3571428571428568</v>
      </c>
      <c r="U4622" t="str">
        <f>INDEX('Grade 3'!$A$4:$AK$1252,$B4622,37)</f>
        <v>Metro</v>
      </c>
    </row>
    <row r="4623" spans="1:21">
      <c r="A4623">
        <f t="shared" si="217"/>
        <v>4622</v>
      </c>
      <c r="B4623">
        <f t="shared" si="218"/>
        <v>1156</v>
      </c>
      <c r="C4623">
        <f t="shared" si="219"/>
        <v>2</v>
      </c>
      <c r="D4623">
        <f>INDEX('Grade 3'!$A$4:$AK$1252,$B4623,1)</f>
        <v>761</v>
      </c>
      <c r="E4623">
        <f>INDEX('Grade 3'!$A$4:$AK$1252,$B4623,2)</f>
        <v>2560</v>
      </c>
      <c r="F4623" t="str">
        <f>INDEX('Grade 3'!$A$4:$AK$1252,$B4623,3)</f>
        <v>ATLANTA PUBLIC SCHOOLS</v>
      </c>
      <c r="G4623" t="str">
        <f>INDEX('Grade 3'!$A$4:$AK$1252,$B4623,4)</f>
        <v>GIDEONS ELEMENTARY SCHOOL</v>
      </c>
      <c r="H4623" t="str">
        <f ca="1">StaticValues!$A$8</f>
        <v>2016</v>
      </c>
      <c r="I4623" t="str">
        <f ca="1">StaticValues!$B$8</f>
        <v>Spring</v>
      </c>
      <c r="J4623" t="str">
        <f ca="1">StaticValues!$C$8</f>
        <v>EOG</v>
      </c>
      <c r="K4623" t="str">
        <f ca="1">StaticValues!$D$8</f>
        <v>3</v>
      </c>
      <c r="L4623" t="str">
        <f>INDEX('Grade 3'!E$2:AJ$2,1,((8*C4623)-7))</f>
        <v>Mathematics</v>
      </c>
      <c r="M4623">
        <f>INDEX('Grade 3'!$A$4:$AK$1252,$B4623,($C4623*8-7+4))</f>
        <v>56</v>
      </c>
      <c r="N4623">
        <f>INDEX('Grade 3'!$A$4:$AK$1252,$B4623,($C4623*8-6+4))</f>
        <v>473.96428571428572</v>
      </c>
      <c r="O4623">
        <f>INDEX('Grade 3'!$A$4:$AK$1252,$B4623,($C4623*8-5+4))</f>
        <v>57.142857142857146</v>
      </c>
      <c r="P4623">
        <f>INDEX('Grade 3'!$A$4:$AK$1252,$B4623,($C4623*8-4+4))</f>
        <v>37.5</v>
      </c>
      <c r="Q4623">
        <f>INDEX('Grade 3'!$A$4:$AK$1252,$B4623,($C4623*8-3+4))</f>
        <v>3.5714285714285716</v>
      </c>
      <c r="R4623">
        <f>INDEX('Grade 3'!$A$4:$AK$1252,$B4623,($C4623*8-2+4))</f>
        <v>1.7857142857142858</v>
      </c>
      <c r="S4623">
        <f>INDEX('Grade 3'!$A$4:$AK$1252,$B4623,($C4623*8-1+4))</f>
        <v>42.857142857142854</v>
      </c>
      <c r="T4623">
        <f>INDEX('Grade 3'!$A$4:$AK$1252,$B4623,($C4623*8-0+4))</f>
        <v>5.3571428571428568</v>
      </c>
      <c r="U4623" t="str">
        <f>INDEX('Grade 3'!$A$4:$AK$1252,$B4623,37)</f>
        <v>Metro</v>
      </c>
    </row>
    <row r="4624" spans="1:21">
      <c r="A4624">
        <f t="shared" si="217"/>
        <v>4623</v>
      </c>
      <c r="B4624">
        <f t="shared" si="218"/>
        <v>1156</v>
      </c>
      <c r="C4624">
        <f t="shared" si="219"/>
        <v>3</v>
      </c>
      <c r="D4624">
        <f>INDEX('Grade 3'!$A$4:$AK$1252,$B4624,1)</f>
        <v>761</v>
      </c>
      <c r="E4624">
        <f>INDEX('Grade 3'!$A$4:$AK$1252,$B4624,2)</f>
        <v>2560</v>
      </c>
      <c r="F4624" t="str">
        <f>INDEX('Grade 3'!$A$4:$AK$1252,$B4624,3)</f>
        <v>ATLANTA PUBLIC SCHOOLS</v>
      </c>
      <c r="G4624" t="str">
        <f>INDEX('Grade 3'!$A$4:$AK$1252,$B4624,4)</f>
        <v>GIDEONS ELEMENTARY SCHOOL</v>
      </c>
      <c r="H4624" t="str">
        <f ca="1">StaticValues!$A$8</f>
        <v>2016</v>
      </c>
      <c r="I4624" t="str">
        <f ca="1">StaticValues!$B$8</f>
        <v>Spring</v>
      </c>
      <c r="J4624" t="str">
        <f ca="1">StaticValues!$C$8</f>
        <v>EOG</v>
      </c>
      <c r="K4624" t="str">
        <f ca="1">StaticValues!$D$8</f>
        <v>3</v>
      </c>
      <c r="L4624" t="str">
        <f>INDEX('Grade 3'!E$2:AJ$2,1,((8*C4624)-7))</f>
        <v>Science</v>
      </c>
      <c r="M4624">
        <f>INDEX('Grade 3'!$A$4:$AK$1252,$B4624,($C4624*8-7+4))</f>
        <v>56</v>
      </c>
      <c r="N4624">
        <f>INDEX('Grade 3'!$A$4:$AK$1252,$B4624,($C4624*8-6+4))</f>
        <v>468.05357142857144</v>
      </c>
      <c r="O4624">
        <f>INDEX('Grade 3'!$A$4:$AK$1252,$B4624,($C4624*8-5+4))</f>
        <v>66.071428571428569</v>
      </c>
      <c r="P4624">
        <f>INDEX('Grade 3'!$A$4:$AK$1252,$B4624,($C4624*8-4+4))</f>
        <v>25</v>
      </c>
      <c r="Q4624">
        <f>INDEX('Grade 3'!$A$4:$AK$1252,$B4624,($C4624*8-3+4))</f>
        <v>8.9285714285714288</v>
      </c>
      <c r="R4624">
        <f>INDEX('Grade 3'!$A$4:$AK$1252,$B4624,($C4624*8-2+4))</f>
        <v>0</v>
      </c>
      <c r="S4624">
        <f>INDEX('Grade 3'!$A$4:$AK$1252,$B4624,($C4624*8-1+4))</f>
        <v>33.928571428571431</v>
      </c>
      <c r="T4624">
        <f>INDEX('Grade 3'!$A$4:$AK$1252,$B4624,($C4624*8-0+4))</f>
        <v>8.9285714285714288</v>
      </c>
      <c r="U4624" t="str">
        <f>INDEX('Grade 3'!$A$4:$AK$1252,$B4624,37)</f>
        <v>Metro</v>
      </c>
    </row>
    <row r="4625" spans="1:21">
      <c r="A4625">
        <f t="shared" si="217"/>
        <v>4624</v>
      </c>
      <c r="B4625">
        <f t="shared" si="218"/>
        <v>1156</v>
      </c>
      <c r="C4625">
        <f t="shared" si="219"/>
        <v>4</v>
      </c>
      <c r="D4625">
        <f>INDEX('Grade 3'!$A$4:$AK$1252,$B4625,1)</f>
        <v>761</v>
      </c>
      <c r="E4625">
        <f>INDEX('Grade 3'!$A$4:$AK$1252,$B4625,2)</f>
        <v>2560</v>
      </c>
      <c r="F4625" t="str">
        <f>INDEX('Grade 3'!$A$4:$AK$1252,$B4625,3)</f>
        <v>ATLANTA PUBLIC SCHOOLS</v>
      </c>
      <c r="G4625" t="str">
        <f>INDEX('Grade 3'!$A$4:$AK$1252,$B4625,4)</f>
        <v>GIDEONS ELEMENTARY SCHOOL</v>
      </c>
      <c r="H4625" t="str">
        <f ca="1">StaticValues!$A$8</f>
        <v>2016</v>
      </c>
      <c r="I4625" t="str">
        <f ca="1">StaticValues!$B$8</f>
        <v>Spring</v>
      </c>
      <c r="J4625" t="str">
        <f ca="1">StaticValues!$C$8</f>
        <v>EOG</v>
      </c>
      <c r="K4625" t="str">
        <f ca="1">StaticValues!$D$8</f>
        <v>3</v>
      </c>
      <c r="L4625" t="str">
        <f>INDEX('Grade 3'!E$2:AJ$2,1,((8*C4625)-7))</f>
        <v>Social Studies</v>
      </c>
      <c r="M4625">
        <f>INDEX('Grade 3'!$A$4:$AK$1252,$B4625,($C4625*8-7+4))</f>
        <v>56</v>
      </c>
      <c r="N4625">
        <f>INDEX('Grade 3'!$A$4:$AK$1252,$B4625,($C4625*8-6+4))</f>
        <v>463.33928571428572</v>
      </c>
      <c r="O4625">
        <f>INDEX('Grade 3'!$A$4:$AK$1252,$B4625,($C4625*8-5+4))</f>
        <v>62.5</v>
      </c>
      <c r="P4625">
        <f>INDEX('Grade 3'!$A$4:$AK$1252,$B4625,($C4625*8-4+4))</f>
        <v>32.142857142857146</v>
      </c>
      <c r="Q4625">
        <f>INDEX('Grade 3'!$A$4:$AK$1252,$B4625,($C4625*8-3+4))</f>
        <v>0</v>
      </c>
      <c r="R4625">
        <f>INDEX('Grade 3'!$A$4:$AK$1252,$B4625,($C4625*8-2+4))</f>
        <v>5.3571428571428568</v>
      </c>
      <c r="S4625">
        <f>INDEX('Grade 3'!$A$4:$AK$1252,$B4625,($C4625*8-1+4))</f>
        <v>37.5</v>
      </c>
      <c r="T4625">
        <f>INDEX('Grade 3'!$A$4:$AK$1252,$B4625,($C4625*8-0+4))</f>
        <v>5.3571428571428568</v>
      </c>
      <c r="U4625" t="str">
        <f>INDEX('Grade 3'!$A$4:$AK$1252,$B4625,37)</f>
        <v>Metro</v>
      </c>
    </row>
    <row r="4626" spans="1:21">
      <c r="A4626">
        <f t="shared" si="217"/>
        <v>4625</v>
      </c>
      <c r="B4626">
        <f t="shared" si="218"/>
        <v>1157</v>
      </c>
      <c r="C4626">
        <f t="shared" si="219"/>
        <v>1</v>
      </c>
      <c r="D4626">
        <f>INDEX('Grade 3'!$A$4:$AK$1252,$B4626,1)</f>
        <v>761</v>
      </c>
      <c r="E4626">
        <f>INDEX('Grade 3'!$A$4:$AK$1252,$B4626,2)</f>
        <v>2563</v>
      </c>
      <c r="F4626" t="str">
        <f>INDEX('Grade 3'!$A$4:$AK$1252,$B4626,3)</f>
        <v>ATLANTA PUBLIC SCHOOLS</v>
      </c>
      <c r="G4626" t="str">
        <f>INDEX('Grade 3'!$A$4:$AK$1252,$B4626,4)</f>
        <v>JACKSON ELEMENTARY SCHOOL</v>
      </c>
      <c r="H4626" t="str">
        <f ca="1">StaticValues!$A$8</f>
        <v>2016</v>
      </c>
      <c r="I4626" t="str">
        <f ca="1">StaticValues!$B$8</f>
        <v>Spring</v>
      </c>
      <c r="J4626" t="str">
        <f ca="1">StaticValues!$C$8</f>
        <v>EOG</v>
      </c>
      <c r="K4626" t="str">
        <f ca="1">StaticValues!$D$8</f>
        <v>3</v>
      </c>
      <c r="L4626" t="str">
        <f>INDEX('Grade 3'!E$2:AJ$2,1,((8*C4626)-7))</f>
        <v>English Language Arts</v>
      </c>
      <c r="M4626">
        <f>INDEX('Grade 3'!$A$4:$AK$1252,$B4626,($C4626*8-7+4))</f>
        <v>139</v>
      </c>
      <c r="N4626">
        <f>INDEX('Grade 3'!$A$4:$AK$1252,$B4626,($C4626*8-6+4))</f>
        <v>572.23021582733816</v>
      </c>
      <c r="O4626">
        <f>INDEX('Grade 3'!$A$4:$AK$1252,$B4626,($C4626*8-5+4))</f>
        <v>4.3165467625899279</v>
      </c>
      <c r="P4626">
        <f>INDEX('Grade 3'!$A$4:$AK$1252,$B4626,($C4626*8-4+4))</f>
        <v>10.791366906474821</v>
      </c>
      <c r="Q4626">
        <f>INDEX('Grade 3'!$A$4:$AK$1252,$B4626,($C4626*8-3+4))</f>
        <v>45.323741007194243</v>
      </c>
      <c r="R4626">
        <f>INDEX('Grade 3'!$A$4:$AK$1252,$B4626,($C4626*8-2+4))</f>
        <v>39.568345323741006</v>
      </c>
      <c r="S4626">
        <f>INDEX('Grade 3'!$A$4:$AK$1252,$B4626,($C4626*8-1+4))</f>
        <v>95.683453237410077</v>
      </c>
      <c r="T4626">
        <f>INDEX('Grade 3'!$A$4:$AK$1252,$B4626,($C4626*8-0+4))</f>
        <v>84.892086330935257</v>
      </c>
      <c r="U4626" t="str">
        <f>INDEX('Grade 3'!$A$4:$AK$1252,$B4626,37)</f>
        <v>Metro</v>
      </c>
    </row>
    <row r="4627" spans="1:21">
      <c r="A4627">
        <f t="shared" si="217"/>
        <v>4626</v>
      </c>
      <c r="B4627">
        <f t="shared" si="218"/>
        <v>1157</v>
      </c>
      <c r="C4627">
        <f t="shared" si="219"/>
        <v>2</v>
      </c>
      <c r="D4627">
        <f>INDEX('Grade 3'!$A$4:$AK$1252,$B4627,1)</f>
        <v>761</v>
      </c>
      <c r="E4627">
        <f>INDEX('Grade 3'!$A$4:$AK$1252,$B4627,2)</f>
        <v>2563</v>
      </c>
      <c r="F4627" t="str">
        <f>INDEX('Grade 3'!$A$4:$AK$1252,$B4627,3)</f>
        <v>ATLANTA PUBLIC SCHOOLS</v>
      </c>
      <c r="G4627" t="str">
        <f>INDEX('Grade 3'!$A$4:$AK$1252,$B4627,4)</f>
        <v>JACKSON ELEMENTARY SCHOOL</v>
      </c>
      <c r="H4627" t="str">
        <f ca="1">StaticValues!$A$8</f>
        <v>2016</v>
      </c>
      <c r="I4627" t="str">
        <f ca="1">StaticValues!$B$8</f>
        <v>Spring</v>
      </c>
      <c r="J4627" t="str">
        <f ca="1">StaticValues!$C$8</f>
        <v>EOG</v>
      </c>
      <c r="K4627" t="str">
        <f ca="1">StaticValues!$D$8</f>
        <v>3</v>
      </c>
      <c r="L4627" t="str">
        <f>INDEX('Grade 3'!E$2:AJ$2,1,((8*C4627)-7))</f>
        <v>Mathematics</v>
      </c>
      <c r="M4627">
        <f>INDEX('Grade 3'!$A$4:$AK$1252,$B4627,($C4627*8-7+4))</f>
        <v>140</v>
      </c>
      <c r="N4627">
        <f>INDEX('Grade 3'!$A$4:$AK$1252,$B4627,($C4627*8-6+4))</f>
        <v>556.51428571428573</v>
      </c>
      <c r="O4627">
        <f>INDEX('Grade 3'!$A$4:$AK$1252,$B4627,($C4627*8-5+4))</f>
        <v>2.8571428571428572</v>
      </c>
      <c r="P4627">
        <f>INDEX('Grade 3'!$A$4:$AK$1252,$B4627,($C4627*8-4+4))</f>
        <v>21.428571428571427</v>
      </c>
      <c r="Q4627">
        <f>INDEX('Grade 3'!$A$4:$AK$1252,$B4627,($C4627*8-3+4))</f>
        <v>42.857142857142854</v>
      </c>
      <c r="R4627">
        <f>INDEX('Grade 3'!$A$4:$AK$1252,$B4627,($C4627*8-2+4))</f>
        <v>32.857142857142854</v>
      </c>
      <c r="S4627">
        <f>INDEX('Grade 3'!$A$4:$AK$1252,$B4627,($C4627*8-1+4))</f>
        <v>97.142857142857139</v>
      </c>
      <c r="T4627">
        <f>INDEX('Grade 3'!$A$4:$AK$1252,$B4627,($C4627*8-0+4))</f>
        <v>75.714285714285708</v>
      </c>
      <c r="U4627" t="str">
        <f>INDEX('Grade 3'!$A$4:$AK$1252,$B4627,37)</f>
        <v>Metro</v>
      </c>
    </row>
    <row r="4628" spans="1:21">
      <c r="A4628">
        <f t="shared" si="217"/>
        <v>4627</v>
      </c>
      <c r="B4628">
        <f t="shared" si="218"/>
        <v>1157</v>
      </c>
      <c r="C4628">
        <f t="shared" si="219"/>
        <v>3</v>
      </c>
      <c r="D4628">
        <f>INDEX('Grade 3'!$A$4:$AK$1252,$B4628,1)</f>
        <v>761</v>
      </c>
      <c r="E4628">
        <f>INDEX('Grade 3'!$A$4:$AK$1252,$B4628,2)</f>
        <v>2563</v>
      </c>
      <c r="F4628" t="str">
        <f>INDEX('Grade 3'!$A$4:$AK$1252,$B4628,3)</f>
        <v>ATLANTA PUBLIC SCHOOLS</v>
      </c>
      <c r="G4628" t="str">
        <f>INDEX('Grade 3'!$A$4:$AK$1252,$B4628,4)</f>
        <v>JACKSON ELEMENTARY SCHOOL</v>
      </c>
      <c r="H4628" t="str">
        <f ca="1">StaticValues!$A$8</f>
        <v>2016</v>
      </c>
      <c r="I4628" t="str">
        <f ca="1">StaticValues!$B$8</f>
        <v>Spring</v>
      </c>
      <c r="J4628" t="str">
        <f ca="1">StaticValues!$C$8</f>
        <v>EOG</v>
      </c>
      <c r="K4628" t="str">
        <f ca="1">StaticValues!$D$8</f>
        <v>3</v>
      </c>
      <c r="L4628" t="str">
        <f>INDEX('Grade 3'!E$2:AJ$2,1,((8*C4628)-7))</f>
        <v>Science</v>
      </c>
      <c r="M4628">
        <f>INDEX('Grade 3'!$A$4:$AK$1252,$B4628,($C4628*8-7+4))</f>
        <v>140</v>
      </c>
      <c r="N4628">
        <f>INDEX('Grade 3'!$A$4:$AK$1252,$B4628,($C4628*8-6+4))</f>
        <v>540.50714285714287</v>
      </c>
      <c r="O4628">
        <f>INDEX('Grade 3'!$A$4:$AK$1252,$B4628,($C4628*8-5+4))</f>
        <v>4.2857142857142856</v>
      </c>
      <c r="P4628">
        <f>INDEX('Grade 3'!$A$4:$AK$1252,$B4628,($C4628*8-4+4))</f>
        <v>25</v>
      </c>
      <c r="Q4628">
        <f>INDEX('Grade 3'!$A$4:$AK$1252,$B4628,($C4628*8-3+4))</f>
        <v>47.857142857142854</v>
      </c>
      <c r="R4628">
        <f>INDEX('Grade 3'!$A$4:$AK$1252,$B4628,($C4628*8-2+4))</f>
        <v>22.857142857142858</v>
      </c>
      <c r="S4628">
        <f>INDEX('Grade 3'!$A$4:$AK$1252,$B4628,($C4628*8-1+4))</f>
        <v>95.714285714285708</v>
      </c>
      <c r="T4628">
        <f>INDEX('Grade 3'!$A$4:$AK$1252,$B4628,($C4628*8-0+4))</f>
        <v>70.714285714285708</v>
      </c>
      <c r="U4628" t="str">
        <f>INDEX('Grade 3'!$A$4:$AK$1252,$B4628,37)</f>
        <v>Metro</v>
      </c>
    </row>
    <row r="4629" spans="1:21">
      <c r="A4629">
        <f t="shared" si="217"/>
        <v>4628</v>
      </c>
      <c r="B4629">
        <f t="shared" si="218"/>
        <v>1157</v>
      </c>
      <c r="C4629">
        <f t="shared" si="219"/>
        <v>4</v>
      </c>
      <c r="D4629">
        <f>INDEX('Grade 3'!$A$4:$AK$1252,$B4629,1)</f>
        <v>761</v>
      </c>
      <c r="E4629">
        <f>INDEX('Grade 3'!$A$4:$AK$1252,$B4629,2)</f>
        <v>2563</v>
      </c>
      <c r="F4629" t="str">
        <f>INDEX('Grade 3'!$A$4:$AK$1252,$B4629,3)</f>
        <v>ATLANTA PUBLIC SCHOOLS</v>
      </c>
      <c r="G4629" t="str">
        <f>INDEX('Grade 3'!$A$4:$AK$1252,$B4629,4)</f>
        <v>JACKSON ELEMENTARY SCHOOL</v>
      </c>
      <c r="H4629" t="str">
        <f ca="1">StaticValues!$A$8</f>
        <v>2016</v>
      </c>
      <c r="I4629" t="str">
        <f ca="1">StaticValues!$B$8</f>
        <v>Spring</v>
      </c>
      <c r="J4629" t="str">
        <f ca="1">StaticValues!$C$8</f>
        <v>EOG</v>
      </c>
      <c r="K4629" t="str">
        <f ca="1">StaticValues!$D$8</f>
        <v>3</v>
      </c>
      <c r="L4629" t="str">
        <f>INDEX('Grade 3'!E$2:AJ$2,1,((8*C4629)-7))</f>
        <v>Social Studies</v>
      </c>
      <c r="M4629">
        <f>INDEX('Grade 3'!$A$4:$AK$1252,$B4629,($C4629*8-7+4))</f>
        <v>139</v>
      </c>
      <c r="N4629">
        <f>INDEX('Grade 3'!$A$4:$AK$1252,$B4629,($C4629*8-6+4))</f>
        <v>541.98561151079139</v>
      </c>
      <c r="O4629">
        <f>INDEX('Grade 3'!$A$4:$AK$1252,$B4629,($C4629*8-5+4))</f>
        <v>5.0359712230215825</v>
      </c>
      <c r="P4629">
        <f>INDEX('Grade 3'!$A$4:$AK$1252,$B4629,($C4629*8-4+4))</f>
        <v>23.741007194244606</v>
      </c>
      <c r="Q4629">
        <f>INDEX('Grade 3'!$A$4:$AK$1252,$B4629,($C4629*8-3+4))</f>
        <v>41.007194244604314</v>
      </c>
      <c r="R4629">
        <f>INDEX('Grade 3'!$A$4:$AK$1252,$B4629,($C4629*8-2+4))</f>
        <v>30.215827338129497</v>
      </c>
      <c r="S4629">
        <f>INDEX('Grade 3'!$A$4:$AK$1252,$B4629,($C4629*8-1+4))</f>
        <v>94.964028776978424</v>
      </c>
      <c r="T4629">
        <f>INDEX('Grade 3'!$A$4:$AK$1252,$B4629,($C4629*8-0+4))</f>
        <v>71.223021582733807</v>
      </c>
      <c r="U4629" t="str">
        <f>INDEX('Grade 3'!$A$4:$AK$1252,$B4629,37)</f>
        <v>Metro</v>
      </c>
    </row>
    <row r="4630" spans="1:21">
      <c r="A4630">
        <f t="shared" si="217"/>
        <v>4629</v>
      </c>
      <c r="B4630">
        <f t="shared" si="218"/>
        <v>1158</v>
      </c>
      <c r="C4630">
        <f t="shared" si="219"/>
        <v>1</v>
      </c>
      <c r="D4630">
        <f>INDEX('Grade 3'!$A$4:$AK$1252,$B4630,1)</f>
        <v>761</v>
      </c>
      <c r="E4630">
        <f>INDEX('Grade 3'!$A$4:$AK$1252,$B4630,2)</f>
        <v>2564</v>
      </c>
      <c r="F4630" t="str">
        <f>INDEX('Grade 3'!$A$4:$AK$1252,$B4630,3)</f>
        <v>ATLANTA PUBLIC SCHOOLS</v>
      </c>
      <c r="G4630" t="str">
        <f>INDEX('Grade 3'!$A$4:$AK$1252,$B4630,4)</f>
        <v>LIN ELEMENTARY SCHOOL</v>
      </c>
      <c r="H4630" t="str">
        <f ca="1">StaticValues!$A$8</f>
        <v>2016</v>
      </c>
      <c r="I4630" t="str">
        <f ca="1">StaticValues!$B$8</f>
        <v>Spring</v>
      </c>
      <c r="J4630" t="str">
        <f ca="1">StaticValues!$C$8</f>
        <v>EOG</v>
      </c>
      <c r="K4630" t="str">
        <f ca="1">StaticValues!$D$8</f>
        <v>3</v>
      </c>
      <c r="L4630" t="str">
        <f>INDEX('Grade 3'!E$2:AJ$2,1,((8*C4630)-7))</f>
        <v>English Language Arts</v>
      </c>
      <c r="M4630">
        <f>INDEX('Grade 3'!$A$4:$AK$1252,$B4630,($C4630*8-7+4))</f>
        <v>93</v>
      </c>
      <c r="N4630">
        <f>INDEX('Grade 3'!$A$4:$AK$1252,$B4630,($C4630*8-6+4))</f>
        <v>563.9677419354839</v>
      </c>
      <c r="O4630">
        <f>INDEX('Grade 3'!$A$4:$AK$1252,$B4630,($C4630*8-5+4))</f>
        <v>5.376344086021505</v>
      </c>
      <c r="P4630">
        <f>INDEX('Grade 3'!$A$4:$AK$1252,$B4630,($C4630*8-4+4))</f>
        <v>16.129032258064516</v>
      </c>
      <c r="Q4630">
        <f>INDEX('Grade 3'!$A$4:$AK$1252,$B4630,($C4630*8-3+4))</f>
        <v>41.935483870967744</v>
      </c>
      <c r="R4630">
        <f>INDEX('Grade 3'!$A$4:$AK$1252,$B4630,($C4630*8-2+4))</f>
        <v>36.55913978494624</v>
      </c>
      <c r="S4630">
        <f>INDEX('Grade 3'!$A$4:$AK$1252,$B4630,($C4630*8-1+4))</f>
        <v>94.623655913978496</v>
      </c>
      <c r="T4630">
        <f>INDEX('Grade 3'!$A$4:$AK$1252,$B4630,($C4630*8-0+4))</f>
        <v>78.494623655913983</v>
      </c>
      <c r="U4630" t="str">
        <f>INDEX('Grade 3'!$A$4:$AK$1252,$B4630,37)</f>
        <v>Metro</v>
      </c>
    </row>
    <row r="4631" spans="1:21">
      <c r="A4631">
        <f t="shared" si="217"/>
        <v>4630</v>
      </c>
      <c r="B4631">
        <f t="shared" si="218"/>
        <v>1158</v>
      </c>
      <c r="C4631">
        <f t="shared" si="219"/>
        <v>2</v>
      </c>
      <c r="D4631">
        <f>INDEX('Grade 3'!$A$4:$AK$1252,$B4631,1)</f>
        <v>761</v>
      </c>
      <c r="E4631">
        <f>INDEX('Grade 3'!$A$4:$AK$1252,$B4631,2)</f>
        <v>2564</v>
      </c>
      <c r="F4631" t="str">
        <f>INDEX('Grade 3'!$A$4:$AK$1252,$B4631,3)</f>
        <v>ATLANTA PUBLIC SCHOOLS</v>
      </c>
      <c r="G4631" t="str">
        <f>INDEX('Grade 3'!$A$4:$AK$1252,$B4631,4)</f>
        <v>LIN ELEMENTARY SCHOOL</v>
      </c>
      <c r="H4631" t="str">
        <f ca="1">StaticValues!$A$8</f>
        <v>2016</v>
      </c>
      <c r="I4631" t="str">
        <f ca="1">StaticValues!$B$8</f>
        <v>Spring</v>
      </c>
      <c r="J4631" t="str">
        <f ca="1">StaticValues!$C$8</f>
        <v>EOG</v>
      </c>
      <c r="K4631" t="str">
        <f ca="1">StaticValues!$D$8</f>
        <v>3</v>
      </c>
      <c r="L4631" t="str">
        <f>INDEX('Grade 3'!E$2:AJ$2,1,((8*C4631)-7))</f>
        <v>Mathematics</v>
      </c>
      <c r="M4631">
        <f>INDEX('Grade 3'!$A$4:$AK$1252,$B4631,($C4631*8-7+4))</f>
        <v>94</v>
      </c>
      <c r="N4631">
        <f>INDEX('Grade 3'!$A$4:$AK$1252,$B4631,($C4631*8-6+4))</f>
        <v>551.531914893617</v>
      </c>
      <c r="O4631">
        <f>INDEX('Grade 3'!$A$4:$AK$1252,$B4631,($C4631*8-5+4))</f>
        <v>6.3829787234042552</v>
      </c>
      <c r="P4631">
        <f>INDEX('Grade 3'!$A$4:$AK$1252,$B4631,($C4631*8-4+4))</f>
        <v>19.148936170212767</v>
      </c>
      <c r="Q4631">
        <f>INDEX('Grade 3'!$A$4:$AK$1252,$B4631,($C4631*8-3+4))</f>
        <v>50</v>
      </c>
      <c r="R4631">
        <f>INDEX('Grade 3'!$A$4:$AK$1252,$B4631,($C4631*8-2+4))</f>
        <v>24.468085106382979</v>
      </c>
      <c r="S4631">
        <f>INDEX('Grade 3'!$A$4:$AK$1252,$B4631,($C4631*8-1+4))</f>
        <v>93.61702127659575</v>
      </c>
      <c r="T4631">
        <f>INDEX('Grade 3'!$A$4:$AK$1252,$B4631,($C4631*8-0+4))</f>
        <v>74.468085106382972</v>
      </c>
      <c r="U4631" t="str">
        <f>INDEX('Grade 3'!$A$4:$AK$1252,$B4631,37)</f>
        <v>Metro</v>
      </c>
    </row>
    <row r="4632" spans="1:21">
      <c r="A4632">
        <f t="shared" si="217"/>
        <v>4631</v>
      </c>
      <c r="B4632">
        <f t="shared" si="218"/>
        <v>1158</v>
      </c>
      <c r="C4632">
        <f t="shared" si="219"/>
        <v>3</v>
      </c>
      <c r="D4632">
        <f>INDEX('Grade 3'!$A$4:$AK$1252,$B4632,1)</f>
        <v>761</v>
      </c>
      <c r="E4632">
        <f>INDEX('Grade 3'!$A$4:$AK$1252,$B4632,2)</f>
        <v>2564</v>
      </c>
      <c r="F4632" t="str">
        <f>INDEX('Grade 3'!$A$4:$AK$1252,$B4632,3)</f>
        <v>ATLANTA PUBLIC SCHOOLS</v>
      </c>
      <c r="G4632" t="str">
        <f>INDEX('Grade 3'!$A$4:$AK$1252,$B4632,4)</f>
        <v>LIN ELEMENTARY SCHOOL</v>
      </c>
      <c r="H4632" t="str">
        <f ca="1">StaticValues!$A$8</f>
        <v>2016</v>
      </c>
      <c r="I4632" t="str">
        <f ca="1">StaticValues!$B$8</f>
        <v>Spring</v>
      </c>
      <c r="J4632" t="str">
        <f ca="1">StaticValues!$C$8</f>
        <v>EOG</v>
      </c>
      <c r="K4632" t="str">
        <f ca="1">StaticValues!$D$8</f>
        <v>3</v>
      </c>
      <c r="L4632" t="str">
        <f>INDEX('Grade 3'!E$2:AJ$2,1,((8*C4632)-7))</f>
        <v>Science</v>
      </c>
      <c r="M4632">
        <f>INDEX('Grade 3'!$A$4:$AK$1252,$B4632,($C4632*8-7+4))</f>
        <v>94</v>
      </c>
      <c r="N4632">
        <f>INDEX('Grade 3'!$A$4:$AK$1252,$B4632,($C4632*8-6+4))</f>
        <v>539.42553191489367</v>
      </c>
      <c r="O4632">
        <f>INDEX('Grade 3'!$A$4:$AK$1252,$B4632,($C4632*8-5+4))</f>
        <v>6.3829787234042552</v>
      </c>
      <c r="P4632">
        <f>INDEX('Grade 3'!$A$4:$AK$1252,$B4632,($C4632*8-4+4))</f>
        <v>26.595744680851062</v>
      </c>
      <c r="Q4632">
        <f>INDEX('Grade 3'!$A$4:$AK$1252,$B4632,($C4632*8-3+4))</f>
        <v>43.617021276595743</v>
      </c>
      <c r="R4632">
        <f>INDEX('Grade 3'!$A$4:$AK$1252,$B4632,($C4632*8-2+4))</f>
        <v>23.404255319148938</v>
      </c>
      <c r="S4632">
        <f>INDEX('Grade 3'!$A$4:$AK$1252,$B4632,($C4632*8-1+4))</f>
        <v>93.61702127659575</v>
      </c>
      <c r="T4632">
        <f>INDEX('Grade 3'!$A$4:$AK$1252,$B4632,($C4632*8-0+4))</f>
        <v>67.021276595744681</v>
      </c>
      <c r="U4632" t="str">
        <f>INDEX('Grade 3'!$A$4:$AK$1252,$B4632,37)</f>
        <v>Metro</v>
      </c>
    </row>
    <row r="4633" spans="1:21">
      <c r="A4633">
        <f t="shared" si="217"/>
        <v>4632</v>
      </c>
      <c r="B4633">
        <f t="shared" si="218"/>
        <v>1158</v>
      </c>
      <c r="C4633">
        <f t="shared" si="219"/>
        <v>4</v>
      </c>
      <c r="D4633">
        <f>INDEX('Grade 3'!$A$4:$AK$1252,$B4633,1)</f>
        <v>761</v>
      </c>
      <c r="E4633">
        <f>INDEX('Grade 3'!$A$4:$AK$1252,$B4633,2)</f>
        <v>2564</v>
      </c>
      <c r="F4633" t="str">
        <f>INDEX('Grade 3'!$A$4:$AK$1252,$B4633,3)</f>
        <v>ATLANTA PUBLIC SCHOOLS</v>
      </c>
      <c r="G4633" t="str">
        <f>INDEX('Grade 3'!$A$4:$AK$1252,$B4633,4)</f>
        <v>LIN ELEMENTARY SCHOOL</v>
      </c>
      <c r="H4633" t="str">
        <f ca="1">StaticValues!$A$8</f>
        <v>2016</v>
      </c>
      <c r="I4633" t="str">
        <f ca="1">StaticValues!$B$8</f>
        <v>Spring</v>
      </c>
      <c r="J4633" t="str">
        <f ca="1">StaticValues!$C$8</f>
        <v>EOG</v>
      </c>
      <c r="K4633" t="str">
        <f ca="1">StaticValues!$D$8</f>
        <v>3</v>
      </c>
      <c r="L4633" t="str">
        <f>INDEX('Grade 3'!E$2:AJ$2,1,((8*C4633)-7))</f>
        <v>Social Studies</v>
      </c>
      <c r="M4633">
        <f>INDEX('Grade 3'!$A$4:$AK$1252,$B4633,($C4633*8-7+4))</f>
        <v>93</v>
      </c>
      <c r="N4633">
        <f>INDEX('Grade 3'!$A$4:$AK$1252,$B4633,($C4633*8-6+4))</f>
        <v>535.76344086021504</v>
      </c>
      <c r="O4633">
        <f>INDEX('Grade 3'!$A$4:$AK$1252,$B4633,($C4633*8-5+4))</f>
        <v>8.6021505376344081</v>
      </c>
      <c r="P4633">
        <f>INDEX('Grade 3'!$A$4:$AK$1252,$B4633,($C4633*8-4+4))</f>
        <v>27.956989247311828</v>
      </c>
      <c r="Q4633">
        <f>INDEX('Grade 3'!$A$4:$AK$1252,$B4633,($C4633*8-3+4))</f>
        <v>32.258064516129032</v>
      </c>
      <c r="R4633">
        <f>INDEX('Grade 3'!$A$4:$AK$1252,$B4633,($C4633*8-2+4))</f>
        <v>31.182795698924732</v>
      </c>
      <c r="S4633">
        <f>INDEX('Grade 3'!$A$4:$AK$1252,$B4633,($C4633*8-1+4))</f>
        <v>91.397849462365585</v>
      </c>
      <c r="T4633">
        <f>INDEX('Grade 3'!$A$4:$AK$1252,$B4633,($C4633*8-0+4))</f>
        <v>63.44086021505376</v>
      </c>
      <c r="U4633" t="str">
        <f>INDEX('Grade 3'!$A$4:$AK$1252,$B4633,37)</f>
        <v>Metro</v>
      </c>
    </row>
    <row r="4634" spans="1:21">
      <c r="A4634">
        <f t="shared" si="217"/>
        <v>4633</v>
      </c>
      <c r="B4634">
        <f t="shared" si="218"/>
        <v>1159</v>
      </c>
      <c r="C4634">
        <f t="shared" si="219"/>
        <v>1</v>
      </c>
      <c r="D4634">
        <f>INDEX('Grade 3'!$A$4:$AK$1252,$B4634,1)</f>
        <v>761</v>
      </c>
      <c r="E4634">
        <f>INDEX('Grade 3'!$A$4:$AK$1252,$B4634,2)</f>
        <v>2568</v>
      </c>
      <c r="F4634" t="str">
        <f>INDEX('Grade 3'!$A$4:$AK$1252,$B4634,3)</f>
        <v>ATLANTA PUBLIC SCHOOLS</v>
      </c>
      <c r="G4634" t="str">
        <f>INDEX('Grade 3'!$A$4:$AK$1252,$B4634,4)</f>
        <v>VENETIAN HILLS ELEMENTARY SCHOOL</v>
      </c>
      <c r="H4634" t="str">
        <f ca="1">StaticValues!$A$8</f>
        <v>2016</v>
      </c>
      <c r="I4634" t="str">
        <f ca="1">StaticValues!$B$8</f>
        <v>Spring</v>
      </c>
      <c r="J4634" t="str">
        <f ca="1">StaticValues!$C$8</f>
        <v>EOG</v>
      </c>
      <c r="K4634" t="str">
        <f ca="1">StaticValues!$D$8</f>
        <v>3</v>
      </c>
      <c r="L4634" t="str">
        <f>INDEX('Grade 3'!E$2:AJ$2,1,((8*C4634)-7))</f>
        <v>English Language Arts</v>
      </c>
      <c r="M4634">
        <f>INDEX('Grade 3'!$A$4:$AK$1252,$B4634,($C4634*8-7+4))</f>
        <v>66</v>
      </c>
      <c r="N4634">
        <f>INDEX('Grade 3'!$A$4:$AK$1252,$B4634,($C4634*8-6+4))</f>
        <v>455.5</v>
      </c>
      <c r="O4634">
        <f>INDEX('Grade 3'!$A$4:$AK$1252,$B4634,($C4634*8-5+4))</f>
        <v>69.696969696969703</v>
      </c>
      <c r="P4634">
        <f>INDEX('Grade 3'!$A$4:$AK$1252,$B4634,($C4634*8-4+4))</f>
        <v>24.242424242424242</v>
      </c>
      <c r="Q4634">
        <f>INDEX('Grade 3'!$A$4:$AK$1252,$B4634,($C4634*8-3+4))</f>
        <v>6.0606060606060606</v>
      </c>
      <c r="R4634">
        <f>INDEX('Grade 3'!$A$4:$AK$1252,$B4634,($C4634*8-2+4))</f>
        <v>0</v>
      </c>
      <c r="S4634">
        <f>INDEX('Grade 3'!$A$4:$AK$1252,$B4634,($C4634*8-1+4))</f>
        <v>30.303030303030305</v>
      </c>
      <c r="T4634">
        <f>INDEX('Grade 3'!$A$4:$AK$1252,$B4634,($C4634*8-0+4))</f>
        <v>6.0606060606060606</v>
      </c>
      <c r="U4634" t="str">
        <f>INDEX('Grade 3'!$A$4:$AK$1252,$B4634,37)</f>
        <v>Metro</v>
      </c>
    </row>
    <row r="4635" spans="1:21">
      <c r="A4635">
        <f t="shared" si="217"/>
        <v>4634</v>
      </c>
      <c r="B4635">
        <f t="shared" si="218"/>
        <v>1159</v>
      </c>
      <c r="C4635">
        <f t="shared" si="219"/>
        <v>2</v>
      </c>
      <c r="D4635">
        <f>INDEX('Grade 3'!$A$4:$AK$1252,$B4635,1)</f>
        <v>761</v>
      </c>
      <c r="E4635">
        <f>INDEX('Grade 3'!$A$4:$AK$1252,$B4635,2)</f>
        <v>2568</v>
      </c>
      <c r="F4635" t="str">
        <f>INDEX('Grade 3'!$A$4:$AK$1252,$B4635,3)</f>
        <v>ATLANTA PUBLIC SCHOOLS</v>
      </c>
      <c r="G4635" t="str">
        <f>INDEX('Grade 3'!$A$4:$AK$1252,$B4635,4)</f>
        <v>VENETIAN HILLS ELEMENTARY SCHOOL</v>
      </c>
      <c r="H4635" t="str">
        <f ca="1">StaticValues!$A$8</f>
        <v>2016</v>
      </c>
      <c r="I4635" t="str">
        <f ca="1">StaticValues!$B$8</f>
        <v>Spring</v>
      </c>
      <c r="J4635" t="str">
        <f ca="1">StaticValues!$C$8</f>
        <v>EOG</v>
      </c>
      <c r="K4635" t="str">
        <f ca="1">StaticValues!$D$8</f>
        <v>3</v>
      </c>
      <c r="L4635" t="str">
        <f>INDEX('Grade 3'!E$2:AJ$2,1,((8*C4635)-7))</f>
        <v>Mathematics</v>
      </c>
      <c r="M4635">
        <f>INDEX('Grade 3'!$A$4:$AK$1252,$B4635,($C4635*8-7+4))</f>
        <v>65</v>
      </c>
      <c r="N4635">
        <f>INDEX('Grade 3'!$A$4:$AK$1252,$B4635,($C4635*8-6+4))</f>
        <v>473.4</v>
      </c>
      <c r="O4635">
        <f>INDEX('Grade 3'!$A$4:$AK$1252,$B4635,($C4635*8-5+4))</f>
        <v>53.846153846153847</v>
      </c>
      <c r="P4635">
        <f>INDEX('Grade 3'!$A$4:$AK$1252,$B4635,($C4635*8-4+4))</f>
        <v>41.53846153846154</v>
      </c>
      <c r="Q4635">
        <f>INDEX('Grade 3'!$A$4:$AK$1252,$B4635,($C4635*8-3+4))</f>
        <v>4.615384615384615</v>
      </c>
      <c r="R4635">
        <f>INDEX('Grade 3'!$A$4:$AK$1252,$B4635,($C4635*8-2+4))</f>
        <v>0</v>
      </c>
      <c r="S4635">
        <f>INDEX('Grade 3'!$A$4:$AK$1252,$B4635,($C4635*8-1+4))</f>
        <v>46.153846153846153</v>
      </c>
      <c r="T4635">
        <f>INDEX('Grade 3'!$A$4:$AK$1252,$B4635,($C4635*8-0+4))</f>
        <v>4.615384615384615</v>
      </c>
      <c r="U4635" t="str">
        <f>INDEX('Grade 3'!$A$4:$AK$1252,$B4635,37)</f>
        <v>Metro</v>
      </c>
    </row>
    <row r="4636" spans="1:21">
      <c r="A4636">
        <f t="shared" si="217"/>
        <v>4635</v>
      </c>
      <c r="B4636">
        <f t="shared" si="218"/>
        <v>1159</v>
      </c>
      <c r="C4636">
        <f t="shared" si="219"/>
        <v>3</v>
      </c>
      <c r="D4636">
        <f>INDEX('Grade 3'!$A$4:$AK$1252,$B4636,1)</f>
        <v>761</v>
      </c>
      <c r="E4636">
        <f>INDEX('Grade 3'!$A$4:$AK$1252,$B4636,2)</f>
        <v>2568</v>
      </c>
      <c r="F4636" t="str">
        <f>INDEX('Grade 3'!$A$4:$AK$1252,$B4636,3)</f>
        <v>ATLANTA PUBLIC SCHOOLS</v>
      </c>
      <c r="G4636" t="str">
        <f>INDEX('Grade 3'!$A$4:$AK$1252,$B4636,4)</f>
        <v>VENETIAN HILLS ELEMENTARY SCHOOL</v>
      </c>
      <c r="H4636" t="str">
        <f ca="1">StaticValues!$A$8</f>
        <v>2016</v>
      </c>
      <c r="I4636" t="str">
        <f ca="1">StaticValues!$B$8</f>
        <v>Spring</v>
      </c>
      <c r="J4636" t="str">
        <f ca="1">StaticValues!$C$8</f>
        <v>EOG</v>
      </c>
      <c r="K4636" t="str">
        <f ca="1">StaticValues!$D$8</f>
        <v>3</v>
      </c>
      <c r="L4636" t="str">
        <f>INDEX('Grade 3'!E$2:AJ$2,1,((8*C4636)-7))</f>
        <v>Science</v>
      </c>
      <c r="M4636">
        <f>INDEX('Grade 3'!$A$4:$AK$1252,$B4636,($C4636*8-7+4))</f>
        <v>65</v>
      </c>
      <c r="N4636">
        <f>INDEX('Grade 3'!$A$4:$AK$1252,$B4636,($C4636*8-6+4))</f>
        <v>467.52307692307693</v>
      </c>
      <c r="O4636">
        <f>INDEX('Grade 3'!$A$4:$AK$1252,$B4636,($C4636*8-5+4))</f>
        <v>63.07692307692308</v>
      </c>
      <c r="P4636">
        <f>INDEX('Grade 3'!$A$4:$AK$1252,$B4636,($C4636*8-4+4))</f>
        <v>30.76923076923077</v>
      </c>
      <c r="Q4636">
        <f>INDEX('Grade 3'!$A$4:$AK$1252,$B4636,($C4636*8-3+4))</f>
        <v>6.1538461538461542</v>
      </c>
      <c r="R4636">
        <f>INDEX('Grade 3'!$A$4:$AK$1252,$B4636,($C4636*8-2+4))</f>
        <v>0</v>
      </c>
      <c r="S4636">
        <f>INDEX('Grade 3'!$A$4:$AK$1252,$B4636,($C4636*8-1+4))</f>
        <v>36.92307692307692</v>
      </c>
      <c r="T4636">
        <f>INDEX('Grade 3'!$A$4:$AK$1252,$B4636,($C4636*8-0+4))</f>
        <v>6.1538461538461542</v>
      </c>
      <c r="U4636" t="str">
        <f>INDEX('Grade 3'!$A$4:$AK$1252,$B4636,37)</f>
        <v>Metro</v>
      </c>
    </row>
    <row r="4637" spans="1:21">
      <c r="A4637">
        <f t="shared" si="217"/>
        <v>4636</v>
      </c>
      <c r="B4637">
        <f t="shared" si="218"/>
        <v>1159</v>
      </c>
      <c r="C4637">
        <f t="shared" si="219"/>
        <v>4</v>
      </c>
      <c r="D4637">
        <f>INDEX('Grade 3'!$A$4:$AK$1252,$B4637,1)</f>
        <v>761</v>
      </c>
      <c r="E4637">
        <f>INDEX('Grade 3'!$A$4:$AK$1252,$B4637,2)</f>
        <v>2568</v>
      </c>
      <c r="F4637" t="str">
        <f>INDEX('Grade 3'!$A$4:$AK$1252,$B4637,3)</f>
        <v>ATLANTA PUBLIC SCHOOLS</v>
      </c>
      <c r="G4637" t="str">
        <f>INDEX('Grade 3'!$A$4:$AK$1252,$B4637,4)</f>
        <v>VENETIAN HILLS ELEMENTARY SCHOOL</v>
      </c>
      <c r="H4637" t="str">
        <f ca="1">StaticValues!$A$8</f>
        <v>2016</v>
      </c>
      <c r="I4637" t="str">
        <f ca="1">StaticValues!$B$8</f>
        <v>Spring</v>
      </c>
      <c r="J4637" t="str">
        <f ca="1">StaticValues!$C$8</f>
        <v>EOG</v>
      </c>
      <c r="K4637" t="str">
        <f ca="1">StaticValues!$D$8</f>
        <v>3</v>
      </c>
      <c r="L4637" t="str">
        <f>INDEX('Grade 3'!E$2:AJ$2,1,((8*C4637)-7))</f>
        <v>Social Studies</v>
      </c>
      <c r="M4637">
        <f>INDEX('Grade 3'!$A$4:$AK$1252,$B4637,($C4637*8-7+4))</f>
        <v>65</v>
      </c>
      <c r="N4637">
        <f>INDEX('Grade 3'!$A$4:$AK$1252,$B4637,($C4637*8-6+4))</f>
        <v>464.89230769230767</v>
      </c>
      <c r="O4637">
        <f>INDEX('Grade 3'!$A$4:$AK$1252,$B4637,($C4637*8-5+4))</f>
        <v>60</v>
      </c>
      <c r="P4637">
        <f>INDEX('Grade 3'!$A$4:$AK$1252,$B4637,($C4637*8-4+4))</f>
        <v>38.46153846153846</v>
      </c>
      <c r="Q4637">
        <f>INDEX('Grade 3'!$A$4:$AK$1252,$B4637,($C4637*8-3+4))</f>
        <v>1.5384615384615385</v>
      </c>
      <c r="R4637">
        <f>INDEX('Grade 3'!$A$4:$AK$1252,$B4637,($C4637*8-2+4))</f>
        <v>0</v>
      </c>
      <c r="S4637">
        <f>INDEX('Grade 3'!$A$4:$AK$1252,$B4637,($C4637*8-1+4))</f>
        <v>40</v>
      </c>
      <c r="T4637">
        <f>INDEX('Grade 3'!$A$4:$AK$1252,$B4637,($C4637*8-0+4))</f>
        <v>1.5384615384615385</v>
      </c>
      <c r="U4637" t="str">
        <f>INDEX('Grade 3'!$A$4:$AK$1252,$B4637,37)</f>
        <v>Metro</v>
      </c>
    </row>
    <row r="4638" spans="1:21">
      <c r="A4638">
        <f t="shared" si="217"/>
        <v>4637</v>
      </c>
      <c r="B4638">
        <f t="shared" si="218"/>
        <v>1160</v>
      </c>
      <c r="C4638">
        <f t="shared" si="219"/>
        <v>1</v>
      </c>
      <c r="D4638">
        <f>INDEX('Grade 3'!$A$4:$AK$1252,$B4638,1)</f>
        <v>761</v>
      </c>
      <c r="E4638">
        <f>INDEX('Grade 3'!$A$4:$AK$1252,$B4638,2)</f>
        <v>2569</v>
      </c>
      <c r="F4638" t="str">
        <f>INDEX('Grade 3'!$A$4:$AK$1252,$B4638,3)</f>
        <v>ATLANTA PUBLIC SCHOOLS</v>
      </c>
      <c r="G4638" t="str">
        <f>INDEX('Grade 3'!$A$4:$AK$1252,$B4638,4)</f>
        <v>WEST MANOR ELEMENTARY SCHOOL</v>
      </c>
      <c r="H4638" t="str">
        <f ca="1">StaticValues!$A$8</f>
        <v>2016</v>
      </c>
      <c r="I4638" t="str">
        <f ca="1">StaticValues!$B$8</f>
        <v>Spring</v>
      </c>
      <c r="J4638" t="str">
        <f ca="1">StaticValues!$C$8</f>
        <v>EOG</v>
      </c>
      <c r="K4638" t="str">
        <f ca="1">StaticValues!$D$8</f>
        <v>3</v>
      </c>
      <c r="L4638" t="str">
        <f>INDEX('Grade 3'!E$2:AJ$2,1,((8*C4638)-7))</f>
        <v>English Language Arts</v>
      </c>
      <c r="M4638">
        <f>INDEX('Grade 3'!$A$4:$AK$1252,$B4638,($C4638*8-7+4))</f>
        <v>43</v>
      </c>
      <c r="N4638">
        <f>INDEX('Grade 3'!$A$4:$AK$1252,$B4638,($C4638*8-6+4))</f>
        <v>500.55813953488371</v>
      </c>
      <c r="O4638">
        <f>INDEX('Grade 3'!$A$4:$AK$1252,$B4638,($C4638*8-5+4))</f>
        <v>25.581395348837209</v>
      </c>
      <c r="P4638">
        <f>INDEX('Grade 3'!$A$4:$AK$1252,$B4638,($C4638*8-4+4))</f>
        <v>41.860465116279073</v>
      </c>
      <c r="Q4638">
        <f>INDEX('Grade 3'!$A$4:$AK$1252,$B4638,($C4638*8-3+4))</f>
        <v>32.558139534883722</v>
      </c>
      <c r="R4638">
        <f>INDEX('Grade 3'!$A$4:$AK$1252,$B4638,($C4638*8-2+4))</f>
        <v>0</v>
      </c>
      <c r="S4638">
        <f>INDEX('Grade 3'!$A$4:$AK$1252,$B4638,($C4638*8-1+4))</f>
        <v>74.418604651162795</v>
      </c>
      <c r="T4638">
        <f>INDEX('Grade 3'!$A$4:$AK$1252,$B4638,($C4638*8-0+4))</f>
        <v>32.558139534883722</v>
      </c>
      <c r="U4638" t="str">
        <f>INDEX('Grade 3'!$A$4:$AK$1252,$B4638,37)</f>
        <v>Metro</v>
      </c>
    </row>
    <row r="4639" spans="1:21">
      <c r="A4639">
        <f t="shared" si="217"/>
        <v>4638</v>
      </c>
      <c r="B4639">
        <f t="shared" si="218"/>
        <v>1160</v>
      </c>
      <c r="C4639">
        <f t="shared" si="219"/>
        <v>2</v>
      </c>
      <c r="D4639">
        <f>INDEX('Grade 3'!$A$4:$AK$1252,$B4639,1)</f>
        <v>761</v>
      </c>
      <c r="E4639">
        <f>INDEX('Grade 3'!$A$4:$AK$1252,$B4639,2)</f>
        <v>2569</v>
      </c>
      <c r="F4639" t="str">
        <f>INDEX('Grade 3'!$A$4:$AK$1252,$B4639,3)</f>
        <v>ATLANTA PUBLIC SCHOOLS</v>
      </c>
      <c r="G4639" t="str">
        <f>INDEX('Grade 3'!$A$4:$AK$1252,$B4639,4)</f>
        <v>WEST MANOR ELEMENTARY SCHOOL</v>
      </c>
      <c r="H4639" t="str">
        <f ca="1">StaticValues!$A$8</f>
        <v>2016</v>
      </c>
      <c r="I4639" t="str">
        <f ca="1">StaticValues!$B$8</f>
        <v>Spring</v>
      </c>
      <c r="J4639" t="str">
        <f ca="1">StaticValues!$C$8</f>
        <v>EOG</v>
      </c>
      <c r="K4639" t="str">
        <f ca="1">StaticValues!$D$8</f>
        <v>3</v>
      </c>
      <c r="L4639" t="str">
        <f>INDEX('Grade 3'!E$2:AJ$2,1,((8*C4639)-7))</f>
        <v>Mathematics</v>
      </c>
      <c r="M4639">
        <f>INDEX('Grade 3'!$A$4:$AK$1252,$B4639,($C4639*8-7+4))</f>
        <v>43</v>
      </c>
      <c r="N4639">
        <f>INDEX('Grade 3'!$A$4:$AK$1252,$B4639,($C4639*8-6+4))</f>
        <v>509.51162790697674</v>
      </c>
      <c r="O4639">
        <f>INDEX('Grade 3'!$A$4:$AK$1252,$B4639,($C4639*8-5+4))</f>
        <v>20.930232558139537</v>
      </c>
      <c r="P4639">
        <f>INDEX('Grade 3'!$A$4:$AK$1252,$B4639,($C4639*8-4+4))</f>
        <v>37.209302325581397</v>
      </c>
      <c r="Q4639">
        <f>INDEX('Grade 3'!$A$4:$AK$1252,$B4639,($C4639*8-3+4))</f>
        <v>39.534883720930232</v>
      </c>
      <c r="R4639">
        <f>INDEX('Grade 3'!$A$4:$AK$1252,$B4639,($C4639*8-2+4))</f>
        <v>2.3255813953488373</v>
      </c>
      <c r="S4639">
        <f>INDEX('Grade 3'!$A$4:$AK$1252,$B4639,($C4639*8-1+4))</f>
        <v>79.069767441860463</v>
      </c>
      <c r="T4639">
        <f>INDEX('Grade 3'!$A$4:$AK$1252,$B4639,($C4639*8-0+4))</f>
        <v>41.860465116279073</v>
      </c>
      <c r="U4639" t="str">
        <f>INDEX('Grade 3'!$A$4:$AK$1252,$B4639,37)</f>
        <v>Metro</v>
      </c>
    </row>
    <row r="4640" spans="1:21">
      <c r="A4640">
        <f t="shared" si="217"/>
        <v>4639</v>
      </c>
      <c r="B4640">
        <f t="shared" si="218"/>
        <v>1160</v>
      </c>
      <c r="C4640">
        <f t="shared" si="219"/>
        <v>3</v>
      </c>
      <c r="D4640">
        <f>INDEX('Grade 3'!$A$4:$AK$1252,$B4640,1)</f>
        <v>761</v>
      </c>
      <c r="E4640">
        <f>INDEX('Grade 3'!$A$4:$AK$1252,$B4640,2)</f>
        <v>2569</v>
      </c>
      <c r="F4640" t="str">
        <f>INDEX('Grade 3'!$A$4:$AK$1252,$B4640,3)</f>
        <v>ATLANTA PUBLIC SCHOOLS</v>
      </c>
      <c r="G4640" t="str">
        <f>INDEX('Grade 3'!$A$4:$AK$1252,$B4640,4)</f>
        <v>WEST MANOR ELEMENTARY SCHOOL</v>
      </c>
      <c r="H4640" t="str">
        <f ca="1">StaticValues!$A$8</f>
        <v>2016</v>
      </c>
      <c r="I4640" t="str">
        <f ca="1">StaticValues!$B$8</f>
        <v>Spring</v>
      </c>
      <c r="J4640" t="str">
        <f ca="1">StaticValues!$C$8</f>
        <v>EOG</v>
      </c>
      <c r="K4640" t="str">
        <f ca="1">StaticValues!$D$8</f>
        <v>3</v>
      </c>
      <c r="L4640" t="str">
        <f>INDEX('Grade 3'!E$2:AJ$2,1,((8*C4640)-7))</f>
        <v>Science</v>
      </c>
      <c r="M4640">
        <f>INDEX('Grade 3'!$A$4:$AK$1252,$B4640,($C4640*8-7+4))</f>
        <v>43</v>
      </c>
      <c r="N4640">
        <f>INDEX('Grade 3'!$A$4:$AK$1252,$B4640,($C4640*8-6+4))</f>
        <v>508.37209302325579</v>
      </c>
      <c r="O4640">
        <f>INDEX('Grade 3'!$A$4:$AK$1252,$B4640,($C4640*8-5+4))</f>
        <v>18.604651162790699</v>
      </c>
      <c r="P4640">
        <f>INDEX('Grade 3'!$A$4:$AK$1252,$B4640,($C4640*8-4+4))</f>
        <v>44.186046511627907</v>
      </c>
      <c r="Q4640">
        <f>INDEX('Grade 3'!$A$4:$AK$1252,$B4640,($C4640*8-3+4))</f>
        <v>37.209302325581397</v>
      </c>
      <c r="R4640">
        <f>INDEX('Grade 3'!$A$4:$AK$1252,$B4640,($C4640*8-2+4))</f>
        <v>0</v>
      </c>
      <c r="S4640">
        <f>INDEX('Grade 3'!$A$4:$AK$1252,$B4640,($C4640*8-1+4))</f>
        <v>81.395348837209298</v>
      </c>
      <c r="T4640">
        <f>INDEX('Grade 3'!$A$4:$AK$1252,$B4640,($C4640*8-0+4))</f>
        <v>37.209302325581397</v>
      </c>
      <c r="U4640" t="str">
        <f>INDEX('Grade 3'!$A$4:$AK$1252,$B4640,37)</f>
        <v>Metro</v>
      </c>
    </row>
    <row r="4641" spans="1:21">
      <c r="A4641">
        <f t="shared" si="217"/>
        <v>4640</v>
      </c>
      <c r="B4641">
        <f t="shared" si="218"/>
        <v>1160</v>
      </c>
      <c r="C4641">
        <f t="shared" si="219"/>
        <v>4</v>
      </c>
      <c r="D4641">
        <f>INDEX('Grade 3'!$A$4:$AK$1252,$B4641,1)</f>
        <v>761</v>
      </c>
      <c r="E4641">
        <f>INDEX('Grade 3'!$A$4:$AK$1252,$B4641,2)</f>
        <v>2569</v>
      </c>
      <c r="F4641" t="str">
        <f>INDEX('Grade 3'!$A$4:$AK$1252,$B4641,3)</f>
        <v>ATLANTA PUBLIC SCHOOLS</v>
      </c>
      <c r="G4641" t="str">
        <f>INDEX('Grade 3'!$A$4:$AK$1252,$B4641,4)</f>
        <v>WEST MANOR ELEMENTARY SCHOOL</v>
      </c>
      <c r="H4641" t="str">
        <f ca="1">StaticValues!$A$8</f>
        <v>2016</v>
      </c>
      <c r="I4641" t="str">
        <f ca="1">StaticValues!$B$8</f>
        <v>Spring</v>
      </c>
      <c r="J4641" t="str">
        <f ca="1">StaticValues!$C$8</f>
        <v>EOG</v>
      </c>
      <c r="K4641" t="str">
        <f ca="1">StaticValues!$D$8</f>
        <v>3</v>
      </c>
      <c r="L4641" t="str">
        <f>INDEX('Grade 3'!E$2:AJ$2,1,((8*C4641)-7))</f>
        <v>Social Studies</v>
      </c>
      <c r="M4641">
        <f>INDEX('Grade 3'!$A$4:$AK$1252,$B4641,($C4641*8-7+4))</f>
        <v>43</v>
      </c>
      <c r="N4641">
        <f>INDEX('Grade 3'!$A$4:$AK$1252,$B4641,($C4641*8-6+4))</f>
        <v>499.16279069767444</v>
      </c>
      <c r="O4641">
        <f>INDEX('Grade 3'!$A$4:$AK$1252,$B4641,($C4641*8-5+4))</f>
        <v>25.581395348837209</v>
      </c>
      <c r="P4641">
        <f>INDEX('Grade 3'!$A$4:$AK$1252,$B4641,($C4641*8-4+4))</f>
        <v>58.139534883720927</v>
      </c>
      <c r="Q4641">
        <f>INDEX('Grade 3'!$A$4:$AK$1252,$B4641,($C4641*8-3+4))</f>
        <v>13.953488372093023</v>
      </c>
      <c r="R4641">
        <f>INDEX('Grade 3'!$A$4:$AK$1252,$B4641,($C4641*8-2+4))</f>
        <v>2.3255813953488373</v>
      </c>
      <c r="S4641">
        <f>INDEX('Grade 3'!$A$4:$AK$1252,$B4641,($C4641*8-1+4))</f>
        <v>74.418604651162795</v>
      </c>
      <c r="T4641">
        <f>INDEX('Grade 3'!$A$4:$AK$1252,$B4641,($C4641*8-0+4))</f>
        <v>16.279069767441861</v>
      </c>
      <c r="U4641" t="str">
        <f>INDEX('Grade 3'!$A$4:$AK$1252,$B4641,37)</f>
        <v>Metro</v>
      </c>
    </row>
    <row r="4642" spans="1:21">
      <c r="A4642">
        <f t="shared" si="217"/>
        <v>4641</v>
      </c>
      <c r="B4642">
        <f t="shared" si="218"/>
        <v>1161</v>
      </c>
      <c r="C4642">
        <f t="shared" si="219"/>
        <v>1</v>
      </c>
      <c r="D4642">
        <f>INDEX('Grade 3'!$A$4:$AK$1252,$B4642,1)</f>
        <v>761</v>
      </c>
      <c r="E4642">
        <f>INDEX('Grade 3'!$A$4:$AK$1252,$B4642,2)</f>
        <v>3051</v>
      </c>
      <c r="F4642" t="str">
        <f>INDEX('Grade 3'!$A$4:$AK$1252,$B4642,3)</f>
        <v>ATLANTA PUBLIC SCHOOLS</v>
      </c>
      <c r="G4642" t="str">
        <f>INDEX('Grade 3'!$A$4:$AK$1252,$B4642,4)</f>
        <v>BEECHER HILLS ELEMENTARY SCHOOL</v>
      </c>
      <c r="H4642" t="str">
        <f ca="1">StaticValues!$A$8</f>
        <v>2016</v>
      </c>
      <c r="I4642" t="str">
        <f ca="1">StaticValues!$B$8</f>
        <v>Spring</v>
      </c>
      <c r="J4642" t="str">
        <f ca="1">StaticValues!$C$8</f>
        <v>EOG</v>
      </c>
      <c r="K4642" t="str">
        <f ca="1">StaticValues!$D$8</f>
        <v>3</v>
      </c>
      <c r="L4642" t="str">
        <f>INDEX('Grade 3'!E$2:AJ$2,1,((8*C4642)-7))</f>
        <v>English Language Arts</v>
      </c>
      <c r="M4642">
        <f>INDEX('Grade 3'!$A$4:$AK$1252,$B4642,($C4642*8-7+4))</f>
        <v>59</v>
      </c>
      <c r="N4642">
        <f>INDEX('Grade 3'!$A$4:$AK$1252,$B4642,($C4642*8-6+4))</f>
        <v>494.50847457627117</v>
      </c>
      <c r="O4642">
        <f>INDEX('Grade 3'!$A$4:$AK$1252,$B4642,($C4642*8-5+4))</f>
        <v>38.983050847457626</v>
      </c>
      <c r="P4642">
        <f>INDEX('Grade 3'!$A$4:$AK$1252,$B4642,($C4642*8-4+4))</f>
        <v>32.203389830508478</v>
      </c>
      <c r="Q4642">
        <f>INDEX('Grade 3'!$A$4:$AK$1252,$B4642,($C4642*8-3+4))</f>
        <v>20.338983050847457</v>
      </c>
      <c r="R4642">
        <f>INDEX('Grade 3'!$A$4:$AK$1252,$B4642,($C4642*8-2+4))</f>
        <v>8.4745762711864412</v>
      </c>
      <c r="S4642">
        <f>INDEX('Grade 3'!$A$4:$AK$1252,$B4642,($C4642*8-1+4))</f>
        <v>61.016949152542374</v>
      </c>
      <c r="T4642">
        <f>INDEX('Grade 3'!$A$4:$AK$1252,$B4642,($C4642*8-0+4))</f>
        <v>28.8135593220339</v>
      </c>
      <c r="U4642" t="str">
        <f>INDEX('Grade 3'!$A$4:$AK$1252,$B4642,37)</f>
        <v>Metro</v>
      </c>
    </row>
    <row r="4643" spans="1:21">
      <c r="A4643">
        <f t="shared" si="217"/>
        <v>4642</v>
      </c>
      <c r="B4643">
        <f t="shared" si="218"/>
        <v>1161</v>
      </c>
      <c r="C4643">
        <f t="shared" si="219"/>
        <v>2</v>
      </c>
      <c r="D4643">
        <f>INDEX('Grade 3'!$A$4:$AK$1252,$B4643,1)</f>
        <v>761</v>
      </c>
      <c r="E4643">
        <f>INDEX('Grade 3'!$A$4:$AK$1252,$B4643,2)</f>
        <v>3051</v>
      </c>
      <c r="F4643" t="str">
        <f>INDEX('Grade 3'!$A$4:$AK$1252,$B4643,3)</f>
        <v>ATLANTA PUBLIC SCHOOLS</v>
      </c>
      <c r="G4643" t="str">
        <f>INDEX('Grade 3'!$A$4:$AK$1252,$B4643,4)</f>
        <v>BEECHER HILLS ELEMENTARY SCHOOL</v>
      </c>
      <c r="H4643" t="str">
        <f ca="1">StaticValues!$A$8</f>
        <v>2016</v>
      </c>
      <c r="I4643" t="str">
        <f ca="1">StaticValues!$B$8</f>
        <v>Spring</v>
      </c>
      <c r="J4643" t="str">
        <f ca="1">StaticValues!$C$8</f>
        <v>EOG</v>
      </c>
      <c r="K4643" t="str">
        <f ca="1">StaticValues!$D$8</f>
        <v>3</v>
      </c>
      <c r="L4643" t="str">
        <f>INDEX('Grade 3'!E$2:AJ$2,1,((8*C4643)-7))</f>
        <v>Mathematics</v>
      </c>
      <c r="M4643">
        <f>INDEX('Grade 3'!$A$4:$AK$1252,$B4643,($C4643*8-7+4))</f>
        <v>59</v>
      </c>
      <c r="N4643">
        <f>INDEX('Grade 3'!$A$4:$AK$1252,$B4643,($C4643*8-6+4))</f>
        <v>512.52542372881351</v>
      </c>
      <c r="O4643">
        <f>INDEX('Grade 3'!$A$4:$AK$1252,$B4643,($C4643*8-5+4))</f>
        <v>35.593220338983052</v>
      </c>
      <c r="P4643">
        <f>INDEX('Grade 3'!$A$4:$AK$1252,$B4643,($C4643*8-4+4))</f>
        <v>25.423728813559322</v>
      </c>
      <c r="Q4643">
        <f>INDEX('Grade 3'!$A$4:$AK$1252,$B4643,($C4643*8-3+4))</f>
        <v>25.423728813559322</v>
      </c>
      <c r="R4643">
        <f>INDEX('Grade 3'!$A$4:$AK$1252,$B4643,($C4643*8-2+4))</f>
        <v>13.559322033898304</v>
      </c>
      <c r="S4643">
        <f>INDEX('Grade 3'!$A$4:$AK$1252,$B4643,($C4643*8-1+4))</f>
        <v>64.406779661016955</v>
      </c>
      <c r="T4643">
        <f>INDEX('Grade 3'!$A$4:$AK$1252,$B4643,($C4643*8-0+4))</f>
        <v>38.983050847457626</v>
      </c>
      <c r="U4643" t="str">
        <f>INDEX('Grade 3'!$A$4:$AK$1252,$B4643,37)</f>
        <v>Metro</v>
      </c>
    </row>
    <row r="4644" spans="1:21">
      <c r="A4644">
        <f t="shared" si="217"/>
        <v>4643</v>
      </c>
      <c r="B4644">
        <f t="shared" si="218"/>
        <v>1161</v>
      </c>
      <c r="C4644">
        <f t="shared" si="219"/>
        <v>3</v>
      </c>
      <c r="D4644">
        <f>INDEX('Grade 3'!$A$4:$AK$1252,$B4644,1)</f>
        <v>761</v>
      </c>
      <c r="E4644">
        <f>INDEX('Grade 3'!$A$4:$AK$1252,$B4644,2)</f>
        <v>3051</v>
      </c>
      <c r="F4644" t="str">
        <f>INDEX('Grade 3'!$A$4:$AK$1252,$B4644,3)</f>
        <v>ATLANTA PUBLIC SCHOOLS</v>
      </c>
      <c r="G4644" t="str">
        <f>INDEX('Grade 3'!$A$4:$AK$1252,$B4644,4)</f>
        <v>BEECHER HILLS ELEMENTARY SCHOOL</v>
      </c>
      <c r="H4644" t="str">
        <f ca="1">StaticValues!$A$8</f>
        <v>2016</v>
      </c>
      <c r="I4644" t="str">
        <f ca="1">StaticValues!$B$8</f>
        <v>Spring</v>
      </c>
      <c r="J4644" t="str">
        <f ca="1">StaticValues!$C$8</f>
        <v>EOG</v>
      </c>
      <c r="K4644" t="str">
        <f ca="1">StaticValues!$D$8</f>
        <v>3</v>
      </c>
      <c r="L4644" t="str">
        <f>INDEX('Grade 3'!E$2:AJ$2,1,((8*C4644)-7))</f>
        <v>Science</v>
      </c>
      <c r="M4644">
        <f>INDEX('Grade 3'!$A$4:$AK$1252,$B4644,($C4644*8-7+4))</f>
        <v>59</v>
      </c>
      <c r="N4644">
        <f>INDEX('Grade 3'!$A$4:$AK$1252,$B4644,($C4644*8-6+4))</f>
        <v>497.42372881355931</v>
      </c>
      <c r="O4644">
        <f>INDEX('Grade 3'!$A$4:$AK$1252,$B4644,($C4644*8-5+4))</f>
        <v>32.203389830508478</v>
      </c>
      <c r="P4644">
        <f>INDEX('Grade 3'!$A$4:$AK$1252,$B4644,($C4644*8-4+4))</f>
        <v>42.372881355932201</v>
      </c>
      <c r="Q4644">
        <f>INDEX('Grade 3'!$A$4:$AK$1252,$B4644,($C4644*8-3+4))</f>
        <v>20.338983050847457</v>
      </c>
      <c r="R4644">
        <f>INDEX('Grade 3'!$A$4:$AK$1252,$B4644,($C4644*8-2+4))</f>
        <v>5.0847457627118642</v>
      </c>
      <c r="S4644">
        <f>INDEX('Grade 3'!$A$4:$AK$1252,$B4644,($C4644*8-1+4))</f>
        <v>67.79661016949153</v>
      </c>
      <c r="T4644">
        <f>INDEX('Grade 3'!$A$4:$AK$1252,$B4644,($C4644*8-0+4))</f>
        <v>25.423728813559322</v>
      </c>
      <c r="U4644" t="str">
        <f>INDEX('Grade 3'!$A$4:$AK$1252,$B4644,37)</f>
        <v>Metro</v>
      </c>
    </row>
    <row r="4645" spans="1:21">
      <c r="A4645">
        <f t="shared" si="217"/>
        <v>4644</v>
      </c>
      <c r="B4645">
        <f t="shared" si="218"/>
        <v>1161</v>
      </c>
      <c r="C4645">
        <f t="shared" si="219"/>
        <v>4</v>
      </c>
      <c r="D4645">
        <f>INDEX('Grade 3'!$A$4:$AK$1252,$B4645,1)</f>
        <v>761</v>
      </c>
      <c r="E4645">
        <f>INDEX('Grade 3'!$A$4:$AK$1252,$B4645,2)</f>
        <v>3051</v>
      </c>
      <c r="F4645" t="str">
        <f>INDEX('Grade 3'!$A$4:$AK$1252,$B4645,3)</f>
        <v>ATLANTA PUBLIC SCHOOLS</v>
      </c>
      <c r="G4645" t="str">
        <f>INDEX('Grade 3'!$A$4:$AK$1252,$B4645,4)</f>
        <v>BEECHER HILLS ELEMENTARY SCHOOL</v>
      </c>
      <c r="H4645" t="str">
        <f ca="1">StaticValues!$A$8</f>
        <v>2016</v>
      </c>
      <c r="I4645" t="str">
        <f ca="1">StaticValues!$B$8</f>
        <v>Spring</v>
      </c>
      <c r="J4645" t="str">
        <f ca="1">StaticValues!$C$8</f>
        <v>EOG</v>
      </c>
      <c r="K4645" t="str">
        <f ca="1">StaticValues!$D$8</f>
        <v>3</v>
      </c>
      <c r="L4645" t="str">
        <f>INDEX('Grade 3'!E$2:AJ$2,1,((8*C4645)-7))</f>
        <v>Social Studies</v>
      </c>
      <c r="M4645">
        <f>INDEX('Grade 3'!$A$4:$AK$1252,$B4645,($C4645*8-7+4))</f>
        <v>59</v>
      </c>
      <c r="N4645">
        <f>INDEX('Grade 3'!$A$4:$AK$1252,$B4645,($C4645*8-6+4))</f>
        <v>506.0169491525424</v>
      </c>
      <c r="O4645">
        <f>INDEX('Grade 3'!$A$4:$AK$1252,$B4645,($C4645*8-5+4))</f>
        <v>23.728813559322035</v>
      </c>
      <c r="P4645">
        <f>INDEX('Grade 3'!$A$4:$AK$1252,$B4645,($C4645*8-4+4))</f>
        <v>40.677966101694913</v>
      </c>
      <c r="Q4645">
        <f>INDEX('Grade 3'!$A$4:$AK$1252,$B4645,($C4645*8-3+4))</f>
        <v>28.8135593220339</v>
      </c>
      <c r="R4645">
        <f>INDEX('Grade 3'!$A$4:$AK$1252,$B4645,($C4645*8-2+4))</f>
        <v>6.7796610169491522</v>
      </c>
      <c r="S4645">
        <f>INDEX('Grade 3'!$A$4:$AK$1252,$B4645,($C4645*8-1+4))</f>
        <v>76.271186440677965</v>
      </c>
      <c r="T4645">
        <f>INDEX('Grade 3'!$A$4:$AK$1252,$B4645,($C4645*8-0+4))</f>
        <v>35.593220338983052</v>
      </c>
      <c r="U4645" t="str">
        <f>INDEX('Grade 3'!$A$4:$AK$1252,$B4645,37)</f>
        <v>Metro</v>
      </c>
    </row>
    <row r="4646" spans="1:21">
      <c r="A4646">
        <f t="shared" si="217"/>
        <v>4645</v>
      </c>
      <c r="B4646">
        <f t="shared" si="218"/>
        <v>1162</v>
      </c>
      <c r="C4646">
        <f t="shared" si="219"/>
        <v>1</v>
      </c>
      <c r="D4646">
        <f>INDEX('Grade 3'!$A$4:$AK$1252,$B4646,1)</f>
        <v>761</v>
      </c>
      <c r="E4646">
        <f>INDEX('Grade 3'!$A$4:$AK$1252,$B4646,2)</f>
        <v>3057</v>
      </c>
      <c r="F4646" t="str">
        <f>INDEX('Grade 3'!$A$4:$AK$1252,$B4646,3)</f>
        <v>ATLANTA PUBLIC SCHOOLS</v>
      </c>
      <c r="G4646" t="str">
        <f>INDEX('Grade 3'!$A$4:$AK$1252,$B4646,4)</f>
        <v>CONTINENTAL COLONY ELEMENTARY SCHOO</v>
      </c>
      <c r="H4646" t="str">
        <f ca="1">StaticValues!$A$8</f>
        <v>2016</v>
      </c>
      <c r="I4646" t="str">
        <f ca="1">StaticValues!$B$8</f>
        <v>Spring</v>
      </c>
      <c r="J4646" t="str">
        <f ca="1">StaticValues!$C$8</f>
        <v>EOG</v>
      </c>
      <c r="K4646" t="str">
        <f ca="1">StaticValues!$D$8</f>
        <v>3</v>
      </c>
      <c r="L4646" t="str">
        <f>INDEX('Grade 3'!E$2:AJ$2,1,((8*C4646)-7))</f>
        <v>English Language Arts</v>
      </c>
      <c r="M4646">
        <f>INDEX('Grade 3'!$A$4:$AK$1252,$B4646,($C4646*8-7+4))</f>
        <v>68</v>
      </c>
      <c r="N4646">
        <f>INDEX('Grade 3'!$A$4:$AK$1252,$B4646,($C4646*8-6+4))</f>
        <v>463.61764705882354</v>
      </c>
      <c r="O4646">
        <f>INDEX('Grade 3'!$A$4:$AK$1252,$B4646,($C4646*8-5+4))</f>
        <v>61.764705882352942</v>
      </c>
      <c r="P4646">
        <f>INDEX('Grade 3'!$A$4:$AK$1252,$B4646,($C4646*8-4+4))</f>
        <v>23.529411764705884</v>
      </c>
      <c r="Q4646">
        <f>INDEX('Grade 3'!$A$4:$AK$1252,$B4646,($C4646*8-3+4))</f>
        <v>13.235294117647058</v>
      </c>
      <c r="R4646">
        <f>INDEX('Grade 3'!$A$4:$AK$1252,$B4646,($C4646*8-2+4))</f>
        <v>1.4705882352941178</v>
      </c>
      <c r="S4646">
        <f>INDEX('Grade 3'!$A$4:$AK$1252,$B4646,($C4646*8-1+4))</f>
        <v>38.235294117647058</v>
      </c>
      <c r="T4646">
        <f>INDEX('Grade 3'!$A$4:$AK$1252,$B4646,($C4646*8-0+4))</f>
        <v>14.705882352941176</v>
      </c>
      <c r="U4646" t="str">
        <f>INDEX('Grade 3'!$A$4:$AK$1252,$B4646,37)</f>
        <v>Metro</v>
      </c>
    </row>
    <row r="4647" spans="1:21">
      <c r="A4647">
        <f t="shared" si="217"/>
        <v>4646</v>
      </c>
      <c r="B4647">
        <f t="shared" si="218"/>
        <v>1162</v>
      </c>
      <c r="C4647">
        <f t="shared" si="219"/>
        <v>2</v>
      </c>
      <c r="D4647">
        <f>INDEX('Grade 3'!$A$4:$AK$1252,$B4647,1)</f>
        <v>761</v>
      </c>
      <c r="E4647">
        <f>INDEX('Grade 3'!$A$4:$AK$1252,$B4647,2)</f>
        <v>3057</v>
      </c>
      <c r="F4647" t="str">
        <f>INDEX('Grade 3'!$A$4:$AK$1252,$B4647,3)</f>
        <v>ATLANTA PUBLIC SCHOOLS</v>
      </c>
      <c r="G4647" t="str">
        <f>INDEX('Grade 3'!$A$4:$AK$1252,$B4647,4)</f>
        <v>CONTINENTAL COLONY ELEMENTARY SCHOO</v>
      </c>
      <c r="H4647" t="str">
        <f ca="1">StaticValues!$A$8</f>
        <v>2016</v>
      </c>
      <c r="I4647" t="str">
        <f ca="1">StaticValues!$B$8</f>
        <v>Spring</v>
      </c>
      <c r="J4647" t="str">
        <f ca="1">StaticValues!$C$8</f>
        <v>EOG</v>
      </c>
      <c r="K4647" t="str">
        <f ca="1">StaticValues!$D$8</f>
        <v>3</v>
      </c>
      <c r="L4647" t="str">
        <f>INDEX('Grade 3'!E$2:AJ$2,1,((8*C4647)-7))</f>
        <v>Mathematics</v>
      </c>
      <c r="M4647">
        <f>INDEX('Grade 3'!$A$4:$AK$1252,$B4647,($C4647*8-7+4))</f>
        <v>68</v>
      </c>
      <c r="N4647">
        <f>INDEX('Grade 3'!$A$4:$AK$1252,$B4647,($C4647*8-6+4))</f>
        <v>489.1764705882353</v>
      </c>
      <c r="O4647">
        <f>INDEX('Grade 3'!$A$4:$AK$1252,$B4647,($C4647*8-5+4))</f>
        <v>36.764705882352942</v>
      </c>
      <c r="P4647">
        <f>INDEX('Grade 3'!$A$4:$AK$1252,$B4647,($C4647*8-4+4))</f>
        <v>47.058823529411768</v>
      </c>
      <c r="Q4647">
        <f>INDEX('Grade 3'!$A$4:$AK$1252,$B4647,($C4647*8-3+4))</f>
        <v>14.705882352941176</v>
      </c>
      <c r="R4647">
        <f>INDEX('Grade 3'!$A$4:$AK$1252,$B4647,($C4647*8-2+4))</f>
        <v>1.4705882352941178</v>
      </c>
      <c r="S4647">
        <f>INDEX('Grade 3'!$A$4:$AK$1252,$B4647,($C4647*8-1+4))</f>
        <v>63.235294117647058</v>
      </c>
      <c r="T4647">
        <f>INDEX('Grade 3'!$A$4:$AK$1252,$B4647,($C4647*8-0+4))</f>
        <v>16.176470588235293</v>
      </c>
      <c r="U4647" t="str">
        <f>INDEX('Grade 3'!$A$4:$AK$1252,$B4647,37)</f>
        <v>Metro</v>
      </c>
    </row>
    <row r="4648" spans="1:21">
      <c r="A4648">
        <f t="shared" si="217"/>
        <v>4647</v>
      </c>
      <c r="B4648">
        <f t="shared" si="218"/>
        <v>1162</v>
      </c>
      <c r="C4648">
        <f t="shared" si="219"/>
        <v>3</v>
      </c>
      <c r="D4648">
        <f>INDEX('Grade 3'!$A$4:$AK$1252,$B4648,1)</f>
        <v>761</v>
      </c>
      <c r="E4648">
        <f>INDEX('Grade 3'!$A$4:$AK$1252,$B4648,2)</f>
        <v>3057</v>
      </c>
      <c r="F4648" t="str">
        <f>INDEX('Grade 3'!$A$4:$AK$1252,$B4648,3)</f>
        <v>ATLANTA PUBLIC SCHOOLS</v>
      </c>
      <c r="G4648" t="str">
        <f>INDEX('Grade 3'!$A$4:$AK$1252,$B4648,4)</f>
        <v>CONTINENTAL COLONY ELEMENTARY SCHOO</v>
      </c>
      <c r="H4648" t="str">
        <f ca="1">StaticValues!$A$8</f>
        <v>2016</v>
      </c>
      <c r="I4648" t="str">
        <f ca="1">StaticValues!$B$8</f>
        <v>Spring</v>
      </c>
      <c r="J4648" t="str">
        <f ca="1">StaticValues!$C$8</f>
        <v>EOG</v>
      </c>
      <c r="K4648" t="str">
        <f ca="1">StaticValues!$D$8</f>
        <v>3</v>
      </c>
      <c r="L4648" t="str">
        <f>INDEX('Grade 3'!E$2:AJ$2,1,((8*C4648)-7))</f>
        <v>Science</v>
      </c>
      <c r="M4648">
        <f>INDEX('Grade 3'!$A$4:$AK$1252,$B4648,($C4648*8-7+4))</f>
        <v>68</v>
      </c>
      <c r="N4648">
        <f>INDEX('Grade 3'!$A$4:$AK$1252,$B4648,($C4648*8-6+4))</f>
        <v>481.9264705882353</v>
      </c>
      <c r="O4648">
        <f>INDEX('Grade 3'!$A$4:$AK$1252,$B4648,($C4648*8-5+4))</f>
        <v>48.529411764705884</v>
      </c>
      <c r="P4648">
        <f>INDEX('Grade 3'!$A$4:$AK$1252,$B4648,($C4648*8-4+4))</f>
        <v>39.705882352941174</v>
      </c>
      <c r="Q4648">
        <f>INDEX('Grade 3'!$A$4:$AK$1252,$B4648,($C4648*8-3+4))</f>
        <v>10.294117647058824</v>
      </c>
      <c r="R4648">
        <f>INDEX('Grade 3'!$A$4:$AK$1252,$B4648,($C4648*8-2+4))</f>
        <v>1.4705882352941178</v>
      </c>
      <c r="S4648">
        <f>INDEX('Grade 3'!$A$4:$AK$1252,$B4648,($C4648*8-1+4))</f>
        <v>51.470588235294116</v>
      </c>
      <c r="T4648">
        <f>INDEX('Grade 3'!$A$4:$AK$1252,$B4648,($C4648*8-0+4))</f>
        <v>11.764705882352942</v>
      </c>
      <c r="U4648" t="str">
        <f>INDEX('Grade 3'!$A$4:$AK$1252,$B4648,37)</f>
        <v>Metro</v>
      </c>
    </row>
    <row r="4649" spans="1:21">
      <c r="A4649">
        <f t="shared" si="217"/>
        <v>4648</v>
      </c>
      <c r="B4649">
        <f t="shared" si="218"/>
        <v>1162</v>
      </c>
      <c r="C4649">
        <f t="shared" si="219"/>
        <v>4</v>
      </c>
      <c r="D4649">
        <f>INDEX('Grade 3'!$A$4:$AK$1252,$B4649,1)</f>
        <v>761</v>
      </c>
      <c r="E4649">
        <f>INDEX('Grade 3'!$A$4:$AK$1252,$B4649,2)</f>
        <v>3057</v>
      </c>
      <c r="F4649" t="str">
        <f>INDEX('Grade 3'!$A$4:$AK$1252,$B4649,3)</f>
        <v>ATLANTA PUBLIC SCHOOLS</v>
      </c>
      <c r="G4649" t="str">
        <f>INDEX('Grade 3'!$A$4:$AK$1252,$B4649,4)</f>
        <v>CONTINENTAL COLONY ELEMENTARY SCHOO</v>
      </c>
      <c r="H4649" t="str">
        <f ca="1">StaticValues!$A$8</f>
        <v>2016</v>
      </c>
      <c r="I4649" t="str">
        <f ca="1">StaticValues!$B$8</f>
        <v>Spring</v>
      </c>
      <c r="J4649" t="str">
        <f ca="1">StaticValues!$C$8</f>
        <v>EOG</v>
      </c>
      <c r="K4649" t="str">
        <f ca="1">StaticValues!$D$8</f>
        <v>3</v>
      </c>
      <c r="L4649" t="str">
        <f>INDEX('Grade 3'!E$2:AJ$2,1,((8*C4649)-7))</f>
        <v>Social Studies</v>
      </c>
      <c r="M4649">
        <f>INDEX('Grade 3'!$A$4:$AK$1252,$B4649,($C4649*8-7+4))</f>
        <v>68</v>
      </c>
      <c r="N4649">
        <f>INDEX('Grade 3'!$A$4:$AK$1252,$B4649,($C4649*8-6+4))</f>
        <v>479.0735294117647</v>
      </c>
      <c r="O4649">
        <f>INDEX('Grade 3'!$A$4:$AK$1252,$B4649,($C4649*8-5+4))</f>
        <v>47.058823529411768</v>
      </c>
      <c r="P4649">
        <f>INDEX('Grade 3'!$A$4:$AK$1252,$B4649,($C4649*8-4+4))</f>
        <v>42.647058823529413</v>
      </c>
      <c r="Q4649">
        <f>INDEX('Grade 3'!$A$4:$AK$1252,$B4649,($C4649*8-3+4))</f>
        <v>8.8235294117647065</v>
      </c>
      <c r="R4649">
        <f>INDEX('Grade 3'!$A$4:$AK$1252,$B4649,($C4649*8-2+4))</f>
        <v>1.4705882352941178</v>
      </c>
      <c r="S4649">
        <f>INDEX('Grade 3'!$A$4:$AK$1252,$B4649,($C4649*8-1+4))</f>
        <v>52.941176470588232</v>
      </c>
      <c r="T4649">
        <f>INDEX('Grade 3'!$A$4:$AK$1252,$B4649,($C4649*8-0+4))</f>
        <v>10.294117647058824</v>
      </c>
      <c r="U4649" t="str">
        <f>INDEX('Grade 3'!$A$4:$AK$1252,$B4649,37)</f>
        <v>Metro</v>
      </c>
    </row>
    <row r="4650" spans="1:21">
      <c r="A4650">
        <f t="shared" si="217"/>
        <v>4649</v>
      </c>
      <c r="B4650">
        <f t="shared" si="218"/>
        <v>1163</v>
      </c>
      <c r="C4650">
        <f t="shared" si="219"/>
        <v>1</v>
      </c>
      <c r="D4650">
        <f>INDEX('Grade 3'!$A$4:$AK$1252,$B4650,1)</f>
        <v>761</v>
      </c>
      <c r="E4650">
        <f>INDEX('Grade 3'!$A$4:$AK$1252,$B4650,2)</f>
        <v>3059</v>
      </c>
      <c r="F4650" t="str">
        <f>INDEX('Grade 3'!$A$4:$AK$1252,$B4650,3)</f>
        <v>ATLANTA PUBLIC SCHOOLS</v>
      </c>
      <c r="G4650" t="str">
        <f>INDEX('Grade 3'!$A$4:$AK$1252,$B4650,4)</f>
        <v>FAIN ELEMENTARY SCHOOL</v>
      </c>
      <c r="H4650" t="str">
        <f ca="1">StaticValues!$A$8</f>
        <v>2016</v>
      </c>
      <c r="I4650" t="str">
        <f ca="1">StaticValues!$B$8</f>
        <v>Spring</v>
      </c>
      <c r="J4650" t="str">
        <f ca="1">StaticValues!$C$8</f>
        <v>EOG</v>
      </c>
      <c r="K4650" t="str">
        <f ca="1">StaticValues!$D$8</f>
        <v>3</v>
      </c>
      <c r="L4650" t="str">
        <f>INDEX('Grade 3'!E$2:AJ$2,1,((8*C4650)-7))</f>
        <v>English Language Arts</v>
      </c>
      <c r="M4650">
        <f>INDEX('Grade 3'!$A$4:$AK$1252,$B4650,($C4650*8-7+4))</f>
        <v>73</v>
      </c>
      <c r="N4650">
        <f>INDEX('Grade 3'!$A$4:$AK$1252,$B4650,($C4650*8-6+4))</f>
        <v>431.97260273972603</v>
      </c>
      <c r="O4650">
        <f>INDEX('Grade 3'!$A$4:$AK$1252,$B4650,($C4650*8-5+4))</f>
        <v>75.342465753424662</v>
      </c>
      <c r="P4650">
        <f>INDEX('Grade 3'!$A$4:$AK$1252,$B4650,($C4650*8-4+4))</f>
        <v>24.657534246575342</v>
      </c>
      <c r="Q4650">
        <f>INDEX('Grade 3'!$A$4:$AK$1252,$B4650,($C4650*8-3+4))</f>
        <v>0</v>
      </c>
      <c r="R4650">
        <f>INDEX('Grade 3'!$A$4:$AK$1252,$B4650,($C4650*8-2+4))</f>
        <v>0</v>
      </c>
      <c r="S4650">
        <f>INDEX('Grade 3'!$A$4:$AK$1252,$B4650,($C4650*8-1+4))</f>
        <v>24.657534246575342</v>
      </c>
      <c r="T4650">
        <f>INDEX('Grade 3'!$A$4:$AK$1252,$B4650,($C4650*8-0+4))</f>
        <v>0</v>
      </c>
      <c r="U4650" t="str">
        <f>INDEX('Grade 3'!$A$4:$AK$1252,$B4650,37)</f>
        <v>Metro</v>
      </c>
    </row>
    <row r="4651" spans="1:21">
      <c r="A4651">
        <f t="shared" si="217"/>
        <v>4650</v>
      </c>
      <c r="B4651">
        <f t="shared" si="218"/>
        <v>1163</v>
      </c>
      <c r="C4651">
        <f t="shared" si="219"/>
        <v>2</v>
      </c>
      <c r="D4651">
        <f>INDEX('Grade 3'!$A$4:$AK$1252,$B4651,1)</f>
        <v>761</v>
      </c>
      <c r="E4651">
        <f>INDEX('Grade 3'!$A$4:$AK$1252,$B4651,2)</f>
        <v>3059</v>
      </c>
      <c r="F4651" t="str">
        <f>INDEX('Grade 3'!$A$4:$AK$1252,$B4651,3)</f>
        <v>ATLANTA PUBLIC SCHOOLS</v>
      </c>
      <c r="G4651" t="str">
        <f>INDEX('Grade 3'!$A$4:$AK$1252,$B4651,4)</f>
        <v>FAIN ELEMENTARY SCHOOL</v>
      </c>
      <c r="H4651" t="str">
        <f ca="1">StaticValues!$A$8</f>
        <v>2016</v>
      </c>
      <c r="I4651" t="str">
        <f ca="1">StaticValues!$B$8</f>
        <v>Spring</v>
      </c>
      <c r="J4651" t="str">
        <f ca="1">StaticValues!$C$8</f>
        <v>EOG</v>
      </c>
      <c r="K4651" t="str">
        <f ca="1">StaticValues!$D$8</f>
        <v>3</v>
      </c>
      <c r="L4651" t="str">
        <f>INDEX('Grade 3'!E$2:AJ$2,1,((8*C4651)-7))</f>
        <v>Mathematics</v>
      </c>
      <c r="M4651">
        <f>INDEX('Grade 3'!$A$4:$AK$1252,$B4651,($C4651*8-7+4))</f>
        <v>75</v>
      </c>
      <c r="N4651">
        <f>INDEX('Grade 3'!$A$4:$AK$1252,$B4651,($C4651*8-6+4))</f>
        <v>455.84</v>
      </c>
      <c r="O4651">
        <f>INDEX('Grade 3'!$A$4:$AK$1252,$B4651,($C4651*8-5+4))</f>
        <v>77.333333333333329</v>
      </c>
      <c r="P4651">
        <f>INDEX('Grade 3'!$A$4:$AK$1252,$B4651,($C4651*8-4+4))</f>
        <v>22.666666666666668</v>
      </c>
      <c r="Q4651">
        <f>INDEX('Grade 3'!$A$4:$AK$1252,$B4651,($C4651*8-3+4))</f>
        <v>0</v>
      </c>
      <c r="R4651">
        <f>INDEX('Grade 3'!$A$4:$AK$1252,$B4651,($C4651*8-2+4))</f>
        <v>0</v>
      </c>
      <c r="S4651">
        <f>INDEX('Grade 3'!$A$4:$AK$1252,$B4651,($C4651*8-1+4))</f>
        <v>22.666666666666668</v>
      </c>
      <c r="T4651">
        <f>INDEX('Grade 3'!$A$4:$AK$1252,$B4651,($C4651*8-0+4))</f>
        <v>0</v>
      </c>
      <c r="U4651" t="str">
        <f>INDEX('Grade 3'!$A$4:$AK$1252,$B4651,37)</f>
        <v>Metro</v>
      </c>
    </row>
    <row r="4652" spans="1:21">
      <c r="A4652">
        <f t="shared" si="217"/>
        <v>4651</v>
      </c>
      <c r="B4652">
        <f t="shared" si="218"/>
        <v>1163</v>
      </c>
      <c r="C4652">
        <f t="shared" si="219"/>
        <v>3</v>
      </c>
      <c r="D4652">
        <f>INDEX('Grade 3'!$A$4:$AK$1252,$B4652,1)</f>
        <v>761</v>
      </c>
      <c r="E4652">
        <f>INDEX('Grade 3'!$A$4:$AK$1252,$B4652,2)</f>
        <v>3059</v>
      </c>
      <c r="F4652" t="str">
        <f>INDEX('Grade 3'!$A$4:$AK$1252,$B4652,3)</f>
        <v>ATLANTA PUBLIC SCHOOLS</v>
      </c>
      <c r="G4652" t="str">
        <f>INDEX('Grade 3'!$A$4:$AK$1252,$B4652,4)</f>
        <v>FAIN ELEMENTARY SCHOOL</v>
      </c>
      <c r="H4652" t="str">
        <f ca="1">StaticValues!$A$8</f>
        <v>2016</v>
      </c>
      <c r="I4652" t="str">
        <f ca="1">StaticValues!$B$8</f>
        <v>Spring</v>
      </c>
      <c r="J4652" t="str">
        <f ca="1">StaticValues!$C$8</f>
        <v>EOG</v>
      </c>
      <c r="K4652" t="str">
        <f ca="1">StaticValues!$D$8</f>
        <v>3</v>
      </c>
      <c r="L4652" t="str">
        <f>INDEX('Grade 3'!E$2:AJ$2,1,((8*C4652)-7))</f>
        <v>Science</v>
      </c>
      <c r="M4652">
        <f>INDEX('Grade 3'!$A$4:$AK$1252,$B4652,($C4652*8-7+4))</f>
        <v>75</v>
      </c>
      <c r="N4652">
        <f>INDEX('Grade 3'!$A$4:$AK$1252,$B4652,($C4652*8-6+4))</f>
        <v>451.2</v>
      </c>
      <c r="O4652">
        <f>INDEX('Grade 3'!$A$4:$AK$1252,$B4652,($C4652*8-5+4))</f>
        <v>81.333333333333329</v>
      </c>
      <c r="P4652">
        <f>INDEX('Grade 3'!$A$4:$AK$1252,$B4652,($C4652*8-4+4))</f>
        <v>18.666666666666668</v>
      </c>
      <c r="Q4652">
        <f>INDEX('Grade 3'!$A$4:$AK$1252,$B4652,($C4652*8-3+4))</f>
        <v>0</v>
      </c>
      <c r="R4652">
        <f>INDEX('Grade 3'!$A$4:$AK$1252,$B4652,($C4652*8-2+4))</f>
        <v>0</v>
      </c>
      <c r="S4652">
        <f>INDEX('Grade 3'!$A$4:$AK$1252,$B4652,($C4652*8-1+4))</f>
        <v>18.666666666666668</v>
      </c>
      <c r="T4652">
        <f>INDEX('Grade 3'!$A$4:$AK$1252,$B4652,($C4652*8-0+4))</f>
        <v>0</v>
      </c>
      <c r="U4652" t="str">
        <f>INDEX('Grade 3'!$A$4:$AK$1252,$B4652,37)</f>
        <v>Metro</v>
      </c>
    </row>
    <row r="4653" spans="1:21">
      <c r="A4653">
        <f t="shared" si="217"/>
        <v>4652</v>
      </c>
      <c r="B4653">
        <f t="shared" si="218"/>
        <v>1163</v>
      </c>
      <c r="C4653">
        <f t="shared" si="219"/>
        <v>4</v>
      </c>
      <c r="D4653">
        <f>INDEX('Grade 3'!$A$4:$AK$1252,$B4653,1)</f>
        <v>761</v>
      </c>
      <c r="E4653">
        <f>INDEX('Grade 3'!$A$4:$AK$1252,$B4653,2)</f>
        <v>3059</v>
      </c>
      <c r="F4653" t="str">
        <f>INDEX('Grade 3'!$A$4:$AK$1252,$B4653,3)</f>
        <v>ATLANTA PUBLIC SCHOOLS</v>
      </c>
      <c r="G4653" t="str">
        <f>INDEX('Grade 3'!$A$4:$AK$1252,$B4653,4)</f>
        <v>FAIN ELEMENTARY SCHOOL</v>
      </c>
      <c r="H4653" t="str">
        <f ca="1">StaticValues!$A$8</f>
        <v>2016</v>
      </c>
      <c r="I4653" t="str">
        <f ca="1">StaticValues!$B$8</f>
        <v>Spring</v>
      </c>
      <c r="J4653" t="str">
        <f ca="1">StaticValues!$C$8</f>
        <v>EOG</v>
      </c>
      <c r="K4653" t="str">
        <f ca="1">StaticValues!$D$8</f>
        <v>3</v>
      </c>
      <c r="L4653" t="str">
        <f>INDEX('Grade 3'!E$2:AJ$2,1,((8*C4653)-7))</f>
        <v>Social Studies</v>
      </c>
      <c r="M4653">
        <f>INDEX('Grade 3'!$A$4:$AK$1252,$B4653,($C4653*8-7+4))</f>
        <v>74</v>
      </c>
      <c r="N4653">
        <f>INDEX('Grade 3'!$A$4:$AK$1252,$B4653,($C4653*8-6+4))</f>
        <v>448.79729729729729</v>
      </c>
      <c r="O4653">
        <f>INDEX('Grade 3'!$A$4:$AK$1252,$B4653,($C4653*8-5+4))</f>
        <v>83.78378378378379</v>
      </c>
      <c r="P4653">
        <f>INDEX('Grade 3'!$A$4:$AK$1252,$B4653,($C4653*8-4+4))</f>
        <v>16.216216216216218</v>
      </c>
      <c r="Q4653">
        <f>INDEX('Grade 3'!$A$4:$AK$1252,$B4653,($C4653*8-3+4))</f>
        <v>0</v>
      </c>
      <c r="R4653">
        <f>INDEX('Grade 3'!$A$4:$AK$1252,$B4653,($C4653*8-2+4))</f>
        <v>0</v>
      </c>
      <c r="S4653">
        <f>INDEX('Grade 3'!$A$4:$AK$1252,$B4653,($C4653*8-1+4))</f>
        <v>16.216216216216218</v>
      </c>
      <c r="T4653">
        <f>INDEX('Grade 3'!$A$4:$AK$1252,$B4653,($C4653*8-0+4))</f>
        <v>0</v>
      </c>
      <c r="U4653" t="str">
        <f>INDEX('Grade 3'!$A$4:$AK$1252,$B4653,37)</f>
        <v>Metro</v>
      </c>
    </row>
    <row r="4654" spans="1:21">
      <c r="A4654">
        <f t="shared" si="217"/>
        <v>4653</v>
      </c>
      <c r="B4654">
        <f t="shared" si="218"/>
        <v>1164</v>
      </c>
      <c r="C4654">
        <f t="shared" si="219"/>
        <v>1</v>
      </c>
      <c r="D4654">
        <f>INDEX('Grade 3'!$A$4:$AK$1252,$B4654,1)</f>
        <v>761</v>
      </c>
      <c r="E4654">
        <f>INDEX('Grade 3'!$A$4:$AK$1252,$B4654,2)</f>
        <v>3065</v>
      </c>
      <c r="F4654" t="str">
        <f>INDEX('Grade 3'!$A$4:$AK$1252,$B4654,3)</f>
        <v>ATLANTA PUBLIC SCHOOLS</v>
      </c>
      <c r="G4654" t="str">
        <f>INDEX('Grade 3'!$A$4:$AK$1252,$B4654,4)</f>
        <v>PEYTON FOREST ELEMENTARY SCHOOL</v>
      </c>
      <c r="H4654" t="str">
        <f ca="1">StaticValues!$A$8</f>
        <v>2016</v>
      </c>
      <c r="I4654" t="str">
        <f ca="1">StaticValues!$B$8</f>
        <v>Spring</v>
      </c>
      <c r="J4654" t="str">
        <f ca="1">StaticValues!$C$8</f>
        <v>EOG</v>
      </c>
      <c r="K4654" t="str">
        <f ca="1">StaticValues!$D$8</f>
        <v>3</v>
      </c>
      <c r="L4654" t="str">
        <f>INDEX('Grade 3'!E$2:AJ$2,1,((8*C4654)-7))</f>
        <v>English Language Arts</v>
      </c>
      <c r="M4654">
        <f>INDEX('Grade 3'!$A$4:$AK$1252,$B4654,($C4654*8-7+4))</f>
        <v>70</v>
      </c>
      <c r="N4654">
        <f>INDEX('Grade 3'!$A$4:$AK$1252,$B4654,($C4654*8-6+4))</f>
        <v>469.98571428571427</v>
      </c>
      <c r="O4654">
        <f>INDEX('Grade 3'!$A$4:$AK$1252,$B4654,($C4654*8-5+4))</f>
        <v>52.857142857142854</v>
      </c>
      <c r="P4654">
        <f>INDEX('Grade 3'!$A$4:$AK$1252,$B4654,($C4654*8-4+4))</f>
        <v>31.428571428571427</v>
      </c>
      <c r="Q4654">
        <f>INDEX('Grade 3'!$A$4:$AK$1252,$B4654,($C4654*8-3+4))</f>
        <v>15.714285714285714</v>
      </c>
      <c r="R4654">
        <f>INDEX('Grade 3'!$A$4:$AK$1252,$B4654,($C4654*8-2+4))</f>
        <v>0</v>
      </c>
      <c r="S4654">
        <f>INDEX('Grade 3'!$A$4:$AK$1252,$B4654,($C4654*8-1+4))</f>
        <v>47.142857142857146</v>
      </c>
      <c r="T4654">
        <f>INDEX('Grade 3'!$A$4:$AK$1252,$B4654,($C4654*8-0+4))</f>
        <v>15.714285714285714</v>
      </c>
      <c r="U4654" t="str">
        <f>INDEX('Grade 3'!$A$4:$AK$1252,$B4654,37)</f>
        <v>Metro</v>
      </c>
    </row>
    <row r="4655" spans="1:21">
      <c r="A4655">
        <f t="shared" si="217"/>
        <v>4654</v>
      </c>
      <c r="B4655">
        <f t="shared" si="218"/>
        <v>1164</v>
      </c>
      <c r="C4655">
        <f t="shared" si="219"/>
        <v>2</v>
      </c>
      <c r="D4655">
        <f>INDEX('Grade 3'!$A$4:$AK$1252,$B4655,1)</f>
        <v>761</v>
      </c>
      <c r="E4655">
        <f>INDEX('Grade 3'!$A$4:$AK$1252,$B4655,2)</f>
        <v>3065</v>
      </c>
      <c r="F4655" t="str">
        <f>INDEX('Grade 3'!$A$4:$AK$1252,$B4655,3)</f>
        <v>ATLANTA PUBLIC SCHOOLS</v>
      </c>
      <c r="G4655" t="str">
        <f>INDEX('Grade 3'!$A$4:$AK$1252,$B4655,4)</f>
        <v>PEYTON FOREST ELEMENTARY SCHOOL</v>
      </c>
      <c r="H4655" t="str">
        <f ca="1">StaticValues!$A$8</f>
        <v>2016</v>
      </c>
      <c r="I4655" t="str">
        <f ca="1">StaticValues!$B$8</f>
        <v>Spring</v>
      </c>
      <c r="J4655" t="str">
        <f ca="1">StaticValues!$C$8</f>
        <v>EOG</v>
      </c>
      <c r="K4655" t="str">
        <f ca="1">StaticValues!$D$8</f>
        <v>3</v>
      </c>
      <c r="L4655" t="str">
        <f>INDEX('Grade 3'!E$2:AJ$2,1,((8*C4655)-7))</f>
        <v>Mathematics</v>
      </c>
      <c r="M4655">
        <f>INDEX('Grade 3'!$A$4:$AK$1252,$B4655,($C4655*8-7+4))</f>
        <v>70</v>
      </c>
      <c r="N4655">
        <f>INDEX('Grade 3'!$A$4:$AK$1252,$B4655,($C4655*8-6+4))</f>
        <v>482.28571428571428</v>
      </c>
      <c r="O4655">
        <f>INDEX('Grade 3'!$A$4:$AK$1252,$B4655,($C4655*8-5+4))</f>
        <v>50</v>
      </c>
      <c r="P4655">
        <f>INDEX('Grade 3'!$A$4:$AK$1252,$B4655,($C4655*8-4+4))</f>
        <v>34.285714285714285</v>
      </c>
      <c r="Q4655">
        <f>INDEX('Grade 3'!$A$4:$AK$1252,$B4655,($C4655*8-3+4))</f>
        <v>15.714285714285714</v>
      </c>
      <c r="R4655">
        <f>INDEX('Grade 3'!$A$4:$AK$1252,$B4655,($C4655*8-2+4))</f>
        <v>0</v>
      </c>
      <c r="S4655">
        <f>INDEX('Grade 3'!$A$4:$AK$1252,$B4655,($C4655*8-1+4))</f>
        <v>50</v>
      </c>
      <c r="T4655">
        <f>INDEX('Grade 3'!$A$4:$AK$1252,$B4655,($C4655*8-0+4))</f>
        <v>15.714285714285714</v>
      </c>
      <c r="U4655" t="str">
        <f>INDEX('Grade 3'!$A$4:$AK$1252,$B4655,37)</f>
        <v>Metro</v>
      </c>
    </row>
    <row r="4656" spans="1:21">
      <c r="A4656">
        <f t="shared" si="217"/>
        <v>4655</v>
      </c>
      <c r="B4656">
        <f t="shared" si="218"/>
        <v>1164</v>
      </c>
      <c r="C4656">
        <f t="shared" si="219"/>
        <v>3</v>
      </c>
      <c r="D4656">
        <f>INDEX('Grade 3'!$A$4:$AK$1252,$B4656,1)</f>
        <v>761</v>
      </c>
      <c r="E4656">
        <f>INDEX('Grade 3'!$A$4:$AK$1252,$B4656,2)</f>
        <v>3065</v>
      </c>
      <c r="F4656" t="str">
        <f>INDEX('Grade 3'!$A$4:$AK$1252,$B4656,3)</f>
        <v>ATLANTA PUBLIC SCHOOLS</v>
      </c>
      <c r="G4656" t="str">
        <f>INDEX('Grade 3'!$A$4:$AK$1252,$B4656,4)</f>
        <v>PEYTON FOREST ELEMENTARY SCHOOL</v>
      </c>
      <c r="H4656" t="str">
        <f ca="1">StaticValues!$A$8</f>
        <v>2016</v>
      </c>
      <c r="I4656" t="str">
        <f ca="1">StaticValues!$B$8</f>
        <v>Spring</v>
      </c>
      <c r="J4656" t="str">
        <f ca="1">StaticValues!$C$8</f>
        <v>EOG</v>
      </c>
      <c r="K4656" t="str">
        <f ca="1">StaticValues!$D$8</f>
        <v>3</v>
      </c>
      <c r="L4656" t="str">
        <f>INDEX('Grade 3'!E$2:AJ$2,1,((8*C4656)-7))</f>
        <v>Science</v>
      </c>
      <c r="M4656">
        <f>INDEX('Grade 3'!$A$4:$AK$1252,$B4656,($C4656*8-7+4))</f>
        <v>70</v>
      </c>
      <c r="N4656">
        <f>INDEX('Grade 3'!$A$4:$AK$1252,$B4656,($C4656*8-6+4))</f>
        <v>479.57142857142856</v>
      </c>
      <c r="O4656">
        <f>INDEX('Grade 3'!$A$4:$AK$1252,$B4656,($C4656*8-5+4))</f>
        <v>48.571428571428569</v>
      </c>
      <c r="P4656">
        <f>INDEX('Grade 3'!$A$4:$AK$1252,$B4656,($C4656*8-4+4))</f>
        <v>41.428571428571431</v>
      </c>
      <c r="Q4656">
        <f>INDEX('Grade 3'!$A$4:$AK$1252,$B4656,($C4656*8-3+4))</f>
        <v>8.5714285714285712</v>
      </c>
      <c r="R4656">
        <f>INDEX('Grade 3'!$A$4:$AK$1252,$B4656,($C4656*8-2+4))</f>
        <v>1.4285714285714286</v>
      </c>
      <c r="S4656">
        <f>INDEX('Grade 3'!$A$4:$AK$1252,$B4656,($C4656*8-1+4))</f>
        <v>51.428571428571431</v>
      </c>
      <c r="T4656">
        <f>INDEX('Grade 3'!$A$4:$AK$1252,$B4656,($C4656*8-0+4))</f>
        <v>10</v>
      </c>
      <c r="U4656" t="str">
        <f>INDEX('Grade 3'!$A$4:$AK$1252,$B4656,37)</f>
        <v>Metro</v>
      </c>
    </row>
    <row r="4657" spans="1:21">
      <c r="A4657">
        <f t="shared" si="217"/>
        <v>4656</v>
      </c>
      <c r="B4657">
        <f t="shared" si="218"/>
        <v>1164</v>
      </c>
      <c r="C4657">
        <f t="shared" si="219"/>
        <v>4</v>
      </c>
      <c r="D4657">
        <f>INDEX('Grade 3'!$A$4:$AK$1252,$B4657,1)</f>
        <v>761</v>
      </c>
      <c r="E4657">
        <f>INDEX('Grade 3'!$A$4:$AK$1252,$B4657,2)</f>
        <v>3065</v>
      </c>
      <c r="F4657" t="str">
        <f>INDEX('Grade 3'!$A$4:$AK$1252,$B4657,3)</f>
        <v>ATLANTA PUBLIC SCHOOLS</v>
      </c>
      <c r="G4657" t="str">
        <f>INDEX('Grade 3'!$A$4:$AK$1252,$B4657,4)</f>
        <v>PEYTON FOREST ELEMENTARY SCHOOL</v>
      </c>
      <c r="H4657" t="str">
        <f ca="1">StaticValues!$A$8</f>
        <v>2016</v>
      </c>
      <c r="I4657" t="str">
        <f ca="1">StaticValues!$B$8</f>
        <v>Spring</v>
      </c>
      <c r="J4657" t="str">
        <f ca="1">StaticValues!$C$8</f>
        <v>EOG</v>
      </c>
      <c r="K4657" t="str">
        <f ca="1">StaticValues!$D$8</f>
        <v>3</v>
      </c>
      <c r="L4657" t="str">
        <f>INDEX('Grade 3'!E$2:AJ$2,1,((8*C4657)-7))</f>
        <v>Social Studies</v>
      </c>
      <c r="M4657">
        <f>INDEX('Grade 3'!$A$4:$AK$1252,$B4657,($C4657*8-7+4))</f>
        <v>70</v>
      </c>
      <c r="N4657">
        <f>INDEX('Grade 3'!$A$4:$AK$1252,$B4657,($C4657*8-6+4))</f>
        <v>485.94285714285712</v>
      </c>
      <c r="O4657">
        <f>INDEX('Grade 3'!$A$4:$AK$1252,$B4657,($C4657*8-5+4))</f>
        <v>37.142857142857146</v>
      </c>
      <c r="P4657">
        <f>INDEX('Grade 3'!$A$4:$AK$1252,$B4657,($C4657*8-4+4))</f>
        <v>48.571428571428569</v>
      </c>
      <c r="Q4657">
        <f>INDEX('Grade 3'!$A$4:$AK$1252,$B4657,($C4657*8-3+4))</f>
        <v>14.285714285714286</v>
      </c>
      <c r="R4657">
        <f>INDEX('Grade 3'!$A$4:$AK$1252,$B4657,($C4657*8-2+4))</f>
        <v>0</v>
      </c>
      <c r="S4657">
        <f>INDEX('Grade 3'!$A$4:$AK$1252,$B4657,($C4657*8-1+4))</f>
        <v>62.857142857142854</v>
      </c>
      <c r="T4657">
        <f>INDEX('Grade 3'!$A$4:$AK$1252,$B4657,($C4657*8-0+4))</f>
        <v>14.285714285714286</v>
      </c>
      <c r="U4657" t="str">
        <f>INDEX('Grade 3'!$A$4:$AK$1252,$B4657,37)</f>
        <v>Metro</v>
      </c>
    </row>
    <row r="4658" spans="1:21">
      <c r="A4658">
        <f t="shared" si="217"/>
        <v>4657</v>
      </c>
      <c r="B4658">
        <f t="shared" si="218"/>
        <v>1165</v>
      </c>
      <c r="C4658">
        <f t="shared" si="219"/>
        <v>1</v>
      </c>
      <c r="D4658">
        <f>INDEX('Grade 3'!$A$4:$AK$1252,$B4658,1)</f>
        <v>761</v>
      </c>
      <c r="E4658">
        <f>INDEX('Grade 3'!$A$4:$AK$1252,$B4658,2)</f>
        <v>3559</v>
      </c>
      <c r="F4658" t="str">
        <f>INDEX('Grade 3'!$A$4:$AK$1252,$B4658,3)</f>
        <v>ATLANTA PUBLIC SCHOOLS</v>
      </c>
      <c r="G4658" t="str">
        <f>INDEX('Grade 3'!$A$4:$AK$1252,$B4658,4)</f>
        <v>FICKETT ELEMENTARY SCHOOL</v>
      </c>
      <c r="H4658" t="str">
        <f ca="1">StaticValues!$A$8</f>
        <v>2016</v>
      </c>
      <c r="I4658" t="str">
        <f ca="1">StaticValues!$B$8</f>
        <v>Spring</v>
      </c>
      <c r="J4658" t="str">
        <f ca="1">StaticValues!$C$8</f>
        <v>EOG</v>
      </c>
      <c r="K4658" t="str">
        <f ca="1">StaticValues!$D$8</f>
        <v>3</v>
      </c>
      <c r="L4658" t="str">
        <f>INDEX('Grade 3'!E$2:AJ$2,1,((8*C4658)-7))</f>
        <v>English Language Arts</v>
      </c>
      <c r="M4658">
        <f>INDEX('Grade 3'!$A$4:$AK$1252,$B4658,($C4658*8-7+4))</f>
        <v>82</v>
      </c>
      <c r="N4658">
        <f>INDEX('Grade 3'!$A$4:$AK$1252,$B4658,($C4658*8-6+4))</f>
        <v>474.58536585365852</v>
      </c>
      <c r="O4658">
        <f>INDEX('Grade 3'!$A$4:$AK$1252,$B4658,($C4658*8-5+4))</f>
        <v>50</v>
      </c>
      <c r="P4658">
        <f>INDEX('Grade 3'!$A$4:$AK$1252,$B4658,($C4658*8-4+4))</f>
        <v>31.707317073170731</v>
      </c>
      <c r="Q4658">
        <f>INDEX('Grade 3'!$A$4:$AK$1252,$B4658,($C4658*8-3+4))</f>
        <v>18.292682926829269</v>
      </c>
      <c r="R4658">
        <f>INDEX('Grade 3'!$A$4:$AK$1252,$B4658,($C4658*8-2+4))</f>
        <v>0</v>
      </c>
      <c r="S4658">
        <f>INDEX('Grade 3'!$A$4:$AK$1252,$B4658,($C4658*8-1+4))</f>
        <v>50</v>
      </c>
      <c r="T4658">
        <f>INDEX('Grade 3'!$A$4:$AK$1252,$B4658,($C4658*8-0+4))</f>
        <v>18.292682926829269</v>
      </c>
      <c r="U4658" t="str">
        <f>INDEX('Grade 3'!$A$4:$AK$1252,$B4658,37)</f>
        <v>Metro</v>
      </c>
    </row>
    <row r="4659" spans="1:21">
      <c r="A4659">
        <f t="shared" si="217"/>
        <v>4658</v>
      </c>
      <c r="B4659">
        <f t="shared" si="218"/>
        <v>1165</v>
      </c>
      <c r="C4659">
        <f t="shared" si="219"/>
        <v>2</v>
      </c>
      <c r="D4659">
        <f>INDEX('Grade 3'!$A$4:$AK$1252,$B4659,1)</f>
        <v>761</v>
      </c>
      <c r="E4659">
        <f>INDEX('Grade 3'!$A$4:$AK$1252,$B4659,2)</f>
        <v>3559</v>
      </c>
      <c r="F4659" t="str">
        <f>INDEX('Grade 3'!$A$4:$AK$1252,$B4659,3)</f>
        <v>ATLANTA PUBLIC SCHOOLS</v>
      </c>
      <c r="G4659" t="str">
        <f>INDEX('Grade 3'!$A$4:$AK$1252,$B4659,4)</f>
        <v>FICKETT ELEMENTARY SCHOOL</v>
      </c>
      <c r="H4659" t="str">
        <f ca="1">StaticValues!$A$8</f>
        <v>2016</v>
      </c>
      <c r="I4659" t="str">
        <f ca="1">StaticValues!$B$8</f>
        <v>Spring</v>
      </c>
      <c r="J4659" t="str">
        <f ca="1">StaticValues!$C$8</f>
        <v>EOG</v>
      </c>
      <c r="K4659" t="str">
        <f ca="1">StaticValues!$D$8</f>
        <v>3</v>
      </c>
      <c r="L4659" t="str">
        <f>INDEX('Grade 3'!E$2:AJ$2,1,((8*C4659)-7))</f>
        <v>Mathematics</v>
      </c>
      <c r="M4659">
        <f>INDEX('Grade 3'!$A$4:$AK$1252,$B4659,($C4659*8-7+4))</f>
        <v>82</v>
      </c>
      <c r="N4659">
        <f>INDEX('Grade 3'!$A$4:$AK$1252,$B4659,($C4659*8-6+4))</f>
        <v>488.23170731707319</v>
      </c>
      <c r="O4659">
        <f>INDEX('Grade 3'!$A$4:$AK$1252,$B4659,($C4659*8-5+4))</f>
        <v>35.365853658536587</v>
      </c>
      <c r="P4659">
        <f>INDEX('Grade 3'!$A$4:$AK$1252,$B4659,($C4659*8-4+4))</f>
        <v>45.121951219512198</v>
      </c>
      <c r="Q4659">
        <f>INDEX('Grade 3'!$A$4:$AK$1252,$B4659,($C4659*8-3+4))</f>
        <v>19.512195121951219</v>
      </c>
      <c r="R4659">
        <f>INDEX('Grade 3'!$A$4:$AK$1252,$B4659,($C4659*8-2+4))</f>
        <v>0</v>
      </c>
      <c r="S4659">
        <f>INDEX('Grade 3'!$A$4:$AK$1252,$B4659,($C4659*8-1+4))</f>
        <v>64.634146341463421</v>
      </c>
      <c r="T4659">
        <f>INDEX('Grade 3'!$A$4:$AK$1252,$B4659,($C4659*8-0+4))</f>
        <v>19.512195121951219</v>
      </c>
      <c r="U4659" t="str">
        <f>INDEX('Grade 3'!$A$4:$AK$1252,$B4659,37)</f>
        <v>Metro</v>
      </c>
    </row>
    <row r="4660" spans="1:21">
      <c r="A4660">
        <f t="shared" si="217"/>
        <v>4659</v>
      </c>
      <c r="B4660">
        <f t="shared" si="218"/>
        <v>1165</v>
      </c>
      <c r="C4660">
        <f t="shared" si="219"/>
        <v>3</v>
      </c>
      <c r="D4660">
        <f>INDEX('Grade 3'!$A$4:$AK$1252,$B4660,1)</f>
        <v>761</v>
      </c>
      <c r="E4660">
        <f>INDEX('Grade 3'!$A$4:$AK$1252,$B4660,2)</f>
        <v>3559</v>
      </c>
      <c r="F4660" t="str">
        <f>INDEX('Grade 3'!$A$4:$AK$1252,$B4660,3)</f>
        <v>ATLANTA PUBLIC SCHOOLS</v>
      </c>
      <c r="G4660" t="str">
        <f>INDEX('Grade 3'!$A$4:$AK$1252,$B4660,4)</f>
        <v>FICKETT ELEMENTARY SCHOOL</v>
      </c>
      <c r="H4660" t="str">
        <f ca="1">StaticValues!$A$8</f>
        <v>2016</v>
      </c>
      <c r="I4660" t="str">
        <f ca="1">StaticValues!$B$8</f>
        <v>Spring</v>
      </c>
      <c r="J4660" t="str">
        <f ca="1">StaticValues!$C$8</f>
        <v>EOG</v>
      </c>
      <c r="K4660" t="str">
        <f ca="1">StaticValues!$D$8</f>
        <v>3</v>
      </c>
      <c r="L4660" t="str">
        <f>INDEX('Grade 3'!E$2:AJ$2,1,((8*C4660)-7))</f>
        <v>Science</v>
      </c>
      <c r="M4660">
        <f>INDEX('Grade 3'!$A$4:$AK$1252,$B4660,($C4660*8-7+4))</f>
        <v>82</v>
      </c>
      <c r="N4660">
        <f>INDEX('Grade 3'!$A$4:$AK$1252,$B4660,($C4660*8-6+4))</f>
        <v>485.36585365853659</v>
      </c>
      <c r="O4660">
        <f>INDEX('Grade 3'!$A$4:$AK$1252,$B4660,($C4660*8-5+4))</f>
        <v>40.243902439024389</v>
      </c>
      <c r="P4660">
        <f>INDEX('Grade 3'!$A$4:$AK$1252,$B4660,($C4660*8-4+4))</f>
        <v>45.121951219512198</v>
      </c>
      <c r="Q4660">
        <f>INDEX('Grade 3'!$A$4:$AK$1252,$B4660,($C4660*8-3+4))</f>
        <v>14.634146341463415</v>
      </c>
      <c r="R4660">
        <f>INDEX('Grade 3'!$A$4:$AK$1252,$B4660,($C4660*8-2+4))</f>
        <v>0</v>
      </c>
      <c r="S4660">
        <f>INDEX('Grade 3'!$A$4:$AK$1252,$B4660,($C4660*8-1+4))</f>
        <v>59.756097560975611</v>
      </c>
      <c r="T4660">
        <f>INDEX('Grade 3'!$A$4:$AK$1252,$B4660,($C4660*8-0+4))</f>
        <v>14.634146341463415</v>
      </c>
      <c r="U4660" t="str">
        <f>INDEX('Grade 3'!$A$4:$AK$1252,$B4660,37)</f>
        <v>Metro</v>
      </c>
    </row>
    <row r="4661" spans="1:21">
      <c r="A4661">
        <f t="shared" si="217"/>
        <v>4660</v>
      </c>
      <c r="B4661">
        <f t="shared" si="218"/>
        <v>1165</v>
      </c>
      <c r="C4661">
        <f t="shared" si="219"/>
        <v>4</v>
      </c>
      <c r="D4661">
        <f>INDEX('Grade 3'!$A$4:$AK$1252,$B4661,1)</f>
        <v>761</v>
      </c>
      <c r="E4661">
        <f>INDEX('Grade 3'!$A$4:$AK$1252,$B4661,2)</f>
        <v>3559</v>
      </c>
      <c r="F4661" t="str">
        <f>INDEX('Grade 3'!$A$4:$AK$1252,$B4661,3)</f>
        <v>ATLANTA PUBLIC SCHOOLS</v>
      </c>
      <c r="G4661" t="str">
        <f>INDEX('Grade 3'!$A$4:$AK$1252,$B4661,4)</f>
        <v>FICKETT ELEMENTARY SCHOOL</v>
      </c>
      <c r="H4661" t="str">
        <f ca="1">StaticValues!$A$8</f>
        <v>2016</v>
      </c>
      <c r="I4661" t="str">
        <f ca="1">StaticValues!$B$8</f>
        <v>Spring</v>
      </c>
      <c r="J4661" t="str">
        <f ca="1">StaticValues!$C$8</f>
        <v>EOG</v>
      </c>
      <c r="K4661" t="str">
        <f ca="1">StaticValues!$D$8</f>
        <v>3</v>
      </c>
      <c r="L4661" t="str">
        <f>INDEX('Grade 3'!E$2:AJ$2,1,((8*C4661)-7))</f>
        <v>Social Studies</v>
      </c>
      <c r="M4661">
        <f>INDEX('Grade 3'!$A$4:$AK$1252,$B4661,($C4661*8-7+4))</f>
        <v>81</v>
      </c>
      <c r="N4661">
        <f>INDEX('Grade 3'!$A$4:$AK$1252,$B4661,($C4661*8-6+4))</f>
        <v>482.02469135802471</v>
      </c>
      <c r="O4661">
        <f>INDEX('Grade 3'!$A$4:$AK$1252,$B4661,($C4661*8-5+4))</f>
        <v>44.444444444444443</v>
      </c>
      <c r="P4661">
        <f>INDEX('Grade 3'!$A$4:$AK$1252,$B4661,($C4661*8-4+4))</f>
        <v>45.679012345679013</v>
      </c>
      <c r="Q4661">
        <f>INDEX('Grade 3'!$A$4:$AK$1252,$B4661,($C4661*8-3+4))</f>
        <v>8.6419753086419746</v>
      </c>
      <c r="R4661">
        <f>INDEX('Grade 3'!$A$4:$AK$1252,$B4661,($C4661*8-2+4))</f>
        <v>1.2345679012345678</v>
      </c>
      <c r="S4661">
        <f>INDEX('Grade 3'!$A$4:$AK$1252,$B4661,($C4661*8-1+4))</f>
        <v>55.555555555555557</v>
      </c>
      <c r="T4661">
        <f>INDEX('Grade 3'!$A$4:$AK$1252,$B4661,($C4661*8-0+4))</f>
        <v>9.8765432098765427</v>
      </c>
      <c r="U4661" t="str">
        <f>INDEX('Grade 3'!$A$4:$AK$1252,$B4661,37)</f>
        <v>Metro</v>
      </c>
    </row>
    <row r="4662" spans="1:21">
      <c r="A4662">
        <f t="shared" si="217"/>
        <v>4661</v>
      </c>
      <c r="B4662">
        <f t="shared" si="218"/>
        <v>1166</v>
      </c>
      <c r="C4662">
        <f t="shared" si="219"/>
        <v>1</v>
      </c>
      <c r="D4662">
        <f>INDEX('Grade 3'!$A$4:$AK$1252,$B4662,1)</f>
        <v>761</v>
      </c>
      <c r="E4662">
        <f>INDEX('Grade 3'!$A$4:$AK$1252,$B4662,2)</f>
        <v>3566</v>
      </c>
      <c r="F4662" t="str">
        <f>INDEX('Grade 3'!$A$4:$AK$1252,$B4662,3)</f>
        <v>ATLANTA PUBLIC SCHOOLS</v>
      </c>
      <c r="G4662" t="str">
        <f>INDEX('Grade 3'!$A$4:$AK$1252,$B4662,4)</f>
        <v>SCOTT ELEMENTARY SCHOOL</v>
      </c>
      <c r="H4662" t="str">
        <f ca="1">StaticValues!$A$8</f>
        <v>2016</v>
      </c>
      <c r="I4662" t="str">
        <f ca="1">StaticValues!$B$8</f>
        <v>Spring</v>
      </c>
      <c r="J4662" t="str">
        <f ca="1">StaticValues!$C$8</f>
        <v>EOG</v>
      </c>
      <c r="K4662" t="str">
        <f ca="1">StaticValues!$D$8</f>
        <v>3</v>
      </c>
      <c r="L4662" t="str">
        <f>INDEX('Grade 3'!E$2:AJ$2,1,((8*C4662)-7))</f>
        <v>English Language Arts</v>
      </c>
      <c r="M4662">
        <f>INDEX('Grade 3'!$A$4:$AK$1252,$B4662,($C4662*8-7+4))</f>
        <v>45</v>
      </c>
      <c r="N4662">
        <f>INDEX('Grade 3'!$A$4:$AK$1252,$B4662,($C4662*8-6+4))</f>
        <v>482.26666666666665</v>
      </c>
      <c r="O4662">
        <f>INDEX('Grade 3'!$A$4:$AK$1252,$B4662,($C4662*8-5+4))</f>
        <v>44.444444444444443</v>
      </c>
      <c r="P4662">
        <f>INDEX('Grade 3'!$A$4:$AK$1252,$B4662,($C4662*8-4+4))</f>
        <v>35.555555555555557</v>
      </c>
      <c r="Q4662">
        <f>INDEX('Grade 3'!$A$4:$AK$1252,$B4662,($C4662*8-3+4))</f>
        <v>15.555555555555555</v>
      </c>
      <c r="R4662">
        <f>INDEX('Grade 3'!$A$4:$AK$1252,$B4662,($C4662*8-2+4))</f>
        <v>4.4444444444444446</v>
      </c>
      <c r="S4662">
        <f>INDEX('Grade 3'!$A$4:$AK$1252,$B4662,($C4662*8-1+4))</f>
        <v>55.555555555555557</v>
      </c>
      <c r="T4662">
        <f>INDEX('Grade 3'!$A$4:$AK$1252,$B4662,($C4662*8-0+4))</f>
        <v>20</v>
      </c>
      <c r="U4662" t="str">
        <f>INDEX('Grade 3'!$A$4:$AK$1252,$B4662,37)</f>
        <v>Metro</v>
      </c>
    </row>
    <row r="4663" spans="1:21">
      <c r="A4663">
        <f t="shared" si="217"/>
        <v>4662</v>
      </c>
      <c r="B4663">
        <f t="shared" si="218"/>
        <v>1166</v>
      </c>
      <c r="C4663">
        <f t="shared" si="219"/>
        <v>2</v>
      </c>
      <c r="D4663">
        <f>INDEX('Grade 3'!$A$4:$AK$1252,$B4663,1)</f>
        <v>761</v>
      </c>
      <c r="E4663">
        <f>INDEX('Grade 3'!$A$4:$AK$1252,$B4663,2)</f>
        <v>3566</v>
      </c>
      <c r="F4663" t="str">
        <f>INDEX('Grade 3'!$A$4:$AK$1252,$B4663,3)</f>
        <v>ATLANTA PUBLIC SCHOOLS</v>
      </c>
      <c r="G4663" t="str">
        <f>INDEX('Grade 3'!$A$4:$AK$1252,$B4663,4)</f>
        <v>SCOTT ELEMENTARY SCHOOL</v>
      </c>
      <c r="H4663" t="str">
        <f ca="1">StaticValues!$A$8</f>
        <v>2016</v>
      </c>
      <c r="I4663" t="str">
        <f ca="1">StaticValues!$B$8</f>
        <v>Spring</v>
      </c>
      <c r="J4663" t="str">
        <f ca="1">StaticValues!$C$8</f>
        <v>EOG</v>
      </c>
      <c r="K4663" t="str">
        <f ca="1">StaticValues!$D$8</f>
        <v>3</v>
      </c>
      <c r="L4663" t="str">
        <f>INDEX('Grade 3'!E$2:AJ$2,1,((8*C4663)-7))</f>
        <v>Mathematics</v>
      </c>
      <c r="M4663">
        <f>INDEX('Grade 3'!$A$4:$AK$1252,$B4663,($C4663*8-7+4))</f>
        <v>45</v>
      </c>
      <c r="N4663">
        <f>INDEX('Grade 3'!$A$4:$AK$1252,$B4663,($C4663*8-6+4))</f>
        <v>495.64444444444445</v>
      </c>
      <c r="O4663">
        <f>INDEX('Grade 3'!$A$4:$AK$1252,$B4663,($C4663*8-5+4))</f>
        <v>28.888888888888889</v>
      </c>
      <c r="P4663">
        <f>INDEX('Grade 3'!$A$4:$AK$1252,$B4663,($C4663*8-4+4))</f>
        <v>44.444444444444443</v>
      </c>
      <c r="Q4663">
        <f>INDEX('Grade 3'!$A$4:$AK$1252,$B4663,($C4663*8-3+4))</f>
        <v>24.444444444444443</v>
      </c>
      <c r="R4663">
        <f>INDEX('Grade 3'!$A$4:$AK$1252,$B4663,($C4663*8-2+4))</f>
        <v>2.2222222222222223</v>
      </c>
      <c r="S4663">
        <f>INDEX('Grade 3'!$A$4:$AK$1252,$B4663,($C4663*8-1+4))</f>
        <v>71.111111111111114</v>
      </c>
      <c r="T4663">
        <f>INDEX('Grade 3'!$A$4:$AK$1252,$B4663,($C4663*8-0+4))</f>
        <v>26.666666666666668</v>
      </c>
      <c r="U4663" t="str">
        <f>INDEX('Grade 3'!$A$4:$AK$1252,$B4663,37)</f>
        <v>Metro</v>
      </c>
    </row>
    <row r="4664" spans="1:21">
      <c r="A4664">
        <f t="shared" si="217"/>
        <v>4663</v>
      </c>
      <c r="B4664">
        <f t="shared" si="218"/>
        <v>1166</v>
      </c>
      <c r="C4664">
        <f t="shared" si="219"/>
        <v>3</v>
      </c>
      <c r="D4664">
        <f>INDEX('Grade 3'!$A$4:$AK$1252,$B4664,1)</f>
        <v>761</v>
      </c>
      <c r="E4664">
        <f>INDEX('Grade 3'!$A$4:$AK$1252,$B4664,2)</f>
        <v>3566</v>
      </c>
      <c r="F4664" t="str">
        <f>INDEX('Grade 3'!$A$4:$AK$1252,$B4664,3)</f>
        <v>ATLANTA PUBLIC SCHOOLS</v>
      </c>
      <c r="G4664" t="str">
        <f>INDEX('Grade 3'!$A$4:$AK$1252,$B4664,4)</f>
        <v>SCOTT ELEMENTARY SCHOOL</v>
      </c>
      <c r="H4664" t="str">
        <f ca="1">StaticValues!$A$8</f>
        <v>2016</v>
      </c>
      <c r="I4664" t="str">
        <f ca="1">StaticValues!$B$8</f>
        <v>Spring</v>
      </c>
      <c r="J4664" t="str">
        <f ca="1">StaticValues!$C$8</f>
        <v>EOG</v>
      </c>
      <c r="K4664" t="str">
        <f ca="1">StaticValues!$D$8</f>
        <v>3</v>
      </c>
      <c r="L4664" t="str">
        <f>INDEX('Grade 3'!E$2:AJ$2,1,((8*C4664)-7))</f>
        <v>Science</v>
      </c>
      <c r="M4664">
        <f>INDEX('Grade 3'!$A$4:$AK$1252,$B4664,($C4664*8-7+4))</f>
        <v>45</v>
      </c>
      <c r="N4664">
        <f>INDEX('Grade 3'!$A$4:$AK$1252,$B4664,($C4664*8-6+4))</f>
        <v>490.97777777777776</v>
      </c>
      <c r="O4664">
        <f>INDEX('Grade 3'!$A$4:$AK$1252,$B4664,($C4664*8-5+4))</f>
        <v>37.777777777777779</v>
      </c>
      <c r="P4664">
        <f>INDEX('Grade 3'!$A$4:$AK$1252,$B4664,($C4664*8-4+4))</f>
        <v>46.666666666666664</v>
      </c>
      <c r="Q4664">
        <f>INDEX('Grade 3'!$A$4:$AK$1252,$B4664,($C4664*8-3+4))</f>
        <v>15.555555555555555</v>
      </c>
      <c r="R4664">
        <f>INDEX('Grade 3'!$A$4:$AK$1252,$B4664,($C4664*8-2+4))</f>
        <v>0</v>
      </c>
      <c r="S4664">
        <f>INDEX('Grade 3'!$A$4:$AK$1252,$B4664,($C4664*8-1+4))</f>
        <v>62.222222222222221</v>
      </c>
      <c r="T4664">
        <f>INDEX('Grade 3'!$A$4:$AK$1252,$B4664,($C4664*8-0+4))</f>
        <v>15.555555555555555</v>
      </c>
      <c r="U4664" t="str">
        <f>INDEX('Grade 3'!$A$4:$AK$1252,$B4664,37)</f>
        <v>Metro</v>
      </c>
    </row>
    <row r="4665" spans="1:21">
      <c r="A4665">
        <f t="shared" si="217"/>
        <v>4664</v>
      </c>
      <c r="B4665">
        <f t="shared" si="218"/>
        <v>1166</v>
      </c>
      <c r="C4665">
        <f t="shared" si="219"/>
        <v>4</v>
      </c>
      <c r="D4665">
        <f>INDEX('Grade 3'!$A$4:$AK$1252,$B4665,1)</f>
        <v>761</v>
      </c>
      <c r="E4665">
        <f>INDEX('Grade 3'!$A$4:$AK$1252,$B4665,2)</f>
        <v>3566</v>
      </c>
      <c r="F4665" t="str">
        <f>INDEX('Grade 3'!$A$4:$AK$1252,$B4665,3)</f>
        <v>ATLANTA PUBLIC SCHOOLS</v>
      </c>
      <c r="G4665" t="str">
        <f>INDEX('Grade 3'!$A$4:$AK$1252,$B4665,4)</f>
        <v>SCOTT ELEMENTARY SCHOOL</v>
      </c>
      <c r="H4665" t="str">
        <f ca="1">StaticValues!$A$8</f>
        <v>2016</v>
      </c>
      <c r="I4665" t="str">
        <f ca="1">StaticValues!$B$8</f>
        <v>Spring</v>
      </c>
      <c r="J4665" t="str">
        <f ca="1">StaticValues!$C$8</f>
        <v>EOG</v>
      </c>
      <c r="K4665" t="str">
        <f ca="1">StaticValues!$D$8</f>
        <v>3</v>
      </c>
      <c r="L4665" t="str">
        <f>INDEX('Grade 3'!E$2:AJ$2,1,((8*C4665)-7))</f>
        <v>Social Studies</v>
      </c>
      <c r="M4665">
        <f>INDEX('Grade 3'!$A$4:$AK$1252,$B4665,($C4665*8-7+4))</f>
        <v>45</v>
      </c>
      <c r="N4665">
        <f>INDEX('Grade 3'!$A$4:$AK$1252,$B4665,($C4665*8-6+4))</f>
        <v>475.73333333333335</v>
      </c>
      <c r="O4665">
        <f>INDEX('Grade 3'!$A$4:$AK$1252,$B4665,($C4665*8-5+4))</f>
        <v>51.111111111111114</v>
      </c>
      <c r="P4665">
        <f>INDEX('Grade 3'!$A$4:$AK$1252,$B4665,($C4665*8-4+4))</f>
        <v>44.444444444444443</v>
      </c>
      <c r="Q4665">
        <f>INDEX('Grade 3'!$A$4:$AK$1252,$B4665,($C4665*8-3+4))</f>
        <v>4.4444444444444446</v>
      </c>
      <c r="R4665">
        <f>INDEX('Grade 3'!$A$4:$AK$1252,$B4665,($C4665*8-2+4))</f>
        <v>0</v>
      </c>
      <c r="S4665">
        <f>INDEX('Grade 3'!$A$4:$AK$1252,$B4665,($C4665*8-1+4))</f>
        <v>48.888888888888886</v>
      </c>
      <c r="T4665">
        <f>INDEX('Grade 3'!$A$4:$AK$1252,$B4665,($C4665*8-0+4))</f>
        <v>4.4444444444444446</v>
      </c>
      <c r="U4665" t="str">
        <f>INDEX('Grade 3'!$A$4:$AK$1252,$B4665,37)</f>
        <v>Metro</v>
      </c>
    </row>
    <row r="4666" spans="1:21">
      <c r="A4666">
        <f t="shared" si="217"/>
        <v>4665</v>
      </c>
      <c r="B4666">
        <f t="shared" si="218"/>
        <v>1167</v>
      </c>
      <c r="C4666">
        <f t="shared" si="219"/>
        <v>1</v>
      </c>
      <c r="D4666">
        <f>INDEX('Grade 3'!$A$4:$AK$1252,$B4666,1)</f>
        <v>761</v>
      </c>
      <c r="E4666">
        <f>INDEX('Grade 3'!$A$4:$AK$1252,$B4666,2)</f>
        <v>3569</v>
      </c>
      <c r="F4666" t="str">
        <f>INDEX('Grade 3'!$A$4:$AK$1252,$B4666,3)</f>
        <v>ATLANTA PUBLIC SCHOOLS</v>
      </c>
      <c r="G4666" t="str">
        <f>INDEX('Grade 3'!$A$4:$AK$1252,$B4666,4)</f>
        <v>WHITEFOORD ELEMENTARY SCHOOL</v>
      </c>
      <c r="H4666" t="str">
        <f ca="1">StaticValues!$A$8</f>
        <v>2016</v>
      </c>
      <c r="I4666" t="str">
        <f ca="1">StaticValues!$B$8</f>
        <v>Spring</v>
      </c>
      <c r="J4666" t="str">
        <f ca="1">StaticValues!$C$8</f>
        <v>EOG</v>
      </c>
      <c r="K4666" t="str">
        <f ca="1">StaticValues!$D$8</f>
        <v>3</v>
      </c>
      <c r="L4666" t="str">
        <f>INDEX('Grade 3'!E$2:AJ$2,1,((8*C4666)-7))</f>
        <v>English Language Arts</v>
      </c>
      <c r="M4666">
        <f>INDEX('Grade 3'!$A$4:$AK$1252,$B4666,($C4666*8-7+4))</f>
        <v>45</v>
      </c>
      <c r="N4666">
        <f>INDEX('Grade 3'!$A$4:$AK$1252,$B4666,($C4666*8-6+4))</f>
        <v>477.71111111111111</v>
      </c>
      <c r="O4666">
        <f>INDEX('Grade 3'!$A$4:$AK$1252,$B4666,($C4666*8-5+4))</f>
        <v>55.555555555555557</v>
      </c>
      <c r="P4666">
        <f>INDEX('Grade 3'!$A$4:$AK$1252,$B4666,($C4666*8-4+4))</f>
        <v>33.333333333333336</v>
      </c>
      <c r="Q4666">
        <f>INDEX('Grade 3'!$A$4:$AK$1252,$B4666,($C4666*8-3+4))</f>
        <v>8.8888888888888893</v>
      </c>
      <c r="R4666">
        <f>INDEX('Grade 3'!$A$4:$AK$1252,$B4666,($C4666*8-2+4))</f>
        <v>2.2222222222222223</v>
      </c>
      <c r="S4666">
        <f>INDEX('Grade 3'!$A$4:$AK$1252,$B4666,($C4666*8-1+4))</f>
        <v>44.444444444444443</v>
      </c>
      <c r="T4666">
        <f>INDEX('Grade 3'!$A$4:$AK$1252,$B4666,($C4666*8-0+4))</f>
        <v>11.111111111111111</v>
      </c>
      <c r="U4666" t="str">
        <f>INDEX('Grade 3'!$A$4:$AK$1252,$B4666,37)</f>
        <v>Metro</v>
      </c>
    </row>
    <row r="4667" spans="1:21">
      <c r="A4667">
        <f t="shared" si="217"/>
        <v>4666</v>
      </c>
      <c r="B4667">
        <f t="shared" si="218"/>
        <v>1167</v>
      </c>
      <c r="C4667">
        <f t="shared" si="219"/>
        <v>2</v>
      </c>
      <c r="D4667">
        <f>INDEX('Grade 3'!$A$4:$AK$1252,$B4667,1)</f>
        <v>761</v>
      </c>
      <c r="E4667">
        <f>INDEX('Grade 3'!$A$4:$AK$1252,$B4667,2)</f>
        <v>3569</v>
      </c>
      <c r="F4667" t="str">
        <f>INDEX('Grade 3'!$A$4:$AK$1252,$B4667,3)</f>
        <v>ATLANTA PUBLIC SCHOOLS</v>
      </c>
      <c r="G4667" t="str">
        <f>INDEX('Grade 3'!$A$4:$AK$1252,$B4667,4)</f>
        <v>WHITEFOORD ELEMENTARY SCHOOL</v>
      </c>
      <c r="H4667" t="str">
        <f ca="1">StaticValues!$A$8</f>
        <v>2016</v>
      </c>
      <c r="I4667" t="str">
        <f ca="1">StaticValues!$B$8</f>
        <v>Spring</v>
      </c>
      <c r="J4667" t="str">
        <f ca="1">StaticValues!$C$8</f>
        <v>EOG</v>
      </c>
      <c r="K4667" t="str">
        <f ca="1">StaticValues!$D$8</f>
        <v>3</v>
      </c>
      <c r="L4667" t="str">
        <f>INDEX('Grade 3'!E$2:AJ$2,1,((8*C4667)-7))</f>
        <v>Mathematics</v>
      </c>
      <c r="M4667">
        <f>INDEX('Grade 3'!$A$4:$AK$1252,$B4667,($C4667*8-7+4))</f>
        <v>45</v>
      </c>
      <c r="N4667">
        <f>INDEX('Grade 3'!$A$4:$AK$1252,$B4667,($C4667*8-6+4))</f>
        <v>487.57777777777778</v>
      </c>
      <c r="O4667">
        <f>INDEX('Grade 3'!$A$4:$AK$1252,$B4667,($C4667*8-5+4))</f>
        <v>46.666666666666664</v>
      </c>
      <c r="P4667">
        <f>INDEX('Grade 3'!$A$4:$AK$1252,$B4667,($C4667*8-4+4))</f>
        <v>28.888888888888889</v>
      </c>
      <c r="Q4667">
        <f>INDEX('Grade 3'!$A$4:$AK$1252,$B4667,($C4667*8-3+4))</f>
        <v>24.444444444444443</v>
      </c>
      <c r="R4667">
        <f>INDEX('Grade 3'!$A$4:$AK$1252,$B4667,($C4667*8-2+4))</f>
        <v>0</v>
      </c>
      <c r="S4667">
        <f>INDEX('Grade 3'!$A$4:$AK$1252,$B4667,($C4667*8-1+4))</f>
        <v>53.333333333333336</v>
      </c>
      <c r="T4667">
        <f>INDEX('Grade 3'!$A$4:$AK$1252,$B4667,($C4667*8-0+4))</f>
        <v>24.444444444444443</v>
      </c>
      <c r="U4667" t="str">
        <f>INDEX('Grade 3'!$A$4:$AK$1252,$B4667,37)</f>
        <v>Metro</v>
      </c>
    </row>
    <row r="4668" spans="1:21">
      <c r="A4668">
        <f t="shared" si="217"/>
        <v>4667</v>
      </c>
      <c r="B4668">
        <f t="shared" si="218"/>
        <v>1167</v>
      </c>
      <c r="C4668">
        <f t="shared" si="219"/>
        <v>3</v>
      </c>
      <c r="D4668">
        <f>INDEX('Grade 3'!$A$4:$AK$1252,$B4668,1)</f>
        <v>761</v>
      </c>
      <c r="E4668">
        <f>INDEX('Grade 3'!$A$4:$AK$1252,$B4668,2)</f>
        <v>3569</v>
      </c>
      <c r="F4668" t="str">
        <f>INDEX('Grade 3'!$A$4:$AK$1252,$B4668,3)</f>
        <v>ATLANTA PUBLIC SCHOOLS</v>
      </c>
      <c r="G4668" t="str">
        <f>INDEX('Grade 3'!$A$4:$AK$1252,$B4668,4)</f>
        <v>WHITEFOORD ELEMENTARY SCHOOL</v>
      </c>
      <c r="H4668" t="str">
        <f ca="1">StaticValues!$A$8</f>
        <v>2016</v>
      </c>
      <c r="I4668" t="str">
        <f ca="1">StaticValues!$B$8</f>
        <v>Spring</v>
      </c>
      <c r="J4668" t="str">
        <f ca="1">StaticValues!$C$8</f>
        <v>EOG</v>
      </c>
      <c r="K4668" t="str">
        <f ca="1">StaticValues!$D$8</f>
        <v>3</v>
      </c>
      <c r="L4668" t="str">
        <f>INDEX('Grade 3'!E$2:AJ$2,1,((8*C4668)-7))</f>
        <v>Science</v>
      </c>
      <c r="M4668">
        <f>INDEX('Grade 3'!$A$4:$AK$1252,$B4668,($C4668*8-7+4))</f>
        <v>45</v>
      </c>
      <c r="N4668">
        <f>INDEX('Grade 3'!$A$4:$AK$1252,$B4668,($C4668*8-6+4))</f>
        <v>488.11111111111109</v>
      </c>
      <c r="O4668">
        <f>INDEX('Grade 3'!$A$4:$AK$1252,$B4668,($C4668*8-5+4))</f>
        <v>35.555555555555557</v>
      </c>
      <c r="P4668">
        <f>INDEX('Grade 3'!$A$4:$AK$1252,$B4668,($C4668*8-4+4))</f>
        <v>51.111111111111114</v>
      </c>
      <c r="Q4668">
        <f>INDEX('Grade 3'!$A$4:$AK$1252,$B4668,($C4668*8-3+4))</f>
        <v>13.333333333333334</v>
      </c>
      <c r="R4668">
        <f>INDEX('Grade 3'!$A$4:$AK$1252,$B4668,($C4668*8-2+4))</f>
        <v>0</v>
      </c>
      <c r="S4668">
        <f>INDEX('Grade 3'!$A$4:$AK$1252,$B4668,($C4668*8-1+4))</f>
        <v>64.444444444444443</v>
      </c>
      <c r="T4668">
        <f>INDEX('Grade 3'!$A$4:$AK$1252,$B4668,($C4668*8-0+4))</f>
        <v>13.333333333333334</v>
      </c>
      <c r="U4668" t="str">
        <f>INDEX('Grade 3'!$A$4:$AK$1252,$B4668,37)</f>
        <v>Metro</v>
      </c>
    </row>
    <row r="4669" spans="1:21">
      <c r="A4669">
        <f t="shared" si="217"/>
        <v>4668</v>
      </c>
      <c r="B4669">
        <f t="shared" si="218"/>
        <v>1167</v>
      </c>
      <c r="C4669">
        <f t="shared" si="219"/>
        <v>4</v>
      </c>
      <c r="D4669">
        <f>INDEX('Grade 3'!$A$4:$AK$1252,$B4669,1)</f>
        <v>761</v>
      </c>
      <c r="E4669">
        <f>INDEX('Grade 3'!$A$4:$AK$1252,$B4669,2)</f>
        <v>3569</v>
      </c>
      <c r="F4669" t="str">
        <f>INDEX('Grade 3'!$A$4:$AK$1252,$B4669,3)</f>
        <v>ATLANTA PUBLIC SCHOOLS</v>
      </c>
      <c r="G4669" t="str">
        <f>INDEX('Grade 3'!$A$4:$AK$1252,$B4669,4)</f>
        <v>WHITEFOORD ELEMENTARY SCHOOL</v>
      </c>
      <c r="H4669" t="str">
        <f ca="1">StaticValues!$A$8</f>
        <v>2016</v>
      </c>
      <c r="I4669" t="str">
        <f ca="1">StaticValues!$B$8</f>
        <v>Spring</v>
      </c>
      <c r="J4669" t="str">
        <f ca="1">StaticValues!$C$8</f>
        <v>EOG</v>
      </c>
      <c r="K4669" t="str">
        <f ca="1">StaticValues!$D$8</f>
        <v>3</v>
      </c>
      <c r="L4669" t="str">
        <f>INDEX('Grade 3'!E$2:AJ$2,1,((8*C4669)-7))</f>
        <v>Social Studies</v>
      </c>
      <c r="M4669">
        <f>INDEX('Grade 3'!$A$4:$AK$1252,$B4669,($C4669*8-7+4))</f>
        <v>45</v>
      </c>
      <c r="N4669">
        <f>INDEX('Grade 3'!$A$4:$AK$1252,$B4669,($C4669*8-6+4))</f>
        <v>491.26666666666665</v>
      </c>
      <c r="O4669">
        <f>INDEX('Grade 3'!$A$4:$AK$1252,$B4669,($C4669*8-5+4))</f>
        <v>22.222222222222221</v>
      </c>
      <c r="P4669">
        <f>INDEX('Grade 3'!$A$4:$AK$1252,$B4669,($C4669*8-4+4))</f>
        <v>64.444444444444443</v>
      </c>
      <c r="Q4669">
        <f>INDEX('Grade 3'!$A$4:$AK$1252,$B4669,($C4669*8-3+4))</f>
        <v>11.111111111111111</v>
      </c>
      <c r="R4669">
        <f>INDEX('Grade 3'!$A$4:$AK$1252,$B4669,($C4669*8-2+4))</f>
        <v>2.2222222222222223</v>
      </c>
      <c r="S4669">
        <f>INDEX('Grade 3'!$A$4:$AK$1252,$B4669,($C4669*8-1+4))</f>
        <v>77.777777777777771</v>
      </c>
      <c r="T4669">
        <f>INDEX('Grade 3'!$A$4:$AK$1252,$B4669,($C4669*8-0+4))</f>
        <v>13.333333333333334</v>
      </c>
      <c r="U4669" t="str">
        <f>INDEX('Grade 3'!$A$4:$AK$1252,$B4669,37)</f>
        <v>Metro</v>
      </c>
    </row>
    <row r="4670" spans="1:21">
      <c r="A4670">
        <f t="shared" si="217"/>
        <v>4669</v>
      </c>
      <c r="B4670">
        <f t="shared" si="218"/>
        <v>1168</v>
      </c>
      <c r="C4670">
        <f t="shared" si="219"/>
        <v>1</v>
      </c>
      <c r="D4670">
        <f>INDEX('Grade 3'!$A$4:$AK$1252,$B4670,1)</f>
        <v>761</v>
      </c>
      <c r="E4670">
        <f>INDEX('Grade 3'!$A$4:$AK$1252,$B4670,2)</f>
        <v>4056</v>
      </c>
      <c r="F4670" t="str">
        <f>INDEX('Grade 3'!$A$4:$AK$1252,$B4670,3)</f>
        <v>ATLANTA PUBLIC SCHOOLS</v>
      </c>
      <c r="G4670" t="str">
        <f>INDEX('Grade 3'!$A$4:$AK$1252,$B4670,4)</f>
        <v>CLEVELAND ELEMENTARY SCHOOL</v>
      </c>
      <c r="H4670" t="str">
        <f ca="1">StaticValues!$A$8</f>
        <v>2016</v>
      </c>
      <c r="I4670" t="str">
        <f ca="1">StaticValues!$B$8</f>
        <v>Spring</v>
      </c>
      <c r="J4670" t="str">
        <f ca="1">StaticValues!$C$8</f>
        <v>EOG</v>
      </c>
      <c r="K4670" t="str">
        <f ca="1">StaticValues!$D$8</f>
        <v>3</v>
      </c>
      <c r="L4670" t="str">
        <f>INDEX('Grade 3'!E$2:AJ$2,1,((8*C4670)-7))</f>
        <v>English Language Arts</v>
      </c>
      <c r="M4670">
        <f>INDEX('Grade 3'!$A$4:$AK$1252,$B4670,($C4670*8-7+4))</f>
        <v>63</v>
      </c>
      <c r="N4670">
        <f>INDEX('Grade 3'!$A$4:$AK$1252,$B4670,($C4670*8-6+4))</f>
        <v>482.92063492063494</v>
      </c>
      <c r="O4670">
        <f>INDEX('Grade 3'!$A$4:$AK$1252,$B4670,($C4670*8-5+4))</f>
        <v>46.031746031746032</v>
      </c>
      <c r="P4670">
        <f>INDEX('Grade 3'!$A$4:$AK$1252,$B4670,($C4670*8-4+4))</f>
        <v>34.920634920634917</v>
      </c>
      <c r="Q4670">
        <f>INDEX('Grade 3'!$A$4:$AK$1252,$B4670,($C4670*8-3+4))</f>
        <v>15.873015873015873</v>
      </c>
      <c r="R4670">
        <f>INDEX('Grade 3'!$A$4:$AK$1252,$B4670,($C4670*8-2+4))</f>
        <v>3.1746031746031744</v>
      </c>
      <c r="S4670">
        <f>INDEX('Grade 3'!$A$4:$AK$1252,$B4670,($C4670*8-1+4))</f>
        <v>53.968253968253968</v>
      </c>
      <c r="T4670">
        <f>INDEX('Grade 3'!$A$4:$AK$1252,$B4670,($C4670*8-0+4))</f>
        <v>19.047619047619047</v>
      </c>
      <c r="U4670" t="str">
        <f>INDEX('Grade 3'!$A$4:$AK$1252,$B4670,37)</f>
        <v>Metro</v>
      </c>
    </row>
    <row r="4671" spans="1:21">
      <c r="A4671">
        <f t="shared" si="217"/>
        <v>4670</v>
      </c>
      <c r="B4671">
        <f t="shared" si="218"/>
        <v>1168</v>
      </c>
      <c r="C4671">
        <f t="shared" si="219"/>
        <v>2</v>
      </c>
      <c r="D4671">
        <f>INDEX('Grade 3'!$A$4:$AK$1252,$B4671,1)</f>
        <v>761</v>
      </c>
      <c r="E4671">
        <f>INDEX('Grade 3'!$A$4:$AK$1252,$B4671,2)</f>
        <v>4056</v>
      </c>
      <c r="F4671" t="str">
        <f>INDEX('Grade 3'!$A$4:$AK$1252,$B4671,3)</f>
        <v>ATLANTA PUBLIC SCHOOLS</v>
      </c>
      <c r="G4671" t="str">
        <f>INDEX('Grade 3'!$A$4:$AK$1252,$B4671,4)</f>
        <v>CLEVELAND ELEMENTARY SCHOOL</v>
      </c>
      <c r="H4671" t="str">
        <f ca="1">StaticValues!$A$8</f>
        <v>2016</v>
      </c>
      <c r="I4671" t="str">
        <f ca="1">StaticValues!$B$8</f>
        <v>Spring</v>
      </c>
      <c r="J4671" t="str">
        <f ca="1">StaticValues!$C$8</f>
        <v>EOG</v>
      </c>
      <c r="K4671" t="str">
        <f ca="1">StaticValues!$D$8</f>
        <v>3</v>
      </c>
      <c r="L4671" t="str">
        <f>INDEX('Grade 3'!E$2:AJ$2,1,((8*C4671)-7))</f>
        <v>Mathematics</v>
      </c>
      <c r="M4671">
        <f>INDEX('Grade 3'!$A$4:$AK$1252,$B4671,($C4671*8-7+4))</f>
        <v>63</v>
      </c>
      <c r="N4671">
        <f>INDEX('Grade 3'!$A$4:$AK$1252,$B4671,($C4671*8-6+4))</f>
        <v>502.23809523809524</v>
      </c>
      <c r="O4671">
        <f>INDEX('Grade 3'!$A$4:$AK$1252,$B4671,($C4671*8-5+4))</f>
        <v>28.571428571428573</v>
      </c>
      <c r="P4671">
        <f>INDEX('Grade 3'!$A$4:$AK$1252,$B4671,($C4671*8-4+4))</f>
        <v>41.269841269841272</v>
      </c>
      <c r="Q4671">
        <f>INDEX('Grade 3'!$A$4:$AK$1252,$B4671,($C4671*8-3+4))</f>
        <v>28.571428571428573</v>
      </c>
      <c r="R4671">
        <f>INDEX('Grade 3'!$A$4:$AK$1252,$B4671,($C4671*8-2+4))</f>
        <v>1.5873015873015872</v>
      </c>
      <c r="S4671">
        <f>INDEX('Grade 3'!$A$4:$AK$1252,$B4671,($C4671*8-1+4))</f>
        <v>71.428571428571431</v>
      </c>
      <c r="T4671">
        <f>INDEX('Grade 3'!$A$4:$AK$1252,$B4671,($C4671*8-0+4))</f>
        <v>30.158730158730158</v>
      </c>
      <c r="U4671" t="str">
        <f>INDEX('Grade 3'!$A$4:$AK$1252,$B4671,37)</f>
        <v>Metro</v>
      </c>
    </row>
    <row r="4672" spans="1:21">
      <c r="A4672">
        <f t="shared" si="217"/>
        <v>4671</v>
      </c>
      <c r="B4672">
        <f t="shared" si="218"/>
        <v>1168</v>
      </c>
      <c r="C4672">
        <f t="shared" si="219"/>
        <v>3</v>
      </c>
      <c r="D4672">
        <f>INDEX('Grade 3'!$A$4:$AK$1252,$B4672,1)</f>
        <v>761</v>
      </c>
      <c r="E4672">
        <f>INDEX('Grade 3'!$A$4:$AK$1252,$B4672,2)</f>
        <v>4056</v>
      </c>
      <c r="F4672" t="str">
        <f>INDEX('Grade 3'!$A$4:$AK$1252,$B4672,3)</f>
        <v>ATLANTA PUBLIC SCHOOLS</v>
      </c>
      <c r="G4672" t="str">
        <f>INDEX('Grade 3'!$A$4:$AK$1252,$B4672,4)</f>
        <v>CLEVELAND ELEMENTARY SCHOOL</v>
      </c>
      <c r="H4672" t="str">
        <f ca="1">StaticValues!$A$8</f>
        <v>2016</v>
      </c>
      <c r="I4672" t="str">
        <f ca="1">StaticValues!$B$8</f>
        <v>Spring</v>
      </c>
      <c r="J4672" t="str">
        <f ca="1">StaticValues!$C$8</f>
        <v>EOG</v>
      </c>
      <c r="K4672" t="str">
        <f ca="1">StaticValues!$D$8</f>
        <v>3</v>
      </c>
      <c r="L4672" t="str">
        <f>INDEX('Grade 3'!E$2:AJ$2,1,((8*C4672)-7))</f>
        <v>Science</v>
      </c>
      <c r="M4672">
        <f>INDEX('Grade 3'!$A$4:$AK$1252,$B4672,($C4672*8-7+4))</f>
        <v>63</v>
      </c>
      <c r="N4672">
        <f>INDEX('Grade 3'!$A$4:$AK$1252,$B4672,($C4672*8-6+4))</f>
        <v>491.74603174603175</v>
      </c>
      <c r="O4672">
        <f>INDEX('Grade 3'!$A$4:$AK$1252,$B4672,($C4672*8-5+4))</f>
        <v>38.095238095238095</v>
      </c>
      <c r="P4672">
        <f>INDEX('Grade 3'!$A$4:$AK$1252,$B4672,($C4672*8-4+4))</f>
        <v>44.444444444444443</v>
      </c>
      <c r="Q4672">
        <f>INDEX('Grade 3'!$A$4:$AK$1252,$B4672,($C4672*8-3+4))</f>
        <v>14.285714285714286</v>
      </c>
      <c r="R4672">
        <f>INDEX('Grade 3'!$A$4:$AK$1252,$B4672,($C4672*8-2+4))</f>
        <v>3.1746031746031744</v>
      </c>
      <c r="S4672">
        <f>INDEX('Grade 3'!$A$4:$AK$1252,$B4672,($C4672*8-1+4))</f>
        <v>61.904761904761905</v>
      </c>
      <c r="T4672">
        <f>INDEX('Grade 3'!$A$4:$AK$1252,$B4672,($C4672*8-0+4))</f>
        <v>17.460317460317459</v>
      </c>
      <c r="U4672" t="str">
        <f>INDEX('Grade 3'!$A$4:$AK$1252,$B4672,37)</f>
        <v>Metro</v>
      </c>
    </row>
    <row r="4673" spans="1:21">
      <c r="A4673">
        <f t="shared" si="217"/>
        <v>4672</v>
      </c>
      <c r="B4673">
        <f t="shared" si="218"/>
        <v>1168</v>
      </c>
      <c r="C4673">
        <f t="shared" si="219"/>
        <v>4</v>
      </c>
      <c r="D4673">
        <f>INDEX('Grade 3'!$A$4:$AK$1252,$B4673,1)</f>
        <v>761</v>
      </c>
      <c r="E4673">
        <f>INDEX('Grade 3'!$A$4:$AK$1252,$B4673,2)</f>
        <v>4056</v>
      </c>
      <c r="F4673" t="str">
        <f>INDEX('Grade 3'!$A$4:$AK$1252,$B4673,3)</f>
        <v>ATLANTA PUBLIC SCHOOLS</v>
      </c>
      <c r="G4673" t="str">
        <f>INDEX('Grade 3'!$A$4:$AK$1252,$B4673,4)</f>
        <v>CLEVELAND ELEMENTARY SCHOOL</v>
      </c>
      <c r="H4673" t="str">
        <f ca="1">StaticValues!$A$8</f>
        <v>2016</v>
      </c>
      <c r="I4673" t="str">
        <f ca="1">StaticValues!$B$8</f>
        <v>Spring</v>
      </c>
      <c r="J4673" t="str">
        <f ca="1">StaticValues!$C$8</f>
        <v>EOG</v>
      </c>
      <c r="K4673" t="str">
        <f ca="1">StaticValues!$D$8</f>
        <v>3</v>
      </c>
      <c r="L4673" t="str">
        <f>INDEX('Grade 3'!E$2:AJ$2,1,((8*C4673)-7))</f>
        <v>Social Studies</v>
      </c>
      <c r="M4673">
        <f>INDEX('Grade 3'!$A$4:$AK$1252,$B4673,($C4673*8-7+4))</f>
        <v>63</v>
      </c>
      <c r="N4673">
        <f>INDEX('Grade 3'!$A$4:$AK$1252,$B4673,($C4673*8-6+4))</f>
        <v>494.22222222222223</v>
      </c>
      <c r="O4673">
        <f>INDEX('Grade 3'!$A$4:$AK$1252,$B4673,($C4673*8-5+4))</f>
        <v>31.746031746031747</v>
      </c>
      <c r="P4673">
        <f>INDEX('Grade 3'!$A$4:$AK$1252,$B4673,($C4673*8-4+4))</f>
        <v>52.38095238095238</v>
      </c>
      <c r="Q4673">
        <f>INDEX('Grade 3'!$A$4:$AK$1252,$B4673,($C4673*8-3+4))</f>
        <v>7.9365079365079367</v>
      </c>
      <c r="R4673">
        <f>INDEX('Grade 3'!$A$4:$AK$1252,$B4673,($C4673*8-2+4))</f>
        <v>7.9365079365079367</v>
      </c>
      <c r="S4673">
        <f>INDEX('Grade 3'!$A$4:$AK$1252,$B4673,($C4673*8-1+4))</f>
        <v>68.253968253968253</v>
      </c>
      <c r="T4673">
        <f>INDEX('Grade 3'!$A$4:$AK$1252,$B4673,($C4673*8-0+4))</f>
        <v>15.873015873015873</v>
      </c>
      <c r="U4673" t="str">
        <f>INDEX('Grade 3'!$A$4:$AK$1252,$B4673,37)</f>
        <v>Metro</v>
      </c>
    </row>
    <row r="4674" spans="1:21">
      <c r="A4674">
        <f t="shared" si="217"/>
        <v>4673</v>
      </c>
      <c r="B4674">
        <f t="shared" si="218"/>
        <v>1169</v>
      </c>
      <c r="C4674">
        <f t="shared" si="219"/>
        <v>1</v>
      </c>
      <c r="D4674">
        <f>INDEX('Grade 3'!$A$4:$AK$1252,$B4674,1)</f>
        <v>761</v>
      </c>
      <c r="E4674">
        <f>INDEX('Grade 3'!$A$4:$AK$1252,$B4674,2)</f>
        <v>4063</v>
      </c>
      <c r="F4674" t="str">
        <f>INDEX('Grade 3'!$A$4:$AK$1252,$B4674,3)</f>
        <v>ATLANTA PUBLIC SCHOOLS</v>
      </c>
      <c r="G4674" t="str">
        <f>INDEX('Grade 3'!$A$4:$AK$1252,$B4674,4)</f>
        <v>M. A. JONES ELEMENTARY SCHOOL</v>
      </c>
      <c r="H4674" t="str">
        <f ca="1">StaticValues!$A$8</f>
        <v>2016</v>
      </c>
      <c r="I4674" t="str">
        <f ca="1">StaticValues!$B$8</f>
        <v>Spring</v>
      </c>
      <c r="J4674" t="str">
        <f ca="1">StaticValues!$C$8</f>
        <v>EOG</v>
      </c>
      <c r="K4674" t="str">
        <f ca="1">StaticValues!$D$8</f>
        <v>3</v>
      </c>
      <c r="L4674" t="str">
        <f>INDEX('Grade 3'!E$2:AJ$2,1,((8*C4674)-7))</f>
        <v>English Language Arts</v>
      </c>
      <c r="M4674">
        <f>INDEX('Grade 3'!$A$4:$AK$1252,$B4674,($C4674*8-7+4))</f>
        <v>99</v>
      </c>
      <c r="N4674">
        <f>INDEX('Grade 3'!$A$4:$AK$1252,$B4674,($C4674*8-6+4))</f>
        <v>485.4848484848485</v>
      </c>
      <c r="O4674">
        <f>INDEX('Grade 3'!$A$4:$AK$1252,$B4674,($C4674*8-5+4))</f>
        <v>45.454545454545453</v>
      </c>
      <c r="P4674">
        <f>INDEX('Grade 3'!$A$4:$AK$1252,$B4674,($C4674*8-4+4))</f>
        <v>31.313131313131311</v>
      </c>
      <c r="Q4674">
        <f>INDEX('Grade 3'!$A$4:$AK$1252,$B4674,($C4674*8-3+4))</f>
        <v>20.202020202020201</v>
      </c>
      <c r="R4674">
        <f>INDEX('Grade 3'!$A$4:$AK$1252,$B4674,($C4674*8-2+4))</f>
        <v>3.0303030303030303</v>
      </c>
      <c r="S4674">
        <f>INDEX('Grade 3'!$A$4:$AK$1252,$B4674,($C4674*8-1+4))</f>
        <v>54.545454545454547</v>
      </c>
      <c r="T4674">
        <f>INDEX('Grade 3'!$A$4:$AK$1252,$B4674,($C4674*8-0+4))</f>
        <v>23.232323232323232</v>
      </c>
      <c r="U4674" t="str">
        <f>INDEX('Grade 3'!$A$4:$AK$1252,$B4674,37)</f>
        <v>Metro</v>
      </c>
    </row>
    <row r="4675" spans="1:21">
      <c r="A4675">
        <f t="shared" ref="A4675:A4738" si="220">ROW(A4674)</f>
        <v>4674</v>
      </c>
      <c r="B4675">
        <f t="shared" ref="B4675:B4738" si="221">CEILING(A4675/4,1)</f>
        <v>1169</v>
      </c>
      <c r="C4675">
        <f t="shared" ref="C4675:C4738" si="222">IF(B4674&lt;&gt;B4675,1,C4674+1)</f>
        <v>2</v>
      </c>
      <c r="D4675">
        <f>INDEX('Grade 3'!$A$4:$AK$1252,$B4675,1)</f>
        <v>761</v>
      </c>
      <c r="E4675">
        <f>INDEX('Grade 3'!$A$4:$AK$1252,$B4675,2)</f>
        <v>4063</v>
      </c>
      <c r="F4675" t="str">
        <f>INDEX('Grade 3'!$A$4:$AK$1252,$B4675,3)</f>
        <v>ATLANTA PUBLIC SCHOOLS</v>
      </c>
      <c r="G4675" t="str">
        <f>INDEX('Grade 3'!$A$4:$AK$1252,$B4675,4)</f>
        <v>M. A. JONES ELEMENTARY SCHOOL</v>
      </c>
      <c r="H4675" t="str">
        <f ca="1">StaticValues!$A$8</f>
        <v>2016</v>
      </c>
      <c r="I4675" t="str">
        <f ca="1">StaticValues!$B$8</f>
        <v>Spring</v>
      </c>
      <c r="J4675" t="str">
        <f ca="1">StaticValues!$C$8</f>
        <v>EOG</v>
      </c>
      <c r="K4675" t="str">
        <f ca="1">StaticValues!$D$8</f>
        <v>3</v>
      </c>
      <c r="L4675" t="str">
        <f>INDEX('Grade 3'!E$2:AJ$2,1,((8*C4675)-7))</f>
        <v>Mathematics</v>
      </c>
      <c r="M4675">
        <f>INDEX('Grade 3'!$A$4:$AK$1252,$B4675,($C4675*8-7+4))</f>
        <v>99</v>
      </c>
      <c r="N4675">
        <f>INDEX('Grade 3'!$A$4:$AK$1252,$B4675,($C4675*8-6+4))</f>
        <v>492.06060606060606</v>
      </c>
      <c r="O4675">
        <f>INDEX('Grade 3'!$A$4:$AK$1252,$B4675,($C4675*8-5+4))</f>
        <v>39.393939393939391</v>
      </c>
      <c r="P4675">
        <f>INDEX('Grade 3'!$A$4:$AK$1252,$B4675,($C4675*8-4+4))</f>
        <v>42.424242424242422</v>
      </c>
      <c r="Q4675">
        <f>INDEX('Grade 3'!$A$4:$AK$1252,$B4675,($C4675*8-3+4))</f>
        <v>15.151515151515152</v>
      </c>
      <c r="R4675">
        <f>INDEX('Grade 3'!$A$4:$AK$1252,$B4675,($C4675*8-2+4))</f>
        <v>3.0303030303030303</v>
      </c>
      <c r="S4675">
        <f>INDEX('Grade 3'!$A$4:$AK$1252,$B4675,($C4675*8-1+4))</f>
        <v>60.606060606060609</v>
      </c>
      <c r="T4675">
        <f>INDEX('Grade 3'!$A$4:$AK$1252,$B4675,($C4675*8-0+4))</f>
        <v>18.181818181818183</v>
      </c>
      <c r="U4675" t="str">
        <f>INDEX('Grade 3'!$A$4:$AK$1252,$B4675,37)</f>
        <v>Metro</v>
      </c>
    </row>
    <row r="4676" spans="1:21">
      <c r="A4676">
        <f t="shared" si="220"/>
        <v>4675</v>
      </c>
      <c r="B4676">
        <f t="shared" si="221"/>
        <v>1169</v>
      </c>
      <c r="C4676">
        <f t="shared" si="222"/>
        <v>3</v>
      </c>
      <c r="D4676">
        <f>INDEX('Grade 3'!$A$4:$AK$1252,$B4676,1)</f>
        <v>761</v>
      </c>
      <c r="E4676">
        <f>INDEX('Grade 3'!$A$4:$AK$1252,$B4676,2)</f>
        <v>4063</v>
      </c>
      <c r="F4676" t="str">
        <f>INDEX('Grade 3'!$A$4:$AK$1252,$B4676,3)</f>
        <v>ATLANTA PUBLIC SCHOOLS</v>
      </c>
      <c r="G4676" t="str">
        <f>INDEX('Grade 3'!$A$4:$AK$1252,$B4676,4)</f>
        <v>M. A. JONES ELEMENTARY SCHOOL</v>
      </c>
      <c r="H4676" t="str">
        <f ca="1">StaticValues!$A$8</f>
        <v>2016</v>
      </c>
      <c r="I4676" t="str">
        <f ca="1">StaticValues!$B$8</f>
        <v>Spring</v>
      </c>
      <c r="J4676" t="str">
        <f ca="1">StaticValues!$C$8</f>
        <v>EOG</v>
      </c>
      <c r="K4676" t="str">
        <f ca="1">StaticValues!$D$8</f>
        <v>3</v>
      </c>
      <c r="L4676" t="str">
        <f>INDEX('Grade 3'!E$2:AJ$2,1,((8*C4676)-7))</f>
        <v>Science</v>
      </c>
      <c r="M4676">
        <f>INDEX('Grade 3'!$A$4:$AK$1252,$B4676,($C4676*8-7+4))</f>
        <v>99</v>
      </c>
      <c r="N4676">
        <f>INDEX('Grade 3'!$A$4:$AK$1252,$B4676,($C4676*8-6+4))</f>
        <v>488.969696969697</v>
      </c>
      <c r="O4676">
        <f>INDEX('Grade 3'!$A$4:$AK$1252,$B4676,($C4676*8-5+4))</f>
        <v>39.393939393939391</v>
      </c>
      <c r="P4676">
        <f>INDEX('Grade 3'!$A$4:$AK$1252,$B4676,($C4676*8-4+4))</f>
        <v>38.383838383838381</v>
      </c>
      <c r="Q4676">
        <f>INDEX('Grade 3'!$A$4:$AK$1252,$B4676,($C4676*8-3+4))</f>
        <v>22.222222222222221</v>
      </c>
      <c r="R4676">
        <f>INDEX('Grade 3'!$A$4:$AK$1252,$B4676,($C4676*8-2+4))</f>
        <v>0</v>
      </c>
      <c r="S4676">
        <f>INDEX('Grade 3'!$A$4:$AK$1252,$B4676,($C4676*8-1+4))</f>
        <v>60.606060606060609</v>
      </c>
      <c r="T4676">
        <f>INDEX('Grade 3'!$A$4:$AK$1252,$B4676,($C4676*8-0+4))</f>
        <v>22.222222222222221</v>
      </c>
      <c r="U4676" t="str">
        <f>INDEX('Grade 3'!$A$4:$AK$1252,$B4676,37)</f>
        <v>Metro</v>
      </c>
    </row>
    <row r="4677" spans="1:21">
      <c r="A4677">
        <f t="shared" si="220"/>
        <v>4676</v>
      </c>
      <c r="B4677">
        <f t="shared" si="221"/>
        <v>1169</v>
      </c>
      <c r="C4677">
        <f t="shared" si="222"/>
        <v>4</v>
      </c>
      <c r="D4677">
        <f>INDEX('Grade 3'!$A$4:$AK$1252,$B4677,1)</f>
        <v>761</v>
      </c>
      <c r="E4677">
        <f>INDEX('Grade 3'!$A$4:$AK$1252,$B4677,2)</f>
        <v>4063</v>
      </c>
      <c r="F4677" t="str">
        <f>INDEX('Grade 3'!$A$4:$AK$1252,$B4677,3)</f>
        <v>ATLANTA PUBLIC SCHOOLS</v>
      </c>
      <c r="G4677" t="str">
        <f>INDEX('Grade 3'!$A$4:$AK$1252,$B4677,4)</f>
        <v>M. A. JONES ELEMENTARY SCHOOL</v>
      </c>
      <c r="H4677" t="str">
        <f ca="1">StaticValues!$A$8</f>
        <v>2016</v>
      </c>
      <c r="I4677" t="str">
        <f ca="1">StaticValues!$B$8</f>
        <v>Spring</v>
      </c>
      <c r="J4677" t="str">
        <f ca="1">StaticValues!$C$8</f>
        <v>EOG</v>
      </c>
      <c r="K4677" t="str">
        <f ca="1">StaticValues!$D$8</f>
        <v>3</v>
      </c>
      <c r="L4677" t="str">
        <f>INDEX('Grade 3'!E$2:AJ$2,1,((8*C4677)-7))</f>
        <v>Social Studies</v>
      </c>
      <c r="M4677">
        <f>INDEX('Grade 3'!$A$4:$AK$1252,$B4677,($C4677*8-7+4))</f>
        <v>99</v>
      </c>
      <c r="N4677">
        <f>INDEX('Grade 3'!$A$4:$AK$1252,$B4677,($C4677*8-6+4))</f>
        <v>503.49494949494948</v>
      </c>
      <c r="O4677">
        <f>INDEX('Grade 3'!$A$4:$AK$1252,$B4677,($C4677*8-5+4))</f>
        <v>28.282828282828284</v>
      </c>
      <c r="P4677">
        <f>INDEX('Grade 3'!$A$4:$AK$1252,$B4677,($C4677*8-4+4))</f>
        <v>41.414141414141412</v>
      </c>
      <c r="Q4677">
        <f>INDEX('Grade 3'!$A$4:$AK$1252,$B4677,($C4677*8-3+4))</f>
        <v>18.181818181818183</v>
      </c>
      <c r="R4677">
        <f>INDEX('Grade 3'!$A$4:$AK$1252,$B4677,($C4677*8-2+4))</f>
        <v>12.121212121212121</v>
      </c>
      <c r="S4677">
        <f>INDEX('Grade 3'!$A$4:$AK$1252,$B4677,($C4677*8-1+4))</f>
        <v>71.717171717171723</v>
      </c>
      <c r="T4677">
        <f>INDEX('Grade 3'!$A$4:$AK$1252,$B4677,($C4677*8-0+4))</f>
        <v>30.303030303030305</v>
      </c>
      <c r="U4677" t="str">
        <f>INDEX('Grade 3'!$A$4:$AK$1252,$B4677,37)</f>
        <v>Metro</v>
      </c>
    </row>
    <row r="4678" spans="1:21">
      <c r="A4678">
        <f t="shared" si="220"/>
        <v>4677</v>
      </c>
      <c r="B4678">
        <f t="shared" si="221"/>
        <v>1170</v>
      </c>
      <c r="C4678">
        <f t="shared" si="222"/>
        <v>1</v>
      </c>
      <c r="D4678">
        <f>INDEX('Grade 3'!$A$4:$AK$1252,$B4678,1)</f>
        <v>761</v>
      </c>
      <c r="E4678">
        <f>INDEX('Grade 3'!$A$4:$AK$1252,$B4678,2)</f>
        <v>4066</v>
      </c>
      <c r="F4678" t="str">
        <f>INDEX('Grade 3'!$A$4:$AK$1252,$B4678,3)</f>
        <v>ATLANTA PUBLIC SCHOOLS</v>
      </c>
      <c r="G4678" t="str">
        <f>INDEX('Grade 3'!$A$4:$AK$1252,$B4678,4)</f>
        <v>SLATER ELEMENTARY SCHOOL</v>
      </c>
      <c r="H4678" t="str">
        <f ca="1">StaticValues!$A$8</f>
        <v>2016</v>
      </c>
      <c r="I4678" t="str">
        <f ca="1">StaticValues!$B$8</f>
        <v>Spring</v>
      </c>
      <c r="J4678" t="str">
        <f ca="1">StaticValues!$C$8</f>
        <v>EOG</v>
      </c>
      <c r="K4678" t="str">
        <f ca="1">StaticValues!$D$8</f>
        <v>3</v>
      </c>
      <c r="L4678" t="str">
        <f>INDEX('Grade 3'!E$2:AJ$2,1,((8*C4678)-7))</f>
        <v>English Language Arts</v>
      </c>
      <c r="M4678">
        <f>INDEX('Grade 3'!$A$4:$AK$1252,$B4678,($C4678*8-7+4))</f>
        <v>95</v>
      </c>
      <c r="N4678">
        <f>INDEX('Grade 3'!$A$4:$AK$1252,$B4678,($C4678*8-6+4))</f>
        <v>463.30526315789473</v>
      </c>
      <c r="O4678">
        <f>INDEX('Grade 3'!$A$4:$AK$1252,$B4678,($C4678*8-5+4))</f>
        <v>66.315789473684205</v>
      </c>
      <c r="P4678">
        <f>INDEX('Grade 3'!$A$4:$AK$1252,$B4678,($C4678*8-4+4))</f>
        <v>25.263157894736842</v>
      </c>
      <c r="Q4678">
        <f>INDEX('Grade 3'!$A$4:$AK$1252,$B4678,($C4678*8-3+4))</f>
        <v>7.3684210526315788</v>
      </c>
      <c r="R4678">
        <f>INDEX('Grade 3'!$A$4:$AK$1252,$B4678,($C4678*8-2+4))</f>
        <v>1.0526315789473684</v>
      </c>
      <c r="S4678">
        <f>INDEX('Grade 3'!$A$4:$AK$1252,$B4678,($C4678*8-1+4))</f>
        <v>33.684210526315788</v>
      </c>
      <c r="T4678">
        <f>INDEX('Grade 3'!$A$4:$AK$1252,$B4678,($C4678*8-0+4))</f>
        <v>8.4210526315789469</v>
      </c>
      <c r="U4678" t="str">
        <f>INDEX('Grade 3'!$A$4:$AK$1252,$B4678,37)</f>
        <v>Metro</v>
      </c>
    </row>
    <row r="4679" spans="1:21">
      <c r="A4679">
        <f t="shared" si="220"/>
        <v>4678</v>
      </c>
      <c r="B4679">
        <f t="shared" si="221"/>
        <v>1170</v>
      </c>
      <c r="C4679">
        <f t="shared" si="222"/>
        <v>2</v>
      </c>
      <c r="D4679">
        <f>INDEX('Grade 3'!$A$4:$AK$1252,$B4679,1)</f>
        <v>761</v>
      </c>
      <c r="E4679">
        <f>INDEX('Grade 3'!$A$4:$AK$1252,$B4679,2)</f>
        <v>4066</v>
      </c>
      <c r="F4679" t="str">
        <f>INDEX('Grade 3'!$A$4:$AK$1252,$B4679,3)</f>
        <v>ATLANTA PUBLIC SCHOOLS</v>
      </c>
      <c r="G4679" t="str">
        <f>INDEX('Grade 3'!$A$4:$AK$1252,$B4679,4)</f>
        <v>SLATER ELEMENTARY SCHOOL</v>
      </c>
      <c r="H4679" t="str">
        <f ca="1">StaticValues!$A$8</f>
        <v>2016</v>
      </c>
      <c r="I4679" t="str">
        <f ca="1">StaticValues!$B$8</f>
        <v>Spring</v>
      </c>
      <c r="J4679" t="str">
        <f ca="1">StaticValues!$C$8</f>
        <v>EOG</v>
      </c>
      <c r="K4679" t="str">
        <f ca="1">StaticValues!$D$8</f>
        <v>3</v>
      </c>
      <c r="L4679" t="str">
        <f>INDEX('Grade 3'!E$2:AJ$2,1,((8*C4679)-7))</f>
        <v>Mathematics</v>
      </c>
      <c r="M4679">
        <f>INDEX('Grade 3'!$A$4:$AK$1252,$B4679,($C4679*8-7+4))</f>
        <v>95</v>
      </c>
      <c r="N4679">
        <f>INDEX('Grade 3'!$A$4:$AK$1252,$B4679,($C4679*8-6+4))</f>
        <v>490.13684210526316</v>
      </c>
      <c r="O4679">
        <f>INDEX('Grade 3'!$A$4:$AK$1252,$B4679,($C4679*8-5+4))</f>
        <v>41.05263157894737</v>
      </c>
      <c r="P4679">
        <f>INDEX('Grade 3'!$A$4:$AK$1252,$B4679,($C4679*8-4+4))</f>
        <v>46.315789473684212</v>
      </c>
      <c r="Q4679">
        <f>INDEX('Grade 3'!$A$4:$AK$1252,$B4679,($C4679*8-3+4))</f>
        <v>8.4210526315789469</v>
      </c>
      <c r="R4679">
        <f>INDEX('Grade 3'!$A$4:$AK$1252,$B4679,($C4679*8-2+4))</f>
        <v>4.2105263157894735</v>
      </c>
      <c r="S4679">
        <f>INDEX('Grade 3'!$A$4:$AK$1252,$B4679,($C4679*8-1+4))</f>
        <v>58.94736842105263</v>
      </c>
      <c r="T4679">
        <f>INDEX('Grade 3'!$A$4:$AK$1252,$B4679,($C4679*8-0+4))</f>
        <v>12.631578947368421</v>
      </c>
      <c r="U4679" t="str">
        <f>INDEX('Grade 3'!$A$4:$AK$1252,$B4679,37)</f>
        <v>Metro</v>
      </c>
    </row>
    <row r="4680" spans="1:21">
      <c r="A4680">
        <f t="shared" si="220"/>
        <v>4679</v>
      </c>
      <c r="B4680">
        <f t="shared" si="221"/>
        <v>1170</v>
      </c>
      <c r="C4680">
        <f t="shared" si="222"/>
        <v>3</v>
      </c>
      <c r="D4680">
        <f>INDEX('Grade 3'!$A$4:$AK$1252,$B4680,1)</f>
        <v>761</v>
      </c>
      <c r="E4680">
        <f>INDEX('Grade 3'!$A$4:$AK$1252,$B4680,2)</f>
        <v>4066</v>
      </c>
      <c r="F4680" t="str">
        <f>INDEX('Grade 3'!$A$4:$AK$1252,$B4680,3)</f>
        <v>ATLANTA PUBLIC SCHOOLS</v>
      </c>
      <c r="G4680" t="str">
        <f>INDEX('Grade 3'!$A$4:$AK$1252,$B4680,4)</f>
        <v>SLATER ELEMENTARY SCHOOL</v>
      </c>
      <c r="H4680" t="str">
        <f ca="1">StaticValues!$A$8</f>
        <v>2016</v>
      </c>
      <c r="I4680" t="str">
        <f ca="1">StaticValues!$B$8</f>
        <v>Spring</v>
      </c>
      <c r="J4680" t="str">
        <f ca="1">StaticValues!$C$8</f>
        <v>EOG</v>
      </c>
      <c r="K4680" t="str">
        <f ca="1">StaticValues!$D$8</f>
        <v>3</v>
      </c>
      <c r="L4680" t="str">
        <f>INDEX('Grade 3'!E$2:AJ$2,1,((8*C4680)-7))</f>
        <v>Science</v>
      </c>
      <c r="M4680">
        <f>INDEX('Grade 3'!$A$4:$AK$1252,$B4680,($C4680*8-7+4))</f>
        <v>94</v>
      </c>
      <c r="N4680">
        <f>INDEX('Grade 3'!$A$4:$AK$1252,$B4680,($C4680*8-6+4))</f>
        <v>474.87234042553189</v>
      </c>
      <c r="O4680">
        <f>INDEX('Grade 3'!$A$4:$AK$1252,$B4680,($C4680*8-5+4))</f>
        <v>57.446808510638299</v>
      </c>
      <c r="P4680">
        <f>INDEX('Grade 3'!$A$4:$AK$1252,$B4680,($C4680*8-4+4))</f>
        <v>34.042553191489361</v>
      </c>
      <c r="Q4680">
        <f>INDEX('Grade 3'!$A$4:$AK$1252,$B4680,($C4680*8-3+4))</f>
        <v>7.4468085106382977</v>
      </c>
      <c r="R4680">
        <f>INDEX('Grade 3'!$A$4:$AK$1252,$B4680,($C4680*8-2+4))</f>
        <v>1.0638297872340425</v>
      </c>
      <c r="S4680">
        <f>INDEX('Grade 3'!$A$4:$AK$1252,$B4680,($C4680*8-1+4))</f>
        <v>42.553191489361701</v>
      </c>
      <c r="T4680">
        <f>INDEX('Grade 3'!$A$4:$AK$1252,$B4680,($C4680*8-0+4))</f>
        <v>8.5106382978723403</v>
      </c>
      <c r="U4680" t="str">
        <f>INDEX('Grade 3'!$A$4:$AK$1252,$B4680,37)</f>
        <v>Metro</v>
      </c>
    </row>
    <row r="4681" spans="1:21">
      <c r="A4681">
        <f t="shared" si="220"/>
        <v>4680</v>
      </c>
      <c r="B4681">
        <f t="shared" si="221"/>
        <v>1170</v>
      </c>
      <c r="C4681">
        <f t="shared" si="222"/>
        <v>4</v>
      </c>
      <c r="D4681">
        <f>INDEX('Grade 3'!$A$4:$AK$1252,$B4681,1)</f>
        <v>761</v>
      </c>
      <c r="E4681">
        <f>INDEX('Grade 3'!$A$4:$AK$1252,$B4681,2)</f>
        <v>4066</v>
      </c>
      <c r="F4681" t="str">
        <f>INDEX('Grade 3'!$A$4:$AK$1252,$B4681,3)</f>
        <v>ATLANTA PUBLIC SCHOOLS</v>
      </c>
      <c r="G4681" t="str">
        <f>INDEX('Grade 3'!$A$4:$AK$1252,$B4681,4)</f>
        <v>SLATER ELEMENTARY SCHOOL</v>
      </c>
      <c r="H4681" t="str">
        <f ca="1">StaticValues!$A$8</f>
        <v>2016</v>
      </c>
      <c r="I4681" t="str">
        <f ca="1">StaticValues!$B$8</f>
        <v>Spring</v>
      </c>
      <c r="J4681" t="str">
        <f ca="1">StaticValues!$C$8</f>
        <v>EOG</v>
      </c>
      <c r="K4681" t="str">
        <f ca="1">StaticValues!$D$8</f>
        <v>3</v>
      </c>
      <c r="L4681" t="str">
        <f>INDEX('Grade 3'!E$2:AJ$2,1,((8*C4681)-7))</f>
        <v>Social Studies</v>
      </c>
      <c r="M4681">
        <f>INDEX('Grade 3'!$A$4:$AK$1252,$B4681,($C4681*8-7+4))</f>
        <v>94</v>
      </c>
      <c r="N4681">
        <f>INDEX('Grade 3'!$A$4:$AK$1252,$B4681,($C4681*8-6+4))</f>
        <v>477.01063829787233</v>
      </c>
      <c r="O4681">
        <f>INDEX('Grade 3'!$A$4:$AK$1252,$B4681,($C4681*8-5+4))</f>
        <v>56.382978723404257</v>
      </c>
      <c r="P4681">
        <f>INDEX('Grade 3'!$A$4:$AK$1252,$B4681,($C4681*8-4+4))</f>
        <v>34.042553191489361</v>
      </c>
      <c r="Q4681">
        <f>INDEX('Grade 3'!$A$4:$AK$1252,$B4681,($C4681*8-3+4))</f>
        <v>6.3829787234042552</v>
      </c>
      <c r="R4681">
        <f>INDEX('Grade 3'!$A$4:$AK$1252,$B4681,($C4681*8-2+4))</f>
        <v>3.1914893617021276</v>
      </c>
      <c r="S4681">
        <f>INDEX('Grade 3'!$A$4:$AK$1252,$B4681,($C4681*8-1+4))</f>
        <v>43.617021276595743</v>
      </c>
      <c r="T4681">
        <f>INDEX('Grade 3'!$A$4:$AK$1252,$B4681,($C4681*8-0+4))</f>
        <v>9.5744680851063837</v>
      </c>
      <c r="U4681" t="str">
        <f>INDEX('Grade 3'!$A$4:$AK$1252,$B4681,37)</f>
        <v>Metro</v>
      </c>
    </row>
    <row r="4682" spans="1:21">
      <c r="A4682">
        <f t="shared" si="220"/>
        <v>4681</v>
      </c>
      <c r="B4682">
        <f t="shared" si="221"/>
        <v>1171</v>
      </c>
      <c r="C4682">
        <f t="shared" si="222"/>
        <v>1</v>
      </c>
      <c r="D4682">
        <f>INDEX('Grade 3'!$A$4:$AK$1252,$B4682,1)</f>
        <v>761</v>
      </c>
      <c r="E4682">
        <f>INDEX('Grade 3'!$A$4:$AK$1252,$B4682,2)</f>
        <v>5051</v>
      </c>
      <c r="F4682" t="str">
        <f>INDEX('Grade 3'!$A$4:$AK$1252,$B4682,3)</f>
        <v>ATLANTA PUBLIC SCHOOLS</v>
      </c>
      <c r="G4682" t="str">
        <f>INDEX('Grade 3'!$A$4:$AK$1252,$B4682,4)</f>
        <v>BENTEEN ELEMENTARY SCHOOL</v>
      </c>
      <c r="H4682" t="str">
        <f ca="1">StaticValues!$A$8</f>
        <v>2016</v>
      </c>
      <c r="I4682" t="str">
        <f ca="1">StaticValues!$B$8</f>
        <v>Spring</v>
      </c>
      <c r="J4682" t="str">
        <f ca="1">StaticValues!$C$8</f>
        <v>EOG</v>
      </c>
      <c r="K4682" t="str">
        <f ca="1">StaticValues!$D$8</f>
        <v>3</v>
      </c>
      <c r="L4682" t="str">
        <f>INDEX('Grade 3'!E$2:AJ$2,1,((8*C4682)-7))</f>
        <v>English Language Arts</v>
      </c>
      <c r="M4682">
        <f>INDEX('Grade 3'!$A$4:$AK$1252,$B4682,($C4682*8-7+4))</f>
        <v>52</v>
      </c>
      <c r="N4682">
        <f>INDEX('Grade 3'!$A$4:$AK$1252,$B4682,($C4682*8-6+4))</f>
        <v>471.15384615384613</v>
      </c>
      <c r="O4682">
        <f>INDEX('Grade 3'!$A$4:$AK$1252,$B4682,($C4682*8-5+4))</f>
        <v>55.769230769230766</v>
      </c>
      <c r="P4682">
        <f>INDEX('Grade 3'!$A$4:$AK$1252,$B4682,($C4682*8-4+4))</f>
        <v>26.923076923076923</v>
      </c>
      <c r="Q4682">
        <f>INDEX('Grade 3'!$A$4:$AK$1252,$B4682,($C4682*8-3+4))</f>
        <v>15.384615384615385</v>
      </c>
      <c r="R4682">
        <f>INDEX('Grade 3'!$A$4:$AK$1252,$B4682,($C4682*8-2+4))</f>
        <v>1.9230769230769231</v>
      </c>
      <c r="S4682">
        <f>INDEX('Grade 3'!$A$4:$AK$1252,$B4682,($C4682*8-1+4))</f>
        <v>44.230769230769234</v>
      </c>
      <c r="T4682">
        <f>INDEX('Grade 3'!$A$4:$AK$1252,$B4682,($C4682*8-0+4))</f>
        <v>17.307692307692307</v>
      </c>
      <c r="U4682" t="str">
        <f>INDEX('Grade 3'!$A$4:$AK$1252,$B4682,37)</f>
        <v>Metro</v>
      </c>
    </row>
    <row r="4683" spans="1:21">
      <c r="A4683">
        <f t="shared" si="220"/>
        <v>4682</v>
      </c>
      <c r="B4683">
        <f t="shared" si="221"/>
        <v>1171</v>
      </c>
      <c r="C4683">
        <f t="shared" si="222"/>
        <v>2</v>
      </c>
      <c r="D4683">
        <f>INDEX('Grade 3'!$A$4:$AK$1252,$B4683,1)</f>
        <v>761</v>
      </c>
      <c r="E4683">
        <f>INDEX('Grade 3'!$A$4:$AK$1252,$B4683,2)</f>
        <v>5051</v>
      </c>
      <c r="F4683" t="str">
        <f>INDEX('Grade 3'!$A$4:$AK$1252,$B4683,3)</f>
        <v>ATLANTA PUBLIC SCHOOLS</v>
      </c>
      <c r="G4683" t="str">
        <f>INDEX('Grade 3'!$A$4:$AK$1252,$B4683,4)</f>
        <v>BENTEEN ELEMENTARY SCHOOL</v>
      </c>
      <c r="H4683" t="str">
        <f ca="1">StaticValues!$A$8</f>
        <v>2016</v>
      </c>
      <c r="I4683" t="str">
        <f ca="1">StaticValues!$B$8</f>
        <v>Spring</v>
      </c>
      <c r="J4683" t="str">
        <f ca="1">StaticValues!$C$8</f>
        <v>EOG</v>
      </c>
      <c r="K4683" t="str">
        <f ca="1">StaticValues!$D$8</f>
        <v>3</v>
      </c>
      <c r="L4683" t="str">
        <f>INDEX('Grade 3'!E$2:AJ$2,1,((8*C4683)-7))</f>
        <v>Mathematics</v>
      </c>
      <c r="M4683">
        <f>INDEX('Grade 3'!$A$4:$AK$1252,$B4683,($C4683*8-7+4))</f>
        <v>52</v>
      </c>
      <c r="N4683">
        <f>INDEX('Grade 3'!$A$4:$AK$1252,$B4683,($C4683*8-6+4))</f>
        <v>479</v>
      </c>
      <c r="O4683">
        <f>INDEX('Grade 3'!$A$4:$AK$1252,$B4683,($C4683*8-5+4))</f>
        <v>53.846153846153847</v>
      </c>
      <c r="P4683">
        <f>INDEX('Grade 3'!$A$4:$AK$1252,$B4683,($C4683*8-4+4))</f>
        <v>28.846153846153847</v>
      </c>
      <c r="Q4683">
        <f>INDEX('Grade 3'!$A$4:$AK$1252,$B4683,($C4683*8-3+4))</f>
        <v>13.461538461538462</v>
      </c>
      <c r="R4683">
        <f>INDEX('Grade 3'!$A$4:$AK$1252,$B4683,($C4683*8-2+4))</f>
        <v>3.8461538461538463</v>
      </c>
      <c r="S4683">
        <f>INDEX('Grade 3'!$A$4:$AK$1252,$B4683,($C4683*8-1+4))</f>
        <v>46.153846153846153</v>
      </c>
      <c r="T4683">
        <f>INDEX('Grade 3'!$A$4:$AK$1252,$B4683,($C4683*8-0+4))</f>
        <v>17.307692307692307</v>
      </c>
      <c r="U4683" t="str">
        <f>INDEX('Grade 3'!$A$4:$AK$1252,$B4683,37)</f>
        <v>Metro</v>
      </c>
    </row>
    <row r="4684" spans="1:21">
      <c r="A4684">
        <f t="shared" si="220"/>
        <v>4683</v>
      </c>
      <c r="B4684">
        <f t="shared" si="221"/>
        <v>1171</v>
      </c>
      <c r="C4684">
        <f t="shared" si="222"/>
        <v>3</v>
      </c>
      <c r="D4684">
        <f>INDEX('Grade 3'!$A$4:$AK$1252,$B4684,1)</f>
        <v>761</v>
      </c>
      <c r="E4684">
        <f>INDEX('Grade 3'!$A$4:$AK$1252,$B4684,2)</f>
        <v>5051</v>
      </c>
      <c r="F4684" t="str">
        <f>INDEX('Grade 3'!$A$4:$AK$1252,$B4684,3)</f>
        <v>ATLANTA PUBLIC SCHOOLS</v>
      </c>
      <c r="G4684" t="str">
        <f>INDEX('Grade 3'!$A$4:$AK$1252,$B4684,4)</f>
        <v>BENTEEN ELEMENTARY SCHOOL</v>
      </c>
      <c r="H4684" t="str">
        <f ca="1">StaticValues!$A$8</f>
        <v>2016</v>
      </c>
      <c r="I4684" t="str">
        <f ca="1">StaticValues!$B$8</f>
        <v>Spring</v>
      </c>
      <c r="J4684" t="str">
        <f ca="1">StaticValues!$C$8</f>
        <v>EOG</v>
      </c>
      <c r="K4684" t="str">
        <f ca="1">StaticValues!$D$8</f>
        <v>3</v>
      </c>
      <c r="L4684" t="str">
        <f>INDEX('Grade 3'!E$2:AJ$2,1,((8*C4684)-7))</f>
        <v>Science</v>
      </c>
      <c r="M4684">
        <f>INDEX('Grade 3'!$A$4:$AK$1252,$B4684,($C4684*8-7+4))</f>
        <v>52</v>
      </c>
      <c r="N4684">
        <f>INDEX('Grade 3'!$A$4:$AK$1252,$B4684,($C4684*8-6+4))</f>
        <v>480.75</v>
      </c>
      <c r="O4684">
        <f>INDEX('Grade 3'!$A$4:$AK$1252,$B4684,($C4684*8-5+4))</f>
        <v>53.846153846153847</v>
      </c>
      <c r="P4684">
        <f>INDEX('Grade 3'!$A$4:$AK$1252,$B4684,($C4684*8-4+4))</f>
        <v>36.53846153846154</v>
      </c>
      <c r="Q4684">
        <f>INDEX('Grade 3'!$A$4:$AK$1252,$B4684,($C4684*8-3+4))</f>
        <v>9.615384615384615</v>
      </c>
      <c r="R4684">
        <f>INDEX('Grade 3'!$A$4:$AK$1252,$B4684,($C4684*8-2+4))</f>
        <v>0</v>
      </c>
      <c r="S4684">
        <f>INDEX('Grade 3'!$A$4:$AK$1252,$B4684,($C4684*8-1+4))</f>
        <v>46.153846153846153</v>
      </c>
      <c r="T4684">
        <f>INDEX('Grade 3'!$A$4:$AK$1252,$B4684,($C4684*8-0+4))</f>
        <v>9.615384615384615</v>
      </c>
      <c r="U4684" t="str">
        <f>INDEX('Grade 3'!$A$4:$AK$1252,$B4684,37)</f>
        <v>Metro</v>
      </c>
    </row>
    <row r="4685" spans="1:21">
      <c r="A4685">
        <f t="shared" si="220"/>
        <v>4684</v>
      </c>
      <c r="B4685">
        <f t="shared" si="221"/>
        <v>1171</v>
      </c>
      <c r="C4685">
        <f t="shared" si="222"/>
        <v>4</v>
      </c>
      <c r="D4685">
        <f>INDEX('Grade 3'!$A$4:$AK$1252,$B4685,1)</f>
        <v>761</v>
      </c>
      <c r="E4685">
        <f>INDEX('Grade 3'!$A$4:$AK$1252,$B4685,2)</f>
        <v>5051</v>
      </c>
      <c r="F4685" t="str">
        <f>INDEX('Grade 3'!$A$4:$AK$1252,$B4685,3)</f>
        <v>ATLANTA PUBLIC SCHOOLS</v>
      </c>
      <c r="G4685" t="str">
        <f>INDEX('Grade 3'!$A$4:$AK$1252,$B4685,4)</f>
        <v>BENTEEN ELEMENTARY SCHOOL</v>
      </c>
      <c r="H4685" t="str">
        <f ca="1">StaticValues!$A$8</f>
        <v>2016</v>
      </c>
      <c r="I4685" t="str">
        <f ca="1">StaticValues!$B$8</f>
        <v>Spring</v>
      </c>
      <c r="J4685" t="str">
        <f ca="1">StaticValues!$C$8</f>
        <v>EOG</v>
      </c>
      <c r="K4685" t="str">
        <f ca="1">StaticValues!$D$8</f>
        <v>3</v>
      </c>
      <c r="L4685" t="str">
        <f>INDEX('Grade 3'!E$2:AJ$2,1,((8*C4685)-7))</f>
        <v>Social Studies</v>
      </c>
      <c r="M4685">
        <f>INDEX('Grade 3'!$A$4:$AK$1252,$B4685,($C4685*8-7+4))</f>
        <v>52</v>
      </c>
      <c r="N4685">
        <f>INDEX('Grade 3'!$A$4:$AK$1252,$B4685,($C4685*8-6+4))</f>
        <v>475.98076923076923</v>
      </c>
      <c r="O4685">
        <f>INDEX('Grade 3'!$A$4:$AK$1252,$B4685,($C4685*8-5+4))</f>
        <v>46.153846153846153</v>
      </c>
      <c r="P4685">
        <f>INDEX('Grade 3'!$A$4:$AK$1252,$B4685,($C4685*8-4+4))</f>
        <v>44.230769230769234</v>
      </c>
      <c r="Q4685">
        <f>INDEX('Grade 3'!$A$4:$AK$1252,$B4685,($C4685*8-3+4))</f>
        <v>7.6923076923076925</v>
      </c>
      <c r="R4685">
        <f>INDEX('Grade 3'!$A$4:$AK$1252,$B4685,($C4685*8-2+4))</f>
        <v>1.9230769230769231</v>
      </c>
      <c r="S4685">
        <f>INDEX('Grade 3'!$A$4:$AK$1252,$B4685,($C4685*8-1+4))</f>
        <v>53.846153846153847</v>
      </c>
      <c r="T4685">
        <f>INDEX('Grade 3'!$A$4:$AK$1252,$B4685,($C4685*8-0+4))</f>
        <v>9.615384615384615</v>
      </c>
      <c r="U4685" t="str">
        <f>INDEX('Grade 3'!$A$4:$AK$1252,$B4685,37)</f>
        <v>Metro</v>
      </c>
    </row>
    <row r="4686" spans="1:21">
      <c r="A4686">
        <f t="shared" si="220"/>
        <v>4685</v>
      </c>
      <c r="B4686">
        <f t="shared" si="221"/>
        <v>1172</v>
      </c>
      <c r="C4686">
        <f t="shared" si="222"/>
        <v>1</v>
      </c>
      <c r="D4686">
        <f>INDEX('Grade 3'!$A$4:$AK$1252,$B4686,1)</f>
        <v>761</v>
      </c>
      <c r="E4686">
        <f>INDEX('Grade 3'!$A$4:$AK$1252,$B4686,2)</f>
        <v>5066</v>
      </c>
      <c r="F4686" t="str">
        <f>INDEX('Grade 3'!$A$4:$AK$1252,$B4686,3)</f>
        <v>ATLANTA PUBLIC SCHOOLS</v>
      </c>
      <c r="G4686" t="str">
        <f>INDEX('Grade 3'!$A$4:$AK$1252,$B4686,4)</f>
        <v>D. H. STANTON ELEMENTARY SCHOOL</v>
      </c>
      <c r="H4686" t="str">
        <f ca="1">StaticValues!$A$8</f>
        <v>2016</v>
      </c>
      <c r="I4686" t="str">
        <f ca="1">StaticValues!$B$8</f>
        <v>Spring</v>
      </c>
      <c r="J4686" t="str">
        <f ca="1">StaticValues!$C$8</f>
        <v>EOG</v>
      </c>
      <c r="K4686" t="str">
        <f ca="1">StaticValues!$D$8</f>
        <v>3</v>
      </c>
      <c r="L4686" t="str">
        <f>INDEX('Grade 3'!E$2:AJ$2,1,((8*C4686)-7))</f>
        <v>English Language Arts</v>
      </c>
      <c r="M4686">
        <f>INDEX('Grade 3'!$A$4:$AK$1252,$B4686,($C4686*8-7+4))</f>
        <v>38</v>
      </c>
      <c r="N4686">
        <f>INDEX('Grade 3'!$A$4:$AK$1252,$B4686,($C4686*8-6+4))</f>
        <v>442</v>
      </c>
      <c r="O4686">
        <f>INDEX('Grade 3'!$A$4:$AK$1252,$B4686,($C4686*8-5+4))</f>
        <v>71.05263157894737</v>
      </c>
      <c r="P4686">
        <f>INDEX('Grade 3'!$A$4:$AK$1252,$B4686,($C4686*8-4+4))</f>
        <v>21.05263157894737</v>
      </c>
      <c r="Q4686">
        <f>INDEX('Grade 3'!$A$4:$AK$1252,$B4686,($C4686*8-3+4))</f>
        <v>7.8947368421052628</v>
      </c>
      <c r="R4686">
        <f>INDEX('Grade 3'!$A$4:$AK$1252,$B4686,($C4686*8-2+4))</f>
        <v>0</v>
      </c>
      <c r="S4686">
        <f>INDEX('Grade 3'!$A$4:$AK$1252,$B4686,($C4686*8-1+4))</f>
        <v>28.94736842105263</v>
      </c>
      <c r="T4686">
        <f>INDEX('Grade 3'!$A$4:$AK$1252,$B4686,($C4686*8-0+4))</f>
        <v>7.8947368421052628</v>
      </c>
      <c r="U4686" t="str">
        <f>INDEX('Grade 3'!$A$4:$AK$1252,$B4686,37)</f>
        <v>Metro</v>
      </c>
    </row>
    <row r="4687" spans="1:21">
      <c r="A4687">
        <f t="shared" si="220"/>
        <v>4686</v>
      </c>
      <c r="B4687">
        <f t="shared" si="221"/>
        <v>1172</v>
      </c>
      <c r="C4687">
        <f t="shared" si="222"/>
        <v>2</v>
      </c>
      <c r="D4687">
        <f>INDEX('Grade 3'!$A$4:$AK$1252,$B4687,1)</f>
        <v>761</v>
      </c>
      <c r="E4687">
        <f>INDEX('Grade 3'!$A$4:$AK$1252,$B4687,2)</f>
        <v>5066</v>
      </c>
      <c r="F4687" t="str">
        <f>INDEX('Grade 3'!$A$4:$AK$1252,$B4687,3)</f>
        <v>ATLANTA PUBLIC SCHOOLS</v>
      </c>
      <c r="G4687" t="str">
        <f>INDEX('Grade 3'!$A$4:$AK$1252,$B4687,4)</f>
        <v>D. H. STANTON ELEMENTARY SCHOOL</v>
      </c>
      <c r="H4687" t="str">
        <f ca="1">StaticValues!$A$8</f>
        <v>2016</v>
      </c>
      <c r="I4687" t="str">
        <f ca="1">StaticValues!$B$8</f>
        <v>Spring</v>
      </c>
      <c r="J4687" t="str">
        <f ca="1">StaticValues!$C$8</f>
        <v>EOG</v>
      </c>
      <c r="K4687" t="str">
        <f ca="1">StaticValues!$D$8</f>
        <v>3</v>
      </c>
      <c r="L4687" t="str">
        <f>INDEX('Grade 3'!E$2:AJ$2,1,((8*C4687)-7))</f>
        <v>Mathematics</v>
      </c>
      <c r="M4687">
        <f>INDEX('Grade 3'!$A$4:$AK$1252,$B4687,($C4687*8-7+4))</f>
        <v>38</v>
      </c>
      <c r="N4687">
        <f>INDEX('Grade 3'!$A$4:$AK$1252,$B4687,($C4687*8-6+4))</f>
        <v>471.73684210526318</v>
      </c>
      <c r="O4687">
        <f>INDEX('Grade 3'!$A$4:$AK$1252,$B4687,($C4687*8-5+4))</f>
        <v>60.526315789473685</v>
      </c>
      <c r="P4687">
        <f>INDEX('Grade 3'!$A$4:$AK$1252,$B4687,($C4687*8-4+4))</f>
        <v>26.315789473684209</v>
      </c>
      <c r="Q4687">
        <f>INDEX('Grade 3'!$A$4:$AK$1252,$B4687,($C4687*8-3+4))</f>
        <v>13.157894736842104</v>
      </c>
      <c r="R4687">
        <f>INDEX('Grade 3'!$A$4:$AK$1252,$B4687,($C4687*8-2+4))</f>
        <v>0</v>
      </c>
      <c r="S4687">
        <f>INDEX('Grade 3'!$A$4:$AK$1252,$B4687,($C4687*8-1+4))</f>
        <v>39.473684210526315</v>
      </c>
      <c r="T4687">
        <f>INDEX('Grade 3'!$A$4:$AK$1252,$B4687,($C4687*8-0+4))</f>
        <v>13.157894736842104</v>
      </c>
      <c r="U4687" t="str">
        <f>INDEX('Grade 3'!$A$4:$AK$1252,$B4687,37)</f>
        <v>Metro</v>
      </c>
    </row>
    <row r="4688" spans="1:21">
      <c r="A4688">
        <f t="shared" si="220"/>
        <v>4687</v>
      </c>
      <c r="B4688">
        <f t="shared" si="221"/>
        <v>1172</v>
      </c>
      <c r="C4688">
        <f t="shared" si="222"/>
        <v>3</v>
      </c>
      <c r="D4688">
        <f>INDEX('Grade 3'!$A$4:$AK$1252,$B4688,1)</f>
        <v>761</v>
      </c>
      <c r="E4688">
        <f>INDEX('Grade 3'!$A$4:$AK$1252,$B4688,2)</f>
        <v>5066</v>
      </c>
      <c r="F4688" t="str">
        <f>INDEX('Grade 3'!$A$4:$AK$1252,$B4688,3)</f>
        <v>ATLANTA PUBLIC SCHOOLS</v>
      </c>
      <c r="G4688" t="str">
        <f>INDEX('Grade 3'!$A$4:$AK$1252,$B4688,4)</f>
        <v>D. H. STANTON ELEMENTARY SCHOOL</v>
      </c>
      <c r="H4688" t="str">
        <f ca="1">StaticValues!$A$8</f>
        <v>2016</v>
      </c>
      <c r="I4688" t="str">
        <f ca="1">StaticValues!$B$8</f>
        <v>Spring</v>
      </c>
      <c r="J4688" t="str">
        <f ca="1">StaticValues!$C$8</f>
        <v>EOG</v>
      </c>
      <c r="K4688" t="str">
        <f ca="1">StaticValues!$D$8</f>
        <v>3</v>
      </c>
      <c r="L4688" t="str">
        <f>INDEX('Grade 3'!E$2:AJ$2,1,((8*C4688)-7))</f>
        <v>Science</v>
      </c>
      <c r="M4688">
        <f>INDEX('Grade 3'!$A$4:$AK$1252,$B4688,($C4688*8-7+4))</f>
        <v>38</v>
      </c>
      <c r="N4688">
        <f>INDEX('Grade 3'!$A$4:$AK$1252,$B4688,($C4688*8-6+4))</f>
        <v>465.21052631578948</v>
      </c>
      <c r="O4688">
        <f>INDEX('Grade 3'!$A$4:$AK$1252,$B4688,($C4688*8-5+4))</f>
        <v>68.421052631578945</v>
      </c>
      <c r="P4688">
        <f>INDEX('Grade 3'!$A$4:$AK$1252,$B4688,($C4688*8-4+4))</f>
        <v>26.315789473684209</v>
      </c>
      <c r="Q4688">
        <f>INDEX('Grade 3'!$A$4:$AK$1252,$B4688,($C4688*8-3+4))</f>
        <v>5.2631578947368425</v>
      </c>
      <c r="R4688">
        <f>INDEX('Grade 3'!$A$4:$AK$1252,$B4688,($C4688*8-2+4))</f>
        <v>0</v>
      </c>
      <c r="S4688">
        <f>INDEX('Grade 3'!$A$4:$AK$1252,$B4688,($C4688*8-1+4))</f>
        <v>31.578947368421051</v>
      </c>
      <c r="T4688">
        <f>INDEX('Grade 3'!$A$4:$AK$1252,$B4688,($C4688*8-0+4))</f>
        <v>5.2631578947368425</v>
      </c>
      <c r="U4688" t="str">
        <f>INDEX('Grade 3'!$A$4:$AK$1252,$B4688,37)</f>
        <v>Metro</v>
      </c>
    </row>
    <row r="4689" spans="1:21">
      <c r="A4689">
        <f t="shared" si="220"/>
        <v>4688</v>
      </c>
      <c r="B4689">
        <f t="shared" si="221"/>
        <v>1172</v>
      </c>
      <c r="C4689">
        <f t="shared" si="222"/>
        <v>4</v>
      </c>
      <c r="D4689">
        <f>INDEX('Grade 3'!$A$4:$AK$1252,$B4689,1)</f>
        <v>761</v>
      </c>
      <c r="E4689">
        <f>INDEX('Grade 3'!$A$4:$AK$1252,$B4689,2)</f>
        <v>5066</v>
      </c>
      <c r="F4689" t="str">
        <f>INDEX('Grade 3'!$A$4:$AK$1252,$B4689,3)</f>
        <v>ATLANTA PUBLIC SCHOOLS</v>
      </c>
      <c r="G4689" t="str">
        <f>INDEX('Grade 3'!$A$4:$AK$1252,$B4689,4)</f>
        <v>D. H. STANTON ELEMENTARY SCHOOL</v>
      </c>
      <c r="H4689" t="str">
        <f ca="1">StaticValues!$A$8</f>
        <v>2016</v>
      </c>
      <c r="I4689" t="str">
        <f ca="1">StaticValues!$B$8</f>
        <v>Spring</v>
      </c>
      <c r="J4689" t="str">
        <f ca="1">StaticValues!$C$8</f>
        <v>EOG</v>
      </c>
      <c r="K4689" t="str">
        <f ca="1">StaticValues!$D$8</f>
        <v>3</v>
      </c>
      <c r="L4689" t="str">
        <f>INDEX('Grade 3'!E$2:AJ$2,1,((8*C4689)-7))</f>
        <v>Social Studies</v>
      </c>
      <c r="M4689">
        <f>INDEX('Grade 3'!$A$4:$AK$1252,$B4689,($C4689*8-7+4))</f>
        <v>38</v>
      </c>
      <c r="N4689">
        <f>INDEX('Grade 3'!$A$4:$AK$1252,$B4689,($C4689*8-6+4))</f>
        <v>476.10526315789474</v>
      </c>
      <c r="O4689">
        <f>INDEX('Grade 3'!$A$4:$AK$1252,$B4689,($C4689*8-5+4))</f>
        <v>47.368421052631582</v>
      </c>
      <c r="P4689">
        <f>INDEX('Grade 3'!$A$4:$AK$1252,$B4689,($C4689*8-4+4))</f>
        <v>42.10526315789474</v>
      </c>
      <c r="Q4689">
        <f>INDEX('Grade 3'!$A$4:$AK$1252,$B4689,($C4689*8-3+4))</f>
        <v>7.8947368421052628</v>
      </c>
      <c r="R4689">
        <f>INDEX('Grade 3'!$A$4:$AK$1252,$B4689,($C4689*8-2+4))</f>
        <v>2.6315789473684212</v>
      </c>
      <c r="S4689">
        <f>INDEX('Grade 3'!$A$4:$AK$1252,$B4689,($C4689*8-1+4))</f>
        <v>52.631578947368418</v>
      </c>
      <c r="T4689">
        <f>INDEX('Grade 3'!$A$4:$AK$1252,$B4689,($C4689*8-0+4))</f>
        <v>10.526315789473685</v>
      </c>
      <c r="U4689" t="str">
        <f>INDEX('Grade 3'!$A$4:$AK$1252,$B4689,37)</f>
        <v>Metro</v>
      </c>
    </row>
    <row r="4690" spans="1:21">
      <c r="A4690">
        <f t="shared" si="220"/>
        <v>4689</v>
      </c>
      <c r="B4690">
        <f t="shared" si="221"/>
        <v>1173</v>
      </c>
      <c r="C4690">
        <f t="shared" si="222"/>
        <v>1</v>
      </c>
      <c r="D4690">
        <f>INDEX('Grade 3'!$A$4:$AK$1252,$B4690,1)</f>
        <v>761</v>
      </c>
      <c r="E4690">
        <f>INDEX('Grade 3'!$A$4:$AK$1252,$B4690,2)</f>
        <v>5067</v>
      </c>
      <c r="F4690" t="str">
        <f>INDEX('Grade 3'!$A$4:$AK$1252,$B4690,3)</f>
        <v>ATLANTA PUBLIC SCHOOLS</v>
      </c>
      <c r="G4690" t="str">
        <f>INDEX('Grade 3'!$A$4:$AK$1252,$B4690,4)</f>
        <v>THOMASVILLE HEIGHTS ELEMENTARY SCHO</v>
      </c>
      <c r="H4690" t="str">
        <f ca="1">StaticValues!$A$8</f>
        <v>2016</v>
      </c>
      <c r="I4690" t="str">
        <f ca="1">StaticValues!$B$8</f>
        <v>Spring</v>
      </c>
      <c r="J4690" t="str">
        <f ca="1">StaticValues!$C$8</f>
        <v>EOG</v>
      </c>
      <c r="K4690" t="str">
        <f ca="1">StaticValues!$D$8</f>
        <v>3</v>
      </c>
      <c r="L4690" t="str">
        <f>INDEX('Grade 3'!E$2:AJ$2,1,((8*C4690)-7))</f>
        <v>English Language Arts</v>
      </c>
      <c r="M4690">
        <f>INDEX('Grade 3'!$A$4:$AK$1252,$B4690,($C4690*8-7+4))</f>
        <v>48</v>
      </c>
      <c r="N4690">
        <f>INDEX('Grade 3'!$A$4:$AK$1252,$B4690,($C4690*8-6+4))</f>
        <v>434.35416666666669</v>
      </c>
      <c r="O4690">
        <f>INDEX('Grade 3'!$A$4:$AK$1252,$B4690,($C4690*8-5+4))</f>
        <v>83.333333333333329</v>
      </c>
      <c r="P4690">
        <f>INDEX('Grade 3'!$A$4:$AK$1252,$B4690,($C4690*8-4+4))</f>
        <v>16.666666666666668</v>
      </c>
      <c r="Q4690">
        <f>INDEX('Grade 3'!$A$4:$AK$1252,$B4690,($C4690*8-3+4))</f>
        <v>0</v>
      </c>
      <c r="R4690">
        <f>INDEX('Grade 3'!$A$4:$AK$1252,$B4690,($C4690*8-2+4))</f>
        <v>0</v>
      </c>
      <c r="S4690">
        <f>INDEX('Grade 3'!$A$4:$AK$1252,$B4690,($C4690*8-1+4))</f>
        <v>16.666666666666668</v>
      </c>
      <c r="T4690">
        <f>INDEX('Grade 3'!$A$4:$AK$1252,$B4690,($C4690*8-0+4))</f>
        <v>0</v>
      </c>
      <c r="U4690" t="str">
        <f>INDEX('Grade 3'!$A$4:$AK$1252,$B4690,37)</f>
        <v>Metro</v>
      </c>
    </row>
    <row r="4691" spans="1:21">
      <c r="A4691">
        <f t="shared" si="220"/>
        <v>4690</v>
      </c>
      <c r="B4691">
        <f t="shared" si="221"/>
        <v>1173</v>
      </c>
      <c r="C4691">
        <f t="shared" si="222"/>
        <v>2</v>
      </c>
      <c r="D4691">
        <f>INDEX('Grade 3'!$A$4:$AK$1252,$B4691,1)</f>
        <v>761</v>
      </c>
      <c r="E4691">
        <f>INDEX('Grade 3'!$A$4:$AK$1252,$B4691,2)</f>
        <v>5067</v>
      </c>
      <c r="F4691" t="str">
        <f>INDEX('Grade 3'!$A$4:$AK$1252,$B4691,3)</f>
        <v>ATLANTA PUBLIC SCHOOLS</v>
      </c>
      <c r="G4691" t="str">
        <f>INDEX('Grade 3'!$A$4:$AK$1252,$B4691,4)</f>
        <v>THOMASVILLE HEIGHTS ELEMENTARY SCHO</v>
      </c>
      <c r="H4691" t="str">
        <f ca="1">StaticValues!$A$8</f>
        <v>2016</v>
      </c>
      <c r="I4691" t="str">
        <f ca="1">StaticValues!$B$8</f>
        <v>Spring</v>
      </c>
      <c r="J4691" t="str">
        <f ca="1">StaticValues!$C$8</f>
        <v>EOG</v>
      </c>
      <c r="K4691" t="str">
        <f ca="1">StaticValues!$D$8</f>
        <v>3</v>
      </c>
      <c r="L4691" t="str">
        <f>INDEX('Grade 3'!E$2:AJ$2,1,((8*C4691)-7))</f>
        <v>Mathematics</v>
      </c>
      <c r="M4691">
        <f>INDEX('Grade 3'!$A$4:$AK$1252,$B4691,($C4691*8-7+4))</f>
        <v>48</v>
      </c>
      <c r="N4691">
        <f>INDEX('Grade 3'!$A$4:$AK$1252,$B4691,($C4691*8-6+4))</f>
        <v>465.375</v>
      </c>
      <c r="O4691">
        <f>INDEX('Grade 3'!$A$4:$AK$1252,$B4691,($C4691*8-5+4))</f>
        <v>70.833333333333329</v>
      </c>
      <c r="P4691">
        <f>INDEX('Grade 3'!$A$4:$AK$1252,$B4691,($C4691*8-4+4))</f>
        <v>27.083333333333332</v>
      </c>
      <c r="Q4691">
        <f>INDEX('Grade 3'!$A$4:$AK$1252,$B4691,($C4691*8-3+4))</f>
        <v>2.0833333333333335</v>
      </c>
      <c r="R4691">
        <f>INDEX('Grade 3'!$A$4:$AK$1252,$B4691,($C4691*8-2+4))</f>
        <v>0</v>
      </c>
      <c r="S4691">
        <f>INDEX('Grade 3'!$A$4:$AK$1252,$B4691,($C4691*8-1+4))</f>
        <v>29.166666666666668</v>
      </c>
      <c r="T4691">
        <f>INDEX('Grade 3'!$A$4:$AK$1252,$B4691,($C4691*8-0+4))</f>
        <v>2.0833333333333335</v>
      </c>
      <c r="U4691" t="str">
        <f>INDEX('Grade 3'!$A$4:$AK$1252,$B4691,37)</f>
        <v>Metro</v>
      </c>
    </row>
    <row r="4692" spans="1:21">
      <c r="A4692">
        <f t="shared" si="220"/>
        <v>4691</v>
      </c>
      <c r="B4692">
        <f t="shared" si="221"/>
        <v>1173</v>
      </c>
      <c r="C4692">
        <f t="shared" si="222"/>
        <v>3</v>
      </c>
      <c r="D4692">
        <f>INDEX('Grade 3'!$A$4:$AK$1252,$B4692,1)</f>
        <v>761</v>
      </c>
      <c r="E4692">
        <f>INDEX('Grade 3'!$A$4:$AK$1252,$B4692,2)</f>
        <v>5067</v>
      </c>
      <c r="F4692" t="str">
        <f>INDEX('Grade 3'!$A$4:$AK$1252,$B4692,3)</f>
        <v>ATLANTA PUBLIC SCHOOLS</v>
      </c>
      <c r="G4692" t="str">
        <f>INDEX('Grade 3'!$A$4:$AK$1252,$B4692,4)</f>
        <v>THOMASVILLE HEIGHTS ELEMENTARY SCHO</v>
      </c>
      <c r="H4692" t="str">
        <f ca="1">StaticValues!$A$8</f>
        <v>2016</v>
      </c>
      <c r="I4692" t="str">
        <f ca="1">StaticValues!$B$8</f>
        <v>Spring</v>
      </c>
      <c r="J4692" t="str">
        <f ca="1">StaticValues!$C$8</f>
        <v>EOG</v>
      </c>
      <c r="K4692" t="str">
        <f ca="1">StaticValues!$D$8</f>
        <v>3</v>
      </c>
      <c r="L4692" t="str">
        <f>INDEX('Grade 3'!E$2:AJ$2,1,((8*C4692)-7))</f>
        <v>Science</v>
      </c>
      <c r="M4692">
        <f>INDEX('Grade 3'!$A$4:$AK$1252,$B4692,($C4692*8-7+4))</f>
        <v>48</v>
      </c>
      <c r="N4692">
        <f>INDEX('Grade 3'!$A$4:$AK$1252,$B4692,($C4692*8-6+4))</f>
        <v>455.10416666666669</v>
      </c>
      <c r="O4692">
        <f>INDEX('Grade 3'!$A$4:$AK$1252,$B4692,($C4692*8-5+4))</f>
        <v>75</v>
      </c>
      <c r="P4692">
        <f>INDEX('Grade 3'!$A$4:$AK$1252,$B4692,($C4692*8-4+4))</f>
        <v>25</v>
      </c>
      <c r="Q4692">
        <f>INDEX('Grade 3'!$A$4:$AK$1252,$B4692,($C4692*8-3+4))</f>
        <v>0</v>
      </c>
      <c r="R4692">
        <f>INDEX('Grade 3'!$A$4:$AK$1252,$B4692,($C4692*8-2+4))</f>
        <v>0</v>
      </c>
      <c r="S4692">
        <f>INDEX('Grade 3'!$A$4:$AK$1252,$B4692,($C4692*8-1+4))</f>
        <v>25</v>
      </c>
      <c r="T4692">
        <f>INDEX('Grade 3'!$A$4:$AK$1252,$B4692,($C4692*8-0+4))</f>
        <v>0</v>
      </c>
      <c r="U4692" t="str">
        <f>INDEX('Grade 3'!$A$4:$AK$1252,$B4692,37)</f>
        <v>Metro</v>
      </c>
    </row>
    <row r="4693" spans="1:21">
      <c r="A4693">
        <f t="shared" si="220"/>
        <v>4692</v>
      </c>
      <c r="B4693">
        <f t="shared" si="221"/>
        <v>1173</v>
      </c>
      <c r="C4693">
        <f t="shared" si="222"/>
        <v>4</v>
      </c>
      <c r="D4693">
        <f>INDEX('Grade 3'!$A$4:$AK$1252,$B4693,1)</f>
        <v>761</v>
      </c>
      <c r="E4693">
        <f>INDEX('Grade 3'!$A$4:$AK$1252,$B4693,2)</f>
        <v>5067</v>
      </c>
      <c r="F4693" t="str">
        <f>INDEX('Grade 3'!$A$4:$AK$1252,$B4693,3)</f>
        <v>ATLANTA PUBLIC SCHOOLS</v>
      </c>
      <c r="G4693" t="str">
        <f>INDEX('Grade 3'!$A$4:$AK$1252,$B4693,4)</f>
        <v>THOMASVILLE HEIGHTS ELEMENTARY SCHO</v>
      </c>
      <c r="H4693" t="str">
        <f ca="1">StaticValues!$A$8</f>
        <v>2016</v>
      </c>
      <c r="I4693" t="str">
        <f ca="1">StaticValues!$B$8</f>
        <v>Spring</v>
      </c>
      <c r="J4693" t="str">
        <f ca="1">StaticValues!$C$8</f>
        <v>EOG</v>
      </c>
      <c r="K4693" t="str">
        <f ca="1">StaticValues!$D$8</f>
        <v>3</v>
      </c>
      <c r="L4693" t="str">
        <f>INDEX('Grade 3'!E$2:AJ$2,1,((8*C4693)-7))</f>
        <v>Social Studies</v>
      </c>
      <c r="M4693">
        <f>INDEX('Grade 3'!$A$4:$AK$1252,$B4693,($C4693*8-7+4))</f>
        <v>48</v>
      </c>
      <c r="N4693">
        <f>INDEX('Grade 3'!$A$4:$AK$1252,$B4693,($C4693*8-6+4))</f>
        <v>457.10416666666669</v>
      </c>
      <c r="O4693">
        <f>INDEX('Grade 3'!$A$4:$AK$1252,$B4693,($C4693*8-5+4))</f>
        <v>70.833333333333329</v>
      </c>
      <c r="P4693">
        <f>INDEX('Grade 3'!$A$4:$AK$1252,$B4693,($C4693*8-4+4))</f>
        <v>29.166666666666668</v>
      </c>
      <c r="Q4693">
        <f>INDEX('Grade 3'!$A$4:$AK$1252,$B4693,($C4693*8-3+4))</f>
        <v>0</v>
      </c>
      <c r="R4693">
        <f>INDEX('Grade 3'!$A$4:$AK$1252,$B4693,($C4693*8-2+4))</f>
        <v>0</v>
      </c>
      <c r="S4693">
        <f>INDEX('Grade 3'!$A$4:$AK$1252,$B4693,($C4693*8-1+4))</f>
        <v>29.166666666666668</v>
      </c>
      <c r="T4693">
        <f>INDEX('Grade 3'!$A$4:$AK$1252,$B4693,($C4693*8-0+4))</f>
        <v>0</v>
      </c>
      <c r="U4693" t="str">
        <f>INDEX('Grade 3'!$A$4:$AK$1252,$B4693,37)</f>
        <v>Metro</v>
      </c>
    </row>
    <row r="4694" spans="1:21">
      <c r="A4694">
        <f t="shared" si="220"/>
        <v>4693</v>
      </c>
      <c r="B4694">
        <f t="shared" si="221"/>
        <v>1174</v>
      </c>
      <c r="C4694">
        <f t="shared" si="222"/>
        <v>1</v>
      </c>
      <c r="D4694">
        <f>INDEX('Grade 3'!$A$4:$AK$1252,$B4694,1)</f>
        <v>761</v>
      </c>
      <c r="E4694">
        <f>INDEX('Grade 3'!$A$4:$AK$1252,$B4694,2)</f>
        <v>5558</v>
      </c>
      <c r="F4694" t="str">
        <f>INDEX('Grade 3'!$A$4:$AK$1252,$B4694,3)</f>
        <v>ATLANTA PUBLIC SCHOOLS</v>
      </c>
      <c r="G4694" t="str">
        <f>INDEX('Grade 3'!$A$4:$AK$1252,$B4694,4)</f>
        <v>DUNBAR ELEMENTARY SCHOOL</v>
      </c>
      <c r="H4694" t="str">
        <f ca="1">StaticValues!$A$8</f>
        <v>2016</v>
      </c>
      <c r="I4694" t="str">
        <f ca="1">StaticValues!$B$8</f>
        <v>Spring</v>
      </c>
      <c r="J4694" t="str">
        <f ca="1">StaticValues!$C$8</f>
        <v>EOG</v>
      </c>
      <c r="K4694" t="str">
        <f ca="1">StaticValues!$D$8</f>
        <v>3</v>
      </c>
      <c r="L4694" t="str">
        <f>INDEX('Grade 3'!E$2:AJ$2,1,((8*C4694)-7))</f>
        <v>English Language Arts</v>
      </c>
      <c r="M4694">
        <f>INDEX('Grade 3'!$A$4:$AK$1252,$B4694,($C4694*8-7+4))</f>
        <v>61</v>
      </c>
      <c r="N4694">
        <f>INDEX('Grade 3'!$A$4:$AK$1252,$B4694,($C4694*8-6+4))</f>
        <v>456.90163934426232</v>
      </c>
      <c r="O4694">
        <f>INDEX('Grade 3'!$A$4:$AK$1252,$B4694,($C4694*8-5+4))</f>
        <v>67.213114754098356</v>
      </c>
      <c r="P4694">
        <f>INDEX('Grade 3'!$A$4:$AK$1252,$B4694,($C4694*8-4+4))</f>
        <v>22.950819672131146</v>
      </c>
      <c r="Q4694">
        <f>INDEX('Grade 3'!$A$4:$AK$1252,$B4694,($C4694*8-3+4))</f>
        <v>9.8360655737704921</v>
      </c>
      <c r="R4694">
        <f>INDEX('Grade 3'!$A$4:$AK$1252,$B4694,($C4694*8-2+4))</f>
        <v>0</v>
      </c>
      <c r="S4694">
        <f>INDEX('Grade 3'!$A$4:$AK$1252,$B4694,($C4694*8-1+4))</f>
        <v>32.786885245901637</v>
      </c>
      <c r="T4694">
        <f>INDEX('Grade 3'!$A$4:$AK$1252,$B4694,($C4694*8-0+4))</f>
        <v>9.8360655737704921</v>
      </c>
      <c r="U4694" t="str">
        <f>INDEX('Grade 3'!$A$4:$AK$1252,$B4694,37)</f>
        <v>Metro</v>
      </c>
    </row>
    <row r="4695" spans="1:21">
      <c r="A4695">
        <f t="shared" si="220"/>
        <v>4694</v>
      </c>
      <c r="B4695">
        <f t="shared" si="221"/>
        <v>1174</v>
      </c>
      <c r="C4695">
        <f t="shared" si="222"/>
        <v>2</v>
      </c>
      <c r="D4695">
        <f>INDEX('Grade 3'!$A$4:$AK$1252,$B4695,1)</f>
        <v>761</v>
      </c>
      <c r="E4695">
        <f>INDEX('Grade 3'!$A$4:$AK$1252,$B4695,2)</f>
        <v>5558</v>
      </c>
      <c r="F4695" t="str">
        <f>INDEX('Grade 3'!$A$4:$AK$1252,$B4695,3)</f>
        <v>ATLANTA PUBLIC SCHOOLS</v>
      </c>
      <c r="G4695" t="str">
        <f>INDEX('Grade 3'!$A$4:$AK$1252,$B4695,4)</f>
        <v>DUNBAR ELEMENTARY SCHOOL</v>
      </c>
      <c r="H4695" t="str">
        <f ca="1">StaticValues!$A$8</f>
        <v>2016</v>
      </c>
      <c r="I4695" t="str">
        <f ca="1">StaticValues!$B$8</f>
        <v>Spring</v>
      </c>
      <c r="J4695" t="str">
        <f ca="1">StaticValues!$C$8</f>
        <v>EOG</v>
      </c>
      <c r="K4695" t="str">
        <f ca="1">StaticValues!$D$8</f>
        <v>3</v>
      </c>
      <c r="L4695" t="str">
        <f>INDEX('Grade 3'!E$2:AJ$2,1,((8*C4695)-7))</f>
        <v>Mathematics</v>
      </c>
      <c r="M4695">
        <f>INDEX('Grade 3'!$A$4:$AK$1252,$B4695,($C4695*8-7+4))</f>
        <v>61</v>
      </c>
      <c r="N4695">
        <f>INDEX('Grade 3'!$A$4:$AK$1252,$B4695,($C4695*8-6+4))</f>
        <v>482.14754098360658</v>
      </c>
      <c r="O4695">
        <f>INDEX('Grade 3'!$A$4:$AK$1252,$B4695,($C4695*8-5+4))</f>
        <v>42.622950819672134</v>
      </c>
      <c r="P4695">
        <f>INDEX('Grade 3'!$A$4:$AK$1252,$B4695,($C4695*8-4+4))</f>
        <v>44.26229508196721</v>
      </c>
      <c r="Q4695">
        <f>INDEX('Grade 3'!$A$4:$AK$1252,$B4695,($C4695*8-3+4))</f>
        <v>11.475409836065573</v>
      </c>
      <c r="R4695">
        <f>INDEX('Grade 3'!$A$4:$AK$1252,$B4695,($C4695*8-2+4))</f>
        <v>1.639344262295082</v>
      </c>
      <c r="S4695">
        <f>INDEX('Grade 3'!$A$4:$AK$1252,$B4695,($C4695*8-1+4))</f>
        <v>57.377049180327866</v>
      </c>
      <c r="T4695">
        <f>INDEX('Grade 3'!$A$4:$AK$1252,$B4695,($C4695*8-0+4))</f>
        <v>13.114754098360656</v>
      </c>
      <c r="U4695" t="str">
        <f>INDEX('Grade 3'!$A$4:$AK$1252,$B4695,37)</f>
        <v>Metro</v>
      </c>
    </row>
    <row r="4696" spans="1:21">
      <c r="A4696">
        <f t="shared" si="220"/>
        <v>4695</v>
      </c>
      <c r="B4696">
        <f t="shared" si="221"/>
        <v>1174</v>
      </c>
      <c r="C4696">
        <f t="shared" si="222"/>
        <v>3</v>
      </c>
      <c r="D4696">
        <f>INDEX('Grade 3'!$A$4:$AK$1252,$B4696,1)</f>
        <v>761</v>
      </c>
      <c r="E4696">
        <f>INDEX('Grade 3'!$A$4:$AK$1252,$B4696,2)</f>
        <v>5558</v>
      </c>
      <c r="F4696" t="str">
        <f>INDEX('Grade 3'!$A$4:$AK$1252,$B4696,3)</f>
        <v>ATLANTA PUBLIC SCHOOLS</v>
      </c>
      <c r="G4696" t="str">
        <f>INDEX('Grade 3'!$A$4:$AK$1252,$B4696,4)</f>
        <v>DUNBAR ELEMENTARY SCHOOL</v>
      </c>
      <c r="H4696" t="str">
        <f ca="1">StaticValues!$A$8</f>
        <v>2016</v>
      </c>
      <c r="I4696" t="str">
        <f ca="1">StaticValues!$B$8</f>
        <v>Spring</v>
      </c>
      <c r="J4696" t="str">
        <f ca="1">StaticValues!$C$8</f>
        <v>EOG</v>
      </c>
      <c r="K4696" t="str">
        <f ca="1">StaticValues!$D$8</f>
        <v>3</v>
      </c>
      <c r="L4696" t="str">
        <f>INDEX('Grade 3'!E$2:AJ$2,1,((8*C4696)-7))</f>
        <v>Science</v>
      </c>
      <c r="M4696">
        <f>INDEX('Grade 3'!$A$4:$AK$1252,$B4696,($C4696*8-7+4))</f>
        <v>61</v>
      </c>
      <c r="N4696">
        <f>INDEX('Grade 3'!$A$4:$AK$1252,$B4696,($C4696*8-6+4))</f>
        <v>477.73770491803276</v>
      </c>
      <c r="O4696">
        <f>INDEX('Grade 3'!$A$4:$AK$1252,$B4696,($C4696*8-5+4))</f>
        <v>55.73770491803279</v>
      </c>
      <c r="P4696">
        <f>INDEX('Grade 3'!$A$4:$AK$1252,$B4696,($C4696*8-4+4))</f>
        <v>29.508196721311474</v>
      </c>
      <c r="Q4696">
        <f>INDEX('Grade 3'!$A$4:$AK$1252,$B4696,($C4696*8-3+4))</f>
        <v>14.754098360655737</v>
      </c>
      <c r="R4696">
        <f>INDEX('Grade 3'!$A$4:$AK$1252,$B4696,($C4696*8-2+4))</f>
        <v>0</v>
      </c>
      <c r="S4696">
        <f>INDEX('Grade 3'!$A$4:$AK$1252,$B4696,($C4696*8-1+4))</f>
        <v>44.26229508196721</v>
      </c>
      <c r="T4696">
        <f>INDEX('Grade 3'!$A$4:$AK$1252,$B4696,($C4696*8-0+4))</f>
        <v>14.754098360655737</v>
      </c>
      <c r="U4696" t="str">
        <f>INDEX('Grade 3'!$A$4:$AK$1252,$B4696,37)</f>
        <v>Metro</v>
      </c>
    </row>
    <row r="4697" spans="1:21">
      <c r="A4697">
        <f t="shared" si="220"/>
        <v>4696</v>
      </c>
      <c r="B4697">
        <f t="shared" si="221"/>
        <v>1174</v>
      </c>
      <c r="C4697">
        <f t="shared" si="222"/>
        <v>4</v>
      </c>
      <c r="D4697">
        <f>INDEX('Grade 3'!$A$4:$AK$1252,$B4697,1)</f>
        <v>761</v>
      </c>
      <c r="E4697">
        <f>INDEX('Grade 3'!$A$4:$AK$1252,$B4697,2)</f>
        <v>5558</v>
      </c>
      <c r="F4697" t="str">
        <f>INDEX('Grade 3'!$A$4:$AK$1252,$B4697,3)</f>
        <v>ATLANTA PUBLIC SCHOOLS</v>
      </c>
      <c r="G4697" t="str">
        <f>INDEX('Grade 3'!$A$4:$AK$1252,$B4697,4)</f>
        <v>DUNBAR ELEMENTARY SCHOOL</v>
      </c>
      <c r="H4697" t="str">
        <f ca="1">StaticValues!$A$8</f>
        <v>2016</v>
      </c>
      <c r="I4697" t="str">
        <f ca="1">StaticValues!$B$8</f>
        <v>Spring</v>
      </c>
      <c r="J4697" t="str">
        <f ca="1">StaticValues!$C$8</f>
        <v>EOG</v>
      </c>
      <c r="K4697" t="str">
        <f ca="1">StaticValues!$D$8</f>
        <v>3</v>
      </c>
      <c r="L4697" t="str">
        <f>INDEX('Grade 3'!E$2:AJ$2,1,((8*C4697)-7))</f>
        <v>Social Studies</v>
      </c>
      <c r="M4697">
        <f>INDEX('Grade 3'!$A$4:$AK$1252,$B4697,($C4697*8-7+4))</f>
        <v>61</v>
      </c>
      <c r="N4697">
        <f>INDEX('Grade 3'!$A$4:$AK$1252,$B4697,($C4697*8-6+4))</f>
        <v>471.04918032786884</v>
      </c>
      <c r="O4697">
        <f>INDEX('Grade 3'!$A$4:$AK$1252,$B4697,($C4697*8-5+4))</f>
        <v>54.098360655737707</v>
      </c>
      <c r="P4697">
        <f>INDEX('Grade 3'!$A$4:$AK$1252,$B4697,($C4697*8-4+4))</f>
        <v>36.065573770491802</v>
      </c>
      <c r="Q4697">
        <f>INDEX('Grade 3'!$A$4:$AK$1252,$B4697,($C4697*8-3+4))</f>
        <v>9.8360655737704921</v>
      </c>
      <c r="R4697">
        <f>INDEX('Grade 3'!$A$4:$AK$1252,$B4697,($C4697*8-2+4))</f>
        <v>0</v>
      </c>
      <c r="S4697">
        <f>INDEX('Grade 3'!$A$4:$AK$1252,$B4697,($C4697*8-1+4))</f>
        <v>45.901639344262293</v>
      </c>
      <c r="T4697">
        <f>INDEX('Grade 3'!$A$4:$AK$1252,$B4697,($C4697*8-0+4))</f>
        <v>9.8360655737704921</v>
      </c>
      <c r="U4697" t="str">
        <f>INDEX('Grade 3'!$A$4:$AK$1252,$B4697,37)</f>
        <v>Metro</v>
      </c>
    </row>
    <row r="4698" spans="1:21">
      <c r="A4698">
        <f t="shared" si="220"/>
        <v>4697</v>
      </c>
      <c r="B4698">
        <f t="shared" si="221"/>
        <v>1175</v>
      </c>
      <c r="C4698">
        <f t="shared" si="222"/>
        <v>1</v>
      </c>
      <c r="D4698">
        <f>INDEX('Grade 3'!$A$4:$AK$1252,$B4698,1)</f>
        <v>761</v>
      </c>
      <c r="E4698">
        <f>INDEX('Grade 3'!$A$4:$AK$1252,$B4698,2)</f>
        <v>5562</v>
      </c>
      <c r="F4698" t="str">
        <f>INDEX('Grade 3'!$A$4:$AK$1252,$B4698,3)</f>
        <v>ATLANTA PUBLIC SCHOOLS</v>
      </c>
      <c r="G4698" t="str">
        <f>INDEX('Grade 3'!$A$4:$AK$1252,$B4698,4)</f>
        <v>HUMPHRIES ELEMENTARY SCHOOL</v>
      </c>
      <c r="H4698" t="str">
        <f ca="1">StaticValues!$A$8</f>
        <v>2016</v>
      </c>
      <c r="I4698" t="str">
        <f ca="1">StaticValues!$B$8</f>
        <v>Spring</v>
      </c>
      <c r="J4698" t="str">
        <f ca="1">StaticValues!$C$8</f>
        <v>EOG</v>
      </c>
      <c r="K4698" t="str">
        <f ca="1">StaticValues!$D$8</f>
        <v>3</v>
      </c>
      <c r="L4698" t="str">
        <f>INDEX('Grade 3'!E$2:AJ$2,1,((8*C4698)-7))</f>
        <v>English Language Arts</v>
      </c>
      <c r="M4698">
        <f>INDEX('Grade 3'!$A$4:$AK$1252,$B4698,($C4698*8-7+4))</f>
        <v>51</v>
      </c>
      <c r="N4698">
        <f>INDEX('Grade 3'!$A$4:$AK$1252,$B4698,($C4698*8-6+4))</f>
        <v>465.05882352941177</v>
      </c>
      <c r="O4698">
        <f>INDEX('Grade 3'!$A$4:$AK$1252,$B4698,($C4698*8-5+4))</f>
        <v>54.901960784313722</v>
      </c>
      <c r="P4698">
        <f>INDEX('Grade 3'!$A$4:$AK$1252,$B4698,($C4698*8-4+4))</f>
        <v>31.372549019607842</v>
      </c>
      <c r="Q4698">
        <f>INDEX('Grade 3'!$A$4:$AK$1252,$B4698,($C4698*8-3+4))</f>
        <v>13.725490196078431</v>
      </c>
      <c r="R4698">
        <f>INDEX('Grade 3'!$A$4:$AK$1252,$B4698,($C4698*8-2+4))</f>
        <v>0</v>
      </c>
      <c r="S4698">
        <f>INDEX('Grade 3'!$A$4:$AK$1252,$B4698,($C4698*8-1+4))</f>
        <v>45.098039215686278</v>
      </c>
      <c r="T4698">
        <f>INDEX('Grade 3'!$A$4:$AK$1252,$B4698,($C4698*8-0+4))</f>
        <v>13.725490196078431</v>
      </c>
      <c r="U4698" t="str">
        <f>INDEX('Grade 3'!$A$4:$AK$1252,$B4698,37)</f>
        <v>Metro</v>
      </c>
    </row>
    <row r="4699" spans="1:21">
      <c r="A4699">
        <f t="shared" si="220"/>
        <v>4698</v>
      </c>
      <c r="B4699">
        <f t="shared" si="221"/>
        <v>1175</v>
      </c>
      <c r="C4699">
        <f t="shared" si="222"/>
        <v>2</v>
      </c>
      <c r="D4699">
        <f>INDEX('Grade 3'!$A$4:$AK$1252,$B4699,1)</f>
        <v>761</v>
      </c>
      <c r="E4699">
        <f>INDEX('Grade 3'!$A$4:$AK$1252,$B4699,2)</f>
        <v>5562</v>
      </c>
      <c r="F4699" t="str">
        <f>INDEX('Grade 3'!$A$4:$AK$1252,$B4699,3)</f>
        <v>ATLANTA PUBLIC SCHOOLS</v>
      </c>
      <c r="G4699" t="str">
        <f>INDEX('Grade 3'!$A$4:$AK$1252,$B4699,4)</f>
        <v>HUMPHRIES ELEMENTARY SCHOOL</v>
      </c>
      <c r="H4699" t="str">
        <f ca="1">StaticValues!$A$8</f>
        <v>2016</v>
      </c>
      <c r="I4699" t="str">
        <f ca="1">StaticValues!$B$8</f>
        <v>Spring</v>
      </c>
      <c r="J4699" t="str">
        <f ca="1">StaticValues!$C$8</f>
        <v>EOG</v>
      </c>
      <c r="K4699" t="str">
        <f ca="1">StaticValues!$D$8</f>
        <v>3</v>
      </c>
      <c r="L4699" t="str">
        <f>INDEX('Grade 3'!E$2:AJ$2,1,((8*C4699)-7))</f>
        <v>Mathematics</v>
      </c>
      <c r="M4699">
        <f>INDEX('Grade 3'!$A$4:$AK$1252,$B4699,($C4699*8-7+4))</f>
        <v>51</v>
      </c>
      <c r="N4699">
        <f>INDEX('Grade 3'!$A$4:$AK$1252,$B4699,($C4699*8-6+4))</f>
        <v>483.0980392156863</v>
      </c>
      <c r="O4699">
        <f>INDEX('Grade 3'!$A$4:$AK$1252,$B4699,($C4699*8-5+4))</f>
        <v>45.098039215686278</v>
      </c>
      <c r="P4699">
        <f>INDEX('Grade 3'!$A$4:$AK$1252,$B4699,($C4699*8-4+4))</f>
        <v>43.137254901960787</v>
      </c>
      <c r="Q4699">
        <f>INDEX('Grade 3'!$A$4:$AK$1252,$B4699,($C4699*8-3+4))</f>
        <v>11.764705882352942</v>
      </c>
      <c r="R4699">
        <f>INDEX('Grade 3'!$A$4:$AK$1252,$B4699,($C4699*8-2+4))</f>
        <v>0</v>
      </c>
      <c r="S4699">
        <f>INDEX('Grade 3'!$A$4:$AK$1252,$B4699,($C4699*8-1+4))</f>
        <v>54.901960784313722</v>
      </c>
      <c r="T4699">
        <f>INDEX('Grade 3'!$A$4:$AK$1252,$B4699,($C4699*8-0+4))</f>
        <v>11.764705882352942</v>
      </c>
      <c r="U4699" t="str">
        <f>INDEX('Grade 3'!$A$4:$AK$1252,$B4699,37)</f>
        <v>Metro</v>
      </c>
    </row>
    <row r="4700" spans="1:21">
      <c r="A4700">
        <f t="shared" si="220"/>
        <v>4699</v>
      </c>
      <c r="B4700">
        <f t="shared" si="221"/>
        <v>1175</v>
      </c>
      <c r="C4700">
        <f t="shared" si="222"/>
        <v>3</v>
      </c>
      <c r="D4700">
        <f>INDEX('Grade 3'!$A$4:$AK$1252,$B4700,1)</f>
        <v>761</v>
      </c>
      <c r="E4700">
        <f>INDEX('Grade 3'!$A$4:$AK$1252,$B4700,2)</f>
        <v>5562</v>
      </c>
      <c r="F4700" t="str">
        <f>INDEX('Grade 3'!$A$4:$AK$1252,$B4700,3)</f>
        <v>ATLANTA PUBLIC SCHOOLS</v>
      </c>
      <c r="G4700" t="str">
        <f>INDEX('Grade 3'!$A$4:$AK$1252,$B4700,4)</f>
        <v>HUMPHRIES ELEMENTARY SCHOOL</v>
      </c>
      <c r="H4700" t="str">
        <f ca="1">StaticValues!$A$8</f>
        <v>2016</v>
      </c>
      <c r="I4700" t="str">
        <f ca="1">StaticValues!$B$8</f>
        <v>Spring</v>
      </c>
      <c r="J4700" t="str">
        <f ca="1">StaticValues!$C$8</f>
        <v>EOG</v>
      </c>
      <c r="K4700" t="str">
        <f ca="1">StaticValues!$D$8</f>
        <v>3</v>
      </c>
      <c r="L4700" t="str">
        <f>INDEX('Grade 3'!E$2:AJ$2,1,((8*C4700)-7))</f>
        <v>Science</v>
      </c>
      <c r="M4700">
        <f>INDEX('Grade 3'!$A$4:$AK$1252,$B4700,($C4700*8-7+4))</f>
        <v>51</v>
      </c>
      <c r="N4700">
        <f>INDEX('Grade 3'!$A$4:$AK$1252,$B4700,($C4700*8-6+4))</f>
        <v>473.37254901960785</v>
      </c>
      <c r="O4700">
        <f>INDEX('Grade 3'!$A$4:$AK$1252,$B4700,($C4700*8-5+4))</f>
        <v>54.901960784313722</v>
      </c>
      <c r="P4700">
        <f>INDEX('Grade 3'!$A$4:$AK$1252,$B4700,($C4700*8-4+4))</f>
        <v>41.176470588235297</v>
      </c>
      <c r="Q4700">
        <f>INDEX('Grade 3'!$A$4:$AK$1252,$B4700,($C4700*8-3+4))</f>
        <v>3.9215686274509802</v>
      </c>
      <c r="R4700">
        <f>INDEX('Grade 3'!$A$4:$AK$1252,$B4700,($C4700*8-2+4))</f>
        <v>0</v>
      </c>
      <c r="S4700">
        <f>INDEX('Grade 3'!$A$4:$AK$1252,$B4700,($C4700*8-1+4))</f>
        <v>45.098039215686278</v>
      </c>
      <c r="T4700">
        <f>INDEX('Grade 3'!$A$4:$AK$1252,$B4700,($C4700*8-0+4))</f>
        <v>3.9215686274509802</v>
      </c>
      <c r="U4700" t="str">
        <f>INDEX('Grade 3'!$A$4:$AK$1252,$B4700,37)</f>
        <v>Metro</v>
      </c>
    </row>
    <row r="4701" spans="1:21">
      <c r="A4701">
        <f t="shared" si="220"/>
        <v>4700</v>
      </c>
      <c r="B4701">
        <f t="shared" si="221"/>
        <v>1175</v>
      </c>
      <c r="C4701">
        <f t="shared" si="222"/>
        <v>4</v>
      </c>
      <c r="D4701">
        <f>INDEX('Grade 3'!$A$4:$AK$1252,$B4701,1)</f>
        <v>761</v>
      </c>
      <c r="E4701">
        <f>INDEX('Grade 3'!$A$4:$AK$1252,$B4701,2)</f>
        <v>5562</v>
      </c>
      <c r="F4701" t="str">
        <f>INDEX('Grade 3'!$A$4:$AK$1252,$B4701,3)</f>
        <v>ATLANTA PUBLIC SCHOOLS</v>
      </c>
      <c r="G4701" t="str">
        <f>INDEX('Grade 3'!$A$4:$AK$1252,$B4701,4)</f>
        <v>HUMPHRIES ELEMENTARY SCHOOL</v>
      </c>
      <c r="H4701" t="str">
        <f ca="1">StaticValues!$A$8</f>
        <v>2016</v>
      </c>
      <c r="I4701" t="str">
        <f ca="1">StaticValues!$B$8</f>
        <v>Spring</v>
      </c>
      <c r="J4701" t="str">
        <f ca="1">StaticValues!$C$8</f>
        <v>EOG</v>
      </c>
      <c r="K4701" t="str">
        <f ca="1">StaticValues!$D$8</f>
        <v>3</v>
      </c>
      <c r="L4701" t="str">
        <f>INDEX('Grade 3'!E$2:AJ$2,1,((8*C4701)-7))</f>
        <v>Social Studies</v>
      </c>
      <c r="M4701">
        <f>INDEX('Grade 3'!$A$4:$AK$1252,$B4701,($C4701*8-7+4))</f>
        <v>51</v>
      </c>
      <c r="N4701">
        <f>INDEX('Grade 3'!$A$4:$AK$1252,$B4701,($C4701*8-6+4))</f>
        <v>471.86274509803923</v>
      </c>
      <c r="O4701">
        <f>INDEX('Grade 3'!$A$4:$AK$1252,$B4701,($C4701*8-5+4))</f>
        <v>54.901960784313722</v>
      </c>
      <c r="P4701">
        <f>INDEX('Grade 3'!$A$4:$AK$1252,$B4701,($C4701*8-4+4))</f>
        <v>41.176470588235297</v>
      </c>
      <c r="Q4701">
        <f>INDEX('Grade 3'!$A$4:$AK$1252,$B4701,($C4701*8-3+4))</f>
        <v>3.9215686274509802</v>
      </c>
      <c r="R4701">
        <f>INDEX('Grade 3'!$A$4:$AK$1252,$B4701,($C4701*8-2+4))</f>
        <v>0</v>
      </c>
      <c r="S4701">
        <f>INDEX('Grade 3'!$A$4:$AK$1252,$B4701,($C4701*8-1+4))</f>
        <v>45.098039215686278</v>
      </c>
      <c r="T4701">
        <f>INDEX('Grade 3'!$A$4:$AK$1252,$B4701,($C4701*8-0+4))</f>
        <v>3.9215686274509802</v>
      </c>
      <c r="U4701" t="str">
        <f>INDEX('Grade 3'!$A$4:$AK$1252,$B4701,37)</f>
        <v>Metro</v>
      </c>
    </row>
    <row r="4702" spans="1:21">
      <c r="A4702">
        <f t="shared" si="220"/>
        <v>4701</v>
      </c>
      <c r="B4702">
        <f t="shared" si="221"/>
        <v>1176</v>
      </c>
      <c r="C4702">
        <f t="shared" si="222"/>
        <v>1</v>
      </c>
      <c r="D4702">
        <f>INDEX('Grade 3'!$A$4:$AK$1252,$B4702,1)</f>
        <v>761</v>
      </c>
      <c r="E4702">
        <f>INDEX('Grade 3'!$A$4:$AK$1252,$B4702,2)</f>
        <v>5566</v>
      </c>
      <c r="F4702" t="str">
        <f>INDEX('Grade 3'!$A$4:$AK$1252,$B4702,3)</f>
        <v>ATLANTA PUBLIC SCHOOLS</v>
      </c>
      <c r="G4702" t="str">
        <f>INDEX('Grade 3'!$A$4:$AK$1252,$B4702,4)</f>
        <v>F. L. STANTON ELEMENTARY SCHOOL</v>
      </c>
      <c r="H4702" t="str">
        <f ca="1">StaticValues!$A$8</f>
        <v>2016</v>
      </c>
      <c r="I4702" t="str">
        <f ca="1">StaticValues!$B$8</f>
        <v>Spring</v>
      </c>
      <c r="J4702" t="str">
        <f ca="1">StaticValues!$C$8</f>
        <v>EOG</v>
      </c>
      <c r="K4702" t="str">
        <f ca="1">StaticValues!$D$8</f>
        <v>3</v>
      </c>
      <c r="L4702" t="str">
        <f>INDEX('Grade 3'!E$2:AJ$2,1,((8*C4702)-7))</f>
        <v>English Language Arts</v>
      </c>
      <c r="M4702">
        <f>INDEX('Grade 3'!$A$4:$AK$1252,$B4702,($C4702*8-7+4))</f>
        <v>52</v>
      </c>
      <c r="N4702">
        <f>INDEX('Grade 3'!$A$4:$AK$1252,$B4702,($C4702*8-6+4))</f>
        <v>456.03846153846155</v>
      </c>
      <c r="O4702">
        <f>INDEX('Grade 3'!$A$4:$AK$1252,$B4702,($C4702*8-5+4))</f>
        <v>63.46153846153846</v>
      </c>
      <c r="P4702">
        <f>INDEX('Grade 3'!$A$4:$AK$1252,$B4702,($C4702*8-4+4))</f>
        <v>26.923076923076923</v>
      </c>
      <c r="Q4702">
        <f>INDEX('Grade 3'!$A$4:$AK$1252,$B4702,($C4702*8-3+4))</f>
        <v>9.615384615384615</v>
      </c>
      <c r="R4702">
        <f>INDEX('Grade 3'!$A$4:$AK$1252,$B4702,($C4702*8-2+4))</f>
        <v>0</v>
      </c>
      <c r="S4702">
        <f>INDEX('Grade 3'!$A$4:$AK$1252,$B4702,($C4702*8-1+4))</f>
        <v>36.53846153846154</v>
      </c>
      <c r="T4702">
        <f>INDEX('Grade 3'!$A$4:$AK$1252,$B4702,($C4702*8-0+4))</f>
        <v>9.615384615384615</v>
      </c>
      <c r="U4702" t="str">
        <f>INDEX('Grade 3'!$A$4:$AK$1252,$B4702,37)</f>
        <v>Metro</v>
      </c>
    </row>
    <row r="4703" spans="1:21">
      <c r="A4703">
        <f t="shared" si="220"/>
        <v>4702</v>
      </c>
      <c r="B4703">
        <f t="shared" si="221"/>
        <v>1176</v>
      </c>
      <c r="C4703">
        <f t="shared" si="222"/>
        <v>2</v>
      </c>
      <c r="D4703">
        <f>INDEX('Grade 3'!$A$4:$AK$1252,$B4703,1)</f>
        <v>761</v>
      </c>
      <c r="E4703">
        <f>INDEX('Grade 3'!$A$4:$AK$1252,$B4703,2)</f>
        <v>5566</v>
      </c>
      <c r="F4703" t="str">
        <f>INDEX('Grade 3'!$A$4:$AK$1252,$B4703,3)</f>
        <v>ATLANTA PUBLIC SCHOOLS</v>
      </c>
      <c r="G4703" t="str">
        <f>INDEX('Grade 3'!$A$4:$AK$1252,$B4703,4)</f>
        <v>F. L. STANTON ELEMENTARY SCHOOL</v>
      </c>
      <c r="H4703" t="str">
        <f ca="1">StaticValues!$A$8</f>
        <v>2016</v>
      </c>
      <c r="I4703" t="str">
        <f ca="1">StaticValues!$B$8</f>
        <v>Spring</v>
      </c>
      <c r="J4703" t="str">
        <f ca="1">StaticValues!$C$8</f>
        <v>EOG</v>
      </c>
      <c r="K4703" t="str">
        <f ca="1">StaticValues!$D$8</f>
        <v>3</v>
      </c>
      <c r="L4703" t="str">
        <f>INDEX('Grade 3'!E$2:AJ$2,1,((8*C4703)-7))</f>
        <v>Mathematics</v>
      </c>
      <c r="M4703">
        <f>INDEX('Grade 3'!$A$4:$AK$1252,$B4703,($C4703*8-7+4))</f>
        <v>52</v>
      </c>
      <c r="N4703">
        <f>INDEX('Grade 3'!$A$4:$AK$1252,$B4703,($C4703*8-6+4))</f>
        <v>474</v>
      </c>
      <c r="O4703">
        <f>INDEX('Grade 3'!$A$4:$AK$1252,$B4703,($C4703*8-5+4))</f>
        <v>61.53846153846154</v>
      </c>
      <c r="P4703">
        <f>INDEX('Grade 3'!$A$4:$AK$1252,$B4703,($C4703*8-4+4))</f>
        <v>23.076923076923077</v>
      </c>
      <c r="Q4703">
        <f>INDEX('Grade 3'!$A$4:$AK$1252,$B4703,($C4703*8-3+4))</f>
        <v>15.384615384615385</v>
      </c>
      <c r="R4703">
        <f>INDEX('Grade 3'!$A$4:$AK$1252,$B4703,($C4703*8-2+4))</f>
        <v>0</v>
      </c>
      <c r="S4703">
        <f>INDEX('Grade 3'!$A$4:$AK$1252,$B4703,($C4703*8-1+4))</f>
        <v>38.46153846153846</v>
      </c>
      <c r="T4703">
        <f>INDEX('Grade 3'!$A$4:$AK$1252,$B4703,($C4703*8-0+4))</f>
        <v>15.384615384615385</v>
      </c>
      <c r="U4703" t="str">
        <f>INDEX('Grade 3'!$A$4:$AK$1252,$B4703,37)</f>
        <v>Metro</v>
      </c>
    </row>
    <row r="4704" spans="1:21">
      <c r="A4704">
        <f t="shared" si="220"/>
        <v>4703</v>
      </c>
      <c r="B4704">
        <f t="shared" si="221"/>
        <v>1176</v>
      </c>
      <c r="C4704">
        <f t="shared" si="222"/>
        <v>3</v>
      </c>
      <c r="D4704">
        <f>INDEX('Grade 3'!$A$4:$AK$1252,$B4704,1)</f>
        <v>761</v>
      </c>
      <c r="E4704">
        <f>INDEX('Grade 3'!$A$4:$AK$1252,$B4704,2)</f>
        <v>5566</v>
      </c>
      <c r="F4704" t="str">
        <f>INDEX('Grade 3'!$A$4:$AK$1252,$B4704,3)</f>
        <v>ATLANTA PUBLIC SCHOOLS</v>
      </c>
      <c r="G4704" t="str">
        <f>INDEX('Grade 3'!$A$4:$AK$1252,$B4704,4)</f>
        <v>F. L. STANTON ELEMENTARY SCHOOL</v>
      </c>
      <c r="H4704" t="str">
        <f ca="1">StaticValues!$A$8</f>
        <v>2016</v>
      </c>
      <c r="I4704" t="str">
        <f ca="1">StaticValues!$B$8</f>
        <v>Spring</v>
      </c>
      <c r="J4704" t="str">
        <f ca="1">StaticValues!$C$8</f>
        <v>EOG</v>
      </c>
      <c r="K4704" t="str">
        <f ca="1">StaticValues!$D$8</f>
        <v>3</v>
      </c>
      <c r="L4704" t="str">
        <f>INDEX('Grade 3'!E$2:AJ$2,1,((8*C4704)-7))</f>
        <v>Science</v>
      </c>
      <c r="M4704">
        <f>INDEX('Grade 3'!$A$4:$AK$1252,$B4704,($C4704*8-7+4))</f>
        <v>52</v>
      </c>
      <c r="N4704">
        <f>INDEX('Grade 3'!$A$4:$AK$1252,$B4704,($C4704*8-6+4))</f>
        <v>465.67307692307691</v>
      </c>
      <c r="O4704">
        <f>INDEX('Grade 3'!$A$4:$AK$1252,$B4704,($C4704*8-5+4))</f>
        <v>67.307692307692307</v>
      </c>
      <c r="P4704">
        <f>INDEX('Grade 3'!$A$4:$AK$1252,$B4704,($C4704*8-4+4))</f>
        <v>30.76923076923077</v>
      </c>
      <c r="Q4704">
        <f>INDEX('Grade 3'!$A$4:$AK$1252,$B4704,($C4704*8-3+4))</f>
        <v>1.9230769230769231</v>
      </c>
      <c r="R4704">
        <f>INDEX('Grade 3'!$A$4:$AK$1252,$B4704,($C4704*8-2+4))</f>
        <v>0</v>
      </c>
      <c r="S4704">
        <f>INDEX('Grade 3'!$A$4:$AK$1252,$B4704,($C4704*8-1+4))</f>
        <v>32.692307692307693</v>
      </c>
      <c r="T4704">
        <f>INDEX('Grade 3'!$A$4:$AK$1252,$B4704,($C4704*8-0+4))</f>
        <v>1.9230769230769231</v>
      </c>
      <c r="U4704" t="str">
        <f>INDEX('Grade 3'!$A$4:$AK$1252,$B4704,37)</f>
        <v>Metro</v>
      </c>
    </row>
    <row r="4705" spans="1:21">
      <c r="A4705">
        <f t="shared" si="220"/>
        <v>4704</v>
      </c>
      <c r="B4705">
        <f t="shared" si="221"/>
        <v>1176</v>
      </c>
      <c r="C4705">
        <f t="shared" si="222"/>
        <v>4</v>
      </c>
      <c r="D4705">
        <f>INDEX('Grade 3'!$A$4:$AK$1252,$B4705,1)</f>
        <v>761</v>
      </c>
      <c r="E4705">
        <f>INDEX('Grade 3'!$A$4:$AK$1252,$B4705,2)</f>
        <v>5566</v>
      </c>
      <c r="F4705" t="str">
        <f>INDEX('Grade 3'!$A$4:$AK$1252,$B4705,3)</f>
        <v>ATLANTA PUBLIC SCHOOLS</v>
      </c>
      <c r="G4705" t="str">
        <f>INDEX('Grade 3'!$A$4:$AK$1252,$B4705,4)</f>
        <v>F. L. STANTON ELEMENTARY SCHOOL</v>
      </c>
      <c r="H4705" t="str">
        <f ca="1">StaticValues!$A$8</f>
        <v>2016</v>
      </c>
      <c r="I4705" t="str">
        <f ca="1">StaticValues!$B$8</f>
        <v>Spring</v>
      </c>
      <c r="J4705" t="str">
        <f ca="1">StaticValues!$C$8</f>
        <v>EOG</v>
      </c>
      <c r="K4705" t="str">
        <f ca="1">StaticValues!$D$8</f>
        <v>3</v>
      </c>
      <c r="L4705" t="str">
        <f>INDEX('Grade 3'!E$2:AJ$2,1,((8*C4705)-7))</f>
        <v>Social Studies</v>
      </c>
      <c r="M4705">
        <f>INDEX('Grade 3'!$A$4:$AK$1252,$B4705,($C4705*8-7+4))</f>
        <v>52</v>
      </c>
      <c r="N4705">
        <f>INDEX('Grade 3'!$A$4:$AK$1252,$B4705,($C4705*8-6+4))</f>
        <v>466.67307692307691</v>
      </c>
      <c r="O4705">
        <f>INDEX('Grade 3'!$A$4:$AK$1252,$B4705,($C4705*8-5+4))</f>
        <v>63.46153846153846</v>
      </c>
      <c r="P4705">
        <f>INDEX('Grade 3'!$A$4:$AK$1252,$B4705,($C4705*8-4+4))</f>
        <v>32.692307692307693</v>
      </c>
      <c r="Q4705">
        <f>INDEX('Grade 3'!$A$4:$AK$1252,$B4705,($C4705*8-3+4))</f>
        <v>3.8461538461538463</v>
      </c>
      <c r="R4705">
        <f>INDEX('Grade 3'!$A$4:$AK$1252,$B4705,($C4705*8-2+4))</f>
        <v>0</v>
      </c>
      <c r="S4705">
        <f>INDEX('Grade 3'!$A$4:$AK$1252,$B4705,($C4705*8-1+4))</f>
        <v>36.53846153846154</v>
      </c>
      <c r="T4705">
        <f>INDEX('Grade 3'!$A$4:$AK$1252,$B4705,($C4705*8-0+4))</f>
        <v>3.8461538461538463</v>
      </c>
      <c r="U4705" t="str">
        <f>INDEX('Grade 3'!$A$4:$AK$1252,$B4705,37)</f>
        <v>Metro</v>
      </c>
    </row>
    <row r="4706" spans="1:21">
      <c r="A4706">
        <f t="shared" si="220"/>
        <v>4705</v>
      </c>
      <c r="B4706">
        <f t="shared" si="221"/>
        <v>1177</v>
      </c>
      <c r="C4706">
        <f t="shared" si="222"/>
        <v>1</v>
      </c>
      <c r="D4706">
        <f>INDEX('Grade 3'!$A$4:$AK$1252,$B4706,1)</f>
        <v>761</v>
      </c>
      <c r="E4706">
        <f>INDEX('Grade 3'!$A$4:$AK$1252,$B4706,2)</f>
        <v>5567</v>
      </c>
      <c r="F4706" t="str">
        <f>INDEX('Grade 3'!$A$4:$AK$1252,$B4706,3)</f>
        <v>ATLANTA PUBLIC SCHOOLS</v>
      </c>
      <c r="G4706" t="str">
        <f>INDEX('Grade 3'!$A$4:$AK$1252,$B4706,4)</f>
        <v>TOOMER ELEMENTARY SCHOOL</v>
      </c>
      <c r="H4706" t="str">
        <f ca="1">StaticValues!$A$8</f>
        <v>2016</v>
      </c>
      <c r="I4706" t="str">
        <f ca="1">StaticValues!$B$8</f>
        <v>Spring</v>
      </c>
      <c r="J4706" t="str">
        <f ca="1">StaticValues!$C$8</f>
        <v>EOG</v>
      </c>
      <c r="K4706" t="str">
        <f ca="1">StaticValues!$D$8</f>
        <v>3</v>
      </c>
      <c r="L4706" t="str">
        <f>INDEX('Grade 3'!E$2:AJ$2,1,((8*C4706)-7))</f>
        <v>English Language Arts</v>
      </c>
      <c r="M4706">
        <f>INDEX('Grade 3'!$A$4:$AK$1252,$B4706,($C4706*8-7+4))</f>
        <v>46</v>
      </c>
      <c r="N4706">
        <f>INDEX('Grade 3'!$A$4:$AK$1252,$B4706,($C4706*8-6+4))</f>
        <v>496.17391304347825</v>
      </c>
      <c r="O4706">
        <f>INDEX('Grade 3'!$A$4:$AK$1252,$B4706,($C4706*8-5+4))</f>
        <v>34.782608695652172</v>
      </c>
      <c r="P4706">
        <f>INDEX('Grade 3'!$A$4:$AK$1252,$B4706,($C4706*8-4+4))</f>
        <v>28.260869565217391</v>
      </c>
      <c r="Q4706">
        <f>INDEX('Grade 3'!$A$4:$AK$1252,$B4706,($C4706*8-3+4))</f>
        <v>28.260869565217391</v>
      </c>
      <c r="R4706">
        <f>INDEX('Grade 3'!$A$4:$AK$1252,$B4706,($C4706*8-2+4))</f>
        <v>8.695652173913043</v>
      </c>
      <c r="S4706">
        <f>INDEX('Grade 3'!$A$4:$AK$1252,$B4706,($C4706*8-1+4))</f>
        <v>65.217391304347828</v>
      </c>
      <c r="T4706">
        <f>INDEX('Grade 3'!$A$4:$AK$1252,$B4706,($C4706*8-0+4))</f>
        <v>36.956521739130437</v>
      </c>
      <c r="U4706" t="str">
        <f>INDEX('Grade 3'!$A$4:$AK$1252,$B4706,37)</f>
        <v>Metro</v>
      </c>
    </row>
    <row r="4707" spans="1:21">
      <c r="A4707">
        <f t="shared" si="220"/>
        <v>4706</v>
      </c>
      <c r="B4707">
        <f t="shared" si="221"/>
        <v>1177</v>
      </c>
      <c r="C4707">
        <f t="shared" si="222"/>
        <v>2</v>
      </c>
      <c r="D4707">
        <f>INDEX('Grade 3'!$A$4:$AK$1252,$B4707,1)</f>
        <v>761</v>
      </c>
      <c r="E4707">
        <f>INDEX('Grade 3'!$A$4:$AK$1252,$B4707,2)</f>
        <v>5567</v>
      </c>
      <c r="F4707" t="str">
        <f>INDEX('Grade 3'!$A$4:$AK$1252,$B4707,3)</f>
        <v>ATLANTA PUBLIC SCHOOLS</v>
      </c>
      <c r="G4707" t="str">
        <f>INDEX('Grade 3'!$A$4:$AK$1252,$B4707,4)</f>
        <v>TOOMER ELEMENTARY SCHOOL</v>
      </c>
      <c r="H4707" t="str">
        <f ca="1">StaticValues!$A$8</f>
        <v>2016</v>
      </c>
      <c r="I4707" t="str">
        <f ca="1">StaticValues!$B$8</f>
        <v>Spring</v>
      </c>
      <c r="J4707" t="str">
        <f ca="1">StaticValues!$C$8</f>
        <v>EOG</v>
      </c>
      <c r="K4707" t="str">
        <f ca="1">StaticValues!$D$8</f>
        <v>3</v>
      </c>
      <c r="L4707" t="str">
        <f>INDEX('Grade 3'!E$2:AJ$2,1,((8*C4707)-7))</f>
        <v>Mathematics</v>
      </c>
      <c r="M4707">
        <f>INDEX('Grade 3'!$A$4:$AK$1252,$B4707,($C4707*8-7+4))</f>
        <v>46</v>
      </c>
      <c r="N4707">
        <f>INDEX('Grade 3'!$A$4:$AK$1252,$B4707,($C4707*8-6+4))</f>
        <v>521</v>
      </c>
      <c r="O4707">
        <f>INDEX('Grade 3'!$A$4:$AK$1252,$B4707,($C4707*8-5+4))</f>
        <v>17.391304347826086</v>
      </c>
      <c r="P4707">
        <f>INDEX('Grade 3'!$A$4:$AK$1252,$B4707,($C4707*8-4+4))</f>
        <v>47.826086956521742</v>
      </c>
      <c r="Q4707">
        <f>INDEX('Grade 3'!$A$4:$AK$1252,$B4707,($C4707*8-3+4))</f>
        <v>19.565217391304348</v>
      </c>
      <c r="R4707">
        <f>INDEX('Grade 3'!$A$4:$AK$1252,$B4707,($C4707*8-2+4))</f>
        <v>15.217391304347826</v>
      </c>
      <c r="S4707">
        <f>INDEX('Grade 3'!$A$4:$AK$1252,$B4707,($C4707*8-1+4))</f>
        <v>82.608695652173907</v>
      </c>
      <c r="T4707">
        <f>INDEX('Grade 3'!$A$4:$AK$1252,$B4707,($C4707*8-0+4))</f>
        <v>34.782608695652172</v>
      </c>
      <c r="U4707" t="str">
        <f>INDEX('Grade 3'!$A$4:$AK$1252,$B4707,37)</f>
        <v>Metro</v>
      </c>
    </row>
    <row r="4708" spans="1:21">
      <c r="A4708">
        <f t="shared" si="220"/>
        <v>4707</v>
      </c>
      <c r="B4708">
        <f t="shared" si="221"/>
        <v>1177</v>
      </c>
      <c r="C4708">
        <f t="shared" si="222"/>
        <v>3</v>
      </c>
      <c r="D4708">
        <f>INDEX('Grade 3'!$A$4:$AK$1252,$B4708,1)</f>
        <v>761</v>
      </c>
      <c r="E4708">
        <f>INDEX('Grade 3'!$A$4:$AK$1252,$B4708,2)</f>
        <v>5567</v>
      </c>
      <c r="F4708" t="str">
        <f>INDEX('Grade 3'!$A$4:$AK$1252,$B4708,3)</f>
        <v>ATLANTA PUBLIC SCHOOLS</v>
      </c>
      <c r="G4708" t="str">
        <f>INDEX('Grade 3'!$A$4:$AK$1252,$B4708,4)</f>
        <v>TOOMER ELEMENTARY SCHOOL</v>
      </c>
      <c r="H4708" t="str">
        <f ca="1">StaticValues!$A$8</f>
        <v>2016</v>
      </c>
      <c r="I4708" t="str">
        <f ca="1">StaticValues!$B$8</f>
        <v>Spring</v>
      </c>
      <c r="J4708" t="str">
        <f ca="1">StaticValues!$C$8</f>
        <v>EOG</v>
      </c>
      <c r="K4708" t="str">
        <f ca="1">StaticValues!$D$8</f>
        <v>3</v>
      </c>
      <c r="L4708" t="str">
        <f>INDEX('Grade 3'!E$2:AJ$2,1,((8*C4708)-7))</f>
        <v>Science</v>
      </c>
      <c r="M4708">
        <f>INDEX('Grade 3'!$A$4:$AK$1252,$B4708,($C4708*8-7+4))</f>
        <v>46</v>
      </c>
      <c r="N4708">
        <f>INDEX('Grade 3'!$A$4:$AK$1252,$B4708,($C4708*8-6+4))</f>
        <v>517.695652173913</v>
      </c>
      <c r="O4708">
        <f>INDEX('Grade 3'!$A$4:$AK$1252,$B4708,($C4708*8-5+4))</f>
        <v>21.739130434782609</v>
      </c>
      <c r="P4708">
        <f>INDEX('Grade 3'!$A$4:$AK$1252,$B4708,($C4708*8-4+4))</f>
        <v>36.956521739130437</v>
      </c>
      <c r="Q4708">
        <f>INDEX('Grade 3'!$A$4:$AK$1252,$B4708,($C4708*8-3+4))</f>
        <v>26.086956521739129</v>
      </c>
      <c r="R4708">
        <f>INDEX('Grade 3'!$A$4:$AK$1252,$B4708,($C4708*8-2+4))</f>
        <v>15.217391304347826</v>
      </c>
      <c r="S4708">
        <f>INDEX('Grade 3'!$A$4:$AK$1252,$B4708,($C4708*8-1+4))</f>
        <v>78.260869565217391</v>
      </c>
      <c r="T4708">
        <f>INDEX('Grade 3'!$A$4:$AK$1252,$B4708,($C4708*8-0+4))</f>
        <v>41.304347826086953</v>
      </c>
      <c r="U4708" t="str">
        <f>INDEX('Grade 3'!$A$4:$AK$1252,$B4708,37)</f>
        <v>Metro</v>
      </c>
    </row>
    <row r="4709" spans="1:21">
      <c r="A4709">
        <f t="shared" si="220"/>
        <v>4708</v>
      </c>
      <c r="B4709">
        <f t="shared" si="221"/>
        <v>1177</v>
      </c>
      <c r="C4709">
        <f t="shared" si="222"/>
        <v>4</v>
      </c>
      <c r="D4709">
        <f>INDEX('Grade 3'!$A$4:$AK$1252,$B4709,1)</f>
        <v>761</v>
      </c>
      <c r="E4709">
        <f>INDEX('Grade 3'!$A$4:$AK$1252,$B4709,2)</f>
        <v>5567</v>
      </c>
      <c r="F4709" t="str">
        <f>INDEX('Grade 3'!$A$4:$AK$1252,$B4709,3)</f>
        <v>ATLANTA PUBLIC SCHOOLS</v>
      </c>
      <c r="G4709" t="str">
        <f>INDEX('Grade 3'!$A$4:$AK$1252,$B4709,4)</f>
        <v>TOOMER ELEMENTARY SCHOOL</v>
      </c>
      <c r="H4709" t="str">
        <f ca="1">StaticValues!$A$8</f>
        <v>2016</v>
      </c>
      <c r="I4709" t="str">
        <f ca="1">StaticValues!$B$8</f>
        <v>Spring</v>
      </c>
      <c r="J4709" t="str">
        <f ca="1">StaticValues!$C$8</f>
        <v>EOG</v>
      </c>
      <c r="K4709" t="str">
        <f ca="1">StaticValues!$D$8</f>
        <v>3</v>
      </c>
      <c r="L4709" t="str">
        <f>INDEX('Grade 3'!E$2:AJ$2,1,((8*C4709)-7))</f>
        <v>Social Studies</v>
      </c>
      <c r="M4709">
        <f>INDEX('Grade 3'!$A$4:$AK$1252,$B4709,($C4709*8-7+4))</f>
        <v>46</v>
      </c>
      <c r="N4709">
        <f>INDEX('Grade 3'!$A$4:$AK$1252,$B4709,($C4709*8-6+4))</f>
        <v>534.08695652173913</v>
      </c>
      <c r="O4709">
        <f>INDEX('Grade 3'!$A$4:$AK$1252,$B4709,($C4709*8-5+4))</f>
        <v>10.869565217391305</v>
      </c>
      <c r="P4709">
        <f>INDEX('Grade 3'!$A$4:$AK$1252,$B4709,($C4709*8-4+4))</f>
        <v>39.130434782608695</v>
      </c>
      <c r="Q4709">
        <f>INDEX('Grade 3'!$A$4:$AK$1252,$B4709,($C4709*8-3+4))</f>
        <v>15.217391304347826</v>
      </c>
      <c r="R4709">
        <f>INDEX('Grade 3'!$A$4:$AK$1252,$B4709,($C4709*8-2+4))</f>
        <v>34.782608695652172</v>
      </c>
      <c r="S4709">
        <f>INDEX('Grade 3'!$A$4:$AK$1252,$B4709,($C4709*8-1+4))</f>
        <v>89.130434782608702</v>
      </c>
      <c r="T4709">
        <f>INDEX('Grade 3'!$A$4:$AK$1252,$B4709,($C4709*8-0+4))</f>
        <v>50</v>
      </c>
      <c r="U4709" t="str">
        <f>INDEX('Grade 3'!$A$4:$AK$1252,$B4709,37)</f>
        <v>Metro</v>
      </c>
    </row>
    <row r="4710" spans="1:21">
      <c r="A4710">
        <f t="shared" si="220"/>
        <v>4709</v>
      </c>
      <c r="B4710">
        <f t="shared" si="221"/>
        <v>1178</v>
      </c>
      <c r="C4710">
        <f t="shared" si="222"/>
        <v>1</v>
      </c>
      <c r="D4710">
        <f>INDEX('Grade 3'!$A$4:$AK$1252,$B4710,1)</f>
        <v>763</v>
      </c>
      <c r="E4710">
        <f>INDEX('Grade 3'!$A$4:$AK$1252,$B4710,2)</f>
        <v>2050</v>
      </c>
      <c r="F4710" t="str">
        <f>INDEX('Grade 3'!$A$4:$AK$1252,$B4710,3)</f>
        <v>BREMEN CITY</v>
      </c>
      <c r="G4710" t="str">
        <f>INDEX('Grade 3'!$A$4:$AK$1252,$B4710,4)</f>
        <v>JONES ELEMENTARY SCHOOL</v>
      </c>
      <c r="H4710" t="str">
        <f ca="1">StaticValues!$A$8</f>
        <v>2016</v>
      </c>
      <c r="I4710" t="str">
        <f ca="1">StaticValues!$B$8</f>
        <v>Spring</v>
      </c>
      <c r="J4710" t="str">
        <f ca="1">StaticValues!$C$8</f>
        <v>EOG</v>
      </c>
      <c r="K4710" t="str">
        <f ca="1">StaticValues!$D$8</f>
        <v>3</v>
      </c>
      <c r="L4710" t="str">
        <f>INDEX('Grade 3'!E$2:AJ$2,1,((8*C4710)-7))</f>
        <v>English Language Arts</v>
      </c>
      <c r="M4710">
        <f>INDEX('Grade 3'!$A$4:$AK$1252,$B4710,($C4710*8-7+4))</f>
        <v>180</v>
      </c>
      <c r="N4710">
        <f>INDEX('Grade 3'!$A$4:$AK$1252,$B4710,($C4710*8-6+4))</f>
        <v>526.68333333333328</v>
      </c>
      <c r="O4710">
        <f>INDEX('Grade 3'!$A$4:$AK$1252,$B4710,($C4710*8-5+4))</f>
        <v>16.666666666666668</v>
      </c>
      <c r="P4710">
        <f>INDEX('Grade 3'!$A$4:$AK$1252,$B4710,($C4710*8-4+4))</f>
        <v>30.555555555555557</v>
      </c>
      <c r="Q4710">
        <f>INDEX('Grade 3'!$A$4:$AK$1252,$B4710,($C4710*8-3+4))</f>
        <v>38.333333333333336</v>
      </c>
      <c r="R4710">
        <f>INDEX('Grade 3'!$A$4:$AK$1252,$B4710,($C4710*8-2+4))</f>
        <v>14.444444444444445</v>
      </c>
      <c r="S4710">
        <f>INDEX('Grade 3'!$A$4:$AK$1252,$B4710,($C4710*8-1+4))</f>
        <v>83.333333333333329</v>
      </c>
      <c r="T4710">
        <f>INDEX('Grade 3'!$A$4:$AK$1252,$B4710,($C4710*8-0+4))</f>
        <v>52.777777777777779</v>
      </c>
      <c r="U4710" t="str">
        <f>INDEX('Grade 3'!$A$4:$AK$1252,$B4710,37)</f>
        <v>Northwest Georgia</v>
      </c>
    </row>
    <row r="4711" spans="1:21">
      <c r="A4711">
        <f t="shared" si="220"/>
        <v>4710</v>
      </c>
      <c r="B4711">
        <f t="shared" si="221"/>
        <v>1178</v>
      </c>
      <c r="C4711">
        <f t="shared" si="222"/>
        <v>2</v>
      </c>
      <c r="D4711">
        <f>INDEX('Grade 3'!$A$4:$AK$1252,$B4711,1)</f>
        <v>763</v>
      </c>
      <c r="E4711">
        <f>INDEX('Grade 3'!$A$4:$AK$1252,$B4711,2)</f>
        <v>2050</v>
      </c>
      <c r="F4711" t="str">
        <f>INDEX('Grade 3'!$A$4:$AK$1252,$B4711,3)</f>
        <v>BREMEN CITY</v>
      </c>
      <c r="G4711" t="str">
        <f>INDEX('Grade 3'!$A$4:$AK$1252,$B4711,4)</f>
        <v>JONES ELEMENTARY SCHOOL</v>
      </c>
      <c r="H4711" t="str">
        <f ca="1">StaticValues!$A$8</f>
        <v>2016</v>
      </c>
      <c r="I4711" t="str">
        <f ca="1">StaticValues!$B$8</f>
        <v>Spring</v>
      </c>
      <c r="J4711" t="str">
        <f ca="1">StaticValues!$C$8</f>
        <v>EOG</v>
      </c>
      <c r="K4711" t="str">
        <f ca="1">StaticValues!$D$8</f>
        <v>3</v>
      </c>
      <c r="L4711" t="str">
        <f>INDEX('Grade 3'!E$2:AJ$2,1,((8*C4711)-7))</f>
        <v>Mathematics</v>
      </c>
      <c r="M4711">
        <f>INDEX('Grade 3'!$A$4:$AK$1252,$B4711,($C4711*8-7+4))</f>
        <v>180</v>
      </c>
      <c r="N4711">
        <f>INDEX('Grade 3'!$A$4:$AK$1252,$B4711,($C4711*8-6+4))</f>
        <v>534.54999999999995</v>
      </c>
      <c r="O4711">
        <f>INDEX('Grade 3'!$A$4:$AK$1252,$B4711,($C4711*8-5+4))</f>
        <v>10.555555555555555</v>
      </c>
      <c r="P4711">
        <f>INDEX('Grade 3'!$A$4:$AK$1252,$B4711,($C4711*8-4+4))</f>
        <v>31.666666666666668</v>
      </c>
      <c r="Q4711">
        <f>INDEX('Grade 3'!$A$4:$AK$1252,$B4711,($C4711*8-3+4))</f>
        <v>41.111111111111114</v>
      </c>
      <c r="R4711">
        <f>INDEX('Grade 3'!$A$4:$AK$1252,$B4711,($C4711*8-2+4))</f>
        <v>16.666666666666668</v>
      </c>
      <c r="S4711">
        <f>INDEX('Grade 3'!$A$4:$AK$1252,$B4711,($C4711*8-1+4))</f>
        <v>89.444444444444443</v>
      </c>
      <c r="T4711">
        <f>INDEX('Grade 3'!$A$4:$AK$1252,$B4711,($C4711*8-0+4))</f>
        <v>57.777777777777779</v>
      </c>
      <c r="U4711" t="str">
        <f>INDEX('Grade 3'!$A$4:$AK$1252,$B4711,37)</f>
        <v>Northwest Georgia</v>
      </c>
    </row>
    <row r="4712" spans="1:21">
      <c r="A4712">
        <f t="shared" si="220"/>
        <v>4711</v>
      </c>
      <c r="B4712">
        <f t="shared" si="221"/>
        <v>1178</v>
      </c>
      <c r="C4712">
        <f t="shared" si="222"/>
        <v>3</v>
      </c>
      <c r="D4712">
        <f>INDEX('Grade 3'!$A$4:$AK$1252,$B4712,1)</f>
        <v>763</v>
      </c>
      <c r="E4712">
        <f>INDEX('Grade 3'!$A$4:$AK$1252,$B4712,2)</f>
        <v>2050</v>
      </c>
      <c r="F4712" t="str">
        <f>INDEX('Grade 3'!$A$4:$AK$1252,$B4712,3)</f>
        <v>BREMEN CITY</v>
      </c>
      <c r="G4712" t="str">
        <f>INDEX('Grade 3'!$A$4:$AK$1252,$B4712,4)</f>
        <v>JONES ELEMENTARY SCHOOL</v>
      </c>
      <c r="H4712" t="str">
        <f ca="1">StaticValues!$A$8</f>
        <v>2016</v>
      </c>
      <c r="I4712" t="str">
        <f ca="1">StaticValues!$B$8</f>
        <v>Spring</v>
      </c>
      <c r="J4712" t="str">
        <f ca="1">StaticValues!$C$8</f>
        <v>EOG</v>
      </c>
      <c r="K4712" t="str">
        <f ca="1">StaticValues!$D$8</f>
        <v>3</v>
      </c>
      <c r="L4712" t="str">
        <f>INDEX('Grade 3'!E$2:AJ$2,1,((8*C4712)-7))</f>
        <v>Science</v>
      </c>
      <c r="M4712">
        <f>INDEX('Grade 3'!$A$4:$AK$1252,$B4712,($C4712*8-7+4))</f>
        <v>180</v>
      </c>
      <c r="N4712">
        <f>INDEX('Grade 3'!$A$4:$AK$1252,$B4712,($C4712*8-6+4))</f>
        <v>524.32777777777778</v>
      </c>
      <c r="O4712">
        <f>INDEX('Grade 3'!$A$4:$AK$1252,$B4712,($C4712*8-5+4))</f>
        <v>10.555555555555555</v>
      </c>
      <c r="P4712">
        <f>INDEX('Grade 3'!$A$4:$AK$1252,$B4712,($C4712*8-4+4))</f>
        <v>40</v>
      </c>
      <c r="Q4712">
        <f>INDEX('Grade 3'!$A$4:$AK$1252,$B4712,($C4712*8-3+4))</f>
        <v>34.444444444444443</v>
      </c>
      <c r="R4712">
        <f>INDEX('Grade 3'!$A$4:$AK$1252,$B4712,($C4712*8-2+4))</f>
        <v>15</v>
      </c>
      <c r="S4712">
        <f>INDEX('Grade 3'!$A$4:$AK$1252,$B4712,($C4712*8-1+4))</f>
        <v>89.444444444444443</v>
      </c>
      <c r="T4712">
        <f>INDEX('Grade 3'!$A$4:$AK$1252,$B4712,($C4712*8-0+4))</f>
        <v>49.444444444444443</v>
      </c>
      <c r="U4712" t="str">
        <f>INDEX('Grade 3'!$A$4:$AK$1252,$B4712,37)</f>
        <v>Northwest Georgia</v>
      </c>
    </row>
    <row r="4713" spans="1:21">
      <c r="A4713">
        <f t="shared" si="220"/>
        <v>4712</v>
      </c>
      <c r="B4713">
        <f t="shared" si="221"/>
        <v>1178</v>
      </c>
      <c r="C4713">
        <f t="shared" si="222"/>
        <v>4</v>
      </c>
      <c r="D4713">
        <f>INDEX('Grade 3'!$A$4:$AK$1252,$B4713,1)</f>
        <v>763</v>
      </c>
      <c r="E4713">
        <f>INDEX('Grade 3'!$A$4:$AK$1252,$B4713,2)</f>
        <v>2050</v>
      </c>
      <c r="F4713" t="str">
        <f>INDEX('Grade 3'!$A$4:$AK$1252,$B4713,3)</f>
        <v>BREMEN CITY</v>
      </c>
      <c r="G4713" t="str">
        <f>INDEX('Grade 3'!$A$4:$AK$1252,$B4713,4)</f>
        <v>JONES ELEMENTARY SCHOOL</v>
      </c>
      <c r="H4713" t="str">
        <f ca="1">StaticValues!$A$8</f>
        <v>2016</v>
      </c>
      <c r="I4713" t="str">
        <f ca="1">StaticValues!$B$8</f>
        <v>Spring</v>
      </c>
      <c r="J4713" t="str">
        <f ca="1">StaticValues!$C$8</f>
        <v>EOG</v>
      </c>
      <c r="K4713" t="str">
        <f ca="1">StaticValues!$D$8</f>
        <v>3</v>
      </c>
      <c r="L4713" t="str">
        <f>INDEX('Grade 3'!E$2:AJ$2,1,((8*C4713)-7))</f>
        <v>Social Studies</v>
      </c>
      <c r="M4713">
        <f>INDEX('Grade 3'!$A$4:$AK$1252,$B4713,($C4713*8-7+4))</f>
        <v>180</v>
      </c>
      <c r="N4713">
        <f>INDEX('Grade 3'!$A$4:$AK$1252,$B4713,($C4713*8-6+4))</f>
        <v>517.59444444444443</v>
      </c>
      <c r="O4713">
        <f>INDEX('Grade 3'!$A$4:$AK$1252,$B4713,($C4713*8-5+4))</f>
        <v>16.111111111111111</v>
      </c>
      <c r="P4713">
        <f>INDEX('Grade 3'!$A$4:$AK$1252,$B4713,($C4713*8-4+4))</f>
        <v>37.777777777777779</v>
      </c>
      <c r="Q4713">
        <f>INDEX('Grade 3'!$A$4:$AK$1252,$B4713,($C4713*8-3+4))</f>
        <v>31.666666666666668</v>
      </c>
      <c r="R4713">
        <f>INDEX('Grade 3'!$A$4:$AK$1252,$B4713,($C4713*8-2+4))</f>
        <v>14.444444444444445</v>
      </c>
      <c r="S4713">
        <f>INDEX('Grade 3'!$A$4:$AK$1252,$B4713,($C4713*8-1+4))</f>
        <v>83.888888888888886</v>
      </c>
      <c r="T4713">
        <f>INDEX('Grade 3'!$A$4:$AK$1252,$B4713,($C4713*8-0+4))</f>
        <v>46.111111111111114</v>
      </c>
      <c r="U4713" t="str">
        <f>INDEX('Grade 3'!$A$4:$AK$1252,$B4713,37)</f>
        <v>Northwest Georgia</v>
      </c>
    </row>
    <row r="4714" spans="1:21">
      <c r="A4714">
        <f t="shared" si="220"/>
        <v>4713</v>
      </c>
      <c r="B4714">
        <f t="shared" si="221"/>
        <v>1179</v>
      </c>
      <c r="C4714">
        <f t="shared" si="222"/>
        <v>1</v>
      </c>
      <c r="D4714">
        <f>INDEX('Grade 3'!$A$4:$AK$1252,$B4714,1)</f>
        <v>764</v>
      </c>
      <c r="E4714">
        <f>INDEX('Grade 3'!$A$4:$AK$1252,$B4714,2)</f>
        <v>100</v>
      </c>
      <c r="F4714" t="str">
        <f>INDEX('Grade 3'!$A$4:$AK$1252,$B4714,3)</f>
        <v>BUFORD CITY</v>
      </c>
      <c r="G4714" t="str">
        <f>INDEX('Grade 3'!$A$4:$AK$1252,$B4714,4)</f>
        <v>BUFORD ACADEMY</v>
      </c>
      <c r="H4714" t="str">
        <f ca="1">StaticValues!$A$8</f>
        <v>2016</v>
      </c>
      <c r="I4714" t="str">
        <f ca="1">StaticValues!$B$8</f>
        <v>Spring</v>
      </c>
      <c r="J4714" t="str">
        <f ca="1">StaticValues!$C$8</f>
        <v>EOG</v>
      </c>
      <c r="K4714" t="str">
        <f ca="1">StaticValues!$D$8</f>
        <v>3</v>
      </c>
      <c r="L4714" t="str">
        <f>INDEX('Grade 3'!E$2:AJ$2,1,((8*C4714)-7))</f>
        <v>English Language Arts</v>
      </c>
      <c r="M4714">
        <f>INDEX('Grade 3'!$A$4:$AK$1252,$B4714,($C4714*8-7+4))</f>
        <v>359</v>
      </c>
      <c r="N4714">
        <f>INDEX('Grade 3'!$A$4:$AK$1252,$B4714,($C4714*8-6+4))</f>
        <v>534.91086350974933</v>
      </c>
      <c r="O4714">
        <f>INDEX('Grade 3'!$A$4:$AK$1252,$B4714,($C4714*8-5+4))</f>
        <v>15.32033426183844</v>
      </c>
      <c r="P4714">
        <f>INDEX('Grade 3'!$A$4:$AK$1252,$B4714,($C4714*8-4+4))</f>
        <v>26.18384401114206</v>
      </c>
      <c r="Q4714">
        <f>INDEX('Grade 3'!$A$4:$AK$1252,$B4714,($C4714*8-3+4))</f>
        <v>38.440111420612816</v>
      </c>
      <c r="R4714">
        <f>INDEX('Grade 3'!$A$4:$AK$1252,$B4714,($C4714*8-2+4))</f>
        <v>20.055710306406684</v>
      </c>
      <c r="S4714">
        <f>INDEX('Grade 3'!$A$4:$AK$1252,$B4714,($C4714*8-1+4))</f>
        <v>84.67966573816156</v>
      </c>
      <c r="T4714">
        <f>INDEX('Grade 3'!$A$4:$AK$1252,$B4714,($C4714*8-0+4))</f>
        <v>58.495821727019496</v>
      </c>
      <c r="U4714" t="str">
        <f>INDEX('Grade 3'!$A$4:$AK$1252,$B4714,37)</f>
        <v>Metro</v>
      </c>
    </row>
    <row r="4715" spans="1:21">
      <c r="A4715">
        <f t="shared" si="220"/>
        <v>4714</v>
      </c>
      <c r="B4715">
        <f t="shared" si="221"/>
        <v>1179</v>
      </c>
      <c r="C4715">
        <f t="shared" si="222"/>
        <v>2</v>
      </c>
      <c r="D4715">
        <f>INDEX('Grade 3'!$A$4:$AK$1252,$B4715,1)</f>
        <v>764</v>
      </c>
      <c r="E4715">
        <f>INDEX('Grade 3'!$A$4:$AK$1252,$B4715,2)</f>
        <v>100</v>
      </c>
      <c r="F4715" t="str">
        <f>INDEX('Grade 3'!$A$4:$AK$1252,$B4715,3)</f>
        <v>BUFORD CITY</v>
      </c>
      <c r="G4715" t="str">
        <f>INDEX('Grade 3'!$A$4:$AK$1252,$B4715,4)</f>
        <v>BUFORD ACADEMY</v>
      </c>
      <c r="H4715" t="str">
        <f ca="1">StaticValues!$A$8</f>
        <v>2016</v>
      </c>
      <c r="I4715" t="str">
        <f ca="1">StaticValues!$B$8</f>
        <v>Spring</v>
      </c>
      <c r="J4715" t="str">
        <f ca="1">StaticValues!$C$8</f>
        <v>EOG</v>
      </c>
      <c r="K4715" t="str">
        <f ca="1">StaticValues!$D$8</f>
        <v>3</v>
      </c>
      <c r="L4715" t="str">
        <f>INDEX('Grade 3'!E$2:AJ$2,1,((8*C4715)-7))</f>
        <v>Mathematics</v>
      </c>
      <c r="M4715">
        <f>INDEX('Grade 3'!$A$4:$AK$1252,$B4715,($C4715*8-7+4))</f>
        <v>361</v>
      </c>
      <c r="N4715">
        <f>INDEX('Grade 3'!$A$4:$AK$1252,$B4715,($C4715*8-6+4))</f>
        <v>536.60941828254852</v>
      </c>
      <c r="O4715">
        <f>INDEX('Grade 3'!$A$4:$AK$1252,$B4715,($C4715*8-5+4))</f>
        <v>11.634349030470915</v>
      </c>
      <c r="P4715">
        <f>INDEX('Grade 3'!$A$4:$AK$1252,$B4715,($C4715*8-4+4))</f>
        <v>29.639889196675899</v>
      </c>
      <c r="Q4715">
        <f>INDEX('Grade 3'!$A$4:$AK$1252,$B4715,($C4715*8-3+4))</f>
        <v>39.335180055401665</v>
      </c>
      <c r="R4715">
        <f>INDEX('Grade 3'!$A$4:$AK$1252,$B4715,($C4715*8-2+4))</f>
        <v>19.390581717451525</v>
      </c>
      <c r="S4715">
        <f>INDEX('Grade 3'!$A$4:$AK$1252,$B4715,($C4715*8-1+4))</f>
        <v>88.365650969529085</v>
      </c>
      <c r="T4715">
        <f>INDEX('Grade 3'!$A$4:$AK$1252,$B4715,($C4715*8-0+4))</f>
        <v>58.725761772853183</v>
      </c>
      <c r="U4715" t="str">
        <f>INDEX('Grade 3'!$A$4:$AK$1252,$B4715,37)</f>
        <v>Metro</v>
      </c>
    </row>
    <row r="4716" spans="1:21">
      <c r="A4716">
        <f t="shared" si="220"/>
        <v>4715</v>
      </c>
      <c r="B4716">
        <f t="shared" si="221"/>
        <v>1179</v>
      </c>
      <c r="C4716">
        <f t="shared" si="222"/>
        <v>3</v>
      </c>
      <c r="D4716">
        <f>INDEX('Grade 3'!$A$4:$AK$1252,$B4716,1)</f>
        <v>764</v>
      </c>
      <c r="E4716">
        <f>INDEX('Grade 3'!$A$4:$AK$1252,$B4716,2)</f>
        <v>100</v>
      </c>
      <c r="F4716" t="str">
        <f>INDEX('Grade 3'!$A$4:$AK$1252,$B4716,3)</f>
        <v>BUFORD CITY</v>
      </c>
      <c r="G4716" t="str">
        <f>INDEX('Grade 3'!$A$4:$AK$1252,$B4716,4)</f>
        <v>BUFORD ACADEMY</v>
      </c>
      <c r="H4716" t="str">
        <f ca="1">StaticValues!$A$8</f>
        <v>2016</v>
      </c>
      <c r="I4716" t="str">
        <f ca="1">StaticValues!$B$8</f>
        <v>Spring</v>
      </c>
      <c r="J4716" t="str">
        <f ca="1">StaticValues!$C$8</f>
        <v>EOG</v>
      </c>
      <c r="K4716" t="str">
        <f ca="1">StaticValues!$D$8</f>
        <v>3</v>
      </c>
      <c r="L4716" t="str">
        <f>INDEX('Grade 3'!E$2:AJ$2,1,((8*C4716)-7))</f>
        <v>Science</v>
      </c>
      <c r="M4716">
        <f>INDEX('Grade 3'!$A$4:$AK$1252,$B4716,($C4716*8-7+4))</f>
        <v>361</v>
      </c>
      <c r="N4716">
        <f>INDEX('Grade 3'!$A$4:$AK$1252,$B4716,($C4716*8-6+4))</f>
        <v>530.95844875346256</v>
      </c>
      <c r="O4716">
        <f>INDEX('Grade 3'!$A$4:$AK$1252,$B4716,($C4716*8-5+4))</f>
        <v>12.465373961218837</v>
      </c>
      <c r="P4716">
        <f>INDEX('Grade 3'!$A$4:$AK$1252,$B4716,($C4716*8-4+4))</f>
        <v>29.639889196675899</v>
      </c>
      <c r="Q4716">
        <f>INDEX('Grade 3'!$A$4:$AK$1252,$B4716,($C4716*8-3+4))</f>
        <v>36.842105263157897</v>
      </c>
      <c r="R4716">
        <f>INDEX('Grade 3'!$A$4:$AK$1252,$B4716,($C4716*8-2+4))</f>
        <v>21.05263157894737</v>
      </c>
      <c r="S4716">
        <f>INDEX('Grade 3'!$A$4:$AK$1252,$B4716,($C4716*8-1+4))</f>
        <v>87.53462603878117</v>
      </c>
      <c r="T4716">
        <f>INDEX('Grade 3'!$A$4:$AK$1252,$B4716,($C4716*8-0+4))</f>
        <v>57.89473684210526</v>
      </c>
      <c r="U4716" t="str">
        <f>INDEX('Grade 3'!$A$4:$AK$1252,$B4716,37)</f>
        <v>Metro</v>
      </c>
    </row>
    <row r="4717" spans="1:21">
      <c r="A4717">
        <f t="shared" si="220"/>
        <v>4716</v>
      </c>
      <c r="B4717">
        <f t="shared" si="221"/>
        <v>1179</v>
      </c>
      <c r="C4717">
        <f t="shared" si="222"/>
        <v>4</v>
      </c>
      <c r="D4717">
        <f>INDEX('Grade 3'!$A$4:$AK$1252,$B4717,1)</f>
        <v>764</v>
      </c>
      <c r="E4717">
        <f>INDEX('Grade 3'!$A$4:$AK$1252,$B4717,2)</f>
        <v>100</v>
      </c>
      <c r="F4717" t="str">
        <f>INDEX('Grade 3'!$A$4:$AK$1252,$B4717,3)</f>
        <v>BUFORD CITY</v>
      </c>
      <c r="G4717" t="str">
        <f>INDEX('Grade 3'!$A$4:$AK$1252,$B4717,4)</f>
        <v>BUFORD ACADEMY</v>
      </c>
      <c r="H4717" t="str">
        <f ca="1">StaticValues!$A$8</f>
        <v>2016</v>
      </c>
      <c r="I4717" t="str">
        <f ca="1">StaticValues!$B$8</f>
        <v>Spring</v>
      </c>
      <c r="J4717" t="str">
        <f ca="1">StaticValues!$C$8</f>
        <v>EOG</v>
      </c>
      <c r="K4717" t="str">
        <f ca="1">StaticValues!$D$8</f>
        <v>3</v>
      </c>
      <c r="L4717" t="str">
        <f>INDEX('Grade 3'!E$2:AJ$2,1,((8*C4717)-7))</f>
        <v>Social Studies</v>
      </c>
      <c r="M4717">
        <f>INDEX('Grade 3'!$A$4:$AK$1252,$B4717,($C4717*8-7+4))</f>
        <v>359</v>
      </c>
      <c r="N4717">
        <f>INDEX('Grade 3'!$A$4:$AK$1252,$B4717,($C4717*8-6+4))</f>
        <v>537.47632311977713</v>
      </c>
      <c r="O4717">
        <f>INDEX('Grade 3'!$A$4:$AK$1252,$B4717,($C4717*8-5+4))</f>
        <v>10.863509749303621</v>
      </c>
      <c r="P4717">
        <f>INDEX('Grade 3'!$A$4:$AK$1252,$B4717,($C4717*8-4+4))</f>
        <v>29.526462395543174</v>
      </c>
      <c r="Q4717">
        <f>INDEX('Grade 3'!$A$4:$AK$1252,$B4717,($C4717*8-3+4))</f>
        <v>25.905292479108635</v>
      </c>
      <c r="R4717">
        <f>INDEX('Grade 3'!$A$4:$AK$1252,$B4717,($C4717*8-2+4))</f>
        <v>33.704735376044567</v>
      </c>
      <c r="S4717">
        <f>INDEX('Grade 3'!$A$4:$AK$1252,$B4717,($C4717*8-1+4))</f>
        <v>89.136490250696383</v>
      </c>
      <c r="T4717">
        <f>INDEX('Grade 3'!$A$4:$AK$1252,$B4717,($C4717*8-0+4))</f>
        <v>59.610027855153206</v>
      </c>
      <c r="U4717" t="str">
        <f>INDEX('Grade 3'!$A$4:$AK$1252,$B4717,37)</f>
        <v>Metro</v>
      </c>
    </row>
    <row r="4718" spans="1:21">
      <c r="A4718">
        <f t="shared" si="220"/>
        <v>4717</v>
      </c>
      <c r="B4718">
        <f t="shared" si="221"/>
        <v>1180</v>
      </c>
      <c r="C4718">
        <f t="shared" si="222"/>
        <v>1</v>
      </c>
      <c r="D4718">
        <f>INDEX('Grade 3'!$A$4:$AK$1252,$B4718,1)</f>
        <v>765</v>
      </c>
      <c r="E4718">
        <f>INDEX('Grade 3'!$A$4:$AK$1252,$B4718,2)</f>
        <v>405</v>
      </c>
      <c r="F4718" t="str">
        <f>INDEX('Grade 3'!$A$4:$AK$1252,$B4718,3)</f>
        <v>CALHOUN CITY</v>
      </c>
      <c r="G4718" t="str">
        <f>INDEX('Grade 3'!$A$4:$AK$1252,$B4718,4)</f>
        <v>CALHOUN ELEMENTARY SCHOOL</v>
      </c>
      <c r="H4718" t="str">
        <f ca="1">StaticValues!$A$8</f>
        <v>2016</v>
      </c>
      <c r="I4718" t="str">
        <f ca="1">StaticValues!$B$8</f>
        <v>Spring</v>
      </c>
      <c r="J4718" t="str">
        <f ca="1">StaticValues!$C$8</f>
        <v>EOG</v>
      </c>
      <c r="K4718" t="str">
        <f ca="1">StaticValues!$D$8</f>
        <v>3</v>
      </c>
      <c r="L4718" t="str">
        <f>INDEX('Grade 3'!E$2:AJ$2,1,((8*C4718)-7))</f>
        <v>English Language Arts</v>
      </c>
      <c r="M4718">
        <f>INDEX('Grade 3'!$A$4:$AK$1252,$B4718,($C4718*8-7+4))</f>
        <v>320</v>
      </c>
      <c r="N4718">
        <f>INDEX('Grade 3'!$A$4:$AK$1252,$B4718,($C4718*8-6+4))</f>
        <v>494.90937500000001</v>
      </c>
      <c r="O4718">
        <f>INDEX('Grade 3'!$A$4:$AK$1252,$B4718,($C4718*8-5+4))</f>
        <v>36.875</v>
      </c>
      <c r="P4718">
        <f>INDEX('Grade 3'!$A$4:$AK$1252,$B4718,($C4718*8-4+4))</f>
        <v>37.1875</v>
      </c>
      <c r="Q4718">
        <f>INDEX('Grade 3'!$A$4:$AK$1252,$B4718,($C4718*8-3+4))</f>
        <v>22.1875</v>
      </c>
      <c r="R4718">
        <f>INDEX('Grade 3'!$A$4:$AK$1252,$B4718,($C4718*8-2+4))</f>
        <v>3.75</v>
      </c>
      <c r="S4718">
        <f>INDEX('Grade 3'!$A$4:$AK$1252,$B4718,($C4718*8-1+4))</f>
        <v>63.125</v>
      </c>
      <c r="T4718">
        <f>INDEX('Grade 3'!$A$4:$AK$1252,$B4718,($C4718*8-0+4))</f>
        <v>25.9375</v>
      </c>
      <c r="U4718" t="str">
        <f>INDEX('Grade 3'!$A$4:$AK$1252,$B4718,37)</f>
        <v>Northwest Georgia</v>
      </c>
    </row>
    <row r="4719" spans="1:21">
      <c r="A4719">
        <f t="shared" si="220"/>
        <v>4718</v>
      </c>
      <c r="B4719">
        <f t="shared" si="221"/>
        <v>1180</v>
      </c>
      <c r="C4719">
        <f t="shared" si="222"/>
        <v>2</v>
      </c>
      <c r="D4719">
        <f>INDEX('Grade 3'!$A$4:$AK$1252,$B4719,1)</f>
        <v>765</v>
      </c>
      <c r="E4719">
        <f>INDEX('Grade 3'!$A$4:$AK$1252,$B4719,2)</f>
        <v>405</v>
      </c>
      <c r="F4719" t="str">
        <f>INDEX('Grade 3'!$A$4:$AK$1252,$B4719,3)</f>
        <v>CALHOUN CITY</v>
      </c>
      <c r="G4719" t="str">
        <f>INDEX('Grade 3'!$A$4:$AK$1252,$B4719,4)</f>
        <v>CALHOUN ELEMENTARY SCHOOL</v>
      </c>
      <c r="H4719" t="str">
        <f ca="1">StaticValues!$A$8</f>
        <v>2016</v>
      </c>
      <c r="I4719" t="str">
        <f ca="1">StaticValues!$B$8</f>
        <v>Spring</v>
      </c>
      <c r="J4719" t="str">
        <f ca="1">StaticValues!$C$8</f>
        <v>EOG</v>
      </c>
      <c r="K4719" t="str">
        <f ca="1">StaticValues!$D$8</f>
        <v>3</v>
      </c>
      <c r="L4719" t="str">
        <f>INDEX('Grade 3'!E$2:AJ$2,1,((8*C4719)-7))</f>
        <v>Mathematics</v>
      </c>
      <c r="M4719">
        <f>INDEX('Grade 3'!$A$4:$AK$1252,$B4719,($C4719*8-7+4))</f>
        <v>321</v>
      </c>
      <c r="N4719">
        <f>INDEX('Grade 3'!$A$4:$AK$1252,$B4719,($C4719*8-6+4))</f>
        <v>505.75700934579442</v>
      </c>
      <c r="O4719">
        <f>INDEX('Grade 3'!$A$4:$AK$1252,$B4719,($C4719*8-5+4))</f>
        <v>21.495327102803738</v>
      </c>
      <c r="P4719">
        <f>INDEX('Grade 3'!$A$4:$AK$1252,$B4719,($C4719*8-4+4))</f>
        <v>47.663551401869157</v>
      </c>
      <c r="Q4719">
        <f>INDEX('Grade 3'!$A$4:$AK$1252,$B4719,($C4719*8-3+4))</f>
        <v>27.725856697819314</v>
      </c>
      <c r="R4719">
        <f>INDEX('Grade 3'!$A$4:$AK$1252,$B4719,($C4719*8-2+4))</f>
        <v>3.1152647975077881</v>
      </c>
      <c r="S4719">
        <f>INDEX('Grade 3'!$A$4:$AK$1252,$B4719,($C4719*8-1+4))</f>
        <v>78.504672897196258</v>
      </c>
      <c r="T4719">
        <f>INDEX('Grade 3'!$A$4:$AK$1252,$B4719,($C4719*8-0+4))</f>
        <v>30.841121495327101</v>
      </c>
      <c r="U4719" t="str">
        <f>INDEX('Grade 3'!$A$4:$AK$1252,$B4719,37)</f>
        <v>Northwest Georgia</v>
      </c>
    </row>
    <row r="4720" spans="1:21">
      <c r="A4720">
        <f t="shared" si="220"/>
        <v>4719</v>
      </c>
      <c r="B4720">
        <f t="shared" si="221"/>
        <v>1180</v>
      </c>
      <c r="C4720">
        <f t="shared" si="222"/>
        <v>3</v>
      </c>
      <c r="D4720">
        <f>INDEX('Grade 3'!$A$4:$AK$1252,$B4720,1)</f>
        <v>765</v>
      </c>
      <c r="E4720">
        <f>INDEX('Grade 3'!$A$4:$AK$1252,$B4720,2)</f>
        <v>405</v>
      </c>
      <c r="F4720" t="str">
        <f>INDEX('Grade 3'!$A$4:$AK$1252,$B4720,3)</f>
        <v>CALHOUN CITY</v>
      </c>
      <c r="G4720" t="str">
        <f>INDEX('Grade 3'!$A$4:$AK$1252,$B4720,4)</f>
        <v>CALHOUN ELEMENTARY SCHOOL</v>
      </c>
      <c r="H4720" t="str">
        <f ca="1">StaticValues!$A$8</f>
        <v>2016</v>
      </c>
      <c r="I4720" t="str">
        <f ca="1">StaticValues!$B$8</f>
        <v>Spring</v>
      </c>
      <c r="J4720" t="str">
        <f ca="1">StaticValues!$C$8</f>
        <v>EOG</v>
      </c>
      <c r="K4720" t="str">
        <f ca="1">StaticValues!$D$8</f>
        <v>3</v>
      </c>
      <c r="L4720" t="str">
        <f>INDEX('Grade 3'!E$2:AJ$2,1,((8*C4720)-7))</f>
        <v>Science</v>
      </c>
      <c r="M4720">
        <f>INDEX('Grade 3'!$A$4:$AK$1252,$B4720,($C4720*8-7+4))</f>
        <v>321</v>
      </c>
      <c r="N4720">
        <f>INDEX('Grade 3'!$A$4:$AK$1252,$B4720,($C4720*8-6+4))</f>
        <v>512.35825545171338</v>
      </c>
      <c r="O4720">
        <f>INDEX('Grade 3'!$A$4:$AK$1252,$B4720,($C4720*8-5+4))</f>
        <v>19.626168224299064</v>
      </c>
      <c r="P4720">
        <f>INDEX('Grade 3'!$A$4:$AK$1252,$B4720,($C4720*8-4+4))</f>
        <v>41.744548286604363</v>
      </c>
      <c r="Q4720">
        <f>INDEX('Grade 3'!$A$4:$AK$1252,$B4720,($C4720*8-3+4))</f>
        <v>31.152647975077883</v>
      </c>
      <c r="R4720">
        <f>INDEX('Grade 3'!$A$4:$AK$1252,$B4720,($C4720*8-2+4))</f>
        <v>7.4766355140186915</v>
      </c>
      <c r="S4720">
        <f>INDEX('Grade 3'!$A$4:$AK$1252,$B4720,($C4720*8-1+4))</f>
        <v>80.373831775700936</v>
      </c>
      <c r="T4720">
        <f>INDEX('Grade 3'!$A$4:$AK$1252,$B4720,($C4720*8-0+4))</f>
        <v>38.629283489096572</v>
      </c>
      <c r="U4720" t="str">
        <f>INDEX('Grade 3'!$A$4:$AK$1252,$B4720,37)</f>
        <v>Northwest Georgia</v>
      </c>
    </row>
    <row r="4721" spans="1:21">
      <c r="A4721">
        <f t="shared" si="220"/>
        <v>4720</v>
      </c>
      <c r="B4721">
        <f t="shared" si="221"/>
        <v>1180</v>
      </c>
      <c r="C4721">
        <f t="shared" si="222"/>
        <v>4</v>
      </c>
      <c r="D4721">
        <f>INDEX('Grade 3'!$A$4:$AK$1252,$B4721,1)</f>
        <v>765</v>
      </c>
      <c r="E4721">
        <f>INDEX('Grade 3'!$A$4:$AK$1252,$B4721,2)</f>
        <v>405</v>
      </c>
      <c r="F4721" t="str">
        <f>INDEX('Grade 3'!$A$4:$AK$1252,$B4721,3)</f>
        <v>CALHOUN CITY</v>
      </c>
      <c r="G4721" t="str">
        <f>INDEX('Grade 3'!$A$4:$AK$1252,$B4721,4)</f>
        <v>CALHOUN ELEMENTARY SCHOOL</v>
      </c>
      <c r="H4721" t="str">
        <f ca="1">StaticValues!$A$8</f>
        <v>2016</v>
      </c>
      <c r="I4721" t="str">
        <f ca="1">StaticValues!$B$8</f>
        <v>Spring</v>
      </c>
      <c r="J4721" t="str">
        <f ca="1">StaticValues!$C$8</f>
        <v>EOG</v>
      </c>
      <c r="K4721" t="str">
        <f ca="1">StaticValues!$D$8</f>
        <v>3</v>
      </c>
      <c r="L4721" t="str">
        <f>INDEX('Grade 3'!E$2:AJ$2,1,((8*C4721)-7))</f>
        <v>Social Studies</v>
      </c>
      <c r="M4721">
        <f>INDEX('Grade 3'!$A$4:$AK$1252,$B4721,($C4721*8-7+4))</f>
        <v>319</v>
      </c>
      <c r="N4721">
        <f>INDEX('Grade 3'!$A$4:$AK$1252,$B4721,($C4721*8-6+4))</f>
        <v>510.33542319749216</v>
      </c>
      <c r="O4721">
        <f>INDEX('Grade 3'!$A$4:$AK$1252,$B4721,($C4721*8-5+4))</f>
        <v>17.554858934169278</v>
      </c>
      <c r="P4721">
        <f>INDEX('Grade 3'!$A$4:$AK$1252,$B4721,($C4721*8-4+4))</f>
        <v>50.78369905956113</v>
      </c>
      <c r="Q4721">
        <f>INDEX('Grade 3'!$A$4:$AK$1252,$B4721,($C4721*8-3+4))</f>
        <v>23.510971786833856</v>
      </c>
      <c r="R4721">
        <f>INDEX('Grade 3'!$A$4:$AK$1252,$B4721,($C4721*8-2+4))</f>
        <v>8.1504702194357375</v>
      </c>
      <c r="S4721">
        <f>INDEX('Grade 3'!$A$4:$AK$1252,$B4721,($C4721*8-1+4))</f>
        <v>82.445141065830725</v>
      </c>
      <c r="T4721">
        <f>INDEX('Grade 3'!$A$4:$AK$1252,$B4721,($C4721*8-0+4))</f>
        <v>31.661442006269592</v>
      </c>
      <c r="U4721" t="str">
        <f>INDEX('Grade 3'!$A$4:$AK$1252,$B4721,37)</f>
        <v>Northwest Georgia</v>
      </c>
    </row>
    <row r="4722" spans="1:21">
      <c r="A4722">
        <f t="shared" si="220"/>
        <v>4721</v>
      </c>
      <c r="B4722">
        <f t="shared" si="221"/>
        <v>1181</v>
      </c>
      <c r="C4722">
        <f t="shared" si="222"/>
        <v>1</v>
      </c>
      <c r="D4722">
        <f>INDEX('Grade 3'!$A$4:$AK$1252,$B4722,1)</f>
        <v>766</v>
      </c>
      <c r="E4722">
        <f>INDEX('Grade 3'!$A$4:$AK$1252,$B4722,2)</f>
        <v>193</v>
      </c>
      <c r="F4722" t="str">
        <f>INDEX('Grade 3'!$A$4:$AK$1252,$B4722,3)</f>
        <v>CARROLLTON CITY</v>
      </c>
      <c r="G4722" t="str">
        <f>INDEX('Grade 3'!$A$4:$AK$1252,$B4722,4)</f>
        <v>CARROLLTON ELEMENTARY SCHOOL</v>
      </c>
      <c r="H4722" t="str">
        <f ca="1">StaticValues!$A$8</f>
        <v>2016</v>
      </c>
      <c r="I4722" t="str">
        <f ca="1">StaticValues!$B$8</f>
        <v>Spring</v>
      </c>
      <c r="J4722" t="str">
        <f ca="1">StaticValues!$C$8</f>
        <v>EOG</v>
      </c>
      <c r="K4722" t="str">
        <f ca="1">StaticValues!$D$8</f>
        <v>3</v>
      </c>
      <c r="L4722" t="str">
        <f>INDEX('Grade 3'!E$2:AJ$2,1,((8*C4722)-7))</f>
        <v>English Language Arts</v>
      </c>
      <c r="M4722">
        <f>INDEX('Grade 3'!$A$4:$AK$1252,$B4722,($C4722*8-7+4))</f>
        <v>360</v>
      </c>
      <c r="N4722">
        <f>INDEX('Grade 3'!$A$4:$AK$1252,$B4722,($C4722*8-6+4))</f>
        <v>508.125</v>
      </c>
      <c r="O4722">
        <f>INDEX('Grade 3'!$A$4:$AK$1252,$B4722,($C4722*8-5+4))</f>
        <v>31.944444444444443</v>
      </c>
      <c r="P4722">
        <f>INDEX('Grade 3'!$A$4:$AK$1252,$B4722,($C4722*8-4+4))</f>
        <v>31.388888888888889</v>
      </c>
      <c r="Q4722">
        <f>INDEX('Grade 3'!$A$4:$AK$1252,$B4722,($C4722*8-3+4))</f>
        <v>25.277777777777779</v>
      </c>
      <c r="R4722">
        <f>INDEX('Grade 3'!$A$4:$AK$1252,$B4722,($C4722*8-2+4))</f>
        <v>11.388888888888889</v>
      </c>
      <c r="S4722">
        <f>INDEX('Grade 3'!$A$4:$AK$1252,$B4722,($C4722*8-1+4))</f>
        <v>68.055555555555557</v>
      </c>
      <c r="T4722">
        <f>INDEX('Grade 3'!$A$4:$AK$1252,$B4722,($C4722*8-0+4))</f>
        <v>36.666666666666664</v>
      </c>
      <c r="U4722" t="str">
        <f>INDEX('Grade 3'!$A$4:$AK$1252,$B4722,37)</f>
        <v>West Georgia</v>
      </c>
    </row>
    <row r="4723" spans="1:21">
      <c r="A4723">
        <f t="shared" si="220"/>
        <v>4722</v>
      </c>
      <c r="B4723">
        <f t="shared" si="221"/>
        <v>1181</v>
      </c>
      <c r="C4723">
        <f t="shared" si="222"/>
        <v>2</v>
      </c>
      <c r="D4723">
        <f>INDEX('Grade 3'!$A$4:$AK$1252,$B4723,1)</f>
        <v>766</v>
      </c>
      <c r="E4723">
        <f>INDEX('Grade 3'!$A$4:$AK$1252,$B4723,2)</f>
        <v>193</v>
      </c>
      <c r="F4723" t="str">
        <f>INDEX('Grade 3'!$A$4:$AK$1252,$B4723,3)</f>
        <v>CARROLLTON CITY</v>
      </c>
      <c r="G4723" t="str">
        <f>INDEX('Grade 3'!$A$4:$AK$1252,$B4723,4)</f>
        <v>CARROLLTON ELEMENTARY SCHOOL</v>
      </c>
      <c r="H4723" t="str">
        <f ca="1">StaticValues!$A$8</f>
        <v>2016</v>
      </c>
      <c r="I4723" t="str">
        <f ca="1">StaticValues!$B$8</f>
        <v>Spring</v>
      </c>
      <c r="J4723" t="str">
        <f ca="1">StaticValues!$C$8</f>
        <v>EOG</v>
      </c>
      <c r="K4723" t="str">
        <f ca="1">StaticValues!$D$8</f>
        <v>3</v>
      </c>
      <c r="L4723" t="str">
        <f>INDEX('Grade 3'!E$2:AJ$2,1,((8*C4723)-7))</f>
        <v>Mathematics</v>
      </c>
      <c r="M4723">
        <f>INDEX('Grade 3'!$A$4:$AK$1252,$B4723,($C4723*8-7+4))</f>
        <v>361</v>
      </c>
      <c r="N4723">
        <f>INDEX('Grade 3'!$A$4:$AK$1252,$B4723,($C4723*8-6+4))</f>
        <v>513.2326869806094</v>
      </c>
      <c r="O4723">
        <f>INDEX('Grade 3'!$A$4:$AK$1252,$B4723,($C4723*8-5+4))</f>
        <v>19.390581717451525</v>
      </c>
      <c r="P4723">
        <f>INDEX('Grade 3'!$A$4:$AK$1252,$B4723,($C4723*8-4+4))</f>
        <v>43.21329639889197</v>
      </c>
      <c r="Q4723">
        <f>INDEX('Grade 3'!$A$4:$AK$1252,$B4723,($C4723*8-3+4))</f>
        <v>28.531855955678669</v>
      </c>
      <c r="R4723">
        <f>INDEX('Grade 3'!$A$4:$AK$1252,$B4723,($C4723*8-2+4))</f>
        <v>8.86426592797784</v>
      </c>
      <c r="S4723">
        <f>INDEX('Grade 3'!$A$4:$AK$1252,$B4723,($C4723*8-1+4))</f>
        <v>80.609418282548475</v>
      </c>
      <c r="T4723">
        <f>INDEX('Grade 3'!$A$4:$AK$1252,$B4723,($C4723*8-0+4))</f>
        <v>37.396121883656512</v>
      </c>
      <c r="U4723" t="str">
        <f>INDEX('Grade 3'!$A$4:$AK$1252,$B4723,37)</f>
        <v>West Georgia</v>
      </c>
    </row>
    <row r="4724" spans="1:21">
      <c r="A4724">
        <f t="shared" si="220"/>
        <v>4723</v>
      </c>
      <c r="B4724">
        <f t="shared" si="221"/>
        <v>1181</v>
      </c>
      <c r="C4724">
        <f t="shared" si="222"/>
        <v>3</v>
      </c>
      <c r="D4724">
        <f>INDEX('Grade 3'!$A$4:$AK$1252,$B4724,1)</f>
        <v>766</v>
      </c>
      <c r="E4724">
        <f>INDEX('Grade 3'!$A$4:$AK$1252,$B4724,2)</f>
        <v>193</v>
      </c>
      <c r="F4724" t="str">
        <f>INDEX('Grade 3'!$A$4:$AK$1252,$B4724,3)</f>
        <v>CARROLLTON CITY</v>
      </c>
      <c r="G4724" t="str">
        <f>INDEX('Grade 3'!$A$4:$AK$1252,$B4724,4)</f>
        <v>CARROLLTON ELEMENTARY SCHOOL</v>
      </c>
      <c r="H4724" t="str">
        <f ca="1">StaticValues!$A$8</f>
        <v>2016</v>
      </c>
      <c r="I4724" t="str">
        <f ca="1">StaticValues!$B$8</f>
        <v>Spring</v>
      </c>
      <c r="J4724" t="str">
        <f ca="1">StaticValues!$C$8</f>
        <v>EOG</v>
      </c>
      <c r="K4724" t="str">
        <f ca="1">StaticValues!$D$8</f>
        <v>3</v>
      </c>
      <c r="L4724" t="str">
        <f>INDEX('Grade 3'!E$2:AJ$2,1,((8*C4724)-7))</f>
        <v>Science</v>
      </c>
      <c r="M4724">
        <f>INDEX('Grade 3'!$A$4:$AK$1252,$B4724,($C4724*8-7+4))</f>
        <v>360</v>
      </c>
      <c r="N4724">
        <f>INDEX('Grade 3'!$A$4:$AK$1252,$B4724,($C4724*8-6+4))</f>
        <v>510.34166666666664</v>
      </c>
      <c r="O4724">
        <f>INDEX('Grade 3'!$A$4:$AK$1252,$B4724,($C4724*8-5+4))</f>
        <v>21.666666666666668</v>
      </c>
      <c r="P4724">
        <f>INDEX('Grade 3'!$A$4:$AK$1252,$B4724,($C4724*8-4+4))</f>
        <v>42.5</v>
      </c>
      <c r="Q4724">
        <f>INDEX('Grade 3'!$A$4:$AK$1252,$B4724,($C4724*8-3+4))</f>
        <v>27.222222222222221</v>
      </c>
      <c r="R4724">
        <f>INDEX('Grade 3'!$A$4:$AK$1252,$B4724,($C4724*8-2+4))</f>
        <v>8.6111111111111107</v>
      </c>
      <c r="S4724">
        <f>INDEX('Grade 3'!$A$4:$AK$1252,$B4724,($C4724*8-1+4))</f>
        <v>78.333333333333329</v>
      </c>
      <c r="T4724">
        <f>INDEX('Grade 3'!$A$4:$AK$1252,$B4724,($C4724*8-0+4))</f>
        <v>35.833333333333336</v>
      </c>
      <c r="U4724" t="str">
        <f>INDEX('Grade 3'!$A$4:$AK$1252,$B4724,37)</f>
        <v>West Georgia</v>
      </c>
    </row>
    <row r="4725" spans="1:21">
      <c r="A4725">
        <f t="shared" si="220"/>
        <v>4724</v>
      </c>
      <c r="B4725">
        <f t="shared" si="221"/>
        <v>1181</v>
      </c>
      <c r="C4725">
        <f t="shared" si="222"/>
        <v>4</v>
      </c>
      <c r="D4725">
        <f>INDEX('Grade 3'!$A$4:$AK$1252,$B4725,1)</f>
        <v>766</v>
      </c>
      <c r="E4725">
        <f>INDEX('Grade 3'!$A$4:$AK$1252,$B4725,2)</f>
        <v>193</v>
      </c>
      <c r="F4725" t="str">
        <f>INDEX('Grade 3'!$A$4:$AK$1252,$B4725,3)</f>
        <v>CARROLLTON CITY</v>
      </c>
      <c r="G4725" t="str">
        <f>INDEX('Grade 3'!$A$4:$AK$1252,$B4725,4)</f>
        <v>CARROLLTON ELEMENTARY SCHOOL</v>
      </c>
      <c r="H4725" t="str">
        <f ca="1">StaticValues!$A$8</f>
        <v>2016</v>
      </c>
      <c r="I4725" t="str">
        <f ca="1">StaticValues!$B$8</f>
        <v>Spring</v>
      </c>
      <c r="J4725" t="str">
        <f ca="1">StaticValues!$C$8</f>
        <v>EOG</v>
      </c>
      <c r="K4725" t="str">
        <f ca="1">StaticValues!$D$8</f>
        <v>3</v>
      </c>
      <c r="L4725" t="str">
        <f>INDEX('Grade 3'!E$2:AJ$2,1,((8*C4725)-7))</f>
        <v>Social Studies</v>
      </c>
      <c r="M4725">
        <f>INDEX('Grade 3'!$A$4:$AK$1252,$B4725,($C4725*8-7+4))</f>
        <v>358</v>
      </c>
      <c r="N4725">
        <f>INDEX('Grade 3'!$A$4:$AK$1252,$B4725,($C4725*8-6+4))</f>
        <v>511.59217877094972</v>
      </c>
      <c r="O4725">
        <f>INDEX('Grade 3'!$A$4:$AK$1252,$B4725,($C4725*8-5+4))</f>
        <v>23.463687150837988</v>
      </c>
      <c r="P4725">
        <f>INDEX('Grade 3'!$A$4:$AK$1252,$B4725,($C4725*8-4+4))</f>
        <v>40.502793296089386</v>
      </c>
      <c r="Q4725">
        <f>INDEX('Grade 3'!$A$4:$AK$1252,$B4725,($C4725*8-3+4))</f>
        <v>22.346368715083798</v>
      </c>
      <c r="R4725">
        <f>INDEX('Grade 3'!$A$4:$AK$1252,$B4725,($C4725*8-2+4))</f>
        <v>13.687150837988828</v>
      </c>
      <c r="S4725">
        <f>INDEX('Grade 3'!$A$4:$AK$1252,$B4725,($C4725*8-1+4))</f>
        <v>76.536312849162016</v>
      </c>
      <c r="T4725">
        <f>INDEX('Grade 3'!$A$4:$AK$1252,$B4725,($C4725*8-0+4))</f>
        <v>36.033519553072622</v>
      </c>
      <c r="U4725" t="str">
        <f>INDEX('Grade 3'!$A$4:$AK$1252,$B4725,37)</f>
        <v>West Georgia</v>
      </c>
    </row>
    <row r="4726" spans="1:21">
      <c r="A4726">
        <f t="shared" si="220"/>
        <v>4725</v>
      </c>
      <c r="B4726">
        <f t="shared" si="221"/>
        <v>1182</v>
      </c>
      <c r="C4726">
        <f t="shared" si="222"/>
        <v>1</v>
      </c>
      <c r="D4726">
        <f>INDEX('Grade 3'!$A$4:$AK$1252,$B4726,1)</f>
        <v>767</v>
      </c>
      <c r="E4726">
        <f>INDEX('Grade 3'!$A$4:$AK$1252,$B4726,2)</f>
        <v>191</v>
      </c>
      <c r="F4726" t="str">
        <f>INDEX('Grade 3'!$A$4:$AK$1252,$B4726,3)</f>
        <v>CARTERSVILLE CITY</v>
      </c>
      <c r="G4726" t="str">
        <f>INDEX('Grade 3'!$A$4:$AK$1252,$B4726,4)</f>
        <v>CARTERSVILLE ELEMENTARY SCHOOL</v>
      </c>
      <c r="H4726" t="str">
        <f ca="1">StaticValues!$A$8</f>
        <v>2016</v>
      </c>
      <c r="I4726" t="str">
        <f ca="1">StaticValues!$B$8</f>
        <v>Spring</v>
      </c>
      <c r="J4726" t="str">
        <f ca="1">StaticValues!$C$8</f>
        <v>EOG</v>
      </c>
      <c r="K4726" t="str">
        <f ca="1">StaticValues!$D$8</f>
        <v>3</v>
      </c>
      <c r="L4726" t="str">
        <f>INDEX('Grade 3'!E$2:AJ$2,1,((8*C4726)-7))</f>
        <v>English Language Arts</v>
      </c>
      <c r="M4726">
        <f>INDEX('Grade 3'!$A$4:$AK$1252,$B4726,($C4726*8-7+4))</f>
        <v>323</v>
      </c>
      <c r="N4726">
        <f>INDEX('Grade 3'!$A$4:$AK$1252,$B4726,($C4726*8-6+4))</f>
        <v>500.56346749226009</v>
      </c>
      <c r="O4726">
        <f>INDEX('Grade 3'!$A$4:$AK$1252,$B4726,($C4726*8-5+4))</f>
        <v>35.60371517027864</v>
      </c>
      <c r="P4726">
        <f>INDEX('Grade 3'!$A$4:$AK$1252,$B4726,($C4726*8-4+4))</f>
        <v>31.888544891640866</v>
      </c>
      <c r="Q4726">
        <f>INDEX('Grade 3'!$A$4:$AK$1252,$B4726,($C4726*8-3+4))</f>
        <v>24.767801857585141</v>
      </c>
      <c r="R4726">
        <f>INDEX('Grade 3'!$A$4:$AK$1252,$B4726,($C4726*8-2+4))</f>
        <v>7.7399380804953557</v>
      </c>
      <c r="S4726">
        <f>INDEX('Grade 3'!$A$4:$AK$1252,$B4726,($C4726*8-1+4))</f>
        <v>64.396284829721367</v>
      </c>
      <c r="T4726">
        <f>INDEX('Grade 3'!$A$4:$AK$1252,$B4726,($C4726*8-0+4))</f>
        <v>32.507739938080498</v>
      </c>
      <c r="U4726" t="str">
        <f>INDEX('Grade 3'!$A$4:$AK$1252,$B4726,37)</f>
        <v>Northwest Georgia</v>
      </c>
    </row>
    <row r="4727" spans="1:21">
      <c r="A4727">
        <f t="shared" si="220"/>
        <v>4726</v>
      </c>
      <c r="B4727">
        <f t="shared" si="221"/>
        <v>1182</v>
      </c>
      <c r="C4727">
        <f t="shared" si="222"/>
        <v>2</v>
      </c>
      <c r="D4727">
        <f>INDEX('Grade 3'!$A$4:$AK$1252,$B4727,1)</f>
        <v>767</v>
      </c>
      <c r="E4727">
        <f>INDEX('Grade 3'!$A$4:$AK$1252,$B4727,2)</f>
        <v>191</v>
      </c>
      <c r="F4727" t="str">
        <f>INDEX('Grade 3'!$A$4:$AK$1252,$B4727,3)</f>
        <v>CARTERSVILLE CITY</v>
      </c>
      <c r="G4727" t="str">
        <f>INDEX('Grade 3'!$A$4:$AK$1252,$B4727,4)</f>
        <v>CARTERSVILLE ELEMENTARY SCHOOL</v>
      </c>
      <c r="H4727" t="str">
        <f ca="1">StaticValues!$A$8</f>
        <v>2016</v>
      </c>
      <c r="I4727" t="str">
        <f ca="1">StaticValues!$B$8</f>
        <v>Spring</v>
      </c>
      <c r="J4727" t="str">
        <f ca="1">StaticValues!$C$8</f>
        <v>EOG</v>
      </c>
      <c r="K4727" t="str">
        <f ca="1">StaticValues!$D$8</f>
        <v>3</v>
      </c>
      <c r="L4727" t="str">
        <f>INDEX('Grade 3'!E$2:AJ$2,1,((8*C4727)-7))</f>
        <v>Mathematics</v>
      </c>
      <c r="M4727">
        <f>INDEX('Grade 3'!$A$4:$AK$1252,$B4727,($C4727*8-7+4))</f>
        <v>327</v>
      </c>
      <c r="N4727">
        <f>INDEX('Grade 3'!$A$4:$AK$1252,$B4727,($C4727*8-6+4))</f>
        <v>514.28440366972472</v>
      </c>
      <c r="O4727">
        <f>INDEX('Grade 3'!$A$4:$AK$1252,$B4727,($C4727*8-5+4))</f>
        <v>18.042813455657491</v>
      </c>
      <c r="P4727">
        <f>INDEX('Grade 3'!$A$4:$AK$1252,$B4727,($C4727*8-4+4))</f>
        <v>43.425076452599392</v>
      </c>
      <c r="Q4727">
        <f>INDEX('Grade 3'!$A$4:$AK$1252,$B4727,($C4727*8-3+4))</f>
        <v>31.192660550458715</v>
      </c>
      <c r="R4727">
        <f>INDEX('Grade 3'!$A$4:$AK$1252,$B4727,($C4727*8-2+4))</f>
        <v>7.3394495412844041</v>
      </c>
      <c r="S4727">
        <f>INDEX('Grade 3'!$A$4:$AK$1252,$B4727,($C4727*8-1+4))</f>
        <v>81.957186544342505</v>
      </c>
      <c r="T4727">
        <f>INDEX('Grade 3'!$A$4:$AK$1252,$B4727,($C4727*8-0+4))</f>
        <v>38.532110091743121</v>
      </c>
      <c r="U4727" t="str">
        <f>INDEX('Grade 3'!$A$4:$AK$1252,$B4727,37)</f>
        <v>Northwest Georgia</v>
      </c>
    </row>
    <row r="4728" spans="1:21">
      <c r="A4728">
        <f t="shared" si="220"/>
        <v>4727</v>
      </c>
      <c r="B4728">
        <f t="shared" si="221"/>
        <v>1182</v>
      </c>
      <c r="C4728">
        <f t="shared" si="222"/>
        <v>3</v>
      </c>
      <c r="D4728">
        <f>INDEX('Grade 3'!$A$4:$AK$1252,$B4728,1)</f>
        <v>767</v>
      </c>
      <c r="E4728">
        <f>INDEX('Grade 3'!$A$4:$AK$1252,$B4728,2)</f>
        <v>191</v>
      </c>
      <c r="F4728" t="str">
        <f>INDEX('Grade 3'!$A$4:$AK$1252,$B4728,3)</f>
        <v>CARTERSVILLE CITY</v>
      </c>
      <c r="G4728" t="str">
        <f>INDEX('Grade 3'!$A$4:$AK$1252,$B4728,4)</f>
        <v>CARTERSVILLE ELEMENTARY SCHOOL</v>
      </c>
      <c r="H4728" t="str">
        <f ca="1">StaticValues!$A$8</f>
        <v>2016</v>
      </c>
      <c r="I4728" t="str">
        <f ca="1">StaticValues!$B$8</f>
        <v>Spring</v>
      </c>
      <c r="J4728" t="str">
        <f ca="1">StaticValues!$C$8</f>
        <v>EOG</v>
      </c>
      <c r="K4728" t="str">
        <f ca="1">StaticValues!$D$8</f>
        <v>3</v>
      </c>
      <c r="L4728" t="str">
        <f>INDEX('Grade 3'!E$2:AJ$2,1,((8*C4728)-7))</f>
        <v>Science</v>
      </c>
      <c r="M4728">
        <f>INDEX('Grade 3'!$A$4:$AK$1252,$B4728,($C4728*8-7+4))</f>
        <v>327</v>
      </c>
      <c r="N4728">
        <f>INDEX('Grade 3'!$A$4:$AK$1252,$B4728,($C4728*8-6+4))</f>
        <v>505.91437308868501</v>
      </c>
      <c r="O4728">
        <f>INDEX('Grade 3'!$A$4:$AK$1252,$B4728,($C4728*8-5+4))</f>
        <v>25.688073394495412</v>
      </c>
      <c r="P4728">
        <f>INDEX('Grade 3'!$A$4:$AK$1252,$B4728,($C4728*8-4+4))</f>
        <v>43.11926605504587</v>
      </c>
      <c r="Q4728">
        <f>INDEX('Grade 3'!$A$4:$AK$1252,$B4728,($C4728*8-3+4))</f>
        <v>23.24159021406728</v>
      </c>
      <c r="R4728">
        <f>INDEX('Grade 3'!$A$4:$AK$1252,$B4728,($C4728*8-2+4))</f>
        <v>7.951070336391437</v>
      </c>
      <c r="S4728">
        <f>INDEX('Grade 3'!$A$4:$AK$1252,$B4728,($C4728*8-1+4))</f>
        <v>74.311926605504581</v>
      </c>
      <c r="T4728">
        <f>INDEX('Grade 3'!$A$4:$AK$1252,$B4728,($C4728*8-0+4))</f>
        <v>31.192660550458715</v>
      </c>
      <c r="U4728" t="str">
        <f>INDEX('Grade 3'!$A$4:$AK$1252,$B4728,37)</f>
        <v>Northwest Georgia</v>
      </c>
    </row>
    <row r="4729" spans="1:21">
      <c r="A4729">
        <f t="shared" si="220"/>
        <v>4728</v>
      </c>
      <c r="B4729">
        <f t="shared" si="221"/>
        <v>1182</v>
      </c>
      <c r="C4729">
        <f t="shared" si="222"/>
        <v>4</v>
      </c>
      <c r="D4729">
        <f>INDEX('Grade 3'!$A$4:$AK$1252,$B4729,1)</f>
        <v>767</v>
      </c>
      <c r="E4729">
        <f>INDEX('Grade 3'!$A$4:$AK$1252,$B4729,2)</f>
        <v>191</v>
      </c>
      <c r="F4729" t="str">
        <f>INDEX('Grade 3'!$A$4:$AK$1252,$B4729,3)</f>
        <v>CARTERSVILLE CITY</v>
      </c>
      <c r="G4729" t="str">
        <f>INDEX('Grade 3'!$A$4:$AK$1252,$B4729,4)</f>
        <v>CARTERSVILLE ELEMENTARY SCHOOL</v>
      </c>
      <c r="H4729" t="str">
        <f ca="1">StaticValues!$A$8</f>
        <v>2016</v>
      </c>
      <c r="I4729" t="str">
        <f ca="1">StaticValues!$B$8</f>
        <v>Spring</v>
      </c>
      <c r="J4729" t="str">
        <f ca="1">StaticValues!$C$8</f>
        <v>EOG</v>
      </c>
      <c r="K4729" t="str">
        <f ca="1">StaticValues!$D$8</f>
        <v>3</v>
      </c>
      <c r="L4729" t="str">
        <f>INDEX('Grade 3'!E$2:AJ$2,1,((8*C4729)-7))</f>
        <v>Social Studies</v>
      </c>
      <c r="M4729">
        <f>INDEX('Grade 3'!$A$4:$AK$1252,$B4729,($C4729*8-7+4))</f>
        <v>322</v>
      </c>
      <c r="N4729">
        <f>INDEX('Grade 3'!$A$4:$AK$1252,$B4729,($C4729*8-6+4))</f>
        <v>502.8975155279503</v>
      </c>
      <c r="O4729">
        <f>INDEX('Grade 3'!$A$4:$AK$1252,$B4729,($C4729*8-5+4))</f>
        <v>24.534161490683228</v>
      </c>
      <c r="P4729">
        <f>INDEX('Grade 3'!$A$4:$AK$1252,$B4729,($C4729*8-4+4))</f>
        <v>47.515527950310556</v>
      </c>
      <c r="Q4729">
        <f>INDEX('Grade 3'!$A$4:$AK$1252,$B4729,($C4729*8-3+4))</f>
        <v>20.80745341614907</v>
      </c>
      <c r="R4729">
        <f>INDEX('Grade 3'!$A$4:$AK$1252,$B4729,($C4729*8-2+4))</f>
        <v>7.1428571428571432</v>
      </c>
      <c r="S4729">
        <f>INDEX('Grade 3'!$A$4:$AK$1252,$B4729,($C4729*8-1+4))</f>
        <v>75.465838509316768</v>
      </c>
      <c r="T4729">
        <f>INDEX('Grade 3'!$A$4:$AK$1252,$B4729,($C4729*8-0+4))</f>
        <v>27.950310559006212</v>
      </c>
      <c r="U4729" t="str">
        <f>INDEX('Grade 3'!$A$4:$AK$1252,$B4729,37)</f>
        <v>Northwest Georgia</v>
      </c>
    </row>
    <row r="4730" spans="1:21">
      <c r="A4730">
        <f t="shared" si="220"/>
        <v>4729</v>
      </c>
      <c r="B4730">
        <f t="shared" si="221"/>
        <v>1183</v>
      </c>
      <c r="C4730">
        <f t="shared" si="222"/>
        <v>1</v>
      </c>
      <c r="D4730">
        <f>INDEX('Grade 3'!$A$4:$AK$1252,$B4730,1)</f>
        <v>769</v>
      </c>
      <c r="E4730">
        <f>INDEX('Grade 3'!$A$4:$AK$1252,$B4730,2)</f>
        <v>1050</v>
      </c>
      <c r="F4730" t="str">
        <f>INDEX('Grade 3'!$A$4:$AK$1252,$B4730,3)</f>
        <v>CHICKAMAUGA CITY</v>
      </c>
      <c r="G4730" t="str">
        <f>INDEX('Grade 3'!$A$4:$AK$1252,$B4730,4)</f>
        <v>CHICKAMAUGA ELEMENTARY SCHOOL</v>
      </c>
      <c r="H4730" t="str">
        <f ca="1">StaticValues!$A$8</f>
        <v>2016</v>
      </c>
      <c r="I4730" t="str">
        <f ca="1">StaticValues!$B$8</f>
        <v>Spring</v>
      </c>
      <c r="J4730" t="str">
        <f ca="1">StaticValues!$C$8</f>
        <v>EOG</v>
      </c>
      <c r="K4730" t="str">
        <f ca="1">StaticValues!$D$8</f>
        <v>3</v>
      </c>
      <c r="L4730" t="str">
        <f>INDEX('Grade 3'!E$2:AJ$2,1,((8*C4730)-7))</f>
        <v>English Language Arts</v>
      </c>
      <c r="M4730">
        <f>INDEX('Grade 3'!$A$4:$AK$1252,$B4730,($C4730*8-7+4))</f>
        <v>95</v>
      </c>
      <c r="N4730">
        <f>INDEX('Grade 3'!$A$4:$AK$1252,$B4730,($C4730*8-6+4))</f>
        <v>524.87368421052633</v>
      </c>
      <c r="O4730">
        <f>INDEX('Grade 3'!$A$4:$AK$1252,$B4730,($C4730*8-5+4))</f>
        <v>9.473684210526315</v>
      </c>
      <c r="P4730">
        <f>INDEX('Grade 3'!$A$4:$AK$1252,$B4730,($C4730*8-4+4))</f>
        <v>41.05263157894737</v>
      </c>
      <c r="Q4730">
        <f>INDEX('Grade 3'!$A$4:$AK$1252,$B4730,($C4730*8-3+4))</f>
        <v>46.315789473684212</v>
      </c>
      <c r="R4730">
        <f>INDEX('Grade 3'!$A$4:$AK$1252,$B4730,($C4730*8-2+4))</f>
        <v>3.1578947368421053</v>
      </c>
      <c r="S4730">
        <f>INDEX('Grade 3'!$A$4:$AK$1252,$B4730,($C4730*8-1+4))</f>
        <v>90.526315789473685</v>
      </c>
      <c r="T4730">
        <f>INDEX('Grade 3'!$A$4:$AK$1252,$B4730,($C4730*8-0+4))</f>
        <v>49.473684210526315</v>
      </c>
      <c r="U4730" t="str">
        <f>INDEX('Grade 3'!$A$4:$AK$1252,$B4730,37)</f>
        <v>Northwest Georgia</v>
      </c>
    </row>
    <row r="4731" spans="1:21">
      <c r="A4731">
        <f t="shared" si="220"/>
        <v>4730</v>
      </c>
      <c r="B4731">
        <f t="shared" si="221"/>
        <v>1183</v>
      </c>
      <c r="C4731">
        <f t="shared" si="222"/>
        <v>2</v>
      </c>
      <c r="D4731">
        <f>INDEX('Grade 3'!$A$4:$AK$1252,$B4731,1)</f>
        <v>769</v>
      </c>
      <c r="E4731">
        <f>INDEX('Grade 3'!$A$4:$AK$1252,$B4731,2)</f>
        <v>1050</v>
      </c>
      <c r="F4731" t="str">
        <f>INDEX('Grade 3'!$A$4:$AK$1252,$B4731,3)</f>
        <v>CHICKAMAUGA CITY</v>
      </c>
      <c r="G4731" t="str">
        <f>INDEX('Grade 3'!$A$4:$AK$1252,$B4731,4)</f>
        <v>CHICKAMAUGA ELEMENTARY SCHOOL</v>
      </c>
      <c r="H4731" t="str">
        <f ca="1">StaticValues!$A$8</f>
        <v>2016</v>
      </c>
      <c r="I4731" t="str">
        <f ca="1">StaticValues!$B$8</f>
        <v>Spring</v>
      </c>
      <c r="J4731" t="str">
        <f ca="1">StaticValues!$C$8</f>
        <v>EOG</v>
      </c>
      <c r="K4731" t="str">
        <f ca="1">StaticValues!$D$8</f>
        <v>3</v>
      </c>
      <c r="L4731" t="str">
        <f>INDEX('Grade 3'!E$2:AJ$2,1,((8*C4731)-7))</f>
        <v>Mathematics</v>
      </c>
      <c r="M4731">
        <f>INDEX('Grade 3'!$A$4:$AK$1252,$B4731,($C4731*8-7+4))</f>
        <v>95</v>
      </c>
      <c r="N4731">
        <f>INDEX('Grade 3'!$A$4:$AK$1252,$B4731,($C4731*8-6+4))</f>
        <v>528.95789473684215</v>
      </c>
      <c r="O4731">
        <f>INDEX('Grade 3'!$A$4:$AK$1252,$B4731,($C4731*8-5+4))</f>
        <v>5.2631578947368425</v>
      </c>
      <c r="P4731">
        <f>INDEX('Grade 3'!$A$4:$AK$1252,$B4731,($C4731*8-4+4))</f>
        <v>43.157894736842103</v>
      </c>
      <c r="Q4731">
        <f>INDEX('Grade 3'!$A$4:$AK$1252,$B4731,($C4731*8-3+4))</f>
        <v>47.368421052631582</v>
      </c>
      <c r="R4731">
        <f>INDEX('Grade 3'!$A$4:$AK$1252,$B4731,($C4731*8-2+4))</f>
        <v>4.2105263157894735</v>
      </c>
      <c r="S4731">
        <f>INDEX('Grade 3'!$A$4:$AK$1252,$B4731,($C4731*8-1+4))</f>
        <v>94.736842105263165</v>
      </c>
      <c r="T4731">
        <f>INDEX('Grade 3'!$A$4:$AK$1252,$B4731,($C4731*8-0+4))</f>
        <v>51.578947368421055</v>
      </c>
      <c r="U4731" t="str">
        <f>INDEX('Grade 3'!$A$4:$AK$1252,$B4731,37)</f>
        <v>Northwest Georgia</v>
      </c>
    </row>
    <row r="4732" spans="1:21">
      <c r="A4732">
        <f t="shared" si="220"/>
        <v>4731</v>
      </c>
      <c r="B4732">
        <f t="shared" si="221"/>
        <v>1183</v>
      </c>
      <c r="C4732">
        <f t="shared" si="222"/>
        <v>3</v>
      </c>
      <c r="D4732">
        <f>INDEX('Grade 3'!$A$4:$AK$1252,$B4732,1)</f>
        <v>769</v>
      </c>
      <c r="E4732">
        <f>INDEX('Grade 3'!$A$4:$AK$1252,$B4732,2)</f>
        <v>1050</v>
      </c>
      <c r="F4732" t="str">
        <f>INDEX('Grade 3'!$A$4:$AK$1252,$B4732,3)</f>
        <v>CHICKAMAUGA CITY</v>
      </c>
      <c r="G4732" t="str">
        <f>INDEX('Grade 3'!$A$4:$AK$1252,$B4732,4)</f>
        <v>CHICKAMAUGA ELEMENTARY SCHOOL</v>
      </c>
      <c r="H4732" t="str">
        <f ca="1">StaticValues!$A$8</f>
        <v>2016</v>
      </c>
      <c r="I4732" t="str">
        <f ca="1">StaticValues!$B$8</f>
        <v>Spring</v>
      </c>
      <c r="J4732" t="str">
        <f ca="1">StaticValues!$C$8</f>
        <v>EOG</v>
      </c>
      <c r="K4732" t="str">
        <f ca="1">StaticValues!$D$8</f>
        <v>3</v>
      </c>
      <c r="L4732" t="str">
        <f>INDEX('Grade 3'!E$2:AJ$2,1,((8*C4732)-7))</f>
        <v>Science</v>
      </c>
      <c r="M4732">
        <f>INDEX('Grade 3'!$A$4:$AK$1252,$B4732,($C4732*8-7+4))</f>
        <v>95</v>
      </c>
      <c r="N4732">
        <f>INDEX('Grade 3'!$A$4:$AK$1252,$B4732,($C4732*8-6+4))</f>
        <v>522.73684210526312</v>
      </c>
      <c r="O4732">
        <f>INDEX('Grade 3'!$A$4:$AK$1252,$B4732,($C4732*8-5+4))</f>
        <v>4.2105263157894735</v>
      </c>
      <c r="P4732">
        <f>INDEX('Grade 3'!$A$4:$AK$1252,$B4732,($C4732*8-4+4))</f>
        <v>49.473684210526315</v>
      </c>
      <c r="Q4732">
        <f>INDEX('Grade 3'!$A$4:$AK$1252,$B4732,($C4732*8-3+4))</f>
        <v>41.05263157894737</v>
      </c>
      <c r="R4732">
        <f>INDEX('Grade 3'!$A$4:$AK$1252,$B4732,($C4732*8-2+4))</f>
        <v>5.2631578947368425</v>
      </c>
      <c r="S4732">
        <f>INDEX('Grade 3'!$A$4:$AK$1252,$B4732,($C4732*8-1+4))</f>
        <v>95.78947368421052</v>
      </c>
      <c r="T4732">
        <f>INDEX('Grade 3'!$A$4:$AK$1252,$B4732,($C4732*8-0+4))</f>
        <v>46.315789473684212</v>
      </c>
      <c r="U4732" t="str">
        <f>INDEX('Grade 3'!$A$4:$AK$1252,$B4732,37)</f>
        <v>Northwest Georgia</v>
      </c>
    </row>
    <row r="4733" spans="1:21">
      <c r="A4733">
        <f t="shared" si="220"/>
        <v>4732</v>
      </c>
      <c r="B4733">
        <f t="shared" si="221"/>
        <v>1183</v>
      </c>
      <c r="C4733">
        <f t="shared" si="222"/>
        <v>4</v>
      </c>
      <c r="D4733">
        <f>INDEX('Grade 3'!$A$4:$AK$1252,$B4733,1)</f>
        <v>769</v>
      </c>
      <c r="E4733">
        <f>INDEX('Grade 3'!$A$4:$AK$1252,$B4733,2)</f>
        <v>1050</v>
      </c>
      <c r="F4733" t="str">
        <f>INDEX('Grade 3'!$A$4:$AK$1252,$B4733,3)</f>
        <v>CHICKAMAUGA CITY</v>
      </c>
      <c r="G4733" t="str">
        <f>INDEX('Grade 3'!$A$4:$AK$1252,$B4733,4)</f>
        <v>CHICKAMAUGA ELEMENTARY SCHOOL</v>
      </c>
      <c r="H4733" t="str">
        <f ca="1">StaticValues!$A$8</f>
        <v>2016</v>
      </c>
      <c r="I4733" t="str">
        <f ca="1">StaticValues!$B$8</f>
        <v>Spring</v>
      </c>
      <c r="J4733" t="str">
        <f ca="1">StaticValues!$C$8</f>
        <v>EOG</v>
      </c>
      <c r="K4733" t="str">
        <f ca="1">StaticValues!$D$8</f>
        <v>3</v>
      </c>
      <c r="L4733" t="str">
        <f>INDEX('Grade 3'!E$2:AJ$2,1,((8*C4733)-7))</f>
        <v>Social Studies</v>
      </c>
      <c r="M4733">
        <f>INDEX('Grade 3'!$A$4:$AK$1252,$B4733,($C4733*8-7+4))</f>
        <v>95</v>
      </c>
      <c r="N4733">
        <f>INDEX('Grade 3'!$A$4:$AK$1252,$B4733,($C4733*8-6+4))</f>
        <v>534.8105263157895</v>
      </c>
      <c r="O4733">
        <f>INDEX('Grade 3'!$A$4:$AK$1252,$B4733,($C4733*8-5+4))</f>
        <v>3.1578947368421053</v>
      </c>
      <c r="P4733">
        <f>INDEX('Grade 3'!$A$4:$AK$1252,$B4733,($C4733*8-4+4))</f>
        <v>36.842105263157897</v>
      </c>
      <c r="Q4733">
        <f>INDEX('Grade 3'!$A$4:$AK$1252,$B4733,($C4733*8-3+4))</f>
        <v>36.842105263157897</v>
      </c>
      <c r="R4733">
        <f>INDEX('Grade 3'!$A$4:$AK$1252,$B4733,($C4733*8-2+4))</f>
        <v>23.157894736842106</v>
      </c>
      <c r="S4733">
        <f>INDEX('Grade 3'!$A$4:$AK$1252,$B4733,($C4733*8-1+4))</f>
        <v>96.84210526315789</v>
      </c>
      <c r="T4733">
        <f>INDEX('Grade 3'!$A$4:$AK$1252,$B4733,($C4733*8-0+4))</f>
        <v>60</v>
      </c>
      <c r="U4733" t="str">
        <f>INDEX('Grade 3'!$A$4:$AK$1252,$B4733,37)</f>
        <v>Northwest Georgia</v>
      </c>
    </row>
    <row r="4734" spans="1:21" hidden="1">
      <c r="A4734">
        <f t="shared" si="220"/>
        <v>4733</v>
      </c>
      <c r="B4734">
        <f t="shared" si="221"/>
        <v>1184</v>
      </c>
      <c r="C4734">
        <f t="shared" si="222"/>
        <v>1</v>
      </c>
      <c r="D4734">
        <f>INDEX('Grade 3'!$A$4:$AK$1252,$B4734,1)</f>
        <v>771</v>
      </c>
      <c r="E4734">
        <f>INDEX('Grade 3'!$A$4:$AK$1252,$B4734,2)</f>
        <v>105</v>
      </c>
      <c r="F4734" t="str">
        <f>INDEX('Grade 3'!$A$4:$AK$1252,$B4734,3)</f>
        <v>COMMERCE CITY</v>
      </c>
      <c r="G4734" t="str">
        <f>INDEX('Grade 3'!$A$4:$AK$1252,$B4734,4)</f>
        <v>COMMERCE MIDDLE SCHOOL</v>
      </c>
      <c r="H4734" t="str">
        <f ca="1">StaticValues!$A$8</f>
        <v>2016</v>
      </c>
      <c r="I4734" t="str">
        <f ca="1">StaticValues!$B$8</f>
        <v>Spring</v>
      </c>
      <c r="J4734" t="str">
        <f ca="1">StaticValues!$C$8</f>
        <v>EOG</v>
      </c>
      <c r="K4734" t="str">
        <f ca="1">StaticValues!$D$8</f>
        <v>3</v>
      </c>
      <c r="L4734" t="str">
        <f>INDEX('Grade 3'!E$2:AJ$2,1,((8*C4734)-7))</f>
        <v>English Language Arts</v>
      </c>
      <c r="M4734">
        <f>INDEX('Grade 3'!$A$4:$AK$1252,$B4734,($C4734*8-7+4))</f>
        <v>1</v>
      </c>
      <c r="N4734" t="str">
        <f>INDEX('Grade 3'!$A$4:$AK$1252,$B4734,($C4734*8-6+4))</f>
        <v>--</v>
      </c>
      <c r="O4734" t="str">
        <f>INDEX('Grade 3'!$A$4:$AK$1252,$B4734,($C4734*8-5+4))</f>
        <v>--</v>
      </c>
      <c r="P4734" t="str">
        <f>INDEX('Grade 3'!$A$4:$AK$1252,$B4734,($C4734*8-4+4))</f>
        <v>--</v>
      </c>
      <c r="Q4734" t="str">
        <f>INDEX('Grade 3'!$A$4:$AK$1252,$B4734,($C4734*8-3+4))</f>
        <v>--</v>
      </c>
      <c r="R4734" t="str">
        <f>INDEX('Grade 3'!$A$4:$AK$1252,$B4734,($C4734*8-2+4))</f>
        <v>--</v>
      </c>
      <c r="S4734" t="str">
        <f>INDEX('Grade 3'!$A$4:$AK$1252,$B4734,($C4734*8-1+4))</f>
        <v>--</v>
      </c>
      <c r="T4734" t="str">
        <f>INDEX('Grade 3'!$A$4:$AK$1252,$B4734,($C4734*8-0+4))</f>
        <v>--</v>
      </c>
      <c r="U4734" t="str">
        <f>INDEX('Grade 3'!$A$4:$AK$1252,$B4734,37)</f>
        <v>Northeast Georgia</v>
      </c>
    </row>
    <row r="4735" spans="1:21" hidden="1">
      <c r="A4735">
        <f t="shared" si="220"/>
        <v>4734</v>
      </c>
      <c r="B4735">
        <f t="shared" si="221"/>
        <v>1184</v>
      </c>
      <c r="C4735">
        <f t="shared" si="222"/>
        <v>2</v>
      </c>
      <c r="D4735">
        <f>INDEX('Grade 3'!$A$4:$AK$1252,$B4735,1)</f>
        <v>771</v>
      </c>
      <c r="E4735">
        <f>INDEX('Grade 3'!$A$4:$AK$1252,$B4735,2)</f>
        <v>105</v>
      </c>
      <c r="F4735" t="str">
        <f>INDEX('Grade 3'!$A$4:$AK$1252,$B4735,3)</f>
        <v>COMMERCE CITY</v>
      </c>
      <c r="G4735" t="str">
        <f>INDEX('Grade 3'!$A$4:$AK$1252,$B4735,4)</f>
        <v>COMMERCE MIDDLE SCHOOL</v>
      </c>
      <c r="H4735" t="str">
        <f ca="1">StaticValues!$A$8</f>
        <v>2016</v>
      </c>
      <c r="I4735" t="str">
        <f ca="1">StaticValues!$B$8</f>
        <v>Spring</v>
      </c>
      <c r="J4735" t="str">
        <f ca="1">StaticValues!$C$8</f>
        <v>EOG</v>
      </c>
      <c r="K4735" t="str">
        <f ca="1">StaticValues!$D$8</f>
        <v>3</v>
      </c>
      <c r="L4735" t="str">
        <f>INDEX('Grade 3'!E$2:AJ$2,1,((8*C4735)-7))</f>
        <v>Mathematics</v>
      </c>
      <c r="M4735">
        <f>INDEX('Grade 3'!$A$4:$AK$1252,$B4735,($C4735*8-7+4))</f>
        <v>1</v>
      </c>
      <c r="N4735" t="str">
        <f>INDEX('Grade 3'!$A$4:$AK$1252,$B4735,($C4735*8-6+4))</f>
        <v>--</v>
      </c>
      <c r="O4735" t="str">
        <f>INDEX('Grade 3'!$A$4:$AK$1252,$B4735,($C4735*8-5+4))</f>
        <v>--</v>
      </c>
      <c r="P4735" t="str">
        <f>INDEX('Grade 3'!$A$4:$AK$1252,$B4735,($C4735*8-4+4))</f>
        <v>--</v>
      </c>
      <c r="Q4735" t="str">
        <f>INDEX('Grade 3'!$A$4:$AK$1252,$B4735,($C4735*8-3+4))</f>
        <v>--</v>
      </c>
      <c r="R4735" t="str">
        <f>INDEX('Grade 3'!$A$4:$AK$1252,$B4735,($C4735*8-2+4))</f>
        <v>--</v>
      </c>
      <c r="S4735" t="str">
        <f>INDEX('Grade 3'!$A$4:$AK$1252,$B4735,($C4735*8-1+4))</f>
        <v>--</v>
      </c>
      <c r="T4735" t="str">
        <f>INDEX('Grade 3'!$A$4:$AK$1252,$B4735,($C4735*8-0+4))</f>
        <v>--</v>
      </c>
      <c r="U4735" t="str">
        <f>INDEX('Grade 3'!$A$4:$AK$1252,$B4735,37)</f>
        <v>Northeast Georgia</v>
      </c>
    </row>
    <row r="4736" spans="1:21" hidden="1">
      <c r="A4736">
        <f t="shared" si="220"/>
        <v>4735</v>
      </c>
      <c r="B4736">
        <f t="shared" si="221"/>
        <v>1184</v>
      </c>
      <c r="C4736">
        <f t="shared" si="222"/>
        <v>3</v>
      </c>
      <c r="D4736">
        <f>INDEX('Grade 3'!$A$4:$AK$1252,$B4736,1)</f>
        <v>771</v>
      </c>
      <c r="E4736">
        <f>INDEX('Grade 3'!$A$4:$AK$1252,$B4736,2)</f>
        <v>105</v>
      </c>
      <c r="F4736" t="str">
        <f>INDEX('Grade 3'!$A$4:$AK$1252,$B4736,3)</f>
        <v>COMMERCE CITY</v>
      </c>
      <c r="G4736" t="str">
        <f>INDEX('Grade 3'!$A$4:$AK$1252,$B4736,4)</f>
        <v>COMMERCE MIDDLE SCHOOL</v>
      </c>
      <c r="H4736" t="str">
        <f ca="1">StaticValues!$A$8</f>
        <v>2016</v>
      </c>
      <c r="I4736" t="str">
        <f ca="1">StaticValues!$B$8</f>
        <v>Spring</v>
      </c>
      <c r="J4736" t="str">
        <f ca="1">StaticValues!$C$8</f>
        <v>EOG</v>
      </c>
      <c r="K4736" t="str">
        <f ca="1">StaticValues!$D$8</f>
        <v>3</v>
      </c>
      <c r="L4736" t="str">
        <f>INDEX('Grade 3'!E$2:AJ$2,1,((8*C4736)-7))</f>
        <v>Science</v>
      </c>
      <c r="M4736">
        <f>INDEX('Grade 3'!$A$4:$AK$1252,$B4736,($C4736*8-7+4))</f>
        <v>1</v>
      </c>
      <c r="N4736" t="str">
        <f>INDEX('Grade 3'!$A$4:$AK$1252,$B4736,($C4736*8-6+4))</f>
        <v>--</v>
      </c>
      <c r="O4736" t="str">
        <f>INDEX('Grade 3'!$A$4:$AK$1252,$B4736,($C4736*8-5+4))</f>
        <v>--</v>
      </c>
      <c r="P4736" t="str">
        <f>INDEX('Grade 3'!$A$4:$AK$1252,$B4736,($C4736*8-4+4))</f>
        <v>--</v>
      </c>
      <c r="Q4736" t="str">
        <f>INDEX('Grade 3'!$A$4:$AK$1252,$B4736,($C4736*8-3+4))</f>
        <v>--</v>
      </c>
      <c r="R4736" t="str">
        <f>INDEX('Grade 3'!$A$4:$AK$1252,$B4736,($C4736*8-2+4))</f>
        <v>--</v>
      </c>
      <c r="S4736" t="str">
        <f>INDEX('Grade 3'!$A$4:$AK$1252,$B4736,($C4736*8-1+4))</f>
        <v>--</v>
      </c>
      <c r="T4736" t="str">
        <f>INDEX('Grade 3'!$A$4:$AK$1252,$B4736,($C4736*8-0+4))</f>
        <v>--</v>
      </c>
      <c r="U4736" t="str">
        <f>INDEX('Grade 3'!$A$4:$AK$1252,$B4736,37)</f>
        <v>Northeast Georgia</v>
      </c>
    </row>
    <row r="4737" spans="1:21" hidden="1">
      <c r="A4737">
        <f t="shared" si="220"/>
        <v>4736</v>
      </c>
      <c r="B4737">
        <f t="shared" si="221"/>
        <v>1184</v>
      </c>
      <c r="C4737">
        <f t="shared" si="222"/>
        <v>4</v>
      </c>
      <c r="D4737">
        <f>INDEX('Grade 3'!$A$4:$AK$1252,$B4737,1)</f>
        <v>771</v>
      </c>
      <c r="E4737">
        <f>INDEX('Grade 3'!$A$4:$AK$1252,$B4737,2)</f>
        <v>105</v>
      </c>
      <c r="F4737" t="str">
        <f>INDEX('Grade 3'!$A$4:$AK$1252,$B4737,3)</f>
        <v>COMMERCE CITY</v>
      </c>
      <c r="G4737" t="str">
        <f>INDEX('Grade 3'!$A$4:$AK$1252,$B4737,4)</f>
        <v>COMMERCE MIDDLE SCHOOL</v>
      </c>
      <c r="H4737" t="str">
        <f ca="1">StaticValues!$A$8</f>
        <v>2016</v>
      </c>
      <c r="I4737" t="str">
        <f ca="1">StaticValues!$B$8</f>
        <v>Spring</v>
      </c>
      <c r="J4737" t="str">
        <f ca="1">StaticValues!$C$8</f>
        <v>EOG</v>
      </c>
      <c r="K4737" t="str">
        <f ca="1">StaticValues!$D$8</f>
        <v>3</v>
      </c>
      <c r="L4737" t="str">
        <f>INDEX('Grade 3'!E$2:AJ$2,1,((8*C4737)-7))</f>
        <v>Social Studies</v>
      </c>
      <c r="M4737">
        <f>INDEX('Grade 3'!$A$4:$AK$1252,$B4737,($C4737*8-7+4))</f>
        <v>1</v>
      </c>
      <c r="N4737" t="str">
        <f>INDEX('Grade 3'!$A$4:$AK$1252,$B4737,($C4737*8-6+4))</f>
        <v>--</v>
      </c>
      <c r="O4737" t="str">
        <f>INDEX('Grade 3'!$A$4:$AK$1252,$B4737,($C4737*8-5+4))</f>
        <v>--</v>
      </c>
      <c r="P4737" t="str">
        <f>INDEX('Grade 3'!$A$4:$AK$1252,$B4737,($C4737*8-4+4))</f>
        <v>--</v>
      </c>
      <c r="Q4737" t="str">
        <f>INDEX('Grade 3'!$A$4:$AK$1252,$B4737,($C4737*8-3+4))</f>
        <v>--</v>
      </c>
      <c r="R4737" t="str">
        <f>INDEX('Grade 3'!$A$4:$AK$1252,$B4737,($C4737*8-2+4))</f>
        <v>--</v>
      </c>
      <c r="S4737" t="str">
        <f>INDEX('Grade 3'!$A$4:$AK$1252,$B4737,($C4737*8-1+4))</f>
        <v>--</v>
      </c>
      <c r="T4737" t="str">
        <f>INDEX('Grade 3'!$A$4:$AK$1252,$B4737,($C4737*8-0+4))</f>
        <v>--</v>
      </c>
      <c r="U4737" t="str">
        <f>INDEX('Grade 3'!$A$4:$AK$1252,$B4737,37)</f>
        <v>Northeast Georgia</v>
      </c>
    </row>
    <row r="4738" spans="1:21">
      <c r="A4738">
        <f t="shared" si="220"/>
        <v>4737</v>
      </c>
      <c r="B4738">
        <f t="shared" si="221"/>
        <v>1185</v>
      </c>
      <c r="C4738">
        <f t="shared" si="222"/>
        <v>1</v>
      </c>
      <c r="D4738">
        <f>INDEX('Grade 3'!$A$4:$AK$1252,$B4738,1)</f>
        <v>771</v>
      </c>
      <c r="E4738">
        <f>INDEX('Grade 3'!$A$4:$AK$1252,$B4738,2)</f>
        <v>1050</v>
      </c>
      <c r="F4738" t="str">
        <f>INDEX('Grade 3'!$A$4:$AK$1252,$B4738,3)</f>
        <v>COMMERCE CITY</v>
      </c>
      <c r="G4738" t="str">
        <f>INDEX('Grade 3'!$A$4:$AK$1252,$B4738,4)</f>
        <v>COMMERCE ELEMENTARY SCHOOL</v>
      </c>
      <c r="H4738" t="str">
        <f ca="1">StaticValues!$A$8</f>
        <v>2016</v>
      </c>
      <c r="I4738" t="str">
        <f ca="1">StaticValues!$B$8</f>
        <v>Spring</v>
      </c>
      <c r="J4738" t="str">
        <f ca="1">StaticValues!$C$8</f>
        <v>EOG</v>
      </c>
      <c r="K4738" t="str">
        <f ca="1">StaticValues!$D$8</f>
        <v>3</v>
      </c>
      <c r="L4738" t="str">
        <f>INDEX('Grade 3'!E$2:AJ$2,1,((8*C4738)-7))</f>
        <v>English Language Arts</v>
      </c>
      <c r="M4738">
        <f>INDEX('Grade 3'!$A$4:$AK$1252,$B4738,($C4738*8-7+4))</f>
        <v>114</v>
      </c>
      <c r="N4738">
        <f>INDEX('Grade 3'!$A$4:$AK$1252,$B4738,($C4738*8-6+4))</f>
        <v>526.03508771929819</v>
      </c>
      <c r="O4738">
        <f>INDEX('Grade 3'!$A$4:$AK$1252,$B4738,($C4738*8-5+4))</f>
        <v>14.035087719298245</v>
      </c>
      <c r="P4738">
        <f>INDEX('Grade 3'!$A$4:$AK$1252,$B4738,($C4738*8-4+4))</f>
        <v>32.456140350877192</v>
      </c>
      <c r="Q4738">
        <f>INDEX('Grade 3'!$A$4:$AK$1252,$B4738,($C4738*8-3+4))</f>
        <v>43.859649122807021</v>
      </c>
      <c r="R4738">
        <f>INDEX('Grade 3'!$A$4:$AK$1252,$B4738,($C4738*8-2+4))</f>
        <v>9.6491228070175445</v>
      </c>
      <c r="S4738">
        <f>INDEX('Grade 3'!$A$4:$AK$1252,$B4738,($C4738*8-1+4))</f>
        <v>85.964912280701753</v>
      </c>
      <c r="T4738">
        <f>INDEX('Grade 3'!$A$4:$AK$1252,$B4738,($C4738*8-0+4))</f>
        <v>53.508771929824562</v>
      </c>
      <c r="U4738" t="str">
        <f>INDEX('Grade 3'!$A$4:$AK$1252,$B4738,37)</f>
        <v>Northeast Georgia</v>
      </c>
    </row>
    <row r="4739" spans="1:21">
      <c r="A4739">
        <f t="shared" ref="A4739:A4802" si="223">ROW(A4738)</f>
        <v>4738</v>
      </c>
      <c r="B4739">
        <f t="shared" ref="B4739:B4802" si="224">CEILING(A4739/4,1)</f>
        <v>1185</v>
      </c>
      <c r="C4739">
        <f t="shared" ref="C4739:C4802" si="225">IF(B4738&lt;&gt;B4739,1,C4738+1)</f>
        <v>2</v>
      </c>
      <c r="D4739">
        <f>INDEX('Grade 3'!$A$4:$AK$1252,$B4739,1)</f>
        <v>771</v>
      </c>
      <c r="E4739">
        <f>INDEX('Grade 3'!$A$4:$AK$1252,$B4739,2)</f>
        <v>1050</v>
      </c>
      <c r="F4739" t="str">
        <f>INDEX('Grade 3'!$A$4:$AK$1252,$B4739,3)</f>
        <v>COMMERCE CITY</v>
      </c>
      <c r="G4739" t="str">
        <f>INDEX('Grade 3'!$A$4:$AK$1252,$B4739,4)</f>
        <v>COMMERCE ELEMENTARY SCHOOL</v>
      </c>
      <c r="H4739" t="str">
        <f ca="1">StaticValues!$A$8</f>
        <v>2016</v>
      </c>
      <c r="I4739" t="str">
        <f ca="1">StaticValues!$B$8</f>
        <v>Spring</v>
      </c>
      <c r="J4739" t="str">
        <f ca="1">StaticValues!$C$8</f>
        <v>EOG</v>
      </c>
      <c r="K4739" t="str">
        <f ca="1">StaticValues!$D$8</f>
        <v>3</v>
      </c>
      <c r="L4739" t="str">
        <f>INDEX('Grade 3'!E$2:AJ$2,1,((8*C4739)-7))</f>
        <v>Mathematics</v>
      </c>
      <c r="M4739">
        <f>INDEX('Grade 3'!$A$4:$AK$1252,$B4739,($C4739*8-7+4))</f>
        <v>114</v>
      </c>
      <c r="N4739">
        <f>INDEX('Grade 3'!$A$4:$AK$1252,$B4739,($C4739*8-6+4))</f>
        <v>538.12280701754389</v>
      </c>
      <c r="O4739">
        <f>INDEX('Grade 3'!$A$4:$AK$1252,$B4739,($C4739*8-5+4))</f>
        <v>6.1403508771929829</v>
      </c>
      <c r="P4739">
        <f>INDEX('Grade 3'!$A$4:$AK$1252,$B4739,($C4739*8-4+4))</f>
        <v>30.701754385964911</v>
      </c>
      <c r="Q4739">
        <f>INDEX('Grade 3'!$A$4:$AK$1252,$B4739,($C4739*8-3+4))</f>
        <v>46.491228070175438</v>
      </c>
      <c r="R4739">
        <f>INDEX('Grade 3'!$A$4:$AK$1252,$B4739,($C4739*8-2+4))</f>
        <v>16.666666666666668</v>
      </c>
      <c r="S4739">
        <f>INDEX('Grade 3'!$A$4:$AK$1252,$B4739,($C4739*8-1+4))</f>
        <v>93.859649122807014</v>
      </c>
      <c r="T4739">
        <f>INDEX('Grade 3'!$A$4:$AK$1252,$B4739,($C4739*8-0+4))</f>
        <v>63.157894736842103</v>
      </c>
      <c r="U4739" t="str">
        <f>INDEX('Grade 3'!$A$4:$AK$1252,$B4739,37)</f>
        <v>Northeast Georgia</v>
      </c>
    </row>
    <row r="4740" spans="1:21">
      <c r="A4740">
        <f t="shared" si="223"/>
        <v>4739</v>
      </c>
      <c r="B4740">
        <f t="shared" si="224"/>
        <v>1185</v>
      </c>
      <c r="C4740">
        <f t="shared" si="225"/>
        <v>3</v>
      </c>
      <c r="D4740">
        <f>INDEX('Grade 3'!$A$4:$AK$1252,$B4740,1)</f>
        <v>771</v>
      </c>
      <c r="E4740">
        <f>INDEX('Grade 3'!$A$4:$AK$1252,$B4740,2)</f>
        <v>1050</v>
      </c>
      <c r="F4740" t="str">
        <f>INDEX('Grade 3'!$A$4:$AK$1252,$B4740,3)</f>
        <v>COMMERCE CITY</v>
      </c>
      <c r="G4740" t="str">
        <f>INDEX('Grade 3'!$A$4:$AK$1252,$B4740,4)</f>
        <v>COMMERCE ELEMENTARY SCHOOL</v>
      </c>
      <c r="H4740" t="str">
        <f ca="1">StaticValues!$A$8</f>
        <v>2016</v>
      </c>
      <c r="I4740" t="str">
        <f ca="1">StaticValues!$B$8</f>
        <v>Spring</v>
      </c>
      <c r="J4740" t="str">
        <f ca="1">StaticValues!$C$8</f>
        <v>EOG</v>
      </c>
      <c r="K4740" t="str">
        <f ca="1">StaticValues!$D$8</f>
        <v>3</v>
      </c>
      <c r="L4740" t="str">
        <f>INDEX('Grade 3'!E$2:AJ$2,1,((8*C4740)-7))</f>
        <v>Science</v>
      </c>
      <c r="M4740">
        <f>INDEX('Grade 3'!$A$4:$AK$1252,$B4740,($C4740*8-7+4))</f>
        <v>114</v>
      </c>
      <c r="N4740">
        <f>INDEX('Grade 3'!$A$4:$AK$1252,$B4740,($C4740*8-6+4))</f>
        <v>525.43859649122805</v>
      </c>
      <c r="O4740">
        <f>INDEX('Grade 3'!$A$4:$AK$1252,$B4740,($C4740*8-5+4))</f>
        <v>8.7719298245614041</v>
      </c>
      <c r="P4740">
        <f>INDEX('Grade 3'!$A$4:$AK$1252,$B4740,($C4740*8-4+4))</f>
        <v>40.350877192982459</v>
      </c>
      <c r="Q4740">
        <f>INDEX('Grade 3'!$A$4:$AK$1252,$B4740,($C4740*8-3+4))</f>
        <v>39.473684210526315</v>
      </c>
      <c r="R4740">
        <f>INDEX('Grade 3'!$A$4:$AK$1252,$B4740,($C4740*8-2+4))</f>
        <v>11.403508771929825</v>
      </c>
      <c r="S4740">
        <f>INDEX('Grade 3'!$A$4:$AK$1252,$B4740,($C4740*8-1+4))</f>
        <v>91.228070175438603</v>
      </c>
      <c r="T4740">
        <f>INDEX('Grade 3'!$A$4:$AK$1252,$B4740,($C4740*8-0+4))</f>
        <v>50.877192982456137</v>
      </c>
      <c r="U4740" t="str">
        <f>INDEX('Grade 3'!$A$4:$AK$1252,$B4740,37)</f>
        <v>Northeast Georgia</v>
      </c>
    </row>
    <row r="4741" spans="1:21">
      <c r="A4741">
        <f t="shared" si="223"/>
        <v>4740</v>
      </c>
      <c r="B4741">
        <f t="shared" si="224"/>
        <v>1185</v>
      </c>
      <c r="C4741">
        <f t="shared" si="225"/>
        <v>4</v>
      </c>
      <c r="D4741">
        <f>INDEX('Grade 3'!$A$4:$AK$1252,$B4741,1)</f>
        <v>771</v>
      </c>
      <c r="E4741">
        <f>INDEX('Grade 3'!$A$4:$AK$1252,$B4741,2)</f>
        <v>1050</v>
      </c>
      <c r="F4741" t="str">
        <f>INDEX('Grade 3'!$A$4:$AK$1252,$B4741,3)</f>
        <v>COMMERCE CITY</v>
      </c>
      <c r="G4741" t="str">
        <f>INDEX('Grade 3'!$A$4:$AK$1252,$B4741,4)</f>
        <v>COMMERCE ELEMENTARY SCHOOL</v>
      </c>
      <c r="H4741" t="str">
        <f ca="1">StaticValues!$A$8</f>
        <v>2016</v>
      </c>
      <c r="I4741" t="str">
        <f ca="1">StaticValues!$B$8</f>
        <v>Spring</v>
      </c>
      <c r="J4741" t="str">
        <f ca="1">StaticValues!$C$8</f>
        <v>EOG</v>
      </c>
      <c r="K4741" t="str">
        <f ca="1">StaticValues!$D$8</f>
        <v>3</v>
      </c>
      <c r="L4741" t="str">
        <f>INDEX('Grade 3'!E$2:AJ$2,1,((8*C4741)-7))</f>
        <v>Social Studies</v>
      </c>
      <c r="M4741">
        <f>INDEX('Grade 3'!$A$4:$AK$1252,$B4741,($C4741*8-7+4))</f>
        <v>114</v>
      </c>
      <c r="N4741">
        <f>INDEX('Grade 3'!$A$4:$AK$1252,$B4741,($C4741*8-6+4))</f>
        <v>524.36842105263156</v>
      </c>
      <c r="O4741">
        <f>INDEX('Grade 3'!$A$4:$AK$1252,$B4741,($C4741*8-5+4))</f>
        <v>8.7719298245614041</v>
      </c>
      <c r="P4741">
        <f>INDEX('Grade 3'!$A$4:$AK$1252,$B4741,($C4741*8-4+4))</f>
        <v>45.614035087719301</v>
      </c>
      <c r="Q4741">
        <f>INDEX('Grade 3'!$A$4:$AK$1252,$B4741,($C4741*8-3+4))</f>
        <v>28.07017543859649</v>
      </c>
      <c r="R4741">
        <f>INDEX('Grade 3'!$A$4:$AK$1252,$B4741,($C4741*8-2+4))</f>
        <v>17.543859649122808</v>
      </c>
      <c r="S4741">
        <f>INDEX('Grade 3'!$A$4:$AK$1252,$B4741,($C4741*8-1+4))</f>
        <v>91.228070175438603</v>
      </c>
      <c r="T4741">
        <f>INDEX('Grade 3'!$A$4:$AK$1252,$B4741,($C4741*8-0+4))</f>
        <v>45.614035087719301</v>
      </c>
      <c r="U4741" t="str">
        <f>INDEX('Grade 3'!$A$4:$AK$1252,$B4741,37)</f>
        <v>Northeast Georgia</v>
      </c>
    </row>
    <row r="4742" spans="1:21">
      <c r="A4742">
        <f t="shared" si="223"/>
        <v>4741</v>
      </c>
      <c r="B4742">
        <f t="shared" si="224"/>
        <v>1186</v>
      </c>
      <c r="C4742">
        <f t="shared" si="225"/>
        <v>1</v>
      </c>
      <c r="D4742">
        <f>INDEX('Grade 3'!$A$4:$AK$1252,$B4742,1)</f>
        <v>772</v>
      </c>
      <c r="E4742">
        <f>INDEX('Grade 3'!$A$4:$AK$1252,$B4742,2)</f>
        <v>101</v>
      </c>
      <c r="F4742" t="str">
        <f>INDEX('Grade 3'!$A$4:$AK$1252,$B4742,3)</f>
        <v>DALTON CITY</v>
      </c>
      <c r="G4742" t="str">
        <f>INDEX('Grade 3'!$A$4:$AK$1252,$B4742,4)</f>
        <v>PARK CREEK ELEMENTARY SCHOOL</v>
      </c>
      <c r="H4742" t="str">
        <f ca="1">StaticValues!$A$8</f>
        <v>2016</v>
      </c>
      <c r="I4742" t="str">
        <f ca="1">StaticValues!$B$8</f>
        <v>Spring</v>
      </c>
      <c r="J4742" t="str">
        <f ca="1">StaticValues!$C$8</f>
        <v>EOG</v>
      </c>
      <c r="K4742" t="str">
        <f ca="1">StaticValues!$D$8</f>
        <v>3</v>
      </c>
      <c r="L4742" t="str">
        <f>INDEX('Grade 3'!E$2:AJ$2,1,((8*C4742)-7))</f>
        <v>English Language Arts</v>
      </c>
      <c r="M4742">
        <f>INDEX('Grade 3'!$A$4:$AK$1252,$B4742,($C4742*8-7+4))</f>
        <v>98</v>
      </c>
      <c r="N4742">
        <f>INDEX('Grade 3'!$A$4:$AK$1252,$B4742,($C4742*8-6+4))</f>
        <v>486.29591836734693</v>
      </c>
      <c r="O4742">
        <f>INDEX('Grade 3'!$A$4:$AK$1252,$B4742,($C4742*8-5+4))</f>
        <v>42.857142857142854</v>
      </c>
      <c r="P4742">
        <f>INDEX('Grade 3'!$A$4:$AK$1252,$B4742,($C4742*8-4+4))</f>
        <v>35.714285714285715</v>
      </c>
      <c r="Q4742">
        <f>INDEX('Grade 3'!$A$4:$AK$1252,$B4742,($C4742*8-3+4))</f>
        <v>19.387755102040817</v>
      </c>
      <c r="R4742">
        <f>INDEX('Grade 3'!$A$4:$AK$1252,$B4742,($C4742*8-2+4))</f>
        <v>2.0408163265306123</v>
      </c>
      <c r="S4742">
        <f>INDEX('Grade 3'!$A$4:$AK$1252,$B4742,($C4742*8-1+4))</f>
        <v>57.142857142857146</v>
      </c>
      <c r="T4742">
        <f>INDEX('Grade 3'!$A$4:$AK$1252,$B4742,($C4742*8-0+4))</f>
        <v>21.428571428571427</v>
      </c>
      <c r="U4742" t="str">
        <f>INDEX('Grade 3'!$A$4:$AK$1252,$B4742,37)</f>
        <v>North Georgia</v>
      </c>
    </row>
    <row r="4743" spans="1:21">
      <c r="A4743">
        <f t="shared" si="223"/>
        <v>4742</v>
      </c>
      <c r="B4743">
        <f t="shared" si="224"/>
        <v>1186</v>
      </c>
      <c r="C4743">
        <f t="shared" si="225"/>
        <v>2</v>
      </c>
      <c r="D4743">
        <f>INDEX('Grade 3'!$A$4:$AK$1252,$B4743,1)</f>
        <v>772</v>
      </c>
      <c r="E4743">
        <f>INDEX('Grade 3'!$A$4:$AK$1252,$B4743,2)</f>
        <v>101</v>
      </c>
      <c r="F4743" t="str">
        <f>INDEX('Grade 3'!$A$4:$AK$1252,$B4743,3)</f>
        <v>DALTON CITY</v>
      </c>
      <c r="G4743" t="str">
        <f>INDEX('Grade 3'!$A$4:$AK$1252,$B4743,4)</f>
        <v>PARK CREEK ELEMENTARY SCHOOL</v>
      </c>
      <c r="H4743" t="str">
        <f ca="1">StaticValues!$A$8</f>
        <v>2016</v>
      </c>
      <c r="I4743" t="str">
        <f ca="1">StaticValues!$B$8</f>
        <v>Spring</v>
      </c>
      <c r="J4743" t="str">
        <f ca="1">StaticValues!$C$8</f>
        <v>EOG</v>
      </c>
      <c r="K4743" t="str">
        <f ca="1">StaticValues!$D$8</f>
        <v>3</v>
      </c>
      <c r="L4743" t="str">
        <f>INDEX('Grade 3'!E$2:AJ$2,1,((8*C4743)-7))</f>
        <v>Mathematics</v>
      </c>
      <c r="M4743">
        <f>INDEX('Grade 3'!$A$4:$AK$1252,$B4743,($C4743*8-7+4))</f>
        <v>99</v>
      </c>
      <c r="N4743">
        <f>INDEX('Grade 3'!$A$4:$AK$1252,$B4743,($C4743*8-6+4))</f>
        <v>518</v>
      </c>
      <c r="O4743">
        <f>INDEX('Grade 3'!$A$4:$AK$1252,$B4743,($C4743*8-5+4))</f>
        <v>16.161616161616163</v>
      </c>
      <c r="P4743">
        <f>INDEX('Grade 3'!$A$4:$AK$1252,$B4743,($C4743*8-4+4))</f>
        <v>45.454545454545453</v>
      </c>
      <c r="Q4743">
        <f>INDEX('Grade 3'!$A$4:$AK$1252,$B4743,($C4743*8-3+4))</f>
        <v>31.313131313131311</v>
      </c>
      <c r="R4743">
        <f>INDEX('Grade 3'!$A$4:$AK$1252,$B4743,($C4743*8-2+4))</f>
        <v>7.0707070707070709</v>
      </c>
      <c r="S4743">
        <f>INDEX('Grade 3'!$A$4:$AK$1252,$B4743,($C4743*8-1+4))</f>
        <v>83.838383838383834</v>
      </c>
      <c r="T4743">
        <f>INDEX('Grade 3'!$A$4:$AK$1252,$B4743,($C4743*8-0+4))</f>
        <v>38.383838383838381</v>
      </c>
      <c r="U4743" t="str">
        <f>INDEX('Grade 3'!$A$4:$AK$1252,$B4743,37)</f>
        <v>North Georgia</v>
      </c>
    </row>
    <row r="4744" spans="1:21">
      <c r="A4744">
        <f t="shared" si="223"/>
        <v>4743</v>
      </c>
      <c r="B4744">
        <f t="shared" si="224"/>
        <v>1186</v>
      </c>
      <c r="C4744">
        <f t="shared" si="225"/>
        <v>3</v>
      </c>
      <c r="D4744">
        <f>INDEX('Grade 3'!$A$4:$AK$1252,$B4744,1)</f>
        <v>772</v>
      </c>
      <c r="E4744">
        <f>INDEX('Grade 3'!$A$4:$AK$1252,$B4744,2)</f>
        <v>101</v>
      </c>
      <c r="F4744" t="str">
        <f>INDEX('Grade 3'!$A$4:$AK$1252,$B4744,3)</f>
        <v>DALTON CITY</v>
      </c>
      <c r="G4744" t="str">
        <f>INDEX('Grade 3'!$A$4:$AK$1252,$B4744,4)</f>
        <v>PARK CREEK ELEMENTARY SCHOOL</v>
      </c>
      <c r="H4744" t="str">
        <f ca="1">StaticValues!$A$8</f>
        <v>2016</v>
      </c>
      <c r="I4744" t="str">
        <f ca="1">StaticValues!$B$8</f>
        <v>Spring</v>
      </c>
      <c r="J4744" t="str">
        <f ca="1">StaticValues!$C$8</f>
        <v>EOG</v>
      </c>
      <c r="K4744" t="str">
        <f ca="1">StaticValues!$D$8</f>
        <v>3</v>
      </c>
      <c r="L4744" t="str">
        <f>INDEX('Grade 3'!E$2:AJ$2,1,((8*C4744)-7))</f>
        <v>Science</v>
      </c>
      <c r="M4744">
        <f>INDEX('Grade 3'!$A$4:$AK$1252,$B4744,($C4744*8-7+4))</f>
        <v>99</v>
      </c>
      <c r="N4744">
        <f>INDEX('Grade 3'!$A$4:$AK$1252,$B4744,($C4744*8-6+4))</f>
        <v>502.23232323232321</v>
      </c>
      <c r="O4744">
        <f>INDEX('Grade 3'!$A$4:$AK$1252,$B4744,($C4744*8-5+4))</f>
        <v>24.242424242424242</v>
      </c>
      <c r="P4744">
        <f>INDEX('Grade 3'!$A$4:$AK$1252,$B4744,($C4744*8-4+4))</f>
        <v>48.484848484848484</v>
      </c>
      <c r="Q4744">
        <f>INDEX('Grade 3'!$A$4:$AK$1252,$B4744,($C4744*8-3+4))</f>
        <v>24.242424242424242</v>
      </c>
      <c r="R4744">
        <f>INDEX('Grade 3'!$A$4:$AK$1252,$B4744,($C4744*8-2+4))</f>
        <v>3.0303030303030303</v>
      </c>
      <c r="S4744">
        <f>INDEX('Grade 3'!$A$4:$AK$1252,$B4744,($C4744*8-1+4))</f>
        <v>75.757575757575751</v>
      </c>
      <c r="T4744">
        <f>INDEX('Grade 3'!$A$4:$AK$1252,$B4744,($C4744*8-0+4))</f>
        <v>27.272727272727273</v>
      </c>
      <c r="U4744" t="str">
        <f>INDEX('Grade 3'!$A$4:$AK$1252,$B4744,37)</f>
        <v>North Georgia</v>
      </c>
    </row>
    <row r="4745" spans="1:21">
      <c r="A4745">
        <f t="shared" si="223"/>
        <v>4744</v>
      </c>
      <c r="B4745">
        <f t="shared" si="224"/>
        <v>1186</v>
      </c>
      <c r="C4745">
        <f t="shared" si="225"/>
        <v>4</v>
      </c>
      <c r="D4745">
        <f>INDEX('Grade 3'!$A$4:$AK$1252,$B4745,1)</f>
        <v>772</v>
      </c>
      <c r="E4745">
        <f>INDEX('Grade 3'!$A$4:$AK$1252,$B4745,2)</f>
        <v>101</v>
      </c>
      <c r="F4745" t="str">
        <f>INDEX('Grade 3'!$A$4:$AK$1252,$B4745,3)</f>
        <v>DALTON CITY</v>
      </c>
      <c r="G4745" t="str">
        <f>INDEX('Grade 3'!$A$4:$AK$1252,$B4745,4)</f>
        <v>PARK CREEK ELEMENTARY SCHOOL</v>
      </c>
      <c r="H4745" t="str">
        <f ca="1">StaticValues!$A$8</f>
        <v>2016</v>
      </c>
      <c r="I4745" t="str">
        <f ca="1">StaticValues!$B$8</f>
        <v>Spring</v>
      </c>
      <c r="J4745" t="str">
        <f ca="1">StaticValues!$C$8</f>
        <v>EOG</v>
      </c>
      <c r="K4745" t="str">
        <f ca="1">StaticValues!$D$8</f>
        <v>3</v>
      </c>
      <c r="L4745" t="str">
        <f>INDEX('Grade 3'!E$2:AJ$2,1,((8*C4745)-7))</f>
        <v>Social Studies</v>
      </c>
      <c r="M4745">
        <f>INDEX('Grade 3'!$A$4:$AK$1252,$B4745,($C4745*8-7+4))</f>
        <v>98</v>
      </c>
      <c r="N4745">
        <f>INDEX('Grade 3'!$A$4:$AK$1252,$B4745,($C4745*8-6+4))</f>
        <v>498.96938775510205</v>
      </c>
      <c r="O4745">
        <f>INDEX('Grade 3'!$A$4:$AK$1252,$B4745,($C4745*8-5+4))</f>
        <v>21.428571428571427</v>
      </c>
      <c r="P4745">
        <f>INDEX('Grade 3'!$A$4:$AK$1252,$B4745,($C4745*8-4+4))</f>
        <v>62.244897959183675</v>
      </c>
      <c r="Q4745">
        <f>INDEX('Grade 3'!$A$4:$AK$1252,$B4745,($C4745*8-3+4))</f>
        <v>11.224489795918368</v>
      </c>
      <c r="R4745">
        <f>INDEX('Grade 3'!$A$4:$AK$1252,$B4745,($C4745*8-2+4))</f>
        <v>5.1020408163265305</v>
      </c>
      <c r="S4745">
        <f>INDEX('Grade 3'!$A$4:$AK$1252,$B4745,($C4745*8-1+4))</f>
        <v>78.571428571428569</v>
      </c>
      <c r="T4745">
        <f>INDEX('Grade 3'!$A$4:$AK$1252,$B4745,($C4745*8-0+4))</f>
        <v>16.326530612244898</v>
      </c>
      <c r="U4745" t="str">
        <f>INDEX('Grade 3'!$A$4:$AK$1252,$B4745,37)</f>
        <v>North Georgia</v>
      </c>
    </row>
    <row r="4746" spans="1:21">
      <c r="A4746">
        <f t="shared" si="223"/>
        <v>4745</v>
      </c>
      <c r="B4746">
        <f t="shared" si="224"/>
        <v>1187</v>
      </c>
      <c r="C4746">
        <f t="shared" si="225"/>
        <v>1</v>
      </c>
      <c r="D4746">
        <f>INDEX('Grade 3'!$A$4:$AK$1252,$B4746,1)</f>
        <v>772</v>
      </c>
      <c r="E4746">
        <f>INDEX('Grade 3'!$A$4:$AK$1252,$B4746,2)</f>
        <v>105</v>
      </c>
      <c r="F4746" t="str">
        <f>INDEX('Grade 3'!$A$4:$AK$1252,$B4746,3)</f>
        <v>DALTON CITY</v>
      </c>
      <c r="G4746" t="str">
        <f>INDEX('Grade 3'!$A$4:$AK$1252,$B4746,4)</f>
        <v>BLUE RIDGE ELEMENTARY SCHOOL</v>
      </c>
      <c r="H4746" t="str">
        <f ca="1">StaticValues!$A$8</f>
        <v>2016</v>
      </c>
      <c r="I4746" t="str">
        <f ca="1">StaticValues!$B$8</f>
        <v>Spring</v>
      </c>
      <c r="J4746" t="str">
        <f ca="1">StaticValues!$C$8</f>
        <v>EOG</v>
      </c>
      <c r="K4746" t="str">
        <f ca="1">StaticValues!$D$8</f>
        <v>3</v>
      </c>
      <c r="L4746" t="str">
        <f>INDEX('Grade 3'!E$2:AJ$2,1,((8*C4746)-7))</f>
        <v>English Language Arts</v>
      </c>
      <c r="M4746">
        <f>INDEX('Grade 3'!$A$4:$AK$1252,$B4746,($C4746*8-7+4))</f>
        <v>106</v>
      </c>
      <c r="N4746">
        <f>INDEX('Grade 3'!$A$4:$AK$1252,$B4746,($C4746*8-6+4))</f>
        <v>460.37735849056605</v>
      </c>
      <c r="O4746">
        <f>INDEX('Grade 3'!$A$4:$AK$1252,$B4746,($C4746*8-5+4))</f>
        <v>66.037735849056602</v>
      </c>
      <c r="P4746">
        <f>INDEX('Grade 3'!$A$4:$AK$1252,$B4746,($C4746*8-4+4))</f>
        <v>27.358490566037737</v>
      </c>
      <c r="Q4746">
        <f>INDEX('Grade 3'!$A$4:$AK$1252,$B4746,($C4746*8-3+4))</f>
        <v>5.6603773584905657</v>
      </c>
      <c r="R4746">
        <f>INDEX('Grade 3'!$A$4:$AK$1252,$B4746,($C4746*8-2+4))</f>
        <v>0.94339622641509435</v>
      </c>
      <c r="S4746">
        <f>INDEX('Grade 3'!$A$4:$AK$1252,$B4746,($C4746*8-1+4))</f>
        <v>33.962264150943398</v>
      </c>
      <c r="T4746">
        <f>INDEX('Grade 3'!$A$4:$AK$1252,$B4746,($C4746*8-0+4))</f>
        <v>6.6037735849056602</v>
      </c>
      <c r="U4746" t="str">
        <f>INDEX('Grade 3'!$A$4:$AK$1252,$B4746,37)</f>
        <v>North Georgia</v>
      </c>
    </row>
    <row r="4747" spans="1:21">
      <c r="A4747">
        <f t="shared" si="223"/>
        <v>4746</v>
      </c>
      <c r="B4747">
        <f t="shared" si="224"/>
        <v>1187</v>
      </c>
      <c r="C4747">
        <f t="shared" si="225"/>
        <v>2</v>
      </c>
      <c r="D4747">
        <f>INDEX('Grade 3'!$A$4:$AK$1252,$B4747,1)</f>
        <v>772</v>
      </c>
      <c r="E4747">
        <f>INDEX('Grade 3'!$A$4:$AK$1252,$B4747,2)</f>
        <v>105</v>
      </c>
      <c r="F4747" t="str">
        <f>INDEX('Grade 3'!$A$4:$AK$1252,$B4747,3)</f>
        <v>DALTON CITY</v>
      </c>
      <c r="G4747" t="str">
        <f>INDEX('Grade 3'!$A$4:$AK$1252,$B4747,4)</f>
        <v>BLUE RIDGE ELEMENTARY SCHOOL</v>
      </c>
      <c r="H4747" t="str">
        <f ca="1">StaticValues!$A$8</f>
        <v>2016</v>
      </c>
      <c r="I4747" t="str">
        <f ca="1">StaticValues!$B$8</f>
        <v>Spring</v>
      </c>
      <c r="J4747" t="str">
        <f ca="1">StaticValues!$C$8</f>
        <v>EOG</v>
      </c>
      <c r="K4747" t="str">
        <f ca="1">StaticValues!$D$8</f>
        <v>3</v>
      </c>
      <c r="L4747" t="str">
        <f>INDEX('Grade 3'!E$2:AJ$2,1,((8*C4747)-7))</f>
        <v>Mathematics</v>
      </c>
      <c r="M4747">
        <f>INDEX('Grade 3'!$A$4:$AK$1252,$B4747,($C4747*8-7+4))</f>
        <v>106</v>
      </c>
      <c r="N4747">
        <f>INDEX('Grade 3'!$A$4:$AK$1252,$B4747,($C4747*8-6+4))</f>
        <v>484.35849056603774</v>
      </c>
      <c r="O4747">
        <f>INDEX('Grade 3'!$A$4:$AK$1252,$B4747,($C4747*8-5+4))</f>
        <v>50</v>
      </c>
      <c r="P4747">
        <f>INDEX('Grade 3'!$A$4:$AK$1252,$B4747,($C4747*8-4+4))</f>
        <v>36.79245283018868</v>
      </c>
      <c r="Q4747">
        <f>INDEX('Grade 3'!$A$4:$AK$1252,$B4747,($C4747*8-3+4))</f>
        <v>9.433962264150944</v>
      </c>
      <c r="R4747">
        <f>INDEX('Grade 3'!$A$4:$AK$1252,$B4747,($C4747*8-2+4))</f>
        <v>3.7735849056603774</v>
      </c>
      <c r="S4747">
        <f>INDEX('Grade 3'!$A$4:$AK$1252,$B4747,($C4747*8-1+4))</f>
        <v>50</v>
      </c>
      <c r="T4747">
        <f>INDEX('Grade 3'!$A$4:$AK$1252,$B4747,($C4747*8-0+4))</f>
        <v>13.20754716981132</v>
      </c>
      <c r="U4747" t="str">
        <f>INDEX('Grade 3'!$A$4:$AK$1252,$B4747,37)</f>
        <v>North Georgia</v>
      </c>
    </row>
    <row r="4748" spans="1:21">
      <c r="A4748">
        <f t="shared" si="223"/>
        <v>4747</v>
      </c>
      <c r="B4748">
        <f t="shared" si="224"/>
        <v>1187</v>
      </c>
      <c r="C4748">
        <f t="shared" si="225"/>
        <v>3</v>
      </c>
      <c r="D4748">
        <f>INDEX('Grade 3'!$A$4:$AK$1252,$B4748,1)</f>
        <v>772</v>
      </c>
      <c r="E4748">
        <f>INDEX('Grade 3'!$A$4:$AK$1252,$B4748,2)</f>
        <v>105</v>
      </c>
      <c r="F4748" t="str">
        <f>INDEX('Grade 3'!$A$4:$AK$1252,$B4748,3)</f>
        <v>DALTON CITY</v>
      </c>
      <c r="G4748" t="str">
        <f>INDEX('Grade 3'!$A$4:$AK$1252,$B4748,4)</f>
        <v>BLUE RIDGE ELEMENTARY SCHOOL</v>
      </c>
      <c r="H4748" t="str">
        <f ca="1">StaticValues!$A$8</f>
        <v>2016</v>
      </c>
      <c r="I4748" t="str">
        <f ca="1">StaticValues!$B$8</f>
        <v>Spring</v>
      </c>
      <c r="J4748" t="str">
        <f ca="1">StaticValues!$C$8</f>
        <v>EOG</v>
      </c>
      <c r="K4748" t="str">
        <f ca="1">StaticValues!$D$8</f>
        <v>3</v>
      </c>
      <c r="L4748" t="str">
        <f>INDEX('Grade 3'!E$2:AJ$2,1,((8*C4748)-7))</f>
        <v>Science</v>
      </c>
      <c r="M4748">
        <f>INDEX('Grade 3'!$A$4:$AK$1252,$B4748,($C4748*8-7+4))</f>
        <v>106</v>
      </c>
      <c r="N4748">
        <f>INDEX('Grade 3'!$A$4:$AK$1252,$B4748,($C4748*8-6+4))</f>
        <v>477.50943396226415</v>
      </c>
      <c r="O4748">
        <f>INDEX('Grade 3'!$A$4:$AK$1252,$B4748,($C4748*8-5+4))</f>
        <v>48.113207547169814</v>
      </c>
      <c r="P4748">
        <f>INDEX('Grade 3'!$A$4:$AK$1252,$B4748,($C4748*8-4+4))</f>
        <v>42.452830188679243</v>
      </c>
      <c r="Q4748">
        <f>INDEX('Grade 3'!$A$4:$AK$1252,$B4748,($C4748*8-3+4))</f>
        <v>8.4905660377358494</v>
      </c>
      <c r="R4748">
        <f>INDEX('Grade 3'!$A$4:$AK$1252,$B4748,($C4748*8-2+4))</f>
        <v>0.94339622641509435</v>
      </c>
      <c r="S4748">
        <f>INDEX('Grade 3'!$A$4:$AK$1252,$B4748,($C4748*8-1+4))</f>
        <v>51.886792452830186</v>
      </c>
      <c r="T4748">
        <f>INDEX('Grade 3'!$A$4:$AK$1252,$B4748,($C4748*8-0+4))</f>
        <v>9.433962264150944</v>
      </c>
      <c r="U4748" t="str">
        <f>INDEX('Grade 3'!$A$4:$AK$1252,$B4748,37)</f>
        <v>North Georgia</v>
      </c>
    </row>
    <row r="4749" spans="1:21">
      <c r="A4749">
        <f t="shared" si="223"/>
        <v>4748</v>
      </c>
      <c r="B4749">
        <f t="shared" si="224"/>
        <v>1187</v>
      </c>
      <c r="C4749">
        <f t="shared" si="225"/>
        <v>4</v>
      </c>
      <c r="D4749">
        <f>INDEX('Grade 3'!$A$4:$AK$1252,$B4749,1)</f>
        <v>772</v>
      </c>
      <c r="E4749">
        <f>INDEX('Grade 3'!$A$4:$AK$1252,$B4749,2)</f>
        <v>105</v>
      </c>
      <c r="F4749" t="str">
        <f>INDEX('Grade 3'!$A$4:$AK$1252,$B4749,3)</f>
        <v>DALTON CITY</v>
      </c>
      <c r="G4749" t="str">
        <f>INDEX('Grade 3'!$A$4:$AK$1252,$B4749,4)</f>
        <v>BLUE RIDGE ELEMENTARY SCHOOL</v>
      </c>
      <c r="H4749" t="str">
        <f ca="1">StaticValues!$A$8</f>
        <v>2016</v>
      </c>
      <c r="I4749" t="str">
        <f ca="1">StaticValues!$B$8</f>
        <v>Spring</v>
      </c>
      <c r="J4749" t="str">
        <f ca="1">StaticValues!$C$8</f>
        <v>EOG</v>
      </c>
      <c r="K4749" t="str">
        <f ca="1">StaticValues!$D$8</f>
        <v>3</v>
      </c>
      <c r="L4749" t="str">
        <f>INDEX('Grade 3'!E$2:AJ$2,1,((8*C4749)-7))</f>
        <v>Social Studies</v>
      </c>
      <c r="M4749">
        <f>INDEX('Grade 3'!$A$4:$AK$1252,$B4749,($C4749*8-7+4))</f>
        <v>105</v>
      </c>
      <c r="N4749">
        <f>INDEX('Grade 3'!$A$4:$AK$1252,$B4749,($C4749*8-6+4))</f>
        <v>482.72380952380951</v>
      </c>
      <c r="O4749">
        <f>INDEX('Grade 3'!$A$4:$AK$1252,$B4749,($C4749*8-5+4))</f>
        <v>40.952380952380949</v>
      </c>
      <c r="P4749">
        <f>INDEX('Grade 3'!$A$4:$AK$1252,$B4749,($C4749*8-4+4))</f>
        <v>49.523809523809526</v>
      </c>
      <c r="Q4749">
        <f>INDEX('Grade 3'!$A$4:$AK$1252,$B4749,($C4749*8-3+4))</f>
        <v>8.5714285714285712</v>
      </c>
      <c r="R4749">
        <f>INDEX('Grade 3'!$A$4:$AK$1252,$B4749,($C4749*8-2+4))</f>
        <v>0.95238095238095233</v>
      </c>
      <c r="S4749">
        <f>INDEX('Grade 3'!$A$4:$AK$1252,$B4749,($C4749*8-1+4))</f>
        <v>59.047619047619051</v>
      </c>
      <c r="T4749">
        <f>INDEX('Grade 3'!$A$4:$AK$1252,$B4749,($C4749*8-0+4))</f>
        <v>9.5238095238095237</v>
      </c>
      <c r="U4749" t="str">
        <f>INDEX('Grade 3'!$A$4:$AK$1252,$B4749,37)</f>
        <v>North Georgia</v>
      </c>
    </row>
    <row r="4750" spans="1:21">
      <c r="A4750">
        <f t="shared" si="223"/>
        <v>4749</v>
      </c>
      <c r="B4750">
        <f t="shared" si="224"/>
        <v>1188</v>
      </c>
      <c r="C4750">
        <f t="shared" si="225"/>
        <v>1</v>
      </c>
      <c r="D4750">
        <f>INDEX('Grade 3'!$A$4:$AK$1252,$B4750,1)</f>
        <v>772</v>
      </c>
      <c r="E4750">
        <f>INDEX('Grade 3'!$A$4:$AK$1252,$B4750,2)</f>
        <v>173</v>
      </c>
      <c r="F4750" t="str">
        <f>INDEX('Grade 3'!$A$4:$AK$1252,$B4750,3)</f>
        <v>DALTON CITY</v>
      </c>
      <c r="G4750" t="str">
        <f>INDEX('Grade 3'!$A$4:$AK$1252,$B4750,4)</f>
        <v>WESTWOOD ELEMENTARY SCHOOL</v>
      </c>
      <c r="H4750" t="str">
        <f ca="1">StaticValues!$A$8</f>
        <v>2016</v>
      </c>
      <c r="I4750" t="str">
        <f ca="1">StaticValues!$B$8</f>
        <v>Spring</v>
      </c>
      <c r="J4750" t="str">
        <f ca="1">StaticValues!$C$8</f>
        <v>EOG</v>
      </c>
      <c r="K4750" t="str">
        <f ca="1">StaticValues!$D$8</f>
        <v>3</v>
      </c>
      <c r="L4750" t="str">
        <f>INDEX('Grade 3'!E$2:AJ$2,1,((8*C4750)-7))</f>
        <v>English Language Arts</v>
      </c>
      <c r="M4750">
        <f>INDEX('Grade 3'!$A$4:$AK$1252,$B4750,($C4750*8-7+4))</f>
        <v>88</v>
      </c>
      <c r="N4750">
        <f>INDEX('Grade 3'!$A$4:$AK$1252,$B4750,($C4750*8-6+4))</f>
        <v>494.95454545454544</v>
      </c>
      <c r="O4750">
        <f>INDEX('Grade 3'!$A$4:$AK$1252,$B4750,($C4750*8-5+4))</f>
        <v>36.363636363636367</v>
      </c>
      <c r="P4750">
        <f>INDEX('Grade 3'!$A$4:$AK$1252,$B4750,($C4750*8-4+4))</f>
        <v>31.818181818181817</v>
      </c>
      <c r="Q4750">
        <f>INDEX('Grade 3'!$A$4:$AK$1252,$B4750,($C4750*8-3+4))</f>
        <v>27.272727272727273</v>
      </c>
      <c r="R4750">
        <f>INDEX('Grade 3'!$A$4:$AK$1252,$B4750,($C4750*8-2+4))</f>
        <v>4.5454545454545459</v>
      </c>
      <c r="S4750">
        <f>INDEX('Grade 3'!$A$4:$AK$1252,$B4750,($C4750*8-1+4))</f>
        <v>63.636363636363633</v>
      </c>
      <c r="T4750">
        <f>INDEX('Grade 3'!$A$4:$AK$1252,$B4750,($C4750*8-0+4))</f>
        <v>31.818181818181817</v>
      </c>
      <c r="U4750" t="str">
        <f>INDEX('Grade 3'!$A$4:$AK$1252,$B4750,37)</f>
        <v>North Georgia</v>
      </c>
    </row>
    <row r="4751" spans="1:21">
      <c r="A4751">
        <f t="shared" si="223"/>
        <v>4750</v>
      </c>
      <c r="B4751">
        <f t="shared" si="224"/>
        <v>1188</v>
      </c>
      <c r="C4751">
        <f t="shared" si="225"/>
        <v>2</v>
      </c>
      <c r="D4751">
        <f>INDEX('Grade 3'!$A$4:$AK$1252,$B4751,1)</f>
        <v>772</v>
      </c>
      <c r="E4751">
        <f>INDEX('Grade 3'!$A$4:$AK$1252,$B4751,2)</f>
        <v>173</v>
      </c>
      <c r="F4751" t="str">
        <f>INDEX('Grade 3'!$A$4:$AK$1252,$B4751,3)</f>
        <v>DALTON CITY</v>
      </c>
      <c r="G4751" t="str">
        <f>INDEX('Grade 3'!$A$4:$AK$1252,$B4751,4)</f>
        <v>WESTWOOD ELEMENTARY SCHOOL</v>
      </c>
      <c r="H4751" t="str">
        <f ca="1">StaticValues!$A$8</f>
        <v>2016</v>
      </c>
      <c r="I4751" t="str">
        <f ca="1">StaticValues!$B$8</f>
        <v>Spring</v>
      </c>
      <c r="J4751" t="str">
        <f ca="1">StaticValues!$C$8</f>
        <v>EOG</v>
      </c>
      <c r="K4751" t="str">
        <f ca="1">StaticValues!$D$8</f>
        <v>3</v>
      </c>
      <c r="L4751" t="str">
        <f>INDEX('Grade 3'!E$2:AJ$2,1,((8*C4751)-7))</f>
        <v>Mathematics</v>
      </c>
      <c r="M4751">
        <f>INDEX('Grade 3'!$A$4:$AK$1252,$B4751,($C4751*8-7+4))</f>
        <v>89</v>
      </c>
      <c r="N4751">
        <f>INDEX('Grade 3'!$A$4:$AK$1252,$B4751,($C4751*8-6+4))</f>
        <v>509.50561797752812</v>
      </c>
      <c r="O4751">
        <f>INDEX('Grade 3'!$A$4:$AK$1252,$B4751,($C4751*8-5+4))</f>
        <v>21.348314606741575</v>
      </c>
      <c r="P4751">
        <f>INDEX('Grade 3'!$A$4:$AK$1252,$B4751,($C4751*8-4+4))</f>
        <v>50.561797752808985</v>
      </c>
      <c r="Q4751">
        <f>INDEX('Grade 3'!$A$4:$AK$1252,$B4751,($C4751*8-3+4))</f>
        <v>20.224719101123597</v>
      </c>
      <c r="R4751">
        <f>INDEX('Grade 3'!$A$4:$AK$1252,$B4751,($C4751*8-2+4))</f>
        <v>7.8651685393258424</v>
      </c>
      <c r="S4751">
        <f>INDEX('Grade 3'!$A$4:$AK$1252,$B4751,($C4751*8-1+4))</f>
        <v>78.651685393258433</v>
      </c>
      <c r="T4751">
        <f>INDEX('Grade 3'!$A$4:$AK$1252,$B4751,($C4751*8-0+4))</f>
        <v>28.089887640449437</v>
      </c>
      <c r="U4751" t="str">
        <f>INDEX('Grade 3'!$A$4:$AK$1252,$B4751,37)</f>
        <v>North Georgia</v>
      </c>
    </row>
    <row r="4752" spans="1:21">
      <c r="A4752">
        <f t="shared" si="223"/>
        <v>4751</v>
      </c>
      <c r="B4752">
        <f t="shared" si="224"/>
        <v>1188</v>
      </c>
      <c r="C4752">
        <f t="shared" si="225"/>
        <v>3</v>
      </c>
      <c r="D4752">
        <f>INDEX('Grade 3'!$A$4:$AK$1252,$B4752,1)</f>
        <v>772</v>
      </c>
      <c r="E4752">
        <f>INDEX('Grade 3'!$A$4:$AK$1252,$B4752,2)</f>
        <v>173</v>
      </c>
      <c r="F4752" t="str">
        <f>INDEX('Grade 3'!$A$4:$AK$1252,$B4752,3)</f>
        <v>DALTON CITY</v>
      </c>
      <c r="G4752" t="str">
        <f>INDEX('Grade 3'!$A$4:$AK$1252,$B4752,4)</f>
        <v>WESTWOOD ELEMENTARY SCHOOL</v>
      </c>
      <c r="H4752" t="str">
        <f ca="1">StaticValues!$A$8</f>
        <v>2016</v>
      </c>
      <c r="I4752" t="str">
        <f ca="1">StaticValues!$B$8</f>
        <v>Spring</v>
      </c>
      <c r="J4752" t="str">
        <f ca="1">StaticValues!$C$8</f>
        <v>EOG</v>
      </c>
      <c r="K4752" t="str">
        <f ca="1">StaticValues!$D$8</f>
        <v>3</v>
      </c>
      <c r="L4752" t="str">
        <f>INDEX('Grade 3'!E$2:AJ$2,1,((8*C4752)-7))</f>
        <v>Science</v>
      </c>
      <c r="M4752">
        <f>INDEX('Grade 3'!$A$4:$AK$1252,$B4752,($C4752*8-7+4))</f>
        <v>89</v>
      </c>
      <c r="N4752">
        <f>INDEX('Grade 3'!$A$4:$AK$1252,$B4752,($C4752*8-6+4))</f>
        <v>504.93258426966293</v>
      </c>
      <c r="O4752">
        <f>INDEX('Grade 3'!$A$4:$AK$1252,$B4752,($C4752*8-5+4))</f>
        <v>29.213483146067414</v>
      </c>
      <c r="P4752">
        <f>INDEX('Grade 3'!$A$4:$AK$1252,$B4752,($C4752*8-4+4))</f>
        <v>41.573033707865171</v>
      </c>
      <c r="Q4752">
        <f>INDEX('Grade 3'!$A$4:$AK$1252,$B4752,($C4752*8-3+4))</f>
        <v>23.59550561797753</v>
      </c>
      <c r="R4752">
        <f>INDEX('Grade 3'!$A$4:$AK$1252,$B4752,($C4752*8-2+4))</f>
        <v>5.617977528089888</v>
      </c>
      <c r="S4752">
        <f>INDEX('Grade 3'!$A$4:$AK$1252,$B4752,($C4752*8-1+4))</f>
        <v>70.786516853932582</v>
      </c>
      <c r="T4752">
        <f>INDEX('Grade 3'!$A$4:$AK$1252,$B4752,($C4752*8-0+4))</f>
        <v>29.213483146067414</v>
      </c>
      <c r="U4752" t="str">
        <f>INDEX('Grade 3'!$A$4:$AK$1252,$B4752,37)</f>
        <v>North Georgia</v>
      </c>
    </row>
    <row r="4753" spans="1:21">
      <c r="A4753">
        <f t="shared" si="223"/>
        <v>4752</v>
      </c>
      <c r="B4753">
        <f t="shared" si="224"/>
        <v>1188</v>
      </c>
      <c r="C4753">
        <f t="shared" si="225"/>
        <v>4</v>
      </c>
      <c r="D4753">
        <f>INDEX('Grade 3'!$A$4:$AK$1252,$B4753,1)</f>
        <v>772</v>
      </c>
      <c r="E4753">
        <f>INDEX('Grade 3'!$A$4:$AK$1252,$B4753,2)</f>
        <v>173</v>
      </c>
      <c r="F4753" t="str">
        <f>INDEX('Grade 3'!$A$4:$AK$1252,$B4753,3)</f>
        <v>DALTON CITY</v>
      </c>
      <c r="G4753" t="str">
        <f>INDEX('Grade 3'!$A$4:$AK$1252,$B4753,4)</f>
        <v>WESTWOOD ELEMENTARY SCHOOL</v>
      </c>
      <c r="H4753" t="str">
        <f ca="1">StaticValues!$A$8</f>
        <v>2016</v>
      </c>
      <c r="I4753" t="str">
        <f ca="1">StaticValues!$B$8</f>
        <v>Spring</v>
      </c>
      <c r="J4753" t="str">
        <f ca="1">StaticValues!$C$8</f>
        <v>EOG</v>
      </c>
      <c r="K4753" t="str">
        <f ca="1">StaticValues!$D$8</f>
        <v>3</v>
      </c>
      <c r="L4753" t="str">
        <f>INDEX('Grade 3'!E$2:AJ$2,1,((8*C4753)-7))</f>
        <v>Social Studies</v>
      </c>
      <c r="M4753">
        <f>INDEX('Grade 3'!$A$4:$AK$1252,$B4753,($C4753*8-7+4))</f>
        <v>88</v>
      </c>
      <c r="N4753">
        <f>INDEX('Grade 3'!$A$4:$AK$1252,$B4753,($C4753*8-6+4))</f>
        <v>487.81818181818181</v>
      </c>
      <c r="O4753">
        <f>INDEX('Grade 3'!$A$4:$AK$1252,$B4753,($C4753*8-5+4))</f>
        <v>34.090909090909093</v>
      </c>
      <c r="P4753">
        <f>INDEX('Grade 3'!$A$4:$AK$1252,$B4753,($C4753*8-4+4))</f>
        <v>54.545454545454547</v>
      </c>
      <c r="Q4753">
        <f>INDEX('Grade 3'!$A$4:$AK$1252,$B4753,($C4753*8-3+4))</f>
        <v>5.6818181818181817</v>
      </c>
      <c r="R4753">
        <f>INDEX('Grade 3'!$A$4:$AK$1252,$B4753,($C4753*8-2+4))</f>
        <v>5.6818181818181817</v>
      </c>
      <c r="S4753">
        <f>INDEX('Grade 3'!$A$4:$AK$1252,$B4753,($C4753*8-1+4))</f>
        <v>65.909090909090907</v>
      </c>
      <c r="T4753">
        <f>INDEX('Grade 3'!$A$4:$AK$1252,$B4753,($C4753*8-0+4))</f>
        <v>11.363636363636363</v>
      </c>
      <c r="U4753" t="str">
        <f>INDEX('Grade 3'!$A$4:$AK$1252,$B4753,37)</f>
        <v>North Georgia</v>
      </c>
    </row>
    <row r="4754" spans="1:21">
      <c r="A4754">
        <f t="shared" si="223"/>
        <v>4753</v>
      </c>
      <c r="B4754">
        <f t="shared" si="224"/>
        <v>1189</v>
      </c>
      <c r="C4754">
        <f t="shared" si="225"/>
        <v>1</v>
      </c>
      <c r="D4754">
        <f>INDEX('Grade 3'!$A$4:$AK$1252,$B4754,1)</f>
        <v>772</v>
      </c>
      <c r="E4754">
        <f>INDEX('Grade 3'!$A$4:$AK$1252,$B4754,2)</f>
        <v>301</v>
      </c>
      <c r="F4754" t="str">
        <f>INDEX('Grade 3'!$A$4:$AK$1252,$B4754,3)</f>
        <v>DALTON CITY</v>
      </c>
      <c r="G4754" t="str">
        <f>INDEX('Grade 3'!$A$4:$AK$1252,$B4754,4)</f>
        <v>CITY PARK ELEMENTARY SCHOOL</v>
      </c>
      <c r="H4754" t="str">
        <f ca="1">StaticValues!$A$8</f>
        <v>2016</v>
      </c>
      <c r="I4754" t="str">
        <f ca="1">StaticValues!$B$8</f>
        <v>Spring</v>
      </c>
      <c r="J4754" t="str">
        <f ca="1">StaticValues!$C$8</f>
        <v>EOG</v>
      </c>
      <c r="K4754" t="str">
        <f ca="1">StaticValues!$D$8</f>
        <v>3</v>
      </c>
      <c r="L4754" t="str">
        <f>INDEX('Grade 3'!E$2:AJ$2,1,((8*C4754)-7))</f>
        <v>English Language Arts</v>
      </c>
      <c r="M4754">
        <f>INDEX('Grade 3'!$A$4:$AK$1252,$B4754,($C4754*8-7+4))</f>
        <v>123</v>
      </c>
      <c r="N4754">
        <f>INDEX('Grade 3'!$A$4:$AK$1252,$B4754,($C4754*8-6+4))</f>
        <v>476.4308943089431</v>
      </c>
      <c r="O4754">
        <f>INDEX('Grade 3'!$A$4:$AK$1252,$B4754,($C4754*8-5+4))</f>
        <v>51.219512195121951</v>
      </c>
      <c r="P4754">
        <f>INDEX('Grade 3'!$A$4:$AK$1252,$B4754,($C4754*8-4+4))</f>
        <v>33.333333333333336</v>
      </c>
      <c r="Q4754">
        <f>INDEX('Grade 3'!$A$4:$AK$1252,$B4754,($C4754*8-3+4))</f>
        <v>14.634146341463415</v>
      </c>
      <c r="R4754">
        <f>INDEX('Grade 3'!$A$4:$AK$1252,$B4754,($C4754*8-2+4))</f>
        <v>0.81300813008130079</v>
      </c>
      <c r="S4754">
        <f>INDEX('Grade 3'!$A$4:$AK$1252,$B4754,($C4754*8-1+4))</f>
        <v>48.780487804878049</v>
      </c>
      <c r="T4754">
        <f>INDEX('Grade 3'!$A$4:$AK$1252,$B4754,($C4754*8-0+4))</f>
        <v>15.447154471544716</v>
      </c>
      <c r="U4754" t="str">
        <f>INDEX('Grade 3'!$A$4:$AK$1252,$B4754,37)</f>
        <v>North Georgia</v>
      </c>
    </row>
    <row r="4755" spans="1:21">
      <c r="A4755">
        <f t="shared" si="223"/>
        <v>4754</v>
      </c>
      <c r="B4755">
        <f t="shared" si="224"/>
        <v>1189</v>
      </c>
      <c r="C4755">
        <f t="shared" si="225"/>
        <v>2</v>
      </c>
      <c r="D4755">
        <f>INDEX('Grade 3'!$A$4:$AK$1252,$B4755,1)</f>
        <v>772</v>
      </c>
      <c r="E4755">
        <f>INDEX('Grade 3'!$A$4:$AK$1252,$B4755,2)</f>
        <v>301</v>
      </c>
      <c r="F4755" t="str">
        <f>INDEX('Grade 3'!$A$4:$AK$1252,$B4755,3)</f>
        <v>DALTON CITY</v>
      </c>
      <c r="G4755" t="str">
        <f>INDEX('Grade 3'!$A$4:$AK$1252,$B4755,4)</f>
        <v>CITY PARK ELEMENTARY SCHOOL</v>
      </c>
      <c r="H4755" t="str">
        <f ca="1">StaticValues!$A$8</f>
        <v>2016</v>
      </c>
      <c r="I4755" t="str">
        <f ca="1">StaticValues!$B$8</f>
        <v>Spring</v>
      </c>
      <c r="J4755" t="str">
        <f ca="1">StaticValues!$C$8</f>
        <v>EOG</v>
      </c>
      <c r="K4755" t="str">
        <f ca="1">StaticValues!$D$8</f>
        <v>3</v>
      </c>
      <c r="L4755" t="str">
        <f>INDEX('Grade 3'!E$2:AJ$2,1,((8*C4755)-7))</f>
        <v>Mathematics</v>
      </c>
      <c r="M4755">
        <f>INDEX('Grade 3'!$A$4:$AK$1252,$B4755,($C4755*8-7+4))</f>
        <v>124</v>
      </c>
      <c r="N4755">
        <f>INDEX('Grade 3'!$A$4:$AK$1252,$B4755,($C4755*8-6+4))</f>
        <v>494.30645161290323</v>
      </c>
      <c r="O4755">
        <f>INDEX('Grade 3'!$A$4:$AK$1252,$B4755,($C4755*8-5+4))</f>
        <v>34.677419354838712</v>
      </c>
      <c r="P4755">
        <f>INDEX('Grade 3'!$A$4:$AK$1252,$B4755,($C4755*8-4+4))</f>
        <v>44.354838709677416</v>
      </c>
      <c r="Q4755">
        <f>INDEX('Grade 3'!$A$4:$AK$1252,$B4755,($C4755*8-3+4))</f>
        <v>16.93548387096774</v>
      </c>
      <c r="R4755">
        <f>INDEX('Grade 3'!$A$4:$AK$1252,$B4755,($C4755*8-2+4))</f>
        <v>4.032258064516129</v>
      </c>
      <c r="S4755">
        <f>INDEX('Grade 3'!$A$4:$AK$1252,$B4755,($C4755*8-1+4))</f>
        <v>65.322580645161295</v>
      </c>
      <c r="T4755">
        <f>INDEX('Grade 3'!$A$4:$AK$1252,$B4755,($C4755*8-0+4))</f>
        <v>20.967741935483872</v>
      </c>
      <c r="U4755" t="str">
        <f>INDEX('Grade 3'!$A$4:$AK$1252,$B4755,37)</f>
        <v>North Georgia</v>
      </c>
    </row>
    <row r="4756" spans="1:21">
      <c r="A4756">
        <f t="shared" si="223"/>
        <v>4755</v>
      </c>
      <c r="B4756">
        <f t="shared" si="224"/>
        <v>1189</v>
      </c>
      <c r="C4756">
        <f t="shared" si="225"/>
        <v>3</v>
      </c>
      <c r="D4756">
        <f>INDEX('Grade 3'!$A$4:$AK$1252,$B4756,1)</f>
        <v>772</v>
      </c>
      <c r="E4756">
        <f>INDEX('Grade 3'!$A$4:$AK$1252,$B4756,2)</f>
        <v>301</v>
      </c>
      <c r="F4756" t="str">
        <f>INDEX('Grade 3'!$A$4:$AK$1252,$B4756,3)</f>
        <v>DALTON CITY</v>
      </c>
      <c r="G4756" t="str">
        <f>INDEX('Grade 3'!$A$4:$AK$1252,$B4756,4)</f>
        <v>CITY PARK ELEMENTARY SCHOOL</v>
      </c>
      <c r="H4756" t="str">
        <f ca="1">StaticValues!$A$8</f>
        <v>2016</v>
      </c>
      <c r="I4756" t="str">
        <f ca="1">StaticValues!$B$8</f>
        <v>Spring</v>
      </c>
      <c r="J4756" t="str">
        <f ca="1">StaticValues!$C$8</f>
        <v>EOG</v>
      </c>
      <c r="K4756" t="str">
        <f ca="1">StaticValues!$D$8</f>
        <v>3</v>
      </c>
      <c r="L4756" t="str">
        <f>INDEX('Grade 3'!E$2:AJ$2,1,((8*C4756)-7))</f>
        <v>Science</v>
      </c>
      <c r="M4756">
        <f>INDEX('Grade 3'!$A$4:$AK$1252,$B4756,($C4756*8-7+4))</f>
        <v>124</v>
      </c>
      <c r="N4756">
        <f>INDEX('Grade 3'!$A$4:$AK$1252,$B4756,($C4756*8-6+4))</f>
        <v>491.95161290322579</v>
      </c>
      <c r="O4756">
        <f>INDEX('Grade 3'!$A$4:$AK$1252,$B4756,($C4756*8-5+4))</f>
        <v>33.87096774193548</v>
      </c>
      <c r="P4756">
        <f>INDEX('Grade 3'!$A$4:$AK$1252,$B4756,($C4756*8-4+4))</f>
        <v>48.387096774193552</v>
      </c>
      <c r="Q4756">
        <f>INDEX('Grade 3'!$A$4:$AK$1252,$B4756,($C4756*8-3+4))</f>
        <v>15.32258064516129</v>
      </c>
      <c r="R4756">
        <f>INDEX('Grade 3'!$A$4:$AK$1252,$B4756,($C4756*8-2+4))</f>
        <v>2.4193548387096775</v>
      </c>
      <c r="S4756">
        <f>INDEX('Grade 3'!$A$4:$AK$1252,$B4756,($C4756*8-1+4))</f>
        <v>66.129032258064512</v>
      </c>
      <c r="T4756">
        <f>INDEX('Grade 3'!$A$4:$AK$1252,$B4756,($C4756*8-0+4))</f>
        <v>17.741935483870968</v>
      </c>
      <c r="U4756" t="str">
        <f>INDEX('Grade 3'!$A$4:$AK$1252,$B4756,37)</f>
        <v>North Georgia</v>
      </c>
    </row>
    <row r="4757" spans="1:21">
      <c r="A4757">
        <f t="shared" si="223"/>
        <v>4756</v>
      </c>
      <c r="B4757">
        <f t="shared" si="224"/>
        <v>1189</v>
      </c>
      <c r="C4757">
        <f t="shared" si="225"/>
        <v>4</v>
      </c>
      <c r="D4757">
        <f>INDEX('Grade 3'!$A$4:$AK$1252,$B4757,1)</f>
        <v>772</v>
      </c>
      <c r="E4757">
        <f>INDEX('Grade 3'!$A$4:$AK$1252,$B4757,2)</f>
        <v>301</v>
      </c>
      <c r="F4757" t="str">
        <f>INDEX('Grade 3'!$A$4:$AK$1252,$B4757,3)</f>
        <v>DALTON CITY</v>
      </c>
      <c r="G4757" t="str">
        <f>INDEX('Grade 3'!$A$4:$AK$1252,$B4757,4)</f>
        <v>CITY PARK ELEMENTARY SCHOOL</v>
      </c>
      <c r="H4757" t="str">
        <f ca="1">StaticValues!$A$8</f>
        <v>2016</v>
      </c>
      <c r="I4757" t="str">
        <f ca="1">StaticValues!$B$8</f>
        <v>Spring</v>
      </c>
      <c r="J4757" t="str">
        <f ca="1">StaticValues!$C$8</f>
        <v>EOG</v>
      </c>
      <c r="K4757" t="str">
        <f ca="1">StaticValues!$D$8</f>
        <v>3</v>
      </c>
      <c r="L4757" t="str">
        <f>INDEX('Grade 3'!E$2:AJ$2,1,((8*C4757)-7))</f>
        <v>Social Studies</v>
      </c>
      <c r="M4757">
        <f>INDEX('Grade 3'!$A$4:$AK$1252,$B4757,($C4757*8-7+4))</f>
        <v>123</v>
      </c>
      <c r="N4757">
        <f>INDEX('Grade 3'!$A$4:$AK$1252,$B4757,($C4757*8-6+4))</f>
        <v>488.96747967479672</v>
      </c>
      <c r="O4757">
        <f>INDEX('Grade 3'!$A$4:$AK$1252,$B4757,($C4757*8-5+4))</f>
        <v>34.959349593495936</v>
      </c>
      <c r="P4757">
        <f>INDEX('Grade 3'!$A$4:$AK$1252,$B4757,($C4757*8-4+4))</f>
        <v>50.40650406504065</v>
      </c>
      <c r="Q4757">
        <f>INDEX('Grade 3'!$A$4:$AK$1252,$B4757,($C4757*8-3+4))</f>
        <v>11.382113821138212</v>
      </c>
      <c r="R4757">
        <f>INDEX('Grade 3'!$A$4:$AK$1252,$B4757,($C4757*8-2+4))</f>
        <v>3.2520325203252032</v>
      </c>
      <c r="S4757">
        <f>INDEX('Grade 3'!$A$4:$AK$1252,$B4757,($C4757*8-1+4))</f>
        <v>65.040650406504071</v>
      </c>
      <c r="T4757">
        <f>INDEX('Grade 3'!$A$4:$AK$1252,$B4757,($C4757*8-0+4))</f>
        <v>14.634146341463415</v>
      </c>
      <c r="U4757" t="str">
        <f>INDEX('Grade 3'!$A$4:$AK$1252,$B4757,37)</f>
        <v>North Georgia</v>
      </c>
    </row>
    <row r="4758" spans="1:21">
      <c r="A4758">
        <f t="shared" si="223"/>
        <v>4757</v>
      </c>
      <c r="B4758">
        <f t="shared" si="224"/>
        <v>1190</v>
      </c>
      <c r="C4758">
        <f t="shared" si="225"/>
        <v>1</v>
      </c>
      <c r="D4758">
        <f>INDEX('Grade 3'!$A$4:$AK$1252,$B4758,1)</f>
        <v>772</v>
      </c>
      <c r="E4758">
        <f>INDEX('Grade 3'!$A$4:$AK$1252,$B4758,2)</f>
        <v>1050</v>
      </c>
      <c r="F4758" t="str">
        <f>INDEX('Grade 3'!$A$4:$AK$1252,$B4758,3)</f>
        <v>DALTON CITY</v>
      </c>
      <c r="G4758" t="str">
        <f>INDEX('Grade 3'!$A$4:$AK$1252,$B4758,4)</f>
        <v>BROOKWOOD ELEMENTARY SCHOOL</v>
      </c>
      <c r="H4758" t="str">
        <f ca="1">StaticValues!$A$8</f>
        <v>2016</v>
      </c>
      <c r="I4758" t="str">
        <f ca="1">StaticValues!$B$8</f>
        <v>Spring</v>
      </c>
      <c r="J4758" t="str">
        <f ca="1">StaticValues!$C$8</f>
        <v>EOG</v>
      </c>
      <c r="K4758" t="str">
        <f ca="1">StaticValues!$D$8</f>
        <v>3</v>
      </c>
      <c r="L4758" t="str">
        <f>INDEX('Grade 3'!E$2:AJ$2,1,((8*C4758)-7))</f>
        <v>English Language Arts</v>
      </c>
      <c r="M4758">
        <f>INDEX('Grade 3'!$A$4:$AK$1252,$B4758,($C4758*8-7+4))</f>
        <v>104</v>
      </c>
      <c r="N4758">
        <f>INDEX('Grade 3'!$A$4:$AK$1252,$B4758,($C4758*8-6+4))</f>
        <v>514.85576923076928</v>
      </c>
      <c r="O4758">
        <f>INDEX('Grade 3'!$A$4:$AK$1252,$B4758,($C4758*8-5+4))</f>
        <v>25.96153846153846</v>
      </c>
      <c r="P4758">
        <f>INDEX('Grade 3'!$A$4:$AK$1252,$B4758,($C4758*8-4+4))</f>
        <v>29.807692307692307</v>
      </c>
      <c r="Q4758">
        <f>INDEX('Grade 3'!$A$4:$AK$1252,$B4758,($C4758*8-3+4))</f>
        <v>32.692307692307693</v>
      </c>
      <c r="R4758">
        <f>INDEX('Grade 3'!$A$4:$AK$1252,$B4758,($C4758*8-2+4))</f>
        <v>11.538461538461538</v>
      </c>
      <c r="S4758">
        <f>INDEX('Grade 3'!$A$4:$AK$1252,$B4758,($C4758*8-1+4))</f>
        <v>74.038461538461533</v>
      </c>
      <c r="T4758">
        <f>INDEX('Grade 3'!$A$4:$AK$1252,$B4758,($C4758*8-0+4))</f>
        <v>44.230769230769234</v>
      </c>
      <c r="U4758" t="str">
        <f>INDEX('Grade 3'!$A$4:$AK$1252,$B4758,37)</f>
        <v>North Georgia</v>
      </c>
    </row>
    <row r="4759" spans="1:21">
      <c r="A4759">
        <f t="shared" si="223"/>
        <v>4758</v>
      </c>
      <c r="B4759">
        <f t="shared" si="224"/>
        <v>1190</v>
      </c>
      <c r="C4759">
        <f t="shared" si="225"/>
        <v>2</v>
      </c>
      <c r="D4759">
        <f>INDEX('Grade 3'!$A$4:$AK$1252,$B4759,1)</f>
        <v>772</v>
      </c>
      <c r="E4759">
        <f>INDEX('Grade 3'!$A$4:$AK$1252,$B4759,2)</f>
        <v>1050</v>
      </c>
      <c r="F4759" t="str">
        <f>INDEX('Grade 3'!$A$4:$AK$1252,$B4759,3)</f>
        <v>DALTON CITY</v>
      </c>
      <c r="G4759" t="str">
        <f>INDEX('Grade 3'!$A$4:$AK$1252,$B4759,4)</f>
        <v>BROOKWOOD ELEMENTARY SCHOOL</v>
      </c>
      <c r="H4759" t="str">
        <f ca="1">StaticValues!$A$8</f>
        <v>2016</v>
      </c>
      <c r="I4759" t="str">
        <f ca="1">StaticValues!$B$8</f>
        <v>Spring</v>
      </c>
      <c r="J4759" t="str">
        <f ca="1">StaticValues!$C$8</f>
        <v>EOG</v>
      </c>
      <c r="K4759" t="str">
        <f ca="1">StaticValues!$D$8</f>
        <v>3</v>
      </c>
      <c r="L4759" t="str">
        <f>INDEX('Grade 3'!E$2:AJ$2,1,((8*C4759)-7))</f>
        <v>Mathematics</v>
      </c>
      <c r="M4759">
        <f>INDEX('Grade 3'!$A$4:$AK$1252,$B4759,($C4759*8-7+4))</f>
        <v>106</v>
      </c>
      <c r="N4759">
        <f>INDEX('Grade 3'!$A$4:$AK$1252,$B4759,($C4759*8-6+4))</f>
        <v>529.17924528301887</v>
      </c>
      <c r="O4759">
        <f>INDEX('Grade 3'!$A$4:$AK$1252,$B4759,($C4759*8-5+4))</f>
        <v>8.4905660377358494</v>
      </c>
      <c r="P4759">
        <f>INDEX('Grade 3'!$A$4:$AK$1252,$B4759,($C4759*8-4+4))</f>
        <v>39.622641509433961</v>
      </c>
      <c r="Q4759">
        <f>INDEX('Grade 3'!$A$4:$AK$1252,$B4759,($C4759*8-3+4))</f>
        <v>39.622641509433961</v>
      </c>
      <c r="R4759">
        <f>INDEX('Grade 3'!$A$4:$AK$1252,$B4759,($C4759*8-2+4))</f>
        <v>12.264150943396226</v>
      </c>
      <c r="S4759">
        <f>INDEX('Grade 3'!$A$4:$AK$1252,$B4759,($C4759*8-1+4))</f>
        <v>91.509433962264154</v>
      </c>
      <c r="T4759">
        <f>INDEX('Grade 3'!$A$4:$AK$1252,$B4759,($C4759*8-0+4))</f>
        <v>51.886792452830186</v>
      </c>
      <c r="U4759" t="str">
        <f>INDEX('Grade 3'!$A$4:$AK$1252,$B4759,37)</f>
        <v>North Georgia</v>
      </c>
    </row>
    <row r="4760" spans="1:21">
      <c r="A4760">
        <f t="shared" si="223"/>
        <v>4759</v>
      </c>
      <c r="B4760">
        <f t="shared" si="224"/>
        <v>1190</v>
      </c>
      <c r="C4760">
        <f t="shared" si="225"/>
        <v>3</v>
      </c>
      <c r="D4760">
        <f>INDEX('Grade 3'!$A$4:$AK$1252,$B4760,1)</f>
        <v>772</v>
      </c>
      <c r="E4760">
        <f>INDEX('Grade 3'!$A$4:$AK$1252,$B4760,2)</f>
        <v>1050</v>
      </c>
      <c r="F4760" t="str">
        <f>INDEX('Grade 3'!$A$4:$AK$1252,$B4760,3)</f>
        <v>DALTON CITY</v>
      </c>
      <c r="G4760" t="str">
        <f>INDEX('Grade 3'!$A$4:$AK$1252,$B4760,4)</f>
        <v>BROOKWOOD ELEMENTARY SCHOOL</v>
      </c>
      <c r="H4760" t="str">
        <f ca="1">StaticValues!$A$8</f>
        <v>2016</v>
      </c>
      <c r="I4760" t="str">
        <f ca="1">StaticValues!$B$8</f>
        <v>Spring</v>
      </c>
      <c r="J4760" t="str">
        <f ca="1">StaticValues!$C$8</f>
        <v>EOG</v>
      </c>
      <c r="K4760" t="str">
        <f ca="1">StaticValues!$D$8</f>
        <v>3</v>
      </c>
      <c r="L4760" t="str">
        <f>INDEX('Grade 3'!E$2:AJ$2,1,((8*C4760)-7))</f>
        <v>Science</v>
      </c>
      <c r="M4760">
        <f>INDEX('Grade 3'!$A$4:$AK$1252,$B4760,($C4760*8-7+4))</f>
        <v>106</v>
      </c>
      <c r="N4760">
        <f>INDEX('Grade 3'!$A$4:$AK$1252,$B4760,($C4760*8-6+4))</f>
        <v>513.29245283018872</v>
      </c>
      <c r="O4760">
        <f>INDEX('Grade 3'!$A$4:$AK$1252,$B4760,($C4760*8-5+4))</f>
        <v>16.981132075471699</v>
      </c>
      <c r="P4760">
        <f>INDEX('Grade 3'!$A$4:$AK$1252,$B4760,($C4760*8-4+4))</f>
        <v>47.169811320754718</v>
      </c>
      <c r="Q4760">
        <f>INDEX('Grade 3'!$A$4:$AK$1252,$B4760,($C4760*8-3+4))</f>
        <v>25.471698113207548</v>
      </c>
      <c r="R4760">
        <f>INDEX('Grade 3'!$A$4:$AK$1252,$B4760,($C4760*8-2+4))</f>
        <v>10.377358490566039</v>
      </c>
      <c r="S4760">
        <f>INDEX('Grade 3'!$A$4:$AK$1252,$B4760,($C4760*8-1+4))</f>
        <v>83.018867924528308</v>
      </c>
      <c r="T4760">
        <f>INDEX('Grade 3'!$A$4:$AK$1252,$B4760,($C4760*8-0+4))</f>
        <v>35.849056603773583</v>
      </c>
      <c r="U4760" t="str">
        <f>INDEX('Grade 3'!$A$4:$AK$1252,$B4760,37)</f>
        <v>North Georgia</v>
      </c>
    </row>
    <row r="4761" spans="1:21">
      <c r="A4761">
        <f t="shared" si="223"/>
        <v>4760</v>
      </c>
      <c r="B4761">
        <f t="shared" si="224"/>
        <v>1190</v>
      </c>
      <c r="C4761">
        <f t="shared" si="225"/>
        <v>4</v>
      </c>
      <c r="D4761">
        <f>INDEX('Grade 3'!$A$4:$AK$1252,$B4761,1)</f>
        <v>772</v>
      </c>
      <c r="E4761">
        <f>INDEX('Grade 3'!$A$4:$AK$1252,$B4761,2)</f>
        <v>1050</v>
      </c>
      <c r="F4761" t="str">
        <f>INDEX('Grade 3'!$A$4:$AK$1252,$B4761,3)</f>
        <v>DALTON CITY</v>
      </c>
      <c r="G4761" t="str">
        <f>INDEX('Grade 3'!$A$4:$AK$1252,$B4761,4)</f>
        <v>BROOKWOOD ELEMENTARY SCHOOL</v>
      </c>
      <c r="H4761" t="str">
        <f ca="1">StaticValues!$A$8</f>
        <v>2016</v>
      </c>
      <c r="I4761" t="str">
        <f ca="1">StaticValues!$B$8</f>
        <v>Spring</v>
      </c>
      <c r="J4761" t="str">
        <f ca="1">StaticValues!$C$8</f>
        <v>EOG</v>
      </c>
      <c r="K4761" t="str">
        <f ca="1">StaticValues!$D$8</f>
        <v>3</v>
      </c>
      <c r="L4761" t="str">
        <f>INDEX('Grade 3'!E$2:AJ$2,1,((8*C4761)-7))</f>
        <v>Social Studies</v>
      </c>
      <c r="M4761">
        <f>INDEX('Grade 3'!$A$4:$AK$1252,$B4761,($C4761*8-7+4))</f>
        <v>104</v>
      </c>
      <c r="N4761">
        <f>INDEX('Grade 3'!$A$4:$AK$1252,$B4761,($C4761*8-6+4))</f>
        <v>516.79807692307691</v>
      </c>
      <c r="O4761">
        <f>INDEX('Grade 3'!$A$4:$AK$1252,$B4761,($C4761*8-5+4))</f>
        <v>14.423076923076923</v>
      </c>
      <c r="P4761">
        <f>INDEX('Grade 3'!$A$4:$AK$1252,$B4761,($C4761*8-4+4))</f>
        <v>46.153846153846153</v>
      </c>
      <c r="Q4761">
        <f>INDEX('Grade 3'!$A$4:$AK$1252,$B4761,($C4761*8-3+4))</f>
        <v>22.115384615384617</v>
      </c>
      <c r="R4761">
        <f>INDEX('Grade 3'!$A$4:$AK$1252,$B4761,($C4761*8-2+4))</f>
        <v>17.307692307692307</v>
      </c>
      <c r="S4761">
        <f>INDEX('Grade 3'!$A$4:$AK$1252,$B4761,($C4761*8-1+4))</f>
        <v>85.57692307692308</v>
      </c>
      <c r="T4761">
        <f>INDEX('Grade 3'!$A$4:$AK$1252,$B4761,($C4761*8-0+4))</f>
        <v>39.42307692307692</v>
      </c>
      <c r="U4761" t="str">
        <f>INDEX('Grade 3'!$A$4:$AK$1252,$B4761,37)</f>
        <v>North Georgia</v>
      </c>
    </row>
    <row r="4762" spans="1:21">
      <c r="A4762">
        <f t="shared" si="223"/>
        <v>4761</v>
      </c>
      <c r="B4762">
        <f t="shared" si="224"/>
        <v>1191</v>
      </c>
      <c r="C4762">
        <f t="shared" si="225"/>
        <v>1</v>
      </c>
      <c r="D4762">
        <f>INDEX('Grade 3'!$A$4:$AK$1252,$B4762,1)</f>
        <v>772</v>
      </c>
      <c r="E4762">
        <f>INDEX('Grade 3'!$A$4:$AK$1252,$B4762,2)</f>
        <v>1052</v>
      </c>
      <c r="F4762" t="str">
        <f>INDEX('Grade 3'!$A$4:$AK$1252,$B4762,3)</f>
        <v>DALTON CITY</v>
      </c>
      <c r="G4762" t="str">
        <f>INDEX('Grade 3'!$A$4:$AK$1252,$B4762,4)</f>
        <v>ROAN ELEMENTARY SCHOOL</v>
      </c>
      <c r="H4762" t="str">
        <f ca="1">StaticValues!$A$8</f>
        <v>2016</v>
      </c>
      <c r="I4762" t="str">
        <f ca="1">StaticValues!$B$8</f>
        <v>Spring</v>
      </c>
      <c r="J4762" t="str">
        <f ca="1">StaticValues!$C$8</f>
        <v>EOG</v>
      </c>
      <c r="K4762" t="str">
        <f ca="1">StaticValues!$D$8</f>
        <v>3</v>
      </c>
      <c r="L4762" t="str">
        <f>INDEX('Grade 3'!E$2:AJ$2,1,((8*C4762)-7))</f>
        <v>English Language Arts</v>
      </c>
      <c r="M4762">
        <f>INDEX('Grade 3'!$A$4:$AK$1252,$B4762,($C4762*8-7+4))</f>
        <v>71</v>
      </c>
      <c r="N4762">
        <f>INDEX('Grade 3'!$A$4:$AK$1252,$B4762,($C4762*8-6+4))</f>
        <v>480.26760563380282</v>
      </c>
      <c r="O4762">
        <f>INDEX('Grade 3'!$A$4:$AK$1252,$B4762,($C4762*8-5+4))</f>
        <v>53.521126760563384</v>
      </c>
      <c r="P4762">
        <f>INDEX('Grade 3'!$A$4:$AK$1252,$B4762,($C4762*8-4+4))</f>
        <v>28.169014084507044</v>
      </c>
      <c r="Q4762">
        <f>INDEX('Grade 3'!$A$4:$AK$1252,$B4762,($C4762*8-3+4))</f>
        <v>15.492957746478874</v>
      </c>
      <c r="R4762">
        <f>INDEX('Grade 3'!$A$4:$AK$1252,$B4762,($C4762*8-2+4))</f>
        <v>2.816901408450704</v>
      </c>
      <c r="S4762">
        <f>INDEX('Grade 3'!$A$4:$AK$1252,$B4762,($C4762*8-1+4))</f>
        <v>46.478873239436616</v>
      </c>
      <c r="T4762">
        <f>INDEX('Grade 3'!$A$4:$AK$1252,$B4762,($C4762*8-0+4))</f>
        <v>18.309859154929576</v>
      </c>
      <c r="U4762" t="str">
        <f>INDEX('Grade 3'!$A$4:$AK$1252,$B4762,37)</f>
        <v>North Georgia</v>
      </c>
    </row>
    <row r="4763" spans="1:21">
      <c r="A4763">
        <f t="shared" si="223"/>
        <v>4762</v>
      </c>
      <c r="B4763">
        <f t="shared" si="224"/>
        <v>1191</v>
      </c>
      <c r="C4763">
        <f t="shared" si="225"/>
        <v>2</v>
      </c>
      <c r="D4763">
        <f>INDEX('Grade 3'!$A$4:$AK$1252,$B4763,1)</f>
        <v>772</v>
      </c>
      <c r="E4763">
        <f>INDEX('Grade 3'!$A$4:$AK$1252,$B4763,2)</f>
        <v>1052</v>
      </c>
      <c r="F4763" t="str">
        <f>INDEX('Grade 3'!$A$4:$AK$1252,$B4763,3)</f>
        <v>DALTON CITY</v>
      </c>
      <c r="G4763" t="str">
        <f>INDEX('Grade 3'!$A$4:$AK$1252,$B4763,4)</f>
        <v>ROAN ELEMENTARY SCHOOL</v>
      </c>
      <c r="H4763" t="str">
        <f ca="1">StaticValues!$A$8</f>
        <v>2016</v>
      </c>
      <c r="I4763" t="str">
        <f ca="1">StaticValues!$B$8</f>
        <v>Spring</v>
      </c>
      <c r="J4763" t="str">
        <f ca="1">StaticValues!$C$8</f>
        <v>EOG</v>
      </c>
      <c r="K4763" t="str">
        <f ca="1">StaticValues!$D$8</f>
        <v>3</v>
      </c>
      <c r="L4763" t="str">
        <f>INDEX('Grade 3'!E$2:AJ$2,1,((8*C4763)-7))</f>
        <v>Mathematics</v>
      </c>
      <c r="M4763">
        <f>INDEX('Grade 3'!$A$4:$AK$1252,$B4763,($C4763*8-7+4))</f>
        <v>75</v>
      </c>
      <c r="N4763">
        <f>INDEX('Grade 3'!$A$4:$AK$1252,$B4763,($C4763*8-6+4))</f>
        <v>508.04</v>
      </c>
      <c r="O4763">
        <f>INDEX('Grade 3'!$A$4:$AK$1252,$B4763,($C4763*8-5+4))</f>
        <v>18.666666666666668</v>
      </c>
      <c r="P4763">
        <f>INDEX('Grade 3'!$A$4:$AK$1252,$B4763,($C4763*8-4+4))</f>
        <v>50.666666666666664</v>
      </c>
      <c r="Q4763">
        <f>INDEX('Grade 3'!$A$4:$AK$1252,$B4763,($C4763*8-3+4))</f>
        <v>26.666666666666668</v>
      </c>
      <c r="R4763">
        <f>INDEX('Grade 3'!$A$4:$AK$1252,$B4763,($C4763*8-2+4))</f>
        <v>4</v>
      </c>
      <c r="S4763">
        <f>INDEX('Grade 3'!$A$4:$AK$1252,$B4763,($C4763*8-1+4))</f>
        <v>81.333333333333329</v>
      </c>
      <c r="T4763">
        <f>INDEX('Grade 3'!$A$4:$AK$1252,$B4763,($C4763*8-0+4))</f>
        <v>30.666666666666668</v>
      </c>
      <c r="U4763" t="str">
        <f>INDEX('Grade 3'!$A$4:$AK$1252,$B4763,37)</f>
        <v>North Georgia</v>
      </c>
    </row>
    <row r="4764" spans="1:21">
      <c r="A4764">
        <f t="shared" si="223"/>
        <v>4763</v>
      </c>
      <c r="B4764">
        <f t="shared" si="224"/>
        <v>1191</v>
      </c>
      <c r="C4764">
        <f t="shared" si="225"/>
        <v>3</v>
      </c>
      <c r="D4764">
        <f>INDEX('Grade 3'!$A$4:$AK$1252,$B4764,1)</f>
        <v>772</v>
      </c>
      <c r="E4764">
        <f>INDEX('Grade 3'!$A$4:$AK$1252,$B4764,2)</f>
        <v>1052</v>
      </c>
      <c r="F4764" t="str">
        <f>INDEX('Grade 3'!$A$4:$AK$1252,$B4764,3)</f>
        <v>DALTON CITY</v>
      </c>
      <c r="G4764" t="str">
        <f>INDEX('Grade 3'!$A$4:$AK$1252,$B4764,4)</f>
        <v>ROAN ELEMENTARY SCHOOL</v>
      </c>
      <c r="H4764" t="str">
        <f ca="1">StaticValues!$A$8</f>
        <v>2016</v>
      </c>
      <c r="I4764" t="str">
        <f ca="1">StaticValues!$B$8</f>
        <v>Spring</v>
      </c>
      <c r="J4764" t="str">
        <f ca="1">StaticValues!$C$8</f>
        <v>EOG</v>
      </c>
      <c r="K4764" t="str">
        <f ca="1">StaticValues!$D$8</f>
        <v>3</v>
      </c>
      <c r="L4764" t="str">
        <f>INDEX('Grade 3'!E$2:AJ$2,1,((8*C4764)-7))</f>
        <v>Science</v>
      </c>
      <c r="M4764">
        <f>INDEX('Grade 3'!$A$4:$AK$1252,$B4764,($C4764*8-7+4))</f>
        <v>75</v>
      </c>
      <c r="N4764">
        <f>INDEX('Grade 3'!$A$4:$AK$1252,$B4764,($C4764*8-6+4))</f>
        <v>488.77333333333331</v>
      </c>
      <c r="O4764">
        <f>INDEX('Grade 3'!$A$4:$AK$1252,$B4764,($C4764*8-5+4))</f>
        <v>41.333333333333336</v>
      </c>
      <c r="P4764">
        <f>INDEX('Grade 3'!$A$4:$AK$1252,$B4764,($C4764*8-4+4))</f>
        <v>40</v>
      </c>
      <c r="Q4764">
        <f>INDEX('Grade 3'!$A$4:$AK$1252,$B4764,($C4764*8-3+4))</f>
        <v>16</v>
      </c>
      <c r="R4764">
        <f>INDEX('Grade 3'!$A$4:$AK$1252,$B4764,($C4764*8-2+4))</f>
        <v>2.6666666666666665</v>
      </c>
      <c r="S4764">
        <f>INDEX('Grade 3'!$A$4:$AK$1252,$B4764,($C4764*8-1+4))</f>
        <v>58.666666666666664</v>
      </c>
      <c r="T4764">
        <f>INDEX('Grade 3'!$A$4:$AK$1252,$B4764,($C4764*8-0+4))</f>
        <v>18.666666666666668</v>
      </c>
      <c r="U4764" t="str">
        <f>INDEX('Grade 3'!$A$4:$AK$1252,$B4764,37)</f>
        <v>North Georgia</v>
      </c>
    </row>
    <row r="4765" spans="1:21">
      <c r="A4765">
        <f t="shared" si="223"/>
        <v>4764</v>
      </c>
      <c r="B4765">
        <f t="shared" si="224"/>
        <v>1191</v>
      </c>
      <c r="C4765">
        <f t="shared" si="225"/>
        <v>4</v>
      </c>
      <c r="D4765">
        <f>INDEX('Grade 3'!$A$4:$AK$1252,$B4765,1)</f>
        <v>772</v>
      </c>
      <c r="E4765">
        <f>INDEX('Grade 3'!$A$4:$AK$1252,$B4765,2)</f>
        <v>1052</v>
      </c>
      <c r="F4765" t="str">
        <f>INDEX('Grade 3'!$A$4:$AK$1252,$B4765,3)</f>
        <v>DALTON CITY</v>
      </c>
      <c r="G4765" t="str">
        <f>INDEX('Grade 3'!$A$4:$AK$1252,$B4765,4)</f>
        <v>ROAN ELEMENTARY SCHOOL</v>
      </c>
      <c r="H4765" t="str">
        <f ca="1">StaticValues!$A$8</f>
        <v>2016</v>
      </c>
      <c r="I4765" t="str">
        <f ca="1">StaticValues!$B$8</f>
        <v>Spring</v>
      </c>
      <c r="J4765" t="str">
        <f ca="1">StaticValues!$C$8</f>
        <v>EOG</v>
      </c>
      <c r="K4765" t="str">
        <f ca="1">StaticValues!$D$8</f>
        <v>3</v>
      </c>
      <c r="L4765" t="str">
        <f>INDEX('Grade 3'!E$2:AJ$2,1,((8*C4765)-7))</f>
        <v>Social Studies</v>
      </c>
      <c r="M4765">
        <f>INDEX('Grade 3'!$A$4:$AK$1252,$B4765,($C4765*8-7+4))</f>
        <v>71</v>
      </c>
      <c r="N4765">
        <f>INDEX('Grade 3'!$A$4:$AK$1252,$B4765,($C4765*8-6+4))</f>
        <v>489.61971830985914</v>
      </c>
      <c r="O4765">
        <f>INDEX('Grade 3'!$A$4:$AK$1252,$B4765,($C4765*8-5+4))</f>
        <v>33.802816901408448</v>
      </c>
      <c r="P4765">
        <f>INDEX('Grade 3'!$A$4:$AK$1252,$B4765,($C4765*8-4+4))</f>
        <v>53.521126760563384</v>
      </c>
      <c r="Q4765">
        <f>INDEX('Grade 3'!$A$4:$AK$1252,$B4765,($C4765*8-3+4))</f>
        <v>11.267605633802816</v>
      </c>
      <c r="R4765">
        <f>INDEX('Grade 3'!$A$4:$AK$1252,$B4765,($C4765*8-2+4))</f>
        <v>1.408450704225352</v>
      </c>
      <c r="S4765">
        <f>INDEX('Grade 3'!$A$4:$AK$1252,$B4765,($C4765*8-1+4))</f>
        <v>66.197183098591552</v>
      </c>
      <c r="T4765">
        <f>INDEX('Grade 3'!$A$4:$AK$1252,$B4765,($C4765*8-0+4))</f>
        <v>12.67605633802817</v>
      </c>
      <c r="U4765" t="str">
        <f>INDEX('Grade 3'!$A$4:$AK$1252,$B4765,37)</f>
        <v>North Georgia</v>
      </c>
    </row>
    <row r="4766" spans="1:21">
      <c r="A4766">
        <f t="shared" si="223"/>
        <v>4765</v>
      </c>
      <c r="B4766">
        <f t="shared" si="224"/>
        <v>1192</v>
      </c>
      <c r="C4766">
        <f t="shared" si="225"/>
        <v>1</v>
      </c>
      <c r="D4766">
        <f>INDEX('Grade 3'!$A$4:$AK$1252,$B4766,1)</f>
        <v>773</v>
      </c>
      <c r="E4766">
        <f>INDEX('Grade 3'!$A$4:$AK$1252,$B4766,2)</f>
        <v>105</v>
      </c>
      <c r="F4766" t="str">
        <f>INDEX('Grade 3'!$A$4:$AK$1252,$B4766,3)</f>
        <v>DECATUR CITY</v>
      </c>
      <c r="G4766" t="str">
        <f>INDEX('Grade 3'!$A$4:$AK$1252,$B4766,4)</f>
        <v>OAKHURST ELEMENTARY SCHOOL</v>
      </c>
      <c r="H4766" t="str">
        <f ca="1">StaticValues!$A$8</f>
        <v>2016</v>
      </c>
      <c r="I4766" t="str">
        <f ca="1">StaticValues!$B$8</f>
        <v>Spring</v>
      </c>
      <c r="J4766" t="str">
        <f ca="1">StaticValues!$C$8</f>
        <v>EOG</v>
      </c>
      <c r="K4766" t="str">
        <f ca="1">StaticValues!$D$8</f>
        <v>3</v>
      </c>
      <c r="L4766" t="str">
        <f>INDEX('Grade 3'!E$2:AJ$2,1,((8*C4766)-7))</f>
        <v>English Language Arts</v>
      </c>
      <c r="M4766">
        <f>INDEX('Grade 3'!$A$4:$AK$1252,$B4766,($C4766*8-7+4))</f>
        <v>110</v>
      </c>
      <c r="N4766">
        <f>INDEX('Grade 3'!$A$4:$AK$1252,$B4766,($C4766*8-6+4))</f>
        <v>537.62727272727273</v>
      </c>
      <c r="O4766">
        <f>INDEX('Grade 3'!$A$4:$AK$1252,$B4766,($C4766*8-5+4))</f>
        <v>10.909090909090908</v>
      </c>
      <c r="P4766">
        <f>INDEX('Grade 3'!$A$4:$AK$1252,$B4766,($C4766*8-4+4))</f>
        <v>26.363636363636363</v>
      </c>
      <c r="Q4766">
        <f>INDEX('Grade 3'!$A$4:$AK$1252,$B4766,($C4766*8-3+4))</f>
        <v>43.636363636363633</v>
      </c>
      <c r="R4766">
        <f>INDEX('Grade 3'!$A$4:$AK$1252,$B4766,($C4766*8-2+4))</f>
        <v>19.09090909090909</v>
      </c>
      <c r="S4766">
        <f>INDEX('Grade 3'!$A$4:$AK$1252,$B4766,($C4766*8-1+4))</f>
        <v>89.090909090909093</v>
      </c>
      <c r="T4766">
        <f>INDEX('Grade 3'!$A$4:$AK$1252,$B4766,($C4766*8-0+4))</f>
        <v>62.727272727272727</v>
      </c>
      <c r="U4766" t="str">
        <f>INDEX('Grade 3'!$A$4:$AK$1252,$B4766,37)</f>
        <v>Metro</v>
      </c>
    </row>
    <row r="4767" spans="1:21">
      <c r="A4767">
        <f t="shared" si="223"/>
        <v>4766</v>
      </c>
      <c r="B4767">
        <f t="shared" si="224"/>
        <v>1192</v>
      </c>
      <c r="C4767">
        <f t="shared" si="225"/>
        <v>2</v>
      </c>
      <c r="D4767">
        <f>INDEX('Grade 3'!$A$4:$AK$1252,$B4767,1)</f>
        <v>773</v>
      </c>
      <c r="E4767">
        <f>INDEX('Grade 3'!$A$4:$AK$1252,$B4767,2)</f>
        <v>105</v>
      </c>
      <c r="F4767" t="str">
        <f>INDEX('Grade 3'!$A$4:$AK$1252,$B4767,3)</f>
        <v>DECATUR CITY</v>
      </c>
      <c r="G4767" t="str">
        <f>INDEX('Grade 3'!$A$4:$AK$1252,$B4767,4)</f>
        <v>OAKHURST ELEMENTARY SCHOOL</v>
      </c>
      <c r="H4767" t="str">
        <f ca="1">StaticValues!$A$8</f>
        <v>2016</v>
      </c>
      <c r="I4767" t="str">
        <f ca="1">StaticValues!$B$8</f>
        <v>Spring</v>
      </c>
      <c r="J4767" t="str">
        <f ca="1">StaticValues!$C$8</f>
        <v>EOG</v>
      </c>
      <c r="K4767" t="str">
        <f ca="1">StaticValues!$D$8</f>
        <v>3</v>
      </c>
      <c r="L4767" t="str">
        <f>INDEX('Grade 3'!E$2:AJ$2,1,((8*C4767)-7))</f>
        <v>Mathematics</v>
      </c>
      <c r="M4767">
        <f>INDEX('Grade 3'!$A$4:$AK$1252,$B4767,($C4767*8-7+4))</f>
        <v>110</v>
      </c>
      <c r="N4767">
        <f>INDEX('Grade 3'!$A$4:$AK$1252,$B4767,($C4767*8-6+4))</f>
        <v>543.9454545454546</v>
      </c>
      <c r="O4767">
        <f>INDEX('Grade 3'!$A$4:$AK$1252,$B4767,($C4767*8-5+4))</f>
        <v>4.5454545454545459</v>
      </c>
      <c r="P4767">
        <f>INDEX('Grade 3'!$A$4:$AK$1252,$B4767,($C4767*8-4+4))</f>
        <v>25.454545454545453</v>
      </c>
      <c r="Q4767">
        <f>INDEX('Grade 3'!$A$4:$AK$1252,$B4767,($C4767*8-3+4))</f>
        <v>50.909090909090907</v>
      </c>
      <c r="R4767">
        <f>INDEX('Grade 3'!$A$4:$AK$1252,$B4767,($C4767*8-2+4))</f>
        <v>19.09090909090909</v>
      </c>
      <c r="S4767">
        <f>INDEX('Grade 3'!$A$4:$AK$1252,$B4767,($C4767*8-1+4))</f>
        <v>95.454545454545453</v>
      </c>
      <c r="T4767">
        <f>INDEX('Grade 3'!$A$4:$AK$1252,$B4767,($C4767*8-0+4))</f>
        <v>70</v>
      </c>
      <c r="U4767" t="str">
        <f>INDEX('Grade 3'!$A$4:$AK$1252,$B4767,37)</f>
        <v>Metro</v>
      </c>
    </row>
    <row r="4768" spans="1:21">
      <c r="A4768">
        <f t="shared" si="223"/>
        <v>4767</v>
      </c>
      <c r="B4768">
        <f t="shared" si="224"/>
        <v>1192</v>
      </c>
      <c r="C4768">
        <f t="shared" si="225"/>
        <v>3</v>
      </c>
      <c r="D4768">
        <f>INDEX('Grade 3'!$A$4:$AK$1252,$B4768,1)</f>
        <v>773</v>
      </c>
      <c r="E4768">
        <f>INDEX('Grade 3'!$A$4:$AK$1252,$B4768,2)</f>
        <v>105</v>
      </c>
      <c r="F4768" t="str">
        <f>INDEX('Grade 3'!$A$4:$AK$1252,$B4768,3)</f>
        <v>DECATUR CITY</v>
      </c>
      <c r="G4768" t="str">
        <f>INDEX('Grade 3'!$A$4:$AK$1252,$B4768,4)</f>
        <v>OAKHURST ELEMENTARY SCHOOL</v>
      </c>
      <c r="H4768" t="str">
        <f ca="1">StaticValues!$A$8</f>
        <v>2016</v>
      </c>
      <c r="I4768" t="str">
        <f ca="1">StaticValues!$B$8</f>
        <v>Spring</v>
      </c>
      <c r="J4768" t="str">
        <f ca="1">StaticValues!$C$8</f>
        <v>EOG</v>
      </c>
      <c r="K4768" t="str">
        <f ca="1">StaticValues!$D$8</f>
        <v>3</v>
      </c>
      <c r="L4768" t="str">
        <f>INDEX('Grade 3'!E$2:AJ$2,1,((8*C4768)-7))</f>
        <v>Science</v>
      </c>
      <c r="M4768">
        <f>INDEX('Grade 3'!$A$4:$AK$1252,$B4768,($C4768*8-7+4))</f>
        <v>110</v>
      </c>
      <c r="N4768">
        <f>INDEX('Grade 3'!$A$4:$AK$1252,$B4768,($C4768*8-6+4))</f>
        <v>541.9636363636364</v>
      </c>
      <c r="O4768">
        <f>INDEX('Grade 3'!$A$4:$AK$1252,$B4768,($C4768*8-5+4))</f>
        <v>3.6363636363636362</v>
      </c>
      <c r="P4768">
        <f>INDEX('Grade 3'!$A$4:$AK$1252,$B4768,($C4768*8-4+4))</f>
        <v>27.272727272727273</v>
      </c>
      <c r="Q4768">
        <f>INDEX('Grade 3'!$A$4:$AK$1252,$B4768,($C4768*8-3+4))</f>
        <v>40</v>
      </c>
      <c r="R4768">
        <f>INDEX('Grade 3'!$A$4:$AK$1252,$B4768,($C4768*8-2+4))</f>
        <v>29.09090909090909</v>
      </c>
      <c r="S4768">
        <f>INDEX('Grade 3'!$A$4:$AK$1252,$B4768,($C4768*8-1+4))</f>
        <v>96.36363636363636</v>
      </c>
      <c r="T4768">
        <f>INDEX('Grade 3'!$A$4:$AK$1252,$B4768,($C4768*8-0+4))</f>
        <v>69.090909090909093</v>
      </c>
      <c r="U4768" t="str">
        <f>INDEX('Grade 3'!$A$4:$AK$1252,$B4768,37)</f>
        <v>Metro</v>
      </c>
    </row>
    <row r="4769" spans="1:21">
      <c r="A4769">
        <f t="shared" si="223"/>
        <v>4768</v>
      </c>
      <c r="B4769">
        <f t="shared" si="224"/>
        <v>1192</v>
      </c>
      <c r="C4769">
        <f t="shared" si="225"/>
        <v>4</v>
      </c>
      <c r="D4769">
        <f>INDEX('Grade 3'!$A$4:$AK$1252,$B4769,1)</f>
        <v>773</v>
      </c>
      <c r="E4769">
        <f>INDEX('Grade 3'!$A$4:$AK$1252,$B4769,2)</f>
        <v>105</v>
      </c>
      <c r="F4769" t="str">
        <f>INDEX('Grade 3'!$A$4:$AK$1252,$B4769,3)</f>
        <v>DECATUR CITY</v>
      </c>
      <c r="G4769" t="str">
        <f>INDEX('Grade 3'!$A$4:$AK$1252,$B4769,4)</f>
        <v>OAKHURST ELEMENTARY SCHOOL</v>
      </c>
      <c r="H4769" t="str">
        <f ca="1">StaticValues!$A$8</f>
        <v>2016</v>
      </c>
      <c r="I4769" t="str">
        <f ca="1">StaticValues!$B$8</f>
        <v>Spring</v>
      </c>
      <c r="J4769" t="str">
        <f ca="1">StaticValues!$C$8</f>
        <v>EOG</v>
      </c>
      <c r="K4769" t="str">
        <f ca="1">StaticValues!$D$8</f>
        <v>3</v>
      </c>
      <c r="L4769" t="str">
        <f>INDEX('Grade 3'!E$2:AJ$2,1,((8*C4769)-7))</f>
        <v>Social Studies</v>
      </c>
      <c r="M4769">
        <f>INDEX('Grade 3'!$A$4:$AK$1252,$B4769,($C4769*8-7+4))</f>
        <v>110</v>
      </c>
      <c r="N4769">
        <f>INDEX('Grade 3'!$A$4:$AK$1252,$B4769,($C4769*8-6+4))</f>
        <v>532.1</v>
      </c>
      <c r="O4769">
        <f>INDEX('Grade 3'!$A$4:$AK$1252,$B4769,($C4769*8-5+4))</f>
        <v>3.6363636363636362</v>
      </c>
      <c r="P4769">
        <f>INDEX('Grade 3'!$A$4:$AK$1252,$B4769,($C4769*8-4+4))</f>
        <v>38.18181818181818</v>
      </c>
      <c r="Q4769">
        <f>INDEX('Grade 3'!$A$4:$AK$1252,$B4769,($C4769*8-3+4))</f>
        <v>36.363636363636367</v>
      </c>
      <c r="R4769">
        <f>INDEX('Grade 3'!$A$4:$AK$1252,$B4769,($C4769*8-2+4))</f>
        <v>21.818181818181817</v>
      </c>
      <c r="S4769">
        <f>INDEX('Grade 3'!$A$4:$AK$1252,$B4769,($C4769*8-1+4))</f>
        <v>96.36363636363636</v>
      </c>
      <c r="T4769">
        <f>INDEX('Grade 3'!$A$4:$AK$1252,$B4769,($C4769*8-0+4))</f>
        <v>58.18181818181818</v>
      </c>
      <c r="U4769" t="str">
        <f>INDEX('Grade 3'!$A$4:$AK$1252,$B4769,37)</f>
        <v>Metro</v>
      </c>
    </row>
    <row r="4770" spans="1:21">
      <c r="A4770">
        <f t="shared" si="223"/>
        <v>4769</v>
      </c>
      <c r="B4770">
        <f t="shared" si="224"/>
        <v>1193</v>
      </c>
      <c r="C4770">
        <f t="shared" si="225"/>
        <v>1</v>
      </c>
      <c r="D4770">
        <f>INDEX('Grade 3'!$A$4:$AK$1252,$B4770,1)</f>
        <v>773</v>
      </c>
      <c r="E4770">
        <f>INDEX('Grade 3'!$A$4:$AK$1252,$B4770,2)</f>
        <v>115</v>
      </c>
      <c r="F4770" t="str">
        <f>INDEX('Grade 3'!$A$4:$AK$1252,$B4770,3)</f>
        <v>DECATUR CITY</v>
      </c>
      <c r="G4770" t="str">
        <f>INDEX('Grade 3'!$A$4:$AK$1252,$B4770,4)</f>
        <v>WESTCHESTER ELEMENTARY</v>
      </c>
      <c r="H4770" t="str">
        <f ca="1">StaticValues!$A$8</f>
        <v>2016</v>
      </c>
      <c r="I4770" t="str">
        <f ca="1">StaticValues!$B$8</f>
        <v>Spring</v>
      </c>
      <c r="J4770" t="str">
        <f ca="1">StaticValues!$C$8</f>
        <v>EOG</v>
      </c>
      <c r="K4770" t="str">
        <f ca="1">StaticValues!$D$8</f>
        <v>3</v>
      </c>
      <c r="L4770" t="str">
        <f>INDEX('Grade 3'!E$2:AJ$2,1,((8*C4770)-7))</f>
        <v>English Language Arts</v>
      </c>
      <c r="M4770">
        <f>INDEX('Grade 3'!$A$4:$AK$1252,$B4770,($C4770*8-7+4))</f>
        <v>70</v>
      </c>
      <c r="N4770">
        <f>INDEX('Grade 3'!$A$4:$AK$1252,$B4770,($C4770*8-6+4))</f>
        <v>550.15714285714284</v>
      </c>
      <c r="O4770">
        <f>INDEX('Grade 3'!$A$4:$AK$1252,$B4770,($C4770*8-5+4))</f>
        <v>4.2857142857142856</v>
      </c>
      <c r="P4770">
        <f>INDEX('Grade 3'!$A$4:$AK$1252,$B4770,($C4770*8-4+4))</f>
        <v>25.714285714285715</v>
      </c>
      <c r="Q4770">
        <f>INDEX('Grade 3'!$A$4:$AK$1252,$B4770,($C4770*8-3+4))</f>
        <v>44.285714285714285</v>
      </c>
      <c r="R4770">
        <f>INDEX('Grade 3'!$A$4:$AK$1252,$B4770,($C4770*8-2+4))</f>
        <v>25.714285714285715</v>
      </c>
      <c r="S4770">
        <f>INDEX('Grade 3'!$A$4:$AK$1252,$B4770,($C4770*8-1+4))</f>
        <v>95.714285714285708</v>
      </c>
      <c r="T4770">
        <f>INDEX('Grade 3'!$A$4:$AK$1252,$B4770,($C4770*8-0+4))</f>
        <v>70</v>
      </c>
      <c r="U4770" t="str">
        <f>INDEX('Grade 3'!$A$4:$AK$1252,$B4770,37)</f>
        <v>Metro</v>
      </c>
    </row>
    <row r="4771" spans="1:21">
      <c r="A4771">
        <f t="shared" si="223"/>
        <v>4770</v>
      </c>
      <c r="B4771">
        <f t="shared" si="224"/>
        <v>1193</v>
      </c>
      <c r="C4771">
        <f t="shared" si="225"/>
        <v>2</v>
      </c>
      <c r="D4771">
        <f>INDEX('Grade 3'!$A$4:$AK$1252,$B4771,1)</f>
        <v>773</v>
      </c>
      <c r="E4771">
        <f>INDEX('Grade 3'!$A$4:$AK$1252,$B4771,2)</f>
        <v>115</v>
      </c>
      <c r="F4771" t="str">
        <f>INDEX('Grade 3'!$A$4:$AK$1252,$B4771,3)</f>
        <v>DECATUR CITY</v>
      </c>
      <c r="G4771" t="str">
        <f>INDEX('Grade 3'!$A$4:$AK$1252,$B4771,4)</f>
        <v>WESTCHESTER ELEMENTARY</v>
      </c>
      <c r="H4771" t="str">
        <f ca="1">StaticValues!$A$8</f>
        <v>2016</v>
      </c>
      <c r="I4771" t="str">
        <f ca="1">StaticValues!$B$8</f>
        <v>Spring</v>
      </c>
      <c r="J4771" t="str">
        <f ca="1">StaticValues!$C$8</f>
        <v>EOG</v>
      </c>
      <c r="K4771" t="str">
        <f ca="1">StaticValues!$D$8</f>
        <v>3</v>
      </c>
      <c r="L4771" t="str">
        <f>INDEX('Grade 3'!E$2:AJ$2,1,((8*C4771)-7))</f>
        <v>Mathematics</v>
      </c>
      <c r="M4771">
        <f>INDEX('Grade 3'!$A$4:$AK$1252,$B4771,($C4771*8-7+4))</f>
        <v>70</v>
      </c>
      <c r="N4771">
        <f>INDEX('Grade 3'!$A$4:$AK$1252,$B4771,($C4771*8-6+4))</f>
        <v>542.55714285714282</v>
      </c>
      <c r="O4771">
        <f>INDEX('Grade 3'!$A$4:$AK$1252,$B4771,($C4771*8-5+4))</f>
        <v>1.4285714285714286</v>
      </c>
      <c r="P4771">
        <f>INDEX('Grade 3'!$A$4:$AK$1252,$B4771,($C4771*8-4+4))</f>
        <v>34.285714285714285</v>
      </c>
      <c r="Q4771">
        <f>INDEX('Grade 3'!$A$4:$AK$1252,$B4771,($C4771*8-3+4))</f>
        <v>45.714285714285715</v>
      </c>
      <c r="R4771">
        <f>INDEX('Grade 3'!$A$4:$AK$1252,$B4771,($C4771*8-2+4))</f>
        <v>18.571428571428573</v>
      </c>
      <c r="S4771">
        <f>INDEX('Grade 3'!$A$4:$AK$1252,$B4771,($C4771*8-1+4))</f>
        <v>98.571428571428569</v>
      </c>
      <c r="T4771">
        <f>INDEX('Grade 3'!$A$4:$AK$1252,$B4771,($C4771*8-0+4))</f>
        <v>64.285714285714292</v>
      </c>
      <c r="U4771" t="str">
        <f>INDEX('Grade 3'!$A$4:$AK$1252,$B4771,37)</f>
        <v>Metro</v>
      </c>
    </row>
    <row r="4772" spans="1:21">
      <c r="A4772">
        <f t="shared" si="223"/>
        <v>4771</v>
      </c>
      <c r="B4772">
        <f t="shared" si="224"/>
        <v>1193</v>
      </c>
      <c r="C4772">
        <f t="shared" si="225"/>
        <v>3</v>
      </c>
      <c r="D4772">
        <f>INDEX('Grade 3'!$A$4:$AK$1252,$B4772,1)</f>
        <v>773</v>
      </c>
      <c r="E4772">
        <f>INDEX('Grade 3'!$A$4:$AK$1252,$B4772,2)</f>
        <v>115</v>
      </c>
      <c r="F4772" t="str">
        <f>INDEX('Grade 3'!$A$4:$AK$1252,$B4772,3)</f>
        <v>DECATUR CITY</v>
      </c>
      <c r="G4772" t="str">
        <f>INDEX('Grade 3'!$A$4:$AK$1252,$B4772,4)</f>
        <v>WESTCHESTER ELEMENTARY</v>
      </c>
      <c r="H4772" t="str">
        <f ca="1">StaticValues!$A$8</f>
        <v>2016</v>
      </c>
      <c r="I4772" t="str">
        <f ca="1">StaticValues!$B$8</f>
        <v>Spring</v>
      </c>
      <c r="J4772" t="str">
        <f ca="1">StaticValues!$C$8</f>
        <v>EOG</v>
      </c>
      <c r="K4772" t="str">
        <f ca="1">StaticValues!$D$8</f>
        <v>3</v>
      </c>
      <c r="L4772" t="str">
        <f>INDEX('Grade 3'!E$2:AJ$2,1,((8*C4772)-7))</f>
        <v>Science</v>
      </c>
      <c r="M4772">
        <f>INDEX('Grade 3'!$A$4:$AK$1252,$B4772,($C4772*8-7+4))</f>
        <v>70</v>
      </c>
      <c r="N4772">
        <f>INDEX('Grade 3'!$A$4:$AK$1252,$B4772,($C4772*8-6+4))</f>
        <v>541.54285714285709</v>
      </c>
      <c r="O4772">
        <f>INDEX('Grade 3'!$A$4:$AK$1252,$B4772,($C4772*8-5+4))</f>
        <v>2.8571428571428572</v>
      </c>
      <c r="P4772">
        <f>INDEX('Grade 3'!$A$4:$AK$1252,$B4772,($C4772*8-4+4))</f>
        <v>27.142857142857142</v>
      </c>
      <c r="Q4772">
        <f>INDEX('Grade 3'!$A$4:$AK$1252,$B4772,($C4772*8-3+4))</f>
        <v>50</v>
      </c>
      <c r="R4772">
        <f>INDEX('Grade 3'!$A$4:$AK$1252,$B4772,($C4772*8-2+4))</f>
        <v>20</v>
      </c>
      <c r="S4772">
        <f>INDEX('Grade 3'!$A$4:$AK$1252,$B4772,($C4772*8-1+4))</f>
        <v>97.142857142857139</v>
      </c>
      <c r="T4772">
        <f>INDEX('Grade 3'!$A$4:$AK$1252,$B4772,($C4772*8-0+4))</f>
        <v>70</v>
      </c>
      <c r="U4772" t="str">
        <f>INDEX('Grade 3'!$A$4:$AK$1252,$B4772,37)</f>
        <v>Metro</v>
      </c>
    </row>
    <row r="4773" spans="1:21">
      <c r="A4773">
        <f t="shared" si="223"/>
        <v>4772</v>
      </c>
      <c r="B4773">
        <f t="shared" si="224"/>
        <v>1193</v>
      </c>
      <c r="C4773">
        <f t="shared" si="225"/>
        <v>4</v>
      </c>
      <c r="D4773">
        <f>INDEX('Grade 3'!$A$4:$AK$1252,$B4773,1)</f>
        <v>773</v>
      </c>
      <c r="E4773">
        <f>INDEX('Grade 3'!$A$4:$AK$1252,$B4773,2)</f>
        <v>115</v>
      </c>
      <c r="F4773" t="str">
        <f>INDEX('Grade 3'!$A$4:$AK$1252,$B4773,3)</f>
        <v>DECATUR CITY</v>
      </c>
      <c r="G4773" t="str">
        <f>INDEX('Grade 3'!$A$4:$AK$1252,$B4773,4)</f>
        <v>WESTCHESTER ELEMENTARY</v>
      </c>
      <c r="H4773" t="str">
        <f ca="1">StaticValues!$A$8</f>
        <v>2016</v>
      </c>
      <c r="I4773" t="str">
        <f ca="1">StaticValues!$B$8</f>
        <v>Spring</v>
      </c>
      <c r="J4773" t="str">
        <f ca="1">StaticValues!$C$8</f>
        <v>EOG</v>
      </c>
      <c r="K4773" t="str">
        <f ca="1">StaticValues!$D$8</f>
        <v>3</v>
      </c>
      <c r="L4773" t="str">
        <f>INDEX('Grade 3'!E$2:AJ$2,1,((8*C4773)-7))</f>
        <v>Social Studies</v>
      </c>
      <c r="M4773">
        <f>INDEX('Grade 3'!$A$4:$AK$1252,$B4773,($C4773*8-7+4))</f>
        <v>70</v>
      </c>
      <c r="N4773">
        <f>INDEX('Grade 3'!$A$4:$AK$1252,$B4773,($C4773*8-6+4))</f>
        <v>547.68571428571431</v>
      </c>
      <c r="O4773">
        <f>INDEX('Grade 3'!$A$4:$AK$1252,$B4773,($C4773*8-5+4))</f>
        <v>1.4285714285714286</v>
      </c>
      <c r="P4773">
        <f>INDEX('Grade 3'!$A$4:$AK$1252,$B4773,($C4773*8-4+4))</f>
        <v>27.142857142857142</v>
      </c>
      <c r="Q4773">
        <f>INDEX('Grade 3'!$A$4:$AK$1252,$B4773,($C4773*8-3+4))</f>
        <v>32.857142857142854</v>
      </c>
      <c r="R4773">
        <f>INDEX('Grade 3'!$A$4:$AK$1252,$B4773,($C4773*8-2+4))</f>
        <v>38.571428571428569</v>
      </c>
      <c r="S4773">
        <f>INDEX('Grade 3'!$A$4:$AK$1252,$B4773,($C4773*8-1+4))</f>
        <v>98.571428571428569</v>
      </c>
      <c r="T4773">
        <f>INDEX('Grade 3'!$A$4:$AK$1252,$B4773,($C4773*8-0+4))</f>
        <v>71.428571428571431</v>
      </c>
      <c r="U4773" t="str">
        <f>INDEX('Grade 3'!$A$4:$AK$1252,$B4773,37)</f>
        <v>Metro</v>
      </c>
    </row>
    <row r="4774" spans="1:21">
      <c r="A4774">
        <f t="shared" si="223"/>
        <v>4773</v>
      </c>
      <c r="B4774">
        <f t="shared" si="224"/>
        <v>1194</v>
      </c>
      <c r="C4774">
        <f t="shared" si="225"/>
        <v>1</v>
      </c>
      <c r="D4774">
        <f>INDEX('Grade 3'!$A$4:$AK$1252,$B4774,1)</f>
        <v>773</v>
      </c>
      <c r="E4774">
        <f>INDEX('Grade 3'!$A$4:$AK$1252,$B4774,2)</f>
        <v>212</v>
      </c>
      <c r="F4774" t="str">
        <f>INDEX('Grade 3'!$A$4:$AK$1252,$B4774,3)</f>
        <v>DECATUR CITY</v>
      </c>
      <c r="G4774" t="str">
        <f>INDEX('Grade 3'!$A$4:$AK$1252,$B4774,4)</f>
        <v>NEW GLENNWOOD ELEMENTARY</v>
      </c>
      <c r="H4774" t="str">
        <f ca="1">StaticValues!$A$8</f>
        <v>2016</v>
      </c>
      <c r="I4774" t="str">
        <f ca="1">StaticValues!$B$8</f>
        <v>Spring</v>
      </c>
      <c r="J4774" t="str">
        <f ca="1">StaticValues!$C$8</f>
        <v>EOG</v>
      </c>
      <c r="K4774" t="str">
        <f ca="1">StaticValues!$D$8</f>
        <v>3</v>
      </c>
      <c r="L4774" t="str">
        <f>INDEX('Grade 3'!E$2:AJ$2,1,((8*C4774)-7))</f>
        <v>English Language Arts</v>
      </c>
      <c r="M4774">
        <f>INDEX('Grade 3'!$A$4:$AK$1252,$B4774,($C4774*8-7+4))</f>
        <v>61</v>
      </c>
      <c r="N4774">
        <f>INDEX('Grade 3'!$A$4:$AK$1252,$B4774,($C4774*8-6+4))</f>
        <v>541.29508196721315</v>
      </c>
      <c r="O4774">
        <f>INDEX('Grade 3'!$A$4:$AK$1252,$B4774,($C4774*8-5+4))</f>
        <v>14.754098360655737</v>
      </c>
      <c r="P4774">
        <f>INDEX('Grade 3'!$A$4:$AK$1252,$B4774,($C4774*8-4+4))</f>
        <v>24.590163934426229</v>
      </c>
      <c r="Q4774">
        <f>INDEX('Grade 3'!$A$4:$AK$1252,$B4774,($C4774*8-3+4))</f>
        <v>32.786885245901637</v>
      </c>
      <c r="R4774">
        <f>INDEX('Grade 3'!$A$4:$AK$1252,$B4774,($C4774*8-2+4))</f>
        <v>27.868852459016395</v>
      </c>
      <c r="S4774">
        <f>INDEX('Grade 3'!$A$4:$AK$1252,$B4774,($C4774*8-1+4))</f>
        <v>85.245901639344268</v>
      </c>
      <c r="T4774">
        <f>INDEX('Grade 3'!$A$4:$AK$1252,$B4774,($C4774*8-0+4))</f>
        <v>60.655737704918032</v>
      </c>
      <c r="U4774" t="str">
        <f>INDEX('Grade 3'!$A$4:$AK$1252,$B4774,37)</f>
        <v>Metro</v>
      </c>
    </row>
    <row r="4775" spans="1:21">
      <c r="A4775">
        <f t="shared" si="223"/>
        <v>4774</v>
      </c>
      <c r="B4775">
        <f t="shared" si="224"/>
        <v>1194</v>
      </c>
      <c r="C4775">
        <f t="shared" si="225"/>
        <v>2</v>
      </c>
      <c r="D4775">
        <f>INDEX('Grade 3'!$A$4:$AK$1252,$B4775,1)</f>
        <v>773</v>
      </c>
      <c r="E4775">
        <f>INDEX('Grade 3'!$A$4:$AK$1252,$B4775,2)</f>
        <v>212</v>
      </c>
      <c r="F4775" t="str">
        <f>INDEX('Grade 3'!$A$4:$AK$1252,$B4775,3)</f>
        <v>DECATUR CITY</v>
      </c>
      <c r="G4775" t="str">
        <f>INDEX('Grade 3'!$A$4:$AK$1252,$B4775,4)</f>
        <v>NEW GLENNWOOD ELEMENTARY</v>
      </c>
      <c r="H4775" t="str">
        <f ca="1">StaticValues!$A$8</f>
        <v>2016</v>
      </c>
      <c r="I4775" t="str">
        <f ca="1">StaticValues!$B$8</f>
        <v>Spring</v>
      </c>
      <c r="J4775" t="str">
        <f ca="1">StaticValues!$C$8</f>
        <v>EOG</v>
      </c>
      <c r="K4775" t="str">
        <f ca="1">StaticValues!$D$8</f>
        <v>3</v>
      </c>
      <c r="L4775" t="str">
        <f>INDEX('Grade 3'!E$2:AJ$2,1,((8*C4775)-7))</f>
        <v>Mathematics</v>
      </c>
      <c r="M4775">
        <f>INDEX('Grade 3'!$A$4:$AK$1252,$B4775,($C4775*8-7+4))</f>
        <v>61</v>
      </c>
      <c r="N4775">
        <f>INDEX('Grade 3'!$A$4:$AK$1252,$B4775,($C4775*8-6+4))</f>
        <v>541.54098360655735</v>
      </c>
      <c r="O4775">
        <f>INDEX('Grade 3'!$A$4:$AK$1252,$B4775,($C4775*8-5+4))</f>
        <v>8.1967213114754092</v>
      </c>
      <c r="P4775">
        <f>INDEX('Grade 3'!$A$4:$AK$1252,$B4775,($C4775*8-4+4))</f>
        <v>24.590163934426229</v>
      </c>
      <c r="Q4775">
        <f>INDEX('Grade 3'!$A$4:$AK$1252,$B4775,($C4775*8-3+4))</f>
        <v>42.622950819672134</v>
      </c>
      <c r="R4775">
        <f>INDEX('Grade 3'!$A$4:$AK$1252,$B4775,($C4775*8-2+4))</f>
        <v>24.590163934426229</v>
      </c>
      <c r="S4775">
        <f>INDEX('Grade 3'!$A$4:$AK$1252,$B4775,($C4775*8-1+4))</f>
        <v>91.803278688524586</v>
      </c>
      <c r="T4775">
        <f>INDEX('Grade 3'!$A$4:$AK$1252,$B4775,($C4775*8-0+4))</f>
        <v>67.213114754098356</v>
      </c>
      <c r="U4775" t="str">
        <f>INDEX('Grade 3'!$A$4:$AK$1252,$B4775,37)</f>
        <v>Metro</v>
      </c>
    </row>
    <row r="4776" spans="1:21">
      <c r="A4776">
        <f t="shared" si="223"/>
        <v>4775</v>
      </c>
      <c r="B4776">
        <f t="shared" si="224"/>
        <v>1194</v>
      </c>
      <c r="C4776">
        <f t="shared" si="225"/>
        <v>3</v>
      </c>
      <c r="D4776">
        <f>INDEX('Grade 3'!$A$4:$AK$1252,$B4776,1)</f>
        <v>773</v>
      </c>
      <c r="E4776">
        <f>INDEX('Grade 3'!$A$4:$AK$1252,$B4776,2)</f>
        <v>212</v>
      </c>
      <c r="F4776" t="str">
        <f>INDEX('Grade 3'!$A$4:$AK$1252,$B4776,3)</f>
        <v>DECATUR CITY</v>
      </c>
      <c r="G4776" t="str">
        <f>INDEX('Grade 3'!$A$4:$AK$1252,$B4776,4)</f>
        <v>NEW GLENNWOOD ELEMENTARY</v>
      </c>
      <c r="H4776" t="str">
        <f ca="1">StaticValues!$A$8</f>
        <v>2016</v>
      </c>
      <c r="I4776" t="str">
        <f ca="1">StaticValues!$B$8</f>
        <v>Spring</v>
      </c>
      <c r="J4776" t="str">
        <f ca="1">StaticValues!$C$8</f>
        <v>EOG</v>
      </c>
      <c r="K4776" t="str">
        <f ca="1">StaticValues!$D$8</f>
        <v>3</v>
      </c>
      <c r="L4776" t="str">
        <f>INDEX('Grade 3'!E$2:AJ$2,1,((8*C4776)-7))</f>
        <v>Science</v>
      </c>
      <c r="M4776">
        <f>INDEX('Grade 3'!$A$4:$AK$1252,$B4776,($C4776*8-7+4))</f>
        <v>61</v>
      </c>
      <c r="N4776">
        <f>INDEX('Grade 3'!$A$4:$AK$1252,$B4776,($C4776*8-6+4))</f>
        <v>541.19672131147536</v>
      </c>
      <c r="O4776">
        <f>INDEX('Grade 3'!$A$4:$AK$1252,$B4776,($C4776*8-5+4))</f>
        <v>8.1967213114754092</v>
      </c>
      <c r="P4776">
        <f>INDEX('Grade 3'!$A$4:$AK$1252,$B4776,($C4776*8-4+4))</f>
        <v>27.868852459016395</v>
      </c>
      <c r="Q4776">
        <f>INDEX('Grade 3'!$A$4:$AK$1252,$B4776,($C4776*8-3+4))</f>
        <v>32.786885245901637</v>
      </c>
      <c r="R4776">
        <f>INDEX('Grade 3'!$A$4:$AK$1252,$B4776,($C4776*8-2+4))</f>
        <v>31.147540983606557</v>
      </c>
      <c r="S4776">
        <f>INDEX('Grade 3'!$A$4:$AK$1252,$B4776,($C4776*8-1+4))</f>
        <v>91.803278688524586</v>
      </c>
      <c r="T4776">
        <f>INDEX('Grade 3'!$A$4:$AK$1252,$B4776,($C4776*8-0+4))</f>
        <v>63.934426229508198</v>
      </c>
      <c r="U4776" t="str">
        <f>INDEX('Grade 3'!$A$4:$AK$1252,$B4776,37)</f>
        <v>Metro</v>
      </c>
    </row>
    <row r="4777" spans="1:21">
      <c r="A4777">
        <f t="shared" si="223"/>
        <v>4776</v>
      </c>
      <c r="B4777">
        <f t="shared" si="224"/>
        <v>1194</v>
      </c>
      <c r="C4777">
        <f t="shared" si="225"/>
        <v>4</v>
      </c>
      <c r="D4777">
        <f>INDEX('Grade 3'!$A$4:$AK$1252,$B4777,1)</f>
        <v>773</v>
      </c>
      <c r="E4777">
        <f>INDEX('Grade 3'!$A$4:$AK$1252,$B4777,2)</f>
        <v>212</v>
      </c>
      <c r="F4777" t="str">
        <f>INDEX('Grade 3'!$A$4:$AK$1252,$B4777,3)</f>
        <v>DECATUR CITY</v>
      </c>
      <c r="G4777" t="str">
        <f>INDEX('Grade 3'!$A$4:$AK$1252,$B4777,4)</f>
        <v>NEW GLENNWOOD ELEMENTARY</v>
      </c>
      <c r="H4777" t="str">
        <f ca="1">StaticValues!$A$8</f>
        <v>2016</v>
      </c>
      <c r="I4777" t="str">
        <f ca="1">StaticValues!$B$8</f>
        <v>Spring</v>
      </c>
      <c r="J4777" t="str">
        <f ca="1">StaticValues!$C$8</f>
        <v>EOG</v>
      </c>
      <c r="K4777" t="str">
        <f ca="1">StaticValues!$D$8</f>
        <v>3</v>
      </c>
      <c r="L4777" t="str">
        <f>INDEX('Grade 3'!E$2:AJ$2,1,((8*C4777)-7))</f>
        <v>Social Studies</v>
      </c>
      <c r="M4777">
        <f>INDEX('Grade 3'!$A$4:$AK$1252,$B4777,($C4777*8-7+4))</f>
        <v>61</v>
      </c>
      <c r="N4777">
        <f>INDEX('Grade 3'!$A$4:$AK$1252,$B4777,($C4777*8-6+4))</f>
        <v>538.60655737704917</v>
      </c>
      <c r="O4777">
        <f>INDEX('Grade 3'!$A$4:$AK$1252,$B4777,($C4777*8-5+4))</f>
        <v>8.1967213114754092</v>
      </c>
      <c r="P4777">
        <f>INDEX('Grade 3'!$A$4:$AK$1252,$B4777,($C4777*8-4+4))</f>
        <v>32.786885245901637</v>
      </c>
      <c r="Q4777">
        <f>INDEX('Grade 3'!$A$4:$AK$1252,$B4777,($C4777*8-3+4))</f>
        <v>27.868852459016395</v>
      </c>
      <c r="R4777">
        <f>INDEX('Grade 3'!$A$4:$AK$1252,$B4777,($C4777*8-2+4))</f>
        <v>31.147540983606557</v>
      </c>
      <c r="S4777">
        <f>INDEX('Grade 3'!$A$4:$AK$1252,$B4777,($C4777*8-1+4))</f>
        <v>91.803278688524586</v>
      </c>
      <c r="T4777">
        <f>INDEX('Grade 3'!$A$4:$AK$1252,$B4777,($C4777*8-0+4))</f>
        <v>59.016393442622949</v>
      </c>
      <c r="U4777" t="str">
        <f>INDEX('Grade 3'!$A$4:$AK$1252,$B4777,37)</f>
        <v>Metro</v>
      </c>
    </row>
    <row r="4778" spans="1:21">
      <c r="A4778">
        <f t="shared" si="223"/>
        <v>4777</v>
      </c>
      <c r="B4778">
        <f t="shared" si="224"/>
        <v>1195</v>
      </c>
      <c r="C4778">
        <f t="shared" si="225"/>
        <v>1</v>
      </c>
      <c r="D4778">
        <f>INDEX('Grade 3'!$A$4:$AK$1252,$B4778,1)</f>
        <v>773</v>
      </c>
      <c r="E4778">
        <f>INDEX('Grade 3'!$A$4:$AK$1252,$B4778,2)</f>
        <v>405</v>
      </c>
      <c r="F4778" t="str">
        <f>INDEX('Grade 3'!$A$4:$AK$1252,$B4778,3)</f>
        <v>DECATUR CITY</v>
      </c>
      <c r="G4778" t="str">
        <f>INDEX('Grade 3'!$A$4:$AK$1252,$B4778,4)</f>
        <v>WINNONA PARK ELEMENTARY SCHOOL</v>
      </c>
      <c r="H4778" t="str">
        <f ca="1">StaticValues!$A$8</f>
        <v>2016</v>
      </c>
      <c r="I4778" t="str">
        <f ca="1">StaticValues!$B$8</f>
        <v>Spring</v>
      </c>
      <c r="J4778" t="str">
        <f ca="1">StaticValues!$C$8</f>
        <v>EOG</v>
      </c>
      <c r="K4778" t="str">
        <f ca="1">StaticValues!$D$8</f>
        <v>3</v>
      </c>
      <c r="L4778" t="str">
        <f>INDEX('Grade 3'!E$2:AJ$2,1,((8*C4778)-7))</f>
        <v>English Language Arts</v>
      </c>
      <c r="M4778">
        <f>INDEX('Grade 3'!$A$4:$AK$1252,$B4778,($C4778*8-7+4))</f>
        <v>97</v>
      </c>
      <c r="N4778">
        <f>INDEX('Grade 3'!$A$4:$AK$1252,$B4778,($C4778*8-6+4))</f>
        <v>545.57731958762884</v>
      </c>
      <c r="O4778">
        <f>INDEX('Grade 3'!$A$4:$AK$1252,$B4778,($C4778*8-5+4))</f>
        <v>9.2783505154639183</v>
      </c>
      <c r="P4778">
        <f>INDEX('Grade 3'!$A$4:$AK$1252,$B4778,($C4778*8-4+4))</f>
        <v>20.618556701030929</v>
      </c>
      <c r="Q4778">
        <f>INDEX('Grade 3'!$A$4:$AK$1252,$B4778,($C4778*8-3+4))</f>
        <v>52.577319587628864</v>
      </c>
      <c r="R4778">
        <f>INDEX('Grade 3'!$A$4:$AK$1252,$B4778,($C4778*8-2+4))</f>
        <v>17.52577319587629</v>
      </c>
      <c r="S4778">
        <f>INDEX('Grade 3'!$A$4:$AK$1252,$B4778,($C4778*8-1+4))</f>
        <v>90.721649484536087</v>
      </c>
      <c r="T4778">
        <f>INDEX('Grade 3'!$A$4:$AK$1252,$B4778,($C4778*8-0+4))</f>
        <v>70.103092783505161</v>
      </c>
      <c r="U4778" t="str">
        <f>INDEX('Grade 3'!$A$4:$AK$1252,$B4778,37)</f>
        <v>Metro</v>
      </c>
    </row>
    <row r="4779" spans="1:21">
      <c r="A4779">
        <f t="shared" si="223"/>
        <v>4778</v>
      </c>
      <c r="B4779">
        <f t="shared" si="224"/>
        <v>1195</v>
      </c>
      <c r="C4779">
        <f t="shared" si="225"/>
        <v>2</v>
      </c>
      <c r="D4779">
        <f>INDEX('Grade 3'!$A$4:$AK$1252,$B4779,1)</f>
        <v>773</v>
      </c>
      <c r="E4779">
        <f>INDEX('Grade 3'!$A$4:$AK$1252,$B4779,2)</f>
        <v>405</v>
      </c>
      <c r="F4779" t="str">
        <f>INDEX('Grade 3'!$A$4:$AK$1252,$B4779,3)</f>
        <v>DECATUR CITY</v>
      </c>
      <c r="G4779" t="str">
        <f>INDEX('Grade 3'!$A$4:$AK$1252,$B4779,4)</f>
        <v>WINNONA PARK ELEMENTARY SCHOOL</v>
      </c>
      <c r="H4779" t="str">
        <f ca="1">StaticValues!$A$8</f>
        <v>2016</v>
      </c>
      <c r="I4779" t="str">
        <f ca="1">StaticValues!$B$8</f>
        <v>Spring</v>
      </c>
      <c r="J4779" t="str">
        <f ca="1">StaticValues!$C$8</f>
        <v>EOG</v>
      </c>
      <c r="K4779" t="str">
        <f ca="1">StaticValues!$D$8</f>
        <v>3</v>
      </c>
      <c r="L4779" t="str">
        <f>INDEX('Grade 3'!E$2:AJ$2,1,((8*C4779)-7))</f>
        <v>Mathematics</v>
      </c>
      <c r="M4779">
        <f>INDEX('Grade 3'!$A$4:$AK$1252,$B4779,($C4779*8-7+4))</f>
        <v>97</v>
      </c>
      <c r="N4779">
        <f>INDEX('Grade 3'!$A$4:$AK$1252,$B4779,($C4779*8-6+4))</f>
        <v>552.19587628865975</v>
      </c>
      <c r="O4779">
        <f>INDEX('Grade 3'!$A$4:$AK$1252,$B4779,($C4779*8-5+4))</f>
        <v>3.0927835051546393</v>
      </c>
      <c r="P4779">
        <f>INDEX('Grade 3'!$A$4:$AK$1252,$B4779,($C4779*8-4+4))</f>
        <v>25.773195876288661</v>
      </c>
      <c r="Q4779">
        <f>INDEX('Grade 3'!$A$4:$AK$1252,$B4779,($C4779*8-3+4))</f>
        <v>49.484536082474229</v>
      </c>
      <c r="R4779">
        <f>INDEX('Grade 3'!$A$4:$AK$1252,$B4779,($C4779*8-2+4))</f>
        <v>21.649484536082475</v>
      </c>
      <c r="S4779">
        <f>INDEX('Grade 3'!$A$4:$AK$1252,$B4779,($C4779*8-1+4))</f>
        <v>96.907216494845358</v>
      </c>
      <c r="T4779">
        <f>INDEX('Grade 3'!$A$4:$AK$1252,$B4779,($C4779*8-0+4))</f>
        <v>71.134020618556704</v>
      </c>
      <c r="U4779" t="str">
        <f>INDEX('Grade 3'!$A$4:$AK$1252,$B4779,37)</f>
        <v>Metro</v>
      </c>
    </row>
    <row r="4780" spans="1:21">
      <c r="A4780">
        <f t="shared" si="223"/>
        <v>4779</v>
      </c>
      <c r="B4780">
        <f t="shared" si="224"/>
        <v>1195</v>
      </c>
      <c r="C4780">
        <f t="shared" si="225"/>
        <v>3</v>
      </c>
      <c r="D4780">
        <f>INDEX('Grade 3'!$A$4:$AK$1252,$B4780,1)</f>
        <v>773</v>
      </c>
      <c r="E4780">
        <f>INDEX('Grade 3'!$A$4:$AK$1252,$B4780,2)</f>
        <v>405</v>
      </c>
      <c r="F4780" t="str">
        <f>INDEX('Grade 3'!$A$4:$AK$1252,$B4780,3)</f>
        <v>DECATUR CITY</v>
      </c>
      <c r="G4780" t="str">
        <f>INDEX('Grade 3'!$A$4:$AK$1252,$B4780,4)</f>
        <v>WINNONA PARK ELEMENTARY SCHOOL</v>
      </c>
      <c r="H4780" t="str">
        <f ca="1">StaticValues!$A$8</f>
        <v>2016</v>
      </c>
      <c r="I4780" t="str">
        <f ca="1">StaticValues!$B$8</f>
        <v>Spring</v>
      </c>
      <c r="J4780" t="str">
        <f ca="1">StaticValues!$C$8</f>
        <v>EOG</v>
      </c>
      <c r="K4780" t="str">
        <f ca="1">StaticValues!$D$8</f>
        <v>3</v>
      </c>
      <c r="L4780" t="str">
        <f>INDEX('Grade 3'!E$2:AJ$2,1,((8*C4780)-7))</f>
        <v>Science</v>
      </c>
      <c r="M4780">
        <f>INDEX('Grade 3'!$A$4:$AK$1252,$B4780,($C4780*8-7+4))</f>
        <v>97</v>
      </c>
      <c r="N4780">
        <f>INDEX('Grade 3'!$A$4:$AK$1252,$B4780,($C4780*8-6+4))</f>
        <v>543.56701030927832</v>
      </c>
      <c r="O4780">
        <f>INDEX('Grade 3'!$A$4:$AK$1252,$B4780,($C4780*8-5+4))</f>
        <v>4.1237113402061851</v>
      </c>
      <c r="P4780">
        <f>INDEX('Grade 3'!$A$4:$AK$1252,$B4780,($C4780*8-4+4))</f>
        <v>25.773195876288661</v>
      </c>
      <c r="Q4780">
        <f>INDEX('Grade 3'!$A$4:$AK$1252,$B4780,($C4780*8-3+4))</f>
        <v>45.360824742268044</v>
      </c>
      <c r="R4780">
        <f>INDEX('Grade 3'!$A$4:$AK$1252,$B4780,($C4780*8-2+4))</f>
        <v>24.742268041237114</v>
      </c>
      <c r="S4780">
        <f>INDEX('Grade 3'!$A$4:$AK$1252,$B4780,($C4780*8-1+4))</f>
        <v>95.876288659793815</v>
      </c>
      <c r="T4780">
        <f>INDEX('Grade 3'!$A$4:$AK$1252,$B4780,($C4780*8-0+4))</f>
        <v>70.103092783505161</v>
      </c>
      <c r="U4780" t="str">
        <f>INDEX('Grade 3'!$A$4:$AK$1252,$B4780,37)</f>
        <v>Metro</v>
      </c>
    </row>
    <row r="4781" spans="1:21">
      <c r="A4781">
        <f t="shared" si="223"/>
        <v>4780</v>
      </c>
      <c r="B4781">
        <f t="shared" si="224"/>
        <v>1195</v>
      </c>
      <c r="C4781">
        <f t="shared" si="225"/>
        <v>4</v>
      </c>
      <c r="D4781">
        <f>INDEX('Grade 3'!$A$4:$AK$1252,$B4781,1)</f>
        <v>773</v>
      </c>
      <c r="E4781">
        <f>INDEX('Grade 3'!$A$4:$AK$1252,$B4781,2)</f>
        <v>405</v>
      </c>
      <c r="F4781" t="str">
        <f>INDEX('Grade 3'!$A$4:$AK$1252,$B4781,3)</f>
        <v>DECATUR CITY</v>
      </c>
      <c r="G4781" t="str">
        <f>INDEX('Grade 3'!$A$4:$AK$1252,$B4781,4)</f>
        <v>WINNONA PARK ELEMENTARY SCHOOL</v>
      </c>
      <c r="H4781" t="str">
        <f ca="1">StaticValues!$A$8</f>
        <v>2016</v>
      </c>
      <c r="I4781" t="str">
        <f ca="1">StaticValues!$B$8</f>
        <v>Spring</v>
      </c>
      <c r="J4781" t="str">
        <f ca="1">StaticValues!$C$8</f>
        <v>EOG</v>
      </c>
      <c r="K4781" t="str">
        <f ca="1">StaticValues!$D$8</f>
        <v>3</v>
      </c>
      <c r="L4781" t="str">
        <f>INDEX('Grade 3'!E$2:AJ$2,1,((8*C4781)-7))</f>
        <v>Social Studies</v>
      </c>
      <c r="M4781">
        <f>INDEX('Grade 3'!$A$4:$AK$1252,$B4781,($C4781*8-7+4))</f>
        <v>97</v>
      </c>
      <c r="N4781">
        <f>INDEX('Grade 3'!$A$4:$AK$1252,$B4781,($C4781*8-6+4))</f>
        <v>533.12371134020623</v>
      </c>
      <c r="O4781">
        <f>INDEX('Grade 3'!$A$4:$AK$1252,$B4781,($C4781*8-5+4))</f>
        <v>6.1855670103092786</v>
      </c>
      <c r="P4781">
        <f>INDEX('Grade 3'!$A$4:$AK$1252,$B4781,($C4781*8-4+4))</f>
        <v>32.989690721649481</v>
      </c>
      <c r="Q4781">
        <f>INDEX('Grade 3'!$A$4:$AK$1252,$B4781,($C4781*8-3+4))</f>
        <v>37.113402061855673</v>
      </c>
      <c r="R4781">
        <f>INDEX('Grade 3'!$A$4:$AK$1252,$B4781,($C4781*8-2+4))</f>
        <v>23.711340206185568</v>
      </c>
      <c r="S4781">
        <f>INDEX('Grade 3'!$A$4:$AK$1252,$B4781,($C4781*8-1+4))</f>
        <v>93.814432989690715</v>
      </c>
      <c r="T4781">
        <f>INDEX('Grade 3'!$A$4:$AK$1252,$B4781,($C4781*8-0+4))</f>
        <v>60.824742268041234</v>
      </c>
      <c r="U4781" t="str">
        <f>INDEX('Grade 3'!$A$4:$AK$1252,$B4781,37)</f>
        <v>Metro</v>
      </c>
    </row>
    <row r="4782" spans="1:21">
      <c r="A4782">
        <f t="shared" si="223"/>
        <v>4781</v>
      </c>
      <c r="B4782">
        <f t="shared" si="224"/>
        <v>1196</v>
      </c>
      <c r="C4782">
        <f t="shared" si="225"/>
        <v>1</v>
      </c>
      <c r="D4782">
        <f>INDEX('Grade 3'!$A$4:$AK$1252,$B4782,1)</f>
        <v>773</v>
      </c>
      <c r="E4782">
        <f>INDEX('Grade 3'!$A$4:$AK$1252,$B4782,2)</f>
        <v>505</v>
      </c>
      <c r="F4782" t="str">
        <f>INDEX('Grade 3'!$A$4:$AK$1252,$B4782,3)</f>
        <v>DECATUR CITY</v>
      </c>
      <c r="G4782" t="str">
        <f>INDEX('Grade 3'!$A$4:$AK$1252,$B4782,4)</f>
        <v>CLAIREMONT ELEMENTARY SCHOOL</v>
      </c>
      <c r="H4782" t="str">
        <f ca="1">StaticValues!$A$8</f>
        <v>2016</v>
      </c>
      <c r="I4782" t="str">
        <f ca="1">StaticValues!$B$8</f>
        <v>Spring</v>
      </c>
      <c r="J4782" t="str">
        <f ca="1">StaticValues!$C$8</f>
        <v>EOG</v>
      </c>
      <c r="K4782" t="str">
        <f ca="1">StaticValues!$D$8</f>
        <v>3</v>
      </c>
      <c r="L4782" t="str">
        <f>INDEX('Grade 3'!E$2:AJ$2,1,((8*C4782)-7))</f>
        <v>English Language Arts</v>
      </c>
      <c r="M4782">
        <f>INDEX('Grade 3'!$A$4:$AK$1252,$B4782,($C4782*8-7+4))</f>
        <v>87</v>
      </c>
      <c r="N4782">
        <f>INDEX('Grade 3'!$A$4:$AK$1252,$B4782,($C4782*8-6+4))</f>
        <v>541.62068965517244</v>
      </c>
      <c r="O4782">
        <f>INDEX('Grade 3'!$A$4:$AK$1252,$B4782,($C4782*8-5+4))</f>
        <v>10.344827586206897</v>
      </c>
      <c r="P4782">
        <f>INDEX('Grade 3'!$A$4:$AK$1252,$B4782,($C4782*8-4+4))</f>
        <v>26.436781609195403</v>
      </c>
      <c r="Q4782">
        <f>INDEX('Grade 3'!$A$4:$AK$1252,$B4782,($C4782*8-3+4))</f>
        <v>36.781609195402297</v>
      </c>
      <c r="R4782">
        <f>INDEX('Grade 3'!$A$4:$AK$1252,$B4782,($C4782*8-2+4))</f>
        <v>26.436781609195403</v>
      </c>
      <c r="S4782">
        <f>INDEX('Grade 3'!$A$4:$AK$1252,$B4782,($C4782*8-1+4))</f>
        <v>89.65517241379311</v>
      </c>
      <c r="T4782">
        <f>INDEX('Grade 3'!$A$4:$AK$1252,$B4782,($C4782*8-0+4))</f>
        <v>63.218390804597703</v>
      </c>
      <c r="U4782" t="str">
        <f>INDEX('Grade 3'!$A$4:$AK$1252,$B4782,37)</f>
        <v>Metro</v>
      </c>
    </row>
    <row r="4783" spans="1:21">
      <c r="A4783">
        <f t="shared" si="223"/>
        <v>4782</v>
      </c>
      <c r="B4783">
        <f t="shared" si="224"/>
        <v>1196</v>
      </c>
      <c r="C4783">
        <f t="shared" si="225"/>
        <v>2</v>
      </c>
      <c r="D4783">
        <f>INDEX('Grade 3'!$A$4:$AK$1252,$B4783,1)</f>
        <v>773</v>
      </c>
      <c r="E4783">
        <f>INDEX('Grade 3'!$A$4:$AK$1252,$B4783,2)</f>
        <v>505</v>
      </c>
      <c r="F4783" t="str">
        <f>INDEX('Grade 3'!$A$4:$AK$1252,$B4783,3)</f>
        <v>DECATUR CITY</v>
      </c>
      <c r="G4783" t="str">
        <f>INDEX('Grade 3'!$A$4:$AK$1252,$B4783,4)</f>
        <v>CLAIREMONT ELEMENTARY SCHOOL</v>
      </c>
      <c r="H4783" t="str">
        <f ca="1">StaticValues!$A$8</f>
        <v>2016</v>
      </c>
      <c r="I4783" t="str">
        <f ca="1">StaticValues!$B$8</f>
        <v>Spring</v>
      </c>
      <c r="J4783" t="str">
        <f ca="1">StaticValues!$C$8</f>
        <v>EOG</v>
      </c>
      <c r="K4783" t="str">
        <f ca="1">StaticValues!$D$8</f>
        <v>3</v>
      </c>
      <c r="L4783" t="str">
        <f>INDEX('Grade 3'!E$2:AJ$2,1,((8*C4783)-7))</f>
        <v>Mathematics</v>
      </c>
      <c r="M4783">
        <f>INDEX('Grade 3'!$A$4:$AK$1252,$B4783,($C4783*8-7+4))</f>
        <v>88</v>
      </c>
      <c r="N4783">
        <f>INDEX('Grade 3'!$A$4:$AK$1252,$B4783,($C4783*8-6+4))</f>
        <v>538.23863636363637</v>
      </c>
      <c r="O4783">
        <f>INDEX('Grade 3'!$A$4:$AK$1252,$B4783,($C4783*8-5+4))</f>
        <v>17.045454545454547</v>
      </c>
      <c r="P4783">
        <f>INDEX('Grade 3'!$A$4:$AK$1252,$B4783,($C4783*8-4+4))</f>
        <v>19.318181818181817</v>
      </c>
      <c r="Q4783">
        <f>INDEX('Grade 3'!$A$4:$AK$1252,$B4783,($C4783*8-3+4))</f>
        <v>38.636363636363633</v>
      </c>
      <c r="R4783">
        <f>INDEX('Grade 3'!$A$4:$AK$1252,$B4783,($C4783*8-2+4))</f>
        <v>25</v>
      </c>
      <c r="S4783">
        <f>INDEX('Grade 3'!$A$4:$AK$1252,$B4783,($C4783*8-1+4))</f>
        <v>82.954545454545453</v>
      </c>
      <c r="T4783">
        <f>INDEX('Grade 3'!$A$4:$AK$1252,$B4783,($C4783*8-0+4))</f>
        <v>63.636363636363633</v>
      </c>
      <c r="U4783" t="str">
        <f>INDEX('Grade 3'!$A$4:$AK$1252,$B4783,37)</f>
        <v>Metro</v>
      </c>
    </row>
    <row r="4784" spans="1:21">
      <c r="A4784">
        <f t="shared" si="223"/>
        <v>4783</v>
      </c>
      <c r="B4784">
        <f t="shared" si="224"/>
        <v>1196</v>
      </c>
      <c r="C4784">
        <f t="shared" si="225"/>
        <v>3</v>
      </c>
      <c r="D4784">
        <f>INDEX('Grade 3'!$A$4:$AK$1252,$B4784,1)</f>
        <v>773</v>
      </c>
      <c r="E4784">
        <f>INDEX('Grade 3'!$A$4:$AK$1252,$B4784,2)</f>
        <v>505</v>
      </c>
      <c r="F4784" t="str">
        <f>INDEX('Grade 3'!$A$4:$AK$1252,$B4784,3)</f>
        <v>DECATUR CITY</v>
      </c>
      <c r="G4784" t="str">
        <f>INDEX('Grade 3'!$A$4:$AK$1252,$B4784,4)</f>
        <v>CLAIREMONT ELEMENTARY SCHOOL</v>
      </c>
      <c r="H4784" t="str">
        <f ca="1">StaticValues!$A$8</f>
        <v>2016</v>
      </c>
      <c r="I4784" t="str">
        <f ca="1">StaticValues!$B$8</f>
        <v>Spring</v>
      </c>
      <c r="J4784" t="str">
        <f ca="1">StaticValues!$C$8</f>
        <v>EOG</v>
      </c>
      <c r="K4784" t="str">
        <f ca="1">StaticValues!$D$8</f>
        <v>3</v>
      </c>
      <c r="L4784" t="str">
        <f>INDEX('Grade 3'!E$2:AJ$2,1,((8*C4784)-7))</f>
        <v>Science</v>
      </c>
      <c r="M4784">
        <f>INDEX('Grade 3'!$A$4:$AK$1252,$B4784,($C4784*8-7+4))</f>
        <v>88</v>
      </c>
      <c r="N4784">
        <f>INDEX('Grade 3'!$A$4:$AK$1252,$B4784,($C4784*8-6+4))</f>
        <v>537.93181818181813</v>
      </c>
      <c r="O4784">
        <f>INDEX('Grade 3'!$A$4:$AK$1252,$B4784,($C4784*8-5+4))</f>
        <v>7.9545454545454541</v>
      </c>
      <c r="P4784">
        <f>INDEX('Grade 3'!$A$4:$AK$1252,$B4784,($C4784*8-4+4))</f>
        <v>28.40909090909091</v>
      </c>
      <c r="Q4784">
        <f>INDEX('Grade 3'!$A$4:$AK$1252,$B4784,($C4784*8-3+4))</f>
        <v>31.818181818181817</v>
      </c>
      <c r="R4784">
        <f>INDEX('Grade 3'!$A$4:$AK$1252,$B4784,($C4784*8-2+4))</f>
        <v>31.818181818181817</v>
      </c>
      <c r="S4784">
        <f>INDEX('Grade 3'!$A$4:$AK$1252,$B4784,($C4784*8-1+4))</f>
        <v>92.045454545454547</v>
      </c>
      <c r="T4784">
        <f>INDEX('Grade 3'!$A$4:$AK$1252,$B4784,($C4784*8-0+4))</f>
        <v>63.636363636363633</v>
      </c>
      <c r="U4784" t="str">
        <f>INDEX('Grade 3'!$A$4:$AK$1252,$B4784,37)</f>
        <v>Metro</v>
      </c>
    </row>
    <row r="4785" spans="1:21">
      <c r="A4785">
        <f t="shared" si="223"/>
        <v>4784</v>
      </c>
      <c r="B4785">
        <f t="shared" si="224"/>
        <v>1196</v>
      </c>
      <c r="C4785">
        <f t="shared" si="225"/>
        <v>4</v>
      </c>
      <c r="D4785">
        <f>INDEX('Grade 3'!$A$4:$AK$1252,$B4785,1)</f>
        <v>773</v>
      </c>
      <c r="E4785">
        <f>INDEX('Grade 3'!$A$4:$AK$1252,$B4785,2)</f>
        <v>505</v>
      </c>
      <c r="F4785" t="str">
        <f>INDEX('Grade 3'!$A$4:$AK$1252,$B4785,3)</f>
        <v>DECATUR CITY</v>
      </c>
      <c r="G4785" t="str">
        <f>INDEX('Grade 3'!$A$4:$AK$1252,$B4785,4)</f>
        <v>CLAIREMONT ELEMENTARY SCHOOL</v>
      </c>
      <c r="H4785" t="str">
        <f ca="1">StaticValues!$A$8</f>
        <v>2016</v>
      </c>
      <c r="I4785" t="str">
        <f ca="1">StaticValues!$B$8</f>
        <v>Spring</v>
      </c>
      <c r="J4785" t="str">
        <f ca="1">StaticValues!$C$8</f>
        <v>EOG</v>
      </c>
      <c r="K4785" t="str">
        <f ca="1">StaticValues!$D$8</f>
        <v>3</v>
      </c>
      <c r="L4785" t="str">
        <f>INDEX('Grade 3'!E$2:AJ$2,1,((8*C4785)-7))</f>
        <v>Social Studies</v>
      </c>
      <c r="M4785">
        <f>INDEX('Grade 3'!$A$4:$AK$1252,$B4785,($C4785*8-7+4))</f>
        <v>87</v>
      </c>
      <c r="N4785">
        <f>INDEX('Grade 3'!$A$4:$AK$1252,$B4785,($C4785*8-6+4))</f>
        <v>538.17241379310349</v>
      </c>
      <c r="O4785">
        <f>INDEX('Grade 3'!$A$4:$AK$1252,$B4785,($C4785*8-5+4))</f>
        <v>6.8965517241379306</v>
      </c>
      <c r="P4785">
        <f>INDEX('Grade 3'!$A$4:$AK$1252,$B4785,($C4785*8-4+4))</f>
        <v>32.183908045977013</v>
      </c>
      <c r="Q4785">
        <f>INDEX('Grade 3'!$A$4:$AK$1252,$B4785,($C4785*8-3+4))</f>
        <v>28.735632183908045</v>
      </c>
      <c r="R4785">
        <f>INDEX('Grade 3'!$A$4:$AK$1252,$B4785,($C4785*8-2+4))</f>
        <v>32.183908045977013</v>
      </c>
      <c r="S4785">
        <f>INDEX('Grade 3'!$A$4:$AK$1252,$B4785,($C4785*8-1+4))</f>
        <v>93.103448275862064</v>
      </c>
      <c r="T4785">
        <f>INDEX('Grade 3'!$A$4:$AK$1252,$B4785,($C4785*8-0+4))</f>
        <v>60.919540229885058</v>
      </c>
      <c r="U4785" t="str">
        <f>INDEX('Grade 3'!$A$4:$AK$1252,$B4785,37)</f>
        <v>Metro</v>
      </c>
    </row>
    <row r="4786" spans="1:21">
      <c r="A4786">
        <f t="shared" si="223"/>
        <v>4785</v>
      </c>
      <c r="B4786">
        <f t="shared" si="224"/>
        <v>1197</v>
      </c>
      <c r="C4786">
        <f t="shared" si="225"/>
        <v>1</v>
      </c>
      <c r="D4786">
        <f>INDEX('Grade 3'!$A$4:$AK$1252,$B4786,1)</f>
        <v>774</v>
      </c>
      <c r="E4786">
        <f>INDEX('Grade 3'!$A$4:$AK$1252,$B4786,2)</f>
        <v>112</v>
      </c>
      <c r="F4786" t="str">
        <f>INDEX('Grade 3'!$A$4:$AK$1252,$B4786,3)</f>
        <v>DUBLIN CITY</v>
      </c>
      <c r="G4786" t="str">
        <f>INDEX('Grade 3'!$A$4:$AK$1252,$B4786,4)</f>
        <v>HILLCREST ELEMENTARY</v>
      </c>
      <c r="H4786" t="str">
        <f ca="1">StaticValues!$A$8</f>
        <v>2016</v>
      </c>
      <c r="I4786" t="str">
        <f ca="1">StaticValues!$B$8</f>
        <v>Spring</v>
      </c>
      <c r="J4786" t="str">
        <f ca="1">StaticValues!$C$8</f>
        <v>EOG</v>
      </c>
      <c r="K4786" t="str">
        <f ca="1">StaticValues!$D$8</f>
        <v>3</v>
      </c>
      <c r="L4786" t="str">
        <f>INDEX('Grade 3'!E$2:AJ$2,1,((8*C4786)-7))</f>
        <v>English Language Arts</v>
      </c>
      <c r="M4786">
        <f>INDEX('Grade 3'!$A$4:$AK$1252,$B4786,($C4786*8-7+4))</f>
        <v>83</v>
      </c>
      <c r="N4786">
        <f>INDEX('Grade 3'!$A$4:$AK$1252,$B4786,($C4786*8-6+4))</f>
        <v>496.25301204819277</v>
      </c>
      <c r="O4786">
        <f>INDEX('Grade 3'!$A$4:$AK$1252,$B4786,($C4786*8-5+4))</f>
        <v>36.144578313253014</v>
      </c>
      <c r="P4786">
        <f>INDEX('Grade 3'!$A$4:$AK$1252,$B4786,($C4786*8-4+4))</f>
        <v>38.554216867469883</v>
      </c>
      <c r="Q4786">
        <f>INDEX('Grade 3'!$A$4:$AK$1252,$B4786,($C4786*8-3+4))</f>
        <v>20.481927710843372</v>
      </c>
      <c r="R4786">
        <f>INDEX('Grade 3'!$A$4:$AK$1252,$B4786,($C4786*8-2+4))</f>
        <v>4.8192771084337354</v>
      </c>
      <c r="S4786">
        <f>INDEX('Grade 3'!$A$4:$AK$1252,$B4786,($C4786*8-1+4))</f>
        <v>63.855421686746986</v>
      </c>
      <c r="T4786">
        <f>INDEX('Grade 3'!$A$4:$AK$1252,$B4786,($C4786*8-0+4))</f>
        <v>25.301204819277107</v>
      </c>
      <c r="U4786" t="str">
        <f>INDEX('Grade 3'!$A$4:$AK$1252,$B4786,37)</f>
        <v>Heart of Georgia</v>
      </c>
    </row>
    <row r="4787" spans="1:21">
      <c r="A4787">
        <f t="shared" si="223"/>
        <v>4786</v>
      </c>
      <c r="B4787">
        <f t="shared" si="224"/>
        <v>1197</v>
      </c>
      <c r="C4787">
        <f t="shared" si="225"/>
        <v>2</v>
      </c>
      <c r="D4787">
        <f>INDEX('Grade 3'!$A$4:$AK$1252,$B4787,1)</f>
        <v>774</v>
      </c>
      <c r="E4787">
        <f>INDEX('Grade 3'!$A$4:$AK$1252,$B4787,2)</f>
        <v>112</v>
      </c>
      <c r="F4787" t="str">
        <f>INDEX('Grade 3'!$A$4:$AK$1252,$B4787,3)</f>
        <v>DUBLIN CITY</v>
      </c>
      <c r="G4787" t="str">
        <f>INDEX('Grade 3'!$A$4:$AK$1252,$B4787,4)</f>
        <v>HILLCREST ELEMENTARY</v>
      </c>
      <c r="H4787" t="str">
        <f ca="1">StaticValues!$A$8</f>
        <v>2016</v>
      </c>
      <c r="I4787" t="str">
        <f ca="1">StaticValues!$B$8</f>
        <v>Spring</v>
      </c>
      <c r="J4787" t="str">
        <f ca="1">StaticValues!$C$8</f>
        <v>EOG</v>
      </c>
      <c r="K4787" t="str">
        <f ca="1">StaticValues!$D$8</f>
        <v>3</v>
      </c>
      <c r="L4787" t="str">
        <f>INDEX('Grade 3'!E$2:AJ$2,1,((8*C4787)-7))</f>
        <v>Mathematics</v>
      </c>
      <c r="M4787">
        <f>INDEX('Grade 3'!$A$4:$AK$1252,$B4787,($C4787*8-7+4))</f>
        <v>84</v>
      </c>
      <c r="N4787">
        <f>INDEX('Grade 3'!$A$4:$AK$1252,$B4787,($C4787*8-6+4))</f>
        <v>504.04761904761904</v>
      </c>
      <c r="O4787">
        <f>INDEX('Grade 3'!$A$4:$AK$1252,$B4787,($C4787*8-5+4))</f>
        <v>26.19047619047619</v>
      </c>
      <c r="P4787">
        <f>INDEX('Grade 3'!$A$4:$AK$1252,$B4787,($C4787*8-4+4))</f>
        <v>45.238095238095241</v>
      </c>
      <c r="Q4787">
        <f>INDEX('Grade 3'!$A$4:$AK$1252,$B4787,($C4787*8-3+4))</f>
        <v>27.38095238095238</v>
      </c>
      <c r="R4787">
        <f>INDEX('Grade 3'!$A$4:$AK$1252,$B4787,($C4787*8-2+4))</f>
        <v>1.1904761904761905</v>
      </c>
      <c r="S4787">
        <f>INDEX('Grade 3'!$A$4:$AK$1252,$B4787,($C4787*8-1+4))</f>
        <v>73.80952380952381</v>
      </c>
      <c r="T4787">
        <f>INDEX('Grade 3'!$A$4:$AK$1252,$B4787,($C4787*8-0+4))</f>
        <v>28.571428571428573</v>
      </c>
      <c r="U4787" t="str">
        <f>INDEX('Grade 3'!$A$4:$AK$1252,$B4787,37)</f>
        <v>Heart of Georgia</v>
      </c>
    </row>
    <row r="4788" spans="1:21">
      <c r="A4788">
        <f t="shared" si="223"/>
        <v>4787</v>
      </c>
      <c r="B4788">
        <f t="shared" si="224"/>
        <v>1197</v>
      </c>
      <c r="C4788">
        <f t="shared" si="225"/>
        <v>3</v>
      </c>
      <c r="D4788">
        <f>INDEX('Grade 3'!$A$4:$AK$1252,$B4788,1)</f>
        <v>774</v>
      </c>
      <c r="E4788">
        <f>INDEX('Grade 3'!$A$4:$AK$1252,$B4788,2)</f>
        <v>112</v>
      </c>
      <c r="F4788" t="str">
        <f>INDEX('Grade 3'!$A$4:$AK$1252,$B4788,3)</f>
        <v>DUBLIN CITY</v>
      </c>
      <c r="G4788" t="str">
        <f>INDEX('Grade 3'!$A$4:$AK$1252,$B4788,4)</f>
        <v>HILLCREST ELEMENTARY</v>
      </c>
      <c r="H4788" t="str">
        <f ca="1">StaticValues!$A$8</f>
        <v>2016</v>
      </c>
      <c r="I4788" t="str">
        <f ca="1">StaticValues!$B$8</f>
        <v>Spring</v>
      </c>
      <c r="J4788" t="str">
        <f ca="1">StaticValues!$C$8</f>
        <v>EOG</v>
      </c>
      <c r="K4788" t="str">
        <f ca="1">StaticValues!$D$8</f>
        <v>3</v>
      </c>
      <c r="L4788" t="str">
        <f>INDEX('Grade 3'!E$2:AJ$2,1,((8*C4788)-7))</f>
        <v>Science</v>
      </c>
      <c r="M4788">
        <f>INDEX('Grade 3'!$A$4:$AK$1252,$B4788,($C4788*8-7+4))</f>
        <v>84</v>
      </c>
      <c r="N4788">
        <f>INDEX('Grade 3'!$A$4:$AK$1252,$B4788,($C4788*8-6+4))</f>
        <v>495.90476190476193</v>
      </c>
      <c r="O4788">
        <f>INDEX('Grade 3'!$A$4:$AK$1252,$B4788,($C4788*8-5+4))</f>
        <v>30.952380952380953</v>
      </c>
      <c r="P4788">
        <f>INDEX('Grade 3'!$A$4:$AK$1252,$B4788,($C4788*8-4+4))</f>
        <v>46.428571428571431</v>
      </c>
      <c r="Q4788">
        <f>INDEX('Grade 3'!$A$4:$AK$1252,$B4788,($C4788*8-3+4))</f>
        <v>22.61904761904762</v>
      </c>
      <c r="R4788">
        <f>INDEX('Grade 3'!$A$4:$AK$1252,$B4788,($C4788*8-2+4))</f>
        <v>0</v>
      </c>
      <c r="S4788">
        <f>INDEX('Grade 3'!$A$4:$AK$1252,$B4788,($C4788*8-1+4))</f>
        <v>69.047619047619051</v>
      </c>
      <c r="T4788">
        <f>INDEX('Grade 3'!$A$4:$AK$1252,$B4788,($C4788*8-0+4))</f>
        <v>22.61904761904762</v>
      </c>
      <c r="U4788" t="str">
        <f>INDEX('Grade 3'!$A$4:$AK$1252,$B4788,37)</f>
        <v>Heart of Georgia</v>
      </c>
    </row>
    <row r="4789" spans="1:21">
      <c r="A4789">
        <f t="shared" si="223"/>
        <v>4788</v>
      </c>
      <c r="B4789">
        <f t="shared" si="224"/>
        <v>1197</v>
      </c>
      <c r="C4789">
        <f t="shared" si="225"/>
        <v>4</v>
      </c>
      <c r="D4789">
        <f>INDEX('Grade 3'!$A$4:$AK$1252,$B4789,1)</f>
        <v>774</v>
      </c>
      <c r="E4789">
        <f>INDEX('Grade 3'!$A$4:$AK$1252,$B4789,2)</f>
        <v>112</v>
      </c>
      <c r="F4789" t="str">
        <f>INDEX('Grade 3'!$A$4:$AK$1252,$B4789,3)</f>
        <v>DUBLIN CITY</v>
      </c>
      <c r="G4789" t="str">
        <f>INDEX('Grade 3'!$A$4:$AK$1252,$B4789,4)</f>
        <v>HILLCREST ELEMENTARY</v>
      </c>
      <c r="H4789" t="str">
        <f ca="1">StaticValues!$A$8</f>
        <v>2016</v>
      </c>
      <c r="I4789" t="str">
        <f ca="1">StaticValues!$B$8</f>
        <v>Spring</v>
      </c>
      <c r="J4789" t="str">
        <f ca="1">StaticValues!$C$8</f>
        <v>EOG</v>
      </c>
      <c r="K4789" t="str">
        <f ca="1">StaticValues!$D$8</f>
        <v>3</v>
      </c>
      <c r="L4789" t="str">
        <f>INDEX('Grade 3'!E$2:AJ$2,1,((8*C4789)-7))</f>
        <v>Social Studies</v>
      </c>
      <c r="M4789">
        <f>INDEX('Grade 3'!$A$4:$AK$1252,$B4789,($C4789*8-7+4))</f>
        <v>83</v>
      </c>
      <c r="N4789">
        <f>INDEX('Grade 3'!$A$4:$AK$1252,$B4789,($C4789*8-6+4))</f>
        <v>500.90361445783134</v>
      </c>
      <c r="O4789">
        <f>INDEX('Grade 3'!$A$4:$AK$1252,$B4789,($C4789*8-5+4))</f>
        <v>22.891566265060241</v>
      </c>
      <c r="P4789">
        <f>INDEX('Grade 3'!$A$4:$AK$1252,$B4789,($C4789*8-4+4))</f>
        <v>55.421686746987952</v>
      </c>
      <c r="Q4789">
        <f>INDEX('Grade 3'!$A$4:$AK$1252,$B4789,($C4789*8-3+4))</f>
        <v>18.072289156626507</v>
      </c>
      <c r="R4789">
        <f>INDEX('Grade 3'!$A$4:$AK$1252,$B4789,($C4789*8-2+4))</f>
        <v>3.6144578313253013</v>
      </c>
      <c r="S4789">
        <f>INDEX('Grade 3'!$A$4:$AK$1252,$B4789,($C4789*8-1+4))</f>
        <v>77.108433734939766</v>
      </c>
      <c r="T4789">
        <f>INDEX('Grade 3'!$A$4:$AK$1252,$B4789,($C4789*8-0+4))</f>
        <v>21.686746987951807</v>
      </c>
      <c r="U4789" t="str">
        <f>INDEX('Grade 3'!$A$4:$AK$1252,$B4789,37)</f>
        <v>Heart of Georgia</v>
      </c>
    </row>
    <row r="4790" spans="1:21">
      <c r="A4790">
        <f t="shared" si="223"/>
        <v>4789</v>
      </c>
      <c r="B4790">
        <f t="shared" si="224"/>
        <v>1198</v>
      </c>
      <c r="C4790">
        <f t="shared" si="225"/>
        <v>1</v>
      </c>
      <c r="D4790">
        <f>INDEX('Grade 3'!$A$4:$AK$1252,$B4790,1)</f>
        <v>774</v>
      </c>
      <c r="E4790">
        <f>INDEX('Grade 3'!$A$4:$AK$1252,$B4790,2)</f>
        <v>212</v>
      </c>
      <c r="F4790" t="str">
        <f>INDEX('Grade 3'!$A$4:$AK$1252,$B4790,3)</f>
        <v>DUBLIN CITY</v>
      </c>
      <c r="G4790" t="str">
        <f>INDEX('Grade 3'!$A$4:$AK$1252,$B4790,4)</f>
        <v>SAXON HEIGHTS</v>
      </c>
      <c r="H4790" t="str">
        <f ca="1">StaticValues!$A$8</f>
        <v>2016</v>
      </c>
      <c r="I4790" t="str">
        <f ca="1">StaticValues!$B$8</f>
        <v>Spring</v>
      </c>
      <c r="J4790" t="str">
        <f ca="1">StaticValues!$C$8</f>
        <v>EOG</v>
      </c>
      <c r="K4790" t="str">
        <f ca="1">StaticValues!$D$8</f>
        <v>3</v>
      </c>
      <c r="L4790" t="str">
        <f>INDEX('Grade 3'!E$2:AJ$2,1,((8*C4790)-7))</f>
        <v>English Language Arts</v>
      </c>
      <c r="M4790">
        <f>INDEX('Grade 3'!$A$4:$AK$1252,$B4790,($C4790*8-7+4))</f>
        <v>53</v>
      </c>
      <c r="N4790">
        <f>INDEX('Grade 3'!$A$4:$AK$1252,$B4790,($C4790*8-6+4))</f>
        <v>483.1320754716981</v>
      </c>
      <c r="O4790">
        <f>INDEX('Grade 3'!$A$4:$AK$1252,$B4790,($C4790*8-5+4))</f>
        <v>32.075471698113205</v>
      </c>
      <c r="P4790">
        <f>INDEX('Grade 3'!$A$4:$AK$1252,$B4790,($C4790*8-4+4))</f>
        <v>54.716981132075475</v>
      </c>
      <c r="Q4790">
        <f>INDEX('Grade 3'!$A$4:$AK$1252,$B4790,($C4790*8-3+4))</f>
        <v>13.20754716981132</v>
      </c>
      <c r="R4790">
        <f>INDEX('Grade 3'!$A$4:$AK$1252,$B4790,($C4790*8-2+4))</f>
        <v>0</v>
      </c>
      <c r="S4790">
        <f>INDEX('Grade 3'!$A$4:$AK$1252,$B4790,($C4790*8-1+4))</f>
        <v>67.924528301886795</v>
      </c>
      <c r="T4790">
        <f>INDEX('Grade 3'!$A$4:$AK$1252,$B4790,($C4790*8-0+4))</f>
        <v>13.20754716981132</v>
      </c>
      <c r="U4790" t="str">
        <f>INDEX('Grade 3'!$A$4:$AK$1252,$B4790,37)</f>
        <v>Heart of Georgia</v>
      </c>
    </row>
    <row r="4791" spans="1:21">
      <c r="A4791">
        <f t="shared" si="223"/>
        <v>4790</v>
      </c>
      <c r="B4791">
        <f t="shared" si="224"/>
        <v>1198</v>
      </c>
      <c r="C4791">
        <f t="shared" si="225"/>
        <v>2</v>
      </c>
      <c r="D4791">
        <f>INDEX('Grade 3'!$A$4:$AK$1252,$B4791,1)</f>
        <v>774</v>
      </c>
      <c r="E4791">
        <f>INDEX('Grade 3'!$A$4:$AK$1252,$B4791,2)</f>
        <v>212</v>
      </c>
      <c r="F4791" t="str">
        <f>INDEX('Grade 3'!$A$4:$AK$1252,$B4791,3)</f>
        <v>DUBLIN CITY</v>
      </c>
      <c r="G4791" t="str">
        <f>INDEX('Grade 3'!$A$4:$AK$1252,$B4791,4)</f>
        <v>SAXON HEIGHTS</v>
      </c>
      <c r="H4791" t="str">
        <f ca="1">StaticValues!$A$8</f>
        <v>2016</v>
      </c>
      <c r="I4791" t="str">
        <f ca="1">StaticValues!$B$8</f>
        <v>Spring</v>
      </c>
      <c r="J4791" t="str">
        <f ca="1">StaticValues!$C$8</f>
        <v>EOG</v>
      </c>
      <c r="K4791" t="str">
        <f ca="1">StaticValues!$D$8</f>
        <v>3</v>
      </c>
      <c r="L4791" t="str">
        <f>INDEX('Grade 3'!E$2:AJ$2,1,((8*C4791)-7))</f>
        <v>Mathematics</v>
      </c>
      <c r="M4791">
        <f>INDEX('Grade 3'!$A$4:$AK$1252,$B4791,($C4791*8-7+4))</f>
        <v>53</v>
      </c>
      <c r="N4791">
        <f>INDEX('Grade 3'!$A$4:$AK$1252,$B4791,($C4791*8-6+4))</f>
        <v>497.96226415094338</v>
      </c>
      <c r="O4791">
        <f>INDEX('Grade 3'!$A$4:$AK$1252,$B4791,($C4791*8-5+4))</f>
        <v>22.641509433962263</v>
      </c>
      <c r="P4791">
        <f>INDEX('Grade 3'!$A$4:$AK$1252,$B4791,($C4791*8-4+4))</f>
        <v>62.264150943396224</v>
      </c>
      <c r="Q4791">
        <f>INDEX('Grade 3'!$A$4:$AK$1252,$B4791,($C4791*8-3+4))</f>
        <v>15.09433962264151</v>
      </c>
      <c r="R4791">
        <f>INDEX('Grade 3'!$A$4:$AK$1252,$B4791,($C4791*8-2+4))</f>
        <v>0</v>
      </c>
      <c r="S4791">
        <f>INDEX('Grade 3'!$A$4:$AK$1252,$B4791,($C4791*8-1+4))</f>
        <v>77.35849056603773</v>
      </c>
      <c r="T4791">
        <f>INDEX('Grade 3'!$A$4:$AK$1252,$B4791,($C4791*8-0+4))</f>
        <v>15.09433962264151</v>
      </c>
      <c r="U4791" t="str">
        <f>INDEX('Grade 3'!$A$4:$AK$1252,$B4791,37)</f>
        <v>Heart of Georgia</v>
      </c>
    </row>
    <row r="4792" spans="1:21">
      <c r="A4792">
        <f t="shared" si="223"/>
        <v>4791</v>
      </c>
      <c r="B4792">
        <f t="shared" si="224"/>
        <v>1198</v>
      </c>
      <c r="C4792">
        <f t="shared" si="225"/>
        <v>3</v>
      </c>
      <c r="D4792">
        <f>INDEX('Grade 3'!$A$4:$AK$1252,$B4792,1)</f>
        <v>774</v>
      </c>
      <c r="E4792">
        <f>INDEX('Grade 3'!$A$4:$AK$1252,$B4792,2)</f>
        <v>212</v>
      </c>
      <c r="F4792" t="str">
        <f>INDEX('Grade 3'!$A$4:$AK$1252,$B4792,3)</f>
        <v>DUBLIN CITY</v>
      </c>
      <c r="G4792" t="str">
        <f>INDEX('Grade 3'!$A$4:$AK$1252,$B4792,4)</f>
        <v>SAXON HEIGHTS</v>
      </c>
      <c r="H4792" t="str">
        <f ca="1">StaticValues!$A$8</f>
        <v>2016</v>
      </c>
      <c r="I4792" t="str">
        <f ca="1">StaticValues!$B$8</f>
        <v>Spring</v>
      </c>
      <c r="J4792" t="str">
        <f ca="1">StaticValues!$C$8</f>
        <v>EOG</v>
      </c>
      <c r="K4792" t="str">
        <f ca="1">StaticValues!$D$8</f>
        <v>3</v>
      </c>
      <c r="L4792" t="str">
        <f>INDEX('Grade 3'!E$2:AJ$2,1,((8*C4792)-7))</f>
        <v>Science</v>
      </c>
      <c r="M4792">
        <f>INDEX('Grade 3'!$A$4:$AK$1252,$B4792,($C4792*8-7+4))</f>
        <v>53</v>
      </c>
      <c r="N4792">
        <f>INDEX('Grade 3'!$A$4:$AK$1252,$B4792,($C4792*8-6+4))</f>
        <v>483.1320754716981</v>
      </c>
      <c r="O4792">
        <f>INDEX('Grade 3'!$A$4:$AK$1252,$B4792,($C4792*8-5+4))</f>
        <v>43.39622641509434</v>
      </c>
      <c r="P4792">
        <f>INDEX('Grade 3'!$A$4:$AK$1252,$B4792,($C4792*8-4+4))</f>
        <v>49.056603773584904</v>
      </c>
      <c r="Q4792">
        <f>INDEX('Grade 3'!$A$4:$AK$1252,$B4792,($C4792*8-3+4))</f>
        <v>5.6603773584905657</v>
      </c>
      <c r="R4792">
        <f>INDEX('Grade 3'!$A$4:$AK$1252,$B4792,($C4792*8-2+4))</f>
        <v>1.8867924528301887</v>
      </c>
      <c r="S4792">
        <f>INDEX('Grade 3'!$A$4:$AK$1252,$B4792,($C4792*8-1+4))</f>
        <v>56.60377358490566</v>
      </c>
      <c r="T4792">
        <f>INDEX('Grade 3'!$A$4:$AK$1252,$B4792,($C4792*8-0+4))</f>
        <v>7.5471698113207548</v>
      </c>
      <c r="U4792" t="str">
        <f>INDEX('Grade 3'!$A$4:$AK$1252,$B4792,37)</f>
        <v>Heart of Georgia</v>
      </c>
    </row>
    <row r="4793" spans="1:21">
      <c r="A4793">
        <f t="shared" si="223"/>
        <v>4792</v>
      </c>
      <c r="B4793">
        <f t="shared" si="224"/>
        <v>1198</v>
      </c>
      <c r="C4793">
        <f t="shared" si="225"/>
        <v>4</v>
      </c>
      <c r="D4793">
        <f>INDEX('Grade 3'!$A$4:$AK$1252,$B4793,1)</f>
        <v>774</v>
      </c>
      <c r="E4793">
        <f>INDEX('Grade 3'!$A$4:$AK$1252,$B4793,2)</f>
        <v>212</v>
      </c>
      <c r="F4793" t="str">
        <f>INDEX('Grade 3'!$A$4:$AK$1252,$B4793,3)</f>
        <v>DUBLIN CITY</v>
      </c>
      <c r="G4793" t="str">
        <f>INDEX('Grade 3'!$A$4:$AK$1252,$B4793,4)</f>
        <v>SAXON HEIGHTS</v>
      </c>
      <c r="H4793" t="str">
        <f ca="1">StaticValues!$A$8</f>
        <v>2016</v>
      </c>
      <c r="I4793" t="str">
        <f ca="1">StaticValues!$B$8</f>
        <v>Spring</v>
      </c>
      <c r="J4793" t="str">
        <f ca="1">StaticValues!$C$8</f>
        <v>EOG</v>
      </c>
      <c r="K4793" t="str">
        <f ca="1">StaticValues!$D$8</f>
        <v>3</v>
      </c>
      <c r="L4793" t="str">
        <f>INDEX('Grade 3'!E$2:AJ$2,1,((8*C4793)-7))</f>
        <v>Social Studies</v>
      </c>
      <c r="M4793">
        <f>INDEX('Grade 3'!$A$4:$AK$1252,$B4793,($C4793*8-7+4))</f>
        <v>53</v>
      </c>
      <c r="N4793">
        <f>INDEX('Grade 3'!$A$4:$AK$1252,$B4793,($C4793*8-6+4))</f>
        <v>497.75471698113205</v>
      </c>
      <c r="O4793">
        <f>INDEX('Grade 3'!$A$4:$AK$1252,$B4793,($C4793*8-5+4))</f>
        <v>20.754716981132077</v>
      </c>
      <c r="P4793">
        <f>INDEX('Grade 3'!$A$4:$AK$1252,$B4793,($C4793*8-4+4))</f>
        <v>62.264150943396224</v>
      </c>
      <c r="Q4793">
        <f>INDEX('Grade 3'!$A$4:$AK$1252,$B4793,($C4793*8-3+4))</f>
        <v>16.981132075471699</v>
      </c>
      <c r="R4793">
        <f>INDEX('Grade 3'!$A$4:$AK$1252,$B4793,($C4793*8-2+4))</f>
        <v>0</v>
      </c>
      <c r="S4793">
        <f>INDEX('Grade 3'!$A$4:$AK$1252,$B4793,($C4793*8-1+4))</f>
        <v>79.245283018867923</v>
      </c>
      <c r="T4793">
        <f>INDEX('Grade 3'!$A$4:$AK$1252,$B4793,($C4793*8-0+4))</f>
        <v>16.981132075471699</v>
      </c>
      <c r="U4793" t="str">
        <f>INDEX('Grade 3'!$A$4:$AK$1252,$B4793,37)</f>
        <v>Heart of Georgia</v>
      </c>
    </row>
    <row r="4794" spans="1:21">
      <c r="A4794">
        <f t="shared" si="223"/>
        <v>4793</v>
      </c>
      <c r="B4794">
        <f t="shared" si="224"/>
        <v>1199</v>
      </c>
      <c r="C4794">
        <f t="shared" si="225"/>
        <v>1</v>
      </c>
      <c r="D4794">
        <f>INDEX('Grade 3'!$A$4:$AK$1252,$B4794,1)</f>
        <v>774</v>
      </c>
      <c r="E4794">
        <f>INDEX('Grade 3'!$A$4:$AK$1252,$B4794,2)</f>
        <v>312</v>
      </c>
      <c r="F4794" t="str">
        <f>INDEX('Grade 3'!$A$4:$AK$1252,$B4794,3)</f>
        <v>DUBLIN CITY</v>
      </c>
      <c r="G4794" t="str">
        <f>INDEX('Grade 3'!$A$4:$AK$1252,$B4794,4)</f>
        <v>SUSIE DASHER</v>
      </c>
      <c r="H4794" t="str">
        <f ca="1">StaticValues!$A$8</f>
        <v>2016</v>
      </c>
      <c r="I4794" t="str">
        <f ca="1">StaticValues!$B$8</f>
        <v>Spring</v>
      </c>
      <c r="J4794" t="str">
        <f ca="1">StaticValues!$C$8</f>
        <v>EOG</v>
      </c>
      <c r="K4794" t="str">
        <f ca="1">StaticValues!$D$8</f>
        <v>3</v>
      </c>
      <c r="L4794" t="str">
        <f>INDEX('Grade 3'!E$2:AJ$2,1,((8*C4794)-7))</f>
        <v>English Language Arts</v>
      </c>
      <c r="M4794">
        <f>INDEX('Grade 3'!$A$4:$AK$1252,$B4794,($C4794*8-7+4))</f>
        <v>56</v>
      </c>
      <c r="N4794">
        <f>INDEX('Grade 3'!$A$4:$AK$1252,$B4794,($C4794*8-6+4))</f>
        <v>487.71428571428572</v>
      </c>
      <c r="O4794">
        <f>INDEX('Grade 3'!$A$4:$AK$1252,$B4794,($C4794*8-5+4))</f>
        <v>37.5</v>
      </c>
      <c r="P4794">
        <f>INDEX('Grade 3'!$A$4:$AK$1252,$B4794,($C4794*8-4+4))</f>
        <v>50</v>
      </c>
      <c r="Q4794">
        <f>INDEX('Grade 3'!$A$4:$AK$1252,$B4794,($C4794*8-3+4))</f>
        <v>10.714285714285714</v>
      </c>
      <c r="R4794">
        <f>INDEX('Grade 3'!$A$4:$AK$1252,$B4794,($C4794*8-2+4))</f>
        <v>1.7857142857142858</v>
      </c>
      <c r="S4794">
        <f>INDEX('Grade 3'!$A$4:$AK$1252,$B4794,($C4794*8-1+4))</f>
        <v>62.5</v>
      </c>
      <c r="T4794">
        <f>INDEX('Grade 3'!$A$4:$AK$1252,$B4794,($C4794*8-0+4))</f>
        <v>12.5</v>
      </c>
      <c r="U4794" t="str">
        <f>INDEX('Grade 3'!$A$4:$AK$1252,$B4794,37)</f>
        <v>Heart of Georgia</v>
      </c>
    </row>
    <row r="4795" spans="1:21">
      <c r="A4795">
        <f t="shared" si="223"/>
        <v>4794</v>
      </c>
      <c r="B4795">
        <f t="shared" si="224"/>
        <v>1199</v>
      </c>
      <c r="C4795">
        <f t="shared" si="225"/>
        <v>2</v>
      </c>
      <c r="D4795">
        <f>INDEX('Grade 3'!$A$4:$AK$1252,$B4795,1)</f>
        <v>774</v>
      </c>
      <c r="E4795">
        <f>INDEX('Grade 3'!$A$4:$AK$1252,$B4795,2)</f>
        <v>312</v>
      </c>
      <c r="F4795" t="str">
        <f>INDEX('Grade 3'!$A$4:$AK$1252,$B4795,3)</f>
        <v>DUBLIN CITY</v>
      </c>
      <c r="G4795" t="str">
        <f>INDEX('Grade 3'!$A$4:$AK$1252,$B4795,4)</f>
        <v>SUSIE DASHER</v>
      </c>
      <c r="H4795" t="str">
        <f ca="1">StaticValues!$A$8</f>
        <v>2016</v>
      </c>
      <c r="I4795" t="str">
        <f ca="1">StaticValues!$B$8</f>
        <v>Spring</v>
      </c>
      <c r="J4795" t="str">
        <f ca="1">StaticValues!$C$8</f>
        <v>EOG</v>
      </c>
      <c r="K4795" t="str">
        <f ca="1">StaticValues!$D$8</f>
        <v>3</v>
      </c>
      <c r="L4795" t="str">
        <f>INDEX('Grade 3'!E$2:AJ$2,1,((8*C4795)-7))</f>
        <v>Mathematics</v>
      </c>
      <c r="M4795">
        <f>INDEX('Grade 3'!$A$4:$AK$1252,$B4795,($C4795*8-7+4))</f>
        <v>56</v>
      </c>
      <c r="N4795">
        <f>INDEX('Grade 3'!$A$4:$AK$1252,$B4795,($C4795*8-6+4))</f>
        <v>516.75</v>
      </c>
      <c r="O4795">
        <f>INDEX('Grade 3'!$A$4:$AK$1252,$B4795,($C4795*8-5+4))</f>
        <v>7.1428571428571432</v>
      </c>
      <c r="P4795">
        <f>INDEX('Grade 3'!$A$4:$AK$1252,$B4795,($C4795*8-4+4))</f>
        <v>58.928571428571431</v>
      </c>
      <c r="Q4795">
        <f>INDEX('Grade 3'!$A$4:$AK$1252,$B4795,($C4795*8-3+4))</f>
        <v>28.571428571428573</v>
      </c>
      <c r="R4795">
        <f>INDEX('Grade 3'!$A$4:$AK$1252,$B4795,($C4795*8-2+4))</f>
        <v>5.3571428571428568</v>
      </c>
      <c r="S4795">
        <f>INDEX('Grade 3'!$A$4:$AK$1252,$B4795,($C4795*8-1+4))</f>
        <v>92.857142857142861</v>
      </c>
      <c r="T4795">
        <f>INDEX('Grade 3'!$A$4:$AK$1252,$B4795,($C4795*8-0+4))</f>
        <v>33.928571428571431</v>
      </c>
      <c r="U4795" t="str">
        <f>INDEX('Grade 3'!$A$4:$AK$1252,$B4795,37)</f>
        <v>Heart of Georgia</v>
      </c>
    </row>
    <row r="4796" spans="1:21">
      <c r="A4796">
        <f t="shared" si="223"/>
        <v>4795</v>
      </c>
      <c r="B4796">
        <f t="shared" si="224"/>
        <v>1199</v>
      </c>
      <c r="C4796">
        <f t="shared" si="225"/>
        <v>3</v>
      </c>
      <c r="D4796">
        <f>INDEX('Grade 3'!$A$4:$AK$1252,$B4796,1)</f>
        <v>774</v>
      </c>
      <c r="E4796">
        <f>INDEX('Grade 3'!$A$4:$AK$1252,$B4796,2)</f>
        <v>312</v>
      </c>
      <c r="F4796" t="str">
        <f>INDEX('Grade 3'!$A$4:$AK$1252,$B4796,3)</f>
        <v>DUBLIN CITY</v>
      </c>
      <c r="G4796" t="str">
        <f>INDEX('Grade 3'!$A$4:$AK$1252,$B4796,4)</f>
        <v>SUSIE DASHER</v>
      </c>
      <c r="H4796" t="str">
        <f ca="1">StaticValues!$A$8</f>
        <v>2016</v>
      </c>
      <c r="I4796" t="str">
        <f ca="1">StaticValues!$B$8</f>
        <v>Spring</v>
      </c>
      <c r="J4796" t="str">
        <f ca="1">StaticValues!$C$8</f>
        <v>EOG</v>
      </c>
      <c r="K4796" t="str">
        <f ca="1">StaticValues!$D$8</f>
        <v>3</v>
      </c>
      <c r="L4796" t="str">
        <f>INDEX('Grade 3'!E$2:AJ$2,1,((8*C4796)-7))</f>
        <v>Science</v>
      </c>
      <c r="M4796">
        <f>INDEX('Grade 3'!$A$4:$AK$1252,$B4796,($C4796*8-7+4))</f>
        <v>56</v>
      </c>
      <c r="N4796">
        <f>INDEX('Grade 3'!$A$4:$AK$1252,$B4796,($C4796*8-6+4))</f>
        <v>491.23214285714283</v>
      </c>
      <c r="O4796">
        <f>INDEX('Grade 3'!$A$4:$AK$1252,$B4796,($C4796*8-5+4))</f>
        <v>32.142857142857146</v>
      </c>
      <c r="P4796">
        <f>INDEX('Grade 3'!$A$4:$AK$1252,$B4796,($C4796*8-4+4))</f>
        <v>57.142857142857146</v>
      </c>
      <c r="Q4796">
        <f>INDEX('Grade 3'!$A$4:$AK$1252,$B4796,($C4796*8-3+4))</f>
        <v>10.714285714285714</v>
      </c>
      <c r="R4796">
        <f>INDEX('Grade 3'!$A$4:$AK$1252,$B4796,($C4796*8-2+4))</f>
        <v>0</v>
      </c>
      <c r="S4796">
        <f>INDEX('Grade 3'!$A$4:$AK$1252,$B4796,($C4796*8-1+4))</f>
        <v>67.857142857142861</v>
      </c>
      <c r="T4796">
        <f>INDEX('Grade 3'!$A$4:$AK$1252,$B4796,($C4796*8-0+4))</f>
        <v>10.714285714285714</v>
      </c>
      <c r="U4796" t="str">
        <f>INDEX('Grade 3'!$A$4:$AK$1252,$B4796,37)</f>
        <v>Heart of Georgia</v>
      </c>
    </row>
    <row r="4797" spans="1:21">
      <c r="A4797">
        <f t="shared" si="223"/>
        <v>4796</v>
      </c>
      <c r="B4797">
        <f t="shared" si="224"/>
        <v>1199</v>
      </c>
      <c r="C4797">
        <f t="shared" si="225"/>
        <v>4</v>
      </c>
      <c r="D4797">
        <f>INDEX('Grade 3'!$A$4:$AK$1252,$B4797,1)</f>
        <v>774</v>
      </c>
      <c r="E4797">
        <f>INDEX('Grade 3'!$A$4:$AK$1252,$B4797,2)</f>
        <v>312</v>
      </c>
      <c r="F4797" t="str">
        <f>INDEX('Grade 3'!$A$4:$AK$1252,$B4797,3)</f>
        <v>DUBLIN CITY</v>
      </c>
      <c r="G4797" t="str">
        <f>INDEX('Grade 3'!$A$4:$AK$1252,$B4797,4)</f>
        <v>SUSIE DASHER</v>
      </c>
      <c r="H4797" t="str">
        <f ca="1">StaticValues!$A$8</f>
        <v>2016</v>
      </c>
      <c r="I4797" t="str">
        <f ca="1">StaticValues!$B$8</f>
        <v>Spring</v>
      </c>
      <c r="J4797" t="str">
        <f ca="1">StaticValues!$C$8</f>
        <v>EOG</v>
      </c>
      <c r="K4797" t="str">
        <f ca="1">StaticValues!$D$8</f>
        <v>3</v>
      </c>
      <c r="L4797" t="str">
        <f>INDEX('Grade 3'!E$2:AJ$2,1,((8*C4797)-7))</f>
        <v>Social Studies</v>
      </c>
      <c r="M4797">
        <f>INDEX('Grade 3'!$A$4:$AK$1252,$B4797,($C4797*8-7+4))</f>
        <v>55</v>
      </c>
      <c r="N4797">
        <f>INDEX('Grade 3'!$A$4:$AK$1252,$B4797,($C4797*8-6+4))</f>
        <v>495.05454545454546</v>
      </c>
      <c r="O4797">
        <f>INDEX('Grade 3'!$A$4:$AK$1252,$B4797,($C4797*8-5+4))</f>
        <v>20</v>
      </c>
      <c r="P4797">
        <f>INDEX('Grade 3'!$A$4:$AK$1252,$B4797,($C4797*8-4+4))</f>
        <v>69.090909090909093</v>
      </c>
      <c r="Q4797">
        <f>INDEX('Grade 3'!$A$4:$AK$1252,$B4797,($C4797*8-3+4))</f>
        <v>10.909090909090908</v>
      </c>
      <c r="R4797">
        <f>INDEX('Grade 3'!$A$4:$AK$1252,$B4797,($C4797*8-2+4))</f>
        <v>0</v>
      </c>
      <c r="S4797">
        <f>INDEX('Grade 3'!$A$4:$AK$1252,$B4797,($C4797*8-1+4))</f>
        <v>80</v>
      </c>
      <c r="T4797">
        <f>INDEX('Grade 3'!$A$4:$AK$1252,$B4797,($C4797*8-0+4))</f>
        <v>10.909090909090908</v>
      </c>
      <c r="U4797" t="str">
        <f>INDEX('Grade 3'!$A$4:$AK$1252,$B4797,37)</f>
        <v>Heart of Georgia</v>
      </c>
    </row>
    <row r="4798" spans="1:21">
      <c r="A4798">
        <f t="shared" si="223"/>
        <v>4797</v>
      </c>
      <c r="B4798">
        <f t="shared" si="224"/>
        <v>1200</v>
      </c>
      <c r="C4798">
        <f t="shared" si="225"/>
        <v>1</v>
      </c>
      <c r="D4798">
        <f>INDEX('Grade 3'!$A$4:$AK$1252,$B4798,1)</f>
        <v>776</v>
      </c>
      <c r="E4798">
        <f>INDEX('Grade 3'!$A$4:$AK$1252,$B4798,2)</f>
        <v>104</v>
      </c>
      <c r="F4798" t="str">
        <f>INDEX('Grade 3'!$A$4:$AK$1252,$B4798,3)</f>
        <v>GAINESVILLE CITY</v>
      </c>
      <c r="G4798" t="str">
        <f>INDEX('Grade 3'!$A$4:$AK$1252,$B4798,4)</f>
        <v>NEW HOLLAND CORE KNOWLEDGE ACADEMY</v>
      </c>
      <c r="H4798" t="str">
        <f ca="1">StaticValues!$A$8</f>
        <v>2016</v>
      </c>
      <c r="I4798" t="str">
        <f ca="1">StaticValues!$B$8</f>
        <v>Spring</v>
      </c>
      <c r="J4798" t="str">
        <f ca="1">StaticValues!$C$8</f>
        <v>EOG</v>
      </c>
      <c r="K4798" t="str">
        <f ca="1">StaticValues!$D$8</f>
        <v>3</v>
      </c>
      <c r="L4798" t="str">
        <f>INDEX('Grade 3'!E$2:AJ$2,1,((8*C4798)-7))</f>
        <v>English Language Arts</v>
      </c>
      <c r="M4798">
        <f>INDEX('Grade 3'!$A$4:$AK$1252,$B4798,($C4798*8-7+4))</f>
        <v>114</v>
      </c>
      <c r="N4798">
        <f>INDEX('Grade 3'!$A$4:$AK$1252,$B4798,($C4798*8-6+4))</f>
        <v>481.12280701754383</v>
      </c>
      <c r="O4798">
        <f>INDEX('Grade 3'!$A$4:$AK$1252,$B4798,($C4798*8-5+4))</f>
        <v>50</v>
      </c>
      <c r="P4798">
        <f>INDEX('Grade 3'!$A$4:$AK$1252,$B4798,($C4798*8-4+4))</f>
        <v>31.578947368421051</v>
      </c>
      <c r="Q4798">
        <f>INDEX('Grade 3'!$A$4:$AK$1252,$B4798,($C4798*8-3+4))</f>
        <v>16.666666666666668</v>
      </c>
      <c r="R4798">
        <f>INDEX('Grade 3'!$A$4:$AK$1252,$B4798,($C4798*8-2+4))</f>
        <v>1.7543859649122806</v>
      </c>
      <c r="S4798">
        <f>INDEX('Grade 3'!$A$4:$AK$1252,$B4798,($C4798*8-1+4))</f>
        <v>50</v>
      </c>
      <c r="T4798">
        <f>INDEX('Grade 3'!$A$4:$AK$1252,$B4798,($C4798*8-0+4))</f>
        <v>18.421052631578949</v>
      </c>
      <c r="U4798" t="str">
        <f>INDEX('Grade 3'!$A$4:$AK$1252,$B4798,37)</f>
        <v>Pioneer</v>
      </c>
    </row>
    <row r="4799" spans="1:21">
      <c r="A4799">
        <f t="shared" si="223"/>
        <v>4798</v>
      </c>
      <c r="B4799">
        <f t="shared" si="224"/>
        <v>1200</v>
      </c>
      <c r="C4799">
        <f t="shared" si="225"/>
        <v>2</v>
      </c>
      <c r="D4799">
        <f>INDEX('Grade 3'!$A$4:$AK$1252,$B4799,1)</f>
        <v>776</v>
      </c>
      <c r="E4799">
        <f>INDEX('Grade 3'!$A$4:$AK$1252,$B4799,2)</f>
        <v>104</v>
      </c>
      <c r="F4799" t="str">
        <f>INDEX('Grade 3'!$A$4:$AK$1252,$B4799,3)</f>
        <v>GAINESVILLE CITY</v>
      </c>
      <c r="G4799" t="str">
        <f>INDEX('Grade 3'!$A$4:$AK$1252,$B4799,4)</f>
        <v>NEW HOLLAND CORE KNOWLEDGE ACADEMY</v>
      </c>
      <c r="H4799" t="str">
        <f ca="1">StaticValues!$A$8</f>
        <v>2016</v>
      </c>
      <c r="I4799" t="str">
        <f ca="1">StaticValues!$B$8</f>
        <v>Spring</v>
      </c>
      <c r="J4799" t="str">
        <f ca="1">StaticValues!$C$8</f>
        <v>EOG</v>
      </c>
      <c r="K4799" t="str">
        <f ca="1">StaticValues!$D$8</f>
        <v>3</v>
      </c>
      <c r="L4799" t="str">
        <f>INDEX('Grade 3'!E$2:AJ$2,1,((8*C4799)-7))</f>
        <v>Mathematics</v>
      </c>
      <c r="M4799">
        <f>INDEX('Grade 3'!$A$4:$AK$1252,$B4799,($C4799*8-7+4))</f>
        <v>115</v>
      </c>
      <c r="N4799">
        <f>INDEX('Grade 3'!$A$4:$AK$1252,$B4799,($C4799*8-6+4))</f>
        <v>492.68695652173915</v>
      </c>
      <c r="O4799">
        <f>INDEX('Grade 3'!$A$4:$AK$1252,$B4799,($C4799*8-5+4))</f>
        <v>35.652173913043477</v>
      </c>
      <c r="P4799">
        <f>INDEX('Grade 3'!$A$4:$AK$1252,$B4799,($C4799*8-4+4))</f>
        <v>47.826086956521742</v>
      </c>
      <c r="Q4799">
        <f>INDEX('Grade 3'!$A$4:$AK$1252,$B4799,($C4799*8-3+4))</f>
        <v>16.521739130434781</v>
      </c>
      <c r="R4799">
        <f>INDEX('Grade 3'!$A$4:$AK$1252,$B4799,($C4799*8-2+4))</f>
        <v>0</v>
      </c>
      <c r="S4799">
        <f>INDEX('Grade 3'!$A$4:$AK$1252,$B4799,($C4799*8-1+4))</f>
        <v>64.347826086956516</v>
      </c>
      <c r="T4799">
        <f>INDEX('Grade 3'!$A$4:$AK$1252,$B4799,($C4799*8-0+4))</f>
        <v>16.521739130434781</v>
      </c>
      <c r="U4799" t="str">
        <f>INDEX('Grade 3'!$A$4:$AK$1252,$B4799,37)</f>
        <v>Pioneer</v>
      </c>
    </row>
    <row r="4800" spans="1:21">
      <c r="A4800">
        <f t="shared" si="223"/>
        <v>4799</v>
      </c>
      <c r="B4800">
        <f t="shared" si="224"/>
        <v>1200</v>
      </c>
      <c r="C4800">
        <f t="shared" si="225"/>
        <v>3</v>
      </c>
      <c r="D4800">
        <f>INDEX('Grade 3'!$A$4:$AK$1252,$B4800,1)</f>
        <v>776</v>
      </c>
      <c r="E4800">
        <f>INDEX('Grade 3'!$A$4:$AK$1252,$B4800,2)</f>
        <v>104</v>
      </c>
      <c r="F4800" t="str">
        <f>INDEX('Grade 3'!$A$4:$AK$1252,$B4800,3)</f>
        <v>GAINESVILLE CITY</v>
      </c>
      <c r="G4800" t="str">
        <f>INDEX('Grade 3'!$A$4:$AK$1252,$B4800,4)</f>
        <v>NEW HOLLAND CORE KNOWLEDGE ACADEMY</v>
      </c>
      <c r="H4800" t="str">
        <f ca="1">StaticValues!$A$8</f>
        <v>2016</v>
      </c>
      <c r="I4800" t="str">
        <f ca="1">StaticValues!$B$8</f>
        <v>Spring</v>
      </c>
      <c r="J4800" t="str">
        <f ca="1">StaticValues!$C$8</f>
        <v>EOG</v>
      </c>
      <c r="K4800" t="str">
        <f ca="1">StaticValues!$D$8</f>
        <v>3</v>
      </c>
      <c r="L4800" t="str">
        <f>INDEX('Grade 3'!E$2:AJ$2,1,((8*C4800)-7))</f>
        <v>Science</v>
      </c>
      <c r="M4800">
        <f>INDEX('Grade 3'!$A$4:$AK$1252,$B4800,($C4800*8-7+4))</f>
        <v>114</v>
      </c>
      <c r="N4800">
        <f>INDEX('Grade 3'!$A$4:$AK$1252,$B4800,($C4800*8-6+4))</f>
        <v>490.72807017543857</v>
      </c>
      <c r="O4800">
        <f>INDEX('Grade 3'!$A$4:$AK$1252,$B4800,($C4800*8-5+4))</f>
        <v>34.210526315789473</v>
      </c>
      <c r="P4800">
        <f>INDEX('Grade 3'!$A$4:$AK$1252,$B4800,($C4800*8-4+4))</f>
        <v>50</v>
      </c>
      <c r="Q4800">
        <f>INDEX('Grade 3'!$A$4:$AK$1252,$B4800,($C4800*8-3+4))</f>
        <v>14.912280701754385</v>
      </c>
      <c r="R4800">
        <f>INDEX('Grade 3'!$A$4:$AK$1252,$B4800,($C4800*8-2+4))</f>
        <v>0.8771929824561403</v>
      </c>
      <c r="S4800">
        <f>INDEX('Grade 3'!$A$4:$AK$1252,$B4800,($C4800*8-1+4))</f>
        <v>65.78947368421052</v>
      </c>
      <c r="T4800">
        <f>INDEX('Grade 3'!$A$4:$AK$1252,$B4800,($C4800*8-0+4))</f>
        <v>15.789473684210526</v>
      </c>
      <c r="U4800" t="str">
        <f>INDEX('Grade 3'!$A$4:$AK$1252,$B4800,37)</f>
        <v>Pioneer</v>
      </c>
    </row>
    <row r="4801" spans="1:21">
      <c r="A4801">
        <f t="shared" si="223"/>
        <v>4800</v>
      </c>
      <c r="B4801">
        <f t="shared" si="224"/>
        <v>1200</v>
      </c>
      <c r="C4801">
        <f t="shared" si="225"/>
        <v>4</v>
      </c>
      <c r="D4801">
        <f>INDEX('Grade 3'!$A$4:$AK$1252,$B4801,1)</f>
        <v>776</v>
      </c>
      <c r="E4801">
        <f>INDEX('Grade 3'!$A$4:$AK$1252,$B4801,2)</f>
        <v>104</v>
      </c>
      <c r="F4801" t="str">
        <f>INDEX('Grade 3'!$A$4:$AK$1252,$B4801,3)</f>
        <v>GAINESVILLE CITY</v>
      </c>
      <c r="G4801" t="str">
        <f>INDEX('Grade 3'!$A$4:$AK$1252,$B4801,4)</f>
        <v>NEW HOLLAND CORE KNOWLEDGE ACADEMY</v>
      </c>
      <c r="H4801" t="str">
        <f ca="1">StaticValues!$A$8</f>
        <v>2016</v>
      </c>
      <c r="I4801" t="str">
        <f ca="1">StaticValues!$B$8</f>
        <v>Spring</v>
      </c>
      <c r="J4801" t="str">
        <f ca="1">StaticValues!$C$8</f>
        <v>EOG</v>
      </c>
      <c r="K4801" t="str">
        <f ca="1">StaticValues!$D$8</f>
        <v>3</v>
      </c>
      <c r="L4801" t="str">
        <f>INDEX('Grade 3'!E$2:AJ$2,1,((8*C4801)-7))</f>
        <v>Social Studies</v>
      </c>
      <c r="M4801">
        <f>INDEX('Grade 3'!$A$4:$AK$1252,$B4801,($C4801*8-7+4))</f>
        <v>112</v>
      </c>
      <c r="N4801">
        <f>INDEX('Grade 3'!$A$4:$AK$1252,$B4801,($C4801*8-6+4))</f>
        <v>495.33035714285717</v>
      </c>
      <c r="O4801">
        <f>INDEX('Grade 3'!$A$4:$AK$1252,$B4801,($C4801*8-5+4))</f>
        <v>30.357142857142858</v>
      </c>
      <c r="P4801">
        <f>INDEX('Grade 3'!$A$4:$AK$1252,$B4801,($C4801*8-4+4))</f>
        <v>49.107142857142854</v>
      </c>
      <c r="Q4801">
        <f>INDEX('Grade 3'!$A$4:$AK$1252,$B4801,($C4801*8-3+4))</f>
        <v>15.178571428571429</v>
      </c>
      <c r="R4801">
        <f>INDEX('Grade 3'!$A$4:$AK$1252,$B4801,($C4801*8-2+4))</f>
        <v>5.3571428571428568</v>
      </c>
      <c r="S4801">
        <f>INDEX('Grade 3'!$A$4:$AK$1252,$B4801,($C4801*8-1+4))</f>
        <v>69.642857142857139</v>
      </c>
      <c r="T4801">
        <f>INDEX('Grade 3'!$A$4:$AK$1252,$B4801,($C4801*8-0+4))</f>
        <v>20.535714285714285</v>
      </c>
      <c r="U4801" t="str">
        <f>INDEX('Grade 3'!$A$4:$AK$1252,$B4801,37)</f>
        <v>Pioneer</v>
      </c>
    </row>
    <row r="4802" spans="1:21">
      <c r="A4802">
        <f t="shared" si="223"/>
        <v>4801</v>
      </c>
      <c r="B4802">
        <f t="shared" si="224"/>
        <v>1201</v>
      </c>
      <c r="C4802">
        <f t="shared" si="225"/>
        <v>1</v>
      </c>
      <c r="D4802">
        <f>INDEX('Grade 3'!$A$4:$AK$1252,$B4802,1)</f>
        <v>776</v>
      </c>
      <c r="E4802">
        <f>INDEX('Grade 3'!$A$4:$AK$1252,$B4802,2)</f>
        <v>193</v>
      </c>
      <c r="F4802" t="str">
        <f>INDEX('Grade 3'!$A$4:$AK$1252,$B4802,3)</f>
        <v>GAINESVILLE CITY</v>
      </c>
      <c r="G4802" t="str">
        <f>INDEX('Grade 3'!$A$4:$AK$1252,$B4802,4)</f>
        <v>CENTENNIAL ARTS ACADEMY</v>
      </c>
      <c r="H4802" t="str">
        <f ca="1">StaticValues!$A$8</f>
        <v>2016</v>
      </c>
      <c r="I4802" t="str">
        <f ca="1">StaticValues!$B$8</f>
        <v>Spring</v>
      </c>
      <c r="J4802" t="str">
        <f ca="1">StaticValues!$C$8</f>
        <v>EOG</v>
      </c>
      <c r="K4802" t="str">
        <f ca="1">StaticValues!$D$8</f>
        <v>3</v>
      </c>
      <c r="L4802" t="str">
        <f>INDEX('Grade 3'!E$2:AJ$2,1,((8*C4802)-7))</f>
        <v>English Language Arts</v>
      </c>
      <c r="M4802">
        <f>INDEX('Grade 3'!$A$4:$AK$1252,$B4802,($C4802*8-7+4))</f>
        <v>167</v>
      </c>
      <c r="N4802">
        <f>INDEX('Grade 3'!$A$4:$AK$1252,$B4802,($C4802*8-6+4))</f>
        <v>491.50898203592817</v>
      </c>
      <c r="O4802">
        <f>INDEX('Grade 3'!$A$4:$AK$1252,$B4802,($C4802*8-5+4))</f>
        <v>38.922155688622752</v>
      </c>
      <c r="P4802">
        <f>INDEX('Grade 3'!$A$4:$AK$1252,$B4802,($C4802*8-4+4))</f>
        <v>33.532934131736525</v>
      </c>
      <c r="Q4802">
        <f>INDEX('Grade 3'!$A$4:$AK$1252,$B4802,($C4802*8-3+4))</f>
        <v>22.754491017964071</v>
      </c>
      <c r="R4802">
        <f>INDEX('Grade 3'!$A$4:$AK$1252,$B4802,($C4802*8-2+4))</f>
        <v>4.7904191616766463</v>
      </c>
      <c r="S4802">
        <f>INDEX('Grade 3'!$A$4:$AK$1252,$B4802,($C4802*8-1+4))</f>
        <v>61.077844311377248</v>
      </c>
      <c r="T4802">
        <f>INDEX('Grade 3'!$A$4:$AK$1252,$B4802,($C4802*8-0+4))</f>
        <v>27.54491017964072</v>
      </c>
      <c r="U4802" t="str">
        <f>INDEX('Grade 3'!$A$4:$AK$1252,$B4802,37)</f>
        <v>Pioneer</v>
      </c>
    </row>
    <row r="4803" spans="1:21">
      <c r="A4803">
        <f t="shared" ref="A4803:A4866" si="226">ROW(A4802)</f>
        <v>4802</v>
      </c>
      <c r="B4803">
        <f t="shared" ref="B4803:B4866" si="227">CEILING(A4803/4,1)</f>
        <v>1201</v>
      </c>
      <c r="C4803">
        <f t="shared" ref="C4803:C4866" si="228">IF(B4802&lt;&gt;B4803,1,C4802+1)</f>
        <v>2</v>
      </c>
      <c r="D4803">
        <f>INDEX('Grade 3'!$A$4:$AK$1252,$B4803,1)</f>
        <v>776</v>
      </c>
      <c r="E4803">
        <f>INDEX('Grade 3'!$A$4:$AK$1252,$B4803,2)</f>
        <v>193</v>
      </c>
      <c r="F4803" t="str">
        <f>INDEX('Grade 3'!$A$4:$AK$1252,$B4803,3)</f>
        <v>GAINESVILLE CITY</v>
      </c>
      <c r="G4803" t="str">
        <f>INDEX('Grade 3'!$A$4:$AK$1252,$B4803,4)</f>
        <v>CENTENNIAL ARTS ACADEMY</v>
      </c>
      <c r="H4803" t="str">
        <f ca="1">StaticValues!$A$8</f>
        <v>2016</v>
      </c>
      <c r="I4803" t="str">
        <f ca="1">StaticValues!$B$8</f>
        <v>Spring</v>
      </c>
      <c r="J4803" t="str">
        <f ca="1">StaticValues!$C$8</f>
        <v>EOG</v>
      </c>
      <c r="K4803" t="str">
        <f ca="1">StaticValues!$D$8</f>
        <v>3</v>
      </c>
      <c r="L4803" t="str">
        <f>INDEX('Grade 3'!E$2:AJ$2,1,((8*C4803)-7))</f>
        <v>Mathematics</v>
      </c>
      <c r="M4803">
        <f>INDEX('Grade 3'!$A$4:$AK$1252,$B4803,($C4803*8-7+4))</f>
        <v>169</v>
      </c>
      <c r="N4803">
        <f>INDEX('Grade 3'!$A$4:$AK$1252,$B4803,($C4803*8-6+4))</f>
        <v>511.90532544378698</v>
      </c>
      <c r="O4803">
        <f>INDEX('Grade 3'!$A$4:$AK$1252,$B4803,($C4803*8-5+4))</f>
        <v>16.568047337278106</v>
      </c>
      <c r="P4803">
        <f>INDEX('Grade 3'!$A$4:$AK$1252,$B4803,($C4803*8-4+4))</f>
        <v>44.970414201183431</v>
      </c>
      <c r="Q4803">
        <f>INDEX('Grade 3'!$A$4:$AK$1252,$B4803,($C4803*8-3+4))</f>
        <v>32.544378698224854</v>
      </c>
      <c r="R4803">
        <f>INDEX('Grade 3'!$A$4:$AK$1252,$B4803,($C4803*8-2+4))</f>
        <v>5.9171597633136095</v>
      </c>
      <c r="S4803">
        <f>INDEX('Grade 3'!$A$4:$AK$1252,$B4803,($C4803*8-1+4))</f>
        <v>83.431952662721898</v>
      </c>
      <c r="T4803">
        <f>INDEX('Grade 3'!$A$4:$AK$1252,$B4803,($C4803*8-0+4))</f>
        <v>38.46153846153846</v>
      </c>
      <c r="U4803" t="str">
        <f>INDEX('Grade 3'!$A$4:$AK$1252,$B4803,37)</f>
        <v>Pioneer</v>
      </c>
    </row>
    <row r="4804" spans="1:21">
      <c r="A4804">
        <f t="shared" si="226"/>
        <v>4803</v>
      </c>
      <c r="B4804">
        <f t="shared" si="227"/>
        <v>1201</v>
      </c>
      <c r="C4804">
        <f t="shared" si="228"/>
        <v>3</v>
      </c>
      <c r="D4804">
        <f>INDEX('Grade 3'!$A$4:$AK$1252,$B4804,1)</f>
        <v>776</v>
      </c>
      <c r="E4804">
        <f>INDEX('Grade 3'!$A$4:$AK$1252,$B4804,2)</f>
        <v>193</v>
      </c>
      <c r="F4804" t="str">
        <f>INDEX('Grade 3'!$A$4:$AK$1252,$B4804,3)</f>
        <v>GAINESVILLE CITY</v>
      </c>
      <c r="G4804" t="str">
        <f>INDEX('Grade 3'!$A$4:$AK$1252,$B4804,4)</f>
        <v>CENTENNIAL ARTS ACADEMY</v>
      </c>
      <c r="H4804" t="str">
        <f ca="1">StaticValues!$A$8</f>
        <v>2016</v>
      </c>
      <c r="I4804" t="str">
        <f ca="1">StaticValues!$B$8</f>
        <v>Spring</v>
      </c>
      <c r="J4804" t="str">
        <f ca="1">StaticValues!$C$8</f>
        <v>EOG</v>
      </c>
      <c r="K4804" t="str">
        <f ca="1">StaticValues!$D$8</f>
        <v>3</v>
      </c>
      <c r="L4804" t="str">
        <f>INDEX('Grade 3'!E$2:AJ$2,1,((8*C4804)-7))</f>
        <v>Science</v>
      </c>
      <c r="M4804">
        <f>INDEX('Grade 3'!$A$4:$AK$1252,$B4804,($C4804*8-7+4))</f>
        <v>169</v>
      </c>
      <c r="N4804">
        <f>INDEX('Grade 3'!$A$4:$AK$1252,$B4804,($C4804*8-6+4))</f>
        <v>491.75147928994085</v>
      </c>
      <c r="O4804">
        <f>INDEX('Grade 3'!$A$4:$AK$1252,$B4804,($C4804*8-5+4))</f>
        <v>35.502958579881657</v>
      </c>
      <c r="P4804">
        <f>INDEX('Grade 3'!$A$4:$AK$1252,$B4804,($C4804*8-4+4))</f>
        <v>46.745562130177518</v>
      </c>
      <c r="Q4804">
        <f>INDEX('Grade 3'!$A$4:$AK$1252,$B4804,($C4804*8-3+4))</f>
        <v>14.792899408284024</v>
      </c>
      <c r="R4804">
        <f>INDEX('Grade 3'!$A$4:$AK$1252,$B4804,($C4804*8-2+4))</f>
        <v>2.9585798816568047</v>
      </c>
      <c r="S4804">
        <f>INDEX('Grade 3'!$A$4:$AK$1252,$B4804,($C4804*8-1+4))</f>
        <v>64.49704142011835</v>
      </c>
      <c r="T4804">
        <f>INDEX('Grade 3'!$A$4:$AK$1252,$B4804,($C4804*8-0+4))</f>
        <v>17.751479289940828</v>
      </c>
      <c r="U4804" t="str">
        <f>INDEX('Grade 3'!$A$4:$AK$1252,$B4804,37)</f>
        <v>Pioneer</v>
      </c>
    </row>
    <row r="4805" spans="1:21">
      <c r="A4805">
        <f t="shared" si="226"/>
        <v>4804</v>
      </c>
      <c r="B4805">
        <f t="shared" si="227"/>
        <v>1201</v>
      </c>
      <c r="C4805">
        <f t="shared" si="228"/>
        <v>4</v>
      </c>
      <c r="D4805">
        <f>INDEX('Grade 3'!$A$4:$AK$1252,$B4805,1)</f>
        <v>776</v>
      </c>
      <c r="E4805">
        <f>INDEX('Grade 3'!$A$4:$AK$1252,$B4805,2)</f>
        <v>193</v>
      </c>
      <c r="F4805" t="str">
        <f>INDEX('Grade 3'!$A$4:$AK$1252,$B4805,3)</f>
        <v>GAINESVILLE CITY</v>
      </c>
      <c r="G4805" t="str">
        <f>INDEX('Grade 3'!$A$4:$AK$1252,$B4805,4)</f>
        <v>CENTENNIAL ARTS ACADEMY</v>
      </c>
      <c r="H4805" t="str">
        <f ca="1">StaticValues!$A$8</f>
        <v>2016</v>
      </c>
      <c r="I4805" t="str">
        <f ca="1">StaticValues!$B$8</f>
        <v>Spring</v>
      </c>
      <c r="J4805" t="str">
        <f ca="1">StaticValues!$C$8</f>
        <v>EOG</v>
      </c>
      <c r="K4805" t="str">
        <f ca="1">StaticValues!$D$8</f>
        <v>3</v>
      </c>
      <c r="L4805" t="str">
        <f>INDEX('Grade 3'!E$2:AJ$2,1,((8*C4805)-7))</f>
        <v>Social Studies</v>
      </c>
      <c r="M4805">
        <f>INDEX('Grade 3'!$A$4:$AK$1252,$B4805,($C4805*8-7+4))</f>
        <v>168</v>
      </c>
      <c r="N4805">
        <f>INDEX('Grade 3'!$A$4:$AK$1252,$B4805,($C4805*8-6+4))</f>
        <v>494.25</v>
      </c>
      <c r="O4805">
        <f>INDEX('Grade 3'!$A$4:$AK$1252,$B4805,($C4805*8-5+4))</f>
        <v>31.547619047619047</v>
      </c>
      <c r="P4805">
        <f>INDEX('Grade 3'!$A$4:$AK$1252,$B4805,($C4805*8-4+4))</f>
        <v>50.595238095238095</v>
      </c>
      <c r="Q4805">
        <f>INDEX('Grade 3'!$A$4:$AK$1252,$B4805,($C4805*8-3+4))</f>
        <v>11.904761904761905</v>
      </c>
      <c r="R4805">
        <f>INDEX('Grade 3'!$A$4:$AK$1252,$B4805,($C4805*8-2+4))</f>
        <v>5.9523809523809526</v>
      </c>
      <c r="S4805">
        <f>INDEX('Grade 3'!$A$4:$AK$1252,$B4805,($C4805*8-1+4))</f>
        <v>68.452380952380949</v>
      </c>
      <c r="T4805">
        <f>INDEX('Grade 3'!$A$4:$AK$1252,$B4805,($C4805*8-0+4))</f>
        <v>17.857142857142858</v>
      </c>
      <c r="U4805" t="str">
        <f>INDEX('Grade 3'!$A$4:$AK$1252,$B4805,37)</f>
        <v>Pioneer</v>
      </c>
    </row>
    <row r="4806" spans="1:21">
      <c r="A4806">
        <f t="shared" si="226"/>
        <v>4805</v>
      </c>
      <c r="B4806">
        <f t="shared" si="227"/>
        <v>1202</v>
      </c>
      <c r="C4806">
        <f t="shared" si="228"/>
        <v>1</v>
      </c>
      <c r="D4806">
        <f>INDEX('Grade 3'!$A$4:$AK$1252,$B4806,1)</f>
        <v>776</v>
      </c>
      <c r="E4806">
        <f>INDEX('Grade 3'!$A$4:$AK$1252,$B4806,2)</f>
        <v>204</v>
      </c>
      <c r="F4806" t="str">
        <f>INDEX('Grade 3'!$A$4:$AK$1252,$B4806,3)</f>
        <v>GAINESVILLE CITY</v>
      </c>
      <c r="G4806" t="str">
        <f>INDEX('Grade 3'!$A$4:$AK$1252,$B4806,4)</f>
        <v>GAINESVILLE EXPLORATION ACADEMY</v>
      </c>
      <c r="H4806" t="str">
        <f ca="1">StaticValues!$A$8</f>
        <v>2016</v>
      </c>
      <c r="I4806" t="str">
        <f ca="1">StaticValues!$B$8</f>
        <v>Spring</v>
      </c>
      <c r="J4806" t="str">
        <f ca="1">StaticValues!$C$8</f>
        <v>EOG</v>
      </c>
      <c r="K4806" t="str">
        <f ca="1">StaticValues!$D$8</f>
        <v>3</v>
      </c>
      <c r="L4806" t="str">
        <f>INDEX('Grade 3'!E$2:AJ$2,1,((8*C4806)-7))</f>
        <v>English Language Arts</v>
      </c>
      <c r="M4806">
        <f>INDEX('Grade 3'!$A$4:$AK$1252,$B4806,($C4806*8-7+4))</f>
        <v>197</v>
      </c>
      <c r="N4806">
        <f>INDEX('Grade 3'!$A$4:$AK$1252,$B4806,($C4806*8-6+4))</f>
        <v>476.29949238578678</v>
      </c>
      <c r="O4806">
        <f>INDEX('Grade 3'!$A$4:$AK$1252,$B4806,($C4806*8-5+4))</f>
        <v>52.791878172588831</v>
      </c>
      <c r="P4806">
        <f>INDEX('Grade 3'!$A$4:$AK$1252,$B4806,($C4806*8-4+4))</f>
        <v>37.055837563451774</v>
      </c>
      <c r="Q4806">
        <f>INDEX('Grade 3'!$A$4:$AK$1252,$B4806,($C4806*8-3+4))</f>
        <v>9.1370558375634516</v>
      </c>
      <c r="R4806">
        <f>INDEX('Grade 3'!$A$4:$AK$1252,$B4806,($C4806*8-2+4))</f>
        <v>1.015228426395939</v>
      </c>
      <c r="S4806">
        <f>INDEX('Grade 3'!$A$4:$AK$1252,$B4806,($C4806*8-1+4))</f>
        <v>47.208121827411169</v>
      </c>
      <c r="T4806">
        <f>INDEX('Grade 3'!$A$4:$AK$1252,$B4806,($C4806*8-0+4))</f>
        <v>10.152284263959391</v>
      </c>
      <c r="U4806" t="str">
        <f>INDEX('Grade 3'!$A$4:$AK$1252,$B4806,37)</f>
        <v>Pioneer</v>
      </c>
    </row>
    <row r="4807" spans="1:21">
      <c r="A4807">
        <f t="shared" si="226"/>
        <v>4806</v>
      </c>
      <c r="B4807">
        <f t="shared" si="227"/>
        <v>1202</v>
      </c>
      <c r="C4807">
        <f t="shared" si="228"/>
        <v>2</v>
      </c>
      <c r="D4807">
        <f>INDEX('Grade 3'!$A$4:$AK$1252,$B4807,1)</f>
        <v>776</v>
      </c>
      <c r="E4807">
        <f>INDEX('Grade 3'!$A$4:$AK$1252,$B4807,2)</f>
        <v>204</v>
      </c>
      <c r="F4807" t="str">
        <f>INDEX('Grade 3'!$A$4:$AK$1252,$B4807,3)</f>
        <v>GAINESVILLE CITY</v>
      </c>
      <c r="G4807" t="str">
        <f>INDEX('Grade 3'!$A$4:$AK$1252,$B4807,4)</f>
        <v>GAINESVILLE EXPLORATION ACADEMY</v>
      </c>
      <c r="H4807" t="str">
        <f ca="1">StaticValues!$A$8</f>
        <v>2016</v>
      </c>
      <c r="I4807" t="str">
        <f ca="1">StaticValues!$B$8</f>
        <v>Spring</v>
      </c>
      <c r="J4807" t="str">
        <f ca="1">StaticValues!$C$8</f>
        <v>EOG</v>
      </c>
      <c r="K4807" t="str">
        <f ca="1">StaticValues!$D$8</f>
        <v>3</v>
      </c>
      <c r="L4807" t="str">
        <f>INDEX('Grade 3'!E$2:AJ$2,1,((8*C4807)-7))</f>
        <v>Mathematics</v>
      </c>
      <c r="M4807">
        <f>INDEX('Grade 3'!$A$4:$AK$1252,$B4807,($C4807*8-7+4))</f>
        <v>200</v>
      </c>
      <c r="N4807">
        <f>INDEX('Grade 3'!$A$4:$AK$1252,$B4807,($C4807*8-6+4))</f>
        <v>491.21</v>
      </c>
      <c r="O4807">
        <f>INDEX('Grade 3'!$A$4:$AK$1252,$B4807,($C4807*8-5+4))</f>
        <v>34</v>
      </c>
      <c r="P4807">
        <f>INDEX('Grade 3'!$A$4:$AK$1252,$B4807,($C4807*8-4+4))</f>
        <v>50</v>
      </c>
      <c r="Q4807">
        <f>INDEX('Grade 3'!$A$4:$AK$1252,$B4807,($C4807*8-3+4))</f>
        <v>15.5</v>
      </c>
      <c r="R4807">
        <f>INDEX('Grade 3'!$A$4:$AK$1252,$B4807,($C4807*8-2+4))</f>
        <v>0.5</v>
      </c>
      <c r="S4807">
        <f>INDEX('Grade 3'!$A$4:$AK$1252,$B4807,($C4807*8-1+4))</f>
        <v>66</v>
      </c>
      <c r="T4807">
        <f>INDEX('Grade 3'!$A$4:$AK$1252,$B4807,($C4807*8-0+4))</f>
        <v>16</v>
      </c>
      <c r="U4807" t="str">
        <f>INDEX('Grade 3'!$A$4:$AK$1252,$B4807,37)</f>
        <v>Pioneer</v>
      </c>
    </row>
    <row r="4808" spans="1:21">
      <c r="A4808">
        <f t="shared" si="226"/>
        <v>4807</v>
      </c>
      <c r="B4808">
        <f t="shared" si="227"/>
        <v>1202</v>
      </c>
      <c r="C4808">
        <f t="shared" si="228"/>
        <v>3</v>
      </c>
      <c r="D4808">
        <f>INDEX('Grade 3'!$A$4:$AK$1252,$B4808,1)</f>
        <v>776</v>
      </c>
      <c r="E4808">
        <f>INDEX('Grade 3'!$A$4:$AK$1252,$B4808,2)</f>
        <v>204</v>
      </c>
      <c r="F4808" t="str">
        <f>INDEX('Grade 3'!$A$4:$AK$1252,$B4808,3)</f>
        <v>GAINESVILLE CITY</v>
      </c>
      <c r="G4808" t="str">
        <f>INDEX('Grade 3'!$A$4:$AK$1252,$B4808,4)</f>
        <v>GAINESVILLE EXPLORATION ACADEMY</v>
      </c>
      <c r="H4808" t="str">
        <f ca="1">StaticValues!$A$8</f>
        <v>2016</v>
      </c>
      <c r="I4808" t="str">
        <f ca="1">StaticValues!$B$8</f>
        <v>Spring</v>
      </c>
      <c r="J4808" t="str">
        <f ca="1">StaticValues!$C$8</f>
        <v>EOG</v>
      </c>
      <c r="K4808" t="str">
        <f ca="1">StaticValues!$D$8</f>
        <v>3</v>
      </c>
      <c r="L4808" t="str">
        <f>INDEX('Grade 3'!E$2:AJ$2,1,((8*C4808)-7))</f>
        <v>Science</v>
      </c>
      <c r="M4808">
        <f>INDEX('Grade 3'!$A$4:$AK$1252,$B4808,($C4808*8-7+4))</f>
        <v>200</v>
      </c>
      <c r="N4808">
        <f>INDEX('Grade 3'!$A$4:$AK$1252,$B4808,($C4808*8-6+4))</f>
        <v>485.15</v>
      </c>
      <c r="O4808">
        <f>INDEX('Grade 3'!$A$4:$AK$1252,$B4808,($C4808*8-5+4))</f>
        <v>40</v>
      </c>
      <c r="P4808">
        <f>INDEX('Grade 3'!$A$4:$AK$1252,$B4808,($C4808*8-4+4))</f>
        <v>48.5</v>
      </c>
      <c r="Q4808">
        <f>INDEX('Grade 3'!$A$4:$AK$1252,$B4808,($C4808*8-3+4))</f>
        <v>10.5</v>
      </c>
      <c r="R4808">
        <f>INDEX('Grade 3'!$A$4:$AK$1252,$B4808,($C4808*8-2+4))</f>
        <v>1</v>
      </c>
      <c r="S4808">
        <f>INDEX('Grade 3'!$A$4:$AK$1252,$B4808,($C4808*8-1+4))</f>
        <v>60</v>
      </c>
      <c r="T4808">
        <f>INDEX('Grade 3'!$A$4:$AK$1252,$B4808,($C4808*8-0+4))</f>
        <v>11.5</v>
      </c>
      <c r="U4808" t="str">
        <f>INDEX('Grade 3'!$A$4:$AK$1252,$B4808,37)</f>
        <v>Pioneer</v>
      </c>
    </row>
    <row r="4809" spans="1:21">
      <c r="A4809">
        <f t="shared" si="226"/>
        <v>4808</v>
      </c>
      <c r="B4809">
        <f t="shared" si="227"/>
        <v>1202</v>
      </c>
      <c r="C4809">
        <f t="shared" si="228"/>
        <v>4</v>
      </c>
      <c r="D4809">
        <f>INDEX('Grade 3'!$A$4:$AK$1252,$B4809,1)</f>
        <v>776</v>
      </c>
      <c r="E4809">
        <f>INDEX('Grade 3'!$A$4:$AK$1252,$B4809,2)</f>
        <v>204</v>
      </c>
      <c r="F4809" t="str">
        <f>INDEX('Grade 3'!$A$4:$AK$1252,$B4809,3)</f>
        <v>GAINESVILLE CITY</v>
      </c>
      <c r="G4809" t="str">
        <f>INDEX('Grade 3'!$A$4:$AK$1252,$B4809,4)</f>
        <v>GAINESVILLE EXPLORATION ACADEMY</v>
      </c>
      <c r="H4809" t="str">
        <f ca="1">StaticValues!$A$8</f>
        <v>2016</v>
      </c>
      <c r="I4809" t="str">
        <f ca="1">StaticValues!$B$8</f>
        <v>Spring</v>
      </c>
      <c r="J4809" t="str">
        <f ca="1">StaticValues!$C$8</f>
        <v>EOG</v>
      </c>
      <c r="K4809" t="str">
        <f ca="1">StaticValues!$D$8</f>
        <v>3</v>
      </c>
      <c r="L4809" t="str">
        <f>INDEX('Grade 3'!E$2:AJ$2,1,((8*C4809)-7))</f>
        <v>Social Studies</v>
      </c>
      <c r="M4809">
        <f>INDEX('Grade 3'!$A$4:$AK$1252,$B4809,($C4809*8-7+4))</f>
        <v>196</v>
      </c>
      <c r="N4809">
        <f>INDEX('Grade 3'!$A$4:$AK$1252,$B4809,($C4809*8-6+4))</f>
        <v>479.42857142857144</v>
      </c>
      <c r="O4809">
        <f>INDEX('Grade 3'!$A$4:$AK$1252,$B4809,($C4809*8-5+4))</f>
        <v>46.938775510204081</v>
      </c>
      <c r="P4809">
        <f>INDEX('Grade 3'!$A$4:$AK$1252,$B4809,($C4809*8-4+4))</f>
        <v>43.877551020408163</v>
      </c>
      <c r="Q4809">
        <f>INDEX('Grade 3'!$A$4:$AK$1252,$B4809,($C4809*8-3+4))</f>
        <v>7.6530612244897958</v>
      </c>
      <c r="R4809">
        <f>INDEX('Grade 3'!$A$4:$AK$1252,$B4809,($C4809*8-2+4))</f>
        <v>1.5306122448979591</v>
      </c>
      <c r="S4809">
        <f>INDEX('Grade 3'!$A$4:$AK$1252,$B4809,($C4809*8-1+4))</f>
        <v>53.061224489795919</v>
      </c>
      <c r="T4809">
        <f>INDEX('Grade 3'!$A$4:$AK$1252,$B4809,($C4809*8-0+4))</f>
        <v>9.183673469387756</v>
      </c>
      <c r="U4809" t="str">
        <f>INDEX('Grade 3'!$A$4:$AK$1252,$B4809,37)</f>
        <v>Pioneer</v>
      </c>
    </row>
    <row r="4810" spans="1:21">
      <c r="A4810">
        <f t="shared" si="226"/>
        <v>4809</v>
      </c>
      <c r="B4810">
        <f t="shared" si="227"/>
        <v>1203</v>
      </c>
      <c r="C4810">
        <f t="shared" si="228"/>
        <v>1</v>
      </c>
      <c r="D4810">
        <f>INDEX('Grade 3'!$A$4:$AK$1252,$B4810,1)</f>
        <v>776</v>
      </c>
      <c r="E4810">
        <f>INDEX('Grade 3'!$A$4:$AK$1252,$B4810,2)</f>
        <v>2050</v>
      </c>
      <c r="F4810" t="str">
        <f>INDEX('Grade 3'!$A$4:$AK$1252,$B4810,3)</f>
        <v>GAINESVILLE CITY</v>
      </c>
      <c r="G4810" t="str">
        <f>INDEX('Grade 3'!$A$4:$AK$1252,$B4810,4)</f>
        <v>ENOTA MULTIPLE INTELLIGENCES ACADEM</v>
      </c>
      <c r="H4810" t="str">
        <f ca="1">StaticValues!$A$8</f>
        <v>2016</v>
      </c>
      <c r="I4810" t="str">
        <f ca="1">StaticValues!$B$8</f>
        <v>Spring</v>
      </c>
      <c r="J4810" t="str">
        <f ca="1">StaticValues!$C$8</f>
        <v>EOG</v>
      </c>
      <c r="K4810" t="str">
        <f ca="1">StaticValues!$D$8</f>
        <v>3</v>
      </c>
      <c r="L4810" t="str">
        <f>INDEX('Grade 3'!E$2:AJ$2,1,((8*C4810)-7))</f>
        <v>English Language Arts</v>
      </c>
      <c r="M4810">
        <f>INDEX('Grade 3'!$A$4:$AK$1252,$B4810,($C4810*8-7+4))</f>
        <v>112</v>
      </c>
      <c r="N4810">
        <f>INDEX('Grade 3'!$A$4:$AK$1252,$B4810,($C4810*8-6+4))</f>
        <v>496.71428571428572</v>
      </c>
      <c r="O4810">
        <f>INDEX('Grade 3'!$A$4:$AK$1252,$B4810,($C4810*8-5+4))</f>
        <v>39.285714285714285</v>
      </c>
      <c r="P4810">
        <f>INDEX('Grade 3'!$A$4:$AK$1252,$B4810,($C4810*8-4+4))</f>
        <v>31.25</v>
      </c>
      <c r="Q4810">
        <f>INDEX('Grade 3'!$A$4:$AK$1252,$B4810,($C4810*8-3+4))</f>
        <v>24.107142857142858</v>
      </c>
      <c r="R4810">
        <f>INDEX('Grade 3'!$A$4:$AK$1252,$B4810,($C4810*8-2+4))</f>
        <v>5.3571428571428568</v>
      </c>
      <c r="S4810">
        <f>INDEX('Grade 3'!$A$4:$AK$1252,$B4810,($C4810*8-1+4))</f>
        <v>60.714285714285715</v>
      </c>
      <c r="T4810">
        <f>INDEX('Grade 3'!$A$4:$AK$1252,$B4810,($C4810*8-0+4))</f>
        <v>29.464285714285715</v>
      </c>
      <c r="U4810" t="str">
        <f>INDEX('Grade 3'!$A$4:$AK$1252,$B4810,37)</f>
        <v>Pioneer</v>
      </c>
    </row>
    <row r="4811" spans="1:21">
      <c r="A4811">
        <f t="shared" si="226"/>
        <v>4810</v>
      </c>
      <c r="B4811">
        <f t="shared" si="227"/>
        <v>1203</v>
      </c>
      <c r="C4811">
        <f t="shared" si="228"/>
        <v>2</v>
      </c>
      <c r="D4811">
        <f>INDEX('Grade 3'!$A$4:$AK$1252,$B4811,1)</f>
        <v>776</v>
      </c>
      <c r="E4811">
        <f>INDEX('Grade 3'!$A$4:$AK$1252,$B4811,2)</f>
        <v>2050</v>
      </c>
      <c r="F4811" t="str">
        <f>INDEX('Grade 3'!$A$4:$AK$1252,$B4811,3)</f>
        <v>GAINESVILLE CITY</v>
      </c>
      <c r="G4811" t="str">
        <f>INDEX('Grade 3'!$A$4:$AK$1252,$B4811,4)</f>
        <v>ENOTA MULTIPLE INTELLIGENCES ACADEM</v>
      </c>
      <c r="H4811" t="str">
        <f ca="1">StaticValues!$A$8</f>
        <v>2016</v>
      </c>
      <c r="I4811" t="str">
        <f ca="1">StaticValues!$B$8</f>
        <v>Spring</v>
      </c>
      <c r="J4811" t="str">
        <f ca="1">StaticValues!$C$8</f>
        <v>EOG</v>
      </c>
      <c r="K4811" t="str">
        <f ca="1">StaticValues!$D$8</f>
        <v>3</v>
      </c>
      <c r="L4811" t="str">
        <f>INDEX('Grade 3'!E$2:AJ$2,1,((8*C4811)-7))</f>
        <v>Mathematics</v>
      </c>
      <c r="M4811">
        <f>INDEX('Grade 3'!$A$4:$AK$1252,$B4811,($C4811*8-7+4))</f>
        <v>116</v>
      </c>
      <c r="N4811">
        <f>INDEX('Grade 3'!$A$4:$AK$1252,$B4811,($C4811*8-6+4))</f>
        <v>519.20689655172418</v>
      </c>
      <c r="O4811">
        <f>INDEX('Grade 3'!$A$4:$AK$1252,$B4811,($C4811*8-5+4))</f>
        <v>16.379310344827587</v>
      </c>
      <c r="P4811">
        <f>INDEX('Grade 3'!$A$4:$AK$1252,$B4811,($C4811*8-4+4))</f>
        <v>44.827586206896555</v>
      </c>
      <c r="Q4811">
        <f>INDEX('Grade 3'!$A$4:$AK$1252,$B4811,($C4811*8-3+4))</f>
        <v>25.862068965517242</v>
      </c>
      <c r="R4811">
        <f>INDEX('Grade 3'!$A$4:$AK$1252,$B4811,($C4811*8-2+4))</f>
        <v>12.931034482758621</v>
      </c>
      <c r="S4811">
        <f>INDEX('Grade 3'!$A$4:$AK$1252,$B4811,($C4811*8-1+4))</f>
        <v>83.620689655172413</v>
      </c>
      <c r="T4811">
        <f>INDEX('Grade 3'!$A$4:$AK$1252,$B4811,($C4811*8-0+4))</f>
        <v>38.793103448275865</v>
      </c>
      <c r="U4811" t="str">
        <f>INDEX('Grade 3'!$A$4:$AK$1252,$B4811,37)</f>
        <v>Pioneer</v>
      </c>
    </row>
    <row r="4812" spans="1:21">
      <c r="A4812">
        <f t="shared" si="226"/>
        <v>4811</v>
      </c>
      <c r="B4812">
        <f t="shared" si="227"/>
        <v>1203</v>
      </c>
      <c r="C4812">
        <f t="shared" si="228"/>
        <v>3</v>
      </c>
      <c r="D4812">
        <f>INDEX('Grade 3'!$A$4:$AK$1252,$B4812,1)</f>
        <v>776</v>
      </c>
      <c r="E4812">
        <f>INDEX('Grade 3'!$A$4:$AK$1252,$B4812,2)</f>
        <v>2050</v>
      </c>
      <c r="F4812" t="str">
        <f>INDEX('Grade 3'!$A$4:$AK$1252,$B4812,3)</f>
        <v>GAINESVILLE CITY</v>
      </c>
      <c r="G4812" t="str">
        <f>INDEX('Grade 3'!$A$4:$AK$1252,$B4812,4)</f>
        <v>ENOTA MULTIPLE INTELLIGENCES ACADEM</v>
      </c>
      <c r="H4812" t="str">
        <f ca="1">StaticValues!$A$8</f>
        <v>2016</v>
      </c>
      <c r="I4812" t="str">
        <f ca="1">StaticValues!$B$8</f>
        <v>Spring</v>
      </c>
      <c r="J4812" t="str">
        <f ca="1">StaticValues!$C$8</f>
        <v>EOG</v>
      </c>
      <c r="K4812" t="str">
        <f ca="1">StaticValues!$D$8</f>
        <v>3</v>
      </c>
      <c r="L4812" t="str">
        <f>INDEX('Grade 3'!E$2:AJ$2,1,((8*C4812)-7))</f>
        <v>Science</v>
      </c>
      <c r="M4812">
        <f>INDEX('Grade 3'!$A$4:$AK$1252,$B4812,($C4812*8-7+4))</f>
        <v>116</v>
      </c>
      <c r="N4812">
        <f>INDEX('Grade 3'!$A$4:$AK$1252,$B4812,($C4812*8-6+4))</f>
        <v>512.59482758620686</v>
      </c>
      <c r="O4812">
        <f>INDEX('Grade 3'!$A$4:$AK$1252,$B4812,($C4812*8-5+4))</f>
        <v>20.689655172413794</v>
      </c>
      <c r="P4812">
        <f>INDEX('Grade 3'!$A$4:$AK$1252,$B4812,($C4812*8-4+4))</f>
        <v>38.793103448275865</v>
      </c>
      <c r="Q4812">
        <f>INDEX('Grade 3'!$A$4:$AK$1252,$B4812,($C4812*8-3+4))</f>
        <v>28.448275862068964</v>
      </c>
      <c r="R4812">
        <f>INDEX('Grade 3'!$A$4:$AK$1252,$B4812,($C4812*8-2+4))</f>
        <v>12.068965517241379</v>
      </c>
      <c r="S4812">
        <f>INDEX('Grade 3'!$A$4:$AK$1252,$B4812,($C4812*8-1+4))</f>
        <v>79.310344827586206</v>
      </c>
      <c r="T4812">
        <f>INDEX('Grade 3'!$A$4:$AK$1252,$B4812,($C4812*8-0+4))</f>
        <v>40.517241379310342</v>
      </c>
      <c r="U4812" t="str">
        <f>INDEX('Grade 3'!$A$4:$AK$1252,$B4812,37)</f>
        <v>Pioneer</v>
      </c>
    </row>
    <row r="4813" spans="1:21">
      <c r="A4813">
        <f t="shared" si="226"/>
        <v>4812</v>
      </c>
      <c r="B4813">
        <f t="shared" si="227"/>
        <v>1203</v>
      </c>
      <c r="C4813">
        <f t="shared" si="228"/>
        <v>4</v>
      </c>
      <c r="D4813">
        <f>INDEX('Grade 3'!$A$4:$AK$1252,$B4813,1)</f>
        <v>776</v>
      </c>
      <c r="E4813">
        <f>INDEX('Grade 3'!$A$4:$AK$1252,$B4813,2)</f>
        <v>2050</v>
      </c>
      <c r="F4813" t="str">
        <f>INDEX('Grade 3'!$A$4:$AK$1252,$B4813,3)</f>
        <v>GAINESVILLE CITY</v>
      </c>
      <c r="G4813" t="str">
        <f>INDEX('Grade 3'!$A$4:$AK$1252,$B4813,4)</f>
        <v>ENOTA MULTIPLE INTELLIGENCES ACADEM</v>
      </c>
      <c r="H4813" t="str">
        <f ca="1">StaticValues!$A$8</f>
        <v>2016</v>
      </c>
      <c r="I4813" t="str">
        <f ca="1">StaticValues!$B$8</f>
        <v>Spring</v>
      </c>
      <c r="J4813" t="str">
        <f ca="1">StaticValues!$C$8</f>
        <v>EOG</v>
      </c>
      <c r="K4813" t="str">
        <f ca="1">StaticValues!$D$8</f>
        <v>3</v>
      </c>
      <c r="L4813" t="str">
        <f>INDEX('Grade 3'!E$2:AJ$2,1,((8*C4813)-7))</f>
        <v>Social Studies</v>
      </c>
      <c r="M4813">
        <f>INDEX('Grade 3'!$A$4:$AK$1252,$B4813,($C4813*8-7+4))</f>
        <v>112</v>
      </c>
      <c r="N4813">
        <f>INDEX('Grade 3'!$A$4:$AK$1252,$B4813,($C4813*8-6+4))</f>
        <v>516.1875</v>
      </c>
      <c r="O4813">
        <f>INDEX('Grade 3'!$A$4:$AK$1252,$B4813,($C4813*8-5+4))</f>
        <v>14.285714285714286</v>
      </c>
      <c r="P4813">
        <f>INDEX('Grade 3'!$A$4:$AK$1252,$B4813,($C4813*8-4+4))</f>
        <v>49.107142857142854</v>
      </c>
      <c r="Q4813">
        <f>INDEX('Grade 3'!$A$4:$AK$1252,$B4813,($C4813*8-3+4))</f>
        <v>20.535714285714285</v>
      </c>
      <c r="R4813">
        <f>INDEX('Grade 3'!$A$4:$AK$1252,$B4813,($C4813*8-2+4))</f>
        <v>16.071428571428573</v>
      </c>
      <c r="S4813">
        <f>INDEX('Grade 3'!$A$4:$AK$1252,$B4813,($C4813*8-1+4))</f>
        <v>85.714285714285708</v>
      </c>
      <c r="T4813">
        <f>INDEX('Grade 3'!$A$4:$AK$1252,$B4813,($C4813*8-0+4))</f>
        <v>36.607142857142854</v>
      </c>
      <c r="U4813" t="str">
        <f>INDEX('Grade 3'!$A$4:$AK$1252,$B4813,37)</f>
        <v>Pioneer</v>
      </c>
    </row>
    <row r="4814" spans="1:21">
      <c r="A4814">
        <f t="shared" si="226"/>
        <v>4813</v>
      </c>
      <c r="B4814">
        <f t="shared" si="227"/>
        <v>1204</v>
      </c>
      <c r="C4814">
        <f t="shared" si="228"/>
        <v>1</v>
      </c>
      <c r="D4814">
        <f>INDEX('Grade 3'!$A$4:$AK$1252,$B4814,1)</f>
        <v>776</v>
      </c>
      <c r="E4814">
        <f>INDEX('Grade 3'!$A$4:$AK$1252,$B4814,2)</f>
        <v>2550</v>
      </c>
      <c r="F4814" t="str">
        <f>INDEX('Grade 3'!$A$4:$AK$1252,$B4814,3)</f>
        <v>GAINESVILLE CITY</v>
      </c>
      <c r="G4814" t="str">
        <f>INDEX('Grade 3'!$A$4:$AK$1252,$B4814,4)</f>
        <v>FAIR STREET INTERNATIONAL BACCALAUR</v>
      </c>
      <c r="H4814" t="str">
        <f ca="1">StaticValues!$A$8</f>
        <v>2016</v>
      </c>
      <c r="I4814" t="str">
        <f ca="1">StaticValues!$B$8</f>
        <v>Spring</v>
      </c>
      <c r="J4814" t="str">
        <f ca="1">StaticValues!$C$8</f>
        <v>EOG</v>
      </c>
      <c r="K4814" t="str">
        <f ca="1">StaticValues!$D$8</f>
        <v>3</v>
      </c>
      <c r="L4814" t="str">
        <f>INDEX('Grade 3'!E$2:AJ$2,1,((8*C4814)-7))</f>
        <v>English Language Arts</v>
      </c>
      <c r="M4814">
        <f>INDEX('Grade 3'!$A$4:$AK$1252,$B4814,($C4814*8-7+4))</f>
        <v>132</v>
      </c>
      <c r="N4814">
        <f>INDEX('Grade 3'!$A$4:$AK$1252,$B4814,($C4814*8-6+4))</f>
        <v>461.99242424242425</v>
      </c>
      <c r="O4814">
        <f>INDEX('Grade 3'!$A$4:$AK$1252,$B4814,($C4814*8-5+4))</f>
        <v>68.181818181818187</v>
      </c>
      <c r="P4814">
        <f>INDEX('Grade 3'!$A$4:$AK$1252,$B4814,($C4814*8-4+4))</f>
        <v>23.484848484848484</v>
      </c>
      <c r="Q4814">
        <f>INDEX('Grade 3'!$A$4:$AK$1252,$B4814,($C4814*8-3+4))</f>
        <v>7.5757575757575761</v>
      </c>
      <c r="R4814">
        <f>INDEX('Grade 3'!$A$4:$AK$1252,$B4814,($C4814*8-2+4))</f>
        <v>0.75757575757575757</v>
      </c>
      <c r="S4814">
        <f>INDEX('Grade 3'!$A$4:$AK$1252,$B4814,($C4814*8-1+4))</f>
        <v>31.818181818181817</v>
      </c>
      <c r="T4814">
        <f>INDEX('Grade 3'!$A$4:$AK$1252,$B4814,($C4814*8-0+4))</f>
        <v>8.3333333333333339</v>
      </c>
      <c r="U4814" t="str">
        <f>INDEX('Grade 3'!$A$4:$AK$1252,$B4814,37)</f>
        <v>Pioneer</v>
      </c>
    </row>
    <row r="4815" spans="1:21">
      <c r="A4815">
        <f t="shared" si="226"/>
        <v>4814</v>
      </c>
      <c r="B4815">
        <f t="shared" si="227"/>
        <v>1204</v>
      </c>
      <c r="C4815">
        <f t="shared" si="228"/>
        <v>2</v>
      </c>
      <c r="D4815">
        <f>INDEX('Grade 3'!$A$4:$AK$1252,$B4815,1)</f>
        <v>776</v>
      </c>
      <c r="E4815">
        <f>INDEX('Grade 3'!$A$4:$AK$1252,$B4815,2)</f>
        <v>2550</v>
      </c>
      <c r="F4815" t="str">
        <f>INDEX('Grade 3'!$A$4:$AK$1252,$B4815,3)</f>
        <v>GAINESVILLE CITY</v>
      </c>
      <c r="G4815" t="str">
        <f>INDEX('Grade 3'!$A$4:$AK$1252,$B4815,4)</f>
        <v>FAIR STREET INTERNATIONAL BACCALAUR</v>
      </c>
      <c r="H4815" t="str">
        <f ca="1">StaticValues!$A$8</f>
        <v>2016</v>
      </c>
      <c r="I4815" t="str">
        <f ca="1">StaticValues!$B$8</f>
        <v>Spring</v>
      </c>
      <c r="J4815" t="str">
        <f ca="1">StaticValues!$C$8</f>
        <v>EOG</v>
      </c>
      <c r="K4815" t="str">
        <f ca="1">StaticValues!$D$8</f>
        <v>3</v>
      </c>
      <c r="L4815" t="str">
        <f>INDEX('Grade 3'!E$2:AJ$2,1,((8*C4815)-7))</f>
        <v>Mathematics</v>
      </c>
      <c r="M4815">
        <f>INDEX('Grade 3'!$A$4:$AK$1252,$B4815,($C4815*8-7+4))</f>
        <v>132</v>
      </c>
      <c r="N4815">
        <f>INDEX('Grade 3'!$A$4:$AK$1252,$B4815,($C4815*8-6+4))</f>
        <v>481.969696969697</v>
      </c>
      <c r="O4815">
        <f>INDEX('Grade 3'!$A$4:$AK$1252,$B4815,($C4815*8-5+4))</f>
        <v>44.696969696969695</v>
      </c>
      <c r="P4815">
        <f>INDEX('Grade 3'!$A$4:$AK$1252,$B4815,($C4815*8-4+4))</f>
        <v>43.18181818181818</v>
      </c>
      <c r="Q4815">
        <f>INDEX('Grade 3'!$A$4:$AK$1252,$B4815,($C4815*8-3+4))</f>
        <v>11.363636363636363</v>
      </c>
      <c r="R4815">
        <f>INDEX('Grade 3'!$A$4:$AK$1252,$B4815,($C4815*8-2+4))</f>
        <v>0.75757575757575757</v>
      </c>
      <c r="S4815">
        <f>INDEX('Grade 3'!$A$4:$AK$1252,$B4815,($C4815*8-1+4))</f>
        <v>55.303030303030305</v>
      </c>
      <c r="T4815">
        <f>INDEX('Grade 3'!$A$4:$AK$1252,$B4815,($C4815*8-0+4))</f>
        <v>12.121212121212121</v>
      </c>
      <c r="U4815" t="str">
        <f>INDEX('Grade 3'!$A$4:$AK$1252,$B4815,37)</f>
        <v>Pioneer</v>
      </c>
    </row>
    <row r="4816" spans="1:21">
      <c r="A4816">
        <f t="shared" si="226"/>
        <v>4815</v>
      </c>
      <c r="B4816">
        <f t="shared" si="227"/>
        <v>1204</v>
      </c>
      <c r="C4816">
        <f t="shared" si="228"/>
        <v>3</v>
      </c>
      <c r="D4816">
        <f>INDEX('Grade 3'!$A$4:$AK$1252,$B4816,1)</f>
        <v>776</v>
      </c>
      <c r="E4816">
        <f>INDEX('Grade 3'!$A$4:$AK$1252,$B4816,2)</f>
        <v>2550</v>
      </c>
      <c r="F4816" t="str">
        <f>INDEX('Grade 3'!$A$4:$AK$1252,$B4816,3)</f>
        <v>GAINESVILLE CITY</v>
      </c>
      <c r="G4816" t="str">
        <f>INDEX('Grade 3'!$A$4:$AK$1252,$B4816,4)</f>
        <v>FAIR STREET INTERNATIONAL BACCALAUR</v>
      </c>
      <c r="H4816" t="str">
        <f ca="1">StaticValues!$A$8</f>
        <v>2016</v>
      </c>
      <c r="I4816" t="str">
        <f ca="1">StaticValues!$B$8</f>
        <v>Spring</v>
      </c>
      <c r="J4816" t="str">
        <f ca="1">StaticValues!$C$8</f>
        <v>EOG</v>
      </c>
      <c r="K4816" t="str">
        <f ca="1">StaticValues!$D$8</f>
        <v>3</v>
      </c>
      <c r="L4816" t="str">
        <f>INDEX('Grade 3'!E$2:AJ$2,1,((8*C4816)-7))</f>
        <v>Science</v>
      </c>
      <c r="M4816">
        <f>INDEX('Grade 3'!$A$4:$AK$1252,$B4816,($C4816*8-7+4))</f>
        <v>132</v>
      </c>
      <c r="N4816">
        <f>INDEX('Grade 3'!$A$4:$AK$1252,$B4816,($C4816*8-6+4))</f>
        <v>481.58333333333331</v>
      </c>
      <c r="O4816">
        <f>INDEX('Grade 3'!$A$4:$AK$1252,$B4816,($C4816*8-5+4))</f>
        <v>46.969696969696969</v>
      </c>
      <c r="P4816">
        <f>INDEX('Grade 3'!$A$4:$AK$1252,$B4816,($C4816*8-4+4))</f>
        <v>43.18181818181818</v>
      </c>
      <c r="Q4816">
        <f>INDEX('Grade 3'!$A$4:$AK$1252,$B4816,($C4816*8-3+4))</f>
        <v>9.0909090909090917</v>
      </c>
      <c r="R4816">
        <f>INDEX('Grade 3'!$A$4:$AK$1252,$B4816,($C4816*8-2+4))</f>
        <v>0.75757575757575757</v>
      </c>
      <c r="S4816">
        <f>INDEX('Grade 3'!$A$4:$AK$1252,$B4816,($C4816*8-1+4))</f>
        <v>53.030303030303031</v>
      </c>
      <c r="T4816">
        <f>INDEX('Grade 3'!$A$4:$AK$1252,$B4816,($C4816*8-0+4))</f>
        <v>9.8484848484848477</v>
      </c>
      <c r="U4816" t="str">
        <f>INDEX('Grade 3'!$A$4:$AK$1252,$B4816,37)</f>
        <v>Pioneer</v>
      </c>
    </row>
    <row r="4817" spans="1:21">
      <c r="A4817">
        <f t="shared" si="226"/>
        <v>4816</v>
      </c>
      <c r="B4817">
        <f t="shared" si="227"/>
        <v>1204</v>
      </c>
      <c r="C4817">
        <f t="shared" si="228"/>
        <v>4</v>
      </c>
      <c r="D4817">
        <f>INDEX('Grade 3'!$A$4:$AK$1252,$B4817,1)</f>
        <v>776</v>
      </c>
      <c r="E4817">
        <f>INDEX('Grade 3'!$A$4:$AK$1252,$B4817,2)</f>
        <v>2550</v>
      </c>
      <c r="F4817" t="str">
        <f>INDEX('Grade 3'!$A$4:$AK$1252,$B4817,3)</f>
        <v>GAINESVILLE CITY</v>
      </c>
      <c r="G4817" t="str">
        <f>INDEX('Grade 3'!$A$4:$AK$1252,$B4817,4)</f>
        <v>FAIR STREET INTERNATIONAL BACCALAUR</v>
      </c>
      <c r="H4817" t="str">
        <f ca="1">StaticValues!$A$8</f>
        <v>2016</v>
      </c>
      <c r="I4817" t="str">
        <f ca="1">StaticValues!$B$8</f>
        <v>Spring</v>
      </c>
      <c r="J4817" t="str">
        <f ca="1">StaticValues!$C$8</f>
        <v>EOG</v>
      </c>
      <c r="K4817" t="str">
        <f ca="1">StaticValues!$D$8</f>
        <v>3</v>
      </c>
      <c r="L4817" t="str">
        <f>INDEX('Grade 3'!E$2:AJ$2,1,((8*C4817)-7))</f>
        <v>Social Studies</v>
      </c>
      <c r="M4817">
        <f>INDEX('Grade 3'!$A$4:$AK$1252,$B4817,($C4817*8-7+4))</f>
        <v>132</v>
      </c>
      <c r="N4817">
        <f>INDEX('Grade 3'!$A$4:$AK$1252,$B4817,($C4817*8-6+4))</f>
        <v>480.63636363636363</v>
      </c>
      <c r="O4817">
        <f>INDEX('Grade 3'!$A$4:$AK$1252,$B4817,($C4817*8-5+4))</f>
        <v>41.666666666666664</v>
      </c>
      <c r="P4817">
        <f>INDEX('Grade 3'!$A$4:$AK$1252,$B4817,($C4817*8-4+4))</f>
        <v>49.242424242424242</v>
      </c>
      <c r="Q4817">
        <f>INDEX('Grade 3'!$A$4:$AK$1252,$B4817,($C4817*8-3+4))</f>
        <v>9.0909090909090917</v>
      </c>
      <c r="R4817">
        <f>INDEX('Grade 3'!$A$4:$AK$1252,$B4817,($C4817*8-2+4))</f>
        <v>0</v>
      </c>
      <c r="S4817">
        <f>INDEX('Grade 3'!$A$4:$AK$1252,$B4817,($C4817*8-1+4))</f>
        <v>58.333333333333336</v>
      </c>
      <c r="T4817">
        <f>INDEX('Grade 3'!$A$4:$AK$1252,$B4817,($C4817*8-0+4))</f>
        <v>9.0909090909090917</v>
      </c>
      <c r="U4817" t="str">
        <f>INDEX('Grade 3'!$A$4:$AK$1252,$B4817,37)</f>
        <v>Pioneer</v>
      </c>
    </row>
    <row r="4818" spans="1:21">
      <c r="A4818">
        <f t="shared" si="226"/>
        <v>4817</v>
      </c>
      <c r="B4818">
        <f t="shared" si="227"/>
        <v>1205</v>
      </c>
      <c r="C4818">
        <f t="shared" si="228"/>
        <v>1</v>
      </c>
      <c r="D4818">
        <f>INDEX('Grade 3'!$A$4:$AK$1252,$B4818,1)</f>
        <v>779</v>
      </c>
      <c r="E4818">
        <f>INDEX('Grade 3'!$A$4:$AK$1252,$B4818,2)</f>
        <v>107</v>
      </c>
      <c r="F4818" t="str">
        <f>INDEX('Grade 3'!$A$4:$AK$1252,$B4818,3)</f>
        <v>JEFFERSON CITY</v>
      </c>
      <c r="G4818" t="str">
        <f>INDEX('Grade 3'!$A$4:$AK$1252,$B4818,4)</f>
        <v>JEFFERSON ACADEMY</v>
      </c>
      <c r="H4818" t="str">
        <f ca="1">StaticValues!$A$8</f>
        <v>2016</v>
      </c>
      <c r="I4818" t="str">
        <f ca="1">StaticValues!$B$8</f>
        <v>Spring</v>
      </c>
      <c r="J4818" t="str">
        <f ca="1">StaticValues!$C$8</f>
        <v>EOG</v>
      </c>
      <c r="K4818" t="str">
        <f ca="1">StaticValues!$D$8</f>
        <v>3</v>
      </c>
      <c r="L4818" t="str">
        <f>INDEX('Grade 3'!E$2:AJ$2,1,((8*C4818)-7))</f>
        <v>English Language Arts</v>
      </c>
      <c r="M4818">
        <f>INDEX('Grade 3'!$A$4:$AK$1252,$B4818,($C4818*8-7+4))</f>
        <v>252</v>
      </c>
      <c r="N4818">
        <f>INDEX('Grade 3'!$A$4:$AK$1252,$B4818,($C4818*8-6+4))</f>
        <v>520.84523809523807</v>
      </c>
      <c r="O4818">
        <f>INDEX('Grade 3'!$A$4:$AK$1252,$B4818,($C4818*8-5+4))</f>
        <v>20.634920634920636</v>
      </c>
      <c r="P4818">
        <f>INDEX('Grade 3'!$A$4:$AK$1252,$B4818,($C4818*8-4+4))</f>
        <v>30.952380952380953</v>
      </c>
      <c r="Q4818">
        <f>INDEX('Grade 3'!$A$4:$AK$1252,$B4818,($C4818*8-3+4))</f>
        <v>40.079365079365083</v>
      </c>
      <c r="R4818">
        <f>INDEX('Grade 3'!$A$4:$AK$1252,$B4818,($C4818*8-2+4))</f>
        <v>8.3333333333333339</v>
      </c>
      <c r="S4818">
        <f>INDEX('Grade 3'!$A$4:$AK$1252,$B4818,($C4818*8-1+4))</f>
        <v>79.365079365079367</v>
      </c>
      <c r="T4818">
        <f>INDEX('Grade 3'!$A$4:$AK$1252,$B4818,($C4818*8-0+4))</f>
        <v>48.412698412698411</v>
      </c>
      <c r="U4818" t="str">
        <f>INDEX('Grade 3'!$A$4:$AK$1252,$B4818,37)</f>
        <v>Northeast Georgia</v>
      </c>
    </row>
    <row r="4819" spans="1:21">
      <c r="A4819">
        <f t="shared" si="226"/>
        <v>4818</v>
      </c>
      <c r="B4819">
        <f t="shared" si="227"/>
        <v>1205</v>
      </c>
      <c r="C4819">
        <f t="shared" si="228"/>
        <v>2</v>
      </c>
      <c r="D4819">
        <f>INDEX('Grade 3'!$A$4:$AK$1252,$B4819,1)</f>
        <v>779</v>
      </c>
      <c r="E4819">
        <f>INDEX('Grade 3'!$A$4:$AK$1252,$B4819,2)</f>
        <v>107</v>
      </c>
      <c r="F4819" t="str">
        <f>INDEX('Grade 3'!$A$4:$AK$1252,$B4819,3)</f>
        <v>JEFFERSON CITY</v>
      </c>
      <c r="G4819" t="str">
        <f>INDEX('Grade 3'!$A$4:$AK$1252,$B4819,4)</f>
        <v>JEFFERSON ACADEMY</v>
      </c>
      <c r="H4819" t="str">
        <f ca="1">StaticValues!$A$8</f>
        <v>2016</v>
      </c>
      <c r="I4819" t="str">
        <f ca="1">StaticValues!$B$8</f>
        <v>Spring</v>
      </c>
      <c r="J4819" t="str">
        <f ca="1">StaticValues!$C$8</f>
        <v>EOG</v>
      </c>
      <c r="K4819" t="str">
        <f ca="1">StaticValues!$D$8</f>
        <v>3</v>
      </c>
      <c r="L4819" t="str">
        <f>INDEX('Grade 3'!E$2:AJ$2,1,((8*C4819)-7))</f>
        <v>Mathematics</v>
      </c>
      <c r="M4819">
        <f>INDEX('Grade 3'!$A$4:$AK$1252,$B4819,($C4819*8-7+4))</f>
        <v>253</v>
      </c>
      <c r="N4819">
        <f>INDEX('Grade 3'!$A$4:$AK$1252,$B4819,($C4819*8-6+4))</f>
        <v>533.77075098814225</v>
      </c>
      <c r="O4819">
        <f>INDEX('Grade 3'!$A$4:$AK$1252,$B4819,($C4819*8-5+4))</f>
        <v>5.9288537549407119</v>
      </c>
      <c r="P4819">
        <f>INDEX('Grade 3'!$A$4:$AK$1252,$B4819,($C4819*8-4+4))</f>
        <v>33.992094861660078</v>
      </c>
      <c r="Q4819">
        <f>INDEX('Grade 3'!$A$4:$AK$1252,$B4819,($C4819*8-3+4))</f>
        <v>49.011857707509883</v>
      </c>
      <c r="R4819">
        <f>INDEX('Grade 3'!$A$4:$AK$1252,$B4819,($C4819*8-2+4))</f>
        <v>11.067193675889328</v>
      </c>
      <c r="S4819">
        <f>INDEX('Grade 3'!$A$4:$AK$1252,$B4819,($C4819*8-1+4))</f>
        <v>94.071146245059282</v>
      </c>
      <c r="T4819">
        <f>INDEX('Grade 3'!$A$4:$AK$1252,$B4819,($C4819*8-0+4))</f>
        <v>60.079051383399211</v>
      </c>
      <c r="U4819" t="str">
        <f>INDEX('Grade 3'!$A$4:$AK$1252,$B4819,37)</f>
        <v>Northeast Georgia</v>
      </c>
    </row>
    <row r="4820" spans="1:21">
      <c r="A4820">
        <f t="shared" si="226"/>
        <v>4819</v>
      </c>
      <c r="B4820">
        <f t="shared" si="227"/>
        <v>1205</v>
      </c>
      <c r="C4820">
        <f t="shared" si="228"/>
        <v>3</v>
      </c>
      <c r="D4820">
        <f>INDEX('Grade 3'!$A$4:$AK$1252,$B4820,1)</f>
        <v>779</v>
      </c>
      <c r="E4820">
        <f>INDEX('Grade 3'!$A$4:$AK$1252,$B4820,2)</f>
        <v>107</v>
      </c>
      <c r="F4820" t="str">
        <f>INDEX('Grade 3'!$A$4:$AK$1252,$B4820,3)</f>
        <v>JEFFERSON CITY</v>
      </c>
      <c r="G4820" t="str">
        <f>INDEX('Grade 3'!$A$4:$AK$1252,$B4820,4)</f>
        <v>JEFFERSON ACADEMY</v>
      </c>
      <c r="H4820" t="str">
        <f ca="1">StaticValues!$A$8</f>
        <v>2016</v>
      </c>
      <c r="I4820" t="str">
        <f ca="1">StaticValues!$B$8</f>
        <v>Spring</v>
      </c>
      <c r="J4820" t="str">
        <f ca="1">StaticValues!$C$8</f>
        <v>EOG</v>
      </c>
      <c r="K4820" t="str">
        <f ca="1">StaticValues!$D$8</f>
        <v>3</v>
      </c>
      <c r="L4820" t="str">
        <f>INDEX('Grade 3'!E$2:AJ$2,1,((8*C4820)-7))</f>
        <v>Science</v>
      </c>
      <c r="M4820">
        <f>INDEX('Grade 3'!$A$4:$AK$1252,$B4820,($C4820*8-7+4))</f>
        <v>253</v>
      </c>
      <c r="N4820">
        <f>INDEX('Grade 3'!$A$4:$AK$1252,$B4820,($C4820*8-6+4))</f>
        <v>521.47035573122525</v>
      </c>
      <c r="O4820">
        <f>INDEX('Grade 3'!$A$4:$AK$1252,$B4820,($C4820*8-5+4))</f>
        <v>14.624505928853756</v>
      </c>
      <c r="P4820">
        <f>INDEX('Grade 3'!$A$4:$AK$1252,$B4820,($C4820*8-4+4))</f>
        <v>35.573122529644266</v>
      </c>
      <c r="Q4820">
        <f>INDEX('Grade 3'!$A$4:$AK$1252,$B4820,($C4820*8-3+4))</f>
        <v>36.363636363636367</v>
      </c>
      <c r="R4820">
        <f>INDEX('Grade 3'!$A$4:$AK$1252,$B4820,($C4820*8-2+4))</f>
        <v>13.438735177865613</v>
      </c>
      <c r="S4820">
        <f>INDEX('Grade 3'!$A$4:$AK$1252,$B4820,($C4820*8-1+4))</f>
        <v>85.37549407114625</v>
      </c>
      <c r="T4820">
        <f>INDEX('Grade 3'!$A$4:$AK$1252,$B4820,($C4820*8-0+4))</f>
        <v>49.802371541501977</v>
      </c>
      <c r="U4820" t="str">
        <f>INDEX('Grade 3'!$A$4:$AK$1252,$B4820,37)</f>
        <v>Northeast Georgia</v>
      </c>
    </row>
    <row r="4821" spans="1:21">
      <c r="A4821">
        <f t="shared" si="226"/>
        <v>4820</v>
      </c>
      <c r="B4821">
        <f t="shared" si="227"/>
        <v>1205</v>
      </c>
      <c r="C4821">
        <f t="shared" si="228"/>
        <v>4</v>
      </c>
      <c r="D4821">
        <f>INDEX('Grade 3'!$A$4:$AK$1252,$B4821,1)</f>
        <v>779</v>
      </c>
      <c r="E4821">
        <f>INDEX('Grade 3'!$A$4:$AK$1252,$B4821,2)</f>
        <v>107</v>
      </c>
      <c r="F4821" t="str">
        <f>INDEX('Grade 3'!$A$4:$AK$1252,$B4821,3)</f>
        <v>JEFFERSON CITY</v>
      </c>
      <c r="G4821" t="str">
        <f>INDEX('Grade 3'!$A$4:$AK$1252,$B4821,4)</f>
        <v>JEFFERSON ACADEMY</v>
      </c>
      <c r="H4821" t="str">
        <f ca="1">StaticValues!$A$8</f>
        <v>2016</v>
      </c>
      <c r="I4821" t="str">
        <f ca="1">StaticValues!$B$8</f>
        <v>Spring</v>
      </c>
      <c r="J4821" t="str">
        <f ca="1">StaticValues!$C$8</f>
        <v>EOG</v>
      </c>
      <c r="K4821" t="str">
        <f ca="1">StaticValues!$D$8</f>
        <v>3</v>
      </c>
      <c r="L4821" t="str">
        <f>INDEX('Grade 3'!E$2:AJ$2,1,((8*C4821)-7))</f>
        <v>Social Studies</v>
      </c>
      <c r="M4821">
        <f>INDEX('Grade 3'!$A$4:$AK$1252,$B4821,($C4821*8-7+4))</f>
        <v>252</v>
      </c>
      <c r="N4821">
        <f>INDEX('Grade 3'!$A$4:$AK$1252,$B4821,($C4821*8-6+4))</f>
        <v>523.30555555555554</v>
      </c>
      <c r="O4821">
        <f>INDEX('Grade 3'!$A$4:$AK$1252,$B4821,($C4821*8-5+4))</f>
        <v>12.301587301587302</v>
      </c>
      <c r="P4821">
        <f>INDEX('Grade 3'!$A$4:$AK$1252,$B4821,($C4821*8-4+4))</f>
        <v>44.047619047619051</v>
      </c>
      <c r="Q4821">
        <f>INDEX('Grade 3'!$A$4:$AK$1252,$B4821,($C4821*8-3+4))</f>
        <v>24.603174603174605</v>
      </c>
      <c r="R4821">
        <f>INDEX('Grade 3'!$A$4:$AK$1252,$B4821,($C4821*8-2+4))</f>
        <v>19.047619047619047</v>
      </c>
      <c r="S4821">
        <f>INDEX('Grade 3'!$A$4:$AK$1252,$B4821,($C4821*8-1+4))</f>
        <v>87.698412698412696</v>
      </c>
      <c r="T4821">
        <f>INDEX('Grade 3'!$A$4:$AK$1252,$B4821,($C4821*8-0+4))</f>
        <v>43.650793650793652</v>
      </c>
      <c r="U4821" t="str">
        <f>INDEX('Grade 3'!$A$4:$AK$1252,$B4821,37)</f>
        <v>Northeast Georgia</v>
      </c>
    </row>
    <row r="4822" spans="1:21">
      <c r="A4822">
        <f t="shared" si="226"/>
        <v>4821</v>
      </c>
      <c r="B4822">
        <f t="shared" si="227"/>
        <v>1206</v>
      </c>
      <c r="C4822">
        <f t="shared" si="228"/>
        <v>1</v>
      </c>
      <c r="D4822">
        <f>INDEX('Grade 3'!$A$4:$AK$1252,$B4822,1)</f>
        <v>781</v>
      </c>
      <c r="E4822">
        <f>INDEX('Grade 3'!$A$4:$AK$1252,$B4822,2)</f>
        <v>104</v>
      </c>
      <c r="F4822" t="str">
        <f>INDEX('Grade 3'!$A$4:$AK$1252,$B4822,3)</f>
        <v>MARIETTA CITY</v>
      </c>
      <c r="G4822" t="str">
        <f>INDEX('Grade 3'!$A$4:$AK$1252,$B4822,4)</f>
        <v>SAWYER ROAD ELEMENTARY</v>
      </c>
      <c r="H4822" t="str">
        <f ca="1">StaticValues!$A$8</f>
        <v>2016</v>
      </c>
      <c r="I4822" t="str">
        <f ca="1">StaticValues!$B$8</f>
        <v>Spring</v>
      </c>
      <c r="J4822" t="str">
        <f ca="1">StaticValues!$C$8</f>
        <v>EOG</v>
      </c>
      <c r="K4822" t="str">
        <f ca="1">StaticValues!$D$8</f>
        <v>3</v>
      </c>
      <c r="L4822" t="str">
        <f>INDEX('Grade 3'!E$2:AJ$2,1,((8*C4822)-7))</f>
        <v>English Language Arts</v>
      </c>
      <c r="M4822">
        <f>INDEX('Grade 3'!$A$4:$AK$1252,$B4822,($C4822*8-7+4))</f>
        <v>124</v>
      </c>
      <c r="N4822">
        <f>INDEX('Grade 3'!$A$4:$AK$1252,$B4822,($C4822*8-6+4))</f>
        <v>503.07258064516128</v>
      </c>
      <c r="O4822">
        <f>INDEX('Grade 3'!$A$4:$AK$1252,$B4822,($C4822*8-5+4))</f>
        <v>29.838709677419356</v>
      </c>
      <c r="P4822">
        <f>INDEX('Grade 3'!$A$4:$AK$1252,$B4822,($C4822*8-4+4))</f>
        <v>39.516129032258064</v>
      </c>
      <c r="Q4822">
        <f>INDEX('Grade 3'!$A$4:$AK$1252,$B4822,($C4822*8-3+4))</f>
        <v>25</v>
      </c>
      <c r="R4822">
        <f>INDEX('Grade 3'!$A$4:$AK$1252,$B4822,($C4822*8-2+4))</f>
        <v>5.645161290322581</v>
      </c>
      <c r="S4822">
        <f>INDEX('Grade 3'!$A$4:$AK$1252,$B4822,($C4822*8-1+4))</f>
        <v>70.161290322580641</v>
      </c>
      <c r="T4822">
        <f>INDEX('Grade 3'!$A$4:$AK$1252,$B4822,($C4822*8-0+4))</f>
        <v>30.64516129032258</v>
      </c>
      <c r="U4822" t="str">
        <f>INDEX('Grade 3'!$A$4:$AK$1252,$B4822,37)</f>
        <v>Metro</v>
      </c>
    </row>
    <row r="4823" spans="1:21">
      <c r="A4823">
        <f t="shared" si="226"/>
        <v>4822</v>
      </c>
      <c r="B4823">
        <f t="shared" si="227"/>
        <v>1206</v>
      </c>
      <c r="C4823">
        <f t="shared" si="228"/>
        <v>2</v>
      </c>
      <c r="D4823">
        <f>INDEX('Grade 3'!$A$4:$AK$1252,$B4823,1)</f>
        <v>781</v>
      </c>
      <c r="E4823">
        <f>INDEX('Grade 3'!$A$4:$AK$1252,$B4823,2)</f>
        <v>104</v>
      </c>
      <c r="F4823" t="str">
        <f>INDEX('Grade 3'!$A$4:$AK$1252,$B4823,3)</f>
        <v>MARIETTA CITY</v>
      </c>
      <c r="G4823" t="str">
        <f>INDEX('Grade 3'!$A$4:$AK$1252,$B4823,4)</f>
        <v>SAWYER ROAD ELEMENTARY</v>
      </c>
      <c r="H4823" t="str">
        <f ca="1">StaticValues!$A$8</f>
        <v>2016</v>
      </c>
      <c r="I4823" t="str">
        <f ca="1">StaticValues!$B$8</f>
        <v>Spring</v>
      </c>
      <c r="J4823" t="str">
        <f ca="1">StaticValues!$C$8</f>
        <v>EOG</v>
      </c>
      <c r="K4823" t="str">
        <f ca="1">StaticValues!$D$8</f>
        <v>3</v>
      </c>
      <c r="L4823" t="str">
        <f>INDEX('Grade 3'!E$2:AJ$2,1,((8*C4823)-7))</f>
        <v>Mathematics</v>
      </c>
      <c r="M4823">
        <f>INDEX('Grade 3'!$A$4:$AK$1252,$B4823,($C4823*8-7+4))</f>
        <v>124</v>
      </c>
      <c r="N4823">
        <f>INDEX('Grade 3'!$A$4:$AK$1252,$B4823,($C4823*8-6+4))</f>
        <v>511.16935483870969</v>
      </c>
      <c r="O4823">
        <f>INDEX('Grade 3'!$A$4:$AK$1252,$B4823,($C4823*8-5+4))</f>
        <v>16.129032258064516</v>
      </c>
      <c r="P4823">
        <f>INDEX('Grade 3'!$A$4:$AK$1252,$B4823,($C4823*8-4+4))</f>
        <v>48.387096774193552</v>
      </c>
      <c r="Q4823">
        <f>INDEX('Grade 3'!$A$4:$AK$1252,$B4823,($C4823*8-3+4))</f>
        <v>30.64516129032258</v>
      </c>
      <c r="R4823">
        <f>INDEX('Grade 3'!$A$4:$AK$1252,$B4823,($C4823*8-2+4))</f>
        <v>4.838709677419355</v>
      </c>
      <c r="S4823">
        <f>INDEX('Grade 3'!$A$4:$AK$1252,$B4823,($C4823*8-1+4))</f>
        <v>83.870967741935488</v>
      </c>
      <c r="T4823">
        <f>INDEX('Grade 3'!$A$4:$AK$1252,$B4823,($C4823*8-0+4))</f>
        <v>35.483870967741936</v>
      </c>
      <c r="U4823" t="str">
        <f>INDEX('Grade 3'!$A$4:$AK$1252,$B4823,37)</f>
        <v>Metro</v>
      </c>
    </row>
    <row r="4824" spans="1:21">
      <c r="A4824">
        <f t="shared" si="226"/>
        <v>4823</v>
      </c>
      <c r="B4824">
        <f t="shared" si="227"/>
        <v>1206</v>
      </c>
      <c r="C4824">
        <f t="shared" si="228"/>
        <v>3</v>
      </c>
      <c r="D4824">
        <f>INDEX('Grade 3'!$A$4:$AK$1252,$B4824,1)</f>
        <v>781</v>
      </c>
      <c r="E4824">
        <f>INDEX('Grade 3'!$A$4:$AK$1252,$B4824,2)</f>
        <v>104</v>
      </c>
      <c r="F4824" t="str">
        <f>INDEX('Grade 3'!$A$4:$AK$1252,$B4824,3)</f>
        <v>MARIETTA CITY</v>
      </c>
      <c r="G4824" t="str">
        <f>INDEX('Grade 3'!$A$4:$AK$1252,$B4824,4)</f>
        <v>SAWYER ROAD ELEMENTARY</v>
      </c>
      <c r="H4824" t="str">
        <f ca="1">StaticValues!$A$8</f>
        <v>2016</v>
      </c>
      <c r="I4824" t="str">
        <f ca="1">StaticValues!$B$8</f>
        <v>Spring</v>
      </c>
      <c r="J4824" t="str">
        <f ca="1">StaticValues!$C$8</f>
        <v>EOG</v>
      </c>
      <c r="K4824" t="str">
        <f ca="1">StaticValues!$D$8</f>
        <v>3</v>
      </c>
      <c r="L4824" t="str">
        <f>INDEX('Grade 3'!E$2:AJ$2,1,((8*C4824)-7))</f>
        <v>Science</v>
      </c>
      <c r="M4824">
        <f>INDEX('Grade 3'!$A$4:$AK$1252,$B4824,($C4824*8-7+4))</f>
        <v>124</v>
      </c>
      <c r="N4824">
        <f>INDEX('Grade 3'!$A$4:$AK$1252,$B4824,($C4824*8-6+4))</f>
        <v>499.96774193548384</v>
      </c>
      <c r="O4824">
        <f>INDEX('Grade 3'!$A$4:$AK$1252,$B4824,($C4824*8-5+4))</f>
        <v>22.580645161290324</v>
      </c>
      <c r="P4824">
        <f>INDEX('Grade 3'!$A$4:$AK$1252,$B4824,($C4824*8-4+4))</f>
        <v>53.225806451612904</v>
      </c>
      <c r="Q4824">
        <f>INDEX('Grade 3'!$A$4:$AK$1252,$B4824,($C4824*8-3+4))</f>
        <v>24.193548387096776</v>
      </c>
      <c r="R4824">
        <f>INDEX('Grade 3'!$A$4:$AK$1252,$B4824,($C4824*8-2+4))</f>
        <v>0</v>
      </c>
      <c r="S4824">
        <f>INDEX('Grade 3'!$A$4:$AK$1252,$B4824,($C4824*8-1+4))</f>
        <v>77.41935483870968</v>
      </c>
      <c r="T4824">
        <f>INDEX('Grade 3'!$A$4:$AK$1252,$B4824,($C4824*8-0+4))</f>
        <v>24.193548387096776</v>
      </c>
      <c r="U4824" t="str">
        <f>INDEX('Grade 3'!$A$4:$AK$1252,$B4824,37)</f>
        <v>Metro</v>
      </c>
    </row>
    <row r="4825" spans="1:21">
      <c r="A4825">
        <f t="shared" si="226"/>
        <v>4824</v>
      </c>
      <c r="B4825">
        <f t="shared" si="227"/>
        <v>1206</v>
      </c>
      <c r="C4825">
        <f t="shared" si="228"/>
        <v>4</v>
      </c>
      <c r="D4825">
        <f>INDEX('Grade 3'!$A$4:$AK$1252,$B4825,1)</f>
        <v>781</v>
      </c>
      <c r="E4825">
        <f>INDEX('Grade 3'!$A$4:$AK$1252,$B4825,2)</f>
        <v>104</v>
      </c>
      <c r="F4825" t="str">
        <f>INDEX('Grade 3'!$A$4:$AK$1252,$B4825,3)</f>
        <v>MARIETTA CITY</v>
      </c>
      <c r="G4825" t="str">
        <f>INDEX('Grade 3'!$A$4:$AK$1252,$B4825,4)</f>
        <v>SAWYER ROAD ELEMENTARY</v>
      </c>
      <c r="H4825" t="str">
        <f ca="1">StaticValues!$A$8</f>
        <v>2016</v>
      </c>
      <c r="I4825" t="str">
        <f ca="1">StaticValues!$B$8</f>
        <v>Spring</v>
      </c>
      <c r="J4825" t="str">
        <f ca="1">StaticValues!$C$8</f>
        <v>EOG</v>
      </c>
      <c r="K4825" t="str">
        <f ca="1">StaticValues!$D$8</f>
        <v>3</v>
      </c>
      <c r="L4825" t="str">
        <f>INDEX('Grade 3'!E$2:AJ$2,1,((8*C4825)-7))</f>
        <v>Social Studies</v>
      </c>
      <c r="M4825">
        <f>INDEX('Grade 3'!$A$4:$AK$1252,$B4825,($C4825*8-7+4))</f>
        <v>123</v>
      </c>
      <c r="N4825">
        <f>INDEX('Grade 3'!$A$4:$AK$1252,$B4825,($C4825*8-6+4))</f>
        <v>498.42276422764229</v>
      </c>
      <c r="O4825">
        <f>INDEX('Grade 3'!$A$4:$AK$1252,$B4825,($C4825*8-5+4))</f>
        <v>19.512195121951219</v>
      </c>
      <c r="P4825">
        <f>INDEX('Grade 3'!$A$4:$AK$1252,$B4825,($C4825*8-4+4))</f>
        <v>61.788617886178862</v>
      </c>
      <c r="Q4825">
        <f>INDEX('Grade 3'!$A$4:$AK$1252,$B4825,($C4825*8-3+4))</f>
        <v>16.260162601626018</v>
      </c>
      <c r="R4825">
        <f>INDEX('Grade 3'!$A$4:$AK$1252,$B4825,($C4825*8-2+4))</f>
        <v>2.4390243902439024</v>
      </c>
      <c r="S4825">
        <f>INDEX('Grade 3'!$A$4:$AK$1252,$B4825,($C4825*8-1+4))</f>
        <v>80.487804878048777</v>
      </c>
      <c r="T4825">
        <f>INDEX('Grade 3'!$A$4:$AK$1252,$B4825,($C4825*8-0+4))</f>
        <v>18.699186991869919</v>
      </c>
      <c r="U4825" t="str">
        <f>INDEX('Grade 3'!$A$4:$AK$1252,$B4825,37)</f>
        <v>Metro</v>
      </c>
    </row>
    <row r="4826" spans="1:21">
      <c r="A4826">
        <f t="shared" si="226"/>
        <v>4825</v>
      </c>
      <c r="B4826">
        <f t="shared" si="227"/>
        <v>1207</v>
      </c>
      <c r="C4826">
        <f t="shared" si="228"/>
        <v>1</v>
      </c>
      <c r="D4826">
        <f>INDEX('Grade 3'!$A$4:$AK$1252,$B4826,1)</f>
        <v>781</v>
      </c>
      <c r="E4826">
        <f>INDEX('Grade 3'!$A$4:$AK$1252,$B4826,2)</f>
        <v>106</v>
      </c>
      <c r="F4826" t="str">
        <f>INDEX('Grade 3'!$A$4:$AK$1252,$B4826,3)</f>
        <v>MARIETTA CITY</v>
      </c>
      <c r="G4826" t="str">
        <f>INDEX('Grade 3'!$A$4:$AK$1252,$B4826,4)</f>
        <v>MARIETTA CENTER FOR ADVANCED ACADEM</v>
      </c>
      <c r="H4826" t="str">
        <f ca="1">StaticValues!$A$8</f>
        <v>2016</v>
      </c>
      <c r="I4826" t="str">
        <f ca="1">StaticValues!$B$8</f>
        <v>Spring</v>
      </c>
      <c r="J4826" t="str">
        <f ca="1">StaticValues!$C$8</f>
        <v>EOG</v>
      </c>
      <c r="K4826" t="str">
        <f ca="1">StaticValues!$D$8</f>
        <v>3</v>
      </c>
      <c r="L4826" t="str">
        <f>INDEX('Grade 3'!E$2:AJ$2,1,((8*C4826)-7))</f>
        <v>English Language Arts</v>
      </c>
      <c r="M4826">
        <f>INDEX('Grade 3'!$A$4:$AK$1252,$B4826,($C4826*8-7+4))</f>
        <v>112</v>
      </c>
      <c r="N4826">
        <f>INDEX('Grade 3'!$A$4:$AK$1252,$B4826,($C4826*8-6+4))</f>
        <v>585.13392857142856</v>
      </c>
      <c r="O4826">
        <f>INDEX('Grade 3'!$A$4:$AK$1252,$B4826,($C4826*8-5+4))</f>
        <v>0.8928571428571429</v>
      </c>
      <c r="P4826">
        <f>INDEX('Grade 3'!$A$4:$AK$1252,$B4826,($C4826*8-4+4))</f>
        <v>8.0357142857142865</v>
      </c>
      <c r="Q4826">
        <f>INDEX('Grade 3'!$A$4:$AK$1252,$B4826,($C4826*8-3+4))</f>
        <v>44.642857142857146</v>
      </c>
      <c r="R4826">
        <f>INDEX('Grade 3'!$A$4:$AK$1252,$B4826,($C4826*8-2+4))</f>
        <v>46.428571428571431</v>
      </c>
      <c r="S4826">
        <f>INDEX('Grade 3'!$A$4:$AK$1252,$B4826,($C4826*8-1+4))</f>
        <v>99.107142857142861</v>
      </c>
      <c r="T4826">
        <f>INDEX('Grade 3'!$A$4:$AK$1252,$B4826,($C4826*8-0+4))</f>
        <v>91.071428571428569</v>
      </c>
      <c r="U4826" t="str">
        <f>INDEX('Grade 3'!$A$4:$AK$1252,$B4826,37)</f>
        <v>Metro</v>
      </c>
    </row>
    <row r="4827" spans="1:21">
      <c r="A4827">
        <f t="shared" si="226"/>
        <v>4826</v>
      </c>
      <c r="B4827">
        <f t="shared" si="227"/>
        <v>1207</v>
      </c>
      <c r="C4827">
        <f t="shared" si="228"/>
        <v>2</v>
      </c>
      <c r="D4827">
        <f>INDEX('Grade 3'!$A$4:$AK$1252,$B4827,1)</f>
        <v>781</v>
      </c>
      <c r="E4827">
        <f>INDEX('Grade 3'!$A$4:$AK$1252,$B4827,2)</f>
        <v>106</v>
      </c>
      <c r="F4827" t="str">
        <f>INDEX('Grade 3'!$A$4:$AK$1252,$B4827,3)</f>
        <v>MARIETTA CITY</v>
      </c>
      <c r="G4827" t="str">
        <f>INDEX('Grade 3'!$A$4:$AK$1252,$B4827,4)</f>
        <v>MARIETTA CENTER FOR ADVANCED ACADEM</v>
      </c>
      <c r="H4827" t="str">
        <f ca="1">StaticValues!$A$8</f>
        <v>2016</v>
      </c>
      <c r="I4827" t="str">
        <f ca="1">StaticValues!$B$8</f>
        <v>Spring</v>
      </c>
      <c r="J4827" t="str">
        <f ca="1">StaticValues!$C$8</f>
        <v>EOG</v>
      </c>
      <c r="K4827" t="str">
        <f ca="1">StaticValues!$D$8</f>
        <v>3</v>
      </c>
      <c r="L4827" t="str">
        <f>INDEX('Grade 3'!E$2:AJ$2,1,((8*C4827)-7))</f>
        <v>Mathematics</v>
      </c>
      <c r="M4827">
        <f>INDEX('Grade 3'!$A$4:$AK$1252,$B4827,($C4827*8-7+4))</f>
        <v>112</v>
      </c>
      <c r="N4827">
        <f>INDEX('Grade 3'!$A$4:$AK$1252,$B4827,($C4827*8-6+4))</f>
        <v>578.91964285714289</v>
      </c>
      <c r="O4827">
        <f>INDEX('Grade 3'!$A$4:$AK$1252,$B4827,($C4827*8-5+4))</f>
        <v>0</v>
      </c>
      <c r="P4827">
        <f>INDEX('Grade 3'!$A$4:$AK$1252,$B4827,($C4827*8-4+4))</f>
        <v>9.8214285714285712</v>
      </c>
      <c r="Q4827">
        <f>INDEX('Grade 3'!$A$4:$AK$1252,$B4827,($C4827*8-3+4))</f>
        <v>44.642857142857146</v>
      </c>
      <c r="R4827">
        <f>INDEX('Grade 3'!$A$4:$AK$1252,$B4827,($C4827*8-2+4))</f>
        <v>45.535714285714285</v>
      </c>
      <c r="S4827">
        <f>INDEX('Grade 3'!$A$4:$AK$1252,$B4827,($C4827*8-1+4))</f>
        <v>100</v>
      </c>
      <c r="T4827">
        <f>INDEX('Grade 3'!$A$4:$AK$1252,$B4827,($C4827*8-0+4))</f>
        <v>90.178571428571431</v>
      </c>
      <c r="U4827" t="str">
        <f>INDEX('Grade 3'!$A$4:$AK$1252,$B4827,37)</f>
        <v>Metro</v>
      </c>
    </row>
    <row r="4828" spans="1:21">
      <c r="A4828">
        <f t="shared" si="226"/>
        <v>4827</v>
      </c>
      <c r="B4828">
        <f t="shared" si="227"/>
        <v>1207</v>
      </c>
      <c r="C4828">
        <f t="shared" si="228"/>
        <v>3</v>
      </c>
      <c r="D4828">
        <f>INDEX('Grade 3'!$A$4:$AK$1252,$B4828,1)</f>
        <v>781</v>
      </c>
      <c r="E4828">
        <f>INDEX('Grade 3'!$A$4:$AK$1252,$B4828,2)</f>
        <v>106</v>
      </c>
      <c r="F4828" t="str">
        <f>INDEX('Grade 3'!$A$4:$AK$1252,$B4828,3)</f>
        <v>MARIETTA CITY</v>
      </c>
      <c r="G4828" t="str">
        <f>INDEX('Grade 3'!$A$4:$AK$1252,$B4828,4)</f>
        <v>MARIETTA CENTER FOR ADVANCED ACADEM</v>
      </c>
      <c r="H4828" t="str">
        <f ca="1">StaticValues!$A$8</f>
        <v>2016</v>
      </c>
      <c r="I4828" t="str">
        <f ca="1">StaticValues!$B$8</f>
        <v>Spring</v>
      </c>
      <c r="J4828" t="str">
        <f ca="1">StaticValues!$C$8</f>
        <v>EOG</v>
      </c>
      <c r="K4828" t="str">
        <f ca="1">StaticValues!$D$8</f>
        <v>3</v>
      </c>
      <c r="L4828" t="str">
        <f>INDEX('Grade 3'!E$2:AJ$2,1,((8*C4828)-7))</f>
        <v>Science</v>
      </c>
      <c r="M4828">
        <f>INDEX('Grade 3'!$A$4:$AK$1252,$B4828,($C4828*8-7+4))</f>
        <v>112</v>
      </c>
      <c r="N4828">
        <f>INDEX('Grade 3'!$A$4:$AK$1252,$B4828,($C4828*8-6+4))</f>
        <v>565.625</v>
      </c>
      <c r="O4828">
        <f>INDEX('Grade 3'!$A$4:$AK$1252,$B4828,($C4828*8-5+4))</f>
        <v>0</v>
      </c>
      <c r="P4828">
        <f>INDEX('Grade 3'!$A$4:$AK$1252,$B4828,($C4828*8-4+4))</f>
        <v>8.0357142857142865</v>
      </c>
      <c r="Q4828">
        <f>INDEX('Grade 3'!$A$4:$AK$1252,$B4828,($C4828*8-3+4))</f>
        <v>45.535714285714285</v>
      </c>
      <c r="R4828">
        <f>INDEX('Grade 3'!$A$4:$AK$1252,$B4828,($C4828*8-2+4))</f>
        <v>46.428571428571431</v>
      </c>
      <c r="S4828">
        <f>INDEX('Grade 3'!$A$4:$AK$1252,$B4828,($C4828*8-1+4))</f>
        <v>100</v>
      </c>
      <c r="T4828">
        <f>INDEX('Grade 3'!$A$4:$AK$1252,$B4828,($C4828*8-0+4))</f>
        <v>91.964285714285708</v>
      </c>
      <c r="U4828" t="str">
        <f>INDEX('Grade 3'!$A$4:$AK$1252,$B4828,37)</f>
        <v>Metro</v>
      </c>
    </row>
    <row r="4829" spans="1:21">
      <c r="A4829">
        <f t="shared" si="226"/>
        <v>4828</v>
      </c>
      <c r="B4829">
        <f t="shared" si="227"/>
        <v>1207</v>
      </c>
      <c r="C4829">
        <f t="shared" si="228"/>
        <v>4</v>
      </c>
      <c r="D4829">
        <f>INDEX('Grade 3'!$A$4:$AK$1252,$B4829,1)</f>
        <v>781</v>
      </c>
      <c r="E4829">
        <f>INDEX('Grade 3'!$A$4:$AK$1252,$B4829,2)</f>
        <v>106</v>
      </c>
      <c r="F4829" t="str">
        <f>INDEX('Grade 3'!$A$4:$AK$1252,$B4829,3)</f>
        <v>MARIETTA CITY</v>
      </c>
      <c r="G4829" t="str">
        <f>INDEX('Grade 3'!$A$4:$AK$1252,$B4829,4)</f>
        <v>MARIETTA CENTER FOR ADVANCED ACADEM</v>
      </c>
      <c r="H4829" t="str">
        <f ca="1">StaticValues!$A$8</f>
        <v>2016</v>
      </c>
      <c r="I4829" t="str">
        <f ca="1">StaticValues!$B$8</f>
        <v>Spring</v>
      </c>
      <c r="J4829" t="str">
        <f ca="1">StaticValues!$C$8</f>
        <v>EOG</v>
      </c>
      <c r="K4829" t="str">
        <f ca="1">StaticValues!$D$8</f>
        <v>3</v>
      </c>
      <c r="L4829" t="str">
        <f>INDEX('Grade 3'!E$2:AJ$2,1,((8*C4829)-7))</f>
        <v>Social Studies</v>
      </c>
      <c r="M4829">
        <f>INDEX('Grade 3'!$A$4:$AK$1252,$B4829,($C4829*8-7+4))</f>
        <v>112</v>
      </c>
      <c r="N4829">
        <f>INDEX('Grade 3'!$A$4:$AK$1252,$B4829,($C4829*8-6+4))</f>
        <v>556</v>
      </c>
      <c r="O4829">
        <f>INDEX('Grade 3'!$A$4:$AK$1252,$B4829,($C4829*8-5+4))</f>
        <v>0.8928571428571429</v>
      </c>
      <c r="P4829">
        <f>INDEX('Grade 3'!$A$4:$AK$1252,$B4829,($C4829*8-4+4))</f>
        <v>18.75</v>
      </c>
      <c r="Q4829">
        <f>INDEX('Grade 3'!$A$4:$AK$1252,$B4829,($C4829*8-3+4))</f>
        <v>36.607142857142854</v>
      </c>
      <c r="R4829">
        <f>INDEX('Grade 3'!$A$4:$AK$1252,$B4829,($C4829*8-2+4))</f>
        <v>43.75</v>
      </c>
      <c r="S4829">
        <f>INDEX('Grade 3'!$A$4:$AK$1252,$B4829,($C4829*8-1+4))</f>
        <v>99.107142857142861</v>
      </c>
      <c r="T4829">
        <f>INDEX('Grade 3'!$A$4:$AK$1252,$B4829,($C4829*8-0+4))</f>
        <v>80.357142857142861</v>
      </c>
      <c r="U4829" t="str">
        <f>INDEX('Grade 3'!$A$4:$AK$1252,$B4829,37)</f>
        <v>Metro</v>
      </c>
    </row>
    <row r="4830" spans="1:21">
      <c r="A4830">
        <f t="shared" si="226"/>
        <v>4829</v>
      </c>
      <c r="B4830">
        <f t="shared" si="227"/>
        <v>1208</v>
      </c>
      <c r="C4830">
        <f t="shared" si="228"/>
        <v>1</v>
      </c>
      <c r="D4830">
        <f>INDEX('Grade 3'!$A$4:$AK$1252,$B4830,1)</f>
        <v>781</v>
      </c>
      <c r="E4830">
        <f>INDEX('Grade 3'!$A$4:$AK$1252,$B4830,2)</f>
        <v>188</v>
      </c>
      <c r="F4830" t="str">
        <f>INDEX('Grade 3'!$A$4:$AK$1252,$B4830,3)</f>
        <v>MARIETTA CITY</v>
      </c>
      <c r="G4830" t="str">
        <f>INDEX('Grade 3'!$A$4:$AK$1252,$B4830,4)</f>
        <v>BURRUSS ELEMENTARY SCHOOL</v>
      </c>
      <c r="H4830" t="str">
        <f ca="1">StaticValues!$A$8</f>
        <v>2016</v>
      </c>
      <c r="I4830" t="str">
        <f ca="1">StaticValues!$B$8</f>
        <v>Spring</v>
      </c>
      <c r="J4830" t="str">
        <f ca="1">StaticValues!$C$8</f>
        <v>EOG</v>
      </c>
      <c r="K4830" t="str">
        <f ca="1">StaticValues!$D$8</f>
        <v>3</v>
      </c>
      <c r="L4830" t="str">
        <f>INDEX('Grade 3'!E$2:AJ$2,1,((8*C4830)-7))</f>
        <v>English Language Arts</v>
      </c>
      <c r="M4830">
        <f>INDEX('Grade 3'!$A$4:$AK$1252,$B4830,($C4830*8-7+4))</f>
        <v>58</v>
      </c>
      <c r="N4830">
        <f>INDEX('Grade 3'!$A$4:$AK$1252,$B4830,($C4830*8-6+4))</f>
        <v>517.5344827586207</v>
      </c>
      <c r="O4830">
        <f>INDEX('Grade 3'!$A$4:$AK$1252,$B4830,($C4830*8-5+4))</f>
        <v>27.586206896551722</v>
      </c>
      <c r="P4830">
        <f>INDEX('Grade 3'!$A$4:$AK$1252,$B4830,($C4830*8-4+4))</f>
        <v>27.586206896551722</v>
      </c>
      <c r="Q4830">
        <f>INDEX('Grade 3'!$A$4:$AK$1252,$B4830,($C4830*8-3+4))</f>
        <v>31.03448275862069</v>
      </c>
      <c r="R4830">
        <f>INDEX('Grade 3'!$A$4:$AK$1252,$B4830,($C4830*8-2+4))</f>
        <v>13.793103448275861</v>
      </c>
      <c r="S4830">
        <f>INDEX('Grade 3'!$A$4:$AK$1252,$B4830,($C4830*8-1+4))</f>
        <v>72.41379310344827</v>
      </c>
      <c r="T4830">
        <f>INDEX('Grade 3'!$A$4:$AK$1252,$B4830,($C4830*8-0+4))</f>
        <v>44.827586206896555</v>
      </c>
      <c r="U4830" t="str">
        <f>INDEX('Grade 3'!$A$4:$AK$1252,$B4830,37)</f>
        <v>Metro</v>
      </c>
    </row>
    <row r="4831" spans="1:21">
      <c r="A4831">
        <f t="shared" si="226"/>
        <v>4830</v>
      </c>
      <c r="B4831">
        <f t="shared" si="227"/>
        <v>1208</v>
      </c>
      <c r="C4831">
        <f t="shared" si="228"/>
        <v>2</v>
      </c>
      <c r="D4831">
        <f>INDEX('Grade 3'!$A$4:$AK$1252,$B4831,1)</f>
        <v>781</v>
      </c>
      <c r="E4831">
        <f>INDEX('Grade 3'!$A$4:$AK$1252,$B4831,2)</f>
        <v>188</v>
      </c>
      <c r="F4831" t="str">
        <f>INDEX('Grade 3'!$A$4:$AK$1252,$B4831,3)</f>
        <v>MARIETTA CITY</v>
      </c>
      <c r="G4831" t="str">
        <f>INDEX('Grade 3'!$A$4:$AK$1252,$B4831,4)</f>
        <v>BURRUSS ELEMENTARY SCHOOL</v>
      </c>
      <c r="H4831" t="str">
        <f ca="1">StaticValues!$A$8</f>
        <v>2016</v>
      </c>
      <c r="I4831" t="str">
        <f ca="1">StaticValues!$B$8</f>
        <v>Spring</v>
      </c>
      <c r="J4831" t="str">
        <f ca="1">StaticValues!$C$8</f>
        <v>EOG</v>
      </c>
      <c r="K4831" t="str">
        <f ca="1">StaticValues!$D$8</f>
        <v>3</v>
      </c>
      <c r="L4831" t="str">
        <f>INDEX('Grade 3'!E$2:AJ$2,1,((8*C4831)-7))</f>
        <v>Mathematics</v>
      </c>
      <c r="M4831">
        <f>INDEX('Grade 3'!$A$4:$AK$1252,$B4831,($C4831*8-7+4))</f>
        <v>58</v>
      </c>
      <c r="N4831">
        <f>INDEX('Grade 3'!$A$4:$AK$1252,$B4831,($C4831*8-6+4))</f>
        <v>524.43103448275861</v>
      </c>
      <c r="O4831">
        <f>INDEX('Grade 3'!$A$4:$AK$1252,$B4831,($C4831*8-5+4))</f>
        <v>8.6206896551724146</v>
      </c>
      <c r="P4831">
        <f>INDEX('Grade 3'!$A$4:$AK$1252,$B4831,($C4831*8-4+4))</f>
        <v>41.379310344827587</v>
      </c>
      <c r="Q4831">
        <f>INDEX('Grade 3'!$A$4:$AK$1252,$B4831,($C4831*8-3+4))</f>
        <v>39.655172413793103</v>
      </c>
      <c r="R4831">
        <f>INDEX('Grade 3'!$A$4:$AK$1252,$B4831,($C4831*8-2+4))</f>
        <v>10.344827586206897</v>
      </c>
      <c r="S4831">
        <f>INDEX('Grade 3'!$A$4:$AK$1252,$B4831,($C4831*8-1+4))</f>
        <v>91.379310344827587</v>
      </c>
      <c r="T4831">
        <f>INDEX('Grade 3'!$A$4:$AK$1252,$B4831,($C4831*8-0+4))</f>
        <v>50</v>
      </c>
      <c r="U4831" t="str">
        <f>INDEX('Grade 3'!$A$4:$AK$1252,$B4831,37)</f>
        <v>Metro</v>
      </c>
    </row>
    <row r="4832" spans="1:21">
      <c r="A4832">
        <f t="shared" si="226"/>
        <v>4831</v>
      </c>
      <c r="B4832">
        <f t="shared" si="227"/>
        <v>1208</v>
      </c>
      <c r="C4832">
        <f t="shared" si="228"/>
        <v>3</v>
      </c>
      <c r="D4832">
        <f>INDEX('Grade 3'!$A$4:$AK$1252,$B4832,1)</f>
        <v>781</v>
      </c>
      <c r="E4832">
        <f>INDEX('Grade 3'!$A$4:$AK$1252,$B4832,2)</f>
        <v>188</v>
      </c>
      <c r="F4832" t="str">
        <f>INDEX('Grade 3'!$A$4:$AK$1252,$B4832,3)</f>
        <v>MARIETTA CITY</v>
      </c>
      <c r="G4832" t="str">
        <f>INDEX('Grade 3'!$A$4:$AK$1252,$B4832,4)</f>
        <v>BURRUSS ELEMENTARY SCHOOL</v>
      </c>
      <c r="H4832" t="str">
        <f ca="1">StaticValues!$A$8</f>
        <v>2016</v>
      </c>
      <c r="I4832" t="str">
        <f ca="1">StaticValues!$B$8</f>
        <v>Spring</v>
      </c>
      <c r="J4832" t="str">
        <f ca="1">StaticValues!$C$8</f>
        <v>EOG</v>
      </c>
      <c r="K4832" t="str">
        <f ca="1">StaticValues!$D$8</f>
        <v>3</v>
      </c>
      <c r="L4832" t="str">
        <f>INDEX('Grade 3'!E$2:AJ$2,1,((8*C4832)-7))</f>
        <v>Science</v>
      </c>
      <c r="M4832">
        <f>INDEX('Grade 3'!$A$4:$AK$1252,$B4832,($C4832*8-7+4))</f>
        <v>57</v>
      </c>
      <c r="N4832">
        <f>INDEX('Grade 3'!$A$4:$AK$1252,$B4832,($C4832*8-6+4))</f>
        <v>517.71929824561403</v>
      </c>
      <c r="O4832">
        <f>INDEX('Grade 3'!$A$4:$AK$1252,$B4832,($C4832*8-5+4))</f>
        <v>19.298245614035089</v>
      </c>
      <c r="P4832">
        <f>INDEX('Grade 3'!$A$4:$AK$1252,$B4832,($C4832*8-4+4))</f>
        <v>35.087719298245617</v>
      </c>
      <c r="Q4832">
        <f>INDEX('Grade 3'!$A$4:$AK$1252,$B4832,($C4832*8-3+4))</f>
        <v>33.333333333333336</v>
      </c>
      <c r="R4832">
        <f>INDEX('Grade 3'!$A$4:$AK$1252,$B4832,($C4832*8-2+4))</f>
        <v>12.280701754385966</v>
      </c>
      <c r="S4832">
        <f>INDEX('Grade 3'!$A$4:$AK$1252,$B4832,($C4832*8-1+4))</f>
        <v>80.701754385964918</v>
      </c>
      <c r="T4832">
        <f>INDEX('Grade 3'!$A$4:$AK$1252,$B4832,($C4832*8-0+4))</f>
        <v>45.614035087719301</v>
      </c>
      <c r="U4832" t="str">
        <f>INDEX('Grade 3'!$A$4:$AK$1252,$B4832,37)</f>
        <v>Metro</v>
      </c>
    </row>
    <row r="4833" spans="1:21">
      <c r="A4833">
        <f t="shared" si="226"/>
        <v>4832</v>
      </c>
      <c r="B4833">
        <f t="shared" si="227"/>
        <v>1208</v>
      </c>
      <c r="C4833">
        <f t="shared" si="228"/>
        <v>4</v>
      </c>
      <c r="D4833">
        <f>INDEX('Grade 3'!$A$4:$AK$1252,$B4833,1)</f>
        <v>781</v>
      </c>
      <c r="E4833">
        <f>INDEX('Grade 3'!$A$4:$AK$1252,$B4833,2)</f>
        <v>188</v>
      </c>
      <c r="F4833" t="str">
        <f>INDEX('Grade 3'!$A$4:$AK$1252,$B4833,3)</f>
        <v>MARIETTA CITY</v>
      </c>
      <c r="G4833" t="str">
        <f>INDEX('Grade 3'!$A$4:$AK$1252,$B4833,4)</f>
        <v>BURRUSS ELEMENTARY SCHOOL</v>
      </c>
      <c r="H4833" t="str">
        <f ca="1">StaticValues!$A$8</f>
        <v>2016</v>
      </c>
      <c r="I4833" t="str">
        <f ca="1">StaticValues!$B$8</f>
        <v>Spring</v>
      </c>
      <c r="J4833" t="str">
        <f ca="1">StaticValues!$C$8</f>
        <v>EOG</v>
      </c>
      <c r="K4833" t="str">
        <f ca="1">StaticValues!$D$8</f>
        <v>3</v>
      </c>
      <c r="L4833" t="str">
        <f>INDEX('Grade 3'!E$2:AJ$2,1,((8*C4833)-7))</f>
        <v>Social Studies</v>
      </c>
      <c r="M4833">
        <f>INDEX('Grade 3'!$A$4:$AK$1252,$B4833,($C4833*8-7+4))</f>
        <v>57</v>
      </c>
      <c r="N4833">
        <f>INDEX('Grade 3'!$A$4:$AK$1252,$B4833,($C4833*8-6+4))</f>
        <v>522.31578947368416</v>
      </c>
      <c r="O4833">
        <f>INDEX('Grade 3'!$A$4:$AK$1252,$B4833,($C4833*8-5+4))</f>
        <v>5.2631578947368425</v>
      </c>
      <c r="P4833">
        <f>INDEX('Grade 3'!$A$4:$AK$1252,$B4833,($C4833*8-4+4))</f>
        <v>45.614035087719301</v>
      </c>
      <c r="Q4833">
        <f>INDEX('Grade 3'!$A$4:$AK$1252,$B4833,($C4833*8-3+4))</f>
        <v>35.087719298245617</v>
      </c>
      <c r="R4833">
        <f>INDEX('Grade 3'!$A$4:$AK$1252,$B4833,($C4833*8-2+4))</f>
        <v>14.035087719298245</v>
      </c>
      <c r="S4833">
        <f>INDEX('Grade 3'!$A$4:$AK$1252,$B4833,($C4833*8-1+4))</f>
        <v>94.736842105263165</v>
      </c>
      <c r="T4833">
        <f>INDEX('Grade 3'!$A$4:$AK$1252,$B4833,($C4833*8-0+4))</f>
        <v>49.122807017543863</v>
      </c>
      <c r="U4833" t="str">
        <f>INDEX('Grade 3'!$A$4:$AK$1252,$B4833,37)</f>
        <v>Metro</v>
      </c>
    </row>
    <row r="4834" spans="1:21">
      <c r="A4834">
        <f t="shared" si="226"/>
        <v>4833</v>
      </c>
      <c r="B4834">
        <f t="shared" si="227"/>
        <v>1209</v>
      </c>
      <c r="C4834">
        <f t="shared" si="228"/>
        <v>1</v>
      </c>
      <c r="D4834">
        <f>INDEX('Grade 3'!$A$4:$AK$1252,$B4834,1)</f>
        <v>781</v>
      </c>
      <c r="E4834">
        <f>INDEX('Grade 3'!$A$4:$AK$1252,$B4834,2)</f>
        <v>194</v>
      </c>
      <c r="F4834" t="str">
        <f>INDEX('Grade 3'!$A$4:$AK$1252,$B4834,3)</f>
        <v>MARIETTA CITY</v>
      </c>
      <c r="G4834" t="str">
        <f>INDEX('Grade 3'!$A$4:$AK$1252,$B4834,4)</f>
        <v>DUNLEITH ELEMENTARY SCHOOL</v>
      </c>
      <c r="H4834" t="str">
        <f ca="1">StaticValues!$A$8</f>
        <v>2016</v>
      </c>
      <c r="I4834" t="str">
        <f ca="1">StaticValues!$B$8</f>
        <v>Spring</v>
      </c>
      <c r="J4834" t="str">
        <f ca="1">StaticValues!$C$8</f>
        <v>EOG</v>
      </c>
      <c r="K4834" t="str">
        <f ca="1">StaticValues!$D$8</f>
        <v>3</v>
      </c>
      <c r="L4834" t="str">
        <f>INDEX('Grade 3'!E$2:AJ$2,1,((8*C4834)-7))</f>
        <v>English Language Arts</v>
      </c>
      <c r="M4834">
        <f>INDEX('Grade 3'!$A$4:$AK$1252,$B4834,($C4834*8-7+4))</f>
        <v>134</v>
      </c>
      <c r="N4834">
        <f>INDEX('Grade 3'!$A$4:$AK$1252,$B4834,($C4834*8-6+4))</f>
        <v>482.99253731343282</v>
      </c>
      <c r="O4834">
        <f>INDEX('Grade 3'!$A$4:$AK$1252,$B4834,($C4834*8-5+4))</f>
        <v>40.298507462686565</v>
      </c>
      <c r="P4834">
        <f>INDEX('Grade 3'!$A$4:$AK$1252,$B4834,($C4834*8-4+4))</f>
        <v>44.776119402985074</v>
      </c>
      <c r="Q4834">
        <f>INDEX('Grade 3'!$A$4:$AK$1252,$B4834,($C4834*8-3+4))</f>
        <v>12.686567164179104</v>
      </c>
      <c r="R4834">
        <f>INDEX('Grade 3'!$A$4:$AK$1252,$B4834,($C4834*8-2+4))</f>
        <v>2.2388059701492535</v>
      </c>
      <c r="S4834">
        <f>INDEX('Grade 3'!$A$4:$AK$1252,$B4834,($C4834*8-1+4))</f>
        <v>59.701492537313435</v>
      </c>
      <c r="T4834">
        <f>INDEX('Grade 3'!$A$4:$AK$1252,$B4834,($C4834*8-0+4))</f>
        <v>14.925373134328359</v>
      </c>
      <c r="U4834" t="str">
        <f>INDEX('Grade 3'!$A$4:$AK$1252,$B4834,37)</f>
        <v>Metro</v>
      </c>
    </row>
    <row r="4835" spans="1:21">
      <c r="A4835">
        <f t="shared" si="226"/>
        <v>4834</v>
      </c>
      <c r="B4835">
        <f t="shared" si="227"/>
        <v>1209</v>
      </c>
      <c r="C4835">
        <f t="shared" si="228"/>
        <v>2</v>
      </c>
      <c r="D4835">
        <f>INDEX('Grade 3'!$A$4:$AK$1252,$B4835,1)</f>
        <v>781</v>
      </c>
      <c r="E4835">
        <f>INDEX('Grade 3'!$A$4:$AK$1252,$B4835,2)</f>
        <v>194</v>
      </c>
      <c r="F4835" t="str">
        <f>INDEX('Grade 3'!$A$4:$AK$1252,$B4835,3)</f>
        <v>MARIETTA CITY</v>
      </c>
      <c r="G4835" t="str">
        <f>INDEX('Grade 3'!$A$4:$AK$1252,$B4835,4)</f>
        <v>DUNLEITH ELEMENTARY SCHOOL</v>
      </c>
      <c r="H4835" t="str">
        <f ca="1">StaticValues!$A$8</f>
        <v>2016</v>
      </c>
      <c r="I4835" t="str">
        <f ca="1">StaticValues!$B$8</f>
        <v>Spring</v>
      </c>
      <c r="J4835" t="str">
        <f ca="1">StaticValues!$C$8</f>
        <v>EOG</v>
      </c>
      <c r="K4835" t="str">
        <f ca="1">StaticValues!$D$8</f>
        <v>3</v>
      </c>
      <c r="L4835" t="str">
        <f>INDEX('Grade 3'!E$2:AJ$2,1,((8*C4835)-7))</f>
        <v>Mathematics</v>
      </c>
      <c r="M4835">
        <f>INDEX('Grade 3'!$A$4:$AK$1252,$B4835,($C4835*8-7+4))</f>
        <v>134</v>
      </c>
      <c r="N4835">
        <f>INDEX('Grade 3'!$A$4:$AK$1252,$B4835,($C4835*8-6+4))</f>
        <v>504.29104477611941</v>
      </c>
      <c r="O4835">
        <f>INDEX('Grade 3'!$A$4:$AK$1252,$B4835,($C4835*8-5+4))</f>
        <v>26.119402985074625</v>
      </c>
      <c r="P4835">
        <f>INDEX('Grade 3'!$A$4:$AK$1252,$B4835,($C4835*8-4+4))</f>
        <v>44.029850746268657</v>
      </c>
      <c r="Q4835">
        <f>INDEX('Grade 3'!$A$4:$AK$1252,$B4835,($C4835*8-3+4))</f>
        <v>25.373134328358208</v>
      </c>
      <c r="R4835">
        <f>INDEX('Grade 3'!$A$4:$AK$1252,$B4835,($C4835*8-2+4))</f>
        <v>4.4776119402985071</v>
      </c>
      <c r="S4835">
        <f>INDEX('Grade 3'!$A$4:$AK$1252,$B4835,($C4835*8-1+4))</f>
        <v>73.880597014925371</v>
      </c>
      <c r="T4835">
        <f>INDEX('Grade 3'!$A$4:$AK$1252,$B4835,($C4835*8-0+4))</f>
        <v>29.850746268656717</v>
      </c>
      <c r="U4835" t="str">
        <f>INDEX('Grade 3'!$A$4:$AK$1252,$B4835,37)</f>
        <v>Metro</v>
      </c>
    </row>
    <row r="4836" spans="1:21">
      <c r="A4836">
        <f t="shared" si="226"/>
        <v>4835</v>
      </c>
      <c r="B4836">
        <f t="shared" si="227"/>
        <v>1209</v>
      </c>
      <c r="C4836">
        <f t="shared" si="228"/>
        <v>3</v>
      </c>
      <c r="D4836">
        <f>INDEX('Grade 3'!$A$4:$AK$1252,$B4836,1)</f>
        <v>781</v>
      </c>
      <c r="E4836">
        <f>INDEX('Grade 3'!$A$4:$AK$1252,$B4836,2)</f>
        <v>194</v>
      </c>
      <c r="F4836" t="str">
        <f>INDEX('Grade 3'!$A$4:$AK$1252,$B4836,3)</f>
        <v>MARIETTA CITY</v>
      </c>
      <c r="G4836" t="str">
        <f>INDEX('Grade 3'!$A$4:$AK$1252,$B4836,4)</f>
        <v>DUNLEITH ELEMENTARY SCHOOL</v>
      </c>
      <c r="H4836" t="str">
        <f ca="1">StaticValues!$A$8</f>
        <v>2016</v>
      </c>
      <c r="I4836" t="str">
        <f ca="1">StaticValues!$B$8</f>
        <v>Spring</v>
      </c>
      <c r="J4836" t="str">
        <f ca="1">StaticValues!$C$8</f>
        <v>EOG</v>
      </c>
      <c r="K4836" t="str">
        <f ca="1">StaticValues!$D$8</f>
        <v>3</v>
      </c>
      <c r="L4836" t="str">
        <f>INDEX('Grade 3'!E$2:AJ$2,1,((8*C4836)-7))</f>
        <v>Science</v>
      </c>
      <c r="M4836">
        <f>INDEX('Grade 3'!$A$4:$AK$1252,$B4836,($C4836*8-7+4))</f>
        <v>134</v>
      </c>
      <c r="N4836">
        <f>INDEX('Grade 3'!$A$4:$AK$1252,$B4836,($C4836*8-6+4))</f>
        <v>496.33582089552237</v>
      </c>
      <c r="O4836">
        <f>INDEX('Grade 3'!$A$4:$AK$1252,$B4836,($C4836*8-5+4))</f>
        <v>30.597014925373134</v>
      </c>
      <c r="P4836">
        <f>INDEX('Grade 3'!$A$4:$AK$1252,$B4836,($C4836*8-4+4))</f>
        <v>47.761194029850749</v>
      </c>
      <c r="Q4836">
        <f>INDEX('Grade 3'!$A$4:$AK$1252,$B4836,($C4836*8-3+4))</f>
        <v>17.910447761194028</v>
      </c>
      <c r="R4836">
        <f>INDEX('Grade 3'!$A$4:$AK$1252,$B4836,($C4836*8-2+4))</f>
        <v>3.7313432835820897</v>
      </c>
      <c r="S4836">
        <f>INDEX('Grade 3'!$A$4:$AK$1252,$B4836,($C4836*8-1+4))</f>
        <v>69.402985074626869</v>
      </c>
      <c r="T4836">
        <f>INDEX('Grade 3'!$A$4:$AK$1252,$B4836,($C4836*8-0+4))</f>
        <v>21.64179104477612</v>
      </c>
      <c r="U4836" t="str">
        <f>INDEX('Grade 3'!$A$4:$AK$1252,$B4836,37)</f>
        <v>Metro</v>
      </c>
    </row>
    <row r="4837" spans="1:21">
      <c r="A4837">
        <f t="shared" si="226"/>
        <v>4836</v>
      </c>
      <c r="B4837">
        <f t="shared" si="227"/>
        <v>1209</v>
      </c>
      <c r="C4837">
        <f t="shared" si="228"/>
        <v>4</v>
      </c>
      <c r="D4837">
        <f>INDEX('Grade 3'!$A$4:$AK$1252,$B4837,1)</f>
        <v>781</v>
      </c>
      <c r="E4837">
        <f>INDEX('Grade 3'!$A$4:$AK$1252,$B4837,2)</f>
        <v>194</v>
      </c>
      <c r="F4837" t="str">
        <f>INDEX('Grade 3'!$A$4:$AK$1252,$B4837,3)</f>
        <v>MARIETTA CITY</v>
      </c>
      <c r="G4837" t="str">
        <f>INDEX('Grade 3'!$A$4:$AK$1252,$B4837,4)</f>
        <v>DUNLEITH ELEMENTARY SCHOOL</v>
      </c>
      <c r="H4837" t="str">
        <f ca="1">StaticValues!$A$8</f>
        <v>2016</v>
      </c>
      <c r="I4837" t="str">
        <f ca="1">StaticValues!$B$8</f>
        <v>Spring</v>
      </c>
      <c r="J4837" t="str">
        <f ca="1">StaticValues!$C$8</f>
        <v>EOG</v>
      </c>
      <c r="K4837" t="str">
        <f ca="1">StaticValues!$D$8</f>
        <v>3</v>
      </c>
      <c r="L4837" t="str">
        <f>INDEX('Grade 3'!E$2:AJ$2,1,((8*C4837)-7))</f>
        <v>Social Studies</v>
      </c>
      <c r="M4837">
        <f>INDEX('Grade 3'!$A$4:$AK$1252,$B4837,($C4837*8-7+4))</f>
        <v>134</v>
      </c>
      <c r="N4837">
        <f>INDEX('Grade 3'!$A$4:$AK$1252,$B4837,($C4837*8-6+4))</f>
        <v>487.20895522388059</v>
      </c>
      <c r="O4837">
        <f>INDEX('Grade 3'!$A$4:$AK$1252,$B4837,($C4837*8-5+4))</f>
        <v>41.044776119402982</v>
      </c>
      <c r="P4837">
        <f>INDEX('Grade 3'!$A$4:$AK$1252,$B4837,($C4837*8-4+4))</f>
        <v>46.268656716417908</v>
      </c>
      <c r="Q4837">
        <f>INDEX('Grade 3'!$A$4:$AK$1252,$B4837,($C4837*8-3+4))</f>
        <v>10.447761194029852</v>
      </c>
      <c r="R4837">
        <f>INDEX('Grade 3'!$A$4:$AK$1252,$B4837,($C4837*8-2+4))</f>
        <v>2.2388059701492535</v>
      </c>
      <c r="S4837">
        <f>INDEX('Grade 3'!$A$4:$AK$1252,$B4837,($C4837*8-1+4))</f>
        <v>58.955223880597018</v>
      </c>
      <c r="T4837">
        <f>INDEX('Grade 3'!$A$4:$AK$1252,$B4837,($C4837*8-0+4))</f>
        <v>12.686567164179104</v>
      </c>
      <c r="U4837" t="str">
        <f>INDEX('Grade 3'!$A$4:$AK$1252,$B4837,37)</f>
        <v>Metro</v>
      </c>
    </row>
    <row r="4838" spans="1:21">
      <c r="A4838">
        <f t="shared" si="226"/>
        <v>4837</v>
      </c>
      <c r="B4838">
        <f t="shared" si="227"/>
        <v>1210</v>
      </c>
      <c r="C4838">
        <f t="shared" si="228"/>
        <v>1</v>
      </c>
      <c r="D4838">
        <f>INDEX('Grade 3'!$A$4:$AK$1252,$B4838,1)</f>
        <v>781</v>
      </c>
      <c r="E4838">
        <f>INDEX('Grade 3'!$A$4:$AK$1252,$B4838,2)</f>
        <v>294</v>
      </c>
      <c r="F4838" t="str">
        <f>INDEX('Grade 3'!$A$4:$AK$1252,$B4838,3)</f>
        <v>MARIETTA CITY</v>
      </c>
      <c r="G4838" t="str">
        <f>INDEX('Grade 3'!$A$4:$AK$1252,$B4838,4)</f>
        <v>LOCKHEED ELEMENTARY SCHOOL</v>
      </c>
      <c r="H4838" t="str">
        <f ca="1">StaticValues!$A$8</f>
        <v>2016</v>
      </c>
      <c r="I4838" t="str">
        <f ca="1">StaticValues!$B$8</f>
        <v>Spring</v>
      </c>
      <c r="J4838" t="str">
        <f ca="1">StaticValues!$C$8</f>
        <v>EOG</v>
      </c>
      <c r="K4838" t="str">
        <f ca="1">StaticValues!$D$8</f>
        <v>3</v>
      </c>
      <c r="L4838" t="str">
        <f>INDEX('Grade 3'!E$2:AJ$2,1,((8*C4838)-7))</f>
        <v>English Language Arts</v>
      </c>
      <c r="M4838">
        <f>INDEX('Grade 3'!$A$4:$AK$1252,$B4838,($C4838*8-7+4))</f>
        <v>134</v>
      </c>
      <c r="N4838">
        <f>INDEX('Grade 3'!$A$4:$AK$1252,$B4838,($C4838*8-6+4))</f>
        <v>498.3955223880597</v>
      </c>
      <c r="O4838">
        <f>INDEX('Grade 3'!$A$4:$AK$1252,$B4838,($C4838*8-5+4))</f>
        <v>28.35820895522388</v>
      </c>
      <c r="P4838">
        <f>INDEX('Grade 3'!$A$4:$AK$1252,$B4838,($C4838*8-4+4))</f>
        <v>44.776119402985074</v>
      </c>
      <c r="Q4838">
        <f>INDEX('Grade 3'!$A$4:$AK$1252,$B4838,($C4838*8-3+4))</f>
        <v>23.134328358208954</v>
      </c>
      <c r="R4838">
        <f>INDEX('Grade 3'!$A$4:$AK$1252,$B4838,($C4838*8-2+4))</f>
        <v>3.7313432835820897</v>
      </c>
      <c r="S4838">
        <f>INDEX('Grade 3'!$A$4:$AK$1252,$B4838,($C4838*8-1+4))</f>
        <v>71.641791044776113</v>
      </c>
      <c r="T4838">
        <f>INDEX('Grade 3'!$A$4:$AK$1252,$B4838,($C4838*8-0+4))</f>
        <v>26.865671641791046</v>
      </c>
      <c r="U4838" t="str">
        <f>INDEX('Grade 3'!$A$4:$AK$1252,$B4838,37)</f>
        <v>Metro</v>
      </c>
    </row>
    <row r="4839" spans="1:21">
      <c r="A4839">
        <f t="shared" si="226"/>
        <v>4838</v>
      </c>
      <c r="B4839">
        <f t="shared" si="227"/>
        <v>1210</v>
      </c>
      <c r="C4839">
        <f t="shared" si="228"/>
        <v>2</v>
      </c>
      <c r="D4839">
        <f>INDEX('Grade 3'!$A$4:$AK$1252,$B4839,1)</f>
        <v>781</v>
      </c>
      <c r="E4839">
        <f>INDEX('Grade 3'!$A$4:$AK$1252,$B4839,2)</f>
        <v>294</v>
      </c>
      <c r="F4839" t="str">
        <f>INDEX('Grade 3'!$A$4:$AK$1252,$B4839,3)</f>
        <v>MARIETTA CITY</v>
      </c>
      <c r="G4839" t="str">
        <f>INDEX('Grade 3'!$A$4:$AK$1252,$B4839,4)</f>
        <v>LOCKHEED ELEMENTARY SCHOOL</v>
      </c>
      <c r="H4839" t="str">
        <f ca="1">StaticValues!$A$8</f>
        <v>2016</v>
      </c>
      <c r="I4839" t="str">
        <f ca="1">StaticValues!$B$8</f>
        <v>Spring</v>
      </c>
      <c r="J4839" t="str">
        <f ca="1">StaticValues!$C$8</f>
        <v>EOG</v>
      </c>
      <c r="K4839" t="str">
        <f ca="1">StaticValues!$D$8</f>
        <v>3</v>
      </c>
      <c r="L4839" t="str">
        <f>INDEX('Grade 3'!E$2:AJ$2,1,((8*C4839)-7))</f>
        <v>Mathematics</v>
      </c>
      <c r="M4839">
        <f>INDEX('Grade 3'!$A$4:$AK$1252,$B4839,($C4839*8-7+4))</f>
        <v>140</v>
      </c>
      <c r="N4839">
        <f>INDEX('Grade 3'!$A$4:$AK$1252,$B4839,($C4839*8-6+4))</f>
        <v>511</v>
      </c>
      <c r="O4839">
        <f>INDEX('Grade 3'!$A$4:$AK$1252,$B4839,($C4839*8-5+4))</f>
        <v>17.857142857142858</v>
      </c>
      <c r="P4839">
        <f>INDEX('Grade 3'!$A$4:$AK$1252,$B4839,($C4839*8-4+4))</f>
        <v>48.571428571428569</v>
      </c>
      <c r="Q4839">
        <f>INDEX('Grade 3'!$A$4:$AK$1252,$B4839,($C4839*8-3+4))</f>
        <v>29.285714285714285</v>
      </c>
      <c r="R4839">
        <f>INDEX('Grade 3'!$A$4:$AK$1252,$B4839,($C4839*8-2+4))</f>
        <v>4.2857142857142856</v>
      </c>
      <c r="S4839">
        <f>INDEX('Grade 3'!$A$4:$AK$1252,$B4839,($C4839*8-1+4))</f>
        <v>82.142857142857139</v>
      </c>
      <c r="T4839">
        <f>INDEX('Grade 3'!$A$4:$AK$1252,$B4839,($C4839*8-0+4))</f>
        <v>33.571428571428569</v>
      </c>
      <c r="U4839" t="str">
        <f>INDEX('Grade 3'!$A$4:$AK$1252,$B4839,37)</f>
        <v>Metro</v>
      </c>
    </row>
    <row r="4840" spans="1:21">
      <c r="A4840">
        <f t="shared" si="226"/>
        <v>4839</v>
      </c>
      <c r="B4840">
        <f t="shared" si="227"/>
        <v>1210</v>
      </c>
      <c r="C4840">
        <f t="shared" si="228"/>
        <v>3</v>
      </c>
      <c r="D4840">
        <f>INDEX('Grade 3'!$A$4:$AK$1252,$B4840,1)</f>
        <v>781</v>
      </c>
      <c r="E4840">
        <f>INDEX('Grade 3'!$A$4:$AK$1252,$B4840,2)</f>
        <v>294</v>
      </c>
      <c r="F4840" t="str">
        <f>INDEX('Grade 3'!$A$4:$AK$1252,$B4840,3)</f>
        <v>MARIETTA CITY</v>
      </c>
      <c r="G4840" t="str">
        <f>INDEX('Grade 3'!$A$4:$AK$1252,$B4840,4)</f>
        <v>LOCKHEED ELEMENTARY SCHOOL</v>
      </c>
      <c r="H4840" t="str">
        <f ca="1">StaticValues!$A$8</f>
        <v>2016</v>
      </c>
      <c r="I4840" t="str">
        <f ca="1">StaticValues!$B$8</f>
        <v>Spring</v>
      </c>
      <c r="J4840" t="str">
        <f ca="1">StaticValues!$C$8</f>
        <v>EOG</v>
      </c>
      <c r="K4840" t="str">
        <f ca="1">StaticValues!$D$8</f>
        <v>3</v>
      </c>
      <c r="L4840" t="str">
        <f>INDEX('Grade 3'!E$2:AJ$2,1,((8*C4840)-7))</f>
        <v>Science</v>
      </c>
      <c r="M4840">
        <f>INDEX('Grade 3'!$A$4:$AK$1252,$B4840,($C4840*8-7+4))</f>
        <v>140</v>
      </c>
      <c r="N4840">
        <f>INDEX('Grade 3'!$A$4:$AK$1252,$B4840,($C4840*8-6+4))</f>
        <v>502.41428571428571</v>
      </c>
      <c r="O4840">
        <f>INDEX('Grade 3'!$A$4:$AK$1252,$B4840,($C4840*8-5+4))</f>
        <v>23.571428571428573</v>
      </c>
      <c r="P4840">
        <f>INDEX('Grade 3'!$A$4:$AK$1252,$B4840,($C4840*8-4+4))</f>
        <v>46.428571428571431</v>
      </c>
      <c r="Q4840">
        <f>INDEX('Grade 3'!$A$4:$AK$1252,$B4840,($C4840*8-3+4))</f>
        <v>27.142857142857142</v>
      </c>
      <c r="R4840">
        <f>INDEX('Grade 3'!$A$4:$AK$1252,$B4840,($C4840*8-2+4))</f>
        <v>2.8571428571428572</v>
      </c>
      <c r="S4840">
        <f>INDEX('Grade 3'!$A$4:$AK$1252,$B4840,($C4840*8-1+4))</f>
        <v>76.428571428571431</v>
      </c>
      <c r="T4840">
        <f>INDEX('Grade 3'!$A$4:$AK$1252,$B4840,($C4840*8-0+4))</f>
        <v>30</v>
      </c>
      <c r="U4840" t="str">
        <f>INDEX('Grade 3'!$A$4:$AK$1252,$B4840,37)</f>
        <v>Metro</v>
      </c>
    </row>
    <row r="4841" spans="1:21">
      <c r="A4841">
        <f t="shared" si="226"/>
        <v>4840</v>
      </c>
      <c r="B4841">
        <f t="shared" si="227"/>
        <v>1210</v>
      </c>
      <c r="C4841">
        <f t="shared" si="228"/>
        <v>4</v>
      </c>
      <c r="D4841">
        <f>INDEX('Grade 3'!$A$4:$AK$1252,$B4841,1)</f>
        <v>781</v>
      </c>
      <c r="E4841">
        <f>INDEX('Grade 3'!$A$4:$AK$1252,$B4841,2)</f>
        <v>294</v>
      </c>
      <c r="F4841" t="str">
        <f>INDEX('Grade 3'!$A$4:$AK$1252,$B4841,3)</f>
        <v>MARIETTA CITY</v>
      </c>
      <c r="G4841" t="str">
        <f>INDEX('Grade 3'!$A$4:$AK$1252,$B4841,4)</f>
        <v>LOCKHEED ELEMENTARY SCHOOL</v>
      </c>
      <c r="H4841" t="str">
        <f ca="1">StaticValues!$A$8</f>
        <v>2016</v>
      </c>
      <c r="I4841" t="str">
        <f ca="1">StaticValues!$B$8</f>
        <v>Spring</v>
      </c>
      <c r="J4841" t="str">
        <f ca="1">StaticValues!$C$8</f>
        <v>EOG</v>
      </c>
      <c r="K4841" t="str">
        <f ca="1">StaticValues!$D$8</f>
        <v>3</v>
      </c>
      <c r="L4841" t="str">
        <f>INDEX('Grade 3'!E$2:AJ$2,1,((8*C4841)-7))</f>
        <v>Social Studies</v>
      </c>
      <c r="M4841">
        <f>INDEX('Grade 3'!$A$4:$AK$1252,$B4841,($C4841*8-7+4))</f>
        <v>134</v>
      </c>
      <c r="N4841">
        <f>INDEX('Grade 3'!$A$4:$AK$1252,$B4841,($C4841*8-6+4))</f>
        <v>500.47761194029852</v>
      </c>
      <c r="O4841">
        <f>INDEX('Grade 3'!$A$4:$AK$1252,$B4841,($C4841*8-5+4))</f>
        <v>20.149253731343283</v>
      </c>
      <c r="P4841">
        <f>INDEX('Grade 3'!$A$4:$AK$1252,$B4841,($C4841*8-4+4))</f>
        <v>61.194029850746269</v>
      </c>
      <c r="Q4841">
        <f>INDEX('Grade 3'!$A$4:$AK$1252,$B4841,($C4841*8-3+4))</f>
        <v>12.686567164179104</v>
      </c>
      <c r="R4841">
        <f>INDEX('Grade 3'!$A$4:$AK$1252,$B4841,($C4841*8-2+4))</f>
        <v>5.9701492537313436</v>
      </c>
      <c r="S4841">
        <f>INDEX('Grade 3'!$A$4:$AK$1252,$B4841,($C4841*8-1+4))</f>
        <v>79.850746268656721</v>
      </c>
      <c r="T4841">
        <f>INDEX('Grade 3'!$A$4:$AK$1252,$B4841,($C4841*8-0+4))</f>
        <v>18.656716417910449</v>
      </c>
      <c r="U4841" t="str">
        <f>INDEX('Grade 3'!$A$4:$AK$1252,$B4841,37)</f>
        <v>Metro</v>
      </c>
    </row>
    <row r="4842" spans="1:21">
      <c r="A4842">
        <f t="shared" si="226"/>
        <v>4841</v>
      </c>
      <c r="B4842">
        <f t="shared" si="227"/>
        <v>1211</v>
      </c>
      <c r="C4842">
        <f t="shared" si="228"/>
        <v>1</v>
      </c>
      <c r="D4842">
        <f>INDEX('Grade 3'!$A$4:$AK$1252,$B4842,1)</f>
        <v>781</v>
      </c>
      <c r="E4842">
        <f>INDEX('Grade 3'!$A$4:$AK$1252,$B4842,2)</f>
        <v>2052</v>
      </c>
      <c r="F4842" t="str">
        <f>INDEX('Grade 3'!$A$4:$AK$1252,$B4842,3)</f>
        <v>MARIETTA CITY</v>
      </c>
      <c r="G4842" t="str">
        <f>INDEX('Grade 3'!$A$4:$AK$1252,$B4842,4)</f>
        <v>PARK STREET ELEMENTARY SCHOOL</v>
      </c>
      <c r="H4842" t="str">
        <f ca="1">StaticValues!$A$8</f>
        <v>2016</v>
      </c>
      <c r="I4842" t="str">
        <f ca="1">StaticValues!$B$8</f>
        <v>Spring</v>
      </c>
      <c r="J4842" t="str">
        <f ca="1">StaticValues!$C$8</f>
        <v>EOG</v>
      </c>
      <c r="K4842" t="str">
        <f ca="1">StaticValues!$D$8</f>
        <v>3</v>
      </c>
      <c r="L4842" t="str">
        <f>INDEX('Grade 3'!E$2:AJ$2,1,((8*C4842)-7))</f>
        <v>English Language Arts</v>
      </c>
      <c r="M4842">
        <f>INDEX('Grade 3'!$A$4:$AK$1252,$B4842,($C4842*8-7+4))</f>
        <v>101</v>
      </c>
      <c r="N4842">
        <f>INDEX('Grade 3'!$A$4:$AK$1252,$B4842,($C4842*8-6+4))</f>
        <v>480.61386138613864</v>
      </c>
      <c r="O4842">
        <f>INDEX('Grade 3'!$A$4:$AK$1252,$B4842,($C4842*8-5+4))</f>
        <v>39.603960396039604</v>
      </c>
      <c r="P4842">
        <f>INDEX('Grade 3'!$A$4:$AK$1252,$B4842,($C4842*8-4+4))</f>
        <v>45.544554455445542</v>
      </c>
      <c r="Q4842">
        <f>INDEX('Grade 3'!$A$4:$AK$1252,$B4842,($C4842*8-3+4))</f>
        <v>13.861386138613861</v>
      </c>
      <c r="R4842">
        <f>INDEX('Grade 3'!$A$4:$AK$1252,$B4842,($C4842*8-2+4))</f>
        <v>0.99009900990099009</v>
      </c>
      <c r="S4842">
        <f>INDEX('Grade 3'!$A$4:$AK$1252,$B4842,($C4842*8-1+4))</f>
        <v>60.396039603960396</v>
      </c>
      <c r="T4842">
        <f>INDEX('Grade 3'!$A$4:$AK$1252,$B4842,($C4842*8-0+4))</f>
        <v>14.851485148514852</v>
      </c>
      <c r="U4842" t="str">
        <f>INDEX('Grade 3'!$A$4:$AK$1252,$B4842,37)</f>
        <v>Metro</v>
      </c>
    </row>
    <row r="4843" spans="1:21">
      <c r="A4843">
        <f t="shared" si="226"/>
        <v>4842</v>
      </c>
      <c r="B4843">
        <f t="shared" si="227"/>
        <v>1211</v>
      </c>
      <c r="C4843">
        <f t="shared" si="228"/>
        <v>2</v>
      </c>
      <c r="D4843">
        <f>INDEX('Grade 3'!$A$4:$AK$1252,$B4843,1)</f>
        <v>781</v>
      </c>
      <c r="E4843">
        <f>INDEX('Grade 3'!$A$4:$AK$1252,$B4843,2)</f>
        <v>2052</v>
      </c>
      <c r="F4843" t="str">
        <f>INDEX('Grade 3'!$A$4:$AK$1252,$B4843,3)</f>
        <v>MARIETTA CITY</v>
      </c>
      <c r="G4843" t="str">
        <f>INDEX('Grade 3'!$A$4:$AK$1252,$B4843,4)</f>
        <v>PARK STREET ELEMENTARY SCHOOL</v>
      </c>
      <c r="H4843" t="str">
        <f ca="1">StaticValues!$A$8</f>
        <v>2016</v>
      </c>
      <c r="I4843" t="str">
        <f ca="1">StaticValues!$B$8</f>
        <v>Spring</v>
      </c>
      <c r="J4843" t="str">
        <f ca="1">StaticValues!$C$8</f>
        <v>EOG</v>
      </c>
      <c r="K4843" t="str">
        <f ca="1">StaticValues!$D$8</f>
        <v>3</v>
      </c>
      <c r="L4843" t="str">
        <f>INDEX('Grade 3'!E$2:AJ$2,1,((8*C4843)-7))</f>
        <v>Mathematics</v>
      </c>
      <c r="M4843">
        <f>INDEX('Grade 3'!$A$4:$AK$1252,$B4843,($C4843*8-7+4))</f>
        <v>101</v>
      </c>
      <c r="N4843">
        <f>INDEX('Grade 3'!$A$4:$AK$1252,$B4843,($C4843*8-6+4))</f>
        <v>501.980198019802</v>
      </c>
      <c r="O4843">
        <f>INDEX('Grade 3'!$A$4:$AK$1252,$B4843,($C4843*8-5+4))</f>
        <v>23.762376237623762</v>
      </c>
      <c r="P4843">
        <f>INDEX('Grade 3'!$A$4:$AK$1252,$B4843,($C4843*8-4+4))</f>
        <v>50.495049504950494</v>
      </c>
      <c r="Q4843">
        <f>INDEX('Grade 3'!$A$4:$AK$1252,$B4843,($C4843*8-3+4))</f>
        <v>25.742574257425744</v>
      </c>
      <c r="R4843">
        <f>INDEX('Grade 3'!$A$4:$AK$1252,$B4843,($C4843*8-2+4))</f>
        <v>0</v>
      </c>
      <c r="S4843">
        <f>INDEX('Grade 3'!$A$4:$AK$1252,$B4843,($C4843*8-1+4))</f>
        <v>76.237623762376231</v>
      </c>
      <c r="T4843">
        <f>INDEX('Grade 3'!$A$4:$AK$1252,$B4843,($C4843*8-0+4))</f>
        <v>25.742574257425744</v>
      </c>
      <c r="U4843" t="str">
        <f>INDEX('Grade 3'!$A$4:$AK$1252,$B4843,37)</f>
        <v>Metro</v>
      </c>
    </row>
    <row r="4844" spans="1:21">
      <c r="A4844">
        <f t="shared" si="226"/>
        <v>4843</v>
      </c>
      <c r="B4844">
        <f t="shared" si="227"/>
        <v>1211</v>
      </c>
      <c r="C4844">
        <f t="shared" si="228"/>
        <v>3</v>
      </c>
      <c r="D4844">
        <f>INDEX('Grade 3'!$A$4:$AK$1252,$B4844,1)</f>
        <v>781</v>
      </c>
      <c r="E4844">
        <f>INDEX('Grade 3'!$A$4:$AK$1252,$B4844,2)</f>
        <v>2052</v>
      </c>
      <c r="F4844" t="str">
        <f>INDEX('Grade 3'!$A$4:$AK$1252,$B4844,3)</f>
        <v>MARIETTA CITY</v>
      </c>
      <c r="G4844" t="str">
        <f>INDEX('Grade 3'!$A$4:$AK$1252,$B4844,4)</f>
        <v>PARK STREET ELEMENTARY SCHOOL</v>
      </c>
      <c r="H4844" t="str">
        <f ca="1">StaticValues!$A$8</f>
        <v>2016</v>
      </c>
      <c r="I4844" t="str">
        <f ca="1">StaticValues!$B$8</f>
        <v>Spring</v>
      </c>
      <c r="J4844" t="str">
        <f ca="1">StaticValues!$C$8</f>
        <v>EOG</v>
      </c>
      <c r="K4844" t="str">
        <f ca="1">StaticValues!$D$8</f>
        <v>3</v>
      </c>
      <c r="L4844" t="str">
        <f>INDEX('Grade 3'!E$2:AJ$2,1,((8*C4844)-7))</f>
        <v>Science</v>
      </c>
      <c r="M4844">
        <f>INDEX('Grade 3'!$A$4:$AK$1252,$B4844,($C4844*8-7+4))</f>
        <v>101</v>
      </c>
      <c r="N4844">
        <f>INDEX('Grade 3'!$A$4:$AK$1252,$B4844,($C4844*8-6+4))</f>
        <v>500.78217821782181</v>
      </c>
      <c r="O4844">
        <f>INDEX('Grade 3'!$A$4:$AK$1252,$B4844,($C4844*8-5+4))</f>
        <v>24.752475247524753</v>
      </c>
      <c r="P4844">
        <f>INDEX('Grade 3'!$A$4:$AK$1252,$B4844,($C4844*8-4+4))</f>
        <v>51.485148514851488</v>
      </c>
      <c r="Q4844">
        <f>INDEX('Grade 3'!$A$4:$AK$1252,$B4844,($C4844*8-3+4))</f>
        <v>18.811881188118811</v>
      </c>
      <c r="R4844">
        <f>INDEX('Grade 3'!$A$4:$AK$1252,$B4844,($C4844*8-2+4))</f>
        <v>4.9504950495049505</v>
      </c>
      <c r="S4844">
        <f>INDEX('Grade 3'!$A$4:$AK$1252,$B4844,($C4844*8-1+4))</f>
        <v>75.247524752475243</v>
      </c>
      <c r="T4844">
        <f>INDEX('Grade 3'!$A$4:$AK$1252,$B4844,($C4844*8-0+4))</f>
        <v>23.762376237623762</v>
      </c>
      <c r="U4844" t="str">
        <f>INDEX('Grade 3'!$A$4:$AK$1252,$B4844,37)</f>
        <v>Metro</v>
      </c>
    </row>
    <row r="4845" spans="1:21">
      <c r="A4845">
        <f t="shared" si="226"/>
        <v>4844</v>
      </c>
      <c r="B4845">
        <f t="shared" si="227"/>
        <v>1211</v>
      </c>
      <c r="C4845">
        <f t="shared" si="228"/>
        <v>4</v>
      </c>
      <c r="D4845">
        <f>INDEX('Grade 3'!$A$4:$AK$1252,$B4845,1)</f>
        <v>781</v>
      </c>
      <c r="E4845">
        <f>INDEX('Grade 3'!$A$4:$AK$1252,$B4845,2)</f>
        <v>2052</v>
      </c>
      <c r="F4845" t="str">
        <f>INDEX('Grade 3'!$A$4:$AK$1252,$B4845,3)</f>
        <v>MARIETTA CITY</v>
      </c>
      <c r="G4845" t="str">
        <f>INDEX('Grade 3'!$A$4:$AK$1252,$B4845,4)</f>
        <v>PARK STREET ELEMENTARY SCHOOL</v>
      </c>
      <c r="H4845" t="str">
        <f ca="1">StaticValues!$A$8</f>
        <v>2016</v>
      </c>
      <c r="I4845" t="str">
        <f ca="1">StaticValues!$B$8</f>
        <v>Spring</v>
      </c>
      <c r="J4845" t="str">
        <f ca="1">StaticValues!$C$8</f>
        <v>EOG</v>
      </c>
      <c r="K4845" t="str">
        <f ca="1">StaticValues!$D$8</f>
        <v>3</v>
      </c>
      <c r="L4845" t="str">
        <f>INDEX('Grade 3'!E$2:AJ$2,1,((8*C4845)-7))</f>
        <v>Social Studies</v>
      </c>
      <c r="M4845">
        <f>INDEX('Grade 3'!$A$4:$AK$1252,$B4845,($C4845*8-7+4))</f>
        <v>101</v>
      </c>
      <c r="N4845">
        <f>INDEX('Grade 3'!$A$4:$AK$1252,$B4845,($C4845*8-6+4))</f>
        <v>491.08910891089107</v>
      </c>
      <c r="O4845">
        <f>INDEX('Grade 3'!$A$4:$AK$1252,$B4845,($C4845*8-5+4))</f>
        <v>27.722772277227723</v>
      </c>
      <c r="P4845">
        <f>INDEX('Grade 3'!$A$4:$AK$1252,$B4845,($C4845*8-4+4))</f>
        <v>59.405940594059409</v>
      </c>
      <c r="Q4845">
        <f>INDEX('Grade 3'!$A$4:$AK$1252,$B4845,($C4845*8-3+4))</f>
        <v>11.881188118811881</v>
      </c>
      <c r="R4845">
        <f>INDEX('Grade 3'!$A$4:$AK$1252,$B4845,($C4845*8-2+4))</f>
        <v>0.99009900990099009</v>
      </c>
      <c r="S4845">
        <f>INDEX('Grade 3'!$A$4:$AK$1252,$B4845,($C4845*8-1+4))</f>
        <v>72.277227722772281</v>
      </c>
      <c r="T4845">
        <f>INDEX('Grade 3'!$A$4:$AK$1252,$B4845,($C4845*8-0+4))</f>
        <v>12.871287128712872</v>
      </c>
      <c r="U4845" t="str">
        <f>INDEX('Grade 3'!$A$4:$AK$1252,$B4845,37)</f>
        <v>Metro</v>
      </c>
    </row>
    <row r="4846" spans="1:21">
      <c r="A4846">
        <f t="shared" si="226"/>
        <v>4845</v>
      </c>
      <c r="B4846">
        <f t="shared" si="227"/>
        <v>1212</v>
      </c>
      <c r="C4846">
        <f t="shared" si="228"/>
        <v>1</v>
      </c>
      <c r="D4846">
        <f>INDEX('Grade 3'!$A$4:$AK$1252,$B4846,1)</f>
        <v>781</v>
      </c>
      <c r="E4846">
        <f>INDEX('Grade 3'!$A$4:$AK$1252,$B4846,2)</f>
        <v>3050</v>
      </c>
      <c r="F4846" t="str">
        <f>INDEX('Grade 3'!$A$4:$AK$1252,$B4846,3)</f>
        <v>MARIETTA CITY</v>
      </c>
      <c r="G4846" t="str">
        <f>INDEX('Grade 3'!$A$4:$AK$1252,$B4846,4)</f>
        <v>HICKORY HILLS ELEMENTARY SCHOOL</v>
      </c>
      <c r="H4846" t="str">
        <f ca="1">StaticValues!$A$8</f>
        <v>2016</v>
      </c>
      <c r="I4846" t="str">
        <f ca="1">StaticValues!$B$8</f>
        <v>Spring</v>
      </c>
      <c r="J4846" t="str">
        <f ca="1">StaticValues!$C$8</f>
        <v>EOG</v>
      </c>
      <c r="K4846" t="str">
        <f ca="1">StaticValues!$D$8</f>
        <v>3</v>
      </c>
      <c r="L4846" t="str">
        <f>INDEX('Grade 3'!E$2:AJ$2,1,((8*C4846)-7))</f>
        <v>English Language Arts</v>
      </c>
      <c r="M4846">
        <f>INDEX('Grade 3'!$A$4:$AK$1252,$B4846,($C4846*8-7+4))</f>
        <v>61</v>
      </c>
      <c r="N4846">
        <f>INDEX('Grade 3'!$A$4:$AK$1252,$B4846,($C4846*8-6+4))</f>
        <v>489.80327868852459</v>
      </c>
      <c r="O4846">
        <f>INDEX('Grade 3'!$A$4:$AK$1252,$B4846,($C4846*8-5+4))</f>
        <v>39.344262295081968</v>
      </c>
      <c r="P4846">
        <f>INDEX('Grade 3'!$A$4:$AK$1252,$B4846,($C4846*8-4+4))</f>
        <v>32.786885245901637</v>
      </c>
      <c r="Q4846">
        <f>INDEX('Grade 3'!$A$4:$AK$1252,$B4846,($C4846*8-3+4))</f>
        <v>24.590163934426229</v>
      </c>
      <c r="R4846">
        <f>INDEX('Grade 3'!$A$4:$AK$1252,$B4846,($C4846*8-2+4))</f>
        <v>3.278688524590164</v>
      </c>
      <c r="S4846">
        <f>INDEX('Grade 3'!$A$4:$AK$1252,$B4846,($C4846*8-1+4))</f>
        <v>60.655737704918032</v>
      </c>
      <c r="T4846">
        <f>INDEX('Grade 3'!$A$4:$AK$1252,$B4846,($C4846*8-0+4))</f>
        <v>27.868852459016395</v>
      </c>
      <c r="U4846" t="str">
        <f>INDEX('Grade 3'!$A$4:$AK$1252,$B4846,37)</f>
        <v>Metro</v>
      </c>
    </row>
    <row r="4847" spans="1:21">
      <c r="A4847">
        <f t="shared" si="226"/>
        <v>4846</v>
      </c>
      <c r="B4847">
        <f t="shared" si="227"/>
        <v>1212</v>
      </c>
      <c r="C4847">
        <f t="shared" si="228"/>
        <v>2</v>
      </c>
      <c r="D4847">
        <f>INDEX('Grade 3'!$A$4:$AK$1252,$B4847,1)</f>
        <v>781</v>
      </c>
      <c r="E4847">
        <f>INDEX('Grade 3'!$A$4:$AK$1252,$B4847,2)</f>
        <v>3050</v>
      </c>
      <c r="F4847" t="str">
        <f>INDEX('Grade 3'!$A$4:$AK$1252,$B4847,3)</f>
        <v>MARIETTA CITY</v>
      </c>
      <c r="G4847" t="str">
        <f>INDEX('Grade 3'!$A$4:$AK$1252,$B4847,4)</f>
        <v>HICKORY HILLS ELEMENTARY SCHOOL</v>
      </c>
      <c r="H4847" t="str">
        <f ca="1">StaticValues!$A$8</f>
        <v>2016</v>
      </c>
      <c r="I4847" t="str">
        <f ca="1">StaticValues!$B$8</f>
        <v>Spring</v>
      </c>
      <c r="J4847" t="str">
        <f ca="1">StaticValues!$C$8</f>
        <v>EOG</v>
      </c>
      <c r="K4847" t="str">
        <f ca="1">StaticValues!$D$8</f>
        <v>3</v>
      </c>
      <c r="L4847" t="str">
        <f>INDEX('Grade 3'!E$2:AJ$2,1,((8*C4847)-7))</f>
        <v>Mathematics</v>
      </c>
      <c r="M4847">
        <f>INDEX('Grade 3'!$A$4:$AK$1252,$B4847,($C4847*8-7+4))</f>
        <v>62</v>
      </c>
      <c r="N4847">
        <f>INDEX('Grade 3'!$A$4:$AK$1252,$B4847,($C4847*8-6+4))</f>
        <v>513.45161290322585</v>
      </c>
      <c r="O4847">
        <f>INDEX('Grade 3'!$A$4:$AK$1252,$B4847,($C4847*8-5+4))</f>
        <v>16.129032258064516</v>
      </c>
      <c r="P4847">
        <f>INDEX('Grade 3'!$A$4:$AK$1252,$B4847,($C4847*8-4+4))</f>
        <v>46.774193548387096</v>
      </c>
      <c r="Q4847">
        <f>INDEX('Grade 3'!$A$4:$AK$1252,$B4847,($C4847*8-3+4))</f>
        <v>32.258064516129032</v>
      </c>
      <c r="R4847">
        <f>INDEX('Grade 3'!$A$4:$AK$1252,$B4847,($C4847*8-2+4))</f>
        <v>4.838709677419355</v>
      </c>
      <c r="S4847">
        <f>INDEX('Grade 3'!$A$4:$AK$1252,$B4847,($C4847*8-1+4))</f>
        <v>83.870967741935488</v>
      </c>
      <c r="T4847">
        <f>INDEX('Grade 3'!$A$4:$AK$1252,$B4847,($C4847*8-0+4))</f>
        <v>37.096774193548384</v>
      </c>
      <c r="U4847" t="str">
        <f>INDEX('Grade 3'!$A$4:$AK$1252,$B4847,37)</f>
        <v>Metro</v>
      </c>
    </row>
    <row r="4848" spans="1:21">
      <c r="A4848">
        <f t="shared" si="226"/>
        <v>4847</v>
      </c>
      <c r="B4848">
        <f t="shared" si="227"/>
        <v>1212</v>
      </c>
      <c r="C4848">
        <f t="shared" si="228"/>
        <v>3</v>
      </c>
      <c r="D4848">
        <f>INDEX('Grade 3'!$A$4:$AK$1252,$B4848,1)</f>
        <v>781</v>
      </c>
      <c r="E4848">
        <f>INDEX('Grade 3'!$A$4:$AK$1252,$B4848,2)</f>
        <v>3050</v>
      </c>
      <c r="F4848" t="str">
        <f>INDEX('Grade 3'!$A$4:$AK$1252,$B4848,3)</f>
        <v>MARIETTA CITY</v>
      </c>
      <c r="G4848" t="str">
        <f>INDEX('Grade 3'!$A$4:$AK$1252,$B4848,4)</f>
        <v>HICKORY HILLS ELEMENTARY SCHOOL</v>
      </c>
      <c r="H4848" t="str">
        <f ca="1">StaticValues!$A$8</f>
        <v>2016</v>
      </c>
      <c r="I4848" t="str">
        <f ca="1">StaticValues!$B$8</f>
        <v>Spring</v>
      </c>
      <c r="J4848" t="str">
        <f ca="1">StaticValues!$C$8</f>
        <v>EOG</v>
      </c>
      <c r="K4848" t="str">
        <f ca="1">StaticValues!$D$8</f>
        <v>3</v>
      </c>
      <c r="L4848" t="str">
        <f>INDEX('Grade 3'!E$2:AJ$2,1,((8*C4848)-7))</f>
        <v>Science</v>
      </c>
      <c r="M4848">
        <f>INDEX('Grade 3'!$A$4:$AK$1252,$B4848,($C4848*8-7+4))</f>
        <v>62</v>
      </c>
      <c r="N4848">
        <f>INDEX('Grade 3'!$A$4:$AK$1252,$B4848,($C4848*8-6+4))</f>
        <v>506.24193548387098</v>
      </c>
      <c r="O4848">
        <f>INDEX('Grade 3'!$A$4:$AK$1252,$B4848,($C4848*8-5+4))</f>
        <v>24.193548387096776</v>
      </c>
      <c r="P4848">
        <f>INDEX('Grade 3'!$A$4:$AK$1252,$B4848,($C4848*8-4+4))</f>
        <v>50</v>
      </c>
      <c r="Q4848">
        <f>INDEX('Grade 3'!$A$4:$AK$1252,$B4848,($C4848*8-3+4))</f>
        <v>16.129032258064516</v>
      </c>
      <c r="R4848">
        <f>INDEX('Grade 3'!$A$4:$AK$1252,$B4848,($C4848*8-2+4))</f>
        <v>9.67741935483871</v>
      </c>
      <c r="S4848">
        <f>INDEX('Grade 3'!$A$4:$AK$1252,$B4848,($C4848*8-1+4))</f>
        <v>75.806451612903231</v>
      </c>
      <c r="T4848">
        <f>INDEX('Grade 3'!$A$4:$AK$1252,$B4848,($C4848*8-0+4))</f>
        <v>25.806451612903224</v>
      </c>
      <c r="U4848" t="str">
        <f>INDEX('Grade 3'!$A$4:$AK$1252,$B4848,37)</f>
        <v>Metro</v>
      </c>
    </row>
    <row r="4849" spans="1:21">
      <c r="A4849">
        <f t="shared" si="226"/>
        <v>4848</v>
      </c>
      <c r="B4849">
        <f t="shared" si="227"/>
        <v>1212</v>
      </c>
      <c r="C4849">
        <f t="shared" si="228"/>
        <v>4</v>
      </c>
      <c r="D4849">
        <f>INDEX('Grade 3'!$A$4:$AK$1252,$B4849,1)</f>
        <v>781</v>
      </c>
      <c r="E4849">
        <f>INDEX('Grade 3'!$A$4:$AK$1252,$B4849,2)</f>
        <v>3050</v>
      </c>
      <c r="F4849" t="str">
        <f>INDEX('Grade 3'!$A$4:$AK$1252,$B4849,3)</f>
        <v>MARIETTA CITY</v>
      </c>
      <c r="G4849" t="str">
        <f>INDEX('Grade 3'!$A$4:$AK$1252,$B4849,4)</f>
        <v>HICKORY HILLS ELEMENTARY SCHOOL</v>
      </c>
      <c r="H4849" t="str">
        <f ca="1">StaticValues!$A$8</f>
        <v>2016</v>
      </c>
      <c r="I4849" t="str">
        <f ca="1">StaticValues!$B$8</f>
        <v>Spring</v>
      </c>
      <c r="J4849" t="str">
        <f ca="1">StaticValues!$C$8</f>
        <v>EOG</v>
      </c>
      <c r="K4849" t="str">
        <f ca="1">StaticValues!$D$8</f>
        <v>3</v>
      </c>
      <c r="L4849" t="str">
        <f>INDEX('Grade 3'!E$2:AJ$2,1,((8*C4849)-7))</f>
        <v>Social Studies</v>
      </c>
      <c r="M4849">
        <f>INDEX('Grade 3'!$A$4:$AK$1252,$B4849,($C4849*8-7+4))</f>
        <v>61</v>
      </c>
      <c r="N4849">
        <f>INDEX('Grade 3'!$A$4:$AK$1252,$B4849,($C4849*8-6+4))</f>
        <v>496.90163934426232</v>
      </c>
      <c r="O4849">
        <f>INDEX('Grade 3'!$A$4:$AK$1252,$B4849,($C4849*8-5+4))</f>
        <v>24.590163934426229</v>
      </c>
      <c r="P4849">
        <f>INDEX('Grade 3'!$A$4:$AK$1252,$B4849,($C4849*8-4+4))</f>
        <v>59.016393442622949</v>
      </c>
      <c r="Q4849">
        <f>INDEX('Grade 3'!$A$4:$AK$1252,$B4849,($C4849*8-3+4))</f>
        <v>13.114754098360656</v>
      </c>
      <c r="R4849">
        <f>INDEX('Grade 3'!$A$4:$AK$1252,$B4849,($C4849*8-2+4))</f>
        <v>3.278688524590164</v>
      </c>
      <c r="S4849">
        <f>INDEX('Grade 3'!$A$4:$AK$1252,$B4849,($C4849*8-1+4))</f>
        <v>75.409836065573771</v>
      </c>
      <c r="T4849">
        <f>INDEX('Grade 3'!$A$4:$AK$1252,$B4849,($C4849*8-0+4))</f>
        <v>16.393442622950818</v>
      </c>
      <c r="U4849" t="str">
        <f>INDEX('Grade 3'!$A$4:$AK$1252,$B4849,37)</f>
        <v>Metro</v>
      </c>
    </row>
    <row r="4850" spans="1:21">
      <c r="A4850">
        <f t="shared" si="226"/>
        <v>4849</v>
      </c>
      <c r="B4850">
        <f t="shared" si="227"/>
        <v>1213</v>
      </c>
      <c r="C4850">
        <f t="shared" si="228"/>
        <v>1</v>
      </c>
      <c r="D4850">
        <f>INDEX('Grade 3'!$A$4:$AK$1252,$B4850,1)</f>
        <v>781</v>
      </c>
      <c r="E4850">
        <f>INDEX('Grade 3'!$A$4:$AK$1252,$B4850,2)</f>
        <v>5052</v>
      </c>
      <c r="F4850" t="str">
        <f>INDEX('Grade 3'!$A$4:$AK$1252,$B4850,3)</f>
        <v>MARIETTA CITY</v>
      </c>
      <c r="G4850" t="str">
        <f>INDEX('Grade 3'!$A$4:$AK$1252,$B4850,4)</f>
        <v>WEST SIDE ELEMENTARY SCHOOL</v>
      </c>
      <c r="H4850" t="str">
        <f ca="1">StaticValues!$A$8</f>
        <v>2016</v>
      </c>
      <c r="I4850" t="str">
        <f ca="1">StaticValues!$B$8</f>
        <v>Spring</v>
      </c>
      <c r="J4850" t="str">
        <f ca="1">StaticValues!$C$8</f>
        <v>EOG</v>
      </c>
      <c r="K4850" t="str">
        <f ca="1">StaticValues!$D$8</f>
        <v>3</v>
      </c>
      <c r="L4850" t="str">
        <f>INDEX('Grade 3'!E$2:AJ$2,1,((8*C4850)-7))</f>
        <v>English Language Arts</v>
      </c>
      <c r="M4850">
        <f>INDEX('Grade 3'!$A$4:$AK$1252,$B4850,($C4850*8-7+4))</f>
        <v>75</v>
      </c>
      <c r="N4850">
        <f>INDEX('Grade 3'!$A$4:$AK$1252,$B4850,($C4850*8-6+4))</f>
        <v>538.55999999999995</v>
      </c>
      <c r="O4850">
        <f>INDEX('Grade 3'!$A$4:$AK$1252,$B4850,($C4850*8-5+4))</f>
        <v>10.666666666666666</v>
      </c>
      <c r="P4850">
        <f>INDEX('Grade 3'!$A$4:$AK$1252,$B4850,($C4850*8-4+4))</f>
        <v>29.333333333333332</v>
      </c>
      <c r="Q4850">
        <f>INDEX('Grade 3'!$A$4:$AK$1252,$B4850,($C4850*8-3+4))</f>
        <v>40</v>
      </c>
      <c r="R4850">
        <f>INDEX('Grade 3'!$A$4:$AK$1252,$B4850,($C4850*8-2+4))</f>
        <v>20</v>
      </c>
      <c r="S4850">
        <f>INDEX('Grade 3'!$A$4:$AK$1252,$B4850,($C4850*8-1+4))</f>
        <v>89.333333333333329</v>
      </c>
      <c r="T4850">
        <f>INDEX('Grade 3'!$A$4:$AK$1252,$B4850,($C4850*8-0+4))</f>
        <v>60</v>
      </c>
      <c r="U4850" t="str">
        <f>INDEX('Grade 3'!$A$4:$AK$1252,$B4850,37)</f>
        <v>Metro</v>
      </c>
    </row>
    <row r="4851" spans="1:21">
      <c r="A4851">
        <f t="shared" si="226"/>
        <v>4850</v>
      </c>
      <c r="B4851">
        <f t="shared" si="227"/>
        <v>1213</v>
      </c>
      <c r="C4851">
        <f t="shared" si="228"/>
        <v>2</v>
      </c>
      <c r="D4851">
        <f>INDEX('Grade 3'!$A$4:$AK$1252,$B4851,1)</f>
        <v>781</v>
      </c>
      <c r="E4851">
        <f>INDEX('Grade 3'!$A$4:$AK$1252,$B4851,2)</f>
        <v>5052</v>
      </c>
      <c r="F4851" t="str">
        <f>INDEX('Grade 3'!$A$4:$AK$1252,$B4851,3)</f>
        <v>MARIETTA CITY</v>
      </c>
      <c r="G4851" t="str">
        <f>INDEX('Grade 3'!$A$4:$AK$1252,$B4851,4)</f>
        <v>WEST SIDE ELEMENTARY SCHOOL</v>
      </c>
      <c r="H4851" t="str">
        <f ca="1">StaticValues!$A$8</f>
        <v>2016</v>
      </c>
      <c r="I4851" t="str">
        <f ca="1">StaticValues!$B$8</f>
        <v>Spring</v>
      </c>
      <c r="J4851" t="str">
        <f ca="1">StaticValues!$C$8</f>
        <v>EOG</v>
      </c>
      <c r="K4851" t="str">
        <f ca="1">StaticValues!$D$8</f>
        <v>3</v>
      </c>
      <c r="L4851" t="str">
        <f>INDEX('Grade 3'!E$2:AJ$2,1,((8*C4851)-7))</f>
        <v>Mathematics</v>
      </c>
      <c r="M4851">
        <f>INDEX('Grade 3'!$A$4:$AK$1252,$B4851,($C4851*8-7+4))</f>
        <v>75</v>
      </c>
      <c r="N4851">
        <f>INDEX('Grade 3'!$A$4:$AK$1252,$B4851,($C4851*8-6+4))</f>
        <v>544.61333333333334</v>
      </c>
      <c r="O4851">
        <f>INDEX('Grade 3'!$A$4:$AK$1252,$B4851,($C4851*8-5+4))</f>
        <v>6.666666666666667</v>
      </c>
      <c r="P4851">
        <f>INDEX('Grade 3'!$A$4:$AK$1252,$B4851,($C4851*8-4+4))</f>
        <v>29.333333333333332</v>
      </c>
      <c r="Q4851">
        <f>INDEX('Grade 3'!$A$4:$AK$1252,$B4851,($C4851*8-3+4))</f>
        <v>41.333333333333336</v>
      </c>
      <c r="R4851">
        <f>INDEX('Grade 3'!$A$4:$AK$1252,$B4851,($C4851*8-2+4))</f>
        <v>22.666666666666668</v>
      </c>
      <c r="S4851">
        <f>INDEX('Grade 3'!$A$4:$AK$1252,$B4851,($C4851*8-1+4))</f>
        <v>93.333333333333329</v>
      </c>
      <c r="T4851">
        <f>INDEX('Grade 3'!$A$4:$AK$1252,$B4851,($C4851*8-0+4))</f>
        <v>64</v>
      </c>
      <c r="U4851" t="str">
        <f>INDEX('Grade 3'!$A$4:$AK$1252,$B4851,37)</f>
        <v>Metro</v>
      </c>
    </row>
    <row r="4852" spans="1:21">
      <c r="A4852">
        <f t="shared" si="226"/>
        <v>4851</v>
      </c>
      <c r="B4852">
        <f t="shared" si="227"/>
        <v>1213</v>
      </c>
      <c r="C4852">
        <f t="shared" si="228"/>
        <v>3</v>
      </c>
      <c r="D4852">
        <f>INDEX('Grade 3'!$A$4:$AK$1252,$B4852,1)</f>
        <v>781</v>
      </c>
      <c r="E4852">
        <f>INDEX('Grade 3'!$A$4:$AK$1252,$B4852,2)</f>
        <v>5052</v>
      </c>
      <c r="F4852" t="str">
        <f>INDEX('Grade 3'!$A$4:$AK$1252,$B4852,3)</f>
        <v>MARIETTA CITY</v>
      </c>
      <c r="G4852" t="str">
        <f>INDEX('Grade 3'!$A$4:$AK$1252,$B4852,4)</f>
        <v>WEST SIDE ELEMENTARY SCHOOL</v>
      </c>
      <c r="H4852" t="str">
        <f ca="1">StaticValues!$A$8</f>
        <v>2016</v>
      </c>
      <c r="I4852" t="str">
        <f ca="1">StaticValues!$B$8</f>
        <v>Spring</v>
      </c>
      <c r="J4852" t="str">
        <f ca="1">StaticValues!$C$8</f>
        <v>EOG</v>
      </c>
      <c r="K4852" t="str">
        <f ca="1">StaticValues!$D$8</f>
        <v>3</v>
      </c>
      <c r="L4852" t="str">
        <f>INDEX('Grade 3'!E$2:AJ$2,1,((8*C4852)-7))</f>
        <v>Science</v>
      </c>
      <c r="M4852">
        <f>INDEX('Grade 3'!$A$4:$AK$1252,$B4852,($C4852*8-7+4))</f>
        <v>75</v>
      </c>
      <c r="N4852">
        <f>INDEX('Grade 3'!$A$4:$AK$1252,$B4852,($C4852*8-6+4))</f>
        <v>548.86666666666667</v>
      </c>
      <c r="O4852">
        <f>INDEX('Grade 3'!$A$4:$AK$1252,$B4852,($C4852*8-5+4))</f>
        <v>4</v>
      </c>
      <c r="P4852">
        <f>INDEX('Grade 3'!$A$4:$AK$1252,$B4852,($C4852*8-4+4))</f>
        <v>22.666666666666668</v>
      </c>
      <c r="Q4852">
        <f>INDEX('Grade 3'!$A$4:$AK$1252,$B4852,($C4852*8-3+4))</f>
        <v>37.333333333333336</v>
      </c>
      <c r="R4852">
        <f>INDEX('Grade 3'!$A$4:$AK$1252,$B4852,($C4852*8-2+4))</f>
        <v>36</v>
      </c>
      <c r="S4852">
        <f>INDEX('Grade 3'!$A$4:$AK$1252,$B4852,($C4852*8-1+4))</f>
        <v>96</v>
      </c>
      <c r="T4852">
        <f>INDEX('Grade 3'!$A$4:$AK$1252,$B4852,($C4852*8-0+4))</f>
        <v>73.333333333333329</v>
      </c>
      <c r="U4852" t="str">
        <f>INDEX('Grade 3'!$A$4:$AK$1252,$B4852,37)</f>
        <v>Metro</v>
      </c>
    </row>
    <row r="4853" spans="1:21">
      <c r="A4853">
        <f t="shared" si="226"/>
        <v>4852</v>
      </c>
      <c r="B4853">
        <f t="shared" si="227"/>
        <v>1213</v>
      </c>
      <c r="C4853">
        <f t="shared" si="228"/>
        <v>4</v>
      </c>
      <c r="D4853">
        <f>INDEX('Grade 3'!$A$4:$AK$1252,$B4853,1)</f>
        <v>781</v>
      </c>
      <c r="E4853">
        <f>INDEX('Grade 3'!$A$4:$AK$1252,$B4853,2)</f>
        <v>5052</v>
      </c>
      <c r="F4853" t="str">
        <f>INDEX('Grade 3'!$A$4:$AK$1252,$B4853,3)</f>
        <v>MARIETTA CITY</v>
      </c>
      <c r="G4853" t="str">
        <f>INDEX('Grade 3'!$A$4:$AK$1252,$B4853,4)</f>
        <v>WEST SIDE ELEMENTARY SCHOOL</v>
      </c>
      <c r="H4853" t="str">
        <f ca="1">StaticValues!$A$8</f>
        <v>2016</v>
      </c>
      <c r="I4853" t="str">
        <f ca="1">StaticValues!$B$8</f>
        <v>Spring</v>
      </c>
      <c r="J4853" t="str">
        <f ca="1">StaticValues!$C$8</f>
        <v>EOG</v>
      </c>
      <c r="K4853" t="str">
        <f ca="1">StaticValues!$D$8</f>
        <v>3</v>
      </c>
      <c r="L4853" t="str">
        <f>INDEX('Grade 3'!E$2:AJ$2,1,((8*C4853)-7))</f>
        <v>Social Studies</v>
      </c>
      <c r="M4853">
        <f>INDEX('Grade 3'!$A$4:$AK$1252,$B4853,($C4853*8-7+4))</f>
        <v>75</v>
      </c>
      <c r="N4853">
        <f>INDEX('Grade 3'!$A$4:$AK$1252,$B4853,($C4853*8-6+4))</f>
        <v>543.5333333333333</v>
      </c>
      <c r="O4853">
        <f>INDEX('Grade 3'!$A$4:$AK$1252,$B4853,($C4853*8-5+4))</f>
        <v>1.3333333333333333</v>
      </c>
      <c r="P4853">
        <f>INDEX('Grade 3'!$A$4:$AK$1252,$B4853,($C4853*8-4+4))</f>
        <v>30.666666666666668</v>
      </c>
      <c r="Q4853">
        <f>INDEX('Grade 3'!$A$4:$AK$1252,$B4853,($C4853*8-3+4))</f>
        <v>32</v>
      </c>
      <c r="R4853">
        <f>INDEX('Grade 3'!$A$4:$AK$1252,$B4853,($C4853*8-2+4))</f>
        <v>36</v>
      </c>
      <c r="S4853">
        <f>INDEX('Grade 3'!$A$4:$AK$1252,$B4853,($C4853*8-1+4))</f>
        <v>98.666666666666671</v>
      </c>
      <c r="T4853">
        <f>INDEX('Grade 3'!$A$4:$AK$1252,$B4853,($C4853*8-0+4))</f>
        <v>68</v>
      </c>
      <c r="U4853" t="str">
        <f>INDEX('Grade 3'!$A$4:$AK$1252,$B4853,37)</f>
        <v>Metro</v>
      </c>
    </row>
    <row r="4854" spans="1:21">
      <c r="A4854">
        <f t="shared" si="226"/>
        <v>4853</v>
      </c>
      <c r="B4854">
        <f t="shared" si="227"/>
        <v>1214</v>
      </c>
      <c r="C4854">
        <f t="shared" si="228"/>
        <v>1</v>
      </c>
      <c r="D4854">
        <f>INDEX('Grade 3'!$A$4:$AK$1252,$B4854,1)</f>
        <v>784</v>
      </c>
      <c r="E4854">
        <f>INDEX('Grade 3'!$A$4:$AK$1252,$B4854,2)</f>
        <v>3050</v>
      </c>
      <c r="F4854" t="str">
        <f>INDEX('Grade 3'!$A$4:$AK$1252,$B4854,3)</f>
        <v>PELHAM CITY</v>
      </c>
      <c r="G4854" t="str">
        <f>INDEX('Grade 3'!$A$4:$AK$1252,$B4854,4)</f>
        <v>PELHAM ELEMENTARY SCHOOL</v>
      </c>
      <c r="H4854" t="str">
        <f ca="1">StaticValues!$A$8</f>
        <v>2016</v>
      </c>
      <c r="I4854" t="str">
        <f ca="1">StaticValues!$B$8</f>
        <v>Spring</v>
      </c>
      <c r="J4854" t="str">
        <f ca="1">StaticValues!$C$8</f>
        <v>EOG</v>
      </c>
      <c r="K4854" t="str">
        <f ca="1">StaticValues!$D$8</f>
        <v>3</v>
      </c>
      <c r="L4854" t="str">
        <f>INDEX('Grade 3'!E$2:AJ$2,1,((8*C4854)-7))</f>
        <v>English Language Arts</v>
      </c>
      <c r="M4854">
        <f>INDEX('Grade 3'!$A$4:$AK$1252,$B4854,($C4854*8-7+4))</f>
        <v>105</v>
      </c>
      <c r="N4854">
        <f>INDEX('Grade 3'!$A$4:$AK$1252,$B4854,($C4854*8-6+4))</f>
        <v>483.47619047619048</v>
      </c>
      <c r="O4854">
        <f>INDEX('Grade 3'!$A$4:$AK$1252,$B4854,($C4854*8-5+4))</f>
        <v>46.666666666666664</v>
      </c>
      <c r="P4854">
        <f>INDEX('Grade 3'!$A$4:$AK$1252,$B4854,($C4854*8-4+4))</f>
        <v>29.523809523809526</v>
      </c>
      <c r="Q4854">
        <f>INDEX('Grade 3'!$A$4:$AK$1252,$B4854,($C4854*8-3+4))</f>
        <v>21.904761904761905</v>
      </c>
      <c r="R4854">
        <f>INDEX('Grade 3'!$A$4:$AK$1252,$B4854,($C4854*8-2+4))</f>
        <v>1.9047619047619047</v>
      </c>
      <c r="S4854">
        <f>INDEX('Grade 3'!$A$4:$AK$1252,$B4854,($C4854*8-1+4))</f>
        <v>53.333333333333336</v>
      </c>
      <c r="T4854">
        <f>INDEX('Grade 3'!$A$4:$AK$1252,$B4854,($C4854*8-0+4))</f>
        <v>23.80952380952381</v>
      </c>
      <c r="U4854" t="str">
        <f>INDEX('Grade 3'!$A$4:$AK$1252,$B4854,37)</f>
        <v>Southwest Georgia</v>
      </c>
    </row>
    <row r="4855" spans="1:21">
      <c r="A4855">
        <f t="shared" si="226"/>
        <v>4854</v>
      </c>
      <c r="B4855">
        <f t="shared" si="227"/>
        <v>1214</v>
      </c>
      <c r="C4855">
        <f t="shared" si="228"/>
        <v>2</v>
      </c>
      <c r="D4855">
        <f>INDEX('Grade 3'!$A$4:$AK$1252,$B4855,1)</f>
        <v>784</v>
      </c>
      <c r="E4855">
        <f>INDEX('Grade 3'!$A$4:$AK$1252,$B4855,2)</f>
        <v>3050</v>
      </c>
      <c r="F4855" t="str">
        <f>INDEX('Grade 3'!$A$4:$AK$1252,$B4855,3)</f>
        <v>PELHAM CITY</v>
      </c>
      <c r="G4855" t="str">
        <f>INDEX('Grade 3'!$A$4:$AK$1252,$B4855,4)</f>
        <v>PELHAM ELEMENTARY SCHOOL</v>
      </c>
      <c r="H4855" t="str">
        <f ca="1">StaticValues!$A$8</f>
        <v>2016</v>
      </c>
      <c r="I4855" t="str">
        <f ca="1">StaticValues!$B$8</f>
        <v>Spring</v>
      </c>
      <c r="J4855" t="str">
        <f ca="1">StaticValues!$C$8</f>
        <v>EOG</v>
      </c>
      <c r="K4855" t="str">
        <f ca="1">StaticValues!$D$8</f>
        <v>3</v>
      </c>
      <c r="L4855" t="str">
        <f>INDEX('Grade 3'!E$2:AJ$2,1,((8*C4855)-7))</f>
        <v>Mathematics</v>
      </c>
      <c r="M4855">
        <f>INDEX('Grade 3'!$A$4:$AK$1252,$B4855,($C4855*8-7+4))</f>
        <v>105</v>
      </c>
      <c r="N4855">
        <f>INDEX('Grade 3'!$A$4:$AK$1252,$B4855,($C4855*8-6+4))</f>
        <v>492.36190476190478</v>
      </c>
      <c r="O4855">
        <f>INDEX('Grade 3'!$A$4:$AK$1252,$B4855,($C4855*8-5+4))</f>
        <v>29.523809523809526</v>
      </c>
      <c r="P4855">
        <f>INDEX('Grade 3'!$A$4:$AK$1252,$B4855,($C4855*8-4+4))</f>
        <v>56.19047619047619</v>
      </c>
      <c r="Q4855">
        <f>INDEX('Grade 3'!$A$4:$AK$1252,$B4855,($C4855*8-3+4))</f>
        <v>13.333333333333334</v>
      </c>
      <c r="R4855">
        <f>INDEX('Grade 3'!$A$4:$AK$1252,$B4855,($C4855*8-2+4))</f>
        <v>0.95238095238095233</v>
      </c>
      <c r="S4855">
        <f>INDEX('Grade 3'!$A$4:$AK$1252,$B4855,($C4855*8-1+4))</f>
        <v>70.476190476190482</v>
      </c>
      <c r="T4855">
        <f>INDEX('Grade 3'!$A$4:$AK$1252,$B4855,($C4855*8-0+4))</f>
        <v>14.285714285714286</v>
      </c>
      <c r="U4855" t="str">
        <f>INDEX('Grade 3'!$A$4:$AK$1252,$B4855,37)</f>
        <v>Southwest Georgia</v>
      </c>
    </row>
    <row r="4856" spans="1:21">
      <c r="A4856">
        <f t="shared" si="226"/>
        <v>4855</v>
      </c>
      <c r="B4856">
        <f t="shared" si="227"/>
        <v>1214</v>
      </c>
      <c r="C4856">
        <f t="shared" si="228"/>
        <v>3</v>
      </c>
      <c r="D4856">
        <f>INDEX('Grade 3'!$A$4:$AK$1252,$B4856,1)</f>
        <v>784</v>
      </c>
      <c r="E4856">
        <f>INDEX('Grade 3'!$A$4:$AK$1252,$B4856,2)</f>
        <v>3050</v>
      </c>
      <c r="F4856" t="str">
        <f>INDEX('Grade 3'!$A$4:$AK$1252,$B4856,3)</f>
        <v>PELHAM CITY</v>
      </c>
      <c r="G4856" t="str">
        <f>INDEX('Grade 3'!$A$4:$AK$1252,$B4856,4)</f>
        <v>PELHAM ELEMENTARY SCHOOL</v>
      </c>
      <c r="H4856" t="str">
        <f ca="1">StaticValues!$A$8</f>
        <v>2016</v>
      </c>
      <c r="I4856" t="str">
        <f ca="1">StaticValues!$B$8</f>
        <v>Spring</v>
      </c>
      <c r="J4856" t="str">
        <f ca="1">StaticValues!$C$8</f>
        <v>EOG</v>
      </c>
      <c r="K4856" t="str">
        <f ca="1">StaticValues!$D$8</f>
        <v>3</v>
      </c>
      <c r="L4856" t="str">
        <f>INDEX('Grade 3'!E$2:AJ$2,1,((8*C4856)-7))</f>
        <v>Science</v>
      </c>
      <c r="M4856">
        <f>INDEX('Grade 3'!$A$4:$AK$1252,$B4856,($C4856*8-7+4))</f>
        <v>105</v>
      </c>
      <c r="N4856">
        <f>INDEX('Grade 3'!$A$4:$AK$1252,$B4856,($C4856*8-6+4))</f>
        <v>494.50476190476189</v>
      </c>
      <c r="O4856">
        <f>INDEX('Grade 3'!$A$4:$AK$1252,$B4856,($C4856*8-5+4))</f>
        <v>28.571428571428573</v>
      </c>
      <c r="P4856">
        <f>INDEX('Grade 3'!$A$4:$AK$1252,$B4856,($C4856*8-4+4))</f>
        <v>49.523809523809526</v>
      </c>
      <c r="Q4856">
        <f>INDEX('Grade 3'!$A$4:$AK$1252,$B4856,($C4856*8-3+4))</f>
        <v>20</v>
      </c>
      <c r="R4856">
        <f>INDEX('Grade 3'!$A$4:$AK$1252,$B4856,($C4856*8-2+4))</f>
        <v>1.9047619047619047</v>
      </c>
      <c r="S4856">
        <f>INDEX('Grade 3'!$A$4:$AK$1252,$B4856,($C4856*8-1+4))</f>
        <v>71.428571428571431</v>
      </c>
      <c r="T4856">
        <f>INDEX('Grade 3'!$A$4:$AK$1252,$B4856,($C4856*8-0+4))</f>
        <v>21.904761904761905</v>
      </c>
      <c r="U4856" t="str">
        <f>INDEX('Grade 3'!$A$4:$AK$1252,$B4856,37)</f>
        <v>Southwest Georgia</v>
      </c>
    </row>
    <row r="4857" spans="1:21">
      <c r="A4857">
        <f t="shared" si="226"/>
        <v>4856</v>
      </c>
      <c r="B4857">
        <f t="shared" si="227"/>
        <v>1214</v>
      </c>
      <c r="C4857">
        <f t="shared" si="228"/>
        <v>4</v>
      </c>
      <c r="D4857">
        <f>INDEX('Grade 3'!$A$4:$AK$1252,$B4857,1)</f>
        <v>784</v>
      </c>
      <c r="E4857">
        <f>INDEX('Grade 3'!$A$4:$AK$1252,$B4857,2)</f>
        <v>3050</v>
      </c>
      <c r="F4857" t="str">
        <f>INDEX('Grade 3'!$A$4:$AK$1252,$B4857,3)</f>
        <v>PELHAM CITY</v>
      </c>
      <c r="G4857" t="str">
        <f>INDEX('Grade 3'!$A$4:$AK$1252,$B4857,4)</f>
        <v>PELHAM ELEMENTARY SCHOOL</v>
      </c>
      <c r="H4857" t="str">
        <f ca="1">StaticValues!$A$8</f>
        <v>2016</v>
      </c>
      <c r="I4857" t="str">
        <f ca="1">StaticValues!$B$8</f>
        <v>Spring</v>
      </c>
      <c r="J4857" t="str">
        <f ca="1">StaticValues!$C$8</f>
        <v>EOG</v>
      </c>
      <c r="K4857" t="str">
        <f ca="1">StaticValues!$D$8</f>
        <v>3</v>
      </c>
      <c r="L4857" t="str">
        <f>INDEX('Grade 3'!E$2:AJ$2,1,((8*C4857)-7))</f>
        <v>Social Studies</v>
      </c>
      <c r="M4857">
        <f>INDEX('Grade 3'!$A$4:$AK$1252,$B4857,($C4857*8-7+4))</f>
        <v>105</v>
      </c>
      <c r="N4857">
        <f>INDEX('Grade 3'!$A$4:$AK$1252,$B4857,($C4857*8-6+4))</f>
        <v>493.86666666666667</v>
      </c>
      <c r="O4857">
        <f>INDEX('Grade 3'!$A$4:$AK$1252,$B4857,($C4857*8-5+4))</f>
        <v>28.571428571428573</v>
      </c>
      <c r="P4857">
        <f>INDEX('Grade 3'!$A$4:$AK$1252,$B4857,($C4857*8-4+4))</f>
        <v>51.428571428571431</v>
      </c>
      <c r="Q4857">
        <f>INDEX('Grade 3'!$A$4:$AK$1252,$B4857,($C4857*8-3+4))</f>
        <v>16.19047619047619</v>
      </c>
      <c r="R4857">
        <f>INDEX('Grade 3'!$A$4:$AK$1252,$B4857,($C4857*8-2+4))</f>
        <v>3.8095238095238093</v>
      </c>
      <c r="S4857">
        <f>INDEX('Grade 3'!$A$4:$AK$1252,$B4857,($C4857*8-1+4))</f>
        <v>71.428571428571431</v>
      </c>
      <c r="T4857">
        <f>INDEX('Grade 3'!$A$4:$AK$1252,$B4857,($C4857*8-0+4))</f>
        <v>20</v>
      </c>
      <c r="U4857" t="str">
        <f>INDEX('Grade 3'!$A$4:$AK$1252,$B4857,37)</f>
        <v>Southwest Georgia</v>
      </c>
    </row>
    <row r="4858" spans="1:21">
      <c r="A4858">
        <f t="shared" si="226"/>
        <v>4857</v>
      </c>
      <c r="B4858">
        <f t="shared" si="227"/>
        <v>1215</v>
      </c>
      <c r="C4858">
        <f t="shared" si="228"/>
        <v>1</v>
      </c>
      <c r="D4858">
        <f>INDEX('Grade 3'!$A$4:$AK$1252,$B4858,1)</f>
        <v>785</v>
      </c>
      <c r="E4858">
        <f>INDEX('Grade 3'!$A$4:$AK$1252,$B4858,2)</f>
        <v>105</v>
      </c>
      <c r="F4858" t="str">
        <f>INDEX('Grade 3'!$A$4:$AK$1252,$B4858,3)</f>
        <v>ROME CITY</v>
      </c>
      <c r="G4858" t="str">
        <f>INDEX('Grade 3'!$A$4:$AK$1252,$B4858,4)</f>
        <v>ELM STREET ELEMENTARY</v>
      </c>
      <c r="H4858" t="str">
        <f ca="1">StaticValues!$A$8</f>
        <v>2016</v>
      </c>
      <c r="I4858" t="str">
        <f ca="1">StaticValues!$B$8</f>
        <v>Spring</v>
      </c>
      <c r="J4858" t="str">
        <f ca="1">StaticValues!$C$8</f>
        <v>EOG</v>
      </c>
      <c r="K4858" t="str">
        <f ca="1">StaticValues!$D$8</f>
        <v>3</v>
      </c>
      <c r="L4858" t="str">
        <f>INDEX('Grade 3'!E$2:AJ$2,1,((8*C4858)-7))</f>
        <v>English Language Arts</v>
      </c>
      <c r="M4858">
        <f>INDEX('Grade 3'!$A$4:$AK$1252,$B4858,($C4858*8-7+4))</f>
        <v>92</v>
      </c>
      <c r="N4858">
        <f>INDEX('Grade 3'!$A$4:$AK$1252,$B4858,($C4858*8-6+4))</f>
        <v>472.4021739130435</v>
      </c>
      <c r="O4858">
        <f>INDEX('Grade 3'!$A$4:$AK$1252,$B4858,($C4858*8-5+4))</f>
        <v>55.434782608695649</v>
      </c>
      <c r="P4858">
        <f>INDEX('Grade 3'!$A$4:$AK$1252,$B4858,($C4858*8-4+4))</f>
        <v>31.521739130434781</v>
      </c>
      <c r="Q4858">
        <f>INDEX('Grade 3'!$A$4:$AK$1252,$B4858,($C4858*8-3+4))</f>
        <v>11.956521739130435</v>
      </c>
      <c r="R4858">
        <f>INDEX('Grade 3'!$A$4:$AK$1252,$B4858,($C4858*8-2+4))</f>
        <v>1.0869565217391304</v>
      </c>
      <c r="S4858">
        <f>INDEX('Grade 3'!$A$4:$AK$1252,$B4858,($C4858*8-1+4))</f>
        <v>44.565217391304351</v>
      </c>
      <c r="T4858">
        <f>INDEX('Grade 3'!$A$4:$AK$1252,$B4858,($C4858*8-0+4))</f>
        <v>13.043478260869565</v>
      </c>
      <c r="U4858" t="str">
        <f>INDEX('Grade 3'!$A$4:$AK$1252,$B4858,37)</f>
        <v>Northwest Georgia</v>
      </c>
    </row>
    <row r="4859" spans="1:21">
      <c r="A4859">
        <f t="shared" si="226"/>
        <v>4858</v>
      </c>
      <c r="B4859">
        <f t="shared" si="227"/>
        <v>1215</v>
      </c>
      <c r="C4859">
        <f t="shared" si="228"/>
        <v>2</v>
      </c>
      <c r="D4859">
        <f>INDEX('Grade 3'!$A$4:$AK$1252,$B4859,1)</f>
        <v>785</v>
      </c>
      <c r="E4859">
        <f>INDEX('Grade 3'!$A$4:$AK$1252,$B4859,2)</f>
        <v>105</v>
      </c>
      <c r="F4859" t="str">
        <f>INDEX('Grade 3'!$A$4:$AK$1252,$B4859,3)</f>
        <v>ROME CITY</v>
      </c>
      <c r="G4859" t="str">
        <f>INDEX('Grade 3'!$A$4:$AK$1252,$B4859,4)</f>
        <v>ELM STREET ELEMENTARY</v>
      </c>
      <c r="H4859" t="str">
        <f ca="1">StaticValues!$A$8</f>
        <v>2016</v>
      </c>
      <c r="I4859" t="str">
        <f ca="1">StaticValues!$B$8</f>
        <v>Spring</v>
      </c>
      <c r="J4859" t="str">
        <f ca="1">StaticValues!$C$8</f>
        <v>EOG</v>
      </c>
      <c r="K4859" t="str">
        <f ca="1">StaticValues!$D$8</f>
        <v>3</v>
      </c>
      <c r="L4859" t="str">
        <f>INDEX('Grade 3'!E$2:AJ$2,1,((8*C4859)-7))</f>
        <v>Mathematics</v>
      </c>
      <c r="M4859">
        <f>INDEX('Grade 3'!$A$4:$AK$1252,$B4859,($C4859*8-7+4))</f>
        <v>93</v>
      </c>
      <c r="N4859">
        <f>INDEX('Grade 3'!$A$4:$AK$1252,$B4859,($C4859*8-6+4))</f>
        <v>494.80645161290323</v>
      </c>
      <c r="O4859">
        <f>INDEX('Grade 3'!$A$4:$AK$1252,$B4859,($C4859*8-5+4))</f>
        <v>31.182795698924732</v>
      </c>
      <c r="P4859">
        <f>INDEX('Grade 3'!$A$4:$AK$1252,$B4859,($C4859*8-4+4))</f>
        <v>47.311827956989248</v>
      </c>
      <c r="Q4859">
        <f>INDEX('Grade 3'!$A$4:$AK$1252,$B4859,($C4859*8-3+4))</f>
        <v>21.50537634408602</v>
      </c>
      <c r="R4859">
        <f>INDEX('Grade 3'!$A$4:$AK$1252,$B4859,($C4859*8-2+4))</f>
        <v>0</v>
      </c>
      <c r="S4859">
        <f>INDEX('Grade 3'!$A$4:$AK$1252,$B4859,($C4859*8-1+4))</f>
        <v>68.817204301075265</v>
      </c>
      <c r="T4859">
        <f>INDEX('Grade 3'!$A$4:$AK$1252,$B4859,($C4859*8-0+4))</f>
        <v>21.50537634408602</v>
      </c>
      <c r="U4859" t="str">
        <f>INDEX('Grade 3'!$A$4:$AK$1252,$B4859,37)</f>
        <v>Northwest Georgia</v>
      </c>
    </row>
    <row r="4860" spans="1:21">
      <c r="A4860">
        <f t="shared" si="226"/>
        <v>4859</v>
      </c>
      <c r="B4860">
        <f t="shared" si="227"/>
        <v>1215</v>
      </c>
      <c r="C4860">
        <f t="shared" si="228"/>
        <v>3</v>
      </c>
      <c r="D4860">
        <f>INDEX('Grade 3'!$A$4:$AK$1252,$B4860,1)</f>
        <v>785</v>
      </c>
      <c r="E4860">
        <f>INDEX('Grade 3'!$A$4:$AK$1252,$B4860,2)</f>
        <v>105</v>
      </c>
      <c r="F4860" t="str">
        <f>INDEX('Grade 3'!$A$4:$AK$1252,$B4860,3)</f>
        <v>ROME CITY</v>
      </c>
      <c r="G4860" t="str">
        <f>INDEX('Grade 3'!$A$4:$AK$1252,$B4860,4)</f>
        <v>ELM STREET ELEMENTARY</v>
      </c>
      <c r="H4860" t="str">
        <f ca="1">StaticValues!$A$8</f>
        <v>2016</v>
      </c>
      <c r="I4860" t="str">
        <f ca="1">StaticValues!$B$8</f>
        <v>Spring</v>
      </c>
      <c r="J4860" t="str">
        <f ca="1">StaticValues!$C$8</f>
        <v>EOG</v>
      </c>
      <c r="K4860" t="str">
        <f ca="1">StaticValues!$D$8</f>
        <v>3</v>
      </c>
      <c r="L4860" t="str">
        <f>INDEX('Grade 3'!E$2:AJ$2,1,((8*C4860)-7))</f>
        <v>Science</v>
      </c>
      <c r="M4860">
        <f>INDEX('Grade 3'!$A$4:$AK$1252,$B4860,($C4860*8-7+4))</f>
        <v>93</v>
      </c>
      <c r="N4860">
        <f>INDEX('Grade 3'!$A$4:$AK$1252,$B4860,($C4860*8-6+4))</f>
        <v>494.96774193548384</v>
      </c>
      <c r="O4860">
        <f>INDEX('Grade 3'!$A$4:$AK$1252,$B4860,($C4860*8-5+4))</f>
        <v>29.032258064516128</v>
      </c>
      <c r="P4860">
        <f>INDEX('Grade 3'!$A$4:$AK$1252,$B4860,($C4860*8-4+4))</f>
        <v>58.064516129032256</v>
      </c>
      <c r="Q4860">
        <f>INDEX('Grade 3'!$A$4:$AK$1252,$B4860,($C4860*8-3+4))</f>
        <v>9.67741935483871</v>
      </c>
      <c r="R4860">
        <f>INDEX('Grade 3'!$A$4:$AK$1252,$B4860,($C4860*8-2+4))</f>
        <v>3.225806451612903</v>
      </c>
      <c r="S4860">
        <f>INDEX('Grade 3'!$A$4:$AK$1252,$B4860,($C4860*8-1+4))</f>
        <v>70.967741935483872</v>
      </c>
      <c r="T4860">
        <f>INDEX('Grade 3'!$A$4:$AK$1252,$B4860,($C4860*8-0+4))</f>
        <v>12.903225806451612</v>
      </c>
      <c r="U4860" t="str">
        <f>INDEX('Grade 3'!$A$4:$AK$1252,$B4860,37)</f>
        <v>Northwest Georgia</v>
      </c>
    </row>
    <row r="4861" spans="1:21">
      <c r="A4861">
        <f t="shared" si="226"/>
        <v>4860</v>
      </c>
      <c r="B4861">
        <f t="shared" si="227"/>
        <v>1215</v>
      </c>
      <c r="C4861">
        <f t="shared" si="228"/>
        <v>4</v>
      </c>
      <c r="D4861">
        <f>INDEX('Grade 3'!$A$4:$AK$1252,$B4861,1)</f>
        <v>785</v>
      </c>
      <c r="E4861">
        <f>INDEX('Grade 3'!$A$4:$AK$1252,$B4861,2)</f>
        <v>105</v>
      </c>
      <c r="F4861" t="str">
        <f>INDEX('Grade 3'!$A$4:$AK$1252,$B4861,3)</f>
        <v>ROME CITY</v>
      </c>
      <c r="G4861" t="str">
        <f>INDEX('Grade 3'!$A$4:$AK$1252,$B4861,4)</f>
        <v>ELM STREET ELEMENTARY</v>
      </c>
      <c r="H4861" t="str">
        <f ca="1">StaticValues!$A$8</f>
        <v>2016</v>
      </c>
      <c r="I4861" t="str">
        <f ca="1">StaticValues!$B$8</f>
        <v>Spring</v>
      </c>
      <c r="J4861" t="str">
        <f ca="1">StaticValues!$C$8</f>
        <v>EOG</v>
      </c>
      <c r="K4861" t="str">
        <f ca="1">StaticValues!$D$8</f>
        <v>3</v>
      </c>
      <c r="L4861" t="str">
        <f>INDEX('Grade 3'!E$2:AJ$2,1,((8*C4861)-7))</f>
        <v>Social Studies</v>
      </c>
      <c r="M4861">
        <f>INDEX('Grade 3'!$A$4:$AK$1252,$B4861,($C4861*8-7+4))</f>
        <v>92</v>
      </c>
      <c r="N4861">
        <f>INDEX('Grade 3'!$A$4:$AK$1252,$B4861,($C4861*8-6+4))</f>
        <v>483.66304347826087</v>
      </c>
      <c r="O4861">
        <f>INDEX('Grade 3'!$A$4:$AK$1252,$B4861,($C4861*8-5+4))</f>
        <v>34.782608695652172</v>
      </c>
      <c r="P4861">
        <f>INDEX('Grade 3'!$A$4:$AK$1252,$B4861,($C4861*8-4+4))</f>
        <v>57.608695652173914</v>
      </c>
      <c r="Q4861">
        <f>INDEX('Grade 3'!$A$4:$AK$1252,$B4861,($C4861*8-3+4))</f>
        <v>6.5217391304347823</v>
      </c>
      <c r="R4861">
        <f>INDEX('Grade 3'!$A$4:$AK$1252,$B4861,($C4861*8-2+4))</f>
        <v>1.0869565217391304</v>
      </c>
      <c r="S4861">
        <f>INDEX('Grade 3'!$A$4:$AK$1252,$B4861,($C4861*8-1+4))</f>
        <v>65.217391304347828</v>
      </c>
      <c r="T4861">
        <f>INDEX('Grade 3'!$A$4:$AK$1252,$B4861,($C4861*8-0+4))</f>
        <v>7.6086956521739131</v>
      </c>
      <c r="U4861" t="str">
        <f>INDEX('Grade 3'!$A$4:$AK$1252,$B4861,37)</f>
        <v>Northwest Georgia</v>
      </c>
    </row>
    <row r="4862" spans="1:21">
      <c r="A4862">
        <f t="shared" si="226"/>
        <v>4861</v>
      </c>
      <c r="B4862">
        <f t="shared" si="227"/>
        <v>1216</v>
      </c>
      <c r="C4862">
        <f t="shared" si="228"/>
        <v>1</v>
      </c>
      <c r="D4862">
        <f>INDEX('Grade 3'!$A$4:$AK$1252,$B4862,1)</f>
        <v>785</v>
      </c>
      <c r="E4862">
        <f>INDEX('Grade 3'!$A$4:$AK$1252,$B4862,2)</f>
        <v>173</v>
      </c>
      <c r="F4862" t="str">
        <f>INDEX('Grade 3'!$A$4:$AK$1252,$B4862,3)</f>
        <v>ROME CITY</v>
      </c>
      <c r="G4862" t="str">
        <f>INDEX('Grade 3'!$A$4:$AK$1252,$B4862,4)</f>
        <v>WEST CENTRAL ELEMENTARY SCHOOL</v>
      </c>
      <c r="H4862" t="str">
        <f ca="1">StaticValues!$A$8</f>
        <v>2016</v>
      </c>
      <c r="I4862" t="str">
        <f ca="1">StaticValues!$B$8</f>
        <v>Spring</v>
      </c>
      <c r="J4862" t="str">
        <f ca="1">StaticValues!$C$8</f>
        <v>EOG</v>
      </c>
      <c r="K4862" t="str">
        <f ca="1">StaticValues!$D$8</f>
        <v>3</v>
      </c>
      <c r="L4862" t="str">
        <f>INDEX('Grade 3'!E$2:AJ$2,1,((8*C4862)-7))</f>
        <v>English Language Arts</v>
      </c>
      <c r="M4862">
        <f>INDEX('Grade 3'!$A$4:$AK$1252,$B4862,($C4862*8-7+4))</f>
        <v>107</v>
      </c>
      <c r="N4862">
        <f>INDEX('Grade 3'!$A$4:$AK$1252,$B4862,($C4862*8-6+4))</f>
        <v>477.29906542056074</v>
      </c>
      <c r="O4862">
        <f>INDEX('Grade 3'!$A$4:$AK$1252,$B4862,($C4862*8-5+4))</f>
        <v>56.074766355140184</v>
      </c>
      <c r="P4862">
        <f>INDEX('Grade 3'!$A$4:$AK$1252,$B4862,($C4862*8-4+4))</f>
        <v>26.168224299065422</v>
      </c>
      <c r="Q4862">
        <f>INDEX('Grade 3'!$A$4:$AK$1252,$B4862,($C4862*8-3+4))</f>
        <v>16.822429906542055</v>
      </c>
      <c r="R4862">
        <f>INDEX('Grade 3'!$A$4:$AK$1252,$B4862,($C4862*8-2+4))</f>
        <v>0.93457943925233644</v>
      </c>
      <c r="S4862">
        <f>INDEX('Grade 3'!$A$4:$AK$1252,$B4862,($C4862*8-1+4))</f>
        <v>43.925233644859816</v>
      </c>
      <c r="T4862">
        <f>INDEX('Grade 3'!$A$4:$AK$1252,$B4862,($C4862*8-0+4))</f>
        <v>17.757009345794394</v>
      </c>
      <c r="U4862" t="str">
        <f>INDEX('Grade 3'!$A$4:$AK$1252,$B4862,37)</f>
        <v>Northwest Georgia</v>
      </c>
    </row>
    <row r="4863" spans="1:21">
      <c r="A4863">
        <f t="shared" si="226"/>
        <v>4862</v>
      </c>
      <c r="B4863">
        <f t="shared" si="227"/>
        <v>1216</v>
      </c>
      <c r="C4863">
        <f t="shared" si="228"/>
        <v>2</v>
      </c>
      <c r="D4863">
        <f>INDEX('Grade 3'!$A$4:$AK$1252,$B4863,1)</f>
        <v>785</v>
      </c>
      <c r="E4863">
        <f>INDEX('Grade 3'!$A$4:$AK$1252,$B4863,2)</f>
        <v>173</v>
      </c>
      <c r="F4863" t="str">
        <f>INDEX('Grade 3'!$A$4:$AK$1252,$B4863,3)</f>
        <v>ROME CITY</v>
      </c>
      <c r="G4863" t="str">
        <f>INDEX('Grade 3'!$A$4:$AK$1252,$B4863,4)</f>
        <v>WEST CENTRAL ELEMENTARY SCHOOL</v>
      </c>
      <c r="H4863" t="str">
        <f ca="1">StaticValues!$A$8</f>
        <v>2016</v>
      </c>
      <c r="I4863" t="str">
        <f ca="1">StaticValues!$B$8</f>
        <v>Spring</v>
      </c>
      <c r="J4863" t="str">
        <f ca="1">StaticValues!$C$8</f>
        <v>EOG</v>
      </c>
      <c r="K4863" t="str">
        <f ca="1">StaticValues!$D$8</f>
        <v>3</v>
      </c>
      <c r="L4863" t="str">
        <f>INDEX('Grade 3'!E$2:AJ$2,1,((8*C4863)-7))</f>
        <v>Mathematics</v>
      </c>
      <c r="M4863">
        <f>INDEX('Grade 3'!$A$4:$AK$1252,$B4863,($C4863*8-7+4))</f>
        <v>107</v>
      </c>
      <c r="N4863">
        <f>INDEX('Grade 3'!$A$4:$AK$1252,$B4863,($C4863*8-6+4))</f>
        <v>511.33644859813086</v>
      </c>
      <c r="O4863">
        <f>INDEX('Grade 3'!$A$4:$AK$1252,$B4863,($C4863*8-5+4))</f>
        <v>16.822429906542055</v>
      </c>
      <c r="P4863">
        <f>INDEX('Grade 3'!$A$4:$AK$1252,$B4863,($C4863*8-4+4))</f>
        <v>50.467289719626166</v>
      </c>
      <c r="Q4863">
        <f>INDEX('Grade 3'!$A$4:$AK$1252,$B4863,($C4863*8-3+4))</f>
        <v>30.841121495327101</v>
      </c>
      <c r="R4863">
        <f>INDEX('Grade 3'!$A$4:$AK$1252,$B4863,($C4863*8-2+4))</f>
        <v>1.8691588785046729</v>
      </c>
      <c r="S4863">
        <f>INDEX('Grade 3'!$A$4:$AK$1252,$B4863,($C4863*8-1+4))</f>
        <v>83.177570093457945</v>
      </c>
      <c r="T4863">
        <f>INDEX('Grade 3'!$A$4:$AK$1252,$B4863,($C4863*8-0+4))</f>
        <v>32.710280373831779</v>
      </c>
      <c r="U4863" t="str">
        <f>INDEX('Grade 3'!$A$4:$AK$1252,$B4863,37)</f>
        <v>Northwest Georgia</v>
      </c>
    </row>
    <row r="4864" spans="1:21">
      <c r="A4864">
        <f t="shared" si="226"/>
        <v>4863</v>
      </c>
      <c r="B4864">
        <f t="shared" si="227"/>
        <v>1216</v>
      </c>
      <c r="C4864">
        <f t="shared" si="228"/>
        <v>3</v>
      </c>
      <c r="D4864">
        <f>INDEX('Grade 3'!$A$4:$AK$1252,$B4864,1)</f>
        <v>785</v>
      </c>
      <c r="E4864">
        <f>INDEX('Grade 3'!$A$4:$AK$1252,$B4864,2)</f>
        <v>173</v>
      </c>
      <c r="F4864" t="str">
        <f>INDEX('Grade 3'!$A$4:$AK$1252,$B4864,3)</f>
        <v>ROME CITY</v>
      </c>
      <c r="G4864" t="str">
        <f>INDEX('Grade 3'!$A$4:$AK$1252,$B4864,4)</f>
        <v>WEST CENTRAL ELEMENTARY SCHOOL</v>
      </c>
      <c r="H4864" t="str">
        <f ca="1">StaticValues!$A$8</f>
        <v>2016</v>
      </c>
      <c r="I4864" t="str">
        <f ca="1">StaticValues!$B$8</f>
        <v>Spring</v>
      </c>
      <c r="J4864" t="str">
        <f ca="1">StaticValues!$C$8</f>
        <v>EOG</v>
      </c>
      <c r="K4864" t="str">
        <f ca="1">StaticValues!$D$8</f>
        <v>3</v>
      </c>
      <c r="L4864" t="str">
        <f>INDEX('Grade 3'!E$2:AJ$2,1,((8*C4864)-7))</f>
        <v>Science</v>
      </c>
      <c r="M4864">
        <f>INDEX('Grade 3'!$A$4:$AK$1252,$B4864,($C4864*8-7+4))</f>
        <v>107</v>
      </c>
      <c r="N4864">
        <f>INDEX('Grade 3'!$A$4:$AK$1252,$B4864,($C4864*8-6+4))</f>
        <v>491.28037383177571</v>
      </c>
      <c r="O4864">
        <f>INDEX('Grade 3'!$A$4:$AK$1252,$B4864,($C4864*8-5+4))</f>
        <v>30.841121495327101</v>
      </c>
      <c r="P4864">
        <f>INDEX('Grade 3'!$A$4:$AK$1252,$B4864,($C4864*8-4+4))</f>
        <v>56.074766355140184</v>
      </c>
      <c r="Q4864">
        <f>INDEX('Grade 3'!$A$4:$AK$1252,$B4864,($C4864*8-3+4))</f>
        <v>10.280373831775702</v>
      </c>
      <c r="R4864">
        <f>INDEX('Grade 3'!$A$4:$AK$1252,$B4864,($C4864*8-2+4))</f>
        <v>2.8037383177570092</v>
      </c>
      <c r="S4864">
        <f>INDEX('Grade 3'!$A$4:$AK$1252,$B4864,($C4864*8-1+4))</f>
        <v>69.158878504672899</v>
      </c>
      <c r="T4864">
        <f>INDEX('Grade 3'!$A$4:$AK$1252,$B4864,($C4864*8-0+4))</f>
        <v>13.084112149532711</v>
      </c>
      <c r="U4864" t="str">
        <f>INDEX('Grade 3'!$A$4:$AK$1252,$B4864,37)</f>
        <v>Northwest Georgia</v>
      </c>
    </row>
    <row r="4865" spans="1:21">
      <c r="A4865">
        <f t="shared" si="226"/>
        <v>4864</v>
      </c>
      <c r="B4865">
        <f t="shared" si="227"/>
        <v>1216</v>
      </c>
      <c r="C4865">
        <f t="shared" si="228"/>
        <v>4</v>
      </c>
      <c r="D4865">
        <f>INDEX('Grade 3'!$A$4:$AK$1252,$B4865,1)</f>
        <v>785</v>
      </c>
      <c r="E4865">
        <f>INDEX('Grade 3'!$A$4:$AK$1252,$B4865,2)</f>
        <v>173</v>
      </c>
      <c r="F4865" t="str">
        <f>INDEX('Grade 3'!$A$4:$AK$1252,$B4865,3)</f>
        <v>ROME CITY</v>
      </c>
      <c r="G4865" t="str">
        <f>INDEX('Grade 3'!$A$4:$AK$1252,$B4865,4)</f>
        <v>WEST CENTRAL ELEMENTARY SCHOOL</v>
      </c>
      <c r="H4865" t="str">
        <f ca="1">StaticValues!$A$8</f>
        <v>2016</v>
      </c>
      <c r="I4865" t="str">
        <f ca="1">StaticValues!$B$8</f>
        <v>Spring</v>
      </c>
      <c r="J4865" t="str">
        <f ca="1">StaticValues!$C$8</f>
        <v>EOG</v>
      </c>
      <c r="K4865" t="str">
        <f ca="1">StaticValues!$D$8</f>
        <v>3</v>
      </c>
      <c r="L4865" t="str">
        <f>INDEX('Grade 3'!E$2:AJ$2,1,((8*C4865)-7))</f>
        <v>Social Studies</v>
      </c>
      <c r="M4865">
        <f>INDEX('Grade 3'!$A$4:$AK$1252,$B4865,($C4865*8-7+4))</f>
        <v>107</v>
      </c>
      <c r="N4865">
        <f>INDEX('Grade 3'!$A$4:$AK$1252,$B4865,($C4865*8-6+4))</f>
        <v>504.58878504672896</v>
      </c>
      <c r="O4865">
        <f>INDEX('Grade 3'!$A$4:$AK$1252,$B4865,($C4865*8-5+4))</f>
        <v>18.691588785046729</v>
      </c>
      <c r="P4865">
        <f>INDEX('Grade 3'!$A$4:$AK$1252,$B4865,($C4865*8-4+4))</f>
        <v>53.271028037383175</v>
      </c>
      <c r="Q4865">
        <f>INDEX('Grade 3'!$A$4:$AK$1252,$B4865,($C4865*8-3+4))</f>
        <v>23.364485981308412</v>
      </c>
      <c r="R4865">
        <f>INDEX('Grade 3'!$A$4:$AK$1252,$B4865,($C4865*8-2+4))</f>
        <v>4.6728971962616823</v>
      </c>
      <c r="S4865">
        <f>INDEX('Grade 3'!$A$4:$AK$1252,$B4865,($C4865*8-1+4))</f>
        <v>81.308411214953267</v>
      </c>
      <c r="T4865">
        <f>INDEX('Grade 3'!$A$4:$AK$1252,$B4865,($C4865*8-0+4))</f>
        <v>28.037383177570092</v>
      </c>
      <c r="U4865" t="str">
        <f>INDEX('Grade 3'!$A$4:$AK$1252,$B4865,37)</f>
        <v>Northwest Georgia</v>
      </c>
    </row>
    <row r="4866" spans="1:21">
      <c r="A4866">
        <f t="shared" si="226"/>
        <v>4865</v>
      </c>
      <c r="B4866">
        <f t="shared" si="227"/>
        <v>1217</v>
      </c>
      <c r="C4866">
        <f t="shared" si="228"/>
        <v>1</v>
      </c>
      <c r="D4866">
        <f>INDEX('Grade 3'!$A$4:$AK$1252,$B4866,1)</f>
        <v>785</v>
      </c>
      <c r="E4866">
        <f>INDEX('Grade 3'!$A$4:$AK$1252,$B4866,2)</f>
        <v>275</v>
      </c>
      <c r="F4866" t="str">
        <f>INDEX('Grade 3'!$A$4:$AK$1252,$B4866,3)</f>
        <v>ROME CITY</v>
      </c>
      <c r="G4866" t="str">
        <f>INDEX('Grade 3'!$A$4:$AK$1252,$B4866,4)</f>
        <v>EAST CENTRAL ELEMENTARY SCHOOL</v>
      </c>
      <c r="H4866" t="str">
        <f ca="1">StaticValues!$A$8</f>
        <v>2016</v>
      </c>
      <c r="I4866" t="str">
        <f ca="1">StaticValues!$B$8</f>
        <v>Spring</v>
      </c>
      <c r="J4866" t="str">
        <f ca="1">StaticValues!$C$8</f>
        <v>EOG</v>
      </c>
      <c r="K4866" t="str">
        <f ca="1">StaticValues!$D$8</f>
        <v>3</v>
      </c>
      <c r="L4866" t="str">
        <f>INDEX('Grade 3'!E$2:AJ$2,1,((8*C4866)-7))</f>
        <v>English Language Arts</v>
      </c>
      <c r="M4866">
        <f>INDEX('Grade 3'!$A$4:$AK$1252,$B4866,($C4866*8-7+4))</f>
        <v>68</v>
      </c>
      <c r="N4866">
        <f>INDEX('Grade 3'!$A$4:$AK$1252,$B4866,($C4866*8-6+4))</f>
        <v>496.70588235294116</v>
      </c>
      <c r="O4866">
        <f>INDEX('Grade 3'!$A$4:$AK$1252,$B4866,($C4866*8-5+4))</f>
        <v>33.823529411764703</v>
      </c>
      <c r="P4866">
        <f>INDEX('Grade 3'!$A$4:$AK$1252,$B4866,($C4866*8-4+4))</f>
        <v>39.705882352941174</v>
      </c>
      <c r="Q4866">
        <f>INDEX('Grade 3'!$A$4:$AK$1252,$B4866,($C4866*8-3+4))</f>
        <v>19.117647058823529</v>
      </c>
      <c r="R4866">
        <f>INDEX('Grade 3'!$A$4:$AK$1252,$B4866,($C4866*8-2+4))</f>
        <v>7.3529411764705879</v>
      </c>
      <c r="S4866">
        <f>INDEX('Grade 3'!$A$4:$AK$1252,$B4866,($C4866*8-1+4))</f>
        <v>66.17647058823529</v>
      </c>
      <c r="T4866">
        <f>INDEX('Grade 3'!$A$4:$AK$1252,$B4866,($C4866*8-0+4))</f>
        <v>26.470588235294116</v>
      </c>
      <c r="U4866" t="str">
        <f>INDEX('Grade 3'!$A$4:$AK$1252,$B4866,37)</f>
        <v>Northwest Georgia</v>
      </c>
    </row>
    <row r="4867" spans="1:21">
      <c r="A4867">
        <f t="shared" ref="A4867:A4930" si="229">ROW(A4866)</f>
        <v>4866</v>
      </c>
      <c r="B4867">
        <f t="shared" ref="B4867:B4930" si="230">CEILING(A4867/4,1)</f>
        <v>1217</v>
      </c>
      <c r="C4867">
        <f t="shared" ref="C4867:C4930" si="231">IF(B4866&lt;&gt;B4867,1,C4866+1)</f>
        <v>2</v>
      </c>
      <c r="D4867">
        <f>INDEX('Grade 3'!$A$4:$AK$1252,$B4867,1)</f>
        <v>785</v>
      </c>
      <c r="E4867">
        <f>INDEX('Grade 3'!$A$4:$AK$1252,$B4867,2)</f>
        <v>275</v>
      </c>
      <c r="F4867" t="str">
        <f>INDEX('Grade 3'!$A$4:$AK$1252,$B4867,3)</f>
        <v>ROME CITY</v>
      </c>
      <c r="G4867" t="str">
        <f>INDEX('Grade 3'!$A$4:$AK$1252,$B4867,4)</f>
        <v>EAST CENTRAL ELEMENTARY SCHOOL</v>
      </c>
      <c r="H4867" t="str">
        <f ca="1">StaticValues!$A$8</f>
        <v>2016</v>
      </c>
      <c r="I4867" t="str">
        <f ca="1">StaticValues!$B$8</f>
        <v>Spring</v>
      </c>
      <c r="J4867" t="str">
        <f ca="1">StaticValues!$C$8</f>
        <v>EOG</v>
      </c>
      <c r="K4867" t="str">
        <f ca="1">StaticValues!$D$8</f>
        <v>3</v>
      </c>
      <c r="L4867" t="str">
        <f>INDEX('Grade 3'!E$2:AJ$2,1,((8*C4867)-7))</f>
        <v>Mathematics</v>
      </c>
      <c r="M4867">
        <f>INDEX('Grade 3'!$A$4:$AK$1252,$B4867,($C4867*8-7+4))</f>
        <v>68</v>
      </c>
      <c r="N4867">
        <f>INDEX('Grade 3'!$A$4:$AK$1252,$B4867,($C4867*8-6+4))</f>
        <v>513.52941176470586</v>
      </c>
      <c r="O4867">
        <f>INDEX('Grade 3'!$A$4:$AK$1252,$B4867,($C4867*8-5+4))</f>
        <v>14.705882352941176</v>
      </c>
      <c r="P4867">
        <f>INDEX('Grade 3'!$A$4:$AK$1252,$B4867,($C4867*8-4+4))</f>
        <v>47.058823529411768</v>
      </c>
      <c r="Q4867">
        <f>INDEX('Grade 3'!$A$4:$AK$1252,$B4867,($C4867*8-3+4))</f>
        <v>27.941176470588236</v>
      </c>
      <c r="R4867">
        <f>INDEX('Grade 3'!$A$4:$AK$1252,$B4867,($C4867*8-2+4))</f>
        <v>10.294117647058824</v>
      </c>
      <c r="S4867">
        <f>INDEX('Grade 3'!$A$4:$AK$1252,$B4867,($C4867*8-1+4))</f>
        <v>85.294117647058826</v>
      </c>
      <c r="T4867">
        <f>INDEX('Grade 3'!$A$4:$AK$1252,$B4867,($C4867*8-0+4))</f>
        <v>38.235294117647058</v>
      </c>
      <c r="U4867" t="str">
        <f>INDEX('Grade 3'!$A$4:$AK$1252,$B4867,37)</f>
        <v>Northwest Georgia</v>
      </c>
    </row>
    <row r="4868" spans="1:21">
      <c r="A4868">
        <f t="shared" si="229"/>
        <v>4867</v>
      </c>
      <c r="B4868">
        <f t="shared" si="230"/>
        <v>1217</v>
      </c>
      <c r="C4868">
        <f t="shared" si="231"/>
        <v>3</v>
      </c>
      <c r="D4868">
        <f>INDEX('Grade 3'!$A$4:$AK$1252,$B4868,1)</f>
        <v>785</v>
      </c>
      <c r="E4868">
        <f>INDEX('Grade 3'!$A$4:$AK$1252,$B4868,2)</f>
        <v>275</v>
      </c>
      <c r="F4868" t="str">
        <f>INDEX('Grade 3'!$A$4:$AK$1252,$B4868,3)</f>
        <v>ROME CITY</v>
      </c>
      <c r="G4868" t="str">
        <f>INDEX('Grade 3'!$A$4:$AK$1252,$B4868,4)</f>
        <v>EAST CENTRAL ELEMENTARY SCHOOL</v>
      </c>
      <c r="H4868" t="str">
        <f ca="1">StaticValues!$A$8</f>
        <v>2016</v>
      </c>
      <c r="I4868" t="str">
        <f ca="1">StaticValues!$B$8</f>
        <v>Spring</v>
      </c>
      <c r="J4868" t="str">
        <f ca="1">StaticValues!$C$8</f>
        <v>EOG</v>
      </c>
      <c r="K4868" t="str">
        <f ca="1">StaticValues!$D$8</f>
        <v>3</v>
      </c>
      <c r="L4868" t="str">
        <f>INDEX('Grade 3'!E$2:AJ$2,1,((8*C4868)-7))</f>
        <v>Science</v>
      </c>
      <c r="M4868">
        <f>INDEX('Grade 3'!$A$4:$AK$1252,$B4868,($C4868*8-7+4))</f>
        <v>68</v>
      </c>
      <c r="N4868">
        <f>INDEX('Grade 3'!$A$4:$AK$1252,$B4868,($C4868*8-6+4))</f>
        <v>515.76470588235293</v>
      </c>
      <c r="O4868">
        <f>INDEX('Grade 3'!$A$4:$AK$1252,$B4868,($C4868*8-5+4))</f>
        <v>23.529411764705884</v>
      </c>
      <c r="P4868">
        <f>INDEX('Grade 3'!$A$4:$AK$1252,$B4868,($C4868*8-4+4))</f>
        <v>36.764705882352942</v>
      </c>
      <c r="Q4868">
        <f>INDEX('Grade 3'!$A$4:$AK$1252,$B4868,($C4868*8-3+4))</f>
        <v>26.470588235294116</v>
      </c>
      <c r="R4868">
        <f>INDEX('Grade 3'!$A$4:$AK$1252,$B4868,($C4868*8-2+4))</f>
        <v>13.235294117647058</v>
      </c>
      <c r="S4868">
        <f>INDEX('Grade 3'!$A$4:$AK$1252,$B4868,($C4868*8-1+4))</f>
        <v>76.470588235294116</v>
      </c>
      <c r="T4868">
        <f>INDEX('Grade 3'!$A$4:$AK$1252,$B4868,($C4868*8-0+4))</f>
        <v>39.705882352941174</v>
      </c>
      <c r="U4868" t="str">
        <f>INDEX('Grade 3'!$A$4:$AK$1252,$B4868,37)</f>
        <v>Northwest Georgia</v>
      </c>
    </row>
    <row r="4869" spans="1:21">
      <c r="A4869">
        <f t="shared" si="229"/>
        <v>4868</v>
      </c>
      <c r="B4869">
        <f t="shared" si="230"/>
        <v>1217</v>
      </c>
      <c r="C4869">
        <f t="shared" si="231"/>
        <v>4</v>
      </c>
      <c r="D4869">
        <f>INDEX('Grade 3'!$A$4:$AK$1252,$B4869,1)</f>
        <v>785</v>
      </c>
      <c r="E4869">
        <f>INDEX('Grade 3'!$A$4:$AK$1252,$B4869,2)</f>
        <v>275</v>
      </c>
      <c r="F4869" t="str">
        <f>INDEX('Grade 3'!$A$4:$AK$1252,$B4869,3)</f>
        <v>ROME CITY</v>
      </c>
      <c r="G4869" t="str">
        <f>INDEX('Grade 3'!$A$4:$AK$1252,$B4869,4)</f>
        <v>EAST CENTRAL ELEMENTARY SCHOOL</v>
      </c>
      <c r="H4869" t="str">
        <f ca="1">StaticValues!$A$8</f>
        <v>2016</v>
      </c>
      <c r="I4869" t="str">
        <f ca="1">StaticValues!$B$8</f>
        <v>Spring</v>
      </c>
      <c r="J4869" t="str">
        <f ca="1">StaticValues!$C$8</f>
        <v>EOG</v>
      </c>
      <c r="K4869" t="str">
        <f ca="1">StaticValues!$D$8</f>
        <v>3</v>
      </c>
      <c r="L4869" t="str">
        <f>INDEX('Grade 3'!E$2:AJ$2,1,((8*C4869)-7))</f>
        <v>Social Studies</v>
      </c>
      <c r="M4869">
        <f>INDEX('Grade 3'!$A$4:$AK$1252,$B4869,($C4869*8-7+4))</f>
        <v>68</v>
      </c>
      <c r="N4869">
        <f>INDEX('Grade 3'!$A$4:$AK$1252,$B4869,($C4869*8-6+4))</f>
        <v>518.97058823529414</v>
      </c>
      <c r="O4869">
        <f>INDEX('Grade 3'!$A$4:$AK$1252,$B4869,($C4869*8-5+4))</f>
        <v>16.176470588235293</v>
      </c>
      <c r="P4869">
        <f>INDEX('Grade 3'!$A$4:$AK$1252,$B4869,($C4869*8-4+4))</f>
        <v>36.764705882352942</v>
      </c>
      <c r="Q4869">
        <f>INDEX('Grade 3'!$A$4:$AK$1252,$B4869,($C4869*8-3+4))</f>
        <v>27.941176470588236</v>
      </c>
      <c r="R4869">
        <f>INDEX('Grade 3'!$A$4:$AK$1252,$B4869,($C4869*8-2+4))</f>
        <v>19.117647058823529</v>
      </c>
      <c r="S4869">
        <f>INDEX('Grade 3'!$A$4:$AK$1252,$B4869,($C4869*8-1+4))</f>
        <v>83.82352941176471</v>
      </c>
      <c r="T4869">
        <f>INDEX('Grade 3'!$A$4:$AK$1252,$B4869,($C4869*8-0+4))</f>
        <v>47.058823529411768</v>
      </c>
      <c r="U4869" t="str">
        <f>INDEX('Grade 3'!$A$4:$AK$1252,$B4869,37)</f>
        <v>Northwest Georgia</v>
      </c>
    </row>
    <row r="4870" spans="1:21">
      <c r="A4870">
        <f t="shared" si="229"/>
        <v>4869</v>
      </c>
      <c r="B4870">
        <f t="shared" si="230"/>
        <v>1218</v>
      </c>
      <c r="C4870">
        <f t="shared" si="231"/>
        <v>1</v>
      </c>
      <c r="D4870">
        <f>INDEX('Grade 3'!$A$4:$AK$1252,$B4870,1)</f>
        <v>785</v>
      </c>
      <c r="E4870">
        <f>INDEX('Grade 3'!$A$4:$AK$1252,$B4870,2)</f>
        <v>376</v>
      </c>
      <c r="F4870" t="str">
        <f>INDEX('Grade 3'!$A$4:$AK$1252,$B4870,3)</f>
        <v>ROME CITY</v>
      </c>
      <c r="G4870" t="str">
        <f>INDEX('Grade 3'!$A$4:$AK$1252,$B4870,4)</f>
        <v>ANNA K. DAVIE</v>
      </c>
      <c r="H4870" t="str">
        <f ca="1">StaticValues!$A$8</f>
        <v>2016</v>
      </c>
      <c r="I4870" t="str">
        <f ca="1">StaticValues!$B$8</f>
        <v>Spring</v>
      </c>
      <c r="J4870" t="str">
        <f ca="1">StaticValues!$C$8</f>
        <v>EOG</v>
      </c>
      <c r="K4870" t="str">
        <f ca="1">StaticValues!$D$8</f>
        <v>3</v>
      </c>
      <c r="L4870" t="str">
        <f>INDEX('Grade 3'!E$2:AJ$2,1,((8*C4870)-7))</f>
        <v>English Language Arts</v>
      </c>
      <c r="M4870">
        <f>INDEX('Grade 3'!$A$4:$AK$1252,$B4870,($C4870*8-7+4))</f>
        <v>52</v>
      </c>
      <c r="N4870">
        <f>INDEX('Grade 3'!$A$4:$AK$1252,$B4870,($C4870*8-6+4))</f>
        <v>439.88461538461536</v>
      </c>
      <c r="O4870">
        <f>INDEX('Grade 3'!$A$4:$AK$1252,$B4870,($C4870*8-5+4))</f>
        <v>80.769230769230774</v>
      </c>
      <c r="P4870">
        <f>INDEX('Grade 3'!$A$4:$AK$1252,$B4870,($C4870*8-4+4))</f>
        <v>15.384615384615385</v>
      </c>
      <c r="Q4870">
        <f>INDEX('Grade 3'!$A$4:$AK$1252,$B4870,($C4870*8-3+4))</f>
        <v>3.8461538461538463</v>
      </c>
      <c r="R4870">
        <f>INDEX('Grade 3'!$A$4:$AK$1252,$B4870,($C4870*8-2+4))</f>
        <v>0</v>
      </c>
      <c r="S4870">
        <f>INDEX('Grade 3'!$A$4:$AK$1252,$B4870,($C4870*8-1+4))</f>
        <v>19.23076923076923</v>
      </c>
      <c r="T4870">
        <f>INDEX('Grade 3'!$A$4:$AK$1252,$B4870,($C4870*8-0+4))</f>
        <v>3.8461538461538463</v>
      </c>
      <c r="U4870" t="str">
        <f>INDEX('Grade 3'!$A$4:$AK$1252,$B4870,37)</f>
        <v>Northwest Georgia</v>
      </c>
    </row>
    <row r="4871" spans="1:21">
      <c r="A4871">
        <f t="shared" si="229"/>
        <v>4870</v>
      </c>
      <c r="B4871">
        <f t="shared" si="230"/>
        <v>1218</v>
      </c>
      <c r="C4871">
        <f t="shared" si="231"/>
        <v>2</v>
      </c>
      <c r="D4871">
        <f>INDEX('Grade 3'!$A$4:$AK$1252,$B4871,1)</f>
        <v>785</v>
      </c>
      <c r="E4871">
        <f>INDEX('Grade 3'!$A$4:$AK$1252,$B4871,2)</f>
        <v>376</v>
      </c>
      <c r="F4871" t="str">
        <f>INDEX('Grade 3'!$A$4:$AK$1252,$B4871,3)</f>
        <v>ROME CITY</v>
      </c>
      <c r="G4871" t="str">
        <f>INDEX('Grade 3'!$A$4:$AK$1252,$B4871,4)</f>
        <v>ANNA K. DAVIE</v>
      </c>
      <c r="H4871" t="str">
        <f ca="1">StaticValues!$A$8</f>
        <v>2016</v>
      </c>
      <c r="I4871" t="str">
        <f ca="1">StaticValues!$B$8</f>
        <v>Spring</v>
      </c>
      <c r="J4871" t="str">
        <f ca="1">StaticValues!$C$8</f>
        <v>EOG</v>
      </c>
      <c r="K4871" t="str">
        <f ca="1">StaticValues!$D$8</f>
        <v>3</v>
      </c>
      <c r="L4871" t="str">
        <f>INDEX('Grade 3'!E$2:AJ$2,1,((8*C4871)-7))</f>
        <v>Mathematics</v>
      </c>
      <c r="M4871">
        <f>INDEX('Grade 3'!$A$4:$AK$1252,$B4871,($C4871*8-7+4))</f>
        <v>53</v>
      </c>
      <c r="N4871">
        <f>INDEX('Grade 3'!$A$4:$AK$1252,$B4871,($C4871*8-6+4))</f>
        <v>478.90566037735852</v>
      </c>
      <c r="O4871">
        <f>INDEX('Grade 3'!$A$4:$AK$1252,$B4871,($C4871*8-5+4))</f>
        <v>60.377358490566039</v>
      </c>
      <c r="P4871">
        <f>INDEX('Grade 3'!$A$4:$AK$1252,$B4871,($C4871*8-4+4))</f>
        <v>26.415094339622641</v>
      </c>
      <c r="Q4871">
        <f>INDEX('Grade 3'!$A$4:$AK$1252,$B4871,($C4871*8-3+4))</f>
        <v>13.20754716981132</v>
      </c>
      <c r="R4871">
        <f>INDEX('Grade 3'!$A$4:$AK$1252,$B4871,($C4871*8-2+4))</f>
        <v>0</v>
      </c>
      <c r="S4871">
        <f>INDEX('Grade 3'!$A$4:$AK$1252,$B4871,($C4871*8-1+4))</f>
        <v>39.622641509433961</v>
      </c>
      <c r="T4871">
        <f>INDEX('Grade 3'!$A$4:$AK$1252,$B4871,($C4871*8-0+4))</f>
        <v>13.20754716981132</v>
      </c>
      <c r="U4871" t="str">
        <f>INDEX('Grade 3'!$A$4:$AK$1252,$B4871,37)</f>
        <v>Northwest Georgia</v>
      </c>
    </row>
    <row r="4872" spans="1:21">
      <c r="A4872">
        <f t="shared" si="229"/>
        <v>4871</v>
      </c>
      <c r="B4872">
        <f t="shared" si="230"/>
        <v>1218</v>
      </c>
      <c r="C4872">
        <f t="shared" si="231"/>
        <v>3</v>
      </c>
      <c r="D4872">
        <f>INDEX('Grade 3'!$A$4:$AK$1252,$B4872,1)</f>
        <v>785</v>
      </c>
      <c r="E4872">
        <f>INDEX('Grade 3'!$A$4:$AK$1252,$B4872,2)</f>
        <v>376</v>
      </c>
      <c r="F4872" t="str">
        <f>INDEX('Grade 3'!$A$4:$AK$1252,$B4872,3)</f>
        <v>ROME CITY</v>
      </c>
      <c r="G4872" t="str">
        <f>INDEX('Grade 3'!$A$4:$AK$1252,$B4872,4)</f>
        <v>ANNA K. DAVIE</v>
      </c>
      <c r="H4872" t="str">
        <f ca="1">StaticValues!$A$8</f>
        <v>2016</v>
      </c>
      <c r="I4872" t="str">
        <f ca="1">StaticValues!$B$8</f>
        <v>Spring</v>
      </c>
      <c r="J4872" t="str">
        <f ca="1">StaticValues!$C$8</f>
        <v>EOG</v>
      </c>
      <c r="K4872" t="str">
        <f ca="1">StaticValues!$D$8</f>
        <v>3</v>
      </c>
      <c r="L4872" t="str">
        <f>INDEX('Grade 3'!E$2:AJ$2,1,((8*C4872)-7))</f>
        <v>Science</v>
      </c>
      <c r="M4872">
        <f>INDEX('Grade 3'!$A$4:$AK$1252,$B4872,($C4872*8-7+4))</f>
        <v>52</v>
      </c>
      <c r="N4872">
        <f>INDEX('Grade 3'!$A$4:$AK$1252,$B4872,($C4872*8-6+4))</f>
        <v>467.19230769230768</v>
      </c>
      <c r="O4872">
        <f>INDEX('Grade 3'!$A$4:$AK$1252,$B4872,($C4872*8-5+4))</f>
        <v>67.307692307692307</v>
      </c>
      <c r="P4872">
        <f>INDEX('Grade 3'!$A$4:$AK$1252,$B4872,($C4872*8-4+4))</f>
        <v>21.153846153846153</v>
      </c>
      <c r="Q4872">
        <f>INDEX('Grade 3'!$A$4:$AK$1252,$B4872,($C4872*8-3+4))</f>
        <v>11.538461538461538</v>
      </c>
      <c r="R4872">
        <f>INDEX('Grade 3'!$A$4:$AK$1252,$B4872,($C4872*8-2+4))</f>
        <v>0</v>
      </c>
      <c r="S4872">
        <f>INDEX('Grade 3'!$A$4:$AK$1252,$B4872,($C4872*8-1+4))</f>
        <v>32.692307692307693</v>
      </c>
      <c r="T4872">
        <f>INDEX('Grade 3'!$A$4:$AK$1252,$B4872,($C4872*8-0+4))</f>
        <v>11.538461538461538</v>
      </c>
      <c r="U4872" t="str">
        <f>INDEX('Grade 3'!$A$4:$AK$1252,$B4872,37)</f>
        <v>Northwest Georgia</v>
      </c>
    </row>
    <row r="4873" spans="1:21">
      <c r="A4873">
        <f t="shared" si="229"/>
        <v>4872</v>
      </c>
      <c r="B4873">
        <f t="shared" si="230"/>
        <v>1218</v>
      </c>
      <c r="C4873">
        <f t="shared" si="231"/>
        <v>4</v>
      </c>
      <c r="D4873">
        <f>INDEX('Grade 3'!$A$4:$AK$1252,$B4873,1)</f>
        <v>785</v>
      </c>
      <c r="E4873">
        <f>INDEX('Grade 3'!$A$4:$AK$1252,$B4873,2)</f>
        <v>376</v>
      </c>
      <c r="F4873" t="str">
        <f>INDEX('Grade 3'!$A$4:$AK$1252,$B4873,3)</f>
        <v>ROME CITY</v>
      </c>
      <c r="G4873" t="str">
        <f>INDEX('Grade 3'!$A$4:$AK$1252,$B4873,4)</f>
        <v>ANNA K. DAVIE</v>
      </c>
      <c r="H4873" t="str">
        <f ca="1">StaticValues!$A$8</f>
        <v>2016</v>
      </c>
      <c r="I4873" t="str">
        <f ca="1">StaticValues!$B$8</f>
        <v>Spring</v>
      </c>
      <c r="J4873" t="str">
        <f ca="1">StaticValues!$C$8</f>
        <v>EOG</v>
      </c>
      <c r="K4873" t="str">
        <f ca="1">StaticValues!$D$8</f>
        <v>3</v>
      </c>
      <c r="L4873" t="str">
        <f>INDEX('Grade 3'!E$2:AJ$2,1,((8*C4873)-7))</f>
        <v>Social Studies</v>
      </c>
      <c r="M4873">
        <f>INDEX('Grade 3'!$A$4:$AK$1252,$B4873,($C4873*8-7+4))</f>
        <v>52</v>
      </c>
      <c r="N4873">
        <f>INDEX('Grade 3'!$A$4:$AK$1252,$B4873,($C4873*8-6+4))</f>
        <v>468.61538461538464</v>
      </c>
      <c r="O4873">
        <f>INDEX('Grade 3'!$A$4:$AK$1252,$B4873,($C4873*8-5+4))</f>
        <v>65.384615384615387</v>
      </c>
      <c r="P4873">
        <f>INDEX('Grade 3'!$A$4:$AK$1252,$B4873,($C4873*8-4+4))</f>
        <v>28.846153846153847</v>
      </c>
      <c r="Q4873">
        <f>INDEX('Grade 3'!$A$4:$AK$1252,$B4873,($C4873*8-3+4))</f>
        <v>3.8461538461538463</v>
      </c>
      <c r="R4873">
        <f>INDEX('Grade 3'!$A$4:$AK$1252,$B4873,($C4873*8-2+4))</f>
        <v>1.9230769230769231</v>
      </c>
      <c r="S4873">
        <f>INDEX('Grade 3'!$A$4:$AK$1252,$B4873,($C4873*8-1+4))</f>
        <v>34.615384615384613</v>
      </c>
      <c r="T4873">
        <f>INDEX('Grade 3'!$A$4:$AK$1252,$B4873,($C4873*8-0+4))</f>
        <v>5.7692307692307692</v>
      </c>
      <c r="U4873" t="str">
        <f>INDEX('Grade 3'!$A$4:$AK$1252,$B4873,37)</f>
        <v>Northwest Georgia</v>
      </c>
    </row>
    <row r="4874" spans="1:21">
      <c r="A4874">
        <f t="shared" si="229"/>
        <v>4873</v>
      </c>
      <c r="B4874">
        <f t="shared" si="230"/>
        <v>1219</v>
      </c>
      <c r="C4874">
        <f t="shared" si="231"/>
        <v>1</v>
      </c>
      <c r="D4874">
        <f>INDEX('Grade 3'!$A$4:$AK$1252,$B4874,1)</f>
        <v>785</v>
      </c>
      <c r="E4874">
        <f>INDEX('Grade 3'!$A$4:$AK$1252,$B4874,2)</f>
        <v>2054</v>
      </c>
      <c r="F4874" t="str">
        <f>INDEX('Grade 3'!$A$4:$AK$1252,$B4874,3)</f>
        <v>ROME CITY</v>
      </c>
      <c r="G4874" t="str">
        <f>INDEX('Grade 3'!$A$4:$AK$1252,$B4874,4)</f>
        <v>WEST END ELEMENTARY SCHOOL</v>
      </c>
      <c r="H4874" t="str">
        <f ca="1">StaticValues!$A$8</f>
        <v>2016</v>
      </c>
      <c r="I4874" t="str">
        <f ca="1">StaticValues!$B$8</f>
        <v>Spring</v>
      </c>
      <c r="J4874" t="str">
        <f ca="1">StaticValues!$C$8</f>
        <v>EOG</v>
      </c>
      <c r="K4874" t="str">
        <f ca="1">StaticValues!$D$8</f>
        <v>3</v>
      </c>
      <c r="L4874" t="str">
        <f>INDEX('Grade 3'!E$2:AJ$2,1,((8*C4874)-7))</f>
        <v>English Language Arts</v>
      </c>
      <c r="M4874">
        <f>INDEX('Grade 3'!$A$4:$AK$1252,$B4874,($C4874*8-7+4))</f>
        <v>116</v>
      </c>
      <c r="N4874">
        <f>INDEX('Grade 3'!$A$4:$AK$1252,$B4874,($C4874*8-6+4))</f>
        <v>494.36206896551727</v>
      </c>
      <c r="O4874">
        <f>INDEX('Grade 3'!$A$4:$AK$1252,$B4874,($C4874*8-5+4))</f>
        <v>36.206896551724135</v>
      </c>
      <c r="P4874">
        <f>INDEX('Grade 3'!$A$4:$AK$1252,$B4874,($C4874*8-4+4))</f>
        <v>41.379310344827587</v>
      </c>
      <c r="Q4874">
        <f>INDEX('Grade 3'!$A$4:$AK$1252,$B4874,($C4874*8-3+4))</f>
        <v>17.241379310344829</v>
      </c>
      <c r="R4874">
        <f>INDEX('Grade 3'!$A$4:$AK$1252,$B4874,($C4874*8-2+4))</f>
        <v>5.1724137931034484</v>
      </c>
      <c r="S4874">
        <f>INDEX('Grade 3'!$A$4:$AK$1252,$B4874,($C4874*8-1+4))</f>
        <v>63.793103448275865</v>
      </c>
      <c r="T4874">
        <f>INDEX('Grade 3'!$A$4:$AK$1252,$B4874,($C4874*8-0+4))</f>
        <v>22.413793103448278</v>
      </c>
      <c r="U4874" t="str">
        <f>INDEX('Grade 3'!$A$4:$AK$1252,$B4874,37)</f>
        <v>Northwest Georgia</v>
      </c>
    </row>
    <row r="4875" spans="1:21">
      <c r="A4875">
        <f t="shared" si="229"/>
        <v>4874</v>
      </c>
      <c r="B4875">
        <f t="shared" si="230"/>
        <v>1219</v>
      </c>
      <c r="C4875">
        <f t="shared" si="231"/>
        <v>2</v>
      </c>
      <c r="D4875">
        <f>INDEX('Grade 3'!$A$4:$AK$1252,$B4875,1)</f>
        <v>785</v>
      </c>
      <c r="E4875">
        <f>INDEX('Grade 3'!$A$4:$AK$1252,$B4875,2)</f>
        <v>2054</v>
      </c>
      <c r="F4875" t="str">
        <f>INDEX('Grade 3'!$A$4:$AK$1252,$B4875,3)</f>
        <v>ROME CITY</v>
      </c>
      <c r="G4875" t="str">
        <f>INDEX('Grade 3'!$A$4:$AK$1252,$B4875,4)</f>
        <v>WEST END ELEMENTARY SCHOOL</v>
      </c>
      <c r="H4875" t="str">
        <f ca="1">StaticValues!$A$8</f>
        <v>2016</v>
      </c>
      <c r="I4875" t="str">
        <f ca="1">StaticValues!$B$8</f>
        <v>Spring</v>
      </c>
      <c r="J4875" t="str">
        <f ca="1">StaticValues!$C$8</f>
        <v>EOG</v>
      </c>
      <c r="K4875" t="str">
        <f ca="1">StaticValues!$D$8</f>
        <v>3</v>
      </c>
      <c r="L4875" t="str">
        <f>INDEX('Grade 3'!E$2:AJ$2,1,((8*C4875)-7))</f>
        <v>Mathematics</v>
      </c>
      <c r="M4875">
        <f>INDEX('Grade 3'!$A$4:$AK$1252,$B4875,($C4875*8-7+4))</f>
        <v>116</v>
      </c>
      <c r="N4875">
        <f>INDEX('Grade 3'!$A$4:$AK$1252,$B4875,($C4875*8-6+4))</f>
        <v>535.47413793103453</v>
      </c>
      <c r="O4875">
        <f>INDEX('Grade 3'!$A$4:$AK$1252,$B4875,($C4875*8-5+4))</f>
        <v>14.655172413793103</v>
      </c>
      <c r="P4875">
        <f>INDEX('Grade 3'!$A$4:$AK$1252,$B4875,($C4875*8-4+4))</f>
        <v>26.724137931034484</v>
      </c>
      <c r="Q4875">
        <f>INDEX('Grade 3'!$A$4:$AK$1252,$B4875,($C4875*8-3+4))</f>
        <v>38.793103448275865</v>
      </c>
      <c r="R4875">
        <f>INDEX('Grade 3'!$A$4:$AK$1252,$B4875,($C4875*8-2+4))</f>
        <v>19.827586206896552</v>
      </c>
      <c r="S4875">
        <f>INDEX('Grade 3'!$A$4:$AK$1252,$B4875,($C4875*8-1+4))</f>
        <v>85.34482758620689</v>
      </c>
      <c r="T4875">
        <f>INDEX('Grade 3'!$A$4:$AK$1252,$B4875,($C4875*8-0+4))</f>
        <v>58.620689655172413</v>
      </c>
      <c r="U4875" t="str">
        <f>INDEX('Grade 3'!$A$4:$AK$1252,$B4875,37)</f>
        <v>Northwest Georgia</v>
      </c>
    </row>
    <row r="4876" spans="1:21">
      <c r="A4876">
        <f t="shared" si="229"/>
        <v>4875</v>
      </c>
      <c r="B4876">
        <f t="shared" si="230"/>
        <v>1219</v>
      </c>
      <c r="C4876">
        <f t="shared" si="231"/>
        <v>3</v>
      </c>
      <c r="D4876">
        <f>INDEX('Grade 3'!$A$4:$AK$1252,$B4876,1)</f>
        <v>785</v>
      </c>
      <c r="E4876">
        <f>INDEX('Grade 3'!$A$4:$AK$1252,$B4876,2)</f>
        <v>2054</v>
      </c>
      <c r="F4876" t="str">
        <f>INDEX('Grade 3'!$A$4:$AK$1252,$B4876,3)</f>
        <v>ROME CITY</v>
      </c>
      <c r="G4876" t="str">
        <f>INDEX('Grade 3'!$A$4:$AK$1252,$B4876,4)</f>
        <v>WEST END ELEMENTARY SCHOOL</v>
      </c>
      <c r="H4876" t="str">
        <f ca="1">StaticValues!$A$8</f>
        <v>2016</v>
      </c>
      <c r="I4876" t="str">
        <f ca="1">StaticValues!$B$8</f>
        <v>Spring</v>
      </c>
      <c r="J4876" t="str">
        <f ca="1">StaticValues!$C$8</f>
        <v>EOG</v>
      </c>
      <c r="K4876" t="str">
        <f ca="1">StaticValues!$D$8</f>
        <v>3</v>
      </c>
      <c r="L4876" t="str">
        <f>INDEX('Grade 3'!E$2:AJ$2,1,((8*C4876)-7))</f>
        <v>Science</v>
      </c>
      <c r="M4876">
        <f>INDEX('Grade 3'!$A$4:$AK$1252,$B4876,($C4876*8-7+4))</f>
        <v>116</v>
      </c>
      <c r="N4876">
        <f>INDEX('Grade 3'!$A$4:$AK$1252,$B4876,($C4876*8-6+4))</f>
        <v>516.98275862068965</v>
      </c>
      <c r="O4876">
        <f>INDEX('Grade 3'!$A$4:$AK$1252,$B4876,($C4876*8-5+4))</f>
        <v>13.793103448275861</v>
      </c>
      <c r="P4876">
        <f>INDEX('Grade 3'!$A$4:$AK$1252,$B4876,($C4876*8-4+4))</f>
        <v>43.96551724137931</v>
      </c>
      <c r="Q4876">
        <f>INDEX('Grade 3'!$A$4:$AK$1252,$B4876,($C4876*8-3+4))</f>
        <v>27.586206896551722</v>
      </c>
      <c r="R4876">
        <f>INDEX('Grade 3'!$A$4:$AK$1252,$B4876,($C4876*8-2+4))</f>
        <v>14.655172413793103</v>
      </c>
      <c r="S4876">
        <f>INDEX('Grade 3'!$A$4:$AK$1252,$B4876,($C4876*8-1+4))</f>
        <v>86.206896551724142</v>
      </c>
      <c r="T4876">
        <f>INDEX('Grade 3'!$A$4:$AK$1252,$B4876,($C4876*8-0+4))</f>
        <v>42.241379310344826</v>
      </c>
      <c r="U4876" t="str">
        <f>INDEX('Grade 3'!$A$4:$AK$1252,$B4876,37)</f>
        <v>Northwest Georgia</v>
      </c>
    </row>
    <row r="4877" spans="1:21">
      <c r="A4877">
        <f t="shared" si="229"/>
        <v>4876</v>
      </c>
      <c r="B4877">
        <f t="shared" si="230"/>
        <v>1219</v>
      </c>
      <c r="C4877">
        <f t="shared" si="231"/>
        <v>4</v>
      </c>
      <c r="D4877">
        <f>INDEX('Grade 3'!$A$4:$AK$1252,$B4877,1)</f>
        <v>785</v>
      </c>
      <c r="E4877">
        <f>INDEX('Grade 3'!$A$4:$AK$1252,$B4877,2)</f>
        <v>2054</v>
      </c>
      <c r="F4877" t="str">
        <f>INDEX('Grade 3'!$A$4:$AK$1252,$B4877,3)</f>
        <v>ROME CITY</v>
      </c>
      <c r="G4877" t="str">
        <f>INDEX('Grade 3'!$A$4:$AK$1252,$B4877,4)</f>
        <v>WEST END ELEMENTARY SCHOOL</v>
      </c>
      <c r="H4877" t="str">
        <f ca="1">StaticValues!$A$8</f>
        <v>2016</v>
      </c>
      <c r="I4877" t="str">
        <f ca="1">StaticValues!$B$8</f>
        <v>Spring</v>
      </c>
      <c r="J4877" t="str">
        <f ca="1">StaticValues!$C$8</f>
        <v>EOG</v>
      </c>
      <c r="K4877" t="str">
        <f ca="1">StaticValues!$D$8</f>
        <v>3</v>
      </c>
      <c r="L4877" t="str">
        <f>INDEX('Grade 3'!E$2:AJ$2,1,((8*C4877)-7))</f>
        <v>Social Studies</v>
      </c>
      <c r="M4877">
        <f>INDEX('Grade 3'!$A$4:$AK$1252,$B4877,($C4877*8-7+4))</f>
        <v>115</v>
      </c>
      <c r="N4877">
        <f>INDEX('Grade 3'!$A$4:$AK$1252,$B4877,($C4877*8-6+4))</f>
        <v>516.4869565217391</v>
      </c>
      <c r="O4877">
        <f>INDEX('Grade 3'!$A$4:$AK$1252,$B4877,($C4877*8-5+4))</f>
        <v>13.913043478260869</v>
      </c>
      <c r="P4877">
        <f>INDEX('Grade 3'!$A$4:$AK$1252,$B4877,($C4877*8-4+4))</f>
        <v>43.478260869565219</v>
      </c>
      <c r="Q4877">
        <f>INDEX('Grade 3'!$A$4:$AK$1252,$B4877,($C4877*8-3+4))</f>
        <v>26.956521739130434</v>
      </c>
      <c r="R4877">
        <f>INDEX('Grade 3'!$A$4:$AK$1252,$B4877,($C4877*8-2+4))</f>
        <v>15.652173913043478</v>
      </c>
      <c r="S4877">
        <f>INDEX('Grade 3'!$A$4:$AK$1252,$B4877,($C4877*8-1+4))</f>
        <v>86.086956521739125</v>
      </c>
      <c r="T4877">
        <f>INDEX('Grade 3'!$A$4:$AK$1252,$B4877,($C4877*8-0+4))</f>
        <v>42.608695652173914</v>
      </c>
      <c r="U4877" t="str">
        <f>INDEX('Grade 3'!$A$4:$AK$1252,$B4877,37)</f>
        <v>Northwest Georgia</v>
      </c>
    </row>
    <row r="4878" spans="1:21">
      <c r="A4878">
        <f t="shared" si="229"/>
        <v>4877</v>
      </c>
      <c r="B4878">
        <f t="shared" si="230"/>
        <v>1220</v>
      </c>
      <c r="C4878">
        <f t="shared" si="231"/>
        <v>1</v>
      </c>
      <c r="D4878">
        <f>INDEX('Grade 3'!$A$4:$AK$1252,$B4878,1)</f>
        <v>785</v>
      </c>
      <c r="E4878">
        <f>INDEX('Grade 3'!$A$4:$AK$1252,$B4878,2)</f>
        <v>3052</v>
      </c>
      <c r="F4878" t="str">
        <f>INDEX('Grade 3'!$A$4:$AK$1252,$B4878,3)</f>
        <v>ROME CITY</v>
      </c>
      <c r="G4878" t="str">
        <f>INDEX('Grade 3'!$A$4:$AK$1252,$B4878,4)</f>
        <v>MAIN ELEMENTARY SCHOOL</v>
      </c>
      <c r="H4878" t="str">
        <f ca="1">StaticValues!$A$8</f>
        <v>2016</v>
      </c>
      <c r="I4878" t="str">
        <f ca="1">StaticValues!$B$8</f>
        <v>Spring</v>
      </c>
      <c r="J4878" t="str">
        <f ca="1">StaticValues!$C$8</f>
        <v>EOG</v>
      </c>
      <c r="K4878" t="str">
        <f ca="1">StaticValues!$D$8</f>
        <v>3</v>
      </c>
      <c r="L4878" t="str">
        <f>INDEX('Grade 3'!E$2:AJ$2,1,((8*C4878)-7))</f>
        <v>English Language Arts</v>
      </c>
      <c r="M4878">
        <f>INDEX('Grade 3'!$A$4:$AK$1252,$B4878,($C4878*8-7+4))</f>
        <v>36</v>
      </c>
      <c r="N4878">
        <f>INDEX('Grade 3'!$A$4:$AK$1252,$B4878,($C4878*8-6+4))</f>
        <v>457.13888888888891</v>
      </c>
      <c r="O4878">
        <f>INDEX('Grade 3'!$A$4:$AK$1252,$B4878,($C4878*8-5+4))</f>
        <v>75</v>
      </c>
      <c r="P4878">
        <f>INDEX('Grade 3'!$A$4:$AK$1252,$B4878,($C4878*8-4+4))</f>
        <v>22.222222222222221</v>
      </c>
      <c r="Q4878">
        <f>INDEX('Grade 3'!$A$4:$AK$1252,$B4878,($C4878*8-3+4))</f>
        <v>2.7777777777777777</v>
      </c>
      <c r="R4878">
        <f>INDEX('Grade 3'!$A$4:$AK$1252,$B4878,($C4878*8-2+4))</f>
        <v>0</v>
      </c>
      <c r="S4878">
        <f>INDEX('Grade 3'!$A$4:$AK$1252,$B4878,($C4878*8-1+4))</f>
        <v>25</v>
      </c>
      <c r="T4878">
        <f>INDEX('Grade 3'!$A$4:$AK$1252,$B4878,($C4878*8-0+4))</f>
        <v>2.7777777777777777</v>
      </c>
      <c r="U4878" t="str">
        <f>INDEX('Grade 3'!$A$4:$AK$1252,$B4878,37)</f>
        <v>Northwest Georgia</v>
      </c>
    </row>
    <row r="4879" spans="1:21">
      <c r="A4879">
        <f t="shared" si="229"/>
        <v>4878</v>
      </c>
      <c r="B4879">
        <f t="shared" si="230"/>
        <v>1220</v>
      </c>
      <c r="C4879">
        <f t="shared" si="231"/>
        <v>2</v>
      </c>
      <c r="D4879">
        <f>INDEX('Grade 3'!$A$4:$AK$1252,$B4879,1)</f>
        <v>785</v>
      </c>
      <c r="E4879">
        <f>INDEX('Grade 3'!$A$4:$AK$1252,$B4879,2)</f>
        <v>3052</v>
      </c>
      <c r="F4879" t="str">
        <f>INDEX('Grade 3'!$A$4:$AK$1252,$B4879,3)</f>
        <v>ROME CITY</v>
      </c>
      <c r="G4879" t="str">
        <f>INDEX('Grade 3'!$A$4:$AK$1252,$B4879,4)</f>
        <v>MAIN ELEMENTARY SCHOOL</v>
      </c>
      <c r="H4879" t="str">
        <f ca="1">StaticValues!$A$8</f>
        <v>2016</v>
      </c>
      <c r="I4879" t="str">
        <f ca="1">StaticValues!$B$8</f>
        <v>Spring</v>
      </c>
      <c r="J4879" t="str">
        <f ca="1">StaticValues!$C$8</f>
        <v>EOG</v>
      </c>
      <c r="K4879" t="str">
        <f ca="1">StaticValues!$D$8</f>
        <v>3</v>
      </c>
      <c r="L4879" t="str">
        <f>INDEX('Grade 3'!E$2:AJ$2,1,((8*C4879)-7))</f>
        <v>Mathematics</v>
      </c>
      <c r="M4879">
        <f>INDEX('Grade 3'!$A$4:$AK$1252,$B4879,($C4879*8-7+4))</f>
        <v>36</v>
      </c>
      <c r="N4879">
        <f>INDEX('Grade 3'!$A$4:$AK$1252,$B4879,($C4879*8-6+4))</f>
        <v>488.58333333333331</v>
      </c>
      <c r="O4879">
        <f>INDEX('Grade 3'!$A$4:$AK$1252,$B4879,($C4879*8-5+4))</f>
        <v>33.333333333333336</v>
      </c>
      <c r="P4879">
        <f>INDEX('Grade 3'!$A$4:$AK$1252,$B4879,($C4879*8-4+4))</f>
        <v>47.222222222222221</v>
      </c>
      <c r="Q4879">
        <f>INDEX('Grade 3'!$A$4:$AK$1252,$B4879,($C4879*8-3+4))</f>
        <v>19.444444444444443</v>
      </c>
      <c r="R4879">
        <f>INDEX('Grade 3'!$A$4:$AK$1252,$B4879,($C4879*8-2+4))</f>
        <v>0</v>
      </c>
      <c r="S4879">
        <f>INDEX('Grade 3'!$A$4:$AK$1252,$B4879,($C4879*8-1+4))</f>
        <v>66.666666666666671</v>
      </c>
      <c r="T4879">
        <f>INDEX('Grade 3'!$A$4:$AK$1252,$B4879,($C4879*8-0+4))</f>
        <v>19.444444444444443</v>
      </c>
      <c r="U4879" t="str">
        <f>INDEX('Grade 3'!$A$4:$AK$1252,$B4879,37)</f>
        <v>Northwest Georgia</v>
      </c>
    </row>
    <row r="4880" spans="1:21">
      <c r="A4880">
        <f t="shared" si="229"/>
        <v>4879</v>
      </c>
      <c r="B4880">
        <f t="shared" si="230"/>
        <v>1220</v>
      </c>
      <c r="C4880">
        <f t="shared" si="231"/>
        <v>3</v>
      </c>
      <c r="D4880">
        <f>INDEX('Grade 3'!$A$4:$AK$1252,$B4880,1)</f>
        <v>785</v>
      </c>
      <c r="E4880">
        <f>INDEX('Grade 3'!$A$4:$AK$1252,$B4880,2)</f>
        <v>3052</v>
      </c>
      <c r="F4880" t="str">
        <f>INDEX('Grade 3'!$A$4:$AK$1252,$B4880,3)</f>
        <v>ROME CITY</v>
      </c>
      <c r="G4880" t="str">
        <f>INDEX('Grade 3'!$A$4:$AK$1252,$B4880,4)</f>
        <v>MAIN ELEMENTARY SCHOOL</v>
      </c>
      <c r="H4880" t="str">
        <f ca="1">StaticValues!$A$8</f>
        <v>2016</v>
      </c>
      <c r="I4880" t="str">
        <f ca="1">StaticValues!$B$8</f>
        <v>Spring</v>
      </c>
      <c r="J4880" t="str">
        <f ca="1">StaticValues!$C$8</f>
        <v>EOG</v>
      </c>
      <c r="K4880" t="str">
        <f ca="1">StaticValues!$D$8</f>
        <v>3</v>
      </c>
      <c r="L4880" t="str">
        <f>INDEX('Grade 3'!E$2:AJ$2,1,((8*C4880)-7))</f>
        <v>Science</v>
      </c>
      <c r="M4880">
        <f>INDEX('Grade 3'!$A$4:$AK$1252,$B4880,($C4880*8-7+4))</f>
        <v>36</v>
      </c>
      <c r="N4880">
        <f>INDEX('Grade 3'!$A$4:$AK$1252,$B4880,($C4880*8-6+4))</f>
        <v>487.38888888888891</v>
      </c>
      <c r="O4880">
        <f>INDEX('Grade 3'!$A$4:$AK$1252,$B4880,($C4880*8-5+4))</f>
        <v>36.111111111111114</v>
      </c>
      <c r="P4880">
        <f>INDEX('Grade 3'!$A$4:$AK$1252,$B4880,($C4880*8-4+4))</f>
        <v>47.222222222222221</v>
      </c>
      <c r="Q4880">
        <f>INDEX('Grade 3'!$A$4:$AK$1252,$B4880,($C4880*8-3+4))</f>
        <v>16.666666666666668</v>
      </c>
      <c r="R4880">
        <f>INDEX('Grade 3'!$A$4:$AK$1252,$B4880,($C4880*8-2+4))</f>
        <v>0</v>
      </c>
      <c r="S4880">
        <f>INDEX('Grade 3'!$A$4:$AK$1252,$B4880,($C4880*8-1+4))</f>
        <v>63.888888888888886</v>
      </c>
      <c r="T4880">
        <f>INDEX('Grade 3'!$A$4:$AK$1252,$B4880,($C4880*8-0+4))</f>
        <v>16.666666666666668</v>
      </c>
      <c r="U4880" t="str">
        <f>INDEX('Grade 3'!$A$4:$AK$1252,$B4880,37)</f>
        <v>Northwest Georgia</v>
      </c>
    </row>
    <row r="4881" spans="1:21">
      <c r="A4881">
        <f t="shared" si="229"/>
        <v>4880</v>
      </c>
      <c r="B4881">
        <f t="shared" si="230"/>
        <v>1220</v>
      </c>
      <c r="C4881">
        <f t="shared" si="231"/>
        <v>4</v>
      </c>
      <c r="D4881">
        <f>INDEX('Grade 3'!$A$4:$AK$1252,$B4881,1)</f>
        <v>785</v>
      </c>
      <c r="E4881">
        <f>INDEX('Grade 3'!$A$4:$AK$1252,$B4881,2)</f>
        <v>3052</v>
      </c>
      <c r="F4881" t="str">
        <f>INDEX('Grade 3'!$A$4:$AK$1252,$B4881,3)</f>
        <v>ROME CITY</v>
      </c>
      <c r="G4881" t="str">
        <f>INDEX('Grade 3'!$A$4:$AK$1252,$B4881,4)</f>
        <v>MAIN ELEMENTARY SCHOOL</v>
      </c>
      <c r="H4881" t="str">
        <f ca="1">StaticValues!$A$8</f>
        <v>2016</v>
      </c>
      <c r="I4881" t="str">
        <f ca="1">StaticValues!$B$8</f>
        <v>Spring</v>
      </c>
      <c r="J4881" t="str">
        <f ca="1">StaticValues!$C$8</f>
        <v>EOG</v>
      </c>
      <c r="K4881" t="str">
        <f ca="1">StaticValues!$D$8</f>
        <v>3</v>
      </c>
      <c r="L4881" t="str">
        <f>INDEX('Grade 3'!E$2:AJ$2,1,((8*C4881)-7))</f>
        <v>Social Studies</v>
      </c>
      <c r="M4881">
        <f>INDEX('Grade 3'!$A$4:$AK$1252,$B4881,($C4881*8-7+4))</f>
        <v>36</v>
      </c>
      <c r="N4881">
        <f>INDEX('Grade 3'!$A$4:$AK$1252,$B4881,($C4881*8-6+4))</f>
        <v>484.83333333333331</v>
      </c>
      <c r="O4881">
        <f>INDEX('Grade 3'!$A$4:$AK$1252,$B4881,($C4881*8-5+4))</f>
        <v>36.111111111111114</v>
      </c>
      <c r="P4881">
        <f>INDEX('Grade 3'!$A$4:$AK$1252,$B4881,($C4881*8-4+4))</f>
        <v>52.777777777777779</v>
      </c>
      <c r="Q4881">
        <f>INDEX('Grade 3'!$A$4:$AK$1252,$B4881,($C4881*8-3+4))</f>
        <v>11.111111111111111</v>
      </c>
      <c r="R4881">
        <f>INDEX('Grade 3'!$A$4:$AK$1252,$B4881,($C4881*8-2+4))</f>
        <v>0</v>
      </c>
      <c r="S4881">
        <f>INDEX('Grade 3'!$A$4:$AK$1252,$B4881,($C4881*8-1+4))</f>
        <v>63.888888888888886</v>
      </c>
      <c r="T4881">
        <f>INDEX('Grade 3'!$A$4:$AK$1252,$B4881,($C4881*8-0+4))</f>
        <v>11.111111111111111</v>
      </c>
      <c r="U4881" t="str">
        <f>INDEX('Grade 3'!$A$4:$AK$1252,$B4881,37)</f>
        <v>Northwest Georgia</v>
      </c>
    </row>
    <row r="4882" spans="1:21">
      <c r="A4882">
        <f t="shared" si="229"/>
        <v>4881</v>
      </c>
      <c r="B4882">
        <f t="shared" si="230"/>
        <v>1221</v>
      </c>
      <c r="C4882">
        <f t="shared" si="231"/>
        <v>1</v>
      </c>
      <c r="D4882">
        <f>INDEX('Grade 3'!$A$4:$AK$1252,$B4882,1)</f>
        <v>785</v>
      </c>
      <c r="E4882">
        <f>INDEX('Grade 3'!$A$4:$AK$1252,$B4882,2)</f>
        <v>4052</v>
      </c>
      <c r="F4882" t="str">
        <f>INDEX('Grade 3'!$A$4:$AK$1252,$B4882,3)</f>
        <v>ROME CITY</v>
      </c>
      <c r="G4882" t="str">
        <f>INDEX('Grade 3'!$A$4:$AK$1252,$B4882,4)</f>
        <v>NORTH HEIGHTS ELEMENTARY SCHOOL</v>
      </c>
      <c r="H4882" t="str">
        <f ca="1">StaticValues!$A$8</f>
        <v>2016</v>
      </c>
      <c r="I4882" t="str">
        <f ca="1">StaticValues!$B$8</f>
        <v>Spring</v>
      </c>
      <c r="J4882" t="str">
        <f ca="1">StaticValues!$C$8</f>
        <v>EOG</v>
      </c>
      <c r="K4882" t="str">
        <f ca="1">StaticValues!$D$8</f>
        <v>3</v>
      </c>
      <c r="L4882" t="str">
        <f>INDEX('Grade 3'!E$2:AJ$2,1,((8*C4882)-7))</f>
        <v>English Language Arts</v>
      </c>
      <c r="M4882">
        <f>INDEX('Grade 3'!$A$4:$AK$1252,$B4882,($C4882*8-7+4))</f>
        <v>32</v>
      </c>
      <c r="N4882">
        <f>INDEX('Grade 3'!$A$4:$AK$1252,$B4882,($C4882*8-6+4))</f>
        <v>467.90625</v>
      </c>
      <c r="O4882">
        <f>INDEX('Grade 3'!$A$4:$AK$1252,$B4882,($C4882*8-5+4))</f>
        <v>59.375</v>
      </c>
      <c r="P4882">
        <f>INDEX('Grade 3'!$A$4:$AK$1252,$B4882,($C4882*8-4+4))</f>
        <v>31.25</v>
      </c>
      <c r="Q4882">
        <f>INDEX('Grade 3'!$A$4:$AK$1252,$B4882,($C4882*8-3+4))</f>
        <v>9.375</v>
      </c>
      <c r="R4882">
        <f>INDEX('Grade 3'!$A$4:$AK$1252,$B4882,($C4882*8-2+4))</f>
        <v>0</v>
      </c>
      <c r="S4882">
        <f>INDEX('Grade 3'!$A$4:$AK$1252,$B4882,($C4882*8-1+4))</f>
        <v>40.625</v>
      </c>
      <c r="T4882">
        <f>INDEX('Grade 3'!$A$4:$AK$1252,$B4882,($C4882*8-0+4))</f>
        <v>9.375</v>
      </c>
      <c r="U4882" t="str">
        <f>INDEX('Grade 3'!$A$4:$AK$1252,$B4882,37)</f>
        <v>Northwest Georgia</v>
      </c>
    </row>
    <row r="4883" spans="1:21">
      <c r="A4883">
        <f t="shared" si="229"/>
        <v>4882</v>
      </c>
      <c r="B4883">
        <f t="shared" si="230"/>
        <v>1221</v>
      </c>
      <c r="C4883">
        <f t="shared" si="231"/>
        <v>2</v>
      </c>
      <c r="D4883">
        <f>INDEX('Grade 3'!$A$4:$AK$1252,$B4883,1)</f>
        <v>785</v>
      </c>
      <c r="E4883">
        <f>INDEX('Grade 3'!$A$4:$AK$1252,$B4883,2)</f>
        <v>4052</v>
      </c>
      <c r="F4883" t="str">
        <f>INDEX('Grade 3'!$A$4:$AK$1252,$B4883,3)</f>
        <v>ROME CITY</v>
      </c>
      <c r="G4883" t="str">
        <f>INDEX('Grade 3'!$A$4:$AK$1252,$B4883,4)</f>
        <v>NORTH HEIGHTS ELEMENTARY SCHOOL</v>
      </c>
      <c r="H4883" t="str">
        <f ca="1">StaticValues!$A$8</f>
        <v>2016</v>
      </c>
      <c r="I4883" t="str">
        <f ca="1">StaticValues!$B$8</f>
        <v>Spring</v>
      </c>
      <c r="J4883" t="str">
        <f ca="1">StaticValues!$C$8</f>
        <v>EOG</v>
      </c>
      <c r="K4883" t="str">
        <f ca="1">StaticValues!$D$8</f>
        <v>3</v>
      </c>
      <c r="L4883" t="str">
        <f>INDEX('Grade 3'!E$2:AJ$2,1,((8*C4883)-7))</f>
        <v>Mathematics</v>
      </c>
      <c r="M4883">
        <f>INDEX('Grade 3'!$A$4:$AK$1252,$B4883,($C4883*8-7+4))</f>
        <v>32</v>
      </c>
      <c r="N4883">
        <f>INDEX('Grade 3'!$A$4:$AK$1252,$B4883,($C4883*8-6+4))</f>
        <v>503.0625</v>
      </c>
      <c r="O4883">
        <f>INDEX('Grade 3'!$A$4:$AK$1252,$B4883,($C4883*8-5+4))</f>
        <v>31.25</v>
      </c>
      <c r="P4883">
        <f>INDEX('Grade 3'!$A$4:$AK$1252,$B4883,($C4883*8-4+4))</f>
        <v>40.625</v>
      </c>
      <c r="Q4883">
        <f>INDEX('Grade 3'!$A$4:$AK$1252,$B4883,($C4883*8-3+4))</f>
        <v>25</v>
      </c>
      <c r="R4883">
        <f>INDEX('Grade 3'!$A$4:$AK$1252,$B4883,($C4883*8-2+4))</f>
        <v>3.125</v>
      </c>
      <c r="S4883">
        <f>INDEX('Grade 3'!$A$4:$AK$1252,$B4883,($C4883*8-1+4))</f>
        <v>68.75</v>
      </c>
      <c r="T4883">
        <f>INDEX('Grade 3'!$A$4:$AK$1252,$B4883,($C4883*8-0+4))</f>
        <v>28.125</v>
      </c>
      <c r="U4883" t="str">
        <f>INDEX('Grade 3'!$A$4:$AK$1252,$B4883,37)</f>
        <v>Northwest Georgia</v>
      </c>
    </row>
    <row r="4884" spans="1:21">
      <c r="A4884">
        <f t="shared" si="229"/>
        <v>4883</v>
      </c>
      <c r="B4884">
        <f t="shared" si="230"/>
        <v>1221</v>
      </c>
      <c r="C4884">
        <f t="shared" si="231"/>
        <v>3</v>
      </c>
      <c r="D4884">
        <f>INDEX('Grade 3'!$A$4:$AK$1252,$B4884,1)</f>
        <v>785</v>
      </c>
      <c r="E4884">
        <f>INDEX('Grade 3'!$A$4:$AK$1252,$B4884,2)</f>
        <v>4052</v>
      </c>
      <c r="F4884" t="str">
        <f>INDEX('Grade 3'!$A$4:$AK$1252,$B4884,3)</f>
        <v>ROME CITY</v>
      </c>
      <c r="G4884" t="str">
        <f>INDEX('Grade 3'!$A$4:$AK$1252,$B4884,4)</f>
        <v>NORTH HEIGHTS ELEMENTARY SCHOOL</v>
      </c>
      <c r="H4884" t="str">
        <f ca="1">StaticValues!$A$8</f>
        <v>2016</v>
      </c>
      <c r="I4884" t="str">
        <f ca="1">StaticValues!$B$8</f>
        <v>Spring</v>
      </c>
      <c r="J4884" t="str">
        <f ca="1">StaticValues!$C$8</f>
        <v>EOG</v>
      </c>
      <c r="K4884" t="str">
        <f ca="1">StaticValues!$D$8</f>
        <v>3</v>
      </c>
      <c r="L4884" t="str">
        <f>INDEX('Grade 3'!E$2:AJ$2,1,((8*C4884)-7))</f>
        <v>Science</v>
      </c>
      <c r="M4884">
        <f>INDEX('Grade 3'!$A$4:$AK$1252,$B4884,($C4884*8-7+4))</f>
        <v>32</v>
      </c>
      <c r="N4884">
        <f>INDEX('Grade 3'!$A$4:$AK$1252,$B4884,($C4884*8-6+4))</f>
        <v>486.1875</v>
      </c>
      <c r="O4884">
        <f>INDEX('Grade 3'!$A$4:$AK$1252,$B4884,($C4884*8-5+4))</f>
        <v>31.25</v>
      </c>
      <c r="P4884">
        <f>INDEX('Grade 3'!$A$4:$AK$1252,$B4884,($C4884*8-4+4))</f>
        <v>59.375</v>
      </c>
      <c r="Q4884">
        <f>INDEX('Grade 3'!$A$4:$AK$1252,$B4884,($C4884*8-3+4))</f>
        <v>9.375</v>
      </c>
      <c r="R4884">
        <f>INDEX('Grade 3'!$A$4:$AK$1252,$B4884,($C4884*8-2+4))</f>
        <v>0</v>
      </c>
      <c r="S4884">
        <f>INDEX('Grade 3'!$A$4:$AK$1252,$B4884,($C4884*8-1+4))</f>
        <v>68.75</v>
      </c>
      <c r="T4884">
        <f>INDEX('Grade 3'!$A$4:$AK$1252,$B4884,($C4884*8-0+4))</f>
        <v>9.375</v>
      </c>
      <c r="U4884" t="str">
        <f>INDEX('Grade 3'!$A$4:$AK$1252,$B4884,37)</f>
        <v>Northwest Georgia</v>
      </c>
    </row>
    <row r="4885" spans="1:21">
      <c r="A4885">
        <f t="shared" si="229"/>
        <v>4884</v>
      </c>
      <c r="B4885">
        <f t="shared" si="230"/>
        <v>1221</v>
      </c>
      <c r="C4885">
        <f t="shared" si="231"/>
        <v>4</v>
      </c>
      <c r="D4885">
        <f>INDEX('Grade 3'!$A$4:$AK$1252,$B4885,1)</f>
        <v>785</v>
      </c>
      <c r="E4885">
        <f>INDEX('Grade 3'!$A$4:$AK$1252,$B4885,2)</f>
        <v>4052</v>
      </c>
      <c r="F4885" t="str">
        <f>INDEX('Grade 3'!$A$4:$AK$1252,$B4885,3)</f>
        <v>ROME CITY</v>
      </c>
      <c r="G4885" t="str">
        <f>INDEX('Grade 3'!$A$4:$AK$1252,$B4885,4)</f>
        <v>NORTH HEIGHTS ELEMENTARY SCHOOL</v>
      </c>
      <c r="H4885" t="str">
        <f ca="1">StaticValues!$A$8</f>
        <v>2016</v>
      </c>
      <c r="I4885" t="str">
        <f ca="1">StaticValues!$B$8</f>
        <v>Spring</v>
      </c>
      <c r="J4885" t="str">
        <f ca="1">StaticValues!$C$8</f>
        <v>EOG</v>
      </c>
      <c r="K4885" t="str">
        <f ca="1">StaticValues!$D$8</f>
        <v>3</v>
      </c>
      <c r="L4885" t="str">
        <f>INDEX('Grade 3'!E$2:AJ$2,1,((8*C4885)-7))</f>
        <v>Social Studies</v>
      </c>
      <c r="M4885">
        <f>INDEX('Grade 3'!$A$4:$AK$1252,$B4885,($C4885*8-7+4))</f>
        <v>32</v>
      </c>
      <c r="N4885">
        <f>INDEX('Grade 3'!$A$4:$AK$1252,$B4885,($C4885*8-6+4))</f>
        <v>493.78125</v>
      </c>
      <c r="O4885">
        <f>INDEX('Grade 3'!$A$4:$AK$1252,$B4885,($C4885*8-5+4))</f>
        <v>18.75</v>
      </c>
      <c r="P4885">
        <f>INDEX('Grade 3'!$A$4:$AK$1252,$B4885,($C4885*8-4+4))</f>
        <v>75</v>
      </c>
      <c r="Q4885">
        <f>INDEX('Grade 3'!$A$4:$AK$1252,$B4885,($C4885*8-3+4))</f>
        <v>3.125</v>
      </c>
      <c r="R4885">
        <f>INDEX('Grade 3'!$A$4:$AK$1252,$B4885,($C4885*8-2+4))</f>
        <v>3.125</v>
      </c>
      <c r="S4885">
        <f>INDEX('Grade 3'!$A$4:$AK$1252,$B4885,($C4885*8-1+4))</f>
        <v>81.25</v>
      </c>
      <c r="T4885">
        <f>INDEX('Grade 3'!$A$4:$AK$1252,$B4885,($C4885*8-0+4))</f>
        <v>6.25</v>
      </c>
      <c r="U4885" t="str">
        <f>INDEX('Grade 3'!$A$4:$AK$1252,$B4885,37)</f>
        <v>Northwest Georgia</v>
      </c>
    </row>
    <row r="4886" spans="1:21">
      <c r="A4886">
        <f t="shared" si="229"/>
        <v>4885</v>
      </c>
      <c r="B4886">
        <f t="shared" si="230"/>
        <v>1222</v>
      </c>
      <c r="C4886">
        <f t="shared" si="231"/>
        <v>1</v>
      </c>
      <c r="D4886">
        <f>INDEX('Grade 3'!$A$4:$AK$1252,$B4886,1)</f>
        <v>786</v>
      </c>
      <c r="E4886">
        <f>INDEX('Grade 3'!$A$4:$AK$1252,$B4886,2)</f>
        <v>200</v>
      </c>
      <c r="F4886" t="str">
        <f>INDEX('Grade 3'!$A$4:$AK$1252,$B4886,3)</f>
        <v>SOCIAL CIRCLE CITY</v>
      </c>
      <c r="G4886" t="str">
        <f>INDEX('Grade 3'!$A$4:$AK$1252,$B4886,4)</f>
        <v>SOCIAL CIRCLE ELEMENTARY SCHOOL</v>
      </c>
      <c r="H4886" t="str">
        <f ca="1">StaticValues!$A$8</f>
        <v>2016</v>
      </c>
      <c r="I4886" t="str">
        <f ca="1">StaticValues!$B$8</f>
        <v>Spring</v>
      </c>
      <c r="J4886" t="str">
        <f ca="1">StaticValues!$C$8</f>
        <v>EOG</v>
      </c>
      <c r="K4886" t="str">
        <f ca="1">StaticValues!$D$8</f>
        <v>3</v>
      </c>
      <c r="L4886" t="str">
        <f>INDEX('Grade 3'!E$2:AJ$2,1,((8*C4886)-7))</f>
        <v>English Language Arts</v>
      </c>
      <c r="M4886">
        <f>INDEX('Grade 3'!$A$4:$AK$1252,$B4886,($C4886*8-7+4))</f>
        <v>124</v>
      </c>
      <c r="N4886">
        <f>INDEX('Grade 3'!$A$4:$AK$1252,$B4886,($C4886*8-6+4))</f>
        <v>510.18548387096774</v>
      </c>
      <c r="O4886">
        <f>INDEX('Grade 3'!$A$4:$AK$1252,$B4886,($C4886*8-5+4))</f>
        <v>25.806451612903224</v>
      </c>
      <c r="P4886">
        <f>INDEX('Grade 3'!$A$4:$AK$1252,$B4886,($C4886*8-4+4))</f>
        <v>33.064516129032256</v>
      </c>
      <c r="Q4886">
        <f>INDEX('Grade 3'!$A$4:$AK$1252,$B4886,($C4886*8-3+4))</f>
        <v>33.064516129032256</v>
      </c>
      <c r="R4886">
        <f>INDEX('Grade 3'!$A$4:$AK$1252,$B4886,($C4886*8-2+4))</f>
        <v>8.064516129032258</v>
      </c>
      <c r="S4886">
        <f>INDEX('Grade 3'!$A$4:$AK$1252,$B4886,($C4886*8-1+4))</f>
        <v>74.193548387096769</v>
      </c>
      <c r="T4886">
        <f>INDEX('Grade 3'!$A$4:$AK$1252,$B4886,($C4886*8-0+4))</f>
        <v>41.12903225806452</v>
      </c>
      <c r="U4886" t="str">
        <f>INDEX('Grade 3'!$A$4:$AK$1252,$B4886,37)</f>
        <v>Northeast Georgia</v>
      </c>
    </row>
    <row r="4887" spans="1:21">
      <c r="A4887">
        <f t="shared" si="229"/>
        <v>4886</v>
      </c>
      <c r="B4887">
        <f t="shared" si="230"/>
        <v>1222</v>
      </c>
      <c r="C4887">
        <f t="shared" si="231"/>
        <v>2</v>
      </c>
      <c r="D4887">
        <f>INDEX('Grade 3'!$A$4:$AK$1252,$B4887,1)</f>
        <v>786</v>
      </c>
      <c r="E4887">
        <f>INDEX('Grade 3'!$A$4:$AK$1252,$B4887,2)</f>
        <v>200</v>
      </c>
      <c r="F4887" t="str">
        <f>INDEX('Grade 3'!$A$4:$AK$1252,$B4887,3)</f>
        <v>SOCIAL CIRCLE CITY</v>
      </c>
      <c r="G4887" t="str">
        <f>INDEX('Grade 3'!$A$4:$AK$1252,$B4887,4)</f>
        <v>SOCIAL CIRCLE ELEMENTARY SCHOOL</v>
      </c>
      <c r="H4887" t="str">
        <f ca="1">StaticValues!$A$8</f>
        <v>2016</v>
      </c>
      <c r="I4887" t="str">
        <f ca="1">StaticValues!$B$8</f>
        <v>Spring</v>
      </c>
      <c r="J4887" t="str">
        <f ca="1">StaticValues!$C$8</f>
        <v>EOG</v>
      </c>
      <c r="K4887" t="str">
        <f ca="1">StaticValues!$D$8</f>
        <v>3</v>
      </c>
      <c r="L4887" t="str">
        <f>INDEX('Grade 3'!E$2:AJ$2,1,((8*C4887)-7))</f>
        <v>Mathematics</v>
      </c>
      <c r="M4887">
        <f>INDEX('Grade 3'!$A$4:$AK$1252,$B4887,($C4887*8-7+4))</f>
        <v>125</v>
      </c>
      <c r="N4887">
        <f>INDEX('Grade 3'!$A$4:$AK$1252,$B4887,($C4887*8-6+4))</f>
        <v>523.41600000000005</v>
      </c>
      <c r="O4887">
        <f>INDEX('Grade 3'!$A$4:$AK$1252,$B4887,($C4887*8-5+4))</f>
        <v>12.8</v>
      </c>
      <c r="P4887">
        <f>INDEX('Grade 3'!$A$4:$AK$1252,$B4887,($C4887*8-4+4))</f>
        <v>36.799999999999997</v>
      </c>
      <c r="Q4887">
        <f>INDEX('Grade 3'!$A$4:$AK$1252,$B4887,($C4887*8-3+4))</f>
        <v>40</v>
      </c>
      <c r="R4887">
        <f>INDEX('Grade 3'!$A$4:$AK$1252,$B4887,($C4887*8-2+4))</f>
        <v>10.4</v>
      </c>
      <c r="S4887">
        <f>INDEX('Grade 3'!$A$4:$AK$1252,$B4887,($C4887*8-1+4))</f>
        <v>87.2</v>
      </c>
      <c r="T4887">
        <f>INDEX('Grade 3'!$A$4:$AK$1252,$B4887,($C4887*8-0+4))</f>
        <v>50.4</v>
      </c>
      <c r="U4887" t="str">
        <f>INDEX('Grade 3'!$A$4:$AK$1252,$B4887,37)</f>
        <v>Northeast Georgia</v>
      </c>
    </row>
    <row r="4888" spans="1:21">
      <c r="A4888">
        <f t="shared" si="229"/>
        <v>4887</v>
      </c>
      <c r="B4888">
        <f t="shared" si="230"/>
        <v>1222</v>
      </c>
      <c r="C4888">
        <f t="shared" si="231"/>
        <v>3</v>
      </c>
      <c r="D4888">
        <f>INDEX('Grade 3'!$A$4:$AK$1252,$B4888,1)</f>
        <v>786</v>
      </c>
      <c r="E4888">
        <f>INDEX('Grade 3'!$A$4:$AK$1252,$B4888,2)</f>
        <v>200</v>
      </c>
      <c r="F4888" t="str">
        <f>INDEX('Grade 3'!$A$4:$AK$1252,$B4888,3)</f>
        <v>SOCIAL CIRCLE CITY</v>
      </c>
      <c r="G4888" t="str">
        <f>INDEX('Grade 3'!$A$4:$AK$1252,$B4888,4)</f>
        <v>SOCIAL CIRCLE ELEMENTARY SCHOOL</v>
      </c>
      <c r="H4888" t="str">
        <f ca="1">StaticValues!$A$8</f>
        <v>2016</v>
      </c>
      <c r="I4888" t="str">
        <f ca="1">StaticValues!$B$8</f>
        <v>Spring</v>
      </c>
      <c r="J4888" t="str">
        <f ca="1">StaticValues!$C$8</f>
        <v>EOG</v>
      </c>
      <c r="K4888" t="str">
        <f ca="1">StaticValues!$D$8</f>
        <v>3</v>
      </c>
      <c r="L4888" t="str">
        <f>INDEX('Grade 3'!E$2:AJ$2,1,((8*C4888)-7))</f>
        <v>Science</v>
      </c>
      <c r="M4888">
        <f>INDEX('Grade 3'!$A$4:$AK$1252,$B4888,($C4888*8-7+4))</f>
        <v>125</v>
      </c>
      <c r="N4888">
        <f>INDEX('Grade 3'!$A$4:$AK$1252,$B4888,($C4888*8-6+4))</f>
        <v>506.47199999999998</v>
      </c>
      <c r="O4888">
        <f>INDEX('Grade 3'!$A$4:$AK$1252,$B4888,($C4888*8-5+4))</f>
        <v>20.8</v>
      </c>
      <c r="P4888">
        <f>INDEX('Grade 3'!$A$4:$AK$1252,$B4888,($C4888*8-4+4))</f>
        <v>48</v>
      </c>
      <c r="Q4888">
        <f>INDEX('Grade 3'!$A$4:$AK$1252,$B4888,($C4888*8-3+4))</f>
        <v>28</v>
      </c>
      <c r="R4888">
        <f>INDEX('Grade 3'!$A$4:$AK$1252,$B4888,($C4888*8-2+4))</f>
        <v>3.2</v>
      </c>
      <c r="S4888">
        <f>INDEX('Grade 3'!$A$4:$AK$1252,$B4888,($C4888*8-1+4))</f>
        <v>79.2</v>
      </c>
      <c r="T4888">
        <f>INDEX('Grade 3'!$A$4:$AK$1252,$B4888,($C4888*8-0+4))</f>
        <v>31.2</v>
      </c>
      <c r="U4888" t="str">
        <f>INDEX('Grade 3'!$A$4:$AK$1252,$B4888,37)</f>
        <v>Northeast Georgia</v>
      </c>
    </row>
    <row r="4889" spans="1:21">
      <c r="A4889">
        <f t="shared" si="229"/>
        <v>4888</v>
      </c>
      <c r="B4889">
        <f t="shared" si="230"/>
        <v>1222</v>
      </c>
      <c r="C4889">
        <f t="shared" si="231"/>
        <v>4</v>
      </c>
      <c r="D4889">
        <f>INDEX('Grade 3'!$A$4:$AK$1252,$B4889,1)</f>
        <v>786</v>
      </c>
      <c r="E4889">
        <f>INDEX('Grade 3'!$A$4:$AK$1252,$B4889,2)</f>
        <v>200</v>
      </c>
      <c r="F4889" t="str">
        <f>INDEX('Grade 3'!$A$4:$AK$1252,$B4889,3)</f>
        <v>SOCIAL CIRCLE CITY</v>
      </c>
      <c r="G4889" t="str">
        <f>INDEX('Grade 3'!$A$4:$AK$1252,$B4889,4)</f>
        <v>SOCIAL CIRCLE ELEMENTARY SCHOOL</v>
      </c>
      <c r="H4889" t="str">
        <f ca="1">StaticValues!$A$8</f>
        <v>2016</v>
      </c>
      <c r="I4889" t="str">
        <f ca="1">StaticValues!$B$8</f>
        <v>Spring</v>
      </c>
      <c r="J4889" t="str">
        <f ca="1">StaticValues!$C$8</f>
        <v>EOG</v>
      </c>
      <c r="K4889" t="str">
        <f ca="1">StaticValues!$D$8</f>
        <v>3</v>
      </c>
      <c r="L4889" t="str">
        <f>INDEX('Grade 3'!E$2:AJ$2,1,((8*C4889)-7))</f>
        <v>Social Studies</v>
      </c>
      <c r="M4889">
        <f>INDEX('Grade 3'!$A$4:$AK$1252,$B4889,($C4889*8-7+4))</f>
        <v>124</v>
      </c>
      <c r="N4889">
        <f>INDEX('Grade 3'!$A$4:$AK$1252,$B4889,($C4889*8-6+4))</f>
        <v>498.28225806451616</v>
      </c>
      <c r="O4889">
        <f>INDEX('Grade 3'!$A$4:$AK$1252,$B4889,($C4889*8-5+4))</f>
        <v>26.612903225806452</v>
      </c>
      <c r="P4889">
        <f>INDEX('Grade 3'!$A$4:$AK$1252,$B4889,($C4889*8-4+4))</f>
        <v>52.41935483870968</v>
      </c>
      <c r="Q4889">
        <f>INDEX('Grade 3'!$A$4:$AK$1252,$B4889,($C4889*8-3+4))</f>
        <v>14.516129032258064</v>
      </c>
      <c r="R4889">
        <f>INDEX('Grade 3'!$A$4:$AK$1252,$B4889,($C4889*8-2+4))</f>
        <v>6.4516129032258061</v>
      </c>
      <c r="S4889">
        <f>INDEX('Grade 3'!$A$4:$AK$1252,$B4889,($C4889*8-1+4))</f>
        <v>73.387096774193552</v>
      </c>
      <c r="T4889">
        <f>INDEX('Grade 3'!$A$4:$AK$1252,$B4889,($C4889*8-0+4))</f>
        <v>20.967741935483872</v>
      </c>
      <c r="U4889" t="str">
        <f>INDEX('Grade 3'!$A$4:$AK$1252,$B4889,37)</f>
        <v>Northeast Georgia</v>
      </c>
    </row>
    <row r="4890" spans="1:21">
      <c r="A4890">
        <f t="shared" si="229"/>
        <v>4889</v>
      </c>
      <c r="B4890">
        <f t="shared" si="230"/>
        <v>1223</v>
      </c>
      <c r="C4890">
        <f t="shared" si="231"/>
        <v>1</v>
      </c>
      <c r="D4890">
        <f>INDEX('Grade 3'!$A$4:$AK$1252,$B4890,1)</f>
        <v>789</v>
      </c>
      <c r="E4890">
        <f>INDEX('Grade 3'!$A$4:$AK$1252,$B4890,2)</f>
        <v>3052</v>
      </c>
      <c r="F4890" t="str">
        <f>INDEX('Grade 3'!$A$4:$AK$1252,$B4890,3)</f>
        <v>THOMASVILLE CITY</v>
      </c>
      <c r="G4890" t="str">
        <f>INDEX('Grade 3'!$A$4:$AK$1252,$B4890,4)</f>
        <v>SCOTT ELEMENTARY SCHOOL</v>
      </c>
      <c r="H4890" t="str">
        <f ca="1">StaticValues!$A$8</f>
        <v>2016</v>
      </c>
      <c r="I4890" t="str">
        <f ca="1">StaticValues!$B$8</f>
        <v>Spring</v>
      </c>
      <c r="J4890" t="str">
        <f ca="1">StaticValues!$C$8</f>
        <v>EOG</v>
      </c>
      <c r="K4890" t="str">
        <f ca="1">StaticValues!$D$8</f>
        <v>3</v>
      </c>
      <c r="L4890" t="str">
        <f>INDEX('Grade 3'!E$2:AJ$2,1,((8*C4890)-7))</f>
        <v>English Language Arts</v>
      </c>
      <c r="M4890">
        <f>INDEX('Grade 3'!$A$4:$AK$1252,$B4890,($C4890*8-7+4))</f>
        <v>53</v>
      </c>
      <c r="N4890">
        <f>INDEX('Grade 3'!$A$4:$AK$1252,$B4890,($C4890*8-6+4))</f>
        <v>490.05660377358492</v>
      </c>
      <c r="O4890">
        <f>INDEX('Grade 3'!$A$4:$AK$1252,$B4890,($C4890*8-5+4))</f>
        <v>37.735849056603776</v>
      </c>
      <c r="P4890">
        <f>INDEX('Grade 3'!$A$4:$AK$1252,$B4890,($C4890*8-4+4))</f>
        <v>43.39622641509434</v>
      </c>
      <c r="Q4890">
        <f>INDEX('Grade 3'!$A$4:$AK$1252,$B4890,($C4890*8-3+4))</f>
        <v>11.320754716981131</v>
      </c>
      <c r="R4890">
        <f>INDEX('Grade 3'!$A$4:$AK$1252,$B4890,($C4890*8-2+4))</f>
        <v>7.5471698113207548</v>
      </c>
      <c r="S4890">
        <f>INDEX('Grade 3'!$A$4:$AK$1252,$B4890,($C4890*8-1+4))</f>
        <v>62.264150943396224</v>
      </c>
      <c r="T4890">
        <f>INDEX('Grade 3'!$A$4:$AK$1252,$B4890,($C4890*8-0+4))</f>
        <v>18.867924528301888</v>
      </c>
      <c r="U4890" t="str">
        <f>INDEX('Grade 3'!$A$4:$AK$1252,$B4890,37)</f>
        <v>Southwest Georgia</v>
      </c>
    </row>
    <row r="4891" spans="1:21">
      <c r="A4891">
        <f t="shared" si="229"/>
        <v>4890</v>
      </c>
      <c r="B4891">
        <f t="shared" si="230"/>
        <v>1223</v>
      </c>
      <c r="C4891">
        <f t="shared" si="231"/>
        <v>2</v>
      </c>
      <c r="D4891">
        <f>INDEX('Grade 3'!$A$4:$AK$1252,$B4891,1)</f>
        <v>789</v>
      </c>
      <c r="E4891">
        <f>INDEX('Grade 3'!$A$4:$AK$1252,$B4891,2)</f>
        <v>3052</v>
      </c>
      <c r="F4891" t="str">
        <f>INDEX('Grade 3'!$A$4:$AK$1252,$B4891,3)</f>
        <v>THOMASVILLE CITY</v>
      </c>
      <c r="G4891" t="str">
        <f>INDEX('Grade 3'!$A$4:$AK$1252,$B4891,4)</f>
        <v>SCOTT ELEMENTARY SCHOOL</v>
      </c>
      <c r="H4891" t="str">
        <f ca="1">StaticValues!$A$8</f>
        <v>2016</v>
      </c>
      <c r="I4891" t="str">
        <f ca="1">StaticValues!$B$8</f>
        <v>Spring</v>
      </c>
      <c r="J4891" t="str">
        <f ca="1">StaticValues!$C$8</f>
        <v>EOG</v>
      </c>
      <c r="K4891" t="str">
        <f ca="1">StaticValues!$D$8</f>
        <v>3</v>
      </c>
      <c r="L4891" t="str">
        <f>INDEX('Grade 3'!E$2:AJ$2,1,((8*C4891)-7))</f>
        <v>Mathematics</v>
      </c>
      <c r="M4891">
        <f>INDEX('Grade 3'!$A$4:$AK$1252,$B4891,($C4891*8-7+4))</f>
        <v>53</v>
      </c>
      <c r="N4891">
        <f>INDEX('Grade 3'!$A$4:$AK$1252,$B4891,($C4891*8-6+4))</f>
        <v>484.09433962264148</v>
      </c>
      <c r="O4891">
        <f>INDEX('Grade 3'!$A$4:$AK$1252,$B4891,($C4891*8-5+4))</f>
        <v>49.056603773584904</v>
      </c>
      <c r="P4891">
        <f>INDEX('Grade 3'!$A$4:$AK$1252,$B4891,($C4891*8-4+4))</f>
        <v>37.735849056603776</v>
      </c>
      <c r="Q4891">
        <f>INDEX('Grade 3'!$A$4:$AK$1252,$B4891,($C4891*8-3+4))</f>
        <v>13.20754716981132</v>
      </c>
      <c r="R4891">
        <f>INDEX('Grade 3'!$A$4:$AK$1252,$B4891,($C4891*8-2+4))</f>
        <v>0</v>
      </c>
      <c r="S4891">
        <f>INDEX('Grade 3'!$A$4:$AK$1252,$B4891,($C4891*8-1+4))</f>
        <v>50.943396226415096</v>
      </c>
      <c r="T4891">
        <f>INDEX('Grade 3'!$A$4:$AK$1252,$B4891,($C4891*8-0+4))</f>
        <v>13.20754716981132</v>
      </c>
      <c r="U4891" t="str">
        <f>INDEX('Grade 3'!$A$4:$AK$1252,$B4891,37)</f>
        <v>Southwest Georgia</v>
      </c>
    </row>
    <row r="4892" spans="1:21">
      <c r="A4892">
        <f t="shared" si="229"/>
        <v>4891</v>
      </c>
      <c r="B4892">
        <f t="shared" si="230"/>
        <v>1223</v>
      </c>
      <c r="C4892">
        <f t="shared" si="231"/>
        <v>3</v>
      </c>
      <c r="D4892">
        <f>INDEX('Grade 3'!$A$4:$AK$1252,$B4892,1)</f>
        <v>789</v>
      </c>
      <c r="E4892">
        <f>INDEX('Grade 3'!$A$4:$AK$1252,$B4892,2)</f>
        <v>3052</v>
      </c>
      <c r="F4892" t="str">
        <f>INDEX('Grade 3'!$A$4:$AK$1252,$B4892,3)</f>
        <v>THOMASVILLE CITY</v>
      </c>
      <c r="G4892" t="str">
        <f>INDEX('Grade 3'!$A$4:$AK$1252,$B4892,4)</f>
        <v>SCOTT ELEMENTARY SCHOOL</v>
      </c>
      <c r="H4892" t="str">
        <f ca="1">StaticValues!$A$8</f>
        <v>2016</v>
      </c>
      <c r="I4892" t="str">
        <f ca="1">StaticValues!$B$8</f>
        <v>Spring</v>
      </c>
      <c r="J4892" t="str">
        <f ca="1">StaticValues!$C$8</f>
        <v>EOG</v>
      </c>
      <c r="K4892" t="str">
        <f ca="1">StaticValues!$D$8</f>
        <v>3</v>
      </c>
      <c r="L4892" t="str">
        <f>INDEX('Grade 3'!E$2:AJ$2,1,((8*C4892)-7))</f>
        <v>Science</v>
      </c>
      <c r="M4892">
        <f>INDEX('Grade 3'!$A$4:$AK$1252,$B4892,($C4892*8-7+4))</f>
        <v>53</v>
      </c>
      <c r="N4892">
        <f>INDEX('Grade 3'!$A$4:$AK$1252,$B4892,($C4892*8-6+4))</f>
        <v>495.98113207547169</v>
      </c>
      <c r="O4892">
        <f>INDEX('Grade 3'!$A$4:$AK$1252,$B4892,($C4892*8-5+4))</f>
        <v>32.075471698113205</v>
      </c>
      <c r="P4892">
        <f>INDEX('Grade 3'!$A$4:$AK$1252,$B4892,($C4892*8-4+4))</f>
        <v>50.943396226415096</v>
      </c>
      <c r="Q4892">
        <f>INDEX('Grade 3'!$A$4:$AK$1252,$B4892,($C4892*8-3+4))</f>
        <v>13.20754716981132</v>
      </c>
      <c r="R4892">
        <f>INDEX('Grade 3'!$A$4:$AK$1252,$B4892,($C4892*8-2+4))</f>
        <v>3.7735849056603774</v>
      </c>
      <c r="S4892">
        <f>INDEX('Grade 3'!$A$4:$AK$1252,$B4892,($C4892*8-1+4))</f>
        <v>67.924528301886795</v>
      </c>
      <c r="T4892">
        <f>INDEX('Grade 3'!$A$4:$AK$1252,$B4892,($C4892*8-0+4))</f>
        <v>16.981132075471699</v>
      </c>
      <c r="U4892" t="str">
        <f>INDEX('Grade 3'!$A$4:$AK$1252,$B4892,37)</f>
        <v>Southwest Georgia</v>
      </c>
    </row>
    <row r="4893" spans="1:21">
      <c r="A4893">
        <f t="shared" si="229"/>
        <v>4892</v>
      </c>
      <c r="B4893">
        <f t="shared" si="230"/>
        <v>1223</v>
      </c>
      <c r="C4893">
        <f t="shared" si="231"/>
        <v>4</v>
      </c>
      <c r="D4893">
        <f>INDEX('Grade 3'!$A$4:$AK$1252,$B4893,1)</f>
        <v>789</v>
      </c>
      <c r="E4893">
        <f>INDEX('Grade 3'!$A$4:$AK$1252,$B4893,2)</f>
        <v>3052</v>
      </c>
      <c r="F4893" t="str">
        <f>INDEX('Grade 3'!$A$4:$AK$1252,$B4893,3)</f>
        <v>THOMASVILLE CITY</v>
      </c>
      <c r="G4893" t="str">
        <f>INDEX('Grade 3'!$A$4:$AK$1252,$B4893,4)</f>
        <v>SCOTT ELEMENTARY SCHOOL</v>
      </c>
      <c r="H4893" t="str">
        <f ca="1">StaticValues!$A$8</f>
        <v>2016</v>
      </c>
      <c r="I4893" t="str">
        <f ca="1">StaticValues!$B$8</f>
        <v>Spring</v>
      </c>
      <c r="J4893" t="str">
        <f ca="1">StaticValues!$C$8</f>
        <v>EOG</v>
      </c>
      <c r="K4893" t="str">
        <f ca="1">StaticValues!$D$8</f>
        <v>3</v>
      </c>
      <c r="L4893" t="str">
        <f>INDEX('Grade 3'!E$2:AJ$2,1,((8*C4893)-7))</f>
        <v>Social Studies</v>
      </c>
      <c r="M4893">
        <f>INDEX('Grade 3'!$A$4:$AK$1252,$B4893,($C4893*8-7+4))</f>
        <v>53</v>
      </c>
      <c r="N4893">
        <f>INDEX('Grade 3'!$A$4:$AK$1252,$B4893,($C4893*8-6+4))</f>
        <v>486.54716981132077</v>
      </c>
      <c r="O4893">
        <f>INDEX('Grade 3'!$A$4:$AK$1252,$B4893,($C4893*8-5+4))</f>
        <v>33.962264150943398</v>
      </c>
      <c r="P4893">
        <f>INDEX('Grade 3'!$A$4:$AK$1252,$B4893,($C4893*8-4+4))</f>
        <v>54.716981132075475</v>
      </c>
      <c r="Q4893">
        <f>INDEX('Grade 3'!$A$4:$AK$1252,$B4893,($C4893*8-3+4))</f>
        <v>11.320754716981131</v>
      </c>
      <c r="R4893">
        <f>INDEX('Grade 3'!$A$4:$AK$1252,$B4893,($C4893*8-2+4))</f>
        <v>0</v>
      </c>
      <c r="S4893">
        <f>INDEX('Grade 3'!$A$4:$AK$1252,$B4893,($C4893*8-1+4))</f>
        <v>66.037735849056602</v>
      </c>
      <c r="T4893">
        <f>INDEX('Grade 3'!$A$4:$AK$1252,$B4893,($C4893*8-0+4))</f>
        <v>11.320754716981131</v>
      </c>
      <c r="U4893" t="str">
        <f>INDEX('Grade 3'!$A$4:$AK$1252,$B4893,37)</f>
        <v>Southwest Georgia</v>
      </c>
    </row>
    <row r="4894" spans="1:21">
      <c r="A4894">
        <f t="shared" si="229"/>
        <v>4893</v>
      </c>
      <c r="B4894">
        <f t="shared" si="230"/>
        <v>1224</v>
      </c>
      <c r="C4894">
        <f t="shared" si="231"/>
        <v>1</v>
      </c>
      <c r="D4894">
        <f>INDEX('Grade 3'!$A$4:$AK$1252,$B4894,1)</f>
        <v>789</v>
      </c>
      <c r="E4894">
        <f>INDEX('Grade 3'!$A$4:$AK$1252,$B4894,2)</f>
        <v>4050</v>
      </c>
      <c r="F4894" t="str">
        <f>INDEX('Grade 3'!$A$4:$AK$1252,$B4894,3)</f>
        <v>THOMASVILLE CITY</v>
      </c>
      <c r="G4894" t="str">
        <f>INDEX('Grade 3'!$A$4:$AK$1252,$B4894,4)</f>
        <v>HARPER ELEMENTARY SCHOOL</v>
      </c>
      <c r="H4894" t="str">
        <f ca="1">StaticValues!$A$8</f>
        <v>2016</v>
      </c>
      <c r="I4894" t="str">
        <f ca="1">StaticValues!$B$8</f>
        <v>Spring</v>
      </c>
      <c r="J4894" t="str">
        <f ca="1">StaticValues!$C$8</f>
        <v>EOG</v>
      </c>
      <c r="K4894" t="str">
        <f ca="1">StaticValues!$D$8</f>
        <v>3</v>
      </c>
      <c r="L4894" t="str">
        <f>INDEX('Grade 3'!E$2:AJ$2,1,((8*C4894)-7))</f>
        <v>English Language Arts</v>
      </c>
      <c r="M4894">
        <f>INDEX('Grade 3'!$A$4:$AK$1252,$B4894,($C4894*8-7+4))</f>
        <v>59</v>
      </c>
      <c r="N4894">
        <f>INDEX('Grade 3'!$A$4:$AK$1252,$B4894,($C4894*8-6+4))</f>
        <v>473.54237288135596</v>
      </c>
      <c r="O4894">
        <f>INDEX('Grade 3'!$A$4:$AK$1252,$B4894,($C4894*8-5+4))</f>
        <v>52.542372881355931</v>
      </c>
      <c r="P4894">
        <f>INDEX('Grade 3'!$A$4:$AK$1252,$B4894,($C4894*8-4+4))</f>
        <v>28.8135593220339</v>
      </c>
      <c r="Q4894">
        <f>INDEX('Grade 3'!$A$4:$AK$1252,$B4894,($C4894*8-3+4))</f>
        <v>18.64406779661017</v>
      </c>
      <c r="R4894">
        <f>INDEX('Grade 3'!$A$4:$AK$1252,$B4894,($C4894*8-2+4))</f>
        <v>0</v>
      </c>
      <c r="S4894">
        <f>INDEX('Grade 3'!$A$4:$AK$1252,$B4894,($C4894*8-1+4))</f>
        <v>47.457627118644069</v>
      </c>
      <c r="T4894">
        <f>INDEX('Grade 3'!$A$4:$AK$1252,$B4894,($C4894*8-0+4))</f>
        <v>18.64406779661017</v>
      </c>
      <c r="U4894" t="str">
        <f>INDEX('Grade 3'!$A$4:$AK$1252,$B4894,37)</f>
        <v>Southwest Georgia</v>
      </c>
    </row>
    <row r="4895" spans="1:21">
      <c r="A4895">
        <f t="shared" si="229"/>
        <v>4894</v>
      </c>
      <c r="B4895">
        <f t="shared" si="230"/>
        <v>1224</v>
      </c>
      <c r="C4895">
        <f t="shared" si="231"/>
        <v>2</v>
      </c>
      <c r="D4895">
        <f>INDEX('Grade 3'!$A$4:$AK$1252,$B4895,1)</f>
        <v>789</v>
      </c>
      <c r="E4895">
        <f>INDEX('Grade 3'!$A$4:$AK$1252,$B4895,2)</f>
        <v>4050</v>
      </c>
      <c r="F4895" t="str">
        <f>INDEX('Grade 3'!$A$4:$AK$1252,$B4895,3)</f>
        <v>THOMASVILLE CITY</v>
      </c>
      <c r="G4895" t="str">
        <f>INDEX('Grade 3'!$A$4:$AK$1252,$B4895,4)</f>
        <v>HARPER ELEMENTARY SCHOOL</v>
      </c>
      <c r="H4895" t="str">
        <f ca="1">StaticValues!$A$8</f>
        <v>2016</v>
      </c>
      <c r="I4895" t="str">
        <f ca="1">StaticValues!$B$8</f>
        <v>Spring</v>
      </c>
      <c r="J4895" t="str">
        <f ca="1">StaticValues!$C$8</f>
        <v>EOG</v>
      </c>
      <c r="K4895" t="str">
        <f ca="1">StaticValues!$D$8</f>
        <v>3</v>
      </c>
      <c r="L4895" t="str">
        <f>INDEX('Grade 3'!E$2:AJ$2,1,((8*C4895)-7))</f>
        <v>Mathematics</v>
      </c>
      <c r="M4895">
        <f>INDEX('Grade 3'!$A$4:$AK$1252,$B4895,($C4895*8-7+4))</f>
        <v>59</v>
      </c>
      <c r="N4895">
        <f>INDEX('Grade 3'!$A$4:$AK$1252,$B4895,($C4895*8-6+4))</f>
        <v>491.71186440677968</v>
      </c>
      <c r="O4895">
        <f>INDEX('Grade 3'!$A$4:$AK$1252,$B4895,($C4895*8-5+4))</f>
        <v>40.677966101694913</v>
      </c>
      <c r="P4895">
        <f>INDEX('Grade 3'!$A$4:$AK$1252,$B4895,($C4895*8-4+4))</f>
        <v>40.677966101694913</v>
      </c>
      <c r="Q4895">
        <f>INDEX('Grade 3'!$A$4:$AK$1252,$B4895,($C4895*8-3+4))</f>
        <v>18.64406779661017</v>
      </c>
      <c r="R4895">
        <f>INDEX('Grade 3'!$A$4:$AK$1252,$B4895,($C4895*8-2+4))</f>
        <v>0</v>
      </c>
      <c r="S4895">
        <f>INDEX('Grade 3'!$A$4:$AK$1252,$B4895,($C4895*8-1+4))</f>
        <v>59.322033898305087</v>
      </c>
      <c r="T4895">
        <f>INDEX('Grade 3'!$A$4:$AK$1252,$B4895,($C4895*8-0+4))</f>
        <v>18.64406779661017</v>
      </c>
      <c r="U4895" t="str">
        <f>INDEX('Grade 3'!$A$4:$AK$1252,$B4895,37)</f>
        <v>Southwest Georgia</v>
      </c>
    </row>
    <row r="4896" spans="1:21">
      <c r="A4896">
        <f t="shared" si="229"/>
        <v>4895</v>
      </c>
      <c r="B4896">
        <f t="shared" si="230"/>
        <v>1224</v>
      </c>
      <c r="C4896">
        <f t="shared" si="231"/>
        <v>3</v>
      </c>
      <c r="D4896">
        <f>INDEX('Grade 3'!$A$4:$AK$1252,$B4896,1)</f>
        <v>789</v>
      </c>
      <c r="E4896">
        <f>INDEX('Grade 3'!$A$4:$AK$1252,$B4896,2)</f>
        <v>4050</v>
      </c>
      <c r="F4896" t="str">
        <f>INDEX('Grade 3'!$A$4:$AK$1252,$B4896,3)</f>
        <v>THOMASVILLE CITY</v>
      </c>
      <c r="G4896" t="str">
        <f>INDEX('Grade 3'!$A$4:$AK$1252,$B4896,4)</f>
        <v>HARPER ELEMENTARY SCHOOL</v>
      </c>
      <c r="H4896" t="str">
        <f ca="1">StaticValues!$A$8</f>
        <v>2016</v>
      </c>
      <c r="I4896" t="str">
        <f ca="1">StaticValues!$B$8</f>
        <v>Spring</v>
      </c>
      <c r="J4896" t="str">
        <f ca="1">StaticValues!$C$8</f>
        <v>EOG</v>
      </c>
      <c r="K4896" t="str">
        <f ca="1">StaticValues!$D$8</f>
        <v>3</v>
      </c>
      <c r="L4896" t="str">
        <f>INDEX('Grade 3'!E$2:AJ$2,1,((8*C4896)-7))</f>
        <v>Science</v>
      </c>
      <c r="M4896">
        <f>INDEX('Grade 3'!$A$4:$AK$1252,$B4896,($C4896*8-7+4))</f>
        <v>59</v>
      </c>
      <c r="N4896">
        <f>INDEX('Grade 3'!$A$4:$AK$1252,$B4896,($C4896*8-6+4))</f>
        <v>487.37288135593218</v>
      </c>
      <c r="O4896">
        <f>INDEX('Grade 3'!$A$4:$AK$1252,$B4896,($C4896*8-5+4))</f>
        <v>45.762711864406782</v>
      </c>
      <c r="P4896">
        <f>INDEX('Grade 3'!$A$4:$AK$1252,$B4896,($C4896*8-4+4))</f>
        <v>37.288135593220339</v>
      </c>
      <c r="Q4896">
        <f>INDEX('Grade 3'!$A$4:$AK$1252,$B4896,($C4896*8-3+4))</f>
        <v>15.254237288135593</v>
      </c>
      <c r="R4896">
        <f>INDEX('Grade 3'!$A$4:$AK$1252,$B4896,($C4896*8-2+4))</f>
        <v>1.6949152542372881</v>
      </c>
      <c r="S4896">
        <f>INDEX('Grade 3'!$A$4:$AK$1252,$B4896,($C4896*8-1+4))</f>
        <v>54.237288135593218</v>
      </c>
      <c r="T4896">
        <f>INDEX('Grade 3'!$A$4:$AK$1252,$B4896,($C4896*8-0+4))</f>
        <v>16.949152542372882</v>
      </c>
      <c r="U4896" t="str">
        <f>INDEX('Grade 3'!$A$4:$AK$1252,$B4896,37)</f>
        <v>Southwest Georgia</v>
      </c>
    </row>
    <row r="4897" spans="1:21">
      <c r="A4897">
        <f t="shared" si="229"/>
        <v>4896</v>
      </c>
      <c r="B4897">
        <f t="shared" si="230"/>
        <v>1224</v>
      </c>
      <c r="C4897">
        <f t="shared" si="231"/>
        <v>4</v>
      </c>
      <c r="D4897">
        <f>INDEX('Grade 3'!$A$4:$AK$1252,$B4897,1)</f>
        <v>789</v>
      </c>
      <c r="E4897">
        <f>INDEX('Grade 3'!$A$4:$AK$1252,$B4897,2)</f>
        <v>4050</v>
      </c>
      <c r="F4897" t="str">
        <f>INDEX('Grade 3'!$A$4:$AK$1252,$B4897,3)</f>
        <v>THOMASVILLE CITY</v>
      </c>
      <c r="G4897" t="str">
        <f>INDEX('Grade 3'!$A$4:$AK$1252,$B4897,4)</f>
        <v>HARPER ELEMENTARY SCHOOL</v>
      </c>
      <c r="H4897" t="str">
        <f ca="1">StaticValues!$A$8</f>
        <v>2016</v>
      </c>
      <c r="I4897" t="str">
        <f ca="1">StaticValues!$B$8</f>
        <v>Spring</v>
      </c>
      <c r="J4897" t="str">
        <f ca="1">StaticValues!$C$8</f>
        <v>EOG</v>
      </c>
      <c r="K4897" t="str">
        <f ca="1">StaticValues!$D$8</f>
        <v>3</v>
      </c>
      <c r="L4897" t="str">
        <f>INDEX('Grade 3'!E$2:AJ$2,1,((8*C4897)-7))</f>
        <v>Social Studies</v>
      </c>
      <c r="M4897">
        <f>INDEX('Grade 3'!$A$4:$AK$1252,$B4897,($C4897*8-7+4))</f>
        <v>59</v>
      </c>
      <c r="N4897">
        <f>INDEX('Grade 3'!$A$4:$AK$1252,$B4897,($C4897*8-6+4))</f>
        <v>485.96610169491527</v>
      </c>
      <c r="O4897">
        <f>INDEX('Grade 3'!$A$4:$AK$1252,$B4897,($C4897*8-5+4))</f>
        <v>38.983050847457626</v>
      </c>
      <c r="P4897">
        <f>INDEX('Grade 3'!$A$4:$AK$1252,$B4897,($C4897*8-4+4))</f>
        <v>47.457627118644069</v>
      </c>
      <c r="Q4897">
        <f>INDEX('Grade 3'!$A$4:$AK$1252,$B4897,($C4897*8-3+4))</f>
        <v>10.169491525423728</v>
      </c>
      <c r="R4897">
        <f>INDEX('Grade 3'!$A$4:$AK$1252,$B4897,($C4897*8-2+4))</f>
        <v>3.3898305084745761</v>
      </c>
      <c r="S4897">
        <f>INDEX('Grade 3'!$A$4:$AK$1252,$B4897,($C4897*8-1+4))</f>
        <v>61.016949152542374</v>
      </c>
      <c r="T4897">
        <f>INDEX('Grade 3'!$A$4:$AK$1252,$B4897,($C4897*8-0+4))</f>
        <v>13.559322033898304</v>
      </c>
      <c r="U4897" t="str">
        <f>INDEX('Grade 3'!$A$4:$AK$1252,$B4897,37)</f>
        <v>Southwest Georgia</v>
      </c>
    </row>
    <row r="4898" spans="1:21">
      <c r="A4898">
        <f t="shared" si="229"/>
        <v>4897</v>
      </c>
      <c r="B4898">
        <f t="shared" si="230"/>
        <v>1225</v>
      </c>
      <c r="C4898">
        <f t="shared" si="231"/>
        <v>1</v>
      </c>
      <c r="D4898">
        <f>INDEX('Grade 3'!$A$4:$AK$1252,$B4898,1)</f>
        <v>789</v>
      </c>
      <c r="E4898">
        <f>INDEX('Grade 3'!$A$4:$AK$1252,$B4898,2)</f>
        <v>5050</v>
      </c>
      <c r="F4898" t="str">
        <f>INDEX('Grade 3'!$A$4:$AK$1252,$B4898,3)</f>
        <v>THOMASVILLE CITY</v>
      </c>
      <c r="G4898" t="str">
        <f>INDEX('Grade 3'!$A$4:$AK$1252,$B4898,4)</f>
        <v>JERGER ELEMENTARY SCHOOL</v>
      </c>
      <c r="H4898" t="str">
        <f ca="1">StaticValues!$A$8</f>
        <v>2016</v>
      </c>
      <c r="I4898" t="str">
        <f ca="1">StaticValues!$B$8</f>
        <v>Spring</v>
      </c>
      <c r="J4898" t="str">
        <f ca="1">StaticValues!$C$8</f>
        <v>EOG</v>
      </c>
      <c r="K4898" t="str">
        <f ca="1">StaticValues!$D$8</f>
        <v>3</v>
      </c>
      <c r="L4898" t="str">
        <f>INDEX('Grade 3'!E$2:AJ$2,1,((8*C4898)-7))</f>
        <v>English Language Arts</v>
      </c>
      <c r="M4898">
        <f>INDEX('Grade 3'!$A$4:$AK$1252,$B4898,($C4898*8-7+4))</f>
        <v>130</v>
      </c>
      <c r="N4898">
        <f>INDEX('Grade 3'!$A$4:$AK$1252,$B4898,($C4898*8-6+4))</f>
        <v>520.44615384615383</v>
      </c>
      <c r="O4898">
        <f>INDEX('Grade 3'!$A$4:$AK$1252,$B4898,($C4898*8-5+4))</f>
        <v>18.46153846153846</v>
      </c>
      <c r="P4898">
        <f>INDEX('Grade 3'!$A$4:$AK$1252,$B4898,($C4898*8-4+4))</f>
        <v>37.692307692307693</v>
      </c>
      <c r="Q4898">
        <f>INDEX('Grade 3'!$A$4:$AK$1252,$B4898,($C4898*8-3+4))</f>
        <v>33.846153846153847</v>
      </c>
      <c r="R4898">
        <f>INDEX('Grade 3'!$A$4:$AK$1252,$B4898,($C4898*8-2+4))</f>
        <v>10</v>
      </c>
      <c r="S4898">
        <f>INDEX('Grade 3'!$A$4:$AK$1252,$B4898,($C4898*8-1+4))</f>
        <v>81.538461538461533</v>
      </c>
      <c r="T4898">
        <f>INDEX('Grade 3'!$A$4:$AK$1252,$B4898,($C4898*8-0+4))</f>
        <v>43.846153846153847</v>
      </c>
      <c r="U4898" t="str">
        <f>INDEX('Grade 3'!$A$4:$AK$1252,$B4898,37)</f>
        <v>Southwest Georgia</v>
      </c>
    </row>
    <row r="4899" spans="1:21">
      <c r="A4899">
        <f t="shared" si="229"/>
        <v>4898</v>
      </c>
      <c r="B4899">
        <f t="shared" si="230"/>
        <v>1225</v>
      </c>
      <c r="C4899">
        <f t="shared" si="231"/>
        <v>2</v>
      </c>
      <c r="D4899">
        <f>INDEX('Grade 3'!$A$4:$AK$1252,$B4899,1)</f>
        <v>789</v>
      </c>
      <c r="E4899">
        <f>INDEX('Grade 3'!$A$4:$AK$1252,$B4899,2)</f>
        <v>5050</v>
      </c>
      <c r="F4899" t="str">
        <f>INDEX('Grade 3'!$A$4:$AK$1252,$B4899,3)</f>
        <v>THOMASVILLE CITY</v>
      </c>
      <c r="G4899" t="str">
        <f>INDEX('Grade 3'!$A$4:$AK$1252,$B4899,4)</f>
        <v>JERGER ELEMENTARY SCHOOL</v>
      </c>
      <c r="H4899" t="str">
        <f ca="1">StaticValues!$A$8</f>
        <v>2016</v>
      </c>
      <c r="I4899" t="str">
        <f ca="1">StaticValues!$B$8</f>
        <v>Spring</v>
      </c>
      <c r="J4899" t="str">
        <f ca="1">StaticValues!$C$8</f>
        <v>EOG</v>
      </c>
      <c r="K4899" t="str">
        <f ca="1">StaticValues!$D$8</f>
        <v>3</v>
      </c>
      <c r="L4899" t="str">
        <f>INDEX('Grade 3'!E$2:AJ$2,1,((8*C4899)-7))</f>
        <v>Mathematics</v>
      </c>
      <c r="M4899">
        <f>INDEX('Grade 3'!$A$4:$AK$1252,$B4899,($C4899*8-7+4))</f>
        <v>130</v>
      </c>
      <c r="N4899">
        <f>INDEX('Grade 3'!$A$4:$AK$1252,$B4899,($C4899*8-6+4))</f>
        <v>526.5</v>
      </c>
      <c r="O4899">
        <f>INDEX('Grade 3'!$A$4:$AK$1252,$B4899,($C4899*8-5+4))</f>
        <v>10</v>
      </c>
      <c r="P4899">
        <f>INDEX('Grade 3'!$A$4:$AK$1252,$B4899,($C4899*8-4+4))</f>
        <v>38.46153846153846</v>
      </c>
      <c r="Q4899">
        <f>INDEX('Grade 3'!$A$4:$AK$1252,$B4899,($C4899*8-3+4))</f>
        <v>41.53846153846154</v>
      </c>
      <c r="R4899">
        <f>INDEX('Grade 3'!$A$4:$AK$1252,$B4899,($C4899*8-2+4))</f>
        <v>10</v>
      </c>
      <c r="S4899">
        <f>INDEX('Grade 3'!$A$4:$AK$1252,$B4899,($C4899*8-1+4))</f>
        <v>90</v>
      </c>
      <c r="T4899">
        <f>INDEX('Grade 3'!$A$4:$AK$1252,$B4899,($C4899*8-0+4))</f>
        <v>51.53846153846154</v>
      </c>
      <c r="U4899" t="str">
        <f>INDEX('Grade 3'!$A$4:$AK$1252,$B4899,37)</f>
        <v>Southwest Georgia</v>
      </c>
    </row>
    <row r="4900" spans="1:21">
      <c r="A4900">
        <f t="shared" si="229"/>
        <v>4899</v>
      </c>
      <c r="B4900">
        <f t="shared" si="230"/>
        <v>1225</v>
      </c>
      <c r="C4900">
        <f t="shared" si="231"/>
        <v>3</v>
      </c>
      <c r="D4900">
        <f>INDEX('Grade 3'!$A$4:$AK$1252,$B4900,1)</f>
        <v>789</v>
      </c>
      <c r="E4900">
        <f>INDEX('Grade 3'!$A$4:$AK$1252,$B4900,2)</f>
        <v>5050</v>
      </c>
      <c r="F4900" t="str">
        <f>INDEX('Grade 3'!$A$4:$AK$1252,$B4900,3)</f>
        <v>THOMASVILLE CITY</v>
      </c>
      <c r="G4900" t="str">
        <f>INDEX('Grade 3'!$A$4:$AK$1252,$B4900,4)</f>
        <v>JERGER ELEMENTARY SCHOOL</v>
      </c>
      <c r="H4900" t="str">
        <f ca="1">StaticValues!$A$8</f>
        <v>2016</v>
      </c>
      <c r="I4900" t="str">
        <f ca="1">StaticValues!$B$8</f>
        <v>Spring</v>
      </c>
      <c r="J4900" t="str">
        <f ca="1">StaticValues!$C$8</f>
        <v>EOG</v>
      </c>
      <c r="K4900" t="str">
        <f ca="1">StaticValues!$D$8</f>
        <v>3</v>
      </c>
      <c r="L4900" t="str">
        <f>INDEX('Grade 3'!E$2:AJ$2,1,((8*C4900)-7))</f>
        <v>Science</v>
      </c>
      <c r="M4900">
        <f>INDEX('Grade 3'!$A$4:$AK$1252,$B4900,($C4900*8-7+4))</f>
        <v>130</v>
      </c>
      <c r="N4900">
        <f>INDEX('Grade 3'!$A$4:$AK$1252,$B4900,($C4900*8-6+4))</f>
        <v>529.46923076923076</v>
      </c>
      <c r="O4900">
        <f>INDEX('Grade 3'!$A$4:$AK$1252,$B4900,($C4900*8-5+4))</f>
        <v>9.2307692307692299</v>
      </c>
      <c r="P4900">
        <f>INDEX('Grade 3'!$A$4:$AK$1252,$B4900,($C4900*8-4+4))</f>
        <v>34.615384615384613</v>
      </c>
      <c r="Q4900">
        <f>INDEX('Grade 3'!$A$4:$AK$1252,$B4900,($C4900*8-3+4))</f>
        <v>40.769230769230766</v>
      </c>
      <c r="R4900">
        <f>INDEX('Grade 3'!$A$4:$AK$1252,$B4900,($C4900*8-2+4))</f>
        <v>15.384615384615385</v>
      </c>
      <c r="S4900">
        <f>INDEX('Grade 3'!$A$4:$AK$1252,$B4900,($C4900*8-1+4))</f>
        <v>90.769230769230774</v>
      </c>
      <c r="T4900">
        <f>INDEX('Grade 3'!$A$4:$AK$1252,$B4900,($C4900*8-0+4))</f>
        <v>56.153846153846153</v>
      </c>
      <c r="U4900" t="str">
        <f>INDEX('Grade 3'!$A$4:$AK$1252,$B4900,37)</f>
        <v>Southwest Georgia</v>
      </c>
    </row>
    <row r="4901" spans="1:21">
      <c r="A4901">
        <f t="shared" si="229"/>
        <v>4900</v>
      </c>
      <c r="B4901">
        <f t="shared" si="230"/>
        <v>1225</v>
      </c>
      <c r="C4901">
        <f t="shared" si="231"/>
        <v>4</v>
      </c>
      <c r="D4901">
        <f>INDEX('Grade 3'!$A$4:$AK$1252,$B4901,1)</f>
        <v>789</v>
      </c>
      <c r="E4901">
        <f>INDEX('Grade 3'!$A$4:$AK$1252,$B4901,2)</f>
        <v>5050</v>
      </c>
      <c r="F4901" t="str">
        <f>INDEX('Grade 3'!$A$4:$AK$1252,$B4901,3)</f>
        <v>THOMASVILLE CITY</v>
      </c>
      <c r="G4901" t="str">
        <f>INDEX('Grade 3'!$A$4:$AK$1252,$B4901,4)</f>
        <v>JERGER ELEMENTARY SCHOOL</v>
      </c>
      <c r="H4901" t="str">
        <f ca="1">StaticValues!$A$8</f>
        <v>2016</v>
      </c>
      <c r="I4901" t="str">
        <f ca="1">StaticValues!$B$8</f>
        <v>Spring</v>
      </c>
      <c r="J4901" t="str">
        <f ca="1">StaticValues!$C$8</f>
        <v>EOG</v>
      </c>
      <c r="K4901" t="str">
        <f ca="1">StaticValues!$D$8</f>
        <v>3</v>
      </c>
      <c r="L4901" t="str">
        <f>INDEX('Grade 3'!E$2:AJ$2,1,((8*C4901)-7))</f>
        <v>Social Studies</v>
      </c>
      <c r="M4901">
        <f>INDEX('Grade 3'!$A$4:$AK$1252,$B4901,($C4901*8-7+4))</f>
        <v>130</v>
      </c>
      <c r="N4901">
        <f>INDEX('Grade 3'!$A$4:$AK$1252,$B4901,($C4901*8-6+4))</f>
        <v>521.69230769230774</v>
      </c>
      <c r="O4901">
        <f>INDEX('Grade 3'!$A$4:$AK$1252,$B4901,($C4901*8-5+4))</f>
        <v>8.4615384615384617</v>
      </c>
      <c r="P4901">
        <f>INDEX('Grade 3'!$A$4:$AK$1252,$B4901,($C4901*8-4+4))</f>
        <v>46.153846153846153</v>
      </c>
      <c r="Q4901">
        <f>INDEX('Grade 3'!$A$4:$AK$1252,$B4901,($C4901*8-3+4))</f>
        <v>33.846153846153847</v>
      </c>
      <c r="R4901">
        <f>INDEX('Grade 3'!$A$4:$AK$1252,$B4901,($C4901*8-2+4))</f>
        <v>11.538461538461538</v>
      </c>
      <c r="S4901">
        <f>INDEX('Grade 3'!$A$4:$AK$1252,$B4901,($C4901*8-1+4))</f>
        <v>91.538461538461533</v>
      </c>
      <c r="T4901">
        <f>INDEX('Grade 3'!$A$4:$AK$1252,$B4901,($C4901*8-0+4))</f>
        <v>45.384615384615387</v>
      </c>
      <c r="U4901" t="str">
        <f>INDEX('Grade 3'!$A$4:$AK$1252,$B4901,37)</f>
        <v>Southwest Georgia</v>
      </c>
    </row>
    <row r="4902" spans="1:21">
      <c r="A4902">
        <f t="shared" si="229"/>
        <v>4901</v>
      </c>
      <c r="B4902">
        <f t="shared" si="230"/>
        <v>1226</v>
      </c>
      <c r="C4902">
        <f t="shared" si="231"/>
        <v>1</v>
      </c>
      <c r="D4902">
        <f>INDEX('Grade 3'!$A$4:$AK$1252,$B4902,1)</f>
        <v>791</v>
      </c>
      <c r="E4902">
        <f>INDEX('Grade 3'!$A$4:$AK$1252,$B4902,2)</f>
        <v>101</v>
      </c>
      <c r="F4902" t="str">
        <f>INDEX('Grade 3'!$A$4:$AK$1252,$B4902,3)</f>
        <v>TRION CITY</v>
      </c>
      <c r="G4902" t="str">
        <f>INDEX('Grade 3'!$A$4:$AK$1252,$B4902,4)</f>
        <v>TRION ELEMENTARY SCHOOL</v>
      </c>
      <c r="H4902" t="str">
        <f ca="1">StaticValues!$A$8</f>
        <v>2016</v>
      </c>
      <c r="I4902" t="str">
        <f ca="1">StaticValues!$B$8</f>
        <v>Spring</v>
      </c>
      <c r="J4902" t="str">
        <f ca="1">StaticValues!$C$8</f>
        <v>EOG</v>
      </c>
      <c r="K4902" t="str">
        <f ca="1">StaticValues!$D$8</f>
        <v>3</v>
      </c>
      <c r="L4902" t="str">
        <f>INDEX('Grade 3'!E$2:AJ$2,1,((8*C4902)-7))</f>
        <v>English Language Arts</v>
      </c>
      <c r="M4902">
        <f>INDEX('Grade 3'!$A$4:$AK$1252,$B4902,($C4902*8-7+4))</f>
        <v>104</v>
      </c>
      <c r="N4902">
        <f>INDEX('Grade 3'!$A$4:$AK$1252,$B4902,($C4902*8-6+4))</f>
        <v>522.92307692307691</v>
      </c>
      <c r="O4902">
        <f>INDEX('Grade 3'!$A$4:$AK$1252,$B4902,($C4902*8-5+4))</f>
        <v>21.153846153846153</v>
      </c>
      <c r="P4902">
        <f>INDEX('Grade 3'!$A$4:$AK$1252,$B4902,($C4902*8-4+4))</f>
        <v>32.692307692307693</v>
      </c>
      <c r="Q4902">
        <f>INDEX('Grade 3'!$A$4:$AK$1252,$B4902,($C4902*8-3+4))</f>
        <v>34.615384615384613</v>
      </c>
      <c r="R4902">
        <f>INDEX('Grade 3'!$A$4:$AK$1252,$B4902,($C4902*8-2+4))</f>
        <v>11.538461538461538</v>
      </c>
      <c r="S4902">
        <f>INDEX('Grade 3'!$A$4:$AK$1252,$B4902,($C4902*8-1+4))</f>
        <v>78.84615384615384</v>
      </c>
      <c r="T4902">
        <f>INDEX('Grade 3'!$A$4:$AK$1252,$B4902,($C4902*8-0+4))</f>
        <v>46.153846153846153</v>
      </c>
      <c r="U4902" t="str">
        <f>INDEX('Grade 3'!$A$4:$AK$1252,$B4902,37)</f>
        <v>Northwest Georgia</v>
      </c>
    </row>
    <row r="4903" spans="1:21">
      <c r="A4903">
        <f t="shared" si="229"/>
        <v>4902</v>
      </c>
      <c r="B4903">
        <f t="shared" si="230"/>
        <v>1226</v>
      </c>
      <c r="C4903">
        <f t="shared" si="231"/>
        <v>2</v>
      </c>
      <c r="D4903">
        <f>INDEX('Grade 3'!$A$4:$AK$1252,$B4903,1)</f>
        <v>791</v>
      </c>
      <c r="E4903">
        <f>INDEX('Grade 3'!$A$4:$AK$1252,$B4903,2)</f>
        <v>101</v>
      </c>
      <c r="F4903" t="str">
        <f>INDEX('Grade 3'!$A$4:$AK$1252,$B4903,3)</f>
        <v>TRION CITY</v>
      </c>
      <c r="G4903" t="str">
        <f>INDEX('Grade 3'!$A$4:$AK$1252,$B4903,4)</f>
        <v>TRION ELEMENTARY SCHOOL</v>
      </c>
      <c r="H4903" t="str">
        <f ca="1">StaticValues!$A$8</f>
        <v>2016</v>
      </c>
      <c r="I4903" t="str">
        <f ca="1">StaticValues!$B$8</f>
        <v>Spring</v>
      </c>
      <c r="J4903" t="str">
        <f ca="1">StaticValues!$C$8</f>
        <v>EOG</v>
      </c>
      <c r="K4903" t="str">
        <f ca="1">StaticValues!$D$8</f>
        <v>3</v>
      </c>
      <c r="L4903" t="str">
        <f>INDEX('Grade 3'!E$2:AJ$2,1,((8*C4903)-7))</f>
        <v>Mathematics</v>
      </c>
      <c r="M4903">
        <f>INDEX('Grade 3'!$A$4:$AK$1252,$B4903,($C4903*8-7+4))</f>
        <v>104</v>
      </c>
      <c r="N4903">
        <f>INDEX('Grade 3'!$A$4:$AK$1252,$B4903,($C4903*8-6+4))</f>
        <v>535.56730769230774</v>
      </c>
      <c r="O4903">
        <f>INDEX('Grade 3'!$A$4:$AK$1252,$B4903,($C4903*8-5+4))</f>
        <v>1.9230769230769231</v>
      </c>
      <c r="P4903">
        <f>INDEX('Grade 3'!$A$4:$AK$1252,$B4903,($C4903*8-4+4))</f>
        <v>36.53846153846154</v>
      </c>
      <c r="Q4903">
        <f>INDEX('Grade 3'!$A$4:$AK$1252,$B4903,($C4903*8-3+4))</f>
        <v>47.115384615384613</v>
      </c>
      <c r="R4903">
        <f>INDEX('Grade 3'!$A$4:$AK$1252,$B4903,($C4903*8-2+4))</f>
        <v>14.423076923076923</v>
      </c>
      <c r="S4903">
        <f>INDEX('Grade 3'!$A$4:$AK$1252,$B4903,($C4903*8-1+4))</f>
        <v>98.07692307692308</v>
      </c>
      <c r="T4903">
        <f>INDEX('Grade 3'!$A$4:$AK$1252,$B4903,($C4903*8-0+4))</f>
        <v>61.53846153846154</v>
      </c>
      <c r="U4903" t="str">
        <f>INDEX('Grade 3'!$A$4:$AK$1252,$B4903,37)</f>
        <v>Northwest Georgia</v>
      </c>
    </row>
    <row r="4904" spans="1:21">
      <c r="A4904">
        <f t="shared" si="229"/>
        <v>4903</v>
      </c>
      <c r="B4904">
        <f t="shared" si="230"/>
        <v>1226</v>
      </c>
      <c r="C4904">
        <f t="shared" si="231"/>
        <v>3</v>
      </c>
      <c r="D4904">
        <f>INDEX('Grade 3'!$A$4:$AK$1252,$B4904,1)</f>
        <v>791</v>
      </c>
      <c r="E4904">
        <f>INDEX('Grade 3'!$A$4:$AK$1252,$B4904,2)</f>
        <v>101</v>
      </c>
      <c r="F4904" t="str">
        <f>INDEX('Grade 3'!$A$4:$AK$1252,$B4904,3)</f>
        <v>TRION CITY</v>
      </c>
      <c r="G4904" t="str">
        <f>INDEX('Grade 3'!$A$4:$AK$1252,$B4904,4)</f>
        <v>TRION ELEMENTARY SCHOOL</v>
      </c>
      <c r="H4904" t="str">
        <f ca="1">StaticValues!$A$8</f>
        <v>2016</v>
      </c>
      <c r="I4904" t="str">
        <f ca="1">StaticValues!$B$8</f>
        <v>Spring</v>
      </c>
      <c r="J4904" t="str">
        <f ca="1">StaticValues!$C$8</f>
        <v>EOG</v>
      </c>
      <c r="K4904" t="str">
        <f ca="1">StaticValues!$D$8</f>
        <v>3</v>
      </c>
      <c r="L4904" t="str">
        <f>INDEX('Grade 3'!E$2:AJ$2,1,((8*C4904)-7))</f>
        <v>Science</v>
      </c>
      <c r="M4904">
        <f>INDEX('Grade 3'!$A$4:$AK$1252,$B4904,($C4904*8-7+4))</f>
        <v>104</v>
      </c>
      <c r="N4904">
        <f>INDEX('Grade 3'!$A$4:$AK$1252,$B4904,($C4904*8-6+4))</f>
        <v>530.08653846153845</v>
      </c>
      <c r="O4904">
        <f>INDEX('Grade 3'!$A$4:$AK$1252,$B4904,($C4904*8-5+4))</f>
        <v>2.8846153846153846</v>
      </c>
      <c r="P4904">
        <f>INDEX('Grade 3'!$A$4:$AK$1252,$B4904,($C4904*8-4+4))</f>
        <v>49.03846153846154</v>
      </c>
      <c r="Q4904">
        <f>INDEX('Grade 3'!$A$4:$AK$1252,$B4904,($C4904*8-3+4))</f>
        <v>32.692307692307693</v>
      </c>
      <c r="R4904">
        <f>INDEX('Grade 3'!$A$4:$AK$1252,$B4904,($C4904*8-2+4))</f>
        <v>15.384615384615385</v>
      </c>
      <c r="S4904">
        <f>INDEX('Grade 3'!$A$4:$AK$1252,$B4904,($C4904*8-1+4))</f>
        <v>97.115384615384613</v>
      </c>
      <c r="T4904">
        <f>INDEX('Grade 3'!$A$4:$AK$1252,$B4904,($C4904*8-0+4))</f>
        <v>48.07692307692308</v>
      </c>
      <c r="U4904" t="str">
        <f>INDEX('Grade 3'!$A$4:$AK$1252,$B4904,37)</f>
        <v>Northwest Georgia</v>
      </c>
    </row>
    <row r="4905" spans="1:21">
      <c r="A4905">
        <f t="shared" si="229"/>
        <v>4904</v>
      </c>
      <c r="B4905">
        <f t="shared" si="230"/>
        <v>1226</v>
      </c>
      <c r="C4905">
        <f t="shared" si="231"/>
        <v>4</v>
      </c>
      <c r="D4905">
        <f>INDEX('Grade 3'!$A$4:$AK$1252,$B4905,1)</f>
        <v>791</v>
      </c>
      <c r="E4905">
        <f>INDEX('Grade 3'!$A$4:$AK$1252,$B4905,2)</f>
        <v>101</v>
      </c>
      <c r="F4905" t="str">
        <f>INDEX('Grade 3'!$A$4:$AK$1252,$B4905,3)</f>
        <v>TRION CITY</v>
      </c>
      <c r="G4905" t="str">
        <f>INDEX('Grade 3'!$A$4:$AK$1252,$B4905,4)</f>
        <v>TRION ELEMENTARY SCHOOL</v>
      </c>
      <c r="H4905" t="str">
        <f ca="1">StaticValues!$A$8</f>
        <v>2016</v>
      </c>
      <c r="I4905" t="str">
        <f ca="1">StaticValues!$B$8</f>
        <v>Spring</v>
      </c>
      <c r="J4905" t="str">
        <f ca="1">StaticValues!$C$8</f>
        <v>EOG</v>
      </c>
      <c r="K4905" t="str">
        <f ca="1">StaticValues!$D$8</f>
        <v>3</v>
      </c>
      <c r="L4905" t="str">
        <f>INDEX('Grade 3'!E$2:AJ$2,1,((8*C4905)-7))</f>
        <v>Social Studies</v>
      </c>
      <c r="M4905">
        <f>INDEX('Grade 3'!$A$4:$AK$1252,$B4905,($C4905*8-7+4))</f>
        <v>104</v>
      </c>
      <c r="N4905">
        <f>INDEX('Grade 3'!$A$4:$AK$1252,$B4905,($C4905*8-6+4))</f>
        <v>521.56730769230774</v>
      </c>
      <c r="O4905">
        <f>INDEX('Grade 3'!$A$4:$AK$1252,$B4905,($C4905*8-5+4))</f>
        <v>2.8846153846153846</v>
      </c>
      <c r="P4905">
        <f>INDEX('Grade 3'!$A$4:$AK$1252,$B4905,($C4905*8-4+4))</f>
        <v>60.57692307692308</v>
      </c>
      <c r="Q4905">
        <f>INDEX('Grade 3'!$A$4:$AK$1252,$B4905,($C4905*8-3+4))</f>
        <v>19.23076923076923</v>
      </c>
      <c r="R4905">
        <f>INDEX('Grade 3'!$A$4:$AK$1252,$B4905,($C4905*8-2+4))</f>
        <v>17.307692307692307</v>
      </c>
      <c r="S4905">
        <f>INDEX('Grade 3'!$A$4:$AK$1252,$B4905,($C4905*8-1+4))</f>
        <v>97.115384615384613</v>
      </c>
      <c r="T4905">
        <f>INDEX('Grade 3'!$A$4:$AK$1252,$B4905,($C4905*8-0+4))</f>
        <v>36.53846153846154</v>
      </c>
      <c r="U4905" t="str">
        <f>INDEX('Grade 3'!$A$4:$AK$1252,$B4905,37)</f>
        <v>Northwest Georgia</v>
      </c>
    </row>
    <row r="4906" spans="1:21">
      <c r="A4906">
        <f t="shared" si="229"/>
        <v>4905</v>
      </c>
      <c r="B4906">
        <f t="shared" si="230"/>
        <v>1227</v>
      </c>
      <c r="C4906">
        <f t="shared" si="231"/>
        <v>1</v>
      </c>
      <c r="D4906">
        <f>INDEX('Grade 3'!$A$4:$AK$1252,$B4906,1)</f>
        <v>792</v>
      </c>
      <c r="E4906">
        <f>INDEX('Grade 3'!$A$4:$AK$1252,$B4906,2)</f>
        <v>101</v>
      </c>
      <c r="F4906" t="str">
        <f>INDEX('Grade 3'!$A$4:$AK$1252,$B4906,3)</f>
        <v>VALDOSTA CITY</v>
      </c>
      <c r="G4906" t="str">
        <f>INDEX('Grade 3'!$A$4:$AK$1252,$B4906,4)</f>
        <v>SALLAS MAHONE ELEMENTARY</v>
      </c>
      <c r="H4906" t="str">
        <f ca="1">StaticValues!$A$8</f>
        <v>2016</v>
      </c>
      <c r="I4906" t="str">
        <f ca="1">StaticValues!$B$8</f>
        <v>Spring</v>
      </c>
      <c r="J4906" t="str">
        <f ca="1">StaticValues!$C$8</f>
        <v>EOG</v>
      </c>
      <c r="K4906" t="str">
        <f ca="1">StaticValues!$D$8</f>
        <v>3</v>
      </c>
      <c r="L4906" t="str">
        <f>INDEX('Grade 3'!E$2:AJ$2,1,((8*C4906)-7))</f>
        <v>English Language Arts</v>
      </c>
      <c r="M4906">
        <f>INDEX('Grade 3'!$A$4:$AK$1252,$B4906,($C4906*8-7+4))</f>
        <v>210</v>
      </c>
      <c r="N4906">
        <f>INDEX('Grade 3'!$A$4:$AK$1252,$B4906,($C4906*8-6+4))</f>
        <v>504.53333333333336</v>
      </c>
      <c r="O4906">
        <f>INDEX('Grade 3'!$A$4:$AK$1252,$B4906,($C4906*8-5+4))</f>
        <v>33.333333333333336</v>
      </c>
      <c r="P4906">
        <f>INDEX('Grade 3'!$A$4:$AK$1252,$B4906,($C4906*8-4+4))</f>
        <v>32.38095238095238</v>
      </c>
      <c r="Q4906">
        <f>INDEX('Grade 3'!$A$4:$AK$1252,$B4906,($C4906*8-3+4))</f>
        <v>25.714285714285715</v>
      </c>
      <c r="R4906">
        <f>INDEX('Grade 3'!$A$4:$AK$1252,$B4906,($C4906*8-2+4))</f>
        <v>8.5714285714285712</v>
      </c>
      <c r="S4906">
        <f>INDEX('Grade 3'!$A$4:$AK$1252,$B4906,($C4906*8-1+4))</f>
        <v>66.666666666666671</v>
      </c>
      <c r="T4906">
        <f>INDEX('Grade 3'!$A$4:$AK$1252,$B4906,($C4906*8-0+4))</f>
        <v>34.285714285714285</v>
      </c>
      <c r="U4906" t="str">
        <f>INDEX('Grade 3'!$A$4:$AK$1252,$B4906,37)</f>
        <v>Coastal Plains</v>
      </c>
    </row>
    <row r="4907" spans="1:21">
      <c r="A4907">
        <f t="shared" si="229"/>
        <v>4906</v>
      </c>
      <c r="B4907">
        <f t="shared" si="230"/>
        <v>1227</v>
      </c>
      <c r="C4907">
        <f t="shared" si="231"/>
        <v>2</v>
      </c>
      <c r="D4907">
        <f>INDEX('Grade 3'!$A$4:$AK$1252,$B4907,1)</f>
        <v>792</v>
      </c>
      <c r="E4907">
        <f>INDEX('Grade 3'!$A$4:$AK$1252,$B4907,2)</f>
        <v>101</v>
      </c>
      <c r="F4907" t="str">
        <f>INDEX('Grade 3'!$A$4:$AK$1252,$B4907,3)</f>
        <v>VALDOSTA CITY</v>
      </c>
      <c r="G4907" t="str">
        <f>INDEX('Grade 3'!$A$4:$AK$1252,$B4907,4)</f>
        <v>SALLAS MAHONE ELEMENTARY</v>
      </c>
      <c r="H4907" t="str">
        <f ca="1">StaticValues!$A$8</f>
        <v>2016</v>
      </c>
      <c r="I4907" t="str">
        <f ca="1">StaticValues!$B$8</f>
        <v>Spring</v>
      </c>
      <c r="J4907" t="str">
        <f ca="1">StaticValues!$C$8</f>
        <v>EOG</v>
      </c>
      <c r="K4907" t="str">
        <f ca="1">StaticValues!$D$8</f>
        <v>3</v>
      </c>
      <c r="L4907" t="str">
        <f>INDEX('Grade 3'!E$2:AJ$2,1,((8*C4907)-7))</f>
        <v>Mathematics</v>
      </c>
      <c r="M4907">
        <f>INDEX('Grade 3'!$A$4:$AK$1252,$B4907,($C4907*8-7+4))</f>
        <v>210</v>
      </c>
      <c r="N4907">
        <f>INDEX('Grade 3'!$A$4:$AK$1252,$B4907,($C4907*8-6+4))</f>
        <v>519.64761904761906</v>
      </c>
      <c r="O4907">
        <f>INDEX('Grade 3'!$A$4:$AK$1252,$B4907,($C4907*8-5+4))</f>
        <v>14.761904761904763</v>
      </c>
      <c r="P4907">
        <f>INDEX('Grade 3'!$A$4:$AK$1252,$B4907,($C4907*8-4+4))</f>
        <v>40.952380952380949</v>
      </c>
      <c r="Q4907">
        <f>INDEX('Grade 3'!$A$4:$AK$1252,$B4907,($C4907*8-3+4))</f>
        <v>37.142857142857146</v>
      </c>
      <c r="R4907">
        <f>INDEX('Grade 3'!$A$4:$AK$1252,$B4907,($C4907*8-2+4))</f>
        <v>7.1428571428571432</v>
      </c>
      <c r="S4907">
        <f>INDEX('Grade 3'!$A$4:$AK$1252,$B4907,($C4907*8-1+4))</f>
        <v>85.238095238095241</v>
      </c>
      <c r="T4907">
        <f>INDEX('Grade 3'!$A$4:$AK$1252,$B4907,($C4907*8-0+4))</f>
        <v>44.285714285714285</v>
      </c>
      <c r="U4907" t="str">
        <f>INDEX('Grade 3'!$A$4:$AK$1252,$B4907,37)</f>
        <v>Coastal Plains</v>
      </c>
    </row>
    <row r="4908" spans="1:21">
      <c r="A4908">
        <f t="shared" si="229"/>
        <v>4907</v>
      </c>
      <c r="B4908">
        <f t="shared" si="230"/>
        <v>1227</v>
      </c>
      <c r="C4908">
        <f t="shared" si="231"/>
        <v>3</v>
      </c>
      <c r="D4908">
        <f>INDEX('Grade 3'!$A$4:$AK$1252,$B4908,1)</f>
        <v>792</v>
      </c>
      <c r="E4908">
        <f>INDEX('Grade 3'!$A$4:$AK$1252,$B4908,2)</f>
        <v>101</v>
      </c>
      <c r="F4908" t="str">
        <f>INDEX('Grade 3'!$A$4:$AK$1252,$B4908,3)</f>
        <v>VALDOSTA CITY</v>
      </c>
      <c r="G4908" t="str">
        <f>INDEX('Grade 3'!$A$4:$AK$1252,$B4908,4)</f>
        <v>SALLAS MAHONE ELEMENTARY</v>
      </c>
      <c r="H4908" t="str">
        <f ca="1">StaticValues!$A$8</f>
        <v>2016</v>
      </c>
      <c r="I4908" t="str">
        <f ca="1">StaticValues!$B$8</f>
        <v>Spring</v>
      </c>
      <c r="J4908" t="str">
        <f ca="1">StaticValues!$C$8</f>
        <v>EOG</v>
      </c>
      <c r="K4908" t="str">
        <f ca="1">StaticValues!$D$8</f>
        <v>3</v>
      </c>
      <c r="L4908" t="str">
        <f>INDEX('Grade 3'!E$2:AJ$2,1,((8*C4908)-7))</f>
        <v>Science</v>
      </c>
      <c r="M4908">
        <f>INDEX('Grade 3'!$A$4:$AK$1252,$B4908,($C4908*8-7+4))</f>
        <v>210</v>
      </c>
      <c r="N4908">
        <f>INDEX('Grade 3'!$A$4:$AK$1252,$B4908,($C4908*8-6+4))</f>
        <v>508.35714285714283</v>
      </c>
      <c r="O4908">
        <f>INDEX('Grade 3'!$A$4:$AK$1252,$B4908,($C4908*8-5+4))</f>
        <v>22.857142857142858</v>
      </c>
      <c r="P4908">
        <f>INDEX('Grade 3'!$A$4:$AK$1252,$B4908,($C4908*8-4+4))</f>
        <v>42.857142857142854</v>
      </c>
      <c r="Q4908">
        <f>INDEX('Grade 3'!$A$4:$AK$1252,$B4908,($C4908*8-3+4))</f>
        <v>27.61904761904762</v>
      </c>
      <c r="R4908">
        <f>INDEX('Grade 3'!$A$4:$AK$1252,$B4908,($C4908*8-2+4))</f>
        <v>6.666666666666667</v>
      </c>
      <c r="S4908">
        <f>INDEX('Grade 3'!$A$4:$AK$1252,$B4908,($C4908*8-1+4))</f>
        <v>77.142857142857139</v>
      </c>
      <c r="T4908">
        <f>INDEX('Grade 3'!$A$4:$AK$1252,$B4908,($C4908*8-0+4))</f>
        <v>34.285714285714285</v>
      </c>
      <c r="U4908" t="str">
        <f>INDEX('Grade 3'!$A$4:$AK$1252,$B4908,37)</f>
        <v>Coastal Plains</v>
      </c>
    </row>
    <row r="4909" spans="1:21">
      <c r="A4909">
        <f t="shared" si="229"/>
        <v>4908</v>
      </c>
      <c r="B4909">
        <f t="shared" si="230"/>
        <v>1227</v>
      </c>
      <c r="C4909">
        <f t="shared" si="231"/>
        <v>4</v>
      </c>
      <c r="D4909">
        <f>INDEX('Grade 3'!$A$4:$AK$1252,$B4909,1)</f>
        <v>792</v>
      </c>
      <c r="E4909">
        <f>INDEX('Grade 3'!$A$4:$AK$1252,$B4909,2)</f>
        <v>101</v>
      </c>
      <c r="F4909" t="str">
        <f>INDEX('Grade 3'!$A$4:$AK$1252,$B4909,3)</f>
        <v>VALDOSTA CITY</v>
      </c>
      <c r="G4909" t="str">
        <f>INDEX('Grade 3'!$A$4:$AK$1252,$B4909,4)</f>
        <v>SALLAS MAHONE ELEMENTARY</v>
      </c>
      <c r="H4909" t="str">
        <f ca="1">StaticValues!$A$8</f>
        <v>2016</v>
      </c>
      <c r="I4909" t="str">
        <f ca="1">StaticValues!$B$8</f>
        <v>Spring</v>
      </c>
      <c r="J4909" t="str">
        <f ca="1">StaticValues!$C$8</f>
        <v>EOG</v>
      </c>
      <c r="K4909" t="str">
        <f ca="1">StaticValues!$D$8</f>
        <v>3</v>
      </c>
      <c r="L4909" t="str">
        <f>INDEX('Grade 3'!E$2:AJ$2,1,((8*C4909)-7))</f>
        <v>Social Studies</v>
      </c>
      <c r="M4909">
        <f>INDEX('Grade 3'!$A$4:$AK$1252,$B4909,($C4909*8-7+4))</f>
        <v>210</v>
      </c>
      <c r="N4909">
        <f>INDEX('Grade 3'!$A$4:$AK$1252,$B4909,($C4909*8-6+4))</f>
        <v>508.29047619047617</v>
      </c>
      <c r="O4909">
        <f>INDEX('Grade 3'!$A$4:$AK$1252,$B4909,($C4909*8-5+4))</f>
        <v>17.61904761904762</v>
      </c>
      <c r="P4909">
        <f>INDEX('Grade 3'!$A$4:$AK$1252,$B4909,($C4909*8-4+4))</f>
        <v>50.476190476190474</v>
      </c>
      <c r="Q4909">
        <f>INDEX('Grade 3'!$A$4:$AK$1252,$B4909,($C4909*8-3+4))</f>
        <v>23.80952380952381</v>
      </c>
      <c r="R4909">
        <f>INDEX('Grade 3'!$A$4:$AK$1252,$B4909,($C4909*8-2+4))</f>
        <v>8.0952380952380949</v>
      </c>
      <c r="S4909">
        <f>INDEX('Grade 3'!$A$4:$AK$1252,$B4909,($C4909*8-1+4))</f>
        <v>82.38095238095238</v>
      </c>
      <c r="T4909">
        <f>INDEX('Grade 3'!$A$4:$AK$1252,$B4909,($C4909*8-0+4))</f>
        <v>31.904761904761905</v>
      </c>
      <c r="U4909" t="str">
        <f>INDEX('Grade 3'!$A$4:$AK$1252,$B4909,37)</f>
        <v>Coastal Plains</v>
      </c>
    </row>
    <row r="4910" spans="1:21">
      <c r="A4910">
        <f t="shared" si="229"/>
        <v>4909</v>
      </c>
      <c r="B4910">
        <f t="shared" si="230"/>
        <v>1228</v>
      </c>
      <c r="C4910">
        <f t="shared" si="231"/>
        <v>1</v>
      </c>
      <c r="D4910">
        <f>INDEX('Grade 3'!$A$4:$AK$1252,$B4910,1)</f>
        <v>792</v>
      </c>
      <c r="E4910">
        <f>INDEX('Grade 3'!$A$4:$AK$1252,$B4910,2)</f>
        <v>106</v>
      </c>
      <c r="F4910" t="str">
        <f>INDEX('Grade 3'!$A$4:$AK$1252,$B4910,3)</f>
        <v>VALDOSTA CITY</v>
      </c>
      <c r="G4910" t="str">
        <f>INDEX('Grade 3'!$A$4:$AK$1252,$B4910,4)</f>
        <v>J. L. LOMAX ELEMENTARY SCHOOL</v>
      </c>
      <c r="H4910" t="str">
        <f ca="1">StaticValues!$A$8</f>
        <v>2016</v>
      </c>
      <c r="I4910" t="str">
        <f ca="1">StaticValues!$B$8</f>
        <v>Spring</v>
      </c>
      <c r="J4910" t="str">
        <f ca="1">StaticValues!$C$8</f>
        <v>EOG</v>
      </c>
      <c r="K4910" t="str">
        <f ca="1">StaticValues!$D$8</f>
        <v>3</v>
      </c>
      <c r="L4910" t="str">
        <f>INDEX('Grade 3'!E$2:AJ$2,1,((8*C4910)-7))</f>
        <v>English Language Arts</v>
      </c>
      <c r="M4910">
        <f>INDEX('Grade 3'!$A$4:$AK$1252,$B4910,($C4910*8-7+4))</f>
        <v>89</v>
      </c>
      <c r="N4910">
        <f>INDEX('Grade 3'!$A$4:$AK$1252,$B4910,($C4910*8-6+4))</f>
        <v>479.17977528089887</v>
      </c>
      <c r="O4910">
        <f>INDEX('Grade 3'!$A$4:$AK$1252,$B4910,($C4910*8-5+4))</f>
        <v>40.449438202247194</v>
      </c>
      <c r="P4910">
        <f>INDEX('Grade 3'!$A$4:$AK$1252,$B4910,($C4910*8-4+4))</f>
        <v>46.067415730337082</v>
      </c>
      <c r="Q4910">
        <f>INDEX('Grade 3'!$A$4:$AK$1252,$B4910,($C4910*8-3+4))</f>
        <v>13.48314606741573</v>
      </c>
      <c r="R4910">
        <f>INDEX('Grade 3'!$A$4:$AK$1252,$B4910,($C4910*8-2+4))</f>
        <v>0</v>
      </c>
      <c r="S4910">
        <f>INDEX('Grade 3'!$A$4:$AK$1252,$B4910,($C4910*8-1+4))</f>
        <v>59.550561797752806</v>
      </c>
      <c r="T4910">
        <f>INDEX('Grade 3'!$A$4:$AK$1252,$B4910,($C4910*8-0+4))</f>
        <v>13.48314606741573</v>
      </c>
      <c r="U4910" t="str">
        <f>INDEX('Grade 3'!$A$4:$AK$1252,$B4910,37)</f>
        <v>Coastal Plains</v>
      </c>
    </row>
    <row r="4911" spans="1:21">
      <c r="A4911">
        <f t="shared" si="229"/>
        <v>4910</v>
      </c>
      <c r="B4911">
        <f t="shared" si="230"/>
        <v>1228</v>
      </c>
      <c r="C4911">
        <f t="shared" si="231"/>
        <v>2</v>
      </c>
      <c r="D4911">
        <f>INDEX('Grade 3'!$A$4:$AK$1252,$B4911,1)</f>
        <v>792</v>
      </c>
      <c r="E4911">
        <f>INDEX('Grade 3'!$A$4:$AK$1252,$B4911,2)</f>
        <v>106</v>
      </c>
      <c r="F4911" t="str">
        <f>INDEX('Grade 3'!$A$4:$AK$1252,$B4911,3)</f>
        <v>VALDOSTA CITY</v>
      </c>
      <c r="G4911" t="str">
        <f>INDEX('Grade 3'!$A$4:$AK$1252,$B4911,4)</f>
        <v>J. L. LOMAX ELEMENTARY SCHOOL</v>
      </c>
      <c r="H4911" t="str">
        <f ca="1">StaticValues!$A$8</f>
        <v>2016</v>
      </c>
      <c r="I4911" t="str">
        <f ca="1">StaticValues!$B$8</f>
        <v>Spring</v>
      </c>
      <c r="J4911" t="str">
        <f ca="1">StaticValues!$C$8</f>
        <v>EOG</v>
      </c>
      <c r="K4911" t="str">
        <f ca="1">StaticValues!$D$8</f>
        <v>3</v>
      </c>
      <c r="L4911" t="str">
        <f>INDEX('Grade 3'!E$2:AJ$2,1,((8*C4911)-7))</f>
        <v>Mathematics</v>
      </c>
      <c r="M4911">
        <f>INDEX('Grade 3'!$A$4:$AK$1252,$B4911,($C4911*8-7+4))</f>
        <v>91</v>
      </c>
      <c r="N4911">
        <f>INDEX('Grade 3'!$A$4:$AK$1252,$B4911,($C4911*8-6+4))</f>
        <v>493.1098901098901</v>
      </c>
      <c r="O4911">
        <f>INDEX('Grade 3'!$A$4:$AK$1252,$B4911,($C4911*8-5+4))</f>
        <v>37.362637362637365</v>
      </c>
      <c r="P4911">
        <f>INDEX('Grade 3'!$A$4:$AK$1252,$B4911,($C4911*8-4+4))</f>
        <v>43.956043956043956</v>
      </c>
      <c r="Q4911">
        <f>INDEX('Grade 3'!$A$4:$AK$1252,$B4911,($C4911*8-3+4))</f>
        <v>17.582417582417584</v>
      </c>
      <c r="R4911">
        <f>INDEX('Grade 3'!$A$4:$AK$1252,$B4911,($C4911*8-2+4))</f>
        <v>1.098901098901099</v>
      </c>
      <c r="S4911">
        <f>INDEX('Grade 3'!$A$4:$AK$1252,$B4911,($C4911*8-1+4))</f>
        <v>62.637362637362635</v>
      </c>
      <c r="T4911">
        <f>INDEX('Grade 3'!$A$4:$AK$1252,$B4911,($C4911*8-0+4))</f>
        <v>18.681318681318682</v>
      </c>
      <c r="U4911" t="str">
        <f>INDEX('Grade 3'!$A$4:$AK$1252,$B4911,37)</f>
        <v>Coastal Plains</v>
      </c>
    </row>
    <row r="4912" spans="1:21">
      <c r="A4912">
        <f t="shared" si="229"/>
        <v>4911</v>
      </c>
      <c r="B4912">
        <f t="shared" si="230"/>
        <v>1228</v>
      </c>
      <c r="C4912">
        <f t="shared" si="231"/>
        <v>3</v>
      </c>
      <c r="D4912">
        <f>INDEX('Grade 3'!$A$4:$AK$1252,$B4912,1)</f>
        <v>792</v>
      </c>
      <c r="E4912">
        <f>INDEX('Grade 3'!$A$4:$AK$1252,$B4912,2)</f>
        <v>106</v>
      </c>
      <c r="F4912" t="str">
        <f>INDEX('Grade 3'!$A$4:$AK$1252,$B4912,3)</f>
        <v>VALDOSTA CITY</v>
      </c>
      <c r="G4912" t="str">
        <f>INDEX('Grade 3'!$A$4:$AK$1252,$B4912,4)</f>
        <v>J. L. LOMAX ELEMENTARY SCHOOL</v>
      </c>
      <c r="H4912" t="str">
        <f ca="1">StaticValues!$A$8</f>
        <v>2016</v>
      </c>
      <c r="I4912" t="str">
        <f ca="1">StaticValues!$B$8</f>
        <v>Spring</v>
      </c>
      <c r="J4912" t="str">
        <f ca="1">StaticValues!$C$8</f>
        <v>EOG</v>
      </c>
      <c r="K4912" t="str">
        <f ca="1">StaticValues!$D$8</f>
        <v>3</v>
      </c>
      <c r="L4912" t="str">
        <f>INDEX('Grade 3'!E$2:AJ$2,1,((8*C4912)-7))</f>
        <v>Science</v>
      </c>
      <c r="M4912">
        <f>INDEX('Grade 3'!$A$4:$AK$1252,$B4912,($C4912*8-7+4))</f>
        <v>91</v>
      </c>
      <c r="N4912">
        <f>INDEX('Grade 3'!$A$4:$AK$1252,$B4912,($C4912*8-6+4))</f>
        <v>479.08791208791212</v>
      </c>
      <c r="O4912">
        <f>INDEX('Grade 3'!$A$4:$AK$1252,$B4912,($C4912*8-5+4))</f>
        <v>41.758241758241759</v>
      </c>
      <c r="P4912">
        <f>INDEX('Grade 3'!$A$4:$AK$1252,$B4912,($C4912*8-4+4))</f>
        <v>54.945054945054942</v>
      </c>
      <c r="Q4912">
        <f>INDEX('Grade 3'!$A$4:$AK$1252,$B4912,($C4912*8-3+4))</f>
        <v>3.2967032967032965</v>
      </c>
      <c r="R4912">
        <f>INDEX('Grade 3'!$A$4:$AK$1252,$B4912,($C4912*8-2+4))</f>
        <v>0</v>
      </c>
      <c r="S4912">
        <f>INDEX('Grade 3'!$A$4:$AK$1252,$B4912,($C4912*8-1+4))</f>
        <v>58.241758241758241</v>
      </c>
      <c r="T4912">
        <f>INDEX('Grade 3'!$A$4:$AK$1252,$B4912,($C4912*8-0+4))</f>
        <v>3.2967032967032965</v>
      </c>
      <c r="U4912" t="str">
        <f>INDEX('Grade 3'!$A$4:$AK$1252,$B4912,37)</f>
        <v>Coastal Plains</v>
      </c>
    </row>
    <row r="4913" spans="1:21">
      <c r="A4913">
        <f t="shared" si="229"/>
        <v>4912</v>
      </c>
      <c r="B4913">
        <f t="shared" si="230"/>
        <v>1228</v>
      </c>
      <c r="C4913">
        <f t="shared" si="231"/>
        <v>4</v>
      </c>
      <c r="D4913">
        <f>INDEX('Grade 3'!$A$4:$AK$1252,$B4913,1)</f>
        <v>792</v>
      </c>
      <c r="E4913">
        <f>INDEX('Grade 3'!$A$4:$AK$1252,$B4913,2)</f>
        <v>106</v>
      </c>
      <c r="F4913" t="str">
        <f>INDEX('Grade 3'!$A$4:$AK$1252,$B4913,3)</f>
        <v>VALDOSTA CITY</v>
      </c>
      <c r="G4913" t="str">
        <f>INDEX('Grade 3'!$A$4:$AK$1252,$B4913,4)</f>
        <v>J. L. LOMAX ELEMENTARY SCHOOL</v>
      </c>
      <c r="H4913" t="str">
        <f ca="1">StaticValues!$A$8</f>
        <v>2016</v>
      </c>
      <c r="I4913" t="str">
        <f ca="1">StaticValues!$B$8</f>
        <v>Spring</v>
      </c>
      <c r="J4913" t="str">
        <f ca="1">StaticValues!$C$8</f>
        <v>EOG</v>
      </c>
      <c r="K4913" t="str">
        <f ca="1">StaticValues!$D$8</f>
        <v>3</v>
      </c>
      <c r="L4913" t="str">
        <f>INDEX('Grade 3'!E$2:AJ$2,1,((8*C4913)-7))</f>
        <v>Social Studies</v>
      </c>
      <c r="M4913">
        <f>INDEX('Grade 3'!$A$4:$AK$1252,$B4913,($C4913*8-7+4))</f>
        <v>89</v>
      </c>
      <c r="N4913">
        <f>INDEX('Grade 3'!$A$4:$AK$1252,$B4913,($C4913*8-6+4))</f>
        <v>482.71910112359552</v>
      </c>
      <c r="O4913">
        <f>INDEX('Grade 3'!$A$4:$AK$1252,$B4913,($C4913*8-5+4))</f>
        <v>38.202247191011239</v>
      </c>
      <c r="P4913">
        <f>INDEX('Grade 3'!$A$4:$AK$1252,$B4913,($C4913*8-4+4))</f>
        <v>59.550561797752806</v>
      </c>
      <c r="Q4913">
        <f>INDEX('Grade 3'!$A$4:$AK$1252,$B4913,($C4913*8-3+4))</f>
        <v>2.2471910112359552</v>
      </c>
      <c r="R4913">
        <f>INDEX('Grade 3'!$A$4:$AK$1252,$B4913,($C4913*8-2+4))</f>
        <v>0</v>
      </c>
      <c r="S4913">
        <f>INDEX('Grade 3'!$A$4:$AK$1252,$B4913,($C4913*8-1+4))</f>
        <v>61.797752808988761</v>
      </c>
      <c r="T4913">
        <f>INDEX('Grade 3'!$A$4:$AK$1252,$B4913,($C4913*8-0+4))</f>
        <v>2.2471910112359552</v>
      </c>
      <c r="U4913" t="str">
        <f>INDEX('Grade 3'!$A$4:$AK$1252,$B4913,37)</f>
        <v>Coastal Plains</v>
      </c>
    </row>
    <row r="4914" spans="1:21">
      <c r="A4914">
        <f t="shared" si="229"/>
        <v>4913</v>
      </c>
      <c r="B4914">
        <f t="shared" si="230"/>
        <v>1229</v>
      </c>
      <c r="C4914">
        <f t="shared" si="231"/>
        <v>1</v>
      </c>
      <c r="D4914">
        <f>INDEX('Grade 3'!$A$4:$AK$1252,$B4914,1)</f>
        <v>792</v>
      </c>
      <c r="E4914">
        <f>INDEX('Grade 3'!$A$4:$AK$1252,$B4914,2)</f>
        <v>117</v>
      </c>
      <c r="F4914" t="str">
        <f>INDEX('Grade 3'!$A$4:$AK$1252,$B4914,3)</f>
        <v>VALDOSTA CITY</v>
      </c>
      <c r="G4914" t="str">
        <f>INDEX('Grade 3'!$A$4:$AK$1252,$B4914,4)</f>
        <v>PINEVALE ELEMENTARY</v>
      </c>
      <c r="H4914" t="str">
        <f ca="1">StaticValues!$A$8</f>
        <v>2016</v>
      </c>
      <c r="I4914" t="str">
        <f ca="1">StaticValues!$B$8</f>
        <v>Spring</v>
      </c>
      <c r="J4914" t="str">
        <f ca="1">StaticValues!$C$8</f>
        <v>EOG</v>
      </c>
      <c r="K4914" t="str">
        <f ca="1">StaticValues!$D$8</f>
        <v>3</v>
      </c>
      <c r="L4914" t="str">
        <f>INDEX('Grade 3'!E$2:AJ$2,1,((8*C4914)-7))</f>
        <v>English Language Arts</v>
      </c>
      <c r="M4914">
        <f>INDEX('Grade 3'!$A$4:$AK$1252,$B4914,($C4914*8-7+4))</f>
        <v>93</v>
      </c>
      <c r="N4914">
        <f>INDEX('Grade 3'!$A$4:$AK$1252,$B4914,($C4914*8-6+4))</f>
        <v>466.66666666666669</v>
      </c>
      <c r="O4914">
        <f>INDEX('Grade 3'!$A$4:$AK$1252,$B4914,($C4914*8-5+4))</f>
        <v>66.666666666666671</v>
      </c>
      <c r="P4914">
        <f>INDEX('Grade 3'!$A$4:$AK$1252,$B4914,($C4914*8-4+4))</f>
        <v>26.881720430107528</v>
      </c>
      <c r="Q4914">
        <f>INDEX('Grade 3'!$A$4:$AK$1252,$B4914,($C4914*8-3+4))</f>
        <v>5.376344086021505</v>
      </c>
      <c r="R4914">
        <f>INDEX('Grade 3'!$A$4:$AK$1252,$B4914,($C4914*8-2+4))</f>
        <v>1.075268817204301</v>
      </c>
      <c r="S4914">
        <f>INDEX('Grade 3'!$A$4:$AK$1252,$B4914,($C4914*8-1+4))</f>
        <v>33.333333333333336</v>
      </c>
      <c r="T4914">
        <f>INDEX('Grade 3'!$A$4:$AK$1252,$B4914,($C4914*8-0+4))</f>
        <v>6.4516129032258061</v>
      </c>
      <c r="U4914" t="str">
        <f>INDEX('Grade 3'!$A$4:$AK$1252,$B4914,37)</f>
        <v>Coastal Plains</v>
      </c>
    </row>
    <row r="4915" spans="1:21">
      <c r="A4915">
        <f t="shared" si="229"/>
        <v>4914</v>
      </c>
      <c r="B4915">
        <f t="shared" si="230"/>
        <v>1229</v>
      </c>
      <c r="C4915">
        <f t="shared" si="231"/>
        <v>2</v>
      </c>
      <c r="D4915">
        <f>INDEX('Grade 3'!$A$4:$AK$1252,$B4915,1)</f>
        <v>792</v>
      </c>
      <c r="E4915">
        <f>INDEX('Grade 3'!$A$4:$AK$1252,$B4915,2)</f>
        <v>117</v>
      </c>
      <c r="F4915" t="str">
        <f>INDEX('Grade 3'!$A$4:$AK$1252,$B4915,3)</f>
        <v>VALDOSTA CITY</v>
      </c>
      <c r="G4915" t="str">
        <f>INDEX('Grade 3'!$A$4:$AK$1252,$B4915,4)</f>
        <v>PINEVALE ELEMENTARY</v>
      </c>
      <c r="H4915" t="str">
        <f ca="1">StaticValues!$A$8</f>
        <v>2016</v>
      </c>
      <c r="I4915" t="str">
        <f ca="1">StaticValues!$B$8</f>
        <v>Spring</v>
      </c>
      <c r="J4915" t="str">
        <f ca="1">StaticValues!$C$8</f>
        <v>EOG</v>
      </c>
      <c r="K4915" t="str">
        <f ca="1">StaticValues!$D$8</f>
        <v>3</v>
      </c>
      <c r="L4915" t="str">
        <f>INDEX('Grade 3'!E$2:AJ$2,1,((8*C4915)-7))</f>
        <v>Mathematics</v>
      </c>
      <c r="M4915">
        <f>INDEX('Grade 3'!$A$4:$AK$1252,$B4915,($C4915*8-7+4))</f>
        <v>93</v>
      </c>
      <c r="N4915">
        <f>INDEX('Grade 3'!$A$4:$AK$1252,$B4915,($C4915*8-6+4))</f>
        <v>494.3763440860215</v>
      </c>
      <c r="O4915">
        <f>INDEX('Grade 3'!$A$4:$AK$1252,$B4915,($C4915*8-5+4))</f>
        <v>27.956989247311828</v>
      </c>
      <c r="P4915">
        <f>INDEX('Grade 3'!$A$4:$AK$1252,$B4915,($C4915*8-4+4))</f>
        <v>55.913978494623656</v>
      </c>
      <c r="Q4915">
        <f>INDEX('Grade 3'!$A$4:$AK$1252,$B4915,($C4915*8-3+4))</f>
        <v>15.053763440860216</v>
      </c>
      <c r="R4915">
        <f>INDEX('Grade 3'!$A$4:$AK$1252,$B4915,($C4915*8-2+4))</f>
        <v>1.075268817204301</v>
      </c>
      <c r="S4915">
        <f>INDEX('Grade 3'!$A$4:$AK$1252,$B4915,($C4915*8-1+4))</f>
        <v>72.043010752688176</v>
      </c>
      <c r="T4915">
        <f>INDEX('Grade 3'!$A$4:$AK$1252,$B4915,($C4915*8-0+4))</f>
        <v>16.129032258064516</v>
      </c>
      <c r="U4915" t="str">
        <f>INDEX('Grade 3'!$A$4:$AK$1252,$B4915,37)</f>
        <v>Coastal Plains</v>
      </c>
    </row>
    <row r="4916" spans="1:21">
      <c r="A4916">
        <f t="shared" si="229"/>
        <v>4915</v>
      </c>
      <c r="B4916">
        <f t="shared" si="230"/>
        <v>1229</v>
      </c>
      <c r="C4916">
        <f t="shared" si="231"/>
        <v>3</v>
      </c>
      <c r="D4916">
        <f>INDEX('Grade 3'!$A$4:$AK$1252,$B4916,1)</f>
        <v>792</v>
      </c>
      <c r="E4916">
        <f>INDEX('Grade 3'!$A$4:$AK$1252,$B4916,2)</f>
        <v>117</v>
      </c>
      <c r="F4916" t="str">
        <f>INDEX('Grade 3'!$A$4:$AK$1252,$B4916,3)</f>
        <v>VALDOSTA CITY</v>
      </c>
      <c r="G4916" t="str">
        <f>INDEX('Grade 3'!$A$4:$AK$1252,$B4916,4)</f>
        <v>PINEVALE ELEMENTARY</v>
      </c>
      <c r="H4916" t="str">
        <f ca="1">StaticValues!$A$8</f>
        <v>2016</v>
      </c>
      <c r="I4916" t="str">
        <f ca="1">StaticValues!$B$8</f>
        <v>Spring</v>
      </c>
      <c r="J4916" t="str">
        <f ca="1">StaticValues!$C$8</f>
        <v>EOG</v>
      </c>
      <c r="K4916" t="str">
        <f ca="1">StaticValues!$D$8</f>
        <v>3</v>
      </c>
      <c r="L4916" t="str">
        <f>INDEX('Grade 3'!E$2:AJ$2,1,((8*C4916)-7))</f>
        <v>Science</v>
      </c>
      <c r="M4916">
        <f>INDEX('Grade 3'!$A$4:$AK$1252,$B4916,($C4916*8-7+4))</f>
        <v>93</v>
      </c>
      <c r="N4916">
        <f>INDEX('Grade 3'!$A$4:$AK$1252,$B4916,($C4916*8-6+4))</f>
        <v>477.27956989247309</v>
      </c>
      <c r="O4916">
        <f>INDEX('Grade 3'!$A$4:$AK$1252,$B4916,($C4916*8-5+4))</f>
        <v>51.612903225806448</v>
      </c>
      <c r="P4916">
        <f>INDEX('Grade 3'!$A$4:$AK$1252,$B4916,($C4916*8-4+4))</f>
        <v>43.01075268817204</v>
      </c>
      <c r="Q4916">
        <f>INDEX('Grade 3'!$A$4:$AK$1252,$B4916,($C4916*8-3+4))</f>
        <v>5.376344086021505</v>
      </c>
      <c r="R4916">
        <f>INDEX('Grade 3'!$A$4:$AK$1252,$B4916,($C4916*8-2+4))</f>
        <v>0</v>
      </c>
      <c r="S4916">
        <f>INDEX('Grade 3'!$A$4:$AK$1252,$B4916,($C4916*8-1+4))</f>
        <v>48.387096774193552</v>
      </c>
      <c r="T4916">
        <f>INDEX('Grade 3'!$A$4:$AK$1252,$B4916,($C4916*8-0+4))</f>
        <v>5.376344086021505</v>
      </c>
      <c r="U4916" t="str">
        <f>INDEX('Grade 3'!$A$4:$AK$1252,$B4916,37)</f>
        <v>Coastal Plains</v>
      </c>
    </row>
    <row r="4917" spans="1:21">
      <c r="A4917">
        <f t="shared" si="229"/>
        <v>4916</v>
      </c>
      <c r="B4917">
        <f t="shared" si="230"/>
        <v>1229</v>
      </c>
      <c r="C4917">
        <f t="shared" si="231"/>
        <v>4</v>
      </c>
      <c r="D4917">
        <f>INDEX('Grade 3'!$A$4:$AK$1252,$B4917,1)</f>
        <v>792</v>
      </c>
      <c r="E4917">
        <f>INDEX('Grade 3'!$A$4:$AK$1252,$B4917,2)</f>
        <v>117</v>
      </c>
      <c r="F4917" t="str">
        <f>INDEX('Grade 3'!$A$4:$AK$1252,$B4917,3)</f>
        <v>VALDOSTA CITY</v>
      </c>
      <c r="G4917" t="str">
        <f>INDEX('Grade 3'!$A$4:$AK$1252,$B4917,4)</f>
        <v>PINEVALE ELEMENTARY</v>
      </c>
      <c r="H4917" t="str">
        <f ca="1">StaticValues!$A$8</f>
        <v>2016</v>
      </c>
      <c r="I4917" t="str">
        <f ca="1">StaticValues!$B$8</f>
        <v>Spring</v>
      </c>
      <c r="J4917" t="str">
        <f ca="1">StaticValues!$C$8</f>
        <v>EOG</v>
      </c>
      <c r="K4917" t="str">
        <f ca="1">StaticValues!$D$8</f>
        <v>3</v>
      </c>
      <c r="L4917" t="str">
        <f>INDEX('Grade 3'!E$2:AJ$2,1,((8*C4917)-7))</f>
        <v>Social Studies</v>
      </c>
      <c r="M4917">
        <f>INDEX('Grade 3'!$A$4:$AK$1252,$B4917,($C4917*8-7+4))</f>
        <v>93</v>
      </c>
      <c r="N4917">
        <f>INDEX('Grade 3'!$A$4:$AK$1252,$B4917,($C4917*8-6+4))</f>
        <v>471.74193548387098</v>
      </c>
      <c r="O4917">
        <f>INDEX('Grade 3'!$A$4:$AK$1252,$B4917,($C4917*8-5+4))</f>
        <v>54.838709677419352</v>
      </c>
      <c r="P4917">
        <f>INDEX('Grade 3'!$A$4:$AK$1252,$B4917,($C4917*8-4+4))</f>
        <v>43.01075268817204</v>
      </c>
      <c r="Q4917">
        <f>INDEX('Grade 3'!$A$4:$AK$1252,$B4917,($C4917*8-3+4))</f>
        <v>2.150537634408602</v>
      </c>
      <c r="R4917">
        <f>INDEX('Grade 3'!$A$4:$AK$1252,$B4917,($C4917*8-2+4))</f>
        <v>0</v>
      </c>
      <c r="S4917">
        <f>INDEX('Grade 3'!$A$4:$AK$1252,$B4917,($C4917*8-1+4))</f>
        <v>45.161290322580648</v>
      </c>
      <c r="T4917">
        <f>INDEX('Grade 3'!$A$4:$AK$1252,$B4917,($C4917*8-0+4))</f>
        <v>2.150537634408602</v>
      </c>
      <c r="U4917" t="str">
        <f>INDEX('Grade 3'!$A$4:$AK$1252,$B4917,37)</f>
        <v>Coastal Plains</v>
      </c>
    </row>
    <row r="4918" spans="1:21">
      <c r="A4918">
        <f t="shared" si="229"/>
        <v>4917</v>
      </c>
      <c r="B4918">
        <f t="shared" si="230"/>
        <v>1230</v>
      </c>
      <c r="C4918">
        <f t="shared" si="231"/>
        <v>1</v>
      </c>
      <c r="D4918">
        <f>INDEX('Grade 3'!$A$4:$AK$1252,$B4918,1)</f>
        <v>792</v>
      </c>
      <c r="E4918">
        <f>INDEX('Grade 3'!$A$4:$AK$1252,$B4918,2)</f>
        <v>309</v>
      </c>
      <c r="F4918" t="str">
        <f>INDEX('Grade 3'!$A$4:$AK$1252,$B4918,3)</f>
        <v>VALDOSTA CITY</v>
      </c>
      <c r="G4918" t="str">
        <f>INDEX('Grade 3'!$A$4:$AK$1252,$B4918,4)</f>
        <v>S.L. MASON ELEMENTARY SCHOOL</v>
      </c>
      <c r="H4918" t="str">
        <f ca="1">StaticValues!$A$8</f>
        <v>2016</v>
      </c>
      <c r="I4918" t="str">
        <f ca="1">StaticValues!$B$8</f>
        <v>Spring</v>
      </c>
      <c r="J4918" t="str">
        <f ca="1">StaticValues!$C$8</f>
        <v>EOG</v>
      </c>
      <c r="K4918" t="str">
        <f ca="1">StaticValues!$D$8</f>
        <v>3</v>
      </c>
      <c r="L4918" t="str">
        <f>INDEX('Grade 3'!E$2:AJ$2,1,((8*C4918)-7))</f>
        <v>English Language Arts</v>
      </c>
      <c r="M4918">
        <f>INDEX('Grade 3'!$A$4:$AK$1252,$B4918,($C4918*8-7+4))</f>
        <v>158</v>
      </c>
      <c r="N4918">
        <f>INDEX('Grade 3'!$A$4:$AK$1252,$B4918,($C4918*8-6+4))</f>
        <v>485.77215189873419</v>
      </c>
      <c r="O4918">
        <f>INDEX('Grade 3'!$A$4:$AK$1252,$B4918,($C4918*8-5+4))</f>
        <v>41.77215189873418</v>
      </c>
      <c r="P4918">
        <f>INDEX('Grade 3'!$A$4:$AK$1252,$B4918,($C4918*8-4+4))</f>
        <v>39.87341772151899</v>
      </c>
      <c r="Q4918">
        <f>INDEX('Grade 3'!$A$4:$AK$1252,$B4918,($C4918*8-3+4))</f>
        <v>17.721518987341771</v>
      </c>
      <c r="R4918">
        <f>INDEX('Grade 3'!$A$4:$AK$1252,$B4918,($C4918*8-2+4))</f>
        <v>0.63291139240506333</v>
      </c>
      <c r="S4918">
        <f>INDEX('Grade 3'!$A$4:$AK$1252,$B4918,($C4918*8-1+4))</f>
        <v>58.22784810126582</v>
      </c>
      <c r="T4918">
        <f>INDEX('Grade 3'!$A$4:$AK$1252,$B4918,($C4918*8-0+4))</f>
        <v>18.354430379746834</v>
      </c>
      <c r="U4918" t="str">
        <f>INDEX('Grade 3'!$A$4:$AK$1252,$B4918,37)</f>
        <v>Coastal Plains</v>
      </c>
    </row>
    <row r="4919" spans="1:21">
      <c r="A4919">
        <f t="shared" si="229"/>
        <v>4918</v>
      </c>
      <c r="B4919">
        <f t="shared" si="230"/>
        <v>1230</v>
      </c>
      <c r="C4919">
        <f t="shared" si="231"/>
        <v>2</v>
      </c>
      <c r="D4919">
        <f>INDEX('Grade 3'!$A$4:$AK$1252,$B4919,1)</f>
        <v>792</v>
      </c>
      <c r="E4919">
        <f>INDEX('Grade 3'!$A$4:$AK$1252,$B4919,2)</f>
        <v>309</v>
      </c>
      <c r="F4919" t="str">
        <f>INDEX('Grade 3'!$A$4:$AK$1252,$B4919,3)</f>
        <v>VALDOSTA CITY</v>
      </c>
      <c r="G4919" t="str">
        <f>INDEX('Grade 3'!$A$4:$AK$1252,$B4919,4)</f>
        <v>S.L. MASON ELEMENTARY SCHOOL</v>
      </c>
      <c r="H4919" t="str">
        <f ca="1">StaticValues!$A$8</f>
        <v>2016</v>
      </c>
      <c r="I4919" t="str">
        <f ca="1">StaticValues!$B$8</f>
        <v>Spring</v>
      </c>
      <c r="J4919" t="str">
        <f ca="1">StaticValues!$C$8</f>
        <v>EOG</v>
      </c>
      <c r="K4919" t="str">
        <f ca="1">StaticValues!$D$8</f>
        <v>3</v>
      </c>
      <c r="L4919" t="str">
        <f>INDEX('Grade 3'!E$2:AJ$2,1,((8*C4919)-7))</f>
        <v>Mathematics</v>
      </c>
      <c r="M4919">
        <f>INDEX('Grade 3'!$A$4:$AK$1252,$B4919,($C4919*8-7+4))</f>
        <v>159</v>
      </c>
      <c r="N4919">
        <f>INDEX('Grade 3'!$A$4:$AK$1252,$B4919,($C4919*8-6+4))</f>
        <v>497.44025157232704</v>
      </c>
      <c r="O4919">
        <f>INDEX('Grade 3'!$A$4:$AK$1252,$B4919,($C4919*8-5+4))</f>
        <v>30.188679245283019</v>
      </c>
      <c r="P4919">
        <f>INDEX('Grade 3'!$A$4:$AK$1252,$B4919,($C4919*8-4+4))</f>
        <v>49.685534591194966</v>
      </c>
      <c r="Q4919">
        <f>INDEX('Grade 3'!$A$4:$AK$1252,$B4919,($C4919*8-3+4))</f>
        <v>19.49685534591195</v>
      </c>
      <c r="R4919">
        <f>INDEX('Grade 3'!$A$4:$AK$1252,$B4919,($C4919*8-2+4))</f>
        <v>0.62893081761006286</v>
      </c>
      <c r="S4919">
        <f>INDEX('Grade 3'!$A$4:$AK$1252,$B4919,($C4919*8-1+4))</f>
        <v>69.811320754716988</v>
      </c>
      <c r="T4919">
        <f>INDEX('Grade 3'!$A$4:$AK$1252,$B4919,($C4919*8-0+4))</f>
        <v>20.125786163522012</v>
      </c>
      <c r="U4919" t="str">
        <f>INDEX('Grade 3'!$A$4:$AK$1252,$B4919,37)</f>
        <v>Coastal Plains</v>
      </c>
    </row>
    <row r="4920" spans="1:21">
      <c r="A4920">
        <f t="shared" si="229"/>
        <v>4919</v>
      </c>
      <c r="B4920">
        <f t="shared" si="230"/>
        <v>1230</v>
      </c>
      <c r="C4920">
        <f t="shared" si="231"/>
        <v>3</v>
      </c>
      <c r="D4920">
        <f>INDEX('Grade 3'!$A$4:$AK$1252,$B4920,1)</f>
        <v>792</v>
      </c>
      <c r="E4920">
        <f>INDEX('Grade 3'!$A$4:$AK$1252,$B4920,2)</f>
        <v>309</v>
      </c>
      <c r="F4920" t="str">
        <f>INDEX('Grade 3'!$A$4:$AK$1252,$B4920,3)</f>
        <v>VALDOSTA CITY</v>
      </c>
      <c r="G4920" t="str">
        <f>INDEX('Grade 3'!$A$4:$AK$1252,$B4920,4)</f>
        <v>S.L. MASON ELEMENTARY SCHOOL</v>
      </c>
      <c r="H4920" t="str">
        <f ca="1">StaticValues!$A$8</f>
        <v>2016</v>
      </c>
      <c r="I4920" t="str">
        <f ca="1">StaticValues!$B$8</f>
        <v>Spring</v>
      </c>
      <c r="J4920" t="str">
        <f ca="1">StaticValues!$C$8</f>
        <v>EOG</v>
      </c>
      <c r="K4920" t="str">
        <f ca="1">StaticValues!$D$8</f>
        <v>3</v>
      </c>
      <c r="L4920" t="str">
        <f>INDEX('Grade 3'!E$2:AJ$2,1,((8*C4920)-7))</f>
        <v>Science</v>
      </c>
      <c r="M4920">
        <f>INDEX('Grade 3'!$A$4:$AK$1252,$B4920,($C4920*8-7+4))</f>
        <v>159</v>
      </c>
      <c r="N4920">
        <f>INDEX('Grade 3'!$A$4:$AK$1252,$B4920,($C4920*8-6+4))</f>
        <v>488.1320754716981</v>
      </c>
      <c r="O4920">
        <f>INDEX('Grade 3'!$A$4:$AK$1252,$B4920,($C4920*8-5+4))</f>
        <v>35.849056603773583</v>
      </c>
      <c r="P4920">
        <f>INDEX('Grade 3'!$A$4:$AK$1252,$B4920,($C4920*8-4+4))</f>
        <v>49.685534591194966</v>
      </c>
      <c r="Q4920">
        <f>INDEX('Grade 3'!$A$4:$AK$1252,$B4920,($C4920*8-3+4))</f>
        <v>13.20754716981132</v>
      </c>
      <c r="R4920">
        <f>INDEX('Grade 3'!$A$4:$AK$1252,$B4920,($C4920*8-2+4))</f>
        <v>1.2578616352201257</v>
      </c>
      <c r="S4920">
        <f>INDEX('Grade 3'!$A$4:$AK$1252,$B4920,($C4920*8-1+4))</f>
        <v>64.15094339622641</v>
      </c>
      <c r="T4920">
        <f>INDEX('Grade 3'!$A$4:$AK$1252,$B4920,($C4920*8-0+4))</f>
        <v>14.465408805031446</v>
      </c>
      <c r="U4920" t="str">
        <f>INDEX('Grade 3'!$A$4:$AK$1252,$B4920,37)</f>
        <v>Coastal Plains</v>
      </c>
    </row>
    <row r="4921" spans="1:21">
      <c r="A4921">
        <f t="shared" si="229"/>
        <v>4920</v>
      </c>
      <c r="B4921">
        <f t="shared" si="230"/>
        <v>1230</v>
      </c>
      <c r="C4921">
        <f t="shared" si="231"/>
        <v>4</v>
      </c>
      <c r="D4921">
        <f>INDEX('Grade 3'!$A$4:$AK$1252,$B4921,1)</f>
        <v>792</v>
      </c>
      <c r="E4921">
        <f>INDEX('Grade 3'!$A$4:$AK$1252,$B4921,2)</f>
        <v>309</v>
      </c>
      <c r="F4921" t="str">
        <f>INDEX('Grade 3'!$A$4:$AK$1252,$B4921,3)</f>
        <v>VALDOSTA CITY</v>
      </c>
      <c r="G4921" t="str">
        <f>INDEX('Grade 3'!$A$4:$AK$1252,$B4921,4)</f>
        <v>S.L. MASON ELEMENTARY SCHOOL</v>
      </c>
      <c r="H4921" t="str">
        <f ca="1">StaticValues!$A$8</f>
        <v>2016</v>
      </c>
      <c r="I4921" t="str">
        <f ca="1">StaticValues!$B$8</f>
        <v>Spring</v>
      </c>
      <c r="J4921" t="str">
        <f ca="1">StaticValues!$C$8</f>
        <v>EOG</v>
      </c>
      <c r="K4921" t="str">
        <f ca="1">StaticValues!$D$8</f>
        <v>3</v>
      </c>
      <c r="L4921" t="str">
        <f>INDEX('Grade 3'!E$2:AJ$2,1,((8*C4921)-7))</f>
        <v>Social Studies</v>
      </c>
      <c r="M4921">
        <f>INDEX('Grade 3'!$A$4:$AK$1252,$B4921,($C4921*8-7+4))</f>
        <v>158</v>
      </c>
      <c r="N4921">
        <f>INDEX('Grade 3'!$A$4:$AK$1252,$B4921,($C4921*8-6+4))</f>
        <v>498.77215189873419</v>
      </c>
      <c r="O4921">
        <f>INDEX('Grade 3'!$A$4:$AK$1252,$B4921,($C4921*8-5+4))</f>
        <v>26.582278481012658</v>
      </c>
      <c r="P4921">
        <f>INDEX('Grade 3'!$A$4:$AK$1252,$B4921,($C4921*8-4+4))</f>
        <v>51.898734177215189</v>
      </c>
      <c r="Q4921">
        <f>INDEX('Grade 3'!$A$4:$AK$1252,$B4921,($C4921*8-3+4))</f>
        <v>18.354430379746834</v>
      </c>
      <c r="R4921">
        <f>INDEX('Grade 3'!$A$4:$AK$1252,$B4921,($C4921*8-2+4))</f>
        <v>3.1645569620253164</v>
      </c>
      <c r="S4921">
        <f>INDEX('Grade 3'!$A$4:$AK$1252,$B4921,($C4921*8-1+4))</f>
        <v>73.417721518987335</v>
      </c>
      <c r="T4921">
        <f>INDEX('Grade 3'!$A$4:$AK$1252,$B4921,($C4921*8-0+4))</f>
        <v>21.518987341772153</v>
      </c>
      <c r="U4921" t="str">
        <f>INDEX('Grade 3'!$A$4:$AK$1252,$B4921,37)</f>
        <v>Coastal Plains</v>
      </c>
    </row>
    <row r="4922" spans="1:21">
      <c r="A4922">
        <f t="shared" si="229"/>
        <v>4921</v>
      </c>
      <c r="B4922">
        <f t="shared" si="230"/>
        <v>1231</v>
      </c>
      <c r="C4922">
        <f t="shared" si="231"/>
        <v>1</v>
      </c>
      <c r="D4922">
        <f>INDEX('Grade 3'!$A$4:$AK$1252,$B4922,1)</f>
        <v>792</v>
      </c>
      <c r="E4922">
        <f>INDEX('Grade 3'!$A$4:$AK$1252,$B4922,2)</f>
        <v>1052</v>
      </c>
      <c r="F4922" t="str">
        <f>INDEX('Grade 3'!$A$4:$AK$1252,$B4922,3)</f>
        <v>VALDOSTA CITY</v>
      </c>
      <c r="G4922" t="str">
        <f>INDEX('Grade 3'!$A$4:$AK$1252,$B4922,4)</f>
        <v>NUNN ELEMENTARY SCHOOL</v>
      </c>
      <c r="H4922" t="str">
        <f ca="1">StaticValues!$A$8</f>
        <v>2016</v>
      </c>
      <c r="I4922" t="str">
        <f ca="1">StaticValues!$B$8</f>
        <v>Spring</v>
      </c>
      <c r="J4922" t="str">
        <f ca="1">StaticValues!$C$8</f>
        <v>EOG</v>
      </c>
      <c r="K4922" t="str">
        <f ca="1">StaticValues!$D$8</f>
        <v>3</v>
      </c>
      <c r="L4922" t="str">
        <f>INDEX('Grade 3'!E$2:AJ$2,1,((8*C4922)-7))</f>
        <v>English Language Arts</v>
      </c>
      <c r="M4922">
        <f>INDEX('Grade 3'!$A$4:$AK$1252,$B4922,($C4922*8-7+4))</f>
        <v>174</v>
      </c>
      <c r="N4922">
        <f>INDEX('Grade 3'!$A$4:$AK$1252,$B4922,($C4922*8-6+4))</f>
        <v>480.4655172413793</v>
      </c>
      <c r="O4922">
        <f>INDEX('Grade 3'!$A$4:$AK$1252,$B4922,($C4922*8-5+4))</f>
        <v>48.275862068965516</v>
      </c>
      <c r="P4922">
        <f>INDEX('Grade 3'!$A$4:$AK$1252,$B4922,($C4922*8-4+4))</f>
        <v>33.908045977011497</v>
      </c>
      <c r="Q4922">
        <f>INDEX('Grade 3'!$A$4:$AK$1252,$B4922,($C4922*8-3+4))</f>
        <v>17.816091954022987</v>
      </c>
      <c r="R4922">
        <f>INDEX('Grade 3'!$A$4:$AK$1252,$B4922,($C4922*8-2+4))</f>
        <v>0</v>
      </c>
      <c r="S4922">
        <f>INDEX('Grade 3'!$A$4:$AK$1252,$B4922,($C4922*8-1+4))</f>
        <v>51.724137931034484</v>
      </c>
      <c r="T4922">
        <f>INDEX('Grade 3'!$A$4:$AK$1252,$B4922,($C4922*8-0+4))</f>
        <v>17.816091954022987</v>
      </c>
      <c r="U4922" t="str">
        <f>INDEX('Grade 3'!$A$4:$AK$1252,$B4922,37)</f>
        <v>Coastal Plains</v>
      </c>
    </row>
    <row r="4923" spans="1:21">
      <c r="A4923">
        <f t="shared" si="229"/>
        <v>4922</v>
      </c>
      <c r="B4923">
        <f t="shared" si="230"/>
        <v>1231</v>
      </c>
      <c r="C4923">
        <f t="shared" si="231"/>
        <v>2</v>
      </c>
      <c r="D4923">
        <f>INDEX('Grade 3'!$A$4:$AK$1252,$B4923,1)</f>
        <v>792</v>
      </c>
      <c r="E4923">
        <f>INDEX('Grade 3'!$A$4:$AK$1252,$B4923,2)</f>
        <v>1052</v>
      </c>
      <c r="F4923" t="str">
        <f>INDEX('Grade 3'!$A$4:$AK$1252,$B4923,3)</f>
        <v>VALDOSTA CITY</v>
      </c>
      <c r="G4923" t="str">
        <f>INDEX('Grade 3'!$A$4:$AK$1252,$B4923,4)</f>
        <v>NUNN ELEMENTARY SCHOOL</v>
      </c>
      <c r="H4923" t="str">
        <f ca="1">StaticValues!$A$8</f>
        <v>2016</v>
      </c>
      <c r="I4923" t="str">
        <f ca="1">StaticValues!$B$8</f>
        <v>Spring</v>
      </c>
      <c r="J4923" t="str">
        <f ca="1">StaticValues!$C$8</f>
        <v>EOG</v>
      </c>
      <c r="K4923" t="str">
        <f ca="1">StaticValues!$D$8</f>
        <v>3</v>
      </c>
      <c r="L4923" t="str">
        <f>INDEX('Grade 3'!E$2:AJ$2,1,((8*C4923)-7))</f>
        <v>Mathematics</v>
      </c>
      <c r="M4923">
        <f>INDEX('Grade 3'!$A$4:$AK$1252,$B4923,($C4923*8-7+4))</f>
        <v>174</v>
      </c>
      <c r="N4923">
        <f>INDEX('Grade 3'!$A$4:$AK$1252,$B4923,($C4923*8-6+4))</f>
        <v>503.0402298850575</v>
      </c>
      <c r="O4923">
        <f>INDEX('Grade 3'!$A$4:$AK$1252,$B4923,($C4923*8-5+4))</f>
        <v>17.241379310344829</v>
      </c>
      <c r="P4923">
        <f>INDEX('Grade 3'!$A$4:$AK$1252,$B4923,($C4923*8-4+4))</f>
        <v>59.195402298850574</v>
      </c>
      <c r="Q4923">
        <f>INDEX('Grade 3'!$A$4:$AK$1252,$B4923,($C4923*8-3+4))</f>
        <v>22.988505747126435</v>
      </c>
      <c r="R4923">
        <f>INDEX('Grade 3'!$A$4:$AK$1252,$B4923,($C4923*8-2+4))</f>
        <v>0.57471264367816088</v>
      </c>
      <c r="S4923">
        <f>INDEX('Grade 3'!$A$4:$AK$1252,$B4923,($C4923*8-1+4))</f>
        <v>82.758620689655174</v>
      </c>
      <c r="T4923">
        <f>INDEX('Grade 3'!$A$4:$AK$1252,$B4923,($C4923*8-0+4))</f>
        <v>23.563218390804597</v>
      </c>
      <c r="U4923" t="str">
        <f>INDEX('Grade 3'!$A$4:$AK$1252,$B4923,37)</f>
        <v>Coastal Plains</v>
      </c>
    </row>
    <row r="4924" spans="1:21">
      <c r="A4924">
        <f t="shared" si="229"/>
        <v>4923</v>
      </c>
      <c r="B4924">
        <f t="shared" si="230"/>
        <v>1231</v>
      </c>
      <c r="C4924">
        <f t="shared" si="231"/>
        <v>3</v>
      </c>
      <c r="D4924">
        <f>INDEX('Grade 3'!$A$4:$AK$1252,$B4924,1)</f>
        <v>792</v>
      </c>
      <c r="E4924">
        <f>INDEX('Grade 3'!$A$4:$AK$1252,$B4924,2)</f>
        <v>1052</v>
      </c>
      <c r="F4924" t="str">
        <f>INDEX('Grade 3'!$A$4:$AK$1252,$B4924,3)</f>
        <v>VALDOSTA CITY</v>
      </c>
      <c r="G4924" t="str">
        <f>INDEX('Grade 3'!$A$4:$AK$1252,$B4924,4)</f>
        <v>NUNN ELEMENTARY SCHOOL</v>
      </c>
      <c r="H4924" t="str">
        <f ca="1">StaticValues!$A$8</f>
        <v>2016</v>
      </c>
      <c r="I4924" t="str">
        <f ca="1">StaticValues!$B$8</f>
        <v>Spring</v>
      </c>
      <c r="J4924" t="str">
        <f ca="1">StaticValues!$C$8</f>
        <v>EOG</v>
      </c>
      <c r="K4924" t="str">
        <f ca="1">StaticValues!$D$8</f>
        <v>3</v>
      </c>
      <c r="L4924" t="str">
        <f>INDEX('Grade 3'!E$2:AJ$2,1,((8*C4924)-7))</f>
        <v>Science</v>
      </c>
      <c r="M4924">
        <f>INDEX('Grade 3'!$A$4:$AK$1252,$B4924,($C4924*8-7+4))</f>
        <v>174</v>
      </c>
      <c r="N4924">
        <f>INDEX('Grade 3'!$A$4:$AK$1252,$B4924,($C4924*8-6+4))</f>
        <v>487.55172413793105</v>
      </c>
      <c r="O4924">
        <f>INDEX('Grade 3'!$A$4:$AK$1252,$B4924,($C4924*8-5+4))</f>
        <v>35.057471264367813</v>
      </c>
      <c r="P4924">
        <f>INDEX('Grade 3'!$A$4:$AK$1252,$B4924,($C4924*8-4+4))</f>
        <v>52.873563218390807</v>
      </c>
      <c r="Q4924">
        <f>INDEX('Grade 3'!$A$4:$AK$1252,$B4924,($C4924*8-3+4))</f>
        <v>11.494252873563218</v>
      </c>
      <c r="R4924">
        <f>INDEX('Grade 3'!$A$4:$AK$1252,$B4924,($C4924*8-2+4))</f>
        <v>0.57471264367816088</v>
      </c>
      <c r="S4924">
        <f>INDEX('Grade 3'!$A$4:$AK$1252,$B4924,($C4924*8-1+4))</f>
        <v>64.94252873563218</v>
      </c>
      <c r="T4924">
        <f>INDEX('Grade 3'!$A$4:$AK$1252,$B4924,($C4924*8-0+4))</f>
        <v>12.068965517241379</v>
      </c>
      <c r="U4924" t="str">
        <f>INDEX('Grade 3'!$A$4:$AK$1252,$B4924,37)</f>
        <v>Coastal Plains</v>
      </c>
    </row>
    <row r="4925" spans="1:21">
      <c r="A4925">
        <f t="shared" si="229"/>
        <v>4924</v>
      </c>
      <c r="B4925">
        <f t="shared" si="230"/>
        <v>1231</v>
      </c>
      <c r="C4925">
        <f t="shared" si="231"/>
        <v>4</v>
      </c>
      <c r="D4925">
        <f>INDEX('Grade 3'!$A$4:$AK$1252,$B4925,1)</f>
        <v>792</v>
      </c>
      <c r="E4925">
        <f>INDEX('Grade 3'!$A$4:$AK$1252,$B4925,2)</f>
        <v>1052</v>
      </c>
      <c r="F4925" t="str">
        <f>INDEX('Grade 3'!$A$4:$AK$1252,$B4925,3)</f>
        <v>VALDOSTA CITY</v>
      </c>
      <c r="G4925" t="str">
        <f>INDEX('Grade 3'!$A$4:$AK$1252,$B4925,4)</f>
        <v>NUNN ELEMENTARY SCHOOL</v>
      </c>
      <c r="H4925" t="str">
        <f ca="1">StaticValues!$A$8</f>
        <v>2016</v>
      </c>
      <c r="I4925" t="str">
        <f ca="1">StaticValues!$B$8</f>
        <v>Spring</v>
      </c>
      <c r="J4925" t="str">
        <f ca="1">StaticValues!$C$8</f>
        <v>EOG</v>
      </c>
      <c r="K4925" t="str">
        <f ca="1">StaticValues!$D$8</f>
        <v>3</v>
      </c>
      <c r="L4925" t="str">
        <f>INDEX('Grade 3'!E$2:AJ$2,1,((8*C4925)-7))</f>
        <v>Social Studies</v>
      </c>
      <c r="M4925">
        <f>INDEX('Grade 3'!$A$4:$AK$1252,$B4925,($C4925*8-7+4))</f>
        <v>174</v>
      </c>
      <c r="N4925">
        <f>INDEX('Grade 3'!$A$4:$AK$1252,$B4925,($C4925*8-6+4))</f>
        <v>488.75862068965517</v>
      </c>
      <c r="O4925">
        <f>INDEX('Grade 3'!$A$4:$AK$1252,$B4925,($C4925*8-5+4))</f>
        <v>27.586206896551722</v>
      </c>
      <c r="P4925">
        <f>INDEX('Grade 3'!$A$4:$AK$1252,$B4925,($C4925*8-4+4))</f>
        <v>64.94252873563218</v>
      </c>
      <c r="Q4925">
        <f>INDEX('Grade 3'!$A$4:$AK$1252,$B4925,($C4925*8-3+4))</f>
        <v>7.4712643678160919</v>
      </c>
      <c r="R4925">
        <f>INDEX('Grade 3'!$A$4:$AK$1252,$B4925,($C4925*8-2+4))</f>
        <v>0</v>
      </c>
      <c r="S4925">
        <f>INDEX('Grade 3'!$A$4:$AK$1252,$B4925,($C4925*8-1+4))</f>
        <v>72.41379310344827</v>
      </c>
      <c r="T4925">
        <f>INDEX('Grade 3'!$A$4:$AK$1252,$B4925,($C4925*8-0+4))</f>
        <v>7.4712643678160919</v>
      </c>
      <c r="U4925" t="str">
        <f>INDEX('Grade 3'!$A$4:$AK$1252,$B4925,37)</f>
        <v>Coastal Plains</v>
      </c>
    </row>
    <row r="4926" spans="1:21">
      <c r="A4926">
        <f t="shared" si="229"/>
        <v>4925</v>
      </c>
      <c r="B4926">
        <f t="shared" si="230"/>
        <v>1232</v>
      </c>
      <c r="C4926">
        <f t="shared" si="231"/>
        <v>1</v>
      </c>
      <c r="D4926">
        <f>INDEX('Grade 3'!$A$4:$AK$1252,$B4926,1)</f>
        <v>793</v>
      </c>
      <c r="E4926">
        <f>INDEX('Grade 3'!$A$4:$AK$1252,$B4926,2)</f>
        <v>274</v>
      </c>
      <c r="F4926" t="str">
        <f>INDEX('Grade 3'!$A$4:$AK$1252,$B4926,3)</f>
        <v>VIDALIA CITY</v>
      </c>
      <c r="G4926" t="str">
        <f>INDEX('Grade 3'!$A$4:$AK$1252,$B4926,4)</f>
        <v>VIDALIA ACADEMY</v>
      </c>
      <c r="H4926" t="str">
        <f ca="1">StaticValues!$A$8</f>
        <v>2016</v>
      </c>
      <c r="I4926" t="str">
        <f ca="1">StaticValues!$B$8</f>
        <v>Spring</v>
      </c>
      <c r="J4926" t="str">
        <f ca="1">StaticValues!$C$8</f>
        <v>EOG</v>
      </c>
      <c r="K4926" t="str">
        <f ca="1">StaticValues!$D$8</f>
        <v>3</v>
      </c>
      <c r="L4926" t="str">
        <f>INDEX('Grade 3'!E$2:AJ$2,1,((8*C4926)-7))</f>
        <v>English Language Arts</v>
      </c>
      <c r="M4926">
        <f>INDEX('Grade 3'!$A$4:$AK$1252,$B4926,($C4926*8-7+4))</f>
        <v>14</v>
      </c>
      <c r="N4926">
        <f>INDEX('Grade 3'!$A$4:$AK$1252,$B4926,($C4926*8-6+4))</f>
        <v>469</v>
      </c>
      <c r="O4926">
        <f>INDEX('Grade 3'!$A$4:$AK$1252,$B4926,($C4926*8-5+4))</f>
        <v>64.285714285714292</v>
      </c>
      <c r="P4926">
        <f>INDEX('Grade 3'!$A$4:$AK$1252,$B4926,($C4926*8-4+4))</f>
        <v>21.428571428571427</v>
      </c>
      <c r="Q4926">
        <f>INDEX('Grade 3'!$A$4:$AK$1252,$B4926,($C4926*8-3+4))</f>
        <v>14.285714285714286</v>
      </c>
      <c r="R4926">
        <f>INDEX('Grade 3'!$A$4:$AK$1252,$B4926,($C4926*8-2+4))</f>
        <v>0</v>
      </c>
      <c r="S4926">
        <f>INDEX('Grade 3'!$A$4:$AK$1252,$B4926,($C4926*8-1+4))</f>
        <v>35.714285714285715</v>
      </c>
      <c r="T4926">
        <f>INDEX('Grade 3'!$A$4:$AK$1252,$B4926,($C4926*8-0+4))</f>
        <v>14.285714285714286</v>
      </c>
      <c r="U4926" t="str">
        <f>INDEX('Grade 3'!$A$4:$AK$1252,$B4926,37)</f>
        <v>First District</v>
      </c>
    </row>
    <row r="4927" spans="1:21">
      <c r="A4927">
        <f t="shared" si="229"/>
        <v>4926</v>
      </c>
      <c r="B4927">
        <f t="shared" si="230"/>
        <v>1232</v>
      </c>
      <c r="C4927">
        <f t="shared" si="231"/>
        <v>2</v>
      </c>
      <c r="D4927">
        <f>INDEX('Grade 3'!$A$4:$AK$1252,$B4927,1)</f>
        <v>793</v>
      </c>
      <c r="E4927">
        <f>INDEX('Grade 3'!$A$4:$AK$1252,$B4927,2)</f>
        <v>274</v>
      </c>
      <c r="F4927" t="str">
        <f>INDEX('Grade 3'!$A$4:$AK$1252,$B4927,3)</f>
        <v>VIDALIA CITY</v>
      </c>
      <c r="G4927" t="str">
        <f>INDEX('Grade 3'!$A$4:$AK$1252,$B4927,4)</f>
        <v>VIDALIA ACADEMY</v>
      </c>
      <c r="H4927" t="str">
        <f ca="1">StaticValues!$A$8</f>
        <v>2016</v>
      </c>
      <c r="I4927" t="str">
        <f ca="1">StaticValues!$B$8</f>
        <v>Spring</v>
      </c>
      <c r="J4927" t="str">
        <f ca="1">StaticValues!$C$8</f>
        <v>EOG</v>
      </c>
      <c r="K4927" t="str">
        <f ca="1">StaticValues!$D$8</f>
        <v>3</v>
      </c>
      <c r="L4927" t="str">
        <f>INDEX('Grade 3'!E$2:AJ$2,1,((8*C4927)-7))</f>
        <v>Mathematics</v>
      </c>
      <c r="M4927">
        <f>INDEX('Grade 3'!$A$4:$AK$1252,$B4927,($C4927*8-7+4))</f>
        <v>13</v>
      </c>
      <c r="N4927">
        <f>INDEX('Grade 3'!$A$4:$AK$1252,$B4927,($C4927*8-6+4))</f>
        <v>490.61538461538464</v>
      </c>
      <c r="O4927">
        <f>INDEX('Grade 3'!$A$4:$AK$1252,$B4927,($C4927*8-5+4))</f>
        <v>38.46153846153846</v>
      </c>
      <c r="P4927">
        <f>INDEX('Grade 3'!$A$4:$AK$1252,$B4927,($C4927*8-4+4))</f>
        <v>30.76923076923077</v>
      </c>
      <c r="Q4927">
        <f>INDEX('Grade 3'!$A$4:$AK$1252,$B4927,($C4927*8-3+4))</f>
        <v>30.76923076923077</v>
      </c>
      <c r="R4927">
        <f>INDEX('Grade 3'!$A$4:$AK$1252,$B4927,($C4927*8-2+4))</f>
        <v>0</v>
      </c>
      <c r="S4927">
        <f>INDEX('Grade 3'!$A$4:$AK$1252,$B4927,($C4927*8-1+4))</f>
        <v>61.53846153846154</v>
      </c>
      <c r="T4927">
        <f>INDEX('Grade 3'!$A$4:$AK$1252,$B4927,($C4927*8-0+4))</f>
        <v>30.76923076923077</v>
      </c>
      <c r="U4927" t="str">
        <f>INDEX('Grade 3'!$A$4:$AK$1252,$B4927,37)</f>
        <v>First District</v>
      </c>
    </row>
    <row r="4928" spans="1:21">
      <c r="A4928">
        <f t="shared" si="229"/>
        <v>4927</v>
      </c>
      <c r="B4928">
        <f t="shared" si="230"/>
        <v>1232</v>
      </c>
      <c r="C4928">
        <f t="shared" si="231"/>
        <v>3</v>
      </c>
      <c r="D4928">
        <f>INDEX('Grade 3'!$A$4:$AK$1252,$B4928,1)</f>
        <v>793</v>
      </c>
      <c r="E4928">
        <f>INDEX('Grade 3'!$A$4:$AK$1252,$B4928,2)</f>
        <v>274</v>
      </c>
      <c r="F4928" t="str">
        <f>INDEX('Grade 3'!$A$4:$AK$1252,$B4928,3)</f>
        <v>VIDALIA CITY</v>
      </c>
      <c r="G4928" t="str">
        <f>INDEX('Grade 3'!$A$4:$AK$1252,$B4928,4)</f>
        <v>VIDALIA ACADEMY</v>
      </c>
      <c r="H4928" t="str">
        <f ca="1">StaticValues!$A$8</f>
        <v>2016</v>
      </c>
      <c r="I4928" t="str">
        <f ca="1">StaticValues!$B$8</f>
        <v>Spring</v>
      </c>
      <c r="J4928" t="str">
        <f ca="1">StaticValues!$C$8</f>
        <v>EOG</v>
      </c>
      <c r="K4928" t="str">
        <f ca="1">StaticValues!$D$8</f>
        <v>3</v>
      </c>
      <c r="L4928" t="str">
        <f>INDEX('Grade 3'!E$2:AJ$2,1,((8*C4928)-7))</f>
        <v>Science</v>
      </c>
      <c r="M4928">
        <f>INDEX('Grade 3'!$A$4:$AK$1252,$B4928,($C4928*8-7+4))</f>
        <v>12</v>
      </c>
      <c r="N4928">
        <f>INDEX('Grade 3'!$A$4:$AK$1252,$B4928,($C4928*8-6+4))</f>
        <v>479.5</v>
      </c>
      <c r="O4928">
        <f>INDEX('Grade 3'!$A$4:$AK$1252,$B4928,($C4928*8-5+4))</f>
        <v>50</v>
      </c>
      <c r="P4928">
        <f>INDEX('Grade 3'!$A$4:$AK$1252,$B4928,($C4928*8-4+4))</f>
        <v>41.666666666666664</v>
      </c>
      <c r="Q4928">
        <f>INDEX('Grade 3'!$A$4:$AK$1252,$B4928,($C4928*8-3+4))</f>
        <v>8.3333333333333339</v>
      </c>
      <c r="R4928">
        <f>INDEX('Grade 3'!$A$4:$AK$1252,$B4928,($C4928*8-2+4))</f>
        <v>0</v>
      </c>
      <c r="S4928">
        <f>INDEX('Grade 3'!$A$4:$AK$1252,$B4928,($C4928*8-1+4))</f>
        <v>50</v>
      </c>
      <c r="T4928">
        <f>INDEX('Grade 3'!$A$4:$AK$1252,$B4928,($C4928*8-0+4))</f>
        <v>8.3333333333333339</v>
      </c>
      <c r="U4928" t="str">
        <f>INDEX('Grade 3'!$A$4:$AK$1252,$B4928,37)</f>
        <v>First District</v>
      </c>
    </row>
    <row r="4929" spans="1:21">
      <c r="A4929">
        <f t="shared" si="229"/>
        <v>4928</v>
      </c>
      <c r="B4929">
        <f t="shared" si="230"/>
        <v>1232</v>
      </c>
      <c r="C4929">
        <f t="shared" si="231"/>
        <v>4</v>
      </c>
      <c r="D4929">
        <f>INDEX('Grade 3'!$A$4:$AK$1252,$B4929,1)</f>
        <v>793</v>
      </c>
      <c r="E4929">
        <f>INDEX('Grade 3'!$A$4:$AK$1252,$B4929,2)</f>
        <v>274</v>
      </c>
      <c r="F4929" t="str">
        <f>INDEX('Grade 3'!$A$4:$AK$1252,$B4929,3)</f>
        <v>VIDALIA CITY</v>
      </c>
      <c r="G4929" t="str">
        <f>INDEX('Grade 3'!$A$4:$AK$1252,$B4929,4)</f>
        <v>VIDALIA ACADEMY</v>
      </c>
      <c r="H4929" t="str">
        <f ca="1">StaticValues!$A$8</f>
        <v>2016</v>
      </c>
      <c r="I4929" t="str">
        <f ca="1">StaticValues!$B$8</f>
        <v>Spring</v>
      </c>
      <c r="J4929" t="str">
        <f ca="1">StaticValues!$C$8</f>
        <v>EOG</v>
      </c>
      <c r="K4929" t="str">
        <f ca="1">StaticValues!$D$8</f>
        <v>3</v>
      </c>
      <c r="L4929" t="str">
        <f>INDEX('Grade 3'!E$2:AJ$2,1,((8*C4929)-7))</f>
        <v>Social Studies</v>
      </c>
      <c r="M4929">
        <f>INDEX('Grade 3'!$A$4:$AK$1252,$B4929,($C4929*8-7+4))</f>
        <v>12</v>
      </c>
      <c r="N4929">
        <f>INDEX('Grade 3'!$A$4:$AK$1252,$B4929,($C4929*8-6+4))</f>
        <v>474.5</v>
      </c>
      <c r="O4929">
        <f>INDEX('Grade 3'!$A$4:$AK$1252,$B4929,($C4929*8-5+4))</f>
        <v>41.666666666666664</v>
      </c>
      <c r="P4929">
        <f>INDEX('Grade 3'!$A$4:$AK$1252,$B4929,($C4929*8-4+4))</f>
        <v>50</v>
      </c>
      <c r="Q4929">
        <f>INDEX('Grade 3'!$A$4:$AK$1252,$B4929,($C4929*8-3+4))</f>
        <v>8.3333333333333339</v>
      </c>
      <c r="R4929">
        <f>INDEX('Grade 3'!$A$4:$AK$1252,$B4929,($C4929*8-2+4))</f>
        <v>0</v>
      </c>
      <c r="S4929">
        <f>INDEX('Grade 3'!$A$4:$AK$1252,$B4929,($C4929*8-1+4))</f>
        <v>58.333333333333336</v>
      </c>
      <c r="T4929">
        <f>INDEX('Grade 3'!$A$4:$AK$1252,$B4929,($C4929*8-0+4))</f>
        <v>8.3333333333333339</v>
      </c>
      <c r="U4929" t="str">
        <f>INDEX('Grade 3'!$A$4:$AK$1252,$B4929,37)</f>
        <v>First District</v>
      </c>
    </row>
    <row r="4930" spans="1:21">
      <c r="A4930">
        <f t="shared" si="229"/>
        <v>4929</v>
      </c>
      <c r="B4930">
        <f t="shared" si="230"/>
        <v>1233</v>
      </c>
      <c r="C4930">
        <f t="shared" si="231"/>
        <v>1</v>
      </c>
      <c r="D4930">
        <f>INDEX('Grade 3'!$A$4:$AK$1252,$B4930,1)</f>
        <v>793</v>
      </c>
      <c r="E4930">
        <f>INDEX('Grade 3'!$A$4:$AK$1252,$B4930,2)</f>
        <v>5050</v>
      </c>
      <c r="F4930" t="str">
        <f>INDEX('Grade 3'!$A$4:$AK$1252,$B4930,3)</f>
        <v>VIDALIA CITY</v>
      </c>
      <c r="G4930" t="str">
        <f>INDEX('Grade 3'!$A$4:$AK$1252,$B4930,4)</f>
        <v>SALLY DAILEY MEADOWS ELEMENTARY SCH</v>
      </c>
      <c r="H4930" t="str">
        <f ca="1">StaticValues!$A$8</f>
        <v>2016</v>
      </c>
      <c r="I4930" t="str">
        <f ca="1">StaticValues!$B$8</f>
        <v>Spring</v>
      </c>
      <c r="J4930" t="str">
        <f ca="1">StaticValues!$C$8</f>
        <v>EOG</v>
      </c>
      <c r="K4930" t="str">
        <f ca="1">StaticValues!$D$8</f>
        <v>3</v>
      </c>
      <c r="L4930" t="str">
        <f>INDEX('Grade 3'!E$2:AJ$2,1,((8*C4930)-7))</f>
        <v>English Language Arts</v>
      </c>
      <c r="M4930">
        <f>INDEX('Grade 3'!$A$4:$AK$1252,$B4930,($C4930*8-7+4))</f>
        <v>190</v>
      </c>
      <c r="N4930">
        <f>INDEX('Grade 3'!$A$4:$AK$1252,$B4930,($C4930*8-6+4))</f>
        <v>499.29473684210524</v>
      </c>
      <c r="O4930">
        <f>INDEX('Grade 3'!$A$4:$AK$1252,$B4930,($C4930*8-5+4))</f>
        <v>35.789473684210527</v>
      </c>
      <c r="P4930">
        <f>INDEX('Grade 3'!$A$4:$AK$1252,$B4930,($C4930*8-4+4))</f>
        <v>32.631578947368418</v>
      </c>
      <c r="Q4930">
        <f>INDEX('Grade 3'!$A$4:$AK$1252,$B4930,($C4930*8-3+4))</f>
        <v>26.315789473684209</v>
      </c>
      <c r="R4930">
        <f>INDEX('Grade 3'!$A$4:$AK$1252,$B4930,($C4930*8-2+4))</f>
        <v>5.2631578947368425</v>
      </c>
      <c r="S4930">
        <f>INDEX('Grade 3'!$A$4:$AK$1252,$B4930,($C4930*8-1+4))</f>
        <v>64.21052631578948</v>
      </c>
      <c r="T4930">
        <f>INDEX('Grade 3'!$A$4:$AK$1252,$B4930,($C4930*8-0+4))</f>
        <v>31.578947368421051</v>
      </c>
      <c r="U4930" t="str">
        <f>INDEX('Grade 3'!$A$4:$AK$1252,$B4930,37)</f>
        <v>First District</v>
      </c>
    </row>
    <row r="4931" spans="1:21">
      <c r="A4931">
        <f t="shared" ref="A4931:A4994" si="232">ROW(A4930)</f>
        <v>4930</v>
      </c>
      <c r="B4931">
        <f t="shared" ref="B4931:B4994" si="233">CEILING(A4931/4,1)</f>
        <v>1233</v>
      </c>
      <c r="C4931">
        <f t="shared" ref="C4931:C4994" si="234">IF(B4930&lt;&gt;B4931,1,C4930+1)</f>
        <v>2</v>
      </c>
      <c r="D4931">
        <f>INDEX('Grade 3'!$A$4:$AK$1252,$B4931,1)</f>
        <v>793</v>
      </c>
      <c r="E4931">
        <f>INDEX('Grade 3'!$A$4:$AK$1252,$B4931,2)</f>
        <v>5050</v>
      </c>
      <c r="F4931" t="str">
        <f>INDEX('Grade 3'!$A$4:$AK$1252,$B4931,3)</f>
        <v>VIDALIA CITY</v>
      </c>
      <c r="G4931" t="str">
        <f>INDEX('Grade 3'!$A$4:$AK$1252,$B4931,4)</f>
        <v>SALLY DAILEY MEADOWS ELEMENTARY SCH</v>
      </c>
      <c r="H4931" t="str">
        <f ca="1">StaticValues!$A$8</f>
        <v>2016</v>
      </c>
      <c r="I4931" t="str">
        <f ca="1">StaticValues!$B$8</f>
        <v>Spring</v>
      </c>
      <c r="J4931" t="str">
        <f ca="1">StaticValues!$C$8</f>
        <v>EOG</v>
      </c>
      <c r="K4931" t="str">
        <f ca="1">StaticValues!$D$8</f>
        <v>3</v>
      </c>
      <c r="L4931" t="str">
        <f>INDEX('Grade 3'!E$2:AJ$2,1,((8*C4931)-7))</f>
        <v>Mathematics</v>
      </c>
      <c r="M4931">
        <f>INDEX('Grade 3'!$A$4:$AK$1252,$B4931,($C4931*8-7+4))</f>
        <v>190</v>
      </c>
      <c r="N4931">
        <f>INDEX('Grade 3'!$A$4:$AK$1252,$B4931,($C4931*8-6+4))</f>
        <v>519.55789473684206</v>
      </c>
      <c r="O4931">
        <f>INDEX('Grade 3'!$A$4:$AK$1252,$B4931,($C4931*8-5+4))</f>
        <v>20</v>
      </c>
      <c r="P4931">
        <f>INDEX('Grade 3'!$A$4:$AK$1252,$B4931,($C4931*8-4+4))</f>
        <v>35.789473684210527</v>
      </c>
      <c r="Q4931">
        <f>INDEX('Grade 3'!$A$4:$AK$1252,$B4931,($C4931*8-3+4))</f>
        <v>32.631578947368418</v>
      </c>
      <c r="R4931">
        <f>INDEX('Grade 3'!$A$4:$AK$1252,$B4931,($C4931*8-2+4))</f>
        <v>11.578947368421053</v>
      </c>
      <c r="S4931">
        <f>INDEX('Grade 3'!$A$4:$AK$1252,$B4931,($C4931*8-1+4))</f>
        <v>80</v>
      </c>
      <c r="T4931">
        <f>INDEX('Grade 3'!$A$4:$AK$1252,$B4931,($C4931*8-0+4))</f>
        <v>44.210526315789473</v>
      </c>
      <c r="U4931" t="str">
        <f>INDEX('Grade 3'!$A$4:$AK$1252,$B4931,37)</f>
        <v>First District</v>
      </c>
    </row>
    <row r="4932" spans="1:21">
      <c r="A4932">
        <f t="shared" si="232"/>
        <v>4931</v>
      </c>
      <c r="B4932">
        <f t="shared" si="233"/>
        <v>1233</v>
      </c>
      <c r="C4932">
        <f t="shared" si="234"/>
        <v>3</v>
      </c>
      <c r="D4932">
        <f>INDEX('Grade 3'!$A$4:$AK$1252,$B4932,1)</f>
        <v>793</v>
      </c>
      <c r="E4932">
        <f>INDEX('Grade 3'!$A$4:$AK$1252,$B4932,2)</f>
        <v>5050</v>
      </c>
      <c r="F4932" t="str">
        <f>INDEX('Grade 3'!$A$4:$AK$1252,$B4932,3)</f>
        <v>VIDALIA CITY</v>
      </c>
      <c r="G4932" t="str">
        <f>INDEX('Grade 3'!$A$4:$AK$1252,$B4932,4)</f>
        <v>SALLY DAILEY MEADOWS ELEMENTARY SCH</v>
      </c>
      <c r="H4932" t="str">
        <f ca="1">StaticValues!$A$8</f>
        <v>2016</v>
      </c>
      <c r="I4932" t="str">
        <f ca="1">StaticValues!$B$8</f>
        <v>Spring</v>
      </c>
      <c r="J4932" t="str">
        <f ca="1">StaticValues!$C$8</f>
        <v>EOG</v>
      </c>
      <c r="K4932" t="str">
        <f ca="1">StaticValues!$D$8</f>
        <v>3</v>
      </c>
      <c r="L4932" t="str">
        <f>INDEX('Grade 3'!E$2:AJ$2,1,((8*C4932)-7))</f>
        <v>Science</v>
      </c>
      <c r="M4932">
        <f>INDEX('Grade 3'!$A$4:$AK$1252,$B4932,($C4932*8-7+4))</f>
        <v>190</v>
      </c>
      <c r="N4932">
        <f>INDEX('Grade 3'!$A$4:$AK$1252,$B4932,($C4932*8-6+4))</f>
        <v>502.15263157894736</v>
      </c>
      <c r="O4932">
        <f>INDEX('Grade 3'!$A$4:$AK$1252,$B4932,($C4932*8-5+4))</f>
        <v>28.421052631578949</v>
      </c>
      <c r="P4932">
        <f>INDEX('Grade 3'!$A$4:$AK$1252,$B4932,($C4932*8-4+4))</f>
        <v>35.263157894736842</v>
      </c>
      <c r="Q4932">
        <f>INDEX('Grade 3'!$A$4:$AK$1252,$B4932,($C4932*8-3+4))</f>
        <v>32.631578947368418</v>
      </c>
      <c r="R4932">
        <f>INDEX('Grade 3'!$A$4:$AK$1252,$B4932,($C4932*8-2+4))</f>
        <v>3.6842105263157894</v>
      </c>
      <c r="S4932">
        <f>INDEX('Grade 3'!$A$4:$AK$1252,$B4932,($C4932*8-1+4))</f>
        <v>71.578947368421055</v>
      </c>
      <c r="T4932">
        <f>INDEX('Grade 3'!$A$4:$AK$1252,$B4932,($C4932*8-0+4))</f>
        <v>36.315789473684212</v>
      </c>
      <c r="U4932" t="str">
        <f>INDEX('Grade 3'!$A$4:$AK$1252,$B4932,37)</f>
        <v>First District</v>
      </c>
    </row>
    <row r="4933" spans="1:21">
      <c r="A4933">
        <f t="shared" si="232"/>
        <v>4932</v>
      </c>
      <c r="B4933">
        <f t="shared" si="233"/>
        <v>1233</v>
      </c>
      <c r="C4933">
        <f t="shared" si="234"/>
        <v>4</v>
      </c>
      <c r="D4933">
        <f>INDEX('Grade 3'!$A$4:$AK$1252,$B4933,1)</f>
        <v>793</v>
      </c>
      <c r="E4933">
        <f>INDEX('Grade 3'!$A$4:$AK$1252,$B4933,2)</f>
        <v>5050</v>
      </c>
      <c r="F4933" t="str">
        <f>INDEX('Grade 3'!$A$4:$AK$1252,$B4933,3)</f>
        <v>VIDALIA CITY</v>
      </c>
      <c r="G4933" t="str">
        <f>INDEX('Grade 3'!$A$4:$AK$1252,$B4933,4)</f>
        <v>SALLY DAILEY MEADOWS ELEMENTARY SCH</v>
      </c>
      <c r="H4933" t="str">
        <f ca="1">StaticValues!$A$8</f>
        <v>2016</v>
      </c>
      <c r="I4933" t="str">
        <f ca="1">StaticValues!$B$8</f>
        <v>Spring</v>
      </c>
      <c r="J4933" t="str">
        <f ca="1">StaticValues!$C$8</f>
        <v>EOG</v>
      </c>
      <c r="K4933" t="str">
        <f ca="1">StaticValues!$D$8</f>
        <v>3</v>
      </c>
      <c r="L4933" t="str">
        <f>INDEX('Grade 3'!E$2:AJ$2,1,((8*C4933)-7))</f>
        <v>Social Studies</v>
      </c>
      <c r="M4933">
        <f>INDEX('Grade 3'!$A$4:$AK$1252,$B4933,($C4933*8-7+4))</f>
        <v>189</v>
      </c>
      <c r="N4933">
        <f>INDEX('Grade 3'!$A$4:$AK$1252,$B4933,($C4933*8-6+4))</f>
        <v>496.66137566137564</v>
      </c>
      <c r="O4933">
        <f>INDEX('Grade 3'!$A$4:$AK$1252,$B4933,($C4933*8-5+4))</f>
        <v>27.513227513227513</v>
      </c>
      <c r="P4933">
        <f>INDEX('Grade 3'!$A$4:$AK$1252,$B4933,($C4933*8-4+4))</f>
        <v>52.910052910052912</v>
      </c>
      <c r="Q4933">
        <f>INDEX('Grade 3'!$A$4:$AK$1252,$B4933,($C4933*8-3+4))</f>
        <v>13.227513227513228</v>
      </c>
      <c r="R4933">
        <f>INDEX('Grade 3'!$A$4:$AK$1252,$B4933,($C4933*8-2+4))</f>
        <v>6.3492063492063489</v>
      </c>
      <c r="S4933">
        <f>INDEX('Grade 3'!$A$4:$AK$1252,$B4933,($C4933*8-1+4))</f>
        <v>72.48677248677248</v>
      </c>
      <c r="T4933">
        <f>INDEX('Grade 3'!$A$4:$AK$1252,$B4933,($C4933*8-0+4))</f>
        <v>19.576719576719576</v>
      </c>
      <c r="U4933" t="str">
        <f>INDEX('Grade 3'!$A$4:$AK$1252,$B4933,37)</f>
        <v>First District</v>
      </c>
    </row>
    <row r="4934" spans="1:21">
      <c r="A4934">
        <f t="shared" si="232"/>
        <v>4933</v>
      </c>
      <c r="B4934">
        <f t="shared" si="233"/>
        <v>1234</v>
      </c>
      <c r="C4934">
        <f t="shared" si="234"/>
        <v>1</v>
      </c>
      <c r="D4934">
        <f>INDEX('Grade 3'!$A$4:$AK$1252,$B4934,1)</f>
        <v>7820110</v>
      </c>
      <c r="E4934">
        <f>INDEX('Grade 3'!$A$4:$AK$1252,$B4934,2)</f>
        <v>110</v>
      </c>
      <c r="F4934" t="str">
        <f>INDEX('Grade 3'!$A$4:$AK$1252,$B4934,3)</f>
        <v>SCS - ODYSSEY SCHOOL</v>
      </c>
      <c r="G4934" t="str">
        <f>INDEX('Grade 3'!$A$4:$AK$1252,$B4934,4)</f>
        <v>ODYSSEY SCHOOL</v>
      </c>
      <c r="H4934" t="str">
        <f ca="1">StaticValues!$A$8</f>
        <v>2016</v>
      </c>
      <c r="I4934" t="str">
        <f ca="1">StaticValues!$B$8</f>
        <v>Spring</v>
      </c>
      <c r="J4934" t="str">
        <f ca="1">StaticValues!$C$8</f>
        <v>EOG</v>
      </c>
      <c r="K4934" t="str">
        <f ca="1">StaticValues!$D$8</f>
        <v>3</v>
      </c>
      <c r="L4934" t="str">
        <f>INDEX('Grade 3'!E$2:AJ$2,1,((8*C4934)-7))</f>
        <v>English Language Arts</v>
      </c>
      <c r="M4934">
        <f>INDEX('Grade 3'!$A$4:$AK$1252,$B4934,($C4934*8-7+4))</f>
        <v>44</v>
      </c>
      <c r="N4934">
        <f>INDEX('Grade 3'!$A$4:$AK$1252,$B4934,($C4934*8-6+4))</f>
        <v>510.06818181818181</v>
      </c>
      <c r="O4934">
        <f>INDEX('Grade 3'!$A$4:$AK$1252,$B4934,($C4934*8-5+4))</f>
        <v>27.272727272727273</v>
      </c>
      <c r="P4934">
        <f>INDEX('Grade 3'!$A$4:$AK$1252,$B4934,($C4934*8-4+4))</f>
        <v>36.363636363636367</v>
      </c>
      <c r="Q4934">
        <f>INDEX('Grade 3'!$A$4:$AK$1252,$B4934,($C4934*8-3+4))</f>
        <v>27.272727272727273</v>
      </c>
      <c r="R4934">
        <f>INDEX('Grade 3'!$A$4:$AK$1252,$B4934,($C4934*8-2+4))</f>
        <v>9.0909090909090917</v>
      </c>
      <c r="S4934">
        <f>INDEX('Grade 3'!$A$4:$AK$1252,$B4934,($C4934*8-1+4))</f>
        <v>72.727272727272734</v>
      </c>
      <c r="T4934">
        <f>INDEX('Grade 3'!$A$4:$AK$1252,$B4934,($C4934*8-0+4))</f>
        <v>36.363636363636367</v>
      </c>
      <c r="U4934" t="str">
        <f>INDEX('Grade 3'!$A$4:$AK$1252,$B4934,37)</f>
        <v xml:space="preserve"> </v>
      </c>
    </row>
    <row r="4935" spans="1:21">
      <c r="A4935">
        <f t="shared" si="232"/>
        <v>4934</v>
      </c>
      <c r="B4935">
        <f t="shared" si="233"/>
        <v>1234</v>
      </c>
      <c r="C4935">
        <f t="shared" si="234"/>
        <v>2</v>
      </c>
      <c r="D4935">
        <f>INDEX('Grade 3'!$A$4:$AK$1252,$B4935,1)</f>
        <v>7820110</v>
      </c>
      <c r="E4935">
        <f>INDEX('Grade 3'!$A$4:$AK$1252,$B4935,2)</f>
        <v>110</v>
      </c>
      <c r="F4935" t="str">
        <f>INDEX('Grade 3'!$A$4:$AK$1252,$B4935,3)</f>
        <v>SCS - ODYSSEY SCHOOL</v>
      </c>
      <c r="G4935" t="str">
        <f>INDEX('Grade 3'!$A$4:$AK$1252,$B4935,4)</f>
        <v>ODYSSEY SCHOOL</v>
      </c>
      <c r="H4935" t="str">
        <f ca="1">StaticValues!$A$8</f>
        <v>2016</v>
      </c>
      <c r="I4935" t="str">
        <f ca="1">StaticValues!$B$8</f>
        <v>Spring</v>
      </c>
      <c r="J4935" t="str">
        <f ca="1">StaticValues!$C$8</f>
        <v>EOG</v>
      </c>
      <c r="K4935" t="str">
        <f ca="1">StaticValues!$D$8</f>
        <v>3</v>
      </c>
      <c r="L4935" t="str">
        <f>INDEX('Grade 3'!E$2:AJ$2,1,((8*C4935)-7))</f>
        <v>Mathematics</v>
      </c>
      <c r="M4935">
        <f>INDEX('Grade 3'!$A$4:$AK$1252,$B4935,($C4935*8-7+4))</f>
        <v>44</v>
      </c>
      <c r="N4935">
        <f>INDEX('Grade 3'!$A$4:$AK$1252,$B4935,($C4935*8-6+4))</f>
        <v>522.11363636363637</v>
      </c>
      <c r="O4935">
        <f>INDEX('Grade 3'!$A$4:$AK$1252,$B4935,($C4935*8-5+4))</f>
        <v>13.636363636363637</v>
      </c>
      <c r="P4935">
        <f>INDEX('Grade 3'!$A$4:$AK$1252,$B4935,($C4935*8-4+4))</f>
        <v>43.18181818181818</v>
      </c>
      <c r="Q4935">
        <f>INDEX('Grade 3'!$A$4:$AK$1252,$B4935,($C4935*8-3+4))</f>
        <v>36.363636363636367</v>
      </c>
      <c r="R4935">
        <f>INDEX('Grade 3'!$A$4:$AK$1252,$B4935,($C4935*8-2+4))</f>
        <v>6.8181818181818183</v>
      </c>
      <c r="S4935">
        <f>INDEX('Grade 3'!$A$4:$AK$1252,$B4935,($C4935*8-1+4))</f>
        <v>86.36363636363636</v>
      </c>
      <c r="T4935">
        <f>INDEX('Grade 3'!$A$4:$AK$1252,$B4935,($C4935*8-0+4))</f>
        <v>43.18181818181818</v>
      </c>
      <c r="U4935" t="str">
        <f>INDEX('Grade 3'!$A$4:$AK$1252,$B4935,37)</f>
        <v xml:space="preserve"> </v>
      </c>
    </row>
    <row r="4936" spans="1:21">
      <c r="A4936">
        <f t="shared" si="232"/>
        <v>4935</v>
      </c>
      <c r="B4936">
        <f t="shared" si="233"/>
        <v>1234</v>
      </c>
      <c r="C4936">
        <f t="shared" si="234"/>
        <v>3</v>
      </c>
      <c r="D4936">
        <f>INDEX('Grade 3'!$A$4:$AK$1252,$B4936,1)</f>
        <v>7820110</v>
      </c>
      <c r="E4936">
        <f>INDEX('Grade 3'!$A$4:$AK$1252,$B4936,2)</f>
        <v>110</v>
      </c>
      <c r="F4936" t="str">
        <f>INDEX('Grade 3'!$A$4:$AK$1252,$B4936,3)</f>
        <v>SCS - ODYSSEY SCHOOL</v>
      </c>
      <c r="G4936" t="str">
        <f>INDEX('Grade 3'!$A$4:$AK$1252,$B4936,4)</f>
        <v>ODYSSEY SCHOOL</v>
      </c>
      <c r="H4936" t="str">
        <f ca="1">StaticValues!$A$8</f>
        <v>2016</v>
      </c>
      <c r="I4936" t="str">
        <f ca="1">StaticValues!$B$8</f>
        <v>Spring</v>
      </c>
      <c r="J4936" t="str">
        <f ca="1">StaticValues!$C$8</f>
        <v>EOG</v>
      </c>
      <c r="K4936" t="str">
        <f ca="1">StaticValues!$D$8</f>
        <v>3</v>
      </c>
      <c r="L4936" t="str">
        <f>INDEX('Grade 3'!E$2:AJ$2,1,((8*C4936)-7))</f>
        <v>Science</v>
      </c>
      <c r="M4936">
        <f>INDEX('Grade 3'!$A$4:$AK$1252,$B4936,($C4936*8-7+4))</f>
        <v>44</v>
      </c>
      <c r="N4936">
        <f>INDEX('Grade 3'!$A$4:$AK$1252,$B4936,($C4936*8-6+4))</f>
        <v>520.47727272727275</v>
      </c>
      <c r="O4936">
        <f>INDEX('Grade 3'!$A$4:$AK$1252,$B4936,($C4936*8-5+4))</f>
        <v>9.0909090909090917</v>
      </c>
      <c r="P4936">
        <f>INDEX('Grade 3'!$A$4:$AK$1252,$B4936,($C4936*8-4+4))</f>
        <v>47.727272727272727</v>
      </c>
      <c r="Q4936">
        <f>INDEX('Grade 3'!$A$4:$AK$1252,$B4936,($C4936*8-3+4))</f>
        <v>29.545454545454547</v>
      </c>
      <c r="R4936">
        <f>INDEX('Grade 3'!$A$4:$AK$1252,$B4936,($C4936*8-2+4))</f>
        <v>13.636363636363637</v>
      </c>
      <c r="S4936">
        <f>INDEX('Grade 3'!$A$4:$AK$1252,$B4936,($C4936*8-1+4))</f>
        <v>90.909090909090907</v>
      </c>
      <c r="T4936">
        <f>INDEX('Grade 3'!$A$4:$AK$1252,$B4936,($C4936*8-0+4))</f>
        <v>43.18181818181818</v>
      </c>
      <c r="U4936" t="str">
        <f>INDEX('Grade 3'!$A$4:$AK$1252,$B4936,37)</f>
        <v xml:space="preserve"> </v>
      </c>
    </row>
    <row r="4937" spans="1:21">
      <c r="A4937">
        <f t="shared" si="232"/>
        <v>4936</v>
      </c>
      <c r="B4937">
        <f t="shared" si="233"/>
        <v>1234</v>
      </c>
      <c r="C4937">
        <f t="shared" si="234"/>
        <v>4</v>
      </c>
      <c r="D4937">
        <f>INDEX('Grade 3'!$A$4:$AK$1252,$B4937,1)</f>
        <v>7820110</v>
      </c>
      <c r="E4937">
        <f>INDEX('Grade 3'!$A$4:$AK$1252,$B4937,2)</f>
        <v>110</v>
      </c>
      <c r="F4937" t="str">
        <f>INDEX('Grade 3'!$A$4:$AK$1252,$B4937,3)</f>
        <v>SCS - ODYSSEY SCHOOL</v>
      </c>
      <c r="G4937" t="str">
        <f>INDEX('Grade 3'!$A$4:$AK$1252,$B4937,4)</f>
        <v>ODYSSEY SCHOOL</v>
      </c>
      <c r="H4937" t="str">
        <f ca="1">StaticValues!$A$8</f>
        <v>2016</v>
      </c>
      <c r="I4937" t="str">
        <f ca="1">StaticValues!$B$8</f>
        <v>Spring</v>
      </c>
      <c r="J4937" t="str">
        <f ca="1">StaticValues!$C$8</f>
        <v>EOG</v>
      </c>
      <c r="K4937" t="str">
        <f ca="1">StaticValues!$D$8</f>
        <v>3</v>
      </c>
      <c r="L4937" t="str">
        <f>INDEX('Grade 3'!E$2:AJ$2,1,((8*C4937)-7))</f>
        <v>Social Studies</v>
      </c>
      <c r="M4937">
        <f>INDEX('Grade 3'!$A$4:$AK$1252,$B4937,($C4937*8-7+4))</f>
        <v>44</v>
      </c>
      <c r="N4937">
        <f>INDEX('Grade 3'!$A$4:$AK$1252,$B4937,($C4937*8-6+4))</f>
        <v>514.38636363636363</v>
      </c>
      <c r="O4937">
        <f>INDEX('Grade 3'!$A$4:$AK$1252,$B4937,($C4937*8-5+4))</f>
        <v>13.636363636363637</v>
      </c>
      <c r="P4937">
        <f>INDEX('Grade 3'!$A$4:$AK$1252,$B4937,($C4937*8-4+4))</f>
        <v>45.454545454545453</v>
      </c>
      <c r="Q4937">
        <f>INDEX('Grade 3'!$A$4:$AK$1252,$B4937,($C4937*8-3+4))</f>
        <v>22.727272727272727</v>
      </c>
      <c r="R4937">
        <f>INDEX('Grade 3'!$A$4:$AK$1252,$B4937,($C4937*8-2+4))</f>
        <v>18.181818181818183</v>
      </c>
      <c r="S4937">
        <f>INDEX('Grade 3'!$A$4:$AK$1252,$B4937,($C4937*8-1+4))</f>
        <v>86.36363636363636</v>
      </c>
      <c r="T4937">
        <f>INDEX('Grade 3'!$A$4:$AK$1252,$B4937,($C4937*8-0+4))</f>
        <v>40.909090909090907</v>
      </c>
      <c r="U4937" t="str">
        <f>INDEX('Grade 3'!$A$4:$AK$1252,$B4937,37)</f>
        <v xml:space="preserve"> </v>
      </c>
    </row>
    <row r="4938" spans="1:21">
      <c r="A4938">
        <f t="shared" si="232"/>
        <v>4937</v>
      </c>
      <c r="B4938">
        <f t="shared" si="233"/>
        <v>1235</v>
      </c>
      <c r="C4938">
        <f t="shared" si="234"/>
        <v>1</v>
      </c>
      <c r="D4938">
        <f>INDEX('Grade 3'!$A$4:$AK$1252,$B4938,1)</f>
        <v>7820120</v>
      </c>
      <c r="E4938">
        <f>INDEX('Grade 3'!$A$4:$AK$1252,$B4938,2)</f>
        <v>120</v>
      </c>
      <c r="F4938" t="str">
        <f>INDEX('Grade 3'!$A$4:$AK$1252,$B4938,3)</f>
        <v>SCS - GEORGIA CYBER ACADEMY</v>
      </c>
      <c r="G4938" t="str">
        <f>INDEX('Grade 3'!$A$4:$AK$1252,$B4938,4)</f>
        <v>GEORGIA CYBER ACADEMY</v>
      </c>
      <c r="H4938" t="str">
        <f ca="1">StaticValues!$A$8</f>
        <v>2016</v>
      </c>
      <c r="I4938" t="str">
        <f ca="1">StaticValues!$B$8</f>
        <v>Spring</v>
      </c>
      <c r="J4938" t="str">
        <f ca="1">StaticValues!$C$8</f>
        <v>EOG</v>
      </c>
      <c r="K4938" t="str">
        <f ca="1">StaticValues!$D$8</f>
        <v>3</v>
      </c>
      <c r="L4938" t="str">
        <f>INDEX('Grade 3'!E$2:AJ$2,1,((8*C4938)-7))</f>
        <v>English Language Arts</v>
      </c>
      <c r="M4938">
        <f>INDEX('Grade 3'!$A$4:$AK$1252,$B4938,($C4938*8-7+4))</f>
        <v>643</v>
      </c>
      <c r="N4938">
        <f>INDEX('Grade 3'!$A$4:$AK$1252,$B4938,($C4938*8-6+4))</f>
        <v>485.97978227060651</v>
      </c>
      <c r="O4938">
        <f>INDEX('Grade 3'!$A$4:$AK$1252,$B4938,($C4938*8-5+4))</f>
        <v>42.612752721617419</v>
      </c>
      <c r="P4938">
        <f>INDEX('Grade 3'!$A$4:$AK$1252,$B4938,($C4938*8-4+4))</f>
        <v>28.149300155520994</v>
      </c>
      <c r="Q4938">
        <f>INDEX('Grade 3'!$A$4:$AK$1252,$B4938,($C4938*8-3+4))</f>
        <v>23.32814930015552</v>
      </c>
      <c r="R4938">
        <f>INDEX('Grade 3'!$A$4:$AK$1252,$B4938,($C4938*8-2+4))</f>
        <v>5.9097978227060652</v>
      </c>
      <c r="S4938">
        <f>INDEX('Grade 3'!$A$4:$AK$1252,$B4938,($C4938*8-1+4))</f>
        <v>57.387247278382581</v>
      </c>
      <c r="T4938">
        <f>INDEX('Grade 3'!$A$4:$AK$1252,$B4938,($C4938*8-0+4))</f>
        <v>29.237947122861588</v>
      </c>
      <c r="U4938" t="str">
        <f>INDEX('Grade 3'!$A$4:$AK$1252,$B4938,37)</f>
        <v xml:space="preserve"> </v>
      </c>
    </row>
    <row r="4939" spans="1:21">
      <c r="A4939">
        <f t="shared" si="232"/>
        <v>4938</v>
      </c>
      <c r="B4939">
        <f t="shared" si="233"/>
        <v>1235</v>
      </c>
      <c r="C4939">
        <f t="shared" si="234"/>
        <v>2</v>
      </c>
      <c r="D4939">
        <f>INDEX('Grade 3'!$A$4:$AK$1252,$B4939,1)</f>
        <v>7820120</v>
      </c>
      <c r="E4939">
        <f>INDEX('Grade 3'!$A$4:$AK$1252,$B4939,2)</f>
        <v>120</v>
      </c>
      <c r="F4939" t="str">
        <f>INDEX('Grade 3'!$A$4:$AK$1252,$B4939,3)</f>
        <v>SCS - GEORGIA CYBER ACADEMY</v>
      </c>
      <c r="G4939" t="str">
        <f>INDEX('Grade 3'!$A$4:$AK$1252,$B4939,4)</f>
        <v>GEORGIA CYBER ACADEMY</v>
      </c>
      <c r="H4939" t="str">
        <f ca="1">StaticValues!$A$8</f>
        <v>2016</v>
      </c>
      <c r="I4939" t="str">
        <f ca="1">StaticValues!$B$8</f>
        <v>Spring</v>
      </c>
      <c r="J4939" t="str">
        <f ca="1">StaticValues!$C$8</f>
        <v>EOG</v>
      </c>
      <c r="K4939" t="str">
        <f ca="1">StaticValues!$D$8</f>
        <v>3</v>
      </c>
      <c r="L4939" t="str">
        <f>INDEX('Grade 3'!E$2:AJ$2,1,((8*C4939)-7))</f>
        <v>Mathematics</v>
      </c>
      <c r="M4939">
        <f>INDEX('Grade 3'!$A$4:$AK$1252,$B4939,($C4939*8-7+4))</f>
        <v>641</v>
      </c>
      <c r="N4939">
        <f>INDEX('Grade 3'!$A$4:$AK$1252,$B4939,($C4939*8-6+4))</f>
        <v>496.17160686427457</v>
      </c>
      <c r="O4939">
        <f>INDEX('Grade 3'!$A$4:$AK$1252,$B4939,($C4939*8-5+4))</f>
        <v>35.569422776911075</v>
      </c>
      <c r="P4939">
        <f>INDEX('Grade 3'!$A$4:$AK$1252,$B4939,($C4939*8-4+4))</f>
        <v>38.377535101404057</v>
      </c>
      <c r="Q4939">
        <f>INDEX('Grade 3'!$A$4:$AK$1252,$B4939,($C4939*8-3+4))</f>
        <v>20.748829953198129</v>
      </c>
      <c r="R4939">
        <f>INDEX('Grade 3'!$A$4:$AK$1252,$B4939,($C4939*8-2+4))</f>
        <v>5.3042121684867398</v>
      </c>
      <c r="S4939">
        <f>INDEX('Grade 3'!$A$4:$AK$1252,$B4939,($C4939*8-1+4))</f>
        <v>64.430577223088918</v>
      </c>
      <c r="T4939">
        <f>INDEX('Grade 3'!$A$4:$AK$1252,$B4939,($C4939*8-0+4))</f>
        <v>26.053042121684868</v>
      </c>
      <c r="U4939" t="str">
        <f>INDEX('Grade 3'!$A$4:$AK$1252,$B4939,37)</f>
        <v xml:space="preserve"> </v>
      </c>
    </row>
    <row r="4940" spans="1:21">
      <c r="A4940">
        <f t="shared" si="232"/>
        <v>4939</v>
      </c>
      <c r="B4940">
        <f t="shared" si="233"/>
        <v>1235</v>
      </c>
      <c r="C4940">
        <f t="shared" si="234"/>
        <v>3</v>
      </c>
      <c r="D4940">
        <f>INDEX('Grade 3'!$A$4:$AK$1252,$B4940,1)</f>
        <v>7820120</v>
      </c>
      <c r="E4940">
        <f>INDEX('Grade 3'!$A$4:$AK$1252,$B4940,2)</f>
        <v>120</v>
      </c>
      <c r="F4940" t="str">
        <f>INDEX('Grade 3'!$A$4:$AK$1252,$B4940,3)</f>
        <v>SCS - GEORGIA CYBER ACADEMY</v>
      </c>
      <c r="G4940" t="str">
        <f>INDEX('Grade 3'!$A$4:$AK$1252,$B4940,4)</f>
        <v>GEORGIA CYBER ACADEMY</v>
      </c>
      <c r="H4940" t="str">
        <f ca="1">StaticValues!$A$8</f>
        <v>2016</v>
      </c>
      <c r="I4940" t="str">
        <f ca="1">StaticValues!$B$8</f>
        <v>Spring</v>
      </c>
      <c r="J4940" t="str">
        <f ca="1">StaticValues!$C$8</f>
        <v>EOG</v>
      </c>
      <c r="K4940" t="str">
        <f ca="1">StaticValues!$D$8</f>
        <v>3</v>
      </c>
      <c r="L4940" t="str">
        <f>INDEX('Grade 3'!E$2:AJ$2,1,((8*C4940)-7))</f>
        <v>Science</v>
      </c>
      <c r="M4940">
        <f>INDEX('Grade 3'!$A$4:$AK$1252,$B4940,($C4940*8-7+4))</f>
        <v>641</v>
      </c>
      <c r="N4940">
        <f>INDEX('Grade 3'!$A$4:$AK$1252,$B4940,($C4940*8-6+4))</f>
        <v>500.94851794071764</v>
      </c>
      <c r="O4940">
        <f>INDEX('Grade 3'!$A$4:$AK$1252,$B4940,($C4940*8-5+4))</f>
        <v>32.917316692667704</v>
      </c>
      <c r="P4940">
        <f>INDEX('Grade 3'!$A$4:$AK$1252,$B4940,($C4940*8-4+4))</f>
        <v>35.101404056162245</v>
      </c>
      <c r="Q4940">
        <f>INDEX('Grade 3'!$A$4:$AK$1252,$B4940,($C4940*8-3+4))</f>
        <v>24.180967238689547</v>
      </c>
      <c r="R4940">
        <f>INDEX('Grade 3'!$A$4:$AK$1252,$B4940,($C4940*8-2+4))</f>
        <v>7.8003120124804992</v>
      </c>
      <c r="S4940">
        <f>INDEX('Grade 3'!$A$4:$AK$1252,$B4940,($C4940*8-1+4))</f>
        <v>67.082683307332289</v>
      </c>
      <c r="T4940">
        <f>INDEX('Grade 3'!$A$4:$AK$1252,$B4940,($C4940*8-0+4))</f>
        <v>31.981279251170047</v>
      </c>
      <c r="U4940" t="str">
        <f>INDEX('Grade 3'!$A$4:$AK$1252,$B4940,37)</f>
        <v xml:space="preserve"> </v>
      </c>
    </row>
    <row r="4941" spans="1:21">
      <c r="A4941">
        <f t="shared" si="232"/>
        <v>4940</v>
      </c>
      <c r="B4941">
        <f t="shared" si="233"/>
        <v>1235</v>
      </c>
      <c r="C4941">
        <f t="shared" si="234"/>
        <v>4</v>
      </c>
      <c r="D4941">
        <f>INDEX('Grade 3'!$A$4:$AK$1252,$B4941,1)</f>
        <v>7820120</v>
      </c>
      <c r="E4941">
        <f>INDEX('Grade 3'!$A$4:$AK$1252,$B4941,2)</f>
        <v>120</v>
      </c>
      <c r="F4941" t="str">
        <f>INDEX('Grade 3'!$A$4:$AK$1252,$B4941,3)</f>
        <v>SCS - GEORGIA CYBER ACADEMY</v>
      </c>
      <c r="G4941" t="str">
        <f>INDEX('Grade 3'!$A$4:$AK$1252,$B4941,4)</f>
        <v>GEORGIA CYBER ACADEMY</v>
      </c>
      <c r="H4941" t="str">
        <f ca="1">StaticValues!$A$8</f>
        <v>2016</v>
      </c>
      <c r="I4941" t="str">
        <f ca="1">StaticValues!$B$8</f>
        <v>Spring</v>
      </c>
      <c r="J4941" t="str">
        <f ca="1">StaticValues!$C$8</f>
        <v>EOG</v>
      </c>
      <c r="K4941" t="str">
        <f ca="1">StaticValues!$D$8</f>
        <v>3</v>
      </c>
      <c r="L4941" t="str">
        <f>INDEX('Grade 3'!E$2:AJ$2,1,((8*C4941)-7))</f>
        <v>Social Studies</v>
      </c>
      <c r="M4941">
        <f>INDEX('Grade 3'!$A$4:$AK$1252,$B4941,($C4941*8-7+4))</f>
        <v>638</v>
      </c>
      <c r="N4941">
        <f>INDEX('Grade 3'!$A$4:$AK$1252,$B4941,($C4941*8-6+4))</f>
        <v>486.23824451410661</v>
      </c>
      <c r="O4941">
        <f>INDEX('Grade 3'!$A$4:$AK$1252,$B4941,($C4941*8-5+4))</f>
        <v>43.730407523510969</v>
      </c>
      <c r="P4941">
        <f>INDEX('Grade 3'!$A$4:$AK$1252,$B4941,($C4941*8-4+4))</f>
        <v>36.83385579937304</v>
      </c>
      <c r="Q4941">
        <f>INDEX('Grade 3'!$A$4:$AK$1252,$B4941,($C4941*8-3+4))</f>
        <v>12.225705329153605</v>
      </c>
      <c r="R4941">
        <f>INDEX('Grade 3'!$A$4:$AK$1252,$B4941,($C4941*8-2+4))</f>
        <v>7.2100313479623823</v>
      </c>
      <c r="S4941">
        <f>INDEX('Grade 3'!$A$4:$AK$1252,$B4941,($C4941*8-1+4))</f>
        <v>56.269592476489031</v>
      </c>
      <c r="T4941">
        <f>INDEX('Grade 3'!$A$4:$AK$1252,$B4941,($C4941*8-0+4))</f>
        <v>19.435736677115987</v>
      </c>
      <c r="U4941" t="str">
        <f>INDEX('Grade 3'!$A$4:$AK$1252,$B4941,37)</f>
        <v xml:space="preserve"> </v>
      </c>
    </row>
    <row r="4942" spans="1:21">
      <c r="A4942">
        <f t="shared" si="232"/>
        <v>4941</v>
      </c>
      <c r="B4942">
        <f t="shared" si="233"/>
        <v>1236</v>
      </c>
      <c r="C4942">
        <f t="shared" si="234"/>
        <v>1</v>
      </c>
      <c r="D4942">
        <f>INDEX('Grade 3'!$A$4:$AK$1252,$B4942,1)</f>
        <v>7820212</v>
      </c>
      <c r="E4942">
        <f>INDEX('Grade 3'!$A$4:$AK$1252,$B4942,2)</f>
        <v>212</v>
      </c>
      <c r="F4942" t="str">
        <f>INDEX('Grade 3'!$A$4:$AK$1252,$B4942,3)</f>
        <v>SCS - CHEROKEE CHARTER ACADEMY</v>
      </c>
      <c r="G4942" t="str">
        <f>INDEX('Grade 3'!$A$4:$AK$1252,$B4942,4)</f>
        <v>CHEROKEE CHARTER ACADEMY</v>
      </c>
      <c r="H4942" t="str">
        <f ca="1">StaticValues!$A$8</f>
        <v>2016</v>
      </c>
      <c r="I4942" t="str">
        <f ca="1">StaticValues!$B$8</f>
        <v>Spring</v>
      </c>
      <c r="J4942" t="str">
        <f ca="1">StaticValues!$C$8</f>
        <v>EOG</v>
      </c>
      <c r="K4942" t="str">
        <f ca="1">StaticValues!$D$8</f>
        <v>3</v>
      </c>
      <c r="L4942" t="str">
        <f>INDEX('Grade 3'!E$2:AJ$2,1,((8*C4942)-7))</f>
        <v>English Language Arts</v>
      </c>
      <c r="M4942">
        <f>INDEX('Grade 3'!$A$4:$AK$1252,$B4942,($C4942*8-7+4))</f>
        <v>135</v>
      </c>
      <c r="N4942">
        <f>INDEX('Grade 3'!$A$4:$AK$1252,$B4942,($C4942*8-6+4))</f>
        <v>519.07407407407402</v>
      </c>
      <c r="O4942">
        <f>INDEX('Grade 3'!$A$4:$AK$1252,$B4942,($C4942*8-5+4))</f>
        <v>19.25925925925926</v>
      </c>
      <c r="P4942">
        <f>INDEX('Grade 3'!$A$4:$AK$1252,$B4942,($C4942*8-4+4))</f>
        <v>34.074074074074076</v>
      </c>
      <c r="Q4942">
        <f>INDEX('Grade 3'!$A$4:$AK$1252,$B4942,($C4942*8-3+4))</f>
        <v>32.592592592592595</v>
      </c>
      <c r="R4942">
        <f>INDEX('Grade 3'!$A$4:$AK$1252,$B4942,($C4942*8-2+4))</f>
        <v>14.074074074074074</v>
      </c>
      <c r="S4942">
        <f>INDEX('Grade 3'!$A$4:$AK$1252,$B4942,($C4942*8-1+4))</f>
        <v>80.740740740740748</v>
      </c>
      <c r="T4942">
        <f>INDEX('Grade 3'!$A$4:$AK$1252,$B4942,($C4942*8-0+4))</f>
        <v>46.666666666666664</v>
      </c>
      <c r="U4942" t="str">
        <f>INDEX('Grade 3'!$A$4:$AK$1252,$B4942,37)</f>
        <v xml:space="preserve"> </v>
      </c>
    </row>
    <row r="4943" spans="1:21">
      <c r="A4943">
        <f t="shared" si="232"/>
        <v>4942</v>
      </c>
      <c r="B4943">
        <f t="shared" si="233"/>
        <v>1236</v>
      </c>
      <c r="C4943">
        <f t="shared" si="234"/>
        <v>2</v>
      </c>
      <c r="D4943">
        <f>INDEX('Grade 3'!$A$4:$AK$1252,$B4943,1)</f>
        <v>7820212</v>
      </c>
      <c r="E4943">
        <f>INDEX('Grade 3'!$A$4:$AK$1252,$B4943,2)</f>
        <v>212</v>
      </c>
      <c r="F4943" t="str">
        <f>INDEX('Grade 3'!$A$4:$AK$1252,$B4943,3)</f>
        <v>SCS - CHEROKEE CHARTER ACADEMY</v>
      </c>
      <c r="G4943" t="str">
        <f>INDEX('Grade 3'!$A$4:$AK$1252,$B4943,4)</f>
        <v>CHEROKEE CHARTER ACADEMY</v>
      </c>
      <c r="H4943" t="str">
        <f ca="1">StaticValues!$A$8</f>
        <v>2016</v>
      </c>
      <c r="I4943" t="str">
        <f ca="1">StaticValues!$B$8</f>
        <v>Spring</v>
      </c>
      <c r="J4943" t="str">
        <f ca="1">StaticValues!$C$8</f>
        <v>EOG</v>
      </c>
      <c r="K4943" t="str">
        <f ca="1">StaticValues!$D$8</f>
        <v>3</v>
      </c>
      <c r="L4943" t="str">
        <f>INDEX('Grade 3'!E$2:AJ$2,1,((8*C4943)-7))</f>
        <v>Mathematics</v>
      </c>
      <c r="M4943">
        <f>INDEX('Grade 3'!$A$4:$AK$1252,$B4943,($C4943*8-7+4))</f>
        <v>137</v>
      </c>
      <c r="N4943">
        <f>INDEX('Grade 3'!$A$4:$AK$1252,$B4943,($C4943*8-6+4))</f>
        <v>526.66423357664235</v>
      </c>
      <c r="O4943">
        <f>INDEX('Grade 3'!$A$4:$AK$1252,$B4943,($C4943*8-5+4))</f>
        <v>11.678832116788321</v>
      </c>
      <c r="P4943">
        <f>INDEX('Grade 3'!$A$4:$AK$1252,$B4943,($C4943*8-4+4))</f>
        <v>40.875912408759127</v>
      </c>
      <c r="Q4943">
        <f>INDEX('Grade 3'!$A$4:$AK$1252,$B4943,($C4943*8-3+4))</f>
        <v>33.576642335766422</v>
      </c>
      <c r="R4943">
        <f>INDEX('Grade 3'!$A$4:$AK$1252,$B4943,($C4943*8-2+4))</f>
        <v>13.868613138686131</v>
      </c>
      <c r="S4943">
        <f>INDEX('Grade 3'!$A$4:$AK$1252,$B4943,($C4943*8-1+4))</f>
        <v>88.321167883211672</v>
      </c>
      <c r="T4943">
        <f>INDEX('Grade 3'!$A$4:$AK$1252,$B4943,($C4943*8-0+4))</f>
        <v>47.445255474452551</v>
      </c>
      <c r="U4943" t="str">
        <f>INDEX('Grade 3'!$A$4:$AK$1252,$B4943,37)</f>
        <v xml:space="preserve"> </v>
      </c>
    </row>
    <row r="4944" spans="1:21">
      <c r="A4944">
        <f t="shared" si="232"/>
        <v>4943</v>
      </c>
      <c r="B4944">
        <f t="shared" si="233"/>
        <v>1236</v>
      </c>
      <c r="C4944">
        <f t="shared" si="234"/>
        <v>3</v>
      </c>
      <c r="D4944">
        <f>INDEX('Grade 3'!$A$4:$AK$1252,$B4944,1)</f>
        <v>7820212</v>
      </c>
      <c r="E4944">
        <f>INDEX('Grade 3'!$A$4:$AK$1252,$B4944,2)</f>
        <v>212</v>
      </c>
      <c r="F4944" t="str">
        <f>INDEX('Grade 3'!$A$4:$AK$1252,$B4944,3)</f>
        <v>SCS - CHEROKEE CHARTER ACADEMY</v>
      </c>
      <c r="G4944" t="str">
        <f>INDEX('Grade 3'!$A$4:$AK$1252,$B4944,4)</f>
        <v>CHEROKEE CHARTER ACADEMY</v>
      </c>
      <c r="H4944" t="str">
        <f ca="1">StaticValues!$A$8</f>
        <v>2016</v>
      </c>
      <c r="I4944" t="str">
        <f ca="1">StaticValues!$B$8</f>
        <v>Spring</v>
      </c>
      <c r="J4944" t="str">
        <f ca="1">StaticValues!$C$8</f>
        <v>EOG</v>
      </c>
      <c r="K4944" t="str">
        <f ca="1">StaticValues!$D$8</f>
        <v>3</v>
      </c>
      <c r="L4944" t="str">
        <f>INDEX('Grade 3'!E$2:AJ$2,1,((8*C4944)-7))</f>
        <v>Science</v>
      </c>
      <c r="M4944">
        <f>INDEX('Grade 3'!$A$4:$AK$1252,$B4944,($C4944*8-7+4))</f>
        <v>137</v>
      </c>
      <c r="N4944">
        <f>INDEX('Grade 3'!$A$4:$AK$1252,$B4944,($C4944*8-6+4))</f>
        <v>515.48905109489056</v>
      </c>
      <c r="O4944">
        <f>INDEX('Grade 3'!$A$4:$AK$1252,$B4944,($C4944*8-5+4))</f>
        <v>16.788321167883211</v>
      </c>
      <c r="P4944">
        <f>INDEX('Grade 3'!$A$4:$AK$1252,$B4944,($C4944*8-4+4))</f>
        <v>37.956204379562045</v>
      </c>
      <c r="Q4944">
        <f>INDEX('Grade 3'!$A$4:$AK$1252,$B4944,($C4944*8-3+4))</f>
        <v>33.576642335766422</v>
      </c>
      <c r="R4944">
        <f>INDEX('Grade 3'!$A$4:$AK$1252,$B4944,($C4944*8-2+4))</f>
        <v>11.678832116788321</v>
      </c>
      <c r="S4944">
        <f>INDEX('Grade 3'!$A$4:$AK$1252,$B4944,($C4944*8-1+4))</f>
        <v>83.211678832116789</v>
      </c>
      <c r="T4944">
        <f>INDEX('Grade 3'!$A$4:$AK$1252,$B4944,($C4944*8-0+4))</f>
        <v>45.255474452554743</v>
      </c>
      <c r="U4944" t="str">
        <f>INDEX('Grade 3'!$A$4:$AK$1252,$B4944,37)</f>
        <v xml:space="preserve"> </v>
      </c>
    </row>
    <row r="4945" spans="1:21">
      <c r="A4945">
        <f t="shared" si="232"/>
        <v>4944</v>
      </c>
      <c r="B4945">
        <f t="shared" si="233"/>
        <v>1236</v>
      </c>
      <c r="C4945">
        <f t="shared" si="234"/>
        <v>4</v>
      </c>
      <c r="D4945">
        <f>INDEX('Grade 3'!$A$4:$AK$1252,$B4945,1)</f>
        <v>7820212</v>
      </c>
      <c r="E4945">
        <f>INDEX('Grade 3'!$A$4:$AK$1252,$B4945,2)</f>
        <v>212</v>
      </c>
      <c r="F4945" t="str">
        <f>INDEX('Grade 3'!$A$4:$AK$1252,$B4945,3)</f>
        <v>SCS - CHEROKEE CHARTER ACADEMY</v>
      </c>
      <c r="G4945" t="str">
        <f>INDEX('Grade 3'!$A$4:$AK$1252,$B4945,4)</f>
        <v>CHEROKEE CHARTER ACADEMY</v>
      </c>
      <c r="H4945" t="str">
        <f ca="1">StaticValues!$A$8</f>
        <v>2016</v>
      </c>
      <c r="I4945" t="str">
        <f ca="1">StaticValues!$B$8</f>
        <v>Spring</v>
      </c>
      <c r="J4945" t="str">
        <f ca="1">StaticValues!$C$8</f>
        <v>EOG</v>
      </c>
      <c r="K4945" t="str">
        <f ca="1">StaticValues!$D$8</f>
        <v>3</v>
      </c>
      <c r="L4945" t="str">
        <f>INDEX('Grade 3'!E$2:AJ$2,1,((8*C4945)-7))</f>
        <v>Social Studies</v>
      </c>
      <c r="M4945">
        <f>INDEX('Grade 3'!$A$4:$AK$1252,$B4945,($C4945*8-7+4))</f>
        <v>136</v>
      </c>
      <c r="N4945">
        <f>INDEX('Grade 3'!$A$4:$AK$1252,$B4945,($C4945*8-6+4))</f>
        <v>512.22058823529414</v>
      </c>
      <c r="O4945">
        <f>INDEX('Grade 3'!$A$4:$AK$1252,$B4945,($C4945*8-5+4))</f>
        <v>17.647058823529413</v>
      </c>
      <c r="P4945">
        <f>INDEX('Grade 3'!$A$4:$AK$1252,$B4945,($C4945*8-4+4))</f>
        <v>46.323529411764703</v>
      </c>
      <c r="Q4945">
        <f>INDEX('Grade 3'!$A$4:$AK$1252,$B4945,($C4945*8-3+4))</f>
        <v>19.852941176470587</v>
      </c>
      <c r="R4945">
        <f>INDEX('Grade 3'!$A$4:$AK$1252,$B4945,($C4945*8-2+4))</f>
        <v>16.176470588235293</v>
      </c>
      <c r="S4945">
        <f>INDEX('Grade 3'!$A$4:$AK$1252,$B4945,($C4945*8-1+4))</f>
        <v>82.352941176470594</v>
      </c>
      <c r="T4945">
        <f>INDEX('Grade 3'!$A$4:$AK$1252,$B4945,($C4945*8-0+4))</f>
        <v>36.029411764705884</v>
      </c>
      <c r="U4945" t="str">
        <f>INDEX('Grade 3'!$A$4:$AK$1252,$B4945,37)</f>
        <v xml:space="preserve"> </v>
      </c>
    </row>
    <row r="4946" spans="1:21">
      <c r="A4946">
        <f t="shared" si="232"/>
        <v>4945</v>
      </c>
      <c r="B4946">
        <f t="shared" si="233"/>
        <v>1237</v>
      </c>
      <c r="C4946">
        <f t="shared" si="234"/>
        <v>1</v>
      </c>
      <c r="D4946">
        <f>INDEX('Grade 3'!$A$4:$AK$1252,$B4946,1)</f>
        <v>7820412</v>
      </c>
      <c r="E4946">
        <f>INDEX('Grade 3'!$A$4:$AK$1252,$B4946,2)</f>
        <v>412</v>
      </c>
      <c r="F4946" t="str">
        <f>INDEX('Grade 3'!$A$4:$AK$1252,$B4946,3)</f>
        <v>SCS - GEORGIA CONNECTIONS ACADEMY</v>
      </c>
      <c r="G4946" t="str">
        <f>INDEX('Grade 3'!$A$4:$AK$1252,$B4946,4)</f>
        <v>GEORGIA CONNECTIONS ACADEMY</v>
      </c>
      <c r="H4946" t="str">
        <f ca="1">StaticValues!$A$8</f>
        <v>2016</v>
      </c>
      <c r="I4946" t="str">
        <f ca="1">StaticValues!$B$8</f>
        <v>Spring</v>
      </c>
      <c r="J4946" t="str">
        <f ca="1">StaticValues!$C$8</f>
        <v>EOG</v>
      </c>
      <c r="K4946" t="str">
        <f ca="1">StaticValues!$D$8</f>
        <v>3</v>
      </c>
      <c r="L4946" t="str">
        <f>INDEX('Grade 3'!E$2:AJ$2,1,((8*C4946)-7))</f>
        <v>English Language Arts</v>
      </c>
      <c r="M4946">
        <f>INDEX('Grade 3'!$A$4:$AK$1252,$B4946,($C4946*8-7+4))</f>
        <v>170</v>
      </c>
      <c r="N4946">
        <f>INDEX('Grade 3'!$A$4:$AK$1252,$B4946,($C4946*8-6+4))</f>
        <v>489.61764705882354</v>
      </c>
      <c r="O4946">
        <f>INDEX('Grade 3'!$A$4:$AK$1252,$B4946,($C4946*8-5+4))</f>
        <v>41.764705882352942</v>
      </c>
      <c r="P4946">
        <f>INDEX('Grade 3'!$A$4:$AK$1252,$B4946,($C4946*8-4+4))</f>
        <v>28.235294117647058</v>
      </c>
      <c r="Q4946">
        <f>INDEX('Grade 3'!$A$4:$AK$1252,$B4946,($C4946*8-3+4))</f>
        <v>24.117647058823529</v>
      </c>
      <c r="R4946">
        <f>INDEX('Grade 3'!$A$4:$AK$1252,$B4946,($C4946*8-2+4))</f>
        <v>5.882352941176471</v>
      </c>
      <c r="S4946">
        <f>INDEX('Grade 3'!$A$4:$AK$1252,$B4946,($C4946*8-1+4))</f>
        <v>58.235294117647058</v>
      </c>
      <c r="T4946">
        <f>INDEX('Grade 3'!$A$4:$AK$1252,$B4946,($C4946*8-0+4))</f>
        <v>30</v>
      </c>
      <c r="U4946" t="str">
        <f>INDEX('Grade 3'!$A$4:$AK$1252,$B4946,37)</f>
        <v xml:space="preserve"> </v>
      </c>
    </row>
    <row r="4947" spans="1:21">
      <c r="A4947">
        <f t="shared" si="232"/>
        <v>4946</v>
      </c>
      <c r="B4947">
        <f t="shared" si="233"/>
        <v>1237</v>
      </c>
      <c r="C4947">
        <f t="shared" si="234"/>
        <v>2</v>
      </c>
      <c r="D4947">
        <f>INDEX('Grade 3'!$A$4:$AK$1252,$B4947,1)</f>
        <v>7820412</v>
      </c>
      <c r="E4947">
        <f>INDEX('Grade 3'!$A$4:$AK$1252,$B4947,2)</f>
        <v>412</v>
      </c>
      <c r="F4947" t="str">
        <f>INDEX('Grade 3'!$A$4:$AK$1252,$B4947,3)</f>
        <v>SCS - GEORGIA CONNECTIONS ACADEMY</v>
      </c>
      <c r="G4947" t="str">
        <f>INDEX('Grade 3'!$A$4:$AK$1252,$B4947,4)</f>
        <v>GEORGIA CONNECTIONS ACADEMY</v>
      </c>
      <c r="H4947" t="str">
        <f ca="1">StaticValues!$A$8</f>
        <v>2016</v>
      </c>
      <c r="I4947" t="str">
        <f ca="1">StaticValues!$B$8</f>
        <v>Spring</v>
      </c>
      <c r="J4947" t="str">
        <f ca="1">StaticValues!$C$8</f>
        <v>EOG</v>
      </c>
      <c r="K4947" t="str">
        <f ca="1">StaticValues!$D$8</f>
        <v>3</v>
      </c>
      <c r="L4947" t="str">
        <f>INDEX('Grade 3'!E$2:AJ$2,1,((8*C4947)-7))</f>
        <v>Mathematics</v>
      </c>
      <c r="M4947">
        <f>INDEX('Grade 3'!$A$4:$AK$1252,$B4947,($C4947*8-7+4))</f>
        <v>170</v>
      </c>
      <c r="N4947">
        <f>INDEX('Grade 3'!$A$4:$AK$1252,$B4947,($C4947*8-6+4))</f>
        <v>498.12941176470588</v>
      </c>
      <c r="O4947">
        <f>INDEX('Grade 3'!$A$4:$AK$1252,$B4947,($C4947*8-5+4))</f>
        <v>32.352941176470587</v>
      </c>
      <c r="P4947">
        <f>INDEX('Grade 3'!$A$4:$AK$1252,$B4947,($C4947*8-4+4))</f>
        <v>42.941176470588232</v>
      </c>
      <c r="Q4947">
        <f>INDEX('Grade 3'!$A$4:$AK$1252,$B4947,($C4947*8-3+4))</f>
        <v>21.176470588235293</v>
      </c>
      <c r="R4947">
        <f>INDEX('Grade 3'!$A$4:$AK$1252,$B4947,($C4947*8-2+4))</f>
        <v>3.5294117647058822</v>
      </c>
      <c r="S4947">
        <f>INDEX('Grade 3'!$A$4:$AK$1252,$B4947,($C4947*8-1+4))</f>
        <v>67.647058823529406</v>
      </c>
      <c r="T4947">
        <f>INDEX('Grade 3'!$A$4:$AK$1252,$B4947,($C4947*8-0+4))</f>
        <v>24.705882352941178</v>
      </c>
      <c r="U4947" t="str">
        <f>INDEX('Grade 3'!$A$4:$AK$1252,$B4947,37)</f>
        <v xml:space="preserve"> </v>
      </c>
    </row>
    <row r="4948" spans="1:21">
      <c r="A4948">
        <f t="shared" si="232"/>
        <v>4947</v>
      </c>
      <c r="B4948">
        <f t="shared" si="233"/>
        <v>1237</v>
      </c>
      <c r="C4948">
        <f t="shared" si="234"/>
        <v>3</v>
      </c>
      <c r="D4948">
        <f>INDEX('Grade 3'!$A$4:$AK$1252,$B4948,1)</f>
        <v>7820412</v>
      </c>
      <c r="E4948">
        <f>INDEX('Grade 3'!$A$4:$AK$1252,$B4948,2)</f>
        <v>412</v>
      </c>
      <c r="F4948" t="str">
        <f>INDEX('Grade 3'!$A$4:$AK$1252,$B4948,3)</f>
        <v>SCS - GEORGIA CONNECTIONS ACADEMY</v>
      </c>
      <c r="G4948" t="str">
        <f>INDEX('Grade 3'!$A$4:$AK$1252,$B4948,4)</f>
        <v>GEORGIA CONNECTIONS ACADEMY</v>
      </c>
      <c r="H4948" t="str">
        <f ca="1">StaticValues!$A$8</f>
        <v>2016</v>
      </c>
      <c r="I4948" t="str">
        <f ca="1">StaticValues!$B$8</f>
        <v>Spring</v>
      </c>
      <c r="J4948" t="str">
        <f ca="1">StaticValues!$C$8</f>
        <v>EOG</v>
      </c>
      <c r="K4948" t="str">
        <f ca="1">StaticValues!$D$8</f>
        <v>3</v>
      </c>
      <c r="L4948" t="str">
        <f>INDEX('Grade 3'!E$2:AJ$2,1,((8*C4948)-7))</f>
        <v>Science</v>
      </c>
      <c r="M4948">
        <f>INDEX('Grade 3'!$A$4:$AK$1252,$B4948,($C4948*8-7+4))</f>
        <v>170</v>
      </c>
      <c r="N4948">
        <f>INDEX('Grade 3'!$A$4:$AK$1252,$B4948,($C4948*8-6+4))</f>
        <v>502.26470588235293</v>
      </c>
      <c r="O4948">
        <f>INDEX('Grade 3'!$A$4:$AK$1252,$B4948,($C4948*8-5+4))</f>
        <v>32.941176470588232</v>
      </c>
      <c r="P4948">
        <f>INDEX('Grade 3'!$A$4:$AK$1252,$B4948,($C4948*8-4+4))</f>
        <v>33.529411764705884</v>
      </c>
      <c r="Q4948">
        <f>INDEX('Grade 3'!$A$4:$AK$1252,$B4948,($C4948*8-3+4))</f>
        <v>22.941176470588236</v>
      </c>
      <c r="R4948">
        <f>INDEX('Grade 3'!$A$4:$AK$1252,$B4948,($C4948*8-2+4))</f>
        <v>10.588235294117647</v>
      </c>
      <c r="S4948">
        <f>INDEX('Grade 3'!$A$4:$AK$1252,$B4948,($C4948*8-1+4))</f>
        <v>67.058823529411768</v>
      </c>
      <c r="T4948">
        <f>INDEX('Grade 3'!$A$4:$AK$1252,$B4948,($C4948*8-0+4))</f>
        <v>33.529411764705884</v>
      </c>
      <c r="U4948" t="str">
        <f>INDEX('Grade 3'!$A$4:$AK$1252,$B4948,37)</f>
        <v xml:space="preserve"> </v>
      </c>
    </row>
    <row r="4949" spans="1:21">
      <c r="A4949">
        <f t="shared" si="232"/>
        <v>4948</v>
      </c>
      <c r="B4949">
        <f t="shared" si="233"/>
        <v>1237</v>
      </c>
      <c r="C4949">
        <f t="shared" si="234"/>
        <v>4</v>
      </c>
      <c r="D4949">
        <f>INDEX('Grade 3'!$A$4:$AK$1252,$B4949,1)</f>
        <v>7820412</v>
      </c>
      <c r="E4949">
        <f>INDEX('Grade 3'!$A$4:$AK$1252,$B4949,2)</f>
        <v>412</v>
      </c>
      <c r="F4949" t="str">
        <f>INDEX('Grade 3'!$A$4:$AK$1252,$B4949,3)</f>
        <v>SCS - GEORGIA CONNECTIONS ACADEMY</v>
      </c>
      <c r="G4949" t="str">
        <f>INDEX('Grade 3'!$A$4:$AK$1252,$B4949,4)</f>
        <v>GEORGIA CONNECTIONS ACADEMY</v>
      </c>
      <c r="H4949" t="str">
        <f ca="1">StaticValues!$A$8</f>
        <v>2016</v>
      </c>
      <c r="I4949" t="str">
        <f ca="1">StaticValues!$B$8</f>
        <v>Spring</v>
      </c>
      <c r="J4949" t="str">
        <f ca="1">StaticValues!$C$8</f>
        <v>EOG</v>
      </c>
      <c r="K4949" t="str">
        <f ca="1">StaticValues!$D$8</f>
        <v>3</v>
      </c>
      <c r="L4949" t="str">
        <f>INDEX('Grade 3'!E$2:AJ$2,1,((8*C4949)-7))</f>
        <v>Social Studies</v>
      </c>
      <c r="M4949">
        <f>INDEX('Grade 3'!$A$4:$AK$1252,$B4949,($C4949*8-7+4))</f>
        <v>169</v>
      </c>
      <c r="N4949">
        <f>INDEX('Grade 3'!$A$4:$AK$1252,$B4949,($C4949*8-6+4))</f>
        <v>484.73964497041419</v>
      </c>
      <c r="O4949">
        <f>INDEX('Grade 3'!$A$4:$AK$1252,$B4949,($C4949*8-5+4))</f>
        <v>39.644970414201183</v>
      </c>
      <c r="P4949">
        <f>INDEX('Grade 3'!$A$4:$AK$1252,$B4949,($C4949*8-4+4))</f>
        <v>46.153846153846153</v>
      </c>
      <c r="Q4949">
        <f>INDEX('Grade 3'!$A$4:$AK$1252,$B4949,($C4949*8-3+4))</f>
        <v>9.4674556213017755</v>
      </c>
      <c r="R4949">
        <f>INDEX('Grade 3'!$A$4:$AK$1252,$B4949,($C4949*8-2+4))</f>
        <v>4.7337278106508878</v>
      </c>
      <c r="S4949">
        <f>INDEX('Grade 3'!$A$4:$AK$1252,$B4949,($C4949*8-1+4))</f>
        <v>60.355029585798817</v>
      </c>
      <c r="T4949">
        <f>INDEX('Grade 3'!$A$4:$AK$1252,$B4949,($C4949*8-0+4))</f>
        <v>14.201183431952662</v>
      </c>
      <c r="U4949" t="str">
        <f>INDEX('Grade 3'!$A$4:$AK$1252,$B4949,37)</f>
        <v xml:space="preserve"> </v>
      </c>
    </row>
    <row r="4950" spans="1:21">
      <c r="A4950">
        <f t="shared" si="232"/>
        <v>4949</v>
      </c>
      <c r="B4950">
        <f t="shared" si="233"/>
        <v>1238</v>
      </c>
      <c r="C4950">
        <f t="shared" si="234"/>
        <v>1</v>
      </c>
      <c r="D4950">
        <f>INDEX('Grade 3'!$A$4:$AK$1252,$B4950,1)</f>
        <v>7820512</v>
      </c>
      <c r="E4950">
        <f>INDEX('Grade 3'!$A$4:$AK$1252,$B4950,2)</f>
        <v>512</v>
      </c>
      <c r="F4950" t="str">
        <f>INDEX('Grade 3'!$A$4:$AK$1252,$B4950,3)</f>
        <v>CCS - IVY PREPARATORY YOUNG MEN'S L</v>
      </c>
      <c r="G4950" t="str">
        <f>INDEX('Grade 3'!$A$4:$AK$1252,$B4950,4)</f>
        <v>IVY PREPARATORY YOUNG MEN'S LEADERS</v>
      </c>
      <c r="H4950" t="str">
        <f ca="1">StaticValues!$A$8</f>
        <v>2016</v>
      </c>
      <c r="I4950" t="str">
        <f ca="1">StaticValues!$B$8</f>
        <v>Spring</v>
      </c>
      <c r="J4950" t="str">
        <f ca="1">StaticValues!$C$8</f>
        <v>EOG</v>
      </c>
      <c r="K4950" t="str">
        <f ca="1">StaticValues!$D$8</f>
        <v>3</v>
      </c>
      <c r="L4950" t="str">
        <f>INDEX('Grade 3'!E$2:AJ$2,1,((8*C4950)-7))</f>
        <v>English Language Arts</v>
      </c>
      <c r="M4950">
        <f>INDEX('Grade 3'!$A$4:$AK$1252,$B4950,($C4950*8-7+4))</f>
        <v>33</v>
      </c>
      <c r="N4950">
        <f>INDEX('Grade 3'!$A$4:$AK$1252,$B4950,($C4950*8-6+4))</f>
        <v>465.18181818181819</v>
      </c>
      <c r="O4950">
        <f>INDEX('Grade 3'!$A$4:$AK$1252,$B4950,($C4950*8-5+4))</f>
        <v>51.515151515151516</v>
      </c>
      <c r="P4950">
        <f>INDEX('Grade 3'!$A$4:$AK$1252,$B4950,($C4950*8-4+4))</f>
        <v>42.424242424242422</v>
      </c>
      <c r="Q4950">
        <f>INDEX('Grade 3'!$A$4:$AK$1252,$B4950,($C4950*8-3+4))</f>
        <v>6.0606060606060606</v>
      </c>
      <c r="R4950">
        <f>INDEX('Grade 3'!$A$4:$AK$1252,$B4950,($C4950*8-2+4))</f>
        <v>0</v>
      </c>
      <c r="S4950">
        <f>INDEX('Grade 3'!$A$4:$AK$1252,$B4950,($C4950*8-1+4))</f>
        <v>48.484848484848484</v>
      </c>
      <c r="T4950">
        <f>INDEX('Grade 3'!$A$4:$AK$1252,$B4950,($C4950*8-0+4))</f>
        <v>6.0606060606060606</v>
      </c>
      <c r="U4950" t="str">
        <f>INDEX('Grade 3'!$A$4:$AK$1252,$B4950,37)</f>
        <v xml:space="preserve"> </v>
      </c>
    </row>
    <row r="4951" spans="1:21">
      <c r="A4951">
        <f t="shared" si="232"/>
        <v>4950</v>
      </c>
      <c r="B4951">
        <f t="shared" si="233"/>
        <v>1238</v>
      </c>
      <c r="C4951">
        <f t="shared" si="234"/>
        <v>2</v>
      </c>
      <c r="D4951">
        <f>INDEX('Grade 3'!$A$4:$AK$1252,$B4951,1)</f>
        <v>7820512</v>
      </c>
      <c r="E4951">
        <f>INDEX('Grade 3'!$A$4:$AK$1252,$B4951,2)</f>
        <v>512</v>
      </c>
      <c r="F4951" t="str">
        <f>INDEX('Grade 3'!$A$4:$AK$1252,$B4951,3)</f>
        <v>CCS - IVY PREPARATORY YOUNG MEN'S L</v>
      </c>
      <c r="G4951" t="str">
        <f>INDEX('Grade 3'!$A$4:$AK$1252,$B4951,4)</f>
        <v>IVY PREPARATORY YOUNG MEN'S LEADERS</v>
      </c>
      <c r="H4951" t="str">
        <f ca="1">StaticValues!$A$8</f>
        <v>2016</v>
      </c>
      <c r="I4951" t="str">
        <f ca="1">StaticValues!$B$8</f>
        <v>Spring</v>
      </c>
      <c r="J4951" t="str">
        <f ca="1">StaticValues!$C$8</f>
        <v>EOG</v>
      </c>
      <c r="K4951" t="str">
        <f ca="1">StaticValues!$D$8</f>
        <v>3</v>
      </c>
      <c r="L4951" t="str">
        <f>INDEX('Grade 3'!E$2:AJ$2,1,((8*C4951)-7))</f>
        <v>Mathematics</v>
      </c>
      <c r="M4951">
        <f>INDEX('Grade 3'!$A$4:$AK$1252,$B4951,($C4951*8-7+4))</f>
        <v>34</v>
      </c>
      <c r="N4951">
        <f>INDEX('Grade 3'!$A$4:$AK$1252,$B4951,($C4951*8-6+4))</f>
        <v>489.6764705882353</v>
      </c>
      <c r="O4951">
        <f>INDEX('Grade 3'!$A$4:$AK$1252,$B4951,($C4951*8-5+4))</f>
        <v>41.176470588235297</v>
      </c>
      <c r="P4951">
        <f>INDEX('Grade 3'!$A$4:$AK$1252,$B4951,($C4951*8-4+4))</f>
        <v>35.294117647058826</v>
      </c>
      <c r="Q4951">
        <f>INDEX('Grade 3'!$A$4:$AK$1252,$B4951,($C4951*8-3+4))</f>
        <v>23.529411764705884</v>
      </c>
      <c r="R4951">
        <f>INDEX('Grade 3'!$A$4:$AK$1252,$B4951,($C4951*8-2+4))</f>
        <v>0</v>
      </c>
      <c r="S4951">
        <f>INDEX('Grade 3'!$A$4:$AK$1252,$B4951,($C4951*8-1+4))</f>
        <v>58.823529411764703</v>
      </c>
      <c r="T4951">
        <f>INDEX('Grade 3'!$A$4:$AK$1252,$B4951,($C4951*8-0+4))</f>
        <v>23.529411764705884</v>
      </c>
      <c r="U4951" t="str">
        <f>INDEX('Grade 3'!$A$4:$AK$1252,$B4951,37)</f>
        <v xml:space="preserve"> </v>
      </c>
    </row>
    <row r="4952" spans="1:21">
      <c r="A4952">
        <f t="shared" si="232"/>
        <v>4951</v>
      </c>
      <c r="B4952">
        <f t="shared" si="233"/>
        <v>1238</v>
      </c>
      <c r="C4952">
        <f t="shared" si="234"/>
        <v>3</v>
      </c>
      <c r="D4952">
        <f>INDEX('Grade 3'!$A$4:$AK$1252,$B4952,1)</f>
        <v>7820512</v>
      </c>
      <c r="E4952">
        <f>INDEX('Grade 3'!$A$4:$AK$1252,$B4952,2)</f>
        <v>512</v>
      </c>
      <c r="F4952" t="str">
        <f>INDEX('Grade 3'!$A$4:$AK$1252,$B4952,3)</f>
        <v>CCS - IVY PREPARATORY YOUNG MEN'S L</v>
      </c>
      <c r="G4952" t="str">
        <f>INDEX('Grade 3'!$A$4:$AK$1252,$B4952,4)</f>
        <v>IVY PREPARATORY YOUNG MEN'S LEADERS</v>
      </c>
      <c r="H4952" t="str">
        <f ca="1">StaticValues!$A$8</f>
        <v>2016</v>
      </c>
      <c r="I4952" t="str">
        <f ca="1">StaticValues!$B$8</f>
        <v>Spring</v>
      </c>
      <c r="J4952" t="str">
        <f ca="1">StaticValues!$C$8</f>
        <v>EOG</v>
      </c>
      <c r="K4952" t="str">
        <f ca="1">StaticValues!$D$8</f>
        <v>3</v>
      </c>
      <c r="L4952" t="str">
        <f>INDEX('Grade 3'!E$2:AJ$2,1,((8*C4952)-7))</f>
        <v>Science</v>
      </c>
      <c r="M4952">
        <f>INDEX('Grade 3'!$A$4:$AK$1252,$B4952,($C4952*8-7+4))</f>
        <v>34</v>
      </c>
      <c r="N4952">
        <f>INDEX('Grade 3'!$A$4:$AK$1252,$B4952,($C4952*8-6+4))</f>
        <v>477.94117647058823</v>
      </c>
      <c r="O4952">
        <f>INDEX('Grade 3'!$A$4:$AK$1252,$B4952,($C4952*8-5+4))</f>
        <v>41.176470588235297</v>
      </c>
      <c r="P4952">
        <f>INDEX('Grade 3'!$A$4:$AK$1252,$B4952,($C4952*8-4+4))</f>
        <v>52.941176470588232</v>
      </c>
      <c r="Q4952">
        <f>INDEX('Grade 3'!$A$4:$AK$1252,$B4952,($C4952*8-3+4))</f>
        <v>5.882352941176471</v>
      </c>
      <c r="R4952">
        <f>INDEX('Grade 3'!$A$4:$AK$1252,$B4952,($C4952*8-2+4))</f>
        <v>0</v>
      </c>
      <c r="S4952">
        <f>INDEX('Grade 3'!$A$4:$AK$1252,$B4952,($C4952*8-1+4))</f>
        <v>58.823529411764703</v>
      </c>
      <c r="T4952">
        <f>INDEX('Grade 3'!$A$4:$AK$1252,$B4952,($C4952*8-0+4))</f>
        <v>5.882352941176471</v>
      </c>
      <c r="U4952" t="str">
        <f>INDEX('Grade 3'!$A$4:$AK$1252,$B4952,37)</f>
        <v xml:space="preserve"> </v>
      </c>
    </row>
    <row r="4953" spans="1:21">
      <c r="A4953">
        <f t="shared" si="232"/>
        <v>4952</v>
      </c>
      <c r="B4953">
        <f t="shared" si="233"/>
        <v>1238</v>
      </c>
      <c r="C4953">
        <f t="shared" si="234"/>
        <v>4</v>
      </c>
      <c r="D4953">
        <f>INDEX('Grade 3'!$A$4:$AK$1252,$B4953,1)</f>
        <v>7820512</v>
      </c>
      <c r="E4953">
        <f>INDEX('Grade 3'!$A$4:$AK$1252,$B4953,2)</f>
        <v>512</v>
      </c>
      <c r="F4953" t="str">
        <f>INDEX('Grade 3'!$A$4:$AK$1252,$B4953,3)</f>
        <v>CCS - IVY PREPARATORY YOUNG MEN'S L</v>
      </c>
      <c r="G4953" t="str">
        <f>INDEX('Grade 3'!$A$4:$AK$1252,$B4953,4)</f>
        <v>IVY PREPARATORY YOUNG MEN'S LEADERS</v>
      </c>
      <c r="H4953" t="str">
        <f ca="1">StaticValues!$A$8</f>
        <v>2016</v>
      </c>
      <c r="I4953" t="str">
        <f ca="1">StaticValues!$B$8</f>
        <v>Spring</v>
      </c>
      <c r="J4953" t="str">
        <f ca="1">StaticValues!$C$8</f>
        <v>EOG</v>
      </c>
      <c r="K4953" t="str">
        <f ca="1">StaticValues!$D$8</f>
        <v>3</v>
      </c>
      <c r="L4953" t="str">
        <f>INDEX('Grade 3'!E$2:AJ$2,1,((8*C4953)-7))</f>
        <v>Social Studies</v>
      </c>
      <c r="M4953">
        <f>INDEX('Grade 3'!$A$4:$AK$1252,$B4953,($C4953*8-7+4))</f>
        <v>34</v>
      </c>
      <c r="N4953">
        <f>INDEX('Grade 3'!$A$4:$AK$1252,$B4953,($C4953*8-6+4))</f>
        <v>473.5</v>
      </c>
      <c r="O4953">
        <f>INDEX('Grade 3'!$A$4:$AK$1252,$B4953,($C4953*8-5+4))</f>
        <v>44.117647058823529</v>
      </c>
      <c r="P4953">
        <f>INDEX('Grade 3'!$A$4:$AK$1252,$B4953,($C4953*8-4+4))</f>
        <v>52.941176470588232</v>
      </c>
      <c r="Q4953">
        <f>INDEX('Grade 3'!$A$4:$AK$1252,$B4953,($C4953*8-3+4))</f>
        <v>0</v>
      </c>
      <c r="R4953">
        <f>INDEX('Grade 3'!$A$4:$AK$1252,$B4953,($C4953*8-2+4))</f>
        <v>2.9411764705882355</v>
      </c>
      <c r="S4953">
        <f>INDEX('Grade 3'!$A$4:$AK$1252,$B4953,($C4953*8-1+4))</f>
        <v>55.882352941176471</v>
      </c>
      <c r="T4953">
        <f>INDEX('Grade 3'!$A$4:$AK$1252,$B4953,($C4953*8-0+4))</f>
        <v>2.9411764705882355</v>
      </c>
      <c r="U4953" t="str">
        <f>INDEX('Grade 3'!$A$4:$AK$1252,$B4953,37)</f>
        <v xml:space="preserve"> </v>
      </c>
    </row>
    <row r="4954" spans="1:21">
      <c r="A4954">
        <f t="shared" si="232"/>
        <v>4953</v>
      </c>
      <c r="B4954">
        <f t="shared" si="233"/>
        <v>1239</v>
      </c>
      <c r="C4954">
        <f t="shared" si="234"/>
        <v>1</v>
      </c>
      <c r="D4954">
        <f>INDEX('Grade 3'!$A$4:$AK$1252,$B4954,1)</f>
        <v>7820612</v>
      </c>
      <c r="E4954">
        <f>INDEX('Grade 3'!$A$4:$AK$1252,$B4954,2)</f>
        <v>612</v>
      </c>
      <c r="F4954" t="str">
        <f>INDEX('Grade 3'!$A$4:$AK$1252,$B4954,3)</f>
        <v>CCS - IVY PREPARATORY ACADEMY, INC.</v>
      </c>
      <c r="G4954" t="str">
        <f>INDEX('Grade 3'!$A$4:$AK$1252,$B4954,4)</f>
        <v>IVY PREPARATORY ACADEMY, INC.</v>
      </c>
      <c r="H4954" t="str">
        <f ca="1">StaticValues!$A$8</f>
        <v>2016</v>
      </c>
      <c r="I4954" t="str">
        <f ca="1">StaticValues!$B$8</f>
        <v>Spring</v>
      </c>
      <c r="J4954" t="str">
        <f ca="1">StaticValues!$C$8</f>
        <v>EOG</v>
      </c>
      <c r="K4954" t="str">
        <f ca="1">StaticValues!$D$8</f>
        <v>3</v>
      </c>
      <c r="L4954" t="str">
        <f>INDEX('Grade 3'!E$2:AJ$2,1,((8*C4954)-7))</f>
        <v>English Language Arts</v>
      </c>
      <c r="M4954">
        <f>INDEX('Grade 3'!$A$4:$AK$1252,$B4954,($C4954*8-7+4))</f>
        <v>44</v>
      </c>
      <c r="N4954">
        <f>INDEX('Grade 3'!$A$4:$AK$1252,$B4954,($C4954*8-6+4))</f>
        <v>484.45454545454544</v>
      </c>
      <c r="O4954">
        <f>INDEX('Grade 3'!$A$4:$AK$1252,$B4954,($C4954*8-5+4))</f>
        <v>31.818181818181817</v>
      </c>
      <c r="P4954">
        <f>INDEX('Grade 3'!$A$4:$AK$1252,$B4954,($C4954*8-4+4))</f>
        <v>50</v>
      </c>
      <c r="Q4954">
        <f>INDEX('Grade 3'!$A$4:$AK$1252,$B4954,($C4954*8-3+4))</f>
        <v>13.636363636363637</v>
      </c>
      <c r="R4954">
        <f>INDEX('Grade 3'!$A$4:$AK$1252,$B4954,($C4954*8-2+4))</f>
        <v>4.5454545454545459</v>
      </c>
      <c r="S4954">
        <f>INDEX('Grade 3'!$A$4:$AK$1252,$B4954,($C4954*8-1+4))</f>
        <v>68.181818181818187</v>
      </c>
      <c r="T4954">
        <f>INDEX('Grade 3'!$A$4:$AK$1252,$B4954,($C4954*8-0+4))</f>
        <v>18.181818181818183</v>
      </c>
      <c r="U4954" t="str">
        <f>INDEX('Grade 3'!$A$4:$AK$1252,$B4954,37)</f>
        <v xml:space="preserve"> </v>
      </c>
    </row>
    <row r="4955" spans="1:21">
      <c r="A4955">
        <f t="shared" si="232"/>
        <v>4954</v>
      </c>
      <c r="B4955">
        <f t="shared" si="233"/>
        <v>1239</v>
      </c>
      <c r="C4955">
        <f t="shared" si="234"/>
        <v>2</v>
      </c>
      <c r="D4955">
        <f>INDEX('Grade 3'!$A$4:$AK$1252,$B4955,1)</f>
        <v>7820612</v>
      </c>
      <c r="E4955">
        <f>INDEX('Grade 3'!$A$4:$AK$1252,$B4955,2)</f>
        <v>612</v>
      </c>
      <c r="F4955" t="str">
        <f>INDEX('Grade 3'!$A$4:$AK$1252,$B4955,3)</f>
        <v>CCS - IVY PREPARATORY ACADEMY, INC.</v>
      </c>
      <c r="G4955" t="str">
        <f>INDEX('Grade 3'!$A$4:$AK$1252,$B4955,4)</f>
        <v>IVY PREPARATORY ACADEMY, INC.</v>
      </c>
      <c r="H4955" t="str">
        <f ca="1">StaticValues!$A$8</f>
        <v>2016</v>
      </c>
      <c r="I4955" t="str">
        <f ca="1">StaticValues!$B$8</f>
        <v>Spring</v>
      </c>
      <c r="J4955" t="str">
        <f ca="1">StaticValues!$C$8</f>
        <v>EOG</v>
      </c>
      <c r="K4955" t="str">
        <f ca="1">StaticValues!$D$8</f>
        <v>3</v>
      </c>
      <c r="L4955" t="str">
        <f>INDEX('Grade 3'!E$2:AJ$2,1,((8*C4955)-7))</f>
        <v>Mathematics</v>
      </c>
      <c r="M4955">
        <f>INDEX('Grade 3'!$A$4:$AK$1252,$B4955,($C4955*8-7+4))</f>
        <v>44</v>
      </c>
      <c r="N4955">
        <f>INDEX('Grade 3'!$A$4:$AK$1252,$B4955,($C4955*8-6+4))</f>
        <v>496.20454545454544</v>
      </c>
      <c r="O4955">
        <f>INDEX('Grade 3'!$A$4:$AK$1252,$B4955,($C4955*8-5+4))</f>
        <v>31.818181818181817</v>
      </c>
      <c r="P4955">
        <f>INDEX('Grade 3'!$A$4:$AK$1252,$B4955,($C4955*8-4+4))</f>
        <v>47.727272727272727</v>
      </c>
      <c r="Q4955">
        <f>INDEX('Grade 3'!$A$4:$AK$1252,$B4955,($C4955*8-3+4))</f>
        <v>15.909090909090908</v>
      </c>
      <c r="R4955">
        <f>INDEX('Grade 3'!$A$4:$AK$1252,$B4955,($C4955*8-2+4))</f>
        <v>4.5454545454545459</v>
      </c>
      <c r="S4955">
        <f>INDEX('Grade 3'!$A$4:$AK$1252,$B4955,($C4955*8-1+4))</f>
        <v>68.181818181818187</v>
      </c>
      <c r="T4955">
        <f>INDEX('Grade 3'!$A$4:$AK$1252,$B4955,($C4955*8-0+4))</f>
        <v>20.454545454545453</v>
      </c>
      <c r="U4955" t="str">
        <f>INDEX('Grade 3'!$A$4:$AK$1252,$B4955,37)</f>
        <v xml:space="preserve"> </v>
      </c>
    </row>
    <row r="4956" spans="1:21">
      <c r="A4956">
        <f t="shared" si="232"/>
        <v>4955</v>
      </c>
      <c r="B4956">
        <f t="shared" si="233"/>
        <v>1239</v>
      </c>
      <c r="C4956">
        <f t="shared" si="234"/>
        <v>3</v>
      </c>
      <c r="D4956">
        <f>INDEX('Grade 3'!$A$4:$AK$1252,$B4956,1)</f>
        <v>7820612</v>
      </c>
      <c r="E4956">
        <f>INDEX('Grade 3'!$A$4:$AK$1252,$B4956,2)</f>
        <v>612</v>
      </c>
      <c r="F4956" t="str">
        <f>INDEX('Grade 3'!$A$4:$AK$1252,$B4956,3)</f>
        <v>CCS - IVY PREPARATORY ACADEMY, INC.</v>
      </c>
      <c r="G4956" t="str">
        <f>INDEX('Grade 3'!$A$4:$AK$1252,$B4956,4)</f>
        <v>IVY PREPARATORY ACADEMY, INC.</v>
      </c>
      <c r="H4956" t="str">
        <f ca="1">StaticValues!$A$8</f>
        <v>2016</v>
      </c>
      <c r="I4956" t="str">
        <f ca="1">StaticValues!$B$8</f>
        <v>Spring</v>
      </c>
      <c r="J4956" t="str">
        <f ca="1">StaticValues!$C$8</f>
        <v>EOG</v>
      </c>
      <c r="K4956" t="str">
        <f ca="1">StaticValues!$D$8</f>
        <v>3</v>
      </c>
      <c r="L4956" t="str">
        <f>INDEX('Grade 3'!E$2:AJ$2,1,((8*C4956)-7))</f>
        <v>Science</v>
      </c>
      <c r="M4956">
        <f>INDEX('Grade 3'!$A$4:$AK$1252,$B4956,($C4956*8-7+4))</f>
        <v>44</v>
      </c>
      <c r="N4956">
        <f>INDEX('Grade 3'!$A$4:$AK$1252,$B4956,($C4956*8-6+4))</f>
        <v>492.18181818181819</v>
      </c>
      <c r="O4956">
        <f>INDEX('Grade 3'!$A$4:$AK$1252,$B4956,($C4956*8-5+4))</f>
        <v>38.636363636363633</v>
      </c>
      <c r="P4956">
        <f>INDEX('Grade 3'!$A$4:$AK$1252,$B4956,($C4956*8-4+4))</f>
        <v>43.18181818181818</v>
      </c>
      <c r="Q4956">
        <f>INDEX('Grade 3'!$A$4:$AK$1252,$B4956,($C4956*8-3+4))</f>
        <v>15.909090909090908</v>
      </c>
      <c r="R4956">
        <f>INDEX('Grade 3'!$A$4:$AK$1252,$B4956,($C4956*8-2+4))</f>
        <v>2.2727272727272729</v>
      </c>
      <c r="S4956">
        <f>INDEX('Grade 3'!$A$4:$AK$1252,$B4956,($C4956*8-1+4))</f>
        <v>61.363636363636367</v>
      </c>
      <c r="T4956">
        <f>INDEX('Grade 3'!$A$4:$AK$1252,$B4956,($C4956*8-0+4))</f>
        <v>18.181818181818183</v>
      </c>
      <c r="U4956" t="str">
        <f>INDEX('Grade 3'!$A$4:$AK$1252,$B4956,37)</f>
        <v xml:space="preserve"> </v>
      </c>
    </row>
    <row r="4957" spans="1:21">
      <c r="A4957">
        <f t="shared" si="232"/>
        <v>4956</v>
      </c>
      <c r="B4957">
        <f t="shared" si="233"/>
        <v>1239</v>
      </c>
      <c r="C4957">
        <f t="shared" si="234"/>
        <v>4</v>
      </c>
      <c r="D4957">
        <f>INDEX('Grade 3'!$A$4:$AK$1252,$B4957,1)</f>
        <v>7820612</v>
      </c>
      <c r="E4957">
        <f>INDEX('Grade 3'!$A$4:$AK$1252,$B4957,2)</f>
        <v>612</v>
      </c>
      <c r="F4957" t="str">
        <f>INDEX('Grade 3'!$A$4:$AK$1252,$B4957,3)</f>
        <v>CCS - IVY PREPARATORY ACADEMY, INC.</v>
      </c>
      <c r="G4957" t="str">
        <f>INDEX('Grade 3'!$A$4:$AK$1252,$B4957,4)</f>
        <v>IVY PREPARATORY ACADEMY, INC.</v>
      </c>
      <c r="H4957" t="str">
        <f ca="1">StaticValues!$A$8</f>
        <v>2016</v>
      </c>
      <c r="I4957" t="str">
        <f ca="1">StaticValues!$B$8</f>
        <v>Spring</v>
      </c>
      <c r="J4957" t="str">
        <f ca="1">StaticValues!$C$8</f>
        <v>EOG</v>
      </c>
      <c r="K4957" t="str">
        <f ca="1">StaticValues!$D$8</f>
        <v>3</v>
      </c>
      <c r="L4957" t="str">
        <f>INDEX('Grade 3'!E$2:AJ$2,1,((8*C4957)-7))</f>
        <v>Social Studies</v>
      </c>
      <c r="M4957">
        <f>INDEX('Grade 3'!$A$4:$AK$1252,$B4957,($C4957*8-7+4))</f>
        <v>44</v>
      </c>
      <c r="N4957">
        <f>INDEX('Grade 3'!$A$4:$AK$1252,$B4957,($C4957*8-6+4))</f>
        <v>484.22727272727275</v>
      </c>
      <c r="O4957">
        <f>INDEX('Grade 3'!$A$4:$AK$1252,$B4957,($C4957*8-5+4))</f>
        <v>36.363636363636367</v>
      </c>
      <c r="P4957">
        <f>INDEX('Grade 3'!$A$4:$AK$1252,$B4957,($C4957*8-4+4))</f>
        <v>52.272727272727273</v>
      </c>
      <c r="Q4957">
        <f>INDEX('Grade 3'!$A$4:$AK$1252,$B4957,($C4957*8-3+4))</f>
        <v>6.8181818181818183</v>
      </c>
      <c r="R4957">
        <f>INDEX('Grade 3'!$A$4:$AK$1252,$B4957,($C4957*8-2+4))</f>
        <v>4.5454545454545459</v>
      </c>
      <c r="S4957">
        <f>INDEX('Grade 3'!$A$4:$AK$1252,$B4957,($C4957*8-1+4))</f>
        <v>63.636363636363633</v>
      </c>
      <c r="T4957">
        <f>INDEX('Grade 3'!$A$4:$AK$1252,$B4957,($C4957*8-0+4))</f>
        <v>11.363636363636363</v>
      </c>
      <c r="U4957" t="str">
        <f>INDEX('Grade 3'!$A$4:$AK$1252,$B4957,37)</f>
        <v xml:space="preserve"> </v>
      </c>
    </row>
    <row r="4958" spans="1:21">
      <c r="A4958">
        <f t="shared" si="232"/>
        <v>4957</v>
      </c>
      <c r="B4958">
        <f t="shared" si="233"/>
        <v>1240</v>
      </c>
      <c r="C4958">
        <f t="shared" si="234"/>
        <v>1</v>
      </c>
      <c r="D4958">
        <f>INDEX('Grade 3'!$A$4:$AK$1252,$B4958,1)</f>
        <v>7820614</v>
      </c>
      <c r="E4958">
        <f>INDEX('Grade 3'!$A$4:$AK$1252,$B4958,2)</f>
        <v>614</v>
      </c>
      <c r="F4958" t="str">
        <f>INDEX('Grade 3'!$A$4:$AK$1252,$B4958,3)</f>
        <v>SCS - INTERNATIONAL CHARTER SCHOOL</v>
      </c>
      <c r="G4958" t="str">
        <f>INDEX('Grade 3'!$A$4:$AK$1252,$B4958,4)</f>
        <v>INTERNATIONAL CHARTER SCHOOL OF ATL</v>
      </c>
      <c r="H4958" t="str">
        <f ca="1">StaticValues!$A$8</f>
        <v>2016</v>
      </c>
      <c r="I4958" t="str">
        <f ca="1">StaticValues!$B$8</f>
        <v>Spring</v>
      </c>
      <c r="J4958" t="str">
        <f ca="1">StaticValues!$C$8</f>
        <v>EOG</v>
      </c>
      <c r="K4958" t="str">
        <f ca="1">StaticValues!$D$8</f>
        <v>3</v>
      </c>
      <c r="L4958" t="str">
        <f>INDEX('Grade 3'!E$2:AJ$2,1,((8*C4958)-7))</f>
        <v>English Language Arts</v>
      </c>
      <c r="M4958">
        <f>INDEX('Grade 3'!$A$4:$AK$1252,$B4958,($C4958*8-7+4))</f>
        <v>50</v>
      </c>
      <c r="N4958">
        <f>INDEX('Grade 3'!$A$4:$AK$1252,$B4958,($C4958*8-6+4))</f>
        <v>531.48</v>
      </c>
      <c r="O4958">
        <f>INDEX('Grade 3'!$A$4:$AK$1252,$B4958,($C4958*8-5+4))</f>
        <v>2</v>
      </c>
      <c r="P4958">
        <f>INDEX('Grade 3'!$A$4:$AK$1252,$B4958,($C4958*8-4+4))</f>
        <v>40</v>
      </c>
      <c r="Q4958">
        <f>INDEX('Grade 3'!$A$4:$AK$1252,$B4958,($C4958*8-3+4))</f>
        <v>52</v>
      </c>
      <c r="R4958">
        <f>INDEX('Grade 3'!$A$4:$AK$1252,$B4958,($C4958*8-2+4))</f>
        <v>6</v>
      </c>
      <c r="S4958">
        <f>INDEX('Grade 3'!$A$4:$AK$1252,$B4958,($C4958*8-1+4))</f>
        <v>98</v>
      </c>
      <c r="T4958">
        <f>INDEX('Grade 3'!$A$4:$AK$1252,$B4958,($C4958*8-0+4))</f>
        <v>58</v>
      </c>
      <c r="U4958" t="str">
        <f>INDEX('Grade 3'!$A$4:$AK$1252,$B4958,37)</f>
        <v xml:space="preserve"> </v>
      </c>
    </row>
    <row r="4959" spans="1:21">
      <c r="A4959">
        <f t="shared" si="232"/>
        <v>4958</v>
      </c>
      <c r="B4959">
        <f t="shared" si="233"/>
        <v>1240</v>
      </c>
      <c r="C4959">
        <f t="shared" si="234"/>
        <v>2</v>
      </c>
      <c r="D4959">
        <f>INDEX('Grade 3'!$A$4:$AK$1252,$B4959,1)</f>
        <v>7820614</v>
      </c>
      <c r="E4959">
        <f>INDEX('Grade 3'!$A$4:$AK$1252,$B4959,2)</f>
        <v>614</v>
      </c>
      <c r="F4959" t="str">
        <f>INDEX('Grade 3'!$A$4:$AK$1252,$B4959,3)</f>
        <v>SCS - INTERNATIONAL CHARTER SCHOOL</v>
      </c>
      <c r="G4959" t="str">
        <f>INDEX('Grade 3'!$A$4:$AK$1252,$B4959,4)</f>
        <v>INTERNATIONAL CHARTER SCHOOL OF ATL</v>
      </c>
      <c r="H4959" t="str">
        <f ca="1">StaticValues!$A$8</f>
        <v>2016</v>
      </c>
      <c r="I4959" t="str">
        <f ca="1">StaticValues!$B$8</f>
        <v>Spring</v>
      </c>
      <c r="J4959" t="str">
        <f ca="1">StaticValues!$C$8</f>
        <v>EOG</v>
      </c>
      <c r="K4959" t="str">
        <f ca="1">StaticValues!$D$8</f>
        <v>3</v>
      </c>
      <c r="L4959" t="str">
        <f>INDEX('Grade 3'!E$2:AJ$2,1,((8*C4959)-7))</f>
        <v>Mathematics</v>
      </c>
      <c r="M4959">
        <f>INDEX('Grade 3'!$A$4:$AK$1252,$B4959,($C4959*8-7+4))</f>
        <v>49</v>
      </c>
      <c r="N4959">
        <f>INDEX('Grade 3'!$A$4:$AK$1252,$B4959,($C4959*8-6+4))</f>
        <v>538.9795918367347</v>
      </c>
      <c r="O4959">
        <f>INDEX('Grade 3'!$A$4:$AK$1252,$B4959,($C4959*8-5+4))</f>
        <v>4.0816326530612246</v>
      </c>
      <c r="P4959">
        <f>INDEX('Grade 3'!$A$4:$AK$1252,$B4959,($C4959*8-4+4))</f>
        <v>32.653061224489797</v>
      </c>
      <c r="Q4959">
        <f>INDEX('Grade 3'!$A$4:$AK$1252,$B4959,($C4959*8-3+4))</f>
        <v>51.020408163265309</v>
      </c>
      <c r="R4959">
        <f>INDEX('Grade 3'!$A$4:$AK$1252,$B4959,($C4959*8-2+4))</f>
        <v>12.244897959183673</v>
      </c>
      <c r="S4959">
        <f>INDEX('Grade 3'!$A$4:$AK$1252,$B4959,($C4959*8-1+4))</f>
        <v>95.91836734693878</v>
      </c>
      <c r="T4959">
        <f>INDEX('Grade 3'!$A$4:$AK$1252,$B4959,($C4959*8-0+4))</f>
        <v>63.265306122448976</v>
      </c>
      <c r="U4959" t="str">
        <f>INDEX('Grade 3'!$A$4:$AK$1252,$B4959,37)</f>
        <v xml:space="preserve"> </v>
      </c>
    </row>
    <row r="4960" spans="1:21">
      <c r="A4960">
        <f t="shared" si="232"/>
        <v>4959</v>
      </c>
      <c r="B4960">
        <f t="shared" si="233"/>
        <v>1240</v>
      </c>
      <c r="C4960">
        <f t="shared" si="234"/>
        <v>3</v>
      </c>
      <c r="D4960">
        <f>INDEX('Grade 3'!$A$4:$AK$1252,$B4960,1)</f>
        <v>7820614</v>
      </c>
      <c r="E4960">
        <f>INDEX('Grade 3'!$A$4:$AK$1252,$B4960,2)</f>
        <v>614</v>
      </c>
      <c r="F4960" t="str">
        <f>INDEX('Grade 3'!$A$4:$AK$1252,$B4960,3)</f>
        <v>SCS - INTERNATIONAL CHARTER SCHOOL</v>
      </c>
      <c r="G4960" t="str">
        <f>INDEX('Grade 3'!$A$4:$AK$1252,$B4960,4)</f>
        <v>INTERNATIONAL CHARTER SCHOOL OF ATL</v>
      </c>
      <c r="H4960" t="str">
        <f ca="1">StaticValues!$A$8</f>
        <v>2016</v>
      </c>
      <c r="I4960" t="str">
        <f ca="1">StaticValues!$B$8</f>
        <v>Spring</v>
      </c>
      <c r="J4960" t="str">
        <f ca="1">StaticValues!$C$8</f>
        <v>EOG</v>
      </c>
      <c r="K4960" t="str">
        <f ca="1">StaticValues!$D$8</f>
        <v>3</v>
      </c>
      <c r="L4960" t="str">
        <f>INDEX('Grade 3'!E$2:AJ$2,1,((8*C4960)-7))</f>
        <v>Science</v>
      </c>
      <c r="M4960">
        <f>INDEX('Grade 3'!$A$4:$AK$1252,$B4960,($C4960*8-7+4))</f>
        <v>49</v>
      </c>
      <c r="N4960">
        <f>INDEX('Grade 3'!$A$4:$AK$1252,$B4960,($C4960*8-6+4))</f>
        <v>528.61224489795916</v>
      </c>
      <c r="O4960">
        <f>INDEX('Grade 3'!$A$4:$AK$1252,$B4960,($C4960*8-5+4))</f>
        <v>8.1632653061224492</v>
      </c>
      <c r="P4960">
        <f>INDEX('Grade 3'!$A$4:$AK$1252,$B4960,($C4960*8-4+4))</f>
        <v>32.653061224489797</v>
      </c>
      <c r="Q4960">
        <f>INDEX('Grade 3'!$A$4:$AK$1252,$B4960,($C4960*8-3+4))</f>
        <v>51.020408163265309</v>
      </c>
      <c r="R4960">
        <f>INDEX('Grade 3'!$A$4:$AK$1252,$B4960,($C4960*8-2+4))</f>
        <v>8.1632653061224492</v>
      </c>
      <c r="S4960">
        <f>INDEX('Grade 3'!$A$4:$AK$1252,$B4960,($C4960*8-1+4))</f>
        <v>91.836734693877546</v>
      </c>
      <c r="T4960">
        <f>INDEX('Grade 3'!$A$4:$AK$1252,$B4960,($C4960*8-0+4))</f>
        <v>59.183673469387756</v>
      </c>
      <c r="U4960" t="str">
        <f>INDEX('Grade 3'!$A$4:$AK$1252,$B4960,37)</f>
        <v xml:space="preserve"> </v>
      </c>
    </row>
    <row r="4961" spans="1:21">
      <c r="A4961">
        <f t="shared" si="232"/>
        <v>4960</v>
      </c>
      <c r="B4961">
        <f t="shared" si="233"/>
        <v>1240</v>
      </c>
      <c r="C4961">
        <f t="shared" si="234"/>
        <v>4</v>
      </c>
      <c r="D4961">
        <f>INDEX('Grade 3'!$A$4:$AK$1252,$B4961,1)</f>
        <v>7820614</v>
      </c>
      <c r="E4961">
        <f>INDEX('Grade 3'!$A$4:$AK$1252,$B4961,2)</f>
        <v>614</v>
      </c>
      <c r="F4961" t="str">
        <f>INDEX('Grade 3'!$A$4:$AK$1252,$B4961,3)</f>
        <v>SCS - INTERNATIONAL CHARTER SCHOOL</v>
      </c>
      <c r="G4961" t="str">
        <f>INDEX('Grade 3'!$A$4:$AK$1252,$B4961,4)</f>
        <v>INTERNATIONAL CHARTER SCHOOL OF ATL</v>
      </c>
      <c r="H4961" t="str">
        <f ca="1">StaticValues!$A$8</f>
        <v>2016</v>
      </c>
      <c r="I4961" t="str">
        <f ca="1">StaticValues!$B$8</f>
        <v>Spring</v>
      </c>
      <c r="J4961" t="str">
        <f ca="1">StaticValues!$C$8</f>
        <v>EOG</v>
      </c>
      <c r="K4961" t="str">
        <f ca="1">StaticValues!$D$8</f>
        <v>3</v>
      </c>
      <c r="L4961" t="str">
        <f>INDEX('Grade 3'!E$2:AJ$2,1,((8*C4961)-7))</f>
        <v>Social Studies</v>
      </c>
      <c r="M4961">
        <f>INDEX('Grade 3'!$A$4:$AK$1252,$B4961,($C4961*8-7+4))</f>
        <v>49</v>
      </c>
      <c r="N4961">
        <f>INDEX('Grade 3'!$A$4:$AK$1252,$B4961,($C4961*8-6+4))</f>
        <v>519.87755102040819</v>
      </c>
      <c r="O4961">
        <f>INDEX('Grade 3'!$A$4:$AK$1252,$B4961,($C4961*8-5+4))</f>
        <v>8.1632653061224492</v>
      </c>
      <c r="P4961">
        <f>INDEX('Grade 3'!$A$4:$AK$1252,$B4961,($C4961*8-4+4))</f>
        <v>44.897959183673471</v>
      </c>
      <c r="Q4961">
        <f>INDEX('Grade 3'!$A$4:$AK$1252,$B4961,($C4961*8-3+4))</f>
        <v>40.816326530612244</v>
      </c>
      <c r="R4961">
        <f>INDEX('Grade 3'!$A$4:$AK$1252,$B4961,($C4961*8-2+4))</f>
        <v>6.1224489795918364</v>
      </c>
      <c r="S4961">
        <f>INDEX('Grade 3'!$A$4:$AK$1252,$B4961,($C4961*8-1+4))</f>
        <v>91.836734693877546</v>
      </c>
      <c r="T4961">
        <f>INDEX('Grade 3'!$A$4:$AK$1252,$B4961,($C4961*8-0+4))</f>
        <v>46.938775510204081</v>
      </c>
      <c r="U4961" t="str">
        <f>INDEX('Grade 3'!$A$4:$AK$1252,$B4961,37)</f>
        <v xml:space="preserve"> </v>
      </c>
    </row>
    <row r="4962" spans="1:21">
      <c r="A4962">
        <f t="shared" si="232"/>
        <v>4961</v>
      </c>
      <c r="B4962">
        <f t="shared" si="233"/>
        <v>1241</v>
      </c>
      <c r="C4962">
        <f t="shared" si="234"/>
        <v>1</v>
      </c>
      <c r="D4962">
        <f>INDEX('Grade 3'!$A$4:$AK$1252,$B4962,1)</f>
        <v>7820615</v>
      </c>
      <c r="E4962">
        <f>INDEX('Grade 3'!$A$4:$AK$1252,$B4962,2)</f>
        <v>615</v>
      </c>
      <c r="F4962" t="str">
        <f>INDEX('Grade 3'!$A$4:$AK$1252,$B4962,3)</f>
        <v>SCS - SCINTILLA CHARTER ACADEMY</v>
      </c>
      <c r="G4962" t="str">
        <f>INDEX('Grade 3'!$A$4:$AK$1252,$B4962,4)</f>
        <v>SCINTILLA CHARTER ACADEMY</v>
      </c>
      <c r="H4962" t="str">
        <f ca="1">StaticValues!$A$8</f>
        <v>2016</v>
      </c>
      <c r="I4962" t="str">
        <f ca="1">StaticValues!$B$8</f>
        <v>Spring</v>
      </c>
      <c r="J4962" t="str">
        <f ca="1">StaticValues!$C$8</f>
        <v>EOG</v>
      </c>
      <c r="K4962" t="str">
        <f ca="1">StaticValues!$D$8</f>
        <v>3</v>
      </c>
      <c r="L4962" t="str">
        <f>INDEX('Grade 3'!E$2:AJ$2,1,((8*C4962)-7))</f>
        <v>English Language Arts</v>
      </c>
      <c r="M4962">
        <f>INDEX('Grade 3'!$A$4:$AK$1252,$B4962,($C4962*8-7+4))</f>
        <v>71</v>
      </c>
      <c r="N4962">
        <f>INDEX('Grade 3'!$A$4:$AK$1252,$B4962,($C4962*8-6+4))</f>
        <v>487.91549295774649</v>
      </c>
      <c r="O4962">
        <f>INDEX('Grade 3'!$A$4:$AK$1252,$B4962,($C4962*8-5+4))</f>
        <v>42.25352112676056</v>
      </c>
      <c r="P4962">
        <f>INDEX('Grade 3'!$A$4:$AK$1252,$B4962,($C4962*8-4+4))</f>
        <v>39.436619718309856</v>
      </c>
      <c r="Q4962">
        <f>INDEX('Grade 3'!$A$4:$AK$1252,$B4962,($C4962*8-3+4))</f>
        <v>15.492957746478874</v>
      </c>
      <c r="R4962">
        <f>INDEX('Grade 3'!$A$4:$AK$1252,$B4962,($C4962*8-2+4))</f>
        <v>2.816901408450704</v>
      </c>
      <c r="S4962">
        <f>INDEX('Grade 3'!$A$4:$AK$1252,$B4962,($C4962*8-1+4))</f>
        <v>57.74647887323944</v>
      </c>
      <c r="T4962">
        <f>INDEX('Grade 3'!$A$4:$AK$1252,$B4962,($C4962*8-0+4))</f>
        <v>18.309859154929576</v>
      </c>
      <c r="U4962" t="str">
        <f>INDEX('Grade 3'!$A$4:$AK$1252,$B4962,37)</f>
        <v xml:space="preserve"> </v>
      </c>
    </row>
    <row r="4963" spans="1:21">
      <c r="A4963">
        <f t="shared" si="232"/>
        <v>4962</v>
      </c>
      <c r="B4963">
        <f t="shared" si="233"/>
        <v>1241</v>
      </c>
      <c r="C4963">
        <f t="shared" si="234"/>
        <v>2</v>
      </c>
      <c r="D4963">
        <f>INDEX('Grade 3'!$A$4:$AK$1252,$B4963,1)</f>
        <v>7820615</v>
      </c>
      <c r="E4963">
        <f>INDEX('Grade 3'!$A$4:$AK$1252,$B4963,2)</f>
        <v>615</v>
      </c>
      <c r="F4963" t="str">
        <f>INDEX('Grade 3'!$A$4:$AK$1252,$B4963,3)</f>
        <v>SCS - SCINTILLA CHARTER ACADEMY</v>
      </c>
      <c r="G4963" t="str">
        <f>INDEX('Grade 3'!$A$4:$AK$1252,$B4963,4)</f>
        <v>SCINTILLA CHARTER ACADEMY</v>
      </c>
      <c r="H4963" t="str">
        <f ca="1">StaticValues!$A$8</f>
        <v>2016</v>
      </c>
      <c r="I4963" t="str">
        <f ca="1">StaticValues!$B$8</f>
        <v>Spring</v>
      </c>
      <c r="J4963" t="str">
        <f ca="1">StaticValues!$C$8</f>
        <v>EOG</v>
      </c>
      <c r="K4963" t="str">
        <f ca="1">StaticValues!$D$8</f>
        <v>3</v>
      </c>
      <c r="L4963" t="str">
        <f>INDEX('Grade 3'!E$2:AJ$2,1,((8*C4963)-7))</f>
        <v>Mathematics</v>
      </c>
      <c r="M4963">
        <f>INDEX('Grade 3'!$A$4:$AK$1252,$B4963,($C4963*8-7+4))</f>
        <v>71</v>
      </c>
      <c r="N4963">
        <f>INDEX('Grade 3'!$A$4:$AK$1252,$B4963,($C4963*8-6+4))</f>
        <v>484.59154929577466</v>
      </c>
      <c r="O4963">
        <f>INDEX('Grade 3'!$A$4:$AK$1252,$B4963,($C4963*8-5+4))</f>
        <v>49.29577464788732</v>
      </c>
      <c r="P4963">
        <f>INDEX('Grade 3'!$A$4:$AK$1252,$B4963,($C4963*8-4+4))</f>
        <v>36.619718309859152</v>
      </c>
      <c r="Q4963">
        <f>INDEX('Grade 3'!$A$4:$AK$1252,$B4963,($C4963*8-3+4))</f>
        <v>12.67605633802817</v>
      </c>
      <c r="R4963">
        <f>INDEX('Grade 3'!$A$4:$AK$1252,$B4963,($C4963*8-2+4))</f>
        <v>1.408450704225352</v>
      </c>
      <c r="S4963">
        <f>INDEX('Grade 3'!$A$4:$AK$1252,$B4963,($C4963*8-1+4))</f>
        <v>50.70422535211268</v>
      </c>
      <c r="T4963">
        <f>INDEX('Grade 3'!$A$4:$AK$1252,$B4963,($C4963*8-0+4))</f>
        <v>14.084507042253522</v>
      </c>
      <c r="U4963" t="str">
        <f>INDEX('Grade 3'!$A$4:$AK$1252,$B4963,37)</f>
        <v xml:space="preserve"> </v>
      </c>
    </row>
    <row r="4964" spans="1:21">
      <c r="A4964">
        <f t="shared" si="232"/>
        <v>4963</v>
      </c>
      <c r="B4964">
        <f t="shared" si="233"/>
        <v>1241</v>
      </c>
      <c r="C4964">
        <f t="shared" si="234"/>
        <v>3</v>
      </c>
      <c r="D4964">
        <f>INDEX('Grade 3'!$A$4:$AK$1252,$B4964,1)</f>
        <v>7820615</v>
      </c>
      <c r="E4964">
        <f>INDEX('Grade 3'!$A$4:$AK$1252,$B4964,2)</f>
        <v>615</v>
      </c>
      <c r="F4964" t="str">
        <f>INDEX('Grade 3'!$A$4:$AK$1252,$B4964,3)</f>
        <v>SCS - SCINTILLA CHARTER ACADEMY</v>
      </c>
      <c r="G4964" t="str">
        <f>INDEX('Grade 3'!$A$4:$AK$1252,$B4964,4)</f>
        <v>SCINTILLA CHARTER ACADEMY</v>
      </c>
      <c r="H4964" t="str">
        <f ca="1">StaticValues!$A$8</f>
        <v>2016</v>
      </c>
      <c r="I4964" t="str">
        <f ca="1">StaticValues!$B$8</f>
        <v>Spring</v>
      </c>
      <c r="J4964" t="str">
        <f ca="1">StaticValues!$C$8</f>
        <v>EOG</v>
      </c>
      <c r="K4964" t="str">
        <f ca="1">StaticValues!$D$8</f>
        <v>3</v>
      </c>
      <c r="L4964" t="str">
        <f>INDEX('Grade 3'!E$2:AJ$2,1,((8*C4964)-7))</f>
        <v>Science</v>
      </c>
      <c r="M4964">
        <f>INDEX('Grade 3'!$A$4:$AK$1252,$B4964,($C4964*8-7+4))</f>
        <v>70</v>
      </c>
      <c r="N4964">
        <f>INDEX('Grade 3'!$A$4:$AK$1252,$B4964,($C4964*8-6+4))</f>
        <v>488.21428571428572</v>
      </c>
      <c r="O4964">
        <f>INDEX('Grade 3'!$A$4:$AK$1252,$B4964,($C4964*8-5+4))</f>
        <v>41.428571428571431</v>
      </c>
      <c r="P4964">
        <f>INDEX('Grade 3'!$A$4:$AK$1252,$B4964,($C4964*8-4+4))</f>
        <v>44.285714285714285</v>
      </c>
      <c r="Q4964">
        <f>INDEX('Grade 3'!$A$4:$AK$1252,$B4964,($C4964*8-3+4))</f>
        <v>11.428571428571429</v>
      </c>
      <c r="R4964">
        <f>INDEX('Grade 3'!$A$4:$AK$1252,$B4964,($C4964*8-2+4))</f>
        <v>2.8571428571428572</v>
      </c>
      <c r="S4964">
        <f>INDEX('Grade 3'!$A$4:$AK$1252,$B4964,($C4964*8-1+4))</f>
        <v>58.571428571428569</v>
      </c>
      <c r="T4964">
        <f>INDEX('Grade 3'!$A$4:$AK$1252,$B4964,($C4964*8-0+4))</f>
        <v>14.285714285714286</v>
      </c>
      <c r="U4964" t="str">
        <f>INDEX('Grade 3'!$A$4:$AK$1252,$B4964,37)</f>
        <v xml:space="preserve"> </v>
      </c>
    </row>
    <row r="4965" spans="1:21">
      <c r="A4965">
        <f t="shared" si="232"/>
        <v>4964</v>
      </c>
      <c r="B4965">
        <f t="shared" si="233"/>
        <v>1241</v>
      </c>
      <c r="C4965">
        <f t="shared" si="234"/>
        <v>4</v>
      </c>
      <c r="D4965">
        <f>INDEX('Grade 3'!$A$4:$AK$1252,$B4965,1)</f>
        <v>7820615</v>
      </c>
      <c r="E4965">
        <f>INDEX('Grade 3'!$A$4:$AK$1252,$B4965,2)</f>
        <v>615</v>
      </c>
      <c r="F4965" t="str">
        <f>INDEX('Grade 3'!$A$4:$AK$1252,$B4965,3)</f>
        <v>SCS - SCINTILLA CHARTER ACADEMY</v>
      </c>
      <c r="G4965" t="str">
        <f>INDEX('Grade 3'!$A$4:$AK$1252,$B4965,4)</f>
        <v>SCINTILLA CHARTER ACADEMY</v>
      </c>
      <c r="H4965" t="str">
        <f ca="1">StaticValues!$A$8</f>
        <v>2016</v>
      </c>
      <c r="I4965" t="str">
        <f ca="1">StaticValues!$B$8</f>
        <v>Spring</v>
      </c>
      <c r="J4965" t="str">
        <f ca="1">StaticValues!$C$8</f>
        <v>EOG</v>
      </c>
      <c r="K4965" t="str">
        <f ca="1">StaticValues!$D$8</f>
        <v>3</v>
      </c>
      <c r="L4965" t="str">
        <f>INDEX('Grade 3'!E$2:AJ$2,1,((8*C4965)-7))</f>
        <v>Social Studies</v>
      </c>
      <c r="M4965">
        <f>INDEX('Grade 3'!$A$4:$AK$1252,$B4965,($C4965*8-7+4))</f>
        <v>71</v>
      </c>
      <c r="N4965">
        <f>INDEX('Grade 3'!$A$4:$AK$1252,$B4965,($C4965*8-6+4))</f>
        <v>493.6056338028169</v>
      </c>
      <c r="O4965">
        <f>INDEX('Grade 3'!$A$4:$AK$1252,$B4965,($C4965*8-5+4))</f>
        <v>28.169014084507044</v>
      </c>
      <c r="P4965">
        <f>INDEX('Grade 3'!$A$4:$AK$1252,$B4965,($C4965*8-4+4))</f>
        <v>53.521126760563384</v>
      </c>
      <c r="Q4965">
        <f>INDEX('Grade 3'!$A$4:$AK$1252,$B4965,($C4965*8-3+4))</f>
        <v>14.084507042253522</v>
      </c>
      <c r="R4965">
        <f>INDEX('Grade 3'!$A$4:$AK$1252,$B4965,($C4965*8-2+4))</f>
        <v>4.225352112676056</v>
      </c>
      <c r="S4965">
        <f>INDEX('Grade 3'!$A$4:$AK$1252,$B4965,($C4965*8-1+4))</f>
        <v>71.83098591549296</v>
      </c>
      <c r="T4965">
        <f>INDEX('Grade 3'!$A$4:$AK$1252,$B4965,($C4965*8-0+4))</f>
        <v>18.309859154929576</v>
      </c>
      <c r="U4965" t="str">
        <f>INDEX('Grade 3'!$A$4:$AK$1252,$B4965,37)</f>
        <v xml:space="preserve"> </v>
      </c>
    </row>
    <row r="4966" spans="1:21">
      <c r="A4966">
        <f t="shared" si="232"/>
        <v>4965</v>
      </c>
      <c r="B4966">
        <f t="shared" si="233"/>
        <v>1242</v>
      </c>
      <c r="C4966">
        <f t="shared" si="234"/>
        <v>1</v>
      </c>
      <c r="D4966">
        <f>INDEX('Grade 3'!$A$4:$AK$1252,$B4966,1)</f>
        <v>7820616</v>
      </c>
      <c r="E4966">
        <f>INDEX('Grade 3'!$A$4:$AK$1252,$B4966,2)</f>
        <v>616</v>
      </c>
      <c r="F4966" t="str">
        <f>INDEX('Grade 3'!$A$4:$AK$1252,$B4966,3)</f>
        <v>SCS-GEORGIA SCHOOL FOR INNOVATION A</v>
      </c>
      <c r="G4966" t="str">
        <f>INDEX('Grade 3'!$A$4:$AK$1252,$B4966,4)</f>
        <v>GEORGIA SCHOOL FOR INNOVATION AND T</v>
      </c>
      <c r="H4966" t="str">
        <f ca="1">StaticValues!$A$8</f>
        <v>2016</v>
      </c>
      <c r="I4966" t="str">
        <f ca="1">StaticValues!$B$8</f>
        <v>Spring</v>
      </c>
      <c r="J4966" t="str">
        <f ca="1">StaticValues!$C$8</f>
        <v>EOG</v>
      </c>
      <c r="K4966" t="str">
        <f ca="1">StaticValues!$D$8</f>
        <v>3</v>
      </c>
      <c r="L4966" t="str">
        <f>INDEX('Grade 3'!E$2:AJ$2,1,((8*C4966)-7))</f>
        <v>English Language Arts</v>
      </c>
      <c r="M4966">
        <f>INDEX('Grade 3'!$A$4:$AK$1252,$B4966,($C4966*8-7+4))</f>
        <v>80</v>
      </c>
      <c r="N4966">
        <f>INDEX('Grade 3'!$A$4:$AK$1252,$B4966,($C4966*8-6+4))</f>
        <v>486.02499999999998</v>
      </c>
      <c r="O4966">
        <f>INDEX('Grade 3'!$A$4:$AK$1252,$B4966,($C4966*8-5+4))</f>
        <v>40</v>
      </c>
      <c r="P4966">
        <f>INDEX('Grade 3'!$A$4:$AK$1252,$B4966,($C4966*8-4+4))</f>
        <v>38.75</v>
      </c>
      <c r="Q4966">
        <f>INDEX('Grade 3'!$A$4:$AK$1252,$B4966,($C4966*8-3+4))</f>
        <v>20</v>
      </c>
      <c r="R4966">
        <f>INDEX('Grade 3'!$A$4:$AK$1252,$B4966,($C4966*8-2+4))</f>
        <v>1.25</v>
      </c>
      <c r="S4966">
        <f>INDEX('Grade 3'!$A$4:$AK$1252,$B4966,($C4966*8-1+4))</f>
        <v>60</v>
      </c>
      <c r="T4966">
        <f>INDEX('Grade 3'!$A$4:$AK$1252,$B4966,($C4966*8-0+4))</f>
        <v>21.25</v>
      </c>
      <c r="U4966" t="str">
        <f>INDEX('Grade 3'!$A$4:$AK$1252,$B4966,37)</f>
        <v xml:space="preserve"> </v>
      </c>
    </row>
    <row r="4967" spans="1:21">
      <c r="A4967">
        <f t="shared" si="232"/>
        <v>4966</v>
      </c>
      <c r="B4967">
        <f t="shared" si="233"/>
        <v>1242</v>
      </c>
      <c r="C4967">
        <f t="shared" si="234"/>
        <v>2</v>
      </c>
      <c r="D4967">
        <f>INDEX('Grade 3'!$A$4:$AK$1252,$B4967,1)</f>
        <v>7820616</v>
      </c>
      <c r="E4967">
        <f>INDEX('Grade 3'!$A$4:$AK$1252,$B4967,2)</f>
        <v>616</v>
      </c>
      <c r="F4967" t="str">
        <f>INDEX('Grade 3'!$A$4:$AK$1252,$B4967,3)</f>
        <v>SCS-GEORGIA SCHOOL FOR INNOVATION A</v>
      </c>
      <c r="G4967" t="str">
        <f>INDEX('Grade 3'!$A$4:$AK$1252,$B4967,4)</f>
        <v>GEORGIA SCHOOL FOR INNOVATION AND T</v>
      </c>
      <c r="H4967" t="str">
        <f ca="1">StaticValues!$A$8</f>
        <v>2016</v>
      </c>
      <c r="I4967" t="str">
        <f ca="1">StaticValues!$B$8</f>
        <v>Spring</v>
      </c>
      <c r="J4967" t="str">
        <f ca="1">StaticValues!$C$8</f>
        <v>EOG</v>
      </c>
      <c r="K4967" t="str">
        <f ca="1">StaticValues!$D$8</f>
        <v>3</v>
      </c>
      <c r="L4967" t="str">
        <f>INDEX('Grade 3'!E$2:AJ$2,1,((8*C4967)-7))</f>
        <v>Mathematics</v>
      </c>
      <c r="M4967">
        <f>INDEX('Grade 3'!$A$4:$AK$1252,$B4967,($C4967*8-7+4))</f>
        <v>80</v>
      </c>
      <c r="N4967">
        <f>INDEX('Grade 3'!$A$4:$AK$1252,$B4967,($C4967*8-6+4))</f>
        <v>489.86250000000001</v>
      </c>
      <c r="O4967">
        <f>INDEX('Grade 3'!$A$4:$AK$1252,$B4967,($C4967*8-5+4))</f>
        <v>36.25</v>
      </c>
      <c r="P4967">
        <f>INDEX('Grade 3'!$A$4:$AK$1252,$B4967,($C4967*8-4+4))</f>
        <v>50</v>
      </c>
      <c r="Q4967">
        <f>INDEX('Grade 3'!$A$4:$AK$1252,$B4967,($C4967*8-3+4))</f>
        <v>12.5</v>
      </c>
      <c r="R4967">
        <f>INDEX('Grade 3'!$A$4:$AK$1252,$B4967,($C4967*8-2+4))</f>
        <v>1.25</v>
      </c>
      <c r="S4967">
        <f>INDEX('Grade 3'!$A$4:$AK$1252,$B4967,($C4967*8-1+4))</f>
        <v>63.75</v>
      </c>
      <c r="T4967">
        <f>INDEX('Grade 3'!$A$4:$AK$1252,$B4967,($C4967*8-0+4))</f>
        <v>13.75</v>
      </c>
      <c r="U4967" t="str">
        <f>INDEX('Grade 3'!$A$4:$AK$1252,$B4967,37)</f>
        <v xml:space="preserve"> </v>
      </c>
    </row>
    <row r="4968" spans="1:21">
      <c r="A4968">
        <f t="shared" si="232"/>
        <v>4967</v>
      </c>
      <c r="B4968">
        <f t="shared" si="233"/>
        <v>1242</v>
      </c>
      <c r="C4968">
        <f t="shared" si="234"/>
        <v>3</v>
      </c>
      <c r="D4968">
        <f>INDEX('Grade 3'!$A$4:$AK$1252,$B4968,1)</f>
        <v>7820616</v>
      </c>
      <c r="E4968">
        <f>INDEX('Grade 3'!$A$4:$AK$1252,$B4968,2)</f>
        <v>616</v>
      </c>
      <c r="F4968" t="str">
        <f>INDEX('Grade 3'!$A$4:$AK$1252,$B4968,3)</f>
        <v>SCS-GEORGIA SCHOOL FOR INNOVATION A</v>
      </c>
      <c r="G4968" t="str">
        <f>INDEX('Grade 3'!$A$4:$AK$1252,$B4968,4)</f>
        <v>GEORGIA SCHOOL FOR INNOVATION AND T</v>
      </c>
      <c r="H4968" t="str">
        <f ca="1">StaticValues!$A$8</f>
        <v>2016</v>
      </c>
      <c r="I4968" t="str">
        <f ca="1">StaticValues!$B$8</f>
        <v>Spring</v>
      </c>
      <c r="J4968" t="str">
        <f ca="1">StaticValues!$C$8</f>
        <v>EOG</v>
      </c>
      <c r="K4968" t="str">
        <f ca="1">StaticValues!$D$8</f>
        <v>3</v>
      </c>
      <c r="L4968" t="str">
        <f>INDEX('Grade 3'!E$2:AJ$2,1,((8*C4968)-7))</f>
        <v>Science</v>
      </c>
      <c r="M4968">
        <f>INDEX('Grade 3'!$A$4:$AK$1252,$B4968,($C4968*8-7+4))</f>
        <v>80</v>
      </c>
      <c r="N4968">
        <f>INDEX('Grade 3'!$A$4:$AK$1252,$B4968,($C4968*8-6+4))</f>
        <v>490.63749999999999</v>
      </c>
      <c r="O4968">
        <f>INDEX('Grade 3'!$A$4:$AK$1252,$B4968,($C4968*8-5+4))</f>
        <v>35</v>
      </c>
      <c r="P4968">
        <f>INDEX('Grade 3'!$A$4:$AK$1252,$B4968,($C4968*8-4+4))</f>
        <v>41.25</v>
      </c>
      <c r="Q4968">
        <f>INDEX('Grade 3'!$A$4:$AK$1252,$B4968,($C4968*8-3+4))</f>
        <v>22.5</v>
      </c>
      <c r="R4968">
        <f>INDEX('Grade 3'!$A$4:$AK$1252,$B4968,($C4968*8-2+4))</f>
        <v>1.25</v>
      </c>
      <c r="S4968">
        <f>INDEX('Grade 3'!$A$4:$AK$1252,$B4968,($C4968*8-1+4))</f>
        <v>65</v>
      </c>
      <c r="T4968">
        <f>INDEX('Grade 3'!$A$4:$AK$1252,$B4968,($C4968*8-0+4))</f>
        <v>23.75</v>
      </c>
      <c r="U4968" t="str">
        <f>INDEX('Grade 3'!$A$4:$AK$1252,$B4968,37)</f>
        <v xml:space="preserve"> </v>
      </c>
    </row>
    <row r="4969" spans="1:21">
      <c r="A4969">
        <f t="shared" si="232"/>
        <v>4968</v>
      </c>
      <c r="B4969">
        <f t="shared" si="233"/>
        <v>1242</v>
      </c>
      <c r="C4969">
        <f t="shared" si="234"/>
        <v>4</v>
      </c>
      <c r="D4969">
        <f>INDEX('Grade 3'!$A$4:$AK$1252,$B4969,1)</f>
        <v>7820616</v>
      </c>
      <c r="E4969">
        <f>INDEX('Grade 3'!$A$4:$AK$1252,$B4969,2)</f>
        <v>616</v>
      </c>
      <c r="F4969" t="str">
        <f>INDEX('Grade 3'!$A$4:$AK$1252,$B4969,3)</f>
        <v>SCS-GEORGIA SCHOOL FOR INNOVATION A</v>
      </c>
      <c r="G4969" t="str">
        <f>INDEX('Grade 3'!$A$4:$AK$1252,$B4969,4)</f>
        <v>GEORGIA SCHOOL FOR INNOVATION AND T</v>
      </c>
      <c r="H4969" t="str">
        <f ca="1">StaticValues!$A$8</f>
        <v>2016</v>
      </c>
      <c r="I4969" t="str">
        <f ca="1">StaticValues!$B$8</f>
        <v>Spring</v>
      </c>
      <c r="J4969" t="str">
        <f ca="1">StaticValues!$C$8</f>
        <v>EOG</v>
      </c>
      <c r="K4969" t="str">
        <f ca="1">StaticValues!$D$8</f>
        <v>3</v>
      </c>
      <c r="L4969" t="str">
        <f>INDEX('Grade 3'!E$2:AJ$2,1,((8*C4969)-7))</f>
        <v>Social Studies</v>
      </c>
      <c r="M4969">
        <f>INDEX('Grade 3'!$A$4:$AK$1252,$B4969,($C4969*8-7+4))</f>
        <v>79</v>
      </c>
      <c r="N4969">
        <f>INDEX('Grade 3'!$A$4:$AK$1252,$B4969,($C4969*8-6+4))</f>
        <v>479.78481012658227</v>
      </c>
      <c r="O4969">
        <f>INDEX('Grade 3'!$A$4:$AK$1252,$B4969,($C4969*8-5+4))</f>
        <v>39.240506329113927</v>
      </c>
      <c r="P4969">
        <f>INDEX('Grade 3'!$A$4:$AK$1252,$B4969,($C4969*8-4+4))</f>
        <v>54.430379746835442</v>
      </c>
      <c r="Q4969">
        <f>INDEX('Grade 3'!$A$4:$AK$1252,$B4969,($C4969*8-3+4))</f>
        <v>6.3291139240506329</v>
      </c>
      <c r="R4969">
        <f>INDEX('Grade 3'!$A$4:$AK$1252,$B4969,($C4969*8-2+4))</f>
        <v>0</v>
      </c>
      <c r="S4969">
        <f>INDEX('Grade 3'!$A$4:$AK$1252,$B4969,($C4969*8-1+4))</f>
        <v>60.759493670886073</v>
      </c>
      <c r="T4969">
        <f>INDEX('Grade 3'!$A$4:$AK$1252,$B4969,($C4969*8-0+4))</f>
        <v>6.3291139240506329</v>
      </c>
      <c r="U4969" t="str">
        <f>INDEX('Grade 3'!$A$4:$AK$1252,$B4969,37)</f>
        <v xml:space="preserve"> </v>
      </c>
    </row>
    <row r="4970" spans="1:21">
      <c r="A4970">
        <f t="shared" si="232"/>
        <v>4969</v>
      </c>
      <c r="B4970">
        <f t="shared" si="233"/>
        <v>1243</v>
      </c>
      <c r="C4970">
        <f t="shared" si="234"/>
        <v>1</v>
      </c>
      <c r="D4970">
        <f>INDEX('Grade 3'!$A$4:$AK$1252,$B4970,1)</f>
        <v>7820617</v>
      </c>
      <c r="E4970">
        <f>INDEX('Grade 3'!$A$4:$AK$1252,$B4970,2)</f>
        <v>617</v>
      </c>
      <c r="F4970" t="str">
        <f>INDEX('Grade 3'!$A$4:$AK$1252,$B4970,3)</f>
        <v>SCCS - DUBOIS INTEGRITY ACADEMY</v>
      </c>
      <c r="G4970" t="str">
        <f>INDEX('Grade 3'!$A$4:$AK$1252,$B4970,4)</f>
        <v>DUBOIS INTEGRITY ACADEMY</v>
      </c>
      <c r="H4970" t="str">
        <f ca="1">StaticValues!$A$8</f>
        <v>2016</v>
      </c>
      <c r="I4970" t="str">
        <f ca="1">StaticValues!$B$8</f>
        <v>Spring</v>
      </c>
      <c r="J4970" t="str">
        <f ca="1">StaticValues!$C$8</f>
        <v>EOG</v>
      </c>
      <c r="K4970" t="str">
        <f ca="1">StaticValues!$D$8</f>
        <v>3</v>
      </c>
      <c r="L4970" t="str">
        <f>INDEX('Grade 3'!E$2:AJ$2,1,((8*C4970)-7))</f>
        <v>English Language Arts</v>
      </c>
      <c r="M4970">
        <f>INDEX('Grade 3'!$A$4:$AK$1252,$B4970,($C4970*8-7+4))</f>
        <v>88</v>
      </c>
      <c r="N4970">
        <f>INDEX('Grade 3'!$A$4:$AK$1252,$B4970,($C4970*8-6+4))</f>
        <v>463.10227272727275</v>
      </c>
      <c r="O4970">
        <f>INDEX('Grade 3'!$A$4:$AK$1252,$B4970,($C4970*8-5+4))</f>
        <v>61.363636363636367</v>
      </c>
      <c r="P4970">
        <f>INDEX('Grade 3'!$A$4:$AK$1252,$B4970,($C4970*8-4+4))</f>
        <v>25</v>
      </c>
      <c r="Q4970">
        <f>INDEX('Grade 3'!$A$4:$AK$1252,$B4970,($C4970*8-3+4))</f>
        <v>12.5</v>
      </c>
      <c r="R4970">
        <f>INDEX('Grade 3'!$A$4:$AK$1252,$B4970,($C4970*8-2+4))</f>
        <v>1.1363636363636365</v>
      </c>
      <c r="S4970">
        <f>INDEX('Grade 3'!$A$4:$AK$1252,$B4970,($C4970*8-1+4))</f>
        <v>38.636363636363633</v>
      </c>
      <c r="T4970">
        <f>INDEX('Grade 3'!$A$4:$AK$1252,$B4970,($C4970*8-0+4))</f>
        <v>13.636363636363637</v>
      </c>
      <c r="U4970" t="str">
        <f>INDEX('Grade 3'!$A$4:$AK$1252,$B4970,37)</f>
        <v xml:space="preserve"> </v>
      </c>
    </row>
    <row r="4971" spans="1:21">
      <c r="A4971">
        <f t="shared" si="232"/>
        <v>4970</v>
      </c>
      <c r="B4971">
        <f t="shared" si="233"/>
        <v>1243</v>
      </c>
      <c r="C4971">
        <f t="shared" si="234"/>
        <v>2</v>
      </c>
      <c r="D4971">
        <f>INDEX('Grade 3'!$A$4:$AK$1252,$B4971,1)</f>
        <v>7820617</v>
      </c>
      <c r="E4971">
        <f>INDEX('Grade 3'!$A$4:$AK$1252,$B4971,2)</f>
        <v>617</v>
      </c>
      <c r="F4971" t="str">
        <f>INDEX('Grade 3'!$A$4:$AK$1252,$B4971,3)</f>
        <v>SCCS - DUBOIS INTEGRITY ACADEMY</v>
      </c>
      <c r="G4971" t="str">
        <f>INDEX('Grade 3'!$A$4:$AK$1252,$B4971,4)</f>
        <v>DUBOIS INTEGRITY ACADEMY</v>
      </c>
      <c r="H4971" t="str">
        <f ca="1">StaticValues!$A$8</f>
        <v>2016</v>
      </c>
      <c r="I4971" t="str">
        <f ca="1">StaticValues!$B$8</f>
        <v>Spring</v>
      </c>
      <c r="J4971" t="str">
        <f ca="1">StaticValues!$C$8</f>
        <v>EOG</v>
      </c>
      <c r="K4971" t="str">
        <f ca="1">StaticValues!$D$8</f>
        <v>3</v>
      </c>
      <c r="L4971" t="str">
        <f>INDEX('Grade 3'!E$2:AJ$2,1,((8*C4971)-7))</f>
        <v>Mathematics</v>
      </c>
      <c r="M4971">
        <f>INDEX('Grade 3'!$A$4:$AK$1252,$B4971,($C4971*8-7+4))</f>
        <v>88</v>
      </c>
      <c r="N4971">
        <f>INDEX('Grade 3'!$A$4:$AK$1252,$B4971,($C4971*8-6+4))</f>
        <v>484.06818181818181</v>
      </c>
      <c r="O4971">
        <f>INDEX('Grade 3'!$A$4:$AK$1252,$B4971,($C4971*8-5+4))</f>
        <v>46.590909090909093</v>
      </c>
      <c r="P4971">
        <f>INDEX('Grade 3'!$A$4:$AK$1252,$B4971,($C4971*8-4+4))</f>
        <v>44.31818181818182</v>
      </c>
      <c r="Q4971">
        <f>INDEX('Grade 3'!$A$4:$AK$1252,$B4971,($C4971*8-3+4))</f>
        <v>9.0909090909090917</v>
      </c>
      <c r="R4971">
        <f>INDEX('Grade 3'!$A$4:$AK$1252,$B4971,($C4971*8-2+4))</f>
        <v>0</v>
      </c>
      <c r="S4971">
        <f>INDEX('Grade 3'!$A$4:$AK$1252,$B4971,($C4971*8-1+4))</f>
        <v>53.409090909090907</v>
      </c>
      <c r="T4971">
        <f>INDEX('Grade 3'!$A$4:$AK$1252,$B4971,($C4971*8-0+4))</f>
        <v>9.0909090909090917</v>
      </c>
      <c r="U4971" t="str">
        <f>INDEX('Grade 3'!$A$4:$AK$1252,$B4971,37)</f>
        <v xml:space="preserve"> </v>
      </c>
    </row>
    <row r="4972" spans="1:21">
      <c r="A4972">
        <f t="shared" si="232"/>
        <v>4971</v>
      </c>
      <c r="B4972">
        <f t="shared" si="233"/>
        <v>1243</v>
      </c>
      <c r="C4972">
        <f t="shared" si="234"/>
        <v>3</v>
      </c>
      <c r="D4972">
        <f>INDEX('Grade 3'!$A$4:$AK$1252,$B4972,1)</f>
        <v>7820617</v>
      </c>
      <c r="E4972">
        <f>INDEX('Grade 3'!$A$4:$AK$1252,$B4972,2)</f>
        <v>617</v>
      </c>
      <c r="F4972" t="str">
        <f>INDEX('Grade 3'!$A$4:$AK$1252,$B4972,3)</f>
        <v>SCCS - DUBOIS INTEGRITY ACADEMY</v>
      </c>
      <c r="G4972" t="str">
        <f>INDEX('Grade 3'!$A$4:$AK$1252,$B4972,4)</f>
        <v>DUBOIS INTEGRITY ACADEMY</v>
      </c>
      <c r="H4972" t="str">
        <f ca="1">StaticValues!$A$8</f>
        <v>2016</v>
      </c>
      <c r="I4972" t="str">
        <f ca="1">StaticValues!$B$8</f>
        <v>Spring</v>
      </c>
      <c r="J4972" t="str">
        <f ca="1">StaticValues!$C$8</f>
        <v>EOG</v>
      </c>
      <c r="K4972" t="str">
        <f ca="1">StaticValues!$D$8</f>
        <v>3</v>
      </c>
      <c r="L4972" t="str">
        <f>INDEX('Grade 3'!E$2:AJ$2,1,((8*C4972)-7))</f>
        <v>Science</v>
      </c>
      <c r="M4972">
        <f>INDEX('Grade 3'!$A$4:$AK$1252,$B4972,($C4972*8-7+4))</f>
        <v>88</v>
      </c>
      <c r="N4972">
        <f>INDEX('Grade 3'!$A$4:$AK$1252,$B4972,($C4972*8-6+4))</f>
        <v>475.71590909090907</v>
      </c>
      <c r="O4972">
        <f>INDEX('Grade 3'!$A$4:$AK$1252,$B4972,($C4972*8-5+4))</f>
        <v>55.68181818181818</v>
      </c>
      <c r="P4972">
        <f>INDEX('Grade 3'!$A$4:$AK$1252,$B4972,($C4972*8-4+4))</f>
        <v>39.772727272727273</v>
      </c>
      <c r="Q4972">
        <f>INDEX('Grade 3'!$A$4:$AK$1252,$B4972,($C4972*8-3+4))</f>
        <v>4.5454545454545459</v>
      </c>
      <c r="R4972">
        <f>INDEX('Grade 3'!$A$4:$AK$1252,$B4972,($C4972*8-2+4))</f>
        <v>0</v>
      </c>
      <c r="S4972">
        <f>INDEX('Grade 3'!$A$4:$AK$1252,$B4972,($C4972*8-1+4))</f>
        <v>44.31818181818182</v>
      </c>
      <c r="T4972">
        <f>INDEX('Grade 3'!$A$4:$AK$1252,$B4972,($C4972*8-0+4))</f>
        <v>4.5454545454545459</v>
      </c>
      <c r="U4972" t="str">
        <f>INDEX('Grade 3'!$A$4:$AK$1252,$B4972,37)</f>
        <v xml:space="preserve"> </v>
      </c>
    </row>
    <row r="4973" spans="1:21">
      <c r="A4973">
        <f t="shared" si="232"/>
        <v>4972</v>
      </c>
      <c r="B4973">
        <f t="shared" si="233"/>
        <v>1243</v>
      </c>
      <c r="C4973">
        <f t="shared" si="234"/>
        <v>4</v>
      </c>
      <c r="D4973">
        <f>INDEX('Grade 3'!$A$4:$AK$1252,$B4973,1)</f>
        <v>7820617</v>
      </c>
      <c r="E4973">
        <f>INDEX('Grade 3'!$A$4:$AK$1252,$B4973,2)</f>
        <v>617</v>
      </c>
      <c r="F4973" t="str">
        <f>INDEX('Grade 3'!$A$4:$AK$1252,$B4973,3)</f>
        <v>SCCS - DUBOIS INTEGRITY ACADEMY</v>
      </c>
      <c r="G4973" t="str">
        <f>INDEX('Grade 3'!$A$4:$AK$1252,$B4973,4)</f>
        <v>DUBOIS INTEGRITY ACADEMY</v>
      </c>
      <c r="H4973" t="str">
        <f ca="1">StaticValues!$A$8</f>
        <v>2016</v>
      </c>
      <c r="I4973" t="str">
        <f ca="1">StaticValues!$B$8</f>
        <v>Spring</v>
      </c>
      <c r="J4973" t="str">
        <f ca="1">StaticValues!$C$8</f>
        <v>EOG</v>
      </c>
      <c r="K4973" t="str">
        <f ca="1">StaticValues!$D$8</f>
        <v>3</v>
      </c>
      <c r="L4973" t="str">
        <f>INDEX('Grade 3'!E$2:AJ$2,1,((8*C4973)-7))</f>
        <v>Social Studies</v>
      </c>
      <c r="M4973">
        <f>INDEX('Grade 3'!$A$4:$AK$1252,$B4973,($C4973*8-7+4))</f>
        <v>88</v>
      </c>
      <c r="N4973">
        <f>INDEX('Grade 3'!$A$4:$AK$1252,$B4973,($C4973*8-6+4))</f>
        <v>467.78409090909093</v>
      </c>
      <c r="O4973">
        <f>INDEX('Grade 3'!$A$4:$AK$1252,$B4973,($C4973*8-5+4))</f>
        <v>59.090909090909093</v>
      </c>
      <c r="P4973">
        <f>INDEX('Grade 3'!$A$4:$AK$1252,$B4973,($C4973*8-4+4))</f>
        <v>38.636363636363633</v>
      </c>
      <c r="Q4973">
        <f>INDEX('Grade 3'!$A$4:$AK$1252,$B4973,($C4973*8-3+4))</f>
        <v>2.2727272727272729</v>
      </c>
      <c r="R4973">
        <f>INDEX('Grade 3'!$A$4:$AK$1252,$B4973,($C4973*8-2+4))</f>
        <v>0</v>
      </c>
      <c r="S4973">
        <f>INDEX('Grade 3'!$A$4:$AK$1252,$B4973,($C4973*8-1+4))</f>
        <v>40.909090909090907</v>
      </c>
      <c r="T4973">
        <f>INDEX('Grade 3'!$A$4:$AK$1252,$B4973,($C4973*8-0+4))</f>
        <v>2.2727272727272729</v>
      </c>
      <c r="U4973" t="str">
        <f>INDEX('Grade 3'!$A$4:$AK$1252,$B4973,37)</f>
        <v xml:space="preserve"> </v>
      </c>
    </row>
    <row r="4974" spans="1:21">
      <c r="A4974">
        <f t="shared" si="232"/>
        <v>4973</v>
      </c>
      <c r="B4974">
        <f t="shared" si="233"/>
        <v>1244</v>
      </c>
      <c r="C4974">
        <f t="shared" si="234"/>
        <v>1</v>
      </c>
      <c r="D4974">
        <f>INDEX('Grade 3'!$A$4:$AK$1252,$B4974,1)</f>
        <v>7830210</v>
      </c>
      <c r="E4974">
        <f>INDEX('Grade 3'!$A$4:$AK$1252,$B4974,2)</f>
        <v>210</v>
      </c>
      <c r="F4974" t="str">
        <f>INDEX('Grade 3'!$A$4:$AK$1252,$B4974,3)</f>
        <v>CCS - PATAULA CHARTER ACADEMY</v>
      </c>
      <c r="G4974" t="str">
        <f>INDEX('Grade 3'!$A$4:$AK$1252,$B4974,4)</f>
        <v>PATAULA CHARTER ACADEMY</v>
      </c>
      <c r="H4974" t="str">
        <f ca="1">StaticValues!$A$8</f>
        <v>2016</v>
      </c>
      <c r="I4974" t="str">
        <f ca="1">StaticValues!$B$8</f>
        <v>Spring</v>
      </c>
      <c r="J4974" t="str">
        <f ca="1">StaticValues!$C$8</f>
        <v>EOG</v>
      </c>
      <c r="K4974" t="str">
        <f ca="1">StaticValues!$D$8</f>
        <v>3</v>
      </c>
      <c r="L4974" t="str">
        <f>INDEX('Grade 3'!E$2:AJ$2,1,((8*C4974)-7))</f>
        <v>English Language Arts</v>
      </c>
      <c r="M4974">
        <f>INDEX('Grade 3'!$A$4:$AK$1252,$B4974,($C4974*8-7+4))</f>
        <v>43</v>
      </c>
      <c r="N4974">
        <f>INDEX('Grade 3'!$A$4:$AK$1252,$B4974,($C4974*8-6+4))</f>
        <v>505.83720930232556</v>
      </c>
      <c r="O4974">
        <f>INDEX('Grade 3'!$A$4:$AK$1252,$B4974,($C4974*8-5+4))</f>
        <v>20.930232558139537</v>
      </c>
      <c r="P4974">
        <f>INDEX('Grade 3'!$A$4:$AK$1252,$B4974,($C4974*8-4+4))</f>
        <v>51.162790697674417</v>
      </c>
      <c r="Q4974">
        <f>INDEX('Grade 3'!$A$4:$AK$1252,$B4974,($C4974*8-3+4))</f>
        <v>27.906976744186046</v>
      </c>
      <c r="R4974">
        <f>INDEX('Grade 3'!$A$4:$AK$1252,$B4974,($C4974*8-2+4))</f>
        <v>0</v>
      </c>
      <c r="S4974">
        <f>INDEX('Grade 3'!$A$4:$AK$1252,$B4974,($C4974*8-1+4))</f>
        <v>79.069767441860463</v>
      </c>
      <c r="T4974">
        <f>INDEX('Grade 3'!$A$4:$AK$1252,$B4974,($C4974*8-0+4))</f>
        <v>27.906976744186046</v>
      </c>
      <c r="U4974" t="str">
        <f>INDEX('Grade 3'!$A$4:$AK$1252,$B4974,37)</f>
        <v xml:space="preserve"> </v>
      </c>
    </row>
    <row r="4975" spans="1:21">
      <c r="A4975">
        <f t="shared" si="232"/>
        <v>4974</v>
      </c>
      <c r="B4975">
        <f t="shared" si="233"/>
        <v>1244</v>
      </c>
      <c r="C4975">
        <f t="shared" si="234"/>
        <v>2</v>
      </c>
      <c r="D4975">
        <f>INDEX('Grade 3'!$A$4:$AK$1252,$B4975,1)</f>
        <v>7830210</v>
      </c>
      <c r="E4975">
        <f>INDEX('Grade 3'!$A$4:$AK$1252,$B4975,2)</f>
        <v>210</v>
      </c>
      <c r="F4975" t="str">
        <f>INDEX('Grade 3'!$A$4:$AK$1252,$B4975,3)</f>
        <v>CCS - PATAULA CHARTER ACADEMY</v>
      </c>
      <c r="G4975" t="str">
        <f>INDEX('Grade 3'!$A$4:$AK$1252,$B4975,4)</f>
        <v>PATAULA CHARTER ACADEMY</v>
      </c>
      <c r="H4975" t="str">
        <f ca="1">StaticValues!$A$8</f>
        <v>2016</v>
      </c>
      <c r="I4975" t="str">
        <f ca="1">StaticValues!$B$8</f>
        <v>Spring</v>
      </c>
      <c r="J4975" t="str">
        <f ca="1">StaticValues!$C$8</f>
        <v>EOG</v>
      </c>
      <c r="K4975" t="str">
        <f ca="1">StaticValues!$D$8</f>
        <v>3</v>
      </c>
      <c r="L4975" t="str">
        <f>INDEX('Grade 3'!E$2:AJ$2,1,((8*C4975)-7))</f>
        <v>Mathematics</v>
      </c>
      <c r="M4975">
        <f>INDEX('Grade 3'!$A$4:$AK$1252,$B4975,($C4975*8-7+4))</f>
        <v>43</v>
      </c>
      <c r="N4975">
        <f>INDEX('Grade 3'!$A$4:$AK$1252,$B4975,($C4975*8-6+4))</f>
        <v>522.1395348837209</v>
      </c>
      <c r="O4975">
        <f>INDEX('Grade 3'!$A$4:$AK$1252,$B4975,($C4975*8-5+4))</f>
        <v>11.627906976744185</v>
      </c>
      <c r="P4975">
        <f>INDEX('Grade 3'!$A$4:$AK$1252,$B4975,($C4975*8-4+4))</f>
        <v>46.511627906976742</v>
      </c>
      <c r="Q4975">
        <f>INDEX('Grade 3'!$A$4:$AK$1252,$B4975,($C4975*8-3+4))</f>
        <v>32.558139534883722</v>
      </c>
      <c r="R4975">
        <f>INDEX('Grade 3'!$A$4:$AK$1252,$B4975,($C4975*8-2+4))</f>
        <v>9.3023255813953494</v>
      </c>
      <c r="S4975">
        <f>INDEX('Grade 3'!$A$4:$AK$1252,$B4975,($C4975*8-1+4))</f>
        <v>88.372093023255815</v>
      </c>
      <c r="T4975">
        <f>INDEX('Grade 3'!$A$4:$AK$1252,$B4975,($C4975*8-0+4))</f>
        <v>41.860465116279073</v>
      </c>
      <c r="U4975" t="str">
        <f>INDEX('Grade 3'!$A$4:$AK$1252,$B4975,37)</f>
        <v xml:space="preserve"> </v>
      </c>
    </row>
    <row r="4976" spans="1:21">
      <c r="A4976">
        <f t="shared" si="232"/>
        <v>4975</v>
      </c>
      <c r="B4976">
        <f t="shared" si="233"/>
        <v>1244</v>
      </c>
      <c r="C4976">
        <f t="shared" si="234"/>
        <v>3</v>
      </c>
      <c r="D4976">
        <f>INDEX('Grade 3'!$A$4:$AK$1252,$B4976,1)</f>
        <v>7830210</v>
      </c>
      <c r="E4976">
        <f>INDEX('Grade 3'!$A$4:$AK$1252,$B4976,2)</f>
        <v>210</v>
      </c>
      <c r="F4976" t="str">
        <f>INDEX('Grade 3'!$A$4:$AK$1252,$B4976,3)</f>
        <v>CCS - PATAULA CHARTER ACADEMY</v>
      </c>
      <c r="G4976" t="str">
        <f>INDEX('Grade 3'!$A$4:$AK$1252,$B4976,4)</f>
        <v>PATAULA CHARTER ACADEMY</v>
      </c>
      <c r="H4976" t="str">
        <f ca="1">StaticValues!$A$8</f>
        <v>2016</v>
      </c>
      <c r="I4976" t="str">
        <f ca="1">StaticValues!$B$8</f>
        <v>Spring</v>
      </c>
      <c r="J4976" t="str">
        <f ca="1">StaticValues!$C$8</f>
        <v>EOG</v>
      </c>
      <c r="K4976" t="str">
        <f ca="1">StaticValues!$D$8</f>
        <v>3</v>
      </c>
      <c r="L4976" t="str">
        <f>INDEX('Grade 3'!E$2:AJ$2,1,((8*C4976)-7))</f>
        <v>Science</v>
      </c>
      <c r="M4976">
        <f>INDEX('Grade 3'!$A$4:$AK$1252,$B4976,($C4976*8-7+4))</f>
        <v>43</v>
      </c>
      <c r="N4976">
        <f>INDEX('Grade 3'!$A$4:$AK$1252,$B4976,($C4976*8-6+4))</f>
        <v>514.65116279069764</v>
      </c>
      <c r="O4976">
        <f>INDEX('Grade 3'!$A$4:$AK$1252,$B4976,($C4976*8-5+4))</f>
        <v>11.627906976744185</v>
      </c>
      <c r="P4976">
        <f>INDEX('Grade 3'!$A$4:$AK$1252,$B4976,($C4976*8-4+4))</f>
        <v>46.511627906976742</v>
      </c>
      <c r="Q4976">
        <f>INDEX('Grade 3'!$A$4:$AK$1252,$B4976,($C4976*8-3+4))</f>
        <v>37.209302325581397</v>
      </c>
      <c r="R4976">
        <f>INDEX('Grade 3'!$A$4:$AK$1252,$B4976,($C4976*8-2+4))</f>
        <v>4.6511627906976747</v>
      </c>
      <c r="S4976">
        <f>INDEX('Grade 3'!$A$4:$AK$1252,$B4976,($C4976*8-1+4))</f>
        <v>88.372093023255815</v>
      </c>
      <c r="T4976">
        <f>INDEX('Grade 3'!$A$4:$AK$1252,$B4976,($C4976*8-0+4))</f>
        <v>41.860465116279073</v>
      </c>
      <c r="U4976" t="str">
        <f>INDEX('Grade 3'!$A$4:$AK$1252,$B4976,37)</f>
        <v xml:space="preserve"> </v>
      </c>
    </row>
    <row r="4977" spans="1:21">
      <c r="A4977">
        <f t="shared" si="232"/>
        <v>4976</v>
      </c>
      <c r="B4977">
        <f t="shared" si="233"/>
        <v>1244</v>
      </c>
      <c r="C4977">
        <f t="shared" si="234"/>
        <v>4</v>
      </c>
      <c r="D4977">
        <f>INDEX('Grade 3'!$A$4:$AK$1252,$B4977,1)</f>
        <v>7830210</v>
      </c>
      <c r="E4977">
        <f>INDEX('Grade 3'!$A$4:$AK$1252,$B4977,2)</f>
        <v>210</v>
      </c>
      <c r="F4977" t="str">
        <f>INDEX('Grade 3'!$A$4:$AK$1252,$B4977,3)</f>
        <v>CCS - PATAULA CHARTER ACADEMY</v>
      </c>
      <c r="G4977" t="str">
        <f>INDEX('Grade 3'!$A$4:$AK$1252,$B4977,4)</f>
        <v>PATAULA CHARTER ACADEMY</v>
      </c>
      <c r="H4977" t="str">
        <f ca="1">StaticValues!$A$8</f>
        <v>2016</v>
      </c>
      <c r="I4977" t="str">
        <f ca="1">StaticValues!$B$8</f>
        <v>Spring</v>
      </c>
      <c r="J4977" t="str">
        <f ca="1">StaticValues!$C$8</f>
        <v>EOG</v>
      </c>
      <c r="K4977" t="str">
        <f ca="1">StaticValues!$D$8</f>
        <v>3</v>
      </c>
      <c r="L4977" t="str">
        <f>INDEX('Grade 3'!E$2:AJ$2,1,((8*C4977)-7))</f>
        <v>Social Studies</v>
      </c>
      <c r="M4977">
        <f>INDEX('Grade 3'!$A$4:$AK$1252,$B4977,($C4977*8-7+4))</f>
        <v>43</v>
      </c>
      <c r="N4977">
        <f>INDEX('Grade 3'!$A$4:$AK$1252,$B4977,($C4977*8-6+4))</f>
        <v>516.20930232558135</v>
      </c>
      <c r="O4977">
        <f>INDEX('Grade 3'!$A$4:$AK$1252,$B4977,($C4977*8-5+4))</f>
        <v>11.627906976744185</v>
      </c>
      <c r="P4977">
        <f>INDEX('Grade 3'!$A$4:$AK$1252,$B4977,($C4977*8-4+4))</f>
        <v>51.162790697674417</v>
      </c>
      <c r="Q4977">
        <f>INDEX('Grade 3'!$A$4:$AK$1252,$B4977,($C4977*8-3+4))</f>
        <v>18.604651162790699</v>
      </c>
      <c r="R4977">
        <f>INDEX('Grade 3'!$A$4:$AK$1252,$B4977,($C4977*8-2+4))</f>
        <v>18.604651162790699</v>
      </c>
      <c r="S4977">
        <f>INDEX('Grade 3'!$A$4:$AK$1252,$B4977,($C4977*8-1+4))</f>
        <v>88.372093023255815</v>
      </c>
      <c r="T4977">
        <f>INDEX('Grade 3'!$A$4:$AK$1252,$B4977,($C4977*8-0+4))</f>
        <v>37.209302325581397</v>
      </c>
      <c r="U4977" t="str">
        <f>INDEX('Grade 3'!$A$4:$AK$1252,$B4977,37)</f>
        <v xml:space="preserve"> </v>
      </c>
    </row>
    <row r="4978" spans="1:21">
      <c r="A4978">
        <f t="shared" si="232"/>
        <v>4977</v>
      </c>
      <c r="B4978">
        <f t="shared" si="233"/>
        <v>1245</v>
      </c>
      <c r="C4978">
        <f t="shared" si="234"/>
        <v>1</v>
      </c>
      <c r="D4978">
        <f>INDEX('Grade 3'!$A$4:$AK$1252,$B4978,1)</f>
        <v>7830410</v>
      </c>
      <c r="E4978">
        <f>INDEX('Grade 3'!$A$4:$AK$1252,$B4978,2)</f>
        <v>410</v>
      </c>
      <c r="F4978" t="str">
        <f>INDEX('Grade 3'!$A$4:$AK$1252,$B4978,3)</f>
        <v>CCS - ATLANTA HEIGHTS CHARTER SCHOO</v>
      </c>
      <c r="G4978" t="str">
        <f>INDEX('Grade 3'!$A$4:$AK$1252,$B4978,4)</f>
        <v>ATLANTA HEIGHTS CHARTER SCHOOL</v>
      </c>
      <c r="H4978" t="str">
        <f ca="1">StaticValues!$A$8</f>
        <v>2016</v>
      </c>
      <c r="I4978" t="str">
        <f ca="1">StaticValues!$B$8</f>
        <v>Spring</v>
      </c>
      <c r="J4978" t="str">
        <f ca="1">StaticValues!$C$8</f>
        <v>EOG</v>
      </c>
      <c r="K4978" t="str">
        <f ca="1">StaticValues!$D$8</f>
        <v>3</v>
      </c>
      <c r="L4978" t="str">
        <f>INDEX('Grade 3'!E$2:AJ$2,1,((8*C4978)-7))</f>
        <v>English Language Arts</v>
      </c>
      <c r="M4978">
        <f>INDEX('Grade 3'!$A$4:$AK$1252,$B4978,($C4978*8-7+4))</f>
        <v>77</v>
      </c>
      <c r="N4978">
        <f>INDEX('Grade 3'!$A$4:$AK$1252,$B4978,($C4978*8-6+4))</f>
        <v>478.93506493506493</v>
      </c>
      <c r="O4978">
        <f>INDEX('Grade 3'!$A$4:$AK$1252,$B4978,($C4978*8-5+4))</f>
        <v>49.350649350649348</v>
      </c>
      <c r="P4978">
        <f>INDEX('Grade 3'!$A$4:$AK$1252,$B4978,($C4978*8-4+4))</f>
        <v>35.064935064935064</v>
      </c>
      <c r="Q4978">
        <f>INDEX('Grade 3'!$A$4:$AK$1252,$B4978,($C4978*8-3+4))</f>
        <v>14.285714285714286</v>
      </c>
      <c r="R4978">
        <f>INDEX('Grade 3'!$A$4:$AK$1252,$B4978,($C4978*8-2+4))</f>
        <v>1.2987012987012987</v>
      </c>
      <c r="S4978">
        <f>INDEX('Grade 3'!$A$4:$AK$1252,$B4978,($C4978*8-1+4))</f>
        <v>50.649350649350652</v>
      </c>
      <c r="T4978">
        <f>INDEX('Grade 3'!$A$4:$AK$1252,$B4978,($C4978*8-0+4))</f>
        <v>15.584415584415584</v>
      </c>
      <c r="U4978" t="str">
        <f>INDEX('Grade 3'!$A$4:$AK$1252,$B4978,37)</f>
        <v xml:space="preserve"> </v>
      </c>
    </row>
    <row r="4979" spans="1:21">
      <c r="A4979">
        <f t="shared" si="232"/>
        <v>4978</v>
      </c>
      <c r="B4979">
        <f t="shared" si="233"/>
        <v>1245</v>
      </c>
      <c r="C4979">
        <f t="shared" si="234"/>
        <v>2</v>
      </c>
      <c r="D4979">
        <f>INDEX('Grade 3'!$A$4:$AK$1252,$B4979,1)</f>
        <v>7830410</v>
      </c>
      <c r="E4979">
        <f>INDEX('Grade 3'!$A$4:$AK$1252,$B4979,2)</f>
        <v>410</v>
      </c>
      <c r="F4979" t="str">
        <f>INDEX('Grade 3'!$A$4:$AK$1252,$B4979,3)</f>
        <v>CCS - ATLANTA HEIGHTS CHARTER SCHOO</v>
      </c>
      <c r="G4979" t="str">
        <f>INDEX('Grade 3'!$A$4:$AK$1252,$B4979,4)</f>
        <v>ATLANTA HEIGHTS CHARTER SCHOOL</v>
      </c>
      <c r="H4979" t="str">
        <f ca="1">StaticValues!$A$8</f>
        <v>2016</v>
      </c>
      <c r="I4979" t="str">
        <f ca="1">StaticValues!$B$8</f>
        <v>Spring</v>
      </c>
      <c r="J4979" t="str">
        <f ca="1">StaticValues!$C$8</f>
        <v>EOG</v>
      </c>
      <c r="K4979" t="str">
        <f ca="1">StaticValues!$D$8</f>
        <v>3</v>
      </c>
      <c r="L4979" t="str">
        <f>INDEX('Grade 3'!E$2:AJ$2,1,((8*C4979)-7))</f>
        <v>Mathematics</v>
      </c>
      <c r="M4979">
        <f>INDEX('Grade 3'!$A$4:$AK$1252,$B4979,($C4979*8-7+4))</f>
        <v>77</v>
      </c>
      <c r="N4979">
        <f>INDEX('Grade 3'!$A$4:$AK$1252,$B4979,($C4979*8-6+4))</f>
        <v>499.12987012987014</v>
      </c>
      <c r="O4979">
        <f>INDEX('Grade 3'!$A$4:$AK$1252,$B4979,($C4979*8-5+4))</f>
        <v>32.467532467532465</v>
      </c>
      <c r="P4979">
        <f>INDEX('Grade 3'!$A$4:$AK$1252,$B4979,($C4979*8-4+4))</f>
        <v>44.155844155844157</v>
      </c>
      <c r="Q4979">
        <f>INDEX('Grade 3'!$A$4:$AK$1252,$B4979,($C4979*8-3+4))</f>
        <v>20.779220779220779</v>
      </c>
      <c r="R4979">
        <f>INDEX('Grade 3'!$A$4:$AK$1252,$B4979,($C4979*8-2+4))</f>
        <v>2.5974025974025974</v>
      </c>
      <c r="S4979">
        <f>INDEX('Grade 3'!$A$4:$AK$1252,$B4979,($C4979*8-1+4))</f>
        <v>67.532467532467535</v>
      </c>
      <c r="T4979">
        <f>INDEX('Grade 3'!$A$4:$AK$1252,$B4979,($C4979*8-0+4))</f>
        <v>23.376623376623378</v>
      </c>
      <c r="U4979" t="str">
        <f>INDEX('Grade 3'!$A$4:$AK$1252,$B4979,37)</f>
        <v xml:space="preserve"> </v>
      </c>
    </row>
    <row r="4980" spans="1:21">
      <c r="A4980">
        <f t="shared" si="232"/>
        <v>4979</v>
      </c>
      <c r="B4980">
        <f t="shared" si="233"/>
        <v>1245</v>
      </c>
      <c r="C4980">
        <f t="shared" si="234"/>
        <v>3</v>
      </c>
      <c r="D4980">
        <f>INDEX('Grade 3'!$A$4:$AK$1252,$B4980,1)</f>
        <v>7830410</v>
      </c>
      <c r="E4980">
        <f>INDEX('Grade 3'!$A$4:$AK$1252,$B4980,2)</f>
        <v>410</v>
      </c>
      <c r="F4980" t="str">
        <f>INDEX('Grade 3'!$A$4:$AK$1252,$B4980,3)</f>
        <v>CCS - ATLANTA HEIGHTS CHARTER SCHOO</v>
      </c>
      <c r="G4980" t="str">
        <f>INDEX('Grade 3'!$A$4:$AK$1252,$B4980,4)</f>
        <v>ATLANTA HEIGHTS CHARTER SCHOOL</v>
      </c>
      <c r="H4980" t="str">
        <f ca="1">StaticValues!$A$8</f>
        <v>2016</v>
      </c>
      <c r="I4980" t="str">
        <f ca="1">StaticValues!$B$8</f>
        <v>Spring</v>
      </c>
      <c r="J4980" t="str">
        <f ca="1">StaticValues!$C$8</f>
        <v>EOG</v>
      </c>
      <c r="K4980" t="str">
        <f ca="1">StaticValues!$D$8</f>
        <v>3</v>
      </c>
      <c r="L4980" t="str">
        <f>INDEX('Grade 3'!E$2:AJ$2,1,((8*C4980)-7))</f>
        <v>Science</v>
      </c>
      <c r="M4980">
        <f>INDEX('Grade 3'!$A$4:$AK$1252,$B4980,($C4980*8-7+4))</f>
        <v>76</v>
      </c>
      <c r="N4980">
        <f>INDEX('Grade 3'!$A$4:$AK$1252,$B4980,($C4980*8-6+4))</f>
        <v>497</v>
      </c>
      <c r="O4980">
        <f>INDEX('Grade 3'!$A$4:$AK$1252,$B4980,($C4980*8-5+4))</f>
        <v>30.263157894736842</v>
      </c>
      <c r="P4980">
        <f>INDEX('Grade 3'!$A$4:$AK$1252,$B4980,($C4980*8-4+4))</f>
        <v>43.421052631578945</v>
      </c>
      <c r="Q4980">
        <f>INDEX('Grade 3'!$A$4:$AK$1252,$B4980,($C4980*8-3+4))</f>
        <v>23.684210526315791</v>
      </c>
      <c r="R4980">
        <f>INDEX('Grade 3'!$A$4:$AK$1252,$B4980,($C4980*8-2+4))</f>
        <v>2.6315789473684212</v>
      </c>
      <c r="S4980">
        <f>INDEX('Grade 3'!$A$4:$AK$1252,$B4980,($C4980*8-1+4))</f>
        <v>69.736842105263165</v>
      </c>
      <c r="T4980">
        <f>INDEX('Grade 3'!$A$4:$AK$1252,$B4980,($C4980*8-0+4))</f>
        <v>26.315789473684209</v>
      </c>
      <c r="U4980" t="str">
        <f>INDEX('Grade 3'!$A$4:$AK$1252,$B4980,37)</f>
        <v xml:space="preserve"> </v>
      </c>
    </row>
    <row r="4981" spans="1:21">
      <c r="A4981">
        <f t="shared" si="232"/>
        <v>4980</v>
      </c>
      <c r="B4981">
        <f t="shared" si="233"/>
        <v>1245</v>
      </c>
      <c r="C4981">
        <f t="shared" si="234"/>
        <v>4</v>
      </c>
      <c r="D4981">
        <f>INDEX('Grade 3'!$A$4:$AK$1252,$B4981,1)</f>
        <v>7830410</v>
      </c>
      <c r="E4981">
        <f>INDEX('Grade 3'!$A$4:$AK$1252,$B4981,2)</f>
        <v>410</v>
      </c>
      <c r="F4981" t="str">
        <f>INDEX('Grade 3'!$A$4:$AK$1252,$B4981,3)</f>
        <v>CCS - ATLANTA HEIGHTS CHARTER SCHOO</v>
      </c>
      <c r="G4981" t="str">
        <f>INDEX('Grade 3'!$A$4:$AK$1252,$B4981,4)</f>
        <v>ATLANTA HEIGHTS CHARTER SCHOOL</v>
      </c>
      <c r="H4981" t="str">
        <f ca="1">StaticValues!$A$8</f>
        <v>2016</v>
      </c>
      <c r="I4981" t="str">
        <f ca="1">StaticValues!$B$8</f>
        <v>Spring</v>
      </c>
      <c r="J4981" t="str">
        <f ca="1">StaticValues!$C$8</f>
        <v>EOG</v>
      </c>
      <c r="K4981" t="str">
        <f ca="1">StaticValues!$D$8</f>
        <v>3</v>
      </c>
      <c r="L4981" t="str">
        <f>INDEX('Grade 3'!E$2:AJ$2,1,((8*C4981)-7))</f>
        <v>Social Studies</v>
      </c>
      <c r="M4981">
        <f>INDEX('Grade 3'!$A$4:$AK$1252,$B4981,($C4981*8-7+4))</f>
        <v>77</v>
      </c>
      <c r="N4981">
        <f>INDEX('Grade 3'!$A$4:$AK$1252,$B4981,($C4981*8-6+4))</f>
        <v>500.53246753246754</v>
      </c>
      <c r="O4981">
        <f>INDEX('Grade 3'!$A$4:$AK$1252,$B4981,($C4981*8-5+4))</f>
        <v>25.974025974025974</v>
      </c>
      <c r="P4981">
        <f>INDEX('Grade 3'!$A$4:$AK$1252,$B4981,($C4981*8-4+4))</f>
        <v>48.051948051948052</v>
      </c>
      <c r="Q4981">
        <f>INDEX('Grade 3'!$A$4:$AK$1252,$B4981,($C4981*8-3+4))</f>
        <v>22.077922077922079</v>
      </c>
      <c r="R4981">
        <f>INDEX('Grade 3'!$A$4:$AK$1252,$B4981,($C4981*8-2+4))</f>
        <v>3.8961038961038961</v>
      </c>
      <c r="S4981">
        <f>INDEX('Grade 3'!$A$4:$AK$1252,$B4981,($C4981*8-1+4))</f>
        <v>74.025974025974023</v>
      </c>
      <c r="T4981">
        <f>INDEX('Grade 3'!$A$4:$AK$1252,$B4981,($C4981*8-0+4))</f>
        <v>25.974025974025974</v>
      </c>
      <c r="U4981" t="str">
        <f>INDEX('Grade 3'!$A$4:$AK$1252,$B4981,37)</f>
        <v xml:space="preserve"> </v>
      </c>
    </row>
    <row r="4982" spans="1:21">
      <c r="A4982">
        <f t="shared" si="232"/>
        <v>4981</v>
      </c>
      <c r="B4982">
        <f t="shared" si="233"/>
        <v>1246</v>
      </c>
      <c r="C4982">
        <f t="shared" si="234"/>
        <v>1</v>
      </c>
      <c r="D4982">
        <f>INDEX('Grade 3'!$A$4:$AK$1252,$B4982,1)</f>
        <v>7830610</v>
      </c>
      <c r="E4982">
        <f>INDEX('Grade 3'!$A$4:$AK$1252,$B4982,2)</f>
        <v>610</v>
      </c>
      <c r="F4982" t="str">
        <f>INDEX('Grade 3'!$A$4:$AK$1252,$B4982,3)</f>
        <v>CCS - COWETA CHARTER ACADEMY</v>
      </c>
      <c r="G4982" t="str">
        <f>INDEX('Grade 3'!$A$4:$AK$1252,$B4982,4)</f>
        <v>COWETA CHARTER ACADEMY</v>
      </c>
      <c r="H4982" t="str">
        <f ca="1">StaticValues!$A$8</f>
        <v>2016</v>
      </c>
      <c r="I4982" t="str">
        <f ca="1">StaticValues!$B$8</f>
        <v>Spring</v>
      </c>
      <c r="J4982" t="str">
        <f ca="1">StaticValues!$C$8</f>
        <v>EOG</v>
      </c>
      <c r="K4982" t="str">
        <f ca="1">StaticValues!$D$8</f>
        <v>3</v>
      </c>
      <c r="L4982" t="str">
        <f>INDEX('Grade 3'!E$2:AJ$2,1,((8*C4982)-7))</f>
        <v>English Language Arts</v>
      </c>
      <c r="M4982">
        <f>INDEX('Grade 3'!$A$4:$AK$1252,$B4982,($C4982*8-7+4))</f>
        <v>84</v>
      </c>
      <c r="N4982">
        <f>INDEX('Grade 3'!$A$4:$AK$1252,$B4982,($C4982*8-6+4))</f>
        <v>525.94047619047615</v>
      </c>
      <c r="O4982">
        <f>INDEX('Grade 3'!$A$4:$AK$1252,$B4982,($C4982*8-5+4))</f>
        <v>22.61904761904762</v>
      </c>
      <c r="P4982">
        <f>INDEX('Grade 3'!$A$4:$AK$1252,$B4982,($C4982*8-4+4))</f>
        <v>23.80952380952381</v>
      </c>
      <c r="Q4982">
        <f>INDEX('Grade 3'!$A$4:$AK$1252,$B4982,($C4982*8-3+4))</f>
        <v>36.904761904761905</v>
      </c>
      <c r="R4982">
        <f>INDEX('Grade 3'!$A$4:$AK$1252,$B4982,($C4982*8-2+4))</f>
        <v>16.666666666666668</v>
      </c>
      <c r="S4982">
        <f>INDEX('Grade 3'!$A$4:$AK$1252,$B4982,($C4982*8-1+4))</f>
        <v>77.38095238095238</v>
      </c>
      <c r="T4982">
        <f>INDEX('Grade 3'!$A$4:$AK$1252,$B4982,($C4982*8-0+4))</f>
        <v>53.571428571428569</v>
      </c>
      <c r="U4982" t="str">
        <f>INDEX('Grade 3'!$A$4:$AK$1252,$B4982,37)</f>
        <v xml:space="preserve"> </v>
      </c>
    </row>
    <row r="4983" spans="1:21">
      <c r="A4983">
        <f t="shared" si="232"/>
        <v>4982</v>
      </c>
      <c r="B4983">
        <f t="shared" si="233"/>
        <v>1246</v>
      </c>
      <c r="C4983">
        <f t="shared" si="234"/>
        <v>2</v>
      </c>
      <c r="D4983">
        <f>INDEX('Grade 3'!$A$4:$AK$1252,$B4983,1)</f>
        <v>7830610</v>
      </c>
      <c r="E4983">
        <f>INDEX('Grade 3'!$A$4:$AK$1252,$B4983,2)</f>
        <v>610</v>
      </c>
      <c r="F4983" t="str">
        <f>INDEX('Grade 3'!$A$4:$AK$1252,$B4983,3)</f>
        <v>CCS - COWETA CHARTER ACADEMY</v>
      </c>
      <c r="G4983" t="str">
        <f>INDEX('Grade 3'!$A$4:$AK$1252,$B4983,4)</f>
        <v>COWETA CHARTER ACADEMY</v>
      </c>
      <c r="H4983" t="str">
        <f ca="1">StaticValues!$A$8</f>
        <v>2016</v>
      </c>
      <c r="I4983" t="str">
        <f ca="1">StaticValues!$B$8</f>
        <v>Spring</v>
      </c>
      <c r="J4983" t="str">
        <f ca="1">StaticValues!$C$8</f>
        <v>EOG</v>
      </c>
      <c r="K4983" t="str">
        <f ca="1">StaticValues!$D$8</f>
        <v>3</v>
      </c>
      <c r="L4983" t="str">
        <f>INDEX('Grade 3'!E$2:AJ$2,1,((8*C4983)-7))</f>
        <v>Mathematics</v>
      </c>
      <c r="M4983">
        <f>INDEX('Grade 3'!$A$4:$AK$1252,$B4983,($C4983*8-7+4))</f>
        <v>84</v>
      </c>
      <c r="N4983">
        <f>INDEX('Grade 3'!$A$4:$AK$1252,$B4983,($C4983*8-6+4))</f>
        <v>533.11904761904759</v>
      </c>
      <c r="O4983">
        <f>INDEX('Grade 3'!$A$4:$AK$1252,$B4983,($C4983*8-5+4))</f>
        <v>9.5238095238095237</v>
      </c>
      <c r="P4983">
        <f>INDEX('Grade 3'!$A$4:$AK$1252,$B4983,($C4983*8-4+4))</f>
        <v>29.761904761904763</v>
      </c>
      <c r="Q4983">
        <f>INDEX('Grade 3'!$A$4:$AK$1252,$B4983,($C4983*8-3+4))</f>
        <v>44.047619047619051</v>
      </c>
      <c r="R4983">
        <f>INDEX('Grade 3'!$A$4:$AK$1252,$B4983,($C4983*8-2+4))</f>
        <v>16.666666666666668</v>
      </c>
      <c r="S4983">
        <f>INDEX('Grade 3'!$A$4:$AK$1252,$B4983,($C4983*8-1+4))</f>
        <v>90.476190476190482</v>
      </c>
      <c r="T4983">
        <f>INDEX('Grade 3'!$A$4:$AK$1252,$B4983,($C4983*8-0+4))</f>
        <v>60.714285714285715</v>
      </c>
      <c r="U4983" t="str">
        <f>INDEX('Grade 3'!$A$4:$AK$1252,$B4983,37)</f>
        <v xml:space="preserve"> </v>
      </c>
    </row>
    <row r="4984" spans="1:21">
      <c r="A4984">
        <f t="shared" si="232"/>
        <v>4983</v>
      </c>
      <c r="B4984">
        <f t="shared" si="233"/>
        <v>1246</v>
      </c>
      <c r="C4984">
        <f t="shared" si="234"/>
        <v>3</v>
      </c>
      <c r="D4984">
        <f>INDEX('Grade 3'!$A$4:$AK$1252,$B4984,1)</f>
        <v>7830610</v>
      </c>
      <c r="E4984">
        <f>INDEX('Grade 3'!$A$4:$AK$1252,$B4984,2)</f>
        <v>610</v>
      </c>
      <c r="F4984" t="str">
        <f>INDEX('Grade 3'!$A$4:$AK$1252,$B4984,3)</f>
        <v>CCS - COWETA CHARTER ACADEMY</v>
      </c>
      <c r="G4984" t="str">
        <f>INDEX('Grade 3'!$A$4:$AK$1252,$B4984,4)</f>
        <v>COWETA CHARTER ACADEMY</v>
      </c>
      <c r="H4984" t="str">
        <f ca="1">StaticValues!$A$8</f>
        <v>2016</v>
      </c>
      <c r="I4984" t="str">
        <f ca="1">StaticValues!$B$8</f>
        <v>Spring</v>
      </c>
      <c r="J4984" t="str">
        <f ca="1">StaticValues!$C$8</f>
        <v>EOG</v>
      </c>
      <c r="K4984" t="str">
        <f ca="1">StaticValues!$D$8</f>
        <v>3</v>
      </c>
      <c r="L4984" t="str">
        <f>INDEX('Grade 3'!E$2:AJ$2,1,((8*C4984)-7))</f>
        <v>Science</v>
      </c>
      <c r="M4984">
        <f>INDEX('Grade 3'!$A$4:$AK$1252,$B4984,($C4984*8-7+4))</f>
        <v>84</v>
      </c>
      <c r="N4984">
        <f>INDEX('Grade 3'!$A$4:$AK$1252,$B4984,($C4984*8-6+4))</f>
        <v>528.67857142857144</v>
      </c>
      <c r="O4984">
        <f>INDEX('Grade 3'!$A$4:$AK$1252,$B4984,($C4984*8-5+4))</f>
        <v>14.285714285714286</v>
      </c>
      <c r="P4984">
        <f>INDEX('Grade 3'!$A$4:$AK$1252,$B4984,($C4984*8-4+4))</f>
        <v>25</v>
      </c>
      <c r="Q4984">
        <f>INDEX('Grade 3'!$A$4:$AK$1252,$B4984,($C4984*8-3+4))</f>
        <v>42.857142857142854</v>
      </c>
      <c r="R4984">
        <f>INDEX('Grade 3'!$A$4:$AK$1252,$B4984,($C4984*8-2+4))</f>
        <v>17.857142857142858</v>
      </c>
      <c r="S4984">
        <f>INDEX('Grade 3'!$A$4:$AK$1252,$B4984,($C4984*8-1+4))</f>
        <v>85.714285714285708</v>
      </c>
      <c r="T4984">
        <f>INDEX('Grade 3'!$A$4:$AK$1252,$B4984,($C4984*8-0+4))</f>
        <v>60.714285714285715</v>
      </c>
      <c r="U4984" t="str">
        <f>INDEX('Grade 3'!$A$4:$AK$1252,$B4984,37)</f>
        <v xml:space="preserve"> </v>
      </c>
    </row>
    <row r="4985" spans="1:21">
      <c r="A4985">
        <f t="shared" si="232"/>
        <v>4984</v>
      </c>
      <c r="B4985">
        <f t="shared" si="233"/>
        <v>1246</v>
      </c>
      <c r="C4985">
        <f t="shared" si="234"/>
        <v>4</v>
      </c>
      <c r="D4985">
        <f>INDEX('Grade 3'!$A$4:$AK$1252,$B4985,1)</f>
        <v>7830610</v>
      </c>
      <c r="E4985">
        <f>INDEX('Grade 3'!$A$4:$AK$1252,$B4985,2)</f>
        <v>610</v>
      </c>
      <c r="F4985" t="str">
        <f>INDEX('Grade 3'!$A$4:$AK$1252,$B4985,3)</f>
        <v>CCS - COWETA CHARTER ACADEMY</v>
      </c>
      <c r="G4985" t="str">
        <f>INDEX('Grade 3'!$A$4:$AK$1252,$B4985,4)</f>
        <v>COWETA CHARTER ACADEMY</v>
      </c>
      <c r="H4985" t="str">
        <f ca="1">StaticValues!$A$8</f>
        <v>2016</v>
      </c>
      <c r="I4985" t="str">
        <f ca="1">StaticValues!$B$8</f>
        <v>Spring</v>
      </c>
      <c r="J4985" t="str">
        <f ca="1">StaticValues!$C$8</f>
        <v>EOG</v>
      </c>
      <c r="K4985" t="str">
        <f ca="1">StaticValues!$D$8</f>
        <v>3</v>
      </c>
      <c r="L4985" t="str">
        <f>INDEX('Grade 3'!E$2:AJ$2,1,((8*C4985)-7))</f>
        <v>Social Studies</v>
      </c>
      <c r="M4985">
        <f>INDEX('Grade 3'!$A$4:$AK$1252,$B4985,($C4985*8-7+4))</f>
        <v>84</v>
      </c>
      <c r="N4985">
        <f>INDEX('Grade 3'!$A$4:$AK$1252,$B4985,($C4985*8-6+4))</f>
        <v>508.97619047619048</v>
      </c>
      <c r="O4985">
        <f>INDEX('Grade 3'!$A$4:$AK$1252,$B4985,($C4985*8-5+4))</f>
        <v>17.857142857142858</v>
      </c>
      <c r="P4985">
        <f>INDEX('Grade 3'!$A$4:$AK$1252,$B4985,($C4985*8-4+4))</f>
        <v>48.80952380952381</v>
      </c>
      <c r="Q4985">
        <f>INDEX('Grade 3'!$A$4:$AK$1252,$B4985,($C4985*8-3+4))</f>
        <v>22.61904761904762</v>
      </c>
      <c r="R4985">
        <f>INDEX('Grade 3'!$A$4:$AK$1252,$B4985,($C4985*8-2+4))</f>
        <v>10.714285714285714</v>
      </c>
      <c r="S4985">
        <f>INDEX('Grade 3'!$A$4:$AK$1252,$B4985,($C4985*8-1+4))</f>
        <v>82.142857142857139</v>
      </c>
      <c r="T4985">
        <f>INDEX('Grade 3'!$A$4:$AK$1252,$B4985,($C4985*8-0+4))</f>
        <v>33.333333333333336</v>
      </c>
      <c r="U4985" t="str">
        <f>INDEX('Grade 3'!$A$4:$AK$1252,$B4985,37)</f>
        <v xml:space="preserve"> </v>
      </c>
    </row>
    <row r="4986" spans="1:21" hidden="1">
      <c r="A4986">
        <f t="shared" si="232"/>
        <v>4985</v>
      </c>
      <c r="B4986">
        <f t="shared" si="233"/>
        <v>1247</v>
      </c>
      <c r="C4986">
        <f t="shared" si="234"/>
        <v>1</v>
      </c>
      <c r="D4986">
        <f>INDEX('Grade 3'!$A$4:$AK$1252,$B4986,1)</f>
        <v>7991893</v>
      </c>
      <c r="E4986">
        <f>INDEX('Grade 3'!$A$4:$AK$1252,$B4986,2)</f>
        <v>1893</v>
      </c>
      <c r="F4986" t="str">
        <f>INDEX('Grade 3'!$A$4:$AK$1252,$B4986,3)</f>
        <v>STATE SCHOOLS- ATLANTA AREA SCHOOL</v>
      </c>
      <c r="G4986" t="str">
        <f>INDEX('Grade 3'!$A$4:$AK$1252,$B4986,4)</f>
        <v>ATLANTA AREA SCHOOL FOR THE DEAF</v>
      </c>
      <c r="H4986" t="str">
        <f ca="1">StaticValues!$A$8</f>
        <v>2016</v>
      </c>
      <c r="I4986" t="str">
        <f ca="1">StaticValues!$B$8</f>
        <v>Spring</v>
      </c>
      <c r="J4986" t="str">
        <f ca="1">StaticValues!$C$8</f>
        <v>EOG</v>
      </c>
      <c r="K4986" t="str">
        <f ca="1">StaticValues!$D$8</f>
        <v>3</v>
      </c>
      <c r="L4986" t="str">
        <f>INDEX('Grade 3'!E$2:AJ$2,1,((8*C4986)-7))</f>
        <v>English Language Arts</v>
      </c>
      <c r="M4986">
        <f>INDEX('Grade 3'!$A$4:$AK$1252,$B4986,($C4986*8-7+4))</f>
        <v>7</v>
      </c>
      <c r="N4986" t="str">
        <f>INDEX('Grade 3'!$A$4:$AK$1252,$B4986,($C4986*8-6+4))</f>
        <v>--</v>
      </c>
      <c r="O4986" t="str">
        <f>INDEX('Grade 3'!$A$4:$AK$1252,$B4986,($C4986*8-5+4))</f>
        <v>--</v>
      </c>
      <c r="P4986" t="str">
        <f>INDEX('Grade 3'!$A$4:$AK$1252,$B4986,($C4986*8-4+4))</f>
        <v>--</v>
      </c>
      <c r="Q4986" t="str">
        <f>INDEX('Grade 3'!$A$4:$AK$1252,$B4986,($C4986*8-3+4))</f>
        <v>--</v>
      </c>
      <c r="R4986" t="str">
        <f>INDEX('Grade 3'!$A$4:$AK$1252,$B4986,($C4986*8-2+4))</f>
        <v>--</v>
      </c>
      <c r="S4986" t="str">
        <f>INDEX('Grade 3'!$A$4:$AK$1252,$B4986,($C4986*8-1+4))</f>
        <v>--</v>
      </c>
      <c r="T4986" t="str">
        <f>INDEX('Grade 3'!$A$4:$AK$1252,$B4986,($C4986*8-0+4))</f>
        <v>--</v>
      </c>
      <c r="U4986" t="str">
        <f>INDEX('Grade 3'!$A$4:$AK$1252,$B4986,37)</f>
        <v xml:space="preserve"> </v>
      </c>
    </row>
    <row r="4987" spans="1:21" hidden="1">
      <c r="A4987">
        <f t="shared" si="232"/>
        <v>4986</v>
      </c>
      <c r="B4987">
        <f t="shared" si="233"/>
        <v>1247</v>
      </c>
      <c r="C4987">
        <f t="shared" si="234"/>
        <v>2</v>
      </c>
      <c r="D4987">
        <f>INDEX('Grade 3'!$A$4:$AK$1252,$B4987,1)</f>
        <v>7991893</v>
      </c>
      <c r="E4987">
        <f>INDEX('Grade 3'!$A$4:$AK$1252,$B4987,2)</f>
        <v>1893</v>
      </c>
      <c r="F4987" t="str">
        <f>INDEX('Grade 3'!$A$4:$AK$1252,$B4987,3)</f>
        <v>STATE SCHOOLS- ATLANTA AREA SCHOOL</v>
      </c>
      <c r="G4987" t="str">
        <f>INDEX('Grade 3'!$A$4:$AK$1252,$B4987,4)</f>
        <v>ATLANTA AREA SCHOOL FOR THE DEAF</v>
      </c>
      <c r="H4987" t="str">
        <f ca="1">StaticValues!$A$8</f>
        <v>2016</v>
      </c>
      <c r="I4987" t="str">
        <f ca="1">StaticValues!$B$8</f>
        <v>Spring</v>
      </c>
      <c r="J4987" t="str">
        <f ca="1">StaticValues!$C$8</f>
        <v>EOG</v>
      </c>
      <c r="K4987" t="str">
        <f ca="1">StaticValues!$D$8</f>
        <v>3</v>
      </c>
      <c r="L4987" t="str">
        <f>INDEX('Grade 3'!E$2:AJ$2,1,((8*C4987)-7))</f>
        <v>Mathematics</v>
      </c>
      <c r="M4987">
        <f>INDEX('Grade 3'!$A$4:$AK$1252,$B4987,($C4987*8-7+4))</f>
        <v>7</v>
      </c>
      <c r="N4987" t="str">
        <f>INDEX('Grade 3'!$A$4:$AK$1252,$B4987,($C4987*8-6+4))</f>
        <v>--</v>
      </c>
      <c r="O4987" t="str">
        <f>INDEX('Grade 3'!$A$4:$AK$1252,$B4987,($C4987*8-5+4))</f>
        <v>--</v>
      </c>
      <c r="P4987" t="str">
        <f>INDEX('Grade 3'!$A$4:$AK$1252,$B4987,($C4987*8-4+4))</f>
        <v>--</v>
      </c>
      <c r="Q4987" t="str">
        <f>INDEX('Grade 3'!$A$4:$AK$1252,$B4987,($C4987*8-3+4))</f>
        <v>--</v>
      </c>
      <c r="R4987" t="str">
        <f>INDEX('Grade 3'!$A$4:$AK$1252,$B4987,($C4987*8-2+4))</f>
        <v>--</v>
      </c>
      <c r="S4987" t="str">
        <f>INDEX('Grade 3'!$A$4:$AK$1252,$B4987,($C4987*8-1+4))</f>
        <v>--</v>
      </c>
      <c r="T4987" t="str">
        <f>INDEX('Grade 3'!$A$4:$AK$1252,$B4987,($C4987*8-0+4))</f>
        <v>--</v>
      </c>
      <c r="U4987" t="str">
        <f>INDEX('Grade 3'!$A$4:$AK$1252,$B4987,37)</f>
        <v xml:space="preserve"> </v>
      </c>
    </row>
    <row r="4988" spans="1:21" hidden="1">
      <c r="A4988">
        <f t="shared" si="232"/>
        <v>4987</v>
      </c>
      <c r="B4988">
        <f t="shared" si="233"/>
        <v>1247</v>
      </c>
      <c r="C4988">
        <f t="shared" si="234"/>
        <v>3</v>
      </c>
      <c r="D4988">
        <f>INDEX('Grade 3'!$A$4:$AK$1252,$B4988,1)</f>
        <v>7991893</v>
      </c>
      <c r="E4988">
        <f>INDEX('Grade 3'!$A$4:$AK$1252,$B4988,2)</f>
        <v>1893</v>
      </c>
      <c r="F4988" t="str">
        <f>INDEX('Grade 3'!$A$4:$AK$1252,$B4988,3)</f>
        <v>STATE SCHOOLS- ATLANTA AREA SCHOOL</v>
      </c>
      <c r="G4988" t="str">
        <f>INDEX('Grade 3'!$A$4:$AK$1252,$B4988,4)</f>
        <v>ATLANTA AREA SCHOOL FOR THE DEAF</v>
      </c>
      <c r="H4988" t="str">
        <f ca="1">StaticValues!$A$8</f>
        <v>2016</v>
      </c>
      <c r="I4988" t="str">
        <f ca="1">StaticValues!$B$8</f>
        <v>Spring</v>
      </c>
      <c r="J4988" t="str">
        <f ca="1">StaticValues!$C$8</f>
        <v>EOG</v>
      </c>
      <c r="K4988" t="str">
        <f ca="1">StaticValues!$D$8</f>
        <v>3</v>
      </c>
      <c r="L4988" t="str">
        <f>INDEX('Grade 3'!E$2:AJ$2,1,((8*C4988)-7))</f>
        <v>Science</v>
      </c>
      <c r="M4988">
        <f>INDEX('Grade 3'!$A$4:$AK$1252,$B4988,($C4988*8-7+4))</f>
        <v>7</v>
      </c>
      <c r="N4988" t="str">
        <f>INDEX('Grade 3'!$A$4:$AK$1252,$B4988,($C4988*8-6+4))</f>
        <v>--</v>
      </c>
      <c r="O4988" t="str">
        <f>INDEX('Grade 3'!$A$4:$AK$1252,$B4988,($C4988*8-5+4))</f>
        <v>--</v>
      </c>
      <c r="P4988" t="str">
        <f>INDEX('Grade 3'!$A$4:$AK$1252,$B4988,($C4988*8-4+4))</f>
        <v>--</v>
      </c>
      <c r="Q4988" t="str">
        <f>INDEX('Grade 3'!$A$4:$AK$1252,$B4988,($C4988*8-3+4))</f>
        <v>--</v>
      </c>
      <c r="R4988" t="str">
        <f>INDEX('Grade 3'!$A$4:$AK$1252,$B4988,($C4988*8-2+4))</f>
        <v>--</v>
      </c>
      <c r="S4988" t="str">
        <f>INDEX('Grade 3'!$A$4:$AK$1252,$B4988,($C4988*8-1+4))</f>
        <v>--</v>
      </c>
      <c r="T4988" t="str">
        <f>INDEX('Grade 3'!$A$4:$AK$1252,$B4988,($C4988*8-0+4))</f>
        <v>--</v>
      </c>
      <c r="U4988" t="str">
        <f>INDEX('Grade 3'!$A$4:$AK$1252,$B4988,37)</f>
        <v xml:space="preserve"> </v>
      </c>
    </row>
    <row r="4989" spans="1:21" hidden="1">
      <c r="A4989">
        <f t="shared" si="232"/>
        <v>4988</v>
      </c>
      <c r="B4989">
        <f t="shared" si="233"/>
        <v>1247</v>
      </c>
      <c r="C4989">
        <f t="shared" si="234"/>
        <v>4</v>
      </c>
      <c r="D4989">
        <f>INDEX('Grade 3'!$A$4:$AK$1252,$B4989,1)</f>
        <v>7991893</v>
      </c>
      <c r="E4989">
        <f>INDEX('Grade 3'!$A$4:$AK$1252,$B4989,2)</f>
        <v>1893</v>
      </c>
      <c r="F4989" t="str">
        <f>INDEX('Grade 3'!$A$4:$AK$1252,$B4989,3)</f>
        <v>STATE SCHOOLS- ATLANTA AREA SCHOOL</v>
      </c>
      <c r="G4989" t="str">
        <f>INDEX('Grade 3'!$A$4:$AK$1252,$B4989,4)</f>
        <v>ATLANTA AREA SCHOOL FOR THE DEAF</v>
      </c>
      <c r="H4989" t="str">
        <f ca="1">StaticValues!$A$8</f>
        <v>2016</v>
      </c>
      <c r="I4989" t="str">
        <f ca="1">StaticValues!$B$8</f>
        <v>Spring</v>
      </c>
      <c r="J4989" t="str">
        <f ca="1">StaticValues!$C$8</f>
        <v>EOG</v>
      </c>
      <c r="K4989" t="str">
        <f ca="1">StaticValues!$D$8</f>
        <v>3</v>
      </c>
      <c r="L4989" t="str">
        <f>INDEX('Grade 3'!E$2:AJ$2,1,((8*C4989)-7))</f>
        <v>Social Studies</v>
      </c>
      <c r="M4989">
        <f>INDEX('Grade 3'!$A$4:$AK$1252,$B4989,($C4989*8-7+4))</f>
        <v>7</v>
      </c>
      <c r="N4989" t="str">
        <f>INDEX('Grade 3'!$A$4:$AK$1252,$B4989,($C4989*8-6+4))</f>
        <v>--</v>
      </c>
      <c r="O4989" t="str">
        <f>INDEX('Grade 3'!$A$4:$AK$1252,$B4989,($C4989*8-5+4))</f>
        <v>--</v>
      </c>
      <c r="P4989" t="str">
        <f>INDEX('Grade 3'!$A$4:$AK$1252,$B4989,($C4989*8-4+4))</f>
        <v>--</v>
      </c>
      <c r="Q4989" t="str">
        <f>INDEX('Grade 3'!$A$4:$AK$1252,$B4989,($C4989*8-3+4))</f>
        <v>--</v>
      </c>
      <c r="R4989" t="str">
        <f>INDEX('Grade 3'!$A$4:$AK$1252,$B4989,($C4989*8-2+4))</f>
        <v>--</v>
      </c>
      <c r="S4989" t="str">
        <f>INDEX('Grade 3'!$A$4:$AK$1252,$B4989,($C4989*8-1+4))</f>
        <v>--</v>
      </c>
      <c r="T4989" t="str">
        <f>INDEX('Grade 3'!$A$4:$AK$1252,$B4989,($C4989*8-0+4))</f>
        <v>--</v>
      </c>
      <c r="U4989" t="str">
        <f>INDEX('Grade 3'!$A$4:$AK$1252,$B4989,37)</f>
        <v xml:space="preserve"> </v>
      </c>
    </row>
    <row r="4990" spans="1:21" hidden="1">
      <c r="A4990">
        <f t="shared" si="232"/>
        <v>4989</v>
      </c>
      <c r="B4990">
        <f t="shared" si="233"/>
        <v>1248</v>
      </c>
      <c r="C4990">
        <f t="shared" si="234"/>
        <v>1</v>
      </c>
      <c r="D4990">
        <f>INDEX('Grade 3'!$A$4:$AK$1252,$B4990,1)</f>
        <v>7991894</v>
      </c>
      <c r="E4990">
        <f>INDEX('Grade 3'!$A$4:$AK$1252,$B4990,2)</f>
        <v>1894</v>
      </c>
      <c r="F4990" t="str">
        <f>INDEX('Grade 3'!$A$4:$AK$1252,$B4990,3)</f>
        <v>STATE SCHOOLS- GEORGIA ACADEMY FOR</v>
      </c>
      <c r="G4990" t="str">
        <f>INDEX('Grade 3'!$A$4:$AK$1252,$B4990,4)</f>
        <v>GEORGIA ACADEMY FOR THE BLIND</v>
      </c>
      <c r="H4990" t="str">
        <f ca="1">StaticValues!$A$8</f>
        <v>2016</v>
      </c>
      <c r="I4990" t="str">
        <f ca="1">StaticValues!$B$8</f>
        <v>Spring</v>
      </c>
      <c r="J4990" t="str">
        <f ca="1">StaticValues!$C$8</f>
        <v>EOG</v>
      </c>
      <c r="K4990" t="str">
        <f ca="1">StaticValues!$D$8</f>
        <v>3</v>
      </c>
      <c r="L4990" t="str">
        <f>INDEX('Grade 3'!E$2:AJ$2,1,((8*C4990)-7))</f>
        <v>English Language Arts</v>
      </c>
      <c r="M4990">
        <f>INDEX('Grade 3'!$A$4:$AK$1252,$B4990,($C4990*8-7+4))</f>
        <v>2</v>
      </c>
      <c r="N4990" t="str">
        <f>INDEX('Grade 3'!$A$4:$AK$1252,$B4990,($C4990*8-6+4))</f>
        <v>--</v>
      </c>
      <c r="O4990" t="str">
        <f>INDEX('Grade 3'!$A$4:$AK$1252,$B4990,($C4990*8-5+4))</f>
        <v>--</v>
      </c>
      <c r="P4990" t="str">
        <f>INDEX('Grade 3'!$A$4:$AK$1252,$B4990,($C4990*8-4+4))</f>
        <v>--</v>
      </c>
      <c r="Q4990" t="str">
        <f>INDEX('Grade 3'!$A$4:$AK$1252,$B4990,($C4990*8-3+4))</f>
        <v>--</v>
      </c>
      <c r="R4990" t="str">
        <f>INDEX('Grade 3'!$A$4:$AK$1252,$B4990,($C4990*8-2+4))</f>
        <v>--</v>
      </c>
      <c r="S4990" t="str">
        <f>INDEX('Grade 3'!$A$4:$AK$1252,$B4990,($C4990*8-1+4))</f>
        <v>--</v>
      </c>
      <c r="T4990" t="str">
        <f>INDEX('Grade 3'!$A$4:$AK$1252,$B4990,($C4990*8-0+4))</f>
        <v>--</v>
      </c>
      <c r="U4990" t="str">
        <f>INDEX('Grade 3'!$A$4:$AK$1252,$B4990,37)</f>
        <v xml:space="preserve"> </v>
      </c>
    </row>
    <row r="4991" spans="1:21" hidden="1">
      <c r="A4991">
        <f t="shared" si="232"/>
        <v>4990</v>
      </c>
      <c r="B4991">
        <f t="shared" si="233"/>
        <v>1248</v>
      </c>
      <c r="C4991">
        <f t="shared" si="234"/>
        <v>2</v>
      </c>
      <c r="D4991">
        <f>INDEX('Grade 3'!$A$4:$AK$1252,$B4991,1)</f>
        <v>7991894</v>
      </c>
      <c r="E4991">
        <f>INDEX('Grade 3'!$A$4:$AK$1252,$B4991,2)</f>
        <v>1894</v>
      </c>
      <c r="F4991" t="str">
        <f>INDEX('Grade 3'!$A$4:$AK$1252,$B4991,3)</f>
        <v>STATE SCHOOLS- GEORGIA ACADEMY FOR</v>
      </c>
      <c r="G4991" t="str">
        <f>INDEX('Grade 3'!$A$4:$AK$1252,$B4991,4)</f>
        <v>GEORGIA ACADEMY FOR THE BLIND</v>
      </c>
      <c r="H4991" t="str">
        <f ca="1">StaticValues!$A$8</f>
        <v>2016</v>
      </c>
      <c r="I4991" t="str">
        <f ca="1">StaticValues!$B$8</f>
        <v>Spring</v>
      </c>
      <c r="J4991" t="str">
        <f ca="1">StaticValues!$C$8</f>
        <v>EOG</v>
      </c>
      <c r="K4991" t="str">
        <f ca="1">StaticValues!$D$8</f>
        <v>3</v>
      </c>
      <c r="L4991" t="str">
        <f>INDEX('Grade 3'!E$2:AJ$2,1,((8*C4991)-7))</f>
        <v>Mathematics</v>
      </c>
      <c r="M4991">
        <f>INDEX('Grade 3'!$A$4:$AK$1252,$B4991,($C4991*8-7+4))</f>
        <v>2</v>
      </c>
      <c r="N4991" t="str">
        <f>INDEX('Grade 3'!$A$4:$AK$1252,$B4991,($C4991*8-6+4))</f>
        <v>--</v>
      </c>
      <c r="O4991" t="str">
        <f>INDEX('Grade 3'!$A$4:$AK$1252,$B4991,($C4991*8-5+4))</f>
        <v>--</v>
      </c>
      <c r="P4991" t="str">
        <f>INDEX('Grade 3'!$A$4:$AK$1252,$B4991,($C4991*8-4+4))</f>
        <v>--</v>
      </c>
      <c r="Q4991" t="str">
        <f>INDEX('Grade 3'!$A$4:$AK$1252,$B4991,($C4991*8-3+4))</f>
        <v>--</v>
      </c>
      <c r="R4991" t="str">
        <f>INDEX('Grade 3'!$A$4:$AK$1252,$B4991,($C4991*8-2+4))</f>
        <v>--</v>
      </c>
      <c r="S4991" t="str">
        <f>INDEX('Grade 3'!$A$4:$AK$1252,$B4991,($C4991*8-1+4))</f>
        <v>--</v>
      </c>
      <c r="T4991" t="str">
        <f>INDEX('Grade 3'!$A$4:$AK$1252,$B4991,($C4991*8-0+4))</f>
        <v>--</v>
      </c>
      <c r="U4991" t="str">
        <f>INDEX('Grade 3'!$A$4:$AK$1252,$B4991,37)</f>
        <v xml:space="preserve"> </v>
      </c>
    </row>
    <row r="4992" spans="1:21" hidden="1">
      <c r="A4992">
        <f t="shared" si="232"/>
        <v>4991</v>
      </c>
      <c r="B4992">
        <f t="shared" si="233"/>
        <v>1248</v>
      </c>
      <c r="C4992">
        <f t="shared" si="234"/>
        <v>3</v>
      </c>
      <c r="D4992">
        <f>INDEX('Grade 3'!$A$4:$AK$1252,$B4992,1)</f>
        <v>7991894</v>
      </c>
      <c r="E4992">
        <f>INDEX('Grade 3'!$A$4:$AK$1252,$B4992,2)</f>
        <v>1894</v>
      </c>
      <c r="F4992" t="str">
        <f>INDEX('Grade 3'!$A$4:$AK$1252,$B4992,3)</f>
        <v>STATE SCHOOLS- GEORGIA ACADEMY FOR</v>
      </c>
      <c r="G4992" t="str">
        <f>INDEX('Grade 3'!$A$4:$AK$1252,$B4992,4)</f>
        <v>GEORGIA ACADEMY FOR THE BLIND</v>
      </c>
      <c r="H4992" t="str">
        <f ca="1">StaticValues!$A$8</f>
        <v>2016</v>
      </c>
      <c r="I4992" t="str">
        <f ca="1">StaticValues!$B$8</f>
        <v>Spring</v>
      </c>
      <c r="J4992" t="str">
        <f ca="1">StaticValues!$C$8</f>
        <v>EOG</v>
      </c>
      <c r="K4992" t="str">
        <f ca="1">StaticValues!$D$8</f>
        <v>3</v>
      </c>
      <c r="L4992" t="str">
        <f>INDEX('Grade 3'!E$2:AJ$2,1,((8*C4992)-7))</f>
        <v>Science</v>
      </c>
      <c r="M4992">
        <f>INDEX('Grade 3'!$A$4:$AK$1252,$B4992,($C4992*8-7+4))</f>
        <v>2</v>
      </c>
      <c r="N4992" t="str">
        <f>INDEX('Grade 3'!$A$4:$AK$1252,$B4992,($C4992*8-6+4))</f>
        <v>--</v>
      </c>
      <c r="O4992" t="str">
        <f>INDEX('Grade 3'!$A$4:$AK$1252,$B4992,($C4992*8-5+4))</f>
        <v>--</v>
      </c>
      <c r="P4992" t="str">
        <f>INDEX('Grade 3'!$A$4:$AK$1252,$B4992,($C4992*8-4+4))</f>
        <v>--</v>
      </c>
      <c r="Q4992" t="str">
        <f>INDEX('Grade 3'!$A$4:$AK$1252,$B4992,($C4992*8-3+4))</f>
        <v>--</v>
      </c>
      <c r="R4992" t="str">
        <f>INDEX('Grade 3'!$A$4:$AK$1252,$B4992,($C4992*8-2+4))</f>
        <v>--</v>
      </c>
      <c r="S4992" t="str">
        <f>INDEX('Grade 3'!$A$4:$AK$1252,$B4992,($C4992*8-1+4))</f>
        <v>--</v>
      </c>
      <c r="T4992" t="str">
        <f>INDEX('Grade 3'!$A$4:$AK$1252,$B4992,($C4992*8-0+4))</f>
        <v>--</v>
      </c>
      <c r="U4992" t="str">
        <f>INDEX('Grade 3'!$A$4:$AK$1252,$B4992,37)</f>
        <v xml:space="preserve"> </v>
      </c>
    </row>
    <row r="4993" spans="1:21" hidden="1">
      <c r="A4993">
        <f t="shared" si="232"/>
        <v>4992</v>
      </c>
      <c r="B4993">
        <f t="shared" si="233"/>
        <v>1248</v>
      </c>
      <c r="C4993">
        <f t="shared" si="234"/>
        <v>4</v>
      </c>
      <c r="D4993">
        <f>INDEX('Grade 3'!$A$4:$AK$1252,$B4993,1)</f>
        <v>7991894</v>
      </c>
      <c r="E4993">
        <f>INDEX('Grade 3'!$A$4:$AK$1252,$B4993,2)</f>
        <v>1894</v>
      </c>
      <c r="F4993" t="str">
        <f>INDEX('Grade 3'!$A$4:$AK$1252,$B4993,3)</f>
        <v>STATE SCHOOLS- GEORGIA ACADEMY FOR</v>
      </c>
      <c r="G4993" t="str">
        <f>INDEX('Grade 3'!$A$4:$AK$1252,$B4993,4)</f>
        <v>GEORGIA ACADEMY FOR THE BLIND</v>
      </c>
      <c r="H4993" t="str">
        <f ca="1">StaticValues!$A$8</f>
        <v>2016</v>
      </c>
      <c r="I4993" t="str">
        <f ca="1">StaticValues!$B$8</f>
        <v>Spring</v>
      </c>
      <c r="J4993" t="str">
        <f ca="1">StaticValues!$C$8</f>
        <v>EOG</v>
      </c>
      <c r="K4993" t="str">
        <f ca="1">StaticValues!$D$8</f>
        <v>3</v>
      </c>
      <c r="L4993" t="str">
        <f>INDEX('Grade 3'!E$2:AJ$2,1,((8*C4993)-7))</f>
        <v>Social Studies</v>
      </c>
      <c r="M4993">
        <f>INDEX('Grade 3'!$A$4:$AK$1252,$B4993,($C4993*8-7+4))</f>
        <v>2</v>
      </c>
      <c r="N4993" t="str">
        <f>INDEX('Grade 3'!$A$4:$AK$1252,$B4993,($C4993*8-6+4))</f>
        <v>--</v>
      </c>
      <c r="O4993" t="str">
        <f>INDEX('Grade 3'!$A$4:$AK$1252,$B4993,($C4993*8-5+4))</f>
        <v>--</v>
      </c>
      <c r="P4993" t="str">
        <f>INDEX('Grade 3'!$A$4:$AK$1252,$B4993,($C4993*8-4+4))</f>
        <v>--</v>
      </c>
      <c r="Q4993" t="str">
        <f>INDEX('Grade 3'!$A$4:$AK$1252,$B4993,($C4993*8-3+4))</f>
        <v>--</v>
      </c>
      <c r="R4993" t="str">
        <f>INDEX('Grade 3'!$A$4:$AK$1252,$B4993,($C4993*8-2+4))</f>
        <v>--</v>
      </c>
      <c r="S4993" t="str">
        <f>INDEX('Grade 3'!$A$4:$AK$1252,$B4993,($C4993*8-1+4))</f>
        <v>--</v>
      </c>
      <c r="T4993" t="str">
        <f>INDEX('Grade 3'!$A$4:$AK$1252,$B4993,($C4993*8-0+4))</f>
        <v>--</v>
      </c>
      <c r="U4993" t="str">
        <f>INDEX('Grade 3'!$A$4:$AK$1252,$B4993,37)</f>
        <v xml:space="preserve"> </v>
      </c>
    </row>
    <row r="4994" spans="1:21" hidden="1">
      <c r="A4994">
        <f t="shared" si="232"/>
        <v>4993</v>
      </c>
      <c r="B4994">
        <f t="shared" si="233"/>
        <v>1249</v>
      </c>
      <c r="C4994">
        <f t="shared" si="234"/>
        <v>1</v>
      </c>
      <c r="D4994">
        <f>INDEX('Grade 3'!$A$4:$AK$1252,$B4994,1)</f>
        <v>7991895</v>
      </c>
      <c r="E4994">
        <f>INDEX('Grade 3'!$A$4:$AK$1252,$B4994,2)</f>
        <v>1895</v>
      </c>
      <c r="F4994" t="str">
        <f>INDEX('Grade 3'!$A$4:$AK$1252,$B4994,3)</f>
        <v>STATE SCHOOLS- GEORGIA SCHOOL FOR T</v>
      </c>
      <c r="G4994" t="str">
        <f>INDEX('Grade 3'!$A$4:$AK$1252,$B4994,4)</f>
        <v>GEORGIA SCHOOL FOR THE DEAF</v>
      </c>
      <c r="H4994" t="str">
        <f ca="1">StaticValues!$A$8</f>
        <v>2016</v>
      </c>
      <c r="I4994" t="str">
        <f ca="1">StaticValues!$B$8</f>
        <v>Spring</v>
      </c>
      <c r="J4994" t="str">
        <f ca="1">StaticValues!$C$8</f>
        <v>EOG</v>
      </c>
      <c r="K4994" t="str">
        <f ca="1">StaticValues!$D$8</f>
        <v>3</v>
      </c>
      <c r="L4994" t="str">
        <f>INDEX('Grade 3'!E$2:AJ$2,1,((8*C4994)-7))</f>
        <v>English Language Arts</v>
      </c>
      <c r="M4994">
        <f>INDEX('Grade 3'!$A$4:$AK$1252,$B4994,($C4994*8-7+4))</f>
        <v>5</v>
      </c>
      <c r="N4994" t="str">
        <f>INDEX('Grade 3'!$A$4:$AK$1252,$B4994,($C4994*8-6+4))</f>
        <v>--</v>
      </c>
      <c r="O4994" t="str">
        <f>INDEX('Grade 3'!$A$4:$AK$1252,$B4994,($C4994*8-5+4))</f>
        <v>--</v>
      </c>
      <c r="P4994" t="str">
        <f>INDEX('Grade 3'!$A$4:$AK$1252,$B4994,($C4994*8-4+4))</f>
        <v>--</v>
      </c>
      <c r="Q4994" t="str">
        <f>INDEX('Grade 3'!$A$4:$AK$1252,$B4994,($C4994*8-3+4))</f>
        <v>--</v>
      </c>
      <c r="R4994" t="str">
        <f>INDEX('Grade 3'!$A$4:$AK$1252,$B4994,($C4994*8-2+4))</f>
        <v>--</v>
      </c>
      <c r="S4994" t="str">
        <f>INDEX('Grade 3'!$A$4:$AK$1252,$B4994,($C4994*8-1+4))</f>
        <v>--</v>
      </c>
      <c r="T4994" t="str">
        <f>INDEX('Grade 3'!$A$4:$AK$1252,$B4994,($C4994*8-0+4))</f>
        <v>--</v>
      </c>
      <c r="U4994" t="str">
        <f>INDEX('Grade 3'!$A$4:$AK$1252,$B4994,37)</f>
        <v xml:space="preserve"> </v>
      </c>
    </row>
    <row r="4995" spans="1:21" hidden="1">
      <c r="A4995">
        <f t="shared" ref="A4995:A4997" si="235">ROW(A4994)</f>
        <v>4994</v>
      </c>
      <c r="B4995">
        <f t="shared" ref="B4995:B4997" si="236">CEILING(A4995/4,1)</f>
        <v>1249</v>
      </c>
      <c r="C4995">
        <f t="shared" ref="C4995:C4997" si="237">IF(B4994&lt;&gt;B4995,1,C4994+1)</f>
        <v>2</v>
      </c>
      <c r="D4995">
        <f>INDEX('Grade 3'!$A$4:$AK$1252,$B4995,1)</f>
        <v>7991895</v>
      </c>
      <c r="E4995">
        <f>INDEX('Grade 3'!$A$4:$AK$1252,$B4995,2)</f>
        <v>1895</v>
      </c>
      <c r="F4995" t="str">
        <f>INDEX('Grade 3'!$A$4:$AK$1252,$B4995,3)</f>
        <v>STATE SCHOOLS- GEORGIA SCHOOL FOR T</v>
      </c>
      <c r="G4995" t="str">
        <f>INDEX('Grade 3'!$A$4:$AK$1252,$B4995,4)</f>
        <v>GEORGIA SCHOOL FOR THE DEAF</v>
      </c>
      <c r="H4995" t="str">
        <f ca="1">StaticValues!$A$8</f>
        <v>2016</v>
      </c>
      <c r="I4995" t="str">
        <f ca="1">StaticValues!$B$8</f>
        <v>Spring</v>
      </c>
      <c r="J4995" t="str">
        <f ca="1">StaticValues!$C$8</f>
        <v>EOG</v>
      </c>
      <c r="K4995" t="str">
        <f ca="1">StaticValues!$D$8</f>
        <v>3</v>
      </c>
      <c r="L4995" t="str">
        <f>INDEX('Grade 3'!E$2:AJ$2,1,((8*C4995)-7))</f>
        <v>Mathematics</v>
      </c>
      <c r="M4995">
        <f>INDEX('Grade 3'!$A$4:$AK$1252,$B4995,($C4995*8-7+4))</f>
        <v>5</v>
      </c>
      <c r="N4995" t="str">
        <f>INDEX('Grade 3'!$A$4:$AK$1252,$B4995,($C4995*8-6+4))</f>
        <v>--</v>
      </c>
      <c r="O4995" t="str">
        <f>INDEX('Grade 3'!$A$4:$AK$1252,$B4995,($C4995*8-5+4))</f>
        <v>--</v>
      </c>
      <c r="P4995" t="str">
        <f>INDEX('Grade 3'!$A$4:$AK$1252,$B4995,($C4995*8-4+4))</f>
        <v>--</v>
      </c>
      <c r="Q4995" t="str">
        <f>INDEX('Grade 3'!$A$4:$AK$1252,$B4995,($C4995*8-3+4))</f>
        <v>--</v>
      </c>
      <c r="R4995" t="str">
        <f>INDEX('Grade 3'!$A$4:$AK$1252,$B4995,($C4995*8-2+4))</f>
        <v>--</v>
      </c>
      <c r="S4995" t="str">
        <f>INDEX('Grade 3'!$A$4:$AK$1252,$B4995,($C4995*8-1+4))</f>
        <v>--</v>
      </c>
      <c r="T4995" t="str">
        <f>INDEX('Grade 3'!$A$4:$AK$1252,$B4995,($C4995*8-0+4))</f>
        <v>--</v>
      </c>
      <c r="U4995" t="str">
        <f>INDEX('Grade 3'!$A$4:$AK$1252,$B4995,37)</f>
        <v xml:space="preserve"> </v>
      </c>
    </row>
    <row r="4996" spans="1:21" hidden="1">
      <c r="A4996">
        <f t="shared" si="235"/>
        <v>4995</v>
      </c>
      <c r="B4996">
        <f t="shared" si="236"/>
        <v>1249</v>
      </c>
      <c r="C4996">
        <f t="shared" si="237"/>
        <v>3</v>
      </c>
      <c r="D4996">
        <f>INDEX('Grade 3'!$A$4:$AK$1252,$B4996,1)</f>
        <v>7991895</v>
      </c>
      <c r="E4996">
        <f>INDEX('Grade 3'!$A$4:$AK$1252,$B4996,2)</f>
        <v>1895</v>
      </c>
      <c r="F4996" t="str">
        <f>INDEX('Grade 3'!$A$4:$AK$1252,$B4996,3)</f>
        <v>STATE SCHOOLS- GEORGIA SCHOOL FOR T</v>
      </c>
      <c r="G4996" t="str">
        <f>INDEX('Grade 3'!$A$4:$AK$1252,$B4996,4)</f>
        <v>GEORGIA SCHOOL FOR THE DEAF</v>
      </c>
      <c r="H4996" t="str">
        <f ca="1">StaticValues!$A$8</f>
        <v>2016</v>
      </c>
      <c r="I4996" t="str">
        <f ca="1">StaticValues!$B$8</f>
        <v>Spring</v>
      </c>
      <c r="J4996" t="str">
        <f ca="1">StaticValues!$C$8</f>
        <v>EOG</v>
      </c>
      <c r="K4996" t="str">
        <f ca="1">StaticValues!$D$8</f>
        <v>3</v>
      </c>
      <c r="L4996" t="str">
        <f>INDEX('Grade 3'!E$2:AJ$2,1,((8*C4996)-7))</f>
        <v>Science</v>
      </c>
      <c r="M4996">
        <f>INDEX('Grade 3'!$A$4:$AK$1252,$B4996,($C4996*8-7+4))</f>
        <v>5</v>
      </c>
      <c r="N4996" t="str">
        <f>INDEX('Grade 3'!$A$4:$AK$1252,$B4996,($C4996*8-6+4))</f>
        <v>--</v>
      </c>
      <c r="O4996" t="str">
        <f>INDEX('Grade 3'!$A$4:$AK$1252,$B4996,($C4996*8-5+4))</f>
        <v>--</v>
      </c>
      <c r="P4996" t="str">
        <f>INDEX('Grade 3'!$A$4:$AK$1252,$B4996,($C4996*8-4+4))</f>
        <v>--</v>
      </c>
      <c r="Q4996" t="str">
        <f>INDEX('Grade 3'!$A$4:$AK$1252,$B4996,($C4996*8-3+4))</f>
        <v>--</v>
      </c>
      <c r="R4996" t="str">
        <f>INDEX('Grade 3'!$A$4:$AK$1252,$B4996,($C4996*8-2+4))</f>
        <v>--</v>
      </c>
      <c r="S4996" t="str">
        <f>INDEX('Grade 3'!$A$4:$AK$1252,$B4996,($C4996*8-1+4))</f>
        <v>--</v>
      </c>
      <c r="T4996" t="str">
        <f>INDEX('Grade 3'!$A$4:$AK$1252,$B4996,($C4996*8-0+4))</f>
        <v>--</v>
      </c>
      <c r="U4996" t="str">
        <f>INDEX('Grade 3'!$A$4:$AK$1252,$B4996,37)</f>
        <v xml:space="preserve"> </v>
      </c>
    </row>
    <row r="4997" spans="1:21" hidden="1">
      <c r="A4997">
        <f t="shared" si="235"/>
        <v>4996</v>
      </c>
      <c r="B4997">
        <f t="shared" si="236"/>
        <v>1249</v>
      </c>
      <c r="C4997">
        <f t="shared" si="237"/>
        <v>4</v>
      </c>
      <c r="D4997">
        <f>INDEX('Grade 3'!$A$4:$AK$1252,$B4997,1)</f>
        <v>7991895</v>
      </c>
      <c r="E4997">
        <f>INDEX('Grade 3'!$A$4:$AK$1252,$B4997,2)</f>
        <v>1895</v>
      </c>
      <c r="F4997" t="str">
        <f>INDEX('Grade 3'!$A$4:$AK$1252,$B4997,3)</f>
        <v>STATE SCHOOLS- GEORGIA SCHOOL FOR T</v>
      </c>
      <c r="G4997" t="str">
        <f>INDEX('Grade 3'!$A$4:$AK$1252,$B4997,4)</f>
        <v>GEORGIA SCHOOL FOR THE DEAF</v>
      </c>
      <c r="H4997" t="str">
        <f ca="1">StaticValues!$A$8</f>
        <v>2016</v>
      </c>
      <c r="I4997" t="str">
        <f ca="1">StaticValues!$B$8</f>
        <v>Spring</v>
      </c>
      <c r="J4997" t="str">
        <f ca="1">StaticValues!$C$8</f>
        <v>EOG</v>
      </c>
      <c r="K4997" t="str">
        <f ca="1">StaticValues!$D$8</f>
        <v>3</v>
      </c>
      <c r="L4997" t="str">
        <f>INDEX('Grade 3'!E$2:AJ$2,1,((8*C4997)-7))</f>
        <v>Social Studies</v>
      </c>
      <c r="M4997">
        <f>INDEX('Grade 3'!$A$4:$AK$1252,$B4997,($C4997*8-7+4))</f>
        <v>5</v>
      </c>
      <c r="N4997" t="str">
        <f>INDEX('Grade 3'!$A$4:$AK$1252,$B4997,($C4997*8-6+4))</f>
        <v>--</v>
      </c>
      <c r="O4997" t="str">
        <f>INDEX('Grade 3'!$A$4:$AK$1252,$B4997,($C4997*8-5+4))</f>
        <v>--</v>
      </c>
      <c r="P4997" t="str">
        <f>INDEX('Grade 3'!$A$4:$AK$1252,$B4997,($C4997*8-4+4))</f>
        <v>--</v>
      </c>
      <c r="Q4997" t="str">
        <f>INDEX('Grade 3'!$A$4:$AK$1252,$B4997,($C4997*8-3+4))</f>
        <v>--</v>
      </c>
      <c r="R4997" t="str">
        <f>INDEX('Grade 3'!$A$4:$AK$1252,$B4997,($C4997*8-2+4))</f>
        <v>--</v>
      </c>
      <c r="S4997" t="str">
        <f>INDEX('Grade 3'!$A$4:$AK$1252,$B4997,($C4997*8-1+4))</f>
        <v>--</v>
      </c>
      <c r="T4997" t="str">
        <f>INDEX('Grade 3'!$A$4:$AK$1252,$B4997,($C4997*8-0+4))</f>
        <v>--</v>
      </c>
      <c r="U4997" t="s">
        <v>1418</v>
      </c>
    </row>
  </sheetData>
  <autoFilter ref="A1:U4997">
    <filterColumn colId="13">
      <filters>
        <filter val="421.6363636"/>
        <filter val="431.4"/>
        <filter val="431.9726027"/>
        <filter val="432.7703704"/>
        <filter val="434.3541667"/>
        <filter val="436.7462687"/>
        <filter val="436.8727273"/>
        <filter val="438.1181818"/>
        <filter val="439.8846154"/>
        <filter val="440.0909091"/>
        <filter val="440.3359375"/>
        <filter val="440.3636364"/>
        <filter val="441.6885246"/>
        <filter val="441.8089888"/>
        <filter val="442"/>
        <filter val="443.6464646"/>
        <filter val="444.147541"/>
        <filter val="444.3283582"/>
        <filter val="445.05"/>
        <filter val="445.6666667"/>
        <filter val="445.9117647"/>
        <filter val="446.0714286"/>
        <filter val="446.7941176"/>
        <filter val="447.7692308"/>
        <filter val="448.3"/>
        <filter val="448.7972973"/>
        <filter val="450.2758621"/>
        <filter val="450.3181818"/>
        <filter val="450.5673759"/>
        <filter val="450.7945205"/>
        <filter val="450.8358209"/>
        <filter val="451.1122449"/>
        <filter val="451.2"/>
        <filter val="451.2285714"/>
        <filter val="451.2325581"/>
        <filter val="452.1029412"/>
        <filter val="452.1969697"/>
        <filter val="452.3"/>
        <filter val="453.2528736"/>
        <filter val="453.3098592"/>
        <filter val="453.6603774"/>
        <filter val="454.4227642"/>
        <filter val="454.8584071"/>
        <filter val="454.8653846"/>
        <filter val="454.8837209"/>
        <filter val="455.1041667"/>
        <filter val="455.3513514"/>
        <filter val="455.4756098"/>
        <filter val="455.5"/>
        <filter val="455.6185567"/>
        <filter val="455.84"/>
        <filter val="456.0384615"/>
        <filter val="456.0645161"/>
        <filter val="456.1290323"/>
        <filter val="456.15625"/>
        <filter val="456.5"/>
        <filter val="456.7263158"/>
        <filter val="456.8333333"/>
        <filter val="456.9016393"/>
        <filter val="457.0344828"/>
        <filter val="457.1041667"/>
        <filter val="457.1190476"/>
        <filter val="457.1388889"/>
        <filter val="457.4444444"/>
        <filter val="457.4920635"/>
        <filter val="457.6302521"/>
        <filter val="457.7462687"/>
        <filter val="457.8387097"/>
        <filter val="457.8490566"/>
        <filter val="458.3125"/>
        <filter val="458.4909091"/>
        <filter val="458.6885246"/>
        <filter val="458.7391304"/>
        <filter val="458.8333333"/>
        <filter val="458.8965517"/>
        <filter val="458.9014085"/>
        <filter val="459.0625"/>
        <filter val="459.4224599"/>
        <filter val="459.5287356"/>
        <filter val="459.8796296"/>
        <filter val="459.9078014"/>
        <filter val="460.220339"/>
        <filter val="460.2653061"/>
        <filter val="460.3222222"/>
        <filter val="460.3773585"/>
        <filter val="460.5454545"/>
        <filter val="460.8148148"/>
        <filter val="460.9206349"/>
        <filter val="460.924812"/>
        <filter val="460.9885714"/>
        <filter val="461.0273973"/>
        <filter val="461.0666667"/>
        <filter val="461.2136752"/>
        <filter val="461.2142857"/>
        <filter val="461.3684211"/>
        <filter val="461.3823529"/>
        <filter val="461.6896552"/>
        <filter val="461.7659574"/>
        <filter val="461.7719298"/>
        <filter val="461.8613861"/>
        <filter val="461.8796992"/>
        <filter val="461.925"/>
        <filter val="461.9253731"/>
        <filter val="461.9924242"/>
        <filter val="462.0434783"/>
        <filter val="462.0724638"/>
        <filter val="462.0909091"/>
        <filter val="462.1203008"/>
        <filter val="462.2705882"/>
        <filter val="462.2941176"/>
        <filter val="462.3564356"/>
        <filter val="462.3684211"/>
        <filter val="462.3943662"/>
        <filter val="462.4926471"/>
        <filter val="462.6578947"/>
        <filter val="462.6666667"/>
        <filter val="462.6701031"/>
        <filter val="462.6956522"/>
        <filter val="462.7319588"/>
        <filter val="462.776699"/>
        <filter val="463.1022727"/>
        <filter val="463.1323529"/>
        <filter val="463.1376812"/>
        <filter val="463.2213115"/>
        <filter val="463.3052632"/>
        <filter val="463.3181818"/>
        <filter val="463.3392857"/>
        <filter val="463.4179104"/>
        <filter val="463.5"/>
        <filter val="463.5549451"/>
        <filter val="463.6176471"/>
        <filter val="463.6571429"/>
        <filter val="463.6896552"/>
        <filter val="463.7333333"/>
        <filter val="463.8346457"/>
        <filter val="463.8467742"/>
        <filter val="463.954023"/>
        <filter val="464.0103093"/>
        <filter val="464.0272727"/>
        <filter val="464.1811594"/>
        <filter val="464.224"/>
        <filter val="464.25"/>
        <filter val="464.2736842"/>
        <filter val="464.295082"/>
        <filter val="464.3064516"/>
        <filter val="464.3235294"/>
        <filter val="464.4519231"/>
        <filter val="464.4677419"/>
        <filter val="464.4852941"/>
        <filter val="464.5225225"/>
        <filter val="464.5294118"/>
        <filter val="464.6229508"/>
        <filter val="464.68"/>
        <filter val="464.7236842"/>
        <filter val="464.7304965"/>
        <filter val="464.7333333"/>
        <filter val="464.8103448"/>
        <filter val="464.8923077"/>
        <filter val="464.9367816"/>
        <filter val="465"/>
        <filter val="465.0588235"/>
        <filter val="465.125"/>
        <filter val="465.1818182"/>
        <filter val="465.1875"/>
        <filter val="465.2105263"/>
        <filter val="465.2280702"/>
        <filter val="465.2283465"/>
        <filter val="465.3714286"/>
        <filter val="465.375"/>
        <filter val="465.4066667"/>
        <filter val="465.4117647"/>
        <filter val="465.4123711"/>
        <filter val="465.4189189"/>
        <filter val="465.4893617"/>
        <filter val="465.5222222"/>
        <filter val="465.6730769"/>
        <filter val="465.7045455"/>
        <filter val="465.7972028"/>
        <filter val="465.826087"/>
        <filter val="465.8817204"/>
        <filter val="466.1142857"/>
        <filter val="466.1418919"/>
        <filter val="466.2840909"/>
        <filter val="466.3157895"/>
        <filter val="466.3181818"/>
        <filter val="466.462963"/>
        <filter val="466.5664557"/>
        <filter val="466.6666667"/>
        <filter val="466.6730769"/>
        <filter val="466.6838235"/>
        <filter val="466.71875"/>
        <filter val="467"/>
        <filter val="467.0072464"/>
        <filter val="467.0147059"/>
        <filter val="467.1090909"/>
        <filter val="467.1851852"/>
        <filter val="467.1923077"/>
        <filter val="467.2115385"/>
        <filter val="467.245614"/>
        <filter val="467.2564103"/>
        <filter val="467.2839506"/>
        <filter val="467.4561404"/>
        <filter val="467.4615385"/>
        <filter val="467.4680851"/>
        <filter val="467.4692308"/>
        <filter val="467.5230769"/>
        <filter val="467.5492958"/>
        <filter val="467.5625"/>
        <filter val="467.6382979"/>
        <filter val="467.65625"/>
        <filter val="467.6832298"/>
        <filter val="467.75"/>
        <filter val="467.7840909"/>
        <filter val="467.8114754"/>
        <filter val="467.822335"/>
        <filter val="467.90625"/>
        <filter val="467.9625"/>
        <filter val="467.9642857"/>
        <filter val="468"/>
        <filter val="468.0470588"/>
        <filter val="468.0535714"/>
        <filter val="468.1767956"/>
        <filter val="468.2162162"/>
        <filter val="468.2222222"/>
        <filter val="468.2727273"/>
        <filter val="468.3300971"/>
        <filter val="468.3484848"/>
        <filter val="468.4923077"/>
        <filter val="468.5116279"/>
        <filter val="468.6153846"/>
        <filter val="468.641791"/>
        <filter val="468.796875"/>
        <filter val="468.8061224"/>
        <filter val="468.816092"/>
        <filter val="468.8289474"/>
        <filter val="468.9623656"/>
        <filter val="469"/>
        <filter val="469.037037"/>
        <filter val="469.0694444"/>
        <filter val="469.0769231"/>
        <filter val="469.0983607"/>
        <filter val="469.1517857"/>
        <filter val="469.1688312"/>
        <filter val="469.2061069"/>
        <filter val="469.2090909"/>
        <filter val="469.2112676"/>
        <filter val="469.2131148"/>
        <filter val="469.2988506"/>
        <filter val="469.3333333"/>
        <filter val="469.369863"/>
        <filter val="469.4117647"/>
        <filter val="469.4166667"/>
        <filter val="469.4264706"/>
        <filter val="469.4272727"/>
        <filter val="469.4411765"/>
        <filter val="469.4676259"/>
        <filter val="469.4788732"/>
        <filter val="469.4883721"/>
        <filter val="469.5189189"/>
        <filter val="469.5645161"/>
        <filter val="469.6049383"/>
        <filter val="469.6756757"/>
        <filter val="469.712963"/>
        <filter val="469.7522124"/>
        <filter val="469.8"/>
        <filter val="469.872093"/>
        <filter val="469.9857143"/>
        <filter val="470.0576923"/>
        <filter val="470.1694915"/>
        <filter val="470.2413793"/>
        <filter val="470.2790698"/>
        <filter val="470.3225806"/>
        <filter val="470.5689655"/>
        <filter val="470.5833333"/>
        <filter val="470.6333333"/>
        <filter val="470.6551724"/>
        <filter val="470.6935484"/>
        <filter val="470.7627119"/>
        <filter val="470.7826087"/>
        <filter val="470.8141593"/>
        <filter val="470.8676471"/>
        <filter val="470.8857143"/>
        <filter val="470.8981481"/>
        <filter val="470.9571429"/>
        <filter val="470.9605263"/>
        <filter val="470.9878049"/>
        <filter val="470.990099"/>
        <filter val="471.0491803"/>
        <filter val="471.0825688"/>
        <filter val="471.125"/>
        <filter val="471.1521739"/>
        <filter val="471.1538462"/>
        <filter val="471.2058824"/>
        <filter val="471.2315789"/>
        <filter val="471.2991453"/>
        <filter val="471.300885"/>
        <filter val="471.3030303"/>
        <filter val="471.3255814"/>
        <filter val="471.3298969"/>
        <filter val="471.3384615"/>
        <filter val="471.3838384"/>
        <filter val="471.3846154"/>
        <filter val="471.4225352"/>
        <filter val="471.516129"/>
        <filter val="471.5619835"/>
        <filter val="471.5789474"/>
        <filter val="471.6"/>
        <filter val="471.6375"/>
        <filter val="471.7368421"/>
        <filter val="471.7419355"/>
        <filter val="471.7425743"/>
        <filter val="471.7841727"/>
        <filter val="471.8545455"/>
        <filter val="471.8627451"/>
        <filter val="471.8888889"/>
        <filter val="471.9111111"/>
        <filter val="471.9122807"/>
        <filter val="471.9230769"/>
        <filter val="471.9315068"/>
        <filter val="471.9333333"/>
        <filter val="471.9491525"/>
        <filter val="471.9824561"/>
        <filter val="472"/>
        <filter val="472.0307692"/>
        <filter val="472.0549451"/>
        <filter val="472.0684932"/>
        <filter val="472.0792079"/>
        <filter val="472.1090909"/>
        <filter val="472.1578947"/>
        <filter val="472.245614"/>
        <filter val="472.2583333"/>
        <filter val="472.2934783"/>
        <filter val="472.3287671"/>
        <filter val="472.4021739"/>
        <filter val="472.4157303"/>
        <filter val="472.4516129"/>
        <filter val="472.4677419"/>
        <filter val="472.4680851"/>
        <filter val="472.4835165"/>
        <filter val="472.4939759"/>
        <filter val="472.5301205"/>
        <filter val="472.5964912"/>
        <filter val="472.7011494"/>
        <filter val="472.7154472"/>
        <filter val="472.7634409"/>
        <filter val="472.8108108"/>
        <filter val="472.8243243"/>
        <filter val="472.8636364"/>
        <filter val="472.8714286"/>
        <filter val="472.9325843"/>
        <filter val="472.9731544"/>
        <filter val="473"/>
        <filter val="473.0819672"/>
        <filter val="473.0970874"/>
        <filter val="473.102649"/>
        <filter val="473.1111111"/>
        <filter val="473.1180556"/>
        <filter val="473.1230769"/>
        <filter val="473.1397849"/>
        <filter val="473.1428571"/>
        <filter val="473.1875"/>
        <filter val="473.1881188"/>
        <filter val="473.25"/>
        <filter val="473.2706767"/>
        <filter val="473.3047619"/>
        <filter val="473.3310811"/>
        <filter val="473.3414634"/>
        <filter val="473.372549"/>
        <filter val="473.4"/>
        <filter val="473.4444444"/>
        <filter val="473.4545455"/>
        <filter val="473.4625"/>
        <filter val="473.4823529"/>
        <filter val="473.5"/>
        <filter val="473.5168539"/>
        <filter val="473.5423729"/>
        <filter val="473.5763889"/>
        <filter val="473.5789474"/>
        <filter val="473.6065574"/>
        <filter val="473.6129032"/>
        <filter val="473.7637363"/>
        <filter val="473.785124"/>
        <filter val="473.8655462"/>
        <filter val="473.8690476"/>
        <filter val="473.8985507"/>
        <filter val="473.9166667"/>
        <filter val="473.9642857"/>
        <filter val="474"/>
        <filter val="474.0152672"/>
        <filter val="474.057554"/>
        <filter val="474.0601504"/>
        <filter val="474.0909091"/>
        <filter val="474.0983607"/>
        <filter val="474.1181818"/>
        <filter val="474.125"/>
        <filter val="474.1944444"/>
        <filter val="474.2066116"/>
        <filter val="474.25"/>
        <filter val="474.3916084"/>
        <filter val="474.4328358"/>
        <filter val="474.4545455"/>
        <filter val="474.4587156"/>
        <filter val="474.5"/>
        <filter val="474.5096154"/>
        <filter val="474.5208333"/>
        <filter val="474.5531915"/>
        <filter val="474.5614035"/>
        <filter val="474.5853659"/>
        <filter val="474.6464646"/>
        <filter val="474.7777778"/>
        <filter val="474.8"/>
        <filter val="474.8723404"/>
        <filter val="474.9090909"/>
        <filter val="474.9195402"/>
        <filter val="474.9444444"/>
        <filter val="474.9493671"/>
        <filter val="474.9677419"/>
        <filter val="475"/>
        <filter val="475.029703"/>
        <filter val="475.0422535"/>
        <filter val="475.0941176"/>
        <filter val="475.1060606"/>
        <filter val="475.1117318"/>
        <filter val="475.1714286"/>
        <filter val="475.2058824"/>
        <filter val="475.2589286"/>
        <filter val="475.3291139"/>
        <filter val="475.3333333"/>
        <filter val="475.34375"/>
        <filter val="475.3520408"/>
        <filter val="475.4576271"/>
        <filter val="475.5"/>
        <filter val="475.52"/>
        <filter val="475.5806452"/>
        <filter val="475.5876289"/>
        <filter val="475.5971223"/>
        <filter val="475.6834532"/>
        <filter val="475.6883117"/>
        <filter val="475.7159091"/>
        <filter val="475.7333333"/>
        <filter val="475.7428571"/>
        <filter val="475.7647059"/>
        <filter val="475.8115942"/>
        <filter val="475.8333333"/>
        <filter val="475.8888889"/>
        <filter val="475.9569892"/>
        <filter val="475.9807692"/>
        <filter val="476"/>
        <filter val="476.0157895"/>
        <filter val="476.05"/>
        <filter val="476.0606061"/>
        <filter val="476.0854701"/>
        <filter val="476.1052632"/>
        <filter val="476.1623377"/>
        <filter val="476.1838006"/>
        <filter val="476.2153846"/>
        <filter val="476.2816901"/>
        <filter val="476.2994924"/>
        <filter val="476.3061224"/>
        <filter val="476.3636364"/>
        <filter val="476.3673469"/>
        <filter val="476.4308943"/>
        <filter val="476.4594595"/>
        <filter val="476.4722222"/>
        <filter val="476.483871"/>
        <filter val="476.4925373"/>
        <filter val="476.516129"/>
        <filter val="476.5882353"/>
        <filter val="476.6893939"/>
        <filter val="476.8157895"/>
        <filter val="476.8873239"/>
        <filter val="476.9101124"/>
        <filter val="476.9147287"/>
        <filter val="476.9642857"/>
        <filter val="477.0106383"/>
        <filter val="477.0779221"/>
        <filter val="477.1029412"/>
        <filter val="477.119403"/>
        <filter val="477.1911765"/>
        <filter val="477.2401961"/>
        <filter val="477.2587413"/>
        <filter val="477.2795699"/>
        <filter val="477.2857143"/>
        <filter val="477.2990654"/>
        <filter val="477.3018868"/>
        <filter val="477.3275862"/>
        <filter val="477.3495146"/>
        <filter val="477.45"/>
        <filter val="477.4561404"/>
        <filter val="477.5"/>
        <filter val="477.509434"/>
        <filter val="477.525641"/>
        <filter val="477.5357143"/>
        <filter val="477.5809524"/>
        <filter val="477.6017699"/>
        <filter val="477.6328125"/>
        <filter val="477.6410256"/>
        <filter val="477.6415094"/>
        <filter val="477.6666667"/>
        <filter val="477.6790123"/>
        <filter val="477.7111111"/>
        <filter val="477.7206349"/>
        <filter val="477.7362637"/>
        <filter val="477.7377049"/>
        <filter val="477.8010471"/>
        <filter val="477.8434783"/>
        <filter val="477.872"/>
        <filter val="477.9351852"/>
        <filter val="477.9411765"/>
        <filter val="477.95625"/>
        <filter val="477.9761905"/>
        <filter val="478"/>
        <filter val="478.0363636"/>
        <filter val="478.045977"/>
        <filter val="478.0681818"/>
        <filter val="478.0994764"/>
        <filter val="478.1076923"/>
        <filter val="478.1136364"/>
        <filter val="478.1895425"/>
        <filter val="478.2666667"/>
        <filter val="478.2727273"/>
        <filter val="478.2744186"/>
        <filter val="478.2891566"/>
        <filter val="478.2903226"/>
        <filter val="478.3125"/>
        <filter val="478.3272727"/>
        <filter val="478.3362069"/>
        <filter val="478.3382353"/>
        <filter val="478.344086"/>
        <filter val="478.3557692"/>
        <filter val="478.359375"/>
        <filter val="478.3614458"/>
        <filter val="478.4571429"/>
        <filter val="478.475"/>
        <filter val="478.4769231"/>
        <filter val="478.4776119"/>
        <filter val="478.4786325"/>
        <filter val="478.5289855"/>
        <filter val="478.5294118"/>
        <filter val="478.546875"/>
        <filter val="478.5520833"/>
        <filter val="478.5538462"/>
        <filter val="478.6732673"/>
        <filter val="478.688172"/>
        <filter val="478.7142857"/>
        <filter val="478.725"/>
        <filter val="478.7572816"/>
        <filter val="478.7579618"/>
        <filter val="478.7894737"/>
        <filter val="478.7904762"/>
        <filter val="478.7924528"/>
        <filter val="478.7941176"/>
        <filter val="478.8064516"/>
        <filter val="478.8101266"/>
        <filter val="478.8142857"/>
        <filter val="478.8360656"/>
        <filter val="478.8909091"/>
        <filter val="478.9056604"/>
        <filter val="478.9122807"/>
        <filter val="478.9350649"/>
        <filter val="478.9384615"/>
        <filter val="478.9461078"/>
        <filter val="478.9473684"/>
        <filter val="478.9538462"/>
        <filter val="478.96875"/>
        <filter val="478.9855072"/>
        <filter val="479"/>
        <filter val="479.0606061"/>
        <filter val="479.0735294"/>
        <filter val="479.0879121"/>
        <filter val="479.1100917"/>
        <filter val="479.1710526"/>
        <filter val="479.1797753"/>
        <filter val="479.1931818"/>
        <filter val="479.2111111"/>
        <filter val="479.2178218"/>
        <filter val="479.2205882"/>
        <filter val="479.2295082"/>
        <filter val="479.25"/>
        <filter val="479.2650602"/>
        <filter val="479.2857143"/>
        <filter val="479.2957746"/>
        <filter val="479.3"/>
        <filter val="479.3010753"/>
        <filter val="479.3669065"/>
        <filter val="479.3678161"/>
        <filter val="479.3727273"/>
        <filter val="479.375"/>
        <filter val="479.4285714"/>
        <filter val="479.46875"/>
        <filter val="479.5"/>
        <filter val="479.5225225"/>
        <filter val="479.5714286"/>
        <filter val="479.5789474"/>
        <filter val="479.5833333"/>
        <filter val="479.7010309"/>
        <filter val="479.7809524"/>
        <filter val="479.7848101"/>
        <filter val="479.8333333"/>
        <filter val="479.858156"/>
        <filter val="479.8588235"/>
        <filter val="479.8878505"/>
        <filter val="479.9302326"/>
        <filter val="479.942029"/>
        <filter val="479.9569892"/>
        <filter val="479.9724771"/>
        <filter val="479.9818182"/>
        <filter val="480.0175439"/>
        <filter val="480.0192308"/>
        <filter val="480.0444444"/>
        <filter val="480.0615385"/>
        <filter val="480.0631579"/>
        <filter val="480.0632184"/>
        <filter val="480.0704225"/>
        <filter val="480.12"/>
        <filter val="480.1304348"/>
        <filter val="480.1557377"/>
        <filter val="480.1689189"/>
        <filter val="480.1714286"/>
        <filter val="480.1803279"/>
        <filter val="480.2439024"/>
        <filter val="480.2676056"/>
        <filter val="480.2718447"/>
        <filter val="480.2987013"/>
        <filter val="480.300885"/>
        <filter val="480.3113208"/>
        <filter val="480.3186813"/>
        <filter val="480.3229167"/>
        <filter val="480.3333333"/>
        <filter val="480.3452381"/>
        <filter val="480.3626374"/>
        <filter val="480.4166667"/>
        <filter val="480.4210526"/>
        <filter val="480.4316547"/>
        <filter val="480.4464286"/>
        <filter val="480.4482759"/>
        <filter val="480.4655172"/>
        <filter val="480.525"/>
        <filter val="480.5494505"/>
        <filter val="480.5503356"/>
        <filter val="480.5769231"/>
        <filter val="480.5811966"/>
        <filter val="480.5960591"/>
        <filter val="480.6138614"/>
        <filter val="480.6363636"/>
        <filter val="480.6380952"/>
        <filter val="480.6388889"/>
        <filter val="480.6455696"/>
        <filter val="480.7054264"/>
        <filter val="480.7345133"/>
        <filter val="480.7372263"/>
        <filter val="480.75"/>
        <filter val="480.7578947"/>
        <filter val="480.7822581"/>
        <filter val="480.8208955"/>
        <filter val="480.8472222"/>
        <filter val="480.8545455"/>
        <filter val="480.8644068"/>
        <filter val="480.8673469"/>
        <filter val="480.8780488"/>
        <filter val="480.8969072"/>
        <filter val="480.919708"/>
        <filter val="480.9856115"/>
        <filter val="481"/>
        <filter val="481.025641"/>
        <filter val="481.0347826"/>
        <filter val="481.0365854"/>
        <filter val="481.0422535"/>
        <filter val="481.0434783"/>
        <filter val="481.1052632"/>
        <filter val="481.122807"/>
        <filter val="481.1923077"/>
        <filter val="481.195122"/>
        <filter val="481.1967213"/>
        <filter val="481.225"/>
        <filter val="481.2258065"/>
        <filter val="481.2481752"/>
        <filter val="481.25"/>
        <filter val="481.3233083"/>
        <filter val="481.3253012"/>
        <filter val="481.3516484"/>
        <filter val="481.375"/>
        <filter val="481.3831776"/>
        <filter val="481.4117647"/>
        <filter val="481.4311927"/>
        <filter val="481.4326923"/>
        <filter val="481.4390244"/>
        <filter val="481.4425287"/>
        <filter val="481.46875"/>
        <filter val="481.4810127"/>
        <filter val="481.5196078"/>
        <filter val="481.5324675"/>
        <filter val="481.5833333"/>
        <filter val="481.6185567"/>
        <filter val="481.6363636"/>
        <filter val="481.6385542"/>
        <filter val="481.6470588"/>
        <filter val="481.66"/>
        <filter val="481.6785714"/>
        <filter val="481.6909871"/>
        <filter val="481.6942675"/>
        <filter val="481.7454545"/>
        <filter val="481.75"/>
        <filter val="481.7903226"/>
        <filter val="481.8192771"/>
        <filter val="481.8586957"/>
        <filter val="481.8790323"/>
        <filter val="481.8842105"/>
        <filter val="481.8870968"/>
        <filter val="481.8923077"/>
        <filter val="481.9139785"/>
        <filter val="481.9264706"/>
        <filter val="481.9428571"/>
        <filter val="481.9677419"/>
        <filter val="481.969697"/>
        <filter val="481.990991"/>
        <filter val="482.0196078"/>
        <filter val="482.0246914"/>
        <filter val="482.0285714"/>
        <filter val="482.1"/>
        <filter val="482.1111111"/>
        <filter val="482.1463415"/>
        <filter val="482.147541"/>
        <filter val="482.1486486"/>
        <filter val="482.1627907"/>
        <filter val="482.1717172"/>
        <filter val="482.1923077"/>
        <filter val="482.2"/>
        <filter val="482.2038835"/>
        <filter val="482.2054795"/>
        <filter val="482.2666667"/>
        <filter val="482.2857143"/>
        <filter val="482.3"/>
        <filter val="482.3362832"/>
        <filter val="482.3589744"/>
        <filter val="482.3863636"/>
        <filter val="482.3939394"/>
        <filter val="482.4285714"/>
        <filter val="482.4380952"/>
        <filter val="482.4477612"/>
        <filter val="482.4725275"/>
        <filter val="482.4814815"/>
        <filter val="482.512605"/>
        <filter val="482.537234"/>
        <filter val="482.5393258"/>
        <filter val="482.5403226"/>
        <filter val="482.5463918"/>
        <filter val="482.5531915"/>
        <filter val="482.5816993"/>
        <filter val="482.5882353"/>
        <filter val="482.6268657"/>
        <filter val="482.6315789"/>
        <filter val="482.6627907"/>
        <filter val="482.6746988"/>
        <filter val="482.6911765"/>
        <filter val="482.71875"/>
        <filter val="482.7191011"/>
        <filter val="482.7238095"/>
        <filter val="482.7619048"/>
        <filter val="482.8125"/>
        <filter val="482.8375"/>
        <filter val="482.8852459"/>
        <filter val="482.9206349"/>
        <filter val="482.9333333"/>
        <filter val="482.9605263"/>
        <filter val="482.9925373"/>
        <filter val="483.0625"/>
        <filter val="483.0641026"/>
        <filter val="483.0649351"/>
        <filter val="483.0777778"/>
        <filter val="483.0980392"/>
        <filter val="483.1055901"/>
        <filter val="483.1282051"/>
        <filter val="483.1320755"/>
        <filter val="483.1545455"/>
        <filter val="483.2"/>
        <filter val="483.2345679"/>
        <filter val="483.2457627"/>
        <filter val="483.2475248"/>
        <filter val="483.2574257"/>
        <filter val="483.2596154"/>
        <filter val="483.2598684"/>
        <filter val="483.2619808"/>
        <filter val="483.2644628"/>
        <filter val="483.2658228"/>
        <filter val="483.3039216"/>
        <filter val="483.3206107"/>
        <filter val="483.3376623"/>
        <filter val="483.3684211"/>
        <filter val="483.3859649"/>
        <filter val="483.3939394"/>
        <filter val="483.3970588"/>
        <filter val="483.4191176"/>
        <filter val="483.4272727"/>
        <filter val="483.4512195"/>
        <filter val="483.4545455"/>
        <filter val="483.4761905"/>
        <filter val="483.5306122"/>
        <filter val="483.5421687"/>
        <filter val="483.559322"/>
        <filter val="483.5694444"/>
        <filter val="483.5862069"/>
        <filter val="483.6075269"/>
        <filter val="483.6153846"/>
        <filter val="483.6190476"/>
        <filter val="483.6630435"/>
        <filter val="483.6666667"/>
        <filter val="483.6707317"/>
        <filter val="483.6842105"/>
        <filter val="483.6956522"/>
        <filter val="483.7326203"/>
        <filter val="483.7395833"/>
        <filter val="483.7769784"/>
        <filter val="483.7815126"/>
        <filter val="483.7857143"/>
        <filter val="483.8333333"/>
        <filter val="483.852459"/>
        <filter val="483.8533333"/>
        <filter val="483.8556701"/>
        <filter val="483.8625"/>
        <filter val="483.8811881"/>
        <filter val="483.9"/>
        <filter val="483.9026549"/>
        <filter val="483.9074074"/>
        <filter val="483.9125"/>
        <filter val="483.9268293"/>
        <filter val="483.9649123"/>
        <filter val="484.0486111"/>
        <filter val="484.0526316"/>
        <filter val="484.0673077"/>
        <filter val="484.0681818"/>
        <filter val="484.0777778"/>
        <filter val="484.0850202"/>
        <filter val="484.0898876"/>
        <filter val="484.0940171"/>
        <filter val="484.0943396"/>
        <filter val="484.1607143"/>
        <filter val="484.2048193"/>
        <filter val="484.2201835"/>
        <filter val="484.225"/>
        <filter val="484.2272727"/>
        <filter val="484.233871"/>
        <filter val="484.2815534"/>
        <filter val="484.3100775"/>
        <filter val="484.3584906"/>
        <filter val="484.3815789"/>
        <filter val="484.3898305"/>
        <filter val="484.3928571"/>
        <filter val="484.4098361"/>
        <filter val="484.4235294"/>
        <filter val="484.4262295"/>
        <filter val="484.4545455"/>
        <filter val="484.4659091"/>
        <filter val="484.4666667"/>
        <filter val="484.4782609"/>
        <filter val="484.483871"/>
        <filter val="484.4888889"/>
        <filter val="484.4891304"/>
        <filter val="484.4929577"/>
        <filter val="484.4951456"/>
        <filter val="484.5333333"/>
        <filter val="484.5347594"/>
        <filter val="484.5393258"/>
        <filter val="484.5438596"/>
        <filter val="484.5493562"/>
        <filter val="484.5818182"/>
        <filter val="484.5915493"/>
        <filter val="484.6176471"/>
        <filter val="484.630137"/>
        <filter val="484.65"/>
        <filter val="484.6732673"/>
        <filter val="484.6756757"/>
        <filter val="484.6785714"/>
        <filter val="484.7076271"/>
        <filter val="484.7079646"/>
        <filter val="484.7164179"/>
        <filter val="484.739645"/>
        <filter val="484.7463768"/>
        <filter val="484.7625"/>
        <filter val="484.8333333"/>
        <filter val="484.8611111"/>
        <filter val="484.8782609"/>
        <filter val="484.9166667"/>
        <filter val="484.9189189"/>
        <filter val="484.9318182"/>
        <filter val="484.956044"/>
        <filter val="484.9818182"/>
        <filter val="485.0136986"/>
        <filter val="485.0466667"/>
        <filter val="485.0595238"/>
        <filter val="485.0654206"/>
        <filter val="485.0655738"/>
        <filter val="485.0785714"/>
        <filter val="485.0786517"/>
        <filter val="485.1"/>
        <filter val="485.112069"/>
        <filter val="485.1153846"/>
        <filter val="485.1170732"/>
        <filter val="485.125"/>
        <filter val="485.128655"/>
        <filter val="485.15"/>
        <filter val="485.1803279"/>
        <filter val="485.1829268"/>
        <filter val="485.2"/>
        <filter val="485.2168675"/>
        <filter val="485.2702703"/>
        <filter val="485.3050847"/>
        <filter val="485.3529412"/>
        <filter val="485.3658537"/>
        <filter val="485.3672566"/>
        <filter val="485.3861386"/>
        <filter val="485.3939394"/>
        <filter val="485.4189189"/>
        <filter val="485.421875"/>
        <filter val="485.4848485"/>
        <filter val="485.5"/>
        <filter val="485.5076923"/>
        <filter val="485.5102041"/>
        <filter val="485.5211268"/>
        <filter val="485.5813953"/>
        <filter val="485.5909091"/>
        <filter val="485.5925926"/>
        <filter val="485.6283186"/>
        <filter val="485.6344086"/>
        <filter val="485.6513317"/>
        <filter val="485.6587302"/>
        <filter val="485.6759259"/>
        <filter val="485.6884058"/>
        <filter val="485.6885246"/>
        <filter val="485.691358"/>
        <filter val="485.6916667"/>
        <filter val="485.6923077"/>
        <filter val="485.7192982"/>
        <filter val="485.7721519"/>
        <filter val="485.7924528"/>
        <filter val="485.7987013"/>
        <filter val="485.8032787"/>
        <filter val="485.8090909"/>
        <filter val="485.8360656"/>
        <filter val="485.8421053"/>
        <filter val="485.8596491"/>
        <filter val="485.8899083"/>
        <filter val="485.9285714"/>
        <filter val="485.9333333"/>
        <filter val="485.9428571"/>
        <filter val="485.9661017"/>
        <filter val="485.9797823"/>
        <filter val="485.9945355"/>
        <filter val="486.025"/>
        <filter val="486.1025641"/>
        <filter val="486.1343284"/>
        <filter val="486.1404959"/>
        <filter val="486.1509434"/>
        <filter val="486.1518987"/>
        <filter val="486.1605839"/>
        <filter val="486.1637427"/>
        <filter val="486.1818182"/>
        <filter val="486.1875"/>
        <filter val="486.195122"/>
        <filter val="486.2118644"/>
        <filter val="486.2222222"/>
        <filter val="486.2382445"/>
        <filter val="486.25"/>
        <filter val="486.2524272"/>
        <filter val="486.2959184"/>
        <filter val="486.3"/>
        <filter val="486.3703704"/>
        <filter val="486.394636"/>
        <filter val="486.4384236"/>
        <filter val="486.4509804"/>
        <filter val="486.4565217"/>
        <filter val="486.4698795"/>
        <filter val="486.4852941"/>
        <filter val="486.4857143"/>
        <filter val="486.5036496"/>
        <filter val="486.515748"/>
        <filter val="486.5241935"/>
        <filter val="486.528"/>
        <filter val="486.5471698"/>
        <filter val="486.5671642"/>
        <filter val="486.5769231"/>
        <filter val="486.5846154"/>
        <filter val="486.5901639"/>
        <filter val="486.6019417"/>
        <filter val="486.6235294"/>
        <filter val="486.6415094"/>
        <filter val="486.6486486"/>
        <filter val="486.6705882"/>
        <filter val="486.6764706"/>
        <filter val="486.6935484"/>
        <filter val="486.7111111"/>
        <filter val="486.7368421"/>
        <filter val="486.75"/>
        <filter val="486.7563025"/>
        <filter val="486.7608696"/>
        <filter val="486.8089888"/>
        <filter val="486.8540146"/>
        <filter val="486.8852459"/>
        <filter val="486.9"/>
        <filter val="486.9096386"/>
        <filter val="486.9174312"/>
        <filter val="486.9253731"/>
        <filter val="486.9298246"/>
        <filter val="486.9315068"/>
        <filter val="486.95"/>
        <filter val="486.96875"/>
        <filter val="486.9892473"/>
        <filter val="487.031746"/>
        <filter val="487.0746269"/>
        <filter val="487.0756303"/>
        <filter val="487.0769231"/>
        <filter val="487.1086957"/>
        <filter val="487.1098901"/>
        <filter val="487.1366906"/>
        <filter val="487.1449275"/>
        <filter val="487.1530612"/>
        <filter val="487.1546392"/>
        <filter val="487.1986301"/>
        <filter val="487.2089552"/>
        <filter val="487.210728"/>
        <filter val="487.2178218"/>
        <filter val="487.2460317"/>
        <filter val="487.2470588"/>
        <filter val="487.2686567"/>
        <filter val="487.2769231"/>
        <filter val="487.2807018"/>
        <filter val="487.2839506"/>
        <filter val="487.3195876"/>
        <filter val="487.3513514"/>
        <filter val="487.3628319"/>
        <filter val="487.3645833"/>
        <filter val="487.3666667"/>
        <filter val="487.37"/>
        <filter val="487.3728814"/>
        <filter val="487.3888889"/>
        <filter val="487.4153846"/>
        <filter val="487.4360902"/>
        <filter val="487.4555556"/>
        <filter val="487.4642857"/>
        <filter val="487.4793388"/>
        <filter val="487.4830508"/>
        <filter val="487.5087719"/>
        <filter val="487.5263158"/>
        <filter val="487.5487805"/>
        <filter val="487.5517241"/>
        <filter val="487.5777778"/>
        <filter val="487.5847176"/>
        <filter val="487.6"/>
        <filter val="487.6491228"/>
        <filter val="487.6578947"/>
        <filter val="487.6605505"/>
        <filter val="487.6697248"/>
        <filter val="487.68"/>
        <filter val="487.7068966"/>
        <filter val="487.7088608"/>
        <filter val="487.7142857"/>
        <filter val="487.744186"/>
        <filter val="487.7564103"/>
        <filter val="487.7592593"/>
        <filter val="487.7755102"/>
        <filter val="487.808642"/>
        <filter val="487.8173913"/>
        <filter val="487.8181818"/>
        <filter val="487.8288288"/>
        <filter val="487.8659794"/>
        <filter val="487.8878505"/>
        <filter val="487.9026549"/>
        <filter val="487.9078947"/>
        <filter val="487.915493"/>
        <filter val="487.9304813"/>
        <filter val="487.9444444"/>
        <filter val="487.9450549"/>
        <filter val="487.9615385"/>
        <filter val="487.9724138"/>
        <filter val="488"/>
        <filter val="488.0148148"/>
        <filter val="488.0235294"/>
        <filter val="488.025974"/>
        <filter val="488.0625"/>
        <filter val="488.0654762"/>
        <filter val="488.0656934"/>
        <filter val="488.0839161"/>
        <filter val="488.1111111"/>
        <filter val="488.1263158"/>
        <filter val="488.1320755"/>
        <filter val="488.1384615"/>
        <filter val="488.14"/>
        <filter val="488.1428571"/>
        <filter val="488.1445087"/>
        <filter val="488.1625"/>
        <filter val="488.1860465"/>
        <filter val="488.2"/>
        <filter val="488.2142857"/>
        <filter val="488.2317073"/>
        <filter val="488.2424242"/>
        <filter val="488.2560976"/>
        <filter val="488.2919255"/>
        <filter val="488.3009709"/>
        <filter val="488.3048128"/>
        <filter val="488.3225806"/>
        <filter val="488.3243243"/>
        <filter val="488.3461538"/>
        <filter val="488.3486842"/>
        <filter val="488.3544304"/>
        <filter val="488.4166667"/>
        <filter val="488.4191176"/>
        <filter val="488.4285714"/>
        <filter val="488.4411765"/>
        <filter val="488.4428571"/>
        <filter val="488.4459459"/>
        <filter val="488.4561404"/>
        <filter val="488.5538462"/>
        <filter val="488.5555556"/>
        <filter val="488.5576923"/>
        <filter val="488.5833333"/>
        <filter val="488.62"/>
        <filter val="488.656051"/>
        <filter val="488.6666667"/>
        <filter val="488.6785714"/>
        <filter val="488.6818182"/>
        <filter val="488.6923077"/>
        <filter val="488.7383178"/>
        <filter val="488.7580645"/>
        <filter val="488.7586207"/>
        <filter val="488.7640449"/>
        <filter val="488.7733333"/>
        <filter val="488.8018018"/>
        <filter val="488.8108108"/>
        <filter val="488.8118812"/>
        <filter val="488.8372093"/>
        <filter val="488.8441558"/>
        <filter val="488.8679245"/>
        <filter val="488.88"/>
        <filter val="488.9315068"/>
        <filter val="488.9528302"/>
        <filter val="488.9674797"/>
        <filter val="488.969697"/>
        <filter val="488.984375"/>
        <filter val="489"/>
        <filter val="489.0142857"/>
        <filter val="489.02"/>
        <filter val="489.0508475"/>
        <filter val="489.0566038"/>
        <filter val="489.0705882"/>
        <filter val="489.0833333"/>
        <filter val="489.0853659"/>
        <filter val="489.1538462"/>
        <filter val="489.1566265"/>
        <filter val="489.1764706"/>
        <filter val="489.1785714"/>
        <filter val="489.1849315"/>
        <filter val="489.2"/>
        <filter val="489.2045455"/>
        <filter val="489.2253521"/>
        <filter val="489.2272727"/>
        <filter val="489.2345679"/>
        <filter val="489.2439024"/>
        <filter val="489.2459016"/>
        <filter val="489.25"/>
        <filter val="489.3125"/>
        <filter val="489.3253968"/>
        <filter val="489.326087"/>
        <filter val="489.3292683"/>
        <filter val="489.3414634"/>
        <filter val="489.3457944"/>
        <filter val="489.3509934"/>
        <filter val="489.3962264"/>
        <filter val="489.402439"/>
        <filter val="489.4166667"/>
        <filter val="489.4225352"/>
        <filter val="489.4363636"/>
        <filter val="489.4478528"/>
        <filter val="489.45"/>
        <filter val="489.4545455"/>
        <filter val="489.4745763"/>
        <filter val="489.4835165"/>
        <filter val="489.5"/>
        <filter val="489.5366972"/>
        <filter val="489.5448718"/>
        <filter val="489.5673077"/>
        <filter val="489.5757576"/>
        <filter val="489.5909091"/>
        <filter val="489.6176471"/>
        <filter val="489.6197183"/>
        <filter val="489.6625"/>
        <filter val="489.6666667"/>
        <filter val="489.6727273"/>
        <filter val="489.6764706"/>
        <filter val="489.6774194"/>
        <filter val="489.734375"/>
        <filter val="489.7619048"/>
        <filter val="489.7669903"/>
        <filter val="489.7831325"/>
        <filter val="489.7876106"/>
        <filter val="489.8032787"/>
        <filter val="489.8356164"/>
        <filter val="489.8625"/>
        <filter val="489.8671875"/>
        <filter val="489.8965517"/>
        <filter val="489.9016393"/>
        <filter val="489.9300699"/>
        <filter val="489.9385965"/>
        <filter val="489.9477124"/>
        <filter val="489.9565217"/>
        <filter val="489.9615385"/>
        <filter val="489.96875"/>
        <filter val="489.9698795"/>
        <filter val="489.9761905"/>
        <filter val="490"/>
        <filter val="490.0147059"/>
        <filter val="490.0172414"/>
        <filter val="490.0357143"/>
        <filter val="490.0517241"/>
        <filter val="490.0566038"/>
        <filter val="490.0634921"/>
        <filter val="490.0795455"/>
        <filter val="490.08"/>
        <filter val="490.0934066"/>
        <filter val="490.1311475"/>
        <filter val="490.1368421"/>
        <filter val="490.1470588"/>
        <filter val="490.1481481"/>
        <filter val="490.1634615"/>
        <filter val="490.1791045"/>
        <filter val="490.2135922"/>
        <filter val="490.225"/>
        <filter val="490.2289157"/>
        <filter val="490.2406417"/>
        <filter val="490.2469136"/>
        <filter val="490.2529412"/>
        <filter val="490.2675159"/>
        <filter val="490.2808511"/>
        <filter val="490.2936508"/>
        <filter val="490.4166667"/>
        <filter val="490.4230769"/>
        <filter val="490.4358974"/>
        <filter val="490.45"/>
        <filter val="490.4683544"/>
        <filter val="490.4795918"/>
        <filter val="490.4912281"/>
        <filter val="490.4935065"/>
        <filter val="490.5"/>
        <filter val="490.5060241"/>
        <filter val="490.5084746"/>
        <filter val="490.5217391"/>
        <filter val="490.5285714"/>
        <filter val="490.5357143"/>
        <filter val="490.5373134"/>
        <filter val="490.5466667"/>
        <filter val="490.5545455"/>
        <filter val="490.5775862"/>
        <filter val="490.5833333"/>
        <filter val="490.6153846"/>
        <filter val="490.62"/>
        <filter val="490.6263736"/>
        <filter val="490.6282051"/>
        <filter val="490.6375"/>
        <filter val="490.6605505"/>
        <filter val="490.7155172"/>
        <filter val="490.7261905"/>
        <filter val="490.7264957"/>
        <filter val="490.7280702"/>
        <filter val="490.75"/>
        <filter val="490.7532468"/>
        <filter val="490.7567568"/>
        <filter val="490.7608696"/>
        <filter val="490.787234"/>
        <filter val="490.8"/>
        <filter val="490.8021978"/>
        <filter val="490.8365385"/>
        <filter val="490.8969072"/>
        <filter val="490.9074074"/>
        <filter val="490.9158879"/>
        <filter val="490.9242424"/>
        <filter val="490.962963"/>
        <filter val="490.96875"/>
        <filter val="490.9701493"/>
        <filter val="490.9777778"/>
        <filter val="490.9809524"/>
        <filter val="491.0410959"/>
        <filter val="491.0515464"/>
        <filter val="491.0609756"/>
        <filter val="491.0776699"/>
        <filter val="491.0847458"/>
        <filter val="491.0891089"/>
        <filter val="491.1"/>
        <filter val="491.1111111"/>
        <filter val="491.1157895"/>
        <filter val="491.1388889"/>
        <filter val="491.1451613"/>
        <filter val="491.1734694"/>
        <filter val="491.1758242"/>
        <filter val="491.21"/>
        <filter val="491.223301"/>
        <filter val="491.2307692"/>
        <filter val="491.2321429"/>
        <filter val="491.2619048"/>
        <filter val="491.2666667"/>
        <filter val="491.2803738"/>
        <filter val="491.3139535"/>
        <filter val="491.3357664"/>
        <filter val="491.34375"/>
        <filter val="491.3535354"/>
        <filter val="491.3611111"/>
        <filter val="491.3655914"/>
        <filter val="491.3714286"/>
        <filter val="491.3888889"/>
        <filter val="491.4054054"/>
        <filter val="491.4098361"/>
        <filter val="491.4226804"/>
        <filter val="491.4383562"/>
        <filter val="491.4615385"/>
        <filter val="491.4675325"/>
        <filter val="491.4951456"/>
        <filter val="491.4965986"/>
        <filter val="491.508982"/>
        <filter val="491.5128205"/>
        <filter val="491.5304348"/>
        <filter val="491.5344828"/>
        <filter val="491.5438596"/>
        <filter val="491.547486"/>
        <filter val="491.5533981"/>
        <filter val="491.5604396"/>
        <filter val="491.5614035"/>
        <filter val="491.5806452"/>
        <filter val="491.5810811"/>
        <filter val="491.5932203"/>
        <filter val="491.6330935"/>
        <filter val="491.6363636"/>
        <filter val="491.6491228"/>
        <filter val="491.6797753"/>
        <filter val="491.6902985"/>
        <filter val="491.6976744"/>
        <filter val="491.7006803"/>
        <filter val="491.7118644"/>
        <filter val="491.7163121"/>
        <filter val="491.7190083"/>
        <filter val="491.7460317"/>
        <filter val="491.7465753"/>
        <filter val="491.7466667"/>
        <filter val="491.7514793"/>
        <filter val="491.7608696"/>
        <filter val="491.7746479"/>
        <filter val="491.7831325"/>
        <filter val="491.7852761"/>
        <filter val="491.7862595"/>
        <filter val="491.804878"/>
        <filter val="491.8071429"/>
        <filter val="491.8235294"/>
        <filter val="491.8294574"/>
        <filter val="491.8378378"/>
        <filter val="491.8629032"/>
        <filter val="491.8737864"/>
        <filter val="491.895288"/>
        <filter val="491.9"/>
        <filter val="491.9032258"/>
        <filter val="491.9122807"/>
        <filter val="491.9493671"/>
        <filter val="491.9516129"/>
        <filter val="491.9545455"/>
        <filter val="491.9615385"/>
        <filter val="491.9623656"/>
        <filter val="491.9846154"/>
        <filter val="492"/>
        <filter val="492.0103093"/>
        <filter val="492.0125"/>
        <filter val="492.0163934"/>
        <filter val="492.0337079"/>
        <filter val="492.0342466"/>
        <filter val="492.0606061"/>
        <filter val="492.0677966"/>
        <filter val="492.0853659"/>
        <filter val="492.0882353"/>
        <filter val="492.0898876"/>
        <filter val="492.1111111"/>
        <filter val="492.1153846"/>
        <filter val="492.1315789"/>
        <filter val="492.1428571"/>
        <filter val="492.1538462"/>
        <filter val="492.1818182"/>
        <filter val="492.1944444"/>
        <filter val="492.2019231"/>
        <filter val="492.2318841"/>
        <filter val="492.2933333"/>
        <filter val="492.3043478"/>
        <filter val="492.3058824"/>
        <filter val="492.3157895"/>
        <filter val="492.3258427"/>
        <filter val="492.3501577"/>
        <filter val="492.3555556"/>
        <filter val="492.3580247"/>
        <filter val="492.3596215"/>
        <filter val="492.3619048"/>
        <filter val="492.3764706"/>
        <filter val="492.3984375"/>
        <filter val="492.4452555"/>
        <filter val="492.4477612"/>
        <filter val="492.4494382"/>
        <filter val="492.4552239"/>
        <filter val="492.4565217"/>
        <filter val="492.46"/>
        <filter val="492.4646465"/>
        <filter val="492.46875"/>
        <filter val="492.4731183"/>
        <filter val="492.5131579"/>
        <filter val="492.5135135"/>
        <filter val="492.5232558"/>
        <filter val="492.55"/>
        <filter val="492.5641026"/>
        <filter val="492.5714286"/>
        <filter val="492.6117647"/>
        <filter val="492.6451613"/>
        <filter val="492.6869565"/>
        <filter val="492.7027027"/>
        <filter val="492.7213115"/>
        <filter val="492.7431193"/>
        <filter val="492.8046875"/>
        <filter val="492.8210526"/>
        <filter val="492.8382353"/>
        <filter val="492.85"/>
        <filter val="492.8545455"/>
        <filter val="492.8714286"/>
        <filter val="492.8817204"/>
        <filter val="492.8915663"/>
        <filter val="492.9305556"/>
        <filter val="492.9319149"/>
        <filter val="492.9387755"/>
        <filter val="492.9435484"/>
        <filter val="492.9666667"/>
        <filter val="492.9775281"/>
        <filter val="493.0097087"/>
        <filter val="493.0169492"/>
        <filter val="493.0446429"/>
        <filter val="493.1057692"/>
        <filter val="493.1079137"/>
        <filter val="493.1098901"/>
        <filter val="493.1111111"/>
        <filter val="493.1153846"/>
        <filter val="493.1428571"/>
        <filter val="493.1515152"/>
        <filter val="493.1846154"/>
        <filter val="493.1979167"/>
        <filter val="493.2142857"/>
        <filter val="493.2421053"/>
        <filter val="493.2807018"/>
        <filter val="493.3035714"/>
        <filter val="493.3195489"/>
        <filter val="493.3448276"/>
        <filter val="493.3626374"/>
        <filter val="493.3714286"/>
        <filter val="493.425"/>
        <filter val="493.4507772"/>
        <filter val="493.4555556"/>
        <filter val="493.4587156"/>
        <filter val="493.4705882"/>
        <filter val="493.4833333"/>
        <filter val="493.5"/>
        <filter val="493.5503356"/>
        <filter val="493.5703883"/>
        <filter val="493.5950413"/>
        <filter val="493.6056338"/>
        <filter val="493.6190476"/>
        <filter val="493.6222222"/>
        <filter val="493.6290323"/>
        <filter val="493.6713287"/>
        <filter val="493.6911765"/>
        <filter val="493.7005348"/>
        <filter val="493.7124183"/>
        <filter val="493.7686567"/>
        <filter val="493.7738095"/>
        <filter val="493.7777778"/>
        <filter val="493.78125"/>
        <filter val="493.7926829"/>
        <filter val="493.8"/>
        <filter val="493.8090909"/>
        <filter val="493.8333333"/>
        <filter val="493.8395062"/>
        <filter val="493.8404908"/>
        <filter val="493.8544304"/>
        <filter val="493.8666667"/>
        <filter val="493.88"/>
        <filter val="493.8857143"/>
        <filter val="493.8983051"/>
        <filter val="493.9268293"/>
        <filter val="493.9421965"/>
        <filter val="493.9512195"/>
        <filter val="493.9562044"/>
        <filter val="493.9662921"/>
        <filter val="493.9712919"/>
        <filter val="493.9776536"/>
        <filter val="493.9793814"/>
        <filter val="494.0136986"/>
        <filter val="494.015625"/>
        <filter val="494.0188679"/>
        <filter val="494.0196078"/>
        <filter val="494.0277778"/>
        <filter val="494.0315789"/>
        <filter val="494.0373832"/>
        <filter val="494.0392157"/>
        <filter val="494.0545455"/>
        <filter val="494.1098901"/>
        <filter val="494.1444444"/>
        <filter val="494.1681416"/>
        <filter val="494.1847134"/>
        <filter val="494.185567"/>
        <filter val="494.2156863"/>
        <filter val="494.2222222"/>
        <filter val="494.2405063"/>
        <filter val="494.25"/>
        <filter val="494.2542373"/>
        <filter val="494.2545455"/>
        <filter val="494.2631579"/>
        <filter val="494.2677165"/>
        <filter val="494.2920354"/>
        <filter val="494.2941176"/>
        <filter val="494.2978723"/>
        <filter val="494.3018868"/>
        <filter val="494.3037975"/>
        <filter val="494.3064516"/>
        <filter val="494.3068182"/>
        <filter val="494.3157895"/>
        <filter val="494.3278689"/>
        <filter val="494.3417722"/>
        <filter val="494.3448276"/>
        <filter val="494.3576642"/>
        <filter val="494.362069"/>
        <filter val="494.372093"/>
        <filter val="494.3763441"/>
        <filter val="494.3770492"/>
        <filter val="494.3789474"/>
        <filter val="494.389313"/>
        <filter val="494.4166667"/>
        <filter val="494.4174757"/>
        <filter val="494.42"/>
        <filter val="494.4202899"/>
        <filter val="494.4304348"/>
        <filter val="494.4423077"/>
        <filter val="494.4489796"/>
        <filter val="494.4939759"/>
        <filter val="494.4951456"/>
        <filter val="494.5"/>
        <filter val="494.5047619"/>
        <filter val="494.5074627"/>
        <filter val="494.5084746"/>
        <filter val="494.5322581"/>
        <filter val="494.5617978"/>
        <filter val="494.5784314"/>
        <filter val="494.5795455"/>
        <filter val="494.5842697"/>
        <filter val="494.6309524"/>
        <filter val="494.6352941"/>
        <filter val="494.6481481"/>
        <filter val="494.6571429"/>
        <filter val="494.6888889"/>
        <filter val="494.703125"/>
        <filter val="494.7207207"/>
        <filter val="494.7303371"/>
        <filter val="494.7368421"/>
        <filter val="494.7692308"/>
        <filter val="494.7761194"/>
        <filter val="494.8064516"/>
        <filter val="494.8429752"/>
        <filter val="494.8513514"/>
        <filter val="494.8697917"/>
        <filter val="494.9078947"/>
        <filter val="494.909375"/>
        <filter val="494.9545455"/>
        <filter val="494.9583333"/>
        <filter val="494.9677419"/>
        <filter val="494.9686275"/>
        <filter val="495.0188679"/>
        <filter val="495.0361446"/>
        <filter val="495.046729"/>
        <filter val="495.0545455"/>
        <filter val="495.0728745"/>
        <filter val="495.0769231"/>
        <filter val="495.0932203"/>
        <filter val="495.1262136"/>
        <filter val="495.1363636"/>
        <filter val="495.1666667"/>
        <filter val="495.2"/>
        <filter val="495.2317073"/>
        <filter val="495.3225806"/>
        <filter val="495.3238095"/>
        <filter val="495.3246753"/>
        <filter val="495.3258427"/>
        <filter val="495.3303571"/>
        <filter val="495.3354037"/>
        <filter val="495.3468208"/>
        <filter val="495.3888889"/>
        <filter val="495.3925234"/>
        <filter val="495.3953488"/>
        <filter val="495.4086022"/>
        <filter val="495.4415584"/>
        <filter val="495.443038"/>
        <filter val="495.4554455"/>
        <filter val="495.4556962"/>
        <filter val="495.461039"/>
        <filter val="495.5024631"/>
        <filter val="495.5076923"/>
        <filter val="495.5132743"/>
        <filter val="495.5180723"/>
        <filter val="495.5308642"/>
        <filter val="495.5357143"/>
        <filter val="495.5588235"/>
        <filter val="495.5731707"/>
        <filter val="495.587234"/>
        <filter val="495.6358382"/>
        <filter val="495.6363636"/>
        <filter val="495.6444444"/>
        <filter val="495.6509434"/>
        <filter val="495.6736842"/>
        <filter val="495.6779661"/>
        <filter val="495.6952381"/>
        <filter val="495.7065217"/>
        <filter val="495.7234043"/>
        <filter val="495.7358491"/>
        <filter val="495.7439024"/>
        <filter val="495.8225806"/>
        <filter val="495.8316832"/>
        <filter val="495.8387097"/>
        <filter val="495.8715084"/>
        <filter val="495.8728814"/>
        <filter val="495.8761062"/>
        <filter val="495.9047619"/>
        <filter val="495.9124088"/>
        <filter val="495.9288889"/>
        <filter val="495.9395161"/>
        <filter val="495.9596774"/>
        <filter val="495.9642857"/>
        <filter val="495.9703704"/>
        <filter val="495.9744681"/>
        <filter val="495.9775281"/>
        <filter val="495.9811321"/>
        <filter val="496"/>
        <filter val="496.0297619"/>
        <filter val="496.0572917"/>
        <filter val="496.0588235"/>
        <filter val="496.0695652"/>
        <filter val="496.0769231"/>
        <filter val="496.0806452"/>
        <filter val="496.1081081"/>
        <filter val="496.1104294"/>
        <filter val="496.127451"/>
        <filter val="496.1566265"/>
        <filter val="496.1607143"/>
        <filter val="496.1716069"/>
        <filter val="496.173913"/>
        <filter val="496.1754386"/>
        <filter val="496.1964286"/>
        <filter val="496.2"/>
        <filter val="496.2045455"/>
        <filter val="496.2457627"/>
        <filter val="496.253012"/>
        <filter val="496.2554745"/>
        <filter val="496.2708333"/>
        <filter val="496.2857143"/>
        <filter val="496.2933333"/>
        <filter val="496.3109244"/>
        <filter val="496.3181818"/>
        <filter val="496.3253968"/>
        <filter val="496.3358209"/>
        <filter val="496.3381295"/>
        <filter val="496.3647059"/>
        <filter val="496.3837209"/>
        <filter val="496.3855422"/>
        <filter val="496.3902439"/>
        <filter val="496.4074074"/>
        <filter val="496.411215"/>
        <filter val="496.4210526"/>
        <filter val="496.4299065"/>
        <filter val="496.4485981"/>
        <filter val="496.4615385"/>
        <filter val="496.4827586"/>
        <filter val="496.4851485"/>
        <filter val="496.4857143"/>
        <filter val="496.5087719"/>
        <filter val="496.5138889"/>
        <filter val="496.5298507"/>
        <filter val="496.5517241"/>
        <filter val="496.5841584"/>
        <filter val="496.6141732"/>
        <filter val="496.6153846"/>
        <filter val="496.6206897"/>
        <filter val="496.6233766"/>
        <filter val="496.625"/>
        <filter val="496.630137"/>
        <filter val="496.6588235"/>
        <filter val="496.6613757"/>
        <filter val="496.6637931"/>
        <filter val="496.6764706"/>
        <filter val="496.6885246"/>
        <filter val="496.6923077"/>
        <filter val="496.7058824"/>
        <filter val="496.7110266"/>
        <filter val="496.7142857"/>
        <filter val="496.7333333"/>
        <filter val="496.7738095"/>
        <filter val="496.7777778"/>
        <filter val="496.8016529"/>
        <filter val="496.8245614"/>
        <filter val="496.8474576"/>
        <filter val="496.8947368"/>
        <filter val="496.8979592"/>
        <filter val="496.9016393"/>
        <filter val="496.905569"/>
        <filter val="496.9183673"/>
        <filter val="496.9223301"/>
        <filter val="496.9299065"/>
        <filter val="496.9578544"/>
        <filter val="496.9589041"/>
        <filter val="496.96875"/>
        <filter val="496.969697"/>
        <filter val="496.972973"/>
        <filter val="496.9847328"/>
        <filter val="497"/>
        <filter val="497.0359712"/>
        <filter val="497.038835"/>
        <filter val="497.059322"/>
        <filter val="497.0865385"/>
        <filter val="497.0957447"/>
        <filter val="497.1118881"/>
        <filter val="497.1290323"/>
        <filter val="497.1445783"/>
        <filter val="497.1752577"/>
        <filter val="497.184466"/>
        <filter val="497.2"/>
        <filter val="497.2045455"/>
        <filter val="497.2083333"/>
        <filter val="497.2256098"/>
        <filter val="497.2421875"/>
        <filter val="497.2566372"/>
        <filter val="497.2586207"/>
        <filter val="497.2755102"/>
        <filter val="497.2769231"/>
        <filter val="497.2875817"/>
        <filter val="497.2906977"/>
        <filter val="497.2933333"/>
        <filter val="497.328125"/>
        <filter val="497.3609023"/>
        <filter val="497.3717949"/>
        <filter val="497.4"/>
        <filter val="497.4026549"/>
        <filter val="497.4237288"/>
        <filter val="497.4330709"/>
        <filter val="497.4402516"/>
        <filter val="497.4950495"/>
        <filter val="497.5142857"/>
        <filter val="497.5238095"/>
        <filter val="497.5275591"/>
        <filter val="497.5277778"/>
        <filter val="497.5595238"/>
        <filter val="497.5878378"/>
        <filter val="497.6311475"/>
        <filter val="497.64"/>
        <filter val="497.6458333"/>
        <filter val="497.6533333"/>
        <filter val="497.6603774"/>
        <filter val="497.67"/>
        <filter val="497.7"/>
        <filter val="497.7480315"/>
        <filter val="497.75"/>
        <filter val="497.7530864"/>
        <filter val="497.754717"/>
        <filter val="497.7866667"/>
        <filter val="497.7916667"/>
        <filter val="497.8"/>
        <filter val="497.8031496"/>
        <filter val="497.8055556"/>
        <filter val="497.8297872"/>
        <filter val="497.8507463"/>
        <filter val="497.8522727"/>
        <filter val="497.8529412"/>
        <filter val="497.8596491"/>
        <filter val="497.8780488"/>
        <filter val="497.8854167"/>
        <filter val="497.8913043"/>
        <filter val="497.8914729"/>
        <filter val="497.9090909"/>
        <filter val="497.9202454"/>
        <filter val="497.9375"/>
        <filter val="497.9411765"/>
        <filter val="497.9620253"/>
        <filter val="497.9622642"/>
        <filter val="497.9767442"/>
        <filter val="498"/>
        <filter val="498.02"/>
        <filter val="498.025641"/>
        <filter val="498.0294118"/>
        <filter val="498.0784314"/>
        <filter val="498.0989011"/>
        <filter val="498.115942"/>
        <filter val="498.1294118"/>
        <filter val="498.1320755"/>
        <filter val="498.1438849"/>
        <filter val="498.1566265"/>
        <filter val="498.1617647"/>
        <filter val="498.2054054"/>
        <filter val="498.214876"/>
        <filter val="498.2222222"/>
        <filter val="498.2531646"/>
        <filter val="498.2822581"/>
        <filter val="498.2977099"/>
        <filter val="498.3020833"/>
        <filter val="498.3082192"/>
        <filter val="498.3276836"/>
        <filter val="498.3373494"/>
        <filter val="498.3645833"/>
        <filter val="498.3684211"/>
        <filter val="498.3955224"/>
        <filter val="498.4069767"/>
        <filter val="498.4182692"/>
        <filter val="498.4227642"/>
        <filter val="498.4296875"/>
        <filter val="498.4676259"/>
        <filter val="498.4736842"/>
        <filter val="498.4830508"/>
        <filter val="498.484127"/>
        <filter val="498.5106383"/>
        <filter val="498.5185185"/>
        <filter val="498.5204082"/>
        <filter val="498.527027"/>
        <filter val="498.5322581"/>
        <filter val="498.5825243"/>
        <filter val="498.5869565"/>
        <filter val="498.5904762"/>
        <filter val="498.6086957"/>
        <filter val="498.6218487"/>
        <filter val="498.6261682"/>
        <filter val="498.6309524"/>
        <filter val="498.64"/>
        <filter val="498.6666667"/>
        <filter val="498.6788991"/>
        <filter val="498.6941176"/>
        <filter val="498.7204301"/>
        <filter val="498.7207207"/>
        <filter val="498.7721519"/>
        <filter val="498.78"/>
        <filter val="498.7857143"/>
        <filter val="498.7943925"/>
        <filter val="498.8016529"/>
        <filter val="498.8101852"/>
        <filter val="498.8275862"/>
        <filter val="498.8290598"/>
        <filter val="498.8461538"/>
        <filter val="498.8545455"/>
        <filter val="498.8658537"/>
        <filter val="498.8666667"/>
        <filter val="498.875"/>
        <filter val="498.8761062"/>
        <filter val="498.8829787"/>
        <filter val="498.8928571"/>
        <filter val="498.9388646"/>
        <filter val="498.9552239"/>
        <filter val="498.9565217"/>
        <filter val="498.9655172"/>
        <filter val="498.9693878"/>
        <filter val="498.978022"/>
        <filter val="499"/>
        <filter val="499.0074627"/>
        <filter val="499.0186916"/>
        <filter val="499.0379747"/>
        <filter val="499.0625"/>
        <filter val="499.0821918"/>
        <filter val="499.0860215"/>
        <filter val="499.1298701"/>
        <filter val="499.1463415"/>
        <filter val="499.1627907"/>
        <filter val="499.171875"/>
        <filter val="499.1724138"/>
        <filter val="499.2210526"/>
        <filter val="499.225"/>
        <filter val="499.2255319"/>
        <filter val="499.2258065"/>
        <filter val="499.2321429"/>
        <filter val="499.2357143"/>
        <filter val="499.2533333"/>
        <filter val="499.2619048"/>
        <filter val="499.2947368"/>
        <filter val="499.3006135"/>
        <filter val="499.304878"/>
        <filter val="499.3253968"/>
        <filter val="499.3333333"/>
        <filter val="499.3432836"/>
        <filter val="499.358209"/>
        <filter val="499.3821138"/>
        <filter val="499.4080997"/>
        <filter val="499.4098361"/>
        <filter val="499.4111111"/>
        <filter val="499.4157303"/>
        <filter val="499.42723"/>
        <filter val="499.4576271"/>
        <filter val="499.5408163"/>
        <filter val="499.5488722"/>
        <filter val="499.5494505"/>
        <filter val="499.5566038"/>
        <filter val="499.5619469"/>
        <filter val="499.5625"/>
        <filter val="499.5766423"/>
        <filter val="499.5888889"/>
        <filter val="499.59"/>
        <filter val="499.5930233"/>
        <filter val="499.5952381"/>
        <filter val="499.5972222"/>
        <filter val="499.6"/>
        <filter val="499.6049383"/>
        <filter val="499.6219512"/>
        <filter val="499.6258993"/>
        <filter val="499.631068"/>
        <filter val="499.6470588"/>
        <filter val="499.6794872"/>
        <filter val="499.6940299"/>
        <filter val="499.7021277"/>
        <filter val="499.7065217"/>
        <filter val="499.7115385"/>
        <filter val="499.7142857"/>
        <filter val="499.7297297"/>
        <filter val="499.7625"/>
        <filter val="499.7654321"/>
        <filter val="499.7738095"/>
        <filter val="499.794702"/>
        <filter val="499.828125"/>
        <filter val="499.8301887"/>
        <filter val="499.8365385"/>
        <filter val="499.8512397"/>
        <filter val="499.8613139"/>
        <filter val="499.8795181"/>
        <filter val="499.8830189"/>
        <filter val="499.8842975"/>
        <filter val="499.8958333"/>
        <filter val="499.9019608"/>
        <filter val="499.9064748"/>
        <filter val="499.9380531"/>
        <filter val="499.9677419"/>
        <filter val="499.9908257"/>
        <filter val="500.0185185"/>
        <filter val="500.024"/>
        <filter val="500.0571429"/>
        <filter val="500.0654206"/>
        <filter val="500.0740741"/>
        <filter val="500.1052632"/>
        <filter val="500.1091703"/>
        <filter val="500.1111111"/>
        <filter val="500.1142857"/>
        <filter val="500.1320755"/>
        <filter val="500.1397849"/>
        <filter val="500.1417004"/>
        <filter val="500.1623932"/>
        <filter val="500.1666667"/>
        <filter val="500.1886792"/>
        <filter val="500.2037037"/>
        <filter val="500.2142857"/>
        <filter val="500.2159091"/>
        <filter val="500.2201835"/>
        <filter val="500.2222222"/>
        <filter val="500.2384615"/>
        <filter val="500.24"/>
        <filter val="500.2413793"/>
        <filter val="500.2447552"/>
        <filter val="500.2542373"/>
        <filter val="500.2727273"/>
        <filter val="500.2758621"/>
        <filter val="500.2941176"/>
        <filter val="500.3142857"/>
        <filter val="500.3188406"/>
        <filter val="500.3271028"/>
        <filter val="500.3584906"/>
        <filter val="500.3606557"/>
        <filter val="500.3695652"/>
        <filter val="500.4216867"/>
        <filter val="500.4234234"/>
        <filter val="500.4456522"/>
        <filter val="500.4471545"/>
        <filter val="500.4550562"/>
        <filter val="500.4776119"/>
        <filter val="500.4787234"/>
        <filter val="500.5324675"/>
        <filter val="500.5462963"/>
        <filter val="500.5571429"/>
        <filter val="500.5581395"/>
        <filter val="500.5634675"/>
        <filter val="500.5769231"/>
        <filter val="500.5910543"/>
        <filter val="500.6"/>
        <filter val="500.6172249"/>
        <filter val="500.6376812"/>
        <filter val="500.6416667"/>
        <filter val="500.6419753"/>
        <filter val="500.6458333"/>
        <filter val="500.6530612"/>
        <filter val="500.6625"/>
        <filter val="500.6643357"/>
        <filter val="500.6941176"/>
        <filter val="500.6946565"/>
        <filter val="500.7133758"/>
        <filter val="500.7175573"/>
        <filter val="500.7525773"/>
        <filter val="500.7529412"/>
        <filter val="500.7735849"/>
        <filter val="500.7821782"/>
        <filter val="500.7887324"/>
        <filter val="500.8"/>
        <filter val="500.8163265"/>
        <filter val="500.8723404"/>
        <filter val="500.8823529"/>
        <filter val="500.9036145"/>
        <filter val="500.9189189"/>
        <filter val="500.9485179"/>
        <filter val="500.9485294"/>
        <filter val="500.952381"/>
        <filter val="500.9528302"/>
        <filter val="500.9752066"/>
        <filter val="500.9789474"/>
        <filter val="500.9814815"/>
        <filter val="501.0071942"/>
        <filter val="501.0088496"/>
        <filter val="501.0245098"/>
        <filter val="501.0291971"/>
        <filter val="501.0449438"/>
        <filter val="501.0591716"/>
        <filter val="501.0714286"/>
        <filter val="501.0740741"/>
        <filter val="501.0949721"/>
        <filter val="501.1089109"/>
        <filter val="501.1411765"/>
        <filter val="501.1538462"/>
        <filter val="501.1566265"/>
        <filter val="501.1571429"/>
        <filter val="501.16"/>
        <filter val="501.1970803"/>
        <filter val="501.2086331"/>
        <filter val="501.2142857"/>
        <filter val="501.2444444"/>
        <filter val="501.2469136"/>
        <filter val="501.2636364"/>
        <filter val="501.2804878"/>
        <filter val="501.2808989"/>
        <filter val="501.3020134"/>
        <filter val="501.3173432"/>
        <filter val="501.3188406"/>
        <filter val="501.3205128"/>
        <filter val="501.3373494"/>
        <filter val="501.3376623"/>
        <filter val="501.3553719"/>
        <filter val="501.3623188"/>
        <filter val="501.38"/>
        <filter val="501.3980583"/>
        <filter val="501.4"/>
        <filter val="501.4036697"/>
        <filter val="501.40625"/>
        <filter val="501.4271845"/>
        <filter val="501.4714286"/>
        <filter val="501.483871"/>
        <filter val="501.4916667"/>
        <filter val="501.5031056"/>
        <filter val="501.5529412"/>
        <filter val="501.5576923"/>
        <filter val="501.5740741"/>
        <filter val="501.5945946"/>
        <filter val="501.5973154"/>
        <filter val="501.6190476"/>
        <filter val="501.6538462"/>
        <filter val="501.6633166"/>
        <filter val="501.6769231"/>
        <filter val="501.6829268"/>
        <filter val="501.6909091"/>
        <filter val="501.6962025"/>
        <filter val="501.7087379"/>
        <filter val="501.7473684"/>
        <filter val="501.7560976"/>
        <filter val="501.7567568"/>
        <filter val="501.7692308"/>
        <filter val="501.7980769"/>
        <filter val="501.8088235"/>
        <filter val="501.8148148"/>
        <filter val="501.8388889"/>
        <filter val="501.8541667"/>
        <filter val="501.8554217"/>
        <filter val="501.8818182"/>
        <filter val="501.8851675"/>
        <filter val="501.9180328"/>
        <filter val="501.9285714"/>
        <filter val="501.9292929"/>
        <filter val="501.9342105"/>
        <filter val="501.9553571"/>
        <filter val="501.9661017"/>
        <filter val="501.980198"/>
        <filter val="501.993865"/>
        <filter val="501.9959514"/>
        <filter val="502"/>
        <filter val="502.0229008"/>
        <filter val="502.0298507"/>
        <filter val="502.0384615"/>
        <filter val="502.0416667"/>
        <filter val="502.0510204"/>
        <filter val="502.0555556"/>
        <filter val="502.0775862"/>
        <filter val="502.0952381"/>
        <filter val="502.1216216"/>
        <filter val="502.1338583"/>
        <filter val="502.1443299"/>
        <filter val="502.1526316"/>
        <filter val="502.184466"/>
        <filter val="502.1886792"/>
        <filter val="502.1937984"/>
        <filter val="502.2323232"/>
        <filter val="502.2336449"/>
        <filter val="502.2380952"/>
        <filter val="502.26"/>
        <filter val="502.2647059"/>
        <filter val="502.2911392"/>
        <filter val="502.3"/>
        <filter val="502.3030303"/>
        <filter val="502.3055556"/>
        <filter val="502.3088235"/>
        <filter val="502.3194444"/>
        <filter val="502.3197674"/>
        <filter val="502.3217391"/>
        <filter val="502.3297872"/>
        <filter val="502.3559322"/>
        <filter val="502.3865031"/>
        <filter val="502.4142857"/>
        <filter val="502.4230769"/>
        <filter val="502.4333333"/>
        <filter val="502.4649682"/>
        <filter val="502.4710145"/>
        <filter val="502.4720812"/>
        <filter val="502.486631"/>
        <filter val="502.5097087"/>
        <filter val="502.5230769"/>
        <filter val="502.5362903"/>
        <filter val="502.545977"/>
        <filter val="502.5555556"/>
        <filter val="502.5666667"/>
        <filter val="502.5714286"/>
        <filter val="502.5888889"/>
        <filter val="502.6027397"/>
        <filter val="502.617284"/>
        <filter val="502.620915"/>
        <filter val="502.6280992"/>
        <filter val="502.6285714"/>
        <filter val="502.6530612"/>
        <filter val="502.664557"/>
        <filter val="502.6790123"/>
        <filter val="502.6865672"/>
        <filter val="502.688"/>
        <filter val="502.7131148"/>
        <filter val="502.7155172"/>
        <filter val="502.7173913"/>
        <filter val="502.7337662"/>
        <filter val="502.7407407"/>
        <filter val="502.7619048"/>
        <filter val="502.7647059"/>
        <filter val="502.797619"/>
        <filter val="502.8240741"/>
        <filter val="502.8252427"/>
        <filter val="502.8295455"/>
        <filter val="502.8356164"/>
        <filter val="502.8518519"/>
        <filter val="502.8644068"/>
        <filter val="502.8648649"/>
        <filter val="502.8673469"/>
        <filter val="502.8823529"/>
        <filter val="502.8924731"/>
        <filter val="502.8975155"/>
        <filter val="502.9090909"/>
        <filter val="502.952381"/>
        <filter val="502.9534884"/>
        <filter val="502.9565217"/>
        <filter val="502.9956897"/>
        <filter val="503"/>
        <filter val="503.0402299"/>
        <filter val="503.0454545"/>
        <filter val="503.0625"/>
        <filter val="503.0659341"/>
        <filter val="503.0725806"/>
        <filter val="503.0777778"/>
        <filter val="503.08125"/>
        <filter val="503.0869565"/>
        <filter val="503.1176471"/>
        <filter val="503.1235955"/>
        <filter val="503.1333333"/>
        <filter val="503.1341853"/>
        <filter val="503.1506849"/>
        <filter val="503.1818182"/>
        <filter val="503.19"/>
        <filter val="503.2022472"/>
        <filter val="503.25"/>
        <filter val="503.2571429"/>
        <filter val="503.2580645"/>
        <filter val="503.2608696"/>
        <filter val="503.2706767"/>
        <filter val="503.2745098"/>
        <filter val="503.2826087"/>
        <filter val="503.2983871"/>
        <filter val="503.308642"/>
        <filter val="503.3108108"/>
        <filter val="503.3490566"/>
        <filter val="503.3978495"/>
        <filter val="503.4177215"/>
        <filter val="503.4339623"/>
        <filter val="503.4459459"/>
        <filter val="503.4794521"/>
        <filter val="503.4949495"/>
        <filter val="503.508982"/>
        <filter val="503.5096774"/>
        <filter val="503.5416667"/>
        <filter val="503.5428571"/>
        <filter val="503.5620438"/>
        <filter val="503.5660377"/>
        <filter val="503.5744681"/>
        <filter val="503.5773196"/>
        <filter val="503.5972222"/>
        <filter val="503.6"/>
        <filter val="503.6197183"/>
        <filter val="503.6198347"/>
        <filter val="503.6263736"/>
        <filter val="503.6266667"/>
        <filter val="503.6434783"/>
        <filter val="503.655914"/>
        <filter val="503.6578947"/>
        <filter val="503.6633166"/>
        <filter val="503.6701031"/>
        <filter val="503.6730769"/>
        <filter val="503.6792453"/>
        <filter val="503.6865672"/>
        <filter val="503.728972"/>
        <filter val="503.7333333"/>
        <filter val="503.7480315"/>
        <filter val="503.7537313"/>
        <filter val="503.76"/>
        <filter val="503.7681159"/>
        <filter val="503.7857143"/>
        <filter val="503.7926829"/>
        <filter val="503.8170213"/>
        <filter val="503.8219895"/>
        <filter val="503.8292683"/>
        <filter val="503.8598726"/>
        <filter val="503.8768116"/>
        <filter val="503.8901734"/>
        <filter val="503.9"/>
        <filter val="503.9125"/>
        <filter val="503.9242424"/>
        <filter val="503.9281768"/>
        <filter val="503.9666667"/>
        <filter val="503.988024"/>
        <filter val="504"/>
        <filter val="504.0248447"/>
        <filter val="504.047619"/>
        <filter val="504.0540541"/>
        <filter val="504.0615385"/>
        <filter val="504.0661765"/>
        <filter val="504.0676692"/>
        <filter val="504.0909091"/>
        <filter val="504.0952381"/>
        <filter val="504.0978261"/>
        <filter val="504.1122449"/>
        <filter val="504.1296296"/>
        <filter val="504.1641791"/>
        <filter val="504.1666667"/>
        <filter val="504.1761006"/>
        <filter val="504.1884058"/>
        <filter val="504.2173913"/>
        <filter val="504.2666667"/>
        <filter val="504.2846715"/>
        <filter val="504.2910448"/>
        <filter val="504.2919708"/>
        <filter val="504.2923077"/>
        <filter val="504.3066667"/>
        <filter val="504.3309353"/>
        <filter val="504.3406593"/>
        <filter val="504.3454545"/>
        <filter val="504.3516484"/>
        <filter val="504.3617021"/>
        <filter val="504.369863"/>
        <filter val="504.4"/>
        <filter val="504.4152542"/>
        <filter val="504.4307692"/>
        <filter val="504.4363636"/>
        <filter val="504.480315"/>
        <filter val="504.4939759"/>
        <filter val="504.5116279"/>
        <filter val="504.5137255"/>
        <filter val="504.5333333"/>
        <filter val="504.5360825"/>
        <filter val="504.5368421"/>
        <filter val="504.5625"/>
        <filter val="504.5882353"/>
        <filter val="504.588785"/>
        <filter val="504.6201923"/>
        <filter val="504.6901408"/>
        <filter val="504.6933333"/>
        <filter val="504.7183099"/>
        <filter val="504.744186"/>
        <filter val="504.755814"/>
        <filter val="504.7590361"/>
        <filter val="504.7971014"/>
        <filter val="504.8148148"/>
        <filter val="504.8165939"/>
        <filter val="504.8510638"/>
        <filter val="504.8601399"/>
        <filter val="504.9117647"/>
        <filter val="504.9152542"/>
        <filter val="504.9166667"/>
        <filter val="504.9271523"/>
        <filter val="504.9325843"/>
        <filter val="504.9438202"/>
        <filter val="504.9627329"/>
        <filter val="504.9685039"/>
        <filter val="504.9690265"/>
        <filter val="504.9823529"/>
        <filter val="504.9855072"/>
        <filter val="504.9861111"/>
        <filter val="505"/>
        <filter val="505.0049261"/>
        <filter val="505.0119048"/>
        <filter val="505.018018"/>
        <filter val="505.0266667"/>
        <filter val="505.0365854"/>
        <filter val="505.0617284"/>
        <filter val="505.0666667"/>
        <filter val="505.0701754"/>
        <filter val="505.0939597"/>
        <filter val="505.125"/>
        <filter val="505.1294118"/>
        <filter val="505.1651376"/>
        <filter val="505.175"/>
        <filter val="505.1869159"/>
        <filter val="505.1935484"/>
        <filter val="505.2155963"/>
        <filter val="505.2321429"/>
        <filter val="505.2432432"/>
        <filter val="505.2485876"/>
        <filter val="505.2761194"/>
        <filter val="505.28"/>
        <filter val="505.2822967"/>
        <filter val="505.2835821"/>
        <filter val="505.313253"/>
        <filter val="505.3333333"/>
        <filter val="505.3358209"/>
        <filter val="505.3372093"/>
        <filter val="505.3392857"/>
        <filter val="505.3444444"/>
        <filter val="505.3552632"/>
        <filter val="505.359375"/>
        <filter val="505.3629032"/>
        <filter val="505.364486"/>
        <filter val="505.375"/>
        <filter val="505.3787879"/>
        <filter val="505.4545455"/>
        <filter val="505.4651163"/>
        <filter val="505.4912281"/>
        <filter val="505.4951456"/>
        <filter val="505.5333333"/>
        <filter val="505.5462963"/>
        <filter val="505.5585586"/>
        <filter val="505.5673077"/>
        <filter val="505.5783133"/>
        <filter val="505.5825243"/>
        <filter val="505.5853659"/>
        <filter val="505.6067416"/>
        <filter val="505.6111111"/>
        <filter val="505.6125"/>
        <filter val="505.6561086"/>
        <filter val="505.6581197"/>
        <filter val="505.6769231"/>
        <filter val="505.6986301"/>
        <filter val="505.7222222"/>
        <filter val="505.7317073"/>
        <filter val="505.7318841"/>
        <filter val="505.7480315"/>
        <filter val="505.75"/>
        <filter val="505.7569061"/>
        <filter val="505.7570093"/>
        <filter val="505.7727273"/>
        <filter val="505.7777778"/>
        <filter val="505.7815126"/>
        <filter val="505.8031496"/>
        <filter val="505.8041237"/>
        <filter val="505.8125"/>
        <filter val="505.8130841"/>
        <filter val="505.8372093"/>
        <filter val="505.8421053"/>
        <filter val="505.8691589"/>
        <filter val="505.8795181"/>
        <filter val="505.9078947"/>
        <filter val="505.9143731"/>
        <filter val="505.9274194"/>
        <filter val="505.9275362"/>
        <filter val="505.9574468"/>
        <filter val="505.9591837"/>
        <filter val="505.9661017"/>
        <filter val="505.9814815"/>
        <filter val="505.9863014"/>
        <filter val="506"/>
        <filter val="506.0169492"/>
        <filter val="506.0258621"/>
        <filter val="506.0485437"/>
        <filter val="506.0638298"/>
        <filter val="506.0660377"/>
        <filter val="506.0900901"/>
        <filter val="506.1"/>
        <filter val="506.1111111"/>
        <filter val="506.1481481"/>
        <filter val="506.1496063"/>
        <filter val="506.1538462"/>
        <filter val="506.16"/>
        <filter val="506.1714286"/>
        <filter val="506.1764706"/>
        <filter val="506.2173913"/>
        <filter val="506.2417582"/>
        <filter val="506.2419355"/>
        <filter val="506.2535211"/>
        <filter val="506.2732919"/>
        <filter val="506.2891566"/>
        <filter val="506.2934783"/>
        <filter val="506.2937063"/>
        <filter val="506.3023256"/>
        <filter val="506.3152174"/>
        <filter val="506.3272727"/>
        <filter val="506.3448276"/>
        <filter val="506.3452381"/>
        <filter val="506.3577236"/>
        <filter val="506.3589744"/>
        <filter val="506.3608247"/>
        <filter val="506.3611111"/>
        <filter val="506.3623188"/>
        <filter val="506.3741007"/>
        <filter val="506.375"/>
        <filter val="506.4150943"/>
        <filter val="506.4574468"/>
        <filter val="506.4579439"/>
        <filter val="506.4594595"/>
        <filter val="506.472"/>
        <filter val="506.4888889"/>
        <filter val="506.525974"/>
        <filter val="506.5502959"/>
        <filter val="506.5767442"/>
        <filter val="506.5833333"/>
        <filter val="506.5866667"/>
        <filter val="506.5891473"/>
        <filter val="506.5904762"/>
        <filter val="506.5949367"/>
        <filter val="506.5964912"/>
        <filter val="506.6056338"/>
        <filter val="506.6129032"/>
        <filter val="506.6179775"/>
        <filter val="506.6216216"/>
        <filter val="506.6226415"/>
        <filter val="506.6305221"/>
        <filter val="506.6363636"/>
        <filter val="506.6415094"/>
        <filter val="506.6545455"/>
        <filter val="506.69"/>
        <filter val="506.6969697"/>
        <filter val="506.7164179"/>
        <filter val="506.7207207"/>
        <filter val="506.7333333"/>
        <filter val="506.7424242"/>
        <filter val="506.7478261"/>
        <filter val="506.7666667"/>
        <filter val="506.7704918"/>
        <filter val="506.7902439"/>
        <filter val="506.8627451"/>
        <filter val="506.872549"/>
        <filter val="506.9054054"/>
        <filter val="506.9096774"/>
        <filter val="506.9202899"/>
        <filter val="506.9545455"/>
        <filter val="506.9590164"/>
        <filter val="506.9625"/>
        <filter val="506.9875"/>
        <filter val="507.0266667"/>
        <filter val="507.0289855"/>
        <filter val="507.0657895"/>
        <filter val="507.0865385"/>
        <filter val="507.0875912"/>
        <filter val="507.092437"/>
        <filter val="507.0955882"/>
        <filter val="507.109375"/>
        <filter val="507.1097561"/>
        <filter val="507.1282051"/>
        <filter val="507.1506849"/>
        <filter val="507.150838"/>
        <filter val="507.1513514"/>
        <filter val="507.1564626"/>
        <filter val="507.1712707"/>
        <filter val="507.1752577"/>
        <filter val="507.1954023"/>
        <filter val="507.2222222"/>
        <filter val="507.2278481"/>
        <filter val="507.2335766"/>
        <filter val="507.244898"/>
        <filter val="507.2534247"/>
        <filter val="507.2649007"/>
        <filter val="507.279661"/>
        <filter val="507.2803738"/>
        <filter val="507.2804878"/>
        <filter val="507.3157895"/>
        <filter val="507.3297872"/>
        <filter val="507.3650794"/>
        <filter val="507.3692308"/>
        <filter val="507.3815789"/>
        <filter val="507.3846154"/>
        <filter val="507.3866667"/>
        <filter val="507.3924051"/>
        <filter val="507.4246575"/>
        <filter val="507.442623"/>
        <filter val="507.4623116"/>
        <filter val="507.4642857"/>
        <filter val="507.4814815"/>
        <filter val="507.4849785"/>
        <filter val="507.4899329"/>
        <filter val="507.5454545"/>
        <filter val="507.547619"/>
        <filter val="507.5512821"/>
        <filter val="507.5657895"/>
        <filter val="507.5684211"/>
        <filter val="507.5833333"/>
        <filter val="507.5974026"/>
        <filter val="507.606383"/>
        <filter val="507.67"/>
        <filter val="507.7254902"/>
        <filter val="507.7757009"/>
        <filter val="507.7815534"/>
        <filter val="507.7904762"/>
        <filter val="507.8088235"/>
        <filter val="507.8211009"/>
        <filter val="507.8288288"/>
        <filter val="507.8389831"/>
        <filter val="507.8510638"/>
        <filter val="507.8571429"/>
        <filter val="507.8768116"/>
        <filter val="507.8804348"/>
        <filter val="507.8817204"/>
        <filter val="507.9"/>
        <filter val="507.9166667"/>
        <filter val="507.9186992"/>
        <filter val="507.9214286"/>
        <filter val="507.9489796"/>
        <filter val="507.96"/>
        <filter val="507.9661017"/>
        <filter val="507.9753086"/>
        <filter val="507.9823009"/>
        <filter val="507.989899"/>
        <filter val="508"/>
        <filter val="508.0241935"/>
        <filter val="508.0294118"/>
        <filter val="508.0375"/>
        <filter val="508.04"/>
        <filter val="508.0526316"/>
        <filter val="508.0555556"/>
        <filter val="508.056338"/>
        <filter val="508.0673077"/>
        <filter val="508.072"/>
        <filter val="508.0860927"/>
        <filter val="508.0952381"/>
        <filter val="508.097561"/>
        <filter val="508.1"/>
        <filter val="508.125"/>
        <filter val="508.1449275"/>
        <filter val="508.1456311"/>
        <filter val="508.1555556"/>
        <filter val="508.1567164"/>
        <filter val="508.1674877"/>
        <filter val="508.1690141"/>
        <filter val="508.1764706"/>
        <filter val="508.1807229"/>
        <filter val="508.1835443"/>
        <filter val="508.1881188"/>
        <filter val="508.2189781"/>
        <filter val="508.2235294"/>
        <filter val="508.2238806"/>
        <filter val="508.25"/>
        <filter val="508.2826087"/>
        <filter val="508.2904762"/>
        <filter val="508.2978723"/>
        <filter val="508.3059701"/>
        <filter val="508.3101852"/>
        <filter val="508.3287671"/>
        <filter val="508.3543307"/>
        <filter val="508.3571429"/>
        <filter val="508.3676471"/>
        <filter val="508.3716814"/>
        <filter val="508.372093"/>
        <filter val="508.3773585"/>
        <filter val="508.3833333"/>
        <filter val="508.3888889"/>
        <filter val="508.394958"/>
        <filter val="508.4"/>
        <filter val="508.4132231"/>
        <filter val="508.4242424"/>
        <filter val="508.4285714"/>
        <filter val="508.4368932"/>
        <filter val="508.4404762"/>
        <filter val="508.4742268"/>
        <filter val="508.4782609"/>
        <filter val="508.5041322"/>
        <filter val="508.5092593"/>
        <filter val="508.5102041"/>
        <filter val="508.5109489"/>
        <filter val="508.5206612"/>
        <filter val="508.5288462"/>
        <filter val="508.5289855"/>
        <filter val="508.5308642"/>
        <filter val="508.5373134"/>
        <filter val="508.5487805"/>
        <filter val="508.6029412"/>
        <filter val="508.6329114"/>
        <filter val="508.6354167"/>
        <filter val="508.635514"/>
        <filter val="508.6380952"/>
        <filter val="508.6434109"/>
        <filter val="508.6666667"/>
        <filter val="508.6730769"/>
        <filter val="508.6745562"/>
        <filter val="508.688172"/>
        <filter val="508.6915888"/>
        <filter val="508.6971831"/>
        <filter val="508.6979167"/>
        <filter val="508.7088608"/>
        <filter val="508.7325581"/>
        <filter val="508.733945"/>
        <filter val="508.7457627"/>
        <filter val="508.7482517"/>
        <filter val="508.7631579"/>
        <filter val="508.7669903"/>
        <filter val="508.7763158"/>
        <filter val="508.78"/>
        <filter val="508.7804878"/>
        <filter val="508.7971014"/>
        <filter val="508.8014706"/>
        <filter val="508.8043478"/>
        <filter val="508.8148148"/>
        <filter val="508.8516484"/>
        <filter val="508.872549"/>
        <filter val="508.8780488"/>
        <filter val="508.8913043"/>
        <filter val="508.8920863"/>
        <filter val="508.90625"/>
        <filter val="508.9245283"/>
        <filter val="508.9256198"/>
        <filter val="508.9466019"/>
        <filter val="508.9761905"/>
        <filter val="509"/>
        <filter val="509.0267857"/>
        <filter val="509.0273224"/>
        <filter val="509.0469799"/>
        <filter val="509.0652174"/>
        <filter val="509.0915493"/>
        <filter val="509.1016949"/>
        <filter val="509.1058824"/>
        <filter val="509.1148936"/>
        <filter val="509.1176471"/>
        <filter val="509.1481481"/>
        <filter val="509.15"/>
        <filter val="509.1570248"/>
        <filter val="509.1588235"/>
        <filter val="509.173913"/>
        <filter val="509.2017544"/>
        <filter val="509.2454545"/>
        <filter val="509.25"/>
        <filter val="509.2553191"/>
        <filter val="509.2554348"/>
        <filter val="509.2571429"/>
        <filter val="509.2716049"/>
        <filter val="509.2835052"/>
        <filter val="509.2873563"/>
        <filter val="509.292517"/>
        <filter val="509.3015873"/>
        <filter val="509.3209877"/>
        <filter val="509.3245614"/>
        <filter val="509.3636364"/>
        <filter val="509.3643411"/>
        <filter val="509.3695652"/>
        <filter val="509.3717949"/>
        <filter val="509.3925234"/>
        <filter val="509.3978495"/>
        <filter val="509.4"/>
        <filter val="509.443609"/>
        <filter val="509.45"/>
        <filter val="509.4545455"/>
        <filter val="509.4559585"/>
        <filter val="509.4566474"/>
        <filter val="509.4639175"/>
        <filter val="509.4666667"/>
        <filter val="509.469697"/>
        <filter val="509.4698795"/>
        <filter val="509.4936709"/>
        <filter val="509.5033113"/>
        <filter val="509.505618"/>
        <filter val="509.5116279"/>
        <filter val="509.5130435"/>
        <filter val="509.5229358"/>
        <filter val="509.53"/>
        <filter val="509.5441176"/>
        <filter val="509.5479452"/>
        <filter val="509.557377"/>
        <filter val="509.5731707"/>
        <filter val="509.5891473"/>
        <filter val="509.5935484"/>
        <filter val="509.6153846"/>
        <filter val="509.6184211"/>
        <filter val="509.6333333"/>
        <filter val="509.6666667"/>
        <filter val="509.6790123"/>
        <filter val="509.7105263"/>
        <filter val="509.7333333"/>
        <filter val="509.7427184"/>
        <filter val="509.7446809"/>
        <filter val="509.7678571"/>
        <filter val="509.7727273"/>
        <filter val="509.7916667"/>
        <filter val="509.8390244"/>
        <filter val="509.869863"/>
        <filter val="509.8764045"/>
        <filter val="509.9"/>
        <filter val="509.9006623"/>
        <filter val="509.9090909"/>
        <filter val="509.9113924"/>
        <filter val="509.9166667"/>
        <filter val="509.9255319"/>
        <filter val="509.9358974"/>
        <filter val="509.9545455"/>
        <filter val="510"/>
        <filter val="510.0066667"/>
        <filter val="510.0084746"/>
        <filter val="510.0088496"/>
        <filter val="510.0143885"/>
        <filter val="510.037037"/>
        <filter val="510.0681818"/>
        <filter val="510.0731707"/>
        <filter val="510.0761905"/>
        <filter val="510.0789474"/>
        <filter val="510.0808081"/>
        <filter val="510.0819672"/>
        <filter val="510.0833333"/>
        <filter val="510.1130435"/>
        <filter val="510.13"/>
        <filter val="510.1625"/>
        <filter val="510.1764706"/>
        <filter val="510.1854839"/>
        <filter val="510.2040816"/>
        <filter val="510.2125"/>
        <filter val="510.2181818"/>
        <filter val="510.231003"/>
        <filter val="510.2626263"/>
        <filter val="510.2659574"/>
        <filter val="510.2754491"/>
        <filter val="510.2866044"/>
        <filter val="510.2972973"/>
        <filter val="510.3354232"/>
        <filter val="510.338843"/>
        <filter val="510.3416667"/>
        <filter val="510.3636364"/>
        <filter val="510.3814433"/>
        <filter val="510.40625"/>
        <filter val="510.4356436"/>
        <filter val="510.4528302"/>
        <filter val="510.4605263"/>
        <filter val="510.4639175"/>
        <filter val="510.5041322"/>
        <filter val="510.5524476"/>
        <filter val="510.5542169"/>
        <filter val="510.5648148"/>
        <filter val="510.5913978"/>
        <filter val="510.5989583"/>
        <filter val="510.6086957"/>
        <filter val="510.6111111"/>
        <filter val="510.6153846"/>
        <filter val="510.6222222"/>
        <filter val="510.622807"/>
        <filter val="510.6326531"/>
        <filter val="510.6407767"/>
        <filter val="510.6451613"/>
        <filter val="510.6493506"/>
        <filter val="510.6950355"/>
        <filter val="510.6969697"/>
        <filter val="510.7012987"/>
        <filter val="510.7042254"/>
        <filter val="510.7051282"/>
        <filter val="510.7056452"/>
        <filter val="510.7381974"/>
        <filter val="510.7462687"/>
        <filter val="510.75"/>
        <filter val="510.7538462"/>
        <filter val="510.7625899"/>
        <filter val="510.7692308"/>
        <filter val="510.779661"/>
        <filter val="510.7903226"/>
        <filter val="510.7922078"/>
        <filter val="510.7931034"/>
        <filter val="510.7966102"/>
        <filter val="510.8130841"/>
        <filter val="510.8133333"/>
        <filter val="510.8156425"/>
        <filter val="510.8217822"/>
        <filter val="510.825"/>
        <filter val="510.85"/>
        <filter val="510.8633094"/>
        <filter val="510.8679245"/>
        <filter val="510.8690476"/>
        <filter val="510.8783784"/>
        <filter val="510.8838384"/>
        <filter val="510.8839286"/>
        <filter val="510.8861789"/>
        <filter val="510.8985507"/>
        <filter val="510.8987342"/>
        <filter val="510.9122807"/>
        <filter val="510.9125"/>
        <filter val="510.9224138"/>
        <filter val="510.9428571"/>
        <filter val="510.9504132"/>
        <filter val="510.9685535"/>
        <filter val="510.9746835"/>
        <filter val="510.9906542"/>
        <filter val="511"/>
        <filter val="511.0362694"/>
        <filter val="511.0444444"/>
        <filter val="511.0660377"/>
        <filter val="511.0701754"/>
        <filter val="511.0714286"/>
        <filter val="511.092437"/>
        <filter val="511.1122449"/>
        <filter val="511.1339286"/>
        <filter val="511.1444444"/>
        <filter val="511.1454545"/>
        <filter val="511.1515152"/>
        <filter val="511.1693548"/>
        <filter val="511.1827957"/>
        <filter val="511.1870504"/>
        <filter val="511.2135922"/>
        <filter val="511.2289157"/>
        <filter val="511.25"/>
        <filter val="511.2595745"/>
        <filter val="511.2903226"/>
        <filter val="511.304"/>
        <filter val="511.3088235"/>
        <filter val="511.3106796"/>
        <filter val="511.3148148"/>
        <filter val="511.3306452"/>
        <filter val="511.3333333"/>
        <filter val="511.3364486"/>
        <filter val="511.3375"/>
        <filter val="511.3565891"/>
        <filter val="511.36"/>
        <filter val="511.4146341"/>
        <filter val="511.4521739"/>
        <filter val="511.4566929"/>
        <filter val="511.4642857"/>
        <filter val="511.4666667"/>
        <filter val="511.4954955"/>
        <filter val="511.509434"/>
        <filter val="511.5263158"/>
        <filter val="511.5436893"/>
        <filter val="511.5471698"/>
        <filter val="511.5529412"/>
        <filter val="511.5545455"/>
        <filter val="511.5921788"/>
        <filter val="511.5944056"/>
        <filter val="511.5971223"/>
        <filter val="511.6140351"/>
        <filter val="511.6506024"/>
        <filter val="511.6637168"/>
        <filter val="511.672619"/>
        <filter val="511.6785714"/>
        <filter val="511.6976744"/>
        <filter val="511.7"/>
        <filter val="511.7096774"/>
        <filter val="511.7106918"/>
        <filter val="511.7113402"/>
        <filter val="511.7217391"/>
        <filter val="511.7297297"/>
        <filter val="511.7352941"/>
        <filter val="511.7578947"/>
        <filter val="511.7592593"/>
        <filter val="511.7625"/>
        <filter val="511.7857143"/>
        <filter val="511.8421053"/>
        <filter val="511.848"/>
        <filter val="511.8552632"/>
        <filter val="511.8630137"/>
        <filter val="511.9027778"/>
        <filter val="511.9053254"/>
        <filter val="511.9456522"/>
        <filter val="511.9646018"/>
        <filter val="511.9673913"/>
        <filter val="511.9708738"/>
        <filter val="511.978022"/>
        <filter val="511.98"/>
        <filter val="511.9857143"/>
        <filter val="511.9915254"/>
        <filter val="512"/>
        <filter val="512.0138889"/>
        <filter val="512.0140845"/>
        <filter val="512.0185185"/>
        <filter val="512.0294118"/>
        <filter val="512.0322581"/>
        <filter val="512.0566038"/>
        <filter val="512.091954"/>
        <filter val="512.1065574"/>
        <filter val="512.1296296"/>
        <filter val="512.1428571"/>
        <filter val="512.1442308"/>
        <filter val="512.1764706"/>
        <filter val="512.2"/>
        <filter val="512.2083333"/>
        <filter val="512.21"/>
        <filter val="512.2150538"/>
        <filter val="512.2205882"/>
        <filter val="512.231441"/>
        <filter val="512.2583333"/>
        <filter val="512.26"/>
        <filter val="512.2794118"/>
        <filter val="512.2830189"/>
        <filter val="512.2839506"/>
        <filter val="512.2896552"/>
        <filter val="512.317757"/>
        <filter val="512.3505535"/>
        <filter val="512.3582555"/>
        <filter val="512.3652174"/>
        <filter val="512.371134"/>
        <filter val="512.4"/>
        <filter val="512.4099379"/>
        <filter val="512.4210526"/>
        <filter val="512.4266667"/>
        <filter val="512.4698795"/>
        <filter val="512.4736842"/>
        <filter val="512.4921875"/>
        <filter val="512.4954955"/>
        <filter val="512.5"/>
        <filter val="512.5178571"/>
        <filter val="512.5233645"/>
        <filter val="512.5254237"/>
        <filter val="512.5317919"/>
        <filter val="512.5443038"/>
        <filter val="512.5588235"/>
        <filter val="512.5735294"/>
        <filter val="512.5806452"/>
        <filter val="512.5948276"/>
        <filter val="512.597561"/>
        <filter val="512.5984848"/>
        <filter val="512.6"/>
        <filter val="512.601626"/>
        <filter val="512.6074766"/>
        <filter val="512.6174497"/>
        <filter val="512.6244131"/>
        <filter val="512.6264368"/>
        <filter val="512.6470588"/>
        <filter val="512.6517857"/>
        <filter val="512.654321"/>
        <filter val="512.6666667"/>
        <filter val="512.6844444"/>
        <filter val="512.6857143"/>
        <filter val="512.6942149"/>
        <filter val="512.7066667"/>
        <filter val="512.7264151"/>
        <filter val="512.7361111"/>
        <filter val="512.7411765"/>
        <filter val="512.755102"/>
        <filter val="512.7605634"/>
        <filter val="512.7619048"/>
        <filter val="512.7777778"/>
        <filter val="512.7878788"/>
        <filter val="512.8039216"/>
        <filter val="512.8055556"/>
        <filter val="512.8395062"/>
        <filter val="512.8442211"/>
        <filter val="512.8543689"/>
        <filter val="512.8627451"/>
        <filter val="512.8636364"/>
        <filter val="512.8655462"/>
        <filter val="512.8817204"/>
        <filter val="512.9106145"/>
        <filter val="512.9333333"/>
        <filter val="512.9389313"/>
        <filter val="512.9435484"/>
        <filter val="512.96875"/>
        <filter val="512.9807692"/>
        <filter val="512.9814815"/>
        <filter val="512.989011"/>
        <filter val="513"/>
        <filter val="513.0054054"/>
        <filter val="513.0068027"/>
        <filter val="513.0083333"/>
        <filter val="513.0526316"/>
        <filter val="513.0552995"/>
        <filter val="513.0654206"/>
        <filter val="513.0833333"/>
        <filter val="513.0935673"/>
        <filter val="513.106383"/>
        <filter val="513.1111111"/>
        <filter val="513.1294118"/>
        <filter val="513.1395349"/>
        <filter val="513.146789"/>
        <filter val="513.1595745"/>
        <filter val="513.1842105"/>
        <filter val="513.1907895"/>
        <filter val="513.1937984"/>
        <filter val="513.1969697"/>
        <filter val="513.1981132"/>
        <filter val="513.2"/>
        <filter val="513.2058824"/>
        <filter val="513.2132353"/>
        <filter val="513.2254902"/>
        <filter val="513.232687"/>
        <filter val="513.2358491"/>
        <filter val="513.2727273"/>
        <filter val="513.2745098"/>
        <filter val="513.2898551"/>
        <filter val="513.2924528"/>
        <filter val="513.2985075"/>
        <filter val="513.3111111"/>
        <filter val="513.3627451"/>
        <filter val="513.3826087"/>
        <filter val="513.3875"/>
        <filter val="513.4111111"/>
        <filter val="513.4516129"/>
        <filter val="513.4608696"/>
        <filter val="513.5294118"/>
        <filter val="513.53"/>
        <filter val="513.531746"/>
        <filter val="513.5346535"/>
        <filter val="513.5384615"/>
        <filter val="513.575"/>
        <filter val="513.5934066"/>
        <filter val="513.6"/>
        <filter val="513.6134969"/>
        <filter val="513.6216216"/>
        <filter val="513.6271186"/>
        <filter val="513.6320755"/>
        <filter val="513.6363636"/>
        <filter val="513.6446281"/>
        <filter val="513.6603774"/>
        <filter val="513.6666667"/>
        <filter val="513.6727273"/>
        <filter val="513.7"/>
        <filter val="513.7228916"/>
        <filter val="513.7432432"/>
        <filter val="513.7434555"/>
        <filter val="513.744186"/>
        <filter val="513.7466667"/>
        <filter val="513.75"/>
        <filter val="513.7517241"/>
        <filter val="513.752809"/>
        <filter val="513.7555556"/>
        <filter val="513.7638889"/>
        <filter val="513.7763158"/>
        <filter val="513.7785235"/>
        <filter val="513.7916667"/>
        <filter val="513.8333333"/>
        <filter val="513.839196"/>
        <filter val="513.8414634"/>
        <filter val="513.8560606"/>
        <filter val="513.8666667"/>
        <filter val="513.885"/>
        <filter val="513.8918919"/>
        <filter val="513.893617"/>
        <filter val="513.9071429"/>
        <filter val="513.9180328"/>
        <filter val="513.9230769"/>
        <filter val="513.9367089"/>
        <filter val="513.9606299"/>
        <filter val="513.963964"/>
        <filter val="513.9901961"/>
        <filter val="514"/>
        <filter val="514.0142857"/>
        <filter val="514.0196078"/>
        <filter val="514.0291262"/>
        <filter val="514.0350877"/>
        <filter val="514.0361446"/>
        <filter val="514.0491803"/>
        <filter val="514.056"/>
        <filter val="514.0735294"/>
        <filter val="514.0930233"/>
        <filter val="514.125"/>
        <filter val="514.1261261"/>
        <filter val="514.1618497"/>
        <filter val="514.1774194"/>
        <filter val="514.2047244"/>
        <filter val="514.2053571"/>
        <filter val="514.2125984"/>
        <filter val="514.2149533"/>
        <filter val="514.2168675"/>
        <filter val="514.2426471"/>
        <filter val="514.245098"/>
        <filter val="514.2761194"/>
        <filter val="514.2844037"/>
        <filter val="514.2941176"/>
        <filter val="514.311828"/>
        <filter val="514.3214286"/>
        <filter val="514.3255814"/>
        <filter val="514.3442623"/>
        <filter val="514.3478261"/>
        <filter val="514.3559322"/>
        <filter val="514.3595506"/>
        <filter val="514.3770492"/>
        <filter val="514.3863636"/>
        <filter val="514.3953488"/>
        <filter val="514.4065934"/>
        <filter val="514.4137931"/>
        <filter val="514.4153846"/>
        <filter val="514.4242424"/>
        <filter val="514.4269663"/>
        <filter val="514.4583333"/>
        <filter val="514.4888889"/>
        <filter val="514.4897959"/>
        <filter val="514.5042017"/>
        <filter val="514.5116279"/>
        <filter val="514.5196078"/>
        <filter val="514.5538462"/>
        <filter val="514.5546218"/>
        <filter val="514.5645161"/>
        <filter val="514.5647668"/>
        <filter val="514.5783133"/>
        <filter val="514.5889571"/>
        <filter val="514.6029412"/>
        <filter val="514.6071429"/>
        <filter val="514.6086957"/>
        <filter val="514.625"/>
        <filter val="514.6511628"/>
        <filter val="514.6627907"/>
        <filter val="514.6865672"/>
        <filter val="514.6875"/>
        <filter val="514.6966292"/>
        <filter val="514.7291667"/>
        <filter val="514.7459016"/>
        <filter val="514.7476636"/>
        <filter val="514.7745098"/>
        <filter val="514.787234"/>
        <filter val="514.8241206"/>
        <filter val="514.8282828"/>
        <filter val="514.8441558"/>
        <filter val="514.8481013"/>
        <filter val="514.8495575"/>
        <filter val="514.8518519"/>
        <filter val="514.8557692"/>
        <filter val="514.8571429"/>
        <filter val="514.8636364"/>
        <filter val="514.8639456"/>
        <filter val="514.8672566"/>
        <filter val="514.8842975"/>
        <filter val="514.8882979"/>
        <filter val="514.8970588"/>
        <filter val="514.9666667"/>
        <filter val="514.994012"/>
        <filter val="515"/>
        <filter val="515.0071429"/>
        <filter val="515.0081967"/>
        <filter val="515.0190476"/>
        <filter val="515.0206186"/>
        <filter val="515.0217391"/>
        <filter val="515.047619"/>
        <filter val="515.0625"/>
        <filter val="515.0784314"/>
        <filter val="515.0847458"/>
        <filter val="515.1"/>
        <filter val="515.1032609"/>
        <filter val="515.1182796"/>
        <filter val="515.1505376"/>
        <filter val="515.1666667"/>
        <filter val="515.171875"/>
        <filter val="515.212766"/>
        <filter val="515.212963"/>
        <filter val="515.2222222"/>
        <filter val="515.2651515"/>
        <filter val="515.2758621"/>
        <filter val="515.2773109"/>
        <filter val="515.2916667"/>
        <filter val="515.3142857"/>
        <filter val="515.3153153"/>
        <filter val="515.3181818"/>
        <filter val="515.32"/>
        <filter val="515.3229462"/>
        <filter val="515.3478261"/>
        <filter val="515.3483146"/>
        <filter val="515.3529412"/>
        <filter val="515.3533333"/>
        <filter val="515.3644068"/>
        <filter val="515.3736264"/>
        <filter val="515.375"/>
        <filter val="515.4452055"/>
        <filter val="515.4470588"/>
        <filter val="515.4529412"/>
        <filter val="515.4748201"/>
        <filter val="515.4819277"/>
        <filter val="515.4890511"/>
        <filter val="515.55"/>
        <filter val="515.5535714"/>
        <filter val="515.5636364"/>
        <filter val="515.5744681"/>
        <filter val="515.5833333"/>
        <filter val="515.5921053"/>
        <filter val="515.5923077"/>
        <filter val="515.5935484"/>
        <filter val="515.5949367"/>
        <filter val="515.6059113"/>
        <filter val="515.6197917"/>
        <filter val="515.640625"/>
        <filter val="515.6623377"/>
        <filter val="515.6666667"/>
        <filter val="515.6821192"/>
        <filter val="515.6976744"/>
        <filter val="515.7090909"/>
        <filter val="515.7113402"/>
        <filter val="515.7169811"/>
        <filter val="515.7261146"/>
        <filter val="515.7286822"/>
        <filter val="515.7391304"/>
        <filter val="515.7647059"/>
        <filter val="515.7692308"/>
        <filter val="515.7794118"/>
        <filter val="515.7939698"/>
        <filter val="515.8139535"/>
        <filter val="515.8181818"/>
        <filter val="515.8369565"/>
        <filter val="515.962963"/>
        <filter val="515.9726027"/>
        <filter val="515.9894737"/>
        <filter val="516"/>
        <filter val="516.0105263"/>
        <filter val="516.0193548"/>
        <filter val="516.0338164"/>
        <filter val="516.0515464"/>
        <filter val="516.0612245"/>
        <filter val="516.0691244"/>
        <filter val="516.0705882"/>
        <filter val="516.0707965"/>
        <filter val="516.0740741"/>
        <filter val="516.0746269"/>
        <filter val="516.0833333"/>
        <filter val="516.1058824"/>
        <filter val="516.1272727"/>
        <filter val="516.1372549"/>
        <filter val="516.1515152"/>
        <filter val="516.1533546"/>
        <filter val="516.1538462"/>
        <filter val="516.1551724"/>
        <filter val="516.1803279"/>
        <filter val="516.1875"/>
        <filter val="516.2"/>
        <filter val="516.2093023"/>
        <filter val="516.2121212"/>
        <filter val="516.2345679"/>
        <filter val="516.2380952"/>
        <filter val="516.2424242"/>
        <filter val="516.2677824"/>
        <filter val="516.3043478"/>
        <filter val="516.3205128"/>
        <filter val="516.3208955"/>
        <filter val="516.3316583"/>
        <filter val="516.3333333"/>
        <filter val="516.3358209"/>
        <filter val="516.3428571"/>
        <filter val="516.3551402"/>
        <filter val="516.3761468"/>
        <filter val="516.3863636"/>
        <filter val="516.4081633"/>
        <filter val="516.4137931"/>
        <filter val="516.4247788"/>
        <filter val="516.4313725"/>
        <filter val="516.4328358"/>
        <filter val="516.4339623"/>
        <filter val="516.4380952"/>
        <filter val="516.4473684"/>
        <filter val="516.4736842"/>
        <filter val="516.4756098"/>
        <filter val="516.4869565"/>
        <filter val="516.4951456"/>
        <filter val="516.5"/>
        <filter val="516.5058824"/>
        <filter val="516.5176471"/>
        <filter val="516.5245902"/>
        <filter val="516.5376344"/>
        <filter val="516.5467626"/>
        <filter val="516.5555556"/>
        <filter val="516.5875"/>
        <filter val="516.5974843"/>
        <filter val="516.627451"/>
        <filter val="516.6309524"/>
        <filter val="516.6422018"/>
        <filter val="516.6530612"/>
        <filter val="516.6545455"/>
        <filter val="516.6565657"/>
        <filter val="516.6666667"/>
        <filter val="516.6697248"/>
        <filter val="516.6785714"/>
        <filter val="516.7346939"/>
        <filter val="516.7386935"/>
        <filter val="516.75"/>
        <filter val="516.7678571"/>
        <filter val="516.7875"/>
        <filter val="516.797619"/>
        <filter val="516.7980769"/>
        <filter val="516.8135593"/>
        <filter val="516.8372093"/>
        <filter val="516.8375"/>
        <filter val="516.8431373"/>
        <filter val="516.8780488"/>
        <filter val="516.8823529"/>
        <filter val="516.8860759"/>
        <filter val="516.920354"/>
        <filter val="516.9438202"/>
        <filter val="516.9583333"/>
        <filter val="516.9685864"/>
        <filter val="516.980198"/>
        <filter val="516.9827586"/>
        <filter val="517.0086957"/>
        <filter val="517.013245"/>
        <filter val="517.0454545"/>
        <filter val="517.060241"/>
        <filter val="517.0747126"/>
        <filter val="517.084507"/>
        <filter val="517.0941176"/>
        <filter val="517.1067961"/>
        <filter val="517.1101322"/>
        <filter val="517.1184211"/>
        <filter val="517.1203008"/>
        <filter val="517.1333333"/>
        <filter val="517.1376147"/>
        <filter val="517.1410788"/>
        <filter val="517.1481481"/>
        <filter val="517.1553398"/>
        <filter val="517.1564885"/>
        <filter val="517.1809524"/>
        <filter val="517.2051282"/>
        <filter val="517.2110092"/>
        <filter val="517.2285714"/>
        <filter val="517.2296296"/>
        <filter val="517.231405"/>
        <filter val="517.2362205"/>
        <filter val="517.24"/>
        <filter val="517.2525253"/>
        <filter val="517.2601626"/>
        <filter val="517.2654867"/>
        <filter val="517.2928571"/>
        <filter val="517.3373494"/>
        <filter val="517.34"/>
        <filter val="517.4"/>
        <filter val="517.4365079"/>
        <filter val="517.4411765"/>
        <filter val="517.4444444"/>
        <filter val="517.4468085"/>
        <filter val="517.4578313"/>
        <filter val="517.4776119"/>
        <filter val="517.4854369"/>
        <filter val="517.5"/>
        <filter val="517.5140845"/>
        <filter val="517.5176471"/>
        <filter val="517.5180723"/>
        <filter val="517.5287356"/>
        <filter val="517.5344828"/>
        <filter val="517.5394737"/>
        <filter val="517.5714286"/>
        <filter val="517.5944444"/>
        <filter val="517.5945946"/>
        <filter val="517.6034483"/>
        <filter val="517.6176471"/>
        <filter val="517.6422764"/>
        <filter val="517.6438356"/>
        <filter val="517.6478873"/>
        <filter val="517.6554622"/>
        <filter val="517.6631579"/>
        <filter val="517.6829268"/>
        <filter val="517.6956522"/>
        <filter val="517.7021277"/>
        <filter val="517.7063492"/>
        <filter val="517.7083333"/>
        <filter val="517.712"/>
        <filter val="517.7192982"/>
        <filter val="517.734375"/>
        <filter val="517.7395833"/>
        <filter val="517.7428571"/>
        <filter val="517.755102"/>
        <filter val="517.775"/>
        <filter val="517.7866667"/>
        <filter val="517.8017241"/>
        <filter val="517.8135593"/>
        <filter val="517.8148148"/>
        <filter val="517.8239437"/>
        <filter val="517.8541667"/>
        <filter val="517.8640777"/>
        <filter val="517.8941176"/>
        <filter val="517.9008264"/>
        <filter val="517.9367089"/>
        <filter val="517.9444444"/>
        <filter val="517.9680851"/>
        <filter val="517.981982"/>
        <filter val="517.9873418"/>
        <filter val="518"/>
        <filter val="518.0422535"/>
        <filter val="518.05"/>
        <filter val="518.0595238"/>
        <filter val="518.0686275"/>
        <filter val="518.0735294"/>
        <filter val="518.0765027"/>
        <filter val="518.0804598"/>
        <filter val="518.0833333"/>
        <filter val="518.0862069"/>
        <filter val="518.0909091"/>
        <filter val="518.0913706"/>
        <filter val="518.0973451"/>
        <filter val="518.119403"/>
        <filter val="518.125"/>
        <filter val="518.1259259"/>
        <filter val="518.1317829"/>
        <filter val="518.1363636"/>
        <filter val="518.1623932"/>
        <filter val="518.1944444"/>
        <filter val="518.2254902"/>
        <filter val="518.2395833"/>
        <filter val="518.2424242"/>
        <filter val="518.2560976"/>
        <filter val="518.2601626"/>
        <filter val="518.2657343"/>
        <filter val="518.2892157"/>
        <filter val="518.2941176"/>
        <filter val="518.3063063"/>
        <filter val="518.3255814"/>
        <filter val="518.3271028"/>
        <filter val="518.3571429"/>
        <filter val="518.37"/>
        <filter val="518.4039735"/>
        <filter val="518.40625"/>
        <filter val="518.4142857"/>
        <filter val="518.4186047"/>
        <filter val="518.421875"/>
        <filter val="518.4344262"/>
        <filter val="518.4552239"/>
        <filter val="518.48"/>
        <filter val="518.4933333"/>
        <filter val="518.5"/>
        <filter val="518.5441176"/>
        <filter val="518.6101695"/>
        <filter val="518.625"/>
        <filter val="518.6453488"/>
        <filter val="518.6703297"/>
        <filter val="518.6747967"/>
        <filter val="518.6790123"/>
        <filter val="518.6858639"/>
        <filter val="518.6861314"/>
        <filter val="518.6981132"/>
        <filter val="518.7234043"/>
        <filter val="518.7265625"/>
        <filter val="518.7266187"/>
        <filter val="518.7752809"/>
        <filter val="518.7762238"/>
        <filter val="518.7833333"/>
        <filter val="518.7866667"/>
        <filter val="518.8037383"/>
        <filter val="518.8046875"/>
        <filter val="518.8208955"/>
        <filter val="518.8504673"/>
        <filter val="518.8651685"/>
        <filter val="518.8703704"/>
        <filter val="518.8734177"/>
        <filter val="518.8939394"/>
        <filter val="518.92"/>
        <filter val="518.9368421"/>
        <filter val="518.9593496"/>
        <filter val="518.962963"/>
        <filter val="518.9677419"/>
        <filter val="518.9705882"/>
        <filter val="518.9708738"/>
        <filter val="518.9770115"/>
        <filter val="518.9880952"/>
        <filter val="518.9886364"/>
        <filter val="518.988764"/>
        <filter val="519.0178571"/>
        <filter val="519.0352113"/>
        <filter val="519.0555556"/>
        <filter val="519.0740741"/>
        <filter val="519.0745342"/>
        <filter val="519.0909091"/>
        <filter val="519.1165049"/>
        <filter val="519.1355932"/>
        <filter val="519.1428571"/>
        <filter val="519.1684211"/>
        <filter val="519.1803279"/>
        <filter val="519.1808511"/>
        <filter val="519.1833333"/>
        <filter val="519.1962617"/>
        <filter val="519.1968504"/>
        <filter val="519.2066116"/>
        <filter val="519.2068966"/>
        <filter val="519.2184466"/>
        <filter val="519.2631579"/>
        <filter val="519.2666667"/>
        <filter val="519.3009709"/>
        <filter val="519.3061224"/>
        <filter val="519.3636364"/>
        <filter val="519.3730159"/>
        <filter val="519.3846154"/>
        <filter val="519.4"/>
        <filter val="519.4117647"/>
        <filter val="519.4147727"/>
        <filter val="519.4476744"/>
        <filter val="519.4496644"/>
        <filter val="519.4565217"/>
        <filter val="519.5145631"/>
        <filter val="519.516129"/>
        <filter val="519.5227964"/>
        <filter val="519.5344828"/>
        <filter val="519.5578947"/>
        <filter val="519.5669291"/>
        <filter val="519.5685279"/>
        <filter val="519.5747126"/>
        <filter val="519.5865385"/>
        <filter val="519.5892116"/>
        <filter val="519.6"/>
        <filter val="519.6015625"/>
        <filter val="519.6086957"/>
        <filter val="519.647619"/>
        <filter val="519.6481481"/>
        <filter val="519.6632653"/>
        <filter val="519.6987952"/>
        <filter val="519.7058824"/>
        <filter val="519.7078652"/>
        <filter val="519.7195767"/>
        <filter val="519.7228916"/>
        <filter val="519.7432432"/>
        <filter val="519.8018018"/>
        <filter val="519.8315217"/>
        <filter val="519.8417722"/>
        <filter val="519.877551"/>
        <filter val="519.8823529"/>
        <filter val="519.9018692"/>
        <filter val="519.9101124"/>
        <filter val="519.9213483"/>
        <filter val="519.9307692"/>
        <filter val="519.984127"/>
        <filter val="520.0090909"/>
        <filter val="520.045977"/>
        <filter val="520.0638298"/>
        <filter val="520.0925926"/>
        <filter val="520.1066667"/>
        <filter val="520.1294964"/>
        <filter val="520.1415929"/>
        <filter val="520.2112676"/>
        <filter val="520.2432432"/>
        <filter val="520.2439024"/>
        <filter val="520.25"/>
        <filter val="520.2586207"/>
        <filter val="520.2611465"/>
        <filter val="520.265625"/>
        <filter val="520.2842105"/>
        <filter val="520.287037"/>
        <filter val="520.2947368"/>
        <filter val="520.3194444"/>
        <filter val="520.328125"/>
        <filter val="520.3408451"/>
        <filter val="520.3851852"/>
        <filter val="520.4070796"/>
        <filter val="520.4098361"/>
        <filter val="520.4102564"/>
        <filter val="520.4181818"/>
        <filter val="520.4461538"/>
        <filter val="520.4507772"/>
        <filter val="520.4528302"/>
        <filter val="520.4583333"/>
        <filter val="520.4609375"/>
        <filter val="520.4772727"/>
        <filter val="520.5233645"/>
        <filter val="520.530303"/>
        <filter val="520.5423729"/>
        <filter val="520.5543478"/>
        <filter val="520.5731707"/>
        <filter val="520.6"/>
        <filter val="520.6184211"/>
        <filter val="520.6382979"/>
        <filter val="520.640625"/>
        <filter val="520.6444444"/>
        <filter val="520.6481481"/>
        <filter val="520.7181818"/>
        <filter val="520.7236842"/>
        <filter val="520.7246377"/>
        <filter val="520.7363636"/>
        <filter val="520.7380952"/>
        <filter val="520.7592593"/>
        <filter val="520.7898551"/>
        <filter val="520.832"/>
        <filter val="520.8452381"/>
        <filter val="520.8857143"/>
        <filter val="520.8979592"/>
        <filter val="520.8990826"/>
        <filter val="520.9137931"/>
        <filter val="520.92"/>
        <filter val="520.9217391"/>
        <filter val="520.9411765"/>
        <filter val="520.9626168"/>
        <filter val="520.9818182"/>
        <filter val="521"/>
        <filter val="521.0107527"/>
        <filter val="521.0555556"/>
        <filter val="521.0606061"/>
        <filter val="521.0666667"/>
        <filter val="521.0720721"/>
        <filter val="521.1038961"/>
        <filter val="521.1111111"/>
        <filter val="521.1911765"/>
        <filter val="521.1931818"/>
        <filter val="521.2"/>
        <filter val="521.2053571"/>
        <filter val="521.2345679"/>
        <filter val="521.3050847"/>
        <filter val="521.3140496"/>
        <filter val="521.3235294"/>
        <filter val="521.3473684"/>
        <filter val="521.3478261"/>
        <filter val="521.3636364"/>
        <filter val="521.373913"/>
        <filter val="521.390625"/>
        <filter val="521.3928571"/>
        <filter val="521.4"/>
        <filter val="521.4072398"/>
        <filter val="521.4253731"/>
        <filter val="521.4342105"/>
        <filter val="521.4428571"/>
        <filter val="521.4611399"/>
        <filter val="521.4703557"/>
        <filter val="521.4712042"/>
        <filter val="521.4871795"/>
        <filter val="521.4978166"/>
        <filter val="521.5"/>
        <filter val="521.5069444"/>
        <filter val="521.515625"/>
        <filter val="521.5248227"/>
        <filter val="521.5301205"/>
        <filter val="521.5416667"/>
        <filter val="521.5465116"/>
        <filter val="521.5568182"/>
        <filter val="521.5616438"/>
        <filter val="521.5673077"/>
        <filter val="521.5686275"/>
        <filter val="521.5755396"/>
        <filter val="521.5776699"/>
        <filter val="521.6412214"/>
        <filter val="521.6482759"/>
        <filter val="521.6507937"/>
        <filter val="521.6585366"/>
        <filter val="521.6779661"/>
        <filter val="521.6923077"/>
        <filter val="521.6981132"/>
        <filter val="521.7539683"/>
        <filter val="521.754386"/>
        <filter val="521.7604167"/>
        <filter val="521.7642276"/>
        <filter val="521.7866667"/>
        <filter val="521.8085106"/>
        <filter val="521.8157895"/>
        <filter val="521.8181818"/>
        <filter val="521.8258706"/>
        <filter val="521.8504673"/>
        <filter val="521.8541667"/>
        <filter val="521.8586957"/>
        <filter val="521.8591549"/>
        <filter val="521.859375"/>
        <filter val="521.875"/>
        <filter val="521.8970588"/>
        <filter val="521.9148936"/>
        <filter val="521.9606299"/>
        <filter val="521.9726027"/>
        <filter val="521.9830508"/>
        <filter val="521.9862069"/>
        <filter val="522.0103093"/>
        <filter val="522.0588235"/>
        <filter val="522.0714286"/>
        <filter val="522.1"/>
        <filter val="522.1136364"/>
        <filter val="522.1304348"/>
        <filter val="522.1395349"/>
        <filter val="522.1415094"/>
        <filter val="522.15"/>
        <filter val="522.1544715"/>
        <filter val="522.15625"/>
        <filter val="522.1573034"/>
        <filter val="522.16"/>
        <filter val="522.1603053"/>
        <filter val="522.1676301"/>
        <filter val="522.19"/>
        <filter val="522.1985294"/>
        <filter val="522.2424242"/>
        <filter val="522.2941176"/>
        <filter val="522.3133641"/>
        <filter val="522.3148148"/>
        <filter val="522.3157895"/>
        <filter val="522.3308271"/>
        <filter val="522.3333333"/>
        <filter val="522.3434343"/>
        <filter val="522.3518519"/>
        <filter val="522.3676471"/>
        <filter val="522.4236453"/>
        <filter val="522.4266667"/>
        <filter val="522.4623656"/>
        <filter val="522.4732824"/>
        <filter val="522.4752475"/>
        <filter val="522.4852941"/>
        <filter val="522.5"/>
        <filter val="522.5227273"/>
        <filter val="522.5271318"/>
        <filter val="522.5357143"/>
        <filter val="522.5576923"/>
        <filter val="522.5853659"/>
        <filter val="522.587156"/>
        <filter val="522.5889571"/>
        <filter val="522.595092"/>
        <filter val="522.6029412"/>
        <filter val="522.6354167"/>
        <filter val="522.65625"/>
        <filter val="522.706422"/>
        <filter val="522.7259259"/>
        <filter val="522.7272727"/>
        <filter val="522.7368421"/>
        <filter val="522.7454545"/>
        <filter val="522.7537688"/>
        <filter val="522.7767857"/>
        <filter val="522.7777778"/>
        <filter val="522.8030303"/>
        <filter val="522.8270677"/>
        <filter val="522.827957"/>
        <filter val="522.8303571"/>
        <filter val="522.8723404"/>
        <filter val="522.8793103"/>
        <filter val="522.8837209"/>
        <filter val="522.9052632"/>
        <filter val="522.9220779"/>
        <filter val="522.9230769"/>
        <filter val="522.9736842"/>
        <filter val="522.9818182"/>
        <filter val="523.0107527"/>
        <filter val="523.0125"/>
        <filter val="523.038835"/>
        <filter val="523.0487805"/>
        <filter val="523.0518519"/>
        <filter val="523.0564516"/>
        <filter val="523.07"/>
        <filter val="523.079646"/>
        <filter val="523.0860215"/>
        <filter val="523.0923077"/>
        <filter val="523.1085271"/>
        <filter val="523.1176471"/>
        <filter val="523.1182796"/>
        <filter val="523.1351351"/>
        <filter val="523.1463415"/>
        <filter val="523.1587983"/>
        <filter val="523.1875"/>
        <filter val="523.2049689"/>
        <filter val="523.2056738"/>
        <filter val="523.2134831"/>
        <filter val="523.2542373"/>
        <filter val="523.2771084"/>
        <filter val="523.2783505"/>
        <filter val="523.2805755"/>
        <filter val="523.2901408"/>
        <filter val="523.3055556"/>
        <filter val="523.3064516"/>
        <filter val="523.3103448"/>
        <filter val="523.328125"/>
        <filter val="523.3391304"/>
        <filter val="523.3421053"/>
        <filter val="523.361991"/>
        <filter val="523.3957447"/>
        <filter val="523.3958333"/>
        <filter val="523.4029851"/>
        <filter val="523.4054054"/>
        <filter val="523.416"/>
        <filter val="523.4242424"/>
        <filter val="523.4464286"/>
        <filter val="523.4495413"/>
        <filter val="523.452381"/>
        <filter val="523.4528302"/>
        <filter val="523.4727273"/>
        <filter val="523.5119048"/>
        <filter val="523.53"/>
        <filter val="523.5301205"/>
        <filter val="523.5348837"/>
        <filter val="523.5408163"/>
        <filter val="523.5565217"/>
        <filter val="523.5660377"/>
        <filter val="523.5957447"/>
        <filter val="523.6060606"/>
        <filter val="523.6097561"/>
        <filter val="523.6166667"/>
        <filter val="523.6335079"/>
        <filter val="523.6363636"/>
        <filter val="523.6404494"/>
        <filter val="523.6422018"/>
        <filter val="523.6666667"/>
        <filter val="523.6693548"/>
        <filter val="523.6764706"/>
        <filter val="523.6847826"/>
        <filter val="523.7560976"/>
        <filter val="523.78125"/>
        <filter val="523.7822581"/>
        <filter val="523.8142857"/>
        <filter val="523.8173913"/>
        <filter val="523.8222222"/>
        <filter val="523.8429752"/>
        <filter val="523.8494624"/>
        <filter val="523.8863636"/>
        <filter val="523.8968254"/>
        <filter val="523.9060403"/>
        <filter val="523.9133858"/>
        <filter val="523.9139785"/>
        <filter val="523.9140625"/>
        <filter val="523.9349593"/>
        <filter val="523.954023"/>
        <filter val="523.9669421"/>
        <filter val="523.974026"/>
        <filter val="523.9855072"/>
        <filter val="524"/>
        <filter val="524.011236"/>
        <filter val="524.0152284"/>
        <filter val="524.0196078"/>
        <filter val="524.03125"/>
        <filter val="524.0362319"/>
        <filter val="524.0392157"/>
        <filter val="524.0610687"/>
        <filter val="524.0872483"/>
        <filter val="524.0987654"/>
        <filter val="524.119403"/>
        <filter val="524.1320755"/>
        <filter val="524.1345291"/>
        <filter val="524.1606218"/>
        <filter val="524.1734694"/>
        <filter val="524.192"/>
        <filter val="524.1923077"/>
        <filter val="524.24"/>
        <filter val="524.254902"/>
        <filter val="524.2589286"/>
        <filter val="524.2692308"/>
        <filter val="524.2736842"/>
        <filter val="524.2865169"/>
        <filter val="524.3277778"/>
        <filter val="524.3546099"/>
        <filter val="524.3684211"/>
        <filter val="524.4166667"/>
        <filter val="524.4310345"/>
        <filter val="524.4362745"/>
        <filter val="524.44"/>
        <filter val="524.477707"/>
        <filter val="524.5"/>
        <filter val="524.5045872"/>
        <filter val="524.5342466"/>
        <filter val="524.5666667"/>
        <filter val="524.5789474"/>
        <filter val="524.5802469"/>
        <filter val="524.5890411"/>
        <filter val="524.5983607"/>
        <filter val="524.6144578"/>
        <filter val="524.6203704"/>
        <filter val="524.6266667"/>
        <filter val="524.6727273"/>
        <filter val="524.673913"/>
        <filter val="524.6869565"/>
        <filter val="524.7291667"/>
        <filter val="524.7428571"/>
        <filter val="524.7571429"/>
        <filter val="524.7777778"/>
        <filter val="524.7979798"/>
        <filter val="524.7980769"/>
        <filter val="524.827957"/>
        <filter val="524.8453608"/>
        <filter val="524.8555556"/>
        <filter val="524.8736842"/>
        <filter val="524.9558824"/>
        <filter val="524.9703704"/>
        <filter val="525.0111111"/>
        <filter val="525.0143885"/>
        <filter val="525.0144928"/>
        <filter val="525.0588235"/>
        <filter val="525.0921053"/>
        <filter val="525.0963855"/>
        <filter val="525.1256545"/>
        <filter val="525.127907"/>
        <filter val="525.1415929"/>
        <filter val="525.1515152"/>
        <filter val="525.1719457"/>
        <filter val="525.1805556"/>
        <filter val="525.1840491"/>
        <filter val="525.2038835"/>
        <filter val="525.238806"/>
        <filter val="525.247191"/>
        <filter val="525.2473118"/>
        <filter val="525.2685185"/>
        <filter val="525.3023256"/>
        <filter val="525.3083333"/>
        <filter val="525.3098592"/>
        <filter val="525.3370787"/>
        <filter val="525.3381295"/>
        <filter val="525.3673469"/>
        <filter val="525.3695652"/>
        <filter val="525.382716"/>
        <filter val="525.4031414"/>
        <filter val="525.4170854"/>
        <filter val="525.43379"/>
        <filter val="525.4385965"/>
        <filter val="525.4552846"/>
        <filter val="525.4666667"/>
        <filter val="525.474359"/>
        <filter val="525.48"/>
        <filter val="525.4827586"/>
        <filter val="525.5"/>
        <filter val="525.53125"/>
        <filter val="525.5903614"/>
        <filter val="525.6020408"/>
        <filter val="525.6666667"/>
        <filter val="525.7222222"/>
        <filter val="525.7267081"/>
        <filter val="525.75"/>
        <filter val="525.7580645"/>
        <filter val="525.8026316"/>
        <filter val="525.826087"/>
        <filter val="525.8317757"/>
        <filter val="525.8333333"/>
        <filter val="525.8527132"/>
        <filter val="525.8584071"/>
        <filter val="525.8903509"/>
        <filter val="525.9217877"/>
        <filter val="525.9285714"/>
        <filter val="525.9347826"/>
        <filter val="525.9404762"/>
        <filter val="525.9444444"/>
        <filter val="525.9473684"/>
        <filter val="525.9848485"/>
        <filter val="525.9901961"/>
        <filter val="526"/>
        <filter val="526.0277778"/>
        <filter val="526.0350877"/>
        <filter val="526.0617284"/>
        <filter val="526.0729167"/>
        <filter val="526.0803571"/>
        <filter val="526.0809249"/>
        <filter val="526.0904255"/>
        <filter val="526.0930233"/>
        <filter val="526.1020408"/>
        <filter val="526.1122449"/>
        <filter val="526.1261261"/>
        <filter val="526.1401869"/>
        <filter val="526.1428571"/>
        <filter val="526.1730769"/>
        <filter val="526.1827957"/>
        <filter val="526.2159091"/>
        <filter val="526.2258065"/>
        <filter val="526.2929293"/>
        <filter val="526.2931034"/>
        <filter val="526.3943662"/>
        <filter val="526.4065041"/>
        <filter val="526.4285714"/>
        <filter val="526.4381443"/>
        <filter val="526.4590164"/>
        <filter val="526.4596273"/>
        <filter val="526.4678899"/>
        <filter val="526.4811321"/>
        <filter val="526.5"/>
        <filter val="526.5104167"/>
        <filter val="526.5578947"/>
        <filter val="526.56"/>
        <filter val="526.5645161"/>
        <filter val="526.5734266"/>
        <filter val="526.5735294"/>
        <filter val="526.5833333"/>
        <filter val="526.5934066"/>
        <filter val="526.607362"/>
        <filter val="526.6081081"/>
        <filter val="526.6642336"/>
        <filter val="526.6666667"/>
        <filter val="526.6727273"/>
        <filter val="526.6833333"/>
        <filter val="526.686747"/>
        <filter val="526.6936937"/>
        <filter val="526.7017544"/>
        <filter val="526.7120419"/>
        <filter val="526.7173913"/>
        <filter val="526.7204301"/>
        <filter val="526.7407407"/>
        <filter val="526.746114"/>
        <filter val="526.7951389"/>
        <filter val="526.8"/>
        <filter val="526.8139535"/>
        <filter val="526.8181818"/>
        <filter val="526.8536585"/>
        <filter val="526.856"/>
        <filter val="526.8675214"/>
        <filter val="526.875"/>
        <filter val="526.9019608"/>
        <filter val="526.9753086"/>
        <filter val="526.9772727"/>
        <filter val="526.9945055"/>
        <filter val="527.0140845"/>
        <filter val="527.0181818"/>
        <filter val="527.020202"/>
        <filter val="527.030303"/>
        <filter val="527.0416667"/>
        <filter val="527.06"/>
        <filter val="527.1176471"/>
        <filter val="527.1296296"/>
        <filter val="527.1442308"/>
        <filter val="527.1619718"/>
        <filter val="527.1973684"/>
        <filter val="527.2"/>
        <filter val="527.2116788"/>
        <filter val="527.28"/>
        <filter val="527.2835821"/>
        <filter val="527.2921348"/>
        <filter val="527.2933333"/>
        <filter val="527.3004484"/>
        <filter val="527.3053435"/>
        <filter val="527.3442623"/>
        <filter val="527.3495935"/>
        <filter val="527.3888889"/>
        <filter val="527.4"/>
        <filter val="527.4155251"/>
        <filter val="527.4210526"/>
        <filter val="527.4555556"/>
        <filter val="527.477707"/>
        <filter val="527.4944444"/>
        <filter val="527.5119048"/>
        <filter val="527.528169"/>
        <filter val="527.53125"/>
        <filter val="527.5314685"/>
        <filter val="527.5326087"/>
        <filter val="527.5337838"/>
        <filter val="527.5970149"/>
        <filter val="527.6141079"/>
        <filter val="527.6311475"/>
        <filter val="527.6549296"/>
        <filter val="527.6619718"/>
        <filter val="527.6704545"/>
        <filter val="527.6989247"/>
        <filter val="527.7098446"/>
        <filter val="527.7297297"/>
        <filter val="527.7741935"/>
        <filter val="527.7794118"/>
        <filter val="527.8271605"/>
        <filter val="527.8368794"/>
        <filter val="527.8738739"/>
        <filter val="527.8934426"/>
        <filter val="527.8985507"/>
        <filter val="527.9166667"/>
        <filter val="527.9217877"/>
        <filter val="527.9344262"/>
        <filter val="527.94"/>
        <filter val="527.9864865"/>
        <filter val="528.0124224"/>
        <filter val="528.0363636"/>
        <filter val="528.0481928"/>
        <filter val="528.0847458"/>
        <filter val="528.1195652"/>
        <filter val="528.1232877"/>
        <filter val="528.1375"/>
        <filter val="528.1456954"/>
        <filter val="528.2209302"/>
        <filter val="528.2266667"/>
        <filter val="528.2277228"/>
        <filter val="528.2307692"/>
        <filter val="528.2357724"/>
        <filter val="528.2395833"/>
        <filter val="528.2702703"/>
        <filter val="528.352459"/>
        <filter val="528.3622047"/>
        <filter val="528.4105263"/>
        <filter val="528.4125"/>
        <filter val="528.4271357"/>
        <filter val="528.45"/>
        <filter val="528.4864865"/>
        <filter val="528.4946237"/>
        <filter val="528.5111111"/>
        <filter val="528.5125"/>
        <filter val="528.53"/>
        <filter val="528.5407407"/>
        <filter val="528.5633803"/>
        <filter val="528.5742574"/>
        <filter val="528.5826772"/>
        <filter val="528.6043956"/>
        <filter val="528.6057692"/>
        <filter val="528.6122449"/>
        <filter val="528.630137"/>
        <filter val="528.6761364"/>
        <filter val="528.6785714"/>
        <filter val="528.688"/>
        <filter val="528.6986301"/>
        <filter val="528.7477477"/>
        <filter val="528.7571429"/>
        <filter val="528.7735849"/>
        <filter val="528.7823129"/>
        <filter val="528.7850467"/>
        <filter val="528.8130841"/>
        <filter val="528.8142857"/>
        <filter val="528.8646617"/>
        <filter val="528.8723404"/>
        <filter val="528.8910891"/>
        <filter val="528.9578947"/>
        <filter val="528.9787234"/>
        <filter val="529"/>
        <filter val="529.0086957"/>
        <filter val="529.015873"/>
        <filter val="529.0222222"/>
        <filter val="529.0618557"/>
        <filter val="529.0776699"/>
        <filter val="529.0985915"/>
        <filter val="529.1792453"/>
        <filter val="529.1911765"/>
        <filter val="529.2"/>
        <filter val="529.2151899"/>
        <filter val="529.2173913"/>
        <filter val="529.2698413"/>
        <filter val="529.3229167"/>
        <filter val="529.3283582"/>
        <filter val="529.3880597"/>
        <filter val="529.4623656"/>
        <filter val="529.4680851"/>
        <filter val="529.4692308"/>
        <filter val="529.4736842"/>
        <filter val="529.5"/>
        <filter val="529.5185185"/>
        <filter val="529.5277778"/>
        <filter val="529.531746"/>
        <filter val="529.5576923"/>
        <filter val="529.5625"/>
        <filter val="529.5666667"/>
        <filter val="529.5779817"/>
        <filter val="529.6185567"/>
        <filter val="529.6666667"/>
        <filter val="529.6734694"/>
        <filter val="529.7086614"/>
        <filter val="529.7545455"/>
        <filter val="529.7657658"/>
        <filter val="529.7761194"/>
        <filter val="529.7926829"/>
        <filter val="529.8320611"/>
        <filter val="529.8582677"/>
        <filter val="529.9333333"/>
        <filter val="529.9337748"/>
        <filter val="529.974359"/>
        <filter val="530"/>
        <filter val="530.0054348"/>
        <filter val="530.0197044"/>
        <filter val="530.0606061"/>
        <filter val="530.0677966"/>
        <filter val="530.0795455"/>
        <filter val="530.0865385"/>
        <filter val="530.0920245"/>
        <filter val="530.0982143"/>
        <filter val="530.1549296"/>
        <filter val="530.1578947"/>
        <filter val="530.1785714"/>
        <filter val="530.2272727"/>
        <filter val="530.2484076"/>
        <filter val="530.2884615"/>
        <filter val="530.3017241"/>
        <filter val="530.3076923"/>
        <filter val="530.3111111"/>
        <filter val="530.3232323"/>
        <filter val="530.3358779"/>
        <filter val="530.3539823"/>
        <filter val="530.3655914"/>
        <filter val="530.3736264"/>
        <filter val="530.3908046"/>
        <filter val="530.4140625"/>
        <filter val="530.4299065"/>
        <filter val="530.4378109"/>
        <filter val="530.4466019"/>
        <filter val="530.4639175"/>
        <filter val="530.4918033"/>
        <filter val="530.5240175"/>
        <filter val="530.5369128"/>
        <filter val="530.5897436"/>
        <filter val="530.6101695"/>
        <filter val="530.6509434"/>
        <filter val="530.6747967"/>
        <filter val="530.6804124"/>
        <filter val="530.7234043"/>
        <filter val="530.7241379"/>
        <filter val="530.7346939"/>
        <filter val="530.7373737"/>
        <filter val="530.75"/>
        <filter val="530.7758621"/>
        <filter val="530.8"/>
        <filter val="530.8050847"/>
        <filter val="530.8152174"/>
        <filter val="530.8198198"/>
        <filter val="530.9047619"/>
        <filter val="530.9052632"/>
        <filter val="530.9195402"/>
        <filter val="530.9305556"/>
        <filter val="530.9389313"/>
        <filter val="530.9423077"/>
        <filter val="530.9584488"/>
        <filter val="530.96875"/>
        <filter val="530.9745223"/>
        <filter val="531"/>
        <filter val="531.015625"/>
        <filter val="531.0168539"/>
        <filter val="531.0365854"/>
        <filter val="531.0549451"/>
        <filter val="531.0847458"/>
        <filter val="531.1030928"/>
        <filter val="531.112"/>
        <filter val="531.1553398"/>
        <filter val="531.2027027"/>
        <filter val="531.2571429"/>
        <filter val="531.2695035"/>
        <filter val="531.3076923"/>
        <filter val="531.3614458"/>
        <filter val="531.3680556"/>
        <filter val="531.3786408"/>
        <filter val="531.3818182"/>
        <filter val="531.4244604"/>
        <filter val="531.4657534"/>
        <filter val="531.48"/>
        <filter val="531.504065"/>
        <filter val="531.5104167"/>
        <filter val="531.5309735"/>
        <filter val="531.5889571"/>
        <filter val="531.6021505"/>
        <filter val="531.609375"/>
        <filter val="531.6223776"/>
        <filter val="531.6363636"/>
        <filter val="531.7074468"/>
        <filter val="531.7272727"/>
        <filter val="531.7368421"/>
        <filter val="531.751773"/>
        <filter val="531.7537313"/>
        <filter val="531.7657658"/>
        <filter val="531.8243243"/>
        <filter val="531.8461538"/>
        <filter val="531.8630137"/>
        <filter val="531.88"/>
        <filter val="531.9102564"/>
        <filter val="531.9135802"/>
        <filter val="531.939759"/>
        <filter val="531.9425287"/>
        <filter val="531.959596"/>
        <filter val="531.9615385"/>
        <filter val="531.9754902"/>
        <filter val="531.9793814"/>
        <filter val="532"/>
        <filter val="532.0307692"/>
        <filter val="532.0942029"/>
        <filter val="532.1"/>
        <filter val="532.1089109"/>
        <filter val="532.1111111"/>
        <filter val="532.1142857"/>
        <filter val="532.1304348"/>
        <filter val="532.1515152"/>
        <filter val="532.1666667"/>
        <filter val="532.2042254"/>
        <filter val="532.2628866"/>
        <filter val="532.2773109"/>
        <filter val="532.3225806"/>
        <filter val="532.3317972"/>
        <filter val="532.3369565"/>
        <filter val="532.35"/>
        <filter val="532.3661972"/>
        <filter val="532.3738318"/>
        <filter val="532.3809524"/>
        <filter val="532.4130435"/>
        <filter val="532.4495413"/>
        <filter val="532.4946237"/>
        <filter val="532.5263158"/>
        <filter val="532.5447154"/>
        <filter val="532.5555556"/>
        <filter val="532.5686275"/>
        <filter val="532.584"/>
        <filter val="532.6153846"/>
        <filter val="532.6377953"/>
        <filter val="532.7027027"/>
        <filter val="532.7079646"/>
        <filter val="532.7105263"/>
        <filter val="532.8073394"/>
        <filter val="532.8131868"/>
        <filter val="532.853211"/>
        <filter val="532.8659794"/>
        <filter val="532.8789238"/>
        <filter val="532.8983051"/>
        <filter val="532.9305556"/>
        <filter val="532.9589041"/>
        <filter val="533"/>
        <filter val="533.0320513"/>
        <filter val="533.0714286"/>
        <filter val="533.1132075"/>
        <filter val="533.1190476"/>
        <filter val="533.1237113"/>
        <filter val="533.1931818"/>
        <filter val="533.2010582"/>
        <filter val="533.2108844"/>
        <filter val="533.2277778"/>
        <filter val="533.25"/>
        <filter val="533.2727273"/>
        <filter val="533.2781457"/>
        <filter val="533.2781955"/>
        <filter val="533.2989691"/>
        <filter val="533.3"/>
        <filter val="533.36"/>
        <filter val="533.3695652"/>
        <filter val="533.3793103"/>
        <filter val="533.3932584"/>
        <filter val="533.48"/>
        <filter val="533.5540541"/>
        <filter val="533.5851064"/>
        <filter val="533.6185567"/>
        <filter val="533.6218487"/>
        <filter val="533.6282051"/>
        <filter val="533.6413043"/>
        <filter val="533.7171717"/>
        <filter val="533.770751"/>
        <filter val="533.893617"/>
        <filter val="533.9069767"/>
        <filter val="533.928"/>
        <filter val="533.93125"/>
        <filter val="533.9333333"/>
        <filter val="533.969697"/>
        <filter val="533.9814815"/>
        <filter val="533.9857143"/>
        <filter val="533.9917355"/>
        <filter val="534.0275229"/>
        <filter val="534.0552995"/>
        <filter val="534.0869565"/>
        <filter val="534.0986842"/>
        <filter val="534.1030928"/>
        <filter val="534.125"/>
        <filter val="534.1382114"/>
        <filter val="534.2352941"/>
        <filter val="534.24"/>
        <filter val="534.2561983"/>
        <filter val="534.2576687"/>
        <filter val="534.257732"/>
        <filter val="534.2816901"/>
        <filter val="534.3489583"/>
        <filter val="534.3511111"/>
        <filter val="534.3975904"/>
        <filter val="534.410596"/>
        <filter val="534.4301075"/>
        <filter val="534.4725275"/>
        <filter val="534.4965517"/>
        <filter val="534.5234375"/>
        <filter val="534.5294118"/>
        <filter val="534.55"/>
        <filter val="534.5636364"/>
        <filter val="534.601626"/>
        <filter val="534.6173469"/>
        <filter val="534.65"/>
        <filter val="534.6569767"/>
        <filter val="534.6627907"/>
        <filter val="534.6930693"/>
        <filter val="534.7327586"/>
        <filter val="534.7625"/>
        <filter val="534.7721519"/>
        <filter val="534.8105263"/>
        <filter val="534.8266667"/>
        <filter val="534.8271605"/>
        <filter val="534.8356164"/>
        <filter val="534.9036145"/>
        <filter val="534.9081633"/>
        <filter val="534.9108635"/>
        <filter val="534.9487179"/>
        <filter val="534.9519231"/>
        <filter val="534.959596"/>
        <filter val="534.9893617"/>
        <filter val="535"/>
        <filter val="535.0619469"/>
        <filter val="535.1007752"/>
        <filter val="535.1428571"/>
        <filter val="535.1470588"/>
        <filter val="535.1493213"/>
        <filter val="535.1973684"/>
        <filter val="535.212766"/>
        <filter val="535.2266667"/>
        <filter val="535.2330827"/>
        <filter val="535.2721088"/>
        <filter val="535.2926829"/>
        <filter val="535.3023256"/>
        <filter val="535.32"/>
        <filter val="535.381295"/>
        <filter val="535.4489796"/>
        <filter val="535.4621212"/>
        <filter val="535.4691358"/>
        <filter val="535.4741379"/>
        <filter val="535.5087719"/>
        <filter val="535.5224719"/>
        <filter val="535.539604"/>
        <filter val="535.5673077"/>
        <filter val="535.5970149"/>
        <filter val="535.6377953"/>
        <filter val="535.6548673"/>
        <filter val="535.6575342"/>
        <filter val="535.6769231"/>
        <filter val="535.744186"/>
        <filter val="535.7545455"/>
        <filter val="535.7634409"/>
        <filter val="535.8043478"/>
        <filter val="535.816568"/>
        <filter val="535.8396947"/>
        <filter val="535.8959276"/>
        <filter val="535.9130435"/>
        <filter val="535.9230769"/>
        <filter val="535.9866667"/>
        <filter val="536.1411043"/>
        <filter val="536.1679389"/>
        <filter val="536.1702128"/>
        <filter val="536.1830986"/>
        <filter val="536.1846154"/>
        <filter val="536.2045455"/>
        <filter val="536.2658228"/>
        <filter val="536.2844828"/>
        <filter val="536.3762887"/>
        <filter val="536.3867925"/>
        <filter val="536.4347826"/>
        <filter val="536.4390244"/>
        <filter val="536.4444444"/>
        <filter val="536.4710744"/>
        <filter val="536.5"/>
        <filter val="536.5263158"/>
        <filter val="536.6094183"/>
        <filter val="536.6176471"/>
        <filter val="536.6375"/>
        <filter val="536.6989247"/>
        <filter val="536.7205882"/>
        <filter val="536.7258065"/>
        <filter val="536.8478261"/>
        <filter val="536.8937198"/>
        <filter val="536.9022222"/>
        <filter val="536.9066667"/>
        <filter val="536.9338235"/>
        <filter val="537.009434"/>
        <filter val="537.0338983"/>
        <filter val="537.0423729"/>
        <filter val="537.0777778"/>
        <filter val="537.0833333"/>
        <filter val="537.1351351"/>
        <filter val="537.1789474"/>
        <filter val="537.1794872"/>
        <filter val="537.21875"/>
        <filter val="537.2345679"/>
        <filter val="537.264"/>
        <filter val="537.2711864"/>
        <filter val="537.3285714"/>
        <filter val="537.4337349"/>
        <filter val="537.4409449"/>
        <filter val="537.4763231"/>
        <filter val="537.4791667"/>
        <filter val="537.597561"/>
        <filter val="537.6176471"/>
        <filter val="537.6272727"/>
        <filter val="537.7073171"/>
        <filter val="537.7093023"/>
        <filter val="537.7183099"/>
        <filter val="537.7555556"/>
        <filter val="537.8735632"/>
        <filter val="537.875"/>
        <filter val="537.9285714"/>
        <filter val="537.9318182"/>
        <filter val="537.9405941"/>
        <filter val="537.9473684"/>
        <filter val="537.9589041"/>
        <filter val="537.9656863"/>
        <filter val="537.9758065"/>
        <filter val="538.0465116"/>
        <filter val="538.0620155"/>
        <filter val="538.0714286"/>
        <filter val="538.0810811"/>
        <filter val="538.1176471"/>
        <filter val="538.122807"/>
        <filter val="538.1724138"/>
        <filter val="538.2169811"/>
        <filter val="538.2386364"/>
        <filter val="538.2459016"/>
        <filter val="538.3246753"/>
        <filter val="538.3272727"/>
        <filter val="538.4"/>
        <filter val="538.4032258"/>
        <filter val="538.4074074"/>
        <filter val="538.4487179"/>
        <filter val="538.4512195"/>
        <filter val="538.4628099"/>
        <filter val="538.4933333"/>
        <filter val="538.5"/>
        <filter val="538.5373134"/>
        <filter val="538.5526316"/>
        <filter val="538.56"/>
        <filter val="538.5625"/>
        <filter val="538.5892857"/>
        <filter val="538.6065574"/>
        <filter val="538.6808511"/>
        <filter val="538.7446809"/>
        <filter val="538.7959184"/>
        <filter val="538.8223684"/>
        <filter val="538.8297872"/>
        <filter val="538.8315789"/>
        <filter val="538.8545455"/>
        <filter val="538.8613861"/>
        <filter val="538.8851064"/>
        <filter val="538.9459459"/>
        <filter val="538.9795918"/>
        <filter val="539"/>
        <filter val="539.0203046"/>
        <filter val="539.030303"/>
        <filter val="539.0359712"/>
        <filter val="539.0629921"/>
        <filter val="539.0818182"/>
        <filter val="539.092437"/>
        <filter val="539.1222222"/>
        <filter val="539.2158273"/>
        <filter val="539.2522523"/>
        <filter val="539.3084112"/>
        <filter val="539.3536585"/>
        <filter val="539.4255319"/>
        <filter val="539.5225225"/>
        <filter val="539.5761589"/>
        <filter val="539.5833333"/>
        <filter val="539.605"/>
        <filter val="539.6111111"/>
        <filter val="539.6236559"/>
        <filter val="539.6947368"/>
        <filter val="539.7054795"/>
        <filter val="539.7307692"/>
        <filter val="539.7647059"/>
        <filter val="539.8070175"/>
        <filter val="539.8387097"/>
        <filter val="539.8487805"/>
        <filter val="539.8596491"/>
        <filter val="539.9944134"/>
        <filter val="540"/>
        <filter val="540.21875"/>
        <filter val="540.2323232"/>
        <filter val="540.3063063"/>
        <filter val="540.3414634"/>
        <filter val="540.4032258"/>
        <filter val="540.5070423"/>
        <filter val="540.5071429"/>
        <filter val="540.5378151"/>
        <filter val="540.5425532"/>
        <filter val="540.557377"/>
        <filter val="540.5957447"/>
        <filter val="540.6558442"/>
        <filter val="540.7096774"/>
        <filter val="540.7711864"/>
        <filter val="540.8272251"/>
        <filter val="540.8661417"/>
        <filter val="540.9007634"/>
        <filter val="540.9257143"/>
        <filter val="540.9928571"/>
        <filter val="541.0603448"/>
        <filter val="541.0756303"/>
        <filter val="541.08"/>
        <filter val="541.1197183"/>
        <filter val="541.1401869"/>
        <filter val="541.1789474"/>
        <filter val="541.1793103"/>
        <filter val="541.1901408"/>
        <filter val="541.1967213"/>
        <filter val="541.2072539"/>
        <filter val="541.2152466"/>
        <filter val="541.2465753"/>
        <filter val="541.295082"/>
        <filter val="541.3081081"/>
        <filter val="541.311828"/>
        <filter val="541.3167702"/>
        <filter val="541.4339623"/>
        <filter val="541.4777778"/>
        <filter val="541.4973545"/>
        <filter val="541.5409836"/>
        <filter val="541.5428571"/>
        <filter val="541.5714286"/>
        <filter val="541.6206897"/>
        <filter val="541.6291391"/>
        <filter val="541.6341463"/>
        <filter val="541.6363636"/>
        <filter val="541.6758621"/>
        <filter val="541.7086614"/>
        <filter val="541.8108108"/>
        <filter val="541.8167939"/>
        <filter val="541.8639053"/>
        <filter val="541.8760331"/>
        <filter val="541.9195402"/>
        <filter val="541.92"/>
        <filter val="541.9428571"/>
        <filter val="541.9636364"/>
        <filter val="541.9856115"/>
        <filter val="542.0470588"/>
        <filter val="542.0472441"/>
        <filter val="542.0576923"/>
        <filter val="542.0612245"/>
        <filter val="542.0967742"/>
        <filter val="542.1529412"/>
        <filter val="542.1631206"/>
        <filter val="542.2680412"/>
        <filter val="542.3245614"/>
        <filter val="542.4731183"/>
        <filter val="542.5571429"/>
        <filter val="542.69"/>
        <filter val="542.728972"/>
        <filter val="542.7428571"/>
        <filter val="542.8448276"/>
        <filter val="542.8629032"/>
        <filter val="542.9655172"/>
        <filter val="542.9736842"/>
        <filter val="542.9888889"/>
        <filter val="543.0271739"/>
        <filter val="543.0689655"/>
        <filter val="543.1043478"/>
        <filter val="543.2362205"/>
        <filter val="543.2544379"/>
        <filter val="543.3522727"/>
        <filter val="543.3561644"/>
        <filter val="543.3947368"/>
        <filter val="543.4245283"/>
        <filter val="543.5333333"/>
        <filter val="543.5638298"/>
        <filter val="543.5670103"/>
        <filter val="543.7952756"/>
        <filter val="543.8"/>
        <filter val="543.8170732"/>
        <filter val="543.9454545"/>
        <filter val="543.9574468"/>
        <filter val="544.047619"/>
        <filter val="544.1223022"/>
        <filter val="544.1318681"/>
        <filter val="544.1474359"/>
        <filter val="544.1626016"/>
        <filter val="544.1891892"/>
        <filter val="544.2342342"/>
        <filter val="544.248227"/>
        <filter val="544.3267327"/>
        <filter val="544.3333333"/>
        <filter val="544.402439"/>
        <filter val="544.4503311"/>
        <filter val="544.5"/>
        <filter val="544.6071429"/>
        <filter val="544.6133333"/>
        <filter val="544.6860465"/>
        <filter val="544.6923077"/>
        <filter val="544.6928571"/>
        <filter val="544.7416667"/>
        <filter val="544.7788018"/>
        <filter val="544.7866667"/>
        <filter val="544.7903226"/>
        <filter val="544.8518519"/>
        <filter val="544.9241379"/>
        <filter val="545"/>
        <filter val="545.0686275"/>
        <filter val="545.0699301"/>
        <filter val="545.1886792"/>
        <filter val="545.2105263"/>
        <filter val="545.2566372"/>
        <filter val="545.2608696"/>
        <filter val="545.2836879"/>
        <filter val="545.3760684"/>
        <filter val="545.4173913"/>
        <filter val="545.4556962"/>
        <filter val="545.4594595"/>
        <filter val="545.536"/>
        <filter val="545.5773196"/>
        <filter val="545.5806452"/>
        <filter val="545.6029412"/>
        <filter val="545.6171429"/>
        <filter val="545.7067669"/>
        <filter val="545.7560976"/>
        <filter val="545.7653061"/>
        <filter val="545.8272727"/>
        <filter val="545.9761905"/>
        <filter val="546.0591133"/>
        <filter val="546.08"/>
        <filter val="546.1693548"/>
        <filter val="546.2058824"/>
        <filter val="546.3630137"/>
        <filter val="546.4716981"/>
        <filter val="546.4772727"/>
        <filter val="546.5142857"/>
        <filter val="546.5179856"/>
        <filter val="546.5416667"/>
        <filter val="546.5584416"/>
        <filter val="546.559322"/>
        <filter val="546.8083333"/>
        <filter val="546.9865772"/>
        <filter val="547.0266667"/>
        <filter val="547.122807"/>
        <filter val="547.2"/>
        <filter val="547.2105263"/>
        <filter val="547.23125"/>
        <filter val="547.2473118"/>
        <filter val="547.3266667"/>
        <filter val="547.4408602"/>
        <filter val="547.5"/>
        <filter val="547.5673759"/>
        <filter val="547.6565657"/>
        <filter val="547.6777778"/>
        <filter val="547.6857143"/>
        <filter val="547.6959459"/>
        <filter val="547.8316832"/>
        <filter val="547.8828829"/>
        <filter val="548.0359712"/>
        <filter val="548.0864865"/>
        <filter val="548.1266667"/>
        <filter val="548.16875"/>
        <filter val="548.25"/>
        <filter val="548.2792208"/>
        <filter val="548.3157895"/>
        <filter val="548.3243243"/>
        <filter val="548.3405405"/>
        <filter val="548.3898305"/>
        <filter val="548.4038462"/>
        <filter val="548.48"/>
        <filter val="548.566474"/>
        <filter val="548.8513514"/>
        <filter val="548.8611111"/>
        <filter val="548.8666667"/>
        <filter val="548.9146341"/>
        <filter val="548.9548872"/>
        <filter val="548.9574468"/>
        <filter val="549.109375"/>
        <filter val="549.165"/>
        <filter val="549.2434783"/>
        <filter val="549.3168317"/>
        <filter val="549.4074074"/>
        <filter val="549.4191176"/>
        <filter val="549.4329897"/>
        <filter val="549.471831"/>
        <filter val="549.5858586"/>
        <filter val="549.6402878"/>
        <filter val="549.6434783"/>
        <filter val="549.6466667"/>
        <filter val="549.75"/>
        <filter val="549.7972973"/>
        <filter val="549.8169014"/>
        <filter val="549.9818182"/>
        <filter val="550.1571429"/>
        <filter val="550.1914894"/>
        <filter val="550.1937984"/>
        <filter val="550.3291139"/>
        <filter val="550.3333333"/>
        <filter val="550.5073529"/>
        <filter val="550.5392157"/>
        <filter val="550.6633663"/>
        <filter val="550.6767677"/>
        <filter val="550.7096774"/>
        <filter val="550.74"/>
        <filter val="550.7480315"/>
        <filter val="551.2"/>
        <filter val="551.2105263"/>
        <filter val="551.218543"/>
        <filter val="551.2265625"/>
        <filter val="551.245283"/>
        <filter val="551.3465347"/>
        <filter val="551.3902439"/>
        <filter val="551.4385965"/>
        <filter val="551.4418605"/>
        <filter val="551.4434783"/>
        <filter val="551.4964029"/>
        <filter val="551.5319149"/>
        <filter val="551.5820896"/>
        <filter val="551.7852349"/>
        <filter val="551.8773585"/>
        <filter val="551.984375"/>
        <filter val="552.0268456"/>
        <filter val="552.0872483"/>
        <filter val="552.1958763"/>
        <filter val="552.344"/>
        <filter val="552.4193548"/>
        <filter val="552.4330709"/>
        <filter val="552.4539007"/>
        <filter val="552.5540541"/>
        <filter val="552.6216216"/>
        <filter val="552.6842105"/>
        <filter val="552.7006803"/>
        <filter val="552.75"/>
        <filter val="552.755102"/>
        <filter val="552.9181287"/>
        <filter val="552.9473684"/>
        <filter val="553.025641"/>
        <filter val="553.0982659"/>
        <filter val="553.2116788"/>
        <filter val="553.3088235"/>
        <filter val="553.5584416"/>
        <filter val="553.7578947"/>
        <filter val="553.8156028"/>
        <filter val="553.8163265"/>
        <filter val="553.9381443"/>
        <filter val="554.0175439"/>
        <filter val="554.2755102"/>
        <filter val="554.5197368"/>
        <filter val="554.539823"/>
        <filter val="554.5909091"/>
        <filter val="554.6521739"/>
        <filter val="554.6715686"/>
        <filter val="554.8961039"/>
        <filter val="555.0896552"/>
        <filter val="555.275"/>
        <filter val="555.3829787"/>
        <filter val="555.6212121"/>
        <filter val="555.6938776"/>
        <filter val="555.6964286"/>
        <filter val="555.7052632"/>
        <filter val="556"/>
        <filter val="556.2867647"/>
        <filter val="556.3262032"/>
        <filter val="556.4766355"/>
        <filter val="556.5142857"/>
        <filter val="556.5438596"/>
        <filter val="556.5652174"/>
        <filter val="556.7943262"/>
        <filter val="557.046729"/>
        <filter val="557.0763359"/>
        <filter val="557.1585366"/>
        <filter val="557.2403846"/>
        <filter val="557.2981366"/>
        <filter val="557.4565217"/>
        <filter val="557.5266667"/>
        <filter val="557.7142857"/>
        <filter val="557.8558559"/>
        <filter val="557.9428571"/>
        <filter val="558.0647059"/>
        <filter val="558.1428571"/>
        <filter val="558.2291667"/>
        <filter val="558.25"/>
        <filter val="558.462069"/>
        <filter val="558.4702381"/>
        <filter val="558.5115207"/>
        <filter val="558.9122807"/>
        <filter val="558.9191176"/>
        <filter val="559.0467836"/>
        <filter val="559.0973451"/>
        <filter val="559.1395349"/>
        <filter val="559.2411765"/>
        <filter val="559.3266667"/>
        <filter val="559.5645161"/>
        <filter val="559.6058824"/>
        <filter val="559.6153846"/>
        <filter val="559.7364341"/>
        <filter val="560.1565217"/>
        <filter val="560.2637363"/>
        <filter val="560.7878788"/>
        <filter val="561.0445545"/>
        <filter val="561.4285714"/>
        <filter val="561.4456522"/>
        <filter val="561.8011696"/>
        <filter val="561.8089888"/>
        <filter val="562.1726619"/>
        <filter val="562.2985075"/>
        <filter val="562.505618"/>
        <filter val="563.3333333"/>
        <filter val="563.7802198"/>
        <filter val="563.9677419"/>
        <filter val="564.3191489"/>
        <filter val="565.0780488"/>
        <filter val="565.625"/>
        <filter val="565.7865169"/>
        <filter val="565.9634146"/>
        <filter val="566"/>
        <filter val="566.6463415"/>
        <filter val="567.5175439"/>
        <filter val="567.7582418"/>
        <filter val="568.0594595"/>
        <filter val="568.9054054"/>
        <filter val="569.3491124"/>
        <filter val="569.4285714"/>
        <filter val="569.4774775"/>
        <filter val="569.9241379"/>
        <filter val="570.2446809"/>
        <filter val="570.245098"/>
        <filter val="570.40625"/>
        <filter val="570.7039474"/>
        <filter val="572.2302158"/>
        <filter val="572.7843137"/>
        <filter val="573.4827586"/>
        <filter val="574.1243243"/>
        <filter val="574.3617021"/>
        <filter val="575.1403509"/>
        <filter val="576.6126761"/>
        <filter val="577.2"/>
        <filter val="578.6315789"/>
        <filter val="578.9196429"/>
        <filter val="579.657754"/>
        <filter val="581.7446809"/>
        <filter val="584.828877"/>
        <filter val="585.1339286"/>
        <filter val="587.3263158"/>
        <filter val="593.5531915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952"/>
  <sheetViews>
    <sheetView tabSelected="1" workbookViewId="0">
      <selection sqref="A1:R4952"/>
    </sheetView>
  </sheetViews>
  <sheetFormatPr defaultRowHeight="12.75"/>
  <sheetData>
    <row r="1" spans="1:18">
      <c r="A1">
        <v>601</v>
      </c>
      <c r="B1">
        <v>177</v>
      </c>
      <c r="C1" t="s">
        <v>18</v>
      </c>
      <c r="D1" t="s">
        <v>19</v>
      </c>
      <c r="E1" t="s">
        <v>1419</v>
      </c>
      <c r="F1" t="s">
        <v>1407</v>
      </c>
      <c r="G1" t="s">
        <v>1420</v>
      </c>
      <c r="H1" t="s">
        <v>1421</v>
      </c>
      <c r="I1" t="s">
        <v>3</v>
      </c>
      <c r="J1">
        <v>165</v>
      </c>
      <c r="K1">
        <v>485.39393939393938</v>
      </c>
      <c r="L1">
        <v>42.424242424242422</v>
      </c>
      <c r="M1">
        <v>38.18181818181818</v>
      </c>
      <c r="N1">
        <v>17.575757575757574</v>
      </c>
      <c r="O1">
        <v>1.8181818181818181</v>
      </c>
      <c r="P1">
        <v>57.575757575757578</v>
      </c>
      <c r="Q1">
        <v>19.393939393939394</v>
      </c>
      <c r="R1" t="s">
        <v>20</v>
      </c>
    </row>
    <row r="2" spans="1:18">
      <c r="A2">
        <v>601</v>
      </c>
      <c r="B2">
        <v>177</v>
      </c>
      <c r="C2" t="s">
        <v>18</v>
      </c>
      <c r="D2" t="s">
        <v>19</v>
      </c>
      <c r="E2" t="s">
        <v>1419</v>
      </c>
      <c r="F2" t="s">
        <v>1407</v>
      </c>
      <c r="G2" t="s">
        <v>1420</v>
      </c>
      <c r="H2" t="s">
        <v>1421</v>
      </c>
      <c r="I2" t="s">
        <v>10</v>
      </c>
      <c r="J2">
        <v>165</v>
      </c>
      <c r="K2">
        <v>506.32727272727271</v>
      </c>
      <c r="L2">
        <v>26.666666666666668</v>
      </c>
      <c r="M2">
        <v>43.636363636363633</v>
      </c>
      <c r="N2">
        <v>24.848484848484848</v>
      </c>
      <c r="O2">
        <v>4.8484848484848486</v>
      </c>
      <c r="P2">
        <v>73.333333333333329</v>
      </c>
      <c r="Q2">
        <v>29.696969696969695</v>
      </c>
      <c r="R2" t="s">
        <v>20</v>
      </c>
    </row>
    <row r="3" spans="1:18">
      <c r="A3">
        <v>601</v>
      </c>
      <c r="B3">
        <v>177</v>
      </c>
      <c r="C3" t="s">
        <v>18</v>
      </c>
      <c r="D3" t="s">
        <v>19</v>
      </c>
      <c r="E3" t="s">
        <v>1419</v>
      </c>
      <c r="F3" t="s">
        <v>1407</v>
      </c>
      <c r="G3" t="s">
        <v>1420</v>
      </c>
      <c r="H3" t="s">
        <v>1421</v>
      </c>
      <c r="I3" t="s">
        <v>11</v>
      </c>
      <c r="J3">
        <v>164</v>
      </c>
      <c r="K3">
        <v>499.30487804878049</v>
      </c>
      <c r="L3">
        <v>26.829268292682926</v>
      </c>
      <c r="M3">
        <v>52.439024390243901</v>
      </c>
      <c r="N3">
        <v>18.292682926829269</v>
      </c>
      <c r="O3">
        <v>2.4390243902439024</v>
      </c>
      <c r="P3">
        <v>73.170731707317074</v>
      </c>
      <c r="Q3">
        <v>20.73170731707317</v>
      </c>
      <c r="R3" t="s">
        <v>20</v>
      </c>
    </row>
    <row r="4" spans="1:18">
      <c r="A4">
        <v>601</v>
      </c>
      <c r="B4">
        <v>177</v>
      </c>
      <c r="C4" t="s">
        <v>18</v>
      </c>
      <c r="D4" t="s">
        <v>19</v>
      </c>
      <c r="E4" t="s">
        <v>1419</v>
      </c>
      <c r="F4" t="s">
        <v>1407</v>
      </c>
      <c r="G4" t="s">
        <v>1420</v>
      </c>
      <c r="H4" t="s">
        <v>1421</v>
      </c>
      <c r="I4" t="s">
        <v>12</v>
      </c>
      <c r="J4">
        <v>163</v>
      </c>
      <c r="K4">
        <v>496.11042944785277</v>
      </c>
      <c r="L4">
        <v>30.674846625766872</v>
      </c>
      <c r="M4">
        <v>49.693251533742334</v>
      </c>
      <c r="N4">
        <v>13.496932515337424</v>
      </c>
      <c r="O4">
        <v>6.1349693251533743</v>
      </c>
      <c r="P4">
        <v>69.325153374233125</v>
      </c>
      <c r="Q4">
        <v>19.631901840490798</v>
      </c>
      <c r="R4" t="s">
        <v>20</v>
      </c>
    </row>
    <row r="5" spans="1:18">
      <c r="A5">
        <v>601</v>
      </c>
      <c r="B5">
        <v>1050</v>
      </c>
      <c r="C5" t="s">
        <v>18</v>
      </c>
      <c r="D5" t="s">
        <v>21</v>
      </c>
      <c r="E5" t="s">
        <v>1419</v>
      </c>
      <c r="F5" t="s">
        <v>1407</v>
      </c>
      <c r="G5" t="s">
        <v>1420</v>
      </c>
      <c r="H5" t="s">
        <v>1421</v>
      </c>
      <c r="I5" t="s">
        <v>3</v>
      </c>
      <c r="J5">
        <v>68</v>
      </c>
      <c r="K5">
        <v>498.02941176470586</v>
      </c>
      <c r="L5">
        <v>33.823529411764703</v>
      </c>
      <c r="M5">
        <v>41.176470588235297</v>
      </c>
      <c r="N5">
        <v>20.588235294117649</v>
      </c>
      <c r="O5">
        <v>4.4117647058823533</v>
      </c>
      <c r="P5">
        <v>66.17647058823529</v>
      </c>
      <c r="Q5">
        <v>25</v>
      </c>
      <c r="R5" t="s">
        <v>20</v>
      </c>
    </row>
    <row r="6" spans="1:18">
      <c r="A6">
        <v>601</v>
      </c>
      <c r="B6">
        <v>1050</v>
      </c>
      <c r="C6" t="s">
        <v>18</v>
      </c>
      <c r="D6" t="s">
        <v>21</v>
      </c>
      <c r="E6" t="s">
        <v>1419</v>
      </c>
      <c r="F6" t="s">
        <v>1407</v>
      </c>
      <c r="G6" t="s">
        <v>1420</v>
      </c>
      <c r="H6" t="s">
        <v>1421</v>
      </c>
      <c r="I6" t="s">
        <v>10</v>
      </c>
      <c r="J6">
        <v>68</v>
      </c>
      <c r="K6">
        <v>517.61764705882354</v>
      </c>
      <c r="L6">
        <v>13.235294117647058</v>
      </c>
      <c r="M6">
        <v>50</v>
      </c>
      <c r="N6">
        <v>29.411764705882351</v>
      </c>
      <c r="O6">
        <v>7.3529411764705879</v>
      </c>
      <c r="P6">
        <v>86.764705882352942</v>
      </c>
      <c r="Q6">
        <v>36.764705882352942</v>
      </c>
      <c r="R6" t="s">
        <v>20</v>
      </c>
    </row>
    <row r="7" spans="1:18">
      <c r="A7">
        <v>601</v>
      </c>
      <c r="B7">
        <v>1050</v>
      </c>
      <c r="C7" t="s">
        <v>18</v>
      </c>
      <c r="D7" t="s">
        <v>21</v>
      </c>
      <c r="E7" t="s">
        <v>1419</v>
      </c>
      <c r="F7" t="s">
        <v>1407</v>
      </c>
      <c r="G7" t="s">
        <v>1420</v>
      </c>
      <c r="H7" t="s">
        <v>1421</v>
      </c>
      <c r="I7" t="s">
        <v>11</v>
      </c>
      <c r="J7">
        <v>68</v>
      </c>
      <c r="K7">
        <v>508.36764705882354</v>
      </c>
      <c r="L7">
        <v>13.235294117647058</v>
      </c>
      <c r="M7">
        <v>60.294117647058826</v>
      </c>
      <c r="N7">
        <v>20.588235294117649</v>
      </c>
      <c r="O7">
        <v>5.882352941176471</v>
      </c>
      <c r="P7">
        <v>86.764705882352942</v>
      </c>
      <c r="Q7">
        <v>26.470588235294116</v>
      </c>
      <c r="R7" t="s">
        <v>20</v>
      </c>
    </row>
    <row r="8" spans="1:18">
      <c r="A8">
        <v>601</v>
      </c>
      <c r="B8">
        <v>1050</v>
      </c>
      <c r="C8" t="s">
        <v>18</v>
      </c>
      <c r="D8" t="s">
        <v>21</v>
      </c>
      <c r="E8" t="s">
        <v>1419</v>
      </c>
      <c r="F8" t="s">
        <v>1407</v>
      </c>
      <c r="G8" t="s">
        <v>1420</v>
      </c>
      <c r="H8" t="s">
        <v>1421</v>
      </c>
      <c r="I8" t="s">
        <v>12</v>
      </c>
      <c r="J8">
        <v>68</v>
      </c>
      <c r="K8">
        <v>499.64705882352939</v>
      </c>
      <c r="L8">
        <v>25</v>
      </c>
      <c r="M8">
        <v>54.411764705882355</v>
      </c>
      <c r="N8">
        <v>14.705882352941176</v>
      </c>
      <c r="O8">
        <v>5.882352941176471</v>
      </c>
      <c r="P8">
        <v>75</v>
      </c>
      <c r="Q8">
        <v>20.588235294117649</v>
      </c>
      <c r="R8" t="s">
        <v>20</v>
      </c>
    </row>
    <row r="9" spans="1:18">
      <c r="A9">
        <v>601</v>
      </c>
      <c r="B9">
        <v>5050</v>
      </c>
      <c r="C9" t="s">
        <v>18</v>
      </c>
      <c r="D9" t="s">
        <v>22</v>
      </c>
      <c r="E9" t="s">
        <v>1419</v>
      </c>
      <c r="F9" t="s">
        <v>1407</v>
      </c>
      <c r="G9" t="s">
        <v>1420</v>
      </c>
      <c r="H9" t="s">
        <v>1421</v>
      </c>
      <c r="I9" t="s">
        <v>3</v>
      </c>
      <c r="J9">
        <v>36</v>
      </c>
      <c r="K9">
        <v>473.44444444444446</v>
      </c>
      <c r="L9">
        <v>58.333333333333336</v>
      </c>
      <c r="M9">
        <v>27.777777777777779</v>
      </c>
      <c r="N9">
        <v>11.111111111111111</v>
      </c>
      <c r="O9">
        <v>2.7777777777777777</v>
      </c>
      <c r="P9">
        <v>41.666666666666664</v>
      </c>
      <c r="Q9">
        <v>13.888888888888889</v>
      </c>
      <c r="R9" t="s">
        <v>20</v>
      </c>
    </row>
    <row r="10" spans="1:18">
      <c r="A10">
        <v>601</v>
      </c>
      <c r="B10">
        <v>5050</v>
      </c>
      <c r="C10" t="s">
        <v>18</v>
      </c>
      <c r="D10" t="s">
        <v>22</v>
      </c>
      <c r="E10" t="s">
        <v>1419</v>
      </c>
      <c r="F10" t="s">
        <v>1407</v>
      </c>
      <c r="G10" t="s">
        <v>1420</v>
      </c>
      <c r="H10" t="s">
        <v>1421</v>
      </c>
      <c r="I10" t="s">
        <v>10</v>
      </c>
      <c r="J10">
        <v>36</v>
      </c>
      <c r="K10">
        <v>480.41666666666669</v>
      </c>
      <c r="L10">
        <v>50</v>
      </c>
      <c r="M10">
        <v>44.444444444444443</v>
      </c>
      <c r="N10">
        <v>5.5555555555555554</v>
      </c>
      <c r="O10">
        <v>0</v>
      </c>
      <c r="P10">
        <v>50</v>
      </c>
      <c r="Q10">
        <v>5.5555555555555554</v>
      </c>
      <c r="R10" t="s">
        <v>20</v>
      </c>
    </row>
    <row r="11" spans="1:18">
      <c r="A11">
        <v>601</v>
      </c>
      <c r="B11">
        <v>5050</v>
      </c>
      <c r="C11" t="s">
        <v>18</v>
      </c>
      <c r="D11" t="s">
        <v>22</v>
      </c>
      <c r="E11" t="s">
        <v>1419</v>
      </c>
      <c r="F11" t="s">
        <v>1407</v>
      </c>
      <c r="G11" t="s">
        <v>1420</v>
      </c>
      <c r="H11" t="s">
        <v>1421</v>
      </c>
      <c r="I11" t="s">
        <v>11</v>
      </c>
      <c r="J11">
        <v>36</v>
      </c>
      <c r="K11">
        <v>475.88888888888891</v>
      </c>
      <c r="L11">
        <v>47.222222222222221</v>
      </c>
      <c r="M11">
        <v>47.222222222222221</v>
      </c>
      <c r="N11">
        <v>5.5555555555555554</v>
      </c>
      <c r="O11">
        <v>0</v>
      </c>
      <c r="P11">
        <v>52.777777777777779</v>
      </c>
      <c r="Q11">
        <v>5.5555555555555554</v>
      </c>
      <c r="R11" t="s">
        <v>20</v>
      </c>
    </row>
    <row r="12" spans="1:18">
      <c r="A12">
        <v>601</v>
      </c>
      <c r="B12">
        <v>5050</v>
      </c>
      <c r="C12" t="s">
        <v>18</v>
      </c>
      <c r="D12" t="s">
        <v>22</v>
      </c>
      <c r="E12" t="s">
        <v>1419</v>
      </c>
      <c r="F12" t="s">
        <v>1407</v>
      </c>
      <c r="G12" t="s">
        <v>1420</v>
      </c>
      <c r="H12" t="s">
        <v>1421</v>
      </c>
      <c r="I12" t="s">
        <v>12</v>
      </c>
      <c r="J12">
        <v>36</v>
      </c>
      <c r="K12">
        <v>480.63888888888891</v>
      </c>
      <c r="L12">
        <v>41.666666666666664</v>
      </c>
      <c r="M12">
        <v>52.777777777777779</v>
      </c>
      <c r="N12">
        <v>2.7777777777777777</v>
      </c>
      <c r="O12">
        <v>2.7777777777777777</v>
      </c>
      <c r="P12">
        <v>58.333333333333336</v>
      </c>
      <c r="Q12">
        <v>5.5555555555555554</v>
      </c>
      <c r="R12" t="s">
        <v>20</v>
      </c>
    </row>
    <row r="13" spans="1:18">
      <c r="A13">
        <v>602</v>
      </c>
      <c r="B13">
        <v>187</v>
      </c>
      <c r="C13" t="s">
        <v>23</v>
      </c>
      <c r="D13" t="s">
        <v>24</v>
      </c>
      <c r="E13" t="s">
        <v>1419</v>
      </c>
      <c r="F13" t="s">
        <v>1407</v>
      </c>
      <c r="G13" t="s">
        <v>1420</v>
      </c>
      <c r="H13" t="s">
        <v>1421</v>
      </c>
      <c r="I13" t="s">
        <v>3</v>
      </c>
      <c r="J13">
        <v>25</v>
      </c>
      <c r="K13">
        <v>534.24</v>
      </c>
      <c r="L13">
        <v>8</v>
      </c>
      <c r="M13">
        <v>24</v>
      </c>
      <c r="N13">
        <v>48</v>
      </c>
      <c r="O13">
        <v>20</v>
      </c>
      <c r="P13">
        <v>92</v>
      </c>
      <c r="Q13">
        <v>68</v>
      </c>
      <c r="R13" t="s">
        <v>25</v>
      </c>
    </row>
    <row r="14" spans="1:18">
      <c r="A14">
        <v>602</v>
      </c>
      <c r="B14">
        <v>187</v>
      </c>
      <c r="C14" t="s">
        <v>23</v>
      </c>
      <c r="D14" t="s">
        <v>24</v>
      </c>
      <c r="E14" t="s">
        <v>1419</v>
      </c>
      <c r="F14" t="s">
        <v>1407</v>
      </c>
      <c r="G14" t="s">
        <v>1420</v>
      </c>
      <c r="H14" t="s">
        <v>1421</v>
      </c>
      <c r="I14" t="s">
        <v>10</v>
      </c>
      <c r="J14">
        <v>25</v>
      </c>
      <c r="K14">
        <v>546.08000000000004</v>
      </c>
      <c r="L14">
        <v>8</v>
      </c>
      <c r="M14">
        <v>24</v>
      </c>
      <c r="N14">
        <v>44</v>
      </c>
      <c r="O14">
        <v>24</v>
      </c>
      <c r="P14">
        <v>92</v>
      </c>
      <c r="Q14">
        <v>68</v>
      </c>
      <c r="R14" t="s">
        <v>25</v>
      </c>
    </row>
    <row r="15" spans="1:18">
      <c r="A15">
        <v>602</v>
      </c>
      <c r="B15">
        <v>187</v>
      </c>
      <c r="C15" t="s">
        <v>23</v>
      </c>
      <c r="D15" t="s">
        <v>24</v>
      </c>
      <c r="E15" t="s">
        <v>1419</v>
      </c>
      <c r="F15" t="s">
        <v>1407</v>
      </c>
      <c r="G15" t="s">
        <v>1420</v>
      </c>
      <c r="H15" t="s">
        <v>1421</v>
      </c>
      <c r="I15" t="s">
        <v>11</v>
      </c>
      <c r="J15">
        <v>25</v>
      </c>
      <c r="K15">
        <v>521.4</v>
      </c>
      <c r="L15">
        <v>8</v>
      </c>
      <c r="M15">
        <v>44</v>
      </c>
      <c r="N15">
        <v>44</v>
      </c>
      <c r="O15">
        <v>4</v>
      </c>
      <c r="P15">
        <v>92</v>
      </c>
      <c r="Q15">
        <v>48</v>
      </c>
      <c r="R15" t="s">
        <v>25</v>
      </c>
    </row>
    <row r="16" spans="1:18">
      <c r="A16">
        <v>602</v>
      </c>
      <c r="B16">
        <v>187</v>
      </c>
      <c r="C16" t="s">
        <v>23</v>
      </c>
      <c r="D16" t="s">
        <v>24</v>
      </c>
      <c r="E16" t="s">
        <v>1419</v>
      </c>
      <c r="F16" t="s">
        <v>1407</v>
      </c>
      <c r="G16" t="s">
        <v>1420</v>
      </c>
      <c r="H16" t="s">
        <v>1421</v>
      </c>
      <c r="I16" t="s">
        <v>12</v>
      </c>
      <c r="J16">
        <v>25</v>
      </c>
      <c r="K16">
        <v>525.48</v>
      </c>
      <c r="L16">
        <v>8</v>
      </c>
      <c r="M16">
        <v>40</v>
      </c>
      <c r="N16">
        <v>36</v>
      </c>
      <c r="O16">
        <v>16</v>
      </c>
      <c r="P16">
        <v>92</v>
      </c>
      <c r="Q16">
        <v>52</v>
      </c>
      <c r="R16" t="s">
        <v>25</v>
      </c>
    </row>
    <row r="17" spans="1:18">
      <c r="A17">
        <v>602</v>
      </c>
      <c r="B17">
        <v>190</v>
      </c>
      <c r="C17" t="s">
        <v>23</v>
      </c>
      <c r="D17" t="s">
        <v>26</v>
      </c>
      <c r="E17" t="s">
        <v>1419</v>
      </c>
      <c r="F17" t="s">
        <v>1407</v>
      </c>
      <c r="G17" t="s">
        <v>1420</v>
      </c>
      <c r="H17" t="s">
        <v>1421</v>
      </c>
      <c r="I17" t="s">
        <v>3</v>
      </c>
      <c r="J17">
        <v>97</v>
      </c>
      <c r="K17">
        <v>503.67010309278351</v>
      </c>
      <c r="L17">
        <v>31.958762886597938</v>
      </c>
      <c r="M17">
        <v>31.958762886597938</v>
      </c>
      <c r="N17">
        <v>31.958762886597938</v>
      </c>
      <c r="O17">
        <v>4.1237113402061851</v>
      </c>
      <c r="P17">
        <v>68.041237113402062</v>
      </c>
      <c r="Q17">
        <v>36.082474226804123</v>
      </c>
      <c r="R17" t="s">
        <v>25</v>
      </c>
    </row>
    <row r="18" spans="1:18">
      <c r="A18">
        <v>602</v>
      </c>
      <c r="B18">
        <v>190</v>
      </c>
      <c r="C18" t="s">
        <v>23</v>
      </c>
      <c r="D18" t="s">
        <v>26</v>
      </c>
      <c r="E18" t="s">
        <v>1419</v>
      </c>
      <c r="F18" t="s">
        <v>1407</v>
      </c>
      <c r="G18" t="s">
        <v>1420</v>
      </c>
      <c r="H18" t="s">
        <v>1421</v>
      </c>
      <c r="I18" t="s">
        <v>10</v>
      </c>
      <c r="J18">
        <v>97</v>
      </c>
      <c r="K18">
        <v>516.05154639175259</v>
      </c>
      <c r="L18">
        <v>18.556701030927837</v>
      </c>
      <c r="M18">
        <v>37.113402061855673</v>
      </c>
      <c r="N18">
        <v>38.144329896907216</v>
      </c>
      <c r="O18">
        <v>6.1855670103092786</v>
      </c>
      <c r="P18">
        <v>81.44329896907216</v>
      </c>
      <c r="Q18">
        <v>44.329896907216494</v>
      </c>
      <c r="R18" t="s">
        <v>25</v>
      </c>
    </row>
    <row r="19" spans="1:18">
      <c r="A19">
        <v>602</v>
      </c>
      <c r="B19">
        <v>190</v>
      </c>
      <c r="C19" t="s">
        <v>23</v>
      </c>
      <c r="D19" t="s">
        <v>26</v>
      </c>
      <c r="E19" t="s">
        <v>1419</v>
      </c>
      <c r="F19" t="s">
        <v>1407</v>
      </c>
      <c r="G19" t="s">
        <v>1420</v>
      </c>
      <c r="H19" t="s">
        <v>1421</v>
      </c>
      <c r="I19" t="s">
        <v>11</v>
      </c>
      <c r="J19">
        <v>97</v>
      </c>
      <c r="K19">
        <v>502.14432989690721</v>
      </c>
      <c r="L19">
        <v>24.742268041237114</v>
      </c>
      <c r="M19">
        <v>47.422680412371136</v>
      </c>
      <c r="N19">
        <v>24.742268041237114</v>
      </c>
      <c r="O19">
        <v>3.0927835051546393</v>
      </c>
      <c r="P19">
        <v>75.257731958762889</v>
      </c>
      <c r="Q19">
        <v>27.835051546391753</v>
      </c>
      <c r="R19" t="s">
        <v>25</v>
      </c>
    </row>
    <row r="20" spans="1:18">
      <c r="A20">
        <v>602</v>
      </c>
      <c r="B20">
        <v>190</v>
      </c>
      <c r="C20" t="s">
        <v>23</v>
      </c>
      <c r="D20" t="s">
        <v>26</v>
      </c>
      <c r="E20" t="s">
        <v>1419</v>
      </c>
      <c r="F20" t="s">
        <v>1407</v>
      </c>
      <c r="G20" t="s">
        <v>1420</v>
      </c>
      <c r="H20" t="s">
        <v>1421</v>
      </c>
      <c r="I20" t="s">
        <v>12</v>
      </c>
      <c r="J20">
        <v>97</v>
      </c>
      <c r="K20">
        <v>503.57731958762889</v>
      </c>
      <c r="L20">
        <v>26.804123711340207</v>
      </c>
      <c r="M20">
        <v>42.268041237113401</v>
      </c>
      <c r="N20">
        <v>22.680412371134022</v>
      </c>
      <c r="O20">
        <v>8.2474226804123703</v>
      </c>
      <c r="P20">
        <v>73.19587628865979</v>
      </c>
      <c r="Q20">
        <v>30.927835051546392</v>
      </c>
      <c r="R20" t="s">
        <v>25</v>
      </c>
    </row>
    <row r="21" spans="1:18">
      <c r="A21">
        <v>603</v>
      </c>
      <c r="B21">
        <v>3050</v>
      </c>
      <c r="C21" t="s">
        <v>27</v>
      </c>
      <c r="D21" t="s">
        <v>28</v>
      </c>
      <c r="E21" t="s">
        <v>1419</v>
      </c>
      <c r="F21" t="s">
        <v>1407</v>
      </c>
      <c r="G21" t="s">
        <v>1420</v>
      </c>
      <c r="H21" t="s">
        <v>1421</v>
      </c>
      <c r="I21" t="s">
        <v>3</v>
      </c>
      <c r="J21">
        <v>154</v>
      </c>
      <c r="K21">
        <v>483.33766233766232</v>
      </c>
      <c r="L21">
        <v>50</v>
      </c>
      <c r="M21">
        <v>30.519480519480521</v>
      </c>
      <c r="N21">
        <v>18.181818181818183</v>
      </c>
      <c r="O21">
        <v>1.2987012987012987</v>
      </c>
      <c r="P21">
        <v>50</v>
      </c>
      <c r="Q21">
        <v>19.480519480519479</v>
      </c>
      <c r="R21" t="s">
        <v>25</v>
      </c>
    </row>
    <row r="22" spans="1:18">
      <c r="A22">
        <v>603</v>
      </c>
      <c r="B22">
        <v>3050</v>
      </c>
      <c r="C22" t="s">
        <v>27</v>
      </c>
      <c r="D22" t="s">
        <v>28</v>
      </c>
      <c r="E22" t="s">
        <v>1419</v>
      </c>
      <c r="F22" t="s">
        <v>1407</v>
      </c>
      <c r="G22" t="s">
        <v>1420</v>
      </c>
      <c r="H22" t="s">
        <v>1421</v>
      </c>
      <c r="I22" t="s">
        <v>10</v>
      </c>
      <c r="J22">
        <v>156</v>
      </c>
      <c r="K22">
        <v>503.67307692307691</v>
      </c>
      <c r="L22">
        <v>23.076923076923077</v>
      </c>
      <c r="M22">
        <v>49.358974358974358</v>
      </c>
      <c r="N22">
        <v>24.358974358974358</v>
      </c>
      <c r="O22">
        <v>3.2051282051282053</v>
      </c>
      <c r="P22">
        <v>76.92307692307692</v>
      </c>
      <c r="Q22">
        <v>27.564102564102566</v>
      </c>
      <c r="R22" t="s">
        <v>25</v>
      </c>
    </row>
    <row r="23" spans="1:18">
      <c r="A23">
        <v>603</v>
      </c>
      <c r="B23">
        <v>3050</v>
      </c>
      <c r="C23" t="s">
        <v>27</v>
      </c>
      <c r="D23" t="s">
        <v>28</v>
      </c>
      <c r="E23" t="s">
        <v>1419</v>
      </c>
      <c r="F23" t="s">
        <v>1407</v>
      </c>
      <c r="G23" t="s">
        <v>1420</v>
      </c>
      <c r="H23" t="s">
        <v>1421</v>
      </c>
      <c r="I23" t="s">
        <v>11</v>
      </c>
      <c r="J23">
        <v>156</v>
      </c>
      <c r="K23">
        <v>501.15384615384613</v>
      </c>
      <c r="L23">
        <v>26.282051282051281</v>
      </c>
      <c r="M23">
        <v>51.282051282051285</v>
      </c>
      <c r="N23">
        <v>19.23076923076923</v>
      </c>
      <c r="O23">
        <v>3.2051282051282053</v>
      </c>
      <c r="P23">
        <v>73.717948717948715</v>
      </c>
      <c r="Q23">
        <v>22.435897435897434</v>
      </c>
      <c r="R23" t="s">
        <v>25</v>
      </c>
    </row>
    <row r="24" spans="1:18">
      <c r="A24">
        <v>603</v>
      </c>
      <c r="B24">
        <v>3050</v>
      </c>
      <c r="C24" t="s">
        <v>27</v>
      </c>
      <c r="D24" t="s">
        <v>28</v>
      </c>
      <c r="E24" t="s">
        <v>1419</v>
      </c>
      <c r="F24" t="s">
        <v>1407</v>
      </c>
      <c r="G24" t="s">
        <v>1420</v>
      </c>
      <c r="H24" t="s">
        <v>1421</v>
      </c>
      <c r="I24" t="s">
        <v>12</v>
      </c>
      <c r="J24">
        <v>153</v>
      </c>
      <c r="K24">
        <v>497.28758169934639</v>
      </c>
      <c r="L24">
        <v>26.797385620915033</v>
      </c>
      <c r="M24">
        <v>52.287581699346404</v>
      </c>
      <c r="N24">
        <v>15.686274509803921</v>
      </c>
      <c r="O24">
        <v>5.2287581699346406</v>
      </c>
      <c r="P24">
        <v>73.202614379084963</v>
      </c>
      <c r="Q24">
        <v>20.915032679738562</v>
      </c>
      <c r="R24" t="s">
        <v>25</v>
      </c>
    </row>
    <row r="25" spans="1:18">
      <c r="A25">
        <v>604</v>
      </c>
      <c r="B25">
        <v>105</v>
      </c>
      <c r="C25" t="s">
        <v>29</v>
      </c>
      <c r="D25" t="s">
        <v>30</v>
      </c>
      <c r="E25" t="s">
        <v>1419</v>
      </c>
      <c r="F25" t="s">
        <v>1407</v>
      </c>
      <c r="G25" t="s">
        <v>1420</v>
      </c>
      <c r="H25" t="s">
        <v>1421</v>
      </c>
      <c r="I25" t="s">
        <v>3</v>
      </c>
      <c r="J25">
        <v>24</v>
      </c>
      <c r="K25">
        <v>479.83333333333331</v>
      </c>
      <c r="L25">
        <v>37.5</v>
      </c>
      <c r="M25">
        <v>50</v>
      </c>
      <c r="N25">
        <v>12.5</v>
      </c>
      <c r="O25">
        <v>0</v>
      </c>
      <c r="P25">
        <v>62.5</v>
      </c>
      <c r="Q25">
        <v>12.5</v>
      </c>
      <c r="R25" t="s">
        <v>31</v>
      </c>
    </row>
    <row r="26" spans="1:18">
      <c r="A26">
        <v>604</v>
      </c>
      <c r="B26">
        <v>105</v>
      </c>
      <c r="C26" t="s">
        <v>29</v>
      </c>
      <c r="D26" t="s">
        <v>30</v>
      </c>
      <c r="E26" t="s">
        <v>1419</v>
      </c>
      <c r="F26" t="s">
        <v>1407</v>
      </c>
      <c r="G26" t="s">
        <v>1420</v>
      </c>
      <c r="H26" t="s">
        <v>1421</v>
      </c>
      <c r="I26" t="s">
        <v>10</v>
      </c>
      <c r="J26">
        <v>24</v>
      </c>
      <c r="K26">
        <v>481.75</v>
      </c>
      <c r="L26">
        <v>41.666666666666664</v>
      </c>
      <c r="M26">
        <v>50</v>
      </c>
      <c r="N26">
        <v>8.3333333333333339</v>
      </c>
      <c r="O26">
        <v>0</v>
      </c>
      <c r="P26">
        <v>58.333333333333336</v>
      </c>
      <c r="Q26">
        <v>8.3333333333333339</v>
      </c>
      <c r="R26" t="s">
        <v>31</v>
      </c>
    </row>
    <row r="27" spans="1:18">
      <c r="A27">
        <v>604</v>
      </c>
      <c r="B27">
        <v>105</v>
      </c>
      <c r="C27" t="s">
        <v>29</v>
      </c>
      <c r="D27" t="s">
        <v>30</v>
      </c>
      <c r="E27" t="s">
        <v>1419</v>
      </c>
      <c r="F27" t="s">
        <v>1407</v>
      </c>
      <c r="G27" t="s">
        <v>1420</v>
      </c>
      <c r="H27" t="s">
        <v>1421</v>
      </c>
      <c r="I27" t="s">
        <v>11</v>
      </c>
      <c r="J27">
        <v>24</v>
      </c>
      <c r="K27">
        <v>485.125</v>
      </c>
      <c r="L27">
        <v>33.333333333333336</v>
      </c>
      <c r="M27">
        <v>58.333333333333336</v>
      </c>
      <c r="N27">
        <v>8.3333333333333339</v>
      </c>
      <c r="O27">
        <v>0</v>
      </c>
      <c r="P27">
        <v>66.666666666666671</v>
      </c>
      <c r="Q27">
        <v>8.3333333333333339</v>
      </c>
      <c r="R27" t="s">
        <v>31</v>
      </c>
    </row>
    <row r="28" spans="1:18">
      <c r="A28">
        <v>604</v>
      </c>
      <c r="B28">
        <v>105</v>
      </c>
      <c r="C28" t="s">
        <v>29</v>
      </c>
      <c r="D28" t="s">
        <v>30</v>
      </c>
      <c r="E28" t="s">
        <v>1419</v>
      </c>
      <c r="F28" t="s">
        <v>1407</v>
      </c>
      <c r="G28" t="s">
        <v>1420</v>
      </c>
      <c r="H28" t="s">
        <v>1421</v>
      </c>
      <c r="I28" t="s">
        <v>12</v>
      </c>
      <c r="J28">
        <v>24</v>
      </c>
      <c r="K28">
        <v>465.125</v>
      </c>
      <c r="L28">
        <v>66.666666666666671</v>
      </c>
      <c r="M28">
        <v>33.333333333333336</v>
      </c>
      <c r="N28">
        <v>0</v>
      </c>
      <c r="O28">
        <v>0</v>
      </c>
      <c r="P28">
        <v>33.333333333333336</v>
      </c>
      <c r="Q28">
        <v>0</v>
      </c>
      <c r="R28" t="s">
        <v>31</v>
      </c>
    </row>
    <row r="29" spans="1:18">
      <c r="A29">
        <v>605</v>
      </c>
      <c r="B29">
        <v>104</v>
      </c>
      <c r="C29" t="s">
        <v>32</v>
      </c>
      <c r="D29" t="s">
        <v>33</v>
      </c>
      <c r="E29" t="s">
        <v>1419</v>
      </c>
      <c r="F29" t="s">
        <v>1407</v>
      </c>
      <c r="G29" t="s">
        <v>1420</v>
      </c>
      <c r="H29" t="s">
        <v>1421</v>
      </c>
      <c r="I29" t="s">
        <v>3</v>
      </c>
      <c r="J29">
        <v>141</v>
      </c>
      <c r="K29">
        <v>459.9078014184397</v>
      </c>
      <c r="L29">
        <v>62.411347517730498</v>
      </c>
      <c r="M29">
        <v>28.368794326241133</v>
      </c>
      <c r="N29">
        <v>7.8014184397163122</v>
      </c>
      <c r="O29">
        <v>1.4184397163120568</v>
      </c>
      <c r="P29">
        <v>37.588652482269502</v>
      </c>
      <c r="Q29">
        <v>9.2198581560283692</v>
      </c>
      <c r="R29" t="s">
        <v>34</v>
      </c>
    </row>
    <row r="30" spans="1:18">
      <c r="A30">
        <v>605</v>
      </c>
      <c r="B30">
        <v>104</v>
      </c>
      <c r="C30" t="s">
        <v>32</v>
      </c>
      <c r="D30" t="s">
        <v>33</v>
      </c>
      <c r="E30" t="s">
        <v>1419</v>
      </c>
      <c r="F30" t="s">
        <v>1407</v>
      </c>
      <c r="G30" t="s">
        <v>1420</v>
      </c>
      <c r="H30" t="s">
        <v>1421</v>
      </c>
      <c r="I30" t="s">
        <v>10</v>
      </c>
      <c r="J30">
        <v>141</v>
      </c>
      <c r="K30">
        <v>479.8581560283688</v>
      </c>
      <c r="L30">
        <v>56.028368794326241</v>
      </c>
      <c r="M30">
        <v>36.170212765957444</v>
      </c>
      <c r="N30">
        <v>6.3829787234042552</v>
      </c>
      <c r="O30">
        <v>1.4184397163120568</v>
      </c>
      <c r="P30">
        <v>43.971631205673759</v>
      </c>
      <c r="Q30">
        <v>7.8014184397163122</v>
      </c>
      <c r="R30" t="s">
        <v>34</v>
      </c>
    </row>
    <row r="31" spans="1:18">
      <c r="A31">
        <v>605</v>
      </c>
      <c r="B31">
        <v>104</v>
      </c>
      <c r="C31" t="s">
        <v>32</v>
      </c>
      <c r="D31" t="s">
        <v>33</v>
      </c>
      <c r="E31" t="s">
        <v>1419</v>
      </c>
      <c r="F31" t="s">
        <v>1407</v>
      </c>
      <c r="G31" t="s">
        <v>1420</v>
      </c>
      <c r="H31" t="s">
        <v>1421</v>
      </c>
      <c r="I31" t="s">
        <v>11</v>
      </c>
      <c r="J31">
        <v>140</v>
      </c>
      <c r="K31">
        <v>473.14285714285717</v>
      </c>
      <c r="L31">
        <v>60</v>
      </c>
      <c r="M31">
        <v>32.142857142857146</v>
      </c>
      <c r="N31">
        <v>7.1428571428571432</v>
      </c>
      <c r="O31">
        <v>0.7142857142857143</v>
      </c>
      <c r="P31">
        <v>40</v>
      </c>
      <c r="Q31">
        <v>7.8571428571428568</v>
      </c>
      <c r="R31" t="s">
        <v>34</v>
      </c>
    </row>
    <row r="32" spans="1:18">
      <c r="A32">
        <v>605</v>
      </c>
      <c r="B32">
        <v>104</v>
      </c>
      <c r="C32" t="s">
        <v>32</v>
      </c>
      <c r="D32" t="s">
        <v>33</v>
      </c>
      <c r="E32" t="s">
        <v>1419</v>
      </c>
      <c r="F32" t="s">
        <v>1407</v>
      </c>
      <c r="G32" t="s">
        <v>1420</v>
      </c>
      <c r="H32" t="s">
        <v>1421</v>
      </c>
      <c r="I32" t="s">
        <v>12</v>
      </c>
      <c r="J32">
        <v>141</v>
      </c>
      <c r="K32">
        <v>467.468085106383</v>
      </c>
      <c r="L32">
        <v>64.539007092198588</v>
      </c>
      <c r="M32">
        <v>34.751773049645394</v>
      </c>
      <c r="N32">
        <v>0.70921985815602839</v>
      </c>
      <c r="O32">
        <v>0</v>
      </c>
      <c r="P32">
        <v>35.460992907801419</v>
      </c>
      <c r="Q32">
        <v>0.70921985815602839</v>
      </c>
      <c r="R32" t="s">
        <v>34</v>
      </c>
    </row>
    <row r="33" spans="1:18">
      <c r="A33">
        <v>605</v>
      </c>
      <c r="B33">
        <v>194</v>
      </c>
      <c r="C33" t="s">
        <v>32</v>
      </c>
      <c r="D33" t="s">
        <v>35</v>
      </c>
      <c r="E33" t="s">
        <v>1419</v>
      </c>
      <c r="F33" t="s">
        <v>1407</v>
      </c>
      <c r="G33" t="s">
        <v>1420</v>
      </c>
      <c r="H33" t="s">
        <v>1421</v>
      </c>
      <c r="I33" t="s">
        <v>3</v>
      </c>
      <c r="J33">
        <v>97</v>
      </c>
      <c r="K33">
        <v>462.73195876288662</v>
      </c>
      <c r="L33">
        <v>61.855670103092784</v>
      </c>
      <c r="M33">
        <v>28.865979381443299</v>
      </c>
      <c r="N33">
        <v>8.2474226804123703</v>
      </c>
      <c r="O33">
        <v>1.0309278350515463</v>
      </c>
      <c r="P33">
        <v>38.144329896907216</v>
      </c>
      <c r="Q33">
        <v>9.2783505154639183</v>
      </c>
      <c r="R33" t="s">
        <v>34</v>
      </c>
    </row>
    <row r="34" spans="1:18">
      <c r="A34">
        <v>605</v>
      </c>
      <c r="B34">
        <v>194</v>
      </c>
      <c r="C34" t="s">
        <v>32</v>
      </c>
      <c r="D34" t="s">
        <v>35</v>
      </c>
      <c r="E34" t="s">
        <v>1419</v>
      </c>
      <c r="F34" t="s">
        <v>1407</v>
      </c>
      <c r="G34" t="s">
        <v>1420</v>
      </c>
      <c r="H34" t="s">
        <v>1421</v>
      </c>
      <c r="I34" t="s">
        <v>10</v>
      </c>
      <c r="J34">
        <v>97</v>
      </c>
      <c r="K34">
        <v>481.61855670103091</v>
      </c>
      <c r="L34">
        <v>53.608247422680414</v>
      </c>
      <c r="M34">
        <v>34.020618556701031</v>
      </c>
      <c r="N34">
        <v>10.309278350515465</v>
      </c>
      <c r="O34">
        <v>2.0618556701030926</v>
      </c>
      <c r="P34">
        <v>46.391752577319586</v>
      </c>
      <c r="Q34">
        <v>12.371134020618557</v>
      </c>
      <c r="R34" t="s">
        <v>34</v>
      </c>
    </row>
    <row r="35" spans="1:18">
      <c r="A35">
        <v>605</v>
      </c>
      <c r="B35">
        <v>194</v>
      </c>
      <c r="C35" t="s">
        <v>32</v>
      </c>
      <c r="D35" t="s">
        <v>35</v>
      </c>
      <c r="E35" t="s">
        <v>1419</v>
      </c>
      <c r="F35" t="s">
        <v>1407</v>
      </c>
      <c r="G35" t="s">
        <v>1420</v>
      </c>
      <c r="H35" t="s">
        <v>1421</v>
      </c>
      <c r="I35" t="s">
        <v>11</v>
      </c>
      <c r="J35">
        <v>97</v>
      </c>
      <c r="K35">
        <v>475.58762886597935</v>
      </c>
      <c r="L35">
        <v>54.639175257731956</v>
      </c>
      <c r="M35">
        <v>35.051546391752581</v>
      </c>
      <c r="N35">
        <v>7.2164948453608249</v>
      </c>
      <c r="O35">
        <v>3.0927835051546393</v>
      </c>
      <c r="P35">
        <v>45.360824742268044</v>
      </c>
      <c r="Q35">
        <v>10.309278350515465</v>
      </c>
      <c r="R35" t="s">
        <v>34</v>
      </c>
    </row>
    <row r="36" spans="1:18">
      <c r="A36">
        <v>605</v>
      </c>
      <c r="B36">
        <v>194</v>
      </c>
      <c r="C36" t="s">
        <v>32</v>
      </c>
      <c r="D36" t="s">
        <v>35</v>
      </c>
      <c r="E36" t="s">
        <v>1419</v>
      </c>
      <c r="F36" t="s">
        <v>1407</v>
      </c>
      <c r="G36" t="s">
        <v>1420</v>
      </c>
      <c r="H36" t="s">
        <v>1421</v>
      </c>
      <c r="I36" t="s">
        <v>12</v>
      </c>
      <c r="J36">
        <v>97</v>
      </c>
      <c r="K36">
        <v>471.32989690721649</v>
      </c>
      <c r="L36">
        <v>54.639175257731956</v>
      </c>
      <c r="M36">
        <v>42.268041237113401</v>
      </c>
      <c r="N36">
        <v>3.0927835051546393</v>
      </c>
      <c r="O36">
        <v>0</v>
      </c>
      <c r="P36">
        <v>45.360824742268044</v>
      </c>
      <c r="Q36">
        <v>3.0927835051546393</v>
      </c>
      <c r="R36" t="s">
        <v>34</v>
      </c>
    </row>
    <row r="37" spans="1:18">
      <c r="A37">
        <v>605</v>
      </c>
      <c r="B37">
        <v>195</v>
      </c>
      <c r="C37" t="s">
        <v>32</v>
      </c>
      <c r="D37" t="s">
        <v>36</v>
      </c>
      <c r="E37" t="s">
        <v>1419</v>
      </c>
      <c r="F37" t="s">
        <v>1407</v>
      </c>
      <c r="G37" t="s">
        <v>1420</v>
      </c>
      <c r="H37" t="s">
        <v>1421</v>
      </c>
      <c r="I37" t="s">
        <v>3</v>
      </c>
      <c r="J37">
        <v>111</v>
      </c>
      <c r="K37">
        <v>486.64864864864865</v>
      </c>
      <c r="L37">
        <v>41.441441441441441</v>
      </c>
      <c r="M37">
        <v>39.63963963963964</v>
      </c>
      <c r="N37">
        <v>18.018018018018019</v>
      </c>
      <c r="O37">
        <v>0.90090090090090091</v>
      </c>
      <c r="P37">
        <v>58.558558558558559</v>
      </c>
      <c r="Q37">
        <v>18.918918918918919</v>
      </c>
      <c r="R37" t="s">
        <v>34</v>
      </c>
    </row>
    <row r="38" spans="1:18">
      <c r="A38">
        <v>605</v>
      </c>
      <c r="B38">
        <v>195</v>
      </c>
      <c r="C38" t="s">
        <v>32</v>
      </c>
      <c r="D38" t="s">
        <v>36</v>
      </c>
      <c r="E38" t="s">
        <v>1419</v>
      </c>
      <c r="F38" t="s">
        <v>1407</v>
      </c>
      <c r="G38" t="s">
        <v>1420</v>
      </c>
      <c r="H38" t="s">
        <v>1421</v>
      </c>
      <c r="I38" t="s">
        <v>10</v>
      </c>
      <c r="J38">
        <v>111</v>
      </c>
      <c r="K38">
        <v>505.01801801801804</v>
      </c>
      <c r="L38">
        <v>17.117117117117118</v>
      </c>
      <c r="M38">
        <v>54.954954954954957</v>
      </c>
      <c r="N38">
        <v>27.927927927927929</v>
      </c>
      <c r="O38">
        <v>0</v>
      </c>
      <c r="P38">
        <v>82.882882882882882</v>
      </c>
      <c r="Q38">
        <v>27.927927927927929</v>
      </c>
      <c r="R38" t="s">
        <v>34</v>
      </c>
    </row>
    <row r="39" spans="1:18">
      <c r="A39">
        <v>605</v>
      </c>
      <c r="B39">
        <v>195</v>
      </c>
      <c r="C39" t="s">
        <v>32</v>
      </c>
      <c r="D39" t="s">
        <v>36</v>
      </c>
      <c r="E39" t="s">
        <v>1419</v>
      </c>
      <c r="F39" t="s">
        <v>1407</v>
      </c>
      <c r="G39" t="s">
        <v>1420</v>
      </c>
      <c r="H39" t="s">
        <v>1421</v>
      </c>
      <c r="I39" t="s">
        <v>11</v>
      </c>
      <c r="J39">
        <v>111</v>
      </c>
      <c r="K39">
        <v>498.72072072072075</v>
      </c>
      <c r="L39">
        <v>21.621621621621621</v>
      </c>
      <c r="M39">
        <v>58.558558558558559</v>
      </c>
      <c r="N39">
        <v>18.018018018018019</v>
      </c>
      <c r="O39">
        <v>1.8018018018018018</v>
      </c>
      <c r="P39">
        <v>78.378378378378372</v>
      </c>
      <c r="Q39">
        <v>19.81981981981982</v>
      </c>
      <c r="R39" t="s">
        <v>34</v>
      </c>
    </row>
    <row r="40" spans="1:18">
      <c r="A40">
        <v>605</v>
      </c>
      <c r="B40">
        <v>195</v>
      </c>
      <c r="C40" t="s">
        <v>32</v>
      </c>
      <c r="D40" t="s">
        <v>36</v>
      </c>
      <c r="E40" t="s">
        <v>1419</v>
      </c>
      <c r="F40" t="s">
        <v>1407</v>
      </c>
      <c r="G40" t="s">
        <v>1420</v>
      </c>
      <c r="H40" t="s">
        <v>1421</v>
      </c>
      <c r="I40" t="s">
        <v>12</v>
      </c>
      <c r="J40">
        <v>111</v>
      </c>
      <c r="K40">
        <v>496.10810810810813</v>
      </c>
      <c r="L40">
        <v>25.225225225225227</v>
      </c>
      <c r="M40">
        <v>60.36036036036036</v>
      </c>
      <c r="N40">
        <v>11.711711711711711</v>
      </c>
      <c r="O40">
        <v>2.7027027027027026</v>
      </c>
      <c r="P40">
        <v>74.77477477477477</v>
      </c>
      <c r="Q40">
        <v>14.414414414414415</v>
      </c>
      <c r="R40" t="s">
        <v>34</v>
      </c>
    </row>
    <row r="41" spans="1:18">
      <c r="A41">
        <v>605</v>
      </c>
      <c r="B41">
        <v>199</v>
      </c>
      <c r="C41" t="s">
        <v>32</v>
      </c>
      <c r="D41" t="s">
        <v>37</v>
      </c>
      <c r="E41" t="s">
        <v>1419</v>
      </c>
      <c r="F41" t="s">
        <v>1407</v>
      </c>
      <c r="G41" t="s">
        <v>1420</v>
      </c>
      <c r="H41" t="s">
        <v>1421</v>
      </c>
      <c r="I41" t="s">
        <v>3</v>
      </c>
      <c r="J41">
        <v>163</v>
      </c>
      <c r="K41">
        <v>499.3006134969325</v>
      </c>
      <c r="L41">
        <v>34.355828220858896</v>
      </c>
      <c r="M41">
        <v>34.355828220858896</v>
      </c>
      <c r="N41">
        <v>26.380368098159508</v>
      </c>
      <c r="O41">
        <v>4.9079754601226995</v>
      </c>
      <c r="P41">
        <v>65.644171779141104</v>
      </c>
      <c r="Q41">
        <v>31.288343558282207</v>
      </c>
      <c r="R41" t="s">
        <v>34</v>
      </c>
    </row>
    <row r="42" spans="1:18">
      <c r="A42">
        <v>605</v>
      </c>
      <c r="B42">
        <v>199</v>
      </c>
      <c r="C42" t="s">
        <v>32</v>
      </c>
      <c r="D42" t="s">
        <v>37</v>
      </c>
      <c r="E42" t="s">
        <v>1419</v>
      </c>
      <c r="F42" t="s">
        <v>1407</v>
      </c>
      <c r="G42" t="s">
        <v>1420</v>
      </c>
      <c r="H42" t="s">
        <v>1421</v>
      </c>
      <c r="I42" t="s">
        <v>10</v>
      </c>
      <c r="J42">
        <v>163</v>
      </c>
      <c r="K42">
        <v>501.99386503067484</v>
      </c>
      <c r="L42">
        <v>28.220858895705522</v>
      </c>
      <c r="M42">
        <v>44.171779141104295</v>
      </c>
      <c r="N42">
        <v>23.312883435582823</v>
      </c>
      <c r="O42">
        <v>4.294478527607362</v>
      </c>
      <c r="P42">
        <v>71.779141104294482</v>
      </c>
      <c r="Q42">
        <v>27.607361963190183</v>
      </c>
      <c r="R42" t="s">
        <v>34</v>
      </c>
    </row>
    <row r="43" spans="1:18">
      <c r="A43">
        <v>605</v>
      </c>
      <c r="B43">
        <v>199</v>
      </c>
      <c r="C43" t="s">
        <v>32</v>
      </c>
      <c r="D43" t="s">
        <v>37</v>
      </c>
      <c r="E43" t="s">
        <v>1419</v>
      </c>
      <c r="F43" t="s">
        <v>1407</v>
      </c>
      <c r="G43" t="s">
        <v>1420</v>
      </c>
      <c r="H43" t="s">
        <v>1421</v>
      </c>
      <c r="I43" t="s">
        <v>11</v>
      </c>
      <c r="J43">
        <v>163</v>
      </c>
      <c r="K43">
        <v>497.92024539877303</v>
      </c>
      <c r="L43">
        <v>29.447852760736197</v>
      </c>
      <c r="M43">
        <v>46.625766871165645</v>
      </c>
      <c r="N43">
        <v>19.631901840490798</v>
      </c>
      <c r="O43">
        <v>4.294478527607362</v>
      </c>
      <c r="P43">
        <v>70.552147239263803</v>
      </c>
      <c r="Q43">
        <v>23.926380368098158</v>
      </c>
      <c r="R43" t="s">
        <v>34</v>
      </c>
    </row>
    <row r="44" spans="1:18">
      <c r="A44">
        <v>605</v>
      </c>
      <c r="B44">
        <v>199</v>
      </c>
      <c r="C44" t="s">
        <v>32</v>
      </c>
      <c r="D44" t="s">
        <v>37</v>
      </c>
      <c r="E44" t="s">
        <v>1419</v>
      </c>
      <c r="F44" t="s">
        <v>1407</v>
      </c>
      <c r="G44" t="s">
        <v>1420</v>
      </c>
      <c r="H44" t="s">
        <v>1421</v>
      </c>
      <c r="I44" t="s">
        <v>12</v>
      </c>
      <c r="J44">
        <v>162</v>
      </c>
      <c r="K44">
        <v>500.98148148148147</v>
      </c>
      <c r="L44">
        <v>27.777777777777779</v>
      </c>
      <c r="M44">
        <v>41.97530864197531</v>
      </c>
      <c r="N44">
        <v>22.839506172839506</v>
      </c>
      <c r="O44">
        <v>7.4074074074074074</v>
      </c>
      <c r="P44">
        <v>72.222222222222229</v>
      </c>
      <c r="Q44">
        <v>30.246913580246915</v>
      </c>
      <c r="R44" t="s">
        <v>34</v>
      </c>
    </row>
    <row r="45" spans="1:18">
      <c r="A45">
        <v>606</v>
      </c>
      <c r="B45">
        <v>107</v>
      </c>
      <c r="C45" t="s">
        <v>38</v>
      </c>
      <c r="D45" t="s">
        <v>39</v>
      </c>
      <c r="E45" t="s">
        <v>1419</v>
      </c>
      <c r="F45" t="s">
        <v>1407</v>
      </c>
      <c r="G45" t="s">
        <v>1420</v>
      </c>
      <c r="H45" t="s">
        <v>1421</v>
      </c>
      <c r="I45" t="s">
        <v>3</v>
      </c>
      <c r="J45">
        <v>205</v>
      </c>
      <c r="K45">
        <v>509.83902439024388</v>
      </c>
      <c r="L45">
        <v>26.341463414634145</v>
      </c>
      <c r="M45">
        <v>34.146341463414636</v>
      </c>
      <c r="N45">
        <v>34.146341463414636</v>
      </c>
      <c r="O45">
        <v>5.3658536585365857</v>
      </c>
      <c r="P45">
        <v>73.658536585365852</v>
      </c>
      <c r="Q45">
        <v>39.512195121951223</v>
      </c>
      <c r="R45" t="s">
        <v>40</v>
      </c>
    </row>
    <row r="46" spans="1:18">
      <c r="A46">
        <v>606</v>
      </c>
      <c r="B46">
        <v>107</v>
      </c>
      <c r="C46" t="s">
        <v>38</v>
      </c>
      <c r="D46" t="s">
        <v>39</v>
      </c>
      <c r="E46" t="s">
        <v>1419</v>
      </c>
      <c r="F46" t="s">
        <v>1407</v>
      </c>
      <c r="G46" t="s">
        <v>1420</v>
      </c>
      <c r="H46" t="s">
        <v>1421</v>
      </c>
      <c r="I46" t="s">
        <v>10</v>
      </c>
      <c r="J46">
        <v>206</v>
      </c>
      <c r="K46">
        <v>521.57766990291259</v>
      </c>
      <c r="L46">
        <v>14.563106796116505</v>
      </c>
      <c r="M46">
        <v>38.349514563106794</v>
      </c>
      <c r="N46">
        <v>38.834951456310677</v>
      </c>
      <c r="O46">
        <v>8.2524271844660202</v>
      </c>
      <c r="P46">
        <v>85.4368932038835</v>
      </c>
      <c r="Q46">
        <v>47.087378640776699</v>
      </c>
      <c r="R46" t="s">
        <v>40</v>
      </c>
    </row>
    <row r="47" spans="1:18">
      <c r="A47">
        <v>606</v>
      </c>
      <c r="B47">
        <v>107</v>
      </c>
      <c r="C47" t="s">
        <v>38</v>
      </c>
      <c r="D47" t="s">
        <v>39</v>
      </c>
      <c r="E47" t="s">
        <v>1419</v>
      </c>
      <c r="F47" t="s">
        <v>1407</v>
      </c>
      <c r="G47" t="s">
        <v>1420</v>
      </c>
      <c r="H47" t="s">
        <v>1421</v>
      </c>
      <c r="I47" t="s">
        <v>11</v>
      </c>
      <c r="J47">
        <v>206</v>
      </c>
      <c r="K47">
        <v>509.74271844660194</v>
      </c>
      <c r="L47">
        <v>21.359223300970875</v>
      </c>
      <c r="M47">
        <v>42.233009708737868</v>
      </c>
      <c r="N47">
        <v>29.126213592233011</v>
      </c>
      <c r="O47">
        <v>7.2815533980582527</v>
      </c>
      <c r="P47">
        <v>78.640776699029132</v>
      </c>
      <c r="Q47">
        <v>36.407766990291265</v>
      </c>
      <c r="R47" t="s">
        <v>40</v>
      </c>
    </row>
    <row r="48" spans="1:18">
      <c r="A48">
        <v>606</v>
      </c>
      <c r="B48">
        <v>107</v>
      </c>
      <c r="C48" t="s">
        <v>38</v>
      </c>
      <c r="D48" t="s">
        <v>39</v>
      </c>
      <c r="E48" t="s">
        <v>1419</v>
      </c>
      <c r="F48" t="s">
        <v>1407</v>
      </c>
      <c r="G48" t="s">
        <v>1420</v>
      </c>
      <c r="H48" t="s">
        <v>1421</v>
      </c>
      <c r="I48" t="s">
        <v>12</v>
      </c>
      <c r="J48">
        <v>206</v>
      </c>
      <c r="K48">
        <v>508.94660194174759</v>
      </c>
      <c r="L48">
        <v>19.902912621359224</v>
      </c>
      <c r="M48">
        <v>52.427184466019419</v>
      </c>
      <c r="N48">
        <v>15.048543689320388</v>
      </c>
      <c r="O48">
        <v>12.621359223300971</v>
      </c>
      <c r="P48">
        <v>80.097087378640779</v>
      </c>
      <c r="Q48">
        <v>27.66990291262136</v>
      </c>
      <c r="R48" t="s">
        <v>40</v>
      </c>
    </row>
    <row r="49" spans="1:18">
      <c r="A49">
        <v>607</v>
      </c>
      <c r="B49">
        <v>105</v>
      </c>
      <c r="C49" t="s">
        <v>41</v>
      </c>
      <c r="D49" t="s">
        <v>42</v>
      </c>
      <c r="E49" t="s">
        <v>1419</v>
      </c>
      <c r="F49" t="s">
        <v>1407</v>
      </c>
      <c r="G49" t="s">
        <v>1420</v>
      </c>
      <c r="H49" t="s">
        <v>1421</v>
      </c>
      <c r="I49" t="s">
        <v>3</v>
      </c>
      <c r="J49">
        <v>149</v>
      </c>
      <c r="K49">
        <v>513.77852348993292</v>
      </c>
      <c r="L49">
        <v>21.476510067114095</v>
      </c>
      <c r="M49">
        <v>38.926174496644293</v>
      </c>
      <c r="N49">
        <v>30.872483221476511</v>
      </c>
      <c r="O49">
        <v>8.724832214765101</v>
      </c>
      <c r="P49">
        <v>78.523489932885909</v>
      </c>
      <c r="Q49">
        <v>39.597315436241608</v>
      </c>
      <c r="R49" t="s">
        <v>43</v>
      </c>
    </row>
    <row r="50" spans="1:18">
      <c r="A50">
        <v>607</v>
      </c>
      <c r="B50">
        <v>105</v>
      </c>
      <c r="C50" t="s">
        <v>41</v>
      </c>
      <c r="D50" t="s">
        <v>42</v>
      </c>
      <c r="E50" t="s">
        <v>1419</v>
      </c>
      <c r="F50" t="s">
        <v>1407</v>
      </c>
      <c r="G50" t="s">
        <v>1420</v>
      </c>
      <c r="H50" t="s">
        <v>1421</v>
      </c>
      <c r="I50" t="s">
        <v>10</v>
      </c>
      <c r="J50">
        <v>150</v>
      </c>
      <c r="K50">
        <v>518.49333333333334</v>
      </c>
      <c r="L50">
        <v>16</v>
      </c>
      <c r="M50">
        <v>40</v>
      </c>
      <c r="N50">
        <v>37.333333333333336</v>
      </c>
      <c r="O50">
        <v>6.666666666666667</v>
      </c>
      <c r="P50">
        <v>84</v>
      </c>
      <c r="Q50">
        <v>44</v>
      </c>
      <c r="R50" t="s">
        <v>43</v>
      </c>
    </row>
    <row r="51" spans="1:18">
      <c r="A51">
        <v>607</v>
      </c>
      <c r="B51">
        <v>105</v>
      </c>
      <c r="C51" t="s">
        <v>41</v>
      </c>
      <c r="D51" t="s">
        <v>42</v>
      </c>
      <c r="E51" t="s">
        <v>1419</v>
      </c>
      <c r="F51" t="s">
        <v>1407</v>
      </c>
      <c r="G51" t="s">
        <v>1420</v>
      </c>
      <c r="H51" t="s">
        <v>1421</v>
      </c>
      <c r="I51" t="s">
        <v>11</v>
      </c>
      <c r="J51">
        <v>150</v>
      </c>
      <c r="K51">
        <v>512.70666666666671</v>
      </c>
      <c r="L51">
        <v>16</v>
      </c>
      <c r="M51">
        <v>44.666666666666664</v>
      </c>
      <c r="N51">
        <v>30.666666666666668</v>
      </c>
      <c r="O51">
        <v>8.6666666666666661</v>
      </c>
      <c r="P51">
        <v>84</v>
      </c>
      <c r="Q51">
        <v>39.333333333333336</v>
      </c>
      <c r="R51" t="s">
        <v>43</v>
      </c>
    </row>
    <row r="52" spans="1:18">
      <c r="A52">
        <v>607</v>
      </c>
      <c r="B52">
        <v>105</v>
      </c>
      <c r="C52" t="s">
        <v>41</v>
      </c>
      <c r="D52" t="s">
        <v>42</v>
      </c>
      <c r="E52" t="s">
        <v>1419</v>
      </c>
      <c r="F52" t="s">
        <v>1407</v>
      </c>
      <c r="G52" t="s">
        <v>1420</v>
      </c>
      <c r="H52" t="s">
        <v>1421</v>
      </c>
      <c r="I52" t="s">
        <v>12</v>
      </c>
      <c r="J52">
        <v>149</v>
      </c>
      <c r="K52">
        <v>507.48993288590606</v>
      </c>
      <c r="L52">
        <v>21.476510067114095</v>
      </c>
      <c r="M52">
        <v>48.322147651006709</v>
      </c>
      <c r="N52">
        <v>20.80536912751678</v>
      </c>
      <c r="O52">
        <v>9.3959731543624159</v>
      </c>
      <c r="P52">
        <v>78.523489932885909</v>
      </c>
      <c r="Q52">
        <v>30.201342281879196</v>
      </c>
      <c r="R52" t="s">
        <v>43</v>
      </c>
    </row>
    <row r="53" spans="1:18">
      <c r="A53">
        <v>607</v>
      </c>
      <c r="B53">
        <v>189</v>
      </c>
      <c r="C53" t="s">
        <v>41</v>
      </c>
      <c r="D53" t="s">
        <v>44</v>
      </c>
      <c r="E53" t="s">
        <v>1419</v>
      </c>
      <c r="F53" t="s">
        <v>1407</v>
      </c>
      <c r="G53" t="s">
        <v>1420</v>
      </c>
      <c r="H53" t="s">
        <v>1421</v>
      </c>
      <c r="I53" t="s">
        <v>3</v>
      </c>
      <c r="J53">
        <v>124</v>
      </c>
      <c r="K53">
        <v>512.94354838709683</v>
      </c>
      <c r="L53">
        <v>20.967741935483872</v>
      </c>
      <c r="M53">
        <v>33.87096774193548</v>
      </c>
      <c r="N53">
        <v>37.903225806451616</v>
      </c>
      <c r="O53">
        <v>7.258064516129032</v>
      </c>
      <c r="P53">
        <v>79.032258064516128</v>
      </c>
      <c r="Q53">
        <v>45.161290322580648</v>
      </c>
      <c r="R53" t="s">
        <v>43</v>
      </c>
    </row>
    <row r="54" spans="1:18">
      <c r="A54">
        <v>607</v>
      </c>
      <c r="B54">
        <v>189</v>
      </c>
      <c r="C54" t="s">
        <v>41</v>
      </c>
      <c r="D54" t="s">
        <v>44</v>
      </c>
      <c r="E54" t="s">
        <v>1419</v>
      </c>
      <c r="F54" t="s">
        <v>1407</v>
      </c>
      <c r="G54" t="s">
        <v>1420</v>
      </c>
      <c r="H54" t="s">
        <v>1421</v>
      </c>
      <c r="I54" t="s">
        <v>10</v>
      </c>
      <c r="J54">
        <v>123</v>
      </c>
      <c r="K54">
        <v>536.43902439024396</v>
      </c>
      <c r="L54">
        <v>5.691056910569106</v>
      </c>
      <c r="M54">
        <v>32.520325203252035</v>
      </c>
      <c r="N54">
        <v>46.341463414634148</v>
      </c>
      <c r="O54">
        <v>15.447154471544716</v>
      </c>
      <c r="P54">
        <v>94.308943089430898</v>
      </c>
      <c r="Q54">
        <v>61.788617886178862</v>
      </c>
      <c r="R54" t="s">
        <v>43</v>
      </c>
    </row>
    <row r="55" spans="1:18">
      <c r="A55">
        <v>607</v>
      </c>
      <c r="B55">
        <v>189</v>
      </c>
      <c r="C55" t="s">
        <v>41</v>
      </c>
      <c r="D55" t="s">
        <v>44</v>
      </c>
      <c r="E55" t="s">
        <v>1419</v>
      </c>
      <c r="F55" t="s">
        <v>1407</v>
      </c>
      <c r="G55" t="s">
        <v>1420</v>
      </c>
      <c r="H55" t="s">
        <v>1421</v>
      </c>
      <c r="I55" t="s">
        <v>11</v>
      </c>
      <c r="J55">
        <v>123</v>
      </c>
      <c r="K55">
        <v>517.26016260162601</v>
      </c>
      <c r="L55">
        <v>13.008130081300813</v>
      </c>
      <c r="M55">
        <v>46.341463414634148</v>
      </c>
      <c r="N55">
        <v>33.333333333333336</v>
      </c>
      <c r="O55">
        <v>7.3170731707317076</v>
      </c>
      <c r="P55">
        <v>86.99186991869918</v>
      </c>
      <c r="Q55">
        <v>40.650406504065039</v>
      </c>
      <c r="R55" t="s">
        <v>43</v>
      </c>
    </row>
    <row r="56" spans="1:18">
      <c r="A56">
        <v>607</v>
      </c>
      <c r="B56">
        <v>189</v>
      </c>
      <c r="C56" t="s">
        <v>41</v>
      </c>
      <c r="D56" t="s">
        <v>44</v>
      </c>
      <c r="E56" t="s">
        <v>1419</v>
      </c>
      <c r="F56" t="s">
        <v>1407</v>
      </c>
      <c r="G56" t="s">
        <v>1420</v>
      </c>
      <c r="H56" t="s">
        <v>1421</v>
      </c>
      <c r="I56" t="s">
        <v>12</v>
      </c>
      <c r="J56">
        <v>124</v>
      </c>
      <c r="K56">
        <v>511.33064516129031</v>
      </c>
      <c r="L56">
        <v>16.129032258064516</v>
      </c>
      <c r="M56">
        <v>52.41935483870968</v>
      </c>
      <c r="N56">
        <v>20.161290322580644</v>
      </c>
      <c r="O56">
        <v>11.290322580645162</v>
      </c>
      <c r="P56">
        <v>83.870967741935488</v>
      </c>
      <c r="Q56">
        <v>31.451612903225808</v>
      </c>
      <c r="R56" t="s">
        <v>43</v>
      </c>
    </row>
    <row r="57" spans="1:18">
      <c r="A57">
        <v>607</v>
      </c>
      <c r="B57">
        <v>193</v>
      </c>
      <c r="C57" t="s">
        <v>41</v>
      </c>
      <c r="D57" t="s">
        <v>45</v>
      </c>
      <c r="E57" t="s">
        <v>1419</v>
      </c>
      <c r="F57" t="s">
        <v>1407</v>
      </c>
      <c r="G57" t="s">
        <v>1420</v>
      </c>
      <c r="H57" t="s">
        <v>1421</v>
      </c>
      <c r="I57" t="s">
        <v>3</v>
      </c>
      <c r="J57">
        <v>118</v>
      </c>
      <c r="K57">
        <v>507.27966101694915</v>
      </c>
      <c r="L57">
        <v>21.1864406779661</v>
      </c>
      <c r="M57">
        <v>49.152542372881356</v>
      </c>
      <c r="N57">
        <v>24.576271186440678</v>
      </c>
      <c r="O57">
        <v>5.0847457627118642</v>
      </c>
      <c r="P57">
        <v>78.813559322033896</v>
      </c>
      <c r="Q57">
        <v>29.661016949152543</v>
      </c>
      <c r="R57" t="s">
        <v>43</v>
      </c>
    </row>
    <row r="58" spans="1:18">
      <c r="A58">
        <v>607</v>
      </c>
      <c r="B58">
        <v>193</v>
      </c>
      <c r="C58" t="s">
        <v>41</v>
      </c>
      <c r="D58" t="s">
        <v>45</v>
      </c>
      <c r="E58" t="s">
        <v>1419</v>
      </c>
      <c r="F58" t="s">
        <v>1407</v>
      </c>
      <c r="G58" t="s">
        <v>1420</v>
      </c>
      <c r="H58" t="s">
        <v>1421</v>
      </c>
      <c r="I58" t="s">
        <v>10</v>
      </c>
      <c r="J58">
        <v>119</v>
      </c>
      <c r="K58">
        <v>514.50420168067228</v>
      </c>
      <c r="L58">
        <v>14.285714285714286</v>
      </c>
      <c r="M58">
        <v>44.537815126050418</v>
      </c>
      <c r="N58">
        <v>37.815126050420169</v>
      </c>
      <c r="O58">
        <v>3.3613445378151261</v>
      </c>
      <c r="P58">
        <v>85.714285714285708</v>
      </c>
      <c r="Q58">
        <v>41.176470588235297</v>
      </c>
      <c r="R58" t="s">
        <v>43</v>
      </c>
    </row>
    <row r="59" spans="1:18">
      <c r="A59">
        <v>607</v>
      </c>
      <c r="B59">
        <v>193</v>
      </c>
      <c r="C59" t="s">
        <v>41</v>
      </c>
      <c r="D59" t="s">
        <v>45</v>
      </c>
      <c r="E59" t="s">
        <v>1419</v>
      </c>
      <c r="F59" t="s">
        <v>1407</v>
      </c>
      <c r="G59" t="s">
        <v>1420</v>
      </c>
      <c r="H59" t="s">
        <v>1421</v>
      </c>
      <c r="I59" t="s">
        <v>11</v>
      </c>
      <c r="J59">
        <v>119</v>
      </c>
      <c r="K59">
        <v>508.39495798319325</v>
      </c>
      <c r="L59">
        <v>15.126050420168067</v>
      </c>
      <c r="M59">
        <v>54.621848739495796</v>
      </c>
      <c r="N59">
        <v>26.890756302521009</v>
      </c>
      <c r="O59">
        <v>3.3613445378151261</v>
      </c>
      <c r="P59">
        <v>84.87394957983193</v>
      </c>
      <c r="Q59">
        <v>30.252100840336134</v>
      </c>
      <c r="R59" t="s">
        <v>43</v>
      </c>
    </row>
    <row r="60" spans="1:18">
      <c r="A60">
        <v>607</v>
      </c>
      <c r="B60">
        <v>193</v>
      </c>
      <c r="C60" t="s">
        <v>41</v>
      </c>
      <c r="D60" t="s">
        <v>45</v>
      </c>
      <c r="E60" t="s">
        <v>1419</v>
      </c>
      <c r="F60" t="s">
        <v>1407</v>
      </c>
      <c r="G60" t="s">
        <v>1420</v>
      </c>
      <c r="H60" t="s">
        <v>1421</v>
      </c>
      <c r="I60" t="s">
        <v>12</v>
      </c>
      <c r="J60">
        <v>118</v>
      </c>
      <c r="K60">
        <v>504.91525423728814</v>
      </c>
      <c r="L60">
        <v>21.1864406779661</v>
      </c>
      <c r="M60">
        <v>52.542372881355931</v>
      </c>
      <c r="N60">
        <v>22.033898305084747</v>
      </c>
      <c r="O60">
        <v>4.2372881355932206</v>
      </c>
      <c r="P60">
        <v>78.813559322033896</v>
      </c>
      <c r="Q60">
        <v>26.271186440677965</v>
      </c>
      <c r="R60" t="s">
        <v>43</v>
      </c>
    </row>
    <row r="61" spans="1:18">
      <c r="A61">
        <v>607</v>
      </c>
      <c r="B61">
        <v>205</v>
      </c>
      <c r="C61" t="s">
        <v>41</v>
      </c>
      <c r="D61" t="s">
        <v>46</v>
      </c>
      <c r="E61" t="s">
        <v>1419</v>
      </c>
      <c r="F61" t="s">
        <v>1407</v>
      </c>
      <c r="G61" t="s">
        <v>1420</v>
      </c>
      <c r="H61" t="s">
        <v>1421</v>
      </c>
      <c r="I61" t="s">
        <v>3</v>
      </c>
      <c r="J61">
        <v>136</v>
      </c>
      <c r="K61">
        <v>512.57352941176475</v>
      </c>
      <c r="L61">
        <v>24.264705882352942</v>
      </c>
      <c r="M61">
        <v>33.088235294117645</v>
      </c>
      <c r="N61">
        <v>35.294117647058826</v>
      </c>
      <c r="O61">
        <v>7.3529411764705879</v>
      </c>
      <c r="P61">
        <v>75.735294117647058</v>
      </c>
      <c r="Q61">
        <v>42.647058823529413</v>
      </c>
      <c r="R61" t="s">
        <v>43</v>
      </c>
    </row>
    <row r="62" spans="1:18">
      <c r="A62">
        <v>607</v>
      </c>
      <c r="B62">
        <v>205</v>
      </c>
      <c r="C62" t="s">
        <v>41</v>
      </c>
      <c r="D62" t="s">
        <v>46</v>
      </c>
      <c r="E62" t="s">
        <v>1419</v>
      </c>
      <c r="F62" t="s">
        <v>1407</v>
      </c>
      <c r="G62" t="s">
        <v>1420</v>
      </c>
      <c r="H62" t="s">
        <v>1421</v>
      </c>
      <c r="I62" t="s">
        <v>10</v>
      </c>
      <c r="J62">
        <v>136</v>
      </c>
      <c r="K62">
        <v>515.77941176470586</v>
      </c>
      <c r="L62">
        <v>15.441176470588236</v>
      </c>
      <c r="M62">
        <v>41.911764705882355</v>
      </c>
      <c r="N62">
        <v>35.294117647058826</v>
      </c>
      <c r="O62">
        <v>7.3529411764705879</v>
      </c>
      <c r="P62">
        <v>84.558823529411768</v>
      </c>
      <c r="Q62">
        <v>42.647058823529413</v>
      </c>
      <c r="R62" t="s">
        <v>43</v>
      </c>
    </row>
    <row r="63" spans="1:18">
      <c r="A63">
        <v>607</v>
      </c>
      <c r="B63">
        <v>205</v>
      </c>
      <c r="C63" t="s">
        <v>41</v>
      </c>
      <c r="D63" t="s">
        <v>46</v>
      </c>
      <c r="E63" t="s">
        <v>1419</v>
      </c>
      <c r="F63" t="s">
        <v>1407</v>
      </c>
      <c r="G63" t="s">
        <v>1420</v>
      </c>
      <c r="H63" t="s">
        <v>1421</v>
      </c>
      <c r="I63" t="s">
        <v>11</v>
      </c>
      <c r="J63">
        <v>136</v>
      </c>
      <c r="K63">
        <v>514.60294117647061</v>
      </c>
      <c r="L63">
        <v>12.5</v>
      </c>
      <c r="M63">
        <v>44.117647058823529</v>
      </c>
      <c r="N63">
        <v>36.029411764705884</v>
      </c>
      <c r="O63">
        <v>7.3529411764705879</v>
      </c>
      <c r="P63">
        <v>87.5</v>
      </c>
      <c r="Q63">
        <v>43.382352941176471</v>
      </c>
      <c r="R63" t="s">
        <v>43</v>
      </c>
    </row>
    <row r="64" spans="1:18">
      <c r="A64">
        <v>607</v>
      </c>
      <c r="B64">
        <v>205</v>
      </c>
      <c r="C64" t="s">
        <v>41</v>
      </c>
      <c r="D64" t="s">
        <v>46</v>
      </c>
      <c r="E64" t="s">
        <v>1419</v>
      </c>
      <c r="F64" t="s">
        <v>1407</v>
      </c>
      <c r="G64" t="s">
        <v>1420</v>
      </c>
      <c r="H64" t="s">
        <v>1421</v>
      </c>
      <c r="I64" t="s">
        <v>12</v>
      </c>
      <c r="J64">
        <v>136</v>
      </c>
      <c r="K64">
        <v>517.5</v>
      </c>
      <c r="L64">
        <v>16.911764705882351</v>
      </c>
      <c r="M64">
        <v>40.441176470588232</v>
      </c>
      <c r="N64">
        <v>25</v>
      </c>
      <c r="O64">
        <v>17.647058823529413</v>
      </c>
      <c r="P64">
        <v>83.088235294117652</v>
      </c>
      <c r="Q64">
        <v>42.647058823529413</v>
      </c>
      <c r="R64" t="s">
        <v>43</v>
      </c>
    </row>
    <row r="65" spans="1:18">
      <c r="A65">
        <v>607</v>
      </c>
      <c r="B65">
        <v>298</v>
      </c>
      <c r="C65" t="s">
        <v>41</v>
      </c>
      <c r="D65" t="s">
        <v>47</v>
      </c>
      <c r="E65" t="s">
        <v>1419</v>
      </c>
      <c r="F65" t="s">
        <v>1407</v>
      </c>
      <c r="G65" t="s">
        <v>1420</v>
      </c>
      <c r="H65" t="s">
        <v>1421</v>
      </c>
      <c r="I65" t="s">
        <v>3</v>
      </c>
      <c r="J65">
        <v>142</v>
      </c>
      <c r="K65">
        <v>509.09154929577466</v>
      </c>
      <c r="L65">
        <v>27.464788732394368</v>
      </c>
      <c r="M65">
        <v>35.91549295774648</v>
      </c>
      <c r="N65">
        <v>27.464788732394368</v>
      </c>
      <c r="O65">
        <v>9.1549295774647881</v>
      </c>
      <c r="P65">
        <v>72.535211267605632</v>
      </c>
      <c r="Q65">
        <v>36.619718309859152</v>
      </c>
      <c r="R65" t="s">
        <v>43</v>
      </c>
    </row>
    <row r="66" spans="1:18">
      <c r="A66">
        <v>607</v>
      </c>
      <c r="B66">
        <v>298</v>
      </c>
      <c r="C66" t="s">
        <v>41</v>
      </c>
      <c r="D66" t="s">
        <v>47</v>
      </c>
      <c r="E66" t="s">
        <v>1419</v>
      </c>
      <c r="F66" t="s">
        <v>1407</v>
      </c>
      <c r="G66" t="s">
        <v>1420</v>
      </c>
      <c r="H66" t="s">
        <v>1421</v>
      </c>
      <c r="I66" t="s">
        <v>10</v>
      </c>
      <c r="J66">
        <v>144</v>
      </c>
      <c r="K66">
        <v>515</v>
      </c>
      <c r="L66">
        <v>15.972222222222221</v>
      </c>
      <c r="M66">
        <v>45.833333333333336</v>
      </c>
      <c r="N66">
        <v>34.027777777777779</v>
      </c>
      <c r="O66">
        <v>4.166666666666667</v>
      </c>
      <c r="P66">
        <v>84.027777777777771</v>
      </c>
      <c r="Q66">
        <v>38.194444444444443</v>
      </c>
      <c r="R66" t="s">
        <v>43</v>
      </c>
    </row>
    <row r="67" spans="1:18">
      <c r="A67">
        <v>607</v>
      </c>
      <c r="B67">
        <v>298</v>
      </c>
      <c r="C67" t="s">
        <v>41</v>
      </c>
      <c r="D67" t="s">
        <v>47</v>
      </c>
      <c r="E67" t="s">
        <v>1419</v>
      </c>
      <c r="F67" t="s">
        <v>1407</v>
      </c>
      <c r="G67" t="s">
        <v>1420</v>
      </c>
      <c r="H67" t="s">
        <v>1421</v>
      </c>
      <c r="I67" t="s">
        <v>11</v>
      </c>
      <c r="J67">
        <v>144</v>
      </c>
      <c r="K67">
        <v>512.20833333333337</v>
      </c>
      <c r="L67">
        <v>13.194444444444445</v>
      </c>
      <c r="M67">
        <v>48.611111111111114</v>
      </c>
      <c r="N67">
        <v>29.861111111111111</v>
      </c>
      <c r="O67">
        <v>8.3333333333333339</v>
      </c>
      <c r="P67">
        <v>86.805555555555557</v>
      </c>
      <c r="Q67">
        <v>38.194444444444443</v>
      </c>
      <c r="R67" t="s">
        <v>43</v>
      </c>
    </row>
    <row r="68" spans="1:18">
      <c r="A68">
        <v>607</v>
      </c>
      <c r="B68">
        <v>298</v>
      </c>
      <c r="C68" t="s">
        <v>41</v>
      </c>
      <c r="D68" t="s">
        <v>47</v>
      </c>
      <c r="E68" t="s">
        <v>1419</v>
      </c>
      <c r="F68" t="s">
        <v>1407</v>
      </c>
      <c r="G68" t="s">
        <v>1420</v>
      </c>
      <c r="H68" t="s">
        <v>1421</v>
      </c>
      <c r="I68" t="s">
        <v>12</v>
      </c>
      <c r="J68">
        <v>142</v>
      </c>
      <c r="K68">
        <v>508.69718309859155</v>
      </c>
      <c r="L68">
        <v>19.718309859154928</v>
      </c>
      <c r="M68">
        <v>48.591549295774648</v>
      </c>
      <c r="N68">
        <v>23.239436619718308</v>
      </c>
      <c r="O68">
        <v>8.4507042253521121</v>
      </c>
      <c r="P68">
        <v>80.281690140845072</v>
      </c>
      <c r="Q68">
        <v>31.690140845070424</v>
      </c>
      <c r="R68" t="s">
        <v>43</v>
      </c>
    </row>
    <row r="69" spans="1:18">
      <c r="A69">
        <v>607</v>
      </c>
      <c r="B69">
        <v>1050</v>
      </c>
      <c r="C69" t="s">
        <v>41</v>
      </c>
      <c r="D69" t="s">
        <v>48</v>
      </c>
      <c r="E69" t="s">
        <v>1419</v>
      </c>
      <c r="F69" t="s">
        <v>1407</v>
      </c>
      <c r="G69" t="s">
        <v>1420</v>
      </c>
      <c r="H69" t="s">
        <v>1421</v>
      </c>
      <c r="I69" t="s">
        <v>3</v>
      </c>
      <c r="J69">
        <v>112</v>
      </c>
      <c r="K69">
        <v>493.21428571428572</v>
      </c>
      <c r="L69">
        <v>38.392857142857146</v>
      </c>
      <c r="M69">
        <v>38.392857142857146</v>
      </c>
      <c r="N69">
        <v>18.75</v>
      </c>
      <c r="O69">
        <v>4.4642857142857144</v>
      </c>
      <c r="P69">
        <v>61.607142857142854</v>
      </c>
      <c r="Q69">
        <v>23.214285714285715</v>
      </c>
      <c r="R69" t="s">
        <v>43</v>
      </c>
    </row>
    <row r="70" spans="1:18">
      <c r="A70">
        <v>607</v>
      </c>
      <c r="B70">
        <v>1050</v>
      </c>
      <c r="C70" t="s">
        <v>41</v>
      </c>
      <c r="D70" t="s">
        <v>48</v>
      </c>
      <c r="E70" t="s">
        <v>1419</v>
      </c>
      <c r="F70" t="s">
        <v>1407</v>
      </c>
      <c r="G70" t="s">
        <v>1420</v>
      </c>
      <c r="H70" t="s">
        <v>1421</v>
      </c>
      <c r="I70" t="s">
        <v>10</v>
      </c>
      <c r="J70">
        <v>112</v>
      </c>
      <c r="K70">
        <v>521.20535714285711</v>
      </c>
      <c r="L70">
        <v>16.071428571428573</v>
      </c>
      <c r="M70">
        <v>35.714285714285715</v>
      </c>
      <c r="N70">
        <v>39.285714285714285</v>
      </c>
      <c r="O70">
        <v>8.9285714285714288</v>
      </c>
      <c r="P70">
        <v>83.928571428571431</v>
      </c>
      <c r="Q70">
        <v>48.214285714285715</v>
      </c>
      <c r="R70" t="s">
        <v>43</v>
      </c>
    </row>
    <row r="71" spans="1:18">
      <c r="A71">
        <v>607</v>
      </c>
      <c r="B71">
        <v>1050</v>
      </c>
      <c r="C71" t="s">
        <v>41</v>
      </c>
      <c r="D71" t="s">
        <v>48</v>
      </c>
      <c r="E71" t="s">
        <v>1419</v>
      </c>
      <c r="F71" t="s">
        <v>1407</v>
      </c>
      <c r="G71" t="s">
        <v>1420</v>
      </c>
      <c r="H71" t="s">
        <v>1421</v>
      </c>
      <c r="I71" t="s">
        <v>11</v>
      </c>
      <c r="J71">
        <v>112</v>
      </c>
      <c r="K71">
        <v>510.88392857142856</v>
      </c>
      <c r="L71">
        <v>21.428571428571427</v>
      </c>
      <c r="M71">
        <v>40.178571428571431</v>
      </c>
      <c r="N71">
        <v>32.142857142857146</v>
      </c>
      <c r="O71">
        <v>6.25</v>
      </c>
      <c r="P71">
        <v>78.571428571428569</v>
      </c>
      <c r="Q71">
        <v>38.392857142857146</v>
      </c>
      <c r="R71" t="s">
        <v>43</v>
      </c>
    </row>
    <row r="72" spans="1:18">
      <c r="A72">
        <v>607</v>
      </c>
      <c r="B72">
        <v>1050</v>
      </c>
      <c r="C72" t="s">
        <v>41</v>
      </c>
      <c r="D72" t="s">
        <v>48</v>
      </c>
      <c r="E72" t="s">
        <v>1419</v>
      </c>
      <c r="F72" t="s">
        <v>1407</v>
      </c>
      <c r="G72" t="s">
        <v>1420</v>
      </c>
      <c r="H72" t="s">
        <v>1421</v>
      </c>
      <c r="I72" t="s">
        <v>12</v>
      </c>
      <c r="J72">
        <v>112</v>
      </c>
      <c r="K72">
        <v>493.04464285714283</v>
      </c>
      <c r="L72">
        <v>33.035714285714285</v>
      </c>
      <c r="M72">
        <v>51.785714285714285</v>
      </c>
      <c r="N72">
        <v>10.714285714285714</v>
      </c>
      <c r="O72">
        <v>4.4642857142857144</v>
      </c>
      <c r="P72">
        <v>66.964285714285708</v>
      </c>
      <c r="Q72">
        <v>15.178571428571429</v>
      </c>
      <c r="R72" t="s">
        <v>43</v>
      </c>
    </row>
    <row r="73" spans="1:18">
      <c r="A73">
        <v>607</v>
      </c>
      <c r="B73">
        <v>4050</v>
      </c>
      <c r="C73" t="s">
        <v>41</v>
      </c>
      <c r="D73" t="s">
        <v>49</v>
      </c>
      <c r="E73" t="s">
        <v>1419</v>
      </c>
      <c r="F73" t="s">
        <v>1407</v>
      </c>
      <c r="G73" t="s">
        <v>1420</v>
      </c>
      <c r="H73" t="s">
        <v>1421</v>
      </c>
      <c r="I73" t="s">
        <v>3</v>
      </c>
      <c r="J73">
        <v>143</v>
      </c>
      <c r="K73">
        <v>504.86013986013984</v>
      </c>
      <c r="L73">
        <v>27.272727272727273</v>
      </c>
      <c r="M73">
        <v>39.16083916083916</v>
      </c>
      <c r="N73">
        <v>28.67132867132867</v>
      </c>
      <c r="O73">
        <v>4.895104895104895</v>
      </c>
      <c r="P73">
        <v>72.727272727272734</v>
      </c>
      <c r="Q73">
        <v>33.566433566433567</v>
      </c>
      <c r="R73" t="s">
        <v>43</v>
      </c>
    </row>
    <row r="74" spans="1:18">
      <c r="A74">
        <v>607</v>
      </c>
      <c r="B74">
        <v>4050</v>
      </c>
      <c r="C74" t="s">
        <v>41</v>
      </c>
      <c r="D74" t="s">
        <v>49</v>
      </c>
      <c r="E74" t="s">
        <v>1419</v>
      </c>
      <c r="F74" t="s">
        <v>1407</v>
      </c>
      <c r="G74" t="s">
        <v>1420</v>
      </c>
      <c r="H74" t="s">
        <v>1421</v>
      </c>
      <c r="I74" t="s">
        <v>10</v>
      </c>
      <c r="J74">
        <v>143</v>
      </c>
      <c r="K74">
        <v>518.77622377622379</v>
      </c>
      <c r="L74">
        <v>11.888111888111888</v>
      </c>
      <c r="M74">
        <v>48.951048951048953</v>
      </c>
      <c r="N74">
        <v>33.566433566433567</v>
      </c>
      <c r="O74">
        <v>5.5944055944055942</v>
      </c>
      <c r="P74">
        <v>88.111888111888106</v>
      </c>
      <c r="Q74">
        <v>39.16083916083916</v>
      </c>
      <c r="R74" t="s">
        <v>43</v>
      </c>
    </row>
    <row r="75" spans="1:18">
      <c r="A75">
        <v>607</v>
      </c>
      <c r="B75">
        <v>4050</v>
      </c>
      <c r="C75" t="s">
        <v>41</v>
      </c>
      <c r="D75" t="s">
        <v>49</v>
      </c>
      <c r="E75" t="s">
        <v>1419</v>
      </c>
      <c r="F75" t="s">
        <v>1407</v>
      </c>
      <c r="G75" t="s">
        <v>1420</v>
      </c>
      <c r="H75" t="s">
        <v>1421</v>
      </c>
      <c r="I75" t="s">
        <v>11</v>
      </c>
      <c r="J75">
        <v>143</v>
      </c>
      <c r="K75">
        <v>511.5944055944056</v>
      </c>
      <c r="L75">
        <v>18.181818181818183</v>
      </c>
      <c r="M75">
        <v>44.055944055944053</v>
      </c>
      <c r="N75">
        <v>29.37062937062937</v>
      </c>
      <c r="O75">
        <v>8.3916083916083917</v>
      </c>
      <c r="P75">
        <v>81.818181818181813</v>
      </c>
      <c r="Q75">
        <v>37.76223776223776</v>
      </c>
      <c r="R75" t="s">
        <v>43</v>
      </c>
    </row>
    <row r="76" spans="1:18">
      <c r="A76">
        <v>607</v>
      </c>
      <c r="B76">
        <v>4050</v>
      </c>
      <c r="C76" t="s">
        <v>41</v>
      </c>
      <c r="D76" t="s">
        <v>49</v>
      </c>
      <c r="E76" t="s">
        <v>1419</v>
      </c>
      <c r="F76" t="s">
        <v>1407</v>
      </c>
      <c r="G76" t="s">
        <v>1420</v>
      </c>
      <c r="H76" t="s">
        <v>1421</v>
      </c>
      <c r="I76" t="s">
        <v>12</v>
      </c>
      <c r="J76">
        <v>143</v>
      </c>
      <c r="K76">
        <v>497.11188811188811</v>
      </c>
      <c r="L76">
        <v>23.076923076923077</v>
      </c>
      <c r="M76">
        <v>58.74125874125874</v>
      </c>
      <c r="N76">
        <v>12.587412587412587</v>
      </c>
      <c r="O76">
        <v>5.5944055944055942</v>
      </c>
      <c r="P76">
        <v>76.92307692307692</v>
      </c>
      <c r="Q76">
        <v>18.181818181818183</v>
      </c>
      <c r="R76" t="s">
        <v>43</v>
      </c>
    </row>
    <row r="77" spans="1:18">
      <c r="A77">
        <v>607</v>
      </c>
      <c r="B77">
        <v>5050</v>
      </c>
      <c r="C77" t="s">
        <v>41</v>
      </c>
      <c r="D77" t="s">
        <v>50</v>
      </c>
      <c r="E77" t="s">
        <v>1419</v>
      </c>
      <c r="F77" t="s">
        <v>1407</v>
      </c>
      <c r="G77" t="s">
        <v>1420</v>
      </c>
      <c r="H77" t="s">
        <v>1421</v>
      </c>
      <c r="I77" t="s">
        <v>3</v>
      </c>
      <c r="J77">
        <v>155</v>
      </c>
      <c r="K77">
        <v>503.50967741935483</v>
      </c>
      <c r="L77">
        <v>29.032258064516128</v>
      </c>
      <c r="M77">
        <v>40.645161290322584</v>
      </c>
      <c r="N77">
        <v>25.161290322580644</v>
      </c>
      <c r="O77">
        <v>5.161290322580645</v>
      </c>
      <c r="P77">
        <v>70.967741935483872</v>
      </c>
      <c r="Q77">
        <v>30.322580645161292</v>
      </c>
      <c r="R77" t="s">
        <v>43</v>
      </c>
    </row>
    <row r="78" spans="1:18">
      <c r="A78">
        <v>607</v>
      </c>
      <c r="B78">
        <v>5050</v>
      </c>
      <c r="C78" t="s">
        <v>41</v>
      </c>
      <c r="D78" t="s">
        <v>50</v>
      </c>
      <c r="E78" t="s">
        <v>1419</v>
      </c>
      <c r="F78" t="s">
        <v>1407</v>
      </c>
      <c r="G78" t="s">
        <v>1420</v>
      </c>
      <c r="H78" t="s">
        <v>1421</v>
      </c>
      <c r="I78" t="s">
        <v>10</v>
      </c>
      <c r="J78">
        <v>155</v>
      </c>
      <c r="K78">
        <v>515.5935483870968</v>
      </c>
      <c r="L78">
        <v>15.483870967741936</v>
      </c>
      <c r="M78">
        <v>41.935483870967744</v>
      </c>
      <c r="N78">
        <v>38.70967741935484</v>
      </c>
      <c r="O78">
        <v>3.870967741935484</v>
      </c>
      <c r="P78">
        <v>84.516129032258064</v>
      </c>
      <c r="Q78">
        <v>42.58064516129032</v>
      </c>
      <c r="R78" t="s">
        <v>43</v>
      </c>
    </row>
    <row r="79" spans="1:18">
      <c r="A79">
        <v>607</v>
      </c>
      <c r="B79">
        <v>5050</v>
      </c>
      <c r="C79" t="s">
        <v>41</v>
      </c>
      <c r="D79" t="s">
        <v>50</v>
      </c>
      <c r="E79" t="s">
        <v>1419</v>
      </c>
      <c r="F79" t="s">
        <v>1407</v>
      </c>
      <c r="G79" t="s">
        <v>1420</v>
      </c>
      <c r="H79" t="s">
        <v>1421</v>
      </c>
      <c r="I79" t="s">
        <v>11</v>
      </c>
      <c r="J79">
        <v>155</v>
      </c>
      <c r="K79">
        <v>501.48387096774195</v>
      </c>
      <c r="L79">
        <v>25.161290322580644</v>
      </c>
      <c r="M79">
        <v>49.032258064516128</v>
      </c>
      <c r="N79">
        <v>21.29032258064516</v>
      </c>
      <c r="O79">
        <v>4.5161290322580649</v>
      </c>
      <c r="P79">
        <v>74.838709677419359</v>
      </c>
      <c r="Q79">
        <v>25.806451612903224</v>
      </c>
      <c r="R79" t="s">
        <v>43</v>
      </c>
    </row>
    <row r="80" spans="1:18">
      <c r="A80">
        <v>607</v>
      </c>
      <c r="B80">
        <v>5050</v>
      </c>
      <c r="C80" t="s">
        <v>41</v>
      </c>
      <c r="D80" t="s">
        <v>50</v>
      </c>
      <c r="E80" t="s">
        <v>1419</v>
      </c>
      <c r="F80" t="s">
        <v>1407</v>
      </c>
      <c r="G80" t="s">
        <v>1420</v>
      </c>
      <c r="H80" t="s">
        <v>1421</v>
      </c>
      <c r="I80" t="s">
        <v>12</v>
      </c>
      <c r="J80">
        <v>154</v>
      </c>
      <c r="K80">
        <v>495.3246753246753</v>
      </c>
      <c r="L80">
        <v>27.922077922077921</v>
      </c>
      <c r="M80">
        <v>57.142857142857146</v>
      </c>
      <c r="N80">
        <v>10.38961038961039</v>
      </c>
      <c r="O80">
        <v>4.5454545454545459</v>
      </c>
      <c r="P80">
        <v>72.077922077922082</v>
      </c>
      <c r="Q80">
        <v>14.935064935064934</v>
      </c>
      <c r="R80" t="s">
        <v>43</v>
      </c>
    </row>
    <row r="81" spans="1:18">
      <c r="A81">
        <v>608</v>
      </c>
      <c r="B81">
        <v>104</v>
      </c>
      <c r="C81" t="s">
        <v>51</v>
      </c>
      <c r="D81" t="s">
        <v>52</v>
      </c>
      <c r="E81" t="s">
        <v>1419</v>
      </c>
      <c r="F81" t="s">
        <v>1407</v>
      </c>
      <c r="G81" t="s">
        <v>1420</v>
      </c>
      <c r="H81" t="s">
        <v>1421</v>
      </c>
      <c r="I81" t="s">
        <v>3</v>
      </c>
      <c r="J81">
        <v>84</v>
      </c>
      <c r="K81">
        <v>487.46428571428572</v>
      </c>
      <c r="L81">
        <v>40.476190476190474</v>
      </c>
      <c r="M81">
        <v>35.714285714285715</v>
      </c>
      <c r="N81">
        <v>22.61904761904762</v>
      </c>
      <c r="O81">
        <v>1.1904761904761905</v>
      </c>
      <c r="P81">
        <v>59.523809523809526</v>
      </c>
      <c r="Q81">
        <v>23.80952380952381</v>
      </c>
      <c r="R81" t="s">
        <v>53</v>
      </c>
    </row>
    <row r="82" spans="1:18">
      <c r="A82">
        <v>608</v>
      </c>
      <c r="B82">
        <v>104</v>
      </c>
      <c r="C82" t="s">
        <v>51</v>
      </c>
      <c r="D82" t="s">
        <v>52</v>
      </c>
      <c r="E82" t="s">
        <v>1419</v>
      </c>
      <c r="F82" t="s">
        <v>1407</v>
      </c>
      <c r="G82" t="s">
        <v>1420</v>
      </c>
      <c r="H82" t="s">
        <v>1421</v>
      </c>
      <c r="I82" t="s">
        <v>10</v>
      </c>
      <c r="J82">
        <v>84</v>
      </c>
      <c r="K82">
        <v>518.05952380952385</v>
      </c>
      <c r="L82">
        <v>15.476190476190476</v>
      </c>
      <c r="M82">
        <v>42.857142857142854</v>
      </c>
      <c r="N82">
        <v>36.904761904761905</v>
      </c>
      <c r="O82">
        <v>4.7619047619047619</v>
      </c>
      <c r="P82">
        <v>84.523809523809518</v>
      </c>
      <c r="Q82">
        <v>41.666666666666664</v>
      </c>
      <c r="R82" t="s">
        <v>53</v>
      </c>
    </row>
    <row r="83" spans="1:18">
      <c r="A83">
        <v>608</v>
      </c>
      <c r="B83">
        <v>104</v>
      </c>
      <c r="C83" t="s">
        <v>51</v>
      </c>
      <c r="D83" t="s">
        <v>52</v>
      </c>
      <c r="E83" t="s">
        <v>1419</v>
      </c>
      <c r="F83" t="s">
        <v>1407</v>
      </c>
      <c r="G83" t="s">
        <v>1420</v>
      </c>
      <c r="H83" t="s">
        <v>1421</v>
      </c>
      <c r="I83" t="s">
        <v>11</v>
      </c>
      <c r="J83">
        <v>84</v>
      </c>
      <c r="K83">
        <v>512.76190476190482</v>
      </c>
      <c r="L83">
        <v>26.19047619047619</v>
      </c>
      <c r="M83">
        <v>39.285714285714285</v>
      </c>
      <c r="N83">
        <v>21.428571428571427</v>
      </c>
      <c r="O83">
        <v>13.095238095238095</v>
      </c>
      <c r="P83">
        <v>73.80952380952381</v>
      </c>
      <c r="Q83">
        <v>34.523809523809526</v>
      </c>
      <c r="R83" t="s">
        <v>53</v>
      </c>
    </row>
    <row r="84" spans="1:18">
      <c r="A84">
        <v>608</v>
      </c>
      <c r="B84">
        <v>104</v>
      </c>
      <c r="C84" t="s">
        <v>51</v>
      </c>
      <c r="D84" t="s">
        <v>52</v>
      </c>
      <c r="E84" t="s">
        <v>1419</v>
      </c>
      <c r="F84" t="s">
        <v>1407</v>
      </c>
      <c r="G84" t="s">
        <v>1420</v>
      </c>
      <c r="H84" t="s">
        <v>1421</v>
      </c>
      <c r="I84" t="s">
        <v>12</v>
      </c>
      <c r="J84">
        <v>84</v>
      </c>
      <c r="K84">
        <v>498.78571428571428</v>
      </c>
      <c r="L84">
        <v>26.19047619047619</v>
      </c>
      <c r="M84">
        <v>52.38095238095238</v>
      </c>
      <c r="N84">
        <v>14.285714285714286</v>
      </c>
      <c r="O84">
        <v>7.1428571428571432</v>
      </c>
      <c r="P84">
        <v>73.80952380952381</v>
      </c>
      <c r="Q84">
        <v>21.428571428571427</v>
      </c>
      <c r="R84" t="s">
        <v>53</v>
      </c>
    </row>
    <row r="85" spans="1:18">
      <c r="A85">
        <v>608</v>
      </c>
      <c r="B85">
        <v>106</v>
      </c>
      <c r="C85" t="s">
        <v>51</v>
      </c>
      <c r="D85" t="s">
        <v>54</v>
      </c>
      <c r="E85" t="s">
        <v>1419</v>
      </c>
      <c r="F85" t="s">
        <v>1407</v>
      </c>
      <c r="G85" t="s">
        <v>1420</v>
      </c>
      <c r="H85" t="s">
        <v>1421</v>
      </c>
      <c r="I85" t="s">
        <v>3</v>
      </c>
      <c r="J85">
        <v>55</v>
      </c>
      <c r="K85">
        <v>504</v>
      </c>
      <c r="L85">
        <v>34.545454545454547</v>
      </c>
      <c r="M85">
        <v>34.545454545454547</v>
      </c>
      <c r="N85">
        <v>20</v>
      </c>
      <c r="O85">
        <v>10.909090909090908</v>
      </c>
      <c r="P85">
        <v>65.454545454545453</v>
      </c>
      <c r="Q85">
        <v>30.90909090909091</v>
      </c>
      <c r="R85" t="s">
        <v>53</v>
      </c>
    </row>
    <row r="86" spans="1:18">
      <c r="A86">
        <v>608</v>
      </c>
      <c r="B86">
        <v>106</v>
      </c>
      <c r="C86" t="s">
        <v>51</v>
      </c>
      <c r="D86" t="s">
        <v>54</v>
      </c>
      <c r="E86" t="s">
        <v>1419</v>
      </c>
      <c r="F86" t="s">
        <v>1407</v>
      </c>
      <c r="G86" t="s">
        <v>1420</v>
      </c>
      <c r="H86" t="s">
        <v>1421</v>
      </c>
      <c r="I86" t="s">
        <v>10</v>
      </c>
      <c r="J86">
        <v>55</v>
      </c>
      <c r="K86">
        <v>511.14545454545453</v>
      </c>
      <c r="L86">
        <v>23.636363636363637</v>
      </c>
      <c r="M86">
        <v>40</v>
      </c>
      <c r="N86">
        <v>32.727272727272727</v>
      </c>
      <c r="O86">
        <v>3.6363636363636362</v>
      </c>
      <c r="P86">
        <v>76.36363636363636</v>
      </c>
      <c r="Q86">
        <v>36.363636363636367</v>
      </c>
      <c r="R86" t="s">
        <v>53</v>
      </c>
    </row>
    <row r="87" spans="1:18">
      <c r="A87">
        <v>608</v>
      </c>
      <c r="B87">
        <v>106</v>
      </c>
      <c r="C87" t="s">
        <v>51</v>
      </c>
      <c r="D87" t="s">
        <v>54</v>
      </c>
      <c r="E87" t="s">
        <v>1419</v>
      </c>
      <c r="F87" t="s">
        <v>1407</v>
      </c>
      <c r="G87" t="s">
        <v>1420</v>
      </c>
      <c r="H87" t="s">
        <v>1421</v>
      </c>
      <c r="I87" t="s">
        <v>11</v>
      </c>
      <c r="J87">
        <v>55</v>
      </c>
      <c r="K87">
        <v>510.36363636363637</v>
      </c>
      <c r="L87">
        <v>18.181818181818183</v>
      </c>
      <c r="M87">
        <v>49.090909090909093</v>
      </c>
      <c r="N87">
        <v>25.454545454545453</v>
      </c>
      <c r="O87">
        <v>7.2727272727272725</v>
      </c>
      <c r="P87">
        <v>81.818181818181813</v>
      </c>
      <c r="Q87">
        <v>32.727272727272727</v>
      </c>
      <c r="R87" t="s">
        <v>53</v>
      </c>
    </row>
    <row r="88" spans="1:18">
      <c r="A88">
        <v>608</v>
      </c>
      <c r="B88">
        <v>106</v>
      </c>
      <c r="C88" t="s">
        <v>51</v>
      </c>
      <c r="D88" t="s">
        <v>54</v>
      </c>
      <c r="E88" t="s">
        <v>1419</v>
      </c>
      <c r="F88" t="s">
        <v>1407</v>
      </c>
      <c r="G88" t="s">
        <v>1420</v>
      </c>
      <c r="H88" t="s">
        <v>1421</v>
      </c>
      <c r="I88" t="s">
        <v>12</v>
      </c>
      <c r="J88">
        <v>54</v>
      </c>
      <c r="K88">
        <v>504.12962962962962</v>
      </c>
      <c r="L88">
        <v>22.222222222222221</v>
      </c>
      <c r="M88">
        <v>53.703703703703702</v>
      </c>
      <c r="N88">
        <v>24.074074074074073</v>
      </c>
      <c r="O88">
        <v>0</v>
      </c>
      <c r="P88">
        <v>77.777777777777771</v>
      </c>
      <c r="Q88">
        <v>24.074074074074073</v>
      </c>
      <c r="R88" t="s">
        <v>53</v>
      </c>
    </row>
    <row r="89" spans="1:18">
      <c r="A89">
        <v>608</v>
      </c>
      <c r="B89">
        <v>107</v>
      </c>
      <c r="C89" t="s">
        <v>51</v>
      </c>
      <c r="D89" t="s">
        <v>55</v>
      </c>
      <c r="E89" t="s">
        <v>1419</v>
      </c>
      <c r="F89" t="s">
        <v>1407</v>
      </c>
      <c r="G89" t="s">
        <v>1420</v>
      </c>
      <c r="H89" t="s">
        <v>1421</v>
      </c>
      <c r="I89" t="s">
        <v>3</v>
      </c>
      <c r="J89">
        <v>92</v>
      </c>
      <c r="K89">
        <v>502.95652173913044</v>
      </c>
      <c r="L89">
        <v>25</v>
      </c>
      <c r="M89">
        <v>43.478260869565219</v>
      </c>
      <c r="N89">
        <v>28.260869565217391</v>
      </c>
      <c r="O89">
        <v>3.2608695652173911</v>
      </c>
      <c r="P89">
        <v>75</v>
      </c>
      <c r="Q89">
        <v>31.521739130434781</v>
      </c>
      <c r="R89" t="s">
        <v>53</v>
      </c>
    </row>
    <row r="90" spans="1:18">
      <c r="A90">
        <v>608</v>
      </c>
      <c r="B90">
        <v>107</v>
      </c>
      <c r="C90" t="s">
        <v>51</v>
      </c>
      <c r="D90" t="s">
        <v>55</v>
      </c>
      <c r="E90" t="s">
        <v>1419</v>
      </c>
      <c r="F90" t="s">
        <v>1407</v>
      </c>
      <c r="G90" t="s">
        <v>1420</v>
      </c>
      <c r="H90" t="s">
        <v>1421</v>
      </c>
      <c r="I90" t="s">
        <v>10</v>
      </c>
      <c r="J90">
        <v>92</v>
      </c>
      <c r="K90">
        <v>515.83695652173913</v>
      </c>
      <c r="L90">
        <v>15.217391304347826</v>
      </c>
      <c r="M90">
        <v>41.304347826086953</v>
      </c>
      <c r="N90">
        <v>40.217391304347828</v>
      </c>
      <c r="O90">
        <v>3.2608695652173911</v>
      </c>
      <c r="P90">
        <v>84.782608695652172</v>
      </c>
      <c r="Q90">
        <v>43.478260869565219</v>
      </c>
      <c r="R90" t="s">
        <v>53</v>
      </c>
    </row>
    <row r="91" spans="1:18">
      <c r="A91">
        <v>608</v>
      </c>
      <c r="B91">
        <v>107</v>
      </c>
      <c r="C91" t="s">
        <v>51</v>
      </c>
      <c r="D91" t="s">
        <v>55</v>
      </c>
      <c r="E91" t="s">
        <v>1419</v>
      </c>
      <c r="F91" t="s">
        <v>1407</v>
      </c>
      <c r="G91" t="s">
        <v>1420</v>
      </c>
      <c r="H91" t="s">
        <v>1421</v>
      </c>
      <c r="I91" t="s">
        <v>11</v>
      </c>
      <c r="J91">
        <v>91</v>
      </c>
      <c r="K91">
        <v>511.97802197802196</v>
      </c>
      <c r="L91">
        <v>15.384615384615385</v>
      </c>
      <c r="M91">
        <v>51.64835164835165</v>
      </c>
      <c r="N91">
        <v>24.175824175824175</v>
      </c>
      <c r="O91">
        <v>8.791208791208792</v>
      </c>
      <c r="P91">
        <v>84.615384615384613</v>
      </c>
      <c r="Q91">
        <v>32.967032967032964</v>
      </c>
      <c r="R91" t="s">
        <v>53</v>
      </c>
    </row>
    <row r="92" spans="1:18">
      <c r="A92">
        <v>608</v>
      </c>
      <c r="B92">
        <v>107</v>
      </c>
      <c r="C92" t="s">
        <v>51</v>
      </c>
      <c r="D92" t="s">
        <v>55</v>
      </c>
      <c r="E92" t="s">
        <v>1419</v>
      </c>
      <c r="F92" t="s">
        <v>1407</v>
      </c>
      <c r="G92" t="s">
        <v>1420</v>
      </c>
      <c r="H92" t="s">
        <v>1421</v>
      </c>
      <c r="I92" t="s">
        <v>12</v>
      </c>
      <c r="J92">
        <v>91</v>
      </c>
      <c r="K92">
        <v>504.35164835164835</v>
      </c>
      <c r="L92">
        <v>14.285714285714286</v>
      </c>
      <c r="M92">
        <v>64.835164835164832</v>
      </c>
      <c r="N92">
        <v>16.483516483516482</v>
      </c>
      <c r="O92">
        <v>4.395604395604396</v>
      </c>
      <c r="P92">
        <v>85.714285714285708</v>
      </c>
      <c r="Q92">
        <v>20.87912087912088</v>
      </c>
      <c r="R92" t="s">
        <v>53</v>
      </c>
    </row>
    <row r="93" spans="1:18">
      <c r="A93">
        <v>608</v>
      </c>
      <c r="B93">
        <v>115</v>
      </c>
      <c r="C93" t="s">
        <v>51</v>
      </c>
      <c r="D93" t="s">
        <v>56</v>
      </c>
      <c r="E93" t="s">
        <v>1419</v>
      </c>
      <c r="F93" t="s">
        <v>1407</v>
      </c>
      <c r="G93" t="s">
        <v>1420</v>
      </c>
      <c r="H93" t="s">
        <v>1421</v>
      </c>
      <c r="I93" t="s">
        <v>3</v>
      </c>
      <c r="J93">
        <v>112</v>
      </c>
      <c r="K93">
        <v>496.19642857142856</v>
      </c>
      <c r="L93">
        <v>34.821428571428569</v>
      </c>
      <c r="M93">
        <v>42.857142857142854</v>
      </c>
      <c r="N93">
        <v>18.75</v>
      </c>
      <c r="O93">
        <v>3.5714285714285716</v>
      </c>
      <c r="P93">
        <v>65.178571428571431</v>
      </c>
      <c r="Q93">
        <v>22.321428571428573</v>
      </c>
      <c r="R93" t="s">
        <v>53</v>
      </c>
    </row>
    <row r="94" spans="1:18">
      <c r="A94">
        <v>608</v>
      </c>
      <c r="B94">
        <v>115</v>
      </c>
      <c r="C94" t="s">
        <v>51</v>
      </c>
      <c r="D94" t="s">
        <v>56</v>
      </c>
      <c r="E94" t="s">
        <v>1419</v>
      </c>
      <c r="F94" t="s">
        <v>1407</v>
      </c>
      <c r="G94" t="s">
        <v>1420</v>
      </c>
      <c r="H94" t="s">
        <v>1421</v>
      </c>
      <c r="I94" t="s">
        <v>10</v>
      </c>
      <c r="J94">
        <v>110</v>
      </c>
      <c r="K94">
        <v>510.21818181818179</v>
      </c>
      <c r="L94">
        <v>16.363636363636363</v>
      </c>
      <c r="M94">
        <v>54.545454545454547</v>
      </c>
      <c r="N94">
        <v>24.545454545454547</v>
      </c>
      <c r="O94">
        <v>4.5454545454545459</v>
      </c>
      <c r="P94">
        <v>83.63636363636364</v>
      </c>
      <c r="Q94">
        <v>29.09090909090909</v>
      </c>
      <c r="R94" t="s">
        <v>53</v>
      </c>
    </row>
    <row r="95" spans="1:18">
      <c r="A95">
        <v>608</v>
      </c>
      <c r="B95">
        <v>115</v>
      </c>
      <c r="C95" t="s">
        <v>51</v>
      </c>
      <c r="D95" t="s">
        <v>56</v>
      </c>
      <c r="E95" t="s">
        <v>1419</v>
      </c>
      <c r="F95" t="s">
        <v>1407</v>
      </c>
      <c r="G95" t="s">
        <v>1420</v>
      </c>
      <c r="H95" t="s">
        <v>1421</v>
      </c>
      <c r="I95" t="s">
        <v>11</v>
      </c>
      <c r="J95">
        <v>111</v>
      </c>
      <c r="K95">
        <v>505.55855855855856</v>
      </c>
      <c r="L95">
        <v>23.423423423423422</v>
      </c>
      <c r="M95">
        <v>43.243243243243242</v>
      </c>
      <c r="N95">
        <v>27.927927927927929</v>
      </c>
      <c r="O95">
        <v>5.4054054054054053</v>
      </c>
      <c r="P95">
        <v>76.576576576576571</v>
      </c>
      <c r="Q95">
        <v>33.333333333333336</v>
      </c>
      <c r="R95" t="s">
        <v>53</v>
      </c>
    </row>
    <row r="96" spans="1:18">
      <c r="A96">
        <v>608</v>
      </c>
      <c r="B96">
        <v>115</v>
      </c>
      <c r="C96" t="s">
        <v>51</v>
      </c>
      <c r="D96" t="s">
        <v>56</v>
      </c>
      <c r="E96" t="s">
        <v>1419</v>
      </c>
      <c r="F96" t="s">
        <v>1407</v>
      </c>
      <c r="G96" t="s">
        <v>1420</v>
      </c>
      <c r="H96" t="s">
        <v>1421</v>
      </c>
      <c r="I96" t="s">
        <v>12</v>
      </c>
      <c r="J96">
        <v>111</v>
      </c>
      <c r="K96">
        <v>506.72072072072075</v>
      </c>
      <c r="L96">
        <v>19.81981981981982</v>
      </c>
      <c r="M96">
        <v>55.855855855855857</v>
      </c>
      <c r="N96">
        <v>14.414414414414415</v>
      </c>
      <c r="O96">
        <v>9.9099099099099099</v>
      </c>
      <c r="P96">
        <v>80.180180180180187</v>
      </c>
      <c r="Q96">
        <v>24.324324324324323</v>
      </c>
      <c r="R96" t="s">
        <v>53</v>
      </c>
    </row>
    <row r="97" spans="1:18">
      <c r="A97">
        <v>608</v>
      </c>
      <c r="B97">
        <v>175</v>
      </c>
      <c r="C97" t="s">
        <v>51</v>
      </c>
      <c r="D97" t="s">
        <v>57</v>
      </c>
      <c r="E97" t="s">
        <v>1419</v>
      </c>
      <c r="F97" t="s">
        <v>1407</v>
      </c>
      <c r="G97" t="s">
        <v>1420</v>
      </c>
      <c r="H97" t="s">
        <v>1421</v>
      </c>
      <c r="I97" t="s">
        <v>3</v>
      </c>
      <c r="J97">
        <v>114</v>
      </c>
      <c r="K97">
        <v>509.71052631578948</v>
      </c>
      <c r="L97">
        <v>21.05263157894737</v>
      </c>
      <c r="M97">
        <v>43.859649122807021</v>
      </c>
      <c r="N97">
        <v>28.07017543859649</v>
      </c>
      <c r="O97">
        <v>7.0175438596491224</v>
      </c>
      <c r="P97">
        <v>78.94736842105263</v>
      </c>
      <c r="Q97">
        <v>35.087719298245617</v>
      </c>
      <c r="R97" t="s">
        <v>53</v>
      </c>
    </row>
    <row r="98" spans="1:18">
      <c r="A98">
        <v>608</v>
      </c>
      <c r="B98">
        <v>175</v>
      </c>
      <c r="C98" t="s">
        <v>51</v>
      </c>
      <c r="D98" t="s">
        <v>57</v>
      </c>
      <c r="E98" t="s">
        <v>1419</v>
      </c>
      <c r="F98" t="s">
        <v>1407</v>
      </c>
      <c r="G98" t="s">
        <v>1420</v>
      </c>
      <c r="H98" t="s">
        <v>1421</v>
      </c>
      <c r="I98" t="s">
        <v>10</v>
      </c>
      <c r="J98">
        <v>116</v>
      </c>
      <c r="K98">
        <v>517.80172413793105</v>
      </c>
      <c r="L98">
        <v>15.517241379310345</v>
      </c>
      <c r="M98">
        <v>39.655172413793103</v>
      </c>
      <c r="N98">
        <v>39.655172413793103</v>
      </c>
      <c r="O98">
        <v>5.1724137931034484</v>
      </c>
      <c r="P98">
        <v>84.482758620689651</v>
      </c>
      <c r="Q98">
        <v>44.827586206896555</v>
      </c>
      <c r="R98" t="s">
        <v>53</v>
      </c>
    </row>
    <row r="99" spans="1:18">
      <c r="A99">
        <v>608</v>
      </c>
      <c r="B99">
        <v>175</v>
      </c>
      <c r="C99" t="s">
        <v>51</v>
      </c>
      <c r="D99" t="s">
        <v>57</v>
      </c>
      <c r="E99" t="s">
        <v>1419</v>
      </c>
      <c r="F99" t="s">
        <v>1407</v>
      </c>
      <c r="G99" t="s">
        <v>1420</v>
      </c>
      <c r="H99" t="s">
        <v>1421</v>
      </c>
      <c r="I99" t="s">
        <v>11</v>
      </c>
      <c r="J99">
        <v>116</v>
      </c>
      <c r="K99">
        <v>510.92241379310343</v>
      </c>
      <c r="L99">
        <v>12.931034482758621</v>
      </c>
      <c r="M99">
        <v>52.586206896551722</v>
      </c>
      <c r="N99">
        <v>27.586206896551722</v>
      </c>
      <c r="O99">
        <v>6.8965517241379306</v>
      </c>
      <c r="P99">
        <v>87.068965517241381</v>
      </c>
      <c r="Q99">
        <v>34.482758620689658</v>
      </c>
      <c r="R99" t="s">
        <v>53</v>
      </c>
    </row>
    <row r="100" spans="1:18">
      <c r="A100">
        <v>608</v>
      </c>
      <c r="B100">
        <v>175</v>
      </c>
      <c r="C100" t="s">
        <v>51</v>
      </c>
      <c r="D100" t="s">
        <v>57</v>
      </c>
      <c r="E100" t="s">
        <v>1419</v>
      </c>
      <c r="F100" t="s">
        <v>1407</v>
      </c>
      <c r="G100" t="s">
        <v>1420</v>
      </c>
      <c r="H100" t="s">
        <v>1421</v>
      </c>
      <c r="I100" t="s">
        <v>12</v>
      </c>
      <c r="J100">
        <v>115</v>
      </c>
      <c r="K100">
        <v>506.21739130434781</v>
      </c>
      <c r="L100">
        <v>16.521739130434781</v>
      </c>
      <c r="M100">
        <v>58.260869565217391</v>
      </c>
      <c r="N100">
        <v>18.260869565217391</v>
      </c>
      <c r="O100">
        <v>6.9565217391304346</v>
      </c>
      <c r="P100">
        <v>83.478260869565219</v>
      </c>
      <c r="Q100">
        <v>25.217391304347824</v>
      </c>
      <c r="R100" t="s">
        <v>53</v>
      </c>
    </row>
    <row r="101" spans="1:18">
      <c r="A101">
        <v>608</v>
      </c>
      <c r="B101">
        <v>177</v>
      </c>
      <c r="C101" t="s">
        <v>51</v>
      </c>
      <c r="D101" t="s">
        <v>58</v>
      </c>
      <c r="E101" t="s">
        <v>1419</v>
      </c>
      <c r="F101" t="s">
        <v>1407</v>
      </c>
      <c r="G101" t="s">
        <v>1420</v>
      </c>
      <c r="H101" t="s">
        <v>1421</v>
      </c>
      <c r="I101" t="s">
        <v>3</v>
      </c>
      <c r="J101">
        <v>128</v>
      </c>
      <c r="K101">
        <v>508.90625</v>
      </c>
      <c r="L101">
        <v>23.4375</v>
      </c>
      <c r="M101">
        <v>38.28125</v>
      </c>
      <c r="N101">
        <v>34.375</v>
      </c>
      <c r="O101">
        <v>3.90625</v>
      </c>
      <c r="P101">
        <v>76.5625</v>
      </c>
      <c r="Q101">
        <v>38.28125</v>
      </c>
      <c r="R101" t="s">
        <v>53</v>
      </c>
    </row>
    <row r="102" spans="1:18">
      <c r="A102">
        <v>608</v>
      </c>
      <c r="B102">
        <v>177</v>
      </c>
      <c r="C102" t="s">
        <v>51</v>
      </c>
      <c r="D102" t="s">
        <v>58</v>
      </c>
      <c r="E102" t="s">
        <v>1419</v>
      </c>
      <c r="F102" t="s">
        <v>1407</v>
      </c>
      <c r="G102" t="s">
        <v>1420</v>
      </c>
      <c r="H102" t="s">
        <v>1421</v>
      </c>
      <c r="I102" t="s">
        <v>10</v>
      </c>
      <c r="J102">
        <v>128</v>
      </c>
      <c r="K102">
        <v>521.390625</v>
      </c>
      <c r="L102">
        <v>12.5</v>
      </c>
      <c r="M102">
        <v>36.71875</v>
      </c>
      <c r="N102">
        <v>45.3125</v>
      </c>
      <c r="O102">
        <v>5.46875</v>
      </c>
      <c r="P102">
        <v>87.5</v>
      </c>
      <c r="Q102">
        <v>50.78125</v>
      </c>
      <c r="R102" t="s">
        <v>53</v>
      </c>
    </row>
    <row r="103" spans="1:18">
      <c r="A103">
        <v>608</v>
      </c>
      <c r="B103">
        <v>177</v>
      </c>
      <c r="C103" t="s">
        <v>51</v>
      </c>
      <c r="D103" t="s">
        <v>58</v>
      </c>
      <c r="E103" t="s">
        <v>1419</v>
      </c>
      <c r="F103" t="s">
        <v>1407</v>
      </c>
      <c r="G103" t="s">
        <v>1420</v>
      </c>
      <c r="H103" t="s">
        <v>1421</v>
      </c>
      <c r="I103" t="s">
        <v>11</v>
      </c>
      <c r="J103">
        <v>128</v>
      </c>
      <c r="K103">
        <v>515.640625</v>
      </c>
      <c r="L103">
        <v>14.84375</v>
      </c>
      <c r="M103">
        <v>39.84375</v>
      </c>
      <c r="N103">
        <v>40.625</v>
      </c>
      <c r="O103">
        <v>4.6875</v>
      </c>
      <c r="P103">
        <v>85.15625</v>
      </c>
      <c r="Q103">
        <v>45.3125</v>
      </c>
      <c r="R103" t="s">
        <v>53</v>
      </c>
    </row>
    <row r="104" spans="1:18">
      <c r="A104">
        <v>608</v>
      </c>
      <c r="B104">
        <v>177</v>
      </c>
      <c r="C104" t="s">
        <v>51</v>
      </c>
      <c r="D104" t="s">
        <v>58</v>
      </c>
      <c r="E104" t="s">
        <v>1419</v>
      </c>
      <c r="F104" t="s">
        <v>1407</v>
      </c>
      <c r="G104" t="s">
        <v>1420</v>
      </c>
      <c r="H104" t="s">
        <v>1421</v>
      </c>
      <c r="I104" t="s">
        <v>12</v>
      </c>
      <c r="J104">
        <v>128</v>
      </c>
      <c r="K104">
        <v>523.9140625</v>
      </c>
      <c r="L104">
        <v>10.9375</v>
      </c>
      <c r="M104">
        <v>42.1875</v>
      </c>
      <c r="N104">
        <v>28.90625</v>
      </c>
      <c r="O104">
        <v>17.96875</v>
      </c>
      <c r="P104">
        <v>89.0625</v>
      </c>
      <c r="Q104">
        <v>46.875</v>
      </c>
      <c r="R104" t="s">
        <v>53</v>
      </c>
    </row>
    <row r="105" spans="1:18">
      <c r="A105">
        <v>608</v>
      </c>
      <c r="B105">
        <v>186</v>
      </c>
      <c r="C105" t="s">
        <v>51</v>
      </c>
      <c r="D105" t="s">
        <v>59</v>
      </c>
      <c r="E105" t="s">
        <v>1419</v>
      </c>
      <c r="F105" t="s">
        <v>1407</v>
      </c>
      <c r="G105" t="s">
        <v>1420</v>
      </c>
      <c r="H105" t="s">
        <v>1421</v>
      </c>
      <c r="I105" t="s">
        <v>3</v>
      </c>
      <c r="J105">
        <v>75</v>
      </c>
      <c r="K105">
        <v>528.22666666666669</v>
      </c>
      <c r="L105">
        <v>14.666666666666666</v>
      </c>
      <c r="M105">
        <v>33.333333333333336</v>
      </c>
      <c r="N105">
        <v>41.333333333333336</v>
      </c>
      <c r="O105">
        <v>10.666666666666666</v>
      </c>
      <c r="P105">
        <v>85.333333333333329</v>
      </c>
      <c r="Q105">
        <v>52</v>
      </c>
      <c r="R105" t="s">
        <v>53</v>
      </c>
    </row>
    <row r="106" spans="1:18">
      <c r="A106">
        <v>608</v>
      </c>
      <c r="B106">
        <v>186</v>
      </c>
      <c r="C106" t="s">
        <v>51</v>
      </c>
      <c r="D106" t="s">
        <v>59</v>
      </c>
      <c r="E106" t="s">
        <v>1419</v>
      </c>
      <c r="F106" t="s">
        <v>1407</v>
      </c>
      <c r="G106" t="s">
        <v>1420</v>
      </c>
      <c r="H106" t="s">
        <v>1421</v>
      </c>
      <c r="I106" t="s">
        <v>10</v>
      </c>
      <c r="J106">
        <v>75</v>
      </c>
      <c r="K106">
        <v>544.78666666666663</v>
      </c>
      <c r="L106">
        <v>5.333333333333333</v>
      </c>
      <c r="M106">
        <v>29.333333333333332</v>
      </c>
      <c r="N106">
        <v>46.666666666666664</v>
      </c>
      <c r="O106">
        <v>18.666666666666668</v>
      </c>
      <c r="P106">
        <v>94.666666666666671</v>
      </c>
      <c r="Q106">
        <v>65.333333333333329</v>
      </c>
      <c r="R106" t="s">
        <v>53</v>
      </c>
    </row>
    <row r="107" spans="1:18">
      <c r="A107">
        <v>608</v>
      </c>
      <c r="B107">
        <v>186</v>
      </c>
      <c r="C107" t="s">
        <v>51</v>
      </c>
      <c r="D107" t="s">
        <v>59</v>
      </c>
      <c r="E107" t="s">
        <v>1419</v>
      </c>
      <c r="F107" t="s">
        <v>1407</v>
      </c>
      <c r="G107" t="s">
        <v>1420</v>
      </c>
      <c r="H107" t="s">
        <v>1421</v>
      </c>
      <c r="I107" t="s">
        <v>11</v>
      </c>
      <c r="J107">
        <v>75</v>
      </c>
      <c r="K107">
        <v>522.42666666666662</v>
      </c>
      <c r="L107">
        <v>12</v>
      </c>
      <c r="M107">
        <v>36</v>
      </c>
      <c r="N107">
        <v>38.666666666666664</v>
      </c>
      <c r="O107">
        <v>13.333333333333334</v>
      </c>
      <c r="P107">
        <v>88</v>
      </c>
      <c r="Q107">
        <v>52</v>
      </c>
      <c r="R107" t="s">
        <v>53</v>
      </c>
    </row>
    <row r="108" spans="1:18">
      <c r="A108">
        <v>608</v>
      </c>
      <c r="B108">
        <v>186</v>
      </c>
      <c r="C108" t="s">
        <v>51</v>
      </c>
      <c r="D108" t="s">
        <v>59</v>
      </c>
      <c r="E108" t="s">
        <v>1419</v>
      </c>
      <c r="F108" t="s">
        <v>1407</v>
      </c>
      <c r="G108" t="s">
        <v>1420</v>
      </c>
      <c r="H108" t="s">
        <v>1421</v>
      </c>
      <c r="I108" t="s">
        <v>12</v>
      </c>
      <c r="J108">
        <v>75</v>
      </c>
      <c r="K108">
        <v>524.62666666666667</v>
      </c>
      <c r="L108">
        <v>8</v>
      </c>
      <c r="M108">
        <v>44</v>
      </c>
      <c r="N108">
        <v>30.666666666666668</v>
      </c>
      <c r="O108">
        <v>17.333333333333332</v>
      </c>
      <c r="P108">
        <v>92</v>
      </c>
      <c r="Q108">
        <v>48</v>
      </c>
      <c r="R108" t="s">
        <v>53</v>
      </c>
    </row>
    <row r="109" spans="1:18">
      <c r="A109">
        <v>608</v>
      </c>
      <c r="B109">
        <v>196</v>
      </c>
      <c r="C109" t="s">
        <v>51</v>
      </c>
      <c r="D109" t="s">
        <v>60</v>
      </c>
      <c r="E109" t="s">
        <v>1419</v>
      </c>
      <c r="F109" t="s">
        <v>1407</v>
      </c>
      <c r="G109" t="s">
        <v>1420</v>
      </c>
      <c r="H109" t="s">
        <v>1421</v>
      </c>
      <c r="I109" t="s">
        <v>3</v>
      </c>
      <c r="J109">
        <v>66</v>
      </c>
      <c r="K109">
        <v>508.42424242424244</v>
      </c>
      <c r="L109">
        <v>30.303030303030305</v>
      </c>
      <c r="M109">
        <v>28.787878787878789</v>
      </c>
      <c r="N109">
        <v>33.333333333333336</v>
      </c>
      <c r="O109">
        <v>7.5757575757575761</v>
      </c>
      <c r="P109">
        <v>69.696969696969703</v>
      </c>
      <c r="Q109">
        <v>40.909090909090907</v>
      </c>
      <c r="R109" t="s">
        <v>53</v>
      </c>
    </row>
    <row r="110" spans="1:18">
      <c r="A110">
        <v>608</v>
      </c>
      <c r="B110">
        <v>196</v>
      </c>
      <c r="C110" t="s">
        <v>51</v>
      </c>
      <c r="D110" t="s">
        <v>60</v>
      </c>
      <c r="E110" t="s">
        <v>1419</v>
      </c>
      <c r="F110" t="s">
        <v>1407</v>
      </c>
      <c r="G110" t="s">
        <v>1420</v>
      </c>
      <c r="H110" t="s">
        <v>1421</v>
      </c>
      <c r="I110" t="s">
        <v>10</v>
      </c>
      <c r="J110">
        <v>67</v>
      </c>
      <c r="K110">
        <v>527.59701492537317</v>
      </c>
      <c r="L110">
        <v>11.940298507462687</v>
      </c>
      <c r="M110">
        <v>40.298507462686565</v>
      </c>
      <c r="N110">
        <v>35.820895522388057</v>
      </c>
      <c r="O110">
        <v>11.940298507462687</v>
      </c>
      <c r="P110">
        <v>88.059701492537314</v>
      </c>
      <c r="Q110">
        <v>47.761194029850749</v>
      </c>
      <c r="R110" t="s">
        <v>53</v>
      </c>
    </row>
    <row r="111" spans="1:18">
      <c r="A111">
        <v>608</v>
      </c>
      <c r="B111">
        <v>196</v>
      </c>
      <c r="C111" t="s">
        <v>51</v>
      </c>
      <c r="D111" t="s">
        <v>60</v>
      </c>
      <c r="E111" t="s">
        <v>1419</v>
      </c>
      <c r="F111" t="s">
        <v>1407</v>
      </c>
      <c r="G111" t="s">
        <v>1420</v>
      </c>
      <c r="H111" t="s">
        <v>1421</v>
      </c>
      <c r="I111" t="s">
        <v>11</v>
      </c>
      <c r="J111">
        <v>67</v>
      </c>
      <c r="K111">
        <v>513.29850746268653</v>
      </c>
      <c r="L111">
        <v>16.417910447761194</v>
      </c>
      <c r="M111">
        <v>44.776119402985074</v>
      </c>
      <c r="N111">
        <v>31.343283582089551</v>
      </c>
      <c r="O111">
        <v>7.4626865671641793</v>
      </c>
      <c r="P111">
        <v>83.582089552238813</v>
      </c>
      <c r="Q111">
        <v>38.805970149253731</v>
      </c>
      <c r="R111" t="s">
        <v>53</v>
      </c>
    </row>
    <row r="112" spans="1:18">
      <c r="A112">
        <v>608</v>
      </c>
      <c r="B112">
        <v>196</v>
      </c>
      <c r="C112" t="s">
        <v>51</v>
      </c>
      <c r="D112" t="s">
        <v>60</v>
      </c>
      <c r="E112" t="s">
        <v>1419</v>
      </c>
      <c r="F112" t="s">
        <v>1407</v>
      </c>
      <c r="G112" t="s">
        <v>1420</v>
      </c>
      <c r="H112" t="s">
        <v>1421</v>
      </c>
      <c r="I112" t="s">
        <v>12</v>
      </c>
      <c r="J112">
        <v>66</v>
      </c>
      <c r="K112">
        <v>525.15151515151513</v>
      </c>
      <c r="L112">
        <v>10.606060606060606</v>
      </c>
      <c r="M112">
        <v>45.454545454545453</v>
      </c>
      <c r="N112">
        <v>27.272727272727273</v>
      </c>
      <c r="O112">
        <v>16.666666666666668</v>
      </c>
      <c r="P112">
        <v>89.393939393939391</v>
      </c>
      <c r="Q112">
        <v>43.939393939393938</v>
      </c>
      <c r="R112" t="s">
        <v>53</v>
      </c>
    </row>
    <row r="113" spans="1:18">
      <c r="A113">
        <v>608</v>
      </c>
      <c r="B113">
        <v>296</v>
      </c>
      <c r="C113" t="s">
        <v>51</v>
      </c>
      <c r="D113" t="s">
        <v>61</v>
      </c>
      <c r="E113" t="s">
        <v>1419</v>
      </c>
      <c r="F113" t="s">
        <v>1407</v>
      </c>
      <c r="G113" t="s">
        <v>1420</v>
      </c>
      <c r="H113" t="s">
        <v>1421</v>
      </c>
      <c r="I113" t="s">
        <v>3</v>
      </c>
      <c r="J113">
        <v>81</v>
      </c>
      <c r="K113">
        <v>501.24691358024694</v>
      </c>
      <c r="L113">
        <v>32.098765432098766</v>
      </c>
      <c r="M113">
        <v>34.567901234567898</v>
      </c>
      <c r="N113">
        <v>23.456790123456791</v>
      </c>
      <c r="O113">
        <v>9.8765432098765427</v>
      </c>
      <c r="P113">
        <v>67.901234567901241</v>
      </c>
      <c r="Q113">
        <v>33.333333333333336</v>
      </c>
      <c r="R113" t="s">
        <v>53</v>
      </c>
    </row>
    <row r="114" spans="1:18">
      <c r="A114">
        <v>608</v>
      </c>
      <c r="B114">
        <v>296</v>
      </c>
      <c r="C114" t="s">
        <v>51</v>
      </c>
      <c r="D114" t="s">
        <v>61</v>
      </c>
      <c r="E114" t="s">
        <v>1419</v>
      </c>
      <c r="F114" t="s">
        <v>1407</v>
      </c>
      <c r="G114" t="s">
        <v>1420</v>
      </c>
      <c r="H114" t="s">
        <v>1421</v>
      </c>
      <c r="I114" t="s">
        <v>10</v>
      </c>
      <c r="J114">
        <v>81</v>
      </c>
      <c r="K114">
        <v>508.53086419753089</v>
      </c>
      <c r="L114">
        <v>23.456790123456791</v>
      </c>
      <c r="M114">
        <v>43.209876543209873</v>
      </c>
      <c r="N114">
        <v>28.395061728395063</v>
      </c>
      <c r="O114">
        <v>4.9382716049382713</v>
      </c>
      <c r="P114">
        <v>76.543209876543216</v>
      </c>
      <c r="Q114">
        <v>33.333333333333336</v>
      </c>
      <c r="R114" t="s">
        <v>53</v>
      </c>
    </row>
    <row r="115" spans="1:18">
      <c r="A115">
        <v>608</v>
      </c>
      <c r="B115">
        <v>296</v>
      </c>
      <c r="C115" t="s">
        <v>51</v>
      </c>
      <c r="D115" t="s">
        <v>61</v>
      </c>
      <c r="E115" t="s">
        <v>1419</v>
      </c>
      <c r="F115" t="s">
        <v>1407</v>
      </c>
      <c r="G115" t="s">
        <v>1420</v>
      </c>
      <c r="H115" t="s">
        <v>1421</v>
      </c>
      <c r="I115" t="s">
        <v>11</v>
      </c>
      <c r="J115">
        <v>81</v>
      </c>
      <c r="K115">
        <v>509.14814814814815</v>
      </c>
      <c r="L115">
        <v>23.456790123456791</v>
      </c>
      <c r="M115">
        <v>39.506172839506171</v>
      </c>
      <c r="N115">
        <v>24.691358024691358</v>
      </c>
      <c r="O115">
        <v>12.345679012345679</v>
      </c>
      <c r="P115">
        <v>76.543209876543216</v>
      </c>
      <c r="Q115">
        <v>37.037037037037038</v>
      </c>
      <c r="R115" t="s">
        <v>53</v>
      </c>
    </row>
    <row r="116" spans="1:18">
      <c r="A116">
        <v>608</v>
      </c>
      <c r="B116">
        <v>296</v>
      </c>
      <c r="C116" t="s">
        <v>51</v>
      </c>
      <c r="D116" t="s">
        <v>61</v>
      </c>
      <c r="E116" t="s">
        <v>1419</v>
      </c>
      <c r="F116" t="s">
        <v>1407</v>
      </c>
      <c r="G116" t="s">
        <v>1420</v>
      </c>
      <c r="H116" t="s">
        <v>1421</v>
      </c>
      <c r="I116" t="s">
        <v>12</v>
      </c>
      <c r="J116">
        <v>81</v>
      </c>
      <c r="K116">
        <v>493.83950617283949</v>
      </c>
      <c r="L116">
        <v>32.098765432098766</v>
      </c>
      <c r="M116">
        <v>50.617283950617285</v>
      </c>
      <c r="N116">
        <v>12.345679012345679</v>
      </c>
      <c r="O116">
        <v>4.9382716049382713</v>
      </c>
      <c r="P116">
        <v>67.901234567901241</v>
      </c>
      <c r="Q116">
        <v>17.283950617283949</v>
      </c>
      <c r="R116" t="s">
        <v>53</v>
      </c>
    </row>
    <row r="117" spans="1:18">
      <c r="A117">
        <v>608</v>
      </c>
      <c r="B117">
        <v>377</v>
      </c>
      <c r="C117" t="s">
        <v>51</v>
      </c>
      <c r="D117" t="s">
        <v>62</v>
      </c>
      <c r="E117" t="s">
        <v>1419</v>
      </c>
      <c r="F117" t="s">
        <v>1407</v>
      </c>
      <c r="G117" t="s">
        <v>1420</v>
      </c>
      <c r="H117" t="s">
        <v>1421</v>
      </c>
      <c r="I117" t="s">
        <v>3</v>
      </c>
      <c r="J117">
        <v>92</v>
      </c>
      <c r="K117">
        <v>490.76086956521738</v>
      </c>
      <c r="L117">
        <v>39.130434782608695</v>
      </c>
      <c r="M117">
        <v>39.130434782608695</v>
      </c>
      <c r="N117">
        <v>20.652173913043477</v>
      </c>
      <c r="O117">
        <v>1.0869565217391304</v>
      </c>
      <c r="P117">
        <v>60.869565217391305</v>
      </c>
      <c r="Q117">
        <v>21.739130434782609</v>
      </c>
      <c r="R117" t="s">
        <v>53</v>
      </c>
    </row>
    <row r="118" spans="1:18">
      <c r="A118">
        <v>608</v>
      </c>
      <c r="B118">
        <v>377</v>
      </c>
      <c r="C118" t="s">
        <v>51</v>
      </c>
      <c r="D118" t="s">
        <v>62</v>
      </c>
      <c r="E118" t="s">
        <v>1419</v>
      </c>
      <c r="F118" t="s">
        <v>1407</v>
      </c>
      <c r="G118" t="s">
        <v>1420</v>
      </c>
      <c r="H118" t="s">
        <v>1421</v>
      </c>
      <c r="I118" t="s">
        <v>10</v>
      </c>
      <c r="J118">
        <v>92</v>
      </c>
      <c r="K118">
        <v>498.60869565217394</v>
      </c>
      <c r="L118">
        <v>35.869565217391305</v>
      </c>
      <c r="M118">
        <v>38.043478260869563</v>
      </c>
      <c r="N118">
        <v>25</v>
      </c>
      <c r="O118">
        <v>1.0869565217391304</v>
      </c>
      <c r="P118">
        <v>64.130434782608702</v>
      </c>
      <c r="Q118">
        <v>26.086956521739129</v>
      </c>
      <c r="R118" t="s">
        <v>53</v>
      </c>
    </row>
    <row r="119" spans="1:18">
      <c r="A119">
        <v>608</v>
      </c>
      <c r="B119">
        <v>377</v>
      </c>
      <c r="C119" t="s">
        <v>51</v>
      </c>
      <c r="D119" t="s">
        <v>62</v>
      </c>
      <c r="E119" t="s">
        <v>1419</v>
      </c>
      <c r="F119" t="s">
        <v>1407</v>
      </c>
      <c r="G119" t="s">
        <v>1420</v>
      </c>
      <c r="H119" t="s">
        <v>1421</v>
      </c>
      <c r="I119" t="s">
        <v>11</v>
      </c>
      <c r="J119">
        <v>92</v>
      </c>
      <c r="K119">
        <v>489.32608695652175</v>
      </c>
      <c r="L119">
        <v>34.782608695652172</v>
      </c>
      <c r="M119">
        <v>46.739130434782609</v>
      </c>
      <c r="N119">
        <v>18.478260869565219</v>
      </c>
      <c r="O119">
        <v>0</v>
      </c>
      <c r="P119">
        <v>65.217391304347828</v>
      </c>
      <c r="Q119">
        <v>18.478260869565219</v>
      </c>
      <c r="R119" t="s">
        <v>53</v>
      </c>
    </row>
    <row r="120" spans="1:18">
      <c r="A120">
        <v>608</v>
      </c>
      <c r="B120">
        <v>377</v>
      </c>
      <c r="C120" t="s">
        <v>51</v>
      </c>
      <c r="D120" t="s">
        <v>62</v>
      </c>
      <c r="E120" t="s">
        <v>1419</v>
      </c>
      <c r="F120" t="s">
        <v>1407</v>
      </c>
      <c r="G120" t="s">
        <v>1420</v>
      </c>
      <c r="H120" t="s">
        <v>1421</v>
      </c>
      <c r="I120" t="s">
        <v>12</v>
      </c>
      <c r="J120">
        <v>92</v>
      </c>
      <c r="K120">
        <v>481.85869565217394</v>
      </c>
      <c r="L120">
        <v>44.565217391304351</v>
      </c>
      <c r="M120">
        <v>45.652173913043477</v>
      </c>
      <c r="N120">
        <v>8.695652173913043</v>
      </c>
      <c r="O120">
        <v>1.0869565217391304</v>
      </c>
      <c r="P120">
        <v>55.434782608695649</v>
      </c>
      <c r="Q120">
        <v>9.7826086956521738</v>
      </c>
      <c r="R120" t="s">
        <v>53</v>
      </c>
    </row>
    <row r="121" spans="1:18">
      <c r="A121">
        <v>608</v>
      </c>
      <c r="B121">
        <v>396</v>
      </c>
      <c r="C121" t="s">
        <v>51</v>
      </c>
      <c r="D121" t="s">
        <v>63</v>
      </c>
      <c r="E121" t="s">
        <v>1419</v>
      </c>
      <c r="F121" t="s">
        <v>1407</v>
      </c>
      <c r="G121" t="s">
        <v>1420</v>
      </c>
      <c r="H121" t="s">
        <v>1421</v>
      </c>
      <c r="I121" t="s">
        <v>3</v>
      </c>
      <c r="J121">
        <v>73</v>
      </c>
      <c r="K121">
        <v>528.63013698630141</v>
      </c>
      <c r="L121">
        <v>10.95890410958904</v>
      </c>
      <c r="M121">
        <v>31.506849315068493</v>
      </c>
      <c r="N121">
        <v>46.575342465753423</v>
      </c>
      <c r="O121">
        <v>10.95890410958904</v>
      </c>
      <c r="P121">
        <v>89.041095890410958</v>
      </c>
      <c r="Q121">
        <v>57.534246575342465</v>
      </c>
      <c r="R121" t="s">
        <v>53</v>
      </c>
    </row>
    <row r="122" spans="1:18">
      <c r="A122">
        <v>608</v>
      </c>
      <c r="B122">
        <v>396</v>
      </c>
      <c r="C122" t="s">
        <v>51</v>
      </c>
      <c r="D122" t="s">
        <v>63</v>
      </c>
      <c r="E122" t="s">
        <v>1419</v>
      </c>
      <c r="F122" t="s">
        <v>1407</v>
      </c>
      <c r="G122" t="s">
        <v>1420</v>
      </c>
      <c r="H122" t="s">
        <v>1421</v>
      </c>
      <c r="I122" t="s">
        <v>10</v>
      </c>
      <c r="J122">
        <v>73</v>
      </c>
      <c r="K122">
        <v>535.65753424657532</v>
      </c>
      <c r="L122">
        <v>8.2191780821917817</v>
      </c>
      <c r="M122">
        <v>34.246575342465754</v>
      </c>
      <c r="N122">
        <v>43.835616438356162</v>
      </c>
      <c r="O122">
        <v>13.698630136986301</v>
      </c>
      <c r="P122">
        <v>91.780821917808225</v>
      </c>
      <c r="Q122">
        <v>57.534246575342465</v>
      </c>
      <c r="R122" t="s">
        <v>53</v>
      </c>
    </row>
    <row r="123" spans="1:18">
      <c r="A123">
        <v>608</v>
      </c>
      <c r="B123">
        <v>396</v>
      </c>
      <c r="C123" t="s">
        <v>51</v>
      </c>
      <c r="D123" t="s">
        <v>63</v>
      </c>
      <c r="E123" t="s">
        <v>1419</v>
      </c>
      <c r="F123" t="s">
        <v>1407</v>
      </c>
      <c r="G123" t="s">
        <v>1420</v>
      </c>
      <c r="H123" t="s">
        <v>1421</v>
      </c>
      <c r="I123" t="s">
        <v>11</v>
      </c>
      <c r="J123">
        <v>73</v>
      </c>
      <c r="K123">
        <v>531.86301369863008</v>
      </c>
      <c r="L123">
        <v>13.698630136986301</v>
      </c>
      <c r="M123">
        <v>19.17808219178082</v>
      </c>
      <c r="N123">
        <v>47.945205479452056</v>
      </c>
      <c r="O123">
        <v>19.17808219178082</v>
      </c>
      <c r="P123">
        <v>86.301369863013704</v>
      </c>
      <c r="Q123">
        <v>67.123287671232873</v>
      </c>
      <c r="R123" t="s">
        <v>53</v>
      </c>
    </row>
    <row r="124" spans="1:18">
      <c r="A124">
        <v>608</v>
      </c>
      <c r="B124">
        <v>396</v>
      </c>
      <c r="C124" t="s">
        <v>51</v>
      </c>
      <c r="D124" t="s">
        <v>63</v>
      </c>
      <c r="E124" t="s">
        <v>1419</v>
      </c>
      <c r="F124" t="s">
        <v>1407</v>
      </c>
      <c r="G124" t="s">
        <v>1420</v>
      </c>
      <c r="H124" t="s">
        <v>1421</v>
      </c>
      <c r="I124" t="s">
        <v>12</v>
      </c>
      <c r="J124">
        <v>73</v>
      </c>
      <c r="K124">
        <v>524.53424657534242</v>
      </c>
      <c r="L124">
        <v>13.698630136986301</v>
      </c>
      <c r="M124">
        <v>30.136986301369863</v>
      </c>
      <c r="N124">
        <v>38.356164383561641</v>
      </c>
      <c r="O124">
        <v>17.80821917808219</v>
      </c>
      <c r="P124">
        <v>86.301369863013704</v>
      </c>
      <c r="Q124">
        <v>56.164383561643838</v>
      </c>
      <c r="R124" t="s">
        <v>53</v>
      </c>
    </row>
    <row r="125" spans="1:18">
      <c r="A125">
        <v>608</v>
      </c>
      <c r="B125">
        <v>2052</v>
      </c>
      <c r="C125" t="s">
        <v>51</v>
      </c>
      <c r="D125" t="s">
        <v>64</v>
      </c>
      <c r="E125" t="s">
        <v>1419</v>
      </c>
      <c r="F125" t="s">
        <v>1407</v>
      </c>
      <c r="G125" t="s">
        <v>1420</v>
      </c>
      <c r="H125" t="s">
        <v>1421</v>
      </c>
      <c r="I125" t="s">
        <v>3</v>
      </c>
      <c r="J125">
        <v>72</v>
      </c>
      <c r="K125">
        <v>504.91666666666669</v>
      </c>
      <c r="L125">
        <v>29.166666666666668</v>
      </c>
      <c r="M125">
        <v>40.277777777777779</v>
      </c>
      <c r="N125">
        <v>23.611111111111111</v>
      </c>
      <c r="O125">
        <v>6.9444444444444446</v>
      </c>
      <c r="P125">
        <v>70.833333333333329</v>
      </c>
      <c r="Q125">
        <v>30.555555555555557</v>
      </c>
      <c r="R125" t="s">
        <v>53</v>
      </c>
    </row>
    <row r="126" spans="1:18">
      <c r="A126">
        <v>608</v>
      </c>
      <c r="B126">
        <v>2052</v>
      </c>
      <c r="C126" t="s">
        <v>51</v>
      </c>
      <c r="D126" t="s">
        <v>64</v>
      </c>
      <c r="E126" t="s">
        <v>1419</v>
      </c>
      <c r="F126" t="s">
        <v>1407</v>
      </c>
      <c r="G126" t="s">
        <v>1420</v>
      </c>
      <c r="H126" t="s">
        <v>1421</v>
      </c>
      <c r="I126" t="s">
        <v>10</v>
      </c>
      <c r="J126">
        <v>72</v>
      </c>
      <c r="K126">
        <v>525.18055555555554</v>
      </c>
      <c r="L126">
        <v>15.277777777777779</v>
      </c>
      <c r="M126">
        <v>36.111111111111114</v>
      </c>
      <c r="N126">
        <v>34.722222222222221</v>
      </c>
      <c r="O126">
        <v>13.888888888888889</v>
      </c>
      <c r="P126">
        <v>84.722222222222229</v>
      </c>
      <c r="Q126">
        <v>48.611111111111114</v>
      </c>
      <c r="R126" t="s">
        <v>53</v>
      </c>
    </row>
    <row r="127" spans="1:18">
      <c r="A127">
        <v>608</v>
      </c>
      <c r="B127">
        <v>2052</v>
      </c>
      <c r="C127" t="s">
        <v>51</v>
      </c>
      <c r="D127" t="s">
        <v>64</v>
      </c>
      <c r="E127" t="s">
        <v>1419</v>
      </c>
      <c r="F127" t="s">
        <v>1407</v>
      </c>
      <c r="G127" t="s">
        <v>1420</v>
      </c>
      <c r="H127" t="s">
        <v>1421</v>
      </c>
      <c r="I127" t="s">
        <v>11</v>
      </c>
      <c r="J127">
        <v>72</v>
      </c>
      <c r="K127">
        <v>517.94444444444446</v>
      </c>
      <c r="L127">
        <v>15.277777777777779</v>
      </c>
      <c r="M127">
        <v>43.055555555555557</v>
      </c>
      <c r="N127">
        <v>27.777777777777779</v>
      </c>
      <c r="O127">
        <v>13.888888888888889</v>
      </c>
      <c r="P127">
        <v>84.722222222222229</v>
      </c>
      <c r="Q127">
        <v>41.666666666666664</v>
      </c>
      <c r="R127" t="s">
        <v>53</v>
      </c>
    </row>
    <row r="128" spans="1:18">
      <c r="A128">
        <v>608</v>
      </c>
      <c r="B128">
        <v>2052</v>
      </c>
      <c r="C128" t="s">
        <v>51</v>
      </c>
      <c r="D128" t="s">
        <v>64</v>
      </c>
      <c r="E128" t="s">
        <v>1419</v>
      </c>
      <c r="F128" t="s">
        <v>1407</v>
      </c>
      <c r="G128" t="s">
        <v>1420</v>
      </c>
      <c r="H128" t="s">
        <v>1421</v>
      </c>
      <c r="I128" t="s">
        <v>12</v>
      </c>
      <c r="J128">
        <v>72</v>
      </c>
      <c r="K128">
        <v>515.29166666666663</v>
      </c>
      <c r="L128">
        <v>22.222222222222221</v>
      </c>
      <c r="M128">
        <v>34.722222222222221</v>
      </c>
      <c r="N128">
        <v>23.611111111111111</v>
      </c>
      <c r="O128">
        <v>19.444444444444443</v>
      </c>
      <c r="P128">
        <v>77.777777777777771</v>
      </c>
      <c r="Q128">
        <v>43.055555555555557</v>
      </c>
      <c r="R128" t="s">
        <v>53</v>
      </c>
    </row>
    <row r="129" spans="1:18">
      <c r="A129">
        <v>609</v>
      </c>
      <c r="B129">
        <v>111</v>
      </c>
      <c r="C129" t="s">
        <v>65</v>
      </c>
      <c r="D129" t="s">
        <v>66</v>
      </c>
      <c r="E129" t="s">
        <v>1419</v>
      </c>
      <c r="F129" t="s">
        <v>1407</v>
      </c>
      <c r="G129" t="s">
        <v>1420</v>
      </c>
      <c r="H129" t="s">
        <v>1421</v>
      </c>
      <c r="I129" t="s">
        <v>3</v>
      </c>
      <c r="J129">
        <v>271</v>
      </c>
      <c r="K129">
        <v>501.31734317343171</v>
      </c>
      <c r="L129">
        <v>33.579335793357934</v>
      </c>
      <c r="M129">
        <v>35.793357933579337</v>
      </c>
      <c r="N129">
        <v>25.461254612546124</v>
      </c>
      <c r="O129">
        <v>5.1660516605166054</v>
      </c>
      <c r="P129">
        <v>66.420664206642073</v>
      </c>
      <c r="Q129">
        <v>30.627306273062732</v>
      </c>
      <c r="R129" t="s">
        <v>67</v>
      </c>
    </row>
    <row r="130" spans="1:18">
      <c r="A130">
        <v>609</v>
      </c>
      <c r="B130">
        <v>111</v>
      </c>
      <c r="C130" t="s">
        <v>65</v>
      </c>
      <c r="D130" t="s">
        <v>66</v>
      </c>
      <c r="E130" t="s">
        <v>1419</v>
      </c>
      <c r="F130" t="s">
        <v>1407</v>
      </c>
      <c r="G130" t="s">
        <v>1420</v>
      </c>
      <c r="H130" t="s">
        <v>1421</v>
      </c>
      <c r="I130" t="s">
        <v>10</v>
      </c>
      <c r="J130">
        <v>271</v>
      </c>
      <c r="K130">
        <v>512.350553505535</v>
      </c>
      <c r="L130">
        <v>10.701107011070111</v>
      </c>
      <c r="M130">
        <v>56.088560885608857</v>
      </c>
      <c r="N130">
        <v>30.627306273062732</v>
      </c>
      <c r="O130">
        <v>2.5830258302583027</v>
      </c>
      <c r="P130">
        <v>89.298892988929893</v>
      </c>
      <c r="Q130">
        <v>33.210332103321036</v>
      </c>
      <c r="R130" t="s">
        <v>67</v>
      </c>
    </row>
    <row r="131" spans="1:18">
      <c r="A131">
        <v>609</v>
      </c>
      <c r="B131">
        <v>111</v>
      </c>
      <c r="C131" t="s">
        <v>65</v>
      </c>
      <c r="D131" t="s">
        <v>66</v>
      </c>
      <c r="E131" t="s">
        <v>1419</v>
      </c>
      <c r="F131" t="s">
        <v>1407</v>
      </c>
      <c r="G131" t="s">
        <v>1420</v>
      </c>
      <c r="H131" t="s">
        <v>1421</v>
      </c>
      <c r="I131" t="s">
        <v>11</v>
      </c>
      <c r="J131">
        <v>270</v>
      </c>
      <c r="K131">
        <v>512.66666666666663</v>
      </c>
      <c r="L131">
        <v>16.666666666666668</v>
      </c>
      <c r="M131">
        <v>47.777777777777779</v>
      </c>
      <c r="N131">
        <v>27.407407407407408</v>
      </c>
      <c r="O131">
        <v>8.1481481481481488</v>
      </c>
      <c r="P131">
        <v>83.333333333333329</v>
      </c>
      <c r="Q131">
        <v>35.555555555555557</v>
      </c>
      <c r="R131" t="s">
        <v>67</v>
      </c>
    </row>
    <row r="132" spans="1:18">
      <c r="A132">
        <v>609</v>
      </c>
      <c r="B132">
        <v>111</v>
      </c>
      <c r="C132" t="s">
        <v>65</v>
      </c>
      <c r="D132" t="s">
        <v>66</v>
      </c>
      <c r="E132" t="s">
        <v>1419</v>
      </c>
      <c r="F132" t="s">
        <v>1407</v>
      </c>
      <c r="G132" t="s">
        <v>1420</v>
      </c>
      <c r="H132" t="s">
        <v>1421</v>
      </c>
      <c r="I132" t="s">
        <v>12</v>
      </c>
      <c r="J132">
        <v>270</v>
      </c>
      <c r="K132">
        <v>502.56666666666666</v>
      </c>
      <c r="L132">
        <v>23.333333333333332</v>
      </c>
      <c r="M132">
        <v>53.333333333333336</v>
      </c>
      <c r="N132">
        <v>13.703703703703704</v>
      </c>
      <c r="O132">
        <v>9.6296296296296298</v>
      </c>
      <c r="P132">
        <v>76.666666666666671</v>
      </c>
      <c r="Q132">
        <v>23.333333333333332</v>
      </c>
      <c r="R132" t="s">
        <v>67</v>
      </c>
    </row>
    <row r="133" spans="1:18">
      <c r="A133">
        <v>610</v>
      </c>
      <c r="B133">
        <v>195</v>
      </c>
      <c r="C133" t="s">
        <v>68</v>
      </c>
      <c r="D133" t="s">
        <v>69</v>
      </c>
      <c r="E133" t="s">
        <v>1419</v>
      </c>
      <c r="F133" t="s">
        <v>1407</v>
      </c>
      <c r="G133" t="s">
        <v>1420</v>
      </c>
      <c r="H133" t="s">
        <v>1421</v>
      </c>
      <c r="I133" t="s">
        <v>3</v>
      </c>
      <c r="J133">
        <v>256</v>
      </c>
      <c r="K133">
        <v>521.859375</v>
      </c>
      <c r="L133">
        <v>17.578125</v>
      </c>
      <c r="M133">
        <v>35.9375</v>
      </c>
      <c r="N133">
        <v>36.328125</v>
      </c>
      <c r="O133">
        <v>10.15625</v>
      </c>
      <c r="P133">
        <v>82.421875</v>
      </c>
      <c r="Q133">
        <v>46.484375</v>
      </c>
      <c r="R133" t="s">
        <v>67</v>
      </c>
    </row>
    <row r="134" spans="1:18">
      <c r="A134">
        <v>610</v>
      </c>
      <c r="B134">
        <v>195</v>
      </c>
      <c r="C134" t="s">
        <v>68</v>
      </c>
      <c r="D134" t="s">
        <v>69</v>
      </c>
      <c r="E134" t="s">
        <v>1419</v>
      </c>
      <c r="F134" t="s">
        <v>1407</v>
      </c>
      <c r="G134" t="s">
        <v>1420</v>
      </c>
      <c r="H134" t="s">
        <v>1421</v>
      </c>
      <c r="I134" t="s">
        <v>10</v>
      </c>
      <c r="J134">
        <v>256</v>
      </c>
      <c r="K134">
        <v>527.53125</v>
      </c>
      <c r="L134">
        <v>7.8125</v>
      </c>
      <c r="M134">
        <v>41.40625</v>
      </c>
      <c r="N134">
        <v>40.234375</v>
      </c>
      <c r="O134">
        <v>10.546875</v>
      </c>
      <c r="P134">
        <v>92.1875</v>
      </c>
      <c r="Q134">
        <v>50.78125</v>
      </c>
      <c r="R134" t="s">
        <v>67</v>
      </c>
    </row>
    <row r="135" spans="1:18">
      <c r="A135">
        <v>610</v>
      </c>
      <c r="B135">
        <v>195</v>
      </c>
      <c r="C135" t="s">
        <v>68</v>
      </c>
      <c r="D135" t="s">
        <v>69</v>
      </c>
      <c r="E135" t="s">
        <v>1419</v>
      </c>
      <c r="F135" t="s">
        <v>1407</v>
      </c>
      <c r="G135" t="s">
        <v>1420</v>
      </c>
      <c r="H135" t="s">
        <v>1421</v>
      </c>
      <c r="I135" t="s">
        <v>11</v>
      </c>
      <c r="J135">
        <v>256</v>
      </c>
      <c r="K135">
        <v>520.4609375</v>
      </c>
      <c r="L135">
        <v>9.765625</v>
      </c>
      <c r="M135">
        <v>44.140625</v>
      </c>
      <c r="N135">
        <v>34.765625</v>
      </c>
      <c r="O135">
        <v>11.328125</v>
      </c>
      <c r="P135">
        <v>90.234375</v>
      </c>
      <c r="Q135">
        <v>46.09375</v>
      </c>
      <c r="R135" t="s">
        <v>67</v>
      </c>
    </row>
    <row r="136" spans="1:18">
      <c r="A136">
        <v>610</v>
      </c>
      <c r="B136">
        <v>195</v>
      </c>
      <c r="C136" t="s">
        <v>68</v>
      </c>
      <c r="D136" t="s">
        <v>69</v>
      </c>
      <c r="E136" t="s">
        <v>1419</v>
      </c>
      <c r="F136" t="s">
        <v>1407</v>
      </c>
      <c r="G136" t="s">
        <v>1420</v>
      </c>
      <c r="H136" t="s">
        <v>1421</v>
      </c>
      <c r="I136" t="s">
        <v>12</v>
      </c>
      <c r="J136">
        <v>256</v>
      </c>
      <c r="K136">
        <v>518.7265625</v>
      </c>
      <c r="L136">
        <v>10.15625</v>
      </c>
      <c r="M136">
        <v>48.828125</v>
      </c>
      <c r="N136">
        <v>30.46875</v>
      </c>
      <c r="O136">
        <v>10.546875</v>
      </c>
      <c r="P136">
        <v>89.84375</v>
      </c>
      <c r="Q136">
        <v>41.015625</v>
      </c>
      <c r="R136" t="s">
        <v>67</v>
      </c>
    </row>
    <row r="137" spans="1:18">
      <c r="A137">
        <v>611</v>
      </c>
      <c r="B137">
        <v>103</v>
      </c>
      <c r="C137" t="s">
        <v>70</v>
      </c>
      <c r="D137" t="s">
        <v>71</v>
      </c>
      <c r="E137" t="s">
        <v>1419</v>
      </c>
      <c r="F137" t="s">
        <v>1407</v>
      </c>
      <c r="G137" t="s">
        <v>1420</v>
      </c>
      <c r="H137" t="s">
        <v>1421</v>
      </c>
      <c r="I137" t="s">
        <v>3</v>
      </c>
      <c r="J137">
        <v>72</v>
      </c>
      <c r="K137">
        <v>505.72222222222223</v>
      </c>
      <c r="L137">
        <v>30.555555555555557</v>
      </c>
      <c r="M137">
        <v>36.111111111111114</v>
      </c>
      <c r="N137">
        <v>29.166666666666668</v>
      </c>
      <c r="O137">
        <v>4.166666666666667</v>
      </c>
      <c r="P137">
        <v>69.444444444444443</v>
      </c>
      <c r="Q137">
        <v>33.333333333333336</v>
      </c>
      <c r="R137" t="s">
        <v>72</v>
      </c>
    </row>
    <row r="138" spans="1:18">
      <c r="A138">
        <v>611</v>
      </c>
      <c r="B138">
        <v>103</v>
      </c>
      <c r="C138" t="s">
        <v>70</v>
      </c>
      <c r="D138" t="s">
        <v>71</v>
      </c>
      <c r="E138" t="s">
        <v>1419</v>
      </c>
      <c r="F138" t="s">
        <v>1407</v>
      </c>
      <c r="G138" t="s">
        <v>1420</v>
      </c>
      <c r="H138" t="s">
        <v>1421</v>
      </c>
      <c r="I138" t="s">
        <v>10</v>
      </c>
      <c r="J138">
        <v>72</v>
      </c>
      <c r="K138">
        <v>508.38888888888891</v>
      </c>
      <c r="L138">
        <v>23.611111111111111</v>
      </c>
      <c r="M138">
        <v>40.277777777777779</v>
      </c>
      <c r="N138">
        <v>34.722222222222221</v>
      </c>
      <c r="O138">
        <v>1.3888888888888888</v>
      </c>
      <c r="P138">
        <v>76.388888888888886</v>
      </c>
      <c r="Q138">
        <v>36.111111111111114</v>
      </c>
      <c r="R138" t="s">
        <v>72</v>
      </c>
    </row>
    <row r="139" spans="1:18">
      <c r="A139">
        <v>611</v>
      </c>
      <c r="B139">
        <v>103</v>
      </c>
      <c r="C139" t="s">
        <v>70</v>
      </c>
      <c r="D139" t="s">
        <v>71</v>
      </c>
      <c r="E139" t="s">
        <v>1419</v>
      </c>
      <c r="F139" t="s">
        <v>1407</v>
      </c>
      <c r="G139" t="s">
        <v>1420</v>
      </c>
      <c r="H139" t="s">
        <v>1421</v>
      </c>
      <c r="I139" t="s">
        <v>11</v>
      </c>
      <c r="J139">
        <v>72</v>
      </c>
      <c r="K139">
        <v>518.19444444444446</v>
      </c>
      <c r="L139">
        <v>13.888888888888889</v>
      </c>
      <c r="M139">
        <v>47.222222222222221</v>
      </c>
      <c r="N139">
        <v>25</v>
      </c>
      <c r="O139">
        <v>13.888888888888889</v>
      </c>
      <c r="P139">
        <v>86.111111111111114</v>
      </c>
      <c r="Q139">
        <v>38.888888888888886</v>
      </c>
      <c r="R139" t="s">
        <v>72</v>
      </c>
    </row>
    <row r="140" spans="1:18">
      <c r="A140">
        <v>611</v>
      </c>
      <c r="B140">
        <v>103</v>
      </c>
      <c r="C140" t="s">
        <v>70</v>
      </c>
      <c r="D140" t="s">
        <v>71</v>
      </c>
      <c r="E140" t="s">
        <v>1419</v>
      </c>
      <c r="F140" t="s">
        <v>1407</v>
      </c>
      <c r="G140" t="s">
        <v>1420</v>
      </c>
      <c r="H140" t="s">
        <v>1421</v>
      </c>
      <c r="I140" t="s">
        <v>12</v>
      </c>
      <c r="J140">
        <v>72</v>
      </c>
      <c r="K140">
        <v>515.16666666666663</v>
      </c>
      <c r="L140">
        <v>12.5</v>
      </c>
      <c r="M140">
        <v>48.611111111111114</v>
      </c>
      <c r="N140">
        <v>23.611111111111111</v>
      </c>
      <c r="O140">
        <v>15.277777777777779</v>
      </c>
      <c r="P140">
        <v>87.5</v>
      </c>
      <c r="Q140">
        <v>38.888888888888886</v>
      </c>
      <c r="R140" t="s">
        <v>72</v>
      </c>
    </row>
    <row r="141" spans="1:18">
      <c r="A141">
        <v>611</v>
      </c>
      <c r="B141">
        <v>104</v>
      </c>
      <c r="C141" t="s">
        <v>70</v>
      </c>
      <c r="D141" t="s">
        <v>73</v>
      </c>
      <c r="E141" t="s">
        <v>1419</v>
      </c>
      <c r="F141" t="s">
        <v>1407</v>
      </c>
      <c r="G141" t="s">
        <v>1420</v>
      </c>
      <c r="H141" t="s">
        <v>1421</v>
      </c>
      <c r="I141" t="s">
        <v>3</v>
      </c>
      <c r="J141">
        <v>92</v>
      </c>
      <c r="K141">
        <v>458.73913043478262</v>
      </c>
      <c r="L141">
        <v>67.391304347826093</v>
      </c>
      <c r="M141">
        <v>22.826086956521738</v>
      </c>
      <c r="N141">
        <v>9.7826086956521738</v>
      </c>
      <c r="O141">
        <v>0</v>
      </c>
      <c r="P141">
        <v>32.608695652173914</v>
      </c>
      <c r="Q141">
        <v>9.7826086956521738</v>
      </c>
      <c r="R141" t="s">
        <v>72</v>
      </c>
    </row>
    <row r="142" spans="1:18">
      <c r="A142">
        <v>611</v>
      </c>
      <c r="B142">
        <v>104</v>
      </c>
      <c r="C142" t="s">
        <v>70</v>
      </c>
      <c r="D142" t="s">
        <v>73</v>
      </c>
      <c r="E142" t="s">
        <v>1419</v>
      </c>
      <c r="F142" t="s">
        <v>1407</v>
      </c>
      <c r="G142" t="s">
        <v>1420</v>
      </c>
      <c r="H142" t="s">
        <v>1421</v>
      </c>
      <c r="I142" t="s">
        <v>10</v>
      </c>
      <c r="J142">
        <v>93</v>
      </c>
      <c r="K142">
        <v>479.30107526881721</v>
      </c>
      <c r="L142">
        <v>54.838709677419352</v>
      </c>
      <c r="M142">
        <v>36.55913978494624</v>
      </c>
      <c r="N142">
        <v>8.6021505376344081</v>
      </c>
      <c r="O142">
        <v>0</v>
      </c>
      <c r="P142">
        <v>45.161290322580648</v>
      </c>
      <c r="Q142">
        <v>8.6021505376344081</v>
      </c>
      <c r="R142" t="s">
        <v>72</v>
      </c>
    </row>
    <row r="143" spans="1:18">
      <c r="A143">
        <v>611</v>
      </c>
      <c r="B143">
        <v>104</v>
      </c>
      <c r="C143" t="s">
        <v>70</v>
      </c>
      <c r="D143" t="s">
        <v>73</v>
      </c>
      <c r="E143" t="s">
        <v>1419</v>
      </c>
      <c r="F143" t="s">
        <v>1407</v>
      </c>
      <c r="G143" t="s">
        <v>1420</v>
      </c>
      <c r="H143" t="s">
        <v>1421</v>
      </c>
      <c r="I143" t="s">
        <v>11</v>
      </c>
      <c r="J143">
        <v>93</v>
      </c>
      <c r="K143">
        <v>478.3440860215054</v>
      </c>
      <c r="L143">
        <v>49.462365591397848</v>
      </c>
      <c r="M143">
        <v>44.086021505376344</v>
      </c>
      <c r="N143">
        <v>6.4516129032258061</v>
      </c>
      <c r="O143">
        <v>0</v>
      </c>
      <c r="P143">
        <v>50.537634408602152</v>
      </c>
      <c r="Q143">
        <v>6.4516129032258061</v>
      </c>
      <c r="R143" t="s">
        <v>72</v>
      </c>
    </row>
    <row r="144" spans="1:18">
      <c r="A144">
        <v>611</v>
      </c>
      <c r="B144">
        <v>104</v>
      </c>
      <c r="C144" t="s">
        <v>70</v>
      </c>
      <c r="D144" t="s">
        <v>73</v>
      </c>
      <c r="E144" t="s">
        <v>1419</v>
      </c>
      <c r="F144" t="s">
        <v>1407</v>
      </c>
      <c r="G144" t="s">
        <v>1420</v>
      </c>
      <c r="H144" t="s">
        <v>1421</v>
      </c>
      <c r="I144" t="s">
        <v>12</v>
      </c>
      <c r="J144">
        <v>91</v>
      </c>
      <c r="K144">
        <v>481.35164835164835</v>
      </c>
      <c r="L144">
        <v>41.758241758241759</v>
      </c>
      <c r="M144">
        <v>47.252747252747255</v>
      </c>
      <c r="N144">
        <v>9.8901098901098905</v>
      </c>
      <c r="O144">
        <v>1.098901098901099</v>
      </c>
      <c r="P144">
        <v>58.241758241758241</v>
      </c>
      <c r="Q144">
        <v>10.989010989010989</v>
      </c>
      <c r="R144" t="s">
        <v>72</v>
      </c>
    </row>
    <row r="145" spans="1:18">
      <c r="A145">
        <v>611</v>
      </c>
      <c r="B145">
        <v>109</v>
      </c>
      <c r="C145" t="s">
        <v>70</v>
      </c>
      <c r="D145" t="s">
        <v>74</v>
      </c>
      <c r="E145" t="s">
        <v>1419</v>
      </c>
      <c r="F145" t="s">
        <v>1407</v>
      </c>
      <c r="G145" t="s">
        <v>1420</v>
      </c>
      <c r="H145" t="s">
        <v>1421</v>
      </c>
      <c r="I145" t="s">
        <v>3</v>
      </c>
      <c r="J145">
        <v>63</v>
      </c>
      <c r="K145">
        <v>460.92063492063494</v>
      </c>
      <c r="L145">
        <v>57.142857142857146</v>
      </c>
      <c r="M145">
        <v>39.682539682539684</v>
      </c>
      <c r="N145">
        <v>1.5873015873015872</v>
      </c>
      <c r="O145">
        <v>1.5873015873015872</v>
      </c>
      <c r="P145">
        <v>42.857142857142854</v>
      </c>
      <c r="Q145">
        <v>3.1746031746031744</v>
      </c>
      <c r="R145" t="s">
        <v>72</v>
      </c>
    </row>
    <row r="146" spans="1:18">
      <c r="A146">
        <v>611</v>
      </c>
      <c r="B146">
        <v>109</v>
      </c>
      <c r="C146" t="s">
        <v>70</v>
      </c>
      <c r="D146" t="s">
        <v>74</v>
      </c>
      <c r="E146" t="s">
        <v>1419</v>
      </c>
      <c r="F146" t="s">
        <v>1407</v>
      </c>
      <c r="G146" t="s">
        <v>1420</v>
      </c>
      <c r="H146" t="s">
        <v>1421</v>
      </c>
      <c r="I146" t="s">
        <v>10</v>
      </c>
      <c r="J146">
        <v>63</v>
      </c>
      <c r="K146">
        <v>493.11111111111109</v>
      </c>
      <c r="L146">
        <v>34.920634920634917</v>
      </c>
      <c r="M146">
        <v>44.444444444444443</v>
      </c>
      <c r="N146">
        <v>20.634920634920636</v>
      </c>
      <c r="O146">
        <v>0</v>
      </c>
      <c r="P146">
        <v>65.079365079365076</v>
      </c>
      <c r="Q146">
        <v>20.634920634920636</v>
      </c>
      <c r="R146" t="s">
        <v>72</v>
      </c>
    </row>
    <row r="147" spans="1:18">
      <c r="A147">
        <v>611</v>
      </c>
      <c r="B147">
        <v>109</v>
      </c>
      <c r="C147" t="s">
        <v>70</v>
      </c>
      <c r="D147" t="s">
        <v>74</v>
      </c>
      <c r="E147" t="s">
        <v>1419</v>
      </c>
      <c r="F147" t="s">
        <v>1407</v>
      </c>
      <c r="G147" t="s">
        <v>1420</v>
      </c>
      <c r="H147" t="s">
        <v>1421</v>
      </c>
      <c r="I147" t="s">
        <v>11</v>
      </c>
      <c r="J147">
        <v>62</v>
      </c>
      <c r="K147">
        <v>481.88709677419354</v>
      </c>
      <c r="L147">
        <v>40.322580645161288</v>
      </c>
      <c r="M147">
        <v>50</v>
      </c>
      <c r="N147">
        <v>6.4516129032258061</v>
      </c>
      <c r="O147">
        <v>3.225806451612903</v>
      </c>
      <c r="P147">
        <v>59.677419354838712</v>
      </c>
      <c r="Q147">
        <v>9.67741935483871</v>
      </c>
      <c r="R147" t="s">
        <v>72</v>
      </c>
    </row>
    <row r="148" spans="1:18">
      <c r="A148">
        <v>611</v>
      </c>
      <c r="B148">
        <v>109</v>
      </c>
      <c r="C148" t="s">
        <v>70</v>
      </c>
      <c r="D148" t="s">
        <v>74</v>
      </c>
      <c r="E148" t="s">
        <v>1419</v>
      </c>
      <c r="F148" t="s">
        <v>1407</v>
      </c>
      <c r="G148" t="s">
        <v>1420</v>
      </c>
      <c r="H148" t="s">
        <v>1421</v>
      </c>
      <c r="I148" t="s">
        <v>12</v>
      </c>
      <c r="J148">
        <v>62</v>
      </c>
      <c r="K148">
        <v>476.51612903225805</v>
      </c>
      <c r="L148">
        <v>43.548387096774192</v>
      </c>
      <c r="M148">
        <v>51.612903225806448</v>
      </c>
      <c r="N148">
        <v>3.225806451612903</v>
      </c>
      <c r="O148">
        <v>1.6129032258064515</v>
      </c>
      <c r="P148">
        <v>56.451612903225808</v>
      </c>
      <c r="Q148">
        <v>4.838709677419355</v>
      </c>
      <c r="R148" t="s">
        <v>72</v>
      </c>
    </row>
    <row r="149" spans="1:18">
      <c r="A149">
        <v>611</v>
      </c>
      <c r="B149">
        <v>117</v>
      </c>
      <c r="C149" t="s">
        <v>70</v>
      </c>
      <c r="D149" t="s">
        <v>75</v>
      </c>
      <c r="E149" t="s">
        <v>1419</v>
      </c>
      <c r="F149" t="s">
        <v>1407</v>
      </c>
      <c r="G149" t="s">
        <v>1420</v>
      </c>
      <c r="H149" t="s">
        <v>1421</v>
      </c>
      <c r="I149" t="s">
        <v>3</v>
      </c>
      <c r="J149">
        <v>118</v>
      </c>
      <c r="K149">
        <v>540.77118644067798</v>
      </c>
      <c r="L149">
        <v>12.711864406779661</v>
      </c>
      <c r="M149">
        <v>23.728813559322035</v>
      </c>
      <c r="N149">
        <v>44.067796610169495</v>
      </c>
      <c r="O149">
        <v>19.491525423728813</v>
      </c>
      <c r="P149">
        <v>87.288135593220332</v>
      </c>
      <c r="Q149">
        <v>63.559322033898304</v>
      </c>
      <c r="R149" t="s">
        <v>72</v>
      </c>
    </row>
    <row r="150" spans="1:18">
      <c r="A150">
        <v>611</v>
      </c>
      <c r="B150">
        <v>117</v>
      </c>
      <c r="C150" t="s">
        <v>70</v>
      </c>
      <c r="D150" t="s">
        <v>75</v>
      </c>
      <c r="E150" t="s">
        <v>1419</v>
      </c>
      <c r="F150" t="s">
        <v>1407</v>
      </c>
      <c r="G150" t="s">
        <v>1420</v>
      </c>
      <c r="H150" t="s">
        <v>1421</v>
      </c>
      <c r="I150" t="s">
        <v>10</v>
      </c>
      <c r="J150">
        <v>118</v>
      </c>
      <c r="K150">
        <v>548.38983050847457</v>
      </c>
      <c r="L150">
        <v>2.5423728813559321</v>
      </c>
      <c r="M150">
        <v>34.745762711864408</v>
      </c>
      <c r="N150">
        <v>38.135593220338983</v>
      </c>
      <c r="O150">
        <v>24.576271186440678</v>
      </c>
      <c r="P150">
        <v>97.457627118644069</v>
      </c>
      <c r="Q150">
        <v>62.711864406779661</v>
      </c>
      <c r="R150" t="s">
        <v>72</v>
      </c>
    </row>
    <row r="151" spans="1:18">
      <c r="A151">
        <v>611</v>
      </c>
      <c r="B151">
        <v>117</v>
      </c>
      <c r="C151" t="s">
        <v>70</v>
      </c>
      <c r="D151" t="s">
        <v>75</v>
      </c>
      <c r="E151" t="s">
        <v>1419</v>
      </c>
      <c r="F151" t="s">
        <v>1407</v>
      </c>
      <c r="G151" t="s">
        <v>1420</v>
      </c>
      <c r="H151" t="s">
        <v>1421</v>
      </c>
      <c r="I151" t="s">
        <v>11</v>
      </c>
      <c r="J151">
        <v>118</v>
      </c>
      <c r="K151">
        <v>530.80508474576266</v>
      </c>
      <c r="L151">
        <v>11.016949152542374</v>
      </c>
      <c r="M151">
        <v>32.203389830508478</v>
      </c>
      <c r="N151">
        <v>37.288135593220339</v>
      </c>
      <c r="O151">
        <v>19.491525423728813</v>
      </c>
      <c r="P151">
        <v>88.983050847457633</v>
      </c>
      <c r="Q151">
        <v>56.779661016949156</v>
      </c>
      <c r="R151" t="s">
        <v>72</v>
      </c>
    </row>
    <row r="152" spans="1:18">
      <c r="A152">
        <v>611</v>
      </c>
      <c r="B152">
        <v>117</v>
      </c>
      <c r="C152" t="s">
        <v>70</v>
      </c>
      <c r="D152" t="s">
        <v>75</v>
      </c>
      <c r="E152" t="s">
        <v>1419</v>
      </c>
      <c r="F152" t="s">
        <v>1407</v>
      </c>
      <c r="G152" t="s">
        <v>1420</v>
      </c>
      <c r="H152" t="s">
        <v>1421</v>
      </c>
      <c r="I152" t="s">
        <v>12</v>
      </c>
      <c r="J152">
        <v>118</v>
      </c>
      <c r="K152">
        <v>537.04237288135596</v>
      </c>
      <c r="L152">
        <v>7.6271186440677967</v>
      </c>
      <c r="M152">
        <v>29.661016949152543</v>
      </c>
      <c r="N152">
        <v>31.35593220338983</v>
      </c>
      <c r="O152">
        <v>31.35593220338983</v>
      </c>
      <c r="P152">
        <v>92.372881355932208</v>
      </c>
      <c r="Q152">
        <v>62.711864406779661</v>
      </c>
      <c r="R152" t="s">
        <v>72</v>
      </c>
    </row>
    <row r="153" spans="1:18">
      <c r="A153">
        <v>611</v>
      </c>
      <c r="B153">
        <v>203</v>
      </c>
      <c r="C153" t="s">
        <v>70</v>
      </c>
      <c r="D153" t="s">
        <v>76</v>
      </c>
      <c r="E153" t="s">
        <v>1419</v>
      </c>
      <c r="F153" t="s">
        <v>1407</v>
      </c>
      <c r="G153" t="s">
        <v>1420</v>
      </c>
      <c r="H153" t="s">
        <v>1421</v>
      </c>
      <c r="I153" t="s">
        <v>3</v>
      </c>
      <c r="J153">
        <v>80</v>
      </c>
      <c r="K153">
        <v>490.22500000000002</v>
      </c>
      <c r="L153">
        <v>36.25</v>
      </c>
      <c r="M153">
        <v>43.75</v>
      </c>
      <c r="N153">
        <v>17.5</v>
      </c>
      <c r="O153">
        <v>2.5</v>
      </c>
      <c r="P153">
        <v>63.75</v>
      </c>
      <c r="Q153">
        <v>20</v>
      </c>
      <c r="R153" t="s">
        <v>72</v>
      </c>
    </row>
    <row r="154" spans="1:18">
      <c r="A154">
        <v>611</v>
      </c>
      <c r="B154">
        <v>203</v>
      </c>
      <c r="C154" t="s">
        <v>70</v>
      </c>
      <c r="D154" t="s">
        <v>76</v>
      </c>
      <c r="E154" t="s">
        <v>1419</v>
      </c>
      <c r="F154" t="s">
        <v>1407</v>
      </c>
      <c r="G154" t="s">
        <v>1420</v>
      </c>
      <c r="H154" t="s">
        <v>1421</v>
      </c>
      <c r="I154" t="s">
        <v>10</v>
      </c>
      <c r="J154">
        <v>80</v>
      </c>
      <c r="K154">
        <v>513.6</v>
      </c>
      <c r="L154">
        <v>13.75</v>
      </c>
      <c r="M154">
        <v>53.75</v>
      </c>
      <c r="N154">
        <v>25</v>
      </c>
      <c r="O154">
        <v>7.5</v>
      </c>
      <c r="P154">
        <v>86.25</v>
      </c>
      <c r="Q154">
        <v>32.5</v>
      </c>
      <c r="R154" t="s">
        <v>72</v>
      </c>
    </row>
    <row r="155" spans="1:18">
      <c r="A155">
        <v>611</v>
      </c>
      <c r="B155">
        <v>203</v>
      </c>
      <c r="C155" t="s">
        <v>70</v>
      </c>
      <c r="D155" t="s">
        <v>76</v>
      </c>
      <c r="E155" t="s">
        <v>1419</v>
      </c>
      <c r="F155" t="s">
        <v>1407</v>
      </c>
      <c r="G155" t="s">
        <v>1420</v>
      </c>
      <c r="H155" t="s">
        <v>1421</v>
      </c>
      <c r="I155" t="s">
        <v>11</v>
      </c>
      <c r="J155">
        <v>80</v>
      </c>
      <c r="K155">
        <v>505.17500000000001</v>
      </c>
      <c r="L155">
        <v>21.25</v>
      </c>
      <c r="M155">
        <v>50</v>
      </c>
      <c r="N155">
        <v>23.75</v>
      </c>
      <c r="O155">
        <v>5</v>
      </c>
      <c r="P155">
        <v>78.75</v>
      </c>
      <c r="Q155">
        <v>28.75</v>
      </c>
      <c r="R155" t="s">
        <v>72</v>
      </c>
    </row>
    <row r="156" spans="1:18">
      <c r="A156">
        <v>611</v>
      </c>
      <c r="B156">
        <v>203</v>
      </c>
      <c r="C156" t="s">
        <v>70</v>
      </c>
      <c r="D156" t="s">
        <v>76</v>
      </c>
      <c r="E156" t="s">
        <v>1419</v>
      </c>
      <c r="F156" t="s">
        <v>1407</v>
      </c>
      <c r="G156" t="s">
        <v>1420</v>
      </c>
      <c r="H156" t="s">
        <v>1421</v>
      </c>
      <c r="I156" t="s">
        <v>12</v>
      </c>
      <c r="J156">
        <v>80</v>
      </c>
      <c r="K156">
        <v>499.22500000000002</v>
      </c>
      <c r="L156">
        <v>20</v>
      </c>
      <c r="M156">
        <v>60</v>
      </c>
      <c r="N156">
        <v>13.75</v>
      </c>
      <c r="O156">
        <v>6.25</v>
      </c>
      <c r="P156">
        <v>80</v>
      </c>
      <c r="Q156">
        <v>20</v>
      </c>
      <c r="R156" t="s">
        <v>72</v>
      </c>
    </row>
    <row r="157" spans="1:18">
      <c r="A157">
        <v>611</v>
      </c>
      <c r="B157">
        <v>383</v>
      </c>
      <c r="C157" t="s">
        <v>70</v>
      </c>
      <c r="D157" t="s">
        <v>77</v>
      </c>
      <c r="E157" t="s">
        <v>1419</v>
      </c>
      <c r="F157" t="s">
        <v>1407</v>
      </c>
      <c r="G157" t="s">
        <v>1420</v>
      </c>
      <c r="H157" t="s">
        <v>1421</v>
      </c>
      <c r="I157" t="s">
        <v>3</v>
      </c>
      <c r="J157">
        <v>36</v>
      </c>
      <c r="K157">
        <v>476.47222222222223</v>
      </c>
      <c r="L157">
        <v>52.777777777777779</v>
      </c>
      <c r="M157">
        <v>33.333333333333336</v>
      </c>
      <c r="N157">
        <v>13.888888888888889</v>
      </c>
      <c r="O157">
        <v>0</v>
      </c>
      <c r="P157">
        <v>47.222222222222221</v>
      </c>
      <c r="Q157">
        <v>13.888888888888889</v>
      </c>
      <c r="R157" t="s">
        <v>72</v>
      </c>
    </row>
    <row r="158" spans="1:18">
      <c r="A158">
        <v>611</v>
      </c>
      <c r="B158">
        <v>383</v>
      </c>
      <c r="C158" t="s">
        <v>70</v>
      </c>
      <c r="D158" t="s">
        <v>77</v>
      </c>
      <c r="E158" t="s">
        <v>1419</v>
      </c>
      <c r="F158" t="s">
        <v>1407</v>
      </c>
      <c r="G158" t="s">
        <v>1420</v>
      </c>
      <c r="H158" t="s">
        <v>1421</v>
      </c>
      <c r="I158" t="s">
        <v>10</v>
      </c>
      <c r="J158">
        <v>36</v>
      </c>
      <c r="K158">
        <v>502.05555555555554</v>
      </c>
      <c r="L158">
        <v>13.888888888888889</v>
      </c>
      <c r="M158">
        <v>58.333333333333336</v>
      </c>
      <c r="N158">
        <v>27.777777777777779</v>
      </c>
      <c r="O158">
        <v>0</v>
      </c>
      <c r="P158">
        <v>86.111111111111114</v>
      </c>
      <c r="Q158">
        <v>27.777777777777779</v>
      </c>
      <c r="R158" t="s">
        <v>72</v>
      </c>
    </row>
    <row r="159" spans="1:18">
      <c r="A159">
        <v>611</v>
      </c>
      <c r="B159">
        <v>383</v>
      </c>
      <c r="C159" t="s">
        <v>70</v>
      </c>
      <c r="D159" t="s">
        <v>77</v>
      </c>
      <c r="E159" t="s">
        <v>1419</v>
      </c>
      <c r="F159" t="s">
        <v>1407</v>
      </c>
      <c r="G159" t="s">
        <v>1420</v>
      </c>
      <c r="H159" t="s">
        <v>1421</v>
      </c>
      <c r="I159" t="s">
        <v>11</v>
      </c>
      <c r="J159">
        <v>36</v>
      </c>
      <c r="K159">
        <v>486.22222222222223</v>
      </c>
      <c r="L159">
        <v>41.666666666666664</v>
      </c>
      <c r="M159">
        <v>47.222222222222221</v>
      </c>
      <c r="N159">
        <v>11.111111111111111</v>
      </c>
      <c r="O159">
        <v>0</v>
      </c>
      <c r="P159">
        <v>58.333333333333336</v>
      </c>
      <c r="Q159">
        <v>11.111111111111111</v>
      </c>
      <c r="R159" t="s">
        <v>72</v>
      </c>
    </row>
    <row r="160" spans="1:18">
      <c r="A160">
        <v>611</v>
      </c>
      <c r="B160">
        <v>383</v>
      </c>
      <c r="C160" t="s">
        <v>70</v>
      </c>
      <c r="D160" t="s">
        <v>77</v>
      </c>
      <c r="E160" t="s">
        <v>1419</v>
      </c>
      <c r="F160" t="s">
        <v>1407</v>
      </c>
      <c r="G160" t="s">
        <v>1420</v>
      </c>
      <c r="H160" t="s">
        <v>1421</v>
      </c>
      <c r="I160" t="s">
        <v>12</v>
      </c>
      <c r="J160">
        <v>36</v>
      </c>
      <c r="K160">
        <v>492.19444444444446</v>
      </c>
      <c r="L160">
        <v>36.111111111111114</v>
      </c>
      <c r="M160">
        <v>47.222222222222221</v>
      </c>
      <c r="N160">
        <v>11.111111111111111</v>
      </c>
      <c r="O160">
        <v>5.5555555555555554</v>
      </c>
      <c r="P160">
        <v>63.888888888888886</v>
      </c>
      <c r="Q160">
        <v>16.666666666666668</v>
      </c>
      <c r="R160" t="s">
        <v>72</v>
      </c>
    </row>
    <row r="161" spans="1:18">
      <c r="A161">
        <v>611</v>
      </c>
      <c r="B161">
        <v>405</v>
      </c>
      <c r="C161" t="s">
        <v>70</v>
      </c>
      <c r="D161" t="s">
        <v>78</v>
      </c>
      <c r="E161" t="s">
        <v>1419</v>
      </c>
      <c r="F161" t="s">
        <v>1407</v>
      </c>
      <c r="G161" t="s">
        <v>1420</v>
      </c>
      <c r="H161" t="s">
        <v>1421</v>
      </c>
      <c r="I161" t="s">
        <v>3</v>
      </c>
      <c r="J161">
        <v>88</v>
      </c>
      <c r="K161">
        <v>489.59090909090907</v>
      </c>
      <c r="L161">
        <v>43.18181818181818</v>
      </c>
      <c r="M161">
        <v>25</v>
      </c>
      <c r="N161">
        <v>27.272727272727273</v>
      </c>
      <c r="O161">
        <v>4.5454545454545459</v>
      </c>
      <c r="P161">
        <v>56.81818181818182</v>
      </c>
      <c r="Q161">
        <v>31.818181818181817</v>
      </c>
      <c r="R161" t="s">
        <v>72</v>
      </c>
    </row>
    <row r="162" spans="1:18">
      <c r="A162">
        <v>611</v>
      </c>
      <c r="B162">
        <v>405</v>
      </c>
      <c r="C162" t="s">
        <v>70</v>
      </c>
      <c r="D162" t="s">
        <v>78</v>
      </c>
      <c r="E162" t="s">
        <v>1419</v>
      </c>
      <c r="F162" t="s">
        <v>1407</v>
      </c>
      <c r="G162" t="s">
        <v>1420</v>
      </c>
      <c r="H162" t="s">
        <v>1421</v>
      </c>
      <c r="I162" t="s">
        <v>10</v>
      </c>
      <c r="J162">
        <v>88</v>
      </c>
      <c r="K162">
        <v>494.57954545454544</v>
      </c>
      <c r="L162">
        <v>35.227272727272727</v>
      </c>
      <c r="M162">
        <v>44.31818181818182</v>
      </c>
      <c r="N162">
        <v>15.909090909090908</v>
      </c>
      <c r="O162">
        <v>4.5454545454545459</v>
      </c>
      <c r="P162">
        <v>64.772727272727266</v>
      </c>
      <c r="Q162">
        <v>20.454545454545453</v>
      </c>
      <c r="R162" t="s">
        <v>72</v>
      </c>
    </row>
    <row r="163" spans="1:18">
      <c r="A163">
        <v>611</v>
      </c>
      <c r="B163">
        <v>405</v>
      </c>
      <c r="C163" t="s">
        <v>70</v>
      </c>
      <c r="D163" t="s">
        <v>78</v>
      </c>
      <c r="E163" t="s">
        <v>1419</v>
      </c>
      <c r="F163" t="s">
        <v>1407</v>
      </c>
      <c r="G163" t="s">
        <v>1420</v>
      </c>
      <c r="H163" t="s">
        <v>1421</v>
      </c>
      <c r="I163" t="s">
        <v>11</v>
      </c>
      <c r="J163">
        <v>88</v>
      </c>
      <c r="K163">
        <v>497.85227272727275</v>
      </c>
      <c r="L163">
        <v>29.545454545454547</v>
      </c>
      <c r="M163">
        <v>44.31818181818182</v>
      </c>
      <c r="N163">
        <v>22.727272727272727</v>
      </c>
      <c r="O163">
        <v>3.4090909090909092</v>
      </c>
      <c r="P163">
        <v>70.454545454545453</v>
      </c>
      <c r="Q163">
        <v>26.136363636363637</v>
      </c>
      <c r="R163" t="s">
        <v>72</v>
      </c>
    </row>
    <row r="164" spans="1:18">
      <c r="A164">
        <v>611</v>
      </c>
      <c r="B164">
        <v>405</v>
      </c>
      <c r="C164" t="s">
        <v>70</v>
      </c>
      <c r="D164" t="s">
        <v>78</v>
      </c>
      <c r="E164" t="s">
        <v>1419</v>
      </c>
      <c r="F164" t="s">
        <v>1407</v>
      </c>
      <c r="G164" t="s">
        <v>1420</v>
      </c>
      <c r="H164" t="s">
        <v>1421</v>
      </c>
      <c r="I164" t="s">
        <v>12</v>
      </c>
      <c r="J164">
        <v>88</v>
      </c>
      <c r="K164">
        <v>497.20454545454544</v>
      </c>
      <c r="L164">
        <v>29.545454545454547</v>
      </c>
      <c r="M164">
        <v>45.454545454545453</v>
      </c>
      <c r="N164">
        <v>20.454545454545453</v>
      </c>
      <c r="O164">
        <v>4.5454545454545459</v>
      </c>
      <c r="P164">
        <v>70.454545454545453</v>
      </c>
      <c r="Q164">
        <v>25</v>
      </c>
      <c r="R164" t="s">
        <v>72</v>
      </c>
    </row>
    <row r="165" spans="1:18">
      <c r="A165">
        <v>611</v>
      </c>
      <c r="B165">
        <v>605</v>
      </c>
      <c r="C165" t="s">
        <v>70</v>
      </c>
      <c r="D165" t="s">
        <v>80</v>
      </c>
      <c r="E165" t="s">
        <v>1419</v>
      </c>
      <c r="F165" t="s">
        <v>1407</v>
      </c>
      <c r="G165" t="s">
        <v>1420</v>
      </c>
      <c r="H165" t="s">
        <v>1421</v>
      </c>
      <c r="I165" t="s">
        <v>3</v>
      </c>
      <c r="J165">
        <v>115</v>
      </c>
      <c r="K165">
        <v>496.0695652173913</v>
      </c>
      <c r="L165">
        <v>34.782608695652172</v>
      </c>
      <c r="M165">
        <v>36.521739130434781</v>
      </c>
      <c r="N165">
        <v>22.608695652173914</v>
      </c>
      <c r="O165">
        <v>6.0869565217391308</v>
      </c>
      <c r="P165">
        <v>65.217391304347828</v>
      </c>
      <c r="Q165">
        <v>28.695652173913043</v>
      </c>
      <c r="R165" t="s">
        <v>72</v>
      </c>
    </row>
    <row r="166" spans="1:18">
      <c r="A166">
        <v>611</v>
      </c>
      <c r="B166">
        <v>605</v>
      </c>
      <c r="C166" t="s">
        <v>70</v>
      </c>
      <c r="D166" t="s">
        <v>80</v>
      </c>
      <c r="E166" t="s">
        <v>1419</v>
      </c>
      <c r="F166" t="s">
        <v>1407</v>
      </c>
      <c r="G166" t="s">
        <v>1420</v>
      </c>
      <c r="H166" t="s">
        <v>1421</v>
      </c>
      <c r="I166" t="s">
        <v>10</v>
      </c>
      <c r="J166">
        <v>114</v>
      </c>
      <c r="K166">
        <v>510.62280701754383</v>
      </c>
      <c r="L166">
        <v>18.421052631578949</v>
      </c>
      <c r="M166">
        <v>47.368421052631582</v>
      </c>
      <c r="N166">
        <v>26.315789473684209</v>
      </c>
      <c r="O166">
        <v>7.8947368421052628</v>
      </c>
      <c r="P166">
        <v>81.578947368421055</v>
      </c>
      <c r="Q166">
        <v>34.210526315789473</v>
      </c>
      <c r="R166" t="s">
        <v>72</v>
      </c>
    </row>
    <row r="167" spans="1:18">
      <c r="A167">
        <v>611</v>
      </c>
      <c r="B167">
        <v>605</v>
      </c>
      <c r="C167" t="s">
        <v>70</v>
      </c>
      <c r="D167" t="s">
        <v>80</v>
      </c>
      <c r="E167" t="s">
        <v>1419</v>
      </c>
      <c r="F167" t="s">
        <v>1407</v>
      </c>
      <c r="G167" t="s">
        <v>1420</v>
      </c>
      <c r="H167" t="s">
        <v>1421</v>
      </c>
      <c r="I167" t="s">
        <v>11</v>
      </c>
      <c r="J167">
        <v>114</v>
      </c>
      <c r="K167">
        <v>509.32456140350877</v>
      </c>
      <c r="L167">
        <v>16.666666666666668</v>
      </c>
      <c r="M167">
        <v>51.754385964912281</v>
      </c>
      <c r="N167">
        <v>26.315789473684209</v>
      </c>
      <c r="O167">
        <v>5.2631578947368425</v>
      </c>
      <c r="P167">
        <v>83.333333333333329</v>
      </c>
      <c r="Q167">
        <v>31.578947368421051</v>
      </c>
      <c r="R167" t="s">
        <v>72</v>
      </c>
    </row>
    <row r="168" spans="1:18">
      <c r="A168">
        <v>611</v>
      </c>
      <c r="B168">
        <v>605</v>
      </c>
      <c r="C168" t="s">
        <v>70</v>
      </c>
      <c r="D168" t="s">
        <v>80</v>
      </c>
      <c r="E168" t="s">
        <v>1419</v>
      </c>
      <c r="F168" t="s">
        <v>1407</v>
      </c>
      <c r="G168" t="s">
        <v>1420</v>
      </c>
      <c r="H168" t="s">
        <v>1421</v>
      </c>
      <c r="I168" t="s">
        <v>12</v>
      </c>
      <c r="J168">
        <v>114</v>
      </c>
      <c r="K168">
        <v>514.03508771929819</v>
      </c>
      <c r="L168">
        <v>13.157894736842104</v>
      </c>
      <c r="M168">
        <v>50</v>
      </c>
      <c r="N168">
        <v>25.438596491228068</v>
      </c>
      <c r="O168">
        <v>11.403508771929825</v>
      </c>
      <c r="P168">
        <v>86.84210526315789</v>
      </c>
      <c r="Q168">
        <v>36.842105263157897</v>
      </c>
      <c r="R168" t="s">
        <v>72</v>
      </c>
    </row>
    <row r="169" spans="1:18">
      <c r="A169">
        <v>611</v>
      </c>
      <c r="B169">
        <v>705</v>
      </c>
      <c r="C169" t="s">
        <v>70</v>
      </c>
      <c r="D169" t="s">
        <v>81</v>
      </c>
      <c r="E169" t="s">
        <v>1419</v>
      </c>
      <c r="F169" t="s">
        <v>1407</v>
      </c>
      <c r="G169" t="s">
        <v>1420</v>
      </c>
      <c r="H169" t="s">
        <v>1421</v>
      </c>
      <c r="I169" t="s">
        <v>3</v>
      </c>
      <c r="J169">
        <v>84</v>
      </c>
      <c r="K169">
        <v>458.83333333333331</v>
      </c>
      <c r="L169">
        <v>64.285714285714292</v>
      </c>
      <c r="M169">
        <v>20.238095238095237</v>
      </c>
      <c r="N169">
        <v>14.285714285714286</v>
      </c>
      <c r="O169">
        <v>1.1904761904761905</v>
      </c>
      <c r="P169">
        <v>35.714285714285715</v>
      </c>
      <c r="Q169">
        <v>15.476190476190476</v>
      </c>
      <c r="R169" t="s">
        <v>72</v>
      </c>
    </row>
    <row r="170" spans="1:18">
      <c r="A170">
        <v>611</v>
      </c>
      <c r="B170">
        <v>705</v>
      </c>
      <c r="C170" t="s">
        <v>70</v>
      </c>
      <c r="D170" t="s">
        <v>81</v>
      </c>
      <c r="E170" t="s">
        <v>1419</v>
      </c>
      <c r="F170" t="s">
        <v>1407</v>
      </c>
      <c r="G170" t="s">
        <v>1420</v>
      </c>
      <c r="H170" t="s">
        <v>1421</v>
      </c>
      <c r="I170" t="s">
        <v>10</v>
      </c>
      <c r="J170">
        <v>82</v>
      </c>
      <c r="K170">
        <v>497.8780487804878</v>
      </c>
      <c r="L170">
        <v>30.487804878048781</v>
      </c>
      <c r="M170">
        <v>46.341463414634148</v>
      </c>
      <c r="N170">
        <v>18.292682926829269</v>
      </c>
      <c r="O170">
        <v>4.8780487804878048</v>
      </c>
      <c r="P170">
        <v>69.512195121951223</v>
      </c>
      <c r="Q170">
        <v>23.170731707317074</v>
      </c>
      <c r="R170" t="s">
        <v>72</v>
      </c>
    </row>
    <row r="171" spans="1:18">
      <c r="A171">
        <v>611</v>
      </c>
      <c r="B171">
        <v>705</v>
      </c>
      <c r="C171" t="s">
        <v>70</v>
      </c>
      <c r="D171" t="s">
        <v>81</v>
      </c>
      <c r="E171" t="s">
        <v>1419</v>
      </c>
      <c r="F171" t="s">
        <v>1407</v>
      </c>
      <c r="G171" t="s">
        <v>1420</v>
      </c>
      <c r="H171" t="s">
        <v>1421</v>
      </c>
      <c r="I171" t="s">
        <v>11</v>
      </c>
      <c r="J171">
        <v>82</v>
      </c>
      <c r="K171">
        <v>480.2439024390244</v>
      </c>
      <c r="L171">
        <v>52.439024390243901</v>
      </c>
      <c r="M171">
        <v>36.585365853658537</v>
      </c>
      <c r="N171">
        <v>9.7560975609756095</v>
      </c>
      <c r="O171">
        <v>1.2195121951219512</v>
      </c>
      <c r="P171">
        <v>47.560975609756099</v>
      </c>
      <c r="Q171">
        <v>10.975609756097562</v>
      </c>
      <c r="R171" t="s">
        <v>72</v>
      </c>
    </row>
    <row r="172" spans="1:18">
      <c r="A172">
        <v>611</v>
      </c>
      <c r="B172">
        <v>705</v>
      </c>
      <c r="C172" t="s">
        <v>70</v>
      </c>
      <c r="D172" t="s">
        <v>81</v>
      </c>
      <c r="E172" t="s">
        <v>1419</v>
      </c>
      <c r="F172" t="s">
        <v>1407</v>
      </c>
      <c r="G172" t="s">
        <v>1420</v>
      </c>
      <c r="H172" t="s">
        <v>1421</v>
      </c>
      <c r="I172" t="s">
        <v>12</v>
      </c>
      <c r="J172">
        <v>82</v>
      </c>
      <c r="K172">
        <v>483.92682926829269</v>
      </c>
      <c r="L172">
        <v>42.68292682926829</v>
      </c>
      <c r="M172">
        <v>42.68292682926829</v>
      </c>
      <c r="N172">
        <v>9.7560975609756095</v>
      </c>
      <c r="O172">
        <v>4.8780487804878048</v>
      </c>
      <c r="P172">
        <v>57.31707317073171</v>
      </c>
      <c r="Q172">
        <v>14.634146341463415</v>
      </c>
      <c r="R172" t="s">
        <v>72</v>
      </c>
    </row>
    <row r="173" spans="1:18">
      <c r="A173">
        <v>611</v>
      </c>
      <c r="B173">
        <v>805</v>
      </c>
      <c r="C173" t="s">
        <v>70</v>
      </c>
      <c r="D173" t="s">
        <v>82</v>
      </c>
      <c r="E173" t="s">
        <v>1419</v>
      </c>
      <c r="F173" t="s">
        <v>1407</v>
      </c>
      <c r="G173" t="s">
        <v>1420</v>
      </c>
      <c r="H173" t="s">
        <v>1421</v>
      </c>
      <c r="I173" t="s">
        <v>3</v>
      </c>
      <c r="J173">
        <v>55</v>
      </c>
      <c r="K173">
        <v>431.4</v>
      </c>
      <c r="L173">
        <v>89.090909090909093</v>
      </c>
      <c r="M173">
        <v>7.2727272727272725</v>
      </c>
      <c r="N173">
        <v>3.6363636363636362</v>
      </c>
      <c r="O173">
        <v>0</v>
      </c>
      <c r="P173">
        <v>10.909090909090908</v>
      </c>
      <c r="Q173">
        <v>3.6363636363636362</v>
      </c>
      <c r="R173" t="s">
        <v>72</v>
      </c>
    </row>
    <row r="174" spans="1:18">
      <c r="A174">
        <v>611</v>
      </c>
      <c r="B174">
        <v>805</v>
      </c>
      <c r="C174" t="s">
        <v>70</v>
      </c>
      <c r="D174" t="s">
        <v>82</v>
      </c>
      <c r="E174" t="s">
        <v>1419</v>
      </c>
      <c r="F174" t="s">
        <v>1407</v>
      </c>
      <c r="G174" t="s">
        <v>1420</v>
      </c>
      <c r="H174" t="s">
        <v>1421</v>
      </c>
      <c r="I174" t="s">
        <v>10</v>
      </c>
      <c r="J174">
        <v>54</v>
      </c>
      <c r="K174">
        <v>466.46296296296299</v>
      </c>
      <c r="L174">
        <v>74.074074074074076</v>
      </c>
      <c r="M174">
        <v>20.37037037037037</v>
      </c>
      <c r="N174">
        <v>5.5555555555555554</v>
      </c>
      <c r="O174">
        <v>0</v>
      </c>
      <c r="P174">
        <v>25.925925925925927</v>
      </c>
      <c r="Q174">
        <v>5.5555555555555554</v>
      </c>
      <c r="R174" t="s">
        <v>72</v>
      </c>
    </row>
    <row r="175" spans="1:18">
      <c r="A175">
        <v>611</v>
      </c>
      <c r="B175">
        <v>805</v>
      </c>
      <c r="C175" t="s">
        <v>70</v>
      </c>
      <c r="D175" t="s">
        <v>82</v>
      </c>
      <c r="E175" t="s">
        <v>1419</v>
      </c>
      <c r="F175" t="s">
        <v>1407</v>
      </c>
      <c r="G175" t="s">
        <v>1420</v>
      </c>
      <c r="H175" t="s">
        <v>1421</v>
      </c>
      <c r="I175" t="s">
        <v>11</v>
      </c>
      <c r="J175">
        <v>53</v>
      </c>
      <c r="K175">
        <v>457.84905660377359</v>
      </c>
      <c r="L175">
        <v>81.132075471698116</v>
      </c>
      <c r="M175">
        <v>15.09433962264151</v>
      </c>
      <c r="N175">
        <v>3.7735849056603774</v>
      </c>
      <c r="O175">
        <v>0</v>
      </c>
      <c r="P175">
        <v>18.867924528301888</v>
      </c>
      <c r="Q175">
        <v>3.7735849056603774</v>
      </c>
      <c r="R175" t="s">
        <v>72</v>
      </c>
    </row>
    <row r="176" spans="1:18">
      <c r="A176">
        <v>611</v>
      </c>
      <c r="B176">
        <v>805</v>
      </c>
      <c r="C176" t="s">
        <v>70</v>
      </c>
      <c r="D176" t="s">
        <v>82</v>
      </c>
      <c r="E176" t="s">
        <v>1419</v>
      </c>
      <c r="F176" t="s">
        <v>1407</v>
      </c>
      <c r="G176" t="s">
        <v>1420</v>
      </c>
      <c r="H176" t="s">
        <v>1421</v>
      </c>
      <c r="I176" t="s">
        <v>12</v>
      </c>
      <c r="J176">
        <v>53</v>
      </c>
      <c r="K176">
        <v>453.66037735849056</v>
      </c>
      <c r="L176">
        <v>77.35849056603773</v>
      </c>
      <c r="M176">
        <v>18.867924528301888</v>
      </c>
      <c r="N176">
        <v>3.7735849056603774</v>
      </c>
      <c r="O176">
        <v>0</v>
      </c>
      <c r="P176">
        <v>22.641509433962263</v>
      </c>
      <c r="Q176">
        <v>3.7735849056603774</v>
      </c>
      <c r="R176" t="s">
        <v>72</v>
      </c>
    </row>
    <row r="177" spans="1:18">
      <c r="A177">
        <v>611</v>
      </c>
      <c r="B177">
        <v>905</v>
      </c>
      <c r="C177" t="s">
        <v>70</v>
      </c>
      <c r="D177" t="s">
        <v>83</v>
      </c>
      <c r="E177" t="s">
        <v>1419</v>
      </c>
      <c r="F177" t="s">
        <v>1407</v>
      </c>
      <c r="G177" t="s">
        <v>1420</v>
      </c>
      <c r="H177" t="s">
        <v>1421</v>
      </c>
      <c r="I177" t="s">
        <v>3</v>
      </c>
      <c r="J177">
        <v>70</v>
      </c>
      <c r="K177">
        <v>451.22857142857146</v>
      </c>
      <c r="L177">
        <v>72.857142857142861</v>
      </c>
      <c r="M177">
        <v>21.428571428571427</v>
      </c>
      <c r="N177">
        <v>5.7142857142857144</v>
      </c>
      <c r="O177">
        <v>0</v>
      </c>
      <c r="P177">
        <v>27.142857142857142</v>
      </c>
      <c r="Q177">
        <v>5.7142857142857144</v>
      </c>
      <c r="R177" t="s">
        <v>72</v>
      </c>
    </row>
    <row r="178" spans="1:18">
      <c r="A178">
        <v>611</v>
      </c>
      <c r="B178">
        <v>905</v>
      </c>
      <c r="C178" t="s">
        <v>70</v>
      </c>
      <c r="D178" t="s">
        <v>83</v>
      </c>
      <c r="E178" t="s">
        <v>1419</v>
      </c>
      <c r="F178" t="s">
        <v>1407</v>
      </c>
      <c r="G178" t="s">
        <v>1420</v>
      </c>
      <c r="H178" t="s">
        <v>1421</v>
      </c>
      <c r="I178" t="s">
        <v>10</v>
      </c>
      <c r="J178">
        <v>71</v>
      </c>
      <c r="K178">
        <v>479.2957746478873</v>
      </c>
      <c r="L178">
        <v>50.70422535211268</v>
      </c>
      <c r="M178">
        <v>38.028169014084504</v>
      </c>
      <c r="N178">
        <v>11.267605633802816</v>
      </c>
      <c r="O178">
        <v>0</v>
      </c>
      <c r="P178">
        <v>49.29577464788732</v>
      </c>
      <c r="Q178">
        <v>11.267605633802816</v>
      </c>
      <c r="R178" t="s">
        <v>72</v>
      </c>
    </row>
    <row r="179" spans="1:18">
      <c r="A179">
        <v>611</v>
      </c>
      <c r="B179">
        <v>905</v>
      </c>
      <c r="C179" t="s">
        <v>70</v>
      </c>
      <c r="D179" t="s">
        <v>83</v>
      </c>
      <c r="E179" t="s">
        <v>1419</v>
      </c>
      <c r="F179" t="s">
        <v>1407</v>
      </c>
      <c r="G179" t="s">
        <v>1420</v>
      </c>
      <c r="H179" t="s">
        <v>1421</v>
      </c>
      <c r="I179" t="s">
        <v>11</v>
      </c>
      <c r="J179">
        <v>68</v>
      </c>
      <c r="K179">
        <v>469.41176470588238</v>
      </c>
      <c r="L179">
        <v>57.352941176470587</v>
      </c>
      <c r="M179">
        <v>39.705882352941174</v>
      </c>
      <c r="N179">
        <v>2.9411764705882355</v>
      </c>
      <c r="O179">
        <v>0</v>
      </c>
      <c r="P179">
        <v>42.647058823529413</v>
      </c>
      <c r="Q179">
        <v>2.9411764705882355</v>
      </c>
      <c r="R179" t="s">
        <v>72</v>
      </c>
    </row>
    <row r="180" spans="1:18">
      <c r="A180">
        <v>611</v>
      </c>
      <c r="B180">
        <v>905</v>
      </c>
      <c r="C180" t="s">
        <v>70</v>
      </c>
      <c r="D180" t="s">
        <v>83</v>
      </c>
      <c r="E180" t="s">
        <v>1419</v>
      </c>
      <c r="F180" t="s">
        <v>1407</v>
      </c>
      <c r="G180" t="s">
        <v>1420</v>
      </c>
      <c r="H180" t="s">
        <v>1421</v>
      </c>
      <c r="I180" t="s">
        <v>12</v>
      </c>
      <c r="J180">
        <v>68</v>
      </c>
      <c r="K180">
        <v>463.13235294117646</v>
      </c>
      <c r="L180">
        <v>72.058823529411768</v>
      </c>
      <c r="M180">
        <v>26.470588235294116</v>
      </c>
      <c r="N180">
        <v>1.4705882352941178</v>
      </c>
      <c r="O180">
        <v>0</v>
      </c>
      <c r="P180">
        <v>27.941176470588236</v>
      </c>
      <c r="Q180">
        <v>1.4705882352941178</v>
      </c>
      <c r="R180" t="s">
        <v>72</v>
      </c>
    </row>
    <row r="181" spans="1:18">
      <c r="A181">
        <v>611</v>
      </c>
      <c r="B181">
        <v>1005</v>
      </c>
      <c r="C181" t="s">
        <v>70</v>
      </c>
      <c r="D181" t="s">
        <v>84</v>
      </c>
      <c r="E181" t="s">
        <v>1419</v>
      </c>
      <c r="F181" t="s">
        <v>1407</v>
      </c>
      <c r="G181" t="s">
        <v>1420</v>
      </c>
      <c r="H181" t="s">
        <v>1421</v>
      </c>
      <c r="I181" t="s">
        <v>3</v>
      </c>
      <c r="J181">
        <v>63</v>
      </c>
      <c r="K181">
        <v>457.49206349206349</v>
      </c>
      <c r="L181">
        <v>66.666666666666671</v>
      </c>
      <c r="M181">
        <v>28.571428571428573</v>
      </c>
      <c r="N181">
        <v>4.7619047619047619</v>
      </c>
      <c r="O181">
        <v>0</v>
      </c>
      <c r="P181">
        <v>33.333333333333336</v>
      </c>
      <c r="Q181">
        <v>4.7619047619047619</v>
      </c>
      <c r="R181" t="s">
        <v>72</v>
      </c>
    </row>
    <row r="182" spans="1:18">
      <c r="A182">
        <v>611</v>
      </c>
      <c r="B182">
        <v>1005</v>
      </c>
      <c r="C182" t="s">
        <v>70</v>
      </c>
      <c r="D182" t="s">
        <v>84</v>
      </c>
      <c r="E182" t="s">
        <v>1419</v>
      </c>
      <c r="F182" t="s">
        <v>1407</v>
      </c>
      <c r="G182" t="s">
        <v>1420</v>
      </c>
      <c r="H182" t="s">
        <v>1421</v>
      </c>
      <c r="I182" t="s">
        <v>10</v>
      </c>
      <c r="J182">
        <v>65</v>
      </c>
      <c r="K182">
        <v>480.06153846153848</v>
      </c>
      <c r="L182">
        <v>41.53846153846154</v>
      </c>
      <c r="M182">
        <v>52.307692307692307</v>
      </c>
      <c r="N182">
        <v>6.1538461538461542</v>
      </c>
      <c r="O182">
        <v>0</v>
      </c>
      <c r="P182">
        <v>58.46153846153846</v>
      </c>
      <c r="Q182">
        <v>6.1538461538461542</v>
      </c>
      <c r="R182" t="s">
        <v>72</v>
      </c>
    </row>
    <row r="183" spans="1:18">
      <c r="A183">
        <v>611</v>
      </c>
      <c r="B183">
        <v>1005</v>
      </c>
      <c r="C183" t="s">
        <v>70</v>
      </c>
      <c r="D183" t="s">
        <v>84</v>
      </c>
      <c r="E183" t="s">
        <v>1419</v>
      </c>
      <c r="F183" t="s">
        <v>1407</v>
      </c>
      <c r="G183" t="s">
        <v>1420</v>
      </c>
      <c r="H183" t="s">
        <v>1421</v>
      </c>
      <c r="I183" t="s">
        <v>11</v>
      </c>
      <c r="J183">
        <v>64</v>
      </c>
      <c r="K183">
        <v>467.65625</v>
      </c>
      <c r="L183">
        <v>60.9375</v>
      </c>
      <c r="M183">
        <v>32.8125</v>
      </c>
      <c r="N183">
        <v>6.25</v>
      </c>
      <c r="O183">
        <v>0</v>
      </c>
      <c r="P183">
        <v>39.0625</v>
      </c>
      <c r="Q183">
        <v>6.25</v>
      </c>
      <c r="R183" t="s">
        <v>72</v>
      </c>
    </row>
    <row r="184" spans="1:18">
      <c r="A184">
        <v>611</v>
      </c>
      <c r="B184">
        <v>1005</v>
      </c>
      <c r="C184" t="s">
        <v>70</v>
      </c>
      <c r="D184" t="s">
        <v>84</v>
      </c>
      <c r="E184" t="s">
        <v>1419</v>
      </c>
      <c r="F184" t="s">
        <v>1407</v>
      </c>
      <c r="G184" t="s">
        <v>1420</v>
      </c>
      <c r="H184" t="s">
        <v>1421</v>
      </c>
      <c r="I184" t="s">
        <v>12</v>
      </c>
      <c r="J184">
        <v>64</v>
      </c>
      <c r="K184">
        <v>465.1875</v>
      </c>
      <c r="L184">
        <v>65.625</v>
      </c>
      <c r="M184">
        <v>31.25</v>
      </c>
      <c r="N184">
        <v>3.125</v>
      </c>
      <c r="O184">
        <v>0</v>
      </c>
      <c r="P184">
        <v>34.375</v>
      </c>
      <c r="Q184">
        <v>3.125</v>
      </c>
      <c r="R184" t="s">
        <v>72</v>
      </c>
    </row>
    <row r="185" spans="1:18">
      <c r="A185">
        <v>611</v>
      </c>
      <c r="B185">
        <v>1050</v>
      </c>
      <c r="C185" t="s">
        <v>70</v>
      </c>
      <c r="D185" t="s">
        <v>85</v>
      </c>
      <c r="E185" t="s">
        <v>1419</v>
      </c>
      <c r="F185" t="s">
        <v>1407</v>
      </c>
      <c r="G185" t="s">
        <v>1420</v>
      </c>
      <c r="H185" t="s">
        <v>1421</v>
      </c>
      <c r="I185" t="s">
        <v>3</v>
      </c>
      <c r="J185">
        <v>87</v>
      </c>
      <c r="K185">
        <v>518.97701149425291</v>
      </c>
      <c r="L185">
        <v>16.091954022988507</v>
      </c>
      <c r="M185">
        <v>43.678160919540232</v>
      </c>
      <c r="N185">
        <v>27.586206896551722</v>
      </c>
      <c r="O185">
        <v>12.64367816091954</v>
      </c>
      <c r="P185">
        <v>83.908045977011497</v>
      </c>
      <c r="Q185">
        <v>40.229885057471265</v>
      </c>
      <c r="R185" t="s">
        <v>72</v>
      </c>
    </row>
    <row r="186" spans="1:18">
      <c r="A186">
        <v>611</v>
      </c>
      <c r="B186">
        <v>1050</v>
      </c>
      <c r="C186" t="s">
        <v>70</v>
      </c>
      <c r="D186" t="s">
        <v>85</v>
      </c>
      <c r="E186" t="s">
        <v>1419</v>
      </c>
      <c r="F186" t="s">
        <v>1407</v>
      </c>
      <c r="G186" t="s">
        <v>1420</v>
      </c>
      <c r="H186" t="s">
        <v>1421</v>
      </c>
      <c r="I186" t="s">
        <v>10</v>
      </c>
      <c r="J186">
        <v>87</v>
      </c>
      <c r="K186">
        <v>523.9540229885057</v>
      </c>
      <c r="L186">
        <v>6.8965517241379306</v>
      </c>
      <c r="M186">
        <v>50.574712643678161</v>
      </c>
      <c r="N186">
        <v>31.03448275862069</v>
      </c>
      <c r="O186">
        <v>11.494252873563218</v>
      </c>
      <c r="P186">
        <v>93.103448275862064</v>
      </c>
      <c r="Q186">
        <v>42.52873563218391</v>
      </c>
      <c r="R186" t="s">
        <v>72</v>
      </c>
    </row>
    <row r="187" spans="1:18">
      <c r="A187">
        <v>611</v>
      </c>
      <c r="B187">
        <v>1050</v>
      </c>
      <c r="C187" t="s">
        <v>70</v>
      </c>
      <c r="D187" t="s">
        <v>85</v>
      </c>
      <c r="E187" t="s">
        <v>1419</v>
      </c>
      <c r="F187" t="s">
        <v>1407</v>
      </c>
      <c r="G187" t="s">
        <v>1420</v>
      </c>
      <c r="H187" t="s">
        <v>1421</v>
      </c>
      <c r="I187" t="s">
        <v>11</v>
      </c>
      <c r="J187">
        <v>87</v>
      </c>
      <c r="K187">
        <v>520.0459770114943</v>
      </c>
      <c r="L187">
        <v>14.942528735632184</v>
      </c>
      <c r="M187">
        <v>44.827586206896555</v>
      </c>
      <c r="N187">
        <v>28.735632183908045</v>
      </c>
      <c r="O187">
        <v>11.494252873563218</v>
      </c>
      <c r="P187">
        <v>85.05747126436782</v>
      </c>
      <c r="Q187">
        <v>40.229885057471265</v>
      </c>
      <c r="R187" t="s">
        <v>72</v>
      </c>
    </row>
    <row r="188" spans="1:18">
      <c r="A188">
        <v>611</v>
      </c>
      <c r="B188">
        <v>1050</v>
      </c>
      <c r="C188" t="s">
        <v>70</v>
      </c>
      <c r="D188" t="s">
        <v>85</v>
      </c>
      <c r="E188" t="s">
        <v>1419</v>
      </c>
      <c r="F188" t="s">
        <v>1407</v>
      </c>
      <c r="G188" t="s">
        <v>1420</v>
      </c>
      <c r="H188" t="s">
        <v>1421</v>
      </c>
      <c r="I188" t="s">
        <v>12</v>
      </c>
      <c r="J188">
        <v>87</v>
      </c>
      <c r="K188">
        <v>515.27586206896547</v>
      </c>
      <c r="L188">
        <v>12.64367816091954</v>
      </c>
      <c r="M188">
        <v>52.873563218390807</v>
      </c>
      <c r="N188">
        <v>22.988505747126435</v>
      </c>
      <c r="O188">
        <v>11.494252873563218</v>
      </c>
      <c r="P188">
        <v>87.356321839080465</v>
      </c>
      <c r="Q188">
        <v>34.482758620689658</v>
      </c>
      <c r="R188" t="s">
        <v>72</v>
      </c>
    </row>
    <row r="189" spans="1:18">
      <c r="A189">
        <v>611</v>
      </c>
      <c r="B189">
        <v>1054</v>
      </c>
      <c r="C189" t="s">
        <v>70</v>
      </c>
      <c r="D189" t="s">
        <v>86</v>
      </c>
      <c r="E189" t="s">
        <v>1419</v>
      </c>
      <c r="F189" t="s">
        <v>1407</v>
      </c>
      <c r="G189" t="s">
        <v>1420</v>
      </c>
      <c r="H189" t="s">
        <v>1421</v>
      </c>
      <c r="I189" t="s">
        <v>3</v>
      </c>
      <c r="J189">
        <v>67</v>
      </c>
      <c r="K189">
        <v>482.62686567164178</v>
      </c>
      <c r="L189">
        <v>44.776119402985074</v>
      </c>
      <c r="M189">
        <v>37.313432835820898</v>
      </c>
      <c r="N189">
        <v>14.925373134328359</v>
      </c>
      <c r="O189">
        <v>2.9850746268656718</v>
      </c>
      <c r="P189">
        <v>55.223880597014926</v>
      </c>
      <c r="Q189">
        <v>17.910447761194028</v>
      </c>
      <c r="R189" t="s">
        <v>72</v>
      </c>
    </row>
    <row r="190" spans="1:18">
      <c r="A190">
        <v>611</v>
      </c>
      <c r="B190">
        <v>1054</v>
      </c>
      <c r="C190" t="s">
        <v>70</v>
      </c>
      <c r="D190" t="s">
        <v>86</v>
      </c>
      <c r="E190" t="s">
        <v>1419</v>
      </c>
      <c r="F190" t="s">
        <v>1407</v>
      </c>
      <c r="G190" t="s">
        <v>1420</v>
      </c>
      <c r="H190" t="s">
        <v>1421</v>
      </c>
      <c r="I190" t="s">
        <v>10</v>
      </c>
      <c r="J190">
        <v>68</v>
      </c>
      <c r="K190">
        <v>498.16176470588238</v>
      </c>
      <c r="L190">
        <v>25</v>
      </c>
      <c r="M190">
        <v>48.529411764705884</v>
      </c>
      <c r="N190">
        <v>25</v>
      </c>
      <c r="O190">
        <v>1.4705882352941178</v>
      </c>
      <c r="P190">
        <v>75</v>
      </c>
      <c r="Q190">
        <v>26.470588235294116</v>
      </c>
      <c r="R190" t="s">
        <v>72</v>
      </c>
    </row>
    <row r="191" spans="1:18">
      <c r="A191">
        <v>611</v>
      </c>
      <c r="B191">
        <v>1054</v>
      </c>
      <c r="C191" t="s">
        <v>70</v>
      </c>
      <c r="D191" t="s">
        <v>86</v>
      </c>
      <c r="E191" t="s">
        <v>1419</v>
      </c>
      <c r="F191" t="s">
        <v>1407</v>
      </c>
      <c r="G191" t="s">
        <v>1420</v>
      </c>
      <c r="H191" t="s">
        <v>1421</v>
      </c>
      <c r="I191" t="s">
        <v>11</v>
      </c>
      <c r="J191">
        <v>66</v>
      </c>
      <c r="K191">
        <v>502.30303030303031</v>
      </c>
      <c r="L191">
        <v>24.242424242424242</v>
      </c>
      <c r="M191">
        <v>46.969696969696969</v>
      </c>
      <c r="N191">
        <v>27.272727272727273</v>
      </c>
      <c r="O191">
        <v>1.5151515151515151</v>
      </c>
      <c r="P191">
        <v>75.757575757575751</v>
      </c>
      <c r="Q191">
        <v>28.787878787878789</v>
      </c>
      <c r="R191" t="s">
        <v>72</v>
      </c>
    </row>
    <row r="192" spans="1:18">
      <c r="A192">
        <v>611</v>
      </c>
      <c r="B192">
        <v>1054</v>
      </c>
      <c r="C192" t="s">
        <v>70</v>
      </c>
      <c r="D192" t="s">
        <v>86</v>
      </c>
      <c r="E192" t="s">
        <v>1419</v>
      </c>
      <c r="F192" t="s">
        <v>1407</v>
      </c>
      <c r="G192" t="s">
        <v>1420</v>
      </c>
      <c r="H192" t="s">
        <v>1421</v>
      </c>
      <c r="I192" t="s">
        <v>12</v>
      </c>
      <c r="J192">
        <v>66</v>
      </c>
      <c r="K192">
        <v>513.63636363636363</v>
      </c>
      <c r="L192">
        <v>18.181818181818183</v>
      </c>
      <c r="M192">
        <v>46.969696969696969</v>
      </c>
      <c r="N192">
        <v>21.212121212121211</v>
      </c>
      <c r="O192">
        <v>13.636363636363637</v>
      </c>
      <c r="P192">
        <v>81.818181818181813</v>
      </c>
      <c r="Q192">
        <v>34.848484848484851</v>
      </c>
      <c r="R192" t="s">
        <v>72</v>
      </c>
    </row>
    <row r="193" spans="1:18">
      <c r="A193">
        <v>611</v>
      </c>
      <c r="B193">
        <v>1067</v>
      </c>
      <c r="C193" t="s">
        <v>70</v>
      </c>
      <c r="D193" t="s">
        <v>87</v>
      </c>
      <c r="E193" t="s">
        <v>1419</v>
      </c>
      <c r="F193" t="s">
        <v>1407</v>
      </c>
      <c r="G193" t="s">
        <v>1420</v>
      </c>
      <c r="H193" t="s">
        <v>1421</v>
      </c>
      <c r="I193" t="s">
        <v>3</v>
      </c>
      <c r="J193">
        <v>69</v>
      </c>
      <c r="K193">
        <v>492.231884057971</v>
      </c>
      <c r="L193">
        <v>33.333333333333336</v>
      </c>
      <c r="M193">
        <v>44.927536231884055</v>
      </c>
      <c r="N193">
        <v>18.840579710144926</v>
      </c>
      <c r="O193">
        <v>2.8985507246376812</v>
      </c>
      <c r="P193">
        <v>66.666666666666671</v>
      </c>
      <c r="Q193">
        <v>21.739130434782609</v>
      </c>
      <c r="R193" t="s">
        <v>72</v>
      </c>
    </row>
    <row r="194" spans="1:18">
      <c r="A194">
        <v>611</v>
      </c>
      <c r="B194">
        <v>1067</v>
      </c>
      <c r="C194" t="s">
        <v>70</v>
      </c>
      <c r="D194" t="s">
        <v>87</v>
      </c>
      <c r="E194" t="s">
        <v>1419</v>
      </c>
      <c r="F194" t="s">
        <v>1407</v>
      </c>
      <c r="G194" t="s">
        <v>1420</v>
      </c>
      <c r="H194" t="s">
        <v>1421</v>
      </c>
      <c r="I194" t="s">
        <v>10</v>
      </c>
      <c r="J194">
        <v>69</v>
      </c>
      <c r="K194">
        <v>504.98550724637681</v>
      </c>
      <c r="L194">
        <v>27.536231884057973</v>
      </c>
      <c r="M194">
        <v>40.579710144927539</v>
      </c>
      <c r="N194">
        <v>30.434782608695652</v>
      </c>
      <c r="O194">
        <v>1.4492753623188406</v>
      </c>
      <c r="P194">
        <v>72.463768115942031</v>
      </c>
      <c r="Q194">
        <v>31.884057971014492</v>
      </c>
      <c r="R194" t="s">
        <v>72</v>
      </c>
    </row>
    <row r="195" spans="1:18">
      <c r="A195">
        <v>611</v>
      </c>
      <c r="B195">
        <v>1067</v>
      </c>
      <c r="C195" t="s">
        <v>70</v>
      </c>
      <c r="D195" t="s">
        <v>87</v>
      </c>
      <c r="E195" t="s">
        <v>1419</v>
      </c>
      <c r="F195" t="s">
        <v>1407</v>
      </c>
      <c r="G195" t="s">
        <v>1420</v>
      </c>
      <c r="H195" t="s">
        <v>1421</v>
      </c>
      <c r="I195" t="s">
        <v>11</v>
      </c>
      <c r="J195">
        <v>69</v>
      </c>
      <c r="K195">
        <v>503.768115942029</v>
      </c>
      <c r="L195">
        <v>23.188405797101449</v>
      </c>
      <c r="M195">
        <v>44.927536231884055</v>
      </c>
      <c r="N195">
        <v>27.536231884057973</v>
      </c>
      <c r="O195">
        <v>4.3478260869565215</v>
      </c>
      <c r="P195">
        <v>76.811594202898547</v>
      </c>
      <c r="Q195">
        <v>31.884057971014492</v>
      </c>
      <c r="R195" t="s">
        <v>72</v>
      </c>
    </row>
    <row r="196" spans="1:18">
      <c r="A196">
        <v>611</v>
      </c>
      <c r="B196">
        <v>1067</v>
      </c>
      <c r="C196" t="s">
        <v>70</v>
      </c>
      <c r="D196" t="s">
        <v>87</v>
      </c>
      <c r="E196" t="s">
        <v>1419</v>
      </c>
      <c r="F196" t="s">
        <v>1407</v>
      </c>
      <c r="G196" t="s">
        <v>1420</v>
      </c>
      <c r="H196" t="s">
        <v>1421</v>
      </c>
      <c r="I196" t="s">
        <v>12</v>
      </c>
      <c r="J196">
        <v>69</v>
      </c>
      <c r="K196">
        <v>492.30434782608694</v>
      </c>
      <c r="L196">
        <v>24.637681159420289</v>
      </c>
      <c r="M196">
        <v>63.768115942028984</v>
      </c>
      <c r="N196">
        <v>8.695652173913043</v>
      </c>
      <c r="O196">
        <v>2.8985507246376812</v>
      </c>
      <c r="P196">
        <v>75.362318840579704</v>
      </c>
      <c r="Q196">
        <v>11.594202898550725</v>
      </c>
      <c r="R196" t="s">
        <v>72</v>
      </c>
    </row>
    <row r="197" spans="1:18">
      <c r="A197">
        <v>611</v>
      </c>
      <c r="B197">
        <v>1105</v>
      </c>
      <c r="C197" t="s">
        <v>70</v>
      </c>
      <c r="D197" t="s">
        <v>88</v>
      </c>
      <c r="E197" t="s">
        <v>1419</v>
      </c>
      <c r="F197" t="s">
        <v>1407</v>
      </c>
      <c r="G197" t="s">
        <v>1420</v>
      </c>
      <c r="H197" t="s">
        <v>1421</v>
      </c>
      <c r="I197" t="s">
        <v>3</v>
      </c>
      <c r="J197">
        <v>103</v>
      </c>
      <c r="K197">
        <v>517.86407766990294</v>
      </c>
      <c r="L197">
        <v>19.417475728155338</v>
      </c>
      <c r="M197">
        <v>34.95145631067961</v>
      </c>
      <c r="N197">
        <v>35.922330097087375</v>
      </c>
      <c r="O197">
        <v>9.7087378640776691</v>
      </c>
      <c r="P197">
        <v>80.582524271844662</v>
      </c>
      <c r="Q197">
        <v>45.631067961165051</v>
      </c>
      <c r="R197" t="s">
        <v>72</v>
      </c>
    </row>
    <row r="198" spans="1:18">
      <c r="A198">
        <v>611</v>
      </c>
      <c r="B198">
        <v>1105</v>
      </c>
      <c r="C198" t="s">
        <v>70</v>
      </c>
      <c r="D198" t="s">
        <v>88</v>
      </c>
      <c r="E198" t="s">
        <v>1419</v>
      </c>
      <c r="F198" t="s">
        <v>1407</v>
      </c>
      <c r="G198" t="s">
        <v>1420</v>
      </c>
      <c r="H198" t="s">
        <v>1421</v>
      </c>
      <c r="I198" t="s">
        <v>10</v>
      </c>
      <c r="J198">
        <v>103</v>
      </c>
      <c r="K198">
        <v>519.30097087378635</v>
      </c>
      <c r="L198">
        <v>14.563106796116505</v>
      </c>
      <c r="M198">
        <v>44.660194174757279</v>
      </c>
      <c r="N198">
        <v>32.038834951456309</v>
      </c>
      <c r="O198">
        <v>8.7378640776699026</v>
      </c>
      <c r="P198">
        <v>85.4368932038835</v>
      </c>
      <c r="Q198">
        <v>40.776699029126213</v>
      </c>
      <c r="R198" t="s">
        <v>72</v>
      </c>
    </row>
    <row r="199" spans="1:18">
      <c r="A199">
        <v>611</v>
      </c>
      <c r="B199">
        <v>1105</v>
      </c>
      <c r="C199" t="s">
        <v>70</v>
      </c>
      <c r="D199" t="s">
        <v>88</v>
      </c>
      <c r="E199" t="s">
        <v>1419</v>
      </c>
      <c r="F199" t="s">
        <v>1407</v>
      </c>
      <c r="G199" t="s">
        <v>1420</v>
      </c>
      <c r="H199" t="s">
        <v>1421</v>
      </c>
      <c r="I199" t="s">
        <v>11</v>
      </c>
      <c r="J199">
        <v>103</v>
      </c>
      <c r="K199">
        <v>525.20388349514565</v>
      </c>
      <c r="L199">
        <v>12.621359223300971</v>
      </c>
      <c r="M199">
        <v>37.864077669902912</v>
      </c>
      <c r="N199">
        <v>34.95145631067961</v>
      </c>
      <c r="O199">
        <v>14.563106796116505</v>
      </c>
      <c r="P199">
        <v>87.378640776699029</v>
      </c>
      <c r="Q199">
        <v>49.514563106796118</v>
      </c>
      <c r="R199" t="s">
        <v>72</v>
      </c>
    </row>
    <row r="200" spans="1:18">
      <c r="A200">
        <v>611</v>
      </c>
      <c r="B200">
        <v>1105</v>
      </c>
      <c r="C200" t="s">
        <v>70</v>
      </c>
      <c r="D200" t="s">
        <v>88</v>
      </c>
      <c r="E200" t="s">
        <v>1419</v>
      </c>
      <c r="F200" t="s">
        <v>1407</v>
      </c>
      <c r="G200" t="s">
        <v>1420</v>
      </c>
      <c r="H200" t="s">
        <v>1421</v>
      </c>
      <c r="I200" t="s">
        <v>12</v>
      </c>
      <c r="J200">
        <v>103</v>
      </c>
      <c r="K200">
        <v>530.44660194174753</v>
      </c>
      <c r="L200">
        <v>11.650485436893204</v>
      </c>
      <c r="M200">
        <v>28.155339805825243</v>
      </c>
      <c r="N200">
        <v>37.864077669902912</v>
      </c>
      <c r="O200">
        <v>22.33009708737864</v>
      </c>
      <c r="P200">
        <v>88.349514563106794</v>
      </c>
      <c r="Q200">
        <v>60.194174757281552</v>
      </c>
      <c r="R200" t="s">
        <v>72</v>
      </c>
    </row>
    <row r="201" spans="1:18">
      <c r="A201">
        <v>611</v>
      </c>
      <c r="B201">
        <v>1205</v>
      </c>
      <c r="C201" t="s">
        <v>70</v>
      </c>
      <c r="D201" t="s">
        <v>89</v>
      </c>
      <c r="E201" t="s">
        <v>1419</v>
      </c>
      <c r="F201" t="s">
        <v>1407</v>
      </c>
      <c r="G201" t="s">
        <v>1420</v>
      </c>
      <c r="H201" t="s">
        <v>1421</v>
      </c>
      <c r="I201" t="s">
        <v>3</v>
      </c>
      <c r="J201">
        <v>67</v>
      </c>
      <c r="K201">
        <v>492.44776119402985</v>
      </c>
      <c r="L201">
        <v>43.28358208955224</v>
      </c>
      <c r="M201">
        <v>26.865671641791046</v>
      </c>
      <c r="N201">
        <v>23.880597014925375</v>
      </c>
      <c r="O201">
        <v>5.9701492537313436</v>
      </c>
      <c r="P201">
        <v>56.71641791044776</v>
      </c>
      <c r="Q201">
        <v>29.850746268656717</v>
      </c>
      <c r="R201" t="s">
        <v>72</v>
      </c>
    </row>
    <row r="202" spans="1:18">
      <c r="A202">
        <v>611</v>
      </c>
      <c r="B202">
        <v>1205</v>
      </c>
      <c r="C202" t="s">
        <v>70</v>
      </c>
      <c r="D202" t="s">
        <v>89</v>
      </c>
      <c r="E202" t="s">
        <v>1419</v>
      </c>
      <c r="F202" t="s">
        <v>1407</v>
      </c>
      <c r="G202" t="s">
        <v>1420</v>
      </c>
      <c r="H202" t="s">
        <v>1421</v>
      </c>
      <c r="I202" t="s">
        <v>10</v>
      </c>
      <c r="J202">
        <v>69</v>
      </c>
      <c r="K202">
        <v>504.79710144927537</v>
      </c>
      <c r="L202">
        <v>23.188405797101449</v>
      </c>
      <c r="M202">
        <v>47.826086956521742</v>
      </c>
      <c r="N202">
        <v>26.086956521739129</v>
      </c>
      <c r="O202">
        <v>2.8985507246376812</v>
      </c>
      <c r="P202">
        <v>76.811594202898547</v>
      </c>
      <c r="Q202">
        <v>28.985507246376812</v>
      </c>
      <c r="R202" t="s">
        <v>72</v>
      </c>
    </row>
    <row r="203" spans="1:18">
      <c r="A203">
        <v>611</v>
      </c>
      <c r="B203">
        <v>1205</v>
      </c>
      <c r="C203" t="s">
        <v>70</v>
      </c>
      <c r="D203" t="s">
        <v>89</v>
      </c>
      <c r="E203" t="s">
        <v>1419</v>
      </c>
      <c r="F203" t="s">
        <v>1407</v>
      </c>
      <c r="G203" t="s">
        <v>1420</v>
      </c>
      <c r="H203" t="s">
        <v>1421</v>
      </c>
      <c r="I203" t="s">
        <v>11</v>
      </c>
      <c r="J203">
        <v>70</v>
      </c>
      <c r="K203">
        <v>501.21428571428572</v>
      </c>
      <c r="L203">
        <v>27.142857142857142</v>
      </c>
      <c r="M203">
        <v>47.142857142857146</v>
      </c>
      <c r="N203">
        <v>20</v>
      </c>
      <c r="O203">
        <v>5.7142857142857144</v>
      </c>
      <c r="P203">
        <v>72.857142857142861</v>
      </c>
      <c r="Q203">
        <v>25.714285714285715</v>
      </c>
      <c r="R203" t="s">
        <v>72</v>
      </c>
    </row>
    <row r="204" spans="1:18">
      <c r="A204">
        <v>611</v>
      </c>
      <c r="B204">
        <v>1205</v>
      </c>
      <c r="C204" t="s">
        <v>70</v>
      </c>
      <c r="D204" t="s">
        <v>89</v>
      </c>
      <c r="E204" t="s">
        <v>1419</v>
      </c>
      <c r="F204" t="s">
        <v>1407</v>
      </c>
      <c r="G204" t="s">
        <v>1420</v>
      </c>
      <c r="H204" t="s">
        <v>1421</v>
      </c>
      <c r="I204" t="s">
        <v>12</v>
      </c>
      <c r="J204">
        <v>68</v>
      </c>
      <c r="K204">
        <v>506</v>
      </c>
      <c r="L204">
        <v>23.529411764705884</v>
      </c>
      <c r="M204">
        <v>47.058823529411768</v>
      </c>
      <c r="N204">
        <v>17.647058823529413</v>
      </c>
      <c r="O204">
        <v>11.764705882352942</v>
      </c>
      <c r="P204">
        <v>76.470588235294116</v>
      </c>
      <c r="Q204">
        <v>29.411764705882351</v>
      </c>
      <c r="R204" t="s">
        <v>72</v>
      </c>
    </row>
    <row r="205" spans="1:18">
      <c r="A205">
        <v>611</v>
      </c>
      <c r="B205">
        <v>1305</v>
      </c>
      <c r="C205" t="s">
        <v>70</v>
      </c>
      <c r="D205" t="s">
        <v>90</v>
      </c>
      <c r="E205" t="s">
        <v>1419</v>
      </c>
      <c r="F205" t="s">
        <v>1407</v>
      </c>
      <c r="G205" t="s">
        <v>1420</v>
      </c>
      <c r="H205" t="s">
        <v>1421</v>
      </c>
      <c r="I205" t="s">
        <v>3</v>
      </c>
      <c r="J205">
        <v>74</v>
      </c>
      <c r="K205">
        <v>490.75675675675677</v>
      </c>
      <c r="L205">
        <v>40.54054054054054</v>
      </c>
      <c r="M205">
        <v>36.486486486486484</v>
      </c>
      <c r="N205">
        <v>21.621621621621621</v>
      </c>
      <c r="O205">
        <v>1.3513513513513513</v>
      </c>
      <c r="P205">
        <v>59.45945945945946</v>
      </c>
      <c r="Q205">
        <v>22.972972972972972</v>
      </c>
      <c r="R205" t="s">
        <v>72</v>
      </c>
    </row>
    <row r="206" spans="1:18">
      <c r="A206">
        <v>611</v>
      </c>
      <c r="B206">
        <v>1305</v>
      </c>
      <c r="C206" t="s">
        <v>70</v>
      </c>
      <c r="D206" t="s">
        <v>90</v>
      </c>
      <c r="E206" t="s">
        <v>1419</v>
      </c>
      <c r="F206" t="s">
        <v>1407</v>
      </c>
      <c r="G206" t="s">
        <v>1420</v>
      </c>
      <c r="H206" t="s">
        <v>1421</v>
      </c>
      <c r="I206" t="s">
        <v>10</v>
      </c>
      <c r="J206">
        <v>74</v>
      </c>
      <c r="K206">
        <v>509</v>
      </c>
      <c r="L206">
        <v>18.918918918918919</v>
      </c>
      <c r="M206">
        <v>50</v>
      </c>
      <c r="N206">
        <v>28.378378378378379</v>
      </c>
      <c r="O206">
        <v>2.7027027027027026</v>
      </c>
      <c r="P206">
        <v>81.081081081081081</v>
      </c>
      <c r="Q206">
        <v>31.081081081081081</v>
      </c>
      <c r="R206" t="s">
        <v>72</v>
      </c>
    </row>
    <row r="207" spans="1:18">
      <c r="A207">
        <v>611</v>
      </c>
      <c r="B207">
        <v>1305</v>
      </c>
      <c r="C207" t="s">
        <v>70</v>
      </c>
      <c r="D207" t="s">
        <v>90</v>
      </c>
      <c r="E207" t="s">
        <v>1419</v>
      </c>
      <c r="F207" t="s">
        <v>1407</v>
      </c>
      <c r="G207" t="s">
        <v>1420</v>
      </c>
      <c r="H207" t="s">
        <v>1421</v>
      </c>
      <c r="I207" t="s">
        <v>11</v>
      </c>
      <c r="J207">
        <v>74</v>
      </c>
      <c r="K207">
        <v>503.31081081081084</v>
      </c>
      <c r="L207">
        <v>20.27027027027027</v>
      </c>
      <c r="M207">
        <v>50</v>
      </c>
      <c r="N207">
        <v>22.972972972972972</v>
      </c>
      <c r="O207">
        <v>6.756756756756757</v>
      </c>
      <c r="P207">
        <v>79.729729729729726</v>
      </c>
      <c r="Q207">
        <v>29.72972972972973</v>
      </c>
      <c r="R207" t="s">
        <v>72</v>
      </c>
    </row>
    <row r="208" spans="1:18">
      <c r="A208">
        <v>611</v>
      </c>
      <c r="B208">
        <v>1305</v>
      </c>
      <c r="C208" t="s">
        <v>70</v>
      </c>
      <c r="D208" t="s">
        <v>90</v>
      </c>
      <c r="E208" t="s">
        <v>1419</v>
      </c>
      <c r="F208" t="s">
        <v>1407</v>
      </c>
      <c r="G208" t="s">
        <v>1420</v>
      </c>
      <c r="H208" t="s">
        <v>1421</v>
      </c>
      <c r="I208" t="s">
        <v>12</v>
      </c>
      <c r="J208">
        <v>74</v>
      </c>
      <c r="K208">
        <v>498.52702702702703</v>
      </c>
      <c r="L208">
        <v>29.72972972972973</v>
      </c>
      <c r="M208">
        <v>45.945945945945944</v>
      </c>
      <c r="N208">
        <v>20.27027027027027</v>
      </c>
      <c r="O208">
        <v>4.0540540540540544</v>
      </c>
      <c r="P208">
        <v>70.270270270270274</v>
      </c>
      <c r="Q208">
        <v>24.324324324324323</v>
      </c>
      <c r="R208" t="s">
        <v>72</v>
      </c>
    </row>
    <row r="209" spans="1:18">
      <c r="A209">
        <v>611</v>
      </c>
      <c r="B209">
        <v>1306</v>
      </c>
      <c r="C209" t="s">
        <v>70</v>
      </c>
      <c r="D209" t="s">
        <v>91</v>
      </c>
      <c r="E209" t="s">
        <v>1419</v>
      </c>
      <c r="F209" t="s">
        <v>1407</v>
      </c>
      <c r="G209" t="s">
        <v>1420</v>
      </c>
      <c r="H209" t="s">
        <v>1421</v>
      </c>
      <c r="I209" t="s">
        <v>3</v>
      </c>
      <c r="J209">
        <v>110</v>
      </c>
      <c r="K209">
        <v>438.11818181818182</v>
      </c>
      <c r="L209">
        <v>79.090909090909093</v>
      </c>
      <c r="M209">
        <v>16.363636363636363</v>
      </c>
      <c r="N209">
        <v>4.5454545454545459</v>
      </c>
      <c r="O209">
        <v>0</v>
      </c>
      <c r="P209">
        <v>20.90909090909091</v>
      </c>
      <c r="Q209">
        <v>4.5454545454545459</v>
      </c>
      <c r="R209" t="s">
        <v>72</v>
      </c>
    </row>
    <row r="210" spans="1:18">
      <c r="A210">
        <v>611</v>
      </c>
      <c r="B210">
        <v>1306</v>
      </c>
      <c r="C210" t="s">
        <v>70</v>
      </c>
      <c r="D210" t="s">
        <v>91</v>
      </c>
      <c r="E210" t="s">
        <v>1419</v>
      </c>
      <c r="F210" t="s">
        <v>1407</v>
      </c>
      <c r="G210" t="s">
        <v>1420</v>
      </c>
      <c r="H210" t="s">
        <v>1421</v>
      </c>
      <c r="I210" t="s">
        <v>10</v>
      </c>
      <c r="J210">
        <v>108</v>
      </c>
      <c r="K210">
        <v>469.71296296296299</v>
      </c>
      <c r="L210">
        <v>64.81481481481481</v>
      </c>
      <c r="M210">
        <v>28.703703703703702</v>
      </c>
      <c r="N210">
        <v>6.4814814814814818</v>
      </c>
      <c r="O210">
        <v>0</v>
      </c>
      <c r="P210">
        <v>35.185185185185183</v>
      </c>
      <c r="Q210">
        <v>6.4814814814814818</v>
      </c>
      <c r="R210" t="s">
        <v>72</v>
      </c>
    </row>
    <row r="211" spans="1:18">
      <c r="A211">
        <v>611</v>
      </c>
      <c r="B211">
        <v>1306</v>
      </c>
      <c r="C211" t="s">
        <v>70</v>
      </c>
      <c r="D211" t="s">
        <v>91</v>
      </c>
      <c r="E211" t="s">
        <v>1419</v>
      </c>
      <c r="F211" t="s">
        <v>1407</v>
      </c>
      <c r="G211" t="s">
        <v>1420</v>
      </c>
      <c r="H211" t="s">
        <v>1421</v>
      </c>
      <c r="I211" t="s">
        <v>11</v>
      </c>
      <c r="J211">
        <v>108</v>
      </c>
      <c r="K211">
        <v>459.87962962962962</v>
      </c>
      <c r="L211">
        <v>70.370370370370367</v>
      </c>
      <c r="M211">
        <v>29.62962962962963</v>
      </c>
      <c r="N211">
        <v>0</v>
      </c>
      <c r="O211">
        <v>0</v>
      </c>
      <c r="P211">
        <v>29.62962962962963</v>
      </c>
      <c r="Q211">
        <v>0</v>
      </c>
      <c r="R211" t="s">
        <v>72</v>
      </c>
    </row>
    <row r="212" spans="1:18">
      <c r="A212">
        <v>611</v>
      </c>
      <c r="B212">
        <v>1306</v>
      </c>
      <c r="C212" t="s">
        <v>70</v>
      </c>
      <c r="D212" t="s">
        <v>91</v>
      </c>
      <c r="E212" t="s">
        <v>1419</v>
      </c>
      <c r="F212" t="s">
        <v>1407</v>
      </c>
      <c r="G212" t="s">
        <v>1420</v>
      </c>
      <c r="H212" t="s">
        <v>1421</v>
      </c>
      <c r="I212" t="s">
        <v>12</v>
      </c>
      <c r="J212">
        <v>108</v>
      </c>
      <c r="K212">
        <v>470.89814814814815</v>
      </c>
      <c r="L212">
        <v>56.481481481481481</v>
      </c>
      <c r="M212">
        <v>40.74074074074074</v>
      </c>
      <c r="N212">
        <v>1.8518518518518519</v>
      </c>
      <c r="O212">
        <v>0.92592592592592593</v>
      </c>
      <c r="P212">
        <v>43.518518518518519</v>
      </c>
      <c r="Q212">
        <v>2.7777777777777777</v>
      </c>
      <c r="R212" t="s">
        <v>72</v>
      </c>
    </row>
    <row r="213" spans="1:18">
      <c r="A213">
        <v>611</v>
      </c>
      <c r="B213">
        <v>1307</v>
      </c>
      <c r="C213" t="s">
        <v>70</v>
      </c>
      <c r="D213" t="s">
        <v>92</v>
      </c>
      <c r="E213" t="s">
        <v>1419</v>
      </c>
      <c r="F213" t="s">
        <v>1407</v>
      </c>
      <c r="G213" t="s">
        <v>1420</v>
      </c>
      <c r="H213" t="s">
        <v>1421</v>
      </c>
      <c r="I213" t="s">
        <v>3</v>
      </c>
      <c r="J213">
        <v>135</v>
      </c>
      <c r="K213">
        <v>432.77037037037036</v>
      </c>
      <c r="L213">
        <v>82.962962962962962</v>
      </c>
      <c r="M213">
        <v>14.074074074074074</v>
      </c>
      <c r="N213">
        <v>2.9629629629629628</v>
      </c>
      <c r="O213">
        <v>0</v>
      </c>
      <c r="P213">
        <v>17.037037037037038</v>
      </c>
      <c r="Q213">
        <v>2.9629629629629628</v>
      </c>
      <c r="R213" t="s">
        <v>72</v>
      </c>
    </row>
    <row r="214" spans="1:18">
      <c r="A214">
        <v>611</v>
      </c>
      <c r="B214">
        <v>1307</v>
      </c>
      <c r="C214" t="s">
        <v>70</v>
      </c>
      <c r="D214" t="s">
        <v>92</v>
      </c>
      <c r="E214" t="s">
        <v>1419</v>
      </c>
      <c r="F214" t="s">
        <v>1407</v>
      </c>
      <c r="G214" t="s">
        <v>1420</v>
      </c>
      <c r="H214" t="s">
        <v>1421</v>
      </c>
      <c r="I214" t="s">
        <v>10</v>
      </c>
      <c r="J214">
        <v>136</v>
      </c>
      <c r="K214">
        <v>462.49264705882354</v>
      </c>
      <c r="L214">
        <v>79.411764705882348</v>
      </c>
      <c r="M214">
        <v>15.441176470588236</v>
      </c>
      <c r="N214">
        <v>5.1470588235294121</v>
      </c>
      <c r="O214">
        <v>0</v>
      </c>
      <c r="P214">
        <v>20.588235294117649</v>
      </c>
      <c r="Q214">
        <v>5.1470588235294121</v>
      </c>
      <c r="R214" t="s">
        <v>72</v>
      </c>
    </row>
    <row r="215" spans="1:18">
      <c r="A215">
        <v>611</v>
      </c>
      <c r="B215">
        <v>1307</v>
      </c>
      <c r="C215" t="s">
        <v>70</v>
      </c>
      <c r="D215" t="s">
        <v>92</v>
      </c>
      <c r="E215" t="s">
        <v>1419</v>
      </c>
      <c r="F215" t="s">
        <v>1407</v>
      </c>
      <c r="G215" t="s">
        <v>1420</v>
      </c>
      <c r="H215" t="s">
        <v>1421</v>
      </c>
      <c r="I215" t="s">
        <v>11</v>
      </c>
      <c r="J215">
        <v>133</v>
      </c>
      <c r="K215">
        <v>460.9248120300752</v>
      </c>
      <c r="L215">
        <v>78.94736842105263</v>
      </c>
      <c r="M215">
        <v>18.045112781954888</v>
      </c>
      <c r="N215">
        <v>2.255639097744361</v>
      </c>
      <c r="O215">
        <v>0.75187969924812026</v>
      </c>
      <c r="P215">
        <v>21.05263157894737</v>
      </c>
      <c r="Q215">
        <v>3.007518796992481</v>
      </c>
      <c r="R215" t="s">
        <v>72</v>
      </c>
    </row>
    <row r="216" spans="1:18">
      <c r="A216">
        <v>611</v>
      </c>
      <c r="B216">
        <v>1307</v>
      </c>
      <c r="C216" t="s">
        <v>70</v>
      </c>
      <c r="D216" t="s">
        <v>92</v>
      </c>
      <c r="E216" t="s">
        <v>1419</v>
      </c>
      <c r="F216" t="s">
        <v>1407</v>
      </c>
      <c r="G216" t="s">
        <v>1420</v>
      </c>
      <c r="H216" t="s">
        <v>1421</v>
      </c>
      <c r="I216" t="s">
        <v>12</v>
      </c>
      <c r="J216">
        <v>133</v>
      </c>
      <c r="K216">
        <v>462.12030075187971</v>
      </c>
      <c r="L216">
        <v>66.917293233082702</v>
      </c>
      <c r="M216">
        <v>28.571428571428573</v>
      </c>
      <c r="N216">
        <v>4.511278195488722</v>
      </c>
      <c r="O216">
        <v>0</v>
      </c>
      <c r="P216">
        <v>33.082706766917291</v>
      </c>
      <c r="Q216">
        <v>4.511278195488722</v>
      </c>
      <c r="R216" t="s">
        <v>72</v>
      </c>
    </row>
    <row r="217" spans="1:18">
      <c r="A217">
        <v>611</v>
      </c>
      <c r="B217">
        <v>1308</v>
      </c>
      <c r="C217" t="s">
        <v>70</v>
      </c>
      <c r="D217" t="s">
        <v>93</v>
      </c>
      <c r="E217" t="s">
        <v>1419</v>
      </c>
      <c r="F217" t="s">
        <v>1407</v>
      </c>
      <c r="G217" t="s">
        <v>1420</v>
      </c>
      <c r="H217" t="s">
        <v>1421</v>
      </c>
      <c r="I217" t="s">
        <v>3</v>
      </c>
      <c r="J217">
        <v>66</v>
      </c>
      <c r="K217">
        <v>475.10606060606062</v>
      </c>
      <c r="L217">
        <v>56.060606060606062</v>
      </c>
      <c r="M217">
        <v>21.212121212121211</v>
      </c>
      <c r="N217">
        <v>21.212121212121211</v>
      </c>
      <c r="O217">
        <v>1.5151515151515151</v>
      </c>
      <c r="P217">
        <v>43.939393939393938</v>
      </c>
      <c r="Q217">
        <v>22.727272727272727</v>
      </c>
      <c r="R217" t="s">
        <v>72</v>
      </c>
    </row>
    <row r="218" spans="1:18">
      <c r="A218">
        <v>611</v>
      </c>
      <c r="B218">
        <v>1308</v>
      </c>
      <c r="C218" t="s">
        <v>70</v>
      </c>
      <c r="D218" t="s">
        <v>93</v>
      </c>
      <c r="E218" t="s">
        <v>1419</v>
      </c>
      <c r="F218" t="s">
        <v>1407</v>
      </c>
      <c r="G218" t="s">
        <v>1420</v>
      </c>
      <c r="H218" t="s">
        <v>1421</v>
      </c>
      <c r="I218" t="s">
        <v>10</v>
      </c>
      <c r="J218">
        <v>66</v>
      </c>
      <c r="K218">
        <v>489.22727272727275</v>
      </c>
      <c r="L218">
        <v>45.454545454545453</v>
      </c>
      <c r="M218">
        <v>36.363636363636367</v>
      </c>
      <c r="N218">
        <v>18.181818181818183</v>
      </c>
      <c r="O218">
        <v>0</v>
      </c>
      <c r="P218">
        <v>54.545454545454547</v>
      </c>
      <c r="Q218">
        <v>18.181818181818183</v>
      </c>
      <c r="R218" t="s">
        <v>72</v>
      </c>
    </row>
    <row r="219" spans="1:18">
      <c r="A219">
        <v>611</v>
      </c>
      <c r="B219">
        <v>1308</v>
      </c>
      <c r="C219" t="s">
        <v>70</v>
      </c>
      <c r="D219" t="s">
        <v>93</v>
      </c>
      <c r="E219" t="s">
        <v>1419</v>
      </c>
      <c r="F219" t="s">
        <v>1407</v>
      </c>
      <c r="G219" t="s">
        <v>1420</v>
      </c>
      <c r="H219" t="s">
        <v>1421</v>
      </c>
      <c r="I219" t="s">
        <v>11</v>
      </c>
      <c r="J219">
        <v>66</v>
      </c>
      <c r="K219">
        <v>476.06060606060606</v>
      </c>
      <c r="L219">
        <v>51.515151515151516</v>
      </c>
      <c r="M219">
        <v>39.393939393939391</v>
      </c>
      <c r="N219">
        <v>7.5757575757575761</v>
      </c>
      <c r="O219">
        <v>1.5151515151515151</v>
      </c>
      <c r="P219">
        <v>48.484848484848484</v>
      </c>
      <c r="Q219">
        <v>9.0909090909090917</v>
      </c>
      <c r="R219" t="s">
        <v>72</v>
      </c>
    </row>
    <row r="220" spans="1:18">
      <c r="A220">
        <v>611</v>
      </c>
      <c r="B220">
        <v>1308</v>
      </c>
      <c r="C220" t="s">
        <v>70</v>
      </c>
      <c r="D220" t="s">
        <v>93</v>
      </c>
      <c r="E220" t="s">
        <v>1419</v>
      </c>
      <c r="F220" t="s">
        <v>1407</v>
      </c>
      <c r="G220" t="s">
        <v>1420</v>
      </c>
      <c r="H220" t="s">
        <v>1421</v>
      </c>
      <c r="I220" t="s">
        <v>12</v>
      </c>
      <c r="J220">
        <v>66</v>
      </c>
      <c r="K220">
        <v>468.34848484848487</v>
      </c>
      <c r="L220">
        <v>60.606060606060609</v>
      </c>
      <c r="M220">
        <v>36.363636363636367</v>
      </c>
      <c r="N220">
        <v>3.0303030303030303</v>
      </c>
      <c r="O220">
        <v>0</v>
      </c>
      <c r="P220">
        <v>39.393939393939391</v>
      </c>
      <c r="Q220">
        <v>3.0303030303030303</v>
      </c>
      <c r="R220" t="s">
        <v>72</v>
      </c>
    </row>
    <row r="221" spans="1:18">
      <c r="A221">
        <v>611</v>
      </c>
      <c r="B221">
        <v>2060</v>
      </c>
      <c r="C221" t="s">
        <v>70</v>
      </c>
      <c r="D221" t="s">
        <v>94</v>
      </c>
      <c r="E221" t="s">
        <v>1419</v>
      </c>
      <c r="F221" t="s">
        <v>1407</v>
      </c>
      <c r="G221" t="s">
        <v>1420</v>
      </c>
      <c r="H221" t="s">
        <v>1421</v>
      </c>
      <c r="I221" t="s">
        <v>3</v>
      </c>
      <c r="J221">
        <v>60</v>
      </c>
      <c r="K221">
        <v>445.05</v>
      </c>
      <c r="L221">
        <v>71.666666666666671</v>
      </c>
      <c r="M221">
        <v>21.666666666666668</v>
      </c>
      <c r="N221">
        <v>6.666666666666667</v>
      </c>
      <c r="O221">
        <v>0</v>
      </c>
      <c r="P221">
        <v>28.333333333333332</v>
      </c>
      <c r="Q221">
        <v>6.666666666666667</v>
      </c>
      <c r="R221" t="s">
        <v>72</v>
      </c>
    </row>
    <row r="222" spans="1:18">
      <c r="A222">
        <v>611</v>
      </c>
      <c r="B222">
        <v>2060</v>
      </c>
      <c r="C222" t="s">
        <v>70</v>
      </c>
      <c r="D222" t="s">
        <v>94</v>
      </c>
      <c r="E222" t="s">
        <v>1419</v>
      </c>
      <c r="F222" t="s">
        <v>1407</v>
      </c>
      <c r="G222" t="s">
        <v>1420</v>
      </c>
      <c r="H222" t="s">
        <v>1421</v>
      </c>
      <c r="I222" t="s">
        <v>10</v>
      </c>
      <c r="J222">
        <v>60</v>
      </c>
      <c r="K222">
        <v>487.36666666666667</v>
      </c>
      <c r="L222">
        <v>41.666666666666664</v>
      </c>
      <c r="M222">
        <v>41.666666666666664</v>
      </c>
      <c r="N222">
        <v>15</v>
      </c>
      <c r="O222">
        <v>1.6666666666666667</v>
      </c>
      <c r="P222">
        <v>58.333333333333336</v>
      </c>
      <c r="Q222">
        <v>16.666666666666668</v>
      </c>
      <c r="R222" t="s">
        <v>72</v>
      </c>
    </row>
    <row r="223" spans="1:18">
      <c r="A223">
        <v>611</v>
      </c>
      <c r="B223">
        <v>2060</v>
      </c>
      <c r="C223" t="s">
        <v>70</v>
      </c>
      <c r="D223" t="s">
        <v>94</v>
      </c>
      <c r="E223" t="s">
        <v>1419</v>
      </c>
      <c r="F223" t="s">
        <v>1407</v>
      </c>
      <c r="G223" t="s">
        <v>1420</v>
      </c>
      <c r="H223" t="s">
        <v>1421</v>
      </c>
      <c r="I223" t="s">
        <v>11</v>
      </c>
      <c r="J223">
        <v>59</v>
      </c>
      <c r="K223">
        <v>470.76271186440675</v>
      </c>
      <c r="L223">
        <v>64.406779661016955</v>
      </c>
      <c r="M223">
        <v>30.508474576271187</v>
      </c>
      <c r="N223">
        <v>3.3898305084745761</v>
      </c>
      <c r="O223">
        <v>1.6949152542372881</v>
      </c>
      <c r="P223">
        <v>35.593220338983052</v>
      </c>
      <c r="Q223">
        <v>5.0847457627118642</v>
      </c>
      <c r="R223" t="s">
        <v>72</v>
      </c>
    </row>
    <row r="224" spans="1:18">
      <c r="A224">
        <v>611</v>
      </c>
      <c r="B224">
        <v>2060</v>
      </c>
      <c r="C224" t="s">
        <v>70</v>
      </c>
      <c r="D224" t="s">
        <v>94</v>
      </c>
      <c r="E224" t="s">
        <v>1419</v>
      </c>
      <c r="F224" t="s">
        <v>1407</v>
      </c>
      <c r="G224" t="s">
        <v>1420</v>
      </c>
      <c r="H224" t="s">
        <v>1421</v>
      </c>
      <c r="I224" t="s">
        <v>12</v>
      </c>
      <c r="J224">
        <v>60</v>
      </c>
      <c r="K224">
        <v>463.73333333333335</v>
      </c>
      <c r="L224">
        <v>68.333333333333329</v>
      </c>
      <c r="M224">
        <v>30</v>
      </c>
      <c r="N224">
        <v>1.6666666666666667</v>
      </c>
      <c r="O224">
        <v>0</v>
      </c>
      <c r="P224">
        <v>31.666666666666668</v>
      </c>
      <c r="Q224">
        <v>1.6666666666666667</v>
      </c>
      <c r="R224" t="s">
        <v>72</v>
      </c>
    </row>
    <row r="225" spans="1:18">
      <c r="A225">
        <v>611</v>
      </c>
      <c r="B225">
        <v>3060</v>
      </c>
      <c r="C225" t="s">
        <v>70</v>
      </c>
      <c r="D225" t="s">
        <v>95</v>
      </c>
      <c r="E225" t="s">
        <v>1419</v>
      </c>
      <c r="F225" t="s">
        <v>1407</v>
      </c>
      <c r="G225" t="s">
        <v>1420</v>
      </c>
      <c r="H225" t="s">
        <v>1421</v>
      </c>
      <c r="I225" t="s">
        <v>3</v>
      </c>
      <c r="J225">
        <v>91</v>
      </c>
      <c r="K225">
        <v>497</v>
      </c>
      <c r="L225">
        <v>34.065934065934066</v>
      </c>
      <c r="M225">
        <v>35.164835164835168</v>
      </c>
      <c r="N225">
        <v>25.274725274725274</v>
      </c>
      <c r="O225">
        <v>5.4945054945054945</v>
      </c>
      <c r="P225">
        <v>65.934065934065927</v>
      </c>
      <c r="Q225">
        <v>30.76923076923077</v>
      </c>
      <c r="R225" t="s">
        <v>72</v>
      </c>
    </row>
    <row r="226" spans="1:18">
      <c r="A226">
        <v>611</v>
      </c>
      <c r="B226">
        <v>3060</v>
      </c>
      <c r="C226" t="s">
        <v>70</v>
      </c>
      <c r="D226" t="s">
        <v>95</v>
      </c>
      <c r="E226" t="s">
        <v>1419</v>
      </c>
      <c r="F226" t="s">
        <v>1407</v>
      </c>
      <c r="G226" t="s">
        <v>1420</v>
      </c>
      <c r="H226" t="s">
        <v>1421</v>
      </c>
      <c r="I226" t="s">
        <v>10</v>
      </c>
      <c r="J226">
        <v>91</v>
      </c>
      <c r="K226">
        <v>512.98901098901104</v>
      </c>
      <c r="L226">
        <v>16.483516483516482</v>
      </c>
      <c r="M226">
        <v>51.64835164835165</v>
      </c>
      <c r="N226">
        <v>24.175824175824175</v>
      </c>
      <c r="O226">
        <v>7.6923076923076925</v>
      </c>
      <c r="P226">
        <v>83.516483516483518</v>
      </c>
      <c r="Q226">
        <v>31.868131868131869</v>
      </c>
      <c r="R226" t="s">
        <v>72</v>
      </c>
    </row>
    <row r="227" spans="1:18">
      <c r="A227">
        <v>611</v>
      </c>
      <c r="B227">
        <v>3060</v>
      </c>
      <c r="C227" t="s">
        <v>70</v>
      </c>
      <c r="D227" t="s">
        <v>95</v>
      </c>
      <c r="E227" t="s">
        <v>1419</v>
      </c>
      <c r="F227" t="s">
        <v>1407</v>
      </c>
      <c r="G227" t="s">
        <v>1420</v>
      </c>
      <c r="H227" t="s">
        <v>1421</v>
      </c>
      <c r="I227" t="s">
        <v>11</v>
      </c>
      <c r="J227">
        <v>90</v>
      </c>
      <c r="K227">
        <v>510.62222222222221</v>
      </c>
      <c r="L227">
        <v>23.333333333333332</v>
      </c>
      <c r="M227">
        <v>43.333333333333336</v>
      </c>
      <c r="N227">
        <v>23.333333333333332</v>
      </c>
      <c r="O227">
        <v>10</v>
      </c>
      <c r="P227">
        <v>76.666666666666671</v>
      </c>
      <c r="Q227">
        <v>33.333333333333336</v>
      </c>
      <c r="R227" t="s">
        <v>72</v>
      </c>
    </row>
    <row r="228" spans="1:18">
      <c r="A228">
        <v>611</v>
      </c>
      <c r="B228">
        <v>3060</v>
      </c>
      <c r="C228" t="s">
        <v>70</v>
      </c>
      <c r="D228" t="s">
        <v>95</v>
      </c>
      <c r="E228" t="s">
        <v>1419</v>
      </c>
      <c r="F228" t="s">
        <v>1407</v>
      </c>
      <c r="G228" t="s">
        <v>1420</v>
      </c>
      <c r="H228" t="s">
        <v>1421</v>
      </c>
      <c r="I228" t="s">
        <v>12</v>
      </c>
      <c r="J228">
        <v>90</v>
      </c>
      <c r="K228">
        <v>500.11111111111109</v>
      </c>
      <c r="L228">
        <v>28.888888888888889</v>
      </c>
      <c r="M228">
        <v>47.777777777777779</v>
      </c>
      <c r="N228">
        <v>14.444444444444445</v>
      </c>
      <c r="O228">
        <v>8.8888888888888893</v>
      </c>
      <c r="P228">
        <v>71.111111111111114</v>
      </c>
      <c r="Q228">
        <v>23.333333333333332</v>
      </c>
      <c r="R228" t="s">
        <v>72</v>
      </c>
    </row>
    <row r="229" spans="1:18">
      <c r="A229">
        <v>611</v>
      </c>
      <c r="B229">
        <v>3067</v>
      </c>
      <c r="C229" t="s">
        <v>70</v>
      </c>
      <c r="D229" t="s">
        <v>96</v>
      </c>
      <c r="E229" t="s">
        <v>1419</v>
      </c>
      <c r="F229" t="s">
        <v>1407</v>
      </c>
      <c r="G229" t="s">
        <v>1420</v>
      </c>
      <c r="H229" t="s">
        <v>1421</v>
      </c>
      <c r="I229" t="s">
        <v>3</v>
      </c>
      <c r="J229">
        <v>89</v>
      </c>
      <c r="K229">
        <v>441.80898876404495</v>
      </c>
      <c r="L229">
        <v>75.280898876404493</v>
      </c>
      <c r="M229">
        <v>17.977528089887642</v>
      </c>
      <c r="N229">
        <v>5.617977528089888</v>
      </c>
      <c r="O229">
        <v>1.1235955056179776</v>
      </c>
      <c r="P229">
        <v>24.719101123595507</v>
      </c>
      <c r="Q229">
        <v>6.7415730337078648</v>
      </c>
      <c r="R229" t="s">
        <v>72</v>
      </c>
    </row>
    <row r="230" spans="1:18">
      <c r="A230">
        <v>611</v>
      </c>
      <c r="B230">
        <v>3067</v>
      </c>
      <c r="C230" t="s">
        <v>70</v>
      </c>
      <c r="D230" t="s">
        <v>96</v>
      </c>
      <c r="E230" t="s">
        <v>1419</v>
      </c>
      <c r="F230" t="s">
        <v>1407</v>
      </c>
      <c r="G230" t="s">
        <v>1420</v>
      </c>
      <c r="H230" t="s">
        <v>1421</v>
      </c>
      <c r="I230" t="s">
        <v>10</v>
      </c>
      <c r="J230">
        <v>89</v>
      </c>
      <c r="K230">
        <v>472.41573033707863</v>
      </c>
      <c r="L230">
        <v>61.797752808988761</v>
      </c>
      <c r="M230">
        <v>30.337078651685392</v>
      </c>
      <c r="N230">
        <v>7.8651685393258424</v>
      </c>
      <c r="O230">
        <v>0</v>
      </c>
      <c r="P230">
        <v>38.202247191011239</v>
      </c>
      <c r="Q230">
        <v>7.8651685393258424</v>
      </c>
      <c r="R230" t="s">
        <v>72</v>
      </c>
    </row>
    <row r="231" spans="1:18">
      <c r="A231">
        <v>611</v>
      </c>
      <c r="B231">
        <v>3067</v>
      </c>
      <c r="C231" t="s">
        <v>70</v>
      </c>
      <c r="D231" t="s">
        <v>96</v>
      </c>
      <c r="E231" t="s">
        <v>1419</v>
      </c>
      <c r="F231" t="s">
        <v>1407</v>
      </c>
      <c r="G231" t="s">
        <v>1420</v>
      </c>
      <c r="H231" t="s">
        <v>1421</v>
      </c>
      <c r="I231" t="s">
        <v>11</v>
      </c>
      <c r="J231">
        <v>88</v>
      </c>
      <c r="K231">
        <v>468.27272727272725</v>
      </c>
      <c r="L231">
        <v>64.772727272727266</v>
      </c>
      <c r="M231">
        <v>26.136363636363637</v>
      </c>
      <c r="N231">
        <v>7.9545454545454541</v>
      </c>
      <c r="O231">
        <v>1.1363636363636365</v>
      </c>
      <c r="P231">
        <v>35.227272727272727</v>
      </c>
      <c r="Q231">
        <v>9.0909090909090917</v>
      </c>
      <c r="R231" t="s">
        <v>72</v>
      </c>
    </row>
    <row r="232" spans="1:18">
      <c r="A232">
        <v>611</v>
      </c>
      <c r="B232">
        <v>3067</v>
      </c>
      <c r="C232" t="s">
        <v>70</v>
      </c>
      <c r="D232" t="s">
        <v>96</v>
      </c>
      <c r="E232" t="s">
        <v>1419</v>
      </c>
      <c r="F232" t="s">
        <v>1407</v>
      </c>
      <c r="G232" t="s">
        <v>1420</v>
      </c>
      <c r="H232" t="s">
        <v>1421</v>
      </c>
      <c r="I232" t="s">
        <v>12</v>
      </c>
      <c r="J232">
        <v>89</v>
      </c>
      <c r="K232">
        <v>473.5168539325843</v>
      </c>
      <c r="L232">
        <v>58.426966292134829</v>
      </c>
      <c r="M232">
        <v>31.460674157303369</v>
      </c>
      <c r="N232">
        <v>7.8651685393258424</v>
      </c>
      <c r="O232">
        <v>2.2471910112359552</v>
      </c>
      <c r="P232">
        <v>41.573033707865171</v>
      </c>
      <c r="Q232">
        <v>10.112359550561798</v>
      </c>
      <c r="R232" t="s">
        <v>72</v>
      </c>
    </row>
    <row r="233" spans="1:18">
      <c r="A233">
        <v>611</v>
      </c>
      <c r="B233">
        <v>4052</v>
      </c>
      <c r="C233" t="s">
        <v>70</v>
      </c>
      <c r="D233" t="s">
        <v>97</v>
      </c>
      <c r="E233" t="s">
        <v>1419</v>
      </c>
      <c r="F233" t="s">
        <v>1407</v>
      </c>
      <c r="G233" t="s">
        <v>1420</v>
      </c>
      <c r="H233" t="s">
        <v>1421</v>
      </c>
      <c r="I233" t="s">
        <v>3</v>
      </c>
      <c r="J233">
        <v>47</v>
      </c>
      <c r="K233">
        <v>461.7659574468085</v>
      </c>
      <c r="L233">
        <v>61.702127659574465</v>
      </c>
      <c r="M233">
        <v>27.659574468085108</v>
      </c>
      <c r="N233">
        <v>8.5106382978723403</v>
      </c>
      <c r="O233">
        <v>2.1276595744680851</v>
      </c>
      <c r="P233">
        <v>38.297872340425535</v>
      </c>
      <c r="Q233">
        <v>10.638297872340425</v>
      </c>
      <c r="R233" t="s">
        <v>72</v>
      </c>
    </row>
    <row r="234" spans="1:18">
      <c r="A234">
        <v>611</v>
      </c>
      <c r="B234">
        <v>4052</v>
      </c>
      <c r="C234" t="s">
        <v>70</v>
      </c>
      <c r="D234" t="s">
        <v>97</v>
      </c>
      <c r="E234" t="s">
        <v>1419</v>
      </c>
      <c r="F234" t="s">
        <v>1407</v>
      </c>
      <c r="G234" t="s">
        <v>1420</v>
      </c>
      <c r="H234" t="s">
        <v>1421</v>
      </c>
      <c r="I234" t="s">
        <v>10</v>
      </c>
      <c r="J234">
        <v>47</v>
      </c>
      <c r="K234">
        <v>474.55319148936172</v>
      </c>
      <c r="L234">
        <v>61.702127659574465</v>
      </c>
      <c r="M234">
        <v>27.659574468085108</v>
      </c>
      <c r="N234">
        <v>10.638297872340425</v>
      </c>
      <c r="O234">
        <v>0</v>
      </c>
      <c r="P234">
        <v>38.297872340425535</v>
      </c>
      <c r="Q234">
        <v>10.638297872340425</v>
      </c>
      <c r="R234" t="s">
        <v>72</v>
      </c>
    </row>
    <row r="235" spans="1:18">
      <c r="A235">
        <v>611</v>
      </c>
      <c r="B235">
        <v>4052</v>
      </c>
      <c r="C235" t="s">
        <v>70</v>
      </c>
      <c r="D235" t="s">
        <v>97</v>
      </c>
      <c r="E235" t="s">
        <v>1419</v>
      </c>
      <c r="F235" t="s">
        <v>1407</v>
      </c>
      <c r="G235" t="s">
        <v>1420</v>
      </c>
      <c r="H235" t="s">
        <v>1421</v>
      </c>
      <c r="I235" t="s">
        <v>11</v>
      </c>
      <c r="J235">
        <v>47</v>
      </c>
      <c r="K235">
        <v>467.63829787234044</v>
      </c>
      <c r="L235">
        <v>72.340425531914889</v>
      </c>
      <c r="M235">
        <v>19.148936170212767</v>
      </c>
      <c r="N235">
        <v>4.2553191489361701</v>
      </c>
      <c r="O235">
        <v>4.2553191489361701</v>
      </c>
      <c r="P235">
        <v>27.659574468085108</v>
      </c>
      <c r="Q235">
        <v>8.5106382978723403</v>
      </c>
      <c r="R235" t="s">
        <v>72</v>
      </c>
    </row>
    <row r="236" spans="1:18">
      <c r="A236">
        <v>611</v>
      </c>
      <c r="B236">
        <v>4052</v>
      </c>
      <c r="C236" t="s">
        <v>70</v>
      </c>
      <c r="D236" t="s">
        <v>97</v>
      </c>
      <c r="E236" t="s">
        <v>1419</v>
      </c>
      <c r="F236" t="s">
        <v>1407</v>
      </c>
      <c r="G236" t="s">
        <v>1420</v>
      </c>
      <c r="H236" t="s">
        <v>1421</v>
      </c>
      <c r="I236" t="s">
        <v>12</v>
      </c>
      <c r="J236">
        <v>47</v>
      </c>
      <c r="K236">
        <v>472.468085106383</v>
      </c>
      <c r="L236">
        <v>53.191489361702125</v>
      </c>
      <c r="M236">
        <v>40.425531914893618</v>
      </c>
      <c r="N236">
        <v>6.3829787234042552</v>
      </c>
      <c r="O236">
        <v>0</v>
      </c>
      <c r="P236">
        <v>46.808510638297875</v>
      </c>
      <c r="Q236">
        <v>6.3829787234042552</v>
      </c>
      <c r="R236" t="s">
        <v>72</v>
      </c>
    </row>
    <row r="237" spans="1:18">
      <c r="A237">
        <v>612</v>
      </c>
      <c r="B237">
        <v>197</v>
      </c>
      <c r="C237" t="s">
        <v>98</v>
      </c>
      <c r="D237" t="s">
        <v>99</v>
      </c>
      <c r="E237" t="s">
        <v>1419</v>
      </c>
      <c r="F237" t="s">
        <v>1407</v>
      </c>
      <c r="G237" t="s">
        <v>1420</v>
      </c>
      <c r="H237" t="s">
        <v>1421</v>
      </c>
      <c r="I237" t="s">
        <v>3</v>
      </c>
      <c r="J237">
        <v>191</v>
      </c>
      <c r="K237">
        <v>513.74345549738223</v>
      </c>
      <c r="L237">
        <v>26.701570680628272</v>
      </c>
      <c r="M237">
        <v>35.602094240837694</v>
      </c>
      <c r="N237">
        <v>26.178010471204189</v>
      </c>
      <c r="O237">
        <v>11.518324607329843</v>
      </c>
      <c r="P237">
        <v>73.298429319371721</v>
      </c>
      <c r="Q237">
        <v>37.696335078534034</v>
      </c>
      <c r="R237" t="s">
        <v>100</v>
      </c>
    </row>
    <row r="238" spans="1:18">
      <c r="A238">
        <v>612</v>
      </c>
      <c r="B238">
        <v>197</v>
      </c>
      <c r="C238" t="s">
        <v>98</v>
      </c>
      <c r="D238" t="s">
        <v>99</v>
      </c>
      <c r="E238" t="s">
        <v>1419</v>
      </c>
      <c r="F238" t="s">
        <v>1407</v>
      </c>
      <c r="G238" t="s">
        <v>1420</v>
      </c>
      <c r="H238" t="s">
        <v>1421</v>
      </c>
      <c r="I238" t="s">
        <v>10</v>
      </c>
      <c r="J238">
        <v>191</v>
      </c>
      <c r="K238">
        <v>516.96858638743458</v>
      </c>
      <c r="L238">
        <v>16.230366492146597</v>
      </c>
      <c r="M238">
        <v>45.549738219895289</v>
      </c>
      <c r="N238">
        <v>27.748691099476439</v>
      </c>
      <c r="O238">
        <v>10.471204188481675</v>
      </c>
      <c r="P238">
        <v>83.769633507853399</v>
      </c>
      <c r="Q238">
        <v>38.219895287958117</v>
      </c>
      <c r="R238" t="s">
        <v>100</v>
      </c>
    </row>
    <row r="239" spans="1:18">
      <c r="A239">
        <v>612</v>
      </c>
      <c r="B239">
        <v>197</v>
      </c>
      <c r="C239" t="s">
        <v>98</v>
      </c>
      <c r="D239" t="s">
        <v>99</v>
      </c>
      <c r="E239" t="s">
        <v>1419</v>
      </c>
      <c r="F239" t="s">
        <v>1407</v>
      </c>
      <c r="G239" t="s">
        <v>1420</v>
      </c>
      <c r="H239" t="s">
        <v>1421</v>
      </c>
      <c r="I239" t="s">
        <v>11</v>
      </c>
      <c r="J239">
        <v>191</v>
      </c>
      <c r="K239">
        <v>521.47120418848169</v>
      </c>
      <c r="L239">
        <v>10.99476439790576</v>
      </c>
      <c r="M239">
        <v>40.837696335078533</v>
      </c>
      <c r="N239">
        <v>34.031413612565444</v>
      </c>
      <c r="O239">
        <v>14.136125654450261</v>
      </c>
      <c r="P239">
        <v>89.005235602094245</v>
      </c>
      <c r="Q239">
        <v>48.167539267015705</v>
      </c>
      <c r="R239" t="s">
        <v>100</v>
      </c>
    </row>
    <row r="240" spans="1:18">
      <c r="A240">
        <v>612</v>
      </c>
      <c r="B240">
        <v>197</v>
      </c>
      <c r="C240" t="s">
        <v>98</v>
      </c>
      <c r="D240" t="s">
        <v>99</v>
      </c>
      <c r="E240" t="s">
        <v>1419</v>
      </c>
      <c r="F240" t="s">
        <v>1407</v>
      </c>
      <c r="G240" t="s">
        <v>1420</v>
      </c>
      <c r="H240" t="s">
        <v>1421</v>
      </c>
      <c r="I240" t="s">
        <v>12</v>
      </c>
      <c r="J240">
        <v>191</v>
      </c>
      <c r="K240">
        <v>525.12565445026178</v>
      </c>
      <c r="L240">
        <v>12.041884816753926</v>
      </c>
      <c r="M240">
        <v>40.31413612565445</v>
      </c>
      <c r="N240">
        <v>24.083769633507853</v>
      </c>
      <c r="O240">
        <v>23.560209424083769</v>
      </c>
      <c r="P240">
        <v>87.958115183246079</v>
      </c>
      <c r="Q240">
        <v>47.643979057591622</v>
      </c>
      <c r="R240" t="s">
        <v>100</v>
      </c>
    </row>
    <row r="241" spans="1:18">
      <c r="A241">
        <v>613</v>
      </c>
      <c r="B241">
        <v>101</v>
      </c>
      <c r="C241" t="s">
        <v>101</v>
      </c>
      <c r="D241" t="s">
        <v>102</v>
      </c>
      <c r="E241" t="s">
        <v>1419</v>
      </c>
      <c r="F241" t="s">
        <v>1407</v>
      </c>
      <c r="G241" t="s">
        <v>1420</v>
      </c>
      <c r="H241" t="s">
        <v>1421</v>
      </c>
      <c r="I241" t="s">
        <v>3</v>
      </c>
      <c r="J241">
        <v>81</v>
      </c>
      <c r="K241">
        <v>502.67901234567898</v>
      </c>
      <c r="L241">
        <v>20.987654320987655</v>
      </c>
      <c r="M241">
        <v>48.148148148148145</v>
      </c>
      <c r="N241">
        <v>27.160493827160494</v>
      </c>
      <c r="O241">
        <v>3.7037037037037037</v>
      </c>
      <c r="P241">
        <v>79.012345679012341</v>
      </c>
      <c r="Q241">
        <v>30.864197530864196</v>
      </c>
      <c r="R241" t="s">
        <v>25</v>
      </c>
    </row>
    <row r="242" spans="1:18">
      <c r="A242">
        <v>613</v>
      </c>
      <c r="B242">
        <v>101</v>
      </c>
      <c r="C242" t="s">
        <v>101</v>
      </c>
      <c r="D242" t="s">
        <v>102</v>
      </c>
      <c r="E242" t="s">
        <v>1419</v>
      </c>
      <c r="F242" t="s">
        <v>1407</v>
      </c>
      <c r="G242" t="s">
        <v>1420</v>
      </c>
      <c r="H242" t="s">
        <v>1421</v>
      </c>
      <c r="I242" t="s">
        <v>10</v>
      </c>
      <c r="J242">
        <v>82</v>
      </c>
      <c r="K242">
        <v>507.10975609756099</v>
      </c>
      <c r="L242">
        <v>9.7560975609756095</v>
      </c>
      <c r="M242">
        <v>63.414634146341463</v>
      </c>
      <c r="N242">
        <v>26.829268292682926</v>
      </c>
      <c r="O242">
        <v>0</v>
      </c>
      <c r="P242">
        <v>90.243902439024396</v>
      </c>
      <c r="Q242">
        <v>26.829268292682926</v>
      </c>
      <c r="R242" t="s">
        <v>25</v>
      </c>
    </row>
    <row r="243" spans="1:18">
      <c r="A243">
        <v>613</v>
      </c>
      <c r="B243">
        <v>101</v>
      </c>
      <c r="C243" t="s">
        <v>101</v>
      </c>
      <c r="D243" t="s">
        <v>102</v>
      </c>
      <c r="E243" t="s">
        <v>1419</v>
      </c>
      <c r="F243" t="s">
        <v>1407</v>
      </c>
      <c r="G243" t="s">
        <v>1420</v>
      </c>
      <c r="H243" t="s">
        <v>1421</v>
      </c>
      <c r="I243" t="s">
        <v>11</v>
      </c>
      <c r="J243">
        <v>82</v>
      </c>
      <c r="K243">
        <v>512.59756097560978</v>
      </c>
      <c r="L243">
        <v>10.975609756097562</v>
      </c>
      <c r="M243">
        <v>54.878048780487802</v>
      </c>
      <c r="N243">
        <v>26.829268292682926</v>
      </c>
      <c r="O243">
        <v>7.3170731707317076</v>
      </c>
      <c r="P243">
        <v>89.024390243902445</v>
      </c>
      <c r="Q243">
        <v>34.146341463414636</v>
      </c>
      <c r="R243" t="s">
        <v>25</v>
      </c>
    </row>
    <row r="244" spans="1:18">
      <c r="A244">
        <v>613</v>
      </c>
      <c r="B244">
        <v>101</v>
      </c>
      <c r="C244" t="s">
        <v>101</v>
      </c>
      <c r="D244" t="s">
        <v>102</v>
      </c>
      <c r="E244" t="s">
        <v>1419</v>
      </c>
      <c r="F244" t="s">
        <v>1407</v>
      </c>
      <c r="G244" t="s">
        <v>1420</v>
      </c>
      <c r="H244" t="s">
        <v>1421</v>
      </c>
      <c r="I244" t="s">
        <v>12</v>
      </c>
      <c r="J244">
        <v>80</v>
      </c>
      <c r="K244">
        <v>503.9</v>
      </c>
      <c r="L244">
        <v>22.5</v>
      </c>
      <c r="M244">
        <v>52.5</v>
      </c>
      <c r="N244">
        <v>16.25</v>
      </c>
      <c r="O244">
        <v>8.75</v>
      </c>
      <c r="P244">
        <v>77.5</v>
      </c>
      <c r="Q244">
        <v>25</v>
      </c>
      <c r="R244" t="s">
        <v>25</v>
      </c>
    </row>
    <row r="245" spans="1:18">
      <c r="A245">
        <v>613</v>
      </c>
      <c r="B245">
        <v>2050</v>
      </c>
      <c r="C245" t="s">
        <v>101</v>
      </c>
      <c r="D245" t="s">
        <v>103</v>
      </c>
      <c r="E245" t="s">
        <v>1419</v>
      </c>
      <c r="F245" t="s">
        <v>1407</v>
      </c>
      <c r="G245" t="s">
        <v>1420</v>
      </c>
      <c r="H245" t="s">
        <v>1421</v>
      </c>
      <c r="I245" t="s">
        <v>3</v>
      </c>
      <c r="J245">
        <v>66</v>
      </c>
      <c r="K245">
        <v>515.31818181818187</v>
      </c>
      <c r="L245">
        <v>21.212121212121211</v>
      </c>
      <c r="M245">
        <v>34.848484848484851</v>
      </c>
      <c r="N245">
        <v>37.878787878787875</v>
      </c>
      <c r="O245">
        <v>6.0606060606060606</v>
      </c>
      <c r="P245">
        <v>78.787878787878782</v>
      </c>
      <c r="Q245">
        <v>43.939393939393938</v>
      </c>
      <c r="R245" t="s">
        <v>25</v>
      </c>
    </row>
    <row r="246" spans="1:18">
      <c r="A246">
        <v>613</v>
      </c>
      <c r="B246">
        <v>2050</v>
      </c>
      <c r="C246" t="s">
        <v>101</v>
      </c>
      <c r="D246" t="s">
        <v>103</v>
      </c>
      <c r="E246" t="s">
        <v>1419</v>
      </c>
      <c r="F246" t="s">
        <v>1407</v>
      </c>
      <c r="G246" t="s">
        <v>1420</v>
      </c>
      <c r="H246" t="s">
        <v>1421</v>
      </c>
      <c r="I246" t="s">
        <v>10</v>
      </c>
      <c r="J246">
        <v>66</v>
      </c>
      <c r="K246">
        <v>520.530303030303</v>
      </c>
      <c r="L246">
        <v>13.636363636363637</v>
      </c>
      <c r="M246">
        <v>39.393939393939391</v>
      </c>
      <c r="N246">
        <v>45.454545454545453</v>
      </c>
      <c r="O246">
        <v>1.5151515151515151</v>
      </c>
      <c r="P246">
        <v>86.36363636363636</v>
      </c>
      <c r="Q246">
        <v>46.969696969696969</v>
      </c>
      <c r="R246" t="s">
        <v>25</v>
      </c>
    </row>
    <row r="247" spans="1:18">
      <c r="A247">
        <v>613</v>
      </c>
      <c r="B247">
        <v>2050</v>
      </c>
      <c r="C247" t="s">
        <v>101</v>
      </c>
      <c r="D247" t="s">
        <v>103</v>
      </c>
      <c r="E247" t="s">
        <v>1419</v>
      </c>
      <c r="F247" t="s">
        <v>1407</v>
      </c>
      <c r="G247" t="s">
        <v>1420</v>
      </c>
      <c r="H247" t="s">
        <v>1421</v>
      </c>
      <c r="I247" t="s">
        <v>11</v>
      </c>
      <c r="J247">
        <v>66</v>
      </c>
      <c r="K247">
        <v>525.9848484848485</v>
      </c>
      <c r="L247">
        <v>6.0606060606060606</v>
      </c>
      <c r="M247">
        <v>40.909090909090907</v>
      </c>
      <c r="N247">
        <v>43.939393939393938</v>
      </c>
      <c r="O247">
        <v>9.0909090909090917</v>
      </c>
      <c r="P247">
        <v>93.939393939393938</v>
      </c>
      <c r="Q247">
        <v>53.030303030303031</v>
      </c>
      <c r="R247" t="s">
        <v>25</v>
      </c>
    </row>
    <row r="248" spans="1:18">
      <c r="A248">
        <v>613</v>
      </c>
      <c r="B248">
        <v>2050</v>
      </c>
      <c r="C248" t="s">
        <v>101</v>
      </c>
      <c r="D248" t="s">
        <v>103</v>
      </c>
      <c r="E248" t="s">
        <v>1419</v>
      </c>
      <c r="F248" t="s">
        <v>1407</v>
      </c>
      <c r="G248" t="s">
        <v>1420</v>
      </c>
      <c r="H248" t="s">
        <v>1421</v>
      </c>
      <c r="I248" t="s">
        <v>12</v>
      </c>
      <c r="J248">
        <v>65</v>
      </c>
      <c r="K248">
        <v>523.09230769230771</v>
      </c>
      <c r="L248">
        <v>7.6923076923076925</v>
      </c>
      <c r="M248">
        <v>44.615384615384613</v>
      </c>
      <c r="N248">
        <v>32.307692307692307</v>
      </c>
      <c r="O248">
        <v>15.384615384615385</v>
      </c>
      <c r="P248">
        <v>92.307692307692307</v>
      </c>
      <c r="Q248">
        <v>47.692307692307693</v>
      </c>
      <c r="R248" t="s">
        <v>25</v>
      </c>
    </row>
    <row r="249" spans="1:18">
      <c r="A249">
        <v>613</v>
      </c>
      <c r="B249">
        <v>3050</v>
      </c>
      <c r="C249" t="s">
        <v>101</v>
      </c>
      <c r="D249" t="s">
        <v>104</v>
      </c>
      <c r="E249" t="s">
        <v>1419</v>
      </c>
      <c r="F249" t="s">
        <v>1407</v>
      </c>
      <c r="G249" t="s">
        <v>1420</v>
      </c>
      <c r="H249" t="s">
        <v>1421</v>
      </c>
      <c r="I249" t="s">
        <v>3</v>
      </c>
      <c r="J249">
        <v>82</v>
      </c>
      <c r="K249">
        <v>520.2439024390244</v>
      </c>
      <c r="L249">
        <v>21.951219512195124</v>
      </c>
      <c r="M249">
        <v>30.487804878048781</v>
      </c>
      <c r="N249">
        <v>35.365853658536587</v>
      </c>
      <c r="O249">
        <v>12.195121951219512</v>
      </c>
      <c r="P249">
        <v>78.048780487804876</v>
      </c>
      <c r="Q249">
        <v>47.560975609756099</v>
      </c>
      <c r="R249" t="s">
        <v>25</v>
      </c>
    </row>
    <row r="250" spans="1:18">
      <c r="A250">
        <v>613</v>
      </c>
      <c r="B250">
        <v>3050</v>
      </c>
      <c r="C250" t="s">
        <v>101</v>
      </c>
      <c r="D250" t="s">
        <v>104</v>
      </c>
      <c r="E250" t="s">
        <v>1419</v>
      </c>
      <c r="F250" t="s">
        <v>1407</v>
      </c>
      <c r="G250" t="s">
        <v>1420</v>
      </c>
      <c r="H250" t="s">
        <v>1421</v>
      </c>
      <c r="I250" t="s">
        <v>10</v>
      </c>
      <c r="J250">
        <v>81</v>
      </c>
      <c r="K250">
        <v>534.82716049382714</v>
      </c>
      <c r="L250">
        <v>6.1728395061728394</v>
      </c>
      <c r="M250">
        <v>39.506172839506171</v>
      </c>
      <c r="N250">
        <v>39.506172839506171</v>
      </c>
      <c r="O250">
        <v>14.814814814814815</v>
      </c>
      <c r="P250">
        <v>93.827160493827165</v>
      </c>
      <c r="Q250">
        <v>54.320987654320987</v>
      </c>
      <c r="R250" t="s">
        <v>25</v>
      </c>
    </row>
    <row r="251" spans="1:18">
      <c r="A251">
        <v>613</v>
      </c>
      <c r="B251">
        <v>3050</v>
      </c>
      <c r="C251" t="s">
        <v>101</v>
      </c>
      <c r="D251" t="s">
        <v>104</v>
      </c>
      <c r="E251" t="s">
        <v>1419</v>
      </c>
      <c r="F251" t="s">
        <v>1407</v>
      </c>
      <c r="G251" t="s">
        <v>1420</v>
      </c>
      <c r="H251" t="s">
        <v>1421</v>
      </c>
      <c r="I251" t="s">
        <v>11</v>
      </c>
      <c r="J251">
        <v>81</v>
      </c>
      <c r="K251">
        <v>531.91358024691363</v>
      </c>
      <c r="L251">
        <v>7.4074074074074074</v>
      </c>
      <c r="M251">
        <v>40.74074074074074</v>
      </c>
      <c r="N251">
        <v>35.802469135802468</v>
      </c>
      <c r="O251">
        <v>16.049382716049383</v>
      </c>
      <c r="P251">
        <v>92.592592592592595</v>
      </c>
      <c r="Q251">
        <v>51.851851851851855</v>
      </c>
      <c r="R251" t="s">
        <v>25</v>
      </c>
    </row>
    <row r="252" spans="1:18">
      <c r="A252">
        <v>613</v>
      </c>
      <c r="B252">
        <v>3050</v>
      </c>
      <c r="C252" t="s">
        <v>101</v>
      </c>
      <c r="D252" t="s">
        <v>104</v>
      </c>
      <c r="E252" t="s">
        <v>1419</v>
      </c>
      <c r="F252" t="s">
        <v>1407</v>
      </c>
      <c r="G252" t="s">
        <v>1420</v>
      </c>
      <c r="H252" t="s">
        <v>1421</v>
      </c>
      <c r="I252" t="s">
        <v>12</v>
      </c>
      <c r="J252">
        <v>81</v>
      </c>
      <c r="K252">
        <v>524.58024691358025</v>
      </c>
      <c r="L252">
        <v>7.4074074074074074</v>
      </c>
      <c r="M252">
        <v>50.617283950617285</v>
      </c>
      <c r="N252">
        <v>23.456790123456791</v>
      </c>
      <c r="O252">
        <v>18.518518518518519</v>
      </c>
      <c r="P252">
        <v>92.592592592592595</v>
      </c>
      <c r="Q252">
        <v>41.97530864197531</v>
      </c>
      <c r="R252" t="s">
        <v>25</v>
      </c>
    </row>
    <row r="253" spans="1:18">
      <c r="A253">
        <v>614</v>
      </c>
      <c r="B253">
        <v>193</v>
      </c>
      <c r="C253" t="s">
        <v>105</v>
      </c>
      <c r="D253" t="s">
        <v>106</v>
      </c>
      <c r="E253" t="s">
        <v>1419</v>
      </c>
      <c r="F253" t="s">
        <v>1407</v>
      </c>
      <c r="G253" t="s">
        <v>1420</v>
      </c>
      <c r="H253" t="s">
        <v>1421</v>
      </c>
      <c r="I253" t="s">
        <v>3</v>
      </c>
      <c r="J253">
        <v>102</v>
      </c>
      <c r="K253">
        <v>469.44117647058823</v>
      </c>
      <c r="L253">
        <v>56.862745098039213</v>
      </c>
      <c r="M253">
        <v>27.450980392156861</v>
      </c>
      <c r="N253">
        <v>13.725490196078431</v>
      </c>
      <c r="O253">
        <v>1.9607843137254901</v>
      </c>
      <c r="P253">
        <v>43.137254901960787</v>
      </c>
      <c r="Q253">
        <v>15.686274509803921</v>
      </c>
      <c r="R253" t="s">
        <v>67</v>
      </c>
    </row>
    <row r="254" spans="1:18">
      <c r="A254">
        <v>614</v>
      </c>
      <c r="B254">
        <v>193</v>
      </c>
      <c r="C254" t="s">
        <v>105</v>
      </c>
      <c r="D254" t="s">
        <v>106</v>
      </c>
      <c r="E254" t="s">
        <v>1419</v>
      </c>
      <c r="F254" t="s">
        <v>1407</v>
      </c>
      <c r="G254" t="s">
        <v>1420</v>
      </c>
      <c r="H254" t="s">
        <v>1421</v>
      </c>
      <c r="I254" t="s">
        <v>10</v>
      </c>
      <c r="J254">
        <v>103</v>
      </c>
      <c r="K254">
        <v>491.07766990291265</v>
      </c>
      <c r="L254">
        <v>42.71844660194175</v>
      </c>
      <c r="M254">
        <v>37.864077669902912</v>
      </c>
      <c r="N254">
        <v>17.475728155339805</v>
      </c>
      <c r="O254">
        <v>1.941747572815534</v>
      </c>
      <c r="P254">
        <v>57.28155339805825</v>
      </c>
      <c r="Q254">
        <v>19.417475728155338</v>
      </c>
      <c r="R254" t="s">
        <v>67</v>
      </c>
    </row>
    <row r="255" spans="1:18">
      <c r="A255">
        <v>614</v>
      </c>
      <c r="B255">
        <v>193</v>
      </c>
      <c r="C255" t="s">
        <v>105</v>
      </c>
      <c r="D255" t="s">
        <v>106</v>
      </c>
      <c r="E255" t="s">
        <v>1419</v>
      </c>
      <c r="F255" t="s">
        <v>1407</v>
      </c>
      <c r="G255" t="s">
        <v>1420</v>
      </c>
      <c r="H255" t="s">
        <v>1421</v>
      </c>
      <c r="I255" t="s">
        <v>11</v>
      </c>
      <c r="J255">
        <v>103</v>
      </c>
      <c r="K255">
        <v>486.60194174757282</v>
      </c>
      <c r="L255">
        <v>43.689320388349515</v>
      </c>
      <c r="M255">
        <v>41.747572815533978</v>
      </c>
      <c r="N255">
        <v>14.563106796116505</v>
      </c>
      <c r="O255">
        <v>0</v>
      </c>
      <c r="P255">
        <v>56.310679611650485</v>
      </c>
      <c r="Q255">
        <v>14.563106796116505</v>
      </c>
      <c r="R255" t="s">
        <v>67</v>
      </c>
    </row>
    <row r="256" spans="1:18">
      <c r="A256">
        <v>614</v>
      </c>
      <c r="B256">
        <v>193</v>
      </c>
      <c r="C256" t="s">
        <v>105</v>
      </c>
      <c r="D256" t="s">
        <v>106</v>
      </c>
      <c r="E256" t="s">
        <v>1419</v>
      </c>
      <c r="F256" t="s">
        <v>1407</v>
      </c>
      <c r="G256" t="s">
        <v>1420</v>
      </c>
      <c r="H256" t="s">
        <v>1421</v>
      </c>
      <c r="I256" t="s">
        <v>12</v>
      </c>
      <c r="J256">
        <v>102</v>
      </c>
      <c r="K256">
        <v>478.79411764705884</v>
      </c>
      <c r="L256">
        <v>42.156862745098039</v>
      </c>
      <c r="M256">
        <v>50.980392156862742</v>
      </c>
      <c r="N256">
        <v>6.8627450980392153</v>
      </c>
      <c r="O256">
        <v>0</v>
      </c>
      <c r="P256">
        <v>57.843137254901961</v>
      </c>
      <c r="Q256">
        <v>6.8627450980392153</v>
      </c>
      <c r="R256" t="s">
        <v>67</v>
      </c>
    </row>
    <row r="257" spans="1:18">
      <c r="A257">
        <v>614</v>
      </c>
      <c r="B257">
        <v>393</v>
      </c>
      <c r="C257" t="s">
        <v>105</v>
      </c>
      <c r="D257" t="s">
        <v>107</v>
      </c>
      <c r="E257" t="s">
        <v>1419</v>
      </c>
      <c r="F257" t="s">
        <v>1407</v>
      </c>
      <c r="G257" t="s">
        <v>1420</v>
      </c>
      <c r="H257" t="s">
        <v>1421</v>
      </c>
      <c r="I257" t="s">
        <v>3</v>
      </c>
      <c r="J257">
        <v>78</v>
      </c>
      <c r="K257">
        <v>488.34615384615387</v>
      </c>
      <c r="L257">
        <v>39.743589743589745</v>
      </c>
      <c r="M257">
        <v>46.153846153846153</v>
      </c>
      <c r="N257">
        <v>11.538461538461538</v>
      </c>
      <c r="O257">
        <v>2.5641025641025643</v>
      </c>
      <c r="P257">
        <v>60.256410256410255</v>
      </c>
      <c r="Q257">
        <v>14.102564102564102</v>
      </c>
      <c r="R257" t="s">
        <v>67</v>
      </c>
    </row>
    <row r="258" spans="1:18">
      <c r="A258">
        <v>614</v>
      </c>
      <c r="B258">
        <v>393</v>
      </c>
      <c r="C258" t="s">
        <v>105</v>
      </c>
      <c r="D258" t="s">
        <v>107</v>
      </c>
      <c r="E258" t="s">
        <v>1419</v>
      </c>
      <c r="F258" t="s">
        <v>1407</v>
      </c>
      <c r="G258" t="s">
        <v>1420</v>
      </c>
      <c r="H258" t="s">
        <v>1421</v>
      </c>
      <c r="I258" t="s">
        <v>10</v>
      </c>
      <c r="J258">
        <v>78</v>
      </c>
      <c r="K258">
        <v>507.55128205128204</v>
      </c>
      <c r="L258">
        <v>21.794871794871796</v>
      </c>
      <c r="M258">
        <v>42.307692307692307</v>
      </c>
      <c r="N258">
        <v>32.051282051282051</v>
      </c>
      <c r="O258">
        <v>3.8461538461538463</v>
      </c>
      <c r="P258">
        <v>78.205128205128204</v>
      </c>
      <c r="Q258">
        <v>35.897435897435898</v>
      </c>
      <c r="R258" t="s">
        <v>67</v>
      </c>
    </row>
    <row r="259" spans="1:18">
      <c r="A259">
        <v>614</v>
      </c>
      <c r="B259">
        <v>393</v>
      </c>
      <c r="C259" t="s">
        <v>105</v>
      </c>
      <c r="D259" t="s">
        <v>107</v>
      </c>
      <c r="E259" t="s">
        <v>1419</v>
      </c>
      <c r="F259" t="s">
        <v>1407</v>
      </c>
      <c r="G259" t="s">
        <v>1420</v>
      </c>
      <c r="H259" t="s">
        <v>1421</v>
      </c>
      <c r="I259" t="s">
        <v>11</v>
      </c>
      <c r="J259">
        <v>78</v>
      </c>
      <c r="K259">
        <v>509.37179487179486</v>
      </c>
      <c r="L259">
        <v>11.538461538461538</v>
      </c>
      <c r="M259">
        <v>62.820512820512818</v>
      </c>
      <c r="N259">
        <v>19.23076923076923</v>
      </c>
      <c r="O259">
        <v>6.4102564102564106</v>
      </c>
      <c r="P259">
        <v>88.461538461538467</v>
      </c>
      <c r="Q259">
        <v>25.641025641025642</v>
      </c>
      <c r="R259" t="s">
        <v>67</v>
      </c>
    </row>
    <row r="260" spans="1:18">
      <c r="A260">
        <v>614</v>
      </c>
      <c r="B260">
        <v>393</v>
      </c>
      <c r="C260" t="s">
        <v>105</v>
      </c>
      <c r="D260" t="s">
        <v>107</v>
      </c>
      <c r="E260" t="s">
        <v>1419</v>
      </c>
      <c r="F260" t="s">
        <v>1407</v>
      </c>
      <c r="G260" t="s">
        <v>1420</v>
      </c>
      <c r="H260" t="s">
        <v>1421</v>
      </c>
      <c r="I260" t="s">
        <v>12</v>
      </c>
      <c r="J260">
        <v>78</v>
      </c>
      <c r="K260">
        <v>485.11538461538464</v>
      </c>
      <c r="L260">
        <v>33.333333333333336</v>
      </c>
      <c r="M260">
        <v>64.102564102564102</v>
      </c>
      <c r="N260">
        <v>2.5641025641025643</v>
      </c>
      <c r="O260">
        <v>0</v>
      </c>
      <c r="P260">
        <v>66.666666666666671</v>
      </c>
      <c r="Q260">
        <v>2.5641025641025643</v>
      </c>
      <c r="R260" t="s">
        <v>67</v>
      </c>
    </row>
    <row r="261" spans="1:18">
      <c r="A261">
        <v>615</v>
      </c>
      <c r="B261">
        <v>286</v>
      </c>
      <c r="C261" t="s">
        <v>108</v>
      </c>
      <c r="D261" t="s">
        <v>109</v>
      </c>
      <c r="E261" t="s">
        <v>1419</v>
      </c>
      <c r="F261" t="s">
        <v>1407</v>
      </c>
      <c r="G261" t="s">
        <v>1420</v>
      </c>
      <c r="H261" t="s">
        <v>1421</v>
      </c>
      <c r="I261" t="s">
        <v>3</v>
      </c>
      <c r="J261">
        <v>161</v>
      </c>
      <c r="K261">
        <v>488.29192546583852</v>
      </c>
      <c r="L261">
        <v>46.58385093167702</v>
      </c>
      <c r="M261">
        <v>25.465838509316772</v>
      </c>
      <c r="N261">
        <v>22.981366459627328</v>
      </c>
      <c r="O261">
        <v>4.9689440993788816</v>
      </c>
      <c r="P261">
        <v>53.41614906832298</v>
      </c>
      <c r="Q261">
        <v>27.950310559006212</v>
      </c>
      <c r="R261" t="s">
        <v>20</v>
      </c>
    </row>
    <row r="262" spans="1:18">
      <c r="A262">
        <v>615</v>
      </c>
      <c r="B262">
        <v>286</v>
      </c>
      <c r="C262" t="s">
        <v>108</v>
      </c>
      <c r="D262" t="s">
        <v>109</v>
      </c>
      <c r="E262" t="s">
        <v>1419</v>
      </c>
      <c r="F262" t="s">
        <v>1407</v>
      </c>
      <c r="G262" t="s">
        <v>1420</v>
      </c>
      <c r="H262" t="s">
        <v>1421</v>
      </c>
      <c r="I262" t="s">
        <v>10</v>
      </c>
      <c r="J262">
        <v>161</v>
      </c>
      <c r="K262">
        <v>504.96273291925468</v>
      </c>
      <c r="L262">
        <v>25.465838509316772</v>
      </c>
      <c r="M262">
        <v>44.099378881987576</v>
      </c>
      <c r="N262">
        <v>25.465838509316772</v>
      </c>
      <c r="O262">
        <v>4.9689440993788816</v>
      </c>
      <c r="P262">
        <v>74.534161490683232</v>
      </c>
      <c r="Q262">
        <v>30.434782608695652</v>
      </c>
      <c r="R262" t="s">
        <v>20</v>
      </c>
    </row>
    <row r="263" spans="1:18">
      <c r="A263">
        <v>615</v>
      </c>
      <c r="B263">
        <v>286</v>
      </c>
      <c r="C263" t="s">
        <v>108</v>
      </c>
      <c r="D263" t="s">
        <v>109</v>
      </c>
      <c r="E263" t="s">
        <v>1419</v>
      </c>
      <c r="F263" t="s">
        <v>1407</v>
      </c>
      <c r="G263" t="s">
        <v>1420</v>
      </c>
      <c r="H263" t="s">
        <v>1421</v>
      </c>
      <c r="I263" t="s">
        <v>11</v>
      </c>
      <c r="J263">
        <v>161</v>
      </c>
      <c r="K263">
        <v>501.50310559006209</v>
      </c>
      <c r="L263">
        <v>24.22360248447205</v>
      </c>
      <c r="M263">
        <v>47.204968944099377</v>
      </c>
      <c r="N263">
        <v>23.602484472049689</v>
      </c>
      <c r="O263">
        <v>4.9689440993788816</v>
      </c>
      <c r="P263">
        <v>75.776397515527947</v>
      </c>
      <c r="Q263">
        <v>28.571428571428573</v>
      </c>
      <c r="R263" t="s">
        <v>20</v>
      </c>
    </row>
    <row r="264" spans="1:18">
      <c r="A264">
        <v>615</v>
      </c>
      <c r="B264">
        <v>286</v>
      </c>
      <c r="C264" t="s">
        <v>108</v>
      </c>
      <c r="D264" t="s">
        <v>109</v>
      </c>
      <c r="E264" t="s">
        <v>1419</v>
      </c>
      <c r="F264" t="s">
        <v>1407</v>
      </c>
      <c r="G264" t="s">
        <v>1420</v>
      </c>
      <c r="H264" t="s">
        <v>1421</v>
      </c>
      <c r="I264" t="s">
        <v>12</v>
      </c>
      <c r="J264">
        <v>160</v>
      </c>
      <c r="K264">
        <v>488.16250000000002</v>
      </c>
      <c r="L264">
        <v>37.5</v>
      </c>
      <c r="M264">
        <v>47.5</v>
      </c>
      <c r="N264">
        <v>10.625</v>
      </c>
      <c r="O264">
        <v>4.375</v>
      </c>
      <c r="P264">
        <v>62.5</v>
      </c>
      <c r="Q264">
        <v>15</v>
      </c>
      <c r="R264" t="s">
        <v>20</v>
      </c>
    </row>
    <row r="265" spans="1:18">
      <c r="A265">
        <v>615</v>
      </c>
      <c r="B265">
        <v>302</v>
      </c>
      <c r="C265" t="s">
        <v>108</v>
      </c>
      <c r="D265" t="s">
        <v>110</v>
      </c>
      <c r="E265" t="s">
        <v>1419</v>
      </c>
      <c r="F265" t="s">
        <v>1407</v>
      </c>
      <c r="G265" t="s">
        <v>1420</v>
      </c>
      <c r="H265" t="s">
        <v>1421</v>
      </c>
      <c r="I265" t="s">
        <v>3</v>
      </c>
      <c r="J265">
        <v>354</v>
      </c>
      <c r="K265">
        <v>511.99152542372883</v>
      </c>
      <c r="L265">
        <v>27.683615819209038</v>
      </c>
      <c r="M265">
        <v>31.35593220338983</v>
      </c>
      <c r="N265">
        <v>29.096045197740114</v>
      </c>
      <c r="O265">
        <v>11.864406779661017</v>
      </c>
      <c r="P265">
        <v>72.316384180790962</v>
      </c>
      <c r="Q265">
        <v>40.960451977401128</v>
      </c>
      <c r="R265" t="s">
        <v>20</v>
      </c>
    </row>
    <row r="266" spans="1:18">
      <c r="A266">
        <v>615</v>
      </c>
      <c r="B266">
        <v>302</v>
      </c>
      <c r="C266" t="s">
        <v>108</v>
      </c>
      <c r="D266" t="s">
        <v>110</v>
      </c>
      <c r="E266" t="s">
        <v>1419</v>
      </c>
      <c r="F266" t="s">
        <v>1407</v>
      </c>
      <c r="G266" t="s">
        <v>1420</v>
      </c>
      <c r="H266" t="s">
        <v>1421</v>
      </c>
      <c r="I266" t="s">
        <v>10</v>
      </c>
      <c r="J266">
        <v>355</v>
      </c>
      <c r="K266">
        <v>523.29014084507037</v>
      </c>
      <c r="L266">
        <v>16.901408450704224</v>
      </c>
      <c r="M266">
        <v>36.338028169014088</v>
      </c>
      <c r="N266">
        <v>33.521126760563384</v>
      </c>
      <c r="O266">
        <v>13.23943661971831</v>
      </c>
      <c r="P266">
        <v>83.098591549295776</v>
      </c>
      <c r="Q266">
        <v>46.760563380281688</v>
      </c>
      <c r="R266" t="s">
        <v>20</v>
      </c>
    </row>
    <row r="267" spans="1:18">
      <c r="A267">
        <v>615</v>
      </c>
      <c r="B267">
        <v>302</v>
      </c>
      <c r="C267" t="s">
        <v>108</v>
      </c>
      <c r="D267" t="s">
        <v>110</v>
      </c>
      <c r="E267" t="s">
        <v>1419</v>
      </c>
      <c r="F267" t="s">
        <v>1407</v>
      </c>
      <c r="G267" t="s">
        <v>1420</v>
      </c>
      <c r="H267" t="s">
        <v>1421</v>
      </c>
      <c r="I267" t="s">
        <v>11</v>
      </c>
      <c r="J267">
        <v>355</v>
      </c>
      <c r="K267">
        <v>520.34084507042257</v>
      </c>
      <c r="L267">
        <v>17.464788732394368</v>
      </c>
      <c r="M267">
        <v>35.774647887323944</v>
      </c>
      <c r="N267">
        <v>32.95774647887324</v>
      </c>
      <c r="O267">
        <v>13.80281690140845</v>
      </c>
      <c r="P267">
        <v>82.535211267605632</v>
      </c>
      <c r="Q267">
        <v>46.760563380281688</v>
      </c>
      <c r="R267" t="s">
        <v>20</v>
      </c>
    </row>
    <row r="268" spans="1:18">
      <c r="A268">
        <v>615</v>
      </c>
      <c r="B268">
        <v>302</v>
      </c>
      <c r="C268" t="s">
        <v>108</v>
      </c>
      <c r="D268" t="s">
        <v>110</v>
      </c>
      <c r="E268" t="s">
        <v>1419</v>
      </c>
      <c r="F268" t="s">
        <v>1407</v>
      </c>
      <c r="G268" t="s">
        <v>1420</v>
      </c>
      <c r="H268" t="s">
        <v>1421</v>
      </c>
      <c r="I268" t="s">
        <v>12</v>
      </c>
      <c r="J268">
        <v>353</v>
      </c>
      <c r="K268">
        <v>515.32294617563741</v>
      </c>
      <c r="L268">
        <v>21.246458923512748</v>
      </c>
      <c r="M268">
        <v>44.192634560906512</v>
      </c>
      <c r="N268">
        <v>15.014164305949009</v>
      </c>
      <c r="O268">
        <v>19.546742209631727</v>
      </c>
      <c r="P268">
        <v>78.753541076487252</v>
      </c>
      <c r="Q268">
        <v>34.56090651558074</v>
      </c>
      <c r="R268" t="s">
        <v>20</v>
      </c>
    </row>
    <row r="269" spans="1:18">
      <c r="A269">
        <v>615</v>
      </c>
      <c r="B269">
        <v>503</v>
      </c>
      <c r="C269" t="s">
        <v>108</v>
      </c>
      <c r="D269" t="s">
        <v>111</v>
      </c>
      <c r="E269" t="s">
        <v>1419</v>
      </c>
      <c r="F269" t="s">
        <v>1407</v>
      </c>
      <c r="G269" t="s">
        <v>1420</v>
      </c>
      <c r="H269" t="s">
        <v>1421</v>
      </c>
      <c r="I269" t="s">
        <v>3</v>
      </c>
      <c r="J269">
        <v>127</v>
      </c>
      <c r="K269">
        <v>543.79527559055123</v>
      </c>
      <c r="L269">
        <v>12.598425196850394</v>
      </c>
      <c r="M269">
        <v>24.409448818897637</v>
      </c>
      <c r="N269">
        <v>38.582677165354333</v>
      </c>
      <c r="O269">
        <v>24.409448818897637</v>
      </c>
      <c r="P269">
        <v>87.4015748031496</v>
      </c>
      <c r="Q269">
        <v>62.99212598425197</v>
      </c>
      <c r="R269" t="s">
        <v>20</v>
      </c>
    </row>
    <row r="270" spans="1:18">
      <c r="A270">
        <v>615</v>
      </c>
      <c r="B270">
        <v>503</v>
      </c>
      <c r="C270" t="s">
        <v>108</v>
      </c>
      <c r="D270" t="s">
        <v>111</v>
      </c>
      <c r="E270" t="s">
        <v>1419</v>
      </c>
      <c r="F270" t="s">
        <v>1407</v>
      </c>
      <c r="G270" t="s">
        <v>1420</v>
      </c>
      <c r="H270" t="s">
        <v>1421</v>
      </c>
      <c r="I270" t="s">
        <v>10</v>
      </c>
      <c r="J270">
        <v>127</v>
      </c>
      <c r="K270">
        <v>550.74803149606294</v>
      </c>
      <c r="L270">
        <v>3.9370078740157481</v>
      </c>
      <c r="M270">
        <v>23.622047244094489</v>
      </c>
      <c r="N270">
        <v>45.669291338582674</v>
      </c>
      <c r="O270">
        <v>26.771653543307085</v>
      </c>
      <c r="P270">
        <v>96.062992125984252</v>
      </c>
      <c r="Q270">
        <v>72.440944881889763</v>
      </c>
      <c r="R270" t="s">
        <v>20</v>
      </c>
    </row>
    <row r="271" spans="1:18">
      <c r="A271">
        <v>615</v>
      </c>
      <c r="B271">
        <v>503</v>
      </c>
      <c r="C271" t="s">
        <v>108</v>
      </c>
      <c r="D271" t="s">
        <v>111</v>
      </c>
      <c r="E271" t="s">
        <v>1419</v>
      </c>
      <c r="F271" t="s">
        <v>1407</v>
      </c>
      <c r="G271" t="s">
        <v>1420</v>
      </c>
      <c r="H271" t="s">
        <v>1421</v>
      </c>
      <c r="I271" t="s">
        <v>11</v>
      </c>
      <c r="J271">
        <v>127</v>
      </c>
      <c r="K271">
        <v>542.04724409448818</v>
      </c>
      <c r="L271">
        <v>4.7244094488188972</v>
      </c>
      <c r="M271">
        <v>25.984251968503937</v>
      </c>
      <c r="N271">
        <v>43.30708661417323</v>
      </c>
      <c r="O271">
        <v>25.984251968503937</v>
      </c>
      <c r="P271">
        <v>95.275590551181097</v>
      </c>
      <c r="Q271">
        <v>69.29133858267717</v>
      </c>
      <c r="R271" t="s">
        <v>20</v>
      </c>
    </row>
    <row r="272" spans="1:18">
      <c r="A272">
        <v>615</v>
      </c>
      <c r="B272">
        <v>503</v>
      </c>
      <c r="C272" t="s">
        <v>108</v>
      </c>
      <c r="D272" t="s">
        <v>111</v>
      </c>
      <c r="E272" t="s">
        <v>1419</v>
      </c>
      <c r="F272" t="s">
        <v>1407</v>
      </c>
      <c r="G272" t="s">
        <v>1420</v>
      </c>
      <c r="H272" t="s">
        <v>1421</v>
      </c>
      <c r="I272" t="s">
        <v>12</v>
      </c>
      <c r="J272">
        <v>127</v>
      </c>
      <c r="K272">
        <v>532.63779527559052</v>
      </c>
      <c r="L272">
        <v>3.9370078740157481</v>
      </c>
      <c r="M272">
        <v>40.944881889763778</v>
      </c>
      <c r="N272">
        <v>27.559055118110237</v>
      </c>
      <c r="O272">
        <v>27.559055118110237</v>
      </c>
      <c r="P272">
        <v>96.062992125984252</v>
      </c>
      <c r="Q272">
        <v>55.118110236220474</v>
      </c>
      <c r="R272" t="s">
        <v>20</v>
      </c>
    </row>
    <row r="273" spans="1:18">
      <c r="A273">
        <v>616</v>
      </c>
      <c r="B273">
        <v>100</v>
      </c>
      <c r="C273" t="s">
        <v>112</v>
      </c>
      <c r="D273" t="s">
        <v>113</v>
      </c>
      <c r="E273" t="s">
        <v>1419</v>
      </c>
      <c r="F273" t="s">
        <v>1407</v>
      </c>
      <c r="G273" t="s">
        <v>1420</v>
      </c>
      <c r="H273" t="s">
        <v>1421</v>
      </c>
      <c r="I273" t="s">
        <v>3</v>
      </c>
      <c r="J273">
        <v>104</v>
      </c>
      <c r="K273">
        <v>508.52884615384613</v>
      </c>
      <c r="L273">
        <v>30.76923076923077</v>
      </c>
      <c r="M273">
        <v>32.692307692307693</v>
      </c>
      <c r="N273">
        <v>27.884615384615383</v>
      </c>
      <c r="O273">
        <v>8.6538461538461533</v>
      </c>
      <c r="P273">
        <v>69.230769230769226</v>
      </c>
      <c r="Q273">
        <v>36.53846153846154</v>
      </c>
      <c r="R273" t="s">
        <v>20</v>
      </c>
    </row>
    <row r="274" spans="1:18">
      <c r="A274">
        <v>616</v>
      </c>
      <c r="B274">
        <v>100</v>
      </c>
      <c r="C274" t="s">
        <v>112</v>
      </c>
      <c r="D274" t="s">
        <v>113</v>
      </c>
      <c r="E274" t="s">
        <v>1419</v>
      </c>
      <c r="F274" t="s">
        <v>1407</v>
      </c>
      <c r="G274" t="s">
        <v>1420</v>
      </c>
      <c r="H274" t="s">
        <v>1421</v>
      </c>
      <c r="I274" t="s">
        <v>10</v>
      </c>
      <c r="J274">
        <v>104</v>
      </c>
      <c r="K274">
        <v>529.55769230769226</v>
      </c>
      <c r="L274">
        <v>13.461538461538462</v>
      </c>
      <c r="M274">
        <v>31.73076923076923</v>
      </c>
      <c r="N274">
        <v>40.384615384615387</v>
      </c>
      <c r="O274">
        <v>14.423076923076923</v>
      </c>
      <c r="P274">
        <v>86.538461538461533</v>
      </c>
      <c r="Q274">
        <v>54.807692307692307</v>
      </c>
      <c r="R274" t="s">
        <v>20</v>
      </c>
    </row>
    <row r="275" spans="1:18">
      <c r="A275">
        <v>616</v>
      </c>
      <c r="B275">
        <v>100</v>
      </c>
      <c r="C275" t="s">
        <v>112</v>
      </c>
      <c r="D275" t="s">
        <v>113</v>
      </c>
      <c r="E275" t="s">
        <v>1419</v>
      </c>
      <c r="F275" t="s">
        <v>1407</v>
      </c>
      <c r="G275" t="s">
        <v>1420</v>
      </c>
      <c r="H275" t="s">
        <v>1421</v>
      </c>
      <c r="I275" t="s">
        <v>11</v>
      </c>
      <c r="J275">
        <v>104</v>
      </c>
      <c r="K275">
        <v>501.65384615384613</v>
      </c>
      <c r="L275">
        <v>25.96153846153846</v>
      </c>
      <c r="M275">
        <v>44.230769230769234</v>
      </c>
      <c r="N275">
        <v>23.076923076923077</v>
      </c>
      <c r="O275">
        <v>6.7307692307692308</v>
      </c>
      <c r="P275">
        <v>74.038461538461533</v>
      </c>
      <c r="Q275">
        <v>29.807692307692307</v>
      </c>
      <c r="R275" t="s">
        <v>20</v>
      </c>
    </row>
    <row r="276" spans="1:18">
      <c r="A276">
        <v>616</v>
      </c>
      <c r="B276">
        <v>100</v>
      </c>
      <c r="C276" t="s">
        <v>112</v>
      </c>
      <c r="D276" t="s">
        <v>113</v>
      </c>
      <c r="E276" t="s">
        <v>1419</v>
      </c>
      <c r="F276" t="s">
        <v>1407</v>
      </c>
      <c r="G276" t="s">
        <v>1420</v>
      </c>
      <c r="H276" t="s">
        <v>1421</v>
      </c>
      <c r="I276" t="s">
        <v>12</v>
      </c>
      <c r="J276">
        <v>103</v>
      </c>
      <c r="K276">
        <v>508.14563106796118</v>
      </c>
      <c r="L276">
        <v>22.33009708737864</v>
      </c>
      <c r="M276">
        <v>47.572815533980581</v>
      </c>
      <c r="N276">
        <v>20.388349514563107</v>
      </c>
      <c r="O276">
        <v>9.7087378640776691</v>
      </c>
      <c r="P276">
        <v>77.669902912621353</v>
      </c>
      <c r="Q276">
        <v>30.097087378640776</v>
      </c>
      <c r="R276" t="s">
        <v>20</v>
      </c>
    </row>
    <row r="277" spans="1:18">
      <c r="A277">
        <v>616</v>
      </c>
      <c r="B277">
        <v>107</v>
      </c>
      <c r="C277" t="s">
        <v>112</v>
      </c>
      <c r="D277" t="s">
        <v>114</v>
      </c>
      <c r="E277" t="s">
        <v>1419</v>
      </c>
      <c r="F277" t="s">
        <v>1407</v>
      </c>
      <c r="G277" t="s">
        <v>1420</v>
      </c>
      <c r="H277" t="s">
        <v>1421</v>
      </c>
      <c r="I277" t="s">
        <v>3</v>
      </c>
      <c r="J277">
        <v>74</v>
      </c>
      <c r="K277">
        <v>511.72972972972974</v>
      </c>
      <c r="L277">
        <v>29.72972972972973</v>
      </c>
      <c r="M277">
        <v>24.324324324324323</v>
      </c>
      <c r="N277">
        <v>33.783783783783782</v>
      </c>
      <c r="O277">
        <v>12.162162162162161</v>
      </c>
      <c r="P277">
        <v>70.270270270270274</v>
      </c>
      <c r="Q277">
        <v>45.945945945945944</v>
      </c>
      <c r="R277" t="s">
        <v>20</v>
      </c>
    </row>
    <row r="278" spans="1:18">
      <c r="A278">
        <v>616</v>
      </c>
      <c r="B278">
        <v>107</v>
      </c>
      <c r="C278" t="s">
        <v>112</v>
      </c>
      <c r="D278" t="s">
        <v>114</v>
      </c>
      <c r="E278" t="s">
        <v>1419</v>
      </c>
      <c r="F278" t="s">
        <v>1407</v>
      </c>
      <c r="G278" t="s">
        <v>1420</v>
      </c>
      <c r="H278" t="s">
        <v>1421</v>
      </c>
      <c r="I278" t="s">
        <v>10</v>
      </c>
      <c r="J278">
        <v>74</v>
      </c>
      <c r="K278">
        <v>530</v>
      </c>
      <c r="L278">
        <v>13.513513513513514</v>
      </c>
      <c r="M278">
        <v>33.783783783783782</v>
      </c>
      <c r="N278">
        <v>40.54054054054054</v>
      </c>
      <c r="O278">
        <v>12.162162162162161</v>
      </c>
      <c r="P278">
        <v>86.486486486486484</v>
      </c>
      <c r="Q278">
        <v>52.702702702702702</v>
      </c>
      <c r="R278" t="s">
        <v>20</v>
      </c>
    </row>
    <row r="279" spans="1:18">
      <c r="A279">
        <v>616</v>
      </c>
      <c r="B279">
        <v>107</v>
      </c>
      <c r="C279" t="s">
        <v>112</v>
      </c>
      <c r="D279" t="s">
        <v>114</v>
      </c>
      <c r="E279" t="s">
        <v>1419</v>
      </c>
      <c r="F279" t="s">
        <v>1407</v>
      </c>
      <c r="G279" t="s">
        <v>1420</v>
      </c>
      <c r="H279" t="s">
        <v>1421</v>
      </c>
      <c r="I279" t="s">
        <v>11</v>
      </c>
      <c r="J279">
        <v>74</v>
      </c>
      <c r="K279">
        <v>520.24324324324323</v>
      </c>
      <c r="L279">
        <v>14.864864864864865</v>
      </c>
      <c r="M279">
        <v>40.54054054054054</v>
      </c>
      <c r="N279">
        <v>29.72972972972973</v>
      </c>
      <c r="O279">
        <v>14.864864864864865</v>
      </c>
      <c r="P279">
        <v>85.13513513513513</v>
      </c>
      <c r="Q279">
        <v>44.594594594594597</v>
      </c>
      <c r="R279" t="s">
        <v>20</v>
      </c>
    </row>
    <row r="280" spans="1:18">
      <c r="A280">
        <v>616</v>
      </c>
      <c r="B280">
        <v>107</v>
      </c>
      <c r="C280" t="s">
        <v>112</v>
      </c>
      <c r="D280" t="s">
        <v>114</v>
      </c>
      <c r="E280" t="s">
        <v>1419</v>
      </c>
      <c r="F280" t="s">
        <v>1407</v>
      </c>
      <c r="G280" t="s">
        <v>1420</v>
      </c>
      <c r="H280" t="s">
        <v>1421</v>
      </c>
      <c r="I280" t="s">
        <v>12</v>
      </c>
      <c r="J280">
        <v>74</v>
      </c>
      <c r="K280">
        <v>510.87837837837839</v>
      </c>
      <c r="L280">
        <v>20.27027027027027</v>
      </c>
      <c r="M280">
        <v>41.891891891891895</v>
      </c>
      <c r="N280">
        <v>27.027027027027028</v>
      </c>
      <c r="O280">
        <v>10.810810810810811</v>
      </c>
      <c r="P280">
        <v>79.729729729729726</v>
      </c>
      <c r="Q280">
        <v>37.837837837837839</v>
      </c>
      <c r="R280" t="s">
        <v>20</v>
      </c>
    </row>
    <row r="281" spans="1:18">
      <c r="A281">
        <v>616</v>
      </c>
      <c r="B281">
        <v>199</v>
      </c>
      <c r="C281" t="s">
        <v>112</v>
      </c>
      <c r="D281" t="s">
        <v>115</v>
      </c>
      <c r="E281" t="s">
        <v>1419</v>
      </c>
      <c r="F281" t="s">
        <v>1407</v>
      </c>
      <c r="G281" t="s">
        <v>1420</v>
      </c>
      <c r="H281" t="s">
        <v>1421</v>
      </c>
      <c r="I281" t="s">
        <v>3</v>
      </c>
      <c r="J281">
        <v>113</v>
      </c>
      <c r="K281">
        <v>487.90265486725662</v>
      </c>
      <c r="L281">
        <v>42.477876106194692</v>
      </c>
      <c r="M281">
        <v>35.398230088495573</v>
      </c>
      <c r="N281">
        <v>18.584070796460178</v>
      </c>
      <c r="O281">
        <v>3.5398230088495577</v>
      </c>
      <c r="P281">
        <v>57.522123893805308</v>
      </c>
      <c r="Q281">
        <v>22.123893805309734</v>
      </c>
      <c r="R281" t="s">
        <v>20</v>
      </c>
    </row>
    <row r="282" spans="1:18">
      <c r="A282">
        <v>616</v>
      </c>
      <c r="B282">
        <v>199</v>
      </c>
      <c r="C282" t="s">
        <v>112</v>
      </c>
      <c r="D282" t="s">
        <v>115</v>
      </c>
      <c r="E282" t="s">
        <v>1419</v>
      </c>
      <c r="F282" t="s">
        <v>1407</v>
      </c>
      <c r="G282" t="s">
        <v>1420</v>
      </c>
      <c r="H282" t="s">
        <v>1421</v>
      </c>
      <c r="I282" t="s">
        <v>10</v>
      </c>
      <c r="J282">
        <v>111</v>
      </c>
      <c r="K282">
        <v>494.72072072072075</v>
      </c>
      <c r="L282">
        <v>30.63063063063063</v>
      </c>
      <c r="M282">
        <v>50.450450450450454</v>
      </c>
      <c r="N282">
        <v>16.216216216216218</v>
      </c>
      <c r="O282">
        <v>2.7027027027027026</v>
      </c>
      <c r="P282">
        <v>69.369369369369366</v>
      </c>
      <c r="Q282">
        <v>18.918918918918919</v>
      </c>
      <c r="R282" t="s">
        <v>20</v>
      </c>
    </row>
    <row r="283" spans="1:18">
      <c r="A283">
        <v>616</v>
      </c>
      <c r="B283">
        <v>199</v>
      </c>
      <c r="C283" t="s">
        <v>112</v>
      </c>
      <c r="D283" t="s">
        <v>115</v>
      </c>
      <c r="E283" t="s">
        <v>1419</v>
      </c>
      <c r="F283" t="s">
        <v>1407</v>
      </c>
      <c r="G283" t="s">
        <v>1420</v>
      </c>
      <c r="H283" t="s">
        <v>1421</v>
      </c>
      <c r="I283" t="s">
        <v>11</v>
      </c>
      <c r="J283">
        <v>111</v>
      </c>
      <c r="K283">
        <v>492.51351351351349</v>
      </c>
      <c r="L283">
        <v>35.135135135135137</v>
      </c>
      <c r="M283">
        <v>45.045045045045043</v>
      </c>
      <c r="N283">
        <v>18.018018018018019</v>
      </c>
      <c r="O283">
        <v>1.8018018018018018</v>
      </c>
      <c r="P283">
        <v>64.86486486486487</v>
      </c>
      <c r="Q283">
        <v>19.81981981981982</v>
      </c>
      <c r="R283" t="s">
        <v>20</v>
      </c>
    </row>
    <row r="284" spans="1:18">
      <c r="A284">
        <v>616</v>
      </c>
      <c r="B284">
        <v>199</v>
      </c>
      <c r="C284" t="s">
        <v>112</v>
      </c>
      <c r="D284" t="s">
        <v>115</v>
      </c>
      <c r="E284" t="s">
        <v>1419</v>
      </c>
      <c r="F284" t="s">
        <v>1407</v>
      </c>
      <c r="G284" t="s">
        <v>1420</v>
      </c>
      <c r="H284" t="s">
        <v>1421</v>
      </c>
      <c r="I284" t="s">
        <v>12</v>
      </c>
      <c r="J284">
        <v>111</v>
      </c>
      <c r="K284">
        <v>484.67567567567568</v>
      </c>
      <c r="L284">
        <v>37.837837837837839</v>
      </c>
      <c r="M284">
        <v>53.153153153153156</v>
      </c>
      <c r="N284">
        <v>7.2072072072072073</v>
      </c>
      <c r="O284">
        <v>1.8018018018018018</v>
      </c>
      <c r="P284">
        <v>62.162162162162161</v>
      </c>
      <c r="Q284">
        <v>9.0090090090090094</v>
      </c>
      <c r="R284" t="s">
        <v>20</v>
      </c>
    </row>
    <row r="285" spans="1:18">
      <c r="A285">
        <v>616</v>
      </c>
      <c r="B285">
        <v>200</v>
      </c>
      <c r="C285" t="s">
        <v>112</v>
      </c>
      <c r="D285" t="s">
        <v>116</v>
      </c>
      <c r="E285" t="s">
        <v>1419</v>
      </c>
      <c r="F285" t="s">
        <v>1407</v>
      </c>
      <c r="G285" t="s">
        <v>1420</v>
      </c>
      <c r="H285" t="s">
        <v>1421</v>
      </c>
      <c r="I285" t="s">
        <v>3</v>
      </c>
      <c r="J285">
        <v>113</v>
      </c>
      <c r="K285">
        <v>525.85840707964599</v>
      </c>
      <c r="L285">
        <v>23.893805309734514</v>
      </c>
      <c r="M285">
        <v>30.088495575221238</v>
      </c>
      <c r="N285">
        <v>29.20353982300885</v>
      </c>
      <c r="O285">
        <v>16.814159292035399</v>
      </c>
      <c r="P285">
        <v>76.106194690265482</v>
      </c>
      <c r="Q285">
        <v>46.017699115044245</v>
      </c>
      <c r="R285" t="s">
        <v>20</v>
      </c>
    </row>
    <row r="286" spans="1:18">
      <c r="A286">
        <v>616</v>
      </c>
      <c r="B286">
        <v>200</v>
      </c>
      <c r="C286" t="s">
        <v>112</v>
      </c>
      <c r="D286" t="s">
        <v>116</v>
      </c>
      <c r="E286" t="s">
        <v>1419</v>
      </c>
      <c r="F286" t="s">
        <v>1407</v>
      </c>
      <c r="G286" t="s">
        <v>1420</v>
      </c>
      <c r="H286" t="s">
        <v>1421</v>
      </c>
      <c r="I286" t="s">
        <v>10</v>
      </c>
      <c r="J286">
        <v>113</v>
      </c>
      <c r="K286">
        <v>531.53097345132744</v>
      </c>
      <c r="L286">
        <v>10.619469026548673</v>
      </c>
      <c r="M286">
        <v>34.513274336283189</v>
      </c>
      <c r="N286">
        <v>38.938053097345133</v>
      </c>
      <c r="O286">
        <v>15.929203539823009</v>
      </c>
      <c r="P286">
        <v>89.380530973451329</v>
      </c>
      <c r="Q286">
        <v>54.86725663716814</v>
      </c>
      <c r="R286" t="s">
        <v>20</v>
      </c>
    </row>
    <row r="287" spans="1:18">
      <c r="A287">
        <v>616</v>
      </c>
      <c r="B287">
        <v>200</v>
      </c>
      <c r="C287" t="s">
        <v>112</v>
      </c>
      <c r="D287" t="s">
        <v>116</v>
      </c>
      <c r="E287" t="s">
        <v>1419</v>
      </c>
      <c r="F287" t="s">
        <v>1407</v>
      </c>
      <c r="G287" t="s">
        <v>1420</v>
      </c>
      <c r="H287" t="s">
        <v>1421</v>
      </c>
      <c r="I287" t="s">
        <v>11</v>
      </c>
      <c r="J287">
        <v>113</v>
      </c>
      <c r="K287">
        <v>523.07964601769913</v>
      </c>
      <c r="L287">
        <v>9.7345132743362832</v>
      </c>
      <c r="M287">
        <v>38.938053097345133</v>
      </c>
      <c r="N287">
        <v>39.823008849557525</v>
      </c>
      <c r="O287">
        <v>11.504424778761061</v>
      </c>
      <c r="P287">
        <v>90.26548672566372</v>
      </c>
      <c r="Q287">
        <v>51.327433628318587</v>
      </c>
      <c r="R287" t="s">
        <v>20</v>
      </c>
    </row>
    <row r="288" spans="1:18">
      <c r="A288">
        <v>616</v>
      </c>
      <c r="B288">
        <v>200</v>
      </c>
      <c r="C288" t="s">
        <v>112</v>
      </c>
      <c r="D288" t="s">
        <v>116</v>
      </c>
      <c r="E288" t="s">
        <v>1419</v>
      </c>
      <c r="F288" t="s">
        <v>1407</v>
      </c>
      <c r="G288" t="s">
        <v>1420</v>
      </c>
      <c r="H288" t="s">
        <v>1421</v>
      </c>
      <c r="I288" t="s">
        <v>12</v>
      </c>
      <c r="J288">
        <v>113</v>
      </c>
      <c r="K288">
        <v>530.35398230088492</v>
      </c>
      <c r="L288">
        <v>7.0796460176991154</v>
      </c>
      <c r="M288">
        <v>43.362831858407077</v>
      </c>
      <c r="N288">
        <v>25.663716814159294</v>
      </c>
      <c r="O288">
        <v>23.893805309734514</v>
      </c>
      <c r="P288">
        <v>92.920353982300881</v>
      </c>
      <c r="Q288">
        <v>49.557522123893804</v>
      </c>
      <c r="R288" t="s">
        <v>20</v>
      </c>
    </row>
    <row r="289" spans="1:18">
      <c r="A289">
        <v>616</v>
      </c>
      <c r="B289">
        <v>399</v>
      </c>
      <c r="C289" t="s">
        <v>112</v>
      </c>
      <c r="D289" t="s">
        <v>117</v>
      </c>
      <c r="E289" t="s">
        <v>1419</v>
      </c>
      <c r="F289" t="s">
        <v>1407</v>
      </c>
      <c r="G289" t="s">
        <v>1420</v>
      </c>
      <c r="H289" t="s">
        <v>1421</v>
      </c>
      <c r="I289" t="s">
        <v>3</v>
      </c>
      <c r="J289">
        <v>52</v>
      </c>
      <c r="K289">
        <v>530.94230769230774</v>
      </c>
      <c r="L289">
        <v>15.384615384615385</v>
      </c>
      <c r="M289">
        <v>32.692307692307693</v>
      </c>
      <c r="N289">
        <v>40.384615384615387</v>
      </c>
      <c r="O289">
        <v>11.538461538461538</v>
      </c>
      <c r="P289">
        <v>84.615384615384613</v>
      </c>
      <c r="Q289">
        <v>51.92307692307692</v>
      </c>
      <c r="R289" t="s">
        <v>20</v>
      </c>
    </row>
    <row r="290" spans="1:18">
      <c r="A290">
        <v>616</v>
      </c>
      <c r="B290">
        <v>399</v>
      </c>
      <c r="C290" t="s">
        <v>112</v>
      </c>
      <c r="D290" t="s">
        <v>117</v>
      </c>
      <c r="E290" t="s">
        <v>1419</v>
      </c>
      <c r="F290" t="s">
        <v>1407</v>
      </c>
      <c r="G290" t="s">
        <v>1420</v>
      </c>
      <c r="H290" t="s">
        <v>1421</v>
      </c>
      <c r="I290" t="s">
        <v>10</v>
      </c>
      <c r="J290">
        <v>52</v>
      </c>
      <c r="K290">
        <v>531.96153846153845</v>
      </c>
      <c r="L290">
        <v>7.6923076923076925</v>
      </c>
      <c r="M290">
        <v>44.230769230769234</v>
      </c>
      <c r="N290">
        <v>32.692307692307693</v>
      </c>
      <c r="O290">
        <v>15.384615384615385</v>
      </c>
      <c r="P290">
        <v>92.307692307692307</v>
      </c>
      <c r="Q290">
        <v>48.07692307692308</v>
      </c>
      <c r="R290" t="s">
        <v>20</v>
      </c>
    </row>
    <row r="291" spans="1:18">
      <c r="A291">
        <v>616</v>
      </c>
      <c r="B291">
        <v>399</v>
      </c>
      <c r="C291" t="s">
        <v>112</v>
      </c>
      <c r="D291" t="s">
        <v>117</v>
      </c>
      <c r="E291" t="s">
        <v>1419</v>
      </c>
      <c r="F291" t="s">
        <v>1407</v>
      </c>
      <c r="G291" t="s">
        <v>1420</v>
      </c>
      <c r="H291" t="s">
        <v>1421</v>
      </c>
      <c r="I291" t="s">
        <v>11</v>
      </c>
      <c r="J291">
        <v>52</v>
      </c>
      <c r="K291">
        <v>530.28846153846155</v>
      </c>
      <c r="L291">
        <v>1.9230769230769231</v>
      </c>
      <c r="M291">
        <v>50</v>
      </c>
      <c r="N291">
        <v>32.692307692307693</v>
      </c>
      <c r="O291">
        <v>15.384615384615385</v>
      </c>
      <c r="P291">
        <v>98.07692307692308</v>
      </c>
      <c r="Q291">
        <v>48.07692307692308</v>
      </c>
      <c r="R291" t="s">
        <v>20</v>
      </c>
    </row>
    <row r="292" spans="1:18">
      <c r="A292">
        <v>616</v>
      </c>
      <c r="B292">
        <v>399</v>
      </c>
      <c r="C292" t="s">
        <v>112</v>
      </c>
      <c r="D292" t="s">
        <v>117</v>
      </c>
      <c r="E292" t="s">
        <v>1419</v>
      </c>
      <c r="F292" t="s">
        <v>1407</v>
      </c>
      <c r="G292" t="s">
        <v>1420</v>
      </c>
      <c r="H292" t="s">
        <v>1421</v>
      </c>
      <c r="I292" t="s">
        <v>12</v>
      </c>
      <c r="J292">
        <v>52</v>
      </c>
      <c r="K292">
        <v>530.30769230769226</v>
      </c>
      <c r="L292">
        <v>5.7692307692307692</v>
      </c>
      <c r="M292">
        <v>42.307692307692307</v>
      </c>
      <c r="N292">
        <v>28.846153846153847</v>
      </c>
      <c r="O292">
        <v>23.076923076923077</v>
      </c>
      <c r="P292">
        <v>94.230769230769226</v>
      </c>
      <c r="Q292">
        <v>51.92307692307692</v>
      </c>
      <c r="R292" t="s">
        <v>20</v>
      </c>
    </row>
    <row r="293" spans="1:18">
      <c r="A293">
        <v>616</v>
      </c>
      <c r="B293">
        <v>2050</v>
      </c>
      <c r="C293" t="s">
        <v>112</v>
      </c>
      <c r="D293" t="s">
        <v>118</v>
      </c>
      <c r="E293" t="s">
        <v>1419</v>
      </c>
      <c r="F293" t="s">
        <v>1407</v>
      </c>
      <c r="G293" t="s">
        <v>1420</v>
      </c>
      <c r="H293" t="s">
        <v>1421</v>
      </c>
      <c r="I293" t="s">
        <v>3</v>
      </c>
      <c r="J293">
        <v>138</v>
      </c>
      <c r="K293">
        <v>487.14492753623188</v>
      </c>
      <c r="L293">
        <v>43.478260869565219</v>
      </c>
      <c r="M293">
        <v>31.884057971014492</v>
      </c>
      <c r="N293">
        <v>19.565217391304348</v>
      </c>
      <c r="O293">
        <v>5.0724637681159424</v>
      </c>
      <c r="P293">
        <v>56.521739130434781</v>
      </c>
      <c r="Q293">
        <v>24.637681159420289</v>
      </c>
      <c r="R293" t="s">
        <v>20</v>
      </c>
    </row>
    <row r="294" spans="1:18">
      <c r="A294">
        <v>616</v>
      </c>
      <c r="B294">
        <v>2050</v>
      </c>
      <c r="C294" t="s">
        <v>112</v>
      </c>
      <c r="D294" t="s">
        <v>118</v>
      </c>
      <c r="E294" t="s">
        <v>1419</v>
      </c>
      <c r="F294" t="s">
        <v>1407</v>
      </c>
      <c r="G294" t="s">
        <v>1420</v>
      </c>
      <c r="H294" t="s">
        <v>1421</v>
      </c>
      <c r="I294" t="s">
        <v>10</v>
      </c>
      <c r="J294">
        <v>139</v>
      </c>
      <c r="K294">
        <v>504.33093525179856</v>
      </c>
      <c r="L294">
        <v>26.618705035971225</v>
      </c>
      <c r="M294">
        <v>43.884892086330936</v>
      </c>
      <c r="N294">
        <v>23.021582733812949</v>
      </c>
      <c r="O294">
        <v>6.4748201438848918</v>
      </c>
      <c r="P294">
        <v>73.381294964028783</v>
      </c>
      <c r="Q294">
        <v>29.496402877697843</v>
      </c>
      <c r="R294" t="s">
        <v>20</v>
      </c>
    </row>
    <row r="295" spans="1:18">
      <c r="A295">
        <v>616</v>
      </c>
      <c r="B295">
        <v>2050</v>
      </c>
      <c r="C295" t="s">
        <v>112</v>
      </c>
      <c r="D295" t="s">
        <v>118</v>
      </c>
      <c r="E295" t="s">
        <v>1419</v>
      </c>
      <c r="F295" t="s">
        <v>1407</v>
      </c>
      <c r="G295" t="s">
        <v>1420</v>
      </c>
      <c r="H295" t="s">
        <v>1421</v>
      </c>
      <c r="I295" t="s">
        <v>11</v>
      </c>
      <c r="J295">
        <v>139</v>
      </c>
      <c r="K295">
        <v>498.46762589928056</v>
      </c>
      <c r="L295">
        <v>33.812949640287769</v>
      </c>
      <c r="M295">
        <v>39.568345323741006</v>
      </c>
      <c r="N295">
        <v>19.424460431654676</v>
      </c>
      <c r="O295">
        <v>7.1942446043165464</v>
      </c>
      <c r="P295">
        <v>66.187050359712231</v>
      </c>
      <c r="Q295">
        <v>26.618705035971225</v>
      </c>
      <c r="R295" t="s">
        <v>20</v>
      </c>
    </row>
    <row r="296" spans="1:18">
      <c r="A296">
        <v>616</v>
      </c>
      <c r="B296">
        <v>2050</v>
      </c>
      <c r="C296" t="s">
        <v>112</v>
      </c>
      <c r="D296" t="s">
        <v>118</v>
      </c>
      <c r="E296" t="s">
        <v>1419</v>
      </c>
      <c r="F296" t="s">
        <v>1407</v>
      </c>
      <c r="G296" t="s">
        <v>1420</v>
      </c>
      <c r="H296" t="s">
        <v>1421</v>
      </c>
      <c r="I296" t="s">
        <v>12</v>
      </c>
      <c r="J296">
        <v>139</v>
      </c>
      <c r="K296">
        <v>499.62589928057554</v>
      </c>
      <c r="L296">
        <v>30.935251798561151</v>
      </c>
      <c r="M296">
        <v>45.323741007194243</v>
      </c>
      <c r="N296">
        <v>15.827338129496402</v>
      </c>
      <c r="O296">
        <v>7.9136690647482011</v>
      </c>
      <c r="P296">
        <v>69.064748201438846</v>
      </c>
      <c r="Q296">
        <v>23.741007194244606</v>
      </c>
      <c r="R296" t="s">
        <v>20</v>
      </c>
    </row>
    <row r="297" spans="1:18">
      <c r="A297">
        <v>616</v>
      </c>
      <c r="B297">
        <v>3054</v>
      </c>
      <c r="C297" t="s">
        <v>112</v>
      </c>
      <c r="D297" t="s">
        <v>119</v>
      </c>
      <c r="E297" t="s">
        <v>1419</v>
      </c>
      <c r="F297" t="s">
        <v>1407</v>
      </c>
      <c r="G297" t="s">
        <v>1420</v>
      </c>
      <c r="H297" t="s">
        <v>1421</v>
      </c>
      <c r="I297" t="s">
        <v>3</v>
      </c>
      <c r="J297">
        <v>51</v>
      </c>
      <c r="K297">
        <v>498.07843137254901</v>
      </c>
      <c r="L297">
        <v>37.254901960784316</v>
      </c>
      <c r="M297">
        <v>29.411764705882351</v>
      </c>
      <c r="N297">
        <v>23.529411764705884</v>
      </c>
      <c r="O297">
        <v>9.8039215686274517</v>
      </c>
      <c r="P297">
        <v>62.745098039215684</v>
      </c>
      <c r="Q297">
        <v>33.333333333333336</v>
      </c>
      <c r="R297" t="s">
        <v>20</v>
      </c>
    </row>
    <row r="298" spans="1:18">
      <c r="A298">
        <v>616</v>
      </c>
      <c r="B298">
        <v>3054</v>
      </c>
      <c r="C298" t="s">
        <v>112</v>
      </c>
      <c r="D298" t="s">
        <v>119</v>
      </c>
      <c r="E298" t="s">
        <v>1419</v>
      </c>
      <c r="F298" t="s">
        <v>1407</v>
      </c>
      <c r="G298" t="s">
        <v>1420</v>
      </c>
      <c r="H298" t="s">
        <v>1421</v>
      </c>
      <c r="I298" t="s">
        <v>10</v>
      </c>
      <c r="J298">
        <v>51</v>
      </c>
      <c r="K298">
        <v>516.62745098039215</v>
      </c>
      <c r="L298">
        <v>15.686274509803921</v>
      </c>
      <c r="M298">
        <v>49.019607843137258</v>
      </c>
      <c r="N298">
        <v>25.490196078431371</v>
      </c>
      <c r="O298">
        <v>9.8039215686274517</v>
      </c>
      <c r="P298">
        <v>84.313725490196077</v>
      </c>
      <c r="Q298">
        <v>35.294117647058826</v>
      </c>
      <c r="R298" t="s">
        <v>20</v>
      </c>
    </row>
    <row r="299" spans="1:18">
      <c r="A299">
        <v>616</v>
      </c>
      <c r="B299">
        <v>3054</v>
      </c>
      <c r="C299" t="s">
        <v>112</v>
      </c>
      <c r="D299" t="s">
        <v>119</v>
      </c>
      <c r="E299" t="s">
        <v>1419</v>
      </c>
      <c r="F299" t="s">
        <v>1407</v>
      </c>
      <c r="G299" t="s">
        <v>1420</v>
      </c>
      <c r="H299" t="s">
        <v>1421</v>
      </c>
      <c r="I299" t="s">
        <v>11</v>
      </c>
      <c r="J299">
        <v>51</v>
      </c>
      <c r="K299">
        <v>514.01960784313724</v>
      </c>
      <c r="L299">
        <v>17.647058823529413</v>
      </c>
      <c r="M299">
        <v>47.058823529411768</v>
      </c>
      <c r="N299">
        <v>23.529411764705884</v>
      </c>
      <c r="O299">
        <v>11.764705882352942</v>
      </c>
      <c r="P299">
        <v>82.352941176470594</v>
      </c>
      <c r="Q299">
        <v>35.294117647058826</v>
      </c>
      <c r="R299" t="s">
        <v>20</v>
      </c>
    </row>
    <row r="300" spans="1:18">
      <c r="A300">
        <v>616</v>
      </c>
      <c r="B300">
        <v>3054</v>
      </c>
      <c r="C300" t="s">
        <v>112</v>
      </c>
      <c r="D300" t="s">
        <v>119</v>
      </c>
      <c r="E300" t="s">
        <v>1419</v>
      </c>
      <c r="F300" t="s">
        <v>1407</v>
      </c>
      <c r="G300" t="s">
        <v>1420</v>
      </c>
      <c r="H300" t="s">
        <v>1421</v>
      </c>
      <c r="I300" t="s">
        <v>12</v>
      </c>
      <c r="J300">
        <v>50</v>
      </c>
      <c r="K300">
        <v>498.78</v>
      </c>
      <c r="L300">
        <v>24</v>
      </c>
      <c r="M300">
        <v>54</v>
      </c>
      <c r="N300">
        <v>20</v>
      </c>
      <c r="O300">
        <v>2</v>
      </c>
      <c r="P300">
        <v>76</v>
      </c>
      <c r="Q300">
        <v>22</v>
      </c>
      <c r="R300" t="s">
        <v>20</v>
      </c>
    </row>
    <row r="301" spans="1:18">
      <c r="A301">
        <v>616</v>
      </c>
      <c r="B301">
        <v>5050</v>
      </c>
      <c r="C301" t="s">
        <v>112</v>
      </c>
      <c r="D301" t="s">
        <v>120</v>
      </c>
      <c r="E301" t="s">
        <v>1419</v>
      </c>
      <c r="F301" t="s">
        <v>1407</v>
      </c>
      <c r="G301" t="s">
        <v>1420</v>
      </c>
      <c r="H301" t="s">
        <v>1421</v>
      </c>
      <c r="I301" t="s">
        <v>3</v>
      </c>
      <c r="J301">
        <v>72</v>
      </c>
      <c r="K301">
        <v>496.77777777777777</v>
      </c>
      <c r="L301">
        <v>37.5</v>
      </c>
      <c r="M301">
        <v>29.166666666666668</v>
      </c>
      <c r="N301">
        <v>27.777777777777779</v>
      </c>
      <c r="O301">
        <v>5.5555555555555554</v>
      </c>
      <c r="P301">
        <v>62.5</v>
      </c>
      <c r="Q301">
        <v>33.333333333333336</v>
      </c>
      <c r="R301" t="s">
        <v>20</v>
      </c>
    </row>
    <row r="302" spans="1:18">
      <c r="A302">
        <v>616</v>
      </c>
      <c r="B302">
        <v>5050</v>
      </c>
      <c r="C302" t="s">
        <v>112</v>
      </c>
      <c r="D302" t="s">
        <v>120</v>
      </c>
      <c r="E302" t="s">
        <v>1419</v>
      </c>
      <c r="F302" t="s">
        <v>1407</v>
      </c>
      <c r="G302" t="s">
        <v>1420</v>
      </c>
      <c r="H302" t="s">
        <v>1421</v>
      </c>
      <c r="I302" t="s">
        <v>10</v>
      </c>
      <c r="J302">
        <v>72</v>
      </c>
      <c r="K302">
        <v>509.79166666666669</v>
      </c>
      <c r="L302">
        <v>18.055555555555557</v>
      </c>
      <c r="M302">
        <v>40.277777777777779</v>
      </c>
      <c r="N302">
        <v>40.277777777777779</v>
      </c>
      <c r="O302">
        <v>1.3888888888888888</v>
      </c>
      <c r="P302">
        <v>81.944444444444443</v>
      </c>
      <c r="Q302">
        <v>41.666666666666664</v>
      </c>
      <c r="R302" t="s">
        <v>20</v>
      </c>
    </row>
    <row r="303" spans="1:18">
      <c r="A303">
        <v>616</v>
      </c>
      <c r="B303">
        <v>5050</v>
      </c>
      <c r="C303" t="s">
        <v>112</v>
      </c>
      <c r="D303" t="s">
        <v>120</v>
      </c>
      <c r="E303" t="s">
        <v>1419</v>
      </c>
      <c r="F303" t="s">
        <v>1407</v>
      </c>
      <c r="G303" t="s">
        <v>1420</v>
      </c>
      <c r="H303" t="s">
        <v>1421</v>
      </c>
      <c r="I303" t="s">
        <v>11</v>
      </c>
      <c r="J303">
        <v>72</v>
      </c>
      <c r="K303">
        <v>499.59722222222223</v>
      </c>
      <c r="L303">
        <v>30.555555555555557</v>
      </c>
      <c r="M303">
        <v>40.277777777777779</v>
      </c>
      <c r="N303">
        <v>27.777777777777779</v>
      </c>
      <c r="O303">
        <v>1.3888888888888888</v>
      </c>
      <c r="P303">
        <v>69.444444444444443</v>
      </c>
      <c r="Q303">
        <v>29.166666666666668</v>
      </c>
      <c r="R303" t="s">
        <v>20</v>
      </c>
    </row>
    <row r="304" spans="1:18">
      <c r="A304">
        <v>616</v>
      </c>
      <c r="B304">
        <v>5050</v>
      </c>
      <c r="C304" t="s">
        <v>112</v>
      </c>
      <c r="D304" t="s">
        <v>120</v>
      </c>
      <c r="E304" t="s">
        <v>1419</v>
      </c>
      <c r="F304" t="s">
        <v>1407</v>
      </c>
      <c r="G304" t="s">
        <v>1420</v>
      </c>
      <c r="H304" t="s">
        <v>1421</v>
      </c>
      <c r="I304" t="s">
        <v>12</v>
      </c>
      <c r="J304">
        <v>72</v>
      </c>
      <c r="K304">
        <v>502.31944444444446</v>
      </c>
      <c r="L304">
        <v>27.777777777777779</v>
      </c>
      <c r="M304">
        <v>37.5</v>
      </c>
      <c r="N304">
        <v>23.611111111111111</v>
      </c>
      <c r="O304">
        <v>11.111111111111111</v>
      </c>
      <c r="P304">
        <v>72.222222222222229</v>
      </c>
      <c r="Q304">
        <v>34.722222222222221</v>
      </c>
      <c r="R304" t="s">
        <v>20</v>
      </c>
    </row>
    <row r="305" spans="1:18">
      <c r="A305">
        <v>616</v>
      </c>
      <c r="B305">
        <v>5054</v>
      </c>
      <c r="C305" t="s">
        <v>112</v>
      </c>
      <c r="D305" t="s">
        <v>121</v>
      </c>
      <c r="E305" t="s">
        <v>1419</v>
      </c>
      <c r="F305" t="s">
        <v>1407</v>
      </c>
      <c r="G305" t="s">
        <v>1420</v>
      </c>
      <c r="H305" t="s">
        <v>1421</v>
      </c>
      <c r="I305" t="s">
        <v>3</v>
      </c>
      <c r="J305">
        <v>121</v>
      </c>
      <c r="K305">
        <v>503.61983471074382</v>
      </c>
      <c r="L305">
        <v>35.537190082644628</v>
      </c>
      <c r="M305">
        <v>26.446280991735538</v>
      </c>
      <c r="N305">
        <v>28.099173553719009</v>
      </c>
      <c r="O305">
        <v>9.9173553719008272</v>
      </c>
      <c r="P305">
        <v>64.462809917355372</v>
      </c>
      <c r="Q305">
        <v>38.016528925619838</v>
      </c>
      <c r="R305" t="s">
        <v>20</v>
      </c>
    </row>
    <row r="306" spans="1:18">
      <c r="A306">
        <v>616</v>
      </c>
      <c r="B306">
        <v>5054</v>
      </c>
      <c r="C306" t="s">
        <v>112</v>
      </c>
      <c r="D306" t="s">
        <v>121</v>
      </c>
      <c r="E306" t="s">
        <v>1419</v>
      </c>
      <c r="F306" t="s">
        <v>1407</v>
      </c>
      <c r="G306" t="s">
        <v>1420</v>
      </c>
      <c r="H306" t="s">
        <v>1421</v>
      </c>
      <c r="I306" t="s">
        <v>10</v>
      </c>
      <c r="J306">
        <v>122</v>
      </c>
      <c r="K306">
        <v>507.44262295081967</v>
      </c>
      <c r="L306">
        <v>25.409836065573771</v>
      </c>
      <c r="M306">
        <v>45.901639344262293</v>
      </c>
      <c r="N306">
        <v>17.21311475409836</v>
      </c>
      <c r="O306">
        <v>11.475409836065573</v>
      </c>
      <c r="P306">
        <v>74.590163934426229</v>
      </c>
      <c r="Q306">
        <v>28.688524590163933</v>
      </c>
      <c r="R306" t="s">
        <v>20</v>
      </c>
    </row>
    <row r="307" spans="1:18">
      <c r="A307">
        <v>616</v>
      </c>
      <c r="B307">
        <v>5054</v>
      </c>
      <c r="C307" t="s">
        <v>112</v>
      </c>
      <c r="D307" t="s">
        <v>121</v>
      </c>
      <c r="E307" t="s">
        <v>1419</v>
      </c>
      <c r="F307" t="s">
        <v>1407</v>
      </c>
      <c r="G307" t="s">
        <v>1420</v>
      </c>
      <c r="H307" t="s">
        <v>1421</v>
      </c>
      <c r="I307" t="s">
        <v>11</v>
      </c>
      <c r="J307">
        <v>122</v>
      </c>
      <c r="K307">
        <v>506.9590163934426</v>
      </c>
      <c r="L307">
        <v>29.508196721311474</v>
      </c>
      <c r="M307">
        <v>37.704918032786885</v>
      </c>
      <c r="N307">
        <v>20.491803278688526</v>
      </c>
      <c r="O307">
        <v>12.295081967213115</v>
      </c>
      <c r="P307">
        <v>70.491803278688522</v>
      </c>
      <c r="Q307">
        <v>32.786885245901637</v>
      </c>
      <c r="R307" t="s">
        <v>20</v>
      </c>
    </row>
    <row r="308" spans="1:18">
      <c r="A308">
        <v>616</v>
      </c>
      <c r="B308">
        <v>5054</v>
      </c>
      <c r="C308" t="s">
        <v>112</v>
      </c>
      <c r="D308" t="s">
        <v>121</v>
      </c>
      <c r="E308" t="s">
        <v>1419</v>
      </c>
      <c r="F308" t="s">
        <v>1407</v>
      </c>
      <c r="G308" t="s">
        <v>1420</v>
      </c>
      <c r="H308" t="s">
        <v>1421</v>
      </c>
      <c r="I308" t="s">
        <v>12</v>
      </c>
      <c r="J308">
        <v>121</v>
      </c>
      <c r="K308">
        <v>508.50413223140498</v>
      </c>
      <c r="L308">
        <v>26.446280991735538</v>
      </c>
      <c r="M308">
        <v>42.148760330578511</v>
      </c>
      <c r="N308">
        <v>19.008264462809919</v>
      </c>
      <c r="O308">
        <v>12.396694214876034</v>
      </c>
      <c r="P308">
        <v>73.553719008264466</v>
      </c>
      <c r="Q308">
        <v>31.404958677685951</v>
      </c>
      <c r="R308" t="s">
        <v>20</v>
      </c>
    </row>
    <row r="309" spans="1:18">
      <c r="A309">
        <v>617</v>
      </c>
      <c r="B309">
        <v>104</v>
      </c>
      <c r="C309" t="s">
        <v>122</v>
      </c>
      <c r="D309" t="s">
        <v>123</v>
      </c>
      <c r="E309" t="s">
        <v>1419</v>
      </c>
      <c r="F309" t="s">
        <v>1407</v>
      </c>
      <c r="G309" t="s">
        <v>1420</v>
      </c>
      <c r="H309" t="s">
        <v>1421</v>
      </c>
      <c r="I309" t="s">
        <v>3</v>
      </c>
      <c r="J309">
        <v>267</v>
      </c>
      <c r="K309">
        <v>493.96629213483146</v>
      </c>
      <c r="L309">
        <v>37.827715355805246</v>
      </c>
      <c r="M309">
        <v>32.209737827715358</v>
      </c>
      <c r="N309">
        <v>27.340823970037452</v>
      </c>
      <c r="O309">
        <v>2.6217228464419478</v>
      </c>
      <c r="P309">
        <v>62.172284644194754</v>
      </c>
      <c r="Q309">
        <v>29.962546816479399</v>
      </c>
      <c r="R309" t="s">
        <v>124</v>
      </c>
    </row>
    <row r="310" spans="1:18">
      <c r="A310">
        <v>617</v>
      </c>
      <c r="B310">
        <v>104</v>
      </c>
      <c r="C310" t="s">
        <v>122</v>
      </c>
      <c r="D310" t="s">
        <v>123</v>
      </c>
      <c r="E310" t="s">
        <v>1419</v>
      </c>
      <c r="F310" t="s">
        <v>1407</v>
      </c>
      <c r="G310" t="s">
        <v>1420</v>
      </c>
      <c r="H310" t="s">
        <v>1421</v>
      </c>
      <c r="I310" t="s">
        <v>10</v>
      </c>
      <c r="J310">
        <v>268</v>
      </c>
      <c r="K310">
        <v>505.33582089552237</v>
      </c>
      <c r="L310">
        <v>25.746268656716417</v>
      </c>
      <c r="M310">
        <v>43.656716417910445</v>
      </c>
      <c r="N310">
        <v>25.746268656716417</v>
      </c>
      <c r="O310">
        <v>4.8507462686567164</v>
      </c>
      <c r="P310">
        <v>74.253731343283576</v>
      </c>
      <c r="Q310">
        <v>30.597014925373134</v>
      </c>
      <c r="R310" t="s">
        <v>124</v>
      </c>
    </row>
    <row r="311" spans="1:18">
      <c r="A311">
        <v>617</v>
      </c>
      <c r="B311">
        <v>104</v>
      </c>
      <c r="C311" t="s">
        <v>122</v>
      </c>
      <c r="D311" t="s">
        <v>123</v>
      </c>
      <c r="E311" t="s">
        <v>1419</v>
      </c>
      <c r="F311" t="s">
        <v>1407</v>
      </c>
      <c r="G311" t="s">
        <v>1420</v>
      </c>
      <c r="H311" t="s">
        <v>1421</v>
      </c>
      <c r="I311" t="s">
        <v>11</v>
      </c>
      <c r="J311">
        <v>268</v>
      </c>
      <c r="K311">
        <v>491.69029850746267</v>
      </c>
      <c r="L311">
        <v>38.805970149253731</v>
      </c>
      <c r="M311">
        <v>41.417910447761194</v>
      </c>
      <c r="N311">
        <v>14.552238805970148</v>
      </c>
      <c r="O311">
        <v>5.2238805970149258</v>
      </c>
      <c r="P311">
        <v>61.194029850746269</v>
      </c>
      <c r="Q311">
        <v>19.776119402985074</v>
      </c>
      <c r="R311" t="s">
        <v>124</v>
      </c>
    </row>
    <row r="312" spans="1:18">
      <c r="A312">
        <v>617</v>
      </c>
      <c r="B312">
        <v>104</v>
      </c>
      <c r="C312" t="s">
        <v>122</v>
      </c>
      <c r="D312" t="s">
        <v>123</v>
      </c>
      <c r="E312" t="s">
        <v>1419</v>
      </c>
      <c r="F312" t="s">
        <v>1407</v>
      </c>
      <c r="G312" t="s">
        <v>1420</v>
      </c>
      <c r="H312" t="s">
        <v>1421</v>
      </c>
      <c r="I312" t="s">
        <v>12</v>
      </c>
      <c r="J312">
        <v>266</v>
      </c>
      <c r="K312">
        <v>493.31954887218046</v>
      </c>
      <c r="L312">
        <v>34.586466165413533</v>
      </c>
      <c r="M312">
        <v>44.360902255639097</v>
      </c>
      <c r="N312">
        <v>16.541353383458645</v>
      </c>
      <c r="O312">
        <v>4.511278195488722</v>
      </c>
      <c r="P312">
        <v>65.41353383458646</v>
      </c>
      <c r="Q312">
        <v>21.05263157894737</v>
      </c>
      <c r="R312" t="s">
        <v>124</v>
      </c>
    </row>
    <row r="313" spans="1:18">
      <c r="A313">
        <v>617</v>
      </c>
      <c r="B313">
        <v>196</v>
      </c>
      <c r="C313" t="s">
        <v>122</v>
      </c>
      <c r="D313" t="s">
        <v>125</v>
      </c>
      <c r="E313" t="s">
        <v>1419</v>
      </c>
      <c r="F313" t="s">
        <v>1407</v>
      </c>
      <c r="G313" t="s">
        <v>1420</v>
      </c>
      <c r="H313" t="s">
        <v>1421</v>
      </c>
      <c r="I313" t="s">
        <v>3</v>
      </c>
      <c r="J313">
        <v>34</v>
      </c>
      <c r="K313">
        <v>490.14705882352939</v>
      </c>
      <c r="L313">
        <v>41.176470588235297</v>
      </c>
      <c r="M313">
        <v>35.294117647058826</v>
      </c>
      <c r="N313">
        <v>17.647058823529413</v>
      </c>
      <c r="O313">
        <v>5.882352941176471</v>
      </c>
      <c r="P313">
        <v>58.823529411764703</v>
      </c>
      <c r="Q313">
        <v>23.529411764705884</v>
      </c>
      <c r="R313" t="s">
        <v>124</v>
      </c>
    </row>
    <row r="314" spans="1:18">
      <c r="A314">
        <v>617</v>
      </c>
      <c r="B314">
        <v>196</v>
      </c>
      <c r="C314" t="s">
        <v>122</v>
      </c>
      <c r="D314" t="s">
        <v>125</v>
      </c>
      <c r="E314" t="s">
        <v>1419</v>
      </c>
      <c r="F314" t="s">
        <v>1407</v>
      </c>
      <c r="G314" t="s">
        <v>1420</v>
      </c>
      <c r="H314" t="s">
        <v>1421</v>
      </c>
      <c r="I314" t="s">
        <v>10</v>
      </c>
      <c r="J314">
        <v>34</v>
      </c>
      <c r="K314">
        <v>519.41176470588232</v>
      </c>
      <c r="L314">
        <v>11.764705882352942</v>
      </c>
      <c r="M314">
        <v>47.058823529411768</v>
      </c>
      <c r="N314">
        <v>35.294117647058826</v>
      </c>
      <c r="O314">
        <v>5.882352941176471</v>
      </c>
      <c r="P314">
        <v>88.235294117647058</v>
      </c>
      <c r="Q314">
        <v>41.176470588235297</v>
      </c>
      <c r="R314" t="s">
        <v>124</v>
      </c>
    </row>
    <row r="315" spans="1:18">
      <c r="A315">
        <v>617</v>
      </c>
      <c r="B315">
        <v>196</v>
      </c>
      <c r="C315" t="s">
        <v>122</v>
      </c>
      <c r="D315" t="s">
        <v>125</v>
      </c>
      <c r="E315" t="s">
        <v>1419</v>
      </c>
      <c r="F315" t="s">
        <v>1407</v>
      </c>
      <c r="G315" t="s">
        <v>1420</v>
      </c>
      <c r="H315" t="s">
        <v>1421</v>
      </c>
      <c r="I315" t="s">
        <v>11</v>
      </c>
      <c r="J315">
        <v>34</v>
      </c>
      <c r="K315">
        <v>512.17647058823525</v>
      </c>
      <c r="L315">
        <v>14.705882352941176</v>
      </c>
      <c r="M315">
        <v>47.058823529411768</v>
      </c>
      <c r="N315">
        <v>29.411764705882351</v>
      </c>
      <c r="O315">
        <v>8.8235294117647065</v>
      </c>
      <c r="P315">
        <v>85.294117647058826</v>
      </c>
      <c r="Q315">
        <v>38.235294117647058</v>
      </c>
      <c r="R315" t="s">
        <v>124</v>
      </c>
    </row>
    <row r="316" spans="1:18">
      <c r="A316">
        <v>617</v>
      </c>
      <c r="B316">
        <v>196</v>
      </c>
      <c r="C316" t="s">
        <v>122</v>
      </c>
      <c r="D316" t="s">
        <v>125</v>
      </c>
      <c r="E316" t="s">
        <v>1419</v>
      </c>
      <c r="F316" t="s">
        <v>1407</v>
      </c>
      <c r="G316" t="s">
        <v>1420</v>
      </c>
      <c r="H316" t="s">
        <v>1421</v>
      </c>
      <c r="I316" t="s">
        <v>12</v>
      </c>
      <c r="J316">
        <v>34</v>
      </c>
      <c r="K316">
        <v>502.76470588235293</v>
      </c>
      <c r="L316">
        <v>17.647058823529413</v>
      </c>
      <c r="M316">
        <v>64.705882352941174</v>
      </c>
      <c r="N316">
        <v>11.764705882352942</v>
      </c>
      <c r="O316">
        <v>5.882352941176471</v>
      </c>
      <c r="P316">
        <v>82.352941176470594</v>
      </c>
      <c r="Q316">
        <v>17.647058823529413</v>
      </c>
      <c r="R316" t="s">
        <v>124</v>
      </c>
    </row>
    <row r="317" spans="1:18">
      <c r="A317">
        <v>618</v>
      </c>
      <c r="B317">
        <v>104</v>
      </c>
      <c r="C317" t="s">
        <v>126</v>
      </c>
      <c r="D317" t="s">
        <v>127</v>
      </c>
      <c r="E317" t="s">
        <v>1419</v>
      </c>
      <c r="F317" t="s">
        <v>1407</v>
      </c>
      <c r="G317" t="s">
        <v>1420</v>
      </c>
      <c r="H317" t="s">
        <v>1421</v>
      </c>
      <c r="I317" t="s">
        <v>3</v>
      </c>
      <c r="J317">
        <v>69</v>
      </c>
      <c r="K317">
        <v>494.42028985507244</v>
      </c>
      <c r="L317">
        <v>33.333333333333336</v>
      </c>
      <c r="M317">
        <v>44.927536231884055</v>
      </c>
      <c r="N317">
        <v>15.942028985507246</v>
      </c>
      <c r="O317">
        <v>5.7971014492753623</v>
      </c>
      <c r="P317">
        <v>66.666666666666671</v>
      </c>
      <c r="Q317">
        <v>21.739130434782609</v>
      </c>
      <c r="R317" t="s">
        <v>128</v>
      </c>
    </row>
    <row r="318" spans="1:18">
      <c r="A318">
        <v>618</v>
      </c>
      <c r="B318">
        <v>104</v>
      </c>
      <c r="C318" t="s">
        <v>126</v>
      </c>
      <c r="D318" t="s">
        <v>127</v>
      </c>
      <c r="E318" t="s">
        <v>1419</v>
      </c>
      <c r="F318" t="s">
        <v>1407</v>
      </c>
      <c r="G318" t="s">
        <v>1420</v>
      </c>
      <c r="H318" t="s">
        <v>1421</v>
      </c>
      <c r="I318" t="s">
        <v>10</v>
      </c>
      <c r="J318">
        <v>69</v>
      </c>
      <c r="K318">
        <v>507.02898550724638</v>
      </c>
      <c r="L318">
        <v>21.739130434782609</v>
      </c>
      <c r="M318">
        <v>52.173913043478258</v>
      </c>
      <c r="N318">
        <v>20.289855072463769</v>
      </c>
      <c r="O318">
        <v>5.7971014492753623</v>
      </c>
      <c r="P318">
        <v>78.260869565217391</v>
      </c>
      <c r="Q318">
        <v>26.086956521739129</v>
      </c>
      <c r="R318" t="s">
        <v>128</v>
      </c>
    </row>
    <row r="319" spans="1:18">
      <c r="A319">
        <v>618</v>
      </c>
      <c r="B319">
        <v>104</v>
      </c>
      <c r="C319" t="s">
        <v>126</v>
      </c>
      <c r="D319" t="s">
        <v>127</v>
      </c>
      <c r="E319" t="s">
        <v>1419</v>
      </c>
      <c r="F319" t="s">
        <v>1407</v>
      </c>
      <c r="G319" t="s">
        <v>1420</v>
      </c>
      <c r="H319" t="s">
        <v>1421</v>
      </c>
      <c r="I319" t="s">
        <v>11</v>
      </c>
      <c r="J319">
        <v>69</v>
      </c>
      <c r="K319">
        <v>505.92753623188406</v>
      </c>
      <c r="L319">
        <v>23.188405797101449</v>
      </c>
      <c r="M319">
        <v>39.130434782608695</v>
      </c>
      <c r="N319">
        <v>33.333333333333336</v>
      </c>
      <c r="O319">
        <v>4.3478260869565215</v>
      </c>
      <c r="P319">
        <v>76.811594202898547</v>
      </c>
      <c r="Q319">
        <v>37.681159420289852</v>
      </c>
      <c r="R319" t="s">
        <v>128</v>
      </c>
    </row>
    <row r="320" spans="1:18">
      <c r="A320">
        <v>618</v>
      </c>
      <c r="B320">
        <v>104</v>
      </c>
      <c r="C320" t="s">
        <v>126</v>
      </c>
      <c r="D320" t="s">
        <v>127</v>
      </c>
      <c r="E320" t="s">
        <v>1419</v>
      </c>
      <c r="F320" t="s">
        <v>1407</v>
      </c>
      <c r="G320" t="s">
        <v>1420</v>
      </c>
      <c r="H320" t="s">
        <v>1421</v>
      </c>
      <c r="I320" t="s">
        <v>12</v>
      </c>
      <c r="J320">
        <v>69</v>
      </c>
      <c r="K320">
        <v>501.36231884057969</v>
      </c>
      <c r="L320">
        <v>21.739130434782609</v>
      </c>
      <c r="M320">
        <v>55.072463768115945</v>
      </c>
      <c r="N320">
        <v>14.492753623188406</v>
      </c>
      <c r="O320">
        <v>8.695652173913043</v>
      </c>
      <c r="P320">
        <v>78.260869565217391</v>
      </c>
      <c r="Q320">
        <v>23.188405797101449</v>
      </c>
      <c r="R320" t="s">
        <v>128</v>
      </c>
    </row>
    <row r="321" spans="1:18">
      <c r="A321">
        <v>618</v>
      </c>
      <c r="B321">
        <v>108</v>
      </c>
      <c r="C321" t="s">
        <v>126</v>
      </c>
      <c r="D321" t="s">
        <v>129</v>
      </c>
      <c r="E321" t="s">
        <v>1419</v>
      </c>
      <c r="F321" t="s">
        <v>1407</v>
      </c>
      <c r="G321" t="s">
        <v>1420</v>
      </c>
      <c r="H321" t="s">
        <v>1421</v>
      </c>
      <c r="I321" t="s">
        <v>3</v>
      </c>
      <c r="J321">
        <v>103</v>
      </c>
      <c r="K321">
        <v>491.49514563106794</v>
      </c>
      <c r="L321">
        <v>39.805825242718448</v>
      </c>
      <c r="M321">
        <v>36.893203883495147</v>
      </c>
      <c r="N321">
        <v>18.446601941747574</v>
      </c>
      <c r="O321">
        <v>4.8543689320388346</v>
      </c>
      <c r="P321">
        <v>60.194174757281552</v>
      </c>
      <c r="Q321">
        <v>23.300970873786408</v>
      </c>
      <c r="R321" t="s">
        <v>128</v>
      </c>
    </row>
    <row r="322" spans="1:18">
      <c r="A322">
        <v>618</v>
      </c>
      <c r="B322">
        <v>108</v>
      </c>
      <c r="C322" t="s">
        <v>126</v>
      </c>
      <c r="D322" t="s">
        <v>129</v>
      </c>
      <c r="E322" t="s">
        <v>1419</v>
      </c>
      <c r="F322" t="s">
        <v>1407</v>
      </c>
      <c r="G322" t="s">
        <v>1420</v>
      </c>
      <c r="H322" t="s">
        <v>1421</v>
      </c>
      <c r="I322" t="s">
        <v>10</v>
      </c>
      <c r="J322">
        <v>103</v>
      </c>
      <c r="K322">
        <v>497.03883495145629</v>
      </c>
      <c r="L322">
        <v>29.126213592233011</v>
      </c>
      <c r="M322">
        <v>43.689320388349515</v>
      </c>
      <c r="N322">
        <v>24.271844660194176</v>
      </c>
      <c r="O322">
        <v>2.912621359223301</v>
      </c>
      <c r="P322">
        <v>70.873786407766985</v>
      </c>
      <c r="Q322">
        <v>27.184466019417474</v>
      </c>
      <c r="R322" t="s">
        <v>128</v>
      </c>
    </row>
    <row r="323" spans="1:18">
      <c r="A323">
        <v>618</v>
      </c>
      <c r="B323">
        <v>108</v>
      </c>
      <c r="C323" t="s">
        <v>126</v>
      </c>
      <c r="D323" t="s">
        <v>129</v>
      </c>
      <c r="E323" t="s">
        <v>1419</v>
      </c>
      <c r="F323" t="s">
        <v>1407</v>
      </c>
      <c r="G323" t="s">
        <v>1420</v>
      </c>
      <c r="H323" t="s">
        <v>1421</v>
      </c>
      <c r="I323" t="s">
        <v>11</v>
      </c>
      <c r="J323">
        <v>103</v>
      </c>
      <c r="K323">
        <v>508.76699029126212</v>
      </c>
      <c r="L323">
        <v>25.242718446601941</v>
      </c>
      <c r="M323">
        <v>41.747572815533978</v>
      </c>
      <c r="N323">
        <v>22.33009708737864</v>
      </c>
      <c r="O323">
        <v>10.679611650485437</v>
      </c>
      <c r="P323">
        <v>74.757281553398059</v>
      </c>
      <c r="Q323">
        <v>33.009708737864081</v>
      </c>
      <c r="R323" t="s">
        <v>128</v>
      </c>
    </row>
    <row r="324" spans="1:18">
      <c r="A324">
        <v>618</v>
      </c>
      <c r="B324">
        <v>108</v>
      </c>
      <c r="C324" t="s">
        <v>126</v>
      </c>
      <c r="D324" t="s">
        <v>129</v>
      </c>
      <c r="E324" t="s">
        <v>1419</v>
      </c>
      <c r="F324" t="s">
        <v>1407</v>
      </c>
      <c r="G324" t="s">
        <v>1420</v>
      </c>
      <c r="H324" t="s">
        <v>1421</v>
      </c>
      <c r="I324" t="s">
        <v>12</v>
      </c>
      <c r="J324">
        <v>103</v>
      </c>
      <c r="K324">
        <v>493.00970873786406</v>
      </c>
      <c r="L324">
        <v>31.067961165048544</v>
      </c>
      <c r="M324">
        <v>52.427184466019419</v>
      </c>
      <c r="N324">
        <v>11.650485436893204</v>
      </c>
      <c r="O324">
        <v>4.8543689320388346</v>
      </c>
      <c r="P324">
        <v>68.932038834951456</v>
      </c>
      <c r="Q324">
        <v>16.50485436893204</v>
      </c>
      <c r="R324" t="s">
        <v>128</v>
      </c>
    </row>
    <row r="325" spans="1:18">
      <c r="A325">
        <v>618</v>
      </c>
      <c r="B325">
        <v>111</v>
      </c>
      <c r="C325" t="s">
        <v>126</v>
      </c>
      <c r="D325" t="s">
        <v>130</v>
      </c>
      <c r="E325" t="s">
        <v>1419</v>
      </c>
      <c r="F325" t="s">
        <v>1407</v>
      </c>
      <c r="G325" t="s">
        <v>1420</v>
      </c>
      <c r="H325" t="s">
        <v>1421</v>
      </c>
      <c r="I325" t="s">
        <v>3</v>
      </c>
      <c r="J325">
        <v>91</v>
      </c>
      <c r="K325">
        <v>487.1098901098901</v>
      </c>
      <c r="L325">
        <v>42.857142857142854</v>
      </c>
      <c r="M325">
        <v>31.868131868131869</v>
      </c>
      <c r="N325">
        <v>25.274725274725274</v>
      </c>
      <c r="O325">
        <v>0</v>
      </c>
      <c r="P325">
        <v>57.142857142857146</v>
      </c>
      <c r="Q325">
        <v>25.274725274725274</v>
      </c>
      <c r="R325" t="s">
        <v>128</v>
      </c>
    </row>
    <row r="326" spans="1:18">
      <c r="A326">
        <v>618</v>
      </c>
      <c r="B326">
        <v>111</v>
      </c>
      <c r="C326" t="s">
        <v>126</v>
      </c>
      <c r="D326" t="s">
        <v>130</v>
      </c>
      <c r="E326" t="s">
        <v>1419</v>
      </c>
      <c r="F326" t="s">
        <v>1407</v>
      </c>
      <c r="G326" t="s">
        <v>1420</v>
      </c>
      <c r="H326" t="s">
        <v>1421</v>
      </c>
      <c r="I326" t="s">
        <v>10</v>
      </c>
      <c r="J326">
        <v>91</v>
      </c>
      <c r="K326">
        <v>503.06593406593407</v>
      </c>
      <c r="L326">
        <v>27.472527472527471</v>
      </c>
      <c r="M326">
        <v>43.956043956043956</v>
      </c>
      <c r="N326">
        <v>26.373626373626372</v>
      </c>
      <c r="O326">
        <v>2.197802197802198</v>
      </c>
      <c r="P326">
        <v>72.527472527472526</v>
      </c>
      <c r="Q326">
        <v>28.571428571428573</v>
      </c>
      <c r="R326" t="s">
        <v>128</v>
      </c>
    </row>
    <row r="327" spans="1:18">
      <c r="A327">
        <v>618</v>
      </c>
      <c r="B327">
        <v>111</v>
      </c>
      <c r="C327" t="s">
        <v>126</v>
      </c>
      <c r="D327" t="s">
        <v>130</v>
      </c>
      <c r="E327" t="s">
        <v>1419</v>
      </c>
      <c r="F327" t="s">
        <v>1407</v>
      </c>
      <c r="G327" t="s">
        <v>1420</v>
      </c>
      <c r="H327" t="s">
        <v>1421</v>
      </c>
      <c r="I327" t="s">
        <v>11</v>
      </c>
      <c r="J327">
        <v>91</v>
      </c>
      <c r="K327">
        <v>498.97802197802196</v>
      </c>
      <c r="L327">
        <v>29.670329670329672</v>
      </c>
      <c r="M327">
        <v>40.659340659340657</v>
      </c>
      <c r="N327">
        <v>25.274725274725274</v>
      </c>
      <c r="O327">
        <v>4.395604395604396</v>
      </c>
      <c r="P327">
        <v>70.329670329670336</v>
      </c>
      <c r="Q327">
        <v>29.670329670329672</v>
      </c>
      <c r="R327" t="s">
        <v>128</v>
      </c>
    </row>
    <row r="328" spans="1:18">
      <c r="A328">
        <v>618</v>
      </c>
      <c r="B328">
        <v>111</v>
      </c>
      <c r="C328" t="s">
        <v>126</v>
      </c>
      <c r="D328" t="s">
        <v>130</v>
      </c>
      <c r="E328" t="s">
        <v>1419</v>
      </c>
      <c r="F328" t="s">
        <v>1407</v>
      </c>
      <c r="G328" t="s">
        <v>1420</v>
      </c>
      <c r="H328" t="s">
        <v>1421</v>
      </c>
      <c r="I328" t="s">
        <v>12</v>
      </c>
      <c r="J328">
        <v>91</v>
      </c>
      <c r="K328">
        <v>490.80219780219778</v>
      </c>
      <c r="L328">
        <v>31.868131868131869</v>
      </c>
      <c r="M328">
        <v>50.549450549450547</v>
      </c>
      <c r="N328">
        <v>15.384615384615385</v>
      </c>
      <c r="O328">
        <v>2.197802197802198</v>
      </c>
      <c r="P328">
        <v>68.131868131868131</v>
      </c>
      <c r="Q328">
        <v>17.582417582417584</v>
      </c>
      <c r="R328" t="s">
        <v>128</v>
      </c>
    </row>
    <row r="329" spans="1:18">
      <c r="A329">
        <v>619</v>
      </c>
      <c r="B329">
        <v>179</v>
      </c>
      <c r="C329" t="s">
        <v>131</v>
      </c>
      <c r="D329" t="s">
        <v>132</v>
      </c>
      <c r="E329" t="s">
        <v>1419</v>
      </c>
      <c r="F329" t="s">
        <v>1407</v>
      </c>
      <c r="G329" t="s">
        <v>1420</v>
      </c>
      <c r="H329" t="s">
        <v>1421</v>
      </c>
      <c r="I329" t="s">
        <v>3</v>
      </c>
      <c r="J329">
        <v>57</v>
      </c>
      <c r="K329">
        <v>475.33333333333331</v>
      </c>
      <c r="L329">
        <v>57.89473684210526</v>
      </c>
      <c r="M329">
        <v>28.07017543859649</v>
      </c>
      <c r="N329">
        <v>12.280701754385966</v>
      </c>
      <c r="O329">
        <v>1.7543859649122806</v>
      </c>
      <c r="P329">
        <v>42.10526315789474</v>
      </c>
      <c r="Q329">
        <v>14.035087719298245</v>
      </c>
      <c r="R329" t="s">
        <v>31</v>
      </c>
    </row>
    <row r="330" spans="1:18">
      <c r="A330">
        <v>619</v>
      </c>
      <c r="B330">
        <v>179</v>
      </c>
      <c r="C330" t="s">
        <v>131</v>
      </c>
      <c r="D330" t="s">
        <v>132</v>
      </c>
      <c r="E330" t="s">
        <v>1419</v>
      </c>
      <c r="F330" t="s">
        <v>1407</v>
      </c>
      <c r="G330" t="s">
        <v>1420</v>
      </c>
      <c r="H330" t="s">
        <v>1421</v>
      </c>
      <c r="I330" t="s">
        <v>10</v>
      </c>
      <c r="J330">
        <v>57</v>
      </c>
      <c r="K330">
        <v>481.10526315789474</v>
      </c>
      <c r="L330">
        <v>43.859649122807021</v>
      </c>
      <c r="M330">
        <v>47.368421052631582</v>
      </c>
      <c r="N330">
        <v>8.7719298245614041</v>
      </c>
      <c r="O330">
        <v>0</v>
      </c>
      <c r="P330">
        <v>56.140350877192979</v>
      </c>
      <c r="Q330">
        <v>8.7719298245614041</v>
      </c>
      <c r="R330" t="s">
        <v>31</v>
      </c>
    </row>
    <row r="331" spans="1:18">
      <c r="A331">
        <v>619</v>
      </c>
      <c r="B331">
        <v>179</v>
      </c>
      <c r="C331" t="s">
        <v>131</v>
      </c>
      <c r="D331" t="s">
        <v>132</v>
      </c>
      <c r="E331" t="s">
        <v>1419</v>
      </c>
      <c r="F331" t="s">
        <v>1407</v>
      </c>
      <c r="G331" t="s">
        <v>1420</v>
      </c>
      <c r="H331" t="s">
        <v>1421</v>
      </c>
      <c r="I331" t="s">
        <v>11</v>
      </c>
      <c r="J331">
        <v>56</v>
      </c>
      <c r="K331">
        <v>496.16071428571428</v>
      </c>
      <c r="L331">
        <v>28.571428571428573</v>
      </c>
      <c r="M331">
        <v>50</v>
      </c>
      <c r="N331">
        <v>19.642857142857142</v>
      </c>
      <c r="O331">
        <v>1.7857142857142858</v>
      </c>
      <c r="P331">
        <v>71.428571428571431</v>
      </c>
      <c r="Q331">
        <v>21.428571428571427</v>
      </c>
      <c r="R331" t="s">
        <v>31</v>
      </c>
    </row>
    <row r="332" spans="1:18">
      <c r="A332">
        <v>619</v>
      </c>
      <c r="B332">
        <v>179</v>
      </c>
      <c r="C332" t="s">
        <v>131</v>
      </c>
      <c r="D332" t="s">
        <v>132</v>
      </c>
      <c r="E332" t="s">
        <v>1419</v>
      </c>
      <c r="F332" t="s">
        <v>1407</v>
      </c>
      <c r="G332" t="s">
        <v>1420</v>
      </c>
      <c r="H332" t="s">
        <v>1421</v>
      </c>
      <c r="I332" t="s">
        <v>12</v>
      </c>
      <c r="J332">
        <v>56</v>
      </c>
      <c r="K332">
        <v>505.33928571428572</v>
      </c>
      <c r="L332">
        <v>16.071428571428573</v>
      </c>
      <c r="M332">
        <v>55.357142857142854</v>
      </c>
      <c r="N332">
        <v>21.428571428571427</v>
      </c>
      <c r="O332">
        <v>7.1428571428571432</v>
      </c>
      <c r="P332">
        <v>83.928571428571431</v>
      </c>
      <c r="Q332">
        <v>28.571428571428573</v>
      </c>
      <c r="R332" t="s">
        <v>31</v>
      </c>
    </row>
    <row r="333" spans="1:18">
      <c r="A333">
        <v>620</v>
      </c>
      <c r="B333">
        <v>100</v>
      </c>
      <c r="C333" t="s">
        <v>133</v>
      </c>
      <c r="D333" t="s">
        <v>134</v>
      </c>
      <c r="E333" t="s">
        <v>1419</v>
      </c>
      <c r="F333" t="s">
        <v>1407</v>
      </c>
      <c r="G333" t="s">
        <v>1420</v>
      </c>
      <c r="H333" t="s">
        <v>1421</v>
      </c>
      <c r="I333" t="s">
        <v>3</v>
      </c>
      <c r="J333">
        <v>94</v>
      </c>
      <c r="K333">
        <v>500.47872340425533</v>
      </c>
      <c r="L333">
        <v>31.914893617021278</v>
      </c>
      <c r="M333">
        <v>37.234042553191486</v>
      </c>
      <c r="N333">
        <v>24.468085106382979</v>
      </c>
      <c r="O333">
        <v>6.3829787234042552</v>
      </c>
      <c r="P333">
        <v>68.085106382978722</v>
      </c>
      <c r="Q333">
        <v>30.851063829787233</v>
      </c>
      <c r="R333" t="s">
        <v>20</v>
      </c>
    </row>
    <row r="334" spans="1:18">
      <c r="A334">
        <v>620</v>
      </c>
      <c r="B334">
        <v>100</v>
      </c>
      <c r="C334" t="s">
        <v>133</v>
      </c>
      <c r="D334" t="s">
        <v>134</v>
      </c>
      <c r="E334" t="s">
        <v>1419</v>
      </c>
      <c r="F334" t="s">
        <v>1407</v>
      </c>
      <c r="G334" t="s">
        <v>1420</v>
      </c>
      <c r="H334" t="s">
        <v>1421</v>
      </c>
      <c r="I334" t="s">
        <v>10</v>
      </c>
      <c r="J334">
        <v>95</v>
      </c>
      <c r="K334">
        <v>501.74736842105261</v>
      </c>
      <c r="L334">
        <v>25.263157894736842</v>
      </c>
      <c r="M334">
        <v>49.473684210526315</v>
      </c>
      <c r="N334">
        <v>21.05263157894737</v>
      </c>
      <c r="O334">
        <v>4.2105263157894735</v>
      </c>
      <c r="P334">
        <v>74.736842105263165</v>
      </c>
      <c r="Q334">
        <v>25.263157894736842</v>
      </c>
      <c r="R334" t="s">
        <v>20</v>
      </c>
    </row>
    <row r="335" spans="1:18">
      <c r="A335">
        <v>620</v>
      </c>
      <c r="B335">
        <v>100</v>
      </c>
      <c r="C335" t="s">
        <v>133</v>
      </c>
      <c r="D335" t="s">
        <v>134</v>
      </c>
      <c r="E335" t="s">
        <v>1419</v>
      </c>
      <c r="F335" t="s">
        <v>1407</v>
      </c>
      <c r="G335" t="s">
        <v>1420</v>
      </c>
      <c r="H335" t="s">
        <v>1421</v>
      </c>
      <c r="I335" t="s">
        <v>11</v>
      </c>
      <c r="J335">
        <v>95</v>
      </c>
      <c r="K335">
        <v>504.53684210526313</v>
      </c>
      <c r="L335">
        <v>20</v>
      </c>
      <c r="M335">
        <v>50.526315789473685</v>
      </c>
      <c r="N335">
        <v>25.263157894736842</v>
      </c>
      <c r="O335">
        <v>4.2105263157894735</v>
      </c>
      <c r="P335">
        <v>80</v>
      </c>
      <c r="Q335">
        <v>29.473684210526315</v>
      </c>
      <c r="R335" t="s">
        <v>20</v>
      </c>
    </row>
    <row r="336" spans="1:18">
      <c r="A336">
        <v>620</v>
      </c>
      <c r="B336">
        <v>100</v>
      </c>
      <c r="C336" t="s">
        <v>133</v>
      </c>
      <c r="D336" t="s">
        <v>134</v>
      </c>
      <c r="E336" t="s">
        <v>1419</v>
      </c>
      <c r="F336" t="s">
        <v>1407</v>
      </c>
      <c r="G336" t="s">
        <v>1420</v>
      </c>
      <c r="H336" t="s">
        <v>1421</v>
      </c>
      <c r="I336" t="s">
        <v>12</v>
      </c>
      <c r="J336">
        <v>94</v>
      </c>
      <c r="K336">
        <v>505.95744680851061</v>
      </c>
      <c r="L336">
        <v>21.276595744680851</v>
      </c>
      <c r="M336">
        <v>50</v>
      </c>
      <c r="N336">
        <v>20.212765957446809</v>
      </c>
      <c r="O336">
        <v>8.5106382978723403</v>
      </c>
      <c r="P336">
        <v>78.723404255319153</v>
      </c>
      <c r="Q336">
        <v>28.723404255319149</v>
      </c>
      <c r="R336" t="s">
        <v>20</v>
      </c>
    </row>
    <row r="337" spans="1:18">
      <c r="A337">
        <v>620</v>
      </c>
      <c r="B337">
        <v>110</v>
      </c>
      <c r="C337" t="s">
        <v>133</v>
      </c>
      <c r="D337" t="s">
        <v>135</v>
      </c>
      <c r="E337" t="s">
        <v>1419</v>
      </c>
      <c r="F337" t="s">
        <v>1407</v>
      </c>
      <c r="G337" t="s">
        <v>1420</v>
      </c>
      <c r="H337" t="s">
        <v>1421</v>
      </c>
      <c r="I337" t="s">
        <v>3</v>
      </c>
      <c r="J337">
        <v>102</v>
      </c>
      <c r="K337">
        <v>511.73529411764707</v>
      </c>
      <c r="L337">
        <v>29.411764705882351</v>
      </c>
      <c r="M337">
        <v>34.313725490196077</v>
      </c>
      <c r="N337">
        <v>26.470588235294116</v>
      </c>
      <c r="O337">
        <v>9.8039215686274517</v>
      </c>
      <c r="P337">
        <v>70.588235294117652</v>
      </c>
      <c r="Q337">
        <v>36.274509803921568</v>
      </c>
      <c r="R337" t="s">
        <v>20</v>
      </c>
    </row>
    <row r="338" spans="1:18">
      <c r="A338">
        <v>620</v>
      </c>
      <c r="B338">
        <v>110</v>
      </c>
      <c r="C338" t="s">
        <v>133</v>
      </c>
      <c r="D338" t="s">
        <v>135</v>
      </c>
      <c r="E338" t="s">
        <v>1419</v>
      </c>
      <c r="F338" t="s">
        <v>1407</v>
      </c>
      <c r="G338" t="s">
        <v>1420</v>
      </c>
      <c r="H338" t="s">
        <v>1421</v>
      </c>
      <c r="I338" t="s">
        <v>10</v>
      </c>
      <c r="J338">
        <v>103</v>
      </c>
      <c r="K338">
        <v>518.97087378640776</v>
      </c>
      <c r="L338">
        <v>12.621359223300971</v>
      </c>
      <c r="M338">
        <v>43.689320388349515</v>
      </c>
      <c r="N338">
        <v>35.922330097087375</v>
      </c>
      <c r="O338">
        <v>7.766990291262136</v>
      </c>
      <c r="P338">
        <v>87.378640776699029</v>
      </c>
      <c r="Q338">
        <v>43.689320388349515</v>
      </c>
      <c r="R338" t="s">
        <v>20</v>
      </c>
    </row>
    <row r="339" spans="1:18">
      <c r="A339">
        <v>620</v>
      </c>
      <c r="B339">
        <v>110</v>
      </c>
      <c r="C339" t="s">
        <v>133</v>
      </c>
      <c r="D339" t="s">
        <v>135</v>
      </c>
      <c r="E339" t="s">
        <v>1419</v>
      </c>
      <c r="F339" t="s">
        <v>1407</v>
      </c>
      <c r="G339" t="s">
        <v>1420</v>
      </c>
      <c r="H339" t="s">
        <v>1421</v>
      </c>
      <c r="I339" t="s">
        <v>11</v>
      </c>
      <c r="J339">
        <v>103</v>
      </c>
      <c r="K339">
        <v>519.51456310679612</v>
      </c>
      <c r="L339">
        <v>18.446601941747574</v>
      </c>
      <c r="M339">
        <v>34.95145631067961</v>
      </c>
      <c r="N339">
        <v>33.980582524271846</v>
      </c>
      <c r="O339">
        <v>12.621359223300971</v>
      </c>
      <c r="P339">
        <v>81.553398058252426</v>
      </c>
      <c r="Q339">
        <v>46.601941747572816</v>
      </c>
      <c r="R339" t="s">
        <v>20</v>
      </c>
    </row>
    <row r="340" spans="1:18">
      <c r="A340">
        <v>620</v>
      </c>
      <c r="B340">
        <v>110</v>
      </c>
      <c r="C340" t="s">
        <v>133</v>
      </c>
      <c r="D340" t="s">
        <v>135</v>
      </c>
      <c r="E340" t="s">
        <v>1419</v>
      </c>
      <c r="F340" t="s">
        <v>1407</v>
      </c>
      <c r="G340" t="s">
        <v>1420</v>
      </c>
      <c r="H340" t="s">
        <v>1421</v>
      </c>
      <c r="I340" t="s">
        <v>12</v>
      </c>
      <c r="J340">
        <v>102</v>
      </c>
      <c r="K340">
        <v>506.87254901960785</v>
      </c>
      <c r="L340">
        <v>19.607843137254903</v>
      </c>
      <c r="M340">
        <v>50.980392156862742</v>
      </c>
      <c r="N340">
        <v>17.647058823529413</v>
      </c>
      <c r="O340">
        <v>11.764705882352942</v>
      </c>
      <c r="P340">
        <v>80.392156862745097</v>
      </c>
      <c r="Q340">
        <v>29.411764705882351</v>
      </c>
      <c r="R340" t="s">
        <v>20</v>
      </c>
    </row>
    <row r="341" spans="1:18">
      <c r="A341">
        <v>620</v>
      </c>
      <c r="B341">
        <v>187</v>
      </c>
      <c r="C341" t="s">
        <v>133</v>
      </c>
      <c r="D341" t="s">
        <v>136</v>
      </c>
      <c r="E341" t="s">
        <v>1419</v>
      </c>
      <c r="F341" t="s">
        <v>1407</v>
      </c>
      <c r="G341" t="s">
        <v>1420</v>
      </c>
      <c r="H341" t="s">
        <v>1421</v>
      </c>
      <c r="I341" t="s">
        <v>3</v>
      </c>
      <c r="J341">
        <v>90</v>
      </c>
      <c r="K341">
        <v>511.14444444444445</v>
      </c>
      <c r="L341">
        <v>28.888888888888889</v>
      </c>
      <c r="M341">
        <v>23.333333333333332</v>
      </c>
      <c r="N341">
        <v>38.888888888888886</v>
      </c>
      <c r="O341">
        <v>8.8888888888888893</v>
      </c>
      <c r="P341">
        <v>71.111111111111114</v>
      </c>
      <c r="Q341">
        <v>47.777777777777779</v>
      </c>
      <c r="R341" t="s">
        <v>20</v>
      </c>
    </row>
    <row r="342" spans="1:18">
      <c r="A342">
        <v>620</v>
      </c>
      <c r="B342">
        <v>187</v>
      </c>
      <c r="C342" t="s">
        <v>133</v>
      </c>
      <c r="D342" t="s">
        <v>136</v>
      </c>
      <c r="E342" t="s">
        <v>1419</v>
      </c>
      <c r="F342" t="s">
        <v>1407</v>
      </c>
      <c r="G342" t="s">
        <v>1420</v>
      </c>
      <c r="H342" t="s">
        <v>1421</v>
      </c>
      <c r="I342" t="s">
        <v>10</v>
      </c>
      <c r="J342">
        <v>89</v>
      </c>
      <c r="K342">
        <v>518.98876404494376</v>
      </c>
      <c r="L342">
        <v>11.235955056179776</v>
      </c>
      <c r="M342">
        <v>47.19101123595506</v>
      </c>
      <c r="N342">
        <v>34.831460674157306</v>
      </c>
      <c r="O342">
        <v>6.7415730337078648</v>
      </c>
      <c r="P342">
        <v>88.764044943820224</v>
      </c>
      <c r="Q342">
        <v>41.573033707865171</v>
      </c>
      <c r="R342" t="s">
        <v>20</v>
      </c>
    </row>
    <row r="343" spans="1:18">
      <c r="A343">
        <v>620</v>
      </c>
      <c r="B343">
        <v>187</v>
      </c>
      <c r="C343" t="s">
        <v>133</v>
      </c>
      <c r="D343" t="s">
        <v>136</v>
      </c>
      <c r="E343" t="s">
        <v>1419</v>
      </c>
      <c r="F343" t="s">
        <v>1407</v>
      </c>
      <c r="G343" t="s">
        <v>1420</v>
      </c>
      <c r="H343" t="s">
        <v>1421</v>
      </c>
      <c r="I343" t="s">
        <v>11</v>
      </c>
      <c r="J343">
        <v>89</v>
      </c>
      <c r="K343">
        <v>519.92134831460669</v>
      </c>
      <c r="L343">
        <v>15.730337078651685</v>
      </c>
      <c r="M343">
        <v>43.820224719101127</v>
      </c>
      <c r="N343">
        <v>28.089887640449437</v>
      </c>
      <c r="O343">
        <v>12.359550561797754</v>
      </c>
      <c r="P343">
        <v>84.269662921348313</v>
      </c>
      <c r="Q343">
        <v>40.449438202247194</v>
      </c>
      <c r="R343" t="s">
        <v>20</v>
      </c>
    </row>
    <row r="344" spans="1:18">
      <c r="A344">
        <v>620</v>
      </c>
      <c r="B344">
        <v>187</v>
      </c>
      <c r="C344" t="s">
        <v>133</v>
      </c>
      <c r="D344" t="s">
        <v>136</v>
      </c>
      <c r="E344" t="s">
        <v>1419</v>
      </c>
      <c r="F344" t="s">
        <v>1407</v>
      </c>
      <c r="G344" t="s">
        <v>1420</v>
      </c>
      <c r="H344" t="s">
        <v>1421</v>
      </c>
      <c r="I344" t="s">
        <v>12</v>
      </c>
      <c r="J344">
        <v>89</v>
      </c>
      <c r="K344">
        <v>519.91011235955057</v>
      </c>
      <c r="L344">
        <v>10.112359550561798</v>
      </c>
      <c r="M344">
        <v>49.438202247191015</v>
      </c>
      <c r="N344">
        <v>25.842696629213481</v>
      </c>
      <c r="O344">
        <v>14.606741573033707</v>
      </c>
      <c r="P344">
        <v>89.887640449438209</v>
      </c>
      <c r="Q344">
        <v>40.449438202247194</v>
      </c>
      <c r="R344" t="s">
        <v>20</v>
      </c>
    </row>
    <row r="345" spans="1:18">
      <c r="A345">
        <v>620</v>
      </c>
      <c r="B345">
        <v>189</v>
      </c>
      <c r="C345" t="s">
        <v>133</v>
      </c>
      <c r="D345" t="s">
        <v>137</v>
      </c>
      <c r="E345" t="s">
        <v>1419</v>
      </c>
      <c r="F345" t="s">
        <v>1407</v>
      </c>
      <c r="G345" t="s">
        <v>1420</v>
      </c>
      <c r="H345" t="s">
        <v>1421</v>
      </c>
      <c r="I345" t="s">
        <v>3</v>
      </c>
      <c r="J345">
        <v>89</v>
      </c>
      <c r="K345">
        <v>516.94382022471905</v>
      </c>
      <c r="L345">
        <v>24.719101123595507</v>
      </c>
      <c r="M345">
        <v>31.460674157303369</v>
      </c>
      <c r="N345">
        <v>34.831460674157306</v>
      </c>
      <c r="O345">
        <v>8.9887640449438209</v>
      </c>
      <c r="P345">
        <v>75.280898876404493</v>
      </c>
      <c r="Q345">
        <v>43.820224719101127</v>
      </c>
      <c r="R345" t="s">
        <v>20</v>
      </c>
    </row>
    <row r="346" spans="1:18">
      <c r="A346">
        <v>620</v>
      </c>
      <c r="B346">
        <v>189</v>
      </c>
      <c r="C346" t="s">
        <v>133</v>
      </c>
      <c r="D346" t="s">
        <v>137</v>
      </c>
      <c r="E346" t="s">
        <v>1419</v>
      </c>
      <c r="F346" t="s">
        <v>1407</v>
      </c>
      <c r="G346" t="s">
        <v>1420</v>
      </c>
      <c r="H346" t="s">
        <v>1421</v>
      </c>
      <c r="I346" t="s">
        <v>10</v>
      </c>
      <c r="J346">
        <v>89</v>
      </c>
      <c r="K346">
        <v>519.70786516853934</v>
      </c>
      <c r="L346">
        <v>8.9887640449438209</v>
      </c>
      <c r="M346">
        <v>44.943820224719104</v>
      </c>
      <c r="N346">
        <v>43.820224719101127</v>
      </c>
      <c r="O346">
        <v>2.2471910112359552</v>
      </c>
      <c r="P346">
        <v>91.011235955056179</v>
      </c>
      <c r="Q346">
        <v>46.067415730337082</v>
      </c>
      <c r="R346" t="s">
        <v>20</v>
      </c>
    </row>
    <row r="347" spans="1:18">
      <c r="A347">
        <v>620</v>
      </c>
      <c r="B347">
        <v>189</v>
      </c>
      <c r="C347" t="s">
        <v>133</v>
      </c>
      <c r="D347" t="s">
        <v>137</v>
      </c>
      <c r="E347" t="s">
        <v>1419</v>
      </c>
      <c r="F347" t="s">
        <v>1407</v>
      </c>
      <c r="G347" t="s">
        <v>1420</v>
      </c>
      <c r="H347" t="s">
        <v>1421</v>
      </c>
      <c r="I347" t="s">
        <v>11</v>
      </c>
      <c r="J347">
        <v>89</v>
      </c>
      <c r="K347">
        <v>523.21348314606746</v>
      </c>
      <c r="L347">
        <v>7.8651685393258424</v>
      </c>
      <c r="M347">
        <v>48.314606741573037</v>
      </c>
      <c r="N347">
        <v>25.842696629213481</v>
      </c>
      <c r="O347">
        <v>17.977528089887642</v>
      </c>
      <c r="P347">
        <v>92.134831460674164</v>
      </c>
      <c r="Q347">
        <v>43.820224719101127</v>
      </c>
      <c r="R347" t="s">
        <v>20</v>
      </c>
    </row>
    <row r="348" spans="1:18">
      <c r="A348">
        <v>620</v>
      </c>
      <c r="B348">
        <v>189</v>
      </c>
      <c r="C348" t="s">
        <v>133</v>
      </c>
      <c r="D348" t="s">
        <v>137</v>
      </c>
      <c r="E348" t="s">
        <v>1419</v>
      </c>
      <c r="F348" t="s">
        <v>1407</v>
      </c>
      <c r="G348" t="s">
        <v>1420</v>
      </c>
      <c r="H348" t="s">
        <v>1421</v>
      </c>
      <c r="I348" t="s">
        <v>12</v>
      </c>
      <c r="J348">
        <v>89</v>
      </c>
      <c r="K348">
        <v>514.69662921348311</v>
      </c>
      <c r="L348">
        <v>12.359550561797754</v>
      </c>
      <c r="M348">
        <v>48.314606741573037</v>
      </c>
      <c r="N348">
        <v>30.337078651685392</v>
      </c>
      <c r="O348">
        <v>8.9887640449438209</v>
      </c>
      <c r="P348">
        <v>87.640449438202253</v>
      </c>
      <c r="Q348">
        <v>39.325842696629216</v>
      </c>
      <c r="R348" t="s">
        <v>20</v>
      </c>
    </row>
    <row r="349" spans="1:18">
      <c r="A349">
        <v>620</v>
      </c>
      <c r="B349">
        <v>192</v>
      </c>
      <c r="C349" t="s">
        <v>133</v>
      </c>
      <c r="D349" t="s">
        <v>138</v>
      </c>
      <c r="E349" t="s">
        <v>1419</v>
      </c>
      <c r="F349" t="s">
        <v>1407</v>
      </c>
      <c r="G349" t="s">
        <v>1420</v>
      </c>
      <c r="H349" t="s">
        <v>1421</v>
      </c>
      <c r="I349" t="s">
        <v>3</v>
      </c>
      <c r="J349">
        <v>59</v>
      </c>
      <c r="K349">
        <v>513.62711864406776</v>
      </c>
      <c r="L349">
        <v>27.118644067796609</v>
      </c>
      <c r="M349">
        <v>37.288135593220339</v>
      </c>
      <c r="N349">
        <v>28.8135593220339</v>
      </c>
      <c r="O349">
        <v>6.7796610169491522</v>
      </c>
      <c r="P349">
        <v>72.881355932203391</v>
      </c>
      <c r="Q349">
        <v>35.593220338983052</v>
      </c>
      <c r="R349" t="s">
        <v>20</v>
      </c>
    </row>
    <row r="350" spans="1:18">
      <c r="A350">
        <v>620</v>
      </c>
      <c r="B350">
        <v>192</v>
      </c>
      <c r="C350" t="s">
        <v>133</v>
      </c>
      <c r="D350" t="s">
        <v>138</v>
      </c>
      <c r="E350" t="s">
        <v>1419</v>
      </c>
      <c r="F350" t="s">
        <v>1407</v>
      </c>
      <c r="G350" t="s">
        <v>1420</v>
      </c>
      <c r="H350" t="s">
        <v>1421</v>
      </c>
      <c r="I350" t="s">
        <v>10</v>
      </c>
      <c r="J350">
        <v>59</v>
      </c>
      <c r="K350">
        <v>530.61016949152543</v>
      </c>
      <c r="L350">
        <v>5.0847457627118642</v>
      </c>
      <c r="M350">
        <v>37.288135593220339</v>
      </c>
      <c r="N350">
        <v>49.152542372881356</v>
      </c>
      <c r="O350">
        <v>8.4745762711864412</v>
      </c>
      <c r="P350">
        <v>94.915254237288138</v>
      </c>
      <c r="Q350">
        <v>57.627118644067799</v>
      </c>
      <c r="R350" t="s">
        <v>20</v>
      </c>
    </row>
    <row r="351" spans="1:18">
      <c r="A351">
        <v>620</v>
      </c>
      <c r="B351">
        <v>192</v>
      </c>
      <c r="C351" t="s">
        <v>133</v>
      </c>
      <c r="D351" t="s">
        <v>138</v>
      </c>
      <c r="E351" t="s">
        <v>1419</v>
      </c>
      <c r="F351" t="s">
        <v>1407</v>
      </c>
      <c r="G351" t="s">
        <v>1420</v>
      </c>
      <c r="H351" t="s">
        <v>1421</v>
      </c>
      <c r="I351" t="s">
        <v>11</v>
      </c>
      <c r="J351">
        <v>59</v>
      </c>
      <c r="K351">
        <v>521.98305084745766</v>
      </c>
      <c r="L351">
        <v>16.949152542372882</v>
      </c>
      <c r="M351">
        <v>32.203389830508478</v>
      </c>
      <c r="N351">
        <v>42.372881355932201</v>
      </c>
      <c r="O351">
        <v>8.4745762711864412</v>
      </c>
      <c r="P351">
        <v>83.050847457627114</v>
      </c>
      <c r="Q351">
        <v>50.847457627118644</v>
      </c>
      <c r="R351" t="s">
        <v>20</v>
      </c>
    </row>
    <row r="352" spans="1:18">
      <c r="A352">
        <v>620</v>
      </c>
      <c r="B352">
        <v>192</v>
      </c>
      <c r="C352" t="s">
        <v>133</v>
      </c>
      <c r="D352" t="s">
        <v>138</v>
      </c>
      <c r="E352" t="s">
        <v>1419</v>
      </c>
      <c r="F352" t="s">
        <v>1407</v>
      </c>
      <c r="G352" t="s">
        <v>1420</v>
      </c>
      <c r="H352" t="s">
        <v>1421</v>
      </c>
      <c r="I352" t="s">
        <v>12</v>
      </c>
      <c r="J352">
        <v>59</v>
      </c>
      <c r="K352">
        <v>518.61016949152543</v>
      </c>
      <c r="L352">
        <v>10.169491525423728</v>
      </c>
      <c r="M352">
        <v>54.237288135593218</v>
      </c>
      <c r="N352">
        <v>18.64406779661017</v>
      </c>
      <c r="O352">
        <v>16.949152542372882</v>
      </c>
      <c r="P352">
        <v>89.830508474576277</v>
      </c>
      <c r="Q352">
        <v>35.593220338983052</v>
      </c>
      <c r="R352" t="s">
        <v>20</v>
      </c>
    </row>
    <row r="353" spans="1:18">
      <c r="A353">
        <v>620</v>
      </c>
      <c r="B353">
        <v>193</v>
      </c>
      <c r="C353" t="s">
        <v>133</v>
      </c>
      <c r="D353" t="s">
        <v>139</v>
      </c>
      <c r="E353" t="s">
        <v>1419</v>
      </c>
      <c r="F353" t="s">
        <v>1407</v>
      </c>
      <c r="G353" t="s">
        <v>1420</v>
      </c>
      <c r="H353" t="s">
        <v>1421</v>
      </c>
      <c r="I353" t="s">
        <v>3</v>
      </c>
      <c r="J353">
        <v>68</v>
      </c>
      <c r="K353">
        <v>502.30882352941177</v>
      </c>
      <c r="L353">
        <v>32.352941176470587</v>
      </c>
      <c r="M353">
        <v>32.352941176470587</v>
      </c>
      <c r="N353">
        <v>30.882352941176471</v>
      </c>
      <c r="O353">
        <v>4.4117647058823533</v>
      </c>
      <c r="P353">
        <v>67.647058823529406</v>
      </c>
      <c r="Q353">
        <v>35.294117647058826</v>
      </c>
      <c r="R353" t="s">
        <v>20</v>
      </c>
    </row>
    <row r="354" spans="1:18">
      <c r="A354">
        <v>620</v>
      </c>
      <c r="B354">
        <v>193</v>
      </c>
      <c r="C354" t="s">
        <v>133</v>
      </c>
      <c r="D354" t="s">
        <v>139</v>
      </c>
      <c r="E354" t="s">
        <v>1419</v>
      </c>
      <c r="F354" t="s">
        <v>1407</v>
      </c>
      <c r="G354" t="s">
        <v>1420</v>
      </c>
      <c r="H354" t="s">
        <v>1421</v>
      </c>
      <c r="I354" t="s">
        <v>10</v>
      </c>
      <c r="J354">
        <v>68</v>
      </c>
      <c r="K354">
        <v>522.29411764705878</v>
      </c>
      <c r="L354">
        <v>14.705882352941176</v>
      </c>
      <c r="M354">
        <v>38.235294117647058</v>
      </c>
      <c r="N354">
        <v>38.235294117647058</v>
      </c>
      <c r="O354">
        <v>8.8235294117647065</v>
      </c>
      <c r="P354">
        <v>85.294117647058826</v>
      </c>
      <c r="Q354">
        <v>47.058823529411768</v>
      </c>
      <c r="R354" t="s">
        <v>20</v>
      </c>
    </row>
    <row r="355" spans="1:18">
      <c r="A355">
        <v>620</v>
      </c>
      <c r="B355">
        <v>193</v>
      </c>
      <c r="C355" t="s">
        <v>133</v>
      </c>
      <c r="D355" t="s">
        <v>139</v>
      </c>
      <c r="E355" t="s">
        <v>1419</v>
      </c>
      <c r="F355" t="s">
        <v>1407</v>
      </c>
      <c r="G355" t="s">
        <v>1420</v>
      </c>
      <c r="H355" t="s">
        <v>1421</v>
      </c>
      <c r="I355" t="s">
        <v>11</v>
      </c>
      <c r="J355">
        <v>68</v>
      </c>
      <c r="K355">
        <v>515.35294117647061</v>
      </c>
      <c r="L355">
        <v>19.117647058823529</v>
      </c>
      <c r="M355">
        <v>44.117647058823529</v>
      </c>
      <c r="N355">
        <v>29.411764705882351</v>
      </c>
      <c r="O355">
        <v>7.3529411764705879</v>
      </c>
      <c r="P355">
        <v>80.882352941176464</v>
      </c>
      <c r="Q355">
        <v>36.764705882352942</v>
      </c>
      <c r="R355" t="s">
        <v>20</v>
      </c>
    </row>
    <row r="356" spans="1:18">
      <c r="A356">
        <v>620</v>
      </c>
      <c r="B356">
        <v>193</v>
      </c>
      <c r="C356" t="s">
        <v>133</v>
      </c>
      <c r="D356" t="s">
        <v>139</v>
      </c>
      <c r="E356" t="s">
        <v>1419</v>
      </c>
      <c r="F356" t="s">
        <v>1407</v>
      </c>
      <c r="G356" t="s">
        <v>1420</v>
      </c>
      <c r="H356" t="s">
        <v>1421</v>
      </c>
      <c r="I356" t="s">
        <v>12</v>
      </c>
      <c r="J356">
        <v>68</v>
      </c>
      <c r="K356">
        <v>522.48529411764707</v>
      </c>
      <c r="L356">
        <v>16.176470588235293</v>
      </c>
      <c r="M356">
        <v>39.705882352941174</v>
      </c>
      <c r="N356">
        <v>23.529411764705884</v>
      </c>
      <c r="O356">
        <v>20.588235294117649</v>
      </c>
      <c r="P356">
        <v>83.82352941176471</v>
      </c>
      <c r="Q356">
        <v>44.117647058823529</v>
      </c>
      <c r="R356" t="s">
        <v>20</v>
      </c>
    </row>
    <row r="357" spans="1:18">
      <c r="A357">
        <v>620</v>
      </c>
      <c r="B357">
        <v>195</v>
      </c>
      <c r="C357" t="s">
        <v>133</v>
      </c>
      <c r="D357" t="s">
        <v>140</v>
      </c>
      <c r="E357" t="s">
        <v>1419</v>
      </c>
      <c r="F357" t="s">
        <v>1407</v>
      </c>
      <c r="G357" t="s">
        <v>1420</v>
      </c>
      <c r="H357" t="s">
        <v>1421</v>
      </c>
      <c r="I357" t="s">
        <v>3</v>
      </c>
      <c r="J357">
        <v>72</v>
      </c>
      <c r="K357">
        <v>516.55555555555554</v>
      </c>
      <c r="L357">
        <v>23.611111111111111</v>
      </c>
      <c r="M357">
        <v>29.166666666666668</v>
      </c>
      <c r="N357">
        <v>38.888888888888886</v>
      </c>
      <c r="O357">
        <v>8.3333333333333339</v>
      </c>
      <c r="P357">
        <v>76.388888888888886</v>
      </c>
      <c r="Q357">
        <v>47.222222222222221</v>
      </c>
      <c r="R357" t="s">
        <v>20</v>
      </c>
    </row>
    <row r="358" spans="1:18">
      <c r="A358">
        <v>620</v>
      </c>
      <c r="B358">
        <v>195</v>
      </c>
      <c r="C358" t="s">
        <v>133</v>
      </c>
      <c r="D358" t="s">
        <v>140</v>
      </c>
      <c r="E358" t="s">
        <v>1419</v>
      </c>
      <c r="F358" t="s">
        <v>1407</v>
      </c>
      <c r="G358" t="s">
        <v>1420</v>
      </c>
      <c r="H358" t="s">
        <v>1421</v>
      </c>
      <c r="I358" t="s">
        <v>10</v>
      </c>
      <c r="J358">
        <v>72</v>
      </c>
      <c r="K358">
        <v>516.95833333333337</v>
      </c>
      <c r="L358">
        <v>9.7222222222222214</v>
      </c>
      <c r="M358">
        <v>48.611111111111114</v>
      </c>
      <c r="N358">
        <v>36.111111111111114</v>
      </c>
      <c r="O358">
        <v>5.5555555555555554</v>
      </c>
      <c r="P358">
        <v>90.277777777777771</v>
      </c>
      <c r="Q358">
        <v>41.666666666666664</v>
      </c>
      <c r="R358" t="s">
        <v>20</v>
      </c>
    </row>
    <row r="359" spans="1:18">
      <c r="A359">
        <v>620</v>
      </c>
      <c r="B359">
        <v>195</v>
      </c>
      <c r="C359" t="s">
        <v>133</v>
      </c>
      <c r="D359" t="s">
        <v>140</v>
      </c>
      <c r="E359" t="s">
        <v>1419</v>
      </c>
      <c r="F359" t="s">
        <v>1407</v>
      </c>
      <c r="G359" t="s">
        <v>1420</v>
      </c>
      <c r="H359" t="s">
        <v>1421</v>
      </c>
      <c r="I359" t="s">
        <v>11</v>
      </c>
      <c r="J359">
        <v>72</v>
      </c>
      <c r="K359">
        <v>532.93055555555554</v>
      </c>
      <c r="L359">
        <v>5.5555555555555554</v>
      </c>
      <c r="M359">
        <v>37.5</v>
      </c>
      <c r="N359">
        <v>36.111111111111114</v>
      </c>
      <c r="O359">
        <v>20.833333333333332</v>
      </c>
      <c r="P359">
        <v>94.444444444444443</v>
      </c>
      <c r="Q359">
        <v>56.944444444444443</v>
      </c>
      <c r="R359" t="s">
        <v>20</v>
      </c>
    </row>
    <row r="360" spans="1:18">
      <c r="A360">
        <v>620</v>
      </c>
      <c r="B360">
        <v>195</v>
      </c>
      <c r="C360" t="s">
        <v>133</v>
      </c>
      <c r="D360" t="s">
        <v>140</v>
      </c>
      <c r="E360" t="s">
        <v>1419</v>
      </c>
      <c r="F360" t="s">
        <v>1407</v>
      </c>
      <c r="G360" t="s">
        <v>1420</v>
      </c>
      <c r="H360" t="s">
        <v>1421</v>
      </c>
      <c r="I360" t="s">
        <v>12</v>
      </c>
      <c r="J360">
        <v>71</v>
      </c>
      <c r="K360">
        <v>527.0140845070423</v>
      </c>
      <c r="L360">
        <v>7.042253521126761</v>
      </c>
      <c r="M360">
        <v>46.478873239436616</v>
      </c>
      <c r="N360">
        <v>28.169014084507044</v>
      </c>
      <c r="O360">
        <v>18.309859154929576</v>
      </c>
      <c r="P360">
        <v>92.957746478873233</v>
      </c>
      <c r="Q360">
        <v>46.478873239436616</v>
      </c>
      <c r="R360" t="s">
        <v>20</v>
      </c>
    </row>
    <row r="361" spans="1:18">
      <c r="A361">
        <v>620</v>
      </c>
      <c r="B361">
        <v>197</v>
      </c>
      <c r="C361" t="s">
        <v>133</v>
      </c>
      <c r="D361" t="s">
        <v>141</v>
      </c>
      <c r="E361" t="s">
        <v>1419</v>
      </c>
      <c r="F361" t="s">
        <v>1407</v>
      </c>
      <c r="G361" t="s">
        <v>1420</v>
      </c>
      <c r="H361" t="s">
        <v>1421</v>
      </c>
      <c r="I361" t="s">
        <v>3</v>
      </c>
      <c r="J361">
        <v>81</v>
      </c>
      <c r="K361">
        <v>538.40740740740739</v>
      </c>
      <c r="L361">
        <v>12.345679012345679</v>
      </c>
      <c r="M361">
        <v>19.753086419753085</v>
      </c>
      <c r="N361">
        <v>50.617283950617285</v>
      </c>
      <c r="O361">
        <v>17.283950617283949</v>
      </c>
      <c r="P361">
        <v>87.654320987654316</v>
      </c>
      <c r="Q361">
        <v>67.901234567901241</v>
      </c>
      <c r="R361" t="s">
        <v>20</v>
      </c>
    </row>
    <row r="362" spans="1:18">
      <c r="A362">
        <v>620</v>
      </c>
      <c r="B362">
        <v>197</v>
      </c>
      <c r="C362" t="s">
        <v>133</v>
      </c>
      <c r="D362" t="s">
        <v>141</v>
      </c>
      <c r="E362" t="s">
        <v>1419</v>
      </c>
      <c r="F362" t="s">
        <v>1407</v>
      </c>
      <c r="G362" t="s">
        <v>1420</v>
      </c>
      <c r="H362" t="s">
        <v>1421</v>
      </c>
      <c r="I362" t="s">
        <v>10</v>
      </c>
      <c r="J362">
        <v>81</v>
      </c>
      <c r="K362">
        <v>544.85185185185185</v>
      </c>
      <c r="L362">
        <v>3.7037037037037037</v>
      </c>
      <c r="M362">
        <v>23.456790123456791</v>
      </c>
      <c r="N362">
        <v>54.320987654320987</v>
      </c>
      <c r="O362">
        <v>18.518518518518519</v>
      </c>
      <c r="P362">
        <v>96.296296296296291</v>
      </c>
      <c r="Q362">
        <v>72.839506172839506</v>
      </c>
      <c r="R362" t="s">
        <v>20</v>
      </c>
    </row>
    <row r="363" spans="1:18">
      <c r="A363">
        <v>620</v>
      </c>
      <c r="B363">
        <v>197</v>
      </c>
      <c r="C363" t="s">
        <v>133</v>
      </c>
      <c r="D363" t="s">
        <v>141</v>
      </c>
      <c r="E363" t="s">
        <v>1419</v>
      </c>
      <c r="F363" t="s">
        <v>1407</v>
      </c>
      <c r="G363" t="s">
        <v>1420</v>
      </c>
      <c r="H363" t="s">
        <v>1421</v>
      </c>
      <c r="I363" t="s">
        <v>11</v>
      </c>
      <c r="J363">
        <v>81</v>
      </c>
      <c r="K363">
        <v>529.66666666666663</v>
      </c>
      <c r="L363">
        <v>7.4074074074074074</v>
      </c>
      <c r="M363">
        <v>30.864197530864196</v>
      </c>
      <c r="N363">
        <v>50.617283950617285</v>
      </c>
      <c r="O363">
        <v>11.111111111111111</v>
      </c>
      <c r="P363">
        <v>92.592592592592595</v>
      </c>
      <c r="Q363">
        <v>61.728395061728392</v>
      </c>
      <c r="R363" t="s">
        <v>20</v>
      </c>
    </row>
    <row r="364" spans="1:18">
      <c r="A364">
        <v>620</v>
      </c>
      <c r="B364">
        <v>197</v>
      </c>
      <c r="C364" t="s">
        <v>133</v>
      </c>
      <c r="D364" t="s">
        <v>141</v>
      </c>
      <c r="E364" t="s">
        <v>1419</v>
      </c>
      <c r="F364" t="s">
        <v>1407</v>
      </c>
      <c r="G364" t="s">
        <v>1420</v>
      </c>
      <c r="H364" t="s">
        <v>1421</v>
      </c>
      <c r="I364" t="s">
        <v>12</v>
      </c>
      <c r="J364">
        <v>81</v>
      </c>
      <c r="K364">
        <v>524.09876543209873</v>
      </c>
      <c r="L364">
        <v>8.6419753086419746</v>
      </c>
      <c r="M364">
        <v>44.444444444444443</v>
      </c>
      <c r="N364">
        <v>28.395061728395063</v>
      </c>
      <c r="O364">
        <v>18.518518518518519</v>
      </c>
      <c r="P364">
        <v>91.358024691358025</v>
      </c>
      <c r="Q364">
        <v>46.913580246913583</v>
      </c>
      <c r="R364" t="s">
        <v>20</v>
      </c>
    </row>
    <row r="365" spans="1:18">
      <c r="A365">
        <v>620</v>
      </c>
      <c r="B365">
        <v>495</v>
      </c>
      <c r="C365" t="s">
        <v>133</v>
      </c>
      <c r="D365" t="s">
        <v>142</v>
      </c>
      <c r="E365" t="s">
        <v>1419</v>
      </c>
      <c r="F365" t="s">
        <v>1407</v>
      </c>
      <c r="G365" t="s">
        <v>1420</v>
      </c>
      <c r="H365" t="s">
        <v>1421</v>
      </c>
      <c r="I365" t="s">
        <v>3</v>
      </c>
      <c r="J365">
        <v>76</v>
      </c>
      <c r="K365">
        <v>531.73684210526312</v>
      </c>
      <c r="L365">
        <v>18.421052631578949</v>
      </c>
      <c r="M365">
        <v>30.263157894736842</v>
      </c>
      <c r="N365">
        <v>34.210526315789473</v>
      </c>
      <c r="O365">
        <v>17.105263157894736</v>
      </c>
      <c r="P365">
        <v>81.578947368421055</v>
      </c>
      <c r="Q365">
        <v>51.315789473684212</v>
      </c>
      <c r="R365" t="s">
        <v>20</v>
      </c>
    </row>
    <row r="366" spans="1:18">
      <c r="A366">
        <v>620</v>
      </c>
      <c r="B366">
        <v>495</v>
      </c>
      <c r="C366" t="s">
        <v>133</v>
      </c>
      <c r="D366" t="s">
        <v>142</v>
      </c>
      <c r="E366" t="s">
        <v>1419</v>
      </c>
      <c r="F366" t="s">
        <v>1407</v>
      </c>
      <c r="G366" t="s">
        <v>1420</v>
      </c>
      <c r="H366" t="s">
        <v>1421</v>
      </c>
      <c r="I366" t="s">
        <v>10</v>
      </c>
      <c r="J366">
        <v>76</v>
      </c>
      <c r="K366">
        <v>519.26315789473688</v>
      </c>
      <c r="L366">
        <v>17.105263157894736</v>
      </c>
      <c r="M366">
        <v>38.157894736842103</v>
      </c>
      <c r="N366">
        <v>36.842105263157897</v>
      </c>
      <c r="O366">
        <v>7.8947368421052628</v>
      </c>
      <c r="P366">
        <v>82.89473684210526</v>
      </c>
      <c r="Q366">
        <v>44.736842105263158</v>
      </c>
      <c r="R366" t="s">
        <v>20</v>
      </c>
    </row>
    <row r="367" spans="1:18">
      <c r="A367">
        <v>620</v>
      </c>
      <c r="B367">
        <v>495</v>
      </c>
      <c r="C367" t="s">
        <v>133</v>
      </c>
      <c r="D367" t="s">
        <v>142</v>
      </c>
      <c r="E367" t="s">
        <v>1419</v>
      </c>
      <c r="F367" t="s">
        <v>1407</v>
      </c>
      <c r="G367" t="s">
        <v>1420</v>
      </c>
      <c r="H367" t="s">
        <v>1421</v>
      </c>
      <c r="I367" t="s">
        <v>11</v>
      </c>
      <c r="J367">
        <v>76</v>
      </c>
      <c r="K367">
        <v>520.72368421052636</v>
      </c>
      <c r="L367">
        <v>13.157894736842104</v>
      </c>
      <c r="M367">
        <v>38.157894736842103</v>
      </c>
      <c r="N367">
        <v>30.263157894736842</v>
      </c>
      <c r="O367">
        <v>18.421052631578949</v>
      </c>
      <c r="P367">
        <v>86.84210526315789</v>
      </c>
      <c r="Q367">
        <v>48.684210526315788</v>
      </c>
      <c r="R367" t="s">
        <v>20</v>
      </c>
    </row>
    <row r="368" spans="1:18">
      <c r="A368">
        <v>620</v>
      </c>
      <c r="B368">
        <v>495</v>
      </c>
      <c r="C368" t="s">
        <v>133</v>
      </c>
      <c r="D368" t="s">
        <v>142</v>
      </c>
      <c r="E368" t="s">
        <v>1419</v>
      </c>
      <c r="F368" t="s">
        <v>1407</v>
      </c>
      <c r="G368" t="s">
        <v>1420</v>
      </c>
      <c r="H368" t="s">
        <v>1421</v>
      </c>
      <c r="I368" t="s">
        <v>12</v>
      </c>
      <c r="J368">
        <v>76</v>
      </c>
      <c r="K368">
        <v>500.10526315789474</v>
      </c>
      <c r="L368">
        <v>18.421052631578949</v>
      </c>
      <c r="M368">
        <v>61.842105263157897</v>
      </c>
      <c r="N368">
        <v>10.526315789473685</v>
      </c>
      <c r="O368">
        <v>9.2105263157894743</v>
      </c>
      <c r="P368">
        <v>81.578947368421055</v>
      </c>
      <c r="Q368">
        <v>19.736842105263158</v>
      </c>
      <c r="R368" t="s">
        <v>20</v>
      </c>
    </row>
    <row r="369" spans="1:18">
      <c r="A369">
        <v>621</v>
      </c>
      <c r="B369">
        <v>202</v>
      </c>
      <c r="C369" t="s">
        <v>143</v>
      </c>
      <c r="D369" t="s">
        <v>144</v>
      </c>
      <c r="E369" t="s">
        <v>1419</v>
      </c>
      <c r="F369" t="s">
        <v>1407</v>
      </c>
      <c r="G369" t="s">
        <v>1420</v>
      </c>
      <c r="H369" t="s">
        <v>1421</v>
      </c>
      <c r="I369" t="s">
        <v>3</v>
      </c>
      <c r="J369">
        <v>173</v>
      </c>
      <c r="K369">
        <v>488.14450867052022</v>
      </c>
      <c r="L369">
        <v>41.040462427745666</v>
      </c>
      <c r="M369">
        <v>35.838150289017342</v>
      </c>
      <c r="N369">
        <v>21.387283236994218</v>
      </c>
      <c r="O369">
        <v>1.7341040462427746</v>
      </c>
      <c r="P369">
        <v>58.959537572254334</v>
      </c>
      <c r="Q369">
        <v>23.121387283236995</v>
      </c>
      <c r="R369" t="s">
        <v>20</v>
      </c>
    </row>
    <row r="370" spans="1:18">
      <c r="A370">
        <v>621</v>
      </c>
      <c r="B370">
        <v>202</v>
      </c>
      <c r="C370" t="s">
        <v>143</v>
      </c>
      <c r="D370" t="s">
        <v>144</v>
      </c>
      <c r="E370" t="s">
        <v>1419</v>
      </c>
      <c r="F370" t="s">
        <v>1407</v>
      </c>
      <c r="G370" t="s">
        <v>1420</v>
      </c>
      <c r="H370" t="s">
        <v>1421</v>
      </c>
      <c r="I370" t="s">
        <v>10</v>
      </c>
      <c r="J370">
        <v>173</v>
      </c>
      <c r="K370">
        <v>509.45664739884393</v>
      </c>
      <c r="L370">
        <v>20.809248554913296</v>
      </c>
      <c r="M370">
        <v>45.086705202312139</v>
      </c>
      <c r="N370">
        <v>28.323699421965319</v>
      </c>
      <c r="O370">
        <v>5.7803468208092488</v>
      </c>
      <c r="P370">
        <v>79.190751445086704</v>
      </c>
      <c r="Q370">
        <v>34.104046242774565</v>
      </c>
      <c r="R370" t="s">
        <v>20</v>
      </c>
    </row>
    <row r="371" spans="1:18">
      <c r="A371">
        <v>621</v>
      </c>
      <c r="B371">
        <v>202</v>
      </c>
      <c r="C371" t="s">
        <v>143</v>
      </c>
      <c r="D371" t="s">
        <v>144</v>
      </c>
      <c r="E371" t="s">
        <v>1419</v>
      </c>
      <c r="F371" t="s">
        <v>1407</v>
      </c>
      <c r="G371" t="s">
        <v>1420</v>
      </c>
      <c r="H371" t="s">
        <v>1421</v>
      </c>
      <c r="I371" t="s">
        <v>11</v>
      </c>
      <c r="J371">
        <v>173</v>
      </c>
      <c r="K371">
        <v>512.5317919075145</v>
      </c>
      <c r="L371">
        <v>14.450867052023121</v>
      </c>
      <c r="M371">
        <v>52.02312138728324</v>
      </c>
      <c r="N371">
        <v>26.589595375722542</v>
      </c>
      <c r="O371">
        <v>6.9364161849710984</v>
      </c>
      <c r="P371">
        <v>85.549132947976872</v>
      </c>
      <c r="Q371">
        <v>33.52601156069364</v>
      </c>
      <c r="R371" t="s">
        <v>20</v>
      </c>
    </row>
    <row r="372" spans="1:18">
      <c r="A372">
        <v>621</v>
      </c>
      <c r="B372">
        <v>202</v>
      </c>
      <c r="C372" t="s">
        <v>143</v>
      </c>
      <c r="D372" t="s">
        <v>144</v>
      </c>
      <c r="E372" t="s">
        <v>1419</v>
      </c>
      <c r="F372" t="s">
        <v>1407</v>
      </c>
      <c r="G372" t="s">
        <v>1420</v>
      </c>
      <c r="H372" t="s">
        <v>1421</v>
      </c>
      <c r="I372" t="s">
        <v>12</v>
      </c>
      <c r="J372">
        <v>173</v>
      </c>
      <c r="K372">
        <v>503.8901734104046</v>
      </c>
      <c r="L372">
        <v>19.653179190751445</v>
      </c>
      <c r="M372">
        <v>52.601156069364158</v>
      </c>
      <c r="N372">
        <v>19.653179190751445</v>
      </c>
      <c r="O372">
        <v>8.0924855491329488</v>
      </c>
      <c r="P372">
        <v>80.346820809248555</v>
      </c>
      <c r="Q372">
        <v>27.745664739884393</v>
      </c>
      <c r="R372" t="s">
        <v>20</v>
      </c>
    </row>
    <row r="373" spans="1:18">
      <c r="A373">
        <v>622</v>
      </c>
      <c r="B373">
        <v>100</v>
      </c>
      <c r="C373" t="s">
        <v>145</v>
      </c>
      <c r="D373" t="s">
        <v>146</v>
      </c>
      <c r="E373" t="s">
        <v>1419</v>
      </c>
      <c r="F373" t="s">
        <v>1407</v>
      </c>
      <c r="G373" t="s">
        <v>1420</v>
      </c>
      <c r="H373" t="s">
        <v>1421</v>
      </c>
      <c r="I373" t="s">
        <v>3</v>
      </c>
      <c r="J373">
        <v>89</v>
      </c>
      <c r="K373">
        <v>484.08988764044943</v>
      </c>
      <c r="L373">
        <v>46.067415730337082</v>
      </c>
      <c r="M373">
        <v>31.460674157303369</v>
      </c>
      <c r="N373">
        <v>15.730337078651685</v>
      </c>
      <c r="O373">
        <v>6.7415730337078648</v>
      </c>
      <c r="P373">
        <v>53.932584269662918</v>
      </c>
      <c r="Q373">
        <v>22.471910112359552</v>
      </c>
      <c r="R373" t="s">
        <v>147</v>
      </c>
    </row>
    <row r="374" spans="1:18">
      <c r="A374">
        <v>622</v>
      </c>
      <c r="B374">
        <v>100</v>
      </c>
      <c r="C374" t="s">
        <v>145</v>
      </c>
      <c r="D374" t="s">
        <v>146</v>
      </c>
      <c r="E374" t="s">
        <v>1419</v>
      </c>
      <c r="F374" t="s">
        <v>1407</v>
      </c>
      <c r="G374" t="s">
        <v>1420</v>
      </c>
      <c r="H374" t="s">
        <v>1421</v>
      </c>
      <c r="I374" t="s">
        <v>10</v>
      </c>
      <c r="J374">
        <v>90</v>
      </c>
      <c r="K374">
        <v>505.53333333333336</v>
      </c>
      <c r="L374">
        <v>27.777777777777779</v>
      </c>
      <c r="M374">
        <v>37.777777777777779</v>
      </c>
      <c r="N374">
        <v>26.666666666666668</v>
      </c>
      <c r="O374">
        <v>7.7777777777777777</v>
      </c>
      <c r="P374">
        <v>72.222222222222229</v>
      </c>
      <c r="Q374">
        <v>34.444444444444443</v>
      </c>
      <c r="R374" t="s">
        <v>147</v>
      </c>
    </row>
    <row r="375" spans="1:18">
      <c r="A375">
        <v>622</v>
      </c>
      <c r="B375">
        <v>100</v>
      </c>
      <c r="C375" t="s">
        <v>145</v>
      </c>
      <c r="D375" t="s">
        <v>146</v>
      </c>
      <c r="E375" t="s">
        <v>1419</v>
      </c>
      <c r="F375" t="s">
        <v>1407</v>
      </c>
      <c r="G375" t="s">
        <v>1420</v>
      </c>
      <c r="H375" t="s">
        <v>1421</v>
      </c>
      <c r="I375" t="s">
        <v>11</v>
      </c>
      <c r="J375">
        <v>90</v>
      </c>
      <c r="K375">
        <v>502.5888888888889</v>
      </c>
      <c r="L375">
        <v>31.111111111111111</v>
      </c>
      <c r="M375">
        <v>36.666666666666664</v>
      </c>
      <c r="N375">
        <v>24.444444444444443</v>
      </c>
      <c r="O375">
        <v>7.7777777777777777</v>
      </c>
      <c r="P375">
        <v>68.888888888888886</v>
      </c>
      <c r="Q375">
        <v>32.222222222222221</v>
      </c>
      <c r="R375" t="s">
        <v>147</v>
      </c>
    </row>
    <row r="376" spans="1:18">
      <c r="A376">
        <v>622</v>
      </c>
      <c r="B376">
        <v>100</v>
      </c>
      <c r="C376" t="s">
        <v>145</v>
      </c>
      <c r="D376" t="s">
        <v>146</v>
      </c>
      <c r="E376" t="s">
        <v>1419</v>
      </c>
      <c r="F376" t="s">
        <v>1407</v>
      </c>
      <c r="G376" t="s">
        <v>1420</v>
      </c>
      <c r="H376" t="s">
        <v>1421</v>
      </c>
      <c r="I376" t="s">
        <v>12</v>
      </c>
      <c r="J376">
        <v>89</v>
      </c>
      <c r="K376">
        <v>501.04494382022472</v>
      </c>
      <c r="L376">
        <v>29.213483146067414</v>
      </c>
      <c r="M376">
        <v>39.325842696629216</v>
      </c>
      <c r="N376">
        <v>21.348314606741575</v>
      </c>
      <c r="O376">
        <v>10.112359550561798</v>
      </c>
      <c r="P376">
        <v>70.786516853932582</v>
      </c>
      <c r="Q376">
        <v>31.460674157303369</v>
      </c>
      <c r="R376" t="s">
        <v>147</v>
      </c>
    </row>
    <row r="377" spans="1:18">
      <c r="A377">
        <v>622</v>
      </c>
      <c r="B377">
        <v>115</v>
      </c>
      <c r="C377" t="s">
        <v>145</v>
      </c>
      <c r="D377" t="s">
        <v>148</v>
      </c>
      <c r="E377" t="s">
        <v>1419</v>
      </c>
      <c r="F377" t="s">
        <v>1407</v>
      </c>
      <c r="G377" t="s">
        <v>1420</v>
      </c>
      <c r="H377" t="s">
        <v>1421</v>
      </c>
      <c r="I377" t="s">
        <v>3</v>
      </c>
      <c r="J377">
        <v>67</v>
      </c>
      <c r="K377">
        <v>518.11940298507466</v>
      </c>
      <c r="L377">
        <v>17.910447761194028</v>
      </c>
      <c r="M377">
        <v>46.268656716417908</v>
      </c>
      <c r="N377">
        <v>28.35820895522388</v>
      </c>
      <c r="O377">
        <v>7.4626865671641793</v>
      </c>
      <c r="P377">
        <v>82.089552238805965</v>
      </c>
      <c r="Q377">
        <v>35.820895522388057</v>
      </c>
      <c r="R377" t="s">
        <v>147</v>
      </c>
    </row>
    <row r="378" spans="1:18">
      <c r="A378">
        <v>622</v>
      </c>
      <c r="B378">
        <v>115</v>
      </c>
      <c r="C378" t="s">
        <v>145</v>
      </c>
      <c r="D378" t="s">
        <v>148</v>
      </c>
      <c r="E378" t="s">
        <v>1419</v>
      </c>
      <c r="F378" t="s">
        <v>1407</v>
      </c>
      <c r="G378" t="s">
        <v>1420</v>
      </c>
      <c r="H378" t="s">
        <v>1421</v>
      </c>
      <c r="I378" t="s">
        <v>10</v>
      </c>
      <c r="J378">
        <v>67</v>
      </c>
      <c r="K378">
        <v>529.38805970149258</v>
      </c>
      <c r="L378">
        <v>11.940298507462687</v>
      </c>
      <c r="M378">
        <v>38.805970149253731</v>
      </c>
      <c r="N378">
        <v>35.820895522388057</v>
      </c>
      <c r="O378">
        <v>13.432835820895523</v>
      </c>
      <c r="P378">
        <v>88.059701492537314</v>
      </c>
      <c r="Q378">
        <v>49.253731343283583</v>
      </c>
      <c r="R378" t="s">
        <v>147</v>
      </c>
    </row>
    <row r="379" spans="1:18">
      <c r="A379">
        <v>622</v>
      </c>
      <c r="B379">
        <v>115</v>
      </c>
      <c r="C379" t="s">
        <v>145</v>
      </c>
      <c r="D379" t="s">
        <v>148</v>
      </c>
      <c r="E379" t="s">
        <v>1419</v>
      </c>
      <c r="F379" t="s">
        <v>1407</v>
      </c>
      <c r="G379" t="s">
        <v>1420</v>
      </c>
      <c r="H379" t="s">
        <v>1421</v>
      </c>
      <c r="I379" t="s">
        <v>11</v>
      </c>
      <c r="J379">
        <v>67</v>
      </c>
      <c r="K379">
        <v>535.59701492537317</v>
      </c>
      <c r="L379">
        <v>5.9701492537313436</v>
      </c>
      <c r="M379">
        <v>29.850746268656717</v>
      </c>
      <c r="N379">
        <v>46.268656716417908</v>
      </c>
      <c r="O379">
        <v>17.910447761194028</v>
      </c>
      <c r="P379">
        <v>94.02985074626865</v>
      </c>
      <c r="Q379">
        <v>64.179104477611943</v>
      </c>
      <c r="R379" t="s">
        <v>147</v>
      </c>
    </row>
    <row r="380" spans="1:18">
      <c r="A380">
        <v>622</v>
      </c>
      <c r="B380">
        <v>115</v>
      </c>
      <c r="C380" t="s">
        <v>145</v>
      </c>
      <c r="D380" t="s">
        <v>148</v>
      </c>
      <c r="E380" t="s">
        <v>1419</v>
      </c>
      <c r="F380" t="s">
        <v>1407</v>
      </c>
      <c r="G380" t="s">
        <v>1420</v>
      </c>
      <c r="H380" t="s">
        <v>1421</v>
      </c>
      <c r="I380" t="s">
        <v>12</v>
      </c>
      <c r="J380">
        <v>67</v>
      </c>
      <c r="K380">
        <v>551.58208955223881</v>
      </c>
      <c r="L380">
        <v>2.9850746268656718</v>
      </c>
      <c r="M380">
        <v>22.388059701492537</v>
      </c>
      <c r="N380">
        <v>29.850746268656717</v>
      </c>
      <c r="O380">
        <v>44.776119402985074</v>
      </c>
      <c r="P380">
        <v>97.014925373134332</v>
      </c>
      <c r="Q380">
        <v>74.626865671641795</v>
      </c>
      <c r="R380" t="s">
        <v>147</v>
      </c>
    </row>
    <row r="381" spans="1:18">
      <c r="A381">
        <v>622</v>
      </c>
      <c r="B381">
        <v>176</v>
      </c>
      <c r="C381" t="s">
        <v>145</v>
      </c>
      <c r="D381" t="s">
        <v>149</v>
      </c>
      <c r="E381" t="s">
        <v>1419</v>
      </c>
      <c r="F381" t="s">
        <v>1407</v>
      </c>
      <c r="G381" t="s">
        <v>1420</v>
      </c>
      <c r="H381" t="s">
        <v>1421</v>
      </c>
      <c r="I381" t="s">
        <v>3</v>
      </c>
      <c r="J381">
        <v>107</v>
      </c>
      <c r="K381">
        <v>508.63551401869159</v>
      </c>
      <c r="L381">
        <v>28.971962616822431</v>
      </c>
      <c r="M381">
        <v>39.252336448598129</v>
      </c>
      <c r="N381">
        <v>21.495327102803738</v>
      </c>
      <c r="O381">
        <v>10.280373831775702</v>
      </c>
      <c r="P381">
        <v>71.028037383177576</v>
      </c>
      <c r="Q381">
        <v>31.77570093457944</v>
      </c>
      <c r="R381" t="s">
        <v>147</v>
      </c>
    </row>
    <row r="382" spans="1:18">
      <c r="A382">
        <v>622</v>
      </c>
      <c r="B382">
        <v>176</v>
      </c>
      <c r="C382" t="s">
        <v>145</v>
      </c>
      <c r="D382" t="s">
        <v>149</v>
      </c>
      <c r="E382" t="s">
        <v>1419</v>
      </c>
      <c r="F382" t="s">
        <v>1407</v>
      </c>
      <c r="G382" t="s">
        <v>1420</v>
      </c>
      <c r="H382" t="s">
        <v>1421</v>
      </c>
      <c r="I382" t="s">
        <v>10</v>
      </c>
      <c r="J382">
        <v>107</v>
      </c>
      <c r="K382">
        <v>516.35514018691583</v>
      </c>
      <c r="L382">
        <v>15.88785046728972</v>
      </c>
      <c r="M382">
        <v>49.532710280373834</v>
      </c>
      <c r="N382">
        <v>23.364485981308412</v>
      </c>
      <c r="O382">
        <v>11.214953271028037</v>
      </c>
      <c r="P382">
        <v>84.112149532710276</v>
      </c>
      <c r="Q382">
        <v>34.579439252336449</v>
      </c>
      <c r="R382" t="s">
        <v>147</v>
      </c>
    </row>
    <row r="383" spans="1:18">
      <c r="A383">
        <v>622</v>
      </c>
      <c r="B383">
        <v>176</v>
      </c>
      <c r="C383" t="s">
        <v>145</v>
      </c>
      <c r="D383" t="s">
        <v>149</v>
      </c>
      <c r="E383" t="s">
        <v>1419</v>
      </c>
      <c r="F383" t="s">
        <v>1407</v>
      </c>
      <c r="G383" t="s">
        <v>1420</v>
      </c>
      <c r="H383" t="s">
        <v>1421</v>
      </c>
      <c r="I383" t="s">
        <v>11</v>
      </c>
      <c r="J383">
        <v>106</v>
      </c>
      <c r="K383">
        <v>522.14150943396226</v>
      </c>
      <c r="L383">
        <v>13.20754716981132</v>
      </c>
      <c r="M383">
        <v>39.622641509433961</v>
      </c>
      <c r="N383">
        <v>35.849056603773583</v>
      </c>
      <c r="O383">
        <v>11.320754716981131</v>
      </c>
      <c r="P383">
        <v>86.79245283018868</v>
      </c>
      <c r="Q383">
        <v>47.169811320754718</v>
      </c>
      <c r="R383" t="s">
        <v>147</v>
      </c>
    </row>
    <row r="384" spans="1:18">
      <c r="A384">
        <v>622</v>
      </c>
      <c r="B384">
        <v>176</v>
      </c>
      <c r="C384" t="s">
        <v>145</v>
      </c>
      <c r="D384" t="s">
        <v>149</v>
      </c>
      <c r="E384" t="s">
        <v>1419</v>
      </c>
      <c r="F384" t="s">
        <v>1407</v>
      </c>
      <c r="G384" t="s">
        <v>1420</v>
      </c>
      <c r="H384" t="s">
        <v>1421</v>
      </c>
      <c r="I384" t="s">
        <v>12</v>
      </c>
      <c r="J384">
        <v>106</v>
      </c>
      <c r="K384">
        <v>530.65094339622647</v>
      </c>
      <c r="L384">
        <v>12.264150943396226</v>
      </c>
      <c r="M384">
        <v>33.018867924528301</v>
      </c>
      <c r="N384">
        <v>28.30188679245283</v>
      </c>
      <c r="O384">
        <v>26.415094339622641</v>
      </c>
      <c r="P384">
        <v>87.735849056603769</v>
      </c>
      <c r="Q384">
        <v>54.716981132075475</v>
      </c>
      <c r="R384" t="s">
        <v>147</v>
      </c>
    </row>
    <row r="385" spans="1:18">
      <c r="A385">
        <v>622</v>
      </c>
      <c r="B385">
        <v>377</v>
      </c>
      <c r="C385" t="s">
        <v>145</v>
      </c>
      <c r="D385" t="s">
        <v>150</v>
      </c>
      <c r="E385" t="s">
        <v>1419</v>
      </c>
      <c r="F385" t="s">
        <v>1407</v>
      </c>
      <c r="G385" t="s">
        <v>1420</v>
      </c>
      <c r="H385" t="s">
        <v>1421</v>
      </c>
      <c r="I385" t="s">
        <v>3</v>
      </c>
      <c r="J385">
        <v>57</v>
      </c>
      <c r="K385">
        <v>539</v>
      </c>
      <c r="L385">
        <v>5.2631578947368425</v>
      </c>
      <c r="M385">
        <v>43.859649122807021</v>
      </c>
      <c r="N385">
        <v>29.82456140350877</v>
      </c>
      <c r="O385">
        <v>21.05263157894737</v>
      </c>
      <c r="P385">
        <v>94.736842105263165</v>
      </c>
      <c r="Q385">
        <v>50.877192982456137</v>
      </c>
      <c r="R385" t="s">
        <v>147</v>
      </c>
    </row>
    <row r="386" spans="1:18">
      <c r="A386">
        <v>622</v>
      </c>
      <c r="B386">
        <v>377</v>
      </c>
      <c r="C386" t="s">
        <v>145</v>
      </c>
      <c r="D386" t="s">
        <v>150</v>
      </c>
      <c r="E386" t="s">
        <v>1419</v>
      </c>
      <c r="F386" t="s">
        <v>1407</v>
      </c>
      <c r="G386" t="s">
        <v>1420</v>
      </c>
      <c r="H386" t="s">
        <v>1421</v>
      </c>
      <c r="I386" t="s">
        <v>10</v>
      </c>
      <c r="J386">
        <v>57</v>
      </c>
      <c r="K386">
        <v>551.43859649122805</v>
      </c>
      <c r="L386">
        <v>1.7543859649122806</v>
      </c>
      <c r="M386">
        <v>21.05263157894737</v>
      </c>
      <c r="N386">
        <v>50.877192982456137</v>
      </c>
      <c r="O386">
        <v>26.315789473684209</v>
      </c>
      <c r="P386">
        <v>98.245614035087726</v>
      </c>
      <c r="Q386">
        <v>77.192982456140356</v>
      </c>
      <c r="R386" t="s">
        <v>147</v>
      </c>
    </row>
    <row r="387" spans="1:18">
      <c r="A387">
        <v>622</v>
      </c>
      <c r="B387">
        <v>377</v>
      </c>
      <c r="C387" t="s">
        <v>145</v>
      </c>
      <c r="D387" t="s">
        <v>150</v>
      </c>
      <c r="E387" t="s">
        <v>1419</v>
      </c>
      <c r="F387" t="s">
        <v>1407</v>
      </c>
      <c r="G387" t="s">
        <v>1420</v>
      </c>
      <c r="H387" t="s">
        <v>1421</v>
      </c>
      <c r="I387" t="s">
        <v>11</v>
      </c>
      <c r="J387">
        <v>57</v>
      </c>
      <c r="K387">
        <v>554.01754385964909</v>
      </c>
      <c r="L387">
        <v>0</v>
      </c>
      <c r="M387">
        <v>22.807017543859651</v>
      </c>
      <c r="N387">
        <v>42.10526315789474</v>
      </c>
      <c r="O387">
        <v>35.087719298245617</v>
      </c>
      <c r="P387">
        <v>100</v>
      </c>
      <c r="Q387">
        <v>77.192982456140356</v>
      </c>
      <c r="R387" t="s">
        <v>147</v>
      </c>
    </row>
    <row r="388" spans="1:18">
      <c r="A388">
        <v>622</v>
      </c>
      <c r="B388">
        <v>377</v>
      </c>
      <c r="C388" t="s">
        <v>145</v>
      </c>
      <c r="D388" t="s">
        <v>150</v>
      </c>
      <c r="E388" t="s">
        <v>1419</v>
      </c>
      <c r="F388" t="s">
        <v>1407</v>
      </c>
      <c r="G388" t="s">
        <v>1420</v>
      </c>
      <c r="H388" t="s">
        <v>1421</v>
      </c>
      <c r="I388" t="s">
        <v>12</v>
      </c>
      <c r="J388">
        <v>57</v>
      </c>
      <c r="K388">
        <v>558.91228070175441</v>
      </c>
      <c r="L388">
        <v>0</v>
      </c>
      <c r="M388">
        <v>17.543859649122808</v>
      </c>
      <c r="N388">
        <v>28.07017543859649</v>
      </c>
      <c r="O388">
        <v>54.385964912280699</v>
      </c>
      <c r="P388">
        <v>100</v>
      </c>
      <c r="Q388">
        <v>82.456140350877192</v>
      </c>
      <c r="R388" t="s">
        <v>147</v>
      </c>
    </row>
    <row r="389" spans="1:18">
      <c r="A389">
        <v>622</v>
      </c>
      <c r="B389">
        <v>405</v>
      </c>
      <c r="C389" t="s">
        <v>145</v>
      </c>
      <c r="D389" t="s">
        <v>151</v>
      </c>
      <c r="E389" t="s">
        <v>1419</v>
      </c>
      <c r="F389" t="s">
        <v>1407</v>
      </c>
      <c r="G389" t="s">
        <v>1420</v>
      </c>
      <c r="H389" t="s">
        <v>1421</v>
      </c>
      <c r="I389" t="s">
        <v>3</v>
      </c>
      <c r="J389">
        <v>108</v>
      </c>
      <c r="K389">
        <v>522.31481481481478</v>
      </c>
      <c r="L389">
        <v>20.37037037037037</v>
      </c>
      <c r="M389">
        <v>32.407407407407405</v>
      </c>
      <c r="N389">
        <v>32.407407407407405</v>
      </c>
      <c r="O389">
        <v>14.814814814814815</v>
      </c>
      <c r="P389">
        <v>79.629629629629633</v>
      </c>
      <c r="Q389">
        <v>47.222222222222221</v>
      </c>
      <c r="R389" t="s">
        <v>147</v>
      </c>
    </row>
    <row r="390" spans="1:18">
      <c r="A390">
        <v>622</v>
      </c>
      <c r="B390">
        <v>405</v>
      </c>
      <c r="C390" t="s">
        <v>145</v>
      </c>
      <c r="D390" t="s">
        <v>151</v>
      </c>
      <c r="E390" t="s">
        <v>1419</v>
      </c>
      <c r="F390" t="s">
        <v>1407</v>
      </c>
      <c r="G390" t="s">
        <v>1420</v>
      </c>
      <c r="H390" t="s">
        <v>1421</v>
      </c>
      <c r="I390" t="s">
        <v>10</v>
      </c>
      <c r="J390">
        <v>109</v>
      </c>
      <c r="K390">
        <v>522.58715596330273</v>
      </c>
      <c r="L390">
        <v>16.513761467889907</v>
      </c>
      <c r="M390">
        <v>43.11926605504587</v>
      </c>
      <c r="N390">
        <v>22.935779816513762</v>
      </c>
      <c r="O390">
        <v>17.431192660550458</v>
      </c>
      <c r="P390">
        <v>83.486238532110093</v>
      </c>
      <c r="Q390">
        <v>40.366972477064223</v>
      </c>
      <c r="R390" t="s">
        <v>147</v>
      </c>
    </row>
    <row r="391" spans="1:18">
      <c r="A391">
        <v>622</v>
      </c>
      <c r="B391">
        <v>405</v>
      </c>
      <c r="C391" t="s">
        <v>145</v>
      </c>
      <c r="D391" t="s">
        <v>151</v>
      </c>
      <c r="E391" t="s">
        <v>1419</v>
      </c>
      <c r="F391" t="s">
        <v>1407</v>
      </c>
      <c r="G391" t="s">
        <v>1420</v>
      </c>
      <c r="H391" t="s">
        <v>1421</v>
      </c>
      <c r="I391" t="s">
        <v>11</v>
      </c>
      <c r="J391">
        <v>109</v>
      </c>
      <c r="K391">
        <v>529.57798165137615</v>
      </c>
      <c r="L391">
        <v>13.761467889908257</v>
      </c>
      <c r="M391">
        <v>36.697247706422019</v>
      </c>
      <c r="N391">
        <v>26.605504587155963</v>
      </c>
      <c r="O391">
        <v>22.935779816513762</v>
      </c>
      <c r="P391">
        <v>86.238532110091739</v>
      </c>
      <c r="Q391">
        <v>49.541284403669728</v>
      </c>
      <c r="R391" t="s">
        <v>147</v>
      </c>
    </row>
    <row r="392" spans="1:18">
      <c r="A392">
        <v>622</v>
      </c>
      <c r="B392">
        <v>405</v>
      </c>
      <c r="C392" t="s">
        <v>145</v>
      </c>
      <c r="D392" t="s">
        <v>151</v>
      </c>
      <c r="E392" t="s">
        <v>1419</v>
      </c>
      <c r="F392" t="s">
        <v>1407</v>
      </c>
      <c r="G392" t="s">
        <v>1420</v>
      </c>
      <c r="H392" t="s">
        <v>1421</v>
      </c>
      <c r="I392" t="s">
        <v>12</v>
      </c>
      <c r="J392">
        <v>108</v>
      </c>
      <c r="K392">
        <v>549.40740740740739</v>
      </c>
      <c r="L392">
        <v>5.5555555555555554</v>
      </c>
      <c r="M392">
        <v>19.444444444444443</v>
      </c>
      <c r="N392">
        <v>35.185185185185183</v>
      </c>
      <c r="O392">
        <v>39.814814814814817</v>
      </c>
      <c r="P392">
        <v>94.444444444444443</v>
      </c>
      <c r="Q392">
        <v>75</v>
      </c>
      <c r="R392" t="s">
        <v>147</v>
      </c>
    </row>
    <row r="393" spans="1:18">
      <c r="A393">
        <v>622</v>
      </c>
      <c r="B393">
        <v>477</v>
      </c>
      <c r="C393" t="s">
        <v>145</v>
      </c>
      <c r="D393" t="s">
        <v>152</v>
      </c>
      <c r="E393" t="s">
        <v>1419</v>
      </c>
      <c r="F393" t="s">
        <v>1407</v>
      </c>
      <c r="G393" t="s">
        <v>1420</v>
      </c>
      <c r="H393" t="s">
        <v>1421</v>
      </c>
      <c r="I393" t="s">
        <v>3</v>
      </c>
      <c r="J393">
        <v>54</v>
      </c>
      <c r="K393">
        <v>505.98148148148147</v>
      </c>
      <c r="L393">
        <v>25.925925925925927</v>
      </c>
      <c r="M393">
        <v>42.592592592592595</v>
      </c>
      <c r="N393">
        <v>25.925925925925927</v>
      </c>
      <c r="O393">
        <v>5.5555555555555554</v>
      </c>
      <c r="P393">
        <v>74.074074074074076</v>
      </c>
      <c r="Q393">
        <v>31.481481481481481</v>
      </c>
      <c r="R393" t="s">
        <v>147</v>
      </c>
    </row>
    <row r="394" spans="1:18">
      <c r="A394">
        <v>622</v>
      </c>
      <c r="B394">
        <v>477</v>
      </c>
      <c r="C394" t="s">
        <v>145</v>
      </c>
      <c r="D394" t="s">
        <v>152</v>
      </c>
      <c r="E394" t="s">
        <v>1419</v>
      </c>
      <c r="F394" t="s">
        <v>1407</v>
      </c>
      <c r="G394" t="s">
        <v>1420</v>
      </c>
      <c r="H394" t="s">
        <v>1421</v>
      </c>
      <c r="I394" t="s">
        <v>10</v>
      </c>
      <c r="J394">
        <v>54</v>
      </c>
      <c r="K394">
        <v>527.38888888888891</v>
      </c>
      <c r="L394">
        <v>11.111111111111111</v>
      </c>
      <c r="M394">
        <v>35.185185185185183</v>
      </c>
      <c r="N394">
        <v>44.444444444444443</v>
      </c>
      <c r="O394">
        <v>9.2592592592592595</v>
      </c>
      <c r="P394">
        <v>88.888888888888886</v>
      </c>
      <c r="Q394">
        <v>53.703703703703702</v>
      </c>
      <c r="R394" t="s">
        <v>147</v>
      </c>
    </row>
    <row r="395" spans="1:18">
      <c r="A395">
        <v>622</v>
      </c>
      <c r="B395">
        <v>477</v>
      </c>
      <c r="C395" t="s">
        <v>145</v>
      </c>
      <c r="D395" t="s">
        <v>152</v>
      </c>
      <c r="E395" t="s">
        <v>1419</v>
      </c>
      <c r="F395" t="s">
        <v>1407</v>
      </c>
      <c r="G395" t="s">
        <v>1420</v>
      </c>
      <c r="H395" t="s">
        <v>1421</v>
      </c>
      <c r="I395" t="s">
        <v>11</v>
      </c>
      <c r="J395">
        <v>54</v>
      </c>
      <c r="K395">
        <v>532.11111111111109</v>
      </c>
      <c r="L395">
        <v>7.4074074074074074</v>
      </c>
      <c r="M395">
        <v>29.62962962962963</v>
      </c>
      <c r="N395">
        <v>48.148148148148145</v>
      </c>
      <c r="O395">
        <v>14.814814814814815</v>
      </c>
      <c r="P395">
        <v>92.592592592592595</v>
      </c>
      <c r="Q395">
        <v>62.962962962962962</v>
      </c>
      <c r="R395" t="s">
        <v>147</v>
      </c>
    </row>
    <row r="396" spans="1:18">
      <c r="A396">
        <v>622</v>
      </c>
      <c r="B396">
        <v>477</v>
      </c>
      <c r="C396" t="s">
        <v>145</v>
      </c>
      <c r="D396" t="s">
        <v>152</v>
      </c>
      <c r="E396" t="s">
        <v>1419</v>
      </c>
      <c r="F396" t="s">
        <v>1407</v>
      </c>
      <c r="G396" t="s">
        <v>1420</v>
      </c>
      <c r="H396" t="s">
        <v>1421</v>
      </c>
      <c r="I396" t="s">
        <v>12</v>
      </c>
      <c r="J396">
        <v>54</v>
      </c>
      <c r="K396">
        <v>533.98148148148152</v>
      </c>
      <c r="L396">
        <v>9.2592592592592595</v>
      </c>
      <c r="M396">
        <v>29.62962962962963</v>
      </c>
      <c r="N396">
        <v>40.74074074074074</v>
      </c>
      <c r="O396">
        <v>20.37037037037037</v>
      </c>
      <c r="P396">
        <v>90.740740740740748</v>
      </c>
      <c r="Q396">
        <v>61.111111111111114</v>
      </c>
      <c r="R396" t="s">
        <v>147</v>
      </c>
    </row>
    <row r="397" spans="1:18">
      <c r="A397">
        <v>622</v>
      </c>
      <c r="B397">
        <v>605</v>
      </c>
      <c r="C397" t="s">
        <v>145</v>
      </c>
      <c r="D397" t="s">
        <v>153</v>
      </c>
      <c r="E397" t="s">
        <v>1419</v>
      </c>
      <c r="F397" t="s">
        <v>1407</v>
      </c>
      <c r="G397" t="s">
        <v>1420</v>
      </c>
      <c r="H397" t="s">
        <v>1421</v>
      </c>
      <c r="I397" t="s">
        <v>3</v>
      </c>
      <c r="J397">
        <v>108</v>
      </c>
      <c r="K397">
        <v>505.61111111111109</v>
      </c>
      <c r="L397">
        <v>32.407407407407405</v>
      </c>
      <c r="M397">
        <v>30.555555555555557</v>
      </c>
      <c r="N397">
        <v>29.62962962962963</v>
      </c>
      <c r="O397">
        <v>7.4074074074074074</v>
      </c>
      <c r="P397">
        <v>67.592592592592595</v>
      </c>
      <c r="Q397">
        <v>37.037037037037038</v>
      </c>
      <c r="R397" t="s">
        <v>147</v>
      </c>
    </row>
    <row r="398" spans="1:18">
      <c r="A398">
        <v>622</v>
      </c>
      <c r="B398">
        <v>605</v>
      </c>
      <c r="C398" t="s">
        <v>145</v>
      </c>
      <c r="D398" t="s">
        <v>153</v>
      </c>
      <c r="E398" t="s">
        <v>1419</v>
      </c>
      <c r="F398" t="s">
        <v>1407</v>
      </c>
      <c r="G398" t="s">
        <v>1420</v>
      </c>
      <c r="H398" t="s">
        <v>1421</v>
      </c>
      <c r="I398" t="s">
        <v>10</v>
      </c>
      <c r="J398">
        <v>108</v>
      </c>
      <c r="K398">
        <v>526.02777777777783</v>
      </c>
      <c r="L398">
        <v>15.74074074074074</v>
      </c>
      <c r="M398">
        <v>38.888888888888886</v>
      </c>
      <c r="N398">
        <v>30.555555555555557</v>
      </c>
      <c r="O398">
        <v>14.814814814814815</v>
      </c>
      <c r="P398">
        <v>84.259259259259252</v>
      </c>
      <c r="Q398">
        <v>45.370370370370374</v>
      </c>
      <c r="R398" t="s">
        <v>147</v>
      </c>
    </row>
    <row r="399" spans="1:18">
      <c r="A399">
        <v>622</v>
      </c>
      <c r="B399">
        <v>605</v>
      </c>
      <c r="C399" t="s">
        <v>145</v>
      </c>
      <c r="D399" t="s">
        <v>153</v>
      </c>
      <c r="E399" t="s">
        <v>1419</v>
      </c>
      <c r="F399" t="s">
        <v>1407</v>
      </c>
      <c r="G399" t="s">
        <v>1420</v>
      </c>
      <c r="H399" t="s">
        <v>1421</v>
      </c>
      <c r="I399" t="s">
        <v>11</v>
      </c>
      <c r="J399">
        <v>108</v>
      </c>
      <c r="K399">
        <v>512.77777777777783</v>
      </c>
      <c r="L399">
        <v>19.444444444444443</v>
      </c>
      <c r="M399">
        <v>44.444444444444443</v>
      </c>
      <c r="N399">
        <v>21.296296296296298</v>
      </c>
      <c r="O399">
        <v>14.814814814814815</v>
      </c>
      <c r="P399">
        <v>80.555555555555557</v>
      </c>
      <c r="Q399">
        <v>36.111111111111114</v>
      </c>
      <c r="R399" t="s">
        <v>147</v>
      </c>
    </row>
    <row r="400" spans="1:18">
      <c r="A400">
        <v>622</v>
      </c>
      <c r="B400">
        <v>605</v>
      </c>
      <c r="C400" t="s">
        <v>145</v>
      </c>
      <c r="D400" t="s">
        <v>153</v>
      </c>
      <c r="E400" t="s">
        <v>1419</v>
      </c>
      <c r="F400" t="s">
        <v>1407</v>
      </c>
      <c r="G400" t="s">
        <v>1420</v>
      </c>
      <c r="H400" t="s">
        <v>1421</v>
      </c>
      <c r="I400" t="s">
        <v>12</v>
      </c>
      <c r="J400">
        <v>108</v>
      </c>
      <c r="K400">
        <v>520.28703703703707</v>
      </c>
      <c r="L400">
        <v>13.888888888888889</v>
      </c>
      <c r="M400">
        <v>42.592592592592595</v>
      </c>
      <c r="N400">
        <v>24.074074074074073</v>
      </c>
      <c r="O400">
        <v>19.444444444444443</v>
      </c>
      <c r="P400">
        <v>86.111111111111114</v>
      </c>
      <c r="Q400">
        <v>43.518518518518519</v>
      </c>
      <c r="R400" t="s">
        <v>147</v>
      </c>
    </row>
    <row r="401" spans="1:18">
      <c r="A401">
        <v>622</v>
      </c>
      <c r="B401">
        <v>705</v>
      </c>
      <c r="C401" t="s">
        <v>145</v>
      </c>
      <c r="D401" t="s">
        <v>154</v>
      </c>
      <c r="E401" t="s">
        <v>1419</v>
      </c>
      <c r="F401" t="s">
        <v>1407</v>
      </c>
      <c r="G401" t="s">
        <v>1420</v>
      </c>
      <c r="H401" t="s">
        <v>1421</v>
      </c>
      <c r="I401" t="s">
        <v>3</v>
      </c>
      <c r="J401">
        <v>83</v>
      </c>
      <c r="K401">
        <v>505.87951807228916</v>
      </c>
      <c r="L401">
        <v>27.710843373493976</v>
      </c>
      <c r="M401">
        <v>42.168674698795179</v>
      </c>
      <c r="N401">
        <v>22.891566265060241</v>
      </c>
      <c r="O401">
        <v>7.2289156626506026</v>
      </c>
      <c r="P401">
        <v>72.289156626506028</v>
      </c>
      <c r="Q401">
        <v>30.120481927710845</v>
      </c>
      <c r="R401" t="s">
        <v>147</v>
      </c>
    </row>
    <row r="402" spans="1:18">
      <c r="A402">
        <v>622</v>
      </c>
      <c r="B402">
        <v>705</v>
      </c>
      <c r="C402" t="s">
        <v>145</v>
      </c>
      <c r="D402" t="s">
        <v>154</v>
      </c>
      <c r="E402" t="s">
        <v>1419</v>
      </c>
      <c r="F402" t="s">
        <v>1407</v>
      </c>
      <c r="G402" t="s">
        <v>1420</v>
      </c>
      <c r="H402" t="s">
        <v>1421</v>
      </c>
      <c r="I402" t="s">
        <v>10</v>
      </c>
      <c r="J402">
        <v>83</v>
      </c>
      <c r="K402">
        <v>531.36144578313258</v>
      </c>
      <c r="L402">
        <v>7.2289156626506026</v>
      </c>
      <c r="M402">
        <v>33.734939759036145</v>
      </c>
      <c r="N402">
        <v>46.987951807228917</v>
      </c>
      <c r="O402">
        <v>12.048192771084338</v>
      </c>
      <c r="P402">
        <v>92.771084337349393</v>
      </c>
      <c r="Q402">
        <v>59.036144578313255</v>
      </c>
      <c r="R402" t="s">
        <v>147</v>
      </c>
    </row>
    <row r="403" spans="1:18">
      <c r="A403">
        <v>622</v>
      </c>
      <c r="B403">
        <v>705</v>
      </c>
      <c r="C403" t="s">
        <v>145</v>
      </c>
      <c r="D403" t="s">
        <v>154</v>
      </c>
      <c r="E403" t="s">
        <v>1419</v>
      </c>
      <c r="F403" t="s">
        <v>1407</v>
      </c>
      <c r="G403" t="s">
        <v>1420</v>
      </c>
      <c r="H403" t="s">
        <v>1421</v>
      </c>
      <c r="I403" t="s">
        <v>11</v>
      </c>
      <c r="J403">
        <v>82</v>
      </c>
      <c r="K403">
        <v>531.03658536585363</v>
      </c>
      <c r="L403">
        <v>8.536585365853659</v>
      </c>
      <c r="M403">
        <v>37.804878048780488</v>
      </c>
      <c r="N403">
        <v>34.146341463414636</v>
      </c>
      <c r="O403">
        <v>19.512195121951219</v>
      </c>
      <c r="P403">
        <v>91.463414634146346</v>
      </c>
      <c r="Q403">
        <v>53.658536585365852</v>
      </c>
      <c r="R403" t="s">
        <v>147</v>
      </c>
    </row>
    <row r="404" spans="1:18">
      <c r="A404">
        <v>622</v>
      </c>
      <c r="B404">
        <v>705</v>
      </c>
      <c r="C404" t="s">
        <v>145</v>
      </c>
      <c r="D404" t="s">
        <v>154</v>
      </c>
      <c r="E404" t="s">
        <v>1419</v>
      </c>
      <c r="F404" t="s">
        <v>1407</v>
      </c>
      <c r="G404" t="s">
        <v>1420</v>
      </c>
      <c r="H404" t="s">
        <v>1421</v>
      </c>
      <c r="I404" t="s">
        <v>12</v>
      </c>
      <c r="J404">
        <v>83</v>
      </c>
      <c r="K404">
        <v>526.68674698795178</v>
      </c>
      <c r="L404">
        <v>8.4337349397590362</v>
      </c>
      <c r="M404">
        <v>38.554216867469883</v>
      </c>
      <c r="N404">
        <v>31.325301204819276</v>
      </c>
      <c r="O404">
        <v>21.686746987951807</v>
      </c>
      <c r="P404">
        <v>91.566265060240966</v>
      </c>
      <c r="Q404">
        <v>53.012048192771083</v>
      </c>
      <c r="R404" t="s">
        <v>147</v>
      </c>
    </row>
    <row r="405" spans="1:18">
      <c r="A405">
        <v>622</v>
      </c>
      <c r="B405">
        <v>1054</v>
      </c>
      <c r="C405" t="s">
        <v>145</v>
      </c>
      <c r="D405" t="s">
        <v>155</v>
      </c>
      <c r="E405" t="s">
        <v>1419</v>
      </c>
      <c r="F405" t="s">
        <v>1407</v>
      </c>
      <c r="G405" t="s">
        <v>1420</v>
      </c>
      <c r="H405" t="s">
        <v>1421</v>
      </c>
      <c r="I405" t="s">
        <v>3</v>
      </c>
      <c r="J405">
        <v>92</v>
      </c>
      <c r="K405">
        <v>502.71739130434781</v>
      </c>
      <c r="L405">
        <v>28.260869565217391</v>
      </c>
      <c r="M405">
        <v>40.217391304347828</v>
      </c>
      <c r="N405">
        <v>25</v>
      </c>
      <c r="O405">
        <v>6.5217391304347823</v>
      </c>
      <c r="P405">
        <v>71.739130434782609</v>
      </c>
      <c r="Q405">
        <v>31.521739130434781</v>
      </c>
      <c r="R405" t="s">
        <v>147</v>
      </c>
    </row>
    <row r="406" spans="1:18">
      <c r="A406">
        <v>622</v>
      </c>
      <c r="B406">
        <v>1054</v>
      </c>
      <c r="C406" t="s">
        <v>145</v>
      </c>
      <c r="D406" t="s">
        <v>155</v>
      </c>
      <c r="E406" t="s">
        <v>1419</v>
      </c>
      <c r="F406" t="s">
        <v>1407</v>
      </c>
      <c r="G406" t="s">
        <v>1420</v>
      </c>
      <c r="H406" t="s">
        <v>1421</v>
      </c>
      <c r="I406" t="s">
        <v>10</v>
      </c>
      <c r="J406">
        <v>92</v>
      </c>
      <c r="K406">
        <v>511.94565217391306</v>
      </c>
      <c r="L406">
        <v>19.565217391304348</v>
      </c>
      <c r="M406">
        <v>48.913043478260867</v>
      </c>
      <c r="N406">
        <v>22.826086956521738</v>
      </c>
      <c r="O406">
        <v>8.695652173913043</v>
      </c>
      <c r="P406">
        <v>80.434782608695656</v>
      </c>
      <c r="Q406">
        <v>31.521739130434781</v>
      </c>
      <c r="R406" t="s">
        <v>147</v>
      </c>
    </row>
    <row r="407" spans="1:18">
      <c r="A407">
        <v>622</v>
      </c>
      <c r="B407">
        <v>1054</v>
      </c>
      <c r="C407" t="s">
        <v>145</v>
      </c>
      <c r="D407" t="s">
        <v>155</v>
      </c>
      <c r="E407" t="s">
        <v>1419</v>
      </c>
      <c r="F407" t="s">
        <v>1407</v>
      </c>
      <c r="G407" t="s">
        <v>1420</v>
      </c>
      <c r="H407" t="s">
        <v>1421</v>
      </c>
      <c r="I407" t="s">
        <v>11</v>
      </c>
      <c r="J407">
        <v>92</v>
      </c>
      <c r="K407">
        <v>515.3478260869565</v>
      </c>
      <c r="L407">
        <v>16.304347826086957</v>
      </c>
      <c r="M407">
        <v>44.565217391304351</v>
      </c>
      <c r="N407">
        <v>31.521739130434781</v>
      </c>
      <c r="O407">
        <v>7.6086956521739131</v>
      </c>
      <c r="P407">
        <v>83.695652173913047</v>
      </c>
      <c r="Q407">
        <v>39.130434782608695</v>
      </c>
      <c r="R407" t="s">
        <v>147</v>
      </c>
    </row>
    <row r="408" spans="1:18">
      <c r="A408">
        <v>622</v>
      </c>
      <c r="B408">
        <v>1054</v>
      </c>
      <c r="C408" t="s">
        <v>145</v>
      </c>
      <c r="D408" t="s">
        <v>155</v>
      </c>
      <c r="E408" t="s">
        <v>1419</v>
      </c>
      <c r="F408" t="s">
        <v>1407</v>
      </c>
      <c r="G408" t="s">
        <v>1420</v>
      </c>
      <c r="H408" t="s">
        <v>1421</v>
      </c>
      <c r="I408" t="s">
        <v>12</v>
      </c>
      <c r="J408">
        <v>92</v>
      </c>
      <c r="K408">
        <v>524.67391304347825</v>
      </c>
      <c r="L408">
        <v>7.6086956521739131</v>
      </c>
      <c r="M408">
        <v>45.652173913043477</v>
      </c>
      <c r="N408">
        <v>26.086956521739129</v>
      </c>
      <c r="O408">
        <v>20.652173913043477</v>
      </c>
      <c r="P408">
        <v>92.391304347826093</v>
      </c>
      <c r="Q408">
        <v>46.739130434782609</v>
      </c>
      <c r="R408" t="s">
        <v>147</v>
      </c>
    </row>
    <row r="409" spans="1:18">
      <c r="A409">
        <v>622</v>
      </c>
      <c r="B409">
        <v>2050</v>
      </c>
      <c r="C409" t="s">
        <v>145</v>
      </c>
      <c r="D409" t="s">
        <v>156</v>
      </c>
      <c r="E409" t="s">
        <v>1419</v>
      </c>
      <c r="F409" t="s">
        <v>1407</v>
      </c>
      <c r="G409" t="s">
        <v>1420</v>
      </c>
      <c r="H409" t="s">
        <v>1421</v>
      </c>
      <c r="I409" t="s">
        <v>3</v>
      </c>
      <c r="J409">
        <v>97</v>
      </c>
      <c r="K409">
        <v>493.97938144329896</v>
      </c>
      <c r="L409">
        <v>40.206185567010309</v>
      </c>
      <c r="M409">
        <v>26.804123711340207</v>
      </c>
      <c r="N409">
        <v>26.804123711340207</v>
      </c>
      <c r="O409">
        <v>6.1855670103092786</v>
      </c>
      <c r="P409">
        <v>59.793814432989691</v>
      </c>
      <c r="Q409">
        <v>32.989690721649481</v>
      </c>
      <c r="R409" t="s">
        <v>147</v>
      </c>
    </row>
    <row r="410" spans="1:18">
      <c r="A410">
        <v>622</v>
      </c>
      <c r="B410">
        <v>2050</v>
      </c>
      <c r="C410" t="s">
        <v>145</v>
      </c>
      <c r="D410" t="s">
        <v>156</v>
      </c>
      <c r="E410" t="s">
        <v>1419</v>
      </c>
      <c r="F410" t="s">
        <v>1407</v>
      </c>
      <c r="G410" t="s">
        <v>1420</v>
      </c>
      <c r="H410" t="s">
        <v>1421</v>
      </c>
      <c r="I410" t="s">
        <v>10</v>
      </c>
      <c r="J410">
        <v>97</v>
      </c>
      <c r="K410">
        <v>510.38144329896909</v>
      </c>
      <c r="L410">
        <v>15.463917525773196</v>
      </c>
      <c r="M410">
        <v>58.762886597938142</v>
      </c>
      <c r="N410">
        <v>18.556701030927837</v>
      </c>
      <c r="O410">
        <v>7.2164948453608249</v>
      </c>
      <c r="P410">
        <v>84.536082474226802</v>
      </c>
      <c r="Q410">
        <v>25.773195876288661</v>
      </c>
      <c r="R410" t="s">
        <v>147</v>
      </c>
    </row>
    <row r="411" spans="1:18">
      <c r="A411">
        <v>622</v>
      </c>
      <c r="B411">
        <v>2050</v>
      </c>
      <c r="C411" t="s">
        <v>145</v>
      </c>
      <c r="D411" t="s">
        <v>156</v>
      </c>
      <c r="E411" t="s">
        <v>1419</v>
      </c>
      <c r="F411" t="s">
        <v>1407</v>
      </c>
      <c r="G411" t="s">
        <v>1420</v>
      </c>
      <c r="H411" t="s">
        <v>1421</v>
      </c>
      <c r="I411" t="s">
        <v>11</v>
      </c>
      <c r="J411">
        <v>97</v>
      </c>
      <c r="K411">
        <v>515.71134020618558</v>
      </c>
      <c r="L411">
        <v>14.43298969072165</v>
      </c>
      <c r="M411">
        <v>41.237113402061858</v>
      </c>
      <c r="N411">
        <v>37.113402061855673</v>
      </c>
      <c r="O411">
        <v>7.2164948453608249</v>
      </c>
      <c r="P411">
        <v>85.567010309278345</v>
      </c>
      <c r="Q411">
        <v>44.329896907216494</v>
      </c>
      <c r="R411" t="s">
        <v>147</v>
      </c>
    </row>
    <row r="412" spans="1:18">
      <c r="A412">
        <v>622</v>
      </c>
      <c r="B412">
        <v>2050</v>
      </c>
      <c r="C412" t="s">
        <v>145</v>
      </c>
      <c r="D412" t="s">
        <v>156</v>
      </c>
      <c r="E412" t="s">
        <v>1419</v>
      </c>
      <c r="F412" t="s">
        <v>1407</v>
      </c>
      <c r="G412" t="s">
        <v>1420</v>
      </c>
      <c r="H412" t="s">
        <v>1421</v>
      </c>
      <c r="I412" t="s">
        <v>12</v>
      </c>
      <c r="J412">
        <v>97</v>
      </c>
      <c r="K412">
        <v>511.71134020618558</v>
      </c>
      <c r="L412">
        <v>19.587628865979383</v>
      </c>
      <c r="M412">
        <v>45.360824742268044</v>
      </c>
      <c r="N412">
        <v>21.649484536082475</v>
      </c>
      <c r="O412">
        <v>13.402061855670103</v>
      </c>
      <c r="P412">
        <v>80.412371134020617</v>
      </c>
      <c r="Q412">
        <v>35.051546391752581</v>
      </c>
      <c r="R412" t="s">
        <v>147</v>
      </c>
    </row>
    <row r="413" spans="1:18">
      <c r="A413">
        <v>622</v>
      </c>
      <c r="B413">
        <v>5050</v>
      </c>
      <c r="C413" t="s">
        <v>145</v>
      </c>
      <c r="D413" t="s">
        <v>157</v>
      </c>
      <c r="E413" t="s">
        <v>1419</v>
      </c>
      <c r="F413" t="s">
        <v>1407</v>
      </c>
      <c r="G413" t="s">
        <v>1420</v>
      </c>
      <c r="H413" t="s">
        <v>1421</v>
      </c>
      <c r="I413" t="s">
        <v>3</v>
      </c>
      <c r="J413">
        <v>150</v>
      </c>
      <c r="K413">
        <v>510.81333333333333</v>
      </c>
      <c r="L413">
        <v>27.333333333333332</v>
      </c>
      <c r="M413">
        <v>32.666666666666664</v>
      </c>
      <c r="N413">
        <v>32</v>
      </c>
      <c r="O413">
        <v>8</v>
      </c>
      <c r="P413">
        <v>72.666666666666671</v>
      </c>
      <c r="Q413">
        <v>40</v>
      </c>
      <c r="R413" t="s">
        <v>147</v>
      </c>
    </row>
    <row r="414" spans="1:18">
      <c r="A414">
        <v>622</v>
      </c>
      <c r="B414">
        <v>5050</v>
      </c>
      <c r="C414" t="s">
        <v>145</v>
      </c>
      <c r="D414" t="s">
        <v>157</v>
      </c>
      <c r="E414" t="s">
        <v>1419</v>
      </c>
      <c r="F414" t="s">
        <v>1407</v>
      </c>
      <c r="G414" t="s">
        <v>1420</v>
      </c>
      <c r="H414" t="s">
        <v>1421</v>
      </c>
      <c r="I414" t="s">
        <v>10</v>
      </c>
      <c r="J414">
        <v>150</v>
      </c>
      <c r="K414">
        <v>515.35333333333335</v>
      </c>
      <c r="L414">
        <v>16.666666666666668</v>
      </c>
      <c r="M414">
        <v>46</v>
      </c>
      <c r="N414">
        <v>27.333333333333332</v>
      </c>
      <c r="O414">
        <v>10</v>
      </c>
      <c r="P414">
        <v>83.333333333333329</v>
      </c>
      <c r="Q414">
        <v>37.333333333333336</v>
      </c>
      <c r="R414" t="s">
        <v>147</v>
      </c>
    </row>
    <row r="415" spans="1:18">
      <c r="A415">
        <v>622</v>
      </c>
      <c r="B415">
        <v>5050</v>
      </c>
      <c r="C415" t="s">
        <v>145</v>
      </c>
      <c r="D415" t="s">
        <v>157</v>
      </c>
      <c r="E415" t="s">
        <v>1419</v>
      </c>
      <c r="F415" t="s">
        <v>1407</v>
      </c>
      <c r="G415" t="s">
        <v>1420</v>
      </c>
      <c r="H415" t="s">
        <v>1421</v>
      </c>
      <c r="I415" t="s">
        <v>11</v>
      </c>
      <c r="J415">
        <v>150</v>
      </c>
      <c r="K415">
        <v>510.00666666666666</v>
      </c>
      <c r="L415">
        <v>22.666666666666668</v>
      </c>
      <c r="M415">
        <v>41.333333333333336</v>
      </c>
      <c r="N415">
        <v>27.333333333333332</v>
      </c>
      <c r="O415">
        <v>8.6666666666666661</v>
      </c>
      <c r="P415">
        <v>77.333333333333329</v>
      </c>
      <c r="Q415">
        <v>36</v>
      </c>
      <c r="R415" t="s">
        <v>147</v>
      </c>
    </row>
    <row r="416" spans="1:18">
      <c r="A416">
        <v>622</v>
      </c>
      <c r="B416">
        <v>5050</v>
      </c>
      <c r="C416" t="s">
        <v>145</v>
      </c>
      <c r="D416" t="s">
        <v>157</v>
      </c>
      <c r="E416" t="s">
        <v>1419</v>
      </c>
      <c r="F416" t="s">
        <v>1407</v>
      </c>
      <c r="G416" t="s">
        <v>1420</v>
      </c>
      <c r="H416" t="s">
        <v>1421</v>
      </c>
      <c r="I416" t="s">
        <v>12</v>
      </c>
      <c r="J416">
        <v>149</v>
      </c>
      <c r="K416">
        <v>524.08724832214762</v>
      </c>
      <c r="L416">
        <v>10.738255033557047</v>
      </c>
      <c r="M416">
        <v>45.63758389261745</v>
      </c>
      <c r="N416">
        <v>24.832214765100669</v>
      </c>
      <c r="O416">
        <v>18.791946308724832</v>
      </c>
      <c r="P416">
        <v>89.261744966442947</v>
      </c>
      <c r="Q416">
        <v>43.624161073825505</v>
      </c>
      <c r="R416" t="s">
        <v>147</v>
      </c>
    </row>
    <row r="417" spans="1:18">
      <c r="A417">
        <v>622</v>
      </c>
      <c r="B417">
        <v>5052</v>
      </c>
      <c r="C417" t="s">
        <v>145</v>
      </c>
      <c r="D417" t="s">
        <v>158</v>
      </c>
      <c r="E417" t="s">
        <v>1419</v>
      </c>
      <c r="F417" t="s">
        <v>1407</v>
      </c>
      <c r="G417" t="s">
        <v>1420</v>
      </c>
      <c r="H417" t="s">
        <v>1421</v>
      </c>
      <c r="I417" t="s">
        <v>3</v>
      </c>
      <c r="J417">
        <v>143</v>
      </c>
      <c r="K417">
        <v>506.29370629370629</v>
      </c>
      <c r="L417">
        <v>28.67132867132867</v>
      </c>
      <c r="M417">
        <v>34.965034965034967</v>
      </c>
      <c r="N417">
        <v>27.972027972027973</v>
      </c>
      <c r="O417">
        <v>8.3916083916083917</v>
      </c>
      <c r="P417">
        <v>71.328671328671334</v>
      </c>
      <c r="Q417">
        <v>36.363636363636367</v>
      </c>
      <c r="R417" t="s">
        <v>147</v>
      </c>
    </row>
    <row r="418" spans="1:18">
      <c r="A418">
        <v>622</v>
      </c>
      <c r="B418">
        <v>5052</v>
      </c>
      <c r="C418" t="s">
        <v>145</v>
      </c>
      <c r="D418" t="s">
        <v>158</v>
      </c>
      <c r="E418" t="s">
        <v>1419</v>
      </c>
      <c r="F418" t="s">
        <v>1407</v>
      </c>
      <c r="G418" t="s">
        <v>1420</v>
      </c>
      <c r="H418" t="s">
        <v>1421</v>
      </c>
      <c r="I418" t="s">
        <v>10</v>
      </c>
      <c r="J418">
        <v>143</v>
      </c>
      <c r="K418">
        <v>531.6223776223776</v>
      </c>
      <c r="L418">
        <v>12.587412587412587</v>
      </c>
      <c r="M418">
        <v>31.46853146853147</v>
      </c>
      <c r="N418">
        <v>40.55944055944056</v>
      </c>
      <c r="O418">
        <v>15.384615384615385</v>
      </c>
      <c r="P418">
        <v>87.412587412587413</v>
      </c>
      <c r="Q418">
        <v>55.944055944055947</v>
      </c>
      <c r="R418" t="s">
        <v>147</v>
      </c>
    </row>
    <row r="419" spans="1:18">
      <c r="A419">
        <v>622</v>
      </c>
      <c r="B419">
        <v>5052</v>
      </c>
      <c r="C419" t="s">
        <v>145</v>
      </c>
      <c r="D419" t="s">
        <v>158</v>
      </c>
      <c r="E419" t="s">
        <v>1419</v>
      </c>
      <c r="F419" t="s">
        <v>1407</v>
      </c>
      <c r="G419" t="s">
        <v>1420</v>
      </c>
      <c r="H419" t="s">
        <v>1421</v>
      </c>
      <c r="I419" t="s">
        <v>11</v>
      </c>
      <c r="J419">
        <v>142</v>
      </c>
      <c r="K419">
        <v>519.03521126760563</v>
      </c>
      <c r="L419">
        <v>16.197183098591548</v>
      </c>
      <c r="M419">
        <v>35.2112676056338</v>
      </c>
      <c r="N419">
        <v>35.91549295774648</v>
      </c>
      <c r="O419">
        <v>12.67605633802817</v>
      </c>
      <c r="P419">
        <v>83.802816901408448</v>
      </c>
      <c r="Q419">
        <v>48.591549295774648</v>
      </c>
      <c r="R419" t="s">
        <v>147</v>
      </c>
    </row>
    <row r="420" spans="1:18">
      <c r="A420">
        <v>622</v>
      </c>
      <c r="B420">
        <v>5052</v>
      </c>
      <c r="C420" t="s">
        <v>145</v>
      </c>
      <c r="D420" t="s">
        <v>158</v>
      </c>
      <c r="E420" t="s">
        <v>1419</v>
      </c>
      <c r="F420" t="s">
        <v>1407</v>
      </c>
      <c r="G420" t="s">
        <v>1420</v>
      </c>
      <c r="H420" t="s">
        <v>1421</v>
      </c>
      <c r="I420" t="s">
        <v>12</v>
      </c>
      <c r="J420">
        <v>139</v>
      </c>
      <c r="K420">
        <v>521.57553956834533</v>
      </c>
      <c r="L420">
        <v>15.827338129496402</v>
      </c>
      <c r="M420">
        <v>38.848920863309353</v>
      </c>
      <c r="N420">
        <v>24.46043165467626</v>
      </c>
      <c r="O420">
        <v>20.863309352517987</v>
      </c>
      <c r="P420">
        <v>84.172661870503603</v>
      </c>
      <c r="Q420">
        <v>45.323741007194243</v>
      </c>
      <c r="R420" t="s">
        <v>147</v>
      </c>
    </row>
    <row r="421" spans="1:18">
      <c r="A421">
        <v>623</v>
      </c>
      <c r="B421">
        <v>103</v>
      </c>
      <c r="C421" t="s">
        <v>159</v>
      </c>
      <c r="D421" t="s">
        <v>160</v>
      </c>
      <c r="E421" t="s">
        <v>1419</v>
      </c>
      <c r="F421" t="s">
        <v>1407</v>
      </c>
      <c r="G421" t="s">
        <v>1420</v>
      </c>
      <c r="H421" t="s">
        <v>1421</v>
      </c>
      <c r="I421" t="s">
        <v>3</v>
      </c>
      <c r="J421">
        <v>169</v>
      </c>
      <c r="K421">
        <v>506.55029585798815</v>
      </c>
      <c r="L421">
        <v>26.627218934911241</v>
      </c>
      <c r="M421">
        <v>38.46153846153846</v>
      </c>
      <c r="N421">
        <v>30.76923076923077</v>
      </c>
      <c r="O421">
        <v>4.1420118343195265</v>
      </c>
      <c r="P421">
        <v>73.372781065088759</v>
      </c>
      <c r="Q421">
        <v>34.911242603550299</v>
      </c>
      <c r="R421" t="s">
        <v>53</v>
      </c>
    </row>
    <row r="422" spans="1:18">
      <c r="A422">
        <v>623</v>
      </c>
      <c r="B422">
        <v>103</v>
      </c>
      <c r="C422" t="s">
        <v>159</v>
      </c>
      <c r="D422" t="s">
        <v>160</v>
      </c>
      <c r="E422" t="s">
        <v>1419</v>
      </c>
      <c r="F422" t="s">
        <v>1407</v>
      </c>
      <c r="G422" t="s">
        <v>1420</v>
      </c>
      <c r="H422" t="s">
        <v>1421</v>
      </c>
      <c r="I422" t="s">
        <v>10</v>
      </c>
      <c r="J422">
        <v>170</v>
      </c>
      <c r="K422">
        <v>516.10588235294119</v>
      </c>
      <c r="L422">
        <v>17.058823529411764</v>
      </c>
      <c r="M422">
        <v>40.588235294117645</v>
      </c>
      <c r="N422">
        <v>33.529411764705884</v>
      </c>
      <c r="O422">
        <v>8.8235294117647065</v>
      </c>
      <c r="P422">
        <v>82.941176470588232</v>
      </c>
      <c r="Q422">
        <v>42.352941176470587</v>
      </c>
      <c r="R422" t="s">
        <v>53</v>
      </c>
    </row>
    <row r="423" spans="1:18">
      <c r="A423">
        <v>623</v>
      </c>
      <c r="B423">
        <v>103</v>
      </c>
      <c r="C423" t="s">
        <v>159</v>
      </c>
      <c r="D423" t="s">
        <v>160</v>
      </c>
      <c r="E423" t="s">
        <v>1419</v>
      </c>
      <c r="F423" t="s">
        <v>1407</v>
      </c>
      <c r="G423" t="s">
        <v>1420</v>
      </c>
      <c r="H423" t="s">
        <v>1421</v>
      </c>
      <c r="I423" t="s">
        <v>11</v>
      </c>
      <c r="J423">
        <v>169</v>
      </c>
      <c r="K423">
        <v>508.67455621301775</v>
      </c>
      <c r="L423">
        <v>21.893491124260354</v>
      </c>
      <c r="M423">
        <v>47.928994082840234</v>
      </c>
      <c r="N423">
        <v>22.485207100591715</v>
      </c>
      <c r="O423">
        <v>7.6923076923076925</v>
      </c>
      <c r="P423">
        <v>78.10650887573965</v>
      </c>
      <c r="Q423">
        <v>30.177514792899409</v>
      </c>
      <c r="R423" t="s">
        <v>53</v>
      </c>
    </row>
    <row r="424" spans="1:18">
      <c r="A424">
        <v>623</v>
      </c>
      <c r="B424">
        <v>103</v>
      </c>
      <c r="C424" t="s">
        <v>159</v>
      </c>
      <c r="D424" t="s">
        <v>160</v>
      </c>
      <c r="E424" t="s">
        <v>1419</v>
      </c>
      <c r="F424" t="s">
        <v>1407</v>
      </c>
      <c r="G424" t="s">
        <v>1420</v>
      </c>
      <c r="H424" t="s">
        <v>1421</v>
      </c>
      <c r="I424" t="s">
        <v>12</v>
      </c>
      <c r="J424">
        <v>168</v>
      </c>
      <c r="K424">
        <v>496.02976190476193</v>
      </c>
      <c r="L424">
        <v>24.404761904761905</v>
      </c>
      <c r="M424">
        <v>62.5</v>
      </c>
      <c r="N424">
        <v>12.5</v>
      </c>
      <c r="O424">
        <v>0.59523809523809523</v>
      </c>
      <c r="P424">
        <v>75.595238095238102</v>
      </c>
      <c r="Q424">
        <v>13.095238095238095</v>
      </c>
      <c r="R424" t="s">
        <v>53</v>
      </c>
    </row>
    <row r="425" spans="1:18">
      <c r="A425">
        <v>623</v>
      </c>
      <c r="B425">
        <v>105</v>
      </c>
      <c r="C425" t="s">
        <v>159</v>
      </c>
      <c r="D425" t="s">
        <v>161</v>
      </c>
      <c r="E425" t="s">
        <v>1419</v>
      </c>
      <c r="F425" t="s">
        <v>1407</v>
      </c>
      <c r="G425" t="s">
        <v>1420</v>
      </c>
      <c r="H425" t="s">
        <v>1421</v>
      </c>
      <c r="I425" t="s">
        <v>3</v>
      </c>
      <c r="J425">
        <v>80</v>
      </c>
      <c r="K425">
        <v>510.82499999999999</v>
      </c>
      <c r="L425">
        <v>23.75</v>
      </c>
      <c r="M425">
        <v>40</v>
      </c>
      <c r="N425">
        <v>30</v>
      </c>
      <c r="O425">
        <v>6.25</v>
      </c>
      <c r="P425">
        <v>76.25</v>
      </c>
      <c r="Q425">
        <v>36.25</v>
      </c>
      <c r="R425" t="s">
        <v>53</v>
      </c>
    </row>
    <row r="426" spans="1:18">
      <c r="A426">
        <v>623</v>
      </c>
      <c r="B426">
        <v>105</v>
      </c>
      <c r="C426" t="s">
        <v>159</v>
      </c>
      <c r="D426" t="s">
        <v>161</v>
      </c>
      <c r="E426" t="s">
        <v>1419</v>
      </c>
      <c r="F426" t="s">
        <v>1407</v>
      </c>
      <c r="G426" t="s">
        <v>1420</v>
      </c>
      <c r="H426" t="s">
        <v>1421</v>
      </c>
      <c r="I426" t="s">
        <v>10</v>
      </c>
      <c r="J426">
        <v>80</v>
      </c>
      <c r="K426">
        <v>517.4</v>
      </c>
      <c r="L426">
        <v>13.75</v>
      </c>
      <c r="M426">
        <v>46.25</v>
      </c>
      <c r="N426">
        <v>28.75</v>
      </c>
      <c r="O426">
        <v>11.25</v>
      </c>
      <c r="P426">
        <v>86.25</v>
      </c>
      <c r="Q426">
        <v>40</v>
      </c>
      <c r="R426" t="s">
        <v>53</v>
      </c>
    </row>
    <row r="427" spans="1:18">
      <c r="A427">
        <v>623</v>
      </c>
      <c r="B427">
        <v>105</v>
      </c>
      <c r="C427" t="s">
        <v>159</v>
      </c>
      <c r="D427" t="s">
        <v>161</v>
      </c>
      <c r="E427" t="s">
        <v>1419</v>
      </c>
      <c r="F427" t="s">
        <v>1407</v>
      </c>
      <c r="G427" t="s">
        <v>1420</v>
      </c>
      <c r="H427" t="s">
        <v>1421</v>
      </c>
      <c r="I427" t="s">
        <v>11</v>
      </c>
      <c r="J427">
        <v>80</v>
      </c>
      <c r="K427">
        <v>511.33749999999998</v>
      </c>
      <c r="L427">
        <v>12.5</v>
      </c>
      <c r="M427">
        <v>52.5</v>
      </c>
      <c r="N427">
        <v>28.75</v>
      </c>
      <c r="O427">
        <v>6.25</v>
      </c>
      <c r="P427">
        <v>87.5</v>
      </c>
      <c r="Q427">
        <v>35</v>
      </c>
      <c r="R427" t="s">
        <v>53</v>
      </c>
    </row>
    <row r="428" spans="1:18">
      <c r="A428">
        <v>623</v>
      </c>
      <c r="B428">
        <v>105</v>
      </c>
      <c r="C428" t="s">
        <v>159</v>
      </c>
      <c r="D428" t="s">
        <v>161</v>
      </c>
      <c r="E428" t="s">
        <v>1419</v>
      </c>
      <c r="F428" t="s">
        <v>1407</v>
      </c>
      <c r="G428" t="s">
        <v>1420</v>
      </c>
      <c r="H428" t="s">
        <v>1421</v>
      </c>
      <c r="I428" t="s">
        <v>12</v>
      </c>
      <c r="J428">
        <v>80</v>
      </c>
      <c r="K428">
        <v>498</v>
      </c>
      <c r="L428">
        <v>25</v>
      </c>
      <c r="M428">
        <v>56.25</v>
      </c>
      <c r="N428">
        <v>11.25</v>
      </c>
      <c r="O428">
        <v>7.5</v>
      </c>
      <c r="P428">
        <v>75</v>
      </c>
      <c r="Q428">
        <v>18.75</v>
      </c>
      <c r="R428" t="s">
        <v>53</v>
      </c>
    </row>
    <row r="429" spans="1:18">
      <c r="A429">
        <v>623</v>
      </c>
      <c r="B429">
        <v>185</v>
      </c>
      <c r="C429" t="s">
        <v>159</v>
      </c>
      <c r="D429" t="s">
        <v>162</v>
      </c>
      <c r="E429" t="s">
        <v>1419</v>
      </c>
      <c r="F429" t="s">
        <v>1407</v>
      </c>
      <c r="G429" t="s">
        <v>1420</v>
      </c>
      <c r="H429" t="s">
        <v>1421</v>
      </c>
      <c r="I429" t="s">
        <v>3</v>
      </c>
      <c r="J429">
        <v>83</v>
      </c>
      <c r="K429">
        <v>514.57831325301208</v>
      </c>
      <c r="L429">
        <v>21.686746987951807</v>
      </c>
      <c r="M429">
        <v>44.578313253012048</v>
      </c>
      <c r="N429">
        <v>24.096385542168676</v>
      </c>
      <c r="O429">
        <v>9.6385542168674707</v>
      </c>
      <c r="P429">
        <v>78.313253012048193</v>
      </c>
      <c r="Q429">
        <v>33.734939759036145</v>
      </c>
      <c r="R429" t="s">
        <v>53</v>
      </c>
    </row>
    <row r="430" spans="1:18">
      <c r="A430">
        <v>623</v>
      </c>
      <c r="B430">
        <v>185</v>
      </c>
      <c r="C430" t="s">
        <v>159</v>
      </c>
      <c r="D430" t="s">
        <v>162</v>
      </c>
      <c r="E430" t="s">
        <v>1419</v>
      </c>
      <c r="F430" t="s">
        <v>1407</v>
      </c>
      <c r="G430" t="s">
        <v>1420</v>
      </c>
      <c r="H430" t="s">
        <v>1421</v>
      </c>
      <c r="I430" t="s">
        <v>10</v>
      </c>
      <c r="J430">
        <v>84</v>
      </c>
      <c r="K430">
        <v>527.91666666666663</v>
      </c>
      <c r="L430">
        <v>11.904761904761905</v>
      </c>
      <c r="M430">
        <v>30.952380952380953</v>
      </c>
      <c r="N430">
        <v>45.238095238095241</v>
      </c>
      <c r="O430">
        <v>11.904761904761905</v>
      </c>
      <c r="P430">
        <v>88.095238095238102</v>
      </c>
      <c r="Q430">
        <v>57.142857142857146</v>
      </c>
      <c r="R430" t="s">
        <v>53</v>
      </c>
    </row>
    <row r="431" spans="1:18">
      <c r="A431">
        <v>623</v>
      </c>
      <c r="B431">
        <v>185</v>
      </c>
      <c r="C431" t="s">
        <v>159</v>
      </c>
      <c r="D431" t="s">
        <v>162</v>
      </c>
      <c r="E431" t="s">
        <v>1419</v>
      </c>
      <c r="F431" t="s">
        <v>1407</v>
      </c>
      <c r="G431" t="s">
        <v>1420</v>
      </c>
      <c r="H431" t="s">
        <v>1421</v>
      </c>
      <c r="I431" t="s">
        <v>11</v>
      </c>
      <c r="J431">
        <v>84</v>
      </c>
      <c r="K431">
        <v>527.51190476190482</v>
      </c>
      <c r="L431">
        <v>10.714285714285714</v>
      </c>
      <c r="M431">
        <v>33.333333333333336</v>
      </c>
      <c r="N431">
        <v>40.476190476190474</v>
      </c>
      <c r="O431">
        <v>15.476190476190476</v>
      </c>
      <c r="P431">
        <v>89.285714285714292</v>
      </c>
      <c r="Q431">
        <v>55.952380952380949</v>
      </c>
      <c r="R431" t="s">
        <v>53</v>
      </c>
    </row>
    <row r="432" spans="1:18">
      <c r="A432">
        <v>623</v>
      </c>
      <c r="B432">
        <v>185</v>
      </c>
      <c r="C432" t="s">
        <v>159</v>
      </c>
      <c r="D432" t="s">
        <v>162</v>
      </c>
      <c r="E432" t="s">
        <v>1419</v>
      </c>
      <c r="F432" t="s">
        <v>1407</v>
      </c>
      <c r="G432" t="s">
        <v>1420</v>
      </c>
      <c r="H432" t="s">
        <v>1421</v>
      </c>
      <c r="I432" t="s">
        <v>12</v>
      </c>
      <c r="J432">
        <v>84</v>
      </c>
      <c r="K432">
        <v>520.73809523809518</v>
      </c>
      <c r="L432">
        <v>14.285714285714286</v>
      </c>
      <c r="M432">
        <v>42.857142857142854</v>
      </c>
      <c r="N432">
        <v>23.80952380952381</v>
      </c>
      <c r="O432">
        <v>19.047619047619047</v>
      </c>
      <c r="P432">
        <v>85.714285714285708</v>
      </c>
      <c r="Q432">
        <v>42.857142857142854</v>
      </c>
      <c r="R432" t="s">
        <v>53</v>
      </c>
    </row>
    <row r="433" spans="1:18">
      <c r="A433">
        <v>623</v>
      </c>
      <c r="B433">
        <v>1050</v>
      </c>
      <c r="C433" t="s">
        <v>159</v>
      </c>
      <c r="D433" t="s">
        <v>163</v>
      </c>
      <c r="E433" t="s">
        <v>1419</v>
      </c>
      <c r="F433" t="s">
        <v>1407</v>
      </c>
      <c r="G433" t="s">
        <v>1420</v>
      </c>
      <c r="H433" t="s">
        <v>1421</v>
      </c>
      <c r="I433" t="s">
        <v>3</v>
      </c>
      <c r="J433">
        <v>92</v>
      </c>
      <c r="K433">
        <v>523.68478260869563</v>
      </c>
      <c r="L433">
        <v>13.043478260869565</v>
      </c>
      <c r="M433">
        <v>39.130434782608695</v>
      </c>
      <c r="N433">
        <v>39.130434782608695</v>
      </c>
      <c r="O433">
        <v>8.695652173913043</v>
      </c>
      <c r="P433">
        <v>86.956521739130437</v>
      </c>
      <c r="Q433">
        <v>47.826086956521742</v>
      </c>
      <c r="R433" t="s">
        <v>53</v>
      </c>
    </row>
    <row r="434" spans="1:18">
      <c r="A434">
        <v>623</v>
      </c>
      <c r="B434">
        <v>1050</v>
      </c>
      <c r="C434" t="s">
        <v>159</v>
      </c>
      <c r="D434" t="s">
        <v>163</v>
      </c>
      <c r="E434" t="s">
        <v>1419</v>
      </c>
      <c r="F434" t="s">
        <v>1407</v>
      </c>
      <c r="G434" t="s">
        <v>1420</v>
      </c>
      <c r="H434" t="s">
        <v>1421</v>
      </c>
      <c r="I434" t="s">
        <v>10</v>
      </c>
      <c r="J434">
        <v>92</v>
      </c>
      <c r="K434">
        <v>520.554347826087</v>
      </c>
      <c r="L434">
        <v>5.4347826086956523</v>
      </c>
      <c r="M434">
        <v>59.782608695652172</v>
      </c>
      <c r="N434">
        <v>23.913043478260871</v>
      </c>
      <c r="O434">
        <v>10.869565217391305</v>
      </c>
      <c r="P434">
        <v>94.565217391304344</v>
      </c>
      <c r="Q434">
        <v>34.782608695652172</v>
      </c>
      <c r="R434" t="s">
        <v>53</v>
      </c>
    </row>
    <row r="435" spans="1:18">
      <c r="A435">
        <v>623</v>
      </c>
      <c r="B435">
        <v>1050</v>
      </c>
      <c r="C435" t="s">
        <v>159</v>
      </c>
      <c r="D435" t="s">
        <v>163</v>
      </c>
      <c r="E435" t="s">
        <v>1419</v>
      </c>
      <c r="F435" t="s">
        <v>1407</v>
      </c>
      <c r="G435" t="s">
        <v>1420</v>
      </c>
      <c r="H435" t="s">
        <v>1421</v>
      </c>
      <c r="I435" t="s">
        <v>11</v>
      </c>
      <c r="J435">
        <v>92</v>
      </c>
      <c r="K435">
        <v>509.06521739130437</v>
      </c>
      <c r="L435">
        <v>15.217391304347826</v>
      </c>
      <c r="M435">
        <v>57.608695652173914</v>
      </c>
      <c r="N435">
        <v>20.652173913043477</v>
      </c>
      <c r="O435">
        <v>6.5217391304347823</v>
      </c>
      <c r="P435">
        <v>84.782608695652172</v>
      </c>
      <c r="Q435">
        <v>27.173913043478262</v>
      </c>
      <c r="R435" t="s">
        <v>53</v>
      </c>
    </row>
    <row r="436" spans="1:18">
      <c r="A436">
        <v>623</v>
      </c>
      <c r="B436">
        <v>1050</v>
      </c>
      <c r="C436" t="s">
        <v>159</v>
      </c>
      <c r="D436" t="s">
        <v>163</v>
      </c>
      <c r="E436" t="s">
        <v>1419</v>
      </c>
      <c r="F436" t="s">
        <v>1407</v>
      </c>
      <c r="G436" t="s">
        <v>1420</v>
      </c>
      <c r="H436" t="s">
        <v>1421</v>
      </c>
      <c r="I436" t="s">
        <v>12</v>
      </c>
      <c r="J436">
        <v>92</v>
      </c>
      <c r="K436">
        <v>492.45652173913044</v>
      </c>
      <c r="L436">
        <v>33.695652173913047</v>
      </c>
      <c r="M436">
        <v>50</v>
      </c>
      <c r="N436">
        <v>14.130434782608695</v>
      </c>
      <c r="O436">
        <v>2.1739130434782608</v>
      </c>
      <c r="P436">
        <v>66.304347826086953</v>
      </c>
      <c r="Q436">
        <v>16.304347826086957</v>
      </c>
      <c r="R436" t="s">
        <v>53</v>
      </c>
    </row>
    <row r="437" spans="1:18">
      <c r="A437">
        <v>623</v>
      </c>
      <c r="B437">
        <v>1054</v>
      </c>
      <c r="C437" t="s">
        <v>159</v>
      </c>
      <c r="D437" t="s">
        <v>164</v>
      </c>
      <c r="E437" t="s">
        <v>1419</v>
      </c>
      <c r="F437" t="s">
        <v>1407</v>
      </c>
      <c r="G437" t="s">
        <v>1420</v>
      </c>
      <c r="H437" t="s">
        <v>1421</v>
      </c>
      <c r="I437" t="s">
        <v>3</v>
      </c>
      <c r="J437">
        <v>70</v>
      </c>
      <c r="K437">
        <v>490.52857142857141</v>
      </c>
      <c r="L437">
        <v>44.285714285714285</v>
      </c>
      <c r="M437">
        <v>25.714285714285715</v>
      </c>
      <c r="N437">
        <v>27.142857142857142</v>
      </c>
      <c r="O437">
        <v>2.8571428571428572</v>
      </c>
      <c r="P437">
        <v>55.714285714285715</v>
      </c>
      <c r="Q437">
        <v>30</v>
      </c>
      <c r="R437" t="s">
        <v>53</v>
      </c>
    </row>
    <row r="438" spans="1:18">
      <c r="A438">
        <v>623</v>
      </c>
      <c r="B438">
        <v>1054</v>
      </c>
      <c r="C438" t="s">
        <v>159</v>
      </c>
      <c r="D438" t="s">
        <v>164</v>
      </c>
      <c r="E438" t="s">
        <v>1419</v>
      </c>
      <c r="F438" t="s">
        <v>1407</v>
      </c>
      <c r="G438" t="s">
        <v>1420</v>
      </c>
      <c r="H438" t="s">
        <v>1421</v>
      </c>
      <c r="I438" t="s">
        <v>10</v>
      </c>
      <c r="J438">
        <v>70</v>
      </c>
      <c r="K438">
        <v>503.25714285714287</v>
      </c>
      <c r="L438">
        <v>25.714285714285715</v>
      </c>
      <c r="M438">
        <v>45.714285714285715</v>
      </c>
      <c r="N438">
        <v>27.142857142857142</v>
      </c>
      <c r="O438">
        <v>1.4285714285714286</v>
      </c>
      <c r="P438">
        <v>74.285714285714292</v>
      </c>
      <c r="Q438">
        <v>28.571428571428573</v>
      </c>
      <c r="R438" t="s">
        <v>53</v>
      </c>
    </row>
    <row r="439" spans="1:18">
      <c r="A439">
        <v>623</v>
      </c>
      <c r="B439">
        <v>1054</v>
      </c>
      <c r="C439" t="s">
        <v>159</v>
      </c>
      <c r="D439" t="s">
        <v>164</v>
      </c>
      <c r="E439" t="s">
        <v>1419</v>
      </c>
      <c r="F439" t="s">
        <v>1407</v>
      </c>
      <c r="G439" t="s">
        <v>1420</v>
      </c>
      <c r="H439" t="s">
        <v>1421</v>
      </c>
      <c r="I439" t="s">
        <v>11</v>
      </c>
      <c r="J439">
        <v>70</v>
      </c>
      <c r="K439">
        <v>501.47142857142859</v>
      </c>
      <c r="L439">
        <v>24.285714285714285</v>
      </c>
      <c r="M439">
        <v>45.714285714285715</v>
      </c>
      <c r="N439">
        <v>30</v>
      </c>
      <c r="O439">
        <v>0</v>
      </c>
      <c r="P439">
        <v>75.714285714285708</v>
      </c>
      <c r="Q439">
        <v>30</v>
      </c>
      <c r="R439" t="s">
        <v>53</v>
      </c>
    </row>
    <row r="440" spans="1:18">
      <c r="A440">
        <v>623</v>
      </c>
      <c r="B440">
        <v>1054</v>
      </c>
      <c r="C440" t="s">
        <v>159</v>
      </c>
      <c r="D440" t="s">
        <v>164</v>
      </c>
      <c r="E440" t="s">
        <v>1419</v>
      </c>
      <c r="F440" t="s">
        <v>1407</v>
      </c>
      <c r="G440" t="s">
        <v>1420</v>
      </c>
      <c r="H440" t="s">
        <v>1421</v>
      </c>
      <c r="I440" t="s">
        <v>12</v>
      </c>
      <c r="J440">
        <v>70</v>
      </c>
      <c r="K440">
        <v>492.87142857142857</v>
      </c>
      <c r="L440">
        <v>35.714285714285715</v>
      </c>
      <c r="M440">
        <v>45.714285714285715</v>
      </c>
      <c r="N440">
        <v>14.285714285714286</v>
      </c>
      <c r="O440">
        <v>4.2857142857142856</v>
      </c>
      <c r="P440">
        <v>64.285714285714292</v>
      </c>
      <c r="Q440">
        <v>18.571428571428573</v>
      </c>
      <c r="R440" t="s">
        <v>53</v>
      </c>
    </row>
    <row r="441" spans="1:18">
      <c r="A441">
        <v>623</v>
      </c>
      <c r="B441">
        <v>3050</v>
      </c>
      <c r="C441" t="s">
        <v>159</v>
      </c>
      <c r="D441" t="s">
        <v>165</v>
      </c>
      <c r="E441" t="s">
        <v>1419</v>
      </c>
      <c r="F441" t="s">
        <v>1407</v>
      </c>
      <c r="G441" t="s">
        <v>1420</v>
      </c>
      <c r="H441" t="s">
        <v>1421</v>
      </c>
      <c r="I441" t="s">
        <v>3</v>
      </c>
      <c r="J441">
        <v>75</v>
      </c>
      <c r="K441">
        <v>480.12</v>
      </c>
      <c r="L441">
        <v>50.666666666666664</v>
      </c>
      <c r="M441">
        <v>26.666666666666668</v>
      </c>
      <c r="N441">
        <v>18.666666666666668</v>
      </c>
      <c r="O441">
        <v>4</v>
      </c>
      <c r="P441">
        <v>49.333333333333336</v>
      </c>
      <c r="Q441">
        <v>22.666666666666668</v>
      </c>
      <c r="R441" t="s">
        <v>53</v>
      </c>
    </row>
    <row r="442" spans="1:18">
      <c r="A442">
        <v>623</v>
      </c>
      <c r="B442">
        <v>3050</v>
      </c>
      <c r="C442" t="s">
        <v>159</v>
      </c>
      <c r="D442" t="s">
        <v>165</v>
      </c>
      <c r="E442" t="s">
        <v>1419</v>
      </c>
      <c r="F442" t="s">
        <v>1407</v>
      </c>
      <c r="G442" t="s">
        <v>1420</v>
      </c>
      <c r="H442" t="s">
        <v>1421</v>
      </c>
      <c r="I442" t="s">
        <v>10</v>
      </c>
      <c r="J442">
        <v>78</v>
      </c>
      <c r="K442">
        <v>492.56410256410254</v>
      </c>
      <c r="L442">
        <v>32.051282051282051</v>
      </c>
      <c r="M442">
        <v>43.589743589743591</v>
      </c>
      <c r="N442">
        <v>23.076923076923077</v>
      </c>
      <c r="O442">
        <v>1.2820512820512822</v>
      </c>
      <c r="P442">
        <v>67.948717948717942</v>
      </c>
      <c r="Q442">
        <v>24.358974358974358</v>
      </c>
      <c r="R442" t="s">
        <v>53</v>
      </c>
    </row>
    <row r="443" spans="1:18">
      <c r="A443">
        <v>623</v>
      </c>
      <c r="B443">
        <v>3050</v>
      </c>
      <c r="C443" t="s">
        <v>159</v>
      </c>
      <c r="D443" t="s">
        <v>165</v>
      </c>
      <c r="E443" t="s">
        <v>1419</v>
      </c>
      <c r="F443" t="s">
        <v>1407</v>
      </c>
      <c r="G443" t="s">
        <v>1420</v>
      </c>
      <c r="H443" t="s">
        <v>1421</v>
      </c>
      <c r="I443" t="s">
        <v>11</v>
      </c>
      <c r="J443">
        <v>78</v>
      </c>
      <c r="K443">
        <v>491.5128205128205</v>
      </c>
      <c r="L443">
        <v>34.615384615384613</v>
      </c>
      <c r="M443">
        <v>50</v>
      </c>
      <c r="N443">
        <v>12.820512820512821</v>
      </c>
      <c r="O443">
        <v>2.5641025641025643</v>
      </c>
      <c r="P443">
        <v>65.384615384615387</v>
      </c>
      <c r="Q443">
        <v>15.384615384615385</v>
      </c>
      <c r="R443" t="s">
        <v>53</v>
      </c>
    </row>
    <row r="444" spans="1:18">
      <c r="A444">
        <v>623</v>
      </c>
      <c r="B444">
        <v>3050</v>
      </c>
      <c r="C444" t="s">
        <v>159</v>
      </c>
      <c r="D444" t="s">
        <v>165</v>
      </c>
      <c r="E444" t="s">
        <v>1419</v>
      </c>
      <c r="F444" t="s">
        <v>1407</v>
      </c>
      <c r="G444" t="s">
        <v>1420</v>
      </c>
      <c r="H444" t="s">
        <v>1421</v>
      </c>
      <c r="I444" t="s">
        <v>12</v>
      </c>
      <c r="J444">
        <v>78</v>
      </c>
      <c r="K444">
        <v>477.52564102564105</v>
      </c>
      <c r="L444">
        <v>50</v>
      </c>
      <c r="M444">
        <v>44.871794871794869</v>
      </c>
      <c r="N444">
        <v>5.1282051282051286</v>
      </c>
      <c r="O444">
        <v>0</v>
      </c>
      <c r="P444">
        <v>50</v>
      </c>
      <c r="Q444">
        <v>5.1282051282051286</v>
      </c>
      <c r="R444" t="s">
        <v>53</v>
      </c>
    </row>
    <row r="445" spans="1:18">
      <c r="A445">
        <v>623</v>
      </c>
      <c r="B445">
        <v>3052</v>
      </c>
      <c r="C445" t="s">
        <v>159</v>
      </c>
      <c r="D445" t="s">
        <v>166</v>
      </c>
      <c r="E445" t="s">
        <v>1419</v>
      </c>
      <c r="F445" t="s">
        <v>1407</v>
      </c>
      <c r="G445" t="s">
        <v>1420</v>
      </c>
      <c r="H445" t="s">
        <v>1421</v>
      </c>
      <c r="I445" t="s">
        <v>3</v>
      </c>
      <c r="J445">
        <v>167</v>
      </c>
      <c r="K445">
        <v>510.27544910179643</v>
      </c>
      <c r="L445">
        <v>24.550898203592816</v>
      </c>
      <c r="M445">
        <v>38.32335329341317</v>
      </c>
      <c r="N445">
        <v>28.742514970059879</v>
      </c>
      <c r="O445">
        <v>8.3832335329341312</v>
      </c>
      <c r="P445">
        <v>75.449101796407192</v>
      </c>
      <c r="Q445">
        <v>37.125748502994014</v>
      </c>
      <c r="R445" t="s">
        <v>53</v>
      </c>
    </row>
    <row r="446" spans="1:18">
      <c r="A446">
        <v>623</v>
      </c>
      <c r="B446">
        <v>3052</v>
      </c>
      <c r="C446" t="s">
        <v>159</v>
      </c>
      <c r="D446" t="s">
        <v>166</v>
      </c>
      <c r="E446" t="s">
        <v>1419</v>
      </c>
      <c r="F446" t="s">
        <v>1407</v>
      </c>
      <c r="G446" t="s">
        <v>1420</v>
      </c>
      <c r="H446" t="s">
        <v>1421</v>
      </c>
      <c r="I446" t="s">
        <v>10</v>
      </c>
      <c r="J446">
        <v>168</v>
      </c>
      <c r="K446">
        <v>516.63095238095241</v>
      </c>
      <c r="L446">
        <v>18.452380952380953</v>
      </c>
      <c r="M446">
        <v>40.476190476190474</v>
      </c>
      <c r="N446">
        <v>32.738095238095241</v>
      </c>
      <c r="O446">
        <v>8.3333333333333339</v>
      </c>
      <c r="P446">
        <v>81.547619047619051</v>
      </c>
      <c r="Q446">
        <v>41.071428571428569</v>
      </c>
      <c r="R446" t="s">
        <v>53</v>
      </c>
    </row>
    <row r="447" spans="1:18">
      <c r="A447">
        <v>623</v>
      </c>
      <c r="B447">
        <v>3052</v>
      </c>
      <c r="C447" t="s">
        <v>159</v>
      </c>
      <c r="D447" t="s">
        <v>166</v>
      </c>
      <c r="E447" t="s">
        <v>1419</v>
      </c>
      <c r="F447" t="s">
        <v>1407</v>
      </c>
      <c r="G447" t="s">
        <v>1420</v>
      </c>
      <c r="H447" t="s">
        <v>1421</v>
      </c>
      <c r="I447" t="s">
        <v>11</v>
      </c>
      <c r="J447">
        <v>168</v>
      </c>
      <c r="K447">
        <v>511.67261904761904</v>
      </c>
      <c r="L447">
        <v>21.428571428571427</v>
      </c>
      <c r="M447">
        <v>41.666666666666664</v>
      </c>
      <c r="N447">
        <v>29.761904761904763</v>
      </c>
      <c r="O447">
        <v>7.1428571428571432</v>
      </c>
      <c r="P447">
        <v>78.571428571428569</v>
      </c>
      <c r="Q447">
        <v>36.904761904761905</v>
      </c>
      <c r="R447" t="s">
        <v>53</v>
      </c>
    </row>
    <row r="448" spans="1:18">
      <c r="A448">
        <v>623</v>
      </c>
      <c r="B448">
        <v>3052</v>
      </c>
      <c r="C448" t="s">
        <v>159</v>
      </c>
      <c r="D448" t="s">
        <v>166</v>
      </c>
      <c r="E448" t="s">
        <v>1419</v>
      </c>
      <c r="F448" t="s">
        <v>1407</v>
      </c>
      <c r="G448" t="s">
        <v>1420</v>
      </c>
      <c r="H448" t="s">
        <v>1421</v>
      </c>
      <c r="I448" t="s">
        <v>12</v>
      </c>
      <c r="J448">
        <v>167</v>
      </c>
      <c r="K448">
        <v>503.50898203592817</v>
      </c>
      <c r="L448">
        <v>25.149700598802394</v>
      </c>
      <c r="M448">
        <v>48.50299401197605</v>
      </c>
      <c r="N448">
        <v>17.964071856287426</v>
      </c>
      <c r="O448">
        <v>8.3832335329341312</v>
      </c>
      <c r="P448">
        <v>74.850299401197603</v>
      </c>
      <c r="Q448">
        <v>26.347305389221557</v>
      </c>
      <c r="R448" t="s">
        <v>53</v>
      </c>
    </row>
    <row r="449" spans="1:18">
      <c r="A449">
        <v>623</v>
      </c>
      <c r="B449">
        <v>5050</v>
      </c>
      <c r="C449" t="s">
        <v>159</v>
      </c>
      <c r="D449" t="s">
        <v>167</v>
      </c>
      <c r="E449" t="s">
        <v>1419</v>
      </c>
      <c r="F449" t="s">
        <v>1407</v>
      </c>
      <c r="G449" t="s">
        <v>1420</v>
      </c>
      <c r="H449" t="s">
        <v>1421</v>
      </c>
      <c r="I449" t="s">
        <v>3</v>
      </c>
      <c r="J449">
        <v>81</v>
      </c>
      <c r="K449">
        <v>508.81481481481484</v>
      </c>
      <c r="L449">
        <v>19.753086419753085</v>
      </c>
      <c r="M449">
        <v>45.679012345679013</v>
      </c>
      <c r="N449">
        <v>32.098765432098766</v>
      </c>
      <c r="O449">
        <v>2.4691358024691357</v>
      </c>
      <c r="P449">
        <v>80.246913580246911</v>
      </c>
      <c r="Q449">
        <v>34.567901234567898</v>
      </c>
      <c r="R449" t="s">
        <v>53</v>
      </c>
    </row>
    <row r="450" spans="1:18">
      <c r="A450">
        <v>623</v>
      </c>
      <c r="B450">
        <v>5050</v>
      </c>
      <c r="C450" t="s">
        <v>159</v>
      </c>
      <c r="D450" t="s">
        <v>167</v>
      </c>
      <c r="E450" t="s">
        <v>1419</v>
      </c>
      <c r="F450" t="s">
        <v>1407</v>
      </c>
      <c r="G450" t="s">
        <v>1420</v>
      </c>
      <c r="H450" t="s">
        <v>1421</v>
      </c>
      <c r="I450" t="s">
        <v>10</v>
      </c>
      <c r="J450">
        <v>81</v>
      </c>
      <c r="K450">
        <v>517.14814814814815</v>
      </c>
      <c r="L450">
        <v>6.1728395061728394</v>
      </c>
      <c r="M450">
        <v>49.382716049382715</v>
      </c>
      <c r="N450">
        <v>41.97530864197531</v>
      </c>
      <c r="O450">
        <v>2.4691358024691357</v>
      </c>
      <c r="P450">
        <v>93.827160493827165</v>
      </c>
      <c r="Q450">
        <v>44.444444444444443</v>
      </c>
      <c r="R450" t="s">
        <v>53</v>
      </c>
    </row>
    <row r="451" spans="1:18">
      <c r="A451">
        <v>623</v>
      </c>
      <c r="B451">
        <v>5050</v>
      </c>
      <c r="C451" t="s">
        <v>159</v>
      </c>
      <c r="D451" t="s">
        <v>167</v>
      </c>
      <c r="E451" t="s">
        <v>1419</v>
      </c>
      <c r="F451" t="s">
        <v>1407</v>
      </c>
      <c r="G451" t="s">
        <v>1420</v>
      </c>
      <c r="H451" t="s">
        <v>1421</v>
      </c>
      <c r="I451" t="s">
        <v>11</v>
      </c>
      <c r="J451">
        <v>81</v>
      </c>
      <c r="K451">
        <v>506.14814814814815</v>
      </c>
      <c r="L451">
        <v>18.518518518518519</v>
      </c>
      <c r="M451">
        <v>49.382716049382715</v>
      </c>
      <c r="N451">
        <v>27.160493827160494</v>
      </c>
      <c r="O451">
        <v>4.9382716049382713</v>
      </c>
      <c r="P451">
        <v>81.481481481481481</v>
      </c>
      <c r="Q451">
        <v>32.098765432098766</v>
      </c>
      <c r="R451" t="s">
        <v>53</v>
      </c>
    </row>
    <row r="452" spans="1:18">
      <c r="A452">
        <v>623</v>
      </c>
      <c r="B452">
        <v>5050</v>
      </c>
      <c r="C452" t="s">
        <v>159</v>
      </c>
      <c r="D452" t="s">
        <v>167</v>
      </c>
      <c r="E452" t="s">
        <v>1419</v>
      </c>
      <c r="F452" t="s">
        <v>1407</v>
      </c>
      <c r="G452" t="s">
        <v>1420</v>
      </c>
      <c r="H452" t="s">
        <v>1421</v>
      </c>
      <c r="I452" t="s">
        <v>12</v>
      </c>
      <c r="J452">
        <v>81</v>
      </c>
      <c r="K452">
        <v>509.27160493827159</v>
      </c>
      <c r="L452">
        <v>17.283950617283949</v>
      </c>
      <c r="M452">
        <v>51.851851851851855</v>
      </c>
      <c r="N452">
        <v>20.987654320987655</v>
      </c>
      <c r="O452">
        <v>9.8765432098765427</v>
      </c>
      <c r="P452">
        <v>82.716049382716051</v>
      </c>
      <c r="Q452">
        <v>30.864197530864196</v>
      </c>
      <c r="R452" t="s">
        <v>53</v>
      </c>
    </row>
    <row r="453" spans="1:18">
      <c r="A453">
        <v>624</v>
      </c>
      <c r="B453">
        <v>199</v>
      </c>
      <c r="C453" t="s">
        <v>168</v>
      </c>
      <c r="D453" t="s">
        <v>169</v>
      </c>
      <c r="E453" t="s">
        <v>1419</v>
      </c>
      <c r="F453" t="s">
        <v>1407</v>
      </c>
      <c r="G453" t="s">
        <v>1420</v>
      </c>
      <c r="H453" t="s">
        <v>1421</v>
      </c>
      <c r="I453" t="s">
        <v>3</v>
      </c>
      <c r="J453">
        <v>107</v>
      </c>
      <c r="K453">
        <v>485.06542056074767</v>
      </c>
      <c r="L453">
        <v>42.056074766355138</v>
      </c>
      <c r="M453">
        <v>34.579439252336449</v>
      </c>
      <c r="N453">
        <v>21.495327102803738</v>
      </c>
      <c r="O453">
        <v>1.8691588785046729</v>
      </c>
      <c r="P453">
        <v>57.943925233644862</v>
      </c>
      <c r="Q453">
        <v>23.364485981308412</v>
      </c>
      <c r="R453" t="s">
        <v>25</v>
      </c>
    </row>
    <row r="454" spans="1:18">
      <c r="A454">
        <v>624</v>
      </c>
      <c r="B454">
        <v>199</v>
      </c>
      <c r="C454" t="s">
        <v>168</v>
      </c>
      <c r="D454" t="s">
        <v>169</v>
      </c>
      <c r="E454" t="s">
        <v>1419</v>
      </c>
      <c r="F454" t="s">
        <v>1407</v>
      </c>
      <c r="G454" t="s">
        <v>1420</v>
      </c>
      <c r="H454" t="s">
        <v>1421</v>
      </c>
      <c r="I454" t="s">
        <v>10</v>
      </c>
      <c r="J454">
        <v>107</v>
      </c>
      <c r="K454">
        <v>499.01869158878503</v>
      </c>
      <c r="L454">
        <v>28.971962616822431</v>
      </c>
      <c r="M454">
        <v>47.663551401869157</v>
      </c>
      <c r="N454">
        <v>22.429906542056074</v>
      </c>
      <c r="O454">
        <v>0.93457943925233644</v>
      </c>
      <c r="P454">
        <v>71.028037383177576</v>
      </c>
      <c r="Q454">
        <v>23.364485981308412</v>
      </c>
      <c r="R454" t="s">
        <v>25</v>
      </c>
    </row>
    <row r="455" spans="1:18">
      <c r="A455">
        <v>624</v>
      </c>
      <c r="B455">
        <v>199</v>
      </c>
      <c r="C455" t="s">
        <v>168</v>
      </c>
      <c r="D455" t="s">
        <v>169</v>
      </c>
      <c r="E455" t="s">
        <v>1419</v>
      </c>
      <c r="F455" t="s">
        <v>1407</v>
      </c>
      <c r="G455" t="s">
        <v>1420</v>
      </c>
      <c r="H455" t="s">
        <v>1421</v>
      </c>
      <c r="I455" t="s">
        <v>11</v>
      </c>
      <c r="J455">
        <v>107</v>
      </c>
      <c r="K455">
        <v>505.36448598130841</v>
      </c>
      <c r="L455">
        <v>21.495327102803738</v>
      </c>
      <c r="M455">
        <v>42.990654205607477</v>
      </c>
      <c r="N455">
        <v>27.102803738317757</v>
      </c>
      <c r="O455">
        <v>8.4112149532710276</v>
      </c>
      <c r="P455">
        <v>78.504672897196258</v>
      </c>
      <c r="Q455">
        <v>35.514018691588788</v>
      </c>
      <c r="R455" t="s">
        <v>25</v>
      </c>
    </row>
    <row r="456" spans="1:18">
      <c r="A456">
        <v>624</v>
      </c>
      <c r="B456">
        <v>199</v>
      </c>
      <c r="C456" t="s">
        <v>168</v>
      </c>
      <c r="D456" t="s">
        <v>169</v>
      </c>
      <c r="E456" t="s">
        <v>1419</v>
      </c>
      <c r="F456" t="s">
        <v>1407</v>
      </c>
      <c r="G456" t="s">
        <v>1420</v>
      </c>
      <c r="H456" t="s">
        <v>1421</v>
      </c>
      <c r="I456" t="s">
        <v>12</v>
      </c>
      <c r="J456">
        <v>107</v>
      </c>
      <c r="K456">
        <v>494.03738317757012</v>
      </c>
      <c r="L456">
        <v>28.037383177570092</v>
      </c>
      <c r="M456">
        <v>54.205607476635514</v>
      </c>
      <c r="N456">
        <v>14.018691588785046</v>
      </c>
      <c r="O456">
        <v>3.7383177570093458</v>
      </c>
      <c r="P456">
        <v>71.962616822429908</v>
      </c>
      <c r="Q456">
        <v>17.757009345794394</v>
      </c>
      <c r="R456" t="s">
        <v>25</v>
      </c>
    </row>
    <row r="457" spans="1:18">
      <c r="A457">
        <v>624</v>
      </c>
      <c r="B457">
        <v>4050</v>
      </c>
      <c r="C457" t="s">
        <v>168</v>
      </c>
      <c r="D457" t="s">
        <v>170</v>
      </c>
      <c r="E457" t="s">
        <v>1419</v>
      </c>
      <c r="F457" t="s">
        <v>1407</v>
      </c>
      <c r="G457" t="s">
        <v>1420</v>
      </c>
      <c r="H457" t="s">
        <v>1421</v>
      </c>
      <c r="I457" t="s">
        <v>3</v>
      </c>
      <c r="J457">
        <v>20</v>
      </c>
      <c r="K457">
        <v>485.2</v>
      </c>
      <c r="L457">
        <v>40</v>
      </c>
      <c r="M457">
        <v>40</v>
      </c>
      <c r="N457">
        <v>20</v>
      </c>
      <c r="O457">
        <v>0</v>
      </c>
      <c r="P457">
        <v>60</v>
      </c>
      <c r="Q457">
        <v>20</v>
      </c>
      <c r="R457" t="s">
        <v>25</v>
      </c>
    </row>
    <row r="458" spans="1:18">
      <c r="A458">
        <v>624</v>
      </c>
      <c r="B458">
        <v>4050</v>
      </c>
      <c r="C458" t="s">
        <v>168</v>
      </c>
      <c r="D458" t="s">
        <v>170</v>
      </c>
      <c r="E458" t="s">
        <v>1419</v>
      </c>
      <c r="F458" t="s">
        <v>1407</v>
      </c>
      <c r="G458" t="s">
        <v>1420</v>
      </c>
      <c r="H458" t="s">
        <v>1421</v>
      </c>
      <c r="I458" t="s">
        <v>10</v>
      </c>
      <c r="J458">
        <v>20</v>
      </c>
      <c r="K458">
        <v>515.54999999999995</v>
      </c>
      <c r="L458">
        <v>5</v>
      </c>
      <c r="M458">
        <v>60</v>
      </c>
      <c r="N458">
        <v>30</v>
      </c>
      <c r="O458">
        <v>5</v>
      </c>
      <c r="P458">
        <v>95</v>
      </c>
      <c r="Q458">
        <v>35</v>
      </c>
      <c r="R458" t="s">
        <v>25</v>
      </c>
    </row>
    <row r="459" spans="1:18">
      <c r="A459">
        <v>624</v>
      </c>
      <c r="B459">
        <v>4050</v>
      </c>
      <c r="C459" t="s">
        <v>168</v>
      </c>
      <c r="D459" t="s">
        <v>170</v>
      </c>
      <c r="E459" t="s">
        <v>1419</v>
      </c>
      <c r="F459" t="s">
        <v>1407</v>
      </c>
      <c r="G459" t="s">
        <v>1420</v>
      </c>
      <c r="H459" t="s">
        <v>1421</v>
      </c>
      <c r="I459" t="s">
        <v>11</v>
      </c>
      <c r="J459">
        <v>20</v>
      </c>
      <c r="K459">
        <v>512.4</v>
      </c>
      <c r="L459">
        <v>15</v>
      </c>
      <c r="M459">
        <v>55</v>
      </c>
      <c r="N459">
        <v>25</v>
      </c>
      <c r="O459">
        <v>5</v>
      </c>
      <c r="P459">
        <v>85</v>
      </c>
      <c r="Q459">
        <v>30</v>
      </c>
      <c r="R459" t="s">
        <v>25</v>
      </c>
    </row>
    <row r="460" spans="1:18">
      <c r="A460">
        <v>624</v>
      </c>
      <c r="B460">
        <v>4050</v>
      </c>
      <c r="C460" t="s">
        <v>168</v>
      </c>
      <c r="D460" t="s">
        <v>170</v>
      </c>
      <c r="E460" t="s">
        <v>1419</v>
      </c>
      <c r="F460" t="s">
        <v>1407</v>
      </c>
      <c r="G460" t="s">
        <v>1420</v>
      </c>
      <c r="H460" t="s">
        <v>1421</v>
      </c>
      <c r="I460" t="s">
        <v>12</v>
      </c>
      <c r="J460">
        <v>20</v>
      </c>
      <c r="K460">
        <v>506.1</v>
      </c>
      <c r="L460">
        <v>25</v>
      </c>
      <c r="M460">
        <v>50</v>
      </c>
      <c r="N460">
        <v>10</v>
      </c>
      <c r="O460">
        <v>15</v>
      </c>
      <c r="P460">
        <v>75</v>
      </c>
      <c r="Q460">
        <v>25</v>
      </c>
      <c r="R460" t="s">
        <v>25</v>
      </c>
    </row>
    <row r="461" spans="1:18">
      <c r="A461">
        <v>625</v>
      </c>
      <c r="B461">
        <v>109</v>
      </c>
      <c r="C461" t="s">
        <v>171</v>
      </c>
      <c r="D461" t="s">
        <v>172</v>
      </c>
      <c r="E461" t="s">
        <v>1419</v>
      </c>
      <c r="F461" t="s">
        <v>1407</v>
      </c>
      <c r="G461" t="s">
        <v>1420</v>
      </c>
      <c r="H461" t="s">
        <v>1421</v>
      </c>
      <c r="I461" t="s">
        <v>3</v>
      </c>
      <c r="J461">
        <v>35</v>
      </c>
      <c r="K461">
        <v>481.94285714285712</v>
      </c>
      <c r="L461">
        <v>42.857142857142854</v>
      </c>
      <c r="M461">
        <v>37.142857142857146</v>
      </c>
      <c r="N461">
        <v>17.142857142857142</v>
      </c>
      <c r="O461">
        <v>2.8571428571428572</v>
      </c>
      <c r="P461">
        <v>57.142857142857146</v>
      </c>
      <c r="Q461">
        <v>20</v>
      </c>
      <c r="R461" t="s">
        <v>20</v>
      </c>
    </row>
    <row r="462" spans="1:18">
      <c r="A462">
        <v>625</v>
      </c>
      <c r="B462">
        <v>109</v>
      </c>
      <c r="C462" t="s">
        <v>171</v>
      </c>
      <c r="D462" t="s">
        <v>172</v>
      </c>
      <c r="E462" t="s">
        <v>1419</v>
      </c>
      <c r="F462" t="s">
        <v>1407</v>
      </c>
      <c r="G462" t="s">
        <v>1420</v>
      </c>
      <c r="H462" t="s">
        <v>1421</v>
      </c>
      <c r="I462" t="s">
        <v>10</v>
      </c>
      <c r="J462">
        <v>36</v>
      </c>
      <c r="K462">
        <v>484.91666666666669</v>
      </c>
      <c r="L462">
        <v>41.666666666666664</v>
      </c>
      <c r="M462">
        <v>44.444444444444443</v>
      </c>
      <c r="N462">
        <v>13.888888888888889</v>
      </c>
      <c r="O462">
        <v>0</v>
      </c>
      <c r="P462">
        <v>58.333333333333336</v>
      </c>
      <c r="Q462">
        <v>13.888888888888889</v>
      </c>
      <c r="R462" t="s">
        <v>20</v>
      </c>
    </row>
    <row r="463" spans="1:18">
      <c r="A463">
        <v>625</v>
      </c>
      <c r="B463">
        <v>109</v>
      </c>
      <c r="C463" t="s">
        <v>171</v>
      </c>
      <c r="D463" t="s">
        <v>172</v>
      </c>
      <c r="E463" t="s">
        <v>1419</v>
      </c>
      <c r="F463" t="s">
        <v>1407</v>
      </c>
      <c r="G463" t="s">
        <v>1420</v>
      </c>
      <c r="H463" t="s">
        <v>1421</v>
      </c>
      <c r="I463" t="s">
        <v>11</v>
      </c>
      <c r="J463">
        <v>36</v>
      </c>
      <c r="K463">
        <v>491.36111111111109</v>
      </c>
      <c r="L463">
        <v>41.666666666666664</v>
      </c>
      <c r="M463">
        <v>33.333333333333336</v>
      </c>
      <c r="N463">
        <v>22.222222222222221</v>
      </c>
      <c r="O463">
        <v>2.7777777777777777</v>
      </c>
      <c r="P463">
        <v>58.333333333333336</v>
      </c>
      <c r="Q463">
        <v>25</v>
      </c>
      <c r="R463" t="s">
        <v>20</v>
      </c>
    </row>
    <row r="464" spans="1:18">
      <c r="A464">
        <v>625</v>
      </c>
      <c r="B464">
        <v>109</v>
      </c>
      <c r="C464" t="s">
        <v>171</v>
      </c>
      <c r="D464" t="s">
        <v>172</v>
      </c>
      <c r="E464" t="s">
        <v>1419</v>
      </c>
      <c r="F464" t="s">
        <v>1407</v>
      </c>
      <c r="G464" t="s">
        <v>1420</v>
      </c>
      <c r="H464" t="s">
        <v>1421</v>
      </c>
      <c r="I464" t="s">
        <v>12</v>
      </c>
      <c r="J464">
        <v>36</v>
      </c>
      <c r="K464">
        <v>473.91666666666669</v>
      </c>
      <c r="L464">
        <v>55.555555555555557</v>
      </c>
      <c r="M464">
        <v>41.666666666666664</v>
      </c>
      <c r="N464">
        <v>2.7777777777777777</v>
      </c>
      <c r="O464">
        <v>0</v>
      </c>
      <c r="P464">
        <v>44.444444444444443</v>
      </c>
      <c r="Q464">
        <v>2.7777777777777777</v>
      </c>
      <c r="R464" t="s">
        <v>20</v>
      </c>
    </row>
    <row r="465" spans="1:18">
      <c r="A465">
        <v>625</v>
      </c>
      <c r="B465">
        <v>116</v>
      </c>
      <c r="C465" t="s">
        <v>171</v>
      </c>
      <c r="D465" t="s">
        <v>173</v>
      </c>
      <c r="E465" t="s">
        <v>1419</v>
      </c>
      <c r="F465" t="s">
        <v>1407</v>
      </c>
      <c r="G465" t="s">
        <v>1420</v>
      </c>
      <c r="H465" t="s">
        <v>1421</v>
      </c>
      <c r="I465" t="s">
        <v>3</v>
      </c>
      <c r="J465">
        <v>102</v>
      </c>
      <c r="K465">
        <v>508.87254901960785</v>
      </c>
      <c r="L465">
        <v>22.549019607843139</v>
      </c>
      <c r="M465">
        <v>43.137254901960787</v>
      </c>
      <c r="N465">
        <v>33.333333333333336</v>
      </c>
      <c r="O465">
        <v>0.98039215686274506</v>
      </c>
      <c r="P465">
        <v>77.450980392156865</v>
      </c>
      <c r="Q465">
        <v>34.313725490196077</v>
      </c>
      <c r="R465" t="s">
        <v>20</v>
      </c>
    </row>
    <row r="466" spans="1:18">
      <c r="A466">
        <v>625</v>
      </c>
      <c r="B466">
        <v>116</v>
      </c>
      <c r="C466" t="s">
        <v>171</v>
      </c>
      <c r="D466" t="s">
        <v>173</v>
      </c>
      <c r="E466" t="s">
        <v>1419</v>
      </c>
      <c r="F466" t="s">
        <v>1407</v>
      </c>
      <c r="G466" t="s">
        <v>1420</v>
      </c>
      <c r="H466" t="s">
        <v>1421</v>
      </c>
      <c r="I466" t="s">
        <v>10</v>
      </c>
      <c r="J466">
        <v>102</v>
      </c>
      <c r="K466">
        <v>524.01960784313724</v>
      </c>
      <c r="L466">
        <v>9.8039215686274517</v>
      </c>
      <c r="M466">
        <v>42.156862745098039</v>
      </c>
      <c r="N466">
        <v>39.215686274509807</v>
      </c>
      <c r="O466">
        <v>8.8235294117647065</v>
      </c>
      <c r="P466">
        <v>90.196078431372555</v>
      </c>
      <c r="Q466">
        <v>48.03921568627451</v>
      </c>
      <c r="R466" t="s">
        <v>20</v>
      </c>
    </row>
    <row r="467" spans="1:18">
      <c r="A467">
        <v>625</v>
      </c>
      <c r="B467">
        <v>116</v>
      </c>
      <c r="C467" t="s">
        <v>171</v>
      </c>
      <c r="D467" t="s">
        <v>173</v>
      </c>
      <c r="E467" t="s">
        <v>1419</v>
      </c>
      <c r="F467" t="s">
        <v>1407</v>
      </c>
      <c r="G467" t="s">
        <v>1420</v>
      </c>
      <c r="H467" t="s">
        <v>1421</v>
      </c>
      <c r="I467" t="s">
        <v>11</v>
      </c>
      <c r="J467">
        <v>101</v>
      </c>
      <c r="K467">
        <v>501.10891089108912</v>
      </c>
      <c r="L467">
        <v>20.792079207920793</v>
      </c>
      <c r="M467">
        <v>55.445544554455445</v>
      </c>
      <c r="N467">
        <v>22.772277227722771</v>
      </c>
      <c r="O467">
        <v>0.99009900990099009</v>
      </c>
      <c r="P467">
        <v>79.207920792079207</v>
      </c>
      <c r="Q467">
        <v>23.762376237623762</v>
      </c>
      <c r="R467" t="s">
        <v>20</v>
      </c>
    </row>
    <row r="468" spans="1:18">
      <c r="A468">
        <v>625</v>
      </c>
      <c r="B468">
        <v>116</v>
      </c>
      <c r="C468" t="s">
        <v>171</v>
      </c>
      <c r="D468" t="s">
        <v>173</v>
      </c>
      <c r="E468" t="s">
        <v>1419</v>
      </c>
      <c r="F468" t="s">
        <v>1407</v>
      </c>
      <c r="G468" t="s">
        <v>1420</v>
      </c>
      <c r="H468" t="s">
        <v>1421</v>
      </c>
      <c r="I468" t="s">
        <v>12</v>
      </c>
      <c r="J468">
        <v>101</v>
      </c>
      <c r="K468">
        <v>513.53465346534654</v>
      </c>
      <c r="L468">
        <v>11.881188118811881</v>
      </c>
      <c r="M468">
        <v>53.465346534653463</v>
      </c>
      <c r="N468">
        <v>23.762376237623762</v>
      </c>
      <c r="O468">
        <v>10.891089108910892</v>
      </c>
      <c r="P468">
        <v>88.118811881188122</v>
      </c>
      <c r="Q468">
        <v>34.653465346534652</v>
      </c>
      <c r="R468" t="s">
        <v>20</v>
      </c>
    </row>
    <row r="469" spans="1:18">
      <c r="A469">
        <v>625</v>
      </c>
      <c r="B469">
        <v>125</v>
      </c>
      <c r="C469" t="s">
        <v>171</v>
      </c>
      <c r="D469" t="s">
        <v>174</v>
      </c>
      <c r="E469" t="s">
        <v>1419</v>
      </c>
      <c r="F469" t="s">
        <v>1407</v>
      </c>
      <c r="G469" t="s">
        <v>1420</v>
      </c>
      <c r="H469" t="s">
        <v>1421</v>
      </c>
      <c r="I469" t="s">
        <v>3</v>
      </c>
      <c r="J469">
        <v>46</v>
      </c>
      <c r="K469">
        <v>529.21739130434787</v>
      </c>
      <c r="L469">
        <v>10.869565217391305</v>
      </c>
      <c r="M469">
        <v>36.956521739130437</v>
      </c>
      <c r="N469">
        <v>41.304347826086953</v>
      </c>
      <c r="O469">
        <v>10.869565217391305</v>
      </c>
      <c r="P469">
        <v>89.130434782608702</v>
      </c>
      <c r="Q469">
        <v>52.173913043478258</v>
      </c>
      <c r="R469" t="s">
        <v>20</v>
      </c>
    </row>
    <row r="470" spans="1:18">
      <c r="A470">
        <v>625</v>
      </c>
      <c r="B470">
        <v>125</v>
      </c>
      <c r="C470" t="s">
        <v>171</v>
      </c>
      <c r="D470" t="s">
        <v>174</v>
      </c>
      <c r="E470" t="s">
        <v>1419</v>
      </c>
      <c r="F470" t="s">
        <v>1407</v>
      </c>
      <c r="G470" t="s">
        <v>1420</v>
      </c>
      <c r="H470" t="s">
        <v>1421</v>
      </c>
      <c r="I470" t="s">
        <v>10</v>
      </c>
      <c r="J470">
        <v>46</v>
      </c>
      <c r="K470">
        <v>525.93478260869563</v>
      </c>
      <c r="L470">
        <v>10.869565217391305</v>
      </c>
      <c r="M470">
        <v>45.652173913043477</v>
      </c>
      <c r="N470">
        <v>28.260869565217391</v>
      </c>
      <c r="O470">
        <v>15.217391304347826</v>
      </c>
      <c r="P470">
        <v>89.130434782608702</v>
      </c>
      <c r="Q470">
        <v>43.478260869565219</v>
      </c>
      <c r="R470" t="s">
        <v>20</v>
      </c>
    </row>
    <row r="471" spans="1:18">
      <c r="A471">
        <v>625</v>
      </c>
      <c r="B471">
        <v>125</v>
      </c>
      <c r="C471" t="s">
        <v>171</v>
      </c>
      <c r="D471" t="s">
        <v>174</v>
      </c>
      <c r="E471" t="s">
        <v>1419</v>
      </c>
      <c r="F471" t="s">
        <v>1407</v>
      </c>
      <c r="G471" t="s">
        <v>1420</v>
      </c>
      <c r="H471" t="s">
        <v>1421</v>
      </c>
      <c r="I471" t="s">
        <v>11</v>
      </c>
      <c r="J471">
        <v>45</v>
      </c>
      <c r="K471">
        <v>523.82222222222219</v>
      </c>
      <c r="L471">
        <v>11.111111111111111</v>
      </c>
      <c r="M471">
        <v>37.777777777777779</v>
      </c>
      <c r="N471">
        <v>33.333333333333336</v>
      </c>
      <c r="O471">
        <v>17.777777777777779</v>
      </c>
      <c r="P471">
        <v>88.888888888888886</v>
      </c>
      <c r="Q471">
        <v>51.111111111111114</v>
      </c>
      <c r="R471" t="s">
        <v>20</v>
      </c>
    </row>
    <row r="472" spans="1:18">
      <c r="A472">
        <v>625</v>
      </c>
      <c r="B472">
        <v>125</v>
      </c>
      <c r="C472" t="s">
        <v>171</v>
      </c>
      <c r="D472" t="s">
        <v>174</v>
      </c>
      <c r="E472" t="s">
        <v>1419</v>
      </c>
      <c r="F472" t="s">
        <v>1407</v>
      </c>
      <c r="G472" t="s">
        <v>1420</v>
      </c>
      <c r="H472" t="s">
        <v>1421</v>
      </c>
      <c r="I472" t="s">
        <v>12</v>
      </c>
      <c r="J472">
        <v>45</v>
      </c>
      <c r="K472">
        <v>515.22222222222217</v>
      </c>
      <c r="L472">
        <v>11.111111111111111</v>
      </c>
      <c r="M472">
        <v>48.888888888888886</v>
      </c>
      <c r="N472">
        <v>28.888888888888889</v>
      </c>
      <c r="O472">
        <v>11.111111111111111</v>
      </c>
      <c r="P472">
        <v>88.888888888888886</v>
      </c>
      <c r="Q472">
        <v>40</v>
      </c>
      <c r="R472" t="s">
        <v>20</v>
      </c>
    </row>
    <row r="473" spans="1:18">
      <c r="A473">
        <v>625</v>
      </c>
      <c r="B473">
        <v>128</v>
      </c>
      <c r="C473" t="s">
        <v>171</v>
      </c>
      <c r="D473" t="s">
        <v>175</v>
      </c>
      <c r="E473" t="s">
        <v>1419</v>
      </c>
      <c r="F473" t="s">
        <v>1407</v>
      </c>
      <c r="G473" t="s">
        <v>1420</v>
      </c>
      <c r="H473" t="s">
        <v>1421</v>
      </c>
      <c r="I473" t="s">
        <v>3</v>
      </c>
      <c r="J473">
        <v>48</v>
      </c>
      <c r="K473">
        <v>489.3125</v>
      </c>
      <c r="L473">
        <v>39.583333333333336</v>
      </c>
      <c r="M473">
        <v>41.666666666666664</v>
      </c>
      <c r="N473">
        <v>18.75</v>
      </c>
      <c r="O473">
        <v>0</v>
      </c>
      <c r="P473">
        <v>60.416666666666664</v>
      </c>
      <c r="Q473">
        <v>18.75</v>
      </c>
      <c r="R473" t="s">
        <v>20</v>
      </c>
    </row>
    <row r="474" spans="1:18">
      <c r="A474">
        <v>625</v>
      </c>
      <c r="B474">
        <v>128</v>
      </c>
      <c r="C474" t="s">
        <v>171</v>
      </c>
      <c r="D474" t="s">
        <v>175</v>
      </c>
      <c r="E474" t="s">
        <v>1419</v>
      </c>
      <c r="F474" t="s">
        <v>1407</v>
      </c>
      <c r="G474" t="s">
        <v>1420</v>
      </c>
      <c r="H474" t="s">
        <v>1421</v>
      </c>
      <c r="I474" t="s">
        <v>10</v>
      </c>
      <c r="J474">
        <v>48</v>
      </c>
      <c r="K474">
        <v>488.58333333333331</v>
      </c>
      <c r="L474">
        <v>33.333333333333336</v>
      </c>
      <c r="M474">
        <v>54.166666666666664</v>
      </c>
      <c r="N474">
        <v>12.5</v>
      </c>
      <c r="O474">
        <v>0</v>
      </c>
      <c r="P474">
        <v>66.666666666666671</v>
      </c>
      <c r="Q474">
        <v>12.5</v>
      </c>
      <c r="R474" t="s">
        <v>20</v>
      </c>
    </row>
    <row r="475" spans="1:18">
      <c r="A475">
        <v>625</v>
      </c>
      <c r="B475">
        <v>128</v>
      </c>
      <c r="C475" t="s">
        <v>171</v>
      </c>
      <c r="D475" t="s">
        <v>175</v>
      </c>
      <c r="E475" t="s">
        <v>1419</v>
      </c>
      <c r="F475" t="s">
        <v>1407</v>
      </c>
      <c r="G475" t="s">
        <v>1420</v>
      </c>
      <c r="H475" t="s">
        <v>1421</v>
      </c>
      <c r="I475" t="s">
        <v>11</v>
      </c>
      <c r="J475">
        <v>48</v>
      </c>
      <c r="K475">
        <v>477.5</v>
      </c>
      <c r="L475">
        <v>52.083333333333336</v>
      </c>
      <c r="M475">
        <v>43.75</v>
      </c>
      <c r="N475">
        <v>4.166666666666667</v>
      </c>
      <c r="O475">
        <v>0</v>
      </c>
      <c r="P475">
        <v>47.916666666666664</v>
      </c>
      <c r="Q475">
        <v>4.166666666666667</v>
      </c>
      <c r="R475" t="s">
        <v>20</v>
      </c>
    </row>
    <row r="476" spans="1:18">
      <c r="A476">
        <v>625</v>
      </c>
      <c r="B476">
        <v>128</v>
      </c>
      <c r="C476" t="s">
        <v>171</v>
      </c>
      <c r="D476" t="s">
        <v>175</v>
      </c>
      <c r="E476" t="s">
        <v>1419</v>
      </c>
      <c r="F476" t="s">
        <v>1407</v>
      </c>
      <c r="G476" t="s">
        <v>1420</v>
      </c>
      <c r="H476" t="s">
        <v>1421</v>
      </c>
      <c r="I476" t="s">
        <v>12</v>
      </c>
      <c r="J476">
        <v>48</v>
      </c>
      <c r="K476">
        <v>470.58333333333331</v>
      </c>
      <c r="L476">
        <v>62.5</v>
      </c>
      <c r="M476">
        <v>35.416666666666664</v>
      </c>
      <c r="N476">
        <v>2.0833333333333335</v>
      </c>
      <c r="O476">
        <v>0</v>
      </c>
      <c r="P476">
        <v>37.5</v>
      </c>
      <c r="Q476">
        <v>2.0833333333333335</v>
      </c>
      <c r="R476" t="s">
        <v>20</v>
      </c>
    </row>
    <row r="477" spans="1:18">
      <c r="A477">
        <v>625</v>
      </c>
      <c r="B477">
        <v>191</v>
      </c>
      <c r="C477" t="s">
        <v>171</v>
      </c>
      <c r="D477" t="s">
        <v>176</v>
      </c>
      <c r="E477" t="s">
        <v>1419</v>
      </c>
      <c r="F477" t="s">
        <v>1407</v>
      </c>
      <c r="G477" t="s">
        <v>1420</v>
      </c>
      <c r="H477" t="s">
        <v>1421</v>
      </c>
      <c r="I477" t="s">
        <v>3</v>
      </c>
      <c r="J477">
        <v>87</v>
      </c>
      <c r="K477">
        <v>450.27586206896552</v>
      </c>
      <c r="L477">
        <v>72.41379310344827</v>
      </c>
      <c r="M477">
        <v>24.137931034482758</v>
      </c>
      <c r="N477">
        <v>3.4482758620689653</v>
      </c>
      <c r="O477">
        <v>0</v>
      </c>
      <c r="P477">
        <v>27.586206896551722</v>
      </c>
      <c r="Q477">
        <v>3.4482758620689653</v>
      </c>
      <c r="R477" t="s">
        <v>20</v>
      </c>
    </row>
    <row r="478" spans="1:18">
      <c r="A478">
        <v>625</v>
      </c>
      <c r="B478">
        <v>191</v>
      </c>
      <c r="C478" t="s">
        <v>171</v>
      </c>
      <c r="D478" t="s">
        <v>176</v>
      </c>
      <c r="E478" t="s">
        <v>1419</v>
      </c>
      <c r="F478" t="s">
        <v>1407</v>
      </c>
      <c r="G478" t="s">
        <v>1420</v>
      </c>
      <c r="H478" t="s">
        <v>1421</v>
      </c>
      <c r="I478" t="s">
        <v>10</v>
      </c>
      <c r="J478">
        <v>87</v>
      </c>
      <c r="K478">
        <v>472.70114942528738</v>
      </c>
      <c r="L478">
        <v>58.620689655172413</v>
      </c>
      <c r="M478">
        <v>36.781609195402297</v>
      </c>
      <c r="N478">
        <v>4.5977011494252871</v>
      </c>
      <c r="O478">
        <v>0</v>
      </c>
      <c r="P478">
        <v>41.379310344827587</v>
      </c>
      <c r="Q478">
        <v>4.5977011494252871</v>
      </c>
      <c r="R478" t="s">
        <v>20</v>
      </c>
    </row>
    <row r="479" spans="1:18">
      <c r="A479">
        <v>625</v>
      </c>
      <c r="B479">
        <v>191</v>
      </c>
      <c r="C479" t="s">
        <v>171</v>
      </c>
      <c r="D479" t="s">
        <v>176</v>
      </c>
      <c r="E479" t="s">
        <v>1419</v>
      </c>
      <c r="F479" t="s">
        <v>1407</v>
      </c>
      <c r="G479" t="s">
        <v>1420</v>
      </c>
      <c r="H479" t="s">
        <v>1421</v>
      </c>
      <c r="I479" t="s">
        <v>11</v>
      </c>
      <c r="J479">
        <v>87</v>
      </c>
      <c r="K479">
        <v>463.95402298850576</v>
      </c>
      <c r="L479">
        <v>67.816091954022994</v>
      </c>
      <c r="M479">
        <v>29.885057471264368</v>
      </c>
      <c r="N479">
        <v>2.2988505747126435</v>
      </c>
      <c r="O479">
        <v>0</v>
      </c>
      <c r="P479">
        <v>32.183908045977013</v>
      </c>
      <c r="Q479">
        <v>2.2988505747126435</v>
      </c>
      <c r="R479" t="s">
        <v>20</v>
      </c>
    </row>
    <row r="480" spans="1:18">
      <c r="A480">
        <v>625</v>
      </c>
      <c r="B480">
        <v>191</v>
      </c>
      <c r="C480" t="s">
        <v>171</v>
      </c>
      <c r="D480" t="s">
        <v>176</v>
      </c>
      <c r="E480" t="s">
        <v>1419</v>
      </c>
      <c r="F480" t="s">
        <v>1407</v>
      </c>
      <c r="G480" t="s">
        <v>1420</v>
      </c>
      <c r="H480" t="s">
        <v>1421</v>
      </c>
      <c r="I480" t="s">
        <v>12</v>
      </c>
      <c r="J480">
        <v>87</v>
      </c>
      <c r="K480">
        <v>457.0344827586207</v>
      </c>
      <c r="L480">
        <v>79.310344827586206</v>
      </c>
      <c r="M480">
        <v>20.689655172413794</v>
      </c>
      <c r="N480">
        <v>0</v>
      </c>
      <c r="O480">
        <v>0</v>
      </c>
      <c r="P480">
        <v>20.689655172413794</v>
      </c>
      <c r="Q480">
        <v>0</v>
      </c>
      <c r="R480" t="s">
        <v>20</v>
      </c>
    </row>
    <row r="481" spans="1:18">
      <c r="A481">
        <v>625</v>
      </c>
      <c r="B481">
        <v>192</v>
      </c>
      <c r="C481" t="s">
        <v>171</v>
      </c>
      <c r="D481" t="s">
        <v>177</v>
      </c>
      <c r="E481" t="s">
        <v>1419</v>
      </c>
      <c r="F481" t="s">
        <v>1407</v>
      </c>
      <c r="G481" t="s">
        <v>1420</v>
      </c>
      <c r="H481" t="s">
        <v>1421</v>
      </c>
      <c r="I481" t="s">
        <v>3</v>
      </c>
      <c r="J481">
        <v>62</v>
      </c>
      <c r="K481">
        <v>538.40322580645159</v>
      </c>
      <c r="L481">
        <v>9.67741935483871</v>
      </c>
      <c r="M481">
        <v>25.806451612903224</v>
      </c>
      <c r="N481">
        <v>46.774193548387096</v>
      </c>
      <c r="O481">
        <v>17.741935483870968</v>
      </c>
      <c r="P481">
        <v>90.322580645161295</v>
      </c>
      <c r="Q481">
        <v>64.516129032258064</v>
      </c>
      <c r="R481" t="s">
        <v>20</v>
      </c>
    </row>
    <row r="482" spans="1:18">
      <c r="A482">
        <v>625</v>
      </c>
      <c r="B482">
        <v>192</v>
      </c>
      <c r="C482" t="s">
        <v>171</v>
      </c>
      <c r="D482" t="s">
        <v>177</v>
      </c>
      <c r="E482" t="s">
        <v>1419</v>
      </c>
      <c r="F482" t="s">
        <v>1407</v>
      </c>
      <c r="G482" t="s">
        <v>1420</v>
      </c>
      <c r="H482" t="s">
        <v>1421</v>
      </c>
      <c r="I482" t="s">
        <v>10</v>
      </c>
      <c r="J482">
        <v>62</v>
      </c>
      <c r="K482">
        <v>545.58064516129036</v>
      </c>
      <c r="L482">
        <v>1.6129032258064515</v>
      </c>
      <c r="M482">
        <v>33.87096774193548</v>
      </c>
      <c r="N482">
        <v>46.774193548387096</v>
      </c>
      <c r="O482">
        <v>17.741935483870968</v>
      </c>
      <c r="P482">
        <v>98.387096774193552</v>
      </c>
      <c r="Q482">
        <v>64.516129032258064</v>
      </c>
      <c r="R482" t="s">
        <v>20</v>
      </c>
    </row>
    <row r="483" spans="1:18">
      <c r="A483">
        <v>625</v>
      </c>
      <c r="B483">
        <v>192</v>
      </c>
      <c r="C483" t="s">
        <v>171</v>
      </c>
      <c r="D483" t="s">
        <v>177</v>
      </c>
      <c r="E483" t="s">
        <v>1419</v>
      </c>
      <c r="F483" t="s">
        <v>1407</v>
      </c>
      <c r="G483" t="s">
        <v>1420</v>
      </c>
      <c r="H483" t="s">
        <v>1421</v>
      </c>
      <c r="I483" t="s">
        <v>11</v>
      </c>
      <c r="J483">
        <v>62</v>
      </c>
      <c r="K483">
        <v>525.75806451612902</v>
      </c>
      <c r="L483">
        <v>4.838709677419355</v>
      </c>
      <c r="M483">
        <v>41.935483870967744</v>
      </c>
      <c r="N483">
        <v>48.387096774193552</v>
      </c>
      <c r="O483">
        <v>4.838709677419355</v>
      </c>
      <c r="P483">
        <v>95.161290322580641</v>
      </c>
      <c r="Q483">
        <v>53.225806451612904</v>
      </c>
      <c r="R483" t="s">
        <v>20</v>
      </c>
    </row>
    <row r="484" spans="1:18">
      <c r="A484">
        <v>625</v>
      </c>
      <c r="B484">
        <v>192</v>
      </c>
      <c r="C484" t="s">
        <v>171</v>
      </c>
      <c r="D484" t="s">
        <v>177</v>
      </c>
      <c r="E484" t="s">
        <v>1419</v>
      </c>
      <c r="F484" t="s">
        <v>1407</v>
      </c>
      <c r="G484" t="s">
        <v>1420</v>
      </c>
      <c r="H484" t="s">
        <v>1421</v>
      </c>
      <c r="I484" t="s">
        <v>12</v>
      </c>
      <c r="J484">
        <v>62</v>
      </c>
      <c r="K484">
        <v>526.22580645161293</v>
      </c>
      <c r="L484">
        <v>6.4516129032258061</v>
      </c>
      <c r="M484">
        <v>46.774193548387096</v>
      </c>
      <c r="N484">
        <v>24.193548387096776</v>
      </c>
      <c r="O484">
        <v>22.580645161290324</v>
      </c>
      <c r="P484">
        <v>93.548387096774192</v>
      </c>
      <c r="Q484">
        <v>46.774193548387096</v>
      </c>
      <c r="R484" t="s">
        <v>20</v>
      </c>
    </row>
    <row r="485" spans="1:18">
      <c r="A485">
        <v>625</v>
      </c>
      <c r="B485">
        <v>194</v>
      </c>
      <c r="C485" t="s">
        <v>171</v>
      </c>
      <c r="D485" t="s">
        <v>178</v>
      </c>
      <c r="E485" t="s">
        <v>1419</v>
      </c>
      <c r="F485" t="s">
        <v>1407</v>
      </c>
      <c r="G485" t="s">
        <v>1420</v>
      </c>
      <c r="H485" t="s">
        <v>1421</v>
      </c>
      <c r="I485" t="s">
        <v>3</v>
      </c>
      <c r="J485">
        <v>84</v>
      </c>
      <c r="K485">
        <v>489.97619047619048</v>
      </c>
      <c r="L485">
        <v>40.476190476190474</v>
      </c>
      <c r="M485">
        <v>33.333333333333336</v>
      </c>
      <c r="N485">
        <v>21.428571428571427</v>
      </c>
      <c r="O485">
        <v>4.7619047619047619</v>
      </c>
      <c r="P485">
        <v>59.523809523809526</v>
      </c>
      <c r="Q485">
        <v>26.19047619047619</v>
      </c>
      <c r="R485" t="s">
        <v>20</v>
      </c>
    </row>
    <row r="486" spans="1:18">
      <c r="A486">
        <v>625</v>
      </c>
      <c r="B486">
        <v>194</v>
      </c>
      <c r="C486" t="s">
        <v>171</v>
      </c>
      <c r="D486" t="s">
        <v>178</v>
      </c>
      <c r="E486" t="s">
        <v>1419</v>
      </c>
      <c r="F486" t="s">
        <v>1407</v>
      </c>
      <c r="G486" t="s">
        <v>1420</v>
      </c>
      <c r="H486" t="s">
        <v>1421</v>
      </c>
      <c r="I486" t="s">
        <v>10</v>
      </c>
      <c r="J486">
        <v>84</v>
      </c>
      <c r="K486">
        <v>505.01190476190476</v>
      </c>
      <c r="L486">
        <v>25</v>
      </c>
      <c r="M486">
        <v>45.238095238095241</v>
      </c>
      <c r="N486">
        <v>26.19047619047619</v>
      </c>
      <c r="O486">
        <v>3.5714285714285716</v>
      </c>
      <c r="P486">
        <v>75</v>
      </c>
      <c r="Q486">
        <v>29.761904761904763</v>
      </c>
      <c r="R486" t="s">
        <v>20</v>
      </c>
    </row>
    <row r="487" spans="1:18">
      <c r="A487">
        <v>625</v>
      </c>
      <c r="B487">
        <v>194</v>
      </c>
      <c r="C487" t="s">
        <v>171</v>
      </c>
      <c r="D487" t="s">
        <v>178</v>
      </c>
      <c r="E487" t="s">
        <v>1419</v>
      </c>
      <c r="F487" t="s">
        <v>1407</v>
      </c>
      <c r="G487" t="s">
        <v>1420</v>
      </c>
      <c r="H487" t="s">
        <v>1421</v>
      </c>
      <c r="I487" t="s">
        <v>11</v>
      </c>
      <c r="J487">
        <v>74</v>
      </c>
      <c r="K487">
        <v>496.97297297297297</v>
      </c>
      <c r="L487">
        <v>31.081081081081081</v>
      </c>
      <c r="M487">
        <v>41.891891891891895</v>
      </c>
      <c r="N487">
        <v>25.675675675675677</v>
      </c>
      <c r="O487">
        <v>1.3513513513513513</v>
      </c>
      <c r="P487">
        <v>68.918918918918919</v>
      </c>
      <c r="Q487">
        <v>27.027027027027028</v>
      </c>
      <c r="R487" t="s">
        <v>20</v>
      </c>
    </row>
    <row r="488" spans="1:18">
      <c r="A488">
        <v>625</v>
      </c>
      <c r="B488">
        <v>194</v>
      </c>
      <c r="C488" t="s">
        <v>171</v>
      </c>
      <c r="D488" t="s">
        <v>178</v>
      </c>
      <c r="E488" t="s">
        <v>1419</v>
      </c>
      <c r="F488" t="s">
        <v>1407</v>
      </c>
      <c r="G488" t="s">
        <v>1420</v>
      </c>
      <c r="H488" t="s">
        <v>1421</v>
      </c>
      <c r="I488" t="s">
        <v>12</v>
      </c>
      <c r="J488">
        <v>74</v>
      </c>
      <c r="K488">
        <v>492.70270270270271</v>
      </c>
      <c r="L488">
        <v>28.378378378378379</v>
      </c>
      <c r="M488">
        <v>55.405405405405403</v>
      </c>
      <c r="N488">
        <v>13.513513513513514</v>
      </c>
      <c r="O488">
        <v>2.7027027027027026</v>
      </c>
      <c r="P488">
        <v>71.621621621621628</v>
      </c>
      <c r="Q488">
        <v>16.216216216216218</v>
      </c>
      <c r="R488" t="s">
        <v>20</v>
      </c>
    </row>
    <row r="489" spans="1:18">
      <c r="A489">
        <v>625</v>
      </c>
      <c r="B489">
        <v>197</v>
      </c>
      <c r="C489" t="s">
        <v>171</v>
      </c>
      <c r="D489" t="s">
        <v>179</v>
      </c>
      <c r="E489" t="s">
        <v>1419</v>
      </c>
      <c r="F489" t="s">
        <v>1407</v>
      </c>
      <c r="G489" t="s">
        <v>1420</v>
      </c>
      <c r="H489" t="s">
        <v>1421</v>
      </c>
      <c r="I489" t="s">
        <v>3</v>
      </c>
      <c r="J489">
        <v>138</v>
      </c>
      <c r="K489">
        <v>484.74637681159419</v>
      </c>
      <c r="L489">
        <v>39.855072463768117</v>
      </c>
      <c r="M489">
        <v>39.855072463768117</v>
      </c>
      <c r="N489">
        <v>18.840579710144926</v>
      </c>
      <c r="O489">
        <v>1.4492753623188406</v>
      </c>
      <c r="P489">
        <v>60.144927536231883</v>
      </c>
      <c r="Q489">
        <v>20.289855072463769</v>
      </c>
      <c r="R489" t="s">
        <v>20</v>
      </c>
    </row>
    <row r="490" spans="1:18">
      <c r="A490">
        <v>625</v>
      </c>
      <c r="B490">
        <v>197</v>
      </c>
      <c r="C490" t="s">
        <v>171</v>
      </c>
      <c r="D490" t="s">
        <v>179</v>
      </c>
      <c r="E490" t="s">
        <v>1419</v>
      </c>
      <c r="F490" t="s">
        <v>1407</v>
      </c>
      <c r="G490" t="s">
        <v>1420</v>
      </c>
      <c r="H490" t="s">
        <v>1421</v>
      </c>
      <c r="I490" t="s">
        <v>10</v>
      </c>
      <c r="J490">
        <v>138</v>
      </c>
      <c r="K490">
        <v>503.26086956521738</v>
      </c>
      <c r="L490">
        <v>21.739130434782609</v>
      </c>
      <c r="M490">
        <v>52.173913043478258</v>
      </c>
      <c r="N490">
        <v>25.362318840579711</v>
      </c>
      <c r="O490">
        <v>0.72463768115942029</v>
      </c>
      <c r="P490">
        <v>78.260869565217391</v>
      </c>
      <c r="Q490">
        <v>26.086956521739129</v>
      </c>
      <c r="R490" t="s">
        <v>20</v>
      </c>
    </row>
    <row r="491" spans="1:18">
      <c r="A491">
        <v>625</v>
      </c>
      <c r="B491">
        <v>197</v>
      </c>
      <c r="C491" t="s">
        <v>171</v>
      </c>
      <c r="D491" t="s">
        <v>179</v>
      </c>
      <c r="E491" t="s">
        <v>1419</v>
      </c>
      <c r="F491" t="s">
        <v>1407</v>
      </c>
      <c r="G491" t="s">
        <v>1420</v>
      </c>
      <c r="H491" t="s">
        <v>1421</v>
      </c>
      <c r="I491" t="s">
        <v>11</v>
      </c>
      <c r="J491">
        <v>137</v>
      </c>
      <c r="K491">
        <v>488.06569343065695</v>
      </c>
      <c r="L491">
        <v>31.386861313868614</v>
      </c>
      <c r="M491">
        <v>58.394160583941606</v>
      </c>
      <c r="N491">
        <v>10.218978102189782</v>
      </c>
      <c r="O491">
        <v>0</v>
      </c>
      <c r="P491">
        <v>68.613138686131393</v>
      </c>
      <c r="Q491">
        <v>10.218978102189782</v>
      </c>
      <c r="R491" t="s">
        <v>20</v>
      </c>
    </row>
    <row r="492" spans="1:18">
      <c r="A492">
        <v>625</v>
      </c>
      <c r="B492">
        <v>197</v>
      </c>
      <c r="C492" t="s">
        <v>171</v>
      </c>
      <c r="D492" t="s">
        <v>179</v>
      </c>
      <c r="E492" t="s">
        <v>1419</v>
      </c>
      <c r="F492" t="s">
        <v>1407</v>
      </c>
      <c r="G492" t="s">
        <v>1420</v>
      </c>
      <c r="H492" t="s">
        <v>1421</v>
      </c>
      <c r="I492" t="s">
        <v>12</v>
      </c>
      <c r="J492">
        <v>137</v>
      </c>
      <c r="K492">
        <v>480.73722627737226</v>
      </c>
      <c r="L492">
        <v>43.065693430656935</v>
      </c>
      <c r="M492">
        <v>55.474452554744524</v>
      </c>
      <c r="N492">
        <v>0.72992700729927007</v>
      </c>
      <c r="O492">
        <v>0.72992700729927007</v>
      </c>
      <c r="P492">
        <v>56.934306569343065</v>
      </c>
      <c r="Q492">
        <v>1.4598540145985401</v>
      </c>
      <c r="R492" t="s">
        <v>20</v>
      </c>
    </row>
    <row r="493" spans="1:18">
      <c r="A493">
        <v>625</v>
      </c>
      <c r="B493">
        <v>200</v>
      </c>
      <c r="C493" t="s">
        <v>171</v>
      </c>
      <c r="D493" t="s">
        <v>180</v>
      </c>
      <c r="E493" t="s">
        <v>1419</v>
      </c>
      <c r="F493" t="s">
        <v>1407</v>
      </c>
      <c r="G493" t="s">
        <v>1420</v>
      </c>
      <c r="H493" t="s">
        <v>1421</v>
      </c>
      <c r="I493" t="s">
        <v>3</v>
      </c>
      <c r="J493">
        <v>147</v>
      </c>
      <c r="K493">
        <v>499.71428571428572</v>
      </c>
      <c r="L493">
        <v>33.333333333333336</v>
      </c>
      <c r="M493">
        <v>32.653061224489797</v>
      </c>
      <c r="N493">
        <v>25.85034013605442</v>
      </c>
      <c r="O493">
        <v>8.1632653061224492</v>
      </c>
      <c r="P493">
        <v>66.666666666666671</v>
      </c>
      <c r="Q493">
        <v>34.013605442176868</v>
      </c>
      <c r="R493" t="s">
        <v>20</v>
      </c>
    </row>
    <row r="494" spans="1:18">
      <c r="A494">
        <v>625</v>
      </c>
      <c r="B494">
        <v>200</v>
      </c>
      <c r="C494" t="s">
        <v>171</v>
      </c>
      <c r="D494" t="s">
        <v>180</v>
      </c>
      <c r="E494" t="s">
        <v>1419</v>
      </c>
      <c r="F494" t="s">
        <v>1407</v>
      </c>
      <c r="G494" t="s">
        <v>1420</v>
      </c>
      <c r="H494" t="s">
        <v>1421</v>
      </c>
      <c r="I494" t="s">
        <v>10</v>
      </c>
      <c r="J494">
        <v>147</v>
      </c>
      <c r="K494">
        <v>508.51020408163265</v>
      </c>
      <c r="L494">
        <v>20.408163265306122</v>
      </c>
      <c r="M494">
        <v>45.57823129251701</v>
      </c>
      <c r="N494">
        <v>29.251700680272108</v>
      </c>
      <c r="O494">
        <v>4.7619047619047619</v>
      </c>
      <c r="P494">
        <v>79.591836734693871</v>
      </c>
      <c r="Q494">
        <v>34.013605442176868</v>
      </c>
      <c r="R494" t="s">
        <v>20</v>
      </c>
    </row>
    <row r="495" spans="1:18">
      <c r="A495">
        <v>625</v>
      </c>
      <c r="B495">
        <v>200</v>
      </c>
      <c r="C495" t="s">
        <v>171</v>
      </c>
      <c r="D495" t="s">
        <v>180</v>
      </c>
      <c r="E495" t="s">
        <v>1419</v>
      </c>
      <c r="F495" t="s">
        <v>1407</v>
      </c>
      <c r="G495" t="s">
        <v>1420</v>
      </c>
      <c r="H495" t="s">
        <v>1421</v>
      </c>
      <c r="I495" t="s">
        <v>11</v>
      </c>
      <c r="J495">
        <v>147</v>
      </c>
      <c r="K495">
        <v>500.65306122448982</v>
      </c>
      <c r="L495">
        <v>29.931972789115648</v>
      </c>
      <c r="M495">
        <v>42.176870748299322</v>
      </c>
      <c r="N495">
        <v>25.170068027210885</v>
      </c>
      <c r="O495">
        <v>2.7210884353741496</v>
      </c>
      <c r="P495">
        <v>70.068027210884352</v>
      </c>
      <c r="Q495">
        <v>27.891156462585034</v>
      </c>
      <c r="R495" t="s">
        <v>20</v>
      </c>
    </row>
    <row r="496" spans="1:18">
      <c r="A496">
        <v>625</v>
      </c>
      <c r="B496">
        <v>200</v>
      </c>
      <c r="C496" t="s">
        <v>171</v>
      </c>
      <c r="D496" t="s">
        <v>180</v>
      </c>
      <c r="E496" t="s">
        <v>1419</v>
      </c>
      <c r="F496" t="s">
        <v>1407</v>
      </c>
      <c r="G496" t="s">
        <v>1420</v>
      </c>
      <c r="H496" t="s">
        <v>1421</v>
      </c>
      <c r="I496" t="s">
        <v>12</v>
      </c>
      <c r="J496">
        <v>147</v>
      </c>
      <c r="K496">
        <v>496.89795918367349</v>
      </c>
      <c r="L496">
        <v>30.612244897959183</v>
      </c>
      <c r="M496">
        <v>50.34013605442177</v>
      </c>
      <c r="N496">
        <v>11.564625850340136</v>
      </c>
      <c r="O496">
        <v>7.4829931972789119</v>
      </c>
      <c r="P496">
        <v>69.387755102040813</v>
      </c>
      <c r="Q496">
        <v>19.047619047619047</v>
      </c>
      <c r="R496" t="s">
        <v>20</v>
      </c>
    </row>
    <row r="497" spans="1:18">
      <c r="A497">
        <v>625</v>
      </c>
      <c r="B497">
        <v>211</v>
      </c>
      <c r="C497" t="s">
        <v>171</v>
      </c>
      <c r="D497" t="s">
        <v>181</v>
      </c>
      <c r="E497" t="s">
        <v>1419</v>
      </c>
      <c r="F497" t="s">
        <v>1407</v>
      </c>
      <c r="G497" t="s">
        <v>1420</v>
      </c>
      <c r="H497" t="s">
        <v>1421</v>
      </c>
      <c r="I497" t="s">
        <v>3</v>
      </c>
      <c r="J497">
        <v>152</v>
      </c>
      <c r="K497">
        <v>513.19078947368416</v>
      </c>
      <c r="L497">
        <v>23.684210526315791</v>
      </c>
      <c r="M497">
        <v>36.184210526315788</v>
      </c>
      <c r="N497">
        <v>27.631578947368421</v>
      </c>
      <c r="O497">
        <v>12.5</v>
      </c>
      <c r="P497">
        <v>76.315789473684205</v>
      </c>
      <c r="Q497">
        <v>40.131578947368418</v>
      </c>
      <c r="R497" t="s">
        <v>20</v>
      </c>
    </row>
    <row r="498" spans="1:18">
      <c r="A498">
        <v>625</v>
      </c>
      <c r="B498">
        <v>211</v>
      </c>
      <c r="C498" t="s">
        <v>171</v>
      </c>
      <c r="D498" t="s">
        <v>181</v>
      </c>
      <c r="E498" t="s">
        <v>1419</v>
      </c>
      <c r="F498" t="s">
        <v>1407</v>
      </c>
      <c r="G498" t="s">
        <v>1420</v>
      </c>
      <c r="H498" t="s">
        <v>1421</v>
      </c>
      <c r="I498" t="s">
        <v>10</v>
      </c>
      <c r="J498">
        <v>151</v>
      </c>
      <c r="K498">
        <v>517.01324503311264</v>
      </c>
      <c r="L498">
        <v>18.543046357615893</v>
      </c>
      <c r="M498">
        <v>38.410596026490069</v>
      </c>
      <c r="N498">
        <v>35.099337748344368</v>
      </c>
      <c r="O498">
        <v>7.9470198675496686</v>
      </c>
      <c r="P498">
        <v>81.456953642384107</v>
      </c>
      <c r="Q498">
        <v>43.046357615894038</v>
      </c>
      <c r="R498" t="s">
        <v>20</v>
      </c>
    </row>
    <row r="499" spans="1:18">
      <c r="A499">
        <v>625</v>
      </c>
      <c r="B499">
        <v>211</v>
      </c>
      <c r="C499" t="s">
        <v>171</v>
      </c>
      <c r="D499" t="s">
        <v>181</v>
      </c>
      <c r="E499" t="s">
        <v>1419</v>
      </c>
      <c r="F499" t="s">
        <v>1407</v>
      </c>
      <c r="G499" t="s">
        <v>1420</v>
      </c>
      <c r="H499" t="s">
        <v>1421</v>
      </c>
      <c r="I499" t="s">
        <v>11</v>
      </c>
      <c r="J499">
        <v>152</v>
      </c>
      <c r="K499">
        <v>508.76315789473682</v>
      </c>
      <c r="L499">
        <v>21.05263157894737</v>
      </c>
      <c r="M499">
        <v>43.421052631578945</v>
      </c>
      <c r="N499">
        <v>27.631578947368421</v>
      </c>
      <c r="O499">
        <v>7.8947368421052628</v>
      </c>
      <c r="P499">
        <v>78.94736842105263</v>
      </c>
      <c r="Q499">
        <v>35.526315789473685</v>
      </c>
      <c r="R499" t="s">
        <v>20</v>
      </c>
    </row>
    <row r="500" spans="1:18">
      <c r="A500">
        <v>625</v>
      </c>
      <c r="B500">
        <v>211</v>
      </c>
      <c r="C500" t="s">
        <v>171</v>
      </c>
      <c r="D500" t="s">
        <v>181</v>
      </c>
      <c r="E500" t="s">
        <v>1419</v>
      </c>
      <c r="F500" t="s">
        <v>1407</v>
      </c>
      <c r="G500" t="s">
        <v>1420</v>
      </c>
      <c r="H500" t="s">
        <v>1421</v>
      </c>
      <c r="I500" t="s">
        <v>12</v>
      </c>
      <c r="J500">
        <v>151</v>
      </c>
      <c r="K500">
        <v>508.08609271523181</v>
      </c>
      <c r="L500">
        <v>21.85430463576159</v>
      </c>
      <c r="M500">
        <v>47.019867549668874</v>
      </c>
      <c r="N500">
        <v>21.85430463576159</v>
      </c>
      <c r="O500">
        <v>9.2715231788079464</v>
      </c>
      <c r="P500">
        <v>78.145695364238406</v>
      </c>
      <c r="Q500">
        <v>31.125827814569536</v>
      </c>
      <c r="R500" t="s">
        <v>20</v>
      </c>
    </row>
    <row r="501" spans="1:18">
      <c r="A501">
        <v>625</v>
      </c>
      <c r="B501">
        <v>298</v>
      </c>
      <c r="C501" t="s">
        <v>171</v>
      </c>
      <c r="D501" t="s">
        <v>182</v>
      </c>
      <c r="E501" t="s">
        <v>1419</v>
      </c>
      <c r="F501" t="s">
        <v>1407</v>
      </c>
      <c r="G501" t="s">
        <v>1420</v>
      </c>
      <c r="H501" t="s">
        <v>1421</v>
      </c>
      <c r="I501" t="s">
        <v>3</v>
      </c>
      <c r="J501">
        <v>143</v>
      </c>
      <c r="K501">
        <v>526.57342657342656</v>
      </c>
      <c r="L501">
        <v>13.986013986013987</v>
      </c>
      <c r="M501">
        <v>30.76923076923077</v>
      </c>
      <c r="N501">
        <v>44.055944055944053</v>
      </c>
      <c r="O501">
        <v>11.188811188811188</v>
      </c>
      <c r="P501">
        <v>86.013986013986013</v>
      </c>
      <c r="Q501">
        <v>55.244755244755247</v>
      </c>
      <c r="R501" t="s">
        <v>20</v>
      </c>
    </row>
    <row r="502" spans="1:18">
      <c r="A502">
        <v>625</v>
      </c>
      <c r="B502">
        <v>298</v>
      </c>
      <c r="C502" t="s">
        <v>171</v>
      </c>
      <c r="D502" t="s">
        <v>182</v>
      </c>
      <c r="E502" t="s">
        <v>1419</v>
      </c>
      <c r="F502" t="s">
        <v>1407</v>
      </c>
      <c r="G502" t="s">
        <v>1420</v>
      </c>
      <c r="H502" t="s">
        <v>1421</v>
      </c>
      <c r="I502" t="s">
        <v>10</v>
      </c>
      <c r="J502">
        <v>143</v>
      </c>
      <c r="K502">
        <v>532.61538461538464</v>
      </c>
      <c r="L502">
        <v>9.0909090909090917</v>
      </c>
      <c r="M502">
        <v>32.167832167832167</v>
      </c>
      <c r="N502">
        <v>44.755244755244753</v>
      </c>
      <c r="O502">
        <v>13.986013986013987</v>
      </c>
      <c r="P502">
        <v>90.909090909090907</v>
      </c>
      <c r="Q502">
        <v>58.74125874125874</v>
      </c>
      <c r="R502" t="s">
        <v>20</v>
      </c>
    </row>
    <row r="503" spans="1:18">
      <c r="A503">
        <v>625</v>
      </c>
      <c r="B503">
        <v>298</v>
      </c>
      <c r="C503" t="s">
        <v>171</v>
      </c>
      <c r="D503" t="s">
        <v>182</v>
      </c>
      <c r="E503" t="s">
        <v>1419</v>
      </c>
      <c r="F503" t="s">
        <v>1407</v>
      </c>
      <c r="G503" t="s">
        <v>1420</v>
      </c>
      <c r="H503" t="s">
        <v>1421</v>
      </c>
      <c r="I503" t="s">
        <v>11</v>
      </c>
      <c r="J503">
        <v>142</v>
      </c>
      <c r="K503">
        <v>517.82394366197184</v>
      </c>
      <c r="L503">
        <v>15.492957746478874</v>
      </c>
      <c r="M503">
        <v>40.140845070422536</v>
      </c>
      <c r="N503">
        <v>34.507042253521128</v>
      </c>
      <c r="O503">
        <v>9.8591549295774641</v>
      </c>
      <c r="P503">
        <v>84.507042253521121</v>
      </c>
      <c r="Q503">
        <v>44.366197183098592</v>
      </c>
      <c r="R503" t="s">
        <v>20</v>
      </c>
    </row>
    <row r="504" spans="1:18">
      <c r="A504">
        <v>625</v>
      </c>
      <c r="B504">
        <v>298</v>
      </c>
      <c r="C504" t="s">
        <v>171</v>
      </c>
      <c r="D504" t="s">
        <v>182</v>
      </c>
      <c r="E504" t="s">
        <v>1419</v>
      </c>
      <c r="F504" t="s">
        <v>1407</v>
      </c>
      <c r="G504" t="s">
        <v>1420</v>
      </c>
      <c r="H504" t="s">
        <v>1421</v>
      </c>
      <c r="I504" t="s">
        <v>12</v>
      </c>
      <c r="J504">
        <v>142</v>
      </c>
      <c r="K504">
        <v>517.5140845070423</v>
      </c>
      <c r="L504">
        <v>14.084507042253522</v>
      </c>
      <c r="M504">
        <v>42.25352112676056</v>
      </c>
      <c r="N504">
        <v>27.464788732394368</v>
      </c>
      <c r="O504">
        <v>16.197183098591548</v>
      </c>
      <c r="P504">
        <v>85.91549295774648</v>
      </c>
      <c r="Q504">
        <v>43.661971830985912</v>
      </c>
      <c r="R504" t="s">
        <v>20</v>
      </c>
    </row>
    <row r="505" spans="1:18">
      <c r="A505">
        <v>625</v>
      </c>
      <c r="B505">
        <v>300</v>
      </c>
      <c r="C505" t="s">
        <v>171</v>
      </c>
      <c r="D505" t="s">
        <v>183</v>
      </c>
      <c r="E505" t="s">
        <v>1419</v>
      </c>
      <c r="F505" t="s">
        <v>1407</v>
      </c>
      <c r="G505" t="s">
        <v>1420</v>
      </c>
      <c r="H505" t="s">
        <v>1421</v>
      </c>
      <c r="I505" t="s">
        <v>3</v>
      </c>
      <c r="J505">
        <v>119</v>
      </c>
      <c r="K505">
        <v>487.07563025210084</v>
      </c>
      <c r="L505">
        <v>43.69747899159664</v>
      </c>
      <c r="M505">
        <v>37.815126050420169</v>
      </c>
      <c r="N505">
        <v>15.126050420168067</v>
      </c>
      <c r="O505">
        <v>3.3613445378151261</v>
      </c>
      <c r="P505">
        <v>56.30252100840336</v>
      </c>
      <c r="Q505">
        <v>18.487394957983192</v>
      </c>
      <c r="R505" t="s">
        <v>20</v>
      </c>
    </row>
    <row r="506" spans="1:18">
      <c r="A506">
        <v>625</v>
      </c>
      <c r="B506">
        <v>300</v>
      </c>
      <c r="C506" t="s">
        <v>171</v>
      </c>
      <c r="D506" t="s">
        <v>183</v>
      </c>
      <c r="E506" t="s">
        <v>1419</v>
      </c>
      <c r="F506" t="s">
        <v>1407</v>
      </c>
      <c r="G506" t="s">
        <v>1420</v>
      </c>
      <c r="H506" t="s">
        <v>1421</v>
      </c>
      <c r="I506" t="s">
        <v>10</v>
      </c>
      <c r="J506">
        <v>120</v>
      </c>
      <c r="K506">
        <v>493.42500000000001</v>
      </c>
      <c r="L506">
        <v>35</v>
      </c>
      <c r="M506">
        <v>45.833333333333336</v>
      </c>
      <c r="N506">
        <v>15.833333333333334</v>
      </c>
      <c r="O506">
        <v>3.3333333333333335</v>
      </c>
      <c r="P506">
        <v>65</v>
      </c>
      <c r="Q506">
        <v>19.166666666666668</v>
      </c>
      <c r="R506" t="s">
        <v>20</v>
      </c>
    </row>
    <row r="507" spans="1:18">
      <c r="A507">
        <v>625</v>
      </c>
      <c r="B507">
        <v>300</v>
      </c>
      <c r="C507" t="s">
        <v>171</v>
      </c>
      <c r="D507" t="s">
        <v>183</v>
      </c>
      <c r="E507" t="s">
        <v>1419</v>
      </c>
      <c r="F507" t="s">
        <v>1407</v>
      </c>
      <c r="G507" t="s">
        <v>1420</v>
      </c>
      <c r="H507" t="s">
        <v>1421</v>
      </c>
      <c r="I507" t="s">
        <v>11</v>
      </c>
      <c r="J507">
        <v>120</v>
      </c>
      <c r="K507">
        <v>488.2</v>
      </c>
      <c r="L507">
        <v>42.5</v>
      </c>
      <c r="M507">
        <v>40</v>
      </c>
      <c r="N507">
        <v>15.833333333333334</v>
      </c>
      <c r="O507">
        <v>1.6666666666666667</v>
      </c>
      <c r="P507">
        <v>57.5</v>
      </c>
      <c r="Q507">
        <v>17.5</v>
      </c>
      <c r="R507" t="s">
        <v>20</v>
      </c>
    </row>
    <row r="508" spans="1:18">
      <c r="A508">
        <v>625</v>
      </c>
      <c r="B508">
        <v>300</v>
      </c>
      <c r="C508" t="s">
        <v>171</v>
      </c>
      <c r="D508" t="s">
        <v>183</v>
      </c>
      <c r="E508" t="s">
        <v>1419</v>
      </c>
      <c r="F508" t="s">
        <v>1407</v>
      </c>
      <c r="G508" t="s">
        <v>1420</v>
      </c>
      <c r="H508" t="s">
        <v>1421</v>
      </c>
      <c r="I508" t="s">
        <v>12</v>
      </c>
      <c r="J508">
        <v>117</v>
      </c>
      <c r="K508">
        <v>483.12820512820514</v>
      </c>
      <c r="L508">
        <v>38.46153846153846</v>
      </c>
      <c r="M508">
        <v>53.846153846153847</v>
      </c>
      <c r="N508">
        <v>6.8376068376068373</v>
      </c>
      <c r="O508">
        <v>0.85470085470085466</v>
      </c>
      <c r="P508">
        <v>61.53846153846154</v>
      </c>
      <c r="Q508">
        <v>7.6923076923076925</v>
      </c>
      <c r="R508" t="s">
        <v>20</v>
      </c>
    </row>
    <row r="509" spans="1:18">
      <c r="A509">
        <v>625</v>
      </c>
      <c r="B509">
        <v>511</v>
      </c>
      <c r="C509" t="s">
        <v>171</v>
      </c>
      <c r="D509" t="s">
        <v>184</v>
      </c>
      <c r="E509" t="s">
        <v>1419</v>
      </c>
      <c r="F509" t="s">
        <v>1407</v>
      </c>
      <c r="G509" t="s">
        <v>1420</v>
      </c>
      <c r="H509" t="s">
        <v>1421</v>
      </c>
      <c r="I509" t="s">
        <v>3</v>
      </c>
      <c r="J509">
        <v>138</v>
      </c>
      <c r="K509">
        <v>463.13768115942031</v>
      </c>
      <c r="L509">
        <v>62.318840579710148</v>
      </c>
      <c r="M509">
        <v>31.159420289855074</v>
      </c>
      <c r="N509">
        <v>5.7971014492753623</v>
      </c>
      <c r="O509">
        <v>0.72463768115942029</v>
      </c>
      <c r="P509">
        <v>37.681159420289852</v>
      </c>
      <c r="Q509">
        <v>6.5217391304347823</v>
      </c>
      <c r="R509" t="s">
        <v>20</v>
      </c>
    </row>
    <row r="510" spans="1:18">
      <c r="A510">
        <v>625</v>
      </c>
      <c r="B510">
        <v>511</v>
      </c>
      <c r="C510" t="s">
        <v>171</v>
      </c>
      <c r="D510" t="s">
        <v>184</v>
      </c>
      <c r="E510" t="s">
        <v>1419</v>
      </c>
      <c r="F510" t="s">
        <v>1407</v>
      </c>
      <c r="G510" t="s">
        <v>1420</v>
      </c>
      <c r="H510" t="s">
        <v>1421</v>
      </c>
      <c r="I510" t="s">
        <v>10</v>
      </c>
      <c r="J510">
        <v>138</v>
      </c>
      <c r="K510">
        <v>478.52898550724638</v>
      </c>
      <c r="L510">
        <v>52.173913043478258</v>
      </c>
      <c r="M510">
        <v>42.753623188405797</v>
      </c>
      <c r="N510">
        <v>5.0724637681159424</v>
      </c>
      <c r="O510">
        <v>0</v>
      </c>
      <c r="P510">
        <v>47.826086956521742</v>
      </c>
      <c r="Q510">
        <v>5.0724637681159424</v>
      </c>
      <c r="R510" t="s">
        <v>20</v>
      </c>
    </row>
    <row r="511" spans="1:18">
      <c r="A511">
        <v>625</v>
      </c>
      <c r="B511">
        <v>511</v>
      </c>
      <c r="C511" t="s">
        <v>171</v>
      </c>
      <c r="D511" t="s">
        <v>184</v>
      </c>
      <c r="E511" t="s">
        <v>1419</v>
      </c>
      <c r="F511" t="s">
        <v>1407</v>
      </c>
      <c r="G511" t="s">
        <v>1420</v>
      </c>
      <c r="H511" t="s">
        <v>1421</v>
      </c>
      <c r="I511" t="s">
        <v>11</v>
      </c>
      <c r="J511">
        <v>138</v>
      </c>
      <c r="K511">
        <v>471.1521739130435</v>
      </c>
      <c r="L511">
        <v>57.246376811594203</v>
      </c>
      <c r="M511">
        <v>39.855072463768117</v>
      </c>
      <c r="N511">
        <v>1.4492753623188406</v>
      </c>
      <c r="O511">
        <v>1.4492753623188406</v>
      </c>
      <c r="P511">
        <v>42.753623188405797</v>
      </c>
      <c r="Q511">
        <v>2.8985507246376812</v>
      </c>
      <c r="R511" t="s">
        <v>20</v>
      </c>
    </row>
    <row r="512" spans="1:18">
      <c r="A512">
        <v>625</v>
      </c>
      <c r="B512">
        <v>511</v>
      </c>
      <c r="C512" t="s">
        <v>171</v>
      </c>
      <c r="D512" t="s">
        <v>184</v>
      </c>
      <c r="E512" t="s">
        <v>1419</v>
      </c>
      <c r="F512" t="s">
        <v>1407</v>
      </c>
      <c r="G512" t="s">
        <v>1420</v>
      </c>
      <c r="H512" t="s">
        <v>1421</v>
      </c>
      <c r="I512" t="s">
        <v>12</v>
      </c>
      <c r="J512">
        <v>138</v>
      </c>
      <c r="K512">
        <v>467.00724637681162</v>
      </c>
      <c r="L512">
        <v>67.391304347826093</v>
      </c>
      <c r="M512">
        <v>29.710144927536231</v>
      </c>
      <c r="N512">
        <v>1.4492753623188406</v>
      </c>
      <c r="O512">
        <v>1.4492753623188406</v>
      </c>
      <c r="P512">
        <v>32.608695652173914</v>
      </c>
      <c r="Q512">
        <v>2.8985507246376812</v>
      </c>
      <c r="R512" t="s">
        <v>20</v>
      </c>
    </row>
    <row r="513" spans="1:18">
      <c r="A513">
        <v>625</v>
      </c>
      <c r="B513">
        <v>512</v>
      </c>
      <c r="C513" t="s">
        <v>171</v>
      </c>
      <c r="D513" t="s">
        <v>185</v>
      </c>
      <c r="E513" t="s">
        <v>1419</v>
      </c>
      <c r="F513" t="s">
        <v>1407</v>
      </c>
      <c r="G513" t="s">
        <v>1420</v>
      </c>
      <c r="H513" t="s">
        <v>1421</v>
      </c>
      <c r="I513" t="s">
        <v>3</v>
      </c>
      <c r="J513">
        <v>148</v>
      </c>
      <c r="K513">
        <v>485.41891891891891</v>
      </c>
      <c r="L513">
        <v>40.54054054054054</v>
      </c>
      <c r="M513">
        <v>39.864864864864863</v>
      </c>
      <c r="N513">
        <v>18.243243243243242</v>
      </c>
      <c r="O513">
        <v>1.3513513513513513</v>
      </c>
      <c r="P513">
        <v>59.45945945945946</v>
      </c>
      <c r="Q513">
        <v>19.594594594594593</v>
      </c>
      <c r="R513" t="s">
        <v>20</v>
      </c>
    </row>
    <row r="514" spans="1:18">
      <c r="A514">
        <v>625</v>
      </c>
      <c r="B514">
        <v>512</v>
      </c>
      <c r="C514" t="s">
        <v>171</v>
      </c>
      <c r="D514" t="s">
        <v>185</v>
      </c>
      <c r="E514" t="s">
        <v>1419</v>
      </c>
      <c r="F514" t="s">
        <v>1407</v>
      </c>
      <c r="G514" t="s">
        <v>1420</v>
      </c>
      <c r="H514" t="s">
        <v>1421</v>
      </c>
      <c r="I514" t="s">
        <v>10</v>
      </c>
      <c r="J514">
        <v>148</v>
      </c>
      <c r="K514">
        <v>503.44594594594594</v>
      </c>
      <c r="L514">
        <v>25</v>
      </c>
      <c r="M514">
        <v>45.270270270270274</v>
      </c>
      <c r="N514">
        <v>23.648648648648649</v>
      </c>
      <c r="O514">
        <v>6.0810810810810807</v>
      </c>
      <c r="P514">
        <v>75</v>
      </c>
      <c r="Q514">
        <v>29.72972972972973</v>
      </c>
      <c r="R514" t="s">
        <v>20</v>
      </c>
    </row>
    <row r="515" spans="1:18">
      <c r="A515">
        <v>625</v>
      </c>
      <c r="B515">
        <v>512</v>
      </c>
      <c r="C515" t="s">
        <v>171</v>
      </c>
      <c r="D515" t="s">
        <v>185</v>
      </c>
      <c r="E515" t="s">
        <v>1419</v>
      </c>
      <c r="F515" t="s">
        <v>1407</v>
      </c>
      <c r="G515" t="s">
        <v>1420</v>
      </c>
      <c r="H515" t="s">
        <v>1421</v>
      </c>
      <c r="I515" t="s">
        <v>11</v>
      </c>
      <c r="J515">
        <v>147</v>
      </c>
      <c r="K515">
        <v>491.49659863945578</v>
      </c>
      <c r="L515">
        <v>36.734693877551024</v>
      </c>
      <c r="M515">
        <v>42.176870748299322</v>
      </c>
      <c r="N515">
        <v>19.727891156462587</v>
      </c>
      <c r="O515">
        <v>1.3605442176870748</v>
      </c>
      <c r="P515">
        <v>63.265306122448976</v>
      </c>
      <c r="Q515">
        <v>21.088435374149661</v>
      </c>
      <c r="R515" t="s">
        <v>20</v>
      </c>
    </row>
    <row r="516" spans="1:18">
      <c r="A516">
        <v>625</v>
      </c>
      <c r="B516">
        <v>512</v>
      </c>
      <c r="C516" t="s">
        <v>171</v>
      </c>
      <c r="D516" t="s">
        <v>185</v>
      </c>
      <c r="E516" t="s">
        <v>1419</v>
      </c>
      <c r="F516" t="s">
        <v>1407</v>
      </c>
      <c r="G516" t="s">
        <v>1420</v>
      </c>
      <c r="H516" t="s">
        <v>1421</v>
      </c>
      <c r="I516" t="s">
        <v>12</v>
      </c>
      <c r="J516">
        <v>147</v>
      </c>
      <c r="K516">
        <v>492.9387755102041</v>
      </c>
      <c r="L516">
        <v>31.292517006802722</v>
      </c>
      <c r="M516">
        <v>52.38095238095238</v>
      </c>
      <c r="N516">
        <v>10.204081632653061</v>
      </c>
      <c r="O516">
        <v>6.1224489795918364</v>
      </c>
      <c r="P516">
        <v>68.707482993197274</v>
      </c>
      <c r="Q516">
        <v>16.326530612244898</v>
      </c>
      <c r="R516" t="s">
        <v>20</v>
      </c>
    </row>
    <row r="517" spans="1:18">
      <c r="A517">
        <v>625</v>
      </c>
      <c r="B517">
        <v>1052</v>
      </c>
      <c r="C517" t="s">
        <v>171</v>
      </c>
      <c r="D517" t="s">
        <v>186</v>
      </c>
      <c r="E517" t="s">
        <v>1419</v>
      </c>
      <c r="F517" t="s">
        <v>1407</v>
      </c>
      <c r="G517" t="s">
        <v>1420</v>
      </c>
      <c r="H517" t="s">
        <v>1421</v>
      </c>
      <c r="I517" t="s">
        <v>3</v>
      </c>
      <c r="J517">
        <v>90</v>
      </c>
      <c r="K517">
        <v>460.32222222222219</v>
      </c>
      <c r="L517">
        <v>60</v>
      </c>
      <c r="M517">
        <v>33.333333333333336</v>
      </c>
      <c r="N517">
        <v>6.666666666666667</v>
      </c>
      <c r="O517">
        <v>0</v>
      </c>
      <c r="P517">
        <v>40</v>
      </c>
      <c r="Q517">
        <v>6.666666666666667</v>
      </c>
      <c r="R517" t="s">
        <v>20</v>
      </c>
    </row>
    <row r="518" spans="1:18">
      <c r="A518">
        <v>625</v>
      </c>
      <c r="B518">
        <v>1052</v>
      </c>
      <c r="C518" t="s">
        <v>171</v>
      </c>
      <c r="D518" t="s">
        <v>186</v>
      </c>
      <c r="E518" t="s">
        <v>1419</v>
      </c>
      <c r="F518" t="s">
        <v>1407</v>
      </c>
      <c r="G518" t="s">
        <v>1420</v>
      </c>
      <c r="H518" t="s">
        <v>1421</v>
      </c>
      <c r="I518" t="s">
        <v>10</v>
      </c>
      <c r="J518">
        <v>90</v>
      </c>
      <c r="K518">
        <v>484.07777777777778</v>
      </c>
      <c r="L518">
        <v>50</v>
      </c>
      <c r="M518">
        <v>37.777777777777779</v>
      </c>
      <c r="N518">
        <v>11.111111111111111</v>
      </c>
      <c r="O518">
        <v>1.1111111111111112</v>
      </c>
      <c r="P518">
        <v>50</v>
      </c>
      <c r="Q518">
        <v>12.222222222222221</v>
      </c>
      <c r="R518" t="s">
        <v>20</v>
      </c>
    </row>
    <row r="519" spans="1:18">
      <c r="A519">
        <v>625</v>
      </c>
      <c r="B519">
        <v>1052</v>
      </c>
      <c r="C519" t="s">
        <v>171</v>
      </c>
      <c r="D519" t="s">
        <v>186</v>
      </c>
      <c r="E519" t="s">
        <v>1419</v>
      </c>
      <c r="F519" t="s">
        <v>1407</v>
      </c>
      <c r="G519" t="s">
        <v>1420</v>
      </c>
      <c r="H519" t="s">
        <v>1421</v>
      </c>
      <c r="I519" t="s">
        <v>11</v>
      </c>
      <c r="J519">
        <v>90</v>
      </c>
      <c r="K519">
        <v>470.63333333333333</v>
      </c>
      <c r="L519">
        <v>57.777777777777779</v>
      </c>
      <c r="M519">
        <v>37.777777777777779</v>
      </c>
      <c r="N519">
        <v>4.4444444444444446</v>
      </c>
      <c r="O519">
        <v>0</v>
      </c>
      <c r="P519">
        <v>42.222222222222221</v>
      </c>
      <c r="Q519">
        <v>4.4444444444444446</v>
      </c>
      <c r="R519" t="s">
        <v>20</v>
      </c>
    </row>
    <row r="520" spans="1:18">
      <c r="A520">
        <v>625</v>
      </c>
      <c r="B520">
        <v>1052</v>
      </c>
      <c r="C520" t="s">
        <v>171</v>
      </c>
      <c r="D520" t="s">
        <v>186</v>
      </c>
      <c r="E520" t="s">
        <v>1419</v>
      </c>
      <c r="F520" t="s">
        <v>1407</v>
      </c>
      <c r="G520" t="s">
        <v>1420</v>
      </c>
      <c r="H520" t="s">
        <v>1421</v>
      </c>
      <c r="I520" t="s">
        <v>12</v>
      </c>
      <c r="J520">
        <v>90</v>
      </c>
      <c r="K520">
        <v>465.52222222222224</v>
      </c>
      <c r="L520">
        <v>65.555555555555557</v>
      </c>
      <c r="M520">
        <v>32.222222222222221</v>
      </c>
      <c r="N520">
        <v>2.2222222222222223</v>
      </c>
      <c r="O520">
        <v>0</v>
      </c>
      <c r="P520">
        <v>34.444444444444443</v>
      </c>
      <c r="Q520">
        <v>2.2222222222222223</v>
      </c>
      <c r="R520" t="s">
        <v>20</v>
      </c>
    </row>
    <row r="521" spans="1:18">
      <c r="A521">
        <v>625</v>
      </c>
      <c r="B521">
        <v>1056</v>
      </c>
      <c r="C521" t="s">
        <v>171</v>
      </c>
      <c r="D521" t="s">
        <v>187</v>
      </c>
      <c r="E521" t="s">
        <v>1419</v>
      </c>
      <c r="F521" t="s">
        <v>1407</v>
      </c>
      <c r="G521" t="s">
        <v>1420</v>
      </c>
      <c r="H521" t="s">
        <v>1421</v>
      </c>
      <c r="I521" t="s">
        <v>3</v>
      </c>
      <c r="J521">
        <v>117</v>
      </c>
      <c r="K521">
        <v>471.29914529914532</v>
      </c>
      <c r="L521">
        <v>54.700854700854698</v>
      </c>
      <c r="M521">
        <v>34.188034188034187</v>
      </c>
      <c r="N521">
        <v>10.256410256410257</v>
      </c>
      <c r="O521">
        <v>0.85470085470085466</v>
      </c>
      <c r="P521">
        <v>45.299145299145302</v>
      </c>
      <c r="Q521">
        <v>11.111111111111111</v>
      </c>
      <c r="R521" t="s">
        <v>20</v>
      </c>
    </row>
    <row r="522" spans="1:18">
      <c r="A522">
        <v>625</v>
      </c>
      <c r="B522">
        <v>1056</v>
      </c>
      <c r="C522" t="s">
        <v>171</v>
      </c>
      <c r="D522" t="s">
        <v>187</v>
      </c>
      <c r="E522" t="s">
        <v>1419</v>
      </c>
      <c r="F522" t="s">
        <v>1407</v>
      </c>
      <c r="G522" t="s">
        <v>1420</v>
      </c>
      <c r="H522" t="s">
        <v>1421</v>
      </c>
      <c r="I522" t="s">
        <v>10</v>
      </c>
      <c r="J522">
        <v>117</v>
      </c>
      <c r="K522">
        <v>495.07692307692309</v>
      </c>
      <c r="L522">
        <v>34.188034188034187</v>
      </c>
      <c r="M522">
        <v>45.299145299145302</v>
      </c>
      <c r="N522">
        <v>20.512820512820515</v>
      </c>
      <c r="O522">
        <v>0</v>
      </c>
      <c r="P522">
        <v>65.811965811965806</v>
      </c>
      <c r="Q522">
        <v>20.512820512820515</v>
      </c>
      <c r="R522" t="s">
        <v>20</v>
      </c>
    </row>
    <row r="523" spans="1:18">
      <c r="A523">
        <v>625</v>
      </c>
      <c r="B523">
        <v>1056</v>
      </c>
      <c r="C523" t="s">
        <v>171</v>
      </c>
      <c r="D523" t="s">
        <v>187</v>
      </c>
      <c r="E523" t="s">
        <v>1419</v>
      </c>
      <c r="F523" t="s">
        <v>1407</v>
      </c>
      <c r="G523" t="s">
        <v>1420</v>
      </c>
      <c r="H523" t="s">
        <v>1421</v>
      </c>
      <c r="I523" t="s">
        <v>11</v>
      </c>
      <c r="J523">
        <v>116</v>
      </c>
      <c r="K523">
        <v>485.11206896551727</v>
      </c>
      <c r="L523">
        <v>42.241379310344826</v>
      </c>
      <c r="M523">
        <v>43.103448275862071</v>
      </c>
      <c r="N523">
        <v>13.793103448275861</v>
      </c>
      <c r="O523">
        <v>0.86206896551724133</v>
      </c>
      <c r="P523">
        <v>57.758620689655174</v>
      </c>
      <c r="Q523">
        <v>14.655172413793103</v>
      </c>
      <c r="R523" t="s">
        <v>20</v>
      </c>
    </row>
    <row r="524" spans="1:18">
      <c r="A524">
        <v>625</v>
      </c>
      <c r="B524">
        <v>1056</v>
      </c>
      <c r="C524" t="s">
        <v>171</v>
      </c>
      <c r="D524" t="s">
        <v>187</v>
      </c>
      <c r="E524" t="s">
        <v>1419</v>
      </c>
      <c r="F524" t="s">
        <v>1407</v>
      </c>
      <c r="G524" t="s">
        <v>1420</v>
      </c>
      <c r="H524" t="s">
        <v>1421</v>
      </c>
      <c r="I524" t="s">
        <v>12</v>
      </c>
      <c r="J524">
        <v>115</v>
      </c>
      <c r="K524">
        <v>482.2</v>
      </c>
      <c r="L524">
        <v>43.478260869565219</v>
      </c>
      <c r="M524">
        <v>46.086956521739133</v>
      </c>
      <c r="N524">
        <v>8.695652173913043</v>
      </c>
      <c r="O524">
        <v>1.7391304347826086</v>
      </c>
      <c r="P524">
        <v>56.521739130434781</v>
      </c>
      <c r="Q524">
        <v>10.434782608695652</v>
      </c>
      <c r="R524" t="s">
        <v>20</v>
      </c>
    </row>
    <row r="525" spans="1:18">
      <c r="A525">
        <v>625</v>
      </c>
      <c r="B525">
        <v>1058</v>
      </c>
      <c r="C525" t="s">
        <v>171</v>
      </c>
      <c r="D525" t="s">
        <v>95</v>
      </c>
      <c r="E525" t="s">
        <v>1419</v>
      </c>
      <c r="F525" t="s">
        <v>1407</v>
      </c>
      <c r="G525" t="s">
        <v>1420</v>
      </c>
      <c r="H525" t="s">
        <v>1421</v>
      </c>
      <c r="I525" t="s">
        <v>3</v>
      </c>
      <c r="J525">
        <v>83</v>
      </c>
      <c r="K525">
        <v>524.61445783132535</v>
      </c>
      <c r="L525">
        <v>21.686746987951807</v>
      </c>
      <c r="M525">
        <v>25.301204819277107</v>
      </c>
      <c r="N525">
        <v>39.75903614457831</v>
      </c>
      <c r="O525">
        <v>13.253012048192771</v>
      </c>
      <c r="P525">
        <v>78.313253012048193</v>
      </c>
      <c r="Q525">
        <v>53.012048192771083</v>
      </c>
      <c r="R525" t="s">
        <v>20</v>
      </c>
    </row>
    <row r="526" spans="1:18">
      <c r="A526">
        <v>625</v>
      </c>
      <c r="B526">
        <v>1058</v>
      </c>
      <c r="C526" t="s">
        <v>171</v>
      </c>
      <c r="D526" t="s">
        <v>95</v>
      </c>
      <c r="E526" t="s">
        <v>1419</v>
      </c>
      <c r="F526" t="s">
        <v>1407</v>
      </c>
      <c r="G526" t="s">
        <v>1420</v>
      </c>
      <c r="H526" t="s">
        <v>1421</v>
      </c>
      <c r="I526" t="s">
        <v>10</v>
      </c>
      <c r="J526">
        <v>83</v>
      </c>
      <c r="K526">
        <v>528.04819277108436</v>
      </c>
      <c r="L526">
        <v>9.6385542168674707</v>
      </c>
      <c r="M526">
        <v>34.939759036144579</v>
      </c>
      <c r="N526">
        <v>48.192771084337352</v>
      </c>
      <c r="O526">
        <v>7.2289156626506026</v>
      </c>
      <c r="P526">
        <v>90.361445783132524</v>
      </c>
      <c r="Q526">
        <v>55.421686746987952</v>
      </c>
      <c r="R526" t="s">
        <v>20</v>
      </c>
    </row>
    <row r="527" spans="1:18">
      <c r="A527">
        <v>625</v>
      </c>
      <c r="B527">
        <v>1058</v>
      </c>
      <c r="C527" t="s">
        <v>171</v>
      </c>
      <c r="D527" t="s">
        <v>95</v>
      </c>
      <c r="E527" t="s">
        <v>1419</v>
      </c>
      <c r="F527" t="s">
        <v>1407</v>
      </c>
      <c r="G527" t="s">
        <v>1420</v>
      </c>
      <c r="H527" t="s">
        <v>1421</v>
      </c>
      <c r="I527" t="s">
        <v>11</v>
      </c>
      <c r="J527">
        <v>83</v>
      </c>
      <c r="K527">
        <v>511.22891566265059</v>
      </c>
      <c r="L527">
        <v>19.277108433734941</v>
      </c>
      <c r="M527">
        <v>43.373493975903614</v>
      </c>
      <c r="N527">
        <v>30.120481927710845</v>
      </c>
      <c r="O527">
        <v>7.2289156626506026</v>
      </c>
      <c r="P527">
        <v>80.722891566265062</v>
      </c>
      <c r="Q527">
        <v>37.349397590361448</v>
      </c>
      <c r="R527" t="s">
        <v>20</v>
      </c>
    </row>
    <row r="528" spans="1:18">
      <c r="A528">
        <v>625</v>
      </c>
      <c r="B528">
        <v>1058</v>
      </c>
      <c r="C528" t="s">
        <v>171</v>
      </c>
      <c r="D528" t="s">
        <v>95</v>
      </c>
      <c r="E528" t="s">
        <v>1419</v>
      </c>
      <c r="F528" t="s">
        <v>1407</v>
      </c>
      <c r="G528" t="s">
        <v>1420</v>
      </c>
      <c r="H528" t="s">
        <v>1421</v>
      </c>
      <c r="I528" t="s">
        <v>12</v>
      </c>
      <c r="J528">
        <v>83</v>
      </c>
      <c r="K528">
        <v>510.5542168674699</v>
      </c>
      <c r="L528">
        <v>20.481927710843372</v>
      </c>
      <c r="M528">
        <v>51.807228915662648</v>
      </c>
      <c r="N528">
        <v>16.867469879518072</v>
      </c>
      <c r="O528">
        <v>10.843373493975903</v>
      </c>
      <c r="P528">
        <v>79.518072289156621</v>
      </c>
      <c r="Q528">
        <v>27.710843373493976</v>
      </c>
      <c r="R528" t="s">
        <v>20</v>
      </c>
    </row>
    <row r="529" spans="1:18">
      <c r="A529">
        <v>625</v>
      </c>
      <c r="B529">
        <v>1060</v>
      </c>
      <c r="C529" t="s">
        <v>171</v>
      </c>
      <c r="D529" t="s">
        <v>188</v>
      </c>
      <c r="E529" t="s">
        <v>1419</v>
      </c>
      <c r="F529" t="s">
        <v>1407</v>
      </c>
      <c r="G529" t="s">
        <v>1420</v>
      </c>
      <c r="H529" t="s">
        <v>1421</v>
      </c>
      <c r="I529" t="s">
        <v>3</v>
      </c>
      <c r="J529">
        <v>102</v>
      </c>
      <c r="K529">
        <v>518.22549019607845</v>
      </c>
      <c r="L529">
        <v>20.588235294117649</v>
      </c>
      <c r="M529">
        <v>35.294117647058826</v>
      </c>
      <c r="N529">
        <v>38.235294117647058</v>
      </c>
      <c r="O529">
        <v>5.882352941176471</v>
      </c>
      <c r="P529">
        <v>79.411764705882348</v>
      </c>
      <c r="Q529">
        <v>44.117647058823529</v>
      </c>
      <c r="R529" t="s">
        <v>20</v>
      </c>
    </row>
    <row r="530" spans="1:18">
      <c r="A530">
        <v>625</v>
      </c>
      <c r="B530">
        <v>1060</v>
      </c>
      <c r="C530" t="s">
        <v>171</v>
      </c>
      <c r="D530" t="s">
        <v>188</v>
      </c>
      <c r="E530" t="s">
        <v>1419</v>
      </c>
      <c r="F530" t="s">
        <v>1407</v>
      </c>
      <c r="G530" t="s">
        <v>1420</v>
      </c>
      <c r="H530" t="s">
        <v>1421</v>
      </c>
      <c r="I530" t="s">
        <v>10</v>
      </c>
      <c r="J530">
        <v>106</v>
      </c>
      <c r="K530">
        <v>526.48113207547169</v>
      </c>
      <c r="L530">
        <v>15.09433962264151</v>
      </c>
      <c r="M530">
        <v>35.849056603773583</v>
      </c>
      <c r="N530">
        <v>35.849056603773583</v>
      </c>
      <c r="O530">
        <v>13.20754716981132</v>
      </c>
      <c r="P530">
        <v>84.905660377358487</v>
      </c>
      <c r="Q530">
        <v>49.056603773584904</v>
      </c>
      <c r="R530" t="s">
        <v>20</v>
      </c>
    </row>
    <row r="531" spans="1:18">
      <c r="A531">
        <v>625</v>
      </c>
      <c r="B531">
        <v>1060</v>
      </c>
      <c r="C531" t="s">
        <v>171</v>
      </c>
      <c r="D531" t="s">
        <v>188</v>
      </c>
      <c r="E531" t="s">
        <v>1419</v>
      </c>
      <c r="F531" t="s">
        <v>1407</v>
      </c>
      <c r="G531" t="s">
        <v>1420</v>
      </c>
      <c r="H531" t="s">
        <v>1421</v>
      </c>
      <c r="I531" t="s">
        <v>11</v>
      </c>
      <c r="J531">
        <v>106</v>
      </c>
      <c r="K531">
        <v>523.45283018867929</v>
      </c>
      <c r="L531">
        <v>16.981132075471699</v>
      </c>
      <c r="M531">
        <v>30.188679245283019</v>
      </c>
      <c r="N531">
        <v>35.849056603773583</v>
      </c>
      <c r="O531">
        <v>16.981132075471699</v>
      </c>
      <c r="P531">
        <v>83.018867924528308</v>
      </c>
      <c r="Q531">
        <v>52.830188679245282</v>
      </c>
      <c r="R531" t="s">
        <v>20</v>
      </c>
    </row>
    <row r="532" spans="1:18">
      <c r="A532">
        <v>625</v>
      </c>
      <c r="B532">
        <v>1060</v>
      </c>
      <c r="C532" t="s">
        <v>171</v>
      </c>
      <c r="D532" t="s">
        <v>188</v>
      </c>
      <c r="E532" t="s">
        <v>1419</v>
      </c>
      <c r="F532" t="s">
        <v>1407</v>
      </c>
      <c r="G532" t="s">
        <v>1420</v>
      </c>
      <c r="H532" t="s">
        <v>1421</v>
      </c>
      <c r="I532" t="s">
        <v>12</v>
      </c>
      <c r="J532">
        <v>102</v>
      </c>
      <c r="K532">
        <v>512.8039215686274</v>
      </c>
      <c r="L532">
        <v>16.666666666666668</v>
      </c>
      <c r="M532">
        <v>43.137254901960787</v>
      </c>
      <c r="N532">
        <v>29.411764705882351</v>
      </c>
      <c r="O532">
        <v>10.784313725490197</v>
      </c>
      <c r="P532">
        <v>83.333333333333329</v>
      </c>
      <c r="Q532">
        <v>40.196078431372548</v>
      </c>
      <c r="R532" t="s">
        <v>20</v>
      </c>
    </row>
    <row r="533" spans="1:18">
      <c r="A533">
        <v>625</v>
      </c>
      <c r="B533">
        <v>1070</v>
      </c>
      <c r="C533" t="s">
        <v>171</v>
      </c>
      <c r="D533" t="s">
        <v>189</v>
      </c>
      <c r="E533" t="s">
        <v>1419</v>
      </c>
      <c r="F533" t="s">
        <v>1407</v>
      </c>
      <c r="G533" t="s">
        <v>1420</v>
      </c>
      <c r="H533" t="s">
        <v>1421</v>
      </c>
      <c r="I533" t="s">
        <v>3</v>
      </c>
      <c r="J533">
        <v>117</v>
      </c>
      <c r="K533">
        <v>480.58119658119659</v>
      </c>
      <c r="L533">
        <v>44.444444444444443</v>
      </c>
      <c r="M533">
        <v>35.042735042735046</v>
      </c>
      <c r="N533">
        <v>19.658119658119659</v>
      </c>
      <c r="O533">
        <v>0.85470085470085466</v>
      </c>
      <c r="P533">
        <v>55.555555555555557</v>
      </c>
      <c r="Q533">
        <v>20.512820512820515</v>
      </c>
      <c r="R533" t="s">
        <v>20</v>
      </c>
    </row>
    <row r="534" spans="1:18">
      <c r="A534">
        <v>625</v>
      </c>
      <c r="B534">
        <v>1070</v>
      </c>
      <c r="C534" t="s">
        <v>171</v>
      </c>
      <c r="D534" t="s">
        <v>189</v>
      </c>
      <c r="E534" t="s">
        <v>1419</v>
      </c>
      <c r="F534" t="s">
        <v>1407</v>
      </c>
      <c r="G534" t="s">
        <v>1420</v>
      </c>
      <c r="H534" t="s">
        <v>1421</v>
      </c>
      <c r="I534" t="s">
        <v>10</v>
      </c>
      <c r="J534">
        <v>117</v>
      </c>
      <c r="K534">
        <v>491.46153846153845</v>
      </c>
      <c r="L534">
        <v>36.752136752136749</v>
      </c>
      <c r="M534">
        <v>43.589743589743591</v>
      </c>
      <c r="N534">
        <v>17.948717948717949</v>
      </c>
      <c r="O534">
        <v>1.7094017094017093</v>
      </c>
      <c r="P534">
        <v>63.247863247863251</v>
      </c>
      <c r="Q534">
        <v>19.658119658119659</v>
      </c>
      <c r="R534" t="s">
        <v>20</v>
      </c>
    </row>
    <row r="535" spans="1:18">
      <c r="A535">
        <v>625</v>
      </c>
      <c r="B535">
        <v>1070</v>
      </c>
      <c r="C535" t="s">
        <v>171</v>
      </c>
      <c r="D535" t="s">
        <v>189</v>
      </c>
      <c r="E535" t="s">
        <v>1419</v>
      </c>
      <c r="F535" t="s">
        <v>1407</v>
      </c>
      <c r="G535" t="s">
        <v>1420</v>
      </c>
      <c r="H535" t="s">
        <v>1421</v>
      </c>
      <c r="I535" t="s">
        <v>11</v>
      </c>
      <c r="J535">
        <v>117</v>
      </c>
      <c r="K535">
        <v>476.08547008547009</v>
      </c>
      <c r="L535">
        <v>58.119658119658119</v>
      </c>
      <c r="M535">
        <v>33.333333333333336</v>
      </c>
      <c r="N535">
        <v>8.5470085470085468</v>
      </c>
      <c r="O535">
        <v>0</v>
      </c>
      <c r="P535">
        <v>41.880341880341881</v>
      </c>
      <c r="Q535">
        <v>8.5470085470085468</v>
      </c>
      <c r="R535" t="s">
        <v>20</v>
      </c>
    </row>
    <row r="536" spans="1:18">
      <c r="A536">
        <v>625</v>
      </c>
      <c r="B536">
        <v>1070</v>
      </c>
      <c r="C536" t="s">
        <v>171</v>
      </c>
      <c r="D536" t="s">
        <v>189</v>
      </c>
      <c r="E536" t="s">
        <v>1419</v>
      </c>
      <c r="F536" t="s">
        <v>1407</v>
      </c>
      <c r="G536" t="s">
        <v>1420</v>
      </c>
      <c r="H536" t="s">
        <v>1421</v>
      </c>
      <c r="I536" t="s">
        <v>12</v>
      </c>
      <c r="J536">
        <v>117</v>
      </c>
      <c r="K536">
        <v>478.47863247863251</v>
      </c>
      <c r="L536">
        <v>49.572649572649574</v>
      </c>
      <c r="M536">
        <v>45.299145299145302</v>
      </c>
      <c r="N536">
        <v>2.5641025641025643</v>
      </c>
      <c r="O536">
        <v>2.5641025641025643</v>
      </c>
      <c r="P536">
        <v>50.427350427350426</v>
      </c>
      <c r="Q536">
        <v>5.1282051282051286</v>
      </c>
      <c r="R536" t="s">
        <v>20</v>
      </c>
    </row>
    <row r="537" spans="1:18">
      <c r="A537">
        <v>625</v>
      </c>
      <c r="B537">
        <v>2056</v>
      </c>
      <c r="C537" t="s">
        <v>171</v>
      </c>
      <c r="D537" t="s">
        <v>190</v>
      </c>
      <c r="E537" t="s">
        <v>1419</v>
      </c>
      <c r="F537" t="s">
        <v>1407</v>
      </c>
      <c r="G537" t="s">
        <v>1420</v>
      </c>
      <c r="H537" t="s">
        <v>1421</v>
      </c>
      <c r="I537" t="s">
        <v>3</v>
      </c>
      <c r="J537">
        <v>146</v>
      </c>
      <c r="K537">
        <v>486.93150684931504</v>
      </c>
      <c r="L537">
        <v>39.726027397260275</v>
      </c>
      <c r="M537">
        <v>38.356164383561641</v>
      </c>
      <c r="N537">
        <v>19.863013698630137</v>
      </c>
      <c r="O537">
        <v>2.0547945205479454</v>
      </c>
      <c r="P537">
        <v>60.273972602739725</v>
      </c>
      <c r="Q537">
        <v>21.917808219178081</v>
      </c>
      <c r="R537" t="s">
        <v>20</v>
      </c>
    </row>
    <row r="538" spans="1:18">
      <c r="A538">
        <v>625</v>
      </c>
      <c r="B538">
        <v>2056</v>
      </c>
      <c r="C538" t="s">
        <v>171</v>
      </c>
      <c r="D538" t="s">
        <v>190</v>
      </c>
      <c r="E538" t="s">
        <v>1419</v>
      </c>
      <c r="F538" t="s">
        <v>1407</v>
      </c>
      <c r="G538" t="s">
        <v>1420</v>
      </c>
      <c r="H538" t="s">
        <v>1421</v>
      </c>
      <c r="I538" t="s">
        <v>10</v>
      </c>
      <c r="J538">
        <v>147</v>
      </c>
      <c r="K538">
        <v>502.76190476190476</v>
      </c>
      <c r="L538">
        <v>24.489795918367346</v>
      </c>
      <c r="M538">
        <v>48.299319727891159</v>
      </c>
      <c r="N538">
        <v>24.489795918367346</v>
      </c>
      <c r="O538">
        <v>2.7210884353741496</v>
      </c>
      <c r="P538">
        <v>75.510204081632651</v>
      </c>
      <c r="Q538">
        <v>27.210884353741495</v>
      </c>
      <c r="R538" t="s">
        <v>20</v>
      </c>
    </row>
    <row r="539" spans="1:18">
      <c r="A539">
        <v>625</v>
      </c>
      <c r="B539">
        <v>2056</v>
      </c>
      <c r="C539" t="s">
        <v>171</v>
      </c>
      <c r="D539" t="s">
        <v>190</v>
      </c>
      <c r="E539" t="s">
        <v>1419</v>
      </c>
      <c r="F539" t="s">
        <v>1407</v>
      </c>
      <c r="G539" t="s">
        <v>1420</v>
      </c>
      <c r="H539" t="s">
        <v>1421</v>
      </c>
      <c r="I539" t="s">
        <v>11</v>
      </c>
      <c r="J539">
        <v>147</v>
      </c>
      <c r="K539">
        <v>491.70068027210885</v>
      </c>
      <c r="L539">
        <v>34.693877551020407</v>
      </c>
      <c r="M539">
        <v>50.34013605442177</v>
      </c>
      <c r="N539">
        <v>14.285714285714286</v>
      </c>
      <c r="O539">
        <v>0.68027210884353739</v>
      </c>
      <c r="P539">
        <v>65.306122448979593</v>
      </c>
      <c r="Q539">
        <v>14.965986394557824</v>
      </c>
      <c r="R539" t="s">
        <v>20</v>
      </c>
    </row>
    <row r="540" spans="1:18">
      <c r="A540">
        <v>625</v>
      </c>
      <c r="B540">
        <v>2056</v>
      </c>
      <c r="C540" t="s">
        <v>171</v>
      </c>
      <c r="D540" t="s">
        <v>190</v>
      </c>
      <c r="E540" t="s">
        <v>1419</v>
      </c>
      <c r="F540" t="s">
        <v>1407</v>
      </c>
      <c r="G540" t="s">
        <v>1420</v>
      </c>
      <c r="H540" t="s">
        <v>1421</v>
      </c>
      <c r="I540" t="s">
        <v>12</v>
      </c>
      <c r="J540">
        <v>146</v>
      </c>
      <c r="K540">
        <v>487.19863013698631</v>
      </c>
      <c r="L540">
        <v>34.93150684931507</v>
      </c>
      <c r="M540">
        <v>55.479452054794521</v>
      </c>
      <c r="N540">
        <v>8.9041095890410951</v>
      </c>
      <c r="O540">
        <v>0.68493150684931503</v>
      </c>
      <c r="P540">
        <v>65.06849315068493</v>
      </c>
      <c r="Q540">
        <v>9.5890410958904102</v>
      </c>
      <c r="R540" t="s">
        <v>20</v>
      </c>
    </row>
    <row r="541" spans="1:18">
      <c r="A541">
        <v>625</v>
      </c>
      <c r="B541">
        <v>2062</v>
      </c>
      <c r="C541" t="s">
        <v>171</v>
      </c>
      <c r="D541" t="s">
        <v>191</v>
      </c>
      <c r="E541" t="s">
        <v>1419</v>
      </c>
      <c r="F541" t="s">
        <v>1407</v>
      </c>
      <c r="G541" t="s">
        <v>1420</v>
      </c>
      <c r="H541" t="s">
        <v>1421</v>
      </c>
      <c r="I541" t="s">
        <v>3</v>
      </c>
      <c r="J541">
        <v>110</v>
      </c>
      <c r="K541">
        <v>474.11818181818182</v>
      </c>
      <c r="L541">
        <v>54.545454545454547</v>
      </c>
      <c r="M541">
        <v>31.818181818181817</v>
      </c>
      <c r="N541">
        <v>13.636363636363637</v>
      </c>
      <c r="O541">
        <v>0</v>
      </c>
      <c r="P541">
        <v>45.454545454545453</v>
      </c>
      <c r="Q541">
        <v>13.636363636363637</v>
      </c>
      <c r="R541" t="s">
        <v>20</v>
      </c>
    </row>
    <row r="542" spans="1:18">
      <c r="A542">
        <v>625</v>
      </c>
      <c r="B542">
        <v>2062</v>
      </c>
      <c r="C542" t="s">
        <v>171</v>
      </c>
      <c r="D542" t="s">
        <v>191</v>
      </c>
      <c r="E542" t="s">
        <v>1419</v>
      </c>
      <c r="F542" t="s">
        <v>1407</v>
      </c>
      <c r="G542" t="s">
        <v>1420</v>
      </c>
      <c r="H542" t="s">
        <v>1421</v>
      </c>
      <c r="I542" t="s">
        <v>10</v>
      </c>
      <c r="J542">
        <v>110</v>
      </c>
      <c r="K542">
        <v>489.43636363636364</v>
      </c>
      <c r="L542">
        <v>37.272727272727273</v>
      </c>
      <c r="M542">
        <v>43.636363636363633</v>
      </c>
      <c r="N542">
        <v>17.272727272727273</v>
      </c>
      <c r="O542">
        <v>1.8181818181818181</v>
      </c>
      <c r="P542">
        <v>62.727272727272727</v>
      </c>
      <c r="Q542">
        <v>19.09090909090909</v>
      </c>
      <c r="R542" t="s">
        <v>20</v>
      </c>
    </row>
    <row r="543" spans="1:18">
      <c r="A543">
        <v>625</v>
      </c>
      <c r="B543">
        <v>2062</v>
      </c>
      <c r="C543" t="s">
        <v>171</v>
      </c>
      <c r="D543" t="s">
        <v>191</v>
      </c>
      <c r="E543" t="s">
        <v>1419</v>
      </c>
      <c r="F543" t="s">
        <v>1407</v>
      </c>
      <c r="G543" t="s">
        <v>1420</v>
      </c>
      <c r="H543" t="s">
        <v>1421</v>
      </c>
      <c r="I543" t="s">
        <v>11</v>
      </c>
      <c r="J543">
        <v>110</v>
      </c>
      <c r="K543">
        <v>479.37272727272727</v>
      </c>
      <c r="L543">
        <v>50</v>
      </c>
      <c r="M543">
        <v>40</v>
      </c>
      <c r="N543">
        <v>9.0909090909090917</v>
      </c>
      <c r="O543">
        <v>0.90909090909090906</v>
      </c>
      <c r="P543">
        <v>50</v>
      </c>
      <c r="Q543">
        <v>10</v>
      </c>
      <c r="R543" t="s">
        <v>20</v>
      </c>
    </row>
    <row r="544" spans="1:18">
      <c r="A544">
        <v>625</v>
      </c>
      <c r="B544">
        <v>2062</v>
      </c>
      <c r="C544" t="s">
        <v>171</v>
      </c>
      <c r="D544" t="s">
        <v>191</v>
      </c>
      <c r="E544" t="s">
        <v>1419</v>
      </c>
      <c r="F544" t="s">
        <v>1407</v>
      </c>
      <c r="G544" t="s">
        <v>1420</v>
      </c>
      <c r="H544" t="s">
        <v>1421</v>
      </c>
      <c r="I544" t="s">
        <v>12</v>
      </c>
      <c r="J544">
        <v>110</v>
      </c>
      <c r="K544">
        <v>479.9818181818182</v>
      </c>
      <c r="L544">
        <v>47.272727272727273</v>
      </c>
      <c r="M544">
        <v>45.454545454545453</v>
      </c>
      <c r="N544">
        <v>3.6363636363636362</v>
      </c>
      <c r="O544">
        <v>3.6363636363636362</v>
      </c>
      <c r="P544">
        <v>52.727272727272727</v>
      </c>
      <c r="Q544">
        <v>7.2727272727272725</v>
      </c>
      <c r="R544" t="s">
        <v>20</v>
      </c>
    </row>
    <row r="545" spans="1:18">
      <c r="A545">
        <v>625</v>
      </c>
      <c r="B545">
        <v>2068</v>
      </c>
      <c r="C545" t="s">
        <v>171</v>
      </c>
      <c r="D545" t="s">
        <v>192</v>
      </c>
      <c r="E545" t="s">
        <v>1419</v>
      </c>
      <c r="F545" t="s">
        <v>1407</v>
      </c>
      <c r="G545" t="s">
        <v>1420</v>
      </c>
      <c r="H545" t="s">
        <v>1421</v>
      </c>
      <c r="I545" t="s">
        <v>3</v>
      </c>
      <c r="J545">
        <v>71</v>
      </c>
      <c r="K545">
        <v>467.54929577464787</v>
      </c>
      <c r="L545">
        <v>63.380281690140848</v>
      </c>
      <c r="M545">
        <v>19.718309859154928</v>
      </c>
      <c r="N545">
        <v>16.901408450704224</v>
      </c>
      <c r="O545">
        <v>0</v>
      </c>
      <c r="P545">
        <v>36.619718309859152</v>
      </c>
      <c r="Q545">
        <v>16.901408450704224</v>
      </c>
      <c r="R545" t="s">
        <v>20</v>
      </c>
    </row>
    <row r="546" spans="1:18">
      <c r="A546">
        <v>625</v>
      </c>
      <c r="B546">
        <v>2068</v>
      </c>
      <c r="C546" t="s">
        <v>171</v>
      </c>
      <c r="D546" t="s">
        <v>192</v>
      </c>
      <c r="E546" t="s">
        <v>1419</v>
      </c>
      <c r="F546" t="s">
        <v>1407</v>
      </c>
      <c r="G546" t="s">
        <v>1420</v>
      </c>
      <c r="H546" t="s">
        <v>1421</v>
      </c>
      <c r="I546" t="s">
        <v>10</v>
      </c>
      <c r="J546">
        <v>71</v>
      </c>
      <c r="K546">
        <v>480.07042253521126</v>
      </c>
      <c r="L546">
        <v>47.887323943661968</v>
      </c>
      <c r="M546">
        <v>36.619718309859152</v>
      </c>
      <c r="N546">
        <v>14.084507042253522</v>
      </c>
      <c r="O546">
        <v>1.408450704225352</v>
      </c>
      <c r="P546">
        <v>52.112676056338032</v>
      </c>
      <c r="Q546">
        <v>15.492957746478874</v>
      </c>
      <c r="R546" t="s">
        <v>20</v>
      </c>
    </row>
    <row r="547" spans="1:18">
      <c r="A547">
        <v>625</v>
      </c>
      <c r="B547">
        <v>2068</v>
      </c>
      <c r="C547" t="s">
        <v>171</v>
      </c>
      <c r="D547" t="s">
        <v>192</v>
      </c>
      <c r="E547" t="s">
        <v>1419</v>
      </c>
      <c r="F547" t="s">
        <v>1407</v>
      </c>
      <c r="G547" t="s">
        <v>1420</v>
      </c>
      <c r="H547" t="s">
        <v>1421</v>
      </c>
      <c r="I547" t="s">
        <v>11</v>
      </c>
      <c r="J547">
        <v>70</v>
      </c>
      <c r="K547">
        <v>475.74285714285713</v>
      </c>
      <c r="L547">
        <v>55.714285714285715</v>
      </c>
      <c r="M547">
        <v>34.285714285714285</v>
      </c>
      <c r="N547">
        <v>10</v>
      </c>
      <c r="O547">
        <v>0</v>
      </c>
      <c r="P547">
        <v>44.285714285714285</v>
      </c>
      <c r="Q547">
        <v>10</v>
      </c>
      <c r="R547" t="s">
        <v>20</v>
      </c>
    </row>
    <row r="548" spans="1:18">
      <c r="A548">
        <v>625</v>
      </c>
      <c r="B548">
        <v>2068</v>
      </c>
      <c r="C548" t="s">
        <v>171</v>
      </c>
      <c r="D548" t="s">
        <v>192</v>
      </c>
      <c r="E548" t="s">
        <v>1419</v>
      </c>
      <c r="F548" t="s">
        <v>1407</v>
      </c>
      <c r="G548" t="s">
        <v>1420</v>
      </c>
      <c r="H548" t="s">
        <v>1421</v>
      </c>
      <c r="I548" t="s">
        <v>12</v>
      </c>
      <c r="J548">
        <v>70</v>
      </c>
      <c r="K548">
        <v>470.8857142857143</v>
      </c>
      <c r="L548">
        <v>57.142857142857146</v>
      </c>
      <c r="M548">
        <v>38.571428571428569</v>
      </c>
      <c r="N548">
        <v>2.8571428571428572</v>
      </c>
      <c r="O548">
        <v>1.4285714285714286</v>
      </c>
      <c r="P548">
        <v>42.857142857142854</v>
      </c>
      <c r="Q548">
        <v>4.2857142857142856</v>
      </c>
      <c r="R548" t="s">
        <v>20</v>
      </c>
    </row>
    <row r="549" spans="1:18">
      <c r="A549">
        <v>625</v>
      </c>
      <c r="B549">
        <v>2069</v>
      </c>
      <c r="C549" t="s">
        <v>171</v>
      </c>
      <c r="D549" t="s">
        <v>193</v>
      </c>
      <c r="E549" t="s">
        <v>1419</v>
      </c>
      <c r="F549" t="s">
        <v>1407</v>
      </c>
      <c r="G549" t="s">
        <v>1420</v>
      </c>
      <c r="H549" t="s">
        <v>1421</v>
      </c>
      <c r="I549" t="s">
        <v>3</v>
      </c>
      <c r="J549">
        <v>54</v>
      </c>
      <c r="K549">
        <v>445.66666666666669</v>
      </c>
      <c r="L549">
        <v>79.629629629629633</v>
      </c>
      <c r="M549">
        <v>14.814814814814815</v>
      </c>
      <c r="N549">
        <v>3.7037037037037037</v>
      </c>
      <c r="O549">
        <v>1.8518518518518519</v>
      </c>
      <c r="P549">
        <v>20.37037037037037</v>
      </c>
      <c r="Q549">
        <v>5.5555555555555554</v>
      </c>
      <c r="R549" t="s">
        <v>20</v>
      </c>
    </row>
    <row r="550" spans="1:18">
      <c r="A550">
        <v>625</v>
      </c>
      <c r="B550">
        <v>2069</v>
      </c>
      <c r="C550" t="s">
        <v>171</v>
      </c>
      <c r="D550" t="s">
        <v>193</v>
      </c>
      <c r="E550" t="s">
        <v>1419</v>
      </c>
      <c r="F550" t="s">
        <v>1407</v>
      </c>
      <c r="G550" t="s">
        <v>1420</v>
      </c>
      <c r="H550" t="s">
        <v>1421</v>
      </c>
      <c r="I550" t="s">
        <v>10</v>
      </c>
      <c r="J550">
        <v>54</v>
      </c>
      <c r="K550">
        <v>477.66666666666669</v>
      </c>
      <c r="L550">
        <v>50</v>
      </c>
      <c r="M550">
        <v>46.296296296296298</v>
      </c>
      <c r="N550">
        <v>3.7037037037037037</v>
      </c>
      <c r="O550">
        <v>0</v>
      </c>
      <c r="P550">
        <v>50</v>
      </c>
      <c r="Q550">
        <v>3.7037037037037037</v>
      </c>
      <c r="R550" t="s">
        <v>20</v>
      </c>
    </row>
    <row r="551" spans="1:18">
      <c r="A551">
        <v>625</v>
      </c>
      <c r="B551">
        <v>2069</v>
      </c>
      <c r="C551" t="s">
        <v>171</v>
      </c>
      <c r="D551" t="s">
        <v>193</v>
      </c>
      <c r="E551" t="s">
        <v>1419</v>
      </c>
      <c r="F551" t="s">
        <v>1407</v>
      </c>
      <c r="G551" t="s">
        <v>1420</v>
      </c>
      <c r="H551" t="s">
        <v>1421</v>
      </c>
      <c r="I551" t="s">
        <v>11</v>
      </c>
      <c r="J551">
        <v>54</v>
      </c>
      <c r="K551">
        <v>467.18518518518516</v>
      </c>
      <c r="L551">
        <v>64.81481481481481</v>
      </c>
      <c r="M551">
        <v>33.333333333333336</v>
      </c>
      <c r="N551">
        <v>1.8518518518518519</v>
      </c>
      <c r="O551">
        <v>0</v>
      </c>
      <c r="P551">
        <v>35.185185185185183</v>
      </c>
      <c r="Q551">
        <v>1.8518518518518519</v>
      </c>
      <c r="R551" t="s">
        <v>20</v>
      </c>
    </row>
    <row r="552" spans="1:18">
      <c r="A552">
        <v>625</v>
      </c>
      <c r="B552">
        <v>2069</v>
      </c>
      <c r="C552" t="s">
        <v>171</v>
      </c>
      <c r="D552" t="s">
        <v>193</v>
      </c>
      <c r="E552" t="s">
        <v>1419</v>
      </c>
      <c r="F552" t="s">
        <v>1407</v>
      </c>
      <c r="G552" t="s">
        <v>1420</v>
      </c>
      <c r="H552" t="s">
        <v>1421</v>
      </c>
      <c r="I552" t="s">
        <v>12</v>
      </c>
      <c r="J552">
        <v>54</v>
      </c>
      <c r="K552">
        <v>460.81481481481484</v>
      </c>
      <c r="L552">
        <v>81.481481481481481</v>
      </c>
      <c r="M552">
        <v>16.666666666666668</v>
      </c>
      <c r="N552">
        <v>1.8518518518518519</v>
      </c>
      <c r="O552">
        <v>0</v>
      </c>
      <c r="P552">
        <v>18.518518518518519</v>
      </c>
      <c r="Q552">
        <v>1.8518518518518519</v>
      </c>
      <c r="R552" t="s">
        <v>20</v>
      </c>
    </row>
    <row r="553" spans="1:18">
      <c r="A553">
        <v>625</v>
      </c>
      <c r="B553">
        <v>3060</v>
      </c>
      <c r="C553" t="s">
        <v>171</v>
      </c>
      <c r="D553" t="s">
        <v>194</v>
      </c>
      <c r="E553" t="s">
        <v>1419</v>
      </c>
      <c r="F553" t="s">
        <v>1407</v>
      </c>
      <c r="G553" t="s">
        <v>1420</v>
      </c>
      <c r="H553" t="s">
        <v>1421</v>
      </c>
      <c r="I553" t="s">
        <v>3</v>
      </c>
      <c r="J553">
        <v>85</v>
      </c>
      <c r="K553">
        <v>487.24705882352941</v>
      </c>
      <c r="L553">
        <v>34.117647058823529</v>
      </c>
      <c r="M553">
        <v>47.058823529411768</v>
      </c>
      <c r="N553">
        <v>16.470588235294116</v>
      </c>
      <c r="O553">
        <v>2.3529411764705883</v>
      </c>
      <c r="P553">
        <v>65.882352941176464</v>
      </c>
      <c r="Q553">
        <v>18.823529411764707</v>
      </c>
      <c r="R553" t="s">
        <v>20</v>
      </c>
    </row>
    <row r="554" spans="1:18">
      <c r="A554">
        <v>625</v>
      </c>
      <c r="B554">
        <v>3060</v>
      </c>
      <c r="C554" t="s">
        <v>171</v>
      </c>
      <c r="D554" t="s">
        <v>194</v>
      </c>
      <c r="E554" t="s">
        <v>1419</v>
      </c>
      <c r="F554" t="s">
        <v>1407</v>
      </c>
      <c r="G554" t="s">
        <v>1420</v>
      </c>
      <c r="H554" t="s">
        <v>1421</v>
      </c>
      <c r="I554" t="s">
        <v>10</v>
      </c>
      <c r="J554">
        <v>85</v>
      </c>
      <c r="K554">
        <v>496.2</v>
      </c>
      <c r="L554">
        <v>25.882352941176471</v>
      </c>
      <c r="M554">
        <v>61.176470588235297</v>
      </c>
      <c r="N554">
        <v>12.941176470588236</v>
      </c>
      <c r="O554">
        <v>0</v>
      </c>
      <c r="P554">
        <v>74.117647058823536</v>
      </c>
      <c r="Q554">
        <v>12.941176470588236</v>
      </c>
      <c r="R554" t="s">
        <v>20</v>
      </c>
    </row>
    <row r="555" spans="1:18">
      <c r="A555">
        <v>625</v>
      </c>
      <c r="B555">
        <v>3060</v>
      </c>
      <c r="C555" t="s">
        <v>171</v>
      </c>
      <c r="D555" t="s">
        <v>194</v>
      </c>
      <c r="E555" t="s">
        <v>1419</v>
      </c>
      <c r="F555" t="s">
        <v>1407</v>
      </c>
      <c r="G555" t="s">
        <v>1420</v>
      </c>
      <c r="H555" t="s">
        <v>1421</v>
      </c>
      <c r="I555" t="s">
        <v>11</v>
      </c>
      <c r="J555">
        <v>85</v>
      </c>
      <c r="K555">
        <v>484.42352941176472</v>
      </c>
      <c r="L555">
        <v>41.176470588235297</v>
      </c>
      <c r="M555">
        <v>48.235294117647058</v>
      </c>
      <c r="N555">
        <v>10.588235294117647</v>
      </c>
      <c r="O555">
        <v>0</v>
      </c>
      <c r="P555">
        <v>58.823529411764703</v>
      </c>
      <c r="Q555">
        <v>10.588235294117647</v>
      </c>
      <c r="R555" t="s">
        <v>20</v>
      </c>
    </row>
    <row r="556" spans="1:18">
      <c r="A556">
        <v>625</v>
      </c>
      <c r="B556">
        <v>3060</v>
      </c>
      <c r="C556" t="s">
        <v>171</v>
      </c>
      <c r="D556" t="s">
        <v>194</v>
      </c>
      <c r="E556" t="s">
        <v>1419</v>
      </c>
      <c r="F556" t="s">
        <v>1407</v>
      </c>
      <c r="G556" t="s">
        <v>1420</v>
      </c>
      <c r="H556" t="s">
        <v>1421</v>
      </c>
      <c r="I556" t="s">
        <v>12</v>
      </c>
      <c r="J556">
        <v>85</v>
      </c>
      <c r="K556">
        <v>482.58823529411762</v>
      </c>
      <c r="L556">
        <v>35.294117647058826</v>
      </c>
      <c r="M556">
        <v>58.823529411764703</v>
      </c>
      <c r="N556">
        <v>5.882352941176471</v>
      </c>
      <c r="O556">
        <v>0</v>
      </c>
      <c r="P556">
        <v>64.705882352941174</v>
      </c>
      <c r="Q556">
        <v>5.882352941176471</v>
      </c>
      <c r="R556" t="s">
        <v>20</v>
      </c>
    </row>
    <row r="557" spans="1:18">
      <c r="A557">
        <v>625</v>
      </c>
      <c r="B557">
        <v>3062</v>
      </c>
      <c r="C557" t="s">
        <v>171</v>
      </c>
      <c r="D557" t="s">
        <v>195</v>
      </c>
      <c r="E557" t="s">
        <v>1419</v>
      </c>
      <c r="F557" t="s">
        <v>1407</v>
      </c>
      <c r="G557" t="s">
        <v>1420</v>
      </c>
      <c r="H557" t="s">
        <v>1421</v>
      </c>
      <c r="I557" t="s">
        <v>3</v>
      </c>
      <c r="J557">
        <v>72</v>
      </c>
      <c r="K557">
        <v>474.125</v>
      </c>
      <c r="L557">
        <v>43.055555555555557</v>
      </c>
      <c r="M557">
        <v>45.833333333333336</v>
      </c>
      <c r="N557">
        <v>11.111111111111111</v>
      </c>
      <c r="O557">
        <v>0</v>
      </c>
      <c r="P557">
        <v>56.944444444444443</v>
      </c>
      <c r="Q557">
        <v>11.111111111111111</v>
      </c>
      <c r="R557" t="s">
        <v>20</v>
      </c>
    </row>
    <row r="558" spans="1:18">
      <c r="A558">
        <v>625</v>
      </c>
      <c r="B558">
        <v>3062</v>
      </c>
      <c r="C558" t="s">
        <v>171</v>
      </c>
      <c r="D558" t="s">
        <v>195</v>
      </c>
      <c r="E558" t="s">
        <v>1419</v>
      </c>
      <c r="F558" t="s">
        <v>1407</v>
      </c>
      <c r="G558" t="s">
        <v>1420</v>
      </c>
      <c r="H558" t="s">
        <v>1421</v>
      </c>
      <c r="I558" t="s">
        <v>10</v>
      </c>
      <c r="J558">
        <v>72</v>
      </c>
      <c r="K558">
        <v>488.66666666666669</v>
      </c>
      <c r="L558">
        <v>41.666666666666664</v>
      </c>
      <c r="M558">
        <v>40.277777777777779</v>
      </c>
      <c r="N558">
        <v>16.666666666666668</v>
      </c>
      <c r="O558">
        <v>1.3888888888888888</v>
      </c>
      <c r="P558">
        <v>58.333333333333336</v>
      </c>
      <c r="Q558">
        <v>18.055555555555557</v>
      </c>
      <c r="R558" t="s">
        <v>20</v>
      </c>
    </row>
    <row r="559" spans="1:18">
      <c r="A559">
        <v>625</v>
      </c>
      <c r="B559">
        <v>3062</v>
      </c>
      <c r="C559" t="s">
        <v>171</v>
      </c>
      <c r="D559" t="s">
        <v>195</v>
      </c>
      <c r="E559" t="s">
        <v>1419</v>
      </c>
      <c r="F559" t="s">
        <v>1407</v>
      </c>
      <c r="G559" t="s">
        <v>1420</v>
      </c>
      <c r="H559" t="s">
        <v>1421</v>
      </c>
      <c r="I559" t="s">
        <v>11</v>
      </c>
      <c r="J559">
        <v>72</v>
      </c>
      <c r="K559">
        <v>471.88888888888891</v>
      </c>
      <c r="L559">
        <v>56.944444444444443</v>
      </c>
      <c r="M559">
        <v>38.888888888888886</v>
      </c>
      <c r="N559">
        <v>4.166666666666667</v>
      </c>
      <c r="O559">
        <v>0</v>
      </c>
      <c r="P559">
        <v>43.055555555555557</v>
      </c>
      <c r="Q559">
        <v>4.166666666666667</v>
      </c>
      <c r="R559" t="s">
        <v>20</v>
      </c>
    </row>
    <row r="560" spans="1:18">
      <c r="A560">
        <v>625</v>
      </c>
      <c r="B560">
        <v>3062</v>
      </c>
      <c r="C560" t="s">
        <v>171</v>
      </c>
      <c r="D560" t="s">
        <v>195</v>
      </c>
      <c r="E560" t="s">
        <v>1419</v>
      </c>
      <c r="F560" t="s">
        <v>1407</v>
      </c>
      <c r="G560" t="s">
        <v>1420</v>
      </c>
      <c r="H560" t="s">
        <v>1421</v>
      </c>
      <c r="I560" t="s">
        <v>12</v>
      </c>
      <c r="J560">
        <v>72</v>
      </c>
      <c r="K560">
        <v>471.125</v>
      </c>
      <c r="L560">
        <v>59.722222222222221</v>
      </c>
      <c r="M560">
        <v>38.888888888888886</v>
      </c>
      <c r="N560">
        <v>1.3888888888888888</v>
      </c>
      <c r="O560">
        <v>0</v>
      </c>
      <c r="P560">
        <v>40.277777777777779</v>
      </c>
      <c r="Q560">
        <v>1.3888888888888888</v>
      </c>
      <c r="R560" t="s">
        <v>20</v>
      </c>
    </row>
    <row r="561" spans="1:18">
      <c r="A561">
        <v>625</v>
      </c>
      <c r="B561">
        <v>3064</v>
      </c>
      <c r="C561" t="s">
        <v>171</v>
      </c>
      <c r="D561" t="s">
        <v>196</v>
      </c>
      <c r="E561" t="s">
        <v>1419</v>
      </c>
      <c r="F561" t="s">
        <v>1407</v>
      </c>
      <c r="G561" t="s">
        <v>1420</v>
      </c>
      <c r="H561" t="s">
        <v>1421</v>
      </c>
      <c r="I561" t="s">
        <v>3</v>
      </c>
      <c r="J561">
        <v>81</v>
      </c>
      <c r="K561">
        <v>502.67901234567898</v>
      </c>
      <c r="L561">
        <v>33.333333333333336</v>
      </c>
      <c r="M561">
        <v>34.567901234567898</v>
      </c>
      <c r="N561">
        <v>25.925925925925927</v>
      </c>
      <c r="O561">
        <v>6.1728395061728394</v>
      </c>
      <c r="P561">
        <v>66.666666666666671</v>
      </c>
      <c r="Q561">
        <v>32.098765432098766</v>
      </c>
      <c r="R561" t="s">
        <v>20</v>
      </c>
    </row>
    <row r="562" spans="1:18">
      <c r="A562">
        <v>625</v>
      </c>
      <c r="B562">
        <v>3064</v>
      </c>
      <c r="C562" t="s">
        <v>171</v>
      </c>
      <c r="D562" t="s">
        <v>196</v>
      </c>
      <c r="E562" t="s">
        <v>1419</v>
      </c>
      <c r="F562" t="s">
        <v>1407</v>
      </c>
      <c r="G562" t="s">
        <v>1420</v>
      </c>
      <c r="H562" t="s">
        <v>1421</v>
      </c>
      <c r="I562" t="s">
        <v>10</v>
      </c>
      <c r="J562">
        <v>81</v>
      </c>
      <c r="K562">
        <v>505</v>
      </c>
      <c r="L562">
        <v>20.987654320987655</v>
      </c>
      <c r="M562">
        <v>54.320987654320987</v>
      </c>
      <c r="N562">
        <v>19.753086419753085</v>
      </c>
      <c r="O562">
        <v>4.9382716049382713</v>
      </c>
      <c r="P562">
        <v>79.012345679012341</v>
      </c>
      <c r="Q562">
        <v>24.691358024691358</v>
      </c>
      <c r="R562" t="s">
        <v>20</v>
      </c>
    </row>
    <row r="563" spans="1:18">
      <c r="A563">
        <v>625</v>
      </c>
      <c r="B563">
        <v>3064</v>
      </c>
      <c r="C563" t="s">
        <v>171</v>
      </c>
      <c r="D563" t="s">
        <v>196</v>
      </c>
      <c r="E563" t="s">
        <v>1419</v>
      </c>
      <c r="F563" t="s">
        <v>1407</v>
      </c>
      <c r="G563" t="s">
        <v>1420</v>
      </c>
      <c r="H563" t="s">
        <v>1421</v>
      </c>
      <c r="I563" t="s">
        <v>11</v>
      </c>
      <c r="J563">
        <v>81</v>
      </c>
      <c r="K563">
        <v>499.60493827160496</v>
      </c>
      <c r="L563">
        <v>28.395061728395063</v>
      </c>
      <c r="M563">
        <v>48.148148148148145</v>
      </c>
      <c r="N563">
        <v>19.753086419753085</v>
      </c>
      <c r="O563">
        <v>3.7037037037037037</v>
      </c>
      <c r="P563">
        <v>71.604938271604937</v>
      </c>
      <c r="Q563">
        <v>23.456790123456791</v>
      </c>
      <c r="R563" t="s">
        <v>20</v>
      </c>
    </row>
    <row r="564" spans="1:18">
      <c r="A564">
        <v>625</v>
      </c>
      <c r="B564">
        <v>3064</v>
      </c>
      <c r="C564" t="s">
        <v>171</v>
      </c>
      <c r="D564" t="s">
        <v>196</v>
      </c>
      <c r="E564" t="s">
        <v>1419</v>
      </c>
      <c r="F564" t="s">
        <v>1407</v>
      </c>
      <c r="G564" t="s">
        <v>1420</v>
      </c>
      <c r="H564" t="s">
        <v>1421</v>
      </c>
      <c r="I564" t="s">
        <v>12</v>
      </c>
      <c r="J564">
        <v>81</v>
      </c>
      <c r="K564">
        <v>501.81481481481484</v>
      </c>
      <c r="L564">
        <v>18.518518518518519</v>
      </c>
      <c r="M564">
        <v>55.555555555555557</v>
      </c>
      <c r="N564">
        <v>20.987654320987655</v>
      </c>
      <c r="O564">
        <v>4.9382716049382713</v>
      </c>
      <c r="P564">
        <v>81.481481481481481</v>
      </c>
      <c r="Q564">
        <v>25.925925925925927</v>
      </c>
      <c r="R564" t="s">
        <v>20</v>
      </c>
    </row>
    <row r="565" spans="1:18">
      <c r="A565">
        <v>625</v>
      </c>
      <c r="B565">
        <v>4052</v>
      </c>
      <c r="C565" t="s">
        <v>171</v>
      </c>
      <c r="D565" t="s">
        <v>197</v>
      </c>
      <c r="E565" t="s">
        <v>1419</v>
      </c>
      <c r="F565" t="s">
        <v>1407</v>
      </c>
      <c r="G565" t="s">
        <v>1420</v>
      </c>
      <c r="H565" t="s">
        <v>1421</v>
      </c>
      <c r="I565" t="s">
        <v>3</v>
      </c>
      <c r="J565">
        <v>53</v>
      </c>
      <c r="K565">
        <v>503.56603773584908</v>
      </c>
      <c r="L565">
        <v>32.075471698113205</v>
      </c>
      <c r="M565">
        <v>37.735849056603776</v>
      </c>
      <c r="N565">
        <v>28.30188679245283</v>
      </c>
      <c r="O565">
        <v>1.8867924528301887</v>
      </c>
      <c r="P565">
        <v>67.924528301886795</v>
      </c>
      <c r="Q565">
        <v>30.188679245283019</v>
      </c>
      <c r="R565" t="s">
        <v>20</v>
      </c>
    </row>
    <row r="566" spans="1:18">
      <c r="A566">
        <v>625</v>
      </c>
      <c r="B566">
        <v>4052</v>
      </c>
      <c r="C566" t="s">
        <v>171</v>
      </c>
      <c r="D566" t="s">
        <v>197</v>
      </c>
      <c r="E566" t="s">
        <v>1419</v>
      </c>
      <c r="F566" t="s">
        <v>1407</v>
      </c>
      <c r="G566" t="s">
        <v>1420</v>
      </c>
      <c r="H566" t="s">
        <v>1421</v>
      </c>
      <c r="I566" t="s">
        <v>10</v>
      </c>
      <c r="J566">
        <v>53</v>
      </c>
      <c r="K566">
        <v>516.43396226415098</v>
      </c>
      <c r="L566">
        <v>16.981132075471699</v>
      </c>
      <c r="M566">
        <v>39.622641509433961</v>
      </c>
      <c r="N566">
        <v>35.849056603773583</v>
      </c>
      <c r="O566">
        <v>7.5471698113207548</v>
      </c>
      <c r="P566">
        <v>83.018867924528308</v>
      </c>
      <c r="Q566">
        <v>43.39622641509434</v>
      </c>
      <c r="R566" t="s">
        <v>20</v>
      </c>
    </row>
    <row r="567" spans="1:18">
      <c r="A567">
        <v>625</v>
      </c>
      <c r="B567">
        <v>4052</v>
      </c>
      <c r="C567" t="s">
        <v>171</v>
      </c>
      <c r="D567" t="s">
        <v>197</v>
      </c>
      <c r="E567" t="s">
        <v>1419</v>
      </c>
      <c r="F567" t="s">
        <v>1407</v>
      </c>
      <c r="G567" t="s">
        <v>1420</v>
      </c>
      <c r="H567" t="s">
        <v>1421</v>
      </c>
      <c r="I567" t="s">
        <v>11</v>
      </c>
      <c r="J567">
        <v>53</v>
      </c>
      <c r="K567">
        <v>511.54716981132077</v>
      </c>
      <c r="L567">
        <v>22.641509433962263</v>
      </c>
      <c r="M567">
        <v>39.622641509433961</v>
      </c>
      <c r="N567">
        <v>26.415094339622641</v>
      </c>
      <c r="O567">
        <v>11.320754716981131</v>
      </c>
      <c r="P567">
        <v>77.35849056603773</v>
      </c>
      <c r="Q567">
        <v>37.735849056603776</v>
      </c>
      <c r="R567" t="s">
        <v>20</v>
      </c>
    </row>
    <row r="568" spans="1:18">
      <c r="A568">
        <v>625</v>
      </c>
      <c r="B568">
        <v>4052</v>
      </c>
      <c r="C568" t="s">
        <v>171</v>
      </c>
      <c r="D568" t="s">
        <v>197</v>
      </c>
      <c r="E568" t="s">
        <v>1419</v>
      </c>
      <c r="F568" t="s">
        <v>1407</v>
      </c>
      <c r="G568" t="s">
        <v>1420</v>
      </c>
      <c r="H568" t="s">
        <v>1421</v>
      </c>
      <c r="I568" t="s">
        <v>12</v>
      </c>
      <c r="J568">
        <v>53</v>
      </c>
      <c r="K568">
        <v>494.30188679245282</v>
      </c>
      <c r="L568">
        <v>30.188679245283019</v>
      </c>
      <c r="M568">
        <v>52.830188679245282</v>
      </c>
      <c r="N568">
        <v>16.981132075471699</v>
      </c>
      <c r="O568">
        <v>0</v>
      </c>
      <c r="P568">
        <v>69.811320754716988</v>
      </c>
      <c r="Q568">
        <v>16.981132075471699</v>
      </c>
      <c r="R568" t="s">
        <v>20</v>
      </c>
    </row>
    <row r="569" spans="1:18">
      <c r="A569">
        <v>625</v>
      </c>
      <c r="B569">
        <v>4054</v>
      </c>
      <c r="C569" t="s">
        <v>171</v>
      </c>
      <c r="D569" t="s">
        <v>198</v>
      </c>
      <c r="E569" t="s">
        <v>1419</v>
      </c>
      <c r="F569" t="s">
        <v>1407</v>
      </c>
      <c r="G569" t="s">
        <v>1420</v>
      </c>
      <c r="H569" t="s">
        <v>1421</v>
      </c>
      <c r="I569" t="s">
        <v>3</v>
      </c>
      <c r="J569">
        <v>71</v>
      </c>
      <c r="K569">
        <v>526.3943661971831</v>
      </c>
      <c r="L569">
        <v>18.309859154929576</v>
      </c>
      <c r="M569">
        <v>35.2112676056338</v>
      </c>
      <c r="N569">
        <v>29.577464788732396</v>
      </c>
      <c r="O569">
        <v>16.901408450704224</v>
      </c>
      <c r="P569">
        <v>81.690140845070417</v>
      </c>
      <c r="Q569">
        <v>46.478873239436616</v>
      </c>
      <c r="R569" t="s">
        <v>20</v>
      </c>
    </row>
    <row r="570" spans="1:18">
      <c r="A570">
        <v>625</v>
      </c>
      <c r="B570">
        <v>4054</v>
      </c>
      <c r="C570" t="s">
        <v>171</v>
      </c>
      <c r="D570" t="s">
        <v>198</v>
      </c>
      <c r="E570" t="s">
        <v>1419</v>
      </c>
      <c r="F570" t="s">
        <v>1407</v>
      </c>
      <c r="G570" t="s">
        <v>1420</v>
      </c>
      <c r="H570" t="s">
        <v>1421</v>
      </c>
      <c r="I570" t="s">
        <v>10</v>
      </c>
      <c r="J570">
        <v>71</v>
      </c>
      <c r="K570">
        <v>520.21126760563379</v>
      </c>
      <c r="L570">
        <v>15.492957746478874</v>
      </c>
      <c r="M570">
        <v>38.028169014084504</v>
      </c>
      <c r="N570">
        <v>39.436619718309856</v>
      </c>
      <c r="O570">
        <v>7.042253521126761</v>
      </c>
      <c r="P570">
        <v>84.507042253521121</v>
      </c>
      <c r="Q570">
        <v>46.478873239436616</v>
      </c>
      <c r="R570" t="s">
        <v>20</v>
      </c>
    </row>
    <row r="571" spans="1:18">
      <c r="A571">
        <v>625</v>
      </c>
      <c r="B571">
        <v>4054</v>
      </c>
      <c r="C571" t="s">
        <v>171</v>
      </c>
      <c r="D571" t="s">
        <v>198</v>
      </c>
      <c r="E571" t="s">
        <v>1419</v>
      </c>
      <c r="F571" t="s">
        <v>1407</v>
      </c>
      <c r="G571" t="s">
        <v>1420</v>
      </c>
      <c r="H571" t="s">
        <v>1421</v>
      </c>
      <c r="I571" t="s">
        <v>11</v>
      </c>
      <c r="J571">
        <v>70</v>
      </c>
      <c r="K571">
        <v>524.74285714285713</v>
      </c>
      <c r="L571">
        <v>11.428571428571429</v>
      </c>
      <c r="M571">
        <v>42.857142857142854</v>
      </c>
      <c r="N571">
        <v>31.428571428571427</v>
      </c>
      <c r="O571">
        <v>14.285714285714286</v>
      </c>
      <c r="P571">
        <v>88.571428571428569</v>
      </c>
      <c r="Q571">
        <v>45.714285714285715</v>
      </c>
      <c r="R571" t="s">
        <v>20</v>
      </c>
    </row>
    <row r="572" spans="1:18">
      <c r="A572">
        <v>625</v>
      </c>
      <c r="B572">
        <v>4054</v>
      </c>
      <c r="C572" t="s">
        <v>171</v>
      </c>
      <c r="D572" t="s">
        <v>198</v>
      </c>
      <c r="E572" t="s">
        <v>1419</v>
      </c>
      <c r="F572" t="s">
        <v>1407</v>
      </c>
      <c r="G572" t="s">
        <v>1420</v>
      </c>
      <c r="H572" t="s">
        <v>1421</v>
      </c>
      <c r="I572" t="s">
        <v>12</v>
      </c>
      <c r="J572">
        <v>70</v>
      </c>
      <c r="K572">
        <v>511.78571428571428</v>
      </c>
      <c r="L572">
        <v>18.571428571428573</v>
      </c>
      <c r="M572">
        <v>44.285714285714285</v>
      </c>
      <c r="N572">
        <v>28.571428571428573</v>
      </c>
      <c r="O572">
        <v>8.5714285714285712</v>
      </c>
      <c r="P572">
        <v>81.428571428571431</v>
      </c>
      <c r="Q572">
        <v>37.142857142857146</v>
      </c>
      <c r="R572" t="s">
        <v>20</v>
      </c>
    </row>
    <row r="573" spans="1:18">
      <c r="A573">
        <v>625</v>
      </c>
      <c r="B573">
        <v>4056</v>
      </c>
      <c r="C573" t="s">
        <v>171</v>
      </c>
      <c r="D573" t="s">
        <v>199</v>
      </c>
      <c r="E573" t="s">
        <v>1419</v>
      </c>
      <c r="F573" t="s">
        <v>1407</v>
      </c>
      <c r="G573" t="s">
        <v>1420</v>
      </c>
      <c r="H573" t="s">
        <v>1421</v>
      </c>
      <c r="I573" t="s">
        <v>3</v>
      </c>
      <c r="J573">
        <v>58</v>
      </c>
      <c r="K573">
        <v>461.68965517241378</v>
      </c>
      <c r="L573">
        <v>63.793103448275865</v>
      </c>
      <c r="M573">
        <v>31.03448275862069</v>
      </c>
      <c r="N573">
        <v>3.4482758620689653</v>
      </c>
      <c r="O573">
        <v>1.7241379310344827</v>
      </c>
      <c r="P573">
        <v>36.206896551724135</v>
      </c>
      <c r="Q573">
        <v>5.1724137931034484</v>
      </c>
      <c r="R573" t="s">
        <v>20</v>
      </c>
    </row>
    <row r="574" spans="1:18">
      <c r="A574">
        <v>625</v>
      </c>
      <c r="B574">
        <v>4056</v>
      </c>
      <c r="C574" t="s">
        <v>171</v>
      </c>
      <c r="D574" t="s">
        <v>199</v>
      </c>
      <c r="E574" t="s">
        <v>1419</v>
      </c>
      <c r="F574" t="s">
        <v>1407</v>
      </c>
      <c r="G574" t="s">
        <v>1420</v>
      </c>
      <c r="H574" t="s">
        <v>1421</v>
      </c>
      <c r="I574" t="s">
        <v>10</v>
      </c>
      <c r="J574">
        <v>58</v>
      </c>
      <c r="K574">
        <v>487.70689655172413</v>
      </c>
      <c r="L574">
        <v>41.379310344827587</v>
      </c>
      <c r="M574">
        <v>44.827586206896555</v>
      </c>
      <c r="N574">
        <v>13.793103448275861</v>
      </c>
      <c r="O574">
        <v>0</v>
      </c>
      <c r="P574">
        <v>58.620689655172413</v>
      </c>
      <c r="Q574">
        <v>13.793103448275861</v>
      </c>
      <c r="R574" t="s">
        <v>20</v>
      </c>
    </row>
    <row r="575" spans="1:18">
      <c r="A575">
        <v>625</v>
      </c>
      <c r="B575">
        <v>4056</v>
      </c>
      <c r="C575" t="s">
        <v>171</v>
      </c>
      <c r="D575" t="s">
        <v>199</v>
      </c>
      <c r="E575" t="s">
        <v>1419</v>
      </c>
      <c r="F575" t="s">
        <v>1407</v>
      </c>
      <c r="G575" t="s">
        <v>1420</v>
      </c>
      <c r="H575" t="s">
        <v>1421</v>
      </c>
      <c r="I575" t="s">
        <v>11</v>
      </c>
      <c r="J575">
        <v>58</v>
      </c>
      <c r="K575">
        <v>470.24137931034483</v>
      </c>
      <c r="L575">
        <v>60.344827586206897</v>
      </c>
      <c r="M575">
        <v>36.206896551724135</v>
      </c>
      <c r="N575">
        <v>3.4482758620689653</v>
      </c>
      <c r="O575">
        <v>0</v>
      </c>
      <c r="P575">
        <v>39.655172413793103</v>
      </c>
      <c r="Q575">
        <v>3.4482758620689653</v>
      </c>
      <c r="R575" t="s">
        <v>20</v>
      </c>
    </row>
    <row r="576" spans="1:18">
      <c r="A576">
        <v>625</v>
      </c>
      <c r="B576">
        <v>4056</v>
      </c>
      <c r="C576" t="s">
        <v>171</v>
      </c>
      <c r="D576" t="s">
        <v>199</v>
      </c>
      <c r="E576" t="s">
        <v>1419</v>
      </c>
      <c r="F576" t="s">
        <v>1407</v>
      </c>
      <c r="G576" t="s">
        <v>1420</v>
      </c>
      <c r="H576" t="s">
        <v>1421</v>
      </c>
      <c r="I576" t="s">
        <v>12</v>
      </c>
      <c r="J576">
        <v>57</v>
      </c>
      <c r="K576">
        <v>461.36842105263156</v>
      </c>
      <c r="L576">
        <v>75.438596491228068</v>
      </c>
      <c r="M576">
        <v>22.807017543859651</v>
      </c>
      <c r="N576">
        <v>0</v>
      </c>
      <c r="O576">
        <v>1.7543859649122806</v>
      </c>
      <c r="P576">
        <v>24.561403508771932</v>
      </c>
      <c r="Q576">
        <v>1.7543859649122806</v>
      </c>
      <c r="R576" t="s">
        <v>20</v>
      </c>
    </row>
    <row r="577" spans="1:18">
      <c r="A577">
        <v>625</v>
      </c>
      <c r="B577">
        <v>4058</v>
      </c>
      <c r="C577" t="s">
        <v>171</v>
      </c>
      <c r="D577" t="s">
        <v>200</v>
      </c>
      <c r="E577" t="s">
        <v>1419</v>
      </c>
      <c r="F577" t="s">
        <v>1407</v>
      </c>
      <c r="G577" t="s">
        <v>1420</v>
      </c>
      <c r="H577" t="s">
        <v>1421</v>
      </c>
      <c r="I577" t="s">
        <v>3</v>
      </c>
      <c r="J577">
        <v>102</v>
      </c>
      <c r="K577">
        <v>535.14705882352939</v>
      </c>
      <c r="L577">
        <v>9.8039215686274517</v>
      </c>
      <c r="M577">
        <v>31.372549019607842</v>
      </c>
      <c r="N577">
        <v>42.156862745098039</v>
      </c>
      <c r="O577">
        <v>16.666666666666668</v>
      </c>
      <c r="P577">
        <v>90.196078431372555</v>
      </c>
      <c r="Q577">
        <v>58.823529411764703</v>
      </c>
      <c r="R577" t="s">
        <v>20</v>
      </c>
    </row>
    <row r="578" spans="1:18">
      <c r="A578">
        <v>625</v>
      </c>
      <c r="B578">
        <v>4058</v>
      </c>
      <c r="C578" t="s">
        <v>171</v>
      </c>
      <c r="D578" t="s">
        <v>200</v>
      </c>
      <c r="E578" t="s">
        <v>1419</v>
      </c>
      <c r="F578" t="s">
        <v>1407</v>
      </c>
      <c r="G578" t="s">
        <v>1420</v>
      </c>
      <c r="H578" t="s">
        <v>1421</v>
      </c>
      <c r="I578" t="s">
        <v>10</v>
      </c>
      <c r="J578">
        <v>102</v>
      </c>
      <c r="K578">
        <v>538.11764705882354</v>
      </c>
      <c r="L578">
        <v>5.882352941176471</v>
      </c>
      <c r="M578">
        <v>29.411764705882351</v>
      </c>
      <c r="N578">
        <v>50</v>
      </c>
      <c r="O578">
        <v>14.705882352941176</v>
      </c>
      <c r="P578">
        <v>94.117647058823536</v>
      </c>
      <c r="Q578">
        <v>64.705882352941174</v>
      </c>
      <c r="R578" t="s">
        <v>20</v>
      </c>
    </row>
    <row r="579" spans="1:18">
      <c r="A579">
        <v>625</v>
      </c>
      <c r="B579">
        <v>4058</v>
      </c>
      <c r="C579" t="s">
        <v>171</v>
      </c>
      <c r="D579" t="s">
        <v>200</v>
      </c>
      <c r="E579" t="s">
        <v>1419</v>
      </c>
      <c r="F579" t="s">
        <v>1407</v>
      </c>
      <c r="G579" t="s">
        <v>1420</v>
      </c>
      <c r="H579" t="s">
        <v>1421</v>
      </c>
      <c r="I579" t="s">
        <v>11</v>
      </c>
      <c r="J579">
        <v>102</v>
      </c>
      <c r="K579">
        <v>524.03921568627447</v>
      </c>
      <c r="L579">
        <v>8.8235294117647065</v>
      </c>
      <c r="M579">
        <v>41.176470588235297</v>
      </c>
      <c r="N579">
        <v>38.235294117647058</v>
      </c>
      <c r="O579">
        <v>11.764705882352942</v>
      </c>
      <c r="P579">
        <v>91.17647058823529</v>
      </c>
      <c r="Q579">
        <v>50</v>
      </c>
      <c r="R579" t="s">
        <v>20</v>
      </c>
    </row>
    <row r="580" spans="1:18">
      <c r="A580">
        <v>625</v>
      </c>
      <c r="B580">
        <v>4058</v>
      </c>
      <c r="C580" t="s">
        <v>171</v>
      </c>
      <c r="D580" t="s">
        <v>200</v>
      </c>
      <c r="E580" t="s">
        <v>1419</v>
      </c>
      <c r="F580" t="s">
        <v>1407</v>
      </c>
      <c r="G580" t="s">
        <v>1420</v>
      </c>
      <c r="H580" t="s">
        <v>1421</v>
      </c>
      <c r="I580" t="s">
        <v>12</v>
      </c>
      <c r="J580">
        <v>102</v>
      </c>
      <c r="K580">
        <v>524.25490196078431</v>
      </c>
      <c r="L580">
        <v>7.8431372549019605</v>
      </c>
      <c r="M580">
        <v>44.117647058823529</v>
      </c>
      <c r="N580">
        <v>31.372549019607842</v>
      </c>
      <c r="O580">
        <v>16.666666666666668</v>
      </c>
      <c r="P580">
        <v>92.156862745098039</v>
      </c>
      <c r="Q580">
        <v>48.03921568627451</v>
      </c>
      <c r="R580" t="s">
        <v>20</v>
      </c>
    </row>
    <row r="581" spans="1:18">
      <c r="A581">
        <v>625</v>
      </c>
      <c r="B581">
        <v>4070</v>
      </c>
      <c r="C581" t="s">
        <v>171</v>
      </c>
      <c r="D581" t="s">
        <v>201</v>
      </c>
      <c r="E581" t="s">
        <v>1419</v>
      </c>
      <c r="F581" t="s">
        <v>1407</v>
      </c>
      <c r="G581" t="s">
        <v>1420</v>
      </c>
      <c r="H581" t="s">
        <v>1421</v>
      </c>
      <c r="I581" t="s">
        <v>3</v>
      </c>
      <c r="J581">
        <v>106</v>
      </c>
      <c r="K581">
        <v>477.30188679245282</v>
      </c>
      <c r="L581">
        <v>49.056603773584904</v>
      </c>
      <c r="M581">
        <v>34.905660377358494</v>
      </c>
      <c r="N581">
        <v>13.20754716981132</v>
      </c>
      <c r="O581">
        <v>2.8301886792452828</v>
      </c>
      <c r="P581">
        <v>50.943396226415096</v>
      </c>
      <c r="Q581">
        <v>16.037735849056602</v>
      </c>
      <c r="R581" t="s">
        <v>20</v>
      </c>
    </row>
    <row r="582" spans="1:18">
      <c r="A582">
        <v>625</v>
      </c>
      <c r="B582">
        <v>4070</v>
      </c>
      <c r="C582" t="s">
        <v>171</v>
      </c>
      <c r="D582" t="s">
        <v>201</v>
      </c>
      <c r="E582" t="s">
        <v>1419</v>
      </c>
      <c r="F582" t="s">
        <v>1407</v>
      </c>
      <c r="G582" t="s">
        <v>1420</v>
      </c>
      <c r="H582" t="s">
        <v>1421</v>
      </c>
      <c r="I582" t="s">
        <v>10</v>
      </c>
      <c r="J582">
        <v>110</v>
      </c>
      <c r="K582">
        <v>489.67272727272729</v>
      </c>
      <c r="L582">
        <v>34.545454545454547</v>
      </c>
      <c r="M582">
        <v>50.909090909090907</v>
      </c>
      <c r="N582">
        <v>13.636363636363637</v>
      </c>
      <c r="O582">
        <v>0.90909090909090906</v>
      </c>
      <c r="P582">
        <v>65.454545454545453</v>
      </c>
      <c r="Q582">
        <v>14.545454545454545</v>
      </c>
      <c r="R582" t="s">
        <v>20</v>
      </c>
    </row>
    <row r="583" spans="1:18">
      <c r="A583">
        <v>625</v>
      </c>
      <c r="B583">
        <v>4070</v>
      </c>
      <c r="C583" t="s">
        <v>171</v>
      </c>
      <c r="D583" t="s">
        <v>201</v>
      </c>
      <c r="E583" t="s">
        <v>1419</v>
      </c>
      <c r="F583" t="s">
        <v>1407</v>
      </c>
      <c r="G583" t="s">
        <v>1420</v>
      </c>
      <c r="H583" t="s">
        <v>1421</v>
      </c>
      <c r="I583" t="s">
        <v>11</v>
      </c>
      <c r="J583">
        <v>110</v>
      </c>
      <c r="K583">
        <v>486.3</v>
      </c>
      <c r="L583">
        <v>43.636363636363633</v>
      </c>
      <c r="M583">
        <v>38.18181818181818</v>
      </c>
      <c r="N583">
        <v>14.545454545454545</v>
      </c>
      <c r="O583">
        <v>3.6363636363636362</v>
      </c>
      <c r="P583">
        <v>56.363636363636367</v>
      </c>
      <c r="Q583">
        <v>18.181818181818183</v>
      </c>
      <c r="R583" t="s">
        <v>20</v>
      </c>
    </row>
    <row r="584" spans="1:18">
      <c r="A584">
        <v>625</v>
      </c>
      <c r="B584">
        <v>4070</v>
      </c>
      <c r="C584" t="s">
        <v>171</v>
      </c>
      <c r="D584" t="s">
        <v>201</v>
      </c>
      <c r="E584" t="s">
        <v>1419</v>
      </c>
      <c r="F584" t="s">
        <v>1407</v>
      </c>
      <c r="G584" t="s">
        <v>1420</v>
      </c>
      <c r="H584" t="s">
        <v>1421</v>
      </c>
      <c r="I584" t="s">
        <v>12</v>
      </c>
      <c r="J584">
        <v>107</v>
      </c>
      <c r="K584">
        <v>479.8878504672897</v>
      </c>
      <c r="L584">
        <v>46.728971962616825</v>
      </c>
      <c r="M584">
        <v>44.859813084112147</v>
      </c>
      <c r="N584">
        <v>6.5420560747663554</v>
      </c>
      <c r="O584">
        <v>1.8691588785046729</v>
      </c>
      <c r="P584">
        <v>53.271028037383175</v>
      </c>
      <c r="Q584">
        <v>8.4112149532710276</v>
      </c>
      <c r="R584" t="s">
        <v>20</v>
      </c>
    </row>
    <row r="585" spans="1:18">
      <c r="A585">
        <v>625</v>
      </c>
      <c r="B585">
        <v>5052</v>
      </c>
      <c r="C585" t="s">
        <v>171</v>
      </c>
      <c r="D585" t="s">
        <v>202</v>
      </c>
      <c r="E585" t="s">
        <v>1419</v>
      </c>
      <c r="F585" t="s">
        <v>1407</v>
      </c>
      <c r="G585" t="s">
        <v>1420</v>
      </c>
      <c r="H585" t="s">
        <v>1421</v>
      </c>
      <c r="I585" t="s">
        <v>3</v>
      </c>
      <c r="J585">
        <v>103</v>
      </c>
      <c r="K585">
        <v>468.33009708737865</v>
      </c>
      <c r="L585">
        <v>59.223300970873787</v>
      </c>
      <c r="M585">
        <v>27.184466019417474</v>
      </c>
      <c r="N585">
        <v>11.650485436893204</v>
      </c>
      <c r="O585">
        <v>1.941747572815534</v>
      </c>
      <c r="P585">
        <v>40.776699029126213</v>
      </c>
      <c r="Q585">
        <v>13.592233009708737</v>
      </c>
      <c r="R585" t="s">
        <v>20</v>
      </c>
    </row>
    <row r="586" spans="1:18">
      <c r="A586">
        <v>625</v>
      </c>
      <c r="B586">
        <v>5052</v>
      </c>
      <c r="C586" t="s">
        <v>171</v>
      </c>
      <c r="D586" t="s">
        <v>202</v>
      </c>
      <c r="E586" t="s">
        <v>1419</v>
      </c>
      <c r="F586" t="s">
        <v>1407</v>
      </c>
      <c r="G586" t="s">
        <v>1420</v>
      </c>
      <c r="H586" t="s">
        <v>1421</v>
      </c>
      <c r="I586" t="s">
        <v>10</v>
      </c>
      <c r="J586">
        <v>103</v>
      </c>
      <c r="K586">
        <v>494.49514563106794</v>
      </c>
      <c r="L586">
        <v>37.864077669902912</v>
      </c>
      <c r="M586">
        <v>42.71844660194175</v>
      </c>
      <c r="N586">
        <v>16.50485436893204</v>
      </c>
      <c r="O586">
        <v>2.912621359223301</v>
      </c>
      <c r="P586">
        <v>62.135922330097088</v>
      </c>
      <c r="Q586">
        <v>19.417475728155338</v>
      </c>
      <c r="R586" t="s">
        <v>20</v>
      </c>
    </row>
    <row r="587" spans="1:18">
      <c r="A587">
        <v>625</v>
      </c>
      <c r="B587">
        <v>5052</v>
      </c>
      <c r="C587" t="s">
        <v>171</v>
      </c>
      <c r="D587" t="s">
        <v>202</v>
      </c>
      <c r="E587" t="s">
        <v>1419</v>
      </c>
      <c r="F587" t="s">
        <v>1407</v>
      </c>
      <c r="G587" t="s">
        <v>1420</v>
      </c>
      <c r="H587" t="s">
        <v>1421</v>
      </c>
      <c r="I587" t="s">
        <v>11</v>
      </c>
      <c r="J587">
        <v>103</v>
      </c>
      <c r="K587">
        <v>473.09708737864077</v>
      </c>
      <c r="L587">
        <v>55.339805825242721</v>
      </c>
      <c r="M587">
        <v>36.893203883495147</v>
      </c>
      <c r="N587">
        <v>7.766990291262136</v>
      </c>
      <c r="O587">
        <v>0</v>
      </c>
      <c r="P587">
        <v>44.660194174757279</v>
      </c>
      <c r="Q587">
        <v>7.766990291262136</v>
      </c>
      <c r="R587" t="s">
        <v>20</v>
      </c>
    </row>
    <row r="588" spans="1:18">
      <c r="A588">
        <v>625</v>
      </c>
      <c r="B588">
        <v>5052</v>
      </c>
      <c r="C588" t="s">
        <v>171</v>
      </c>
      <c r="D588" t="s">
        <v>202</v>
      </c>
      <c r="E588" t="s">
        <v>1419</v>
      </c>
      <c r="F588" t="s">
        <v>1407</v>
      </c>
      <c r="G588" t="s">
        <v>1420</v>
      </c>
      <c r="H588" t="s">
        <v>1421</v>
      </c>
      <c r="I588" t="s">
        <v>12</v>
      </c>
      <c r="J588">
        <v>103</v>
      </c>
      <c r="K588">
        <v>478.75728155339806</v>
      </c>
      <c r="L588">
        <v>43.689320388349515</v>
      </c>
      <c r="M588">
        <v>46.601941747572816</v>
      </c>
      <c r="N588">
        <v>8.7378640776699026</v>
      </c>
      <c r="O588">
        <v>0.970873786407767</v>
      </c>
      <c r="P588">
        <v>56.310679611650485</v>
      </c>
      <c r="Q588">
        <v>9.7087378640776691</v>
      </c>
      <c r="R588" t="s">
        <v>20</v>
      </c>
    </row>
    <row r="589" spans="1:18">
      <c r="A589">
        <v>625</v>
      </c>
      <c r="B589">
        <v>5058</v>
      </c>
      <c r="C589" t="s">
        <v>171</v>
      </c>
      <c r="D589" t="s">
        <v>203</v>
      </c>
      <c r="E589" t="s">
        <v>1419</v>
      </c>
      <c r="F589" t="s">
        <v>1407</v>
      </c>
      <c r="G589" t="s">
        <v>1420</v>
      </c>
      <c r="H589" t="s">
        <v>1421</v>
      </c>
      <c r="I589" t="s">
        <v>3</v>
      </c>
      <c r="J589">
        <v>72</v>
      </c>
      <c r="K589">
        <v>457.44444444444446</v>
      </c>
      <c r="L589">
        <v>65.277777777777771</v>
      </c>
      <c r="M589">
        <v>27.777777777777779</v>
      </c>
      <c r="N589">
        <v>6.9444444444444446</v>
      </c>
      <c r="O589">
        <v>0</v>
      </c>
      <c r="P589">
        <v>34.722222222222221</v>
      </c>
      <c r="Q589">
        <v>6.9444444444444446</v>
      </c>
      <c r="R589" t="s">
        <v>20</v>
      </c>
    </row>
    <row r="590" spans="1:18">
      <c r="A590">
        <v>625</v>
      </c>
      <c r="B590">
        <v>5058</v>
      </c>
      <c r="C590" t="s">
        <v>171</v>
      </c>
      <c r="D590" t="s">
        <v>203</v>
      </c>
      <c r="E590" t="s">
        <v>1419</v>
      </c>
      <c r="F590" t="s">
        <v>1407</v>
      </c>
      <c r="G590" t="s">
        <v>1420</v>
      </c>
      <c r="H590" t="s">
        <v>1421</v>
      </c>
      <c r="I590" t="s">
        <v>10</v>
      </c>
      <c r="J590">
        <v>72</v>
      </c>
      <c r="K590">
        <v>482.11111111111109</v>
      </c>
      <c r="L590">
        <v>40.277777777777779</v>
      </c>
      <c r="M590">
        <v>45.833333333333336</v>
      </c>
      <c r="N590">
        <v>13.888888888888889</v>
      </c>
      <c r="O590">
        <v>0</v>
      </c>
      <c r="P590">
        <v>59.722222222222221</v>
      </c>
      <c r="Q590">
        <v>13.888888888888889</v>
      </c>
      <c r="R590" t="s">
        <v>20</v>
      </c>
    </row>
    <row r="591" spans="1:18">
      <c r="A591">
        <v>625</v>
      </c>
      <c r="B591">
        <v>5058</v>
      </c>
      <c r="C591" t="s">
        <v>171</v>
      </c>
      <c r="D591" t="s">
        <v>203</v>
      </c>
      <c r="E591" t="s">
        <v>1419</v>
      </c>
      <c r="F591" t="s">
        <v>1407</v>
      </c>
      <c r="G591" t="s">
        <v>1420</v>
      </c>
      <c r="H591" t="s">
        <v>1421</v>
      </c>
      <c r="I591" t="s">
        <v>11</v>
      </c>
      <c r="J591">
        <v>72</v>
      </c>
      <c r="K591">
        <v>468.22222222222223</v>
      </c>
      <c r="L591">
        <v>63.888888888888886</v>
      </c>
      <c r="M591">
        <v>29.166666666666668</v>
      </c>
      <c r="N591">
        <v>6.9444444444444446</v>
      </c>
      <c r="O591">
        <v>0</v>
      </c>
      <c r="P591">
        <v>36.111111111111114</v>
      </c>
      <c r="Q591">
        <v>6.9444444444444446</v>
      </c>
      <c r="R591" t="s">
        <v>20</v>
      </c>
    </row>
    <row r="592" spans="1:18">
      <c r="A592">
        <v>625</v>
      </c>
      <c r="B592">
        <v>5058</v>
      </c>
      <c r="C592" t="s">
        <v>171</v>
      </c>
      <c r="D592" t="s">
        <v>203</v>
      </c>
      <c r="E592" t="s">
        <v>1419</v>
      </c>
      <c r="F592" t="s">
        <v>1407</v>
      </c>
      <c r="G592" t="s">
        <v>1420</v>
      </c>
      <c r="H592" t="s">
        <v>1421</v>
      </c>
      <c r="I592" t="s">
        <v>12</v>
      </c>
      <c r="J592">
        <v>72</v>
      </c>
      <c r="K592">
        <v>469.41666666666669</v>
      </c>
      <c r="L592">
        <v>54.166666666666664</v>
      </c>
      <c r="M592">
        <v>44.444444444444443</v>
      </c>
      <c r="N592">
        <v>1.3888888888888888</v>
      </c>
      <c r="O592">
        <v>0</v>
      </c>
      <c r="P592">
        <v>45.833333333333336</v>
      </c>
      <c r="Q592">
        <v>1.3888888888888888</v>
      </c>
      <c r="R592" t="s">
        <v>20</v>
      </c>
    </row>
    <row r="593" spans="1:18">
      <c r="A593">
        <v>625</v>
      </c>
      <c r="B593">
        <v>5066</v>
      </c>
      <c r="C593" t="s">
        <v>171</v>
      </c>
      <c r="D593" t="s">
        <v>204</v>
      </c>
      <c r="E593" t="s">
        <v>1419</v>
      </c>
      <c r="F593" t="s">
        <v>1407</v>
      </c>
      <c r="G593" t="s">
        <v>1420</v>
      </c>
      <c r="H593" t="s">
        <v>1421</v>
      </c>
      <c r="I593" t="s">
        <v>3</v>
      </c>
      <c r="J593">
        <v>74</v>
      </c>
      <c r="K593">
        <v>548.85135135135135</v>
      </c>
      <c r="L593">
        <v>5.4054054054054053</v>
      </c>
      <c r="M593">
        <v>20.27027027027027</v>
      </c>
      <c r="N593">
        <v>51.351351351351354</v>
      </c>
      <c r="O593">
        <v>22.972972972972972</v>
      </c>
      <c r="P593">
        <v>94.594594594594597</v>
      </c>
      <c r="Q593">
        <v>74.324324324324323</v>
      </c>
      <c r="R593" t="s">
        <v>20</v>
      </c>
    </row>
    <row r="594" spans="1:18">
      <c r="A594">
        <v>625</v>
      </c>
      <c r="B594">
        <v>5066</v>
      </c>
      <c r="C594" t="s">
        <v>171</v>
      </c>
      <c r="D594" t="s">
        <v>204</v>
      </c>
      <c r="E594" t="s">
        <v>1419</v>
      </c>
      <c r="F594" t="s">
        <v>1407</v>
      </c>
      <c r="G594" t="s">
        <v>1420</v>
      </c>
      <c r="H594" t="s">
        <v>1421</v>
      </c>
      <c r="I594" t="s">
        <v>10</v>
      </c>
      <c r="J594">
        <v>74</v>
      </c>
      <c r="K594">
        <v>549.79729729729729</v>
      </c>
      <c r="L594">
        <v>1.3513513513513513</v>
      </c>
      <c r="M594">
        <v>27.027027027027028</v>
      </c>
      <c r="N594">
        <v>52.702702702702702</v>
      </c>
      <c r="O594">
        <v>18.918918918918919</v>
      </c>
      <c r="P594">
        <v>98.648648648648646</v>
      </c>
      <c r="Q594">
        <v>71.621621621621628</v>
      </c>
      <c r="R594" t="s">
        <v>20</v>
      </c>
    </row>
    <row r="595" spans="1:18">
      <c r="A595">
        <v>625</v>
      </c>
      <c r="B595">
        <v>5066</v>
      </c>
      <c r="C595" t="s">
        <v>171</v>
      </c>
      <c r="D595" t="s">
        <v>204</v>
      </c>
      <c r="E595" t="s">
        <v>1419</v>
      </c>
      <c r="F595" t="s">
        <v>1407</v>
      </c>
      <c r="G595" t="s">
        <v>1420</v>
      </c>
      <c r="H595" t="s">
        <v>1421</v>
      </c>
      <c r="I595" t="s">
        <v>11</v>
      </c>
      <c r="J595">
        <v>74</v>
      </c>
      <c r="K595">
        <v>532.70270270270271</v>
      </c>
      <c r="L595">
        <v>5.4054054054054053</v>
      </c>
      <c r="M595">
        <v>33.783783783783782</v>
      </c>
      <c r="N595">
        <v>39.189189189189186</v>
      </c>
      <c r="O595">
        <v>21.621621621621621</v>
      </c>
      <c r="P595">
        <v>94.594594594594597</v>
      </c>
      <c r="Q595">
        <v>60.810810810810814</v>
      </c>
      <c r="R595" t="s">
        <v>20</v>
      </c>
    </row>
    <row r="596" spans="1:18">
      <c r="A596">
        <v>625</v>
      </c>
      <c r="B596">
        <v>5066</v>
      </c>
      <c r="C596" t="s">
        <v>171</v>
      </c>
      <c r="D596" t="s">
        <v>204</v>
      </c>
      <c r="E596" t="s">
        <v>1419</v>
      </c>
      <c r="F596" t="s">
        <v>1407</v>
      </c>
      <c r="G596" t="s">
        <v>1420</v>
      </c>
      <c r="H596" t="s">
        <v>1421</v>
      </c>
      <c r="I596" t="s">
        <v>12</v>
      </c>
      <c r="J596">
        <v>74</v>
      </c>
      <c r="K596">
        <v>538.94594594594594</v>
      </c>
      <c r="L596">
        <v>4.0540540540540544</v>
      </c>
      <c r="M596">
        <v>29.72972972972973</v>
      </c>
      <c r="N596">
        <v>36.486486486486484</v>
      </c>
      <c r="O596">
        <v>29.72972972972973</v>
      </c>
      <c r="P596">
        <v>95.945945945945951</v>
      </c>
      <c r="Q596">
        <v>66.21621621621621</v>
      </c>
      <c r="R596" t="s">
        <v>20</v>
      </c>
    </row>
    <row r="597" spans="1:18">
      <c r="A597">
        <v>626</v>
      </c>
      <c r="B597">
        <v>101</v>
      </c>
      <c r="C597" t="s">
        <v>205</v>
      </c>
      <c r="D597" t="s">
        <v>206</v>
      </c>
      <c r="E597" t="s">
        <v>1419</v>
      </c>
      <c r="F597" t="s">
        <v>1407</v>
      </c>
      <c r="G597" t="s">
        <v>1420</v>
      </c>
      <c r="H597" t="s">
        <v>1421</v>
      </c>
      <c r="I597" t="s">
        <v>3</v>
      </c>
      <c r="J597">
        <v>39</v>
      </c>
      <c r="K597">
        <v>510.61538461538464</v>
      </c>
      <c r="L597">
        <v>30.76923076923077</v>
      </c>
      <c r="M597">
        <v>25.641025641025642</v>
      </c>
      <c r="N597">
        <v>35.897435897435898</v>
      </c>
      <c r="O597">
        <v>7.6923076923076925</v>
      </c>
      <c r="P597">
        <v>69.230769230769226</v>
      </c>
      <c r="Q597">
        <v>43.589743589743591</v>
      </c>
      <c r="R597" t="s">
        <v>207</v>
      </c>
    </row>
    <row r="598" spans="1:18">
      <c r="A598">
        <v>626</v>
      </c>
      <c r="B598">
        <v>101</v>
      </c>
      <c r="C598" t="s">
        <v>205</v>
      </c>
      <c r="D598" t="s">
        <v>206</v>
      </c>
      <c r="E598" t="s">
        <v>1419</v>
      </c>
      <c r="F598" t="s">
        <v>1407</v>
      </c>
      <c r="G598" t="s">
        <v>1420</v>
      </c>
      <c r="H598" t="s">
        <v>1421</v>
      </c>
      <c r="I598" t="s">
        <v>10</v>
      </c>
      <c r="J598">
        <v>39</v>
      </c>
      <c r="K598">
        <v>521.48717948717945</v>
      </c>
      <c r="L598">
        <v>10.256410256410257</v>
      </c>
      <c r="M598">
        <v>46.153846153846153</v>
      </c>
      <c r="N598">
        <v>38.46153846153846</v>
      </c>
      <c r="O598">
        <v>5.1282051282051286</v>
      </c>
      <c r="P598">
        <v>89.743589743589737</v>
      </c>
      <c r="Q598">
        <v>43.589743589743591</v>
      </c>
      <c r="R598" t="s">
        <v>207</v>
      </c>
    </row>
    <row r="599" spans="1:18">
      <c r="A599">
        <v>626</v>
      </c>
      <c r="B599">
        <v>101</v>
      </c>
      <c r="C599" t="s">
        <v>205</v>
      </c>
      <c r="D599" t="s">
        <v>206</v>
      </c>
      <c r="E599" t="s">
        <v>1419</v>
      </c>
      <c r="F599" t="s">
        <v>1407</v>
      </c>
      <c r="G599" t="s">
        <v>1420</v>
      </c>
      <c r="H599" t="s">
        <v>1421</v>
      </c>
      <c r="I599" t="s">
        <v>11</v>
      </c>
      <c r="J599">
        <v>39</v>
      </c>
      <c r="K599">
        <v>517.20512820512818</v>
      </c>
      <c r="L599">
        <v>17.948717948717949</v>
      </c>
      <c r="M599">
        <v>41.025641025641029</v>
      </c>
      <c r="N599">
        <v>28.205128205128204</v>
      </c>
      <c r="O599">
        <v>12.820512820512821</v>
      </c>
      <c r="P599">
        <v>82.051282051282058</v>
      </c>
      <c r="Q599">
        <v>41.025641025641029</v>
      </c>
      <c r="R599" t="s">
        <v>207</v>
      </c>
    </row>
    <row r="600" spans="1:18">
      <c r="A600">
        <v>626</v>
      </c>
      <c r="B600">
        <v>101</v>
      </c>
      <c r="C600" t="s">
        <v>205</v>
      </c>
      <c r="D600" t="s">
        <v>206</v>
      </c>
      <c r="E600" t="s">
        <v>1419</v>
      </c>
      <c r="F600" t="s">
        <v>1407</v>
      </c>
      <c r="G600" t="s">
        <v>1420</v>
      </c>
      <c r="H600" t="s">
        <v>1421</v>
      </c>
      <c r="I600" t="s">
        <v>12</v>
      </c>
      <c r="J600">
        <v>39</v>
      </c>
      <c r="K600">
        <v>513.92307692307691</v>
      </c>
      <c r="L600">
        <v>12.820512820512821</v>
      </c>
      <c r="M600">
        <v>48.717948717948715</v>
      </c>
      <c r="N600">
        <v>25.641025641025642</v>
      </c>
      <c r="O600">
        <v>12.820512820512821</v>
      </c>
      <c r="P600">
        <v>87.179487179487182</v>
      </c>
      <c r="Q600">
        <v>38.46153846153846</v>
      </c>
      <c r="R600" t="s">
        <v>207</v>
      </c>
    </row>
    <row r="601" spans="1:18">
      <c r="A601">
        <v>627</v>
      </c>
      <c r="B601">
        <v>106</v>
      </c>
      <c r="C601" t="s">
        <v>208</v>
      </c>
      <c r="D601" t="s">
        <v>209</v>
      </c>
      <c r="E601" t="s">
        <v>1419</v>
      </c>
      <c r="F601" t="s">
        <v>1407</v>
      </c>
      <c r="G601" t="s">
        <v>1420</v>
      </c>
      <c r="H601" t="s">
        <v>1421</v>
      </c>
      <c r="I601" t="s">
        <v>3</v>
      </c>
      <c r="J601">
        <v>136</v>
      </c>
      <c r="K601">
        <v>466.68382352941177</v>
      </c>
      <c r="L601">
        <v>65.441176470588232</v>
      </c>
      <c r="M601">
        <v>24.264705882352942</v>
      </c>
      <c r="N601">
        <v>9.5588235294117645</v>
      </c>
      <c r="O601">
        <v>0.73529411764705888</v>
      </c>
      <c r="P601">
        <v>34.558823529411768</v>
      </c>
      <c r="Q601">
        <v>10.294117647058824</v>
      </c>
      <c r="R601" t="s">
        <v>53</v>
      </c>
    </row>
    <row r="602" spans="1:18">
      <c r="A602">
        <v>627</v>
      </c>
      <c r="B602">
        <v>106</v>
      </c>
      <c r="C602" t="s">
        <v>208</v>
      </c>
      <c r="D602" t="s">
        <v>209</v>
      </c>
      <c r="E602" t="s">
        <v>1419</v>
      </c>
      <c r="F602" t="s">
        <v>1407</v>
      </c>
      <c r="G602" t="s">
        <v>1420</v>
      </c>
      <c r="H602" t="s">
        <v>1421</v>
      </c>
      <c r="I602" t="s">
        <v>10</v>
      </c>
      <c r="J602">
        <v>137</v>
      </c>
      <c r="K602">
        <v>501.02919708029196</v>
      </c>
      <c r="L602">
        <v>24.817518248175183</v>
      </c>
      <c r="M602">
        <v>51.824817518248175</v>
      </c>
      <c r="N602">
        <v>19.708029197080293</v>
      </c>
      <c r="O602">
        <v>3.6496350364963503</v>
      </c>
      <c r="P602">
        <v>75.182481751824824</v>
      </c>
      <c r="Q602">
        <v>23.357664233576642</v>
      </c>
      <c r="R602" t="s">
        <v>53</v>
      </c>
    </row>
    <row r="603" spans="1:18">
      <c r="A603">
        <v>627</v>
      </c>
      <c r="B603">
        <v>106</v>
      </c>
      <c r="C603" t="s">
        <v>208</v>
      </c>
      <c r="D603" t="s">
        <v>209</v>
      </c>
      <c r="E603" t="s">
        <v>1419</v>
      </c>
      <c r="F603" t="s">
        <v>1407</v>
      </c>
      <c r="G603" t="s">
        <v>1420</v>
      </c>
      <c r="H603" t="s">
        <v>1421</v>
      </c>
      <c r="I603" t="s">
        <v>11</v>
      </c>
      <c r="J603">
        <v>137</v>
      </c>
      <c r="K603">
        <v>486.50364963503648</v>
      </c>
      <c r="L603">
        <v>41.605839416058394</v>
      </c>
      <c r="M603">
        <v>46.715328467153284</v>
      </c>
      <c r="N603">
        <v>9.4890510948905114</v>
      </c>
      <c r="O603">
        <v>2.1897810218978102</v>
      </c>
      <c r="P603">
        <v>58.394160583941606</v>
      </c>
      <c r="Q603">
        <v>11.678832116788321</v>
      </c>
      <c r="R603" t="s">
        <v>53</v>
      </c>
    </row>
    <row r="604" spans="1:18">
      <c r="A604">
        <v>627</v>
      </c>
      <c r="B604">
        <v>106</v>
      </c>
      <c r="C604" t="s">
        <v>208</v>
      </c>
      <c r="D604" t="s">
        <v>209</v>
      </c>
      <c r="E604" t="s">
        <v>1419</v>
      </c>
      <c r="F604" t="s">
        <v>1407</v>
      </c>
      <c r="G604" t="s">
        <v>1420</v>
      </c>
      <c r="H604" t="s">
        <v>1421</v>
      </c>
      <c r="I604" t="s">
        <v>12</v>
      </c>
      <c r="J604">
        <v>136</v>
      </c>
      <c r="K604">
        <v>477.10294117647061</v>
      </c>
      <c r="L604">
        <v>50</v>
      </c>
      <c r="M604">
        <v>47.794117647058826</v>
      </c>
      <c r="N604">
        <v>2.2058823529411766</v>
      </c>
      <c r="O604">
        <v>0</v>
      </c>
      <c r="P604">
        <v>50</v>
      </c>
      <c r="Q604">
        <v>2.2058823529411766</v>
      </c>
      <c r="R604" t="s">
        <v>53</v>
      </c>
    </row>
    <row r="605" spans="1:18">
      <c r="A605">
        <v>627</v>
      </c>
      <c r="B605">
        <v>2050</v>
      </c>
      <c r="C605" t="s">
        <v>208</v>
      </c>
      <c r="D605" t="s">
        <v>211</v>
      </c>
      <c r="E605" t="s">
        <v>1419</v>
      </c>
      <c r="F605" t="s">
        <v>1407</v>
      </c>
      <c r="G605" t="s">
        <v>1420</v>
      </c>
      <c r="H605" t="s">
        <v>1421</v>
      </c>
      <c r="I605" t="s">
        <v>3</v>
      </c>
      <c r="J605">
        <v>44</v>
      </c>
      <c r="K605">
        <v>514.86363636363637</v>
      </c>
      <c r="L605">
        <v>22.727272727272727</v>
      </c>
      <c r="M605">
        <v>29.545454545454547</v>
      </c>
      <c r="N605">
        <v>38.636363636363633</v>
      </c>
      <c r="O605">
        <v>9.0909090909090917</v>
      </c>
      <c r="P605">
        <v>77.272727272727266</v>
      </c>
      <c r="Q605">
        <v>47.727272727272727</v>
      </c>
      <c r="R605" t="s">
        <v>53</v>
      </c>
    </row>
    <row r="606" spans="1:18">
      <c r="A606">
        <v>627</v>
      </c>
      <c r="B606">
        <v>2050</v>
      </c>
      <c r="C606" t="s">
        <v>208</v>
      </c>
      <c r="D606" t="s">
        <v>211</v>
      </c>
      <c r="E606" t="s">
        <v>1419</v>
      </c>
      <c r="F606" t="s">
        <v>1407</v>
      </c>
      <c r="G606" t="s">
        <v>1420</v>
      </c>
      <c r="H606" t="s">
        <v>1421</v>
      </c>
      <c r="I606" t="s">
        <v>10</v>
      </c>
      <c r="J606">
        <v>44</v>
      </c>
      <c r="K606">
        <v>526.97727272727275</v>
      </c>
      <c r="L606">
        <v>15.909090909090908</v>
      </c>
      <c r="M606">
        <v>36.363636363636367</v>
      </c>
      <c r="N606">
        <v>36.363636363636367</v>
      </c>
      <c r="O606">
        <v>11.363636363636363</v>
      </c>
      <c r="P606">
        <v>84.090909090909093</v>
      </c>
      <c r="Q606">
        <v>47.727272727272727</v>
      </c>
      <c r="R606" t="s">
        <v>53</v>
      </c>
    </row>
    <row r="607" spans="1:18">
      <c r="A607">
        <v>627</v>
      </c>
      <c r="B607">
        <v>2050</v>
      </c>
      <c r="C607" t="s">
        <v>208</v>
      </c>
      <c r="D607" t="s">
        <v>211</v>
      </c>
      <c r="E607" t="s">
        <v>1419</v>
      </c>
      <c r="F607" t="s">
        <v>1407</v>
      </c>
      <c r="G607" t="s">
        <v>1420</v>
      </c>
      <c r="H607" t="s">
        <v>1421</v>
      </c>
      <c r="I607" t="s">
        <v>11</v>
      </c>
      <c r="J607">
        <v>44</v>
      </c>
      <c r="K607">
        <v>516.38636363636363</v>
      </c>
      <c r="L607">
        <v>13.636363636363637</v>
      </c>
      <c r="M607">
        <v>50</v>
      </c>
      <c r="N607">
        <v>25</v>
      </c>
      <c r="O607">
        <v>11.363636363636363</v>
      </c>
      <c r="P607">
        <v>86.36363636363636</v>
      </c>
      <c r="Q607">
        <v>36.363636363636367</v>
      </c>
      <c r="R607" t="s">
        <v>53</v>
      </c>
    </row>
    <row r="608" spans="1:18">
      <c r="A608">
        <v>627</v>
      </c>
      <c r="B608">
        <v>2050</v>
      </c>
      <c r="C608" t="s">
        <v>208</v>
      </c>
      <c r="D608" t="s">
        <v>211</v>
      </c>
      <c r="E608" t="s">
        <v>1419</v>
      </c>
      <c r="F608" t="s">
        <v>1407</v>
      </c>
      <c r="G608" t="s">
        <v>1420</v>
      </c>
      <c r="H608" t="s">
        <v>1421</v>
      </c>
      <c r="I608" t="s">
        <v>12</v>
      </c>
      <c r="J608">
        <v>44</v>
      </c>
      <c r="K608">
        <v>509.90909090909093</v>
      </c>
      <c r="L608">
        <v>25</v>
      </c>
      <c r="M608">
        <v>45.454545454545453</v>
      </c>
      <c r="N608">
        <v>15.909090909090908</v>
      </c>
      <c r="O608">
        <v>13.636363636363637</v>
      </c>
      <c r="P608">
        <v>75</v>
      </c>
      <c r="Q608">
        <v>29.545454545454547</v>
      </c>
      <c r="R608" t="s">
        <v>53</v>
      </c>
    </row>
    <row r="609" spans="1:18">
      <c r="A609">
        <v>627</v>
      </c>
      <c r="B609">
        <v>3050</v>
      </c>
      <c r="C609" t="s">
        <v>208</v>
      </c>
      <c r="D609" t="s">
        <v>212</v>
      </c>
      <c r="E609" t="s">
        <v>1419</v>
      </c>
      <c r="F609" t="s">
        <v>1407</v>
      </c>
      <c r="G609" t="s">
        <v>1420</v>
      </c>
      <c r="H609" t="s">
        <v>1421</v>
      </c>
      <c r="I609" t="s">
        <v>3</v>
      </c>
      <c r="J609">
        <v>41</v>
      </c>
      <c r="K609">
        <v>491.80487804878049</v>
      </c>
      <c r="L609">
        <v>39.024390243902438</v>
      </c>
      <c r="M609">
        <v>36.585365853658537</v>
      </c>
      <c r="N609">
        <v>21.951219512195124</v>
      </c>
      <c r="O609">
        <v>2.4390243902439024</v>
      </c>
      <c r="P609">
        <v>60.975609756097562</v>
      </c>
      <c r="Q609">
        <v>24.390243902439025</v>
      </c>
      <c r="R609" t="s">
        <v>53</v>
      </c>
    </row>
    <row r="610" spans="1:18">
      <c r="A610">
        <v>627</v>
      </c>
      <c r="B610">
        <v>3050</v>
      </c>
      <c r="C610" t="s">
        <v>208</v>
      </c>
      <c r="D610" t="s">
        <v>212</v>
      </c>
      <c r="E610" t="s">
        <v>1419</v>
      </c>
      <c r="F610" t="s">
        <v>1407</v>
      </c>
      <c r="G610" t="s">
        <v>1420</v>
      </c>
      <c r="H610" t="s">
        <v>1421</v>
      </c>
      <c r="I610" t="s">
        <v>10</v>
      </c>
      <c r="J610">
        <v>41</v>
      </c>
      <c r="K610">
        <v>508.78048780487802</v>
      </c>
      <c r="L610">
        <v>19.512195121951219</v>
      </c>
      <c r="M610">
        <v>46.341463414634148</v>
      </c>
      <c r="N610">
        <v>29.26829268292683</v>
      </c>
      <c r="O610">
        <v>4.8780487804878048</v>
      </c>
      <c r="P610">
        <v>80.487804878048777</v>
      </c>
      <c r="Q610">
        <v>34.146341463414636</v>
      </c>
      <c r="R610" t="s">
        <v>53</v>
      </c>
    </row>
    <row r="611" spans="1:18">
      <c r="A611">
        <v>627</v>
      </c>
      <c r="B611">
        <v>3050</v>
      </c>
      <c r="C611" t="s">
        <v>208</v>
      </c>
      <c r="D611" t="s">
        <v>212</v>
      </c>
      <c r="E611" t="s">
        <v>1419</v>
      </c>
      <c r="F611" t="s">
        <v>1407</v>
      </c>
      <c r="G611" t="s">
        <v>1420</v>
      </c>
      <c r="H611" t="s">
        <v>1421</v>
      </c>
      <c r="I611" t="s">
        <v>11</v>
      </c>
      <c r="J611">
        <v>41</v>
      </c>
      <c r="K611">
        <v>505.73170731707319</v>
      </c>
      <c r="L611">
        <v>26.829268292682926</v>
      </c>
      <c r="M611">
        <v>39.024390243902438</v>
      </c>
      <c r="N611">
        <v>24.390243902439025</v>
      </c>
      <c r="O611">
        <v>9.7560975609756095</v>
      </c>
      <c r="P611">
        <v>73.170731707317074</v>
      </c>
      <c r="Q611">
        <v>34.146341463414636</v>
      </c>
      <c r="R611" t="s">
        <v>53</v>
      </c>
    </row>
    <row r="612" spans="1:18">
      <c r="A612">
        <v>627</v>
      </c>
      <c r="B612">
        <v>3050</v>
      </c>
      <c r="C612" t="s">
        <v>208</v>
      </c>
      <c r="D612" t="s">
        <v>212</v>
      </c>
      <c r="E612" t="s">
        <v>1419</v>
      </c>
      <c r="F612" t="s">
        <v>1407</v>
      </c>
      <c r="G612" t="s">
        <v>1420</v>
      </c>
      <c r="H612" t="s">
        <v>1421</v>
      </c>
      <c r="I612" t="s">
        <v>12</v>
      </c>
      <c r="J612">
        <v>41</v>
      </c>
      <c r="K612">
        <v>508.78048780487802</v>
      </c>
      <c r="L612">
        <v>24.390243902439025</v>
      </c>
      <c r="M612">
        <v>34.146341463414636</v>
      </c>
      <c r="N612">
        <v>29.26829268292683</v>
      </c>
      <c r="O612">
        <v>12.195121951219512</v>
      </c>
      <c r="P612">
        <v>75.609756097560975</v>
      </c>
      <c r="Q612">
        <v>41.463414634146339</v>
      </c>
      <c r="R612" t="s">
        <v>53</v>
      </c>
    </row>
    <row r="613" spans="1:18">
      <c r="A613">
        <v>628</v>
      </c>
      <c r="B613">
        <v>101</v>
      </c>
      <c r="C613" t="s">
        <v>213</v>
      </c>
      <c r="D613" t="s">
        <v>214</v>
      </c>
      <c r="E613" t="s">
        <v>1419</v>
      </c>
      <c r="F613" t="s">
        <v>1407</v>
      </c>
      <c r="G613" t="s">
        <v>1420</v>
      </c>
      <c r="H613" t="s">
        <v>1421</v>
      </c>
      <c r="I613" t="s">
        <v>3</v>
      </c>
      <c r="J613">
        <v>183</v>
      </c>
      <c r="K613">
        <v>518.07650273224044</v>
      </c>
      <c r="L613">
        <v>25.136612021857925</v>
      </c>
      <c r="M613">
        <v>25.136612021857925</v>
      </c>
      <c r="N613">
        <v>36.612021857923494</v>
      </c>
      <c r="O613">
        <v>13.114754098360656</v>
      </c>
      <c r="P613">
        <v>74.863387978142072</v>
      </c>
      <c r="Q613">
        <v>49.72677595628415</v>
      </c>
      <c r="R613" t="s">
        <v>215</v>
      </c>
    </row>
    <row r="614" spans="1:18">
      <c r="A614">
        <v>628</v>
      </c>
      <c r="B614">
        <v>101</v>
      </c>
      <c r="C614" t="s">
        <v>213</v>
      </c>
      <c r="D614" t="s">
        <v>214</v>
      </c>
      <c r="E614" t="s">
        <v>1419</v>
      </c>
      <c r="F614" t="s">
        <v>1407</v>
      </c>
      <c r="G614" t="s">
        <v>1420</v>
      </c>
      <c r="H614" t="s">
        <v>1421</v>
      </c>
      <c r="I614" t="s">
        <v>10</v>
      </c>
      <c r="J614">
        <v>184</v>
      </c>
      <c r="K614">
        <v>536.8478260869565</v>
      </c>
      <c r="L614">
        <v>8.695652173913043</v>
      </c>
      <c r="M614">
        <v>29.891304347826086</v>
      </c>
      <c r="N614">
        <v>44.021739130434781</v>
      </c>
      <c r="O614">
        <v>17.391304347826086</v>
      </c>
      <c r="P614">
        <v>91.304347826086953</v>
      </c>
      <c r="Q614">
        <v>61.413043478260867</v>
      </c>
      <c r="R614" t="s">
        <v>215</v>
      </c>
    </row>
    <row r="615" spans="1:18">
      <c r="A615">
        <v>628</v>
      </c>
      <c r="B615">
        <v>101</v>
      </c>
      <c r="C615" t="s">
        <v>213</v>
      </c>
      <c r="D615" t="s">
        <v>214</v>
      </c>
      <c r="E615" t="s">
        <v>1419</v>
      </c>
      <c r="F615" t="s">
        <v>1407</v>
      </c>
      <c r="G615" t="s">
        <v>1420</v>
      </c>
      <c r="H615" t="s">
        <v>1421</v>
      </c>
      <c r="I615" t="s">
        <v>11</v>
      </c>
      <c r="J615">
        <v>184</v>
      </c>
      <c r="K615">
        <v>519.83152173913038</v>
      </c>
      <c r="L615">
        <v>16.304347826086957</v>
      </c>
      <c r="M615">
        <v>35.869565217391305</v>
      </c>
      <c r="N615">
        <v>32.608695652173914</v>
      </c>
      <c r="O615">
        <v>15.217391304347826</v>
      </c>
      <c r="P615">
        <v>83.695652173913047</v>
      </c>
      <c r="Q615">
        <v>47.826086956521742</v>
      </c>
      <c r="R615" t="s">
        <v>215</v>
      </c>
    </row>
    <row r="616" spans="1:18">
      <c r="A616">
        <v>628</v>
      </c>
      <c r="B616">
        <v>101</v>
      </c>
      <c r="C616" t="s">
        <v>213</v>
      </c>
      <c r="D616" t="s">
        <v>214</v>
      </c>
      <c r="E616" t="s">
        <v>1419</v>
      </c>
      <c r="F616" t="s">
        <v>1407</v>
      </c>
      <c r="G616" t="s">
        <v>1420</v>
      </c>
      <c r="H616" t="s">
        <v>1421</v>
      </c>
      <c r="I616" t="s">
        <v>12</v>
      </c>
      <c r="J616">
        <v>184</v>
      </c>
      <c r="K616">
        <v>530.00543478260875</v>
      </c>
      <c r="L616">
        <v>10.326086956521738</v>
      </c>
      <c r="M616">
        <v>32.065217391304351</v>
      </c>
      <c r="N616">
        <v>28.804347826086957</v>
      </c>
      <c r="O616">
        <v>28.804347826086957</v>
      </c>
      <c r="P616">
        <v>89.673913043478265</v>
      </c>
      <c r="Q616">
        <v>57.608695652173914</v>
      </c>
      <c r="R616" t="s">
        <v>215</v>
      </c>
    </row>
    <row r="617" spans="1:18">
      <c r="A617">
        <v>628</v>
      </c>
      <c r="B617">
        <v>104</v>
      </c>
      <c r="C617" t="s">
        <v>213</v>
      </c>
      <c r="D617" t="s">
        <v>216</v>
      </c>
      <c r="E617" t="s">
        <v>1419</v>
      </c>
      <c r="F617" t="s">
        <v>1407</v>
      </c>
      <c r="G617" t="s">
        <v>1420</v>
      </c>
      <c r="H617" t="s">
        <v>1421</v>
      </c>
      <c r="I617" t="s">
        <v>3</v>
      </c>
      <c r="J617">
        <v>203</v>
      </c>
      <c r="K617">
        <v>508.16748768472905</v>
      </c>
      <c r="L617">
        <v>25.123152709359605</v>
      </c>
      <c r="M617">
        <v>39.408866995073893</v>
      </c>
      <c r="N617">
        <v>26.600985221674875</v>
      </c>
      <c r="O617">
        <v>8.8669950738916263</v>
      </c>
      <c r="P617">
        <v>74.876847290640399</v>
      </c>
      <c r="Q617">
        <v>35.467980295566505</v>
      </c>
      <c r="R617" t="s">
        <v>215</v>
      </c>
    </row>
    <row r="618" spans="1:18">
      <c r="A618">
        <v>628</v>
      </c>
      <c r="B618">
        <v>104</v>
      </c>
      <c r="C618" t="s">
        <v>213</v>
      </c>
      <c r="D618" t="s">
        <v>216</v>
      </c>
      <c r="E618" t="s">
        <v>1419</v>
      </c>
      <c r="F618" t="s">
        <v>1407</v>
      </c>
      <c r="G618" t="s">
        <v>1420</v>
      </c>
      <c r="H618" t="s">
        <v>1421</v>
      </c>
      <c r="I618" t="s">
        <v>10</v>
      </c>
      <c r="J618">
        <v>203</v>
      </c>
      <c r="K618">
        <v>530.01970443349751</v>
      </c>
      <c r="L618">
        <v>7.8817733990147785</v>
      </c>
      <c r="M618">
        <v>39.408866995073893</v>
      </c>
      <c r="N618">
        <v>41.379310344827587</v>
      </c>
      <c r="O618">
        <v>11.330049261083744</v>
      </c>
      <c r="P618">
        <v>92.118226600985224</v>
      </c>
      <c r="Q618">
        <v>52.709359605911331</v>
      </c>
      <c r="R618" t="s">
        <v>215</v>
      </c>
    </row>
    <row r="619" spans="1:18">
      <c r="A619">
        <v>628</v>
      </c>
      <c r="B619">
        <v>104</v>
      </c>
      <c r="C619" t="s">
        <v>213</v>
      </c>
      <c r="D619" t="s">
        <v>216</v>
      </c>
      <c r="E619" t="s">
        <v>1419</v>
      </c>
      <c r="F619" t="s">
        <v>1407</v>
      </c>
      <c r="G619" t="s">
        <v>1420</v>
      </c>
      <c r="H619" t="s">
        <v>1421</v>
      </c>
      <c r="I619" t="s">
        <v>11</v>
      </c>
      <c r="J619">
        <v>203</v>
      </c>
      <c r="K619">
        <v>515.60591133004925</v>
      </c>
      <c r="L619">
        <v>17.733990147783253</v>
      </c>
      <c r="M619">
        <v>39.408866995073893</v>
      </c>
      <c r="N619">
        <v>31.527093596059114</v>
      </c>
      <c r="O619">
        <v>11.330049261083744</v>
      </c>
      <c r="P619">
        <v>82.266009852216754</v>
      </c>
      <c r="Q619">
        <v>42.857142857142854</v>
      </c>
      <c r="R619" t="s">
        <v>215</v>
      </c>
    </row>
    <row r="620" spans="1:18">
      <c r="A620">
        <v>628</v>
      </c>
      <c r="B620">
        <v>104</v>
      </c>
      <c r="C620" t="s">
        <v>213</v>
      </c>
      <c r="D620" t="s">
        <v>216</v>
      </c>
      <c r="E620" t="s">
        <v>1419</v>
      </c>
      <c r="F620" t="s">
        <v>1407</v>
      </c>
      <c r="G620" t="s">
        <v>1420</v>
      </c>
      <c r="H620" t="s">
        <v>1421</v>
      </c>
      <c r="I620" t="s">
        <v>12</v>
      </c>
      <c r="J620">
        <v>203</v>
      </c>
      <c r="K620">
        <v>510.79310344827587</v>
      </c>
      <c r="L620">
        <v>20.19704433497537</v>
      </c>
      <c r="M620">
        <v>44.334975369458128</v>
      </c>
      <c r="N620">
        <v>26.108374384236452</v>
      </c>
      <c r="O620">
        <v>9.3596059113300498</v>
      </c>
      <c r="P620">
        <v>79.802955665024626</v>
      </c>
      <c r="Q620">
        <v>35.467980295566505</v>
      </c>
      <c r="R620" t="s">
        <v>215</v>
      </c>
    </row>
    <row r="621" spans="1:18">
      <c r="A621">
        <v>628</v>
      </c>
      <c r="B621">
        <v>105</v>
      </c>
      <c r="C621" t="s">
        <v>213</v>
      </c>
      <c r="D621" t="s">
        <v>217</v>
      </c>
      <c r="E621" t="s">
        <v>1419</v>
      </c>
      <c r="F621" t="s">
        <v>1407</v>
      </c>
      <c r="G621" t="s">
        <v>1420</v>
      </c>
      <c r="H621" t="s">
        <v>1421</v>
      </c>
      <c r="I621" t="s">
        <v>3</v>
      </c>
      <c r="J621">
        <v>146</v>
      </c>
      <c r="K621">
        <v>469.36986301369865</v>
      </c>
      <c r="L621">
        <v>60.958904109589042</v>
      </c>
      <c r="M621">
        <v>21.917808219178081</v>
      </c>
      <c r="N621">
        <v>13.013698630136986</v>
      </c>
      <c r="O621">
        <v>4.1095890410958908</v>
      </c>
      <c r="P621">
        <v>39.041095890410958</v>
      </c>
      <c r="Q621">
        <v>17.123287671232877</v>
      </c>
      <c r="R621" t="s">
        <v>215</v>
      </c>
    </row>
    <row r="622" spans="1:18">
      <c r="A622">
        <v>628</v>
      </c>
      <c r="B622">
        <v>105</v>
      </c>
      <c r="C622" t="s">
        <v>213</v>
      </c>
      <c r="D622" t="s">
        <v>217</v>
      </c>
      <c r="E622" t="s">
        <v>1419</v>
      </c>
      <c r="F622" t="s">
        <v>1407</v>
      </c>
      <c r="G622" t="s">
        <v>1420</v>
      </c>
      <c r="H622" t="s">
        <v>1421</v>
      </c>
      <c r="I622" t="s">
        <v>10</v>
      </c>
      <c r="J622">
        <v>146</v>
      </c>
      <c r="K622">
        <v>502.83561643835617</v>
      </c>
      <c r="L622">
        <v>28.767123287671232</v>
      </c>
      <c r="M622">
        <v>45.890410958904113</v>
      </c>
      <c r="N622">
        <v>17.80821917808219</v>
      </c>
      <c r="O622">
        <v>7.5342465753424657</v>
      </c>
      <c r="P622">
        <v>71.232876712328761</v>
      </c>
      <c r="Q622">
        <v>25.342465753424658</v>
      </c>
      <c r="R622" t="s">
        <v>215</v>
      </c>
    </row>
    <row r="623" spans="1:18">
      <c r="A623">
        <v>628</v>
      </c>
      <c r="B623">
        <v>105</v>
      </c>
      <c r="C623" t="s">
        <v>213</v>
      </c>
      <c r="D623" t="s">
        <v>217</v>
      </c>
      <c r="E623" t="s">
        <v>1419</v>
      </c>
      <c r="F623" t="s">
        <v>1407</v>
      </c>
      <c r="G623" t="s">
        <v>1420</v>
      </c>
      <c r="H623" t="s">
        <v>1421</v>
      </c>
      <c r="I623" t="s">
        <v>11</v>
      </c>
      <c r="J623">
        <v>145</v>
      </c>
      <c r="K623">
        <v>487.97241379310344</v>
      </c>
      <c r="L623">
        <v>46.896551724137929</v>
      </c>
      <c r="M623">
        <v>33.103448275862071</v>
      </c>
      <c r="N623">
        <v>14.482758620689655</v>
      </c>
      <c r="O623">
        <v>5.5172413793103452</v>
      </c>
      <c r="P623">
        <v>53.103448275862071</v>
      </c>
      <c r="Q623">
        <v>20</v>
      </c>
      <c r="R623" t="s">
        <v>215</v>
      </c>
    </row>
    <row r="624" spans="1:18">
      <c r="A624">
        <v>628</v>
      </c>
      <c r="B624">
        <v>105</v>
      </c>
      <c r="C624" t="s">
        <v>213</v>
      </c>
      <c r="D624" t="s">
        <v>217</v>
      </c>
      <c r="E624" t="s">
        <v>1419</v>
      </c>
      <c r="F624" t="s">
        <v>1407</v>
      </c>
      <c r="G624" t="s">
        <v>1420</v>
      </c>
      <c r="H624" t="s">
        <v>1421</v>
      </c>
      <c r="I624" t="s">
        <v>12</v>
      </c>
      <c r="J624">
        <v>146</v>
      </c>
      <c r="K624">
        <v>491.74657534246575</v>
      </c>
      <c r="L624">
        <v>36.301369863013697</v>
      </c>
      <c r="M624">
        <v>41.780821917808218</v>
      </c>
      <c r="N624">
        <v>16.438356164383563</v>
      </c>
      <c r="O624">
        <v>5.4794520547945202</v>
      </c>
      <c r="P624">
        <v>63.698630136986303</v>
      </c>
      <c r="Q624">
        <v>21.917808219178081</v>
      </c>
      <c r="R624" t="s">
        <v>215</v>
      </c>
    </row>
    <row r="625" spans="1:18">
      <c r="A625">
        <v>628</v>
      </c>
      <c r="B625">
        <v>108</v>
      </c>
      <c r="C625" t="s">
        <v>213</v>
      </c>
      <c r="D625" t="s">
        <v>218</v>
      </c>
      <c r="E625" t="s">
        <v>1419</v>
      </c>
      <c r="F625" t="s">
        <v>1407</v>
      </c>
      <c r="G625" t="s">
        <v>1420</v>
      </c>
      <c r="H625" t="s">
        <v>1421</v>
      </c>
      <c r="I625" t="s">
        <v>3</v>
      </c>
      <c r="J625">
        <v>171</v>
      </c>
      <c r="K625">
        <v>526.70175438596493</v>
      </c>
      <c r="L625">
        <v>12.865497076023392</v>
      </c>
      <c r="M625">
        <v>33.333333333333336</v>
      </c>
      <c r="N625">
        <v>43.274853801169591</v>
      </c>
      <c r="O625">
        <v>10.526315789473685</v>
      </c>
      <c r="P625">
        <v>87.134502923976612</v>
      </c>
      <c r="Q625">
        <v>53.801169590643276</v>
      </c>
      <c r="R625" t="s">
        <v>215</v>
      </c>
    </row>
    <row r="626" spans="1:18">
      <c r="A626">
        <v>628</v>
      </c>
      <c r="B626">
        <v>108</v>
      </c>
      <c r="C626" t="s">
        <v>213</v>
      </c>
      <c r="D626" t="s">
        <v>218</v>
      </c>
      <c r="E626" t="s">
        <v>1419</v>
      </c>
      <c r="F626" t="s">
        <v>1407</v>
      </c>
      <c r="G626" t="s">
        <v>1420</v>
      </c>
      <c r="H626" t="s">
        <v>1421</v>
      </c>
      <c r="I626" t="s">
        <v>10</v>
      </c>
      <c r="J626">
        <v>172</v>
      </c>
      <c r="K626">
        <v>534.65697674418607</v>
      </c>
      <c r="L626">
        <v>10.465116279069768</v>
      </c>
      <c r="M626">
        <v>28.488372093023255</v>
      </c>
      <c r="N626">
        <v>49.418604651162788</v>
      </c>
      <c r="O626">
        <v>11.627906976744185</v>
      </c>
      <c r="P626">
        <v>89.534883720930239</v>
      </c>
      <c r="Q626">
        <v>61.046511627906973</v>
      </c>
      <c r="R626" t="s">
        <v>215</v>
      </c>
    </row>
    <row r="627" spans="1:18">
      <c r="A627">
        <v>628</v>
      </c>
      <c r="B627">
        <v>108</v>
      </c>
      <c r="C627" t="s">
        <v>213</v>
      </c>
      <c r="D627" t="s">
        <v>218</v>
      </c>
      <c r="E627" t="s">
        <v>1419</v>
      </c>
      <c r="F627" t="s">
        <v>1407</v>
      </c>
      <c r="G627" t="s">
        <v>1420</v>
      </c>
      <c r="H627" t="s">
        <v>1421</v>
      </c>
      <c r="I627" t="s">
        <v>11</v>
      </c>
      <c r="J627">
        <v>172</v>
      </c>
      <c r="K627">
        <v>519.44767441860461</v>
      </c>
      <c r="L627">
        <v>15.116279069767442</v>
      </c>
      <c r="M627">
        <v>40.116279069767444</v>
      </c>
      <c r="N627">
        <v>33.139534883720927</v>
      </c>
      <c r="O627">
        <v>11.627906976744185</v>
      </c>
      <c r="P627">
        <v>84.883720930232556</v>
      </c>
      <c r="Q627">
        <v>44.767441860465119</v>
      </c>
      <c r="R627" t="s">
        <v>215</v>
      </c>
    </row>
    <row r="628" spans="1:18">
      <c r="A628">
        <v>628</v>
      </c>
      <c r="B628">
        <v>108</v>
      </c>
      <c r="C628" t="s">
        <v>213</v>
      </c>
      <c r="D628" t="s">
        <v>218</v>
      </c>
      <c r="E628" t="s">
        <v>1419</v>
      </c>
      <c r="F628" t="s">
        <v>1407</v>
      </c>
      <c r="G628" t="s">
        <v>1420</v>
      </c>
      <c r="H628" t="s">
        <v>1421</v>
      </c>
      <c r="I628" t="s">
        <v>12</v>
      </c>
      <c r="J628">
        <v>170</v>
      </c>
      <c r="K628">
        <v>515.45294117647063</v>
      </c>
      <c r="L628">
        <v>15.294117647058824</v>
      </c>
      <c r="M628">
        <v>45.882352941176471</v>
      </c>
      <c r="N628">
        <v>27.647058823529413</v>
      </c>
      <c r="O628">
        <v>11.176470588235293</v>
      </c>
      <c r="P628">
        <v>84.705882352941174</v>
      </c>
      <c r="Q628">
        <v>38.823529411764703</v>
      </c>
      <c r="R628" t="s">
        <v>215</v>
      </c>
    </row>
    <row r="629" spans="1:18">
      <c r="A629">
        <v>628</v>
      </c>
      <c r="B629">
        <v>116</v>
      </c>
      <c r="C629" t="s">
        <v>213</v>
      </c>
      <c r="D629" t="s">
        <v>219</v>
      </c>
      <c r="E629" t="s">
        <v>1419</v>
      </c>
      <c r="F629" t="s">
        <v>1407</v>
      </c>
      <c r="G629" t="s">
        <v>1420</v>
      </c>
      <c r="H629" t="s">
        <v>1421</v>
      </c>
      <c r="I629" t="s">
        <v>3</v>
      </c>
      <c r="J629">
        <v>180</v>
      </c>
      <c r="K629">
        <v>527.49444444444441</v>
      </c>
      <c r="L629">
        <v>15.555555555555555</v>
      </c>
      <c r="M629">
        <v>31.111111111111111</v>
      </c>
      <c r="N629">
        <v>40</v>
      </c>
      <c r="O629">
        <v>13.333333333333334</v>
      </c>
      <c r="P629">
        <v>84.444444444444443</v>
      </c>
      <c r="Q629">
        <v>53.333333333333336</v>
      </c>
      <c r="R629" t="s">
        <v>215</v>
      </c>
    </row>
    <row r="630" spans="1:18">
      <c r="A630">
        <v>628</v>
      </c>
      <c r="B630">
        <v>116</v>
      </c>
      <c r="C630" t="s">
        <v>213</v>
      </c>
      <c r="D630" t="s">
        <v>219</v>
      </c>
      <c r="E630" t="s">
        <v>1419</v>
      </c>
      <c r="F630" t="s">
        <v>1407</v>
      </c>
      <c r="G630" t="s">
        <v>1420</v>
      </c>
      <c r="H630" t="s">
        <v>1421</v>
      </c>
      <c r="I630" t="s">
        <v>10</v>
      </c>
      <c r="J630">
        <v>182</v>
      </c>
      <c r="K630">
        <v>538.5</v>
      </c>
      <c r="L630">
        <v>10.989010989010989</v>
      </c>
      <c r="M630">
        <v>28.021978021978022</v>
      </c>
      <c r="N630">
        <v>39.010989010989015</v>
      </c>
      <c r="O630">
        <v>21.978021978021978</v>
      </c>
      <c r="P630">
        <v>89.010989010989007</v>
      </c>
      <c r="Q630">
        <v>60.989010989010985</v>
      </c>
      <c r="R630" t="s">
        <v>215</v>
      </c>
    </row>
    <row r="631" spans="1:18">
      <c r="A631">
        <v>628</v>
      </c>
      <c r="B631">
        <v>116</v>
      </c>
      <c r="C631" t="s">
        <v>213</v>
      </c>
      <c r="D631" t="s">
        <v>219</v>
      </c>
      <c r="E631" t="s">
        <v>1419</v>
      </c>
      <c r="F631" t="s">
        <v>1407</v>
      </c>
      <c r="G631" t="s">
        <v>1420</v>
      </c>
      <c r="H631" t="s">
        <v>1421</v>
      </c>
      <c r="I631" t="s">
        <v>11</v>
      </c>
      <c r="J631">
        <v>182</v>
      </c>
      <c r="K631">
        <v>524.19230769230774</v>
      </c>
      <c r="L631">
        <v>15.384615384615385</v>
      </c>
      <c r="M631">
        <v>32.967032967032964</v>
      </c>
      <c r="N631">
        <v>34.615384615384613</v>
      </c>
      <c r="O631">
        <v>17.032967032967033</v>
      </c>
      <c r="P631">
        <v>84.615384615384613</v>
      </c>
      <c r="Q631">
        <v>51.64835164835165</v>
      </c>
      <c r="R631" t="s">
        <v>215</v>
      </c>
    </row>
    <row r="632" spans="1:18">
      <c r="A632">
        <v>628</v>
      </c>
      <c r="B632">
        <v>116</v>
      </c>
      <c r="C632" t="s">
        <v>213</v>
      </c>
      <c r="D632" t="s">
        <v>219</v>
      </c>
      <c r="E632" t="s">
        <v>1419</v>
      </c>
      <c r="F632" t="s">
        <v>1407</v>
      </c>
      <c r="G632" t="s">
        <v>1420</v>
      </c>
      <c r="H632" t="s">
        <v>1421</v>
      </c>
      <c r="I632" t="s">
        <v>12</v>
      </c>
      <c r="J632">
        <v>180</v>
      </c>
      <c r="K632">
        <v>533.22777777777776</v>
      </c>
      <c r="L632">
        <v>10.555555555555555</v>
      </c>
      <c r="M632">
        <v>31.666666666666668</v>
      </c>
      <c r="N632">
        <v>27.222222222222221</v>
      </c>
      <c r="O632">
        <v>30.555555555555557</v>
      </c>
      <c r="P632">
        <v>89.444444444444443</v>
      </c>
      <c r="Q632">
        <v>57.777777777777779</v>
      </c>
      <c r="R632" t="s">
        <v>215</v>
      </c>
    </row>
    <row r="633" spans="1:18">
      <c r="A633">
        <v>628</v>
      </c>
      <c r="B633">
        <v>182</v>
      </c>
      <c r="C633" t="s">
        <v>213</v>
      </c>
      <c r="D633" t="s">
        <v>220</v>
      </c>
      <c r="E633" t="s">
        <v>1419</v>
      </c>
      <c r="F633" t="s">
        <v>1407</v>
      </c>
      <c r="G633" t="s">
        <v>1420</v>
      </c>
      <c r="H633" t="s">
        <v>1421</v>
      </c>
      <c r="I633" t="s">
        <v>3</v>
      </c>
      <c r="J633">
        <v>92</v>
      </c>
      <c r="K633">
        <v>508.89130434782606</v>
      </c>
      <c r="L633">
        <v>20.652173913043477</v>
      </c>
      <c r="M633">
        <v>45.652173913043477</v>
      </c>
      <c r="N633">
        <v>28.260869565217391</v>
      </c>
      <c r="O633">
        <v>5.4347826086956523</v>
      </c>
      <c r="P633">
        <v>79.347826086956516</v>
      </c>
      <c r="Q633">
        <v>33.695652173913047</v>
      </c>
      <c r="R633" t="s">
        <v>215</v>
      </c>
    </row>
    <row r="634" spans="1:18">
      <c r="A634">
        <v>628</v>
      </c>
      <c r="B634">
        <v>182</v>
      </c>
      <c r="C634" t="s">
        <v>213</v>
      </c>
      <c r="D634" t="s">
        <v>220</v>
      </c>
      <c r="E634" t="s">
        <v>1419</v>
      </c>
      <c r="F634" t="s">
        <v>1407</v>
      </c>
      <c r="G634" t="s">
        <v>1420</v>
      </c>
      <c r="H634" t="s">
        <v>1421</v>
      </c>
      <c r="I634" t="s">
        <v>10</v>
      </c>
      <c r="J634">
        <v>92</v>
      </c>
      <c r="K634">
        <v>506.31521739130437</v>
      </c>
      <c r="L634">
        <v>19.565217391304348</v>
      </c>
      <c r="M634">
        <v>55.434782608695649</v>
      </c>
      <c r="N634">
        <v>20.652173913043477</v>
      </c>
      <c r="O634">
        <v>4.3478260869565215</v>
      </c>
      <c r="P634">
        <v>80.434782608695656</v>
      </c>
      <c r="Q634">
        <v>25</v>
      </c>
      <c r="R634" t="s">
        <v>215</v>
      </c>
    </row>
    <row r="635" spans="1:18">
      <c r="A635">
        <v>628</v>
      </c>
      <c r="B635">
        <v>182</v>
      </c>
      <c r="C635" t="s">
        <v>213</v>
      </c>
      <c r="D635" t="s">
        <v>220</v>
      </c>
      <c r="E635" t="s">
        <v>1419</v>
      </c>
      <c r="F635" t="s">
        <v>1407</v>
      </c>
      <c r="G635" t="s">
        <v>1420</v>
      </c>
      <c r="H635" t="s">
        <v>1421</v>
      </c>
      <c r="I635" t="s">
        <v>11</v>
      </c>
      <c r="J635">
        <v>92</v>
      </c>
      <c r="K635">
        <v>508.80434782608694</v>
      </c>
      <c r="L635">
        <v>17.391304347826086</v>
      </c>
      <c r="M635">
        <v>51.086956521739133</v>
      </c>
      <c r="N635">
        <v>27.173913043478262</v>
      </c>
      <c r="O635">
        <v>4.3478260869565215</v>
      </c>
      <c r="P635">
        <v>82.608695652173907</v>
      </c>
      <c r="Q635">
        <v>31.521739130434781</v>
      </c>
      <c r="R635" t="s">
        <v>215</v>
      </c>
    </row>
    <row r="636" spans="1:18">
      <c r="A636">
        <v>628</v>
      </c>
      <c r="B636">
        <v>182</v>
      </c>
      <c r="C636" t="s">
        <v>213</v>
      </c>
      <c r="D636" t="s">
        <v>220</v>
      </c>
      <c r="E636" t="s">
        <v>1419</v>
      </c>
      <c r="F636" t="s">
        <v>1407</v>
      </c>
      <c r="G636" t="s">
        <v>1420</v>
      </c>
      <c r="H636" t="s">
        <v>1421</v>
      </c>
      <c r="I636" t="s">
        <v>12</v>
      </c>
      <c r="J636">
        <v>92</v>
      </c>
      <c r="K636">
        <v>504.0978260869565</v>
      </c>
      <c r="L636">
        <v>19.565217391304348</v>
      </c>
      <c r="M636">
        <v>56.521739130434781</v>
      </c>
      <c r="N636">
        <v>14.130434782608695</v>
      </c>
      <c r="O636">
        <v>9.7826086956521738</v>
      </c>
      <c r="P636">
        <v>80.434782608695656</v>
      </c>
      <c r="Q636">
        <v>23.913043478260871</v>
      </c>
      <c r="R636" t="s">
        <v>215</v>
      </c>
    </row>
    <row r="637" spans="1:18">
      <c r="A637">
        <v>628</v>
      </c>
      <c r="B637">
        <v>189</v>
      </c>
      <c r="C637" t="s">
        <v>213</v>
      </c>
      <c r="D637" t="s">
        <v>221</v>
      </c>
      <c r="E637" t="s">
        <v>1419</v>
      </c>
      <c r="F637" t="s">
        <v>1407</v>
      </c>
      <c r="G637" t="s">
        <v>1420</v>
      </c>
      <c r="H637" t="s">
        <v>1421</v>
      </c>
      <c r="I637" t="s">
        <v>3</v>
      </c>
      <c r="J637">
        <v>103</v>
      </c>
      <c r="K637">
        <v>511.97087378640776</v>
      </c>
      <c r="L637">
        <v>21.359223300970875</v>
      </c>
      <c r="M637">
        <v>36.893203883495147</v>
      </c>
      <c r="N637">
        <v>34.95145631067961</v>
      </c>
      <c r="O637">
        <v>6.7961165048543686</v>
      </c>
      <c r="P637">
        <v>78.640776699029132</v>
      </c>
      <c r="Q637">
        <v>41.747572815533978</v>
      </c>
      <c r="R637" t="s">
        <v>215</v>
      </c>
    </row>
    <row r="638" spans="1:18">
      <c r="A638">
        <v>628</v>
      </c>
      <c r="B638">
        <v>189</v>
      </c>
      <c r="C638" t="s">
        <v>213</v>
      </c>
      <c r="D638" t="s">
        <v>221</v>
      </c>
      <c r="E638" t="s">
        <v>1419</v>
      </c>
      <c r="F638" t="s">
        <v>1407</v>
      </c>
      <c r="G638" t="s">
        <v>1420</v>
      </c>
      <c r="H638" t="s">
        <v>1421</v>
      </c>
      <c r="I638" t="s">
        <v>10</v>
      </c>
      <c r="J638">
        <v>103</v>
      </c>
      <c r="K638">
        <v>529.07766990291259</v>
      </c>
      <c r="L638">
        <v>9.7087378640776691</v>
      </c>
      <c r="M638">
        <v>34.95145631067961</v>
      </c>
      <c r="N638">
        <v>44.660194174757279</v>
      </c>
      <c r="O638">
        <v>10.679611650485437</v>
      </c>
      <c r="P638">
        <v>90.291262135922324</v>
      </c>
      <c r="Q638">
        <v>55.339805825242721</v>
      </c>
      <c r="R638" t="s">
        <v>215</v>
      </c>
    </row>
    <row r="639" spans="1:18">
      <c r="A639">
        <v>628</v>
      </c>
      <c r="B639">
        <v>189</v>
      </c>
      <c r="C639" t="s">
        <v>213</v>
      </c>
      <c r="D639" t="s">
        <v>221</v>
      </c>
      <c r="E639" t="s">
        <v>1419</v>
      </c>
      <c r="F639" t="s">
        <v>1407</v>
      </c>
      <c r="G639" t="s">
        <v>1420</v>
      </c>
      <c r="H639" t="s">
        <v>1421</v>
      </c>
      <c r="I639" t="s">
        <v>11</v>
      </c>
      <c r="J639">
        <v>103</v>
      </c>
      <c r="K639">
        <v>519.11650485436894</v>
      </c>
      <c r="L639">
        <v>13.592233009708737</v>
      </c>
      <c r="M639">
        <v>42.71844660194175</v>
      </c>
      <c r="N639">
        <v>33.009708737864081</v>
      </c>
      <c r="O639">
        <v>10.679611650485437</v>
      </c>
      <c r="P639">
        <v>86.407766990291265</v>
      </c>
      <c r="Q639">
        <v>43.689320388349515</v>
      </c>
      <c r="R639" t="s">
        <v>215</v>
      </c>
    </row>
    <row r="640" spans="1:18">
      <c r="A640">
        <v>628</v>
      </c>
      <c r="B640">
        <v>189</v>
      </c>
      <c r="C640" t="s">
        <v>213</v>
      </c>
      <c r="D640" t="s">
        <v>221</v>
      </c>
      <c r="E640" t="s">
        <v>1419</v>
      </c>
      <c r="F640" t="s">
        <v>1407</v>
      </c>
      <c r="G640" t="s">
        <v>1420</v>
      </c>
      <c r="H640" t="s">
        <v>1421</v>
      </c>
      <c r="I640" t="s">
        <v>12</v>
      </c>
      <c r="J640">
        <v>102</v>
      </c>
      <c r="K640">
        <v>526.9019607843137</v>
      </c>
      <c r="L640">
        <v>9.8039215686274517</v>
      </c>
      <c r="M640">
        <v>38.235294117647058</v>
      </c>
      <c r="N640">
        <v>28.431372549019606</v>
      </c>
      <c r="O640">
        <v>23.529411764705884</v>
      </c>
      <c r="P640">
        <v>90.196078431372555</v>
      </c>
      <c r="Q640">
        <v>51.96078431372549</v>
      </c>
      <c r="R640" t="s">
        <v>215</v>
      </c>
    </row>
    <row r="641" spans="1:18">
      <c r="A641">
        <v>628</v>
      </c>
      <c r="B641">
        <v>190</v>
      </c>
      <c r="C641" t="s">
        <v>213</v>
      </c>
      <c r="D641" t="s">
        <v>222</v>
      </c>
      <c r="E641" t="s">
        <v>1419</v>
      </c>
      <c r="F641" t="s">
        <v>1407</v>
      </c>
      <c r="G641" t="s">
        <v>1420</v>
      </c>
      <c r="H641" t="s">
        <v>1421</v>
      </c>
      <c r="I641" t="s">
        <v>3</v>
      </c>
      <c r="J641">
        <v>73</v>
      </c>
      <c r="K641">
        <v>531.46575342465758</v>
      </c>
      <c r="L641">
        <v>13.698630136986301</v>
      </c>
      <c r="M641">
        <v>30.136986301369863</v>
      </c>
      <c r="N641">
        <v>43.835616438356162</v>
      </c>
      <c r="O641">
        <v>12.328767123287671</v>
      </c>
      <c r="P641">
        <v>86.301369863013704</v>
      </c>
      <c r="Q641">
        <v>56.164383561643838</v>
      </c>
      <c r="R641" t="s">
        <v>215</v>
      </c>
    </row>
    <row r="642" spans="1:18">
      <c r="A642">
        <v>628</v>
      </c>
      <c r="B642">
        <v>190</v>
      </c>
      <c r="C642" t="s">
        <v>213</v>
      </c>
      <c r="D642" t="s">
        <v>222</v>
      </c>
      <c r="E642" t="s">
        <v>1419</v>
      </c>
      <c r="F642" t="s">
        <v>1407</v>
      </c>
      <c r="G642" t="s">
        <v>1420</v>
      </c>
      <c r="H642" t="s">
        <v>1421</v>
      </c>
      <c r="I642" t="s">
        <v>10</v>
      </c>
      <c r="J642">
        <v>74</v>
      </c>
      <c r="K642">
        <v>531.82432432432438</v>
      </c>
      <c r="L642">
        <v>9.4594594594594597</v>
      </c>
      <c r="M642">
        <v>39.189189189189186</v>
      </c>
      <c r="N642">
        <v>33.783783783783782</v>
      </c>
      <c r="O642">
        <v>17.567567567567568</v>
      </c>
      <c r="P642">
        <v>90.540540540540547</v>
      </c>
      <c r="Q642">
        <v>51.351351351351354</v>
      </c>
      <c r="R642" t="s">
        <v>215</v>
      </c>
    </row>
    <row r="643" spans="1:18">
      <c r="A643">
        <v>628</v>
      </c>
      <c r="B643">
        <v>190</v>
      </c>
      <c r="C643" t="s">
        <v>213</v>
      </c>
      <c r="D643" t="s">
        <v>222</v>
      </c>
      <c r="E643" t="s">
        <v>1419</v>
      </c>
      <c r="F643" t="s">
        <v>1407</v>
      </c>
      <c r="G643" t="s">
        <v>1420</v>
      </c>
      <c r="H643" t="s">
        <v>1421</v>
      </c>
      <c r="I643" t="s">
        <v>11</v>
      </c>
      <c r="J643">
        <v>74</v>
      </c>
      <c r="K643">
        <v>527.72972972972968</v>
      </c>
      <c r="L643">
        <v>8.1081081081081088</v>
      </c>
      <c r="M643">
        <v>40.54054054054054</v>
      </c>
      <c r="N643">
        <v>33.783783783783782</v>
      </c>
      <c r="O643">
        <v>17.567567567567568</v>
      </c>
      <c r="P643">
        <v>91.891891891891888</v>
      </c>
      <c r="Q643">
        <v>51.351351351351354</v>
      </c>
      <c r="R643" t="s">
        <v>215</v>
      </c>
    </row>
    <row r="644" spans="1:18">
      <c r="A644">
        <v>628</v>
      </c>
      <c r="B644">
        <v>190</v>
      </c>
      <c r="C644" t="s">
        <v>213</v>
      </c>
      <c r="D644" t="s">
        <v>222</v>
      </c>
      <c r="E644" t="s">
        <v>1419</v>
      </c>
      <c r="F644" t="s">
        <v>1407</v>
      </c>
      <c r="G644" t="s">
        <v>1420</v>
      </c>
      <c r="H644" t="s">
        <v>1421</v>
      </c>
      <c r="I644" t="s">
        <v>12</v>
      </c>
      <c r="J644">
        <v>73</v>
      </c>
      <c r="K644">
        <v>521.97260273972597</v>
      </c>
      <c r="L644">
        <v>5.4794520547945202</v>
      </c>
      <c r="M644">
        <v>53.424657534246577</v>
      </c>
      <c r="N644">
        <v>21.917808219178081</v>
      </c>
      <c r="O644">
        <v>19.17808219178082</v>
      </c>
      <c r="P644">
        <v>94.520547945205479</v>
      </c>
      <c r="Q644">
        <v>41.095890410958901</v>
      </c>
      <c r="R644" t="s">
        <v>215</v>
      </c>
    </row>
    <row r="645" spans="1:18">
      <c r="A645">
        <v>628</v>
      </c>
      <c r="B645">
        <v>193</v>
      </c>
      <c r="C645" t="s">
        <v>213</v>
      </c>
      <c r="D645" t="s">
        <v>223</v>
      </c>
      <c r="E645" t="s">
        <v>1419</v>
      </c>
      <c r="F645" t="s">
        <v>1407</v>
      </c>
      <c r="G645" t="s">
        <v>1420</v>
      </c>
      <c r="H645" t="s">
        <v>1421</v>
      </c>
      <c r="I645" t="s">
        <v>3</v>
      </c>
      <c r="J645">
        <v>126</v>
      </c>
      <c r="K645">
        <v>525.94444444444446</v>
      </c>
      <c r="L645">
        <v>15.079365079365079</v>
      </c>
      <c r="M645">
        <v>30.158730158730158</v>
      </c>
      <c r="N645">
        <v>45.238095238095241</v>
      </c>
      <c r="O645">
        <v>9.5238095238095237</v>
      </c>
      <c r="P645">
        <v>84.920634920634924</v>
      </c>
      <c r="Q645">
        <v>54.761904761904759</v>
      </c>
      <c r="R645" t="s">
        <v>215</v>
      </c>
    </row>
    <row r="646" spans="1:18">
      <c r="A646">
        <v>628</v>
      </c>
      <c r="B646">
        <v>193</v>
      </c>
      <c r="C646" t="s">
        <v>213</v>
      </c>
      <c r="D646" t="s">
        <v>223</v>
      </c>
      <c r="E646" t="s">
        <v>1419</v>
      </c>
      <c r="F646" t="s">
        <v>1407</v>
      </c>
      <c r="G646" t="s">
        <v>1420</v>
      </c>
      <c r="H646" t="s">
        <v>1421</v>
      </c>
      <c r="I646" t="s">
        <v>10</v>
      </c>
      <c r="J646">
        <v>126</v>
      </c>
      <c r="K646">
        <v>529.26984126984132</v>
      </c>
      <c r="L646">
        <v>10.317460317460318</v>
      </c>
      <c r="M646">
        <v>34.920634920634917</v>
      </c>
      <c r="N646">
        <v>44.444444444444443</v>
      </c>
      <c r="O646">
        <v>10.317460317460318</v>
      </c>
      <c r="P646">
        <v>89.682539682539684</v>
      </c>
      <c r="Q646">
        <v>54.761904761904759</v>
      </c>
      <c r="R646" t="s">
        <v>215</v>
      </c>
    </row>
    <row r="647" spans="1:18">
      <c r="A647">
        <v>628</v>
      </c>
      <c r="B647">
        <v>193</v>
      </c>
      <c r="C647" t="s">
        <v>213</v>
      </c>
      <c r="D647" t="s">
        <v>223</v>
      </c>
      <c r="E647" t="s">
        <v>1419</v>
      </c>
      <c r="F647" t="s">
        <v>1407</v>
      </c>
      <c r="G647" t="s">
        <v>1420</v>
      </c>
      <c r="H647" t="s">
        <v>1421</v>
      </c>
      <c r="I647" t="s">
        <v>11</v>
      </c>
      <c r="J647">
        <v>126</v>
      </c>
      <c r="K647">
        <v>529.53174603174602</v>
      </c>
      <c r="L647">
        <v>4.7619047619047619</v>
      </c>
      <c r="M647">
        <v>39.682539682539684</v>
      </c>
      <c r="N647">
        <v>40.476190476190474</v>
      </c>
      <c r="O647">
        <v>15.079365079365079</v>
      </c>
      <c r="P647">
        <v>95.238095238095241</v>
      </c>
      <c r="Q647">
        <v>55.555555555555557</v>
      </c>
      <c r="R647" t="s">
        <v>215</v>
      </c>
    </row>
    <row r="648" spans="1:18">
      <c r="A648">
        <v>628</v>
      </c>
      <c r="B648">
        <v>193</v>
      </c>
      <c r="C648" t="s">
        <v>213</v>
      </c>
      <c r="D648" t="s">
        <v>223</v>
      </c>
      <c r="E648" t="s">
        <v>1419</v>
      </c>
      <c r="F648" t="s">
        <v>1407</v>
      </c>
      <c r="G648" t="s">
        <v>1420</v>
      </c>
      <c r="H648" t="s">
        <v>1421</v>
      </c>
      <c r="I648" t="s">
        <v>12</v>
      </c>
      <c r="J648">
        <v>125</v>
      </c>
      <c r="K648">
        <v>520.83199999999999</v>
      </c>
      <c r="L648">
        <v>12</v>
      </c>
      <c r="M648">
        <v>45.6</v>
      </c>
      <c r="N648">
        <v>24.8</v>
      </c>
      <c r="O648">
        <v>17.600000000000001</v>
      </c>
      <c r="P648">
        <v>88</v>
      </c>
      <c r="Q648">
        <v>42.4</v>
      </c>
      <c r="R648" t="s">
        <v>215</v>
      </c>
    </row>
    <row r="649" spans="1:18">
      <c r="A649">
        <v>628</v>
      </c>
      <c r="B649">
        <v>196</v>
      </c>
      <c r="C649" t="s">
        <v>213</v>
      </c>
      <c r="D649" t="s">
        <v>224</v>
      </c>
      <c r="E649" t="s">
        <v>1419</v>
      </c>
      <c r="F649" t="s">
        <v>1407</v>
      </c>
      <c r="G649" t="s">
        <v>1420</v>
      </c>
      <c r="H649" t="s">
        <v>1421</v>
      </c>
      <c r="I649" t="s">
        <v>3</v>
      </c>
      <c r="J649">
        <v>168</v>
      </c>
      <c r="K649">
        <v>534.125</v>
      </c>
      <c r="L649">
        <v>8.9285714285714288</v>
      </c>
      <c r="M649">
        <v>32.738095238095241</v>
      </c>
      <c r="N649">
        <v>48.80952380952381</v>
      </c>
      <c r="O649">
        <v>9.5238095238095237</v>
      </c>
      <c r="P649">
        <v>91.071428571428569</v>
      </c>
      <c r="Q649">
        <v>58.333333333333336</v>
      </c>
      <c r="R649" t="s">
        <v>215</v>
      </c>
    </row>
    <row r="650" spans="1:18">
      <c r="A650">
        <v>628</v>
      </c>
      <c r="B650">
        <v>196</v>
      </c>
      <c r="C650" t="s">
        <v>213</v>
      </c>
      <c r="D650" t="s">
        <v>224</v>
      </c>
      <c r="E650" t="s">
        <v>1419</v>
      </c>
      <c r="F650" t="s">
        <v>1407</v>
      </c>
      <c r="G650" t="s">
        <v>1420</v>
      </c>
      <c r="H650" t="s">
        <v>1421</v>
      </c>
      <c r="I650" t="s">
        <v>10</v>
      </c>
      <c r="J650">
        <v>169</v>
      </c>
      <c r="K650">
        <v>543.25443786982248</v>
      </c>
      <c r="L650">
        <v>2.3668639053254439</v>
      </c>
      <c r="M650">
        <v>27.810650887573964</v>
      </c>
      <c r="N650">
        <v>52.071005917159766</v>
      </c>
      <c r="O650">
        <v>17.751479289940828</v>
      </c>
      <c r="P650">
        <v>97.633136094674555</v>
      </c>
      <c r="Q650">
        <v>69.822485207100598</v>
      </c>
      <c r="R650" t="s">
        <v>215</v>
      </c>
    </row>
    <row r="651" spans="1:18">
      <c r="A651">
        <v>628</v>
      </c>
      <c r="B651">
        <v>196</v>
      </c>
      <c r="C651" t="s">
        <v>213</v>
      </c>
      <c r="D651" t="s">
        <v>224</v>
      </c>
      <c r="E651" t="s">
        <v>1419</v>
      </c>
      <c r="F651" t="s">
        <v>1407</v>
      </c>
      <c r="G651" t="s">
        <v>1420</v>
      </c>
      <c r="H651" t="s">
        <v>1421</v>
      </c>
      <c r="I651" t="s">
        <v>11</v>
      </c>
      <c r="J651">
        <v>169</v>
      </c>
      <c r="K651">
        <v>541.86390532544374</v>
      </c>
      <c r="L651">
        <v>3.5502958579881656</v>
      </c>
      <c r="M651">
        <v>23.668639053254438</v>
      </c>
      <c r="N651">
        <v>45.562130177514796</v>
      </c>
      <c r="O651">
        <v>27.218934911242602</v>
      </c>
      <c r="P651">
        <v>96.449704142011839</v>
      </c>
      <c r="Q651">
        <v>72.781065088757401</v>
      </c>
      <c r="R651" t="s">
        <v>215</v>
      </c>
    </row>
    <row r="652" spans="1:18">
      <c r="A652">
        <v>628</v>
      </c>
      <c r="B652">
        <v>196</v>
      </c>
      <c r="C652" t="s">
        <v>213</v>
      </c>
      <c r="D652" t="s">
        <v>224</v>
      </c>
      <c r="E652" t="s">
        <v>1419</v>
      </c>
      <c r="F652" t="s">
        <v>1407</v>
      </c>
      <c r="G652" t="s">
        <v>1420</v>
      </c>
      <c r="H652" t="s">
        <v>1421</v>
      </c>
      <c r="I652" t="s">
        <v>12</v>
      </c>
      <c r="J652">
        <v>168</v>
      </c>
      <c r="K652">
        <v>544.04761904761904</v>
      </c>
      <c r="L652">
        <v>1.7857142857142858</v>
      </c>
      <c r="M652">
        <v>32.142857142857146</v>
      </c>
      <c r="N652">
        <v>30.357142857142858</v>
      </c>
      <c r="O652">
        <v>35.714285714285715</v>
      </c>
      <c r="P652">
        <v>98.214285714285708</v>
      </c>
      <c r="Q652">
        <v>66.071428571428569</v>
      </c>
      <c r="R652" t="s">
        <v>215</v>
      </c>
    </row>
    <row r="653" spans="1:18">
      <c r="A653">
        <v>628</v>
      </c>
      <c r="B653">
        <v>198</v>
      </c>
      <c r="C653" t="s">
        <v>213</v>
      </c>
      <c r="D653" t="s">
        <v>225</v>
      </c>
      <c r="E653" t="s">
        <v>1419</v>
      </c>
      <c r="F653" t="s">
        <v>1407</v>
      </c>
      <c r="G653" t="s">
        <v>1420</v>
      </c>
      <c r="H653" t="s">
        <v>1421</v>
      </c>
      <c r="I653" t="s">
        <v>3</v>
      </c>
      <c r="J653">
        <v>63</v>
      </c>
      <c r="K653">
        <v>507.36507936507934</v>
      </c>
      <c r="L653">
        <v>30.158730158730158</v>
      </c>
      <c r="M653">
        <v>33.333333333333336</v>
      </c>
      <c r="N653">
        <v>26.984126984126984</v>
      </c>
      <c r="O653">
        <v>9.5238095238095237</v>
      </c>
      <c r="P653">
        <v>69.841269841269835</v>
      </c>
      <c r="Q653">
        <v>36.507936507936506</v>
      </c>
      <c r="R653" t="s">
        <v>215</v>
      </c>
    </row>
    <row r="654" spans="1:18">
      <c r="A654">
        <v>628</v>
      </c>
      <c r="B654">
        <v>198</v>
      </c>
      <c r="C654" t="s">
        <v>213</v>
      </c>
      <c r="D654" t="s">
        <v>225</v>
      </c>
      <c r="E654" t="s">
        <v>1419</v>
      </c>
      <c r="F654" t="s">
        <v>1407</v>
      </c>
      <c r="G654" t="s">
        <v>1420</v>
      </c>
      <c r="H654" t="s">
        <v>1421</v>
      </c>
      <c r="I654" t="s">
        <v>10</v>
      </c>
      <c r="J654">
        <v>62</v>
      </c>
      <c r="K654">
        <v>510.79032258064518</v>
      </c>
      <c r="L654">
        <v>17.741935483870968</v>
      </c>
      <c r="M654">
        <v>41.935483870967744</v>
      </c>
      <c r="N654">
        <v>33.87096774193548</v>
      </c>
      <c r="O654">
        <v>6.4516129032258061</v>
      </c>
      <c r="P654">
        <v>82.258064516129039</v>
      </c>
      <c r="Q654">
        <v>40.322580645161288</v>
      </c>
      <c r="R654" t="s">
        <v>215</v>
      </c>
    </row>
    <row r="655" spans="1:18">
      <c r="A655">
        <v>628</v>
      </c>
      <c r="B655">
        <v>198</v>
      </c>
      <c r="C655" t="s">
        <v>213</v>
      </c>
      <c r="D655" t="s">
        <v>225</v>
      </c>
      <c r="E655" t="s">
        <v>1419</v>
      </c>
      <c r="F655" t="s">
        <v>1407</v>
      </c>
      <c r="G655" t="s">
        <v>1420</v>
      </c>
      <c r="H655" t="s">
        <v>1421</v>
      </c>
      <c r="I655" t="s">
        <v>11</v>
      </c>
      <c r="J655">
        <v>62</v>
      </c>
      <c r="K655">
        <v>514.56451612903231</v>
      </c>
      <c r="L655">
        <v>19.35483870967742</v>
      </c>
      <c r="M655">
        <v>37.096774193548384</v>
      </c>
      <c r="N655">
        <v>30.64516129032258</v>
      </c>
      <c r="O655">
        <v>12.903225806451612</v>
      </c>
      <c r="P655">
        <v>80.645161290322577</v>
      </c>
      <c r="Q655">
        <v>43.548387096774192</v>
      </c>
      <c r="R655" t="s">
        <v>215</v>
      </c>
    </row>
    <row r="656" spans="1:18">
      <c r="A656">
        <v>628</v>
      </c>
      <c r="B656">
        <v>198</v>
      </c>
      <c r="C656" t="s">
        <v>213</v>
      </c>
      <c r="D656" t="s">
        <v>225</v>
      </c>
      <c r="E656" t="s">
        <v>1419</v>
      </c>
      <c r="F656" t="s">
        <v>1407</v>
      </c>
      <c r="G656" t="s">
        <v>1420</v>
      </c>
      <c r="H656" t="s">
        <v>1421</v>
      </c>
      <c r="I656" t="s">
        <v>12</v>
      </c>
      <c r="J656">
        <v>63</v>
      </c>
      <c r="K656">
        <v>516.23809523809518</v>
      </c>
      <c r="L656">
        <v>22.222222222222221</v>
      </c>
      <c r="M656">
        <v>36.507936507936506</v>
      </c>
      <c r="N656">
        <v>25.396825396825395</v>
      </c>
      <c r="O656">
        <v>15.873015873015873</v>
      </c>
      <c r="P656">
        <v>77.777777777777771</v>
      </c>
      <c r="Q656">
        <v>41.269841269841272</v>
      </c>
      <c r="R656" t="s">
        <v>215</v>
      </c>
    </row>
    <row r="657" spans="1:18">
      <c r="A657">
        <v>628</v>
      </c>
      <c r="B657">
        <v>199</v>
      </c>
      <c r="C657" t="s">
        <v>213</v>
      </c>
      <c r="D657" t="s">
        <v>226</v>
      </c>
      <c r="E657" t="s">
        <v>1419</v>
      </c>
      <c r="F657" t="s">
        <v>1407</v>
      </c>
      <c r="G657" t="s">
        <v>1420</v>
      </c>
      <c r="H657" t="s">
        <v>1421</v>
      </c>
      <c r="I657" t="s">
        <v>3</v>
      </c>
      <c r="J657">
        <v>136</v>
      </c>
      <c r="K657">
        <v>492.83823529411762</v>
      </c>
      <c r="L657">
        <v>38.235294117647058</v>
      </c>
      <c r="M657">
        <v>35.294117647058826</v>
      </c>
      <c r="N657">
        <v>22.794117647058822</v>
      </c>
      <c r="O657">
        <v>3.6764705882352939</v>
      </c>
      <c r="P657">
        <v>61.764705882352942</v>
      </c>
      <c r="Q657">
        <v>26.470588235294116</v>
      </c>
      <c r="R657" t="s">
        <v>215</v>
      </c>
    </row>
    <row r="658" spans="1:18">
      <c r="A658">
        <v>628</v>
      </c>
      <c r="B658">
        <v>199</v>
      </c>
      <c r="C658" t="s">
        <v>213</v>
      </c>
      <c r="D658" t="s">
        <v>226</v>
      </c>
      <c r="E658" t="s">
        <v>1419</v>
      </c>
      <c r="F658" t="s">
        <v>1407</v>
      </c>
      <c r="G658" t="s">
        <v>1420</v>
      </c>
      <c r="H658" t="s">
        <v>1421</v>
      </c>
      <c r="I658" t="s">
        <v>10</v>
      </c>
      <c r="J658">
        <v>136</v>
      </c>
      <c r="K658">
        <v>515.375</v>
      </c>
      <c r="L658">
        <v>22.058823529411764</v>
      </c>
      <c r="M658">
        <v>38.970588235294116</v>
      </c>
      <c r="N658">
        <v>30.147058823529413</v>
      </c>
      <c r="O658">
        <v>8.8235294117647065</v>
      </c>
      <c r="P658">
        <v>77.941176470588232</v>
      </c>
      <c r="Q658">
        <v>38.970588235294116</v>
      </c>
      <c r="R658" t="s">
        <v>215</v>
      </c>
    </row>
    <row r="659" spans="1:18">
      <c r="A659">
        <v>628</v>
      </c>
      <c r="B659">
        <v>199</v>
      </c>
      <c r="C659" t="s">
        <v>213</v>
      </c>
      <c r="D659" t="s">
        <v>226</v>
      </c>
      <c r="E659" t="s">
        <v>1419</v>
      </c>
      <c r="F659" t="s">
        <v>1407</v>
      </c>
      <c r="G659" t="s">
        <v>1420</v>
      </c>
      <c r="H659" t="s">
        <v>1421</v>
      </c>
      <c r="I659" t="s">
        <v>11</v>
      </c>
      <c r="J659">
        <v>136</v>
      </c>
      <c r="K659">
        <v>511.30882352941177</v>
      </c>
      <c r="L659">
        <v>23.529411764705884</v>
      </c>
      <c r="M659">
        <v>36.764705882352942</v>
      </c>
      <c r="N659">
        <v>31.617647058823529</v>
      </c>
      <c r="O659">
        <v>8.0882352941176467</v>
      </c>
      <c r="P659">
        <v>76.470588235294116</v>
      </c>
      <c r="Q659">
        <v>39.705882352941174</v>
      </c>
      <c r="R659" t="s">
        <v>215</v>
      </c>
    </row>
    <row r="660" spans="1:18">
      <c r="A660">
        <v>628</v>
      </c>
      <c r="B660">
        <v>199</v>
      </c>
      <c r="C660" t="s">
        <v>213</v>
      </c>
      <c r="D660" t="s">
        <v>226</v>
      </c>
      <c r="E660" t="s">
        <v>1419</v>
      </c>
      <c r="F660" t="s">
        <v>1407</v>
      </c>
      <c r="G660" t="s">
        <v>1420</v>
      </c>
      <c r="H660" t="s">
        <v>1421</v>
      </c>
      <c r="I660" t="s">
        <v>12</v>
      </c>
      <c r="J660">
        <v>136</v>
      </c>
      <c r="K660">
        <v>509.11764705882354</v>
      </c>
      <c r="L660">
        <v>22.794117647058822</v>
      </c>
      <c r="M660">
        <v>40.441176470588232</v>
      </c>
      <c r="N660">
        <v>25.735294117647058</v>
      </c>
      <c r="O660">
        <v>11.029411764705882</v>
      </c>
      <c r="P660">
        <v>77.205882352941174</v>
      </c>
      <c r="Q660">
        <v>36.764705882352942</v>
      </c>
      <c r="R660" t="s">
        <v>215</v>
      </c>
    </row>
    <row r="661" spans="1:18">
      <c r="A661">
        <v>628</v>
      </c>
      <c r="B661">
        <v>203</v>
      </c>
      <c r="C661" t="s">
        <v>213</v>
      </c>
      <c r="D661" t="s">
        <v>227</v>
      </c>
      <c r="E661" t="s">
        <v>1419</v>
      </c>
      <c r="F661" t="s">
        <v>1407</v>
      </c>
      <c r="G661" t="s">
        <v>1420</v>
      </c>
      <c r="H661" t="s">
        <v>1421</v>
      </c>
      <c r="I661" t="s">
        <v>3</v>
      </c>
      <c r="J661">
        <v>235</v>
      </c>
      <c r="K661">
        <v>527.20000000000005</v>
      </c>
      <c r="L661">
        <v>14.893617021276595</v>
      </c>
      <c r="M661">
        <v>34.468085106382979</v>
      </c>
      <c r="N661">
        <v>39.148936170212764</v>
      </c>
      <c r="O661">
        <v>11.48936170212766</v>
      </c>
      <c r="P661">
        <v>85.106382978723403</v>
      </c>
      <c r="Q661">
        <v>50.638297872340424</v>
      </c>
      <c r="R661" t="s">
        <v>215</v>
      </c>
    </row>
    <row r="662" spans="1:18">
      <c r="A662">
        <v>628</v>
      </c>
      <c r="B662">
        <v>203</v>
      </c>
      <c r="C662" t="s">
        <v>213</v>
      </c>
      <c r="D662" t="s">
        <v>227</v>
      </c>
      <c r="E662" t="s">
        <v>1419</v>
      </c>
      <c r="F662" t="s">
        <v>1407</v>
      </c>
      <c r="G662" t="s">
        <v>1420</v>
      </c>
      <c r="H662" t="s">
        <v>1421</v>
      </c>
      <c r="I662" t="s">
        <v>10</v>
      </c>
      <c r="J662">
        <v>235</v>
      </c>
      <c r="K662">
        <v>538.88510638297873</v>
      </c>
      <c r="L662">
        <v>4.2553191489361701</v>
      </c>
      <c r="M662">
        <v>37.446808510638299</v>
      </c>
      <c r="N662">
        <v>40.851063829787236</v>
      </c>
      <c r="O662">
        <v>17.446808510638299</v>
      </c>
      <c r="P662">
        <v>95.744680851063833</v>
      </c>
      <c r="Q662">
        <v>58.297872340425535</v>
      </c>
      <c r="R662" t="s">
        <v>215</v>
      </c>
    </row>
    <row r="663" spans="1:18">
      <c r="A663">
        <v>628</v>
      </c>
      <c r="B663">
        <v>203</v>
      </c>
      <c r="C663" t="s">
        <v>213</v>
      </c>
      <c r="D663" t="s">
        <v>227</v>
      </c>
      <c r="E663" t="s">
        <v>1419</v>
      </c>
      <c r="F663" t="s">
        <v>1407</v>
      </c>
      <c r="G663" t="s">
        <v>1420</v>
      </c>
      <c r="H663" t="s">
        <v>1421</v>
      </c>
      <c r="I663" t="s">
        <v>11</v>
      </c>
      <c r="J663">
        <v>235</v>
      </c>
      <c r="K663">
        <v>523.39574468085107</v>
      </c>
      <c r="L663">
        <v>10.638297872340425</v>
      </c>
      <c r="M663">
        <v>38.723404255319146</v>
      </c>
      <c r="N663">
        <v>37.872340425531917</v>
      </c>
      <c r="O663">
        <v>12.76595744680851</v>
      </c>
      <c r="P663">
        <v>89.361702127659569</v>
      </c>
      <c r="Q663">
        <v>50.638297872340424</v>
      </c>
      <c r="R663" t="s">
        <v>215</v>
      </c>
    </row>
    <row r="664" spans="1:18">
      <c r="A664">
        <v>628</v>
      </c>
      <c r="B664">
        <v>203</v>
      </c>
      <c r="C664" t="s">
        <v>213</v>
      </c>
      <c r="D664" t="s">
        <v>227</v>
      </c>
      <c r="E664" t="s">
        <v>1419</v>
      </c>
      <c r="F664" t="s">
        <v>1407</v>
      </c>
      <c r="G664" t="s">
        <v>1420</v>
      </c>
      <c r="H664" t="s">
        <v>1421</v>
      </c>
      <c r="I664" t="s">
        <v>12</v>
      </c>
      <c r="J664">
        <v>233</v>
      </c>
      <c r="K664">
        <v>523.15879828326183</v>
      </c>
      <c r="L664">
        <v>7.7253218884120169</v>
      </c>
      <c r="M664">
        <v>48.927038626609445</v>
      </c>
      <c r="N664">
        <v>27.038626609442058</v>
      </c>
      <c r="O664">
        <v>16.309012875536482</v>
      </c>
      <c r="P664">
        <v>92.274678111587988</v>
      </c>
      <c r="Q664">
        <v>43.347639484978544</v>
      </c>
      <c r="R664" t="s">
        <v>215</v>
      </c>
    </row>
    <row r="665" spans="1:18">
      <c r="A665">
        <v>628</v>
      </c>
      <c r="B665">
        <v>213</v>
      </c>
      <c r="C665" t="s">
        <v>213</v>
      </c>
      <c r="D665" t="s">
        <v>228</v>
      </c>
      <c r="E665" t="s">
        <v>1419</v>
      </c>
      <c r="F665" t="s">
        <v>1407</v>
      </c>
      <c r="G665" t="s">
        <v>1420</v>
      </c>
      <c r="H665" t="s">
        <v>1421</v>
      </c>
      <c r="I665" t="s">
        <v>3</v>
      </c>
      <c r="J665">
        <v>77</v>
      </c>
      <c r="K665">
        <v>505.45454545454544</v>
      </c>
      <c r="L665">
        <v>25.974025974025974</v>
      </c>
      <c r="M665">
        <v>40.259740259740262</v>
      </c>
      <c r="N665">
        <v>31.168831168831169</v>
      </c>
      <c r="O665">
        <v>2.5974025974025974</v>
      </c>
      <c r="P665">
        <v>74.025974025974023</v>
      </c>
      <c r="Q665">
        <v>33.766233766233768</v>
      </c>
      <c r="R665" t="s">
        <v>215</v>
      </c>
    </row>
    <row r="666" spans="1:18">
      <c r="A666">
        <v>628</v>
      </c>
      <c r="B666">
        <v>213</v>
      </c>
      <c r="C666" t="s">
        <v>213</v>
      </c>
      <c r="D666" t="s">
        <v>228</v>
      </c>
      <c r="E666" t="s">
        <v>1419</v>
      </c>
      <c r="F666" t="s">
        <v>1407</v>
      </c>
      <c r="G666" t="s">
        <v>1420</v>
      </c>
      <c r="H666" t="s">
        <v>1421</v>
      </c>
      <c r="I666" t="s">
        <v>10</v>
      </c>
      <c r="J666">
        <v>77</v>
      </c>
      <c r="K666">
        <v>514.84415584415581</v>
      </c>
      <c r="L666">
        <v>12.987012987012987</v>
      </c>
      <c r="M666">
        <v>49.350649350649348</v>
      </c>
      <c r="N666">
        <v>31.168831168831169</v>
      </c>
      <c r="O666">
        <v>6.4935064935064934</v>
      </c>
      <c r="P666">
        <v>87.012987012987011</v>
      </c>
      <c r="Q666">
        <v>37.662337662337663</v>
      </c>
      <c r="R666" t="s">
        <v>215</v>
      </c>
    </row>
    <row r="667" spans="1:18">
      <c r="A667">
        <v>628</v>
      </c>
      <c r="B667">
        <v>213</v>
      </c>
      <c r="C667" t="s">
        <v>213</v>
      </c>
      <c r="D667" t="s">
        <v>228</v>
      </c>
      <c r="E667" t="s">
        <v>1419</v>
      </c>
      <c r="F667" t="s">
        <v>1407</v>
      </c>
      <c r="G667" t="s">
        <v>1420</v>
      </c>
      <c r="H667" t="s">
        <v>1421</v>
      </c>
      <c r="I667" t="s">
        <v>11</v>
      </c>
      <c r="J667">
        <v>77</v>
      </c>
      <c r="K667">
        <v>519.36363636363637</v>
      </c>
      <c r="L667">
        <v>10.38961038961039</v>
      </c>
      <c r="M667">
        <v>51.948051948051948</v>
      </c>
      <c r="N667">
        <v>28.571428571428573</v>
      </c>
      <c r="O667">
        <v>9.0909090909090917</v>
      </c>
      <c r="P667">
        <v>89.610389610389603</v>
      </c>
      <c r="Q667">
        <v>37.662337662337663</v>
      </c>
      <c r="R667" t="s">
        <v>215</v>
      </c>
    </row>
    <row r="668" spans="1:18">
      <c r="A668">
        <v>628</v>
      </c>
      <c r="B668">
        <v>213</v>
      </c>
      <c r="C668" t="s">
        <v>213</v>
      </c>
      <c r="D668" t="s">
        <v>228</v>
      </c>
      <c r="E668" t="s">
        <v>1419</v>
      </c>
      <c r="F668" t="s">
        <v>1407</v>
      </c>
      <c r="G668" t="s">
        <v>1420</v>
      </c>
      <c r="H668" t="s">
        <v>1421</v>
      </c>
      <c r="I668" t="s">
        <v>12</v>
      </c>
      <c r="J668">
        <v>77</v>
      </c>
      <c r="K668">
        <v>499</v>
      </c>
      <c r="L668">
        <v>22.077922077922079</v>
      </c>
      <c r="M668">
        <v>57.142857142857146</v>
      </c>
      <c r="N668">
        <v>15.584415584415584</v>
      </c>
      <c r="O668">
        <v>5.1948051948051948</v>
      </c>
      <c r="P668">
        <v>77.922077922077918</v>
      </c>
      <c r="Q668">
        <v>20.779220779220779</v>
      </c>
      <c r="R668" t="s">
        <v>215</v>
      </c>
    </row>
    <row r="669" spans="1:18">
      <c r="A669">
        <v>628</v>
      </c>
      <c r="B669">
        <v>309</v>
      </c>
      <c r="C669" t="s">
        <v>213</v>
      </c>
      <c r="D669" t="s">
        <v>229</v>
      </c>
      <c r="E669" t="s">
        <v>1419</v>
      </c>
      <c r="F669" t="s">
        <v>1407</v>
      </c>
      <c r="G669" t="s">
        <v>1420</v>
      </c>
      <c r="H669" t="s">
        <v>1421</v>
      </c>
      <c r="I669" t="s">
        <v>3</v>
      </c>
      <c r="J669">
        <v>221</v>
      </c>
      <c r="K669">
        <v>523.3619909502263</v>
      </c>
      <c r="L669">
        <v>17.647058823529413</v>
      </c>
      <c r="M669">
        <v>33.0316742081448</v>
      </c>
      <c r="N669">
        <v>38.46153846153846</v>
      </c>
      <c r="O669">
        <v>10.859728506787331</v>
      </c>
      <c r="P669">
        <v>82.352941176470594</v>
      </c>
      <c r="Q669">
        <v>49.321266968325794</v>
      </c>
      <c r="R669" t="s">
        <v>215</v>
      </c>
    </row>
    <row r="670" spans="1:18">
      <c r="A670">
        <v>628</v>
      </c>
      <c r="B670">
        <v>309</v>
      </c>
      <c r="C670" t="s">
        <v>213</v>
      </c>
      <c r="D670" t="s">
        <v>229</v>
      </c>
      <c r="E670" t="s">
        <v>1419</v>
      </c>
      <c r="F670" t="s">
        <v>1407</v>
      </c>
      <c r="G670" t="s">
        <v>1420</v>
      </c>
      <c r="H670" t="s">
        <v>1421</v>
      </c>
      <c r="I670" t="s">
        <v>10</v>
      </c>
      <c r="J670">
        <v>221</v>
      </c>
      <c r="K670">
        <v>535.89592760180994</v>
      </c>
      <c r="L670">
        <v>6.3348416289592757</v>
      </c>
      <c r="M670">
        <v>29.411764705882351</v>
      </c>
      <c r="N670">
        <v>52.036199095022624</v>
      </c>
      <c r="O670">
        <v>12.217194570135746</v>
      </c>
      <c r="P670">
        <v>93.665158371040718</v>
      </c>
      <c r="Q670">
        <v>64.25339366515837</v>
      </c>
      <c r="R670" t="s">
        <v>215</v>
      </c>
    </row>
    <row r="671" spans="1:18">
      <c r="A671">
        <v>628</v>
      </c>
      <c r="B671">
        <v>309</v>
      </c>
      <c r="C671" t="s">
        <v>213</v>
      </c>
      <c r="D671" t="s">
        <v>229</v>
      </c>
      <c r="E671" t="s">
        <v>1419</v>
      </c>
      <c r="F671" t="s">
        <v>1407</v>
      </c>
      <c r="G671" t="s">
        <v>1420</v>
      </c>
      <c r="H671" t="s">
        <v>1421</v>
      </c>
      <c r="I671" t="s">
        <v>11</v>
      </c>
      <c r="J671">
        <v>220</v>
      </c>
      <c r="K671">
        <v>520.71818181818185</v>
      </c>
      <c r="L671">
        <v>10.909090909090908</v>
      </c>
      <c r="M671">
        <v>40.454545454545453</v>
      </c>
      <c r="N671">
        <v>39.090909090909093</v>
      </c>
      <c r="O671">
        <v>9.545454545454545</v>
      </c>
      <c r="P671">
        <v>89.090909090909093</v>
      </c>
      <c r="Q671">
        <v>48.636363636363633</v>
      </c>
      <c r="R671" t="s">
        <v>215</v>
      </c>
    </row>
    <row r="672" spans="1:18">
      <c r="A672">
        <v>628</v>
      </c>
      <c r="B672">
        <v>309</v>
      </c>
      <c r="C672" t="s">
        <v>213</v>
      </c>
      <c r="D672" t="s">
        <v>229</v>
      </c>
      <c r="E672" t="s">
        <v>1419</v>
      </c>
      <c r="F672" t="s">
        <v>1407</v>
      </c>
      <c r="G672" t="s">
        <v>1420</v>
      </c>
      <c r="H672" t="s">
        <v>1421</v>
      </c>
      <c r="I672" t="s">
        <v>12</v>
      </c>
      <c r="J672">
        <v>219</v>
      </c>
      <c r="K672">
        <v>517.64383561643831</v>
      </c>
      <c r="L672">
        <v>12.785388127853881</v>
      </c>
      <c r="M672">
        <v>43.835616438356162</v>
      </c>
      <c r="N672">
        <v>28.767123287671232</v>
      </c>
      <c r="O672">
        <v>14.611872146118721</v>
      </c>
      <c r="P672">
        <v>87.214611872146122</v>
      </c>
      <c r="Q672">
        <v>43.378995433789953</v>
      </c>
      <c r="R672" t="s">
        <v>215</v>
      </c>
    </row>
    <row r="673" spans="1:18">
      <c r="A673">
        <v>628</v>
      </c>
      <c r="B673">
        <v>313</v>
      </c>
      <c r="C673" t="s">
        <v>213</v>
      </c>
      <c r="D673" t="s">
        <v>230</v>
      </c>
      <c r="E673" t="s">
        <v>1419</v>
      </c>
      <c r="F673" t="s">
        <v>1407</v>
      </c>
      <c r="G673" t="s">
        <v>1420</v>
      </c>
      <c r="H673" t="s">
        <v>1421</v>
      </c>
      <c r="I673" t="s">
        <v>3</v>
      </c>
      <c r="J673">
        <v>183</v>
      </c>
      <c r="K673">
        <v>510.08196721311475</v>
      </c>
      <c r="L673">
        <v>30.05464480874317</v>
      </c>
      <c r="M673">
        <v>30.05464480874317</v>
      </c>
      <c r="N673">
        <v>28.961748633879782</v>
      </c>
      <c r="O673">
        <v>10.928961748633879</v>
      </c>
      <c r="P673">
        <v>69.945355191256837</v>
      </c>
      <c r="Q673">
        <v>39.89071038251366</v>
      </c>
      <c r="R673" t="s">
        <v>215</v>
      </c>
    </row>
    <row r="674" spans="1:18">
      <c r="A674">
        <v>628</v>
      </c>
      <c r="B674">
        <v>313</v>
      </c>
      <c r="C674" t="s">
        <v>213</v>
      </c>
      <c r="D674" t="s">
        <v>230</v>
      </c>
      <c r="E674" t="s">
        <v>1419</v>
      </c>
      <c r="F674" t="s">
        <v>1407</v>
      </c>
      <c r="G674" t="s">
        <v>1420</v>
      </c>
      <c r="H674" t="s">
        <v>1421</v>
      </c>
      <c r="I674" t="s">
        <v>10</v>
      </c>
      <c r="J674">
        <v>183</v>
      </c>
      <c r="K674">
        <v>527.93442622950818</v>
      </c>
      <c r="L674">
        <v>12.568306010928962</v>
      </c>
      <c r="M674">
        <v>36.065573770491802</v>
      </c>
      <c r="N674">
        <v>34.42622950819672</v>
      </c>
      <c r="O674">
        <v>16.939890710382514</v>
      </c>
      <c r="P674">
        <v>87.431693989071036</v>
      </c>
      <c r="Q674">
        <v>51.366120218579233</v>
      </c>
      <c r="R674" t="s">
        <v>215</v>
      </c>
    </row>
    <row r="675" spans="1:18">
      <c r="A675">
        <v>628</v>
      </c>
      <c r="B675">
        <v>313</v>
      </c>
      <c r="C675" t="s">
        <v>213</v>
      </c>
      <c r="D675" t="s">
        <v>230</v>
      </c>
      <c r="E675" t="s">
        <v>1419</v>
      </c>
      <c r="F675" t="s">
        <v>1407</v>
      </c>
      <c r="G675" t="s">
        <v>1420</v>
      </c>
      <c r="H675" t="s">
        <v>1421</v>
      </c>
      <c r="I675" t="s">
        <v>11</v>
      </c>
      <c r="J675">
        <v>183</v>
      </c>
      <c r="K675">
        <v>520.40983606557381</v>
      </c>
      <c r="L675">
        <v>16.939890710382514</v>
      </c>
      <c r="M675">
        <v>38.251366120218577</v>
      </c>
      <c r="N675">
        <v>27.868852459016395</v>
      </c>
      <c r="O675">
        <v>16.939890710382514</v>
      </c>
      <c r="P675">
        <v>83.060109289617486</v>
      </c>
      <c r="Q675">
        <v>44.808743169398909</v>
      </c>
      <c r="R675" t="s">
        <v>215</v>
      </c>
    </row>
    <row r="676" spans="1:18">
      <c r="A676">
        <v>628</v>
      </c>
      <c r="B676">
        <v>313</v>
      </c>
      <c r="C676" t="s">
        <v>213</v>
      </c>
      <c r="D676" t="s">
        <v>230</v>
      </c>
      <c r="E676" t="s">
        <v>1419</v>
      </c>
      <c r="F676" t="s">
        <v>1407</v>
      </c>
      <c r="G676" t="s">
        <v>1420</v>
      </c>
      <c r="H676" t="s">
        <v>1421</v>
      </c>
      <c r="I676" t="s">
        <v>12</v>
      </c>
      <c r="J676">
        <v>183</v>
      </c>
      <c r="K676">
        <v>509.0273224043716</v>
      </c>
      <c r="L676">
        <v>19.125683060109289</v>
      </c>
      <c r="M676">
        <v>46.448087431693992</v>
      </c>
      <c r="N676">
        <v>26.229508196721312</v>
      </c>
      <c r="O676">
        <v>8.1967213114754092</v>
      </c>
      <c r="P676">
        <v>80.874316939890704</v>
      </c>
      <c r="Q676">
        <v>34.42622950819672</v>
      </c>
      <c r="R676" t="s">
        <v>215</v>
      </c>
    </row>
    <row r="677" spans="1:18">
      <c r="A677">
        <v>628</v>
      </c>
      <c r="B677">
        <v>397</v>
      </c>
      <c r="C677" t="s">
        <v>213</v>
      </c>
      <c r="D677" t="s">
        <v>231</v>
      </c>
      <c r="E677" t="s">
        <v>1419</v>
      </c>
      <c r="F677" t="s">
        <v>1407</v>
      </c>
      <c r="G677" t="s">
        <v>1420</v>
      </c>
      <c r="H677" t="s">
        <v>1421</v>
      </c>
      <c r="I677" t="s">
        <v>3</v>
      </c>
      <c r="J677">
        <v>133</v>
      </c>
      <c r="K677">
        <v>504.06766917293231</v>
      </c>
      <c r="L677">
        <v>33.082706766917291</v>
      </c>
      <c r="M677">
        <v>30.827067669172934</v>
      </c>
      <c r="N677">
        <v>30.075187969924812</v>
      </c>
      <c r="O677">
        <v>6.0150375939849621</v>
      </c>
      <c r="P677">
        <v>66.917293233082702</v>
      </c>
      <c r="Q677">
        <v>36.090225563909776</v>
      </c>
      <c r="R677" t="s">
        <v>215</v>
      </c>
    </row>
    <row r="678" spans="1:18">
      <c r="A678">
        <v>628</v>
      </c>
      <c r="B678">
        <v>397</v>
      </c>
      <c r="C678" t="s">
        <v>213</v>
      </c>
      <c r="D678" t="s">
        <v>231</v>
      </c>
      <c r="E678" t="s">
        <v>1419</v>
      </c>
      <c r="F678" t="s">
        <v>1407</v>
      </c>
      <c r="G678" t="s">
        <v>1420</v>
      </c>
      <c r="H678" t="s">
        <v>1421</v>
      </c>
      <c r="I678" t="s">
        <v>10</v>
      </c>
      <c r="J678">
        <v>133</v>
      </c>
      <c r="K678">
        <v>522.82706766917295</v>
      </c>
      <c r="L678">
        <v>13.533834586466165</v>
      </c>
      <c r="M678">
        <v>36.090225563909776</v>
      </c>
      <c r="N678">
        <v>43.609022556390975</v>
      </c>
      <c r="O678">
        <v>6.7669172932330826</v>
      </c>
      <c r="P678">
        <v>86.46616541353383</v>
      </c>
      <c r="Q678">
        <v>50.375939849624061</v>
      </c>
      <c r="R678" t="s">
        <v>215</v>
      </c>
    </row>
    <row r="679" spans="1:18">
      <c r="A679">
        <v>628</v>
      </c>
      <c r="B679">
        <v>397</v>
      </c>
      <c r="C679" t="s">
        <v>213</v>
      </c>
      <c r="D679" t="s">
        <v>231</v>
      </c>
      <c r="E679" t="s">
        <v>1419</v>
      </c>
      <c r="F679" t="s">
        <v>1407</v>
      </c>
      <c r="G679" t="s">
        <v>1420</v>
      </c>
      <c r="H679" t="s">
        <v>1421</v>
      </c>
      <c r="I679" t="s">
        <v>11</v>
      </c>
      <c r="J679">
        <v>133</v>
      </c>
      <c r="K679">
        <v>517.12030075187965</v>
      </c>
      <c r="L679">
        <v>21.804511278195488</v>
      </c>
      <c r="M679">
        <v>33.082706766917291</v>
      </c>
      <c r="N679">
        <v>34.586466165413533</v>
      </c>
      <c r="O679">
        <v>10.526315789473685</v>
      </c>
      <c r="P679">
        <v>78.195488721804509</v>
      </c>
      <c r="Q679">
        <v>45.112781954887218</v>
      </c>
      <c r="R679" t="s">
        <v>215</v>
      </c>
    </row>
    <row r="680" spans="1:18">
      <c r="A680">
        <v>628</v>
      </c>
      <c r="B680">
        <v>397</v>
      </c>
      <c r="C680" t="s">
        <v>213</v>
      </c>
      <c r="D680" t="s">
        <v>231</v>
      </c>
      <c r="E680" t="s">
        <v>1419</v>
      </c>
      <c r="F680" t="s">
        <v>1407</v>
      </c>
      <c r="G680" t="s">
        <v>1420</v>
      </c>
      <c r="H680" t="s">
        <v>1421</v>
      </c>
      <c r="I680" t="s">
        <v>12</v>
      </c>
      <c r="J680">
        <v>133</v>
      </c>
      <c r="K680">
        <v>509.44360902255642</v>
      </c>
      <c r="L680">
        <v>21.804511278195488</v>
      </c>
      <c r="M680">
        <v>42.10526315789474</v>
      </c>
      <c r="N680">
        <v>27.06766917293233</v>
      </c>
      <c r="O680">
        <v>9.022556390977444</v>
      </c>
      <c r="P680">
        <v>78.195488721804509</v>
      </c>
      <c r="Q680">
        <v>36.090225563909776</v>
      </c>
      <c r="R680" t="s">
        <v>215</v>
      </c>
    </row>
    <row r="681" spans="1:18">
      <c r="A681">
        <v>628</v>
      </c>
      <c r="B681">
        <v>409</v>
      </c>
      <c r="C681" t="s">
        <v>213</v>
      </c>
      <c r="D681" t="s">
        <v>232</v>
      </c>
      <c r="E681" t="s">
        <v>1419</v>
      </c>
      <c r="F681" t="s">
        <v>1407</v>
      </c>
      <c r="G681" t="s">
        <v>1420</v>
      </c>
      <c r="H681" t="s">
        <v>1421</v>
      </c>
      <c r="I681" t="s">
        <v>3</v>
      </c>
      <c r="J681">
        <v>123</v>
      </c>
      <c r="K681">
        <v>472.71544715447152</v>
      </c>
      <c r="L681">
        <v>57.72357723577236</v>
      </c>
      <c r="M681">
        <v>28.45528455284553</v>
      </c>
      <c r="N681">
        <v>10.56910569105691</v>
      </c>
      <c r="O681">
        <v>3.2520325203252032</v>
      </c>
      <c r="P681">
        <v>42.27642276422764</v>
      </c>
      <c r="Q681">
        <v>13.821138211382113</v>
      </c>
      <c r="R681" t="s">
        <v>215</v>
      </c>
    </row>
    <row r="682" spans="1:18">
      <c r="A682">
        <v>628</v>
      </c>
      <c r="B682">
        <v>409</v>
      </c>
      <c r="C682" t="s">
        <v>213</v>
      </c>
      <c r="D682" t="s">
        <v>232</v>
      </c>
      <c r="E682" t="s">
        <v>1419</v>
      </c>
      <c r="F682" t="s">
        <v>1407</v>
      </c>
      <c r="G682" t="s">
        <v>1420</v>
      </c>
      <c r="H682" t="s">
        <v>1421</v>
      </c>
      <c r="I682" t="s">
        <v>10</v>
      </c>
      <c r="J682">
        <v>122</v>
      </c>
      <c r="K682">
        <v>489.90163934426232</v>
      </c>
      <c r="L682">
        <v>41.803278688524593</v>
      </c>
      <c r="M682">
        <v>38.524590163934427</v>
      </c>
      <c r="N682">
        <v>16.393442622950818</v>
      </c>
      <c r="O682">
        <v>3.278688524590164</v>
      </c>
      <c r="P682">
        <v>58.196721311475407</v>
      </c>
      <c r="Q682">
        <v>19.672131147540984</v>
      </c>
      <c r="R682" t="s">
        <v>215</v>
      </c>
    </row>
    <row r="683" spans="1:18">
      <c r="A683">
        <v>628</v>
      </c>
      <c r="B683">
        <v>409</v>
      </c>
      <c r="C683" t="s">
        <v>213</v>
      </c>
      <c r="D683" t="s">
        <v>232</v>
      </c>
      <c r="E683" t="s">
        <v>1419</v>
      </c>
      <c r="F683" t="s">
        <v>1407</v>
      </c>
      <c r="G683" t="s">
        <v>1420</v>
      </c>
      <c r="H683" t="s">
        <v>1421</v>
      </c>
      <c r="I683" t="s">
        <v>11</v>
      </c>
      <c r="J683">
        <v>122</v>
      </c>
      <c r="K683">
        <v>490.5</v>
      </c>
      <c r="L683">
        <v>32.786885245901637</v>
      </c>
      <c r="M683">
        <v>51.639344262295083</v>
      </c>
      <c r="N683">
        <v>12.295081967213115</v>
      </c>
      <c r="O683">
        <v>3.278688524590164</v>
      </c>
      <c r="P683">
        <v>67.213114754098356</v>
      </c>
      <c r="Q683">
        <v>15.573770491803279</v>
      </c>
      <c r="R683" t="s">
        <v>215</v>
      </c>
    </row>
    <row r="684" spans="1:18">
      <c r="A684">
        <v>628</v>
      </c>
      <c r="B684">
        <v>409</v>
      </c>
      <c r="C684" t="s">
        <v>213</v>
      </c>
      <c r="D684" t="s">
        <v>232</v>
      </c>
      <c r="E684" t="s">
        <v>1419</v>
      </c>
      <c r="F684" t="s">
        <v>1407</v>
      </c>
      <c r="G684" t="s">
        <v>1420</v>
      </c>
      <c r="H684" t="s">
        <v>1421</v>
      </c>
      <c r="I684" t="s">
        <v>12</v>
      </c>
      <c r="J684">
        <v>121</v>
      </c>
      <c r="K684">
        <v>487.47933884297521</v>
      </c>
      <c r="L684">
        <v>42.148760330578511</v>
      </c>
      <c r="M684">
        <v>44.628099173553721</v>
      </c>
      <c r="N684">
        <v>7.4380165289256199</v>
      </c>
      <c r="O684">
        <v>5.785123966942149</v>
      </c>
      <c r="P684">
        <v>57.851239669421489</v>
      </c>
      <c r="Q684">
        <v>13.223140495867769</v>
      </c>
      <c r="R684" t="s">
        <v>215</v>
      </c>
    </row>
    <row r="685" spans="1:18">
      <c r="A685">
        <v>628</v>
      </c>
      <c r="B685">
        <v>505</v>
      </c>
      <c r="C685" t="s">
        <v>213</v>
      </c>
      <c r="D685" t="s">
        <v>233</v>
      </c>
      <c r="E685" t="s">
        <v>1419</v>
      </c>
      <c r="F685" t="s">
        <v>1407</v>
      </c>
      <c r="G685" t="s">
        <v>1420</v>
      </c>
      <c r="H685" t="s">
        <v>1421</v>
      </c>
      <c r="I685" t="s">
        <v>3</v>
      </c>
      <c r="J685">
        <v>47</v>
      </c>
      <c r="K685">
        <v>513.10638297872345</v>
      </c>
      <c r="L685">
        <v>23.404255319148938</v>
      </c>
      <c r="M685">
        <v>29.787234042553191</v>
      </c>
      <c r="N685">
        <v>36.170212765957444</v>
      </c>
      <c r="O685">
        <v>10.638297872340425</v>
      </c>
      <c r="P685">
        <v>76.59574468085107</v>
      </c>
      <c r="Q685">
        <v>46.808510638297875</v>
      </c>
      <c r="R685" t="s">
        <v>215</v>
      </c>
    </row>
    <row r="686" spans="1:18">
      <c r="A686">
        <v>628</v>
      </c>
      <c r="B686">
        <v>505</v>
      </c>
      <c r="C686" t="s">
        <v>213</v>
      </c>
      <c r="D686" t="s">
        <v>233</v>
      </c>
      <c r="E686" t="s">
        <v>1419</v>
      </c>
      <c r="F686" t="s">
        <v>1407</v>
      </c>
      <c r="G686" t="s">
        <v>1420</v>
      </c>
      <c r="H686" t="s">
        <v>1421</v>
      </c>
      <c r="I686" t="s">
        <v>10</v>
      </c>
      <c r="J686">
        <v>47</v>
      </c>
      <c r="K686">
        <v>521.80851063829789</v>
      </c>
      <c r="L686">
        <v>6.3829787234042552</v>
      </c>
      <c r="M686">
        <v>51.063829787234042</v>
      </c>
      <c r="N686">
        <v>34.042553191489361</v>
      </c>
      <c r="O686">
        <v>8.5106382978723403</v>
      </c>
      <c r="P686">
        <v>93.61702127659575</v>
      </c>
      <c r="Q686">
        <v>42.553191489361701</v>
      </c>
      <c r="R686" t="s">
        <v>215</v>
      </c>
    </row>
    <row r="687" spans="1:18">
      <c r="A687">
        <v>628</v>
      </c>
      <c r="B687">
        <v>505</v>
      </c>
      <c r="C687" t="s">
        <v>213</v>
      </c>
      <c r="D687" t="s">
        <v>233</v>
      </c>
      <c r="E687" t="s">
        <v>1419</v>
      </c>
      <c r="F687" t="s">
        <v>1407</v>
      </c>
      <c r="G687" t="s">
        <v>1420</v>
      </c>
      <c r="H687" t="s">
        <v>1421</v>
      </c>
      <c r="I687" t="s">
        <v>11</v>
      </c>
      <c r="J687">
        <v>47</v>
      </c>
      <c r="K687">
        <v>523.59574468085111</v>
      </c>
      <c r="L687">
        <v>14.893617021276595</v>
      </c>
      <c r="M687">
        <v>36.170212765957444</v>
      </c>
      <c r="N687">
        <v>36.170212765957444</v>
      </c>
      <c r="O687">
        <v>12.76595744680851</v>
      </c>
      <c r="P687">
        <v>85.106382978723403</v>
      </c>
      <c r="Q687">
        <v>48.936170212765958</v>
      </c>
      <c r="R687" t="s">
        <v>215</v>
      </c>
    </row>
    <row r="688" spans="1:18">
      <c r="A688">
        <v>628</v>
      </c>
      <c r="B688">
        <v>505</v>
      </c>
      <c r="C688" t="s">
        <v>213</v>
      </c>
      <c r="D688" t="s">
        <v>233</v>
      </c>
      <c r="E688" t="s">
        <v>1419</v>
      </c>
      <c r="F688" t="s">
        <v>1407</v>
      </c>
      <c r="G688" t="s">
        <v>1420</v>
      </c>
      <c r="H688" t="s">
        <v>1421</v>
      </c>
      <c r="I688" t="s">
        <v>12</v>
      </c>
      <c r="J688">
        <v>47</v>
      </c>
      <c r="K688">
        <v>518.72340425531911</v>
      </c>
      <c r="L688">
        <v>12.76595744680851</v>
      </c>
      <c r="M688">
        <v>46.808510638297875</v>
      </c>
      <c r="N688">
        <v>25.531914893617021</v>
      </c>
      <c r="O688">
        <v>14.893617021276595</v>
      </c>
      <c r="P688">
        <v>87.234042553191486</v>
      </c>
      <c r="Q688">
        <v>40.425531914893618</v>
      </c>
      <c r="R688" t="s">
        <v>215</v>
      </c>
    </row>
    <row r="689" spans="1:18">
      <c r="A689">
        <v>628</v>
      </c>
      <c r="B689">
        <v>509</v>
      </c>
      <c r="C689" t="s">
        <v>213</v>
      </c>
      <c r="D689" t="s">
        <v>234</v>
      </c>
      <c r="E689" t="s">
        <v>1419</v>
      </c>
      <c r="F689" t="s">
        <v>1407</v>
      </c>
      <c r="G689" t="s">
        <v>1420</v>
      </c>
      <c r="H689" t="s">
        <v>1421</v>
      </c>
      <c r="I689" t="s">
        <v>3</v>
      </c>
      <c r="J689">
        <v>120</v>
      </c>
      <c r="K689">
        <v>519.26666666666665</v>
      </c>
      <c r="L689">
        <v>22.5</v>
      </c>
      <c r="M689">
        <v>31.666666666666668</v>
      </c>
      <c r="N689">
        <v>28.333333333333332</v>
      </c>
      <c r="O689">
        <v>17.5</v>
      </c>
      <c r="P689">
        <v>77.5</v>
      </c>
      <c r="Q689">
        <v>45.833333333333336</v>
      </c>
      <c r="R689" t="s">
        <v>215</v>
      </c>
    </row>
    <row r="690" spans="1:18">
      <c r="A690">
        <v>628</v>
      </c>
      <c r="B690">
        <v>509</v>
      </c>
      <c r="C690" t="s">
        <v>213</v>
      </c>
      <c r="D690" t="s">
        <v>234</v>
      </c>
      <c r="E690" t="s">
        <v>1419</v>
      </c>
      <c r="F690" t="s">
        <v>1407</v>
      </c>
      <c r="G690" t="s">
        <v>1420</v>
      </c>
      <c r="H690" t="s">
        <v>1421</v>
      </c>
      <c r="I690" t="s">
        <v>10</v>
      </c>
      <c r="J690">
        <v>120</v>
      </c>
      <c r="K690">
        <v>533.93333333333328</v>
      </c>
      <c r="L690">
        <v>9.1666666666666661</v>
      </c>
      <c r="M690">
        <v>33.333333333333336</v>
      </c>
      <c r="N690">
        <v>41.666666666666664</v>
      </c>
      <c r="O690">
        <v>15.833333333333334</v>
      </c>
      <c r="P690">
        <v>90.833333333333329</v>
      </c>
      <c r="Q690">
        <v>57.5</v>
      </c>
      <c r="R690" t="s">
        <v>215</v>
      </c>
    </row>
    <row r="691" spans="1:18">
      <c r="A691">
        <v>628</v>
      </c>
      <c r="B691">
        <v>509</v>
      </c>
      <c r="C691" t="s">
        <v>213</v>
      </c>
      <c r="D691" t="s">
        <v>234</v>
      </c>
      <c r="E691" t="s">
        <v>1419</v>
      </c>
      <c r="F691" t="s">
        <v>1407</v>
      </c>
      <c r="G691" t="s">
        <v>1420</v>
      </c>
      <c r="H691" t="s">
        <v>1421</v>
      </c>
      <c r="I691" t="s">
        <v>11</v>
      </c>
      <c r="J691">
        <v>120</v>
      </c>
      <c r="K691">
        <v>525.30833333333328</v>
      </c>
      <c r="L691">
        <v>14.166666666666666</v>
      </c>
      <c r="M691">
        <v>35.833333333333336</v>
      </c>
      <c r="N691">
        <v>30.833333333333332</v>
      </c>
      <c r="O691">
        <v>19.166666666666668</v>
      </c>
      <c r="P691">
        <v>85.833333333333329</v>
      </c>
      <c r="Q691">
        <v>50</v>
      </c>
      <c r="R691" t="s">
        <v>215</v>
      </c>
    </row>
    <row r="692" spans="1:18">
      <c r="A692">
        <v>628</v>
      </c>
      <c r="B692">
        <v>509</v>
      </c>
      <c r="C692" t="s">
        <v>213</v>
      </c>
      <c r="D692" t="s">
        <v>234</v>
      </c>
      <c r="E692" t="s">
        <v>1419</v>
      </c>
      <c r="F692" t="s">
        <v>1407</v>
      </c>
      <c r="G692" t="s">
        <v>1420</v>
      </c>
      <c r="H692" t="s">
        <v>1421</v>
      </c>
      <c r="I692" t="s">
        <v>12</v>
      </c>
      <c r="J692">
        <v>120</v>
      </c>
      <c r="K692">
        <v>530.75</v>
      </c>
      <c r="L692">
        <v>10</v>
      </c>
      <c r="M692">
        <v>37.5</v>
      </c>
      <c r="N692">
        <v>23.333333333333332</v>
      </c>
      <c r="O692">
        <v>29.166666666666668</v>
      </c>
      <c r="P692">
        <v>90</v>
      </c>
      <c r="Q692">
        <v>52.5</v>
      </c>
      <c r="R692" t="s">
        <v>215</v>
      </c>
    </row>
    <row r="693" spans="1:18">
      <c r="A693">
        <v>628</v>
      </c>
      <c r="B693">
        <v>1052</v>
      </c>
      <c r="C693" t="s">
        <v>213</v>
      </c>
      <c r="D693" t="s">
        <v>235</v>
      </c>
      <c r="E693" t="s">
        <v>1419</v>
      </c>
      <c r="F693" t="s">
        <v>1407</v>
      </c>
      <c r="G693" t="s">
        <v>1420</v>
      </c>
      <c r="H693" t="s">
        <v>1421</v>
      </c>
      <c r="I693" t="s">
        <v>3</v>
      </c>
      <c r="J693">
        <v>42</v>
      </c>
      <c r="K693">
        <v>512.14285714285711</v>
      </c>
      <c r="L693">
        <v>26.19047619047619</v>
      </c>
      <c r="M693">
        <v>30.952380952380953</v>
      </c>
      <c r="N693">
        <v>35.714285714285715</v>
      </c>
      <c r="O693">
        <v>7.1428571428571432</v>
      </c>
      <c r="P693">
        <v>73.80952380952381</v>
      </c>
      <c r="Q693">
        <v>42.857142857142854</v>
      </c>
      <c r="R693" t="s">
        <v>215</v>
      </c>
    </row>
    <row r="694" spans="1:18">
      <c r="A694">
        <v>628</v>
      </c>
      <c r="B694">
        <v>1052</v>
      </c>
      <c r="C694" t="s">
        <v>213</v>
      </c>
      <c r="D694" t="s">
        <v>235</v>
      </c>
      <c r="E694" t="s">
        <v>1419</v>
      </c>
      <c r="F694" t="s">
        <v>1407</v>
      </c>
      <c r="G694" t="s">
        <v>1420</v>
      </c>
      <c r="H694" t="s">
        <v>1421</v>
      </c>
      <c r="I694" t="s">
        <v>10</v>
      </c>
      <c r="J694">
        <v>42</v>
      </c>
      <c r="K694">
        <v>499.59523809523807</v>
      </c>
      <c r="L694">
        <v>21.428571428571427</v>
      </c>
      <c r="M694">
        <v>61.904761904761905</v>
      </c>
      <c r="N694">
        <v>14.285714285714286</v>
      </c>
      <c r="O694">
        <v>2.3809523809523809</v>
      </c>
      <c r="P694">
        <v>78.571428571428569</v>
      </c>
      <c r="Q694">
        <v>16.666666666666668</v>
      </c>
      <c r="R694" t="s">
        <v>215</v>
      </c>
    </row>
    <row r="695" spans="1:18">
      <c r="A695">
        <v>628</v>
      </c>
      <c r="B695">
        <v>1052</v>
      </c>
      <c r="C695" t="s">
        <v>213</v>
      </c>
      <c r="D695" t="s">
        <v>235</v>
      </c>
      <c r="E695" t="s">
        <v>1419</v>
      </c>
      <c r="F695" t="s">
        <v>1407</v>
      </c>
      <c r="G695" t="s">
        <v>1420</v>
      </c>
      <c r="H695" t="s">
        <v>1421</v>
      </c>
      <c r="I695" t="s">
        <v>11</v>
      </c>
      <c r="J695">
        <v>42</v>
      </c>
      <c r="K695">
        <v>503.78571428571428</v>
      </c>
      <c r="L695">
        <v>23.80952380952381</v>
      </c>
      <c r="M695">
        <v>40.476190476190474</v>
      </c>
      <c r="N695">
        <v>30.952380952380953</v>
      </c>
      <c r="O695">
        <v>4.7619047619047619</v>
      </c>
      <c r="P695">
        <v>76.19047619047619</v>
      </c>
      <c r="Q695">
        <v>35.714285714285715</v>
      </c>
      <c r="R695" t="s">
        <v>215</v>
      </c>
    </row>
    <row r="696" spans="1:18">
      <c r="A696">
        <v>628</v>
      </c>
      <c r="B696">
        <v>1052</v>
      </c>
      <c r="C696" t="s">
        <v>213</v>
      </c>
      <c r="D696" t="s">
        <v>235</v>
      </c>
      <c r="E696" t="s">
        <v>1419</v>
      </c>
      <c r="F696" t="s">
        <v>1407</v>
      </c>
      <c r="G696" t="s">
        <v>1420</v>
      </c>
      <c r="H696" t="s">
        <v>1421</v>
      </c>
      <c r="I696" t="s">
        <v>12</v>
      </c>
      <c r="J696">
        <v>42</v>
      </c>
      <c r="K696">
        <v>496.28571428571428</v>
      </c>
      <c r="L696">
        <v>26.19047619047619</v>
      </c>
      <c r="M696">
        <v>59.523809523809526</v>
      </c>
      <c r="N696">
        <v>11.904761904761905</v>
      </c>
      <c r="O696">
        <v>2.3809523809523809</v>
      </c>
      <c r="P696">
        <v>73.80952380952381</v>
      </c>
      <c r="Q696">
        <v>14.285714285714286</v>
      </c>
      <c r="R696" t="s">
        <v>215</v>
      </c>
    </row>
    <row r="697" spans="1:18">
      <c r="A697">
        <v>628</v>
      </c>
      <c r="B697">
        <v>2054</v>
      </c>
      <c r="C697" t="s">
        <v>213</v>
      </c>
      <c r="D697" t="s">
        <v>236</v>
      </c>
      <c r="E697" t="s">
        <v>1419</v>
      </c>
      <c r="F697" t="s">
        <v>1407</v>
      </c>
      <c r="G697" t="s">
        <v>1420</v>
      </c>
      <c r="H697" t="s">
        <v>1421</v>
      </c>
      <c r="I697" t="s">
        <v>3</v>
      </c>
      <c r="J697">
        <v>83</v>
      </c>
      <c r="K697">
        <v>489.15662650602411</v>
      </c>
      <c r="L697">
        <v>43.373493975903614</v>
      </c>
      <c r="M697">
        <v>31.325301204819276</v>
      </c>
      <c r="N697">
        <v>21.686746987951807</v>
      </c>
      <c r="O697">
        <v>3.6144578313253013</v>
      </c>
      <c r="P697">
        <v>56.626506024096386</v>
      </c>
      <c r="Q697">
        <v>25.301204819277107</v>
      </c>
      <c r="R697" t="s">
        <v>215</v>
      </c>
    </row>
    <row r="698" spans="1:18">
      <c r="A698">
        <v>628</v>
      </c>
      <c r="B698">
        <v>2054</v>
      </c>
      <c r="C698" t="s">
        <v>213</v>
      </c>
      <c r="D698" t="s">
        <v>236</v>
      </c>
      <c r="E698" t="s">
        <v>1419</v>
      </c>
      <c r="F698" t="s">
        <v>1407</v>
      </c>
      <c r="G698" t="s">
        <v>1420</v>
      </c>
      <c r="H698" t="s">
        <v>1421</v>
      </c>
      <c r="I698" t="s">
        <v>10</v>
      </c>
      <c r="J698">
        <v>84</v>
      </c>
      <c r="K698">
        <v>511.07142857142856</v>
      </c>
      <c r="L698">
        <v>21.428571428571427</v>
      </c>
      <c r="M698">
        <v>42.857142857142854</v>
      </c>
      <c r="N698">
        <v>33.333333333333336</v>
      </c>
      <c r="O698">
        <v>2.3809523809523809</v>
      </c>
      <c r="P698">
        <v>78.571428571428569</v>
      </c>
      <c r="Q698">
        <v>35.714285714285715</v>
      </c>
      <c r="R698" t="s">
        <v>215</v>
      </c>
    </row>
    <row r="699" spans="1:18">
      <c r="A699">
        <v>628</v>
      </c>
      <c r="B699">
        <v>2054</v>
      </c>
      <c r="C699" t="s">
        <v>213</v>
      </c>
      <c r="D699" t="s">
        <v>236</v>
      </c>
      <c r="E699" t="s">
        <v>1419</v>
      </c>
      <c r="F699" t="s">
        <v>1407</v>
      </c>
      <c r="G699" t="s">
        <v>1420</v>
      </c>
      <c r="H699" t="s">
        <v>1421</v>
      </c>
      <c r="I699" t="s">
        <v>11</v>
      </c>
      <c r="J699">
        <v>84</v>
      </c>
      <c r="K699">
        <v>502.79761904761904</v>
      </c>
      <c r="L699">
        <v>33.333333333333336</v>
      </c>
      <c r="M699">
        <v>39.285714285714285</v>
      </c>
      <c r="N699">
        <v>16.666666666666668</v>
      </c>
      <c r="O699">
        <v>10.714285714285714</v>
      </c>
      <c r="P699">
        <v>66.666666666666671</v>
      </c>
      <c r="Q699">
        <v>27.38095238095238</v>
      </c>
      <c r="R699" t="s">
        <v>215</v>
      </c>
    </row>
    <row r="700" spans="1:18">
      <c r="A700">
        <v>628</v>
      </c>
      <c r="B700">
        <v>2054</v>
      </c>
      <c r="C700" t="s">
        <v>213</v>
      </c>
      <c r="D700" t="s">
        <v>236</v>
      </c>
      <c r="E700" t="s">
        <v>1419</v>
      </c>
      <c r="F700" t="s">
        <v>1407</v>
      </c>
      <c r="G700" t="s">
        <v>1420</v>
      </c>
      <c r="H700" t="s">
        <v>1421</v>
      </c>
      <c r="I700" t="s">
        <v>12</v>
      </c>
      <c r="J700">
        <v>82</v>
      </c>
      <c r="K700">
        <v>492.08536585365852</v>
      </c>
      <c r="L700">
        <v>34.146341463414636</v>
      </c>
      <c r="M700">
        <v>47.560975609756099</v>
      </c>
      <c r="N700">
        <v>13.414634146341463</v>
      </c>
      <c r="O700">
        <v>4.8780487804878048</v>
      </c>
      <c r="P700">
        <v>65.853658536585371</v>
      </c>
      <c r="Q700">
        <v>18.292682926829269</v>
      </c>
      <c r="R700" t="s">
        <v>215</v>
      </c>
    </row>
    <row r="701" spans="1:18">
      <c r="A701">
        <v>628</v>
      </c>
      <c r="B701">
        <v>3052</v>
      </c>
      <c r="C701" t="s">
        <v>213</v>
      </c>
      <c r="D701" t="s">
        <v>237</v>
      </c>
      <c r="E701" t="s">
        <v>1419</v>
      </c>
      <c r="F701" t="s">
        <v>1407</v>
      </c>
      <c r="G701" t="s">
        <v>1420</v>
      </c>
      <c r="H701" t="s">
        <v>1421</v>
      </c>
      <c r="I701" t="s">
        <v>3</v>
      </c>
      <c r="J701">
        <v>82</v>
      </c>
      <c r="K701">
        <v>539.35365853658539</v>
      </c>
      <c r="L701">
        <v>15.853658536585366</v>
      </c>
      <c r="M701">
        <v>19.512195121951219</v>
      </c>
      <c r="N701">
        <v>43.902439024390247</v>
      </c>
      <c r="O701">
        <v>20.73170731707317</v>
      </c>
      <c r="P701">
        <v>84.146341463414629</v>
      </c>
      <c r="Q701">
        <v>64.634146341463421</v>
      </c>
      <c r="R701" t="s">
        <v>215</v>
      </c>
    </row>
    <row r="702" spans="1:18">
      <c r="A702">
        <v>628</v>
      </c>
      <c r="B702">
        <v>3052</v>
      </c>
      <c r="C702" t="s">
        <v>213</v>
      </c>
      <c r="D702" t="s">
        <v>237</v>
      </c>
      <c r="E702" t="s">
        <v>1419</v>
      </c>
      <c r="F702" t="s">
        <v>1407</v>
      </c>
      <c r="G702" t="s">
        <v>1420</v>
      </c>
      <c r="H702" t="s">
        <v>1421</v>
      </c>
      <c r="I702" t="s">
        <v>10</v>
      </c>
      <c r="J702">
        <v>82</v>
      </c>
      <c r="K702">
        <v>543.81707317073176</v>
      </c>
      <c r="L702">
        <v>7.3170731707317076</v>
      </c>
      <c r="M702">
        <v>26.829268292682926</v>
      </c>
      <c r="N702">
        <v>45.121951219512198</v>
      </c>
      <c r="O702">
        <v>20.73170731707317</v>
      </c>
      <c r="P702">
        <v>92.682926829268297</v>
      </c>
      <c r="Q702">
        <v>65.853658536585371</v>
      </c>
      <c r="R702" t="s">
        <v>215</v>
      </c>
    </row>
    <row r="703" spans="1:18">
      <c r="A703">
        <v>628</v>
      </c>
      <c r="B703">
        <v>3052</v>
      </c>
      <c r="C703" t="s">
        <v>213</v>
      </c>
      <c r="D703" t="s">
        <v>237</v>
      </c>
      <c r="E703" t="s">
        <v>1419</v>
      </c>
      <c r="F703" t="s">
        <v>1407</v>
      </c>
      <c r="G703" t="s">
        <v>1420</v>
      </c>
      <c r="H703" t="s">
        <v>1421</v>
      </c>
      <c r="I703" t="s">
        <v>11</v>
      </c>
      <c r="J703">
        <v>82</v>
      </c>
      <c r="K703">
        <v>540.34146341463418</v>
      </c>
      <c r="L703">
        <v>9.7560975609756095</v>
      </c>
      <c r="M703">
        <v>24.390243902439025</v>
      </c>
      <c r="N703">
        <v>41.463414634146339</v>
      </c>
      <c r="O703">
        <v>24.390243902439025</v>
      </c>
      <c r="P703">
        <v>90.243902439024396</v>
      </c>
      <c r="Q703">
        <v>65.853658536585371</v>
      </c>
      <c r="R703" t="s">
        <v>215</v>
      </c>
    </row>
    <row r="704" spans="1:18">
      <c r="A704">
        <v>628</v>
      </c>
      <c r="B704">
        <v>3052</v>
      </c>
      <c r="C704" t="s">
        <v>213</v>
      </c>
      <c r="D704" t="s">
        <v>237</v>
      </c>
      <c r="E704" t="s">
        <v>1419</v>
      </c>
      <c r="F704" t="s">
        <v>1407</v>
      </c>
      <c r="G704" t="s">
        <v>1420</v>
      </c>
      <c r="H704" t="s">
        <v>1421</v>
      </c>
      <c r="I704" t="s">
        <v>12</v>
      </c>
      <c r="J704">
        <v>82</v>
      </c>
      <c r="K704">
        <v>538.45121951219517</v>
      </c>
      <c r="L704">
        <v>7.3170731707317076</v>
      </c>
      <c r="M704">
        <v>30.487804878048781</v>
      </c>
      <c r="N704">
        <v>32.926829268292686</v>
      </c>
      <c r="O704">
        <v>29.26829268292683</v>
      </c>
      <c r="P704">
        <v>92.682926829268297</v>
      </c>
      <c r="Q704">
        <v>62.195121951219512</v>
      </c>
      <c r="R704" t="s">
        <v>215</v>
      </c>
    </row>
    <row r="705" spans="1:18">
      <c r="A705">
        <v>628</v>
      </c>
      <c r="B705">
        <v>5052</v>
      </c>
      <c r="C705" t="s">
        <v>213</v>
      </c>
      <c r="D705" t="s">
        <v>238</v>
      </c>
      <c r="E705" t="s">
        <v>1419</v>
      </c>
      <c r="F705" t="s">
        <v>1407</v>
      </c>
      <c r="G705" t="s">
        <v>1420</v>
      </c>
      <c r="H705" t="s">
        <v>1421</v>
      </c>
      <c r="I705" t="s">
        <v>3</v>
      </c>
      <c r="J705">
        <v>142</v>
      </c>
      <c r="K705">
        <v>540.50704225352115</v>
      </c>
      <c r="L705">
        <v>9.8591549295774641</v>
      </c>
      <c r="M705">
        <v>27.464788732394368</v>
      </c>
      <c r="N705">
        <v>42.95774647887324</v>
      </c>
      <c r="O705">
        <v>19.718309859154928</v>
      </c>
      <c r="P705">
        <v>90.140845070422529</v>
      </c>
      <c r="Q705">
        <v>62.676056338028168</v>
      </c>
      <c r="R705" t="s">
        <v>215</v>
      </c>
    </row>
    <row r="706" spans="1:18">
      <c r="A706">
        <v>628</v>
      </c>
      <c r="B706">
        <v>5052</v>
      </c>
      <c r="C706" t="s">
        <v>213</v>
      </c>
      <c r="D706" t="s">
        <v>238</v>
      </c>
      <c r="E706" t="s">
        <v>1419</v>
      </c>
      <c r="F706" t="s">
        <v>1407</v>
      </c>
      <c r="G706" t="s">
        <v>1420</v>
      </c>
      <c r="H706" t="s">
        <v>1421</v>
      </c>
      <c r="I706" t="s">
        <v>10</v>
      </c>
      <c r="J706">
        <v>142</v>
      </c>
      <c r="K706">
        <v>541.11971830985919</v>
      </c>
      <c r="L706">
        <v>7.746478873239437</v>
      </c>
      <c r="M706">
        <v>27.464788732394368</v>
      </c>
      <c r="N706">
        <v>45.774647887323944</v>
      </c>
      <c r="O706">
        <v>19.014084507042252</v>
      </c>
      <c r="P706">
        <v>92.25352112676056</v>
      </c>
      <c r="Q706">
        <v>64.788732394366193</v>
      </c>
      <c r="R706" t="s">
        <v>215</v>
      </c>
    </row>
    <row r="707" spans="1:18">
      <c r="A707">
        <v>628</v>
      </c>
      <c r="B707">
        <v>5052</v>
      </c>
      <c r="C707" t="s">
        <v>213</v>
      </c>
      <c r="D707" t="s">
        <v>238</v>
      </c>
      <c r="E707" t="s">
        <v>1419</v>
      </c>
      <c r="F707" t="s">
        <v>1407</v>
      </c>
      <c r="G707" t="s">
        <v>1420</v>
      </c>
      <c r="H707" t="s">
        <v>1421</v>
      </c>
      <c r="I707" t="s">
        <v>11</v>
      </c>
      <c r="J707">
        <v>142</v>
      </c>
      <c r="K707">
        <v>532.20422535211264</v>
      </c>
      <c r="L707">
        <v>7.042253521126761</v>
      </c>
      <c r="M707">
        <v>35.2112676056338</v>
      </c>
      <c r="N707">
        <v>42.25352112676056</v>
      </c>
      <c r="O707">
        <v>15.492957746478874</v>
      </c>
      <c r="P707">
        <v>92.957746478873233</v>
      </c>
      <c r="Q707">
        <v>57.74647887323944</v>
      </c>
      <c r="R707" t="s">
        <v>215</v>
      </c>
    </row>
    <row r="708" spans="1:18">
      <c r="A708">
        <v>628</v>
      </c>
      <c r="B708">
        <v>5052</v>
      </c>
      <c r="C708" t="s">
        <v>213</v>
      </c>
      <c r="D708" t="s">
        <v>238</v>
      </c>
      <c r="E708" t="s">
        <v>1419</v>
      </c>
      <c r="F708" t="s">
        <v>1407</v>
      </c>
      <c r="G708" t="s">
        <v>1420</v>
      </c>
      <c r="H708" t="s">
        <v>1421</v>
      </c>
      <c r="I708" t="s">
        <v>12</v>
      </c>
      <c r="J708">
        <v>142</v>
      </c>
      <c r="K708">
        <v>527.65492957746483</v>
      </c>
      <c r="L708">
        <v>9.1549295774647881</v>
      </c>
      <c r="M708">
        <v>35.91549295774648</v>
      </c>
      <c r="N708">
        <v>32.394366197183096</v>
      </c>
      <c r="O708">
        <v>22.535211267605632</v>
      </c>
      <c r="P708">
        <v>90.845070422535215</v>
      </c>
      <c r="Q708">
        <v>54.929577464788736</v>
      </c>
      <c r="R708" t="s">
        <v>215</v>
      </c>
    </row>
    <row r="709" spans="1:18">
      <c r="A709">
        <v>629</v>
      </c>
      <c r="B709">
        <v>105</v>
      </c>
      <c r="C709" t="s">
        <v>239</v>
      </c>
      <c r="D709" t="s">
        <v>240</v>
      </c>
      <c r="E709" t="s">
        <v>1419</v>
      </c>
      <c r="F709" t="s">
        <v>1407</v>
      </c>
      <c r="G709" t="s">
        <v>1420</v>
      </c>
      <c r="H709" t="s">
        <v>1421</v>
      </c>
      <c r="I709" t="s">
        <v>3</v>
      </c>
      <c r="J709">
        <v>46</v>
      </c>
      <c r="K709">
        <v>470.78260869565219</v>
      </c>
      <c r="L709">
        <v>58.695652173913047</v>
      </c>
      <c r="M709">
        <v>32.608695652173914</v>
      </c>
      <c r="N709">
        <v>6.5217391304347823</v>
      </c>
      <c r="O709">
        <v>2.1739130434782608</v>
      </c>
      <c r="P709">
        <v>41.304347826086953</v>
      </c>
      <c r="Q709">
        <v>8.695652173913043</v>
      </c>
      <c r="R709" t="s">
        <v>43</v>
      </c>
    </row>
    <row r="710" spans="1:18">
      <c r="A710">
        <v>629</v>
      </c>
      <c r="B710">
        <v>105</v>
      </c>
      <c r="C710" t="s">
        <v>239</v>
      </c>
      <c r="D710" t="s">
        <v>240</v>
      </c>
      <c r="E710" t="s">
        <v>1419</v>
      </c>
      <c r="F710" t="s">
        <v>1407</v>
      </c>
      <c r="G710" t="s">
        <v>1420</v>
      </c>
      <c r="H710" t="s">
        <v>1421</v>
      </c>
      <c r="I710" t="s">
        <v>10</v>
      </c>
      <c r="J710">
        <v>46</v>
      </c>
      <c r="K710">
        <v>489.95652173913044</v>
      </c>
      <c r="L710">
        <v>41.304347826086953</v>
      </c>
      <c r="M710">
        <v>39.130434782608695</v>
      </c>
      <c r="N710">
        <v>17.391304347826086</v>
      </c>
      <c r="O710">
        <v>2.1739130434782608</v>
      </c>
      <c r="P710">
        <v>58.695652173913047</v>
      </c>
      <c r="Q710">
        <v>19.565217391304348</v>
      </c>
      <c r="R710" t="s">
        <v>43</v>
      </c>
    </row>
    <row r="711" spans="1:18">
      <c r="A711">
        <v>629</v>
      </c>
      <c r="B711">
        <v>105</v>
      </c>
      <c r="C711" t="s">
        <v>239</v>
      </c>
      <c r="D711" t="s">
        <v>240</v>
      </c>
      <c r="E711" t="s">
        <v>1419</v>
      </c>
      <c r="F711" t="s">
        <v>1407</v>
      </c>
      <c r="G711" t="s">
        <v>1420</v>
      </c>
      <c r="H711" t="s">
        <v>1421</v>
      </c>
      <c r="I711" t="s">
        <v>11</v>
      </c>
      <c r="J711">
        <v>46</v>
      </c>
      <c r="K711">
        <v>486.45652173913044</v>
      </c>
      <c r="L711">
        <v>50</v>
      </c>
      <c r="M711">
        <v>34.782608695652172</v>
      </c>
      <c r="N711">
        <v>13.043478260869565</v>
      </c>
      <c r="O711">
        <v>2.1739130434782608</v>
      </c>
      <c r="P711">
        <v>50</v>
      </c>
      <c r="Q711">
        <v>15.217391304347826</v>
      </c>
      <c r="R711" t="s">
        <v>43</v>
      </c>
    </row>
    <row r="712" spans="1:18">
      <c r="A712">
        <v>629</v>
      </c>
      <c r="B712">
        <v>105</v>
      </c>
      <c r="C712" t="s">
        <v>239</v>
      </c>
      <c r="D712" t="s">
        <v>240</v>
      </c>
      <c r="E712" t="s">
        <v>1419</v>
      </c>
      <c r="F712" t="s">
        <v>1407</v>
      </c>
      <c r="G712" t="s">
        <v>1420</v>
      </c>
      <c r="H712" t="s">
        <v>1421</v>
      </c>
      <c r="I712" t="s">
        <v>12</v>
      </c>
      <c r="J712">
        <v>46</v>
      </c>
      <c r="K712">
        <v>486.76086956521738</v>
      </c>
      <c r="L712">
        <v>41.304347826086953</v>
      </c>
      <c r="M712">
        <v>45.652173913043477</v>
      </c>
      <c r="N712">
        <v>10.869565217391305</v>
      </c>
      <c r="O712">
        <v>2.1739130434782608</v>
      </c>
      <c r="P712">
        <v>58.695652173913047</v>
      </c>
      <c r="Q712">
        <v>13.043478260869565</v>
      </c>
      <c r="R712" t="s">
        <v>43</v>
      </c>
    </row>
    <row r="713" spans="1:18">
      <c r="A713">
        <v>629</v>
      </c>
      <c r="B713">
        <v>112</v>
      </c>
      <c r="C713" t="s">
        <v>239</v>
      </c>
      <c r="D713" t="s">
        <v>241</v>
      </c>
      <c r="E713" t="s">
        <v>1419</v>
      </c>
      <c r="F713" t="s">
        <v>1407</v>
      </c>
      <c r="G713" t="s">
        <v>1420</v>
      </c>
      <c r="H713" t="s">
        <v>1421</v>
      </c>
      <c r="I713" t="s">
        <v>3</v>
      </c>
      <c r="J713">
        <v>88</v>
      </c>
      <c r="K713">
        <v>478.06818181818181</v>
      </c>
      <c r="L713">
        <v>50</v>
      </c>
      <c r="M713">
        <v>35.227272727272727</v>
      </c>
      <c r="N713">
        <v>13.636363636363637</v>
      </c>
      <c r="O713">
        <v>1.1363636363636365</v>
      </c>
      <c r="P713">
        <v>50</v>
      </c>
      <c r="Q713">
        <v>14.772727272727273</v>
      </c>
      <c r="R713" t="s">
        <v>43</v>
      </c>
    </row>
    <row r="714" spans="1:18">
      <c r="A714">
        <v>629</v>
      </c>
      <c r="B714">
        <v>112</v>
      </c>
      <c r="C714" t="s">
        <v>239</v>
      </c>
      <c r="D714" t="s">
        <v>241</v>
      </c>
      <c r="E714" t="s">
        <v>1419</v>
      </c>
      <c r="F714" t="s">
        <v>1407</v>
      </c>
      <c r="G714" t="s">
        <v>1420</v>
      </c>
      <c r="H714" t="s">
        <v>1421</v>
      </c>
      <c r="I714" t="s">
        <v>10</v>
      </c>
      <c r="J714">
        <v>89</v>
      </c>
      <c r="K714">
        <v>501.28089887640448</v>
      </c>
      <c r="L714">
        <v>20.224719101123597</v>
      </c>
      <c r="M714">
        <v>56.179775280898873</v>
      </c>
      <c r="N714">
        <v>23.59550561797753</v>
      </c>
      <c r="O714">
        <v>0</v>
      </c>
      <c r="P714">
        <v>79.775280898876403</v>
      </c>
      <c r="Q714">
        <v>23.59550561797753</v>
      </c>
      <c r="R714" t="s">
        <v>43</v>
      </c>
    </row>
    <row r="715" spans="1:18">
      <c r="A715">
        <v>629</v>
      </c>
      <c r="B715">
        <v>112</v>
      </c>
      <c r="C715" t="s">
        <v>239</v>
      </c>
      <c r="D715" t="s">
        <v>241</v>
      </c>
      <c r="E715" t="s">
        <v>1419</v>
      </c>
      <c r="F715" t="s">
        <v>1407</v>
      </c>
      <c r="G715" t="s">
        <v>1420</v>
      </c>
      <c r="H715" t="s">
        <v>1421</v>
      </c>
      <c r="I715" t="s">
        <v>11</v>
      </c>
      <c r="J715">
        <v>89</v>
      </c>
      <c r="K715">
        <v>488.76404494382024</v>
      </c>
      <c r="L715">
        <v>35.955056179775283</v>
      </c>
      <c r="M715">
        <v>51.685393258426963</v>
      </c>
      <c r="N715">
        <v>11.235955056179776</v>
      </c>
      <c r="O715">
        <v>1.1235955056179776</v>
      </c>
      <c r="P715">
        <v>64.044943820224717</v>
      </c>
      <c r="Q715">
        <v>12.359550561797754</v>
      </c>
      <c r="R715" t="s">
        <v>43</v>
      </c>
    </row>
    <row r="716" spans="1:18">
      <c r="A716">
        <v>629</v>
      </c>
      <c r="B716">
        <v>112</v>
      </c>
      <c r="C716" t="s">
        <v>239</v>
      </c>
      <c r="D716" t="s">
        <v>241</v>
      </c>
      <c r="E716" t="s">
        <v>1419</v>
      </c>
      <c r="F716" t="s">
        <v>1407</v>
      </c>
      <c r="G716" t="s">
        <v>1420</v>
      </c>
      <c r="H716" t="s">
        <v>1421</v>
      </c>
      <c r="I716" t="s">
        <v>12</v>
      </c>
      <c r="J716">
        <v>88</v>
      </c>
      <c r="K716">
        <v>479.375</v>
      </c>
      <c r="L716">
        <v>45.454545454545453</v>
      </c>
      <c r="M716">
        <v>53.409090909090907</v>
      </c>
      <c r="N716">
        <v>0</v>
      </c>
      <c r="O716">
        <v>1.1363636363636365</v>
      </c>
      <c r="P716">
        <v>54.545454545454547</v>
      </c>
      <c r="Q716">
        <v>1.1363636363636365</v>
      </c>
      <c r="R716" t="s">
        <v>43</v>
      </c>
    </row>
    <row r="717" spans="1:18">
      <c r="A717">
        <v>629</v>
      </c>
      <c r="B717">
        <v>178</v>
      </c>
      <c r="C717" t="s">
        <v>239</v>
      </c>
      <c r="D717" t="s">
        <v>242</v>
      </c>
      <c r="E717" t="s">
        <v>1419</v>
      </c>
      <c r="F717" t="s">
        <v>1407</v>
      </c>
      <c r="G717" t="s">
        <v>1420</v>
      </c>
      <c r="H717" t="s">
        <v>1421</v>
      </c>
      <c r="I717" t="s">
        <v>3</v>
      </c>
      <c r="J717">
        <v>91</v>
      </c>
      <c r="K717">
        <v>518.67032967032969</v>
      </c>
      <c r="L717">
        <v>24.175824175824175</v>
      </c>
      <c r="M717">
        <v>31.868131868131869</v>
      </c>
      <c r="N717">
        <v>25.274725274725274</v>
      </c>
      <c r="O717">
        <v>18.681318681318682</v>
      </c>
      <c r="P717">
        <v>75.824175824175825</v>
      </c>
      <c r="Q717">
        <v>43.956043956043956</v>
      </c>
      <c r="R717" t="s">
        <v>43</v>
      </c>
    </row>
    <row r="718" spans="1:18">
      <c r="A718">
        <v>629</v>
      </c>
      <c r="B718">
        <v>178</v>
      </c>
      <c r="C718" t="s">
        <v>239</v>
      </c>
      <c r="D718" t="s">
        <v>242</v>
      </c>
      <c r="E718" t="s">
        <v>1419</v>
      </c>
      <c r="F718" t="s">
        <v>1407</v>
      </c>
      <c r="G718" t="s">
        <v>1420</v>
      </c>
      <c r="H718" t="s">
        <v>1421</v>
      </c>
      <c r="I718" t="s">
        <v>10</v>
      </c>
      <c r="J718">
        <v>96</v>
      </c>
      <c r="K718">
        <v>526.07291666666663</v>
      </c>
      <c r="L718">
        <v>10.416666666666666</v>
      </c>
      <c r="M718">
        <v>39.583333333333336</v>
      </c>
      <c r="N718">
        <v>36.458333333333336</v>
      </c>
      <c r="O718">
        <v>13.541666666666666</v>
      </c>
      <c r="P718">
        <v>89.583333333333329</v>
      </c>
      <c r="Q718">
        <v>50</v>
      </c>
      <c r="R718" t="s">
        <v>43</v>
      </c>
    </row>
    <row r="719" spans="1:18">
      <c r="A719">
        <v>629</v>
      </c>
      <c r="B719">
        <v>178</v>
      </c>
      <c r="C719" t="s">
        <v>239</v>
      </c>
      <c r="D719" t="s">
        <v>242</v>
      </c>
      <c r="E719" t="s">
        <v>1419</v>
      </c>
      <c r="F719" t="s">
        <v>1407</v>
      </c>
      <c r="G719" t="s">
        <v>1420</v>
      </c>
      <c r="H719" t="s">
        <v>1421</v>
      </c>
      <c r="I719" t="s">
        <v>11</v>
      </c>
      <c r="J719">
        <v>96</v>
      </c>
      <c r="K719">
        <v>518.08333333333337</v>
      </c>
      <c r="L719">
        <v>18.75</v>
      </c>
      <c r="M719">
        <v>40.625</v>
      </c>
      <c r="N719">
        <v>22.916666666666668</v>
      </c>
      <c r="O719">
        <v>17.708333333333332</v>
      </c>
      <c r="P719">
        <v>81.25</v>
      </c>
      <c r="Q719">
        <v>40.625</v>
      </c>
      <c r="R719" t="s">
        <v>43</v>
      </c>
    </row>
    <row r="720" spans="1:18">
      <c r="A720">
        <v>629</v>
      </c>
      <c r="B720">
        <v>178</v>
      </c>
      <c r="C720" t="s">
        <v>239</v>
      </c>
      <c r="D720" t="s">
        <v>242</v>
      </c>
      <c r="E720" t="s">
        <v>1419</v>
      </c>
      <c r="F720" t="s">
        <v>1407</v>
      </c>
      <c r="G720" t="s">
        <v>1420</v>
      </c>
      <c r="H720" t="s">
        <v>1421</v>
      </c>
      <c r="I720" t="s">
        <v>12</v>
      </c>
      <c r="J720">
        <v>91</v>
      </c>
      <c r="K720">
        <v>516.15384615384619</v>
      </c>
      <c r="L720">
        <v>18.681318681318682</v>
      </c>
      <c r="M720">
        <v>36.263736263736263</v>
      </c>
      <c r="N720">
        <v>26.373626373626372</v>
      </c>
      <c r="O720">
        <v>18.681318681318682</v>
      </c>
      <c r="P720">
        <v>81.318681318681314</v>
      </c>
      <c r="Q720">
        <v>45.054945054945058</v>
      </c>
      <c r="R720" t="s">
        <v>43</v>
      </c>
    </row>
    <row r="721" spans="1:18">
      <c r="A721">
        <v>629</v>
      </c>
      <c r="B721">
        <v>191</v>
      </c>
      <c r="C721" t="s">
        <v>239</v>
      </c>
      <c r="D721" t="s">
        <v>243</v>
      </c>
      <c r="E721" t="s">
        <v>1419</v>
      </c>
      <c r="F721" t="s">
        <v>1407</v>
      </c>
      <c r="G721" t="s">
        <v>1420</v>
      </c>
      <c r="H721" t="s">
        <v>1421</v>
      </c>
      <c r="I721" t="s">
        <v>3</v>
      </c>
      <c r="J721">
        <v>61</v>
      </c>
      <c r="K721">
        <v>490.13114754098359</v>
      </c>
      <c r="L721">
        <v>42.622950819672134</v>
      </c>
      <c r="M721">
        <v>26.229508196721312</v>
      </c>
      <c r="N721">
        <v>27.868852459016395</v>
      </c>
      <c r="O721">
        <v>3.278688524590164</v>
      </c>
      <c r="P721">
        <v>57.377049180327866</v>
      </c>
      <c r="Q721">
        <v>31.147540983606557</v>
      </c>
      <c r="R721" t="s">
        <v>43</v>
      </c>
    </row>
    <row r="722" spans="1:18">
      <c r="A722">
        <v>629</v>
      </c>
      <c r="B722">
        <v>191</v>
      </c>
      <c r="C722" t="s">
        <v>239</v>
      </c>
      <c r="D722" t="s">
        <v>243</v>
      </c>
      <c r="E722" t="s">
        <v>1419</v>
      </c>
      <c r="F722" t="s">
        <v>1407</v>
      </c>
      <c r="G722" t="s">
        <v>1420</v>
      </c>
      <c r="H722" t="s">
        <v>1421</v>
      </c>
      <c r="I722" t="s">
        <v>10</v>
      </c>
      <c r="J722">
        <v>61</v>
      </c>
      <c r="K722">
        <v>499.40983606557376</v>
      </c>
      <c r="L722">
        <v>34.42622950819672</v>
      </c>
      <c r="M722">
        <v>40.983606557377051</v>
      </c>
      <c r="N722">
        <v>18.032786885245901</v>
      </c>
      <c r="O722">
        <v>6.557377049180328</v>
      </c>
      <c r="P722">
        <v>65.573770491803273</v>
      </c>
      <c r="Q722">
        <v>24.590163934426229</v>
      </c>
      <c r="R722" t="s">
        <v>43</v>
      </c>
    </row>
    <row r="723" spans="1:18">
      <c r="A723">
        <v>629</v>
      </c>
      <c r="B723">
        <v>191</v>
      </c>
      <c r="C723" t="s">
        <v>239</v>
      </c>
      <c r="D723" t="s">
        <v>243</v>
      </c>
      <c r="E723" t="s">
        <v>1419</v>
      </c>
      <c r="F723" t="s">
        <v>1407</v>
      </c>
      <c r="G723" t="s">
        <v>1420</v>
      </c>
      <c r="H723" t="s">
        <v>1421</v>
      </c>
      <c r="I723" t="s">
        <v>11</v>
      </c>
      <c r="J723">
        <v>61</v>
      </c>
      <c r="K723">
        <v>494.32786885245901</v>
      </c>
      <c r="L723">
        <v>31.147540983606557</v>
      </c>
      <c r="M723">
        <v>50.819672131147541</v>
      </c>
      <c r="N723">
        <v>16.393442622950818</v>
      </c>
      <c r="O723">
        <v>1.639344262295082</v>
      </c>
      <c r="P723">
        <v>68.852459016393439</v>
      </c>
      <c r="Q723">
        <v>18.032786885245901</v>
      </c>
      <c r="R723" t="s">
        <v>43</v>
      </c>
    </row>
    <row r="724" spans="1:18">
      <c r="A724">
        <v>629</v>
      </c>
      <c r="B724">
        <v>191</v>
      </c>
      <c r="C724" t="s">
        <v>239</v>
      </c>
      <c r="D724" t="s">
        <v>243</v>
      </c>
      <c r="E724" t="s">
        <v>1419</v>
      </c>
      <c r="F724" t="s">
        <v>1407</v>
      </c>
      <c r="G724" t="s">
        <v>1420</v>
      </c>
      <c r="H724" t="s">
        <v>1421</v>
      </c>
      <c r="I724" t="s">
        <v>12</v>
      </c>
      <c r="J724">
        <v>61</v>
      </c>
      <c r="K724">
        <v>480.18032786885249</v>
      </c>
      <c r="L724">
        <v>50.819672131147541</v>
      </c>
      <c r="M724">
        <v>40.983606557377051</v>
      </c>
      <c r="N724">
        <v>4.918032786885246</v>
      </c>
      <c r="O724">
        <v>3.278688524590164</v>
      </c>
      <c r="P724">
        <v>49.180327868852459</v>
      </c>
      <c r="Q724">
        <v>8.1967213114754092</v>
      </c>
      <c r="R724" t="s">
        <v>43</v>
      </c>
    </row>
    <row r="725" spans="1:18">
      <c r="A725">
        <v>629</v>
      </c>
      <c r="B725">
        <v>205</v>
      </c>
      <c r="C725" t="s">
        <v>239</v>
      </c>
      <c r="D725" t="s">
        <v>244</v>
      </c>
      <c r="E725" t="s">
        <v>1419</v>
      </c>
      <c r="F725" t="s">
        <v>1407</v>
      </c>
      <c r="G725" t="s">
        <v>1420</v>
      </c>
      <c r="H725" t="s">
        <v>1421</v>
      </c>
      <c r="I725" t="s">
        <v>3</v>
      </c>
      <c r="J725">
        <v>61</v>
      </c>
      <c r="K725">
        <v>481.19672131147541</v>
      </c>
      <c r="L725">
        <v>45.901639344262293</v>
      </c>
      <c r="M725">
        <v>32.786885245901637</v>
      </c>
      <c r="N725">
        <v>19.672131147540984</v>
      </c>
      <c r="O725">
        <v>1.639344262295082</v>
      </c>
      <c r="P725">
        <v>54.098360655737707</v>
      </c>
      <c r="Q725">
        <v>21.311475409836067</v>
      </c>
      <c r="R725" t="s">
        <v>43</v>
      </c>
    </row>
    <row r="726" spans="1:18">
      <c r="A726">
        <v>629</v>
      </c>
      <c r="B726">
        <v>205</v>
      </c>
      <c r="C726" t="s">
        <v>239</v>
      </c>
      <c r="D726" t="s">
        <v>244</v>
      </c>
      <c r="E726" t="s">
        <v>1419</v>
      </c>
      <c r="F726" t="s">
        <v>1407</v>
      </c>
      <c r="G726" t="s">
        <v>1420</v>
      </c>
      <c r="H726" t="s">
        <v>1421</v>
      </c>
      <c r="I726" t="s">
        <v>10</v>
      </c>
      <c r="J726">
        <v>61</v>
      </c>
      <c r="K726">
        <v>496.68852459016392</v>
      </c>
      <c r="L726">
        <v>32.786885245901637</v>
      </c>
      <c r="M726">
        <v>42.622950819672134</v>
      </c>
      <c r="N726">
        <v>22.950819672131146</v>
      </c>
      <c r="O726">
        <v>1.639344262295082</v>
      </c>
      <c r="P726">
        <v>67.213114754098356</v>
      </c>
      <c r="Q726">
        <v>24.590163934426229</v>
      </c>
      <c r="R726" t="s">
        <v>43</v>
      </c>
    </row>
    <row r="727" spans="1:18">
      <c r="A727">
        <v>629</v>
      </c>
      <c r="B727">
        <v>205</v>
      </c>
      <c r="C727" t="s">
        <v>239</v>
      </c>
      <c r="D727" t="s">
        <v>244</v>
      </c>
      <c r="E727" t="s">
        <v>1419</v>
      </c>
      <c r="F727" t="s">
        <v>1407</v>
      </c>
      <c r="G727" t="s">
        <v>1420</v>
      </c>
      <c r="H727" t="s">
        <v>1421</v>
      </c>
      <c r="I727" t="s">
        <v>11</v>
      </c>
      <c r="J727">
        <v>61</v>
      </c>
      <c r="K727">
        <v>486.88524590163934</v>
      </c>
      <c r="L727">
        <v>39.344262295081968</v>
      </c>
      <c r="M727">
        <v>49.180327868852459</v>
      </c>
      <c r="N727">
        <v>9.8360655737704921</v>
      </c>
      <c r="O727">
        <v>1.639344262295082</v>
      </c>
      <c r="P727">
        <v>60.655737704918032</v>
      </c>
      <c r="Q727">
        <v>11.475409836065573</v>
      </c>
      <c r="R727" t="s">
        <v>43</v>
      </c>
    </row>
    <row r="728" spans="1:18">
      <c r="A728">
        <v>629</v>
      </c>
      <c r="B728">
        <v>205</v>
      </c>
      <c r="C728" t="s">
        <v>239</v>
      </c>
      <c r="D728" t="s">
        <v>244</v>
      </c>
      <c r="E728" t="s">
        <v>1419</v>
      </c>
      <c r="F728" t="s">
        <v>1407</v>
      </c>
      <c r="G728" t="s">
        <v>1420</v>
      </c>
      <c r="H728" t="s">
        <v>1421</v>
      </c>
      <c r="I728" t="s">
        <v>12</v>
      </c>
      <c r="J728">
        <v>61</v>
      </c>
      <c r="K728">
        <v>485.68852459016392</v>
      </c>
      <c r="L728">
        <v>37.704918032786885</v>
      </c>
      <c r="M728">
        <v>44.26229508196721</v>
      </c>
      <c r="N728">
        <v>16.393442622950818</v>
      </c>
      <c r="O728">
        <v>1.639344262295082</v>
      </c>
      <c r="P728">
        <v>62.295081967213115</v>
      </c>
      <c r="Q728">
        <v>18.032786885245901</v>
      </c>
      <c r="R728" t="s">
        <v>43</v>
      </c>
    </row>
    <row r="729" spans="1:18">
      <c r="A729">
        <v>629</v>
      </c>
      <c r="B729">
        <v>291</v>
      </c>
      <c r="C729" t="s">
        <v>239</v>
      </c>
      <c r="D729" t="s">
        <v>245</v>
      </c>
      <c r="E729" t="s">
        <v>1419</v>
      </c>
      <c r="F729" t="s">
        <v>1407</v>
      </c>
      <c r="G729" t="s">
        <v>1420</v>
      </c>
      <c r="H729" t="s">
        <v>1421</v>
      </c>
      <c r="I729" t="s">
        <v>3</v>
      </c>
      <c r="J729">
        <v>60</v>
      </c>
      <c r="K729">
        <v>465</v>
      </c>
      <c r="L729">
        <v>61.666666666666664</v>
      </c>
      <c r="M729">
        <v>30</v>
      </c>
      <c r="N729">
        <v>6.666666666666667</v>
      </c>
      <c r="O729">
        <v>1.6666666666666667</v>
      </c>
      <c r="P729">
        <v>38.333333333333336</v>
      </c>
      <c r="Q729">
        <v>8.3333333333333339</v>
      </c>
      <c r="R729" t="s">
        <v>43</v>
      </c>
    </row>
    <row r="730" spans="1:18">
      <c r="A730">
        <v>629</v>
      </c>
      <c r="B730">
        <v>291</v>
      </c>
      <c r="C730" t="s">
        <v>239</v>
      </c>
      <c r="D730" t="s">
        <v>245</v>
      </c>
      <c r="E730" t="s">
        <v>1419</v>
      </c>
      <c r="F730" t="s">
        <v>1407</v>
      </c>
      <c r="G730" t="s">
        <v>1420</v>
      </c>
      <c r="H730" t="s">
        <v>1421</v>
      </c>
      <c r="I730" t="s">
        <v>10</v>
      </c>
      <c r="J730">
        <v>60</v>
      </c>
      <c r="K730">
        <v>492.85</v>
      </c>
      <c r="L730">
        <v>36.666666666666664</v>
      </c>
      <c r="M730">
        <v>46.666666666666664</v>
      </c>
      <c r="N730">
        <v>16.666666666666668</v>
      </c>
      <c r="O730">
        <v>0</v>
      </c>
      <c r="P730">
        <v>63.333333333333336</v>
      </c>
      <c r="Q730">
        <v>16.666666666666668</v>
      </c>
      <c r="R730" t="s">
        <v>43</v>
      </c>
    </row>
    <row r="731" spans="1:18">
      <c r="A731">
        <v>629</v>
      </c>
      <c r="B731">
        <v>291</v>
      </c>
      <c r="C731" t="s">
        <v>239</v>
      </c>
      <c r="D731" t="s">
        <v>245</v>
      </c>
      <c r="E731" t="s">
        <v>1419</v>
      </c>
      <c r="F731" t="s">
        <v>1407</v>
      </c>
      <c r="G731" t="s">
        <v>1420</v>
      </c>
      <c r="H731" t="s">
        <v>1421</v>
      </c>
      <c r="I731" t="s">
        <v>11</v>
      </c>
      <c r="J731">
        <v>60</v>
      </c>
      <c r="K731">
        <v>484.65</v>
      </c>
      <c r="L731">
        <v>46.666666666666664</v>
      </c>
      <c r="M731">
        <v>38.333333333333336</v>
      </c>
      <c r="N731">
        <v>13.333333333333334</v>
      </c>
      <c r="O731">
        <v>1.6666666666666667</v>
      </c>
      <c r="P731">
        <v>53.333333333333336</v>
      </c>
      <c r="Q731">
        <v>15</v>
      </c>
      <c r="R731" t="s">
        <v>43</v>
      </c>
    </row>
    <row r="732" spans="1:18">
      <c r="A732">
        <v>629</v>
      </c>
      <c r="B732">
        <v>291</v>
      </c>
      <c r="C732" t="s">
        <v>239</v>
      </c>
      <c r="D732" t="s">
        <v>245</v>
      </c>
      <c r="E732" t="s">
        <v>1419</v>
      </c>
      <c r="F732" t="s">
        <v>1407</v>
      </c>
      <c r="G732" t="s">
        <v>1420</v>
      </c>
      <c r="H732" t="s">
        <v>1421</v>
      </c>
      <c r="I732" t="s">
        <v>12</v>
      </c>
      <c r="J732">
        <v>60</v>
      </c>
      <c r="K732">
        <v>486.75</v>
      </c>
      <c r="L732">
        <v>41.666666666666664</v>
      </c>
      <c r="M732">
        <v>46.666666666666664</v>
      </c>
      <c r="N732">
        <v>5</v>
      </c>
      <c r="O732">
        <v>6.666666666666667</v>
      </c>
      <c r="P732">
        <v>58.333333333333336</v>
      </c>
      <c r="Q732">
        <v>11.666666666666666</v>
      </c>
      <c r="R732" t="s">
        <v>43</v>
      </c>
    </row>
    <row r="733" spans="1:18">
      <c r="A733">
        <v>629</v>
      </c>
      <c r="B733">
        <v>391</v>
      </c>
      <c r="C733" t="s">
        <v>239</v>
      </c>
      <c r="D733" t="s">
        <v>246</v>
      </c>
      <c r="E733" t="s">
        <v>1419</v>
      </c>
      <c r="F733" t="s">
        <v>1407</v>
      </c>
      <c r="G733" t="s">
        <v>1420</v>
      </c>
      <c r="H733" t="s">
        <v>1421</v>
      </c>
      <c r="I733" t="s">
        <v>3</v>
      </c>
      <c r="J733">
        <v>102</v>
      </c>
      <c r="K733">
        <v>495.55882352941177</v>
      </c>
      <c r="L733">
        <v>38.235294117647058</v>
      </c>
      <c r="M733">
        <v>28.431372549019606</v>
      </c>
      <c r="N733">
        <v>25.490196078431371</v>
      </c>
      <c r="O733">
        <v>7.8431372549019605</v>
      </c>
      <c r="P733">
        <v>61.764705882352942</v>
      </c>
      <c r="Q733">
        <v>33.333333333333336</v>
      </c>
      <c r="R733" t="s">
        <v>43</v>
      </c>
    </row>
    <row r="734" spans="1:18">
      <c r="A734">
        <v>629</v>
      </c>
      <c r="B734">
        <v>391</v>
      </c>
      <c r="C734" t="s">
        <v>239</v>
      </c>
      <c r="D734" t="s">
        <v>246</v>
      </c>
      <c r="E734" t="s">
        <v>1419</v>
      </c>
      <c r="F734" t="s">
        <v>1407</v>
      </c>
      <c r="G734" t="s">
        <v>1420</v>
      </c>
      <c r="H734" t="s">
        <v>1421</v>
      </c>
      <c r="I734" t="s">
        <v>10</v>
      </c>
      <c r="J734">
        <v>104</v>
      </c>
      <c r="K734">
        <v>512.14423076923072</v>
      </c>
      <c r="L734">
        <v>25</v>
      </c>
      <c r="M734">
        <v>34.615384615384613</v>
      </c>
      <c r="N734">
        <v>31.73076923076923</v>
      </c>
      <c r="O734">
        <v>8.6538461538461533</v>
      </c>
      <c r="P734">
        <v>75</v>
      </c>
      <c r="Q734">
        <v>40.384615384615387</v>
      </c>
      <c r="R734" t="s">
        <v>43</v>
      </c>
    </row>
    <row r="735" spans="1:18">
      <c r="A735">
        <v>629</v>
      </c>
      <c r="B735">
        <v>391</v>
      </c>
      <c r="C735" t="s">
        <v>239</v>
      </c>
      <c r="D735" t="s">
        <v>246</v>
      </c>
      <c r="E735" t="s">
        <v>1419</v>
      </c>
      <c r="F735" t="s">
        <v>1407</v>
      </c>
      <c r="G735" t="s">
        <v>1420</v>
      </c>
      <c r="H735" t="s">
        <v>1421</v>
      </c>
      <c r="I735" t="s">
        <v>11</v>
      </c>
      <c r="J735">
        <v>104</v>
      </c>
      <c r="K735">
        <v>508.06730769230768</v>
      </c>
      <c r="L735">
        <v>26.923076923076923</v>
      </c>
      <c r="M735">
        <v>37.5</v>
      </c>
      <c r="N735">
        <v>23.076923076923077</v>
      </c>
      <c r="O735">
        <v>12.5</v>
      </c>
      <c r="P735">
        <v>73.07692307692308</v>
      </c>
      <c r="Q735">
        <v>35.57692307692308</v>
      </c>
      <c r="R735" t="s">
        <v>43</v>
      </c>
    </row>
    <row r="736" spans="1:18">
      <c r="A736">
        <v>629</v>
      </c>
      <c r="B736">
        <v>391</v>
      </c>
      <c r="C736" t="s">
        <v>239</v>
      </c>
      <c r="D736" t="s">
        <v>246</v>
      </c>
      <c r="E736" t="s">
        <v>1419</v>
      </c>
      <c r="F736" t="s">
        <v>1407</v>
      </c>
      <c r="G736" t="s">
        <v>1420</v>
      </c>
      <c r="H736" t="s">
        <v>1421</v>
      </c>
      <c r="I736" t="s">
        <v>12</v>
      </c>
      <c r="J736">
        <v>102</v>
      </c>
      <c r="K736">
        <v>496.6764705882353</v>
      </c>
      <c r="L736">
        <v>32.352941176470587</v>
      </c>
      <c r="M736">
        <v>45.098039215686278</v>
      </c>
      <c r="N736">
        <v>13.725490196078431</v>
      </c>
      <c r="O736">
        <v>8.8235294117647065</v>
      </c>
      <c r="P736">
        <v>67.647058823529406</v>
      </c>
      <c r="Q736">
        <v>22.549019607843139</v>
      </c>
      <c r="R736" t="s">
        <v>43</v>
      </c>
    </row>
    <row r="737" spans="1:18">
      <c r="A737">
        <v>629</v>
      </c>
      <c r="B737">
        <v>1062</v>
      </c>
      <c r="C737" t="s">
        <v>239</v>
      </c>
      <c r="D737" t="s">
        <v>247</v>
      </c>
      <c r="E737" t="s">
        <v>1419</v>
      </c>
      <c r="F737" t="s">
        <v>1407</v>
      </c>
      <c r="G737" t="s">
        <v>1420</v>
      </c>
      <c r="H737" t="s">
        <v>1421</v>
      </c>
      <c r="I737" t="s">
        <v>3</v>
      </c>
      <c r="J737">
        <v>122</v>
      </c>
      <c r="K737">
        <v>514.37704918032784</v>
      </c>
      <c r="L737">
        <v>22.131147540983605</v>
      </c>
      <c r="M737">
        <v>34.42622950819672</v>
      </c>
      <c r="N737">
        <v>36.885245901639344</v>
      </c>
      <c r="O737">
        <v>6.557377049180328</v>
      </c>
      <c r="P737">
        <v>77.868852459016395</v>
      </c>
      <c r="Q737">
        <v>43.442622950819676</v>
      </c>
      <c r="R737" t="s">
        <v>43</v>
      </c>
    </row>
    <row r="738" spans="1:18">
      <c r="A738">
        <v>629</v>
      </c>
      <c r="B738">
        <v>1062</v>
      </c>
      <c r="C738" t="s">
        <v>239</v>
      </c>
      <c r="D738" t="s">
        <v>247</v>
      </c>
      <c r="E738" t="s">
        <v>1419</v>
      </c>
      <c r="F738" t="s">
        <v>1407</v>
      </c>
      <c r="G738" t="s">
        <v>1420</v>
      </c>
      <c r="H738" t="s">
        <v>1421</v>
      </c>
      <c r="I738" t="s">
        <v>10</v>
      </c>
      <c r="J738">
        <v>123</v>
      </c>
      <c r="K738">
        <v>534.13821138211381</v>
      </c>
      <c r="L738">
        <v>7.3170731707317076</v>
      </c>
      <c r="M738">
        <v>34.146341463414636</v>
      </c>
      <c r="N738">
        <v>44.715447154471548</v>
      </c>
      <c r="O738">
        <v>13.821138211382113</v>
      </c>
      <c r="P738">
        <v>92.682926829268297</v>
      </c>
      <c r="Q738">
        <v>58.536585365853661</v>
      </c>
      <c r="R738" t="s">
        <v>43</v>
      </c>
    </row>
    <row r="739" spans="1:18">
      <c r="A739">
        <v>629</v>
      </c>
      <c r="B739">
        <v>1062</v>
      </c>
      <c r="C739" t="s">
        <v>239</v>
      </c>
      <c r="D739" t="s">
        <v>247</v>
      </c>
      <c r="E739" t="s">
        <v>1419</v>
      </c>
      <c r="F739" t="s">
        <v>1407</v>
      </c>
      <c r="G739" t="s">
        <v>1420</v>
      </c>
      <c r="H739" t="s">
        <v>1421</v>
      </c>
      <c r="I739" t="s">
        <v>11</v>
      </c>
      <c r="J739">
        <v>123</v>
      </c>
      <c r="K739">
        <v>517.64227642276421</v>
      </c>
      <c r="L739">
        <v>15.447154471544716</v>
      </c>
      <c r="M739">
        <v>40.650406504065039</v>
      </c>
      <c r="N739">
        <v>36.585365853658537</v>
      </c>
      <c r="O739">
        <v>7.3170731707317076</v>
      </c>
      <c r="P739">
        <v>84.552845528455279</v>
      </c>
      <c r="Q739">
        <v>43.902439024390247</v>
      </c>
      <c r="R739" t="s">
        <v>43</v>
      </c>
    </row>
    <row r="740" spans="1:18">
      <c r="A740">
        <v>629</v>
      </c>
      <c r="B740">
        <v>1062</v>
      </c>
      <c r="C740" t="s">
        <v>239</v>
      </c>
      <c r="D740" t="s">
        <v>247</v>
      </c>
      <c r="E740" t="s">
        <v>1419</v>
      </c>
      <c r="F740" t="s">
        <v>1407</v>
      </c>
      <c r="G740" t="s">
        <v>1420</v>
      </c>
      <c r="H740" t="s">
        <v>1421</v>
      </c>
      <c r="I740" t="s">
        <v>12</v>
      </c>
      <c r="J740">
        <v>122</v>
      </c>
      <c r="K740">
        <v>514.74590163934431</v>
      </c>
      <c r="L740">
        <v>16.393442622950818</v>
      </c>
      <c r="M740">
        <v>44.26229508196721</v>
      </c>
      <c r="N740">
        <v>29.508196721311474</v>
      </c>
      <c r="O740">
        <v>9.8360655737704921</v>
      </c>
      <c r="P740">
        <v>83.606557377049185</v>
      </c>
      <c r="Q740">
        <v>39.344262295081968</v>
      </c>
      <c r="R740" t="s">
        <v>43</v>
      </c>
    </row>
    <row r="741" spans="1:18">
      <c r="A741">
        <v>629</v>
      </c>
      <c r="B741">
        <v>2056</v>
      </c>
      <c r="C741" t="s">
        <v>239</v>
      </c>
      <c r="D741" t="s">
        <v>248</v>
      </c>
      <c r="E741" t="s">
        <v>1419</v>
      </c>
      <c r="F741" t="s">
        <v>1407</v>
      </c>
      <c r="G741" t="s">
        <v>1420</v>
      </c>
      <c r="H741" t="s">
        <v>1421</v>
      </c>
      <c r="I741" t="s">
        <v>3</v>
      </c>
      <c r="J741">
        <v>85</v>
      </c>
      <c r="K741">
        <v>494.63529411764705</v>
      </c>
      <c r="L741">
        <v>43.529411764705884</v>
      </c>
      <c r="M741">
        <v>28.235294117647058</v>
      </c>
      <c r="N741">
        <v>21.176470588235293</v>
      </c>
      <c r="O741">
        <v>7.0588235294117645</v>
      </c>
      <c r="P741">
        <v>56.470588235294116</v>
      </c>
      <c r="Q741">
        <v>28.235294117647058</v>
      </c>
      <c r="R741" t="s">
        <v>43</v>
      </c>
    </row>
    <row r="742" spans="1:18">
      <c r="A742">
        <v>629</v>
      </c>
      <c r="B742">
        <v>2056</v>
      </c>
      <c r="C742" t="s">
        <v>239</v>
      </c>
      <c r="D742" t="s">
        <v>248</v>
      </c>
      <c r="E742" t="s">
        <v>1419</v>
      </c>
      <c r="F742" t="s">
        <v>1407</v>
      </c>
      <c r="G742" t="s">
        <v>1420</v>
      </c>
      <c r="H742" t="s">
        <v>1421</v>
      </c>
      <c r="I742" t="s">
        <v>10</v>
      </c>
      <c r="J742">
        <v>84</v>
      </c>
      <c r="K742">
        <v>507.91666666666669</v>
      </c>
      <c r="L742">
        <v>30.952380952380953</v>
      </c>
      <c r="M742">
        <v>33.333333333333336</v>
      </c>
      <c r="N742">
        <v>28.571428571428573</v>
      </c>
      <c r="O742">
        <v>7.1428571428571432</v>
      </c>
      <c r="P742">
        <v>69.047619047619051</v>
      </c>
      <c r="Q742">
        <v>35.714285714285715</v>
      </c>
      <c r="R742" t="s">
        <v>43</v>
      </c>
    </row>
    <row r="743" spans="1:18">
      <c r="A743">
        <v>629</v>
      </c>
      <c r="B743">
        <v>2056</v>
      </c>
      <c r="C743" t="s">
        <v>239</v>
      </c>
      <c r="D743" t="s">
        <v>248</v>
      </c>
      <c r="E743" t="s">
        <v>1419</v>
      </c>
      <c r="F743" t="s">
        <v>1407</v>
      </c>
      <c r="G743" t="s">
        <v>1420</v>
      </c>
      <c r="H743" t="s">
        <v>1421</v>
      </c>
      <c r="I743" t="s">
        <v>11</v>
      </c>
      <c r="J743">
        <v>84</v>
      </c>
      <c r="K743">
        <v>500.95238095238096</v>
      </c>
      <c r="L743">
        <v>27.38095238095238</v>
      </c>
      <c r="M743">
        <v>46.428571428571431</v>
      </c>
      <c r="N743">
        <v>19.047619047619047</v>
      </c>
      <c r="O743">
        <v>7.1428571428571432</v>
      </c>
      <c r="P743">
        <v>72.61904761904762</v>
      </c>
      <c r="Q743">
        <v>26.19047619047619</v>
      </c>
      <c r="R743" t="s">
        <v>43</v>
      </c>
    </row>
    <row r="744" spans="1:18">
      <c r="A744">
        <v>629</v>
      </c>
      <c r="B744">
        <v>2056</v>
      </c>
      <c r="C744" t="s">
        <v>239</v>
      </c>
      <c r="D744" t="s">
        <v>248</v>
      </c>
      <c r="E744" t="s">
        <v>1419</v>
      </c>
      <c r="F744" t="s">
        <v>1407</v>
      </c>
      <c r="G744" t="s">
        <v>1420</v>
      </c>
      <c r="H744" t="s">
        <v>1421</v>
      </c>
      <c r="I744" t="s">
        <v>12</v>
      </c>
      <c r="J744">
        <v>85</v>
      </c>
      <c r="K744">
        <v>496.36470588235295</v>
      </c>
      <c r="L744">
        <v>35.294117647058826</v>
      </c>
      <c r="M744">
        <v>37.647058823529413</v>
      </c>
      <c r="N744">
        <v>18.823529411764707</v>
      </c>
      <c r="O744">
        <v>8.235294117647058</v>
      </c>
      <c r="P744">
        <v>64.705882352941174</v>
      </c>
      <c r="Q744">
        <v>27.058823529411764</v>
      </c>
      <c r="R744" t="s">
        <v>43</v>
      </c>
    </row>
    <row r="745" spans="1:18">
      <c r="A745">
        <v>629</v>
      </c>
      <c r="B745">
        <v>2062</v>
      </c>
      <c r="C745" t="s">
        <v>239</v>
      </c>
      <c r="D745" t="s">
        <v>249</v>
      </c>
      <c r="E745" t="s">
        <v>1419</v>
      </c>
      <c r="F745" t="s">
        <v>1407</v>
      </c>
      <c r="G745" t="s">
        <v>1420</v>
      </c>
      <c r="H745" t="s">
        <v>1421</v>
      </c>
      <c r="I745" t="s">
        <v>3</v>
      </c>
      <c r="J745">
        <v>84</v>
      </c>
      <c r="K745">
        <v>477.53571428571428</v>
      </c>
      <c r="L745">
        <v>53.571428571428569</v>
      </c>
      <c r="M745">
        <v>26.19047619047619</v>
      </c>
      <c r="N745">
        <v>17.857142857142858</v>
      </c>
      <c r="O745">
        <v>2.3809523809523809</v>
      </c>
      <c r="P745">
        <v>46.428571428571431</v>
      </c>
      <c r="Q745">
        <v>20.238095238095237</v>
      </c>
      <c r="R745" t="s">
        <v>43</v>
      </c>
    </row>
    <row r="746" spans="1:18">
      <c r="A746">
        <v>629</v>
      </c>
      <c r="B746">
        <v>2062</v>
      </c>
      <c r="C746" t="s">
        <v>239</v>
      </c>
      <c r="D746" t="s">
        <v>249</v>
      </c>
      <c r="E746" t="s">
        <v>1419</v>
      </c>
      <c r="F746" t="s">
        <v>1407</v>
      </c>
      <c r="G746" t="s">
        <v>1420</v>
      </c>
      <c r="H746" t="s">
        <v>1421</v>
      </c>
      <c r="I746" t="s">
        <v>10</v>
      </c>
      <c r="J746">
        <v>85</v>
      </c>
      <c r="K746">
        <v>492.37647058823529</v>
      </c>
      <c r="L746">
        <v>37.647058823529413</v>
      </c>
      <c r="M746">
        <v>43.529411764705884</v>
      </c>
      <c r="N746">
        <v>17.647058823529413</v>
      </c>
      <c r="O746">
        <v>1.1764705882352942</v>
      </c>
      <c r="P746">
        <v>62.352941176470587</v>
      </c>
      <c r="Q746">
        <v>18.823529411764707</v>
      </c>
      <c r="R746" t="s">
        <v>43</v>
      </c>
    </row>
    <row r="747" spans="1:18">
      <c r="A747">
        <v>629</v>
      </c>
      <c r="B747">
        <v>2062</v>
      </c>
      <c r="C747" t="s">
        <v>239</v>
      </c>
      <c r="D747" t="s">
        <v>249</v>
      </c>
      <c r="E747" t="s">
        <v>1419</v>
      </c>
      <c r="F747" t="s">
        <v>1407</v>
      </c>
      <c r="G747" t="s">
        <v>1420</v>
      </c>
      <c r="H747" t="s">
        <v>1421</v>
      </c>
      <c r="I747" t="s">
        <v>11</v>
      </c>
      <c r="J747">
        <v>84</v>
      </c>
      <c r="K747">
        <v>493.77380952380952</v>
      </c>
      <c r="L747">
        <v>34.523809523809526</v>
      </c>
      <c r="M747">
        <v>44.047619047619051</v>
      </c>
      <c r="N747">
        <v>19.047619047619047</v>
      </c>
      <c r="O747">
        <v>2.3809523809523809</v>
      </c>
      <c r="P747">
        <v>65.476190476190482</v>
      </c>
      <c r="Q747">
        <v>21.428571428571427</v>
      </c>
      <c r="R747" t="s">
        <v>43</v>
      </c>
    </row>
    <row r="748" spans="1:18">
      <c r="A748">
        <v>629</v>
      </c>
      <c r="B748">
        <v>2062</v>
      </c>
      <c r="C748" t="s">
        <v>239</v>
      </c>
      <c r="D748" t="s">
        <v>249</v>
      </c>
      <c r="E748" t="s">
        <v>1419</v>
      </c>
      <c r="F748" t="s">
        <v>1407</v>
      </c>
      <c r="G748" t="s">
        <v>1420</v>
      </c>
      <c r="H748" t="s">
        <v>1421</v>
      </c>
      <c r="I748" t="s">
        <v>12</v>
      </c>
      <c r="J748">
        <v>84</v>
      </c>
      <c r="K748">
        <v>494.63095238095241</v>
      </c>
      <c r="L748">
        <v>32.142857142857146</v>
      </c>
      <c r="M748">
        <v>45.238095238095241</v>
      </c>
      <c r="N748">
        <v>20.238095238095237</v>
      </c>
      <c r="O748">
        <v>2.3809523809523809</v>
      </c>
      <c r="P748">
        <v>67.857142857142861</v>
      </c>
      <c r="Q748">
        <v>22.61904761904762</v>
      </c>
      <c r="R748" t="s">
        <v>43</v>
      </c>
    </row>
    <row r="749" spans="1:18">
      <c r="A749">
        <v>629</v>
      </c>
      <c r="B749">
        <v>3056</v>
      </c>
      <c r="C749" t="s">
        <v>239</v>
      </c>
      <c r="D749" t="s">
        <v>250</v>
      </c>
      <c r="E749" t="s">
        <v>1419</v>
      </c>
      <c r="F749" t="s">
        <v>1407</v>
      </c>
      <c r="G749" t="s">
        <v>1420</v>
      </c>
      <c r="H749" t="s">
        <v>1421</v>
      </c>
      <c r="I749" t="s">
        <v>3</v>
      </c>
      <c r="J749">
        <v>79</v>
      </c>
      <c r="K749">
        <v>512.54430379746839</v>
      </c>
      <c r="L749">
        <v>30.379746835443036</v>
      </c>
      <c r="M749">
        <v>26.582278481012658</v>
      </c>
      <c r="N749">
        <v>30.379746835443036</v>
      </c>
      <c r="O749">
        <v>12.658227848101266</v>
      </c>
      <c r="P749">
        <v>69.620253164556956</v>
      </c>
      <c r="Q749">
        <v>43.037974683544306</v>
      </c>
      <c r="R749" t="s">
        <v>43</v>
      </c>
    </row>
    <row r="750" spans="1:18">
      <c r="A750">
        <v>629</v>
      </c>
      <c r="B750">
        <v>3056</v>
      </c>
      <c r="C750" t="s">
        <v>239</v>
      </c>
      <c r="D750" t="s">
        <v>250</v>
      </c>
      <c r="E750" t="s">
        <v>1419</v>
      </c>
      <c r="F750" t="s">
        <v>1407</v>
      </c>
      <c r="G750" t="s">
        <v>1420</v>
      </c>
      <c r="H750" t="s">
        <v>1421</v>
      </c>
      <c r="I750" t="s">
        <v>10</v>
      </c>
      <c r="J750">
        <v>81</v>
      </c>
      <c r="K750">
        <v>525.38271604938268</v>
      </c>
      <c r="L750">
        <v>18.518518518518519</v>
      </c>
      <c r="M750">
        <v>33.333333333333336</v>
      </c>
      <c r="N750">
        <v>30.864197530864196</v>
      </c>
      <c r="O750">
        <v>17.283950617283949</v>
      </c>
      <c r="P750">
        <v>81.481481481481481</v>
      </c>
      <c r="Q750">
        <v>48.148148148148145</v>
      </c>
      <c r="R750" t="s">
        <v>43</v>
      </c>
    </row>
    <row r="751" spans="1:18">
      <c r="A751">
        <v>629</v>
      </c>
      <c r="B751">
        <v>3056</v>
      </c>
      <c r="C751" t="s">
        <v>239</v>
      </c>
      <c r="D751" t="s">
        <v>250</v>
      </c>
      <c r="E751" t="s">
        <v>1419</v>
      </c>
      <c r="F751" t="s">
        <v>1407</v>
      </c>
      <c r="G751" t="s">
        <v>1420</v>
      </c>
      <c r="H751" t="s">
        <v>1421</v>
      </c>
      <c r="I751" t="s">
        <v>11</v>
      </c>
      <c r="J751">
        <v>81</v>
      </c>
      <c r="K751">
        <v>512.83950617283949</v>
      </c>
      <c r="L751">
        <v>23.456790123456791</v>
      </c>
      <c r="M751">
        <v>39.506172839506171</v>
      </c>
      <c r="N751">
        <v>24.691358024691358</v>
      </c>
      <c r="O751">
        <v>12.345679012345679</v>
      </c>
      <c r="P751">
        <v>76.543209876543216</v>
      </c>
      <c r="Q751">
        <v>37.037037037037038</v>
      </c>
      <c r="R751" t="s">
        <v>43</v>
      </c>
    </row>
    <row r="752" spans="1:18">
      <c r="A752">
        <v>629</v>
      </c>
      <c r="B752">
        <v>3056</v>
      </c>
      <c r="C752" t="s">
        <v>239</v>
      </c>
      <c r="D752" t="s">
        <v>250</v>
      </c>
      <c r="E752" t="s">
        <v>1419</v>
      </c>
      <c r="F752" t="s">
        <v>1407</v>
      </c>
      <c r="G752" t="s">
        <v>1420</v>
      </c>
      <c r="H752" t="s">
        <v>1421</v>
      </c>
      <c r="I752" t="s">
        <v>12</v>
      </c>
      <c r="J752">
        <v>78</v>
      </c>
      <c r="K752">
        <v>509.93589743589746</v>
      </c>
      <c r="L752">
        <v>25.641025641025642</v>
      </c>
      <c r="M752">
        <v>35.897435897435898</v>
      </c>
      <c r="N752">
        <v>28.205128205128204</v>
      </c>
      <c r="O752">
        <v>10.256410256410257</v>
      </c>
      <c r="P752">
        <v>74.358974358974365</v>
      </c>
      <c r="Q752">
        <v>38.46153846153846</v>
      </c>
      <c r="R752" t="s">
        <v>43</v>
      </c>
    </row>
    <row r="753" spans="1:18">
      <c r="A753">
        <v>629</v>
      </c>
      <c r="B753">
        <v>3058</v>
      </c>
      <c r="C753" t="s">
        <v>239</v>
      </c>
      <c r="D753" t="s">
        <v>251</v>
      </c>
      <c r="E753" t="s">
        <v>1419</v>
      </c>
      <c r="F753" t="s">
        <v>1407</v>
      </c>
      <c r="G753" t="s">
        <v>1420</v>
      </c>
      <c r="H753" t="s">
        <v>1421</v>
      </c>
      <c r="I753" t="s">
        <v>3</v>
      </c>
      <c r="J753">
        <v>77</v>
      </c>
      <c r="K753">
        <v>475.68831168831167</v>
      </c>
      <c r="L753">
        <v>53.246753246753244</v>
      </c>
      <c r="M753">
        <v>25.974025974025974</v>
      </c>
      <c r="N753">
        <v>15.584415584415584</v>
      </c>
      <c r="O753">
        <v>5.1948051948051948</v>
      </c>
      <c r="P753">
        <v>46.753246753246756</v>
      </c>
      <c r="Q753">
        <v>20.779220779220779</v>
      </c>
      <c r="R753" t="s">
        <v>43</v>
      </c>
    </row>
    <row r="754" spans="1:18">
      <c r="A754">
        <v>629</v>
      </c>
      <c r="B754">
        <v>3058</v>
      </c>
      <c r="C754" t="s">
        <v>239</v>
      </c>
      <c r="D754" t="s">
        <v>251</v>
      </c>
      <c r="E754" t="s">
        <v>1419</v>
      </c>
      <c r="F754" t="s">
        <v>1407</v>
      </c>
      <c r="G754" t="s">
        <v>1420</v>
      </c>
      <c r="H754" t="s">
        <v>1421</v>
      </c>
      <c r="I754" t="s">
        <v>10</v>
      </c>
      <c r="J754">
        <v>77</v>
      </c>
      <c r="K754">
        <v>496.6233766233766</v>
      </c>
      <c r="L754">
        <v>33.766233766233768</v>
      </c>
      <c r="M754">
        <v>41.558441558441558</v>
      </c>
      <c r="N754">
        <v>19.480519480519479</v>
      </c>
      <c r="O754">
        <v>5.1948051948051948</v>
      </c>
      <c r="P754">
        <v>66.233766233766232</v>
      </c>
      <c r="Q754">
        <v>24.675324675324674</v>
      </c>
      <c r="R754" t="s">
        <v>43</v>
      </c>
    </row>
    <row r="755" spans="1:18">
      <c r="A755">
        <v>629</v>
      </c>
      <c r="B755">
        <v>3058</v>
      </c>
      <c r="C755" t="s">
        <v>239</v>
      </c>
      <c r="D755" t="s">
        <v>251</v>
      </c>
      <c r="E755" t="s">
        <v>1419</v>
      </c>
      <c r="F755" t="s">
        <v>1407</v>
      </c>
      <c r="G755" t="s">
        <v>1420</v>
      </c>
      <c r="H755" t="s">
        <v>1421</v>
      </c>
      <c r="I755" t="s">
        <v>11</v>
      </c>
      <c r="J755">
        <v>77</v>
      </c>
      <c r="K755">
        <v>490.75324675324674</v>
      </c>
      <c r="L755">
        <v>37.662337662337663</v>
      </c>
      <c r="M755">
        <v>41.558441558441558</v>
      </c>
      <c r="N755">
        <v>18.181818181818183</v>
      </c>
      <c r="O755">
        <v>2.5974025974025974</v>
      </c>
      <c r="P755">
        <v>62.337662337662337</v>
      </c>
      <c r="Q755">
        <v>20.779220779220779</v>
      </c>
      <c r="R755" t="s">
        <v>43</v>
      </c>
    </row>
    <row r="756" spans="1:18">
      <c r="A756">
        <v>629</v>
      </c>
      <c r="B756">
        <v>3058</v>
      </c>
      <c r="C756" t="s">
        <v>239</v>
      </c>
      <c r="D756" t="s">
        <v>251</v>
      </c>
      <c r="E756" t="s">
        <v>1419</v>
      </c>
      <c r="F756" t="s">
        <v>1407</v>
      </c>
      <c r="G756" t="s">
        <v>1420</v>
      </c>
      <c r="H756" t="s">
        <v>1421</v>
      </c>
      <c r="I756" t="s">
        <v>12</v>
      </c>
      <c r="J756">
        <v>77</v>
      </c>
      <c r="K756">
        <v>482.42857142857144</v>
      </c>
      <c r="L756">
        <v>48.051948051948052</v>
      </c>
      <c r="M756">
        <v>38.961038961038959</v>
      </c>
      <c r="N756">
        <v>7.7922077922077921</v>
      </c>
      <c r="O756">
        <v>5.1948051948051948</v>
      </c>
      <c r="P756">
        <v>51.948051948051948</v>
      </c>
      <c r="Q756">
        <v>12.987012987012987</v>
      </c>
      <c r="R756" t="s">
        <v>43</v>
      </c>
    </row>
    <row r="757" spans="1:18">
      <c r="A757">
        <v>629</v>
      </c>
      <c r="B757">
        <v>4060</v>
      </c>
      <c r="C757" t="s">
        <v>239</v>
      </c>
      <c r="D757" t="s">
        <v>252</v>
      </c>
      <c r="E757" t="s">
        <v>1419</v>
      </c>
      <c r="F757" t="s">
        <v>1407</v>
      </c>
      <c r="G757" t="s">
        <v>1420</v>
      </c>
      <c r="H757" t="s">
        <v>1421</v>
      </c>
      <c r="I757" t="s">
        <v>3</v>
      </c>
      <c r="J757">
        <v>80</v>
      </c>
      <c r="K757">
        <v>483.9</v>
      </c>
      <c r="L757">
        <v>40</v>
      </c>
      <c r="M757">
        <v>36.25</v>
      </c>
      <c r="N757">
        <v>20</v>
      </c>
      <c r="O757">
        <v>3.75</v>
      </c>
      <c r="P757">
        <v>60</v>
      </c>
      <c r="Q757">
        <v>23.75</v>
      </c>
      <c r="R757" t="s">
        <v>43</v>
      </c>
    </row>
    <row r="758" spans="1:18">
      <c r="A758">
        <v>629</v>
      </c>
      <c r="B758">
        <v>4060</v>
      </c>
      <c r="C758" t="s">
        <v>239</v>
      </c>
      <c r="D758" t="s">
        <v>252</v>
      </c>
      <c r="E758" t="s">
        <v>1419</v>
      </c>
      <c r="F758" t="s">
        <v>1407</v>
      </c>
      <c r="G758" t="s">
        <v>1420</v>
      </c>
      <c r="H758" t="s">
        <v>1421</v>
      </c>
      <c r="I758" t="s">
        <v>10</v>
      </c>
      <c r="J758">
        <v>80</v>
      </c>
      <c r="K758">
        <v>503.91250000000002</v>
      </c>
      <c r="L758">
        <v>26.25</v>
      </c>
      <c r="M758">
        <v>42.5</v>
      </c>
      <c r="N758">
        <v>26.25</v>
      </c>
      <c r="O758">
        <v>5</v>
      </c>
      <c r="P758">
        <v>73.75</v>
      </c>
      <c r="Q758">
        <v>31.25</v>
      </c>
      <c r="R758" t="s">
        <v>43</v>
      </c>
    </row>
    <row r="759" spans="1:18">
      <c r="A759">
        <v>629</v>
      </c>
      <c r="B759">
        <v>4060</v>
      </c>
      <c r="C759" t="s">
        <v>239</v>
      </c>
      <c r="D759" t="s">
        <v>252</v>
      </c>
      <c r="E759" t="s">
        <v>1419</v>
      </c>
      <c r="F759" t="s">
        <v>1407</v>
      </c>
      <c r="G759" t="s">
        <v>1420</v>
      </c>
      <c r="H759" t="s">
        <v>1421</v>
      </c>
      <c r="I759" t="s">
        <v>11</v>
      </c>
      <c r="J759">
        <v>80</v>
      </c>
      <c r="K759">
        <v>498.875</v>
      </c>
      <c r="L759">
        <v>28.75</v>
      </c>
      <c r="M759">
        <v>42.5</v>
      </c>
      <c r="N759">
        <v>25</v>
      </c>
      <c r="O759">
        <v>3.75</v>
      </c>
      <c r="P759">
        <v>71.25</v>
      </c>
      <c r="Q759">
        <v>28.75</v>
      </c>
      <c r="R759" t="s">
        <v>43</v>
      </c>
    </row>
    <row r="760" spans="1:18">
      <c r="A760">
        <v>629</v>
      </c>
      <c r="B760">
        <v>4060</v>
      </c>
      <c r="C760" t="s">
        <v>239</v>
      </c>
      <c r="D760" t="s">
        <v>252</v>
      </c>
      <c r="E760" t="s">
        <v>1419</v>
      </c>
      <c r="F760" t="s">
        <v>1407</v>
      </c>
      <c r="G760" t="s">
        <v>1420</v>
      </c>
      <c r="H760" t="s">
        <v>1421</v>
      </c>
      <c r="I760" t="s">
        <v>12</v>
      </c>
      <c r="J760">
        <v>80</v>
      </c>
      <c r="K760">
        <v>492.01249999999999</v>
      </c>
      <c r="L760">
        <v>33.75</v>
      </c>
      <c r="M760">
        <v>41.25</v>
      </c>
      <c r="N760">
        <v>20</v>
      </c>
      <c r="O760">
        <v>5</v>
      </c>
      <c r="P760">
        <v>66.25</v>
      </c>
      <c r="Q760">
        <v>25</v>
      </c>
      <c r="R760" t="s">
        <v>43</v>
      </c>
    </row>
    <row r="761" spans="1:18">
      <c r="A761">
        <v>629</v>
      </c>
      <c r="B761">
        <v>5056</v>
      </c>
      <c r="C761" t="s">
        <v>239</v>
      </c>
      <c r="D761" t="s">
        <v>253</v>
      </c>
      <c r="E761" t="s">
        <v>1419</v>
      </c>
      <c r="F761" t="s">
        <v>1407</v>
      </c>
      <c r="G761" t="s">
        <v>1420</v>
      </c>
      <c r="H761" t="s">
        <v>1421</v>
      </c>
      <c r="I761" t="s">
        <v>3</v>
      </c>
      <c r="J761">
        <v>62</v>
      </c>
      <c r="K761">
        <v>550.70967741935488</v>
      </c>
      <c r="L761">
        <v>14.516129032258064</v>
      </c>
      <c r="M761">
        <v>24.193548387096776</v>
      </c>
      <c r="N761">
        <v>30.64516129032258</v>
      </c>
      <c r="O761">
        <v>30.64516129032258</v>
      </c>
      <c r="P761">
        <v>85.483870967741936</v>
      </c>
      <c r="Q761">
        <v>61.29032258064516</v>
      </c>
      <c r="R761" t="s">
        <v>43</v>
      </c>
    </row>
    <row r="762" spans="1:18">
      <c r="A762">
        <v>629</v>
      </c>
      <c r="B762">
        <v>5056</v>
      </c>
      <c r="C762" t="s">
        <v>239</v>
      </c>
      <c r="D762" t="s">
        <v>253</v>
      </c>
      <c r="E762" t="s">
        <v>1419</v>
      </c>
      <c r="F762" t="s">
        <v>1407</v>
      </c>
      <c r="G762" t="s">
        <v>1420</v>
      </c>
      <c r="H762" t="s">
        <v>1421</v>
      </c>
      <c r="I762" t="s">
        <v>10</v>
      </c>
      <c r="J762">
        <v>62</v>
      </c>
      <c r="K762">
        <v>559.56451612903231</v>
      </c>
      <c r="L762">
        <v>1.6129032258064515</v>
      </c>
      <c r="M762">
        <v>27.419354838709676</v>
      </c>
      <c r="N762">
        <v>37.096774193548384</v>
      </c>
      <c r="O762">
        <v>33.87096774193548</v>
      </c>
      <c r="P762">
        <v>98.387096774193552</v>
      </c>
      <c r="Q762">
        <v>70.967741935483872</v>
      </c>
      <c r="R762" t="s">
        <v>43</v>
      </c>
    </row>
    <row r="763" spans="1:18">
      <c r="A763">
        <v>629</v>
      </c>
      <c r="B763">
        <v>5056</v>
      </c>
      <c r="C763" t="s">
        <v>239</v>
      </c>
      <c r="D763" t="s">
        <v>253</v>
      </c>
      <c r="E763" t="s">
        <v>1419</v>
      </c>
      <c r="F763" t="s">
        <v>1407</v>
      </c>
      <c r="G763" t="s">
        <v>1420</v>
      </c>
      <c r="H763" t="s">
        <v>1421</v>
      </c>
      <c r="I763" t="s">
        <v>11</v>
      </c>
      <c r="J763">
        <v>62</v>
      </c>
      <c r="K763">
        <v>540.40322580645159</v>
      </c>
      <c r="L763">
        <v>4.838709677419355</v>
      </c>
      <c r="M763">
        <v>35.483870967741936</v>
      </c>
      <c r="N763">
        <v>27.419354838709676</v>
      </c>
      <c r="O763">
        <v>32.258064516129032</v>
      </c>
      <c r="P763">
        <v>95.161290322580641</v>
      </c>
      <c r="Q763">
        <v>59.677419354838712</v>
      </c>
      <c r="R763" t="s">
        <v>43</v>
      </c>
    </row>
    <row r="764" spans="1:18">
      <c r="A764">
        <v>629</v>
      </c>
      <c r="B764">
        <v>5056</v>
      </c>
      <c r="C764" t="s">
        <v>239</v>
      </c>
      <c r="D764" t="s">
        <v>253</v>
      </c>
      <c r="E764" t="s">
        <v>1419</v>
      </c>
      <c r="F764" t="s">
        <v>1407</v>
      </c>
      <c r="G764" t="s">
        <v>1420</v>
      </c>
      <c r="H764" t="s">
        <v>1421</v>
      </c>
      <c r="I764" t="s">
        <v>12</v>
      </c>
      <c r="J764">
        <v>61</v>
      </c>
      <c r="K764">
        <v>540.55737704918033</v>
      </c>
      <c r="L764">
        <v>3.278688524590164</v>
      </c>
      <c r="M764">
        <v>36.065573770491802</v>
      </c>
      <c r="N764">
        <v>27.868852459016395</v>
      </c>
      <c r="O764">
        <v>32.786885245901637</v>
      </c>
      <c r="P764">
        <v>96.721311475409834</v>
      </c>
      <c r="Q764">
        <v>60.655737704918032</v>
      </c>
      <c r="R764" t="s">
        <v>43</v>
      </c>
    </row>
    <row r="765" spans="1:18">
      <c r="A765">
        <v>630</v>
      </c>
      <c r="B765">
        <v>204</v>
      </c>
      <c r="C765" t="s">
        <v>254</v>
      </c>
      <c r="D765" t="s">
        <v>255</v>
      </c>
      <c r="E765" t="s">
        <v>1419</v>
      </c>
      <c r="F765" t="s">
        <v>1407</v>
      </c>
      <c r="G765" t="s">
        <v>1420</v>
      </c>
      <c r="H765" t="s">
        <v>1421</v>
      </c>
      <c r="I765" t="s">
        <v>3</v>
      </c>
      <c r="J765">
        <v>31</v>
      </c>
      <c r="K765">
        <v>474.96774193548384</v>
      </c>
      <c r="L765">
        <v>41.935483870967744</v>
      </c>
      <c r="M765">
        <v>45.161290322580648</v>
      </c>
      <c r="N765">
        <v>9.67741935483871</v>
      </c>
      <c r="O765">
        <v>3.225806451612903</v>
      </c>
      <c r="P765">
        <v>58.064516129032256</v>
      </c>
      <c r="Q765">
        <v>12.903225806451612</v>
      </c>
      <c r="R765" t="s">
        <v>207</v>
      </c>
    </row>
    <row r="766" spans="1:18">
      <c r="A766">
        <v>630</v>
      </c>
      <c r="B766">
        <v>204</v>
      </c>
      <c r="C766" t="s">
        <v>254</v>
      </c>
      <c r="D766" t="s">
        <v>255</v>
      </c>
      <c r="E766" t="s">
        <v>1419</v>
      </c>
      <c r="F766" t="s">
        <v>1407</v>
      </c>
      <c r="G766" t="s">
        <v>1420</v>
      </c>
      <c r="H766" t="s">
        <v>1421</v>
      </c>
      <c r="I766" t="s">
        <v>10</v>
      </c>
      <c r="J766">
        <v>31</v>
      </c>
      <c r="K766">
        <v>492.64516129032256</v>
      </c>
      <c r="L766">
        <v>35.483870967741936</v>
      </c>
      <c r="M766">
        <v>48.387096774193552</v>
      </c>
      <c r="N766">
        <v>16.129032258064516</v>
      </c>
      <c r="O766">
        <v>0</v>
      </c>
      <c r="P766">
        <v>64.516129032258064</v>
      </c>
      <c r="Q766">
        <v>16.129032258064516</v>
      </c>
      <c r="R766" t="s">
        <v>207</v>
      </c>
    </row>
    <row r="767" spans="1:18">
      <c r="A767">
        <v>630</v>
      </c>
      <c r="B767">
        <v>204</v>
      </c>
      <c r="C767" t="s">
        <v>254</v>
      </c>
      <c r="D767" t="s">
        <v>255</v>
      </c>
      <c r="E767" t="s">
        <v>1419</v>
      </c>
      <c r="F767" t="s">
        <v>1407</v>
      </c>
      <c r="G767" t="s">
        <v>1420</v>
      </c>
      <c r="H767" t="s">
        <v>1421</v>
      </c>
      <c r="I767" t="s">
        <v>11</v>
      </c>
      <c r="J767">
        <v>31</v>
      </c>
      <c r="K767">
        <v>481.22580645161293</v>
      </c>
      <c r="L767">
        <v>41.935483870967744</v>
      </c>
      <c r="M767">
        <v>51.612903225806448</v>
      </c>
      <c r="N767">
        <v>3.225806451612903</v>
      </c>
      <c r="O767">
        <v>3.225806451612903</v>
      </c>
      <c r="P767">
        <v>58.064516129032256</v>
      </c>
      <c r="Q767">
        <v>6.4516129032258061</v>
      </c>
      <c r="R767" t="s">
        <v>207</v>
      </c>
    </row>
    <row r="768" spans="1:18">
      <c r="A768">
        <v>630</v>
      </c>
      <c r="B768">
        <v>204</v>
      </c>
      <c r="C768" t="s">
        <v>254</v>
      </c>
      <c r="D768" t="s">
        <v>255</v>
      </c>
      <c r="E768" t="s">
        <v>1419</v>
      </c>
      <c r="F768" t="s">
        <v>1407</v>
      </c>
      <c r="G768" t="s">
        <v>1420</v>
      </c>
      <c r="H768" t="s">
        <v>1421</v>
      </c>
      <c r="I768" t="s">
        <v>12</v>
      </c>
      <c r="J768">
        <v>31</v>
      </c>
      <c r="K768">
        <v>470.32258064516128</v>
      </c>
      <c r="L768">
        <v>64.516129032258064</v>
      </c>
      <c r="M768">
        <v>35.483870967741936</v>
      </c>
      <c r="N768">
        <v>0</v>
      </c>
      <c r="O768">
        <v>0</v>
      </c>
      <c r="P768">
        <v>35.483870967741936</v>
      </c>
      <c r="Q768">
        <v>0</v>
      </c>
      <c r="R768" t="s">
        <v>207</v>
      </c>
    </row>
    <row r="769" spans="1:18">
      <c r="A769">
        <v>631</v>
      </c>
      <c r="B769">
        <v>103</v>
      </c>
      <c r="C769" t="s">
        <v>256</v>
      </c>
      <c r="D769" t="s">
        <v>257</v>
      </c>
      <c r="E769" t="s">
        <v>1419</v>
      </c>
      <c r="F769" t="s">
        <v>1407</v>
      </c>
      <c r="G769" t="s">
        <v>1420</v>
      </c>
      <c r="H769" t="s">
        <v>1421</v>
      </c>
      <c r="I769" t="s">
        <v>3</v>
      </c>
      <c r="J769">
        <v>129</v>
      </c>
      <c r="K769">
        <v>480.70542635658916</v>
      </c>
      <c r="L769">
        <v>44.186046511627907</v>
      </c>
      <c r="M769">
        <v>35.65891472868217</v>
      </c>
      <c r="N769">
        <v>18.604651162790699</v>
      </c>
      <c r="O769">
        <v>1.5503875968992249</v>
      </c>
      <c r="P769">
        <v>55.813953488372093</v>
      </c>
      <c r="Q769">
        <v>20.155038759689923</v>
      </c>
      <c r="R769" t="s">
        <v>258</v>
      </c>
    </row>
    <row r="770" spans="1:18">
      <c r="A770">
        <v>631</v>
      </c>
      <c r="B770">
        <v>103</v>
      </c>
      <c r="C770" t="s">
        <v>256</v>
      </c>
      <c r="D770" t="s">
        <v>257</v>
      </c>
      <c r="E770" t="s">
        <v>1419</v>
      </c>
      <c r="F770" t="s">
        <v>1407</v>
      </c>
      <c r="G770" t="s">
        <v>1420</v>
      </c>
      <c r="H770" t="s">
        <v>1421</v>
      </c>
      <c r="I770" t="s">
        <v>10</v>
      </c>
      <c r="J770">
        <v>128</v>
      </c>
      <c r="K770">
        <v>492.8046875</v>
      </c>
      <c r="L770">
        <v>33.59375</v>
      </c>
      <c r="M770">
        <v>45.3125</v>
      </c>
      <c r="N770">
        <v>21.09375</v>
      </c>
      <c r="O770">
        <v>0</v>
      </c>
      <c r="P770">
        <v>66.40625</v>
      </c>
      <c r="Q770">
        <v>21.09375</v>
      </c>
      <c r="R770" t="s">
        <v>258</v>
      </c>
    </row>
    <row r="771" spans="1:18">
      <c r="A771">
        <v>631</v>
      </c>
      <c r="B771">
        <v>103</v>
      </c>
      <c r="C771" t="s">
        <v>256</v>
      </c>
      <c r="D771" t="s">
        <v>257</v>
      </c>
      <c r="E771" t="s">
        <v>1419</v>
      </c>
      <c r="F771" t="s">
        <v>1407</v>
      </c>
      <c r="G771" t="s">
        <v>1420</v>
      </c>
      <c r="H771" t="s">
        <v>1421</v>
      </c>
      <c r="I771" t="s">
        <v>11</v>
      </c>
      <c r="J771">
        <v>128</v>
      </c>
      <c r="K771">
        <v>492.3984375</v>
      </c>
      <c r="L771">
        <v>28.90625</v>
      </c>
      <c r="M771">
        <v>54.6875</v>
      </c>
      <c r="N771">
        <v>14.84375</v>
      </c>
      <c r="O771">
        <v>1.5625</v>
      </c>
      <c r="P771">
        <v>71.09375</v>
      </c>
      <c r="Q771">
        <v>16.40625</v>
      </c>
      <c r="R771" t="s">
        <v>258</v>
      </c>
    </row>
    <row r="772" spans="1:18">
      <c r="A772">
        <v>631</v>
      </c>
      <c r="B772">
        <v>103</v>
      </c>
      <c r="C772" t="s">
        <v>256</v>
      </c>
      <c r="D772" t="s">
        <v>257</v>
      </c>
      <c r="E772" t="s">
        <v>1419</v>
      </c>
      <c r="F772" t="s">
        <v>1407</v>
      </c>
      <c r="G772" t="s">
        <v>1420</v>
      </c>
      <c r="H772" t="s">
        <v>1421</v>
      </c>
      <c r="I772" t="s">
        <v>12</v>
      </c>
      <c r="J772">
        <v>128</v>
      </c>
      <c r="K772">
        <v>497.2421875</v>
      </c>
      <c r="L772">
        <v>26.5625</v>
      </c>
      <c r="M772">
        <v>50.78125</v>
      </c>
      <c r="N772">
        <v>20.3125</v>
      </c>
      <c r="O772">
        <v>2.34375</v>
      </c>
      <c r="P772">
        <v>73.4375</v>
      </c>
      <c r="Q772">
        <v>22.65625</v>
      </c>
      <c r="R772" t="s">
        <v>258</v>
      </c>
    </row>
    <row r="773" spans="1:18">
      <c r="A773">
        <v>631</v>
      </c>
      <c r="B773">
        <v>105</v>
      </c>
      <c r="C773" t="s">
        <v>256</v>
      </c>
      <c r="D773" t="s">
        <v>259</v>
      </c>
      <c r="E773" t="s">
        <v>1419</v>
      </c>
      <c r="F773" t="s">
        <v>1407</v>
      </c>
      <c r="G773" t="s">
        <v>1420</v>
      </c>
      <c r="H773" t="s">
        <v>1421</v>
      </c>
      <c r="I773" t="s">
        <v>3</v>
      </c>
      <c r="J773">
        <v>149</v>
      </c>
      <c r="K773">
        <v>472.9731543624161</v>
      </c>
      <c r="L773">
        <v>51.677852348993291</v>
      </c>
      <c r="M773">
        <v>32.214765100671144</v>
      </c>
      <c r="N773">
        <v>12.080536912751677</v>
      </c>
      <c r="O773">
        <v>4.026845637583893</v>
      </c>
      <c r="P773">
        <v>48.322147651006709</v>
      </c>
      <c r="Q773">
        <v>16.107382550335572</v>
      </c>
      <c r="R773" t="s">
        <v>258</v>
      </c>
    </row>
    <row r="774" spans="1:18">
      <c r="A774">
        <v>631</v>
      </c>
      <c r="B774">
        <v>105</v>
      </c>
      <c r="C774" t="s">
        <v>256</v>
      </c>
      <c r="D774" t="s">
        <v>259</v>
      </c>
      <c r="E774" t="s">
        <v>1419</v>
      </c>
      <c r="F774" t="s">
        <v>1407</v>
      </c>
      <c r="G774" t="s">
        <v>1420</v>
      </c>
      <c r="H774" t="s">
        <v>1421</v>
      </c>
      <c r="I774" t="s">
        <v>10</v>
      </c>
      <c r="J774">
        <v>150</v>
      </c>
      <c r="K774">
        <v>492.29333333333335</v>
      </c>
      <c r="L774">
        <v>37.333333333333336</v>
      </c>
      <c r="M774">
        <v>40.666666666666664</v>
      </c>
      <c r="N774">
        <v>18</v>
      </c>
      <c r="O774">
        <v>4</v>
      </c>
      <c r="P774">
        <v>62.666666666666664</v>
      </c>
      <c r="Q774">
        <v>22</v>
      </c>
      <c r="R774" t="s">
        <v>258</v>
      </c>
    </row>
    <row r="775" spans="1:18">
      <c r="A775">
        <v>631</v>
      </c>
      <c r="B775">
        <v>105</v>
      </c>
      <c r="C775" t="s">
        <v>256</v>
      </c>
      <c r="D775" t="s">
        <v>259</v>
      </c>
      <c r="E775" t="s">
        <v>1419</v>
      </c>
      <c r="F775" t="s">
        <v>1407</v>
      </c>
      <c r="G775" t="s">
        <v>1420</v>
      </c>
      <c r="H775" t="s">
        <v>1421</v>
      </c>
      <c r="I775" t="s">
        <v>11</v>
      </c>
      <c r="J775">
        <v>150</v>
      </c>
      <c r="K775">
        <v>485.04666666666668</v>
      </c>
      <c r="L775">
        <v>45.333333333333336</v>
      </c>
      <c r="M775">
        <v>37.333333333333336</v>
      </c>
      <c r="N775">
        <v>15.333333333333334</v>
      </c>
      <c r="O775">
        <v>2</v>
      </c>
      <c r="P775">
        <v>54.666666666666664</v>
      </c>
      <c r="Q775">
        <v>17.333333333333332</v>
      </c>
      <c r="R775" t="s">
        <v>258</v>
      </c>
    </row>
    <row r="776" spans="1:18">
      <c r="A776">
        <v>631</v>
      </c>
      <c r="B776">
        <v>105</v>
      </c>
      <c r="C776" t="s">
        <v>256</v>
      </c>
      <c r="D776" t="s">
        <v>259</v>
      </c>
      <c r="E776" t="s">
        <v>1419</v>
      </c>
      <c r="F776" t="s">
        <v>1407</v>
      </c>
      <c r="G776" t="s">
        <v>1420</v>
      </c>
      <c r="H776" t="s">
        <v>1421</v>
      </c>
      <c r="I776" t="s">
        <v>12</v>
      </c>
      <c r="J776">
        <v>149</v>
      </c>
      <c r="K776">
        <v>480.55033557046983</v>
      </c>
      <c r="L776">
        <v>44.966442953020135</v>
      </c>
      <c r="M776">
        <v>40.939597315436245</v>
      </c>
      <c r="N776">
        <v>8.053691275167786</v>
      </c>
      <c r="O776">
        <v>6.0402684563758386</v>
      </c>
      <c r="P776">
        <v>55.033557046979865</v>
      </c>
      <c r="Q776">
        <v>14.093959731543624</v>
      </c>
      <c r="R776" t="s">
        <v>258</v>
      </c>
    </row>
    <row r="777" spans="1:18">
      <c r="A777">
        <v>631</v>
      </c>
      <c r="B777">
        <v>116</v>
      </c>
      <c r="C777" t="s">
        <v>256</v>
      </c>
      <c r="D777" t="s">
        <v>260</v>
      </c>
      <c r="E777" t="s">
        <v>1419</v>
      </c>
      <c r="F777" t="s">
        <v>1407</v>
      </c>
      <c r="G777" t="s">
        <v>1420</v>
      </c>
      <c r="H777" t="s">
        <v>1421</v>
      </c>
      <c r="I777" t="s">
        <v>3</v>
      </c>
      <c r="J777">
        <v>105</v>
      </c>
      <c r="K777">
        <v>473.3047619047619</v>
      </c>
      <c r="L777">
        <v>57.142857142857146</v>
      </c>
      <c r="M777">
        <v>32.38095238095238</v>
      </c>
      <c r="N777">
        <v>8.5714285714285712</v>
      </c>
      <c r="O777">
        <v>1.9047619047619047</v>
      </c>
      <c r="P777">
        <v>42.857142857142854</v>
      </c>
      <c r="Q777">
        <v>10.476190476190476</v>
      </c>
      <c r="R777" t="s">
        <v>258</v>
      </c>
    </row>
    <row r="778" spans="1:18">
      <c r="A778">
        <v>631</v>
      </c>
      <c r="B778">
        <v>116</v>
      </c>
      <c r="C778" t="s">
        <v>256</v>
      </c>
      <c r="D778" t="s">
        <v>260</v>
      </c>
      <c r="E778" t="s">
        <v>1419</v>
      </c>
      <c r="F778" t="s">
        <v>1407</v>
      </c>
      <c r="G778" t="s">
        <v>1420</v>
      </c>
      <c r="H778" t="s">
        <v>1421</v>
      </c>
      <c r="I778" t="s">
        <v>10</v>
      </c>
      <c r="J778">
        <v>105</v>
      </c>
      <c r="K778">
        <v>482.43809523809523</v>
      </c>
      <c r="L778">
        <v>42.857142857142854</v>
      </c>
      <c r="M778">
        <v>49.523809523809526</v>
      </c>
      <c r="N778">
        <v>7.6190476190476186</v>
      </c>
      <c r="O778">
        <v>0</v>
      </c>
      <c r="P778">
        <v>57.142857142857146</v>
      </c>
      <c r="Q778">
        <v>7.6190476190476186</v>
      </c>
      <c r="R778" t="s">
        <v>258</v>
      </c>
    </row>
    <row r="779" spans="1:18">
      <c r="A779">
        <v>631</v>
      </c>
      <c r="B779">
        <v>116</v>
      </c>
      <c r="C779" t="s">
        <v>256</v>
      </c>
      <c r="D779" t="s">
        <v>260</v>
      </c>
      <c r="E779" t="s">
        <v>1419</v>
      </c>
      <c r="F779" t="s">
        <v>1407</v>
      </c>
      <c r="G779" t="s">
        <v>1420</v>
      </c>
      <c r="H779" t="s">
        <v>1421</v>
      </c>
      <c r="I779" t="s">
        <v>11</v>
      </c>
      <c r="J779">
        <v>105</v>
      </c>
      <c r="K779">
        <v>478.79047619047617</v>
      </c>
      <c r="L779">
        <v>48.571428571428569</v>
      </c>
      <c r="M779">
        <v>41.904761904761905</v>
      </c>
      <c r="N779">
        <v>9.5238095238095237</v>
      </c>
      <c r="O779">
        <v>0</v>
      </c>
      <c r="P779">
        <v>51.428571428571431</v>
      </c>
      <c r="Q779">
        <v>9.5238095238095237</v>
      </c>
      <c r="R779" t="s">
        <v>258</v>
      </c>
    </row>
    <row r="780" spans="1:18">
      <c r="A780">
        <v>631</v>
      </c>
      <c r="B780">
        <v>116</v>
      </c>
      <c r="C780" t="s">
        <v>256</v>
      </c>
      <c r="D780" t="s">
        <v>260</v>
      </c>
      <c r="E780" t="s">
        <v>1419</v>
      </c>
      <c r="F780" t="s">
        <v>1407</v>
      </c>
      <c r="G780" t="s">
        <v>1420</v>
      </c>
      <c r="H780" t="s">
        <v>1421</v>
      </c>
      <c r="I780" t="s">
        <v>12</v>
      </c>
      <c r="J780">
        <v>104</v>
      </c>
      <c r="K780">
        <v>489.56730769230768</v>
      </c>
      <c r="L780">
        <v>32.692307692307693</v>
      </c>
      <c r="M780">
        <v>55.769230769230766</v>
      </c>
      <c r="N780">
        <v>10.576923076923077</v>
      </c>
      <c r="O780">
        <v>0.96153846153846156</v>
      </c>
      <c r="P780">
        <v>67.307692307692307</v>
      </c>
      <c r="Q780">
        <v>11.538461538461538</v>
      </c>
      <c r="R780" t="s">
        <v>258</v>
      </c>
    </row>
    <row r="781" spans="1:18">
      <c r="A781">
        <v>631</v>
      </c>
      <c r="B781">
        <v>173</v>
      </c>
      <c r="C781" t="s">
        <v>256</v>
      </c>
      <c r="D781" t="s">
        <v>261</v>
      </c>
      <c r="E781" t="s">
        <v>1419</v>
      </c>
      <c r="F781" t="s">
        <v>1407</v>
      </c>
      <c r="G781" t="s">
        <v>1420</v>
      </c>
      <c r="H781" t="s">
        <v>1421</v>
      </c>
      <c r="I781" t="s">
        <v>3</v>
      </c>
      <c r="J781">
        <v>116</v>
      </c>
      <c r="K781">
        <v>470.56896551724139</v>
      </c>
      <c r="L781">
        <v>56.896551724137929</v>
      </c>
      <c r="M781">
        <v>28.448275862068964</v>
      </c>
      <c r="N781">
        <v>14.655172413793103</v>
      </c>
      <c r="O781">
        <v>0</v>
      </c>
      <c r="P781">
        <v>43.103448275862071</v>
      </c>
      <c r="Q781">
        <v>14.655172413793103</v>
      </c>
      <c r="R781" t="s">
        <v>258</v>
      </c>
    </row>
    <row r="782" spans="1:18">
      <c r="A782">
        <v>631</v>
      </c>
      <c r="B782">
        <v>173</v>
      </c>
      <c r="C782" t="s">
        <v>256</v>
      </c>
      <c r="D782" t="s">
        <v>261</v>
      </c>
      <c r="E782" t="s">
        <v>1419</v>
      </c>
      <c r="F782" t="s">
        <v>1407</v>
      </c>
      <c r="G782" t="s">
        <v>1420</v>
      </c>
      <c r="H782" t="s">
        <v>1421</v>
      </c>
      <c r="I782" t="s">
        <v>10</v>
      </c>
      <c r="J782">
        <v>118</v>
      </c>
      <c r="K782">
        <v>489.05084745762713</v>
      </c>
      <c r="L782">
        <v>36.440677966101696</v>
      </c>
      <c r="M782">
        <v>50</v>
      </c>
      <c r="N782">
        <v>12.711864406779661</v>
      </c>
      <c r="O782">
        <v>0.84745762711864403</v>
      </c>
      <c r="P782">
        <v>63.559322033898304</v>
      </c>
      <c r="Q782">
        <v>13.559322033898304</v>
      </c>
      <c r="R782" t="s">
        <v>258</v>
      </c>
    </row>
    <row r="783" spans="1:18">
      <c r="A783">
        <v>631</v>
      </c>
      <c r="B783">
        <v>173</v>
      </c>
      <c r="C783" t="s">
        <v>256</v>
      </c>
      <c r="D783" t="s">
        <v>261</v>
      </c>
      <c r="E783" t="s">
        <v>1419</v>
      </c>
      <c r="F783" t="s">
        <v>1407</v>
      </c>
      <c r="G783" t="s">
        <v>1420</v>
      </c>
      <c r="H783" t="s">
        <v>1421</v>
      </c>
      <c r="I783" t="s">
        <v>11</v>
      </c>
      <c r="J783">
        <v>117</v>
      </c>
      <c r="K783">
        <v>483.61538461538464</v>
      </c>
      <c r="L783">
        <v>40.17094017094017</v>
      </c>
      <c r="M783">
        <v>44.444444444444443</v>
      </c>
      <c r="N783">
        <v>15.384615384615385</v>
      </c>
      <c r="O783">
        <v>0</v>
      </c>
      <c r="P783">
        <v>59.82905982905983</v>
      </c>
      <c r="Q783">
        <v>15.384615384615385</v>
      </c>
      <c r="R783" t="s">
        <v>258</v>
      </c>
    </row>
    <row r="784" spans="1:18">
      <c r="A784">
        <v>631</v>
      </c>
      <c r="B784">
        <v>173</v>
      </c>
      <c r="C784" t="s">
        <v>256</v>
      </c>
      <c r="D784" t="s">
        <v>261</v>
      </c>
      <c r="E784" t="s">
        <v>1419</v>
      </c>
      <c r="F784" t="s">
        <v>1407</v>
      </c>
      <c r="G784" t="s">
        <v>1420</v>
      </c>
      <c r="H784" t="s">
        <v>1421</v>
      </c>
      <c r="I784" t="s">
        <v>12</v>
      </c>
      <c r="J784">
        <v>115</v>
      </c>
      <c r="K784">
        <v>477.84347826086957</v>
      </c>
      <c r="L784">
        <v>46.086956521739133</v>
      </c>
      <c r="M784">
        <v>46.086956521739133</v>
      </c>
      <c r="N784">
        <v>7.8260869565217392</v>
      </c>
      <c r="O784">
        <v>0</v>
      </c>
      <c r="P784">
        <v>53.913043478260867</v>
      </c>
      <c r="Q784">
        <v>7.8260869565217392</v>
      </c>
      <c r="R784" t="s">
        <v>258</v>
      </c>
    </row>
    <row r="785" spans="1:18">
      <c r="A785">
        <v>631</v>
      </c>
      <c r="B785">
        <v>175</v>
      </c>
      <c r="C785" t="s">
        <v>256</v>
      </c>
      <c r="D785" t="s">
        <v>262</v>
      </c>
      <c r="E785" t="s">
        <v>1419</v>
      </c>
      <c r="F785" t="s">
        <v>1407</v>
      </c>
      <c r="G785" t="s">
        <v>1420</v>
      </c>
      <c r="H785" t="s">
        <v>1421</v>
      </c>
      <c r="I785" t="s">
        <v>3</v>
      </c>
      <c r="J785">
        <v>136</v>
      </c>
      <c r="K785">
        <v>488.41911764705884</v>
      </c>
      <c r="L785">
        <v>40.441176470588232</v>
      </c>
      <c r="M785">
        <v>33.823529411764703</v>
      </c>
      <c r="N785">
        <v>22.058823529411764</v>
      </c>
      <c r="O785">
        <v>3.6764705882352939</v>
      </c>
      <c r="P785">
        <v>59.558823529411768</v>
      </c>
      <c r="Q785">
        <v>25.735294117647058</v>
      </c>
      <c r="R785" t="s">
        <v>258</v>
      </c>
    </row>
    <row r="786" spans="1:18">
      <c r="A786">
        <v>631</v>
      </c>
      <c r="B786">
        <v>175</v>
      </c>
      <c r="C786" t="s">
        <v>256</v>
      </c>
      <c r="D786" t="s">
        <v>262</v>
      </c>
      <c r="E786" t="s">
        <v>1419</v>
      </c>
      <c r="F786" t="s">
        <v>1407</v>
      </c>
      <c r="G786" t="s">
        <v>1420</v>
      </c>
      <c r="H786" t="s">
        <v>1421</v>
      </c>
      <c r="I786" t="s">
        <v>10</v>
      </c>
      <c r="J786">
        <v>137</v>
      </c>
      <c r="K786">
        <v>492.44525547445255</v>
      </c>
      <c r="L786">
        <v>37.956204379562045</v>
      </c>
      <c r="M786">
        <v>42.335766423357661</v>
      </c>
      <c r="N786">
        <v>15.328467153284672</v>
      </c>
      <c r="O786">
        <v>4.3795620437956204</v>
      </c>
      <c r="P786">
        <v>62.043795620437955</v>
      </c>
      <c r="Q786">
        <v>19.708029197080293</v>
      </c>
      <c r="R786" t="s">
        <v>258</v>
      </c>
    </row>
    <row r="787" spans="1:18">
      <c r="A787">
        <v>631</v>
      </c>
      <c r="B787">
        <v>175</v>
      </c>
      <c r="C787" t="s">
        <v>256</v>
      </c>
      <c r="D787" t="s">
        <v>262</v>
      </c>
      <c r="E787" t="s">
        <v>1419</v>
      </c>
      <c r="F787" t="s">
        <v>1407</v>
      </c>
      <c r="G787" t="s">
        <v>1420</v>
      </c>
      <c r="H787" t="s">
        <v>1421</v>
      </c>
      <c r="I787" t="s">
        <v>11</v>
      </c>
      <c r="J787">
        <v>137</v>
      </c>
      <c r="K787">
        <v>493.95620437956205</v>
      </c>
      <c r="L787">
        <v>35.036496350364963</v>
      </c>
      <c r="M787">
        <v>47.445255474452551</v>
      </c>
      <c r="N787">
        <v>13.138686131386862</v>
      </c>
      <c r="O787">
        <v>4.3795620437956204</v>
      </c>
      <c r="P787">
        <v>64.96350364963503</v>
      </c>
      <c r="Q787">
        <v>17.518248175182482</v>
      </c>
      <c r="R787" t="s">
        <v>258</v>
      </c>
    </row>
    <row r="788" spans="1:18">
      <c r="A788">
        <v>631</v>
      </c>
      <c r="B788">
        <v>175</v>
      </c>
      <c r="C788" t="s">
        <v>256</v>
      </c>
      <c r="D788" t="s">
        <v>262</v>
      </c>
      <c r="E788" t="s">
        <v>1419</v>
      </c>
      <c r="F788" t="s">
        <v>1407</v>
      </c>
      <c r="G788" t="s">
        <v>1420</v>
      </c>
      <c r="H788" t="s">
        <v>1421</v>
      </c>
      <c r="I788" t="s">
        <v>12</v>
      </c>
      <c r="J788">
        <v>136</v>
      </c>
      <c r="K788">
        <v>497.85294117647061</v>
      </c>
      <c r="L788">
        <v>29.411764705882351</v>
      </c>
      <c r="M788">
        <v>47.058823529411768</v>
      </c>
      <c r="N788">
        <v>15.441176470588236</v>
      </c>
      <c r="O788">
        <v>8.0882352941176467</v>
      </c>
      <c r="P788">
        <v>70.588235294117652</v>
      </c>
      <c r="Q788">
        <v>23.529411764705884</v>
      </c>
      <c r="R788" t="s">
        <v>258</v>
      </c>
    </row>
    <row r="789" spans="1:18">
      <c r="A789">
        <v>631</v>
      </c>
      <c r="B789">
        <v>176</v>
      </c>
      <c r="C789" t="s">
        <v>256</v>
      </c>
      <c r="D789" t="s">
        <v>149</v>
      </c>
      <c r="E789" t="s">
        <v>1419</v>
      </c>
      <c r="F789" t="s">
        <v>1407</v>
      </c>
      <c r="G789" t="s">
        <v>1420</v>
      </c>
      <c r="H789" t="s">
        <v>1421</v>
      </c>
      <c r="I789" t="s">
        <v>3</v>
      </c>
      <c r="J789">
        <v>232</v>
      </c>
      <c r="K789">
        <v>481.375</v>
      </c>
      <c r="L789">
        <v>46.982758620689658</v>
      </c>
      <c r="M789">
        <v>34.482758620689658</v>
      </c>
      <c r="N789">
        <v>16.379310344827587</v>
      </c>
      <c r="O789">
        <v>2.1551724137931036</v>
      </c>
      <c r="P789">
        <v>53.017241379310342</v>
      </c>
      <c r="Q789">
        <v>18.53448275862069</v>
      </c>
      <c r="R789" t="s">
        <v>258</v>
      </c>
    </row>
    <row r="790" spans="1:18">
      <c r="A790">
        <v>631</v>
      </c>
      <c r="B790">
        <v>176</v>
      </c>
      <c r="C790" t="s">
        <v>256</v>
      </c>
      <c r="D790" t="s">
        <v>149</v>
      </c>
      <c r="E790" t="s">
        <v>1419</v>
      </c>
      <c r="F790" t="s">
        <v>1407</v>
      </c>
      <c r="G790" t="s">
        <v>1420</v>
      </c>
      <c r="H790" t="s">
        <v>1421</v>
      </c>
      <c r="I790" t="s">
        <v>10</v>
      </c>
      <c r="J790">
        <v>235</v>
      </c>
      <c r="K790">
        <v>495.58723404255318</v>
      </c>
      <c r="L790">
        <v>35.744680851063826</v>
      </c>
      <c r="M790">
        <v>40</v>
      </c>
      <c r="N790">
        <v>22.127659574468087</v>
      </c>
      <c r="O790">
        <v>2.1276595744680851</v>
      </c>
      <c r="P790">
        <v>64.255319148936167</v>
      </c>
      <c r="Q790">
        <v>24.25531914893617</v>
      </c>
      <c r="R790" t="s">
        <v>258</v>
      </c>
    </row>
    <row r="791" spans="1:18">
      <c r="A791">
        <v>631</v>
      </c>
      <c r="B791">
        <v>176</v>
      </c>
      <c r="C791" t="s">
        <v>256</v>
      </c>
      <c r="D791" t="s">
        <v>149</v>
      </c>
      <c r="E791" t="s">
        <v>1419</v>
      </c>
      <c r="F791" t="s">
        <v>1407</v>
      </c>
      <c r="G791" t="s">
        <v>1420</v>
      </c>
      <c r="H791" t="s">
        <v>1421</v>
      </c>
      <c r="I791" t="s">
        <v>11</v>
      </c>
      <c r="J791">
        <v>234</v>
      </c>
      <c r="K791">
        <v>490.72649572649573</v>
      </c>
      <c r="L791">
        <v>37.179487179487182</v>
      </c>
      <c r="M791">
        <v>43.162393162393165</v>
      </c>
      <c r="N791">
        <v>17.521367521367523</v>
      </c>
      <c r="O791">
        <v>2.1367521367521367</v>
      </c>
      <c r="P791">
        <v>62.820512820512818</v>
      </c>
      <c r="Q791">
        <v>19.658119658119659</v>
      </c>
      <c r="R791" t="s">
        <v>258</v>
      </c>
    </row>
    <row r="792" spans="1:18">
      <c r="A792">
        <v>631</v>
      </c>
      <c r="B792">
        <v>176</v>
      </c>
      <c r="C792" t="s">
        <v>256</v>
      </c>
      <c r="D792" t="s">
        <v>149</v>
      </c>
      <c r="E792" t="s">
        <v>1419</v>
      </c>
      <c r="F792" t="s">
        <v>1407</v>
      </c>
      <c r="G792" t="s">
        <v>1420</v>
      </c>
      <c r="H792" t="s">
        <v>1421</v>
      </c>
      <c r="I792" t="s">
        <v>12</v>
      </c>
      <c r="J792">
        <v>233</v>
      </c>
      <c r="K792">
        <v>481.6909871244635</v>
      </c>
      <c r="L792">
        <v>42.918454935622314</v>
      </c>
      <c r="M792">
        <v>46.351931330472105</v>
      </c>
      <c r="N792">
        <v>9.8712446351931327</v>
      </c>
      <c r="O792">
        <v>0.85836909871244638</v>
      </c>
      <c r="P792">
        <v>57.081545064377686</v>
      </c>
      <c r="Q792">
        <v>10.729613733905579</v>
      </c>
      <c r="R792" t="s">
        <v>258</v>
      </c>
    </row>
    <row r="793" spans="1:18">
      <c r="A793">
        <v>631</v>
      </c>
      <c r="B793">
        <v>181</v>
      </c>
      <c r="C793" t="s">
        <v>256</v>
      </c>
      <c r="D793" t="s">
        <v>263</v>
      </c>
      <c r="E793" t="s">
        <v>1419</v>
      </c>
      <c r="F793" t="s">
        <v>1407</v>
      </c>
      <c r="G793" t="s">
        <v>1420</v>
      </c>
      <c r="H793" t="s">
        <v>1421</v>
      </c>
      <c r="I793" t="s">
        <v>3</v>
      </c>
      <c r="J793">
        <v>117</v>
      </c>
      <c r="K793">
        <v>471.92307692307691</v>
      </c>
      <c r="L793">
        <v>52.991452991452988</v>
      </c>
      <c r="M793">
        <v>33.333333333333336</v>
      </c>
      <c r="N793">
        <v>12.820512820512821</v>
      </c>
      <c r="O793">
        <v>0.85470085470085466</v>
      </c>
      <c r="P793">
        <v>47.008547008547012</v>
      </c>
      <c r="Q793">
        <v>13.675213675213675</v>
      </c>
      <c r="R793" t="s">
        <v>258</v>
      </c>
    </row>
    <row r="794" spans="1:18">
      <c r="A794">
        <v>631</v>
      </c>
      <c r="B794">
        <v>181</v>
      </c>
      <c r="C794" t="s">
        <v>256</v>
      </c>
      <c r="D794" t="s">
        <v>263</v>
      </c>
      <c r="E794" t="s">
        <v>1419</v>
      </c>
      <c r="F794" t="s">
        <v>1407</v>
      </c>
      <c r="G794" t="s">
        <v>1420</v>
      </c>
      <c r="H794" t="s">
        <v>1421</v>
      </c>
      <c r="I794" t="s">
        <v>10</v>
      </c>
      <c r="J794">
        <v>116</v>
      </c>
      <c r="K794">
        <v>490.7155172413793</v>
      </c>
      <c r="L794">
        <v>38.793103448275865</v>
      </c>
      <c r="M794">
        <v>41.379310344827587</v>
      </c>
      <c r="N794">
        <v>18.96551724137931</v>
      </c>
      <c r="O794">
        <v>0.86206896551724133</v>
      </c>
      <c r="P794">
        <v>61.206896551724135</v>
      </c>
      <c r="Q794">
        <v>19.827586206896552</v>
      </c>
      <c r="R794" t="s">
        <v>258</v>
      </c>
    </row>
    <row r="795" spans="1:18">
      <c r="A795">
        <v>631</v>
      </c>
      <c r="B795">
        <v>181</v>
      </c>
      <c r="C795" t="s">
        <v>256</v>
      </c>
      <c r="D795" t="s">
        <v>263</v>
      </c>
      <c r="E795" t="s">
        <v>1419</v>
      </c>
      <c r="F795" t="s">
        <v>1407</v>
      </c>
      <c r="G795" t="s">
        <v>1420</v>
      </c>
      <c r="H795" t="s">
        <v>1421</v>
      </c>
      <c r="I795" t="s">
        <v>11</v>
      </c>
      <c r="J795">
        <v>116</v>
      </c>
      <c r="K795">
        <v>478.33620689655174</v>
      </c>
      <c r="L795">
        <v>44.827586206896555</v>
      </c>
      <c r="M795">
        <v>49.137931034482762</v>
      </c>
      <c r="N795">
        <v>5.1724137931034484</v>
      </c>
      <c r="O795">
        <v>0.86206896551724133</v>
      </c>
      <c r="P795">
        <v>55.172413793103445</v>
      </c>
      <c r="Q795">
        <v>6.0344827586206895</v>
      </c>
      <c r="R795" t="s">
        <v>258</v>
      </c>
    </row>
    <row r="796" spans="1:18">
      <c r="A796">
        <v>631</v>
      </c>
      <c r="B796">
        <v>181</v>
      </c>
      <c r="C796" t="s">
        <v>256</v>
      </c>
      <c r="D796" t="s">
        <v>263</v>
      </c>
      <c r="E796" t="s">
        <v>1419</v>
      </c>
      <c r="F796" t="s">
        <v>1407</v>
      </c>
      <c r="G796" t="s">
        <v>1420</v>
      </c>
      <c r="H796" t="s">
        <v>1421</v>
      </c>
      <c r="I796" t="s">
        <v>12</v>
      </c>
      <c r="J796">
        <v>113</v>
      </c>
      <c r="K796">
        <v>483.90265486725662</v>
      </c>
      <c r="L796">
        <v>40.707964601769909</v>
      </c>
      <c r="M796">
        <v>47.787610619469028</v>
      </c>
      <c r="N796">
        <v>8.8495575221238933</v>
      </c>
      <c r="O796">
        <v>2.6548672566371683</v>
      </c>
      <c r="P796">
        <v>59.292035398230091</v>
      </c>
      <c r="Q796">
        <v>11.504424778761061</v>
      </c>
      <c r="R796" t="s">
        <v>258</v>
      </c>
    </row>
    <row r="797" spans="1:18">
      <c r="A797">
        <v>631</v>
      </c>
      <c r="B797">
        <v>195</v>
      </c>
      <c r="C797" t="s">
        <v>256</v>
      </c>
      <c r="D797" t="s">
        <v>264</v>
      </c>
      <c r="E797" t="s">
        <v>1419</v>
      </c>
      <c r="F797" t="s">
        <v>1407</v>
      </c>
      <c r="G797" t="s">
        <v>1420</v>
      </c>
      <c r="H797" t="s">
        <v>1421</v>
      </c>
      <c r="I797" t="s">
        <v>3</v>
      </c>
      <c r="J797">
        <v>108</v>
      </c>
      <c r="K797">
        <v>491.13888888888891</v>
      </c>
      <c r="L797">
        <v>42.592592592592595</v>
      </c>
      <c r="M797">
        <v>34.25925925925926</v>
      </c>
      <c r="N797">
        <v>20.37037037037037</v>
      </c>
      <c r="O797">
        <v>2.7777777777777777</v>
      </c>
      <c r="P797">
        <v>57.407407407407405</v>
      </c>
      <c r="Q797">
        <v>23.148148148148149</v>
      </c>
      <c r="R797" t="s">
        <v>258</v>
      </c>
    </row>
    <row r="798" spans="1:18">
      <c r="A798">
        <v>631</v>
      </c>
      <c r="B798">
        <v>195</v>
      </c>
      <c r="C798" t="s">
        <v>256</v>
      </c>
      <c r="D798" t="s">
        <v>264</v>
      </c>
      <c r="E798" t="s">
        <v>1419</v>
      </c>
      <c r="F798" t="s">
        <v>1407</v>
      </c>
      <c r="G798" t="s">
        <v>1420</v>
      </c>
      <c r="H798" t="s">
        <v>1421</v>
      </c>
      <c r="I798" t="s">
        <v>10</v>
      </c>
      <c r="J798">
        <v>108</v>
      </c>
      <c r="K798">
        <v>505.33333333333331</v>
      </c>
      <c r="L798">
        <v>20.37037037037037</v>
      </c>
      <c r="M798">
        <v>53.703703703703702</v>
      </c>
      <c r="N798">
        <v>22.222222222222221</v>
      </c>
      <c r="O798">
        <v>3.7037037037037037</v>
      </c>
      <c r="P798">
        <v>79.629629629629633</v>
      </c>
      <c r="Q798">
        <v>25.925925925925927</v>
      </c>
      <c r="R798" t="s">
        <v>258</v>
      </c>
    </row>
    <row r="799" spans="1:18">
      <c r="A799">
        <v>631</v>
      </c>
      <c r="B799">
        <v>195</v>
      </c>
      <c r="C799" t="s">
        <v>256</v>
      </c>
      <c r="D799" t="s">
        <v>264</v>
      </c>
      <c r="E799" t="s">
        <v>1419</v>
      </c>
      <c r="F799" t="s">
        <v>1407</v>
      </c>
      <c r="G799" t="s">
        <v>1420</v>
      </c>
      <c r="H799" t="s">
        <v>1421</v>
      </c>
      <c r="I799" t="s">
        <v>11</v>
      </c>
      <c r="J799">
        <v>107</v>
      </c>
      <c r="K799">
        <v>496.41121495327104</v>
      </c>
      <c r="L799">
        <v>29.906542056074766</v>
      </c>
      <c r="M799">
        <v>46.728971962616825</v>
      </c>
      <c r="N799">
        <v>18.691588785046729</v>
      </c>
      <c r="O799">
        <v>4.6728971962616823</v>
      </c>
      <c r="P799">
        <v>70.09345794392523</v>
      </c>
      <c r="Q799">
        <v>23.364485981308412</v>
      </c>
      <c r="R799" t="s">
        <v>258</v>
      </c>
    </row>
    <row r="800" spans="1:18">
      <c r="A800">
        <v>631</v>
      </c>
      <c r="B800">
        <v>195</v>
      </c>
      <c r="C800" t="s">
        <v>256</v>
      </c>
      <c r="D800" t="s">
        <v>264</v>
      </c>
      <c r="E800" t="s">
        <v>1419</v>
      </c>
      <c r="F800" t="s">
        <v>1407</v>
      </c>
      <c r="G800" t="s">
        <v>1420</v>
      </c>
      <c r="H800" t="s">
        <v>1421</v>
      </c>
      <c r="I800" t="s">
        <v>12</v>
      </c>
      <c r="J800">
        <v>106</v>
      </c>
      <c r="K800">
        <v>495.01886792452831</v>
      </c>
      <c r="L800">
        <v>30.188679245283019</v>
      </c>
      <c r="M800">
        <v>51.886792452830186</v>
      </c>
      <c r="N800">
        <v>13.20754716981132</v>
      </c>
      <c r="O800">
        <v>4.716981132075472</v>
      </c>
      <c r="P800">
        <v>69.811320754716988</v>
      </c>
      <c r="Q800">
        <v>17.924528301886792</v>
      </c>
      <c r="R800" t="s">
        <v>258</v>
      </c>
    </row>
    <row r="801" spans="1:18">
      <c r="A801">
        <v>631</v>
      </c>
      <c r="B801">
        <v>199</v>
      </c>
      <c r="C801" t="s">
        <v>256</v>
      </c>
      <c r="D801" t="s">
        <v>265</v>
      </c>
      <c r="E801" t="s">
        <v>1419</v>
      </c>
      <c r="F801" t="s">
        <v>1407</v>
      </c>
      <c r="G801" t="s">
        <v>1420</v>
      </c>
      <c r="H801" t="s">
        <v>1421</v>
      </c>
      <c r="I801" t="s">
        <v>3</v>
      </c>
      <c r="J801">
        <v>159</v>
      </c>
      <c r="K801">
        <v>489.39622641509436</v>
      </c>
      <c r="L801">
        <v>36.477987421383645</v>
      </c>
      <c r="M801">
        <v>40.251572327044023</v>
      </c>
      <c r="N801">
        <v>21.383647798742139</v>
      </c>
      <c r="O801">
        <v>1.8867924528301887</v>
      </c>
      <c r="P801">
        <v>63.522012578616355</v>
      </c>
      <c r="Q801">
        <v>23.270440251572328</v>
      </c>
      <c r="R801" t="s">
        <v>258</v>
      </c>
    </row>
    <row r="802" spans="1:18">
      <c r="A802">
        <v>631</v>
      </c>
      <c r="B802">
        <v>199</v>
      </c>
      <c r="C802" t="s">
        <v>256</v>
      </c>
      <c r="D802" t="s">
        <v>265</v>
      </c>
      <c r="E802" t="s">
        <v>1419</v>
      </c>
      <c r="F802" t="s">
        <v>1407</v>
      </c>
      <c r="G802" t="s">
        <v>1420</v>
      </c>
      <c r="H802" t="s">
        <v>1421</v>
      </c>
      <c r="I802" t="s">
        <v>10</v>
      </c>
      <c r="J802">
        <v>161</v>
      </c>
      <c r="K802">
        <v>504.0248447204969</v>
      </c>
      <c r="L802">
        <v>26.70807453416149</v>
      </c>
      <c r="M802">
        <v>44.720496894409941</v>
      </c>
      <c r="N802">
        <v>25.465838509316772</v>
      </c>
      <c r="O802">
        <v>3.1055900621118013</v>
      </c>
      <c r="P802">
        <v>73.291925465838503</v>
      </c>
      <c r="Q802">
        <v>28.571428571428573</v>
      </c>
      <c r="R802" t="s">
        <v>258</v>
      </c>
    </row>
    <row r="803" spans="1:18">
      <c r="A803">
        <v>631</v>
      </c>
      <c r="B803">
        <v>199</v>
      </c>
      <c r="C803" t="s">
        <v>256</v>
      </c>
      <c r="D803" t="s">
        <v>265</v>
      </c>
      <c r="E803" t="s">
        <v>1419</v>
      </c>
      <c r="F803" t="s">
        <v>1407</v>
      </c>
      <c r="G803" t="s">
        <v>1420</v>
      </c>
      <c r="H803" t="s">
        <v>1421</v>
      </c>
      <c r="I803" t="s">
        <v>11</v>
      </c>
      <c r="J803">
        <v>161</v>
      </c>
      <c r="K803">
        <v>495.33540372670808</v>
      </c>
      <c r="L803">
        <v>30.434782608695652</v>
      </c>
      <c r="M803">
        <v>50.931677018633543</v>
      </c>
      <c r="N803">
        <v>15.527950310559007</v>
      </c>
      <c r="O803">
        <v>3.1055900621118013</v>
      </c>
      <c r="P803">
        <v>69.565217391304344</v>
      </c>
      <c r="Q803">
        <v>18.633540372670808</v>
      </c>
      <c r="R803" t="s">
        <v>258</v>
      </c>
    </row>
    <row r="804" spans="1:18">
      <c r="A804">
        <v>631</v>
      </c>
      <c r="B804">
        <v>199</v>
      </c>
      <c r="C804" t="s">
        <v>256</v>
      </c>
      <c r="D804" t="s">
        <v>265</v>
      </c>
      <c r="E804" t="s">
        <v>1419</v>
      </c>
      <c r="F804" t="s">
        <v>1407</v>
      </c>
      <c r="G804" t="s">
        <v>1420</v>
      </c>
      <c r="H804" t="s">
        <v>1421</v>
      </c>
      <c r="I804" t="s">
        <v>12</v>
      </c>
      <c r="J804">
        <v>158</v>
      </c>
      <c r="K804">
        <v>502.6645569620253</v>
      </c>
      <c r="L804">
        <v>19.620253164556964</v>
      </c>
      <c r="M804">
        <v>58.22784810126582</v>
      </c>
      <c r="N804">
        <v>15.822784810126583</v>
      </c>
      <c r="O804">
        <v>6.3291139240506329</v>
      </c>
      <c r="P804">
        <v>80.379746835443044</v>
      </c>
      <c r="Q804">
        <v>22.151898734177216</v>
      </c>
      <c r="R804" t="s">
        <v>258</v>
      </c>
    </row>
    <row r="805" spans="1:18">
      <c r="A805">
        <v>631</v>
      </c>
      <c r="B805">
        <v>200</v>
      </c>
      <c r="C805" t="s">
        <v>256</v>
      </c>
      <c r="D805" t="s">
        <v>266</v>
      </c>
      <c r="E805" t="s">
        <v>1419</v>
      </c>
      <c r="F805" t="s">
        <v>1407</v>
      </c>
      <c r="G805" t="s">
        <v>1420</v>
      </c>
      <c r="H805" t="s">
        <v>1421</v>
      </c>
      <c r="I805" t="s">
        <v>3</v>
      </c>
      <c r="J805">
        <v>163</v>
      </c>
      <c r="K805">
        <v>489.44785276073617</v>
      </c>
      <c r="L805">
        <v>39.263803680981596</v>
      </c>
      <c r="M805">
        <v>36.196319018404907</v>
      </c>
      <c r="N805">
        <v>22.085889570552148</v>
      </c>
      <c r="O805">
        <v>2.4539877300613497</v>
      </c>
      <c r="P805">
        <v>60.736196319018404</v>
      </c>
      <c r="Q805">
        <v>24.539877300613497</v>
      </c>
      <c r="R805" t="s">
        <v>258</v>
      </c>
    </row>
    <row r="806" spans="1:18">
      <c r="A806">
        <v>631</v>
      </c>
      <c r="B806">
        <v>200</v>
      </c>
      <c r="C806" t="s">
        <v>256</v>
      </c>
      <c r="D806" t="s">
        <v>266</v>
      </c>
      <c r="E806" t="s">
        <v>1419</v>
      </c>
      <c r="F806" t="s">
        <v>1407</v>
      </c>
      <c r="G806" t="s">
        <v>1420</v>
      </c>
      <c r="H806" t="s">
        <v>1421</v>
      </c>
      <c r="I806" t="s">
        <v>10</v>
      </c>
      <c r="J806">
        <v>163</v>
      </c>
      <c r="K806">
        <v>502.38650306748468</v>
      </c>
      <c r="L806">
        <v>26.380368098159508</v>
      </c>
      <c r="M806">
        <v>46.012269938650306</v>
      </c>
      <c r="N806">
        <v>23.312883435582823</v>
      </c>
      <c r="O806">
        <v>4.294478527607362</v>
      </c>
      <c r="P806">
        <v>73.619631901840492</v>
      </c>
      <c r="Q806">
        <v>27.607361963190183</v>
      </c>
      <c r="R806" t="s">
        <v>258</v>
      </c>
    </row>
    <row r="807" spans="1:18">
      <c r="A807">
        <v>631</v>
      </c>
      <c r="B807">
        <v>200</v>
      </c>
      <c r="C807" t="s">
        <v>256</v>
      </c>
      <c r="D807" t="s">
        <v>266</v>
      </c>
      <c r="E807" t="s">
        <v>1419</v>
      </c>
      <c r="F807" t="s">
        <v>1407</v>
      </c>
      <c r="G807" t="s">
        <v>1420</v>
      </c>
      <c r="H807" t="s">
        <v>1421</v>
      </c>
      <c r="I807" t="s">
        <v>11</v>
      </c>
      <c r="J807">
        <v>163</v>
      </c>
      <c r="K807">
        <v>491.78527607361963</v>
      </c>
      <c r="L807">
        <v>36.809815950920246</v>
      </c>
      <c r="M807">
        <v>46.012269938650306</v>
      </c>
      <c r="N807">
        <v>11.656441717791411</v>
      </c>
      <c r="O807">
        <v>5.5214723926380369</v>
      </c>
      <c r="P807">
        <v>63.190184049079754</v>
      </c>
      <c r="Q807">
        <v>17.177914110429448</v>
      </c>
      <c r="R807" t="s">
        <v>258</v>
      </c>
    </row>
    <row r="808" spans="1:18">
      <c r="A808">
        <v>631</v>
      </c>
      <c r="B808">
        <v>200</v>
      </c>
      <c r="C808" t="s">
        <v>256</v>
      </c>
      <c r="D808" t="s">
        <v>266</v>
      </c>
      <c r="E808" t="s">
        <v>1419</v>
      </c>
      <c r="F808" t="s">
        <v>1407</v>
      </c>
      <c r="G808" t="s">
        <v>1420</v>
      </c>
      <c r="H808" t="s">
        <v>1421</v>
      </c>
      <c r="I808" t="s">
        <v>12</v>
      </c>
      <c r="J808">
        <v>163</v>
      </c>
      <c r="K808">
        <v>493.84049079754601</v>
      </c>
      <c r="L808">
        <v>30.061349693251532</v>
      </c>
      <c r="M808">
        <v>50.306748466257666</v>
      </c>
      <c r="N808">
        <v>12.883435582822086</v>
      </c>
      <c r="O808">
        <v>6.7484662576687118</v>
      </c>
      <c r="P808">
        <v>69.938650306748471</v>
      </c>
      <c r="Q808">
        <v>19.631901840490798</v>
      </c>
      <c r="R808" t="s">
        <v>258</v>
      </c>
    </row>
    <row r="809" spans="1:18">
      <c r="A809">
        <v>631</v>
      </c>
      <c r="B809">
        <v>203</v>
      </c>
      <c r="C809" t="s">
        <v>256</v>
      </c>
      <c r="D809" t="s">
        <v>267</v>
      </c>
      <c r="E809" t="s">
        <v>1419</v>
      </c>
      <c r="F809" t="s">
        <v>1407</v>
      </c>
      <c r="G809" t="s">
        <v>1420</v>
      </c>
      <c r="H809" t="s">
        <v>1421</v>
      </c>
      <c r="I809" t="s">
        <v>3</v>
      </c>
      <c r="J809">
        <v>137</v>
      </c>
      <c r="K809">
        <v>480.91970802919707</v>
      </c>
      <c r="L809">
        <v>51.094890510948908</v>
      </c>
      <c r="M809">
        <v>24.087591240875913</v>
      </c>
      <c r="N809">
        <v>21.897810218978101</v>
      </c>
      <c r="O809">
        <v>2.9197080291970803</v>
      </c>
      <c r="P809">
        <v>48.905109489051092</v>
      </c>
      <c r="Q809">
        <v>24.817518248175183</v>
      </c>
      <c r="R809" t="s">
        <v>258</v>
      </c>
    </row>
    <row r="810" spans="1:18">
      <c r="A810">
        <v>631</v>
      </c>
      <c r="B810">
        <v>203</v>
      </c>
      <c r="C810" t="s">
        <v>256</v>
      </c>
      <c r="D810" t="s">
        <v>267</v>
      </c>
      <c r="E810" t="s">
        <v>1419</v>
      </c>
      <c r="F810" t="s">
        <v>1407</v>
      </c>
      <c r="G810" t="s">
        <v>1420</v>
      </c>
      <c r="H810" t="s">
        <v>1421</v>
      </c>
      <c r="I810" t="s">
        <v>10</v>
      </c>
      <c r="J810">
        <v>136</v>
      </c>
      <c r="K810">
        <v>504.06617647058823</v>
      </c>
      <c r="L810">
        <v>27.205882352941178</v>
      </c>
      <c r="M810">
        <v>42.647058823529413</v>
      </c>
      <c r="N810">
        <v>25.735294117647058</v>
      </c>
      <c r="O810">
        <v>4.4117647058823533</v>
      </c>
      <c r="P810">
        <v>72.794117647058826</v>
      </c>
      <c r="Q810">
        <v>30.147058823529413</v>
      </c>
      <c r="R810" t="s">
        <v>258</v>
      </c>
    </row>
    <row r="811" spans="1:18">
      <c r="A811">
        <v>631</v>
      </c>
      <c r="B811">
        <v>203</v>
      </c>
      <c r="C811" t="s">
        <v>256</v>
      </c>
      <c r="D811" t="s">
        <v>267</v>
      </c>
      <c r="E811" t="s">
        <v>1419</v>
      </c>
      <c r="F811" t="s">
        <v>1407</v>
      </c>
      <c r="G811" t="s">
        <v>1420</v>
      </c>
      <c r="H811" t="s">
        <v>1421</v>
      </c>
      <c r="I811" t="s">
        <v>11</v>
      </c>
      <c r="J811">
        <v>136</v>
      </c>
      <c r="K811">
        <v>489.5</v>
      </c>
      <c r="L811">
        <v>40.441176470588232</v>
      </c>
      <c r="M811">
        <v>41.911764705882355</v>
      </c>
      <c r="N811">
        <v>15.441176470588236</v>
      </c>
      <c r="O811">
        <v>2.2058823529411766</v>
      </c>
      <c r="P811">
        <v>59.558823529411768</v>
      </c>
      <c r="Q811">
        <v>17.647058823529413</v>
      </c>
      <c r="R811" t="s">
        <v>258</v>
      </c>
    </row>
    <row r="812" spans="1:18">
      <c r="A812">
        <v>631</v>
      </c>
      <c r="B812">
        <v>203</v>
      </c>
      <c r="C812" t="s">
        <v>256</v>
      </c>
      <c r="D812" t="s">
        <v>267</v>
      </c>
      <c r="E812" t="s">
        <v>1419</v>
      </c>
      <c r="F812" t="s">
        <v>1407</v>
      </c>
      <c r="G812" t="s">
        <v>1420</v>
      </c>
      <c r="H812" t="s">
        <v>1421</v>
      </c>
      <c r="I812" t="s">
        <v>12</v>
      </c>
      <c r="J812">
        <v>136</v>
      </c>
      <c r="K812">
        <v>483.41911764705884</v>
      </c>
      <c r="L812">
        <v>42.647058823529413</v>
      </c>
      <c r="M812">
        <v>47.058823529411768</v>
      </c>
      <c r="N812">
        <v>8.8235294117647065</v>
      </c>
      <c r="O812">
        <v>1.4705882352941178</v>
      </c>
      <c r="P812">
        <v>57.352941176470587</v>
      </c>
      <c r="Q812">
        <v>10.294117647058824</v>
      </c>
      <c r="R812" t="s">
        <v>258</v>
      </c>
    </row>
    <row r="813" spans="1:18">
      <c r="A813">
        <v>631</v>
      </c>
      <c r="B813">
        <v>204</v>
      </c>
      <c r="C813" t="s">
        <v>256</v>
      </c>
      <c r="D813" t="s">
        <v>268</v>
      </c>
      <c r="E813" t="s">
        <v>1419</v>
      </c>
      <c r="F813" t="s">
        <v>1407</v>
      </c>
      <c r="G813" t="s">
        <v>1420</v>
      </c>
      <c r="H813" t="s">
        <v>1421</v>
      </c>
      <c r="I813" t="s">
        <v>3</v>
      </c>
      <c r="J813">
        <v>175</v>
      </c>
      <c r="K813">
        <v>460.98857142857145</v>
      </c>
      <c r="L813">
        <v>65.714285714285708</v>
      </c>
      <c r="M813">
        <v>24</v>
      </c>
      <c r="N813">
        <v>9.1428571428571423</v>
      </c>
      <c r="O813">
        <v>1.1428571428571428</v>
      </c>
      <c r="P813">
        <v>34.285714285714285</v>
      </c>
      <c r="Q813">
        <v>10.285714285714286</v>
      </c>
      <c r="R813" t="s">
        <v>258</v>
      </c>
    </row>
    <row r="814" spans="1:18">
      <c r="A814">
        <v>631</v>
      </c>
      <c r="B814">
        <v>204</v>
      </c>
      <c r="C814" t="s">
        <v>256</v>
      </c>
      <c r="D814" t="s">
        <v>268</v>
      </c>
      <c r="E814" t="s">
        <v>1419</v>
      </c>
      <c r="F814" t="s">
        <v>1407</v>
      </c>
      <c r="G814" t="s">
        <v>1420</v>
      </c>
      <c r="H814" t="s">
        <v>1421</v>
      </c>
      <c r="I814" t="s">
        <v>10</v>
      </c>
      <c r="J814">
        <v>174</v>
      </c>
      <c r="K814">
        <v>480.06321839080459</v>
      </c>
      <c r="L814">
        <v>51.724137931034484</v>
      </c>
      <c r="M814">
        <v>35.632183908045974</v>
      </c>
      <c r="N814">
        <v>12.64367816091954</v>
      </c>
      <c r="O814">
        <v>0</v>
      </c>
      <c r="P814">
        <v>48.275862068965516</v>
      </c>
      <c r="Q814">
        <v>12.64367816091954</v>
      </c>
      <c r="R814" t="s">
        <v>258</v>
      </c>
    </row>
    <row r="815" spans="1:18">
      <c r="A815">
        <v>631</v>
      </c>
      <c r="B815">
        <v>204</v>
      </c>
      <c r="C815" t="s">
        <v>256</v>
      </c>
      <c r="D815" t="s">
        <v>268</v>
      </c>
      <c r="E815" t="s">
        <v>1419</v>
      </c>
      <c r="F815" t="s">
        <v>1407</v>
      </c>
      <c r="G815" t="s">
        <v>1420</v>
      </c>
      <c r="H815" t="s">
        <v>1421</v>
      </c>
      <c r="I815" t="s">
        <v>11</v>
      </c>
      <c r="J815">
        <v>175</v>
      </c>
      <c r="K815">
        <v>475.17142857142858</v>
      </c>
      <c r="L815">
        <v>56.571428571428569</v>
      </c>
      <c r="M815">
        <v>32.571428571428569</v>
      </c>
      <c r="N815">
        <v>9.7142857142857135</v>
      </c>
      <c r="O815">
        <v>1.1428571428571428</v>
      </c>
      <c r="P815">
        <v>43.428571428571431</v>
      </c>
      <c r="Q815">
        <v>10.857142857142858</v>
      </c>
      <c r="R815" t="s">
        <v>258</v>
      </c>
    </row>
    <row r="816" spans="1:18">
      <c r="A816">
        <v>631</v>
      </c>
      <c r="B816">
        <v>204</v>
      </c>
      <c r="C816" t="s">
        <v>256</v>
      </c>
      <c r="D816" t="s">
        <v>268</v>
      </c>
      <c r="E816" t="s">
        <v>1419</v>
      </c>
      <c r="F816" t="s">
        <v>1407</v>
      </c>
      <c r="G816" t="s">
        <v>1420</v>
      </c>
      <c r="H816" t="s">
        <v>1421</v>
      </c>
      <c r="I816" t="s">
        <v>12</v>
      </c>
      <c r="J816">
        <v>174</v>
      </c>
      <c r="K816">
        <v>464.93678160919541</v>
      </c>
      <c r="L816">
        <v>65.517241379310349</v>
      </c>
      <c r="M816">
        <v>31.609195402298852</v>
      </c>
      <c r="N816">
        <v>1.7241379310344827</v>
      </c>
      <c r="O816">
        <v>1.1494252873563218</v>
      </c>
      <c r="P816">
        <v>34.482758620689658</v>
      </c>
      <c r="Q816">
        <v>2.8735632183908044</v>
      </c>
      <c r="R816" t="s">
        <v>258</v>
      </c>
    </row>
    <row r="817" spans="1:18">
      <c r="A817">
        <v>631</v>
      </c>
      <c r="B817">
        <v>276</v>
      </c>
      <c r="C817" t="s">
        <v>256</v>
      </c>
      <c r="D817" t="s">
        <v>269</v>
      </c>
      <c r="E817" t="s">
        <v>1419</v>
      </c>
      <c r="F817" t="s">
        <v>1407</v>
      </c>
      <c r="G817" t="s">
        <v>1420</v>
      </c>
      <c r="H817" t="s">
        <v>1421</v>
      </c>
      <c r="I817" t="s">
        <v>3</v>
      </c>
      <c r="J817">
        <v>118</v>
      </c>
      <c r="K817">
        <v>483.24576271186442</v>
      </c>
      <c r="L817">
        <v>48.305084745762713</v>
      </c>
      <c r="M817">
        <v>27.966101694915253</v>
      </c>
      <c r="N817">
        <v>19.491525423728813</v>
      </c>
      <c r="O817">
        <v>4.2372881355932206</v>
      </c>
      <c r="P817">
        <v>51.694915254237287</v>
      </c>
      <c r="Q817">
        <v>23.728813559322035</v>
      </c>
      <c r="R817" t="s">
        <v>258</v>
      </c>
    </row>
    <row r="818" spans="1:18">
      <c r="A818">
        <v>631</v>
      </c>
      <c r="B818">
        <v>276</v>
      </c>
      <c r="C818" t="s">
        <v>256</v>
      </c>
      <c r="D818" t="s">
        <v>269</v>
      </c>
      <c r="E818" t="s">
        <v>1419</v>
      </c>
      <c r="F818" t="s">
        <v>1407</v>
      </c>
      <c r="G818" t="s">
        <v>1420</v>
      </c>
      <c r="H818" t="s">
        <v>1421</v>
      </c>
      <c r="I818" t="s">
        <v>10</v>
      </c>
      <c r="J818">
        <v>118</v>
      </c>
      <c r="K818">
        <v>491.08474576271186</v>
      </c>
      <c r="L818">
        <v>35.593220338983052</v>
      </c>
      <c r="M818">
        <v>39.83050847457627</v>
      </c>
      <c r="N818">
        <v>24.576271186440678</v>
      </c>
      <c r="O818">
        <v>0</v>
      </c>
      <c r="P818">
        <v>64.406779661016955</v>
      </c>
      <c r="Q818">
        <v>24.576271186440678</v>
      </c>
      <c r="R818" t="s">
        <v>258</v>
      </c>
    </row>
    <row r="819" spans="1:18">
      <c r="A819">
        <v>631</v>
      </c>
      <c r="B819">
        <v>276</v>
      </c>
      <c r="C819" t="s">
        <v>256</v>
      </c>
      <c r="D819" t="s">
        <v>269</v>
      </c>
      <c r="E819" t="s">
        <v>1419</v>
      </c>
      <c r="F819" t="s">
        <v>1407</v>
      </c>
      <c r="G819" t="s">
        <v>1420</v>
      </c>
      <c r="H819" t="s">
        <v>1421</v>
      </c>
      <c r="I819" t="s">
        <v>11</v>
      </c>
      <c r="J819">
        <v>118</v>
      </c>
      <c r="K819">
        <v>486.21186440677968</v>
      </c>
      <c r="L819">
        <v>38.135593220338983</v>
      </c>
      <c r="M819">
        <v>45.762711864406782</v>
      </c>
      <c r="N819">
        <v>16.101694915254239</v>
      </c>
      <c r="O819">
        <v>0</v>
      </c>
      <c r="P819">
        <v>61.864406779661017</v>
      </c>
      <c r="Q819">
        <v>16.101694915254239</v>
      </c>
      <c r="R819" t="s">
        <v>258</v>
      </c>
    </row>
    <row r="820" spans="1:18">
      <c r="A820">
        <v>631</v>
      </c>
      <c r="B820">
        <v>276</v>
      </c>
      <c r="C820" t="s">
        <v>256</v>
      </c>
      <c r="D820" t="s">
        <v>269</v>
      </c>
      <c r="E820" t="s">
        <v>1419</v>
      </c>
      <c r="F820" t="s">
        <v>1407</v>
      </c>
      <c r="G820" t="s">
        <v>1420</v>
      </c>
      <c r="H820" t="s">
        <v>1421</v>
      </c>
      <c r="I820" t="s">
        <v>12</v>
      </c>
      <c r="J820">
        <v>117</v>
      </c>
      <c r="K820">
        <v>484.09401709401709</v>
      </c>
      <c r="L820">
        <v>44.444444444444443</v>
      </c>
      <c r="M820">
        <v>43.589743589743591</v>
      </c>
      <c r="N820">
        <v>8.5470085470085468</v>
      </c>
      <c r="O820">
        <v>3.4188034188034186</v>
      </c>
      <c r="P820">
        <v>55.555555555555557</v>
      </c>
      <c r="Q820">
        <v>11.965811965811966</v>
      </c>
      <c r="R820" t="s">
        <v>258</v>
      </c>
    </row>
    <row r="821" spans="1:18">
      <c r="A821">
        <v>631</v>
      </c>
      <c r="B821">
        <v>295</v>
      </c>
      <c r="C821" t="s">
        <v>256</v>
      </c>
      <c r="D821" t="s">
        <v>270</v>
      </c>
      <c r="E821" t="s">
        <v>1419</v>
      </c>
      <c r="F821" t="s">
        <v>1407</v>
      </c>
      <c r="G821" t="s">
        <v>1420</v>
      </c>
      <c r="H821" t="s">
        <v>1421</v>
      </c>
      <c r="I821" t="s">
        <v>3</v>
      </c>
      <c r="J821">
        <v>101</v>
      </c>
      <c r="K821">
        <v>485.38613861386136</v>
      </c>
      <c r="L821">
        <v>48.514851485148512</v>
      </c>
      <c r="M821">
        <v>32.67326732673267</v>
      </c>
      <c r="N821">
        <v>10.891089108910892</v>
      </c>
      <c r="O821">
        <v>7.9207920792079207</v>
      </c>
      <c r="P821">
        <v>51.485148514851488</v>
      </c>
      <c r="Q821">
        <v>18.811881188118811</v>
      </c>
      <c r="R821" t="s">
        <v>258</v>
      </c>
    </row>
    <row r="822" spans="1:18">
      <c r="A822">
        <v>631</v>
      </c>
      <c r="B822">
        <v>295</v>
      </c>
      <c r="C822" t="s">
        <v>256</v>
      </c>
      <c r="D822" t="s">
        <v>270</v>
      </c>
      <c r="E822" t="s">
        <v>1419</v>
      </c>
      <c r="F822" t="s">
        <v>1407</v>
      </c>
      <c r="G822" t="s">
        <v>1420</v>
      </c>
      <c r="H822" t="s">
        <v>1421</v>
      </c>
      <c r="I822" t="s">
        <v>10</v>
      </c>
      <c r="J822">
        <v>101</v>
      </c>
      <c r="K822">
        <v>495.45544554455444</v>
      </c>
      <c r="L822">
        <v>34.653465346534652</v>
      </c>
      <c r="M822">
        <v>39.603960396039604</v>
      </c>
      <c r="N822">
        <v>22.772277227722771</v>
      </c>
      <c r="O822">
        <v>2.9702970297029703</v>
      </c>
      <c r="P822">
        <v>65.346534653465341</v>
      </c>
      <c r="Q822">
        <v>25.742574257425744</v>
      </c>
      <c r="R822" t="s">
        <v>258</v>
      </c>
    </row>
    <row r="823" spans="1:18">
      <c r="A823">
        <v>631</v>
      </c>
      <c r="B823">
        <v>295</v>
      </c>
      <c r="C823" t="s">
        <v>256</v>
      </c>
      <c r="D823" t="s">
        <v>270</v>
      </c>
      <c r="E823" t="s">
        <v>1419</v>
      </c>
      <c r="F823" t="s">
        <v>1407</v>
      </c>
      <c r="G823" t="s">
        <v>1420</v>
      </c>
      <c r="H823" t="s">
        <v>1421</v>
      </c>
      <c r="I823" t="s">
        <v>11</v>
      </c>
      <c r="J823">
        <v>101</v>
      </c>
      <c r="K823">
        <v>487.21782178217819</v>
      </c>
      <c r="L823">
        <v>42.574257425742573</v>
      </c>
      <c r="M823">
        <v>41.584158415841586</v>
      </c>
      <c r="N823">
        <v>13.861386138613861</v>
      </c>
      <c r="O823">
        <v>1.9801980198019802</v>
      </c>
      <c r="P823">
        <v>57.425742574257427</v>
      </c>
      <c r="Q823">
        <v>15.841584158415841</v>
      </c>
      <c r="R823" t="s">
        <v>258</v>
      </c>
    </row>
    <row r="824" spans="1:18">
      <c r="A824">
        <v>631</v>
      </c>
      <c r="B824">
        <v>295</v>
      </c>
      <c r="C824" t="s">
        <v>256</v>
      </c>
      <c r="D824" t="s">
        <v>270</v>
      </c>
      <c r="E824" t="s">
        <v>1419</v>
      </c>
      <c r="F824" t="s">
        <v>1407</v>
      </c>
      <c r="G824" t="s">
        <v>1420</v>
      </c>
      <c r="H824" t="s">
        <v>1421</v>
      </c>
      <c r="I824" t="s">
        <v>12</v>
      </c>
      <c r="J824">
        <v>101</v>
      </c>
      <c r="K824">
        <v>483.25742574257424</v>
      </c>
      <c r="L824">
        <v>40.594059405940591</v>
      </c>
      <c r="M824">
        <v>51.485148514851488</v>
      </c>
      <c r="N824">
        <v>6.9306930693069306</v>
      </c>
      <c r="O824">
        <v>0.99009900990099009</v>
      </c>
      <c r="P824">
        <v>59.405940594059409</v>
      </c>
      <c r="Q824">
        <v>7.9207920792079207</v>
      </c>
      <c r="R824" t="s">
        <v>258</v>
      </c>
    </row>
    <row r="825" spans="1:18">
      <c r="A825">
        <v>631</v>
      </c>
      <c r="B825">
        <v>304</v>
      </c>
      <c r="C825" t="s">
        <v>256</v>
      </c>
      <c r="D825" t="s">
        <v>271</v>
      </c>
      <c r="E825" t="s">
        <v>1419</v>
      </c>
      <c r="F825" t="s">
        <v>1407</v>
      </c>
      <c r="G825" t="s">
        <v>1420</v>
      </c>
      <c r="H825" t="s">
        <v>1421</v>
      </c>
      <c r="I825" t="s">
        <v>3</v>
      </c>
      <c r="J825">
        <v>191</v>
      </c>
      <c r="K825">
        <v>491.8952879581152</v>
      </c>
      <c r="L825">
        <v>41.8848167539267</v>
      </c>
      <c r="M825">
        <v>32.460732984293195</v>
      </c>
      <c r="N825">
        <v>19.895287958115183</v>
      </c>
      <c r="O825">
        <v>5.7591623036649215</v>
      </c>
      <c r="P825">
        <v>58.1151832460733</v>
      </c>
      <c r="Q825">
        <v>25.654450261780106</v>
      </c>
      <c r="R825" t="s">
        <v>258</v>
      </c>
    </row>
    <row r="826" spans="1:18">
      <c r="A826">
        <v>631</v>
      </c>
      <c r="B826">
        <v>304</v>
      </c>
      <c r="C826" t="s">
        <v>256</v>
      </c>
      <c r="D826" t="s">
        <v>271</v>
      </c>
      <c r="E826" t="s">
        <v>1419</v>
      </c>
      <c r="F826" t="s">
        <v>1407</v>
      </c>
      <c r="G826" t="s">
        <v>1420</v>
      </c>
      <c r="H826" t="s">
        <v>1421</v>
      </c>
      <c r="I826" t="s">
        <v>10</v>
      </c>
      <c r="J826">
        <v>192</v>
      </c>
      <c r="K826">
        <v>510.08333333333331</v>
      </c>
      <c r="L826">
        <v>23.4375</v>
      </c>
      <c r="M826">
        <v>37.5</v>
      </c>
      <c r="N826">
        <v>30.729166666666668</v>
      </c>
      <c r="O826">
        <v>8.3333333333333339</v>
      </c>
      <c r="P826">
        <v>76.5625</v>
      </c>
      <c r="Q826">
        <v>39.0625</v>
      </c>
      <c r="R826" t="s">
        <v>258</v>
      </c>
    </row>
    <row r="827" spans="1:18">
      <c r="A827">
        <v>631</v>
      </c>
      <c r="B827">
        <v>304</v>
      </c>
      <c r="C827" t="s">
        <v>256</v>
      </c>
      <c r="D827" t="s">
        <v>271</v>
      </c>
      <c r="E827" t="s">
        <v>1419</v>
      </c>
      <c r="F827" t="s">
        <v>1407</v>
      </c>
      <c r="G827" t="s">
        <v>1420</v>
      </c>
      <c r="H827" t="s">
        <v>1421</v>
      </c>
      <c r="I827" t="s">
        <v>11</v>
      </c>
      <c r="J827">
        <v>192</v>
      </c>
      <c r="K827">
        <v>496.05729166666669</v>
      </c>
      <c r="L827">
        <v>34.895833333333336</v>
      </c>
      <c r="M827">
        <v>39.583333333333336</v>
      </c>
      <c r="N827">
        <v>21.875</v>
      </c>
      <c r="O827">
        <v>3.6458333333333335</v>
      </c>
      <c r="P827">
        <v>65.104166666666671</v>
      </c>
      <c r="Q827">
        <v>25.520833333333332</v>
      </c>
      <c r="R827" t="s">
        <v>258</v>
      </c>
    </row>
    <row r="828" spans="1:18">
      <c r="A828">
        <v>631</v>
      </c>
      <c r="B828">
        <v>304</v>
      </c>
      <c r="C828" t="s">
        <v>256</v>
      </c>
      <c r="D828" t="s">
        <v>271</v>
      </c>
      <c r="E828" t="s">
        <v>1419</v>
      </c>
      <c r="F828" t="s">
        <v>1407</v>
      </c>
      <c r="G828" t="s">
        <v>1420</v>
      </c>
      <c r="H828" t="s">
        <v>1421</v>
      </c>
      <c r="I828" t="s">
        <v>12</v>
      </c>
      <c r="J828">
        <v>192</v>
      </c>
      <c r="K828">
        <v>499.828125</v>
      </c>
      <c r="L828">
        <v>30.208333333333332</v>
      </c>
      <c r="M828">
        <v>45.833333333333336</v>
      </c>
      <c r="N828">
        <v>13.020833333333334</v>
      </c>
      <c r="O828">
        <v>10.9375</v>
      </c>
      <c r="P828">
        <v>69.791666666666671</v>
      </c>
      <c r="Q828">
        <v>23.958333333333332</v>
      </c>
      <c r="R828" t="s">
        <v>258</v>
      </c>
    </row>
    <row r="829" spans="1:18">
      <c r="A829">
        <v>631</v>
      </c>
      <c r="B829">
        <v>305</v>
      </c>
      <c r="C829" t="s">
        <v>256</v>
      </c>
      <c r="D829" t="s">
        <v>272</v>
      </c>
      <c r="E829" t="s">
        <v>1419</v>
      </c>
      <c r="F829" t="s">
        <v>1407</v>
      </c>
      <c r="G829" t="s">
        <v>1420</v>
      </c>
      <c r="H829" t="s">
        <v>1421</v>
      </c>
      <c r="I829" t="s">
        <v>3</v>
      </c>
      <c r="J829">
        <v>236</v>
      </c>
      <c r="K829">
        <v>484.70762711864404</v>
      </c>
      <c r="L829">
        <v>40.254237288135592</v>
      </c>
      <c r="M829">
        <v>37.288135593220339</v>
      </c>
      <c r="N829">
        <v>19.915254237288135</v>
      </c>
      <c r="O829">
        <v>2.5423728813559321</v>
      </c>
      <c r="P829">
        <v>59.745762711864408</v>
      </c>
      <c r="Q829">
        <v>22.457627118644069</v>
      </c>
      <c r="R829" t="s">
        <v>258</v>
      </c>
    </row>
    <row r="830" spans="1:18">
      <c r="A830">
        <v>631</v>
      </c>
      <c r="B830">
        <v>305</v>
      </c>
      <c r="C830" t="s">
        <v>256</v>
      </c>
      <c r="D830" t="s">
        <v>272</v>
      </c>
      <c r="E830" t="s">
        <v>1419</v>
      </c>
      <c r="F830" t="s">
        <v>1407</v>
      </c>
      <c r="G830" t="s">
        <v>1420</v>
      </c>
      <c r="H830" t="s">
        <v>1421</v>
      </c>
      <c r="I830" t="s">
        <v>10</v>
      </c>
      <c r="J830">
        <v>235</v>
      </c>
      <c r="K830">
        <v>492.93191489361703</v>
      </c>
      <c r="L830">
        <v>38.723404255319146</v>
      </c>
      <c r="M830">
        <v>38.723404255319146</v>
      </c>
      <c r="N830">
        <v>20.425531914893618</v>
      </c>
      <c r="O830">
        <v>2.1276595744680851</v>
      </c>
      <c r="P830">
        <v>61.276595744680854</v>
      </c>
      <c r="Q830">
        <v>22.553191489361701</v>
      </c>
      <c r="R830" t="s">
        <v>258</v>
      </c>
    </row>
    <row r="831" spans="1:18">
      <c r="A831">
        <v>631</v>
      </c>
      <c r="B831">
        <v>305</v>
      </c>
      <c r="C831" t="s">
        <v>256</v>
      </c>
      <c r="D831" t="s">
        <v>272</v>
      </c>
      <c r="E831" t="s">
        <v>1419</v>
      </c>
      <c r="F831" t="s">
        <v>1407</v>
      </c>
      <c r="G831" t="s">
        <v>1420</v>
      </c>
      <c r="H831" t="s">
        <v>1421</v>
      </c>
      <c r="I831" t="s">
        <v>11</v>
      </c>
      <c r="J831">
        <v>236</v>
      </c>
      <c r="K831">
        <v>492.06779661016947</v>
      </c>
      <c r="L831">
        <v>35.16949152542373</v>
      </c>
      <c r="M831">
        <v>43.644067796610166</v>
      </c>
      <c r="N831">
        <v>17.372881355932204</v>
      </c>
      <c r="O831">
        <v>3.8135593220338984</v>
      </c>
      <c r="P831">
        <v>64.830508474576277</v>
      </c>
      <c r="Q831">
        <v>21.1864406779661</v>
      </c>
      <c r="R831" t="s">
        <v>258</v>
      </c>
    </row>
    <row r="832" spans="1:18">
      <c r="A832">
        <v>631</v>
      </c>
      <c r="B832">
        <v>305</v>
      </c>
      <c r="C832" t="s">
        <v>256</v>
      </c>
      <c r="D832" t="s">
        <v>272</v>
      </c>
      <c r="E832" t="s">
        <v>1419</v>
      </c>
      <c r="F832" t="s">
        <v>1407</v>
      </c>
      <c r="G832" t="s">
        <v>1420</v>
      </c>
      <c r="H832" t="s">
        <v>1421</v>
      </c>
      <c r="I832" t="s">
        <v>12</v>
      </c>
      <c r="J832">
        <v>236</v>
      </c>
      <c r="K832">
        <v>493.0169491525424</v>
      </c>
      <c r="L832">
        <v>34.322033898305087</v>
      </c>
      <c r="M832">
        <v>42.796610169491522</v>
      </c>
      <c r="N832">
        <v>17.372881355932204</v>
      </c>
      <c r="O832">
        <v>5.5084745762711869</v>
      </c>
      <c r="P832">
        <v>65.677966101694921</v>
      </c>
      <c r="Q832">
        <v>22.881355932203391</v>
      </c>
      <c r="R832" t="s">
        <v>258</v>
      </c>
    </row>
    <row r="833" spans="1:18">
      <c r="A833">
        <v>631</v>
      </c>
      <c r="B833">
        <v>307</v>
      </c>
      <c r="C833" t="s">
        <v>256</v>
      </c>
      <c r="D833" t="s">
        <v>273</v>
      </c>
      <c r="E833" t="s">
        <v>1419</v>
      </c>
      <c r="F833" t="s">
        <v>1407</v>
      </c>
      <c r="G833" t="s">
        <v>1420</v>
      </c>
      <c r="H833" t="s">
        <v>1421</v>
      </c>
      <c r="I833" t="s">
        <v>3</v>
      </c>
      <c r="J833">
        <v>93</v>
      </c>
      <c r="K833">
        <v>473.13978494623655</v>
      </c>
      <c r="L833">
        <v>53.763440860215056</v>
      </c>
      <c r="M833">
        <v>32.258064516129032</v>
      </c>
      <c r="N833">
        <v>13.978494623655914</v>
      </c>
      <c r="O833">
        <v>0</v>
      </c>
      <c r="P833">
        <v>46.236559139784944</v>
      </c>
      <c r="Q833">
        <v>13.978494623655914</v>
      </c>
      <c r="R833" t="s">
        <v>258</v>
      </c>
    </row>
    <row r="834" spans="1:18">
      <c r="A834">
        <v>631</v>
      </c>
      <c r="B834">
        <v>307</v>
      </c>
      <c r="C834" t="s">
        <v>256</v>
      </c>
      <c r="D834" t="s">
        <v>273</v>
      </c>
      <c r="E834" t="s">
        <v>1419</v>
      </c>
      <c r="F834" t="s">
        <v>1407</v>
      </c>
      <c r="G834" t="s">
        <v>1420</v>
      </c>
      <c r="H834" t="s">
        <v>1421</v>
      </c>
      <c r="I834" t="s">
        <v>10</v>
      </c>
      <c r="J834">
        <v>93</v>
      </c>
      <c r="K834">
        <v>495.83870967741933</v>
      </c>
      <c r="L834">
        <v>34.408602150537632</v>
      </c>
      <c r="M834">
        <v>48.387096774193552</v>
      </c>
      <c r="N834">
        <v>15.053763440860216</v>
      </c>
      <c r="O834">
        <v>2.150537634408602</v>
      </c>
      <c r="P834">
        <v>65.591397849462368</v>
      </c>
      <c r="Q834">
        <v>17.204301075268816</v>
      </c>
      <c r="R834" t="s">
        <v>258</v>
      </c>
    </row>
    <row r="835" spans="1:18">
      <c r="A835">
        <v>631</v>
      </c>
      <c r="B835">
        <v>307</v>
      </c>
      <c r="C835" t="s">
        <v>256</v>
      </c>
      <c r="D835" t="s">
        <v>273</v>
      </c>
      <c r="E835" t="s">
        <v>1419</v>
      </c>
      <c r="F835" t="s">
        <v>1407</v>
      </c>
      <c r="G835" t="s">
        <v>1420</v>
      </c>
      <c r="H835" t="s">
        <v>1421</v>
      </c>
      <c r="I835" t="s">
        <v>11</v>
      </c>
      <c r="J835">
        <v>93</v>
      </c>
      <c r="K835">
        <v>486.98924731182797</v>
      </c>
      <c r="L835">
        <v>34.408602150537632</v>
      </c>
      <c r="M835">
        <v>54.838709677419352</v>
      </c>
      <c r="N835">
        <v>10.75268817204301</v>
      </c>
      <c r="O835">
        <v>0</v>
      </c>
      <c r="P835">
        <v>65.591397849462368</v>
      </c>
      <c r="Q835">
        <v>10.75268817204301</v>
      </c>
      <c r="R835" t="s">
        <v>258</v>
      </c>
    </row>
    <row r="836" spans="1:18">
      <c r="A836">
        <v>631</v>
      </c>
      <c r="B836">
        <v>307</v>
      </c>
      <c r="C836" t="s">
        <v>256</v>
      </c>
      <c r="D836" t="s">
        <v>273</v>
      </c>
      <c r="E836" t="s">
        <v>1419</v>
      </c>
      <c r="F836" t="s">
        <v>1407</v>
      </c>
      <c r="G836" t="s">
        <v>1420</v>
      </c>
      <c r="H836" t="s">
        <v>1421</v>
      </c>
      <c r="I836" t="s">
        <v>12</v>
      </c>
      <c r="J836">
        <v>92</v>
      </c>
      <c r="K836">
        <v>472.29347826086956</v>
      </c>
      <c r="L836">
        <v>56.521739130434781</v>
      </c>
      <c r="M836">
        <v>42.391304347826086</v>
      </c>
      <c r="N836">
        <v>1.0869565217391304</v>
      </c>
      <c r="O836">
        <v>0</v>
      </c>
      <c r="P836">
        <v>43.478260869565219</v>
      </c>
      <c r="Q836">
        <v>1.0869565217391304</v>
      </c>
      <c r="R836" t="s">
        <v>258</v>
      </c>
    </row>
    <row r="837" spans="1:18">
      <c r="A837">
        <v>631</v>
      </c>
      <c r="B837">
        <v>1050</v>
      </c>
      <c r="C837" t="s">
        <v>256</v>
      </c>
      <c r="D837" t="s">
        <v>274</v>
      </c>
      <c r="E837" t="s">
        <v>1419</v>
      </c>
      <c r="F837" t="s">
        <v>1407</v>
      </c>
      <c r="G837" t="s">
        <v>1420</v>
      </c>
      <c r="H837" t="s">
        <v>1421</v>
      </c>
      <c r="I837" t="s">
        <v>3</v>
      </c>
      <c r="J837">
        <v>97</v>
      </c>
      <c r="K837">
        <v>480.89690721649487</v>
      </c>
      <c r="L837">
        <v>42.268041237113401</v>
      </c>
      <c r="M837">
        <v>41.237113402061858</v>
      </c>
      <c r="N837">
        <v>10.309278350515465</v>
      </c>
      <c r="O837">
        <v>6.1855670103092786</v>
      </c>
      <c r="P837">
        <v>57.731958762886599</v>
      </c>
      <c r="Q837">
        <v>16.494845360824741</v>
      </c>
      <c r="R837" t="s">
        <v>258</v>
      </c>
    </row>
    <row r="838" spans="1:18">
      <c r="A838">
        <v>631</v>
      </c>
      <c r="B838">
        <v>1050</v>
      </c>
      <c r="C838" t="s">
        <v>256</v>
      </c>
      <c r="D838" t="s">
        <v>274</v>
      </c>
      <c r="E838" t="s">
        <v>1419</v>
      </c>
      <c r="F838" t="s">
        <v>1407</v>
      </c>
      <c r="G838" t="s">
        <v>1420</v>
      </c>
      <c r="H838" t="s">
        <v>1421</v>
      </c>
      <c r="I838" t="s">
        <v>10</v>
      </c>
      <c r="J838">
        <v>97</v>
      </c>
      <c r="K838">
        <v>500.7525773195876</v>
      </c>
      <c r="L838">
        <v>32.989690721649481</v>
      </c>
      <c r="M838">
        <v>39.175257731958766</v>
      </c>
      <c r="N838">
        <v>21.649484536082475</v>
      </c>
      <c r="O838">
        <v>6.1855670103092786</v>
      </c>
      <c r="P838">
        <v>67.010309278350519</v>
      </c>
      <c r="Q838">
        <v>27.835051546391753</v>
      </c>
      <c r="R838" t="s">
        <v>258</v>
      </c>
    </row>
    <row r="839" spans="1:18">
      <c r="A839">
        <v>631</v>
      </c>
      <c r="B839">
        <v>1050</v>
      </c>
      <c r="C839" t="s">
        <v>256</v>
      </c>
      <c r="D839" t="s">
        <v>274</v>
      </c>
      <c r="E839" t="s">
        <v>1419</v>
      </c>
      <c r="F839" t="s">
        <v>1407</v>
      </c>
      <c r="G839" t="s">
        <v>1420</v>
      </c>
      <c r="H839" t="s">
        <v>1421</v>
      </c>
      <c r="I839" t="s">
        <v>11</v>
      </c>
      <c r="J839">
        <v>97</v>
      </c>
      <c r="K839">
        <v>492.01030927835052</v>
      </c>
      <c r="L839">
        <v>32.989690721649481</v>
      </c>
      <c r="M839">
        <v>48.453608247422679</v>
      </c>
      <c r="N839">
        <v>17.52577319587629</v>
      </c>
      <c r="O839">
        <v>1.0309278350515463</v>
      </c>
      <c r="P839">
        <v>67.010309278350519</v>
      </c>
      <c r="Q839">
        <v>18.556701030927837</v>
      </c>
      <c r="R839" t="s">
        <v>258</v>
      </c>
    </row>
    <row r="840" spans="1:18">
      <c r="A840">
        <v>631</v>
      </c>
      <c r="B840">
        <v>1050</v>
      </c>
      <c r="C840" t="s">
        <v>256</v>
      </c>
      <c r="D840" t="s">
        <v>274</v>
      </c>
      <c r="E840" t="s">
        <v>1419</v>
      </c>
      <c r="F840" t="s">
        <v>1407</v>
      </c>
      <c r="G840" t="s">
        <v>1420</v>
      </c>
      <c r="H840" t="s">
        <v>1421</v>
      </c>
      <c r="I840" t="s">
        <v>12</v>
      </c>
      <c r="J840">
        <v>97</v>
      </c>
      <c r="K840">
        <v>482.54639175257734</v>
      </c>
      <c r="L840">
        <v>39.175257731958766</v>
      </c>
      <c r="M840">
        <v>50.515463917525771</v>
      </c>
      <c r="N840">
        <v>9.2783505154639183</v>
      </c>
      <c r="O840">
        <v>1.0309278350515463</v>
      </c>
      <c r="P840">
        <v>60.824742268041234</v>
      </c>
      <c r="Q840">
        <v>10.309278350515465</v>
      </c>
      <c r="R840" t="s">
        <v>258</v>
      </c>
    </row>
    <row r="841" spans="1:18">
      <c r="A841">
        <v>631</v>
      </c>
      <c r="B841">
        <v>1052</v>
      </c>
      <c r="C841" t="s">
        <v>256</v>
      </c>
      <c r="D841" t="s">
        <v>275</v>
      </c>
      <c r="E841" t="s">
        <v>1419</v>
      </c>
      <c r="F841" t="s">
        <v>1407</v>
      </c>
      <c r="G841" t="s">
        <v>1420</v>
      </c>
      <c r="H841" t="s">
        <v>1421</v>
      </c>
      <c r="I841" t="s">
        <v>3</v>
      </c>
      <c r="J841">
        <v>108</v>
      </c>
      <c r="K841">
        <v>489.41666666666669</v>
      </c>
      <c r="L841">
        <v>44.444444444444443</v>
      </c>
      <c r="M841">
        <v>24.074074074074073</v>
      </c>
      <c r="N841">
        <v>29.62962962962963</v>
      </c>
      <c r="O841">
        <v>1.8518518518518519</v>
      </c>
      <c r="P841">
        <v>55.555555555555557</v>
      </c>
      <c r="Q841">
        <v>31.481481481481481</v>
      </c>
      <c r="R841" t="s">
        <v>258</v>
      </c>
    </row>
    <row r="842" spans="1:18">
      <c r="A842">
        <v>631</v>
      </c>
      <c r="B842">
        <v>1052</v>
      </c>
      <c r="C842" t="s">
        <v>256</v>
      </c>
      <c r="D842" t="s">
        <v>275</v>
      </c>
      <c r="E842" t="s">
        <v>1419</v>
      </c>
      <c r="F842" t="s">
        <v>1407</v>
      </c>
      <c r="G842" t="s">
        <v>1420</v>
      </c>
      <c r="H842" t="s">
        <v>1421</v>
      </c>
      <c r="I842" t="s">
        <v>10</v>
      </c>
      <c r="J842">
        <v>108</v>
      </c>
      <c r="K842">
        <v>500.5462962962963</v>
      </c>
      <c r="L842">
        <v>25.925925925925927</v>
      </c>
      <c r="M842">
        <v>46.296296296296298</v>
      </c>
      <c r="N842">
        <v>25.925925925925927</v>
      </c>
      <c r="O842">
        <v>1.8518518518518519</v>
      </c>
      <c r="P842">
        <v>74.074074074074076</v>
      </c>
      <c r="Q842">
        <v>27.777777777777779</v>
      </c>
      <c r="R842" t="s">
        <v>258</v>
      </c>
    </row>
    <row r="843" spans="1:18">
      <c r="A843">
        <v>631</v>
      </c>
      <c r="B843">
        <v>1052</v>
      </c>
      <c r="C843" t="s">
        <v>256</v>
      </c>
      <c r="D843" t="s">
        <v>275</v>
      </c>
      <c r="E843" t="s">
        <v>1419</v>
      </c>
      <c r="F843" t="s">
        <v>1407</v>
      </c>
      <c r="G843" t="s">
        <v>1420</v>
      </c>
      <c r="H843" t="s">
        <v>1421</v>
      </c>
      <c r="I843" t="s">
        <v>11</v>
      </c>
      <c r="J843">
        <v>108</v>
      </c>
      <c r="K843">
        <v>505.77777777777777</v>
      </c>
      <c r="L843">
        <v>25</v>
      </c>
      <c r="M843">
        <v>40.74074074074074</v>
      </c>
      <c r="N843">
        <v>26.851851851851851</v>
      </c>
      <c r="O843">
        <v>7.4074074074074074</v>
      </c>
      <c r="P843">
        <v>75</v>
      </c>
      <c r="Q843">
        <v>34.25925925925926</v>
      </c>
      <c r="R843" t="s">
        <v>258</v>
      </c>
    </row>
    <row r="844" spans="1:18">
      <c r="A844">
        <v>631</v>
      </c>
      <c r="B844">
        <v>1052</v>
      </c>
      <c r="C844" t="s">
        <v>256</v>
      </c>
      <c r="D844" t="s">
        <v>275</v>
      </c>
      <c r="E844" t="s">
        <v>1419</v>
      </c>
      <c r="F844" t="s">
        <v>1407</v>
      </c>
      <c r="G844" t="s">
        <v>1420</v>
      </c>
      <c r="H844" t="s">
        <v>1421</v>
      </c>
      <c r="I844" t="s">
        <v>12</v>
      </c>
      <c r="J844">
        <v>108</v>
      </c>
      <c r="K844">
        <v>501.07407407407408</v>
      </c>
      <c r="L844">
        <v>29.62962962962963</v>
      </c>
      <c r="M844">
        <v>37.962962962962962</v>
      </c>
      <c r="N844">
        <v>23.148148148148149</v>
      </c>
      <c r="O844">
        <v>9.2592592592592595</v>
      </c>
      <c r="P844">
        <v>70.370370370370367</v>
      </c>
      <c r="Q844">
        <v>32.407407407407405</v>
      </c>
      <c r="R844" t="s">
        <v>258</v>
      </c>
    </row>
    <row r="845" spans="1:18">
      <c r="A845">
        <v>631</v>
      </c>
      <c r="B845">
        <v>1058</v>
      </c>
      <c r="C845" t="s">
        <v>256</v>
      </c>
      <c r="D845" t="s">
        <v>276</v>
      </c>
      <c r="E845" t="s">
        <v>1419</v>
      </c>
      <c r="F845" t="s">
        <v>1407</v>
      </c>
      <c r="G845" t="s">
        <v>1420</v>
      </c>
      <c r="H845" t="s">
        <v>1421</v>
      </c>
      <c r="I845" t="s">
        <v>3</v>
      </c>
      <c r="J845">
        <v>113</v>
      </c>
      <c r="K845">
        <v>454.85840707964604</v>
      </c>
      <c r="L845">
        <v>64.601769911504419</v>
      </c>
      <c r="M845">
        <v>23.893805309734514</v>
      </c>
      <c r="N845">
        <v>7.9646017699115044</v>
      </c>
      <c r="O845">
        <v>3.5398230088495577</v>
      </c>
      <c r="P845">
        <v>35.398230088495573</v>
      </c>
      <c r="Q845">
        <v>11.504424778761061</v>
      </c>
      <c r="R845" t="s">
        <v>258</v>
      </c>
    </row>
    <row r="846" spans="1:18">
      <c r="A846">
        <v>631</v>
      </c>
      <c r="B846">
        <v>1058</v>
      </c>
      <c r="C846" t="s">
        <v>256</v>
      </c>
      <c r="D846" t="s">
        <v>276</v>
      </c>
      <c r="E846" t="s">
        <v>1419</v>
      </c>
      <c r="F846" t="s">
        <v>1407</v>
      </c>
      <c r="G846" t="s">
        <v>1420</v>
      </c>
      <c r="H846" t="s">
        <v>1421</v>
      </c>
      <c r="I846" t="s">
        <v>10</v>
      </c>
      <c r="J846">
        <v>113</v>
      </c>
      <c r="K846">
        <v>480.30088495575222</v>
      </c>
      <c r="L846">
        <v>55.752212389380531</v>
      </c>
      <c r="M846">
        <v>27.43362831858407</v>
      </c>
      <c r="N846">
        <v>16.814159292035399</v>
      </c>
      <c r="O846">
        <v>0</v>
      </c>
      <c r="P846">
        <v>44.247787610619469</v>
      </c>
      <c r="Q846">
        <v>16.814159292035399</v>
      </c>
      <c r="R846" t="s">
        <v>258</v>
      </c>
    </row>
    <row r="847" spans="1:18">
      <c r="A847">
        <v>631</v>
      </c>
      <c r="B847">
        <v>1058</v>
      </c>
      <c r="C847" t="s">
        <v>256</v>
      </c>
      <c r="D847" t="s">
        <v>276</v>
      </c>
      <c r="E847" t="s">
        <v>1419</v>
      </c>
      <c r="F847" t="s">
        <v>1407</v>
      </c>
      <c r="G847" t="s">
        <v>1420</v>
      </c>
      <c r="H847" t="s">
        <v>1421</v>
      </c>
      <c r="I847" t="s">
        <v>11</v>
      </c>
      <c r="J847">
        <v>112</v>
      </c>
      <c r="K847">
        <v>475.25892857142856</v>
      </c>
      <c r="L847">
        <v>50.892857142857146</v>
      </c>
      <c r="M847">
        <v>42.857142857142854</v>
      </c>
      <c r="N847">
        <v>6.25</v>
      </c>
      <c r="O847">
        <v>0</v>
      </c>
      <c r="P847">
        <v>49.107142857142854</v>
      </c>
      <c r="Q847">
        <v>6.25</v>
      </c>
      <c r="R847" t="s">
        <v>258</v>
      </c>
    </row>
    <row r="848" spans="1:18">
      <c r="A848">
        <v>631</v>
      </c>
      <c r="B848">
        <v>1058</v>
      </c>
      <c r="C848" t="s">
        <v>256</v>
      </c>
      <c r="D848" t="s">
        <v>276</v>
      </c>
      <c r="E848" t="s">
        <v>1419</v>
      </c>
      <c r="F848" t="s">
        <v>1407</v>
      </c>
      <c r="G848" t="s">
        <v>1420</v>
      </c>
      <c r="H848" t="s">
        <v>1421</v>
      </c>
      <c r="I848" t="s">
        <v>12</v>
      </c>
      <c r="J848">
        <v>113</v>
      </c>
      <c r="K848">
        <v>471.30088495575222</v>
      </c>
      <c r="L848">
        <v>56.637168141592923</v>
      </c>
      <c r="M848">
        <v>36.283185840707965</v>
      </c>
      <c r="N848">
        <v>5.3097345132743365</v>
      </c>
      <c r="O848">
        <v>1.7699115044247788</v>
      </c>
      <c r="P848">
        <v>43.362831858407077</v>
      </c>
      <c r="Q848">
        <v>7.0796460176991154</v>
      </c>
      <c r="R848" t="s">
        <v>258</v>
      </c>
    </row>
    <row r="849" spans="1:18">
      <c r="A849">
        <v>631</v>
      </c>
      <c r="B849">
        <v>1060</v>
      </c>
      <c r="C849" t="s">
        <v>256</v>
      </c>
      <c r="D849" t="s">
        <v>277</v>
      </c>
      <c r="E849" t="s">
        <v>1419</v>
      </c>
      <c r="F849" t="s">
        <v>1407</v>
      </c>
      <c r="G849" t="s">
        <v>1420</v>
      </c>
      <c r="H849" t="s">
        <v>1421</v>
      </c>
      <c r="I849" t="s">
        <v>3</v>
      </c>
      <c r="J849">
        <v>109</v>
      </c>
      <c r="K849">
        <v>471.08256880733944</v>
      </c>
      <c r="L849">
        <v>52.293577981651374</v>
      </c>
      <c r="M849">
        <v>34.862385321100916</v>
      </c>
      <c r="N849">
        <v>11.926605504587156</v>
      </c>
      <c r="O849">
        <v>0.91743119266055051</v>
      </c>
      <c r="P849">
        <v>47.706422018348626</v>
      </c>
      <c r="Q849">
        <v>12.844036697247706</v>
      </c>
      <c r="R849" t="s">
        <v>258</v>
      </c>
    </row>
    <row r="850" spans="1:18">
      <c r="A850">
        <v>631</v>
      </c>
      <c r="B850">
        <v>1060</v>
      </c>
      <c r="C850" t="s">
        <v>256</v>
      </c>
      <c r="D850" t="s">
        <v>277</v>
      </c>
      <c r="E850" t="s">
        <v>1419</v>
      </c>
      <c r="F850" t="s">
        <v>1407</v>
      </c>
      <c r="G850" t="s">
        <v>1420</v>
      </c>
      <c r="H850" t="s">
        <v>1421</v>
      </c>
      <c r="I850" t="s">
        <v>10</v>
      </c>
      <c r="J850">
        <v>109</v>
      </c>
      <c r="K850">
        <v>487.66972477064218</v>
      </c>
      <c r="L850">
        <v>42.201834862385319</v>
      </c>
      <c r="M850">
        <v>39.449541284403672</v>
      </c>
      <c r="N850">
        <v>18.348623853211009</v>
      </c>
      <c r="O850">
        <v>0</v>
      </c>
      <c r="P850">
        <v>57.798165137614681</v>
      </c>
      <c r="Q850">
        <v>18.348623853211009</v>
      </c>
      <c r="R850" t="s">
        <v>258</v>
      </c>
    </row>
    <row r="851" spans="1:18">
      <c r="A851">
        <v>631</v>
      </c>
      <c r="B851">
        <v>1060</v>
      </c>
      <c r="C851" t="s">
        <v>256</v>
      </c>
      <c r="D851" t="s">
        <v>277</v>
      </c>
      <c r="E851" t="s">
        <v>1419</v>
      </c>
      <c r="F851" t="s">
        <v>1407</v>
      </c>
      <c r="G851" t="s">
        <v>1420</v>
      </c>
      <c r="H851" t="s">
        <v>1421</v>
      </c>
      <c r="I851" t="s">
        <v>11</v>
      </c>
      <c r="J851">
        <v>109</v>
      </c>
      <c r="K851">
        <v>484.22018348623851</v>
      </c>
      <c r="L851">
        <v>44.036697247706421</v>
      </c>
      <c r="M851">
        <v>34.862385321100916</v>
      </c>
      <c r="N851">
        <v>21.100917431192659</v>
      </c>
      <c r="O851">
        <v>0</v>
      </c>
      <c r="P851">
        <v>55.963302752293579</v>
      </c>
      <c r="Q851">
        <v>21.100917431192659</v>
      </c>
      <c r="R851" t="s">
        <v>258</v>
      </c>
    </row>
    <row r="852" spans="1:18">
      <c r="A852">
        <v>631</v>
      </c>
      <c r="B852">
        <v>1060</v>
      </c>
      <c r="C852" t="s">
        <v>256</v>
      </c>
      <c r="D852" t="s">
        <v>277</v>
      </c>
      <c r="E852" t="s">
        <v>1419</v>
      </c>
      <c r="F852" t="s">
        <v>1407</v>
      </c>
      <c r="G852" t="s">
        <v>1420</v>
      </c>
      <c r="H852" t="s">
        <v>1421</v>
      </c>
      <c r="I852" t="s">
        <v>12</v>
      </c>
      <c r="J852">
        <v>109</v>
      </c>
      <c r="K852">
        <v>487.66055045871559</v>
      </c>
      <c r="L852">
        <v>40.366972477064223</v>
      </c>
      <c r="M852">
        <v>43.11926605504587</v>
      </c>
      <c r="N852">
        <v>11.009174311926605</v>
      </c>
      <c r="O852">
        <v>5.5045871559633026</v>
      </c>
      <c r="P852">
        <v>59.633027522935777</v>
      </c>
      <c r="Q852">
        <v>16.513761467889907</v>
      </c>
      <c r="R852" t="s">
        <v>258</v>
      </c>
    </row>
    <row r="853" spans="1:18">
      <c r="A853">
        <v>631</v>
      </c>
      <c r="B853">
        <v>1062</v>
      </c>
      <c r="C853" t="s">
        <v>256</v>
      </c>
      <c r="D853" t="s">
        <v>278</v>
      </c>
      <c r="E853" t="s">
        <v>1419</v>
      </c>
      <c r="F853" t="s">
        <v>1407</v>
      </c>
      <c r="G853" t="s">
        <v>1420</v>
      </c>
      <c r="H853" t="s">
        <v>1421</v>
      </c>
      <c r="I853" t="s">
        <v>3</v>
      </c>
      <c r="J853">
        <v>124</v>
      </c>
      <c r="K853">
        <v>463.84677419354841</v>
      </c>
      <c r="L853">
        <v>61.29032258064516</v>
      </c>
      <c r="M853">
        <v>23.387096774193548</v>
      </c>
      <c r="N853">
        <v>15.32258064516129</v>
      </c>
      <c r="O853">
        <v>0</v>
      </c>
      <c r="P853">
        <v>38.70967741935484</v>
      </c>
      <c r="Q853">
        <v>15.32258064516129</v>
      </c>
      <c r="R853" t="s">
        <v>258</v>
      </c>
    </row>
    <row r="854" spans="1:18">
      <c r="A854">
        <v>631</v>
      </c>
      <c r="B854">
        <v>1062</v>
      </c>
      <c r="C854" t="s">
        <v>256</v>
      </c>
      <c r="D854" t="s">
        <v>278</v>
      </c>
      <c r="E854" t="s">
        <v>1419</v>
      </c>
      <c r="F854" t="s">
        <v>1407</v>
      </c>
      <c r="G854" t="s">
        <v>1420</v>
      </c>
      <c r="H854" t="s">
        <v>1421</v>
      </c>
      <c r="I854" t="s">
        <v>10</v>
      </c>
      <c r="J854">
        <v>126</v>
      </c>
      <c r="K854">
        <v>487.03174603174602</v>
      </c>
      <c r="L854">
        <v>46.825396825396822</v>
      </c>
      <c r="M854">
        <v>32.539682539682538</v>
      </c>
      <c r="N854">
        <v>19.841269841269842</v>
      </c>
      <c r="O854">
        <v>0.79365079365079361</v>
      </c>
      <c r="P854">
        <v>53.174603174603178</v>
      </c>
      <c r="Q854">
        <v>20.634920634920636</v>
      </c>
      <c r="R854" t="s">
        <v>258</v>
      </c>
    </row>
    <row r="855" spans="1:18">
      <c r="A855">
        <v>631</v>
      </c>
      <c r="B855">
        <v>1062</v>
      </c>
      <c r="C855" t="s">
        <v>256</v>
      </c>
      <c r="D855" t="s">
        <v>278</v>
      </c>
      <c r="E855" t="s">
        <v>1419</v>
      </c>
      <c r="F855" t="s">
        <v>1407</v>
      </c>
      <c r="G855" t="s">
        <v>1420</v>
      </c>
      <c r="H855" t="s">
        <v>1421</v>
      </c>
      <c r="I855" t="s">
        <v>11</v>
      </c>
      <c r="J855">
        <v>126</v>
      </c>
      <c r="K855">
        <v>479.28571428571428</v>
      </c>
      <c r="L855">
        <v>50.793650793650791</v>
      </c>
      <c r="M855">
        <v>38.095238095238095</v>
      </c>
      <c r="N855">
        <v>10.317460317460318</v>
      </c>
      <c r="O855">
        <v>0.79365079365079361</v>
      </c>
      <c r="P855">
        <v>49.206349206349209</v>
      </c>
      <c r="Q855">
        <v>11.111111111111111</v>
      </c>
      <c r="R855" t="s">
        <v>258</v>
      </c>
    </row>
    <row r="856" spans="1:18">
      <c r="A856">
        <v>631</v>
      </c>
      <c r="B856">
        <v>1062</v>
      </c>
      <c r="C856" t="s">
        <v>256</v>
      </c>
      <c r="D856" t="s">
        <v>278</v>
      </c>
      <c r="E856" t="s">
        <v>1419</v>
      </c>
      <c r="F856" t="s">
        <v>1407</v>
      </c>
      <c r="G856" t="s">
        <v>1420</v>
      </c>
      <c r="H856" t="s">
        <v>1421</v>
      </c>
      <c r="I856" t="s">
        <v>12</v>
      </c>
      <c r="J856">
        <v>124</v>
      </c>
      <c r="K856">
        <v>472.45161290322579</v>
      </c>
      <c r="L856">
        <v>52.41935483870968</v>
      </c>
      <c r="M856">
        <v>39.516129032258064</v>
      </c>
      <c r="N856">
        <v>6.4516129032258061</v>
      </c>
      <c r="O856">
        <v>1.6129032258064515</v>
      </c>
      <c r="P856">
        <v>47.58064516129032</v>
      </c>
      <c r="Q856">
        <v>8.064516129032258</v>
      </c>
      <c r="R856" t="s">
        <v>258</v>
      </c>
    </row>
    <row r="857" spans="1:18">
      <c r="A857">
        <v>631</v>
      </c>
      <c r="B857">
        <v>1550</v>
      </c>
      <c r="C857" t="s">
        <v>256</v>
      </c>
      <c r="D857" t="s">
        <v>279</v>
      </c>
      <c r="E857" t="s">
        <v>1419</v>
      </c>
      <c r="F857" t="s">
        <v>1407</v>
      </c>
      <c r="G857" t="s">
        <v>1420</v>
      </c>
      <c r="H857" t="s">
        <v>1421</v>
      </c>
      <c r="I857" t="s">
        <v>3</v>
      </c>
      <c r="J857">
        <v>94</v>
      </c>
      <c r="K857">
        <v>509.92553191489361</v>
      </c>
      <c r="L857">
        <v>23.404255319148938</v>
      </c>
      <c r="M857">
        <v>41.48936170212766</v>
      </c>
      <c r="N857">
        <v>28.723404255319149</v>
      </c>
      <c r="O857">
        <v>6.3829787234042552</v>
      </c>
      <c r="P857">
        <v>76.59574468085107</v>
      </c>
      <c r="Q857">
        <v>35.106382978723403</v>
      </c>
      <c r="R857" t="s">
        <v>258</v>
      </c>
    </row>
    <row r="858" spans="1:18">
      <c r="A858">
        <v>631</v>
      </c>
      <c r="B858">
        <v>1550</v>
      </c>
      <c r="C858" t="s">
        <v>256</v>
      </c>
      <c r="D858" t="s">
        <v>279</v>
      </c>
      <c r="E858" t="s">
        <v>1419</v>
      </c>
      <c r="F858" t="s">
        <v>1407</v>
      </c>
      <c r="G858" t="s">
        <v>1420</v>
      </c>
      <c r="H858" t="s">
        <v>1421</v>
      </c>
      <c r="I858" t="s">
        <v>10</v>
      </c>
      <c r="J858">
        <v>94</v>
      </c>
      <c r="K858">
        <v>513.89361702127655</v>
      </c>
      <c r="L858">
        <v>18.085106382978722</v>
      </c>
      <c r="M858">
        <v>45.744680851063826</v>
      </c>
      <c r="N858">
        <v>29.787234042553191</v>
      </c>
      <c r="O858">
        <v>6.3829787234042552</v>
      </c>
      <c r="P858">
        <v>81.914893617021278</v>
      </c>
      <c r="Q858">
        <v>36.170212765957444</v>
      </c>
      <c r="R858" t="s">
        <v>258</v>
      </c>
    </row>
    <row r="859" spans="1:18">
      <c r="A859">
        <v>631</v>
      </c>
      <c r="B859">
        <v>1550</v>
      </c>
      <c r="C859" t="s">
        <v>256</v>
      </c>
      <c r="D859" t="s">
        <v>279</v>
      </c>
      <c r="E859" t="s">
        <v>1419</v>
      </c>
      <c r="F859" t="s">
        <v>1407</v>
      </c>
      <c r="G859" t="s">
        <v>1420</v>
      </c>
      <c r="H859" t="s">
        <v>1421</v>
      </c>
      <c r="I859" t="s">
        <v>11</v>
      </c>
      <c r="J859">
        <v>94</v>
      </c>
      <c r="K859">
        <v>519.18085106382978</v>
      </c>
      <c r="L859">
        <v>10.638297872340425</v>
      </c>
      <c r="M859">
        <v>48.936170212765958</v>
      </c>
      <c r="N859">
        <v>28.723404255319149</v>
      </c>
      <c r="O859">
        <v>11.702127659574469</v>
      </c>
      <c r="P859">
        <v>89.361702127659569</v>
      </c>
      <c r="Q859">
        <v>40.425531914893618</v>
      </c>
      <c r="R859" t="s">
        <v>258</v>
      </c>
    </row>
    <row r="860" spans="1:18">
      <c r="A860">
        <v>631</v>
      </c>
      <c r="B860">
        <v>1550</v>
      </c>
      <c r="C860" t="s">
        <v>256</v>
      </c>
      <c r="D860" t="s">
        <v>279</v>
      </c>
      <c r="E860" t="s">
        <v>1419</v>
      </c>
      <c r="F860" t="s">
        <v>1407</v>
      </c>
      <c r="G860" t="s">
        <v>1420</v>
      </c>
      <c r="H860" t="s">
        <v>1421</v>
      </c>
      <c r="I860" t="s">
        <v>12</v>
      </c>
      <c r="J860">
        <v>94</v>
      </c>
      <c r="K860">
        <v>538.74468085106378</v>
      </c>
      <c r="L860">
        <v>8.5106382978723403</v>
      </c>
      <c r="M860">
        <v>36.170212765957444</v>
      </c>
      <c r="N860">
        <v>21.276595744680851</v>
      </c>
      <c r="O860">
        <v>34.042553191489361</v>
      </c>
      <c r="P860">
        <v>91.489361702127653</v>
      </c>
      <c r="Q860">
        <v>55.319148936170215</v>
      </c>
      <c r="R860" t="s">
        <v>258</v>
      </c>
    </row>
    <row r="861" spans="1:18">
      <c r="A861">
        <v>631</v>
      </c>
      <c r="B861">
        <v>2058</v>
      </c>
      <c r="C861" t="s">
        <v>256</v>
      </c>
      <c r="D861" t="s">
        <v>280</v>
      </c>
      <c r="E861" t="s">
        <v>1419</v>
      </c>
      <c r="F861" t="s">
        <v>1407</v>
      </c>
      <c r="G861" t="s">
        <v>1420</v>
      </c>
      <c r="H861" t="s">
        <v>1421</v>
      </c>
      <c r="I861" t="s">
        <v>3</v>
      </c>
      <c r="J861">
        <v>90</v>
      </c>
      <c r="K861">
        <v>487.45555555555558</v>
      </c>
      <c r="L861">
        <v>43.333333333333336</v>
      </c>
      <c r="M861">
        <v>32.222222222222221</v>
      </c>
      <c r="N861">
        <v>22.222222222222221</v>
      </c>
      <c r="O861">
        <v>2.2222222222222223</v>
      </c>
      <c r="P861">
        <v>56.666666666666664</v>
      </c>
      <c r="Q861">
        <v>24.444444444444443</v>
      </c>
      <c r="R861" t="s">
        <v>258</v>
      </c>
    </row>
    <row r="862" spans="1:18">
      <c r="A862">
        <v>631</v>
      </c>
      <c r="B862">
        <v>2058</v>
      </c>
      <c r="C862" t="s">
        <v>256</v>
      </c>
      <c r="D862" t="s">
        <v>280</v>
      </c>
      <c r="E862" t="s">
        <v>1419</v>
      </c>
      <c r="F862" t="s">
        <v>1407</v>
      </c>
      <c r="G862" t="s">
        <v>1420</v>
      </c>
      <c r="H862" t="s">
        <v>1421</v>
      </c>
      <c r="I862" t="s">
        <v>10</v>
      </c>
      <c r="J862">
        <v>89</v>
      </c>
      <c r="K862">
        <v>499.41573033707863</v>
      </c>
      <c r="L862">
        <v>26.966292134831459</v>
      </c>
      <c r="M862">
        <v>47.19101123595506</v>
      </c>
      <c r="N862">
        <v>21.348314606741575</v>
      </c>
      <c r="O862">
        <v>4.4943820224719104</v>
      </c>
      <c r="P862">
        <v>73.033707865168537</v>
      </c>
      <c r="Q862">
        <v>25.842696629213481</v>
      </c>
      <c r="R862" t="s">
        <v>258</v>
      </c>
    </row>
    <row r="863" spans="1:18">
      <c r="A863">
        <v>631</v>
      </c>
      <c r="B863">
        <v>2058</v>
      </c>
      <c r="C863" t="s">
        <v>256</v>
      </c>
      <c r="D863" t="s">
        <v>280</v>
      </c>
      <c r="E863" t="s">
        <v>1419</v>
      </c>
      <c r="F863" t="s">
        <v>1407</v>
      </c>
      <c r="G863" t="s">
        <v>1420</v>
      </c>
      <c r="H863" t="s">
        <v>1421</v>
      </c>
      <c r="I863" t="s">
        <v>11</v>
      </c>
      <c r="J863">
        <v>89</v>
      </c>
      <c r="K863">
        <v>495.32584269662919</v>
      </c>
      <c r="L863">
        <v>30.337078651685392</v>
      </c>
      <c r="M863">
        <v>49.438202247191015</v>
      </c>
      <c r="N863">
        <v>17.977528089887642</v>
      </c>
      <c r="O863">
        <v>2.2471910112359552</v>
      </c>
      <c r="P863">
        <v>69.662921348314612</v>
      </c>
      <c r="Q863">
        <v>20.224719101123597</v>
      </c>
      <c r="R863" t="s">
        <v>258</v>
      </c>
    </row>
    <row r="864" spans="1:18">
      <c r="A864">
        <v>631</v>
      </c>
      <c r="B864">
        <v>2058</v>
      </c>
      <c r="C864" t="s">
        <v>256</v>
      </c>
      <c r="D864" t="s">
        <v>280</v>
      </c>
      <c r="E864" t="s">
        <v>1419</v>
      </c>
      <c r="F864" t="s">
        <v>1407</v>
      </c>
      <c r="G864" t="s">
        <v>1420</v>
      </c>
      <c r="H864" t="s">
        <v>1421</v>
      </c>
      <c r="I864" t="s">
        <v>12</v>
      </c>
      <c r="J864">
        <v>89</v>
      </c>
      <c r="K864">
        <v>482.53932584269666</v>
      </c>
      <c r="L864">
        <v>39.325842696629216</v>
      </c>
      <c r="M864">
        <v>53.932584269662918</v>
      </c>
      <c r="N864">
        <v>4.4943820224719104</v>
      </c>
      <c r="O864">
        <v>2.2471910112359552</v>
      </c>
      <c r="P864">
        <v>60.674157303370784</v>
      </c>
      <c r="Q864">
        <v>6.7415730337078648</v>
      </c>
      <c r="R864" t="s">
        <v>258</v>
      </c>
    </row>
    <row r="865" spans="1:18">
      <c r="A865">
        <v>631</v>
      </c>
      <c r="B865">
        <v>2060</v>
      </c>
      <c r="C865" t="s">
        <v>256</v>
      </c>
      <c r="D865" t="s">
        <v>281</v>
      </c>
      <c r="E865" t="s">
        <v>1419</v>
      </c>
      <c r="F865" t="s">
        <v>1407</v>
      </c>
      <c r="G865" t="s">
        <v>1420</v>
      </c>
      <c r="H865" t="s">
        <v>1421</v>
      </c>
      <c r="I865" t="s">
        <v>3</v>
      </c>
      <c r="J865">
        <v>108</v>
      </c>
      <c r="K865">
        <v>477.93518518518516</v>
      </c>
      <c r="L865">
        <v>59.25925925925926</v>
      </c>
      <c r="M865">
        <v>19.444444444444443</v>
      </c>
      <c r="N865">
        <v>14.814814814814815</v>
      </c>
      <c r="O865">
        <v>6.4814814814814818</v>
      </c>
      <c r="P865">
        <v>40.74074074074074</v>
      </c>
      <c r="Q865">
        <v>21.296296296296298</v>
      </c>
      <c r="R865" t="s">
        <v>258</v>
      </c>
    </row>
    <row r="866" spans="1:18">
      <c r="A866">
        <v>631</v>
      </c>
      <c r="B866">
        <v>2060</v>
      </c>
      <c r="C866" t="s">
        <v>256</v>
      </c>
      <c r="D866" t="s">
        <v>281</v>
      </c>
      <c r="E866" t="s">
        <v>1419</v>
      </c>
      <c r="F866" t="s">
        <v>1407</v>
      </c>
      <c r="G866" t="s">
        <v>1420</v>
      </c>
      <c r="H866" t="s">
        <v>1421</v>
      </c>
      <c r="I866" t="s">
        <v>10</v>
      </c>
      <c r="J866">
        <v>109</v>
      </c>
      <c r="K866">
        <v>501.40366972477062</v>
      </c>
      <c r="L866">
        <v>32.110091743119263</v>
      </c>
      <c r="M866">
        <v>44.036697247706421</v>
      </c>
      <c r="N866">
        <v>14.678899082568808</v>
      </c>
      <c r="O866">
        <v>9.1743119266055047</v>
      </c>
      <c r="P866">
        <v>67.88990825688073</v>
      </c>
      <c r="Q866">
        <v>23.853211009174313</v>
      </c>
      <c r="R866" t="s">
        <v>258</v>
      </c>
    </row>
    <row r="867" spans="1:18">
      <c r="A867">
        <v>631</v>
      </c>
      <c r="B867">
        <v>2060</v>
      </c>
      <c r="C867" t="s">
        <v>256</v>
      </c>
      <c r="D867" t="s">
        <v>281</v>
      </c>
      <c r="E867" t="s">
        <v>1419</v>
      </c>
      <c r="F867" t="s">
        <v>1407</v>
      </c>
      <c r="G867" t="s">
        <v>1420</v>
      </c>
      <c r="H867" t="s">
        <v>1421</v>
      </c>
      <c r="I867" t="s">
        <v>11</v>
      </c>
      <c r="J867">
        <v>108</v>
      </c>
      <c r="K867">
        <v>489.25</v>
      </c>
      <c r="L867">
        <v>40.74074074074074</v>
      </c>
      <c r="M867">
        <v>41.666666666666664</v>
      </c>
      <c r="N867">
        <v>13.888888888888889</v>
      </c>
      <c r="O867">
        <v>3.7037037037037037</v>
      </c>
      <c r="P867">
        <v>59.25925925925926</v>
      </c>
      <c r="Q867">
        <v>17.592592592592592</v>
      </c>
      <c r="R867" t="s">
        <v>258</v>
      </c>
    </row>
    <row r="868" spans="1:18">
      <c r="A868">
        <v>631</v>
      </c>
      <c r="B868">
        <v>2060</v>
      </c>
      <c r="C868" t="s">
        <v>256</v>
      </c>
      <c r="D868" t="s">
        <v>281</v>
      </c>
      <c r="E868" t="s">
        <v>1419</v>
      </c>
      <c r="F868" t="s">
        <v>1407</v>
      </c>
      <c r="G868" t="s">
        <v>1420</v>
      </c>
      <c r="H868" t="s">
        <v>1421</v>
      </c>
      <c r="I868" t="s">
        <v>12</v>
      </c>
      <c r="J868">
        <v>108</v>
      </c>
      <c r="K868">
        <v>485.67592592592592</v>
      </c>
      <c r="L868">
        <v>42.592592592592595</v>
      </c>
      <c r="M868">
        <v>43.518518518518519</v>
      </c>
      <c r="N868">
        <v>9.2592592592592595</v>
      </c>
      <c r="O868">
        <v>4.6296296296296298</v>
      </c>
      <c r="P868">
        <v>57.407407407407405</v>
      </c>
      <c r="Q868">
        <v>13.888888888888889</v>
      </c>
      <c r="R868" t="s">
        <v>258</v>
      </c>
    </row>
    <row r="869" spans="1:18">
      <c r="A869">
        <v>631</v>
      </c>
      <c r="B869">
        <v>2062</v>
      </c>
      <c r="C869" t="s">
        <v>256</v>
      </c>
      <c r="D869" t="s">
        <v>282</v>
      </c>
      <c r="E869" t="s">
        <v>1419</v>
      </c>
      <c r="F869" t="s">
        <v>1407</v>
      </c>
      <c r="G869" t="s">
        <v>1420</v>
      </c>
      <c r="H869" t="s">
        <v>1421</v>
      </c>
      <c r="I869" t="s">
        <v>3</v>
      </c>
      <c r="J869">
        <v>97</v>
      </c>
      <c r="K869">
        <v>462.67010309278351</v>
      </c>
      <c r="L869">
        <v>63.917525773195877</v>
      </c>
      <c r="M869">
        <v>25.773195876288661</v>
      </c>
      <c r="N869">
        <v>9.2783505154639183</v>
      </c>
      <c r="O869">
        <v>1.0309278350515463</v>
      </c>
      <c r="P869">
        <v>36.082474226804123</v>
      </c>
      <c r="Q869">
        <v>10.309278350515465</v>
      </c>
      <c r="R869" t="s">
        <v>258</v>
      </c>
    </row>
    <row r="870" spans="1:18">
      <c r="A870">
        <v>631</v>
      </c>
      <c r="B870">
        <v>2062</v>
      </c>
      <c r="C870" t="s">
        <v>256</v>
      </c>
      <c r="D870" t="s">
        <v>282</v>
      </c>
      <c r="E870" t="s">
        <v>1419</v>
      </c>
      <c r="F870" t="s">
        <v>1407</v>
      </c>
      <c r="G870" t="s">
        <v>1420</v>
      </c>
      <c r="H870" t="s">
        <v>1421</v>
      </c>
      <c r="I870" t="s">
        <v>10</v>
      </c>
      <c r="J870">
        <v>99</v>
      </c>
      <c r="K870">
        <v>474.45454545454544</v>
      </c>
      <c r="L870">
        <v>56.565656565656568</v>
      </c>
      <c r="M870">
        <v>36.363636363636367</v>
      </c>
      <c r="N870">
        <v>7.0707070707070709</v>
      </c>
      <c r="O870">
        <v>0</v>
      </c>
      <c r="P870">
        <v>43.434343434343432</v>
      </c>
      <c r="Q870">
        <v>7.0707070707070709</v>
      </c>
      <c r="R870" t="s">
        <v>258</v>
      </c>
    </row>
    <row r="871" spans="1:18">
      <c r="A871">
        <v>631</v>
      </c>
      <c r="B871">
        <v>2062</v>
      </c>
      <c r="C871" t="s">
        <v>256</v>
      </c>
      <c r="D871" t="s">
        <v>282</v>
      </c>
      <c r="E871" t="s">
        <v>1419</v>
      </c>
      <c r="F871" t="s">
        <v>1407</v>
      </c>
      <c r="G871" t="s">
        <v>1420</v>
      </c>
      <c r="H871" t="s">
        <v>1421</v>
      </c>
      <c r="I871" t="s">
        <v>11</v>
      </c>
      <c r="J871">
        <v>99</v>
      </c>
      <c r="K871">
        <v>474.64646464646466</v>
      </c>
      <c r="L871">
        <v>53.535353535353536</v>
      </c>
      <c r="M871">
        <v>37.373737373737377</v>
      </c>
      <c r="N871">
        <v>7.0707070707070709</v>
      </c>
      <c r="O871">
        <v>2.0202020202020203</v>
      </c>
      <c r="P871">
        <v>46.464646464646464</v>
      </c>
      <c r="Q871">
        <v>9.0909090909090917</v>
      </c>
      <c r="R871" t="s">
        <v>258</v>
      </c>
    </row>
    <row r="872" spans="1:18">
      <c r="A872">
        <v>631</v>
      </c>
      <c r="B872">
        <v>2062</v>
      </c>
      <c r="C872" t="s">
        <v>256</v>
      </c>
      <c r="D872" t="s">
        <v>282</v>
      </c>
      <c r="E872" t="s">
        <v>1419</v>
      </c>
      <c r="F872" t="s">
        <v>1407</v>
      </c>
      <c r="G872" t="s">
        <v>1420</v>
      </c>
      <c r="H872" t="s">
        <v>1421</v>
      </c>
      <c r="I872" t="s">
        <v>12</v>
      </c>
      <c r="J872">
        <v>98</v>
      </c>
      <c r="K872">
        <v>476.30612244897958</v>
      </c>
      <c r="L872">
        <v>52.04081632653061</v>
      </c>
      <c r="M872">
        <v>41.836734693877553</v>
      </c>
      <c r="N872">
        <v>4.0816326530612246</v>
      </c>
      <c r="O872">
        <v>2.0408163265306123</v>
      </c>
      <c r="P872">
        <v>47.95918367346939</v>
      </c>
      <c r="Q872">
        <v>6.1224489795918364</v>
      </c>
      <c r="R872" t="s">
        <v>258</v>
      </c>
    </row>
    <row r="873" spans="1:18">
      <c r="A873">
        <v>631</v>
      </c>
      <c r="B873">
        <v>2554</v>
      </c>
      <c r="C873" t="s">
        <v>256</v>
      </c>
      <c r="D873" t="s">
        <v>283</v>
      </c>
      <c r="E873" t="s">
        <v>1419</v>
      </c>
      <c r="F873" t="s">
        <v>1407</v>
      </c>
      <c r="G873" t="s">
        <v>1420</v>
      </c>
      <c r="H873" t="s">
        <v>1421</v>
      </c>
      <c r="I873" t="s">
        <v>3</v>
      </c>
      <c r="J873">
        <v>105</v>
      </c>
      <c r="K873">
        <v>480.63809523809522</v>
      </c>
      <c r="L873">
        <v>44.761904761904759</v>
      </c>
      <c r="M873">
        <v>35.238095238095241</v>
      </c>
      <c r="N873">
        <v>20</v>
      </c>
      <c r="O873">
        <v>0</v>
      </c>
      <c r="P873">
        <v>55.238095238095241</v>
      </c>
      <c r="Q873">
        <v>20</v>
      </c>
      <c r="R873" t="s">
        <v>258</v>
      </c>
    </row>
    <row r="874" spans="1:18">
      <c r="A874">
        <v>631</v>
      </c>
      <c r="B874">
        <v>2554</v>
      </c>
      <c r="C874" t="s">
        <v>256</v>
      </c>
      <c r="D874" t="s">
        <v>283</v>
      </c>
      <c r="E874" t="s">
        <v>1419</v>
      </c>
      <c r="F874" t="s">
        <v>1407</v>
      </c>
      <c r="G874" t="s">
        <v>1420</v>
      </c>
      <c r="H874" t="s">
        <v>1421</v>
      </c>
      <c r="I874" t="s">
        <v>10</v>
      </c>
      <c r="J874">
        <v>105</v>
      </c>
      <c r="K874">
        <v>500.1142857142857</v>
      </c>
      <c r="L874">
        <v>34.285714285714285</v>
      </c>
      <c r="M874">
        <v>34.285714285714285</v>
      </c>
      <c r="N874">
        <v>26.666666666666668</v>
      </c>
      <c r="O874">
        <v>4.7619047619047619</v>
      </c>
      <c r="P874">
        <v>65.714285714285708</v>
      </c>
      <c r="Q874">
        <v>31.428571428571427</v>
      </c>
      <c r="R874" t="s">
        <v>258</v>
      </c>
    </row>
    <row r="875" spans="1:18">
      <c r="A875">
        <v>631</v>
      </c>
      <c r="B875">
        <v>2554</v>
      </c>
      <c r="C875" t="s">
        <v>256</v>
      </c>
      <c r="D875" t="s">
        <v>283</v>
      </c>
      <c r="E875" t="s">
        <v>1419</v>
      </c>
      <c r="F875" t="s">
        <v>1407</v>
      </c>
      <c r="G875" t="s">
        <v>1420</v>
      </c>
      <c r="H875" t="s">
        <v>1421</v>
      </c>
      <c r="I875" t="s">
        <v>11</v>
      </c>
      <c r="J875">
        <v>105</v>
      </c>
      <c r="K875">
        <v>493.61904761904759</v>
      </c>
      <c r="L875">
        <v>31.428571428571427</v>
      </c>
      <c r="M875">
        <v>46.666666666666664</v>
      </c>
      <c r="N875">
        <v>20</v>
      </c>
      <c r="O875">
        <v>1.9047619047619047</v>
      </c>
      <c r="P875">
        <v>68.571428571428569</v>
      </c>
      <c r="Q875">
        <v>21.904761904761905</v>
      </c>
      <c r="R875" t="s">
        <v>258</v>
      </c>
    </row>
    <row r="876" spans="1:18">
      <c r="A876">
        <v>631</v>
      </c>
      <c r="B876">
        <v>2554</v>
      </c>
      <c r="C876" t="s">
        <v>256</v>
      </c>
      <c r="D876" t="s">
        <v>283</v>
      </c>
      <c r="E876" t="s">
        <v>1419</v>
      </c>
      <c r="F876" t="s">
        <v>1407</v>
      </c>
      <c r="G876" t="s">
        <v>1420</v>
      </c>
      <c r="H876" t="s">
        <v>1421</v>
      </c>
      <c r="I876" t="s">
        <v>12</v>
      </c>
      <c r="J876">
        <v>105</v>
      </c>
      <c r="K876">
        <v>491.37142857142857</v>
      </c>
      <c r="L876">
        <v>34.285714285714285</v>
      </c>
      <c r="M876">
        <v>53.333333333333336</v>
      </c>
      <c r="N876">
        <v>8.5714285714285712</v>
      </c>
      <c r="O876">
        <v>3.8095238095238093</v>
      </c>
      <c r="P876">
        <v>65.714285714285708</v>
      </c>
      <c r="Q876">
        <v>12.380952380952381</v>
      </c>
      <c r="R876" t="s">
        <v>258</v>
      </c>
    </row>
    <row r="877" spans="1:18">
      <c r="A877">
        <v>631</v>
      </c>
      <c r="B877">
        <v>3054</v>
      </c>
      <c r="C877" t="s">
        <v>256</v>
      </c>
      <c r="D877" t="s">
        <v>284</v>
      </c>
      <c r="E877" t="s">
        <v>1419</v>
      </c>
      <c r="F877" t="s">
        <v>1407</v>
      </c>
      <c r="G877" t="s">
        <v>1420</v>
      </c>
      <c r="H877" t="s">
        <v>1421</v>
      </c>
      <c r="I877" t="s">
        <v>3</v>
      </c>
      <c r="J877">
        <v>136</v>
      </c>
      <c r="K877">
        <v>477.19117647058823</v>
      </c>
      <c r="L877">
        <v>50.735294117647058</v>
      </c>
      <c r="M877">
        <v>30.147058823529413</v>
      </c>
      <c r="N877">
        <v>16.911764705882351</v>
      </c>
      <c r="O877">
        <v>2.2058823529411766</v>
      </c>
      <c r="P877">
        <v>49.264705882352942</v>
      </c>
      <c r="Q877">
        <v>19.117647058823529</v>
      </c>
      <c r="R877" t="s">
        <v>258</v>
      </c>
    </row>
    <row r="878" spans="1:18">
      <c r="A878">
        <v>631</v>
      </c>
      <c r="B878">
        <v>3054</v>
      </c>
      <c r="C878" t="s">
        <v>256</v>
      </c>
      <c r="D878" t="s">
        <v>284</v>
      </c>
      <c r="E878" t="s">
        <v>1419</v>
      </c>
      <c r="F878" t="s">
        <v>1407</v>
      </c>
      <c r="G878" t="s">
        <v>1420</v>
      </c>
      <c r="H878" t="s">
        <v>1421</v>
      </c>
      <c r="I878" t="s">
        <v>10</v>
      </c>
      <c r="J878">
        <v>134</v>
      </c>
      <c r="K878">
        <v>492.45522388059703</v>
      </c>
      <c r="L878">
        <v>39.552238805970148</v>
      </c>
      <c r="M878">
        <v>42.537313432835823</v>
      </c>
      <c r="N878">
        <v>14.925373134328359</v>
      </c>
      <c r="O878">
        <v>2.9850746268656718</v>
      </c>
      <c r="P878">
        <v>60.447761194029852</v>
      </c>
      <c r="Q878">
        <v>17.910447761194028</v>
      </c>
      <c r="R878" t="s">
        <v>258</v>
      </c>
    </row>
    <row r="879" spans="1:18">
      <c r="A879">
        <v>631</v>
      </c>
      <c r="B879">
        <v>3054</v>
      </c>
      <c r="C879" t="s">
        <v>256</v>
      </c>
      <c r="D879" t="s">
        <v>284</v>
      </c>
      <c r="E879" t="s">
        <v>1419</v>
      </c>
      <c r="F879" t="s">
        <v>1407</v>
      </c>
      <c r="G879" t="s">
        <v>1420</v>
      </c>
      <c r="H879" t="s">
        <v>1421</v>
      </c>
      <c r="I879" t="s">
        <v>11</v>
      </c>
      <c r="J879">
        <v>133</v>
      </c>
      <c r="K879">
        <v>487.43609022556393</v>
      </c>
      <c r="L879">
        <v>41.353383458646618</v>
      </c>
      <c r="M879">
        <v>40.601503759398497</v>
      </c>
      <c r="N879">
        <v>16.541353383458645</v>
      </c>
      <c r="O879">
        <v>1.5037593984962405</v>
      </c>
      <c r="P879">
        <v>58.646616541353382</v>
      </c>
      <c r="Q879">
        <v>18.045112781954888</v>
      </c>
      <c r="R879" t="s">
        <v>258</v>
      </c>
    </row>
    <row r="880" spans="1:18">
      <c r="A880">
        <v>631</v>
      </c>
      <c r="B880">
        <v>3054</v>
      </c>
      <c r="C880" t="s">
        <v>256</v>
      </c>
      <c r="D880" t="s">
        <v>284</v>
      </c>
      <c r="E880" t="s">
        <v>1419</v>
      </c>
      <c r="F880" t="s">
        <v>1407</v>
      </c>
      <c r="G880" t="s">
        <v>1420</v>
      </c>
      <c r="H880" t="s">
        <v>1421</v>
      </c>
      <c r="I880" t="s">
        <v>12</v>
      </c>
      <c r="J880">
        <v>133</v>
      </c>
      <c r="K880">
        <v>481.3233082706767</v>
      </c>
      <c r="L880">
        <v>43.609022556390975</v>
      </c>
      <c r="M880">
        <v>45.112781954887218</v>
      </c>
      <c r="N880">
        <v>10.526315789473685</v>
      </c>
      <c r="O880">
        <v>0.75187969924812026</v>
      </c>
      <c r="P880">
        <v>56.390977443609025</v>
      </c>
      <c r="Q880">
        <v>11.278195488721805</v>
      </c>
      <c r="R880" t="s">
        <v>258</v>
      </c>
    </row>
    <row r="881" spans="1:18">
      <c r="A881">
        <v>631</v>
      </c>
      <c r="B881">
        <v>4050</v>
      </c>
      <c r="C881" t="s">
        <v>256</v>
      </c>
      <c r="D881" t="s">
        <v>285</v>
      </c>
      <c r="E881" t="s">
        <v>1419</v>
      </c>
      <c r="F881" t="s">
        <v>1407</v>
      </c>
      <c r="G881" t="s">
        <v>1420</v>
      </c>
      <c r="H881" t="s">
        <v>1421</v>
      </c>
      <c r="I881" t="s">
        <v>3</v>
      </c>
      <c r="J881">
        <v>186</v>
      </c>
      <c r="K881">
        <v>483.60752688172045</v>
      </c>
      <c r="L881">
        <v>48.387096774193552</v>
      </c>
      <c r="M881">
        <v>30.107526881720432</v>
      </c>
      <c r="N881">
        <v>15.591397849462366</v>
      </c>
      <c r="O881">
        <v>5.913978494623656</v>
      </c>
      <c r="P881">
        <v>51.612903225806448</v>
      </c>
      <c r="Q881">
        <v>21.50537634408602</v>
      </c>
      <c r="R881" t="s">
        <v>258</v>
      </c>
    </row>
    <row r="882" spans="1:18">
      <c r="A882">
        <v>631</v>
      </c>
      <c r="B882">
        <v>4050</v>
      </c>
      <c r="C882" t="s">
        <v>256</v>
      </c>
      <c r="D882" t="s">
        <v>285</v>
      </c>
      <c r="E882" t="s">
        <v>1419</v>
      </c>
      <c r="F882" t="s">
        <v>1407</v>
      </c>
      <c r="G882" t="s">
        <v>1420</v>
      </c>
      <c r="H882" t="s">
        <v>1421</v>
      </c>
      <c r="I882" t="s">
        <v>10</v>
      </c>
      <c r="J882">
        <v>186</v>
      </c>
      <c r="K882">
        <v>491.96236559139783</v>
      </c>
      <c r="L882">
        <v>37.096774193548384</v>
      </c>
      <c r="M882">
        <v>40.322580645161288</v>
      </c>
      <c r="N882">
        <v>20.967741935483872</v>
      </c>
      <c r="O882">
        <v>1.6129032258064515</v>
      </c>
      <c r="P882">
        <v>62.903225806451616</v>
      </c>
      <c r="Q882">
        <v>22.580645161290324</v>
      </c>
      <c r="R882" t="s">
        <v>258</v>
      </c>
    </row>
    <row r="883" spans="1:18">
      <c r="A883">
        <v>631</v>
      </c>
      <c r="B883">
        <v>4050</v>
      </c>
      <c r="C883" t="s">
        <v>256</v>
      </c>
      <c r="D883" t="s">
        <v>285</v>
      </c>
      <c r="E883" t="s">
        <v>1419</v>
      </c>
      <c r="F883" t="s">
        <v>1407</v>
      </c>
      <c r="G883" t="s">
        <v>1420</v>
      </c>
      <c r="H883" t="s">
        <v>1421</v>
      </c>
      <c r="I883" t="s">
        <v>11</v>
      </c>
      <c r="J883">
        <v>185</v>
      </c>
      <c r="K883">
        <v>491.83783783783781</v>
      </c>
      <c r="L883">
        <v>40.54054054054054</v>
      </c>
      <c r="M883">
        <v>36.756756756756758</v>
      </c>
      <c r="N883">
        <v>18.378378378378379</v>
      </c>
      <c r="O883">
        <v>4.3243243243243246</v>
      </c>
      <c r="P883">
        <v>59.45945945945946</v>
      </c>
      <c r="Q883">
        <v>22.702702702702702</v>
      </c>
      <c r="R883" t="s">
        <v>258</v>
      </c>
    </row>
    <row r="884" spans="1:18">
      <c r="A884">
        <v>631</v>
      </c>
      <c r="B884">
        <v>4050</v>
      </c>
      <c r="C884" t="s">
        <v>256</v>
      </c>
      <c r="D884" t="s">
        <v>285</v>
      </c>
      <c r="E884" t="s">
        <v>1419</v>
      </c>
      <c r="F884" t="s">
        <v>1407</v>
      </c>
      <c r="G884" t="s">
        <v>1420</v>
      </c>
      <c r="H884" t="s">
        <v>1421</v>
      </c>
      <c r="I884" t="s">
        <v>12</v>
      </c>
      <c r="J884">
        <v>185</v>
      </c>
      <c r="K884">
        <v>507.15135135135137</v>
      </c>
      <c r="L884">
        <v>26.486486486486488</v>
      </c>
      <c r="M884">
        <v>40.54054054054054</v>
      </c>
      <c r="N884">
        <v>19.45945945945946</v>
      </c>
      <c r="O884">
        <v>13.513513513513514</v>
      </c>
      <c r="P884">
        <v>73.513513513513516</v>
      </c>
      <c r="Q884">
        <v>32.972972972972975</v>
      </c>
      <c r="R884" t="s">
        <v>258</v>
      </c>
    </row>
    <row r="885" spans="1:18">
      <c r="A885">
        <v>631</v>
      </c>
      <c r="B885">
        <v>4056</v>
      </c>
      <c r="C885" t="s">
        <v>256</v>
      </c>
      <c r="D885" t="s">
        <v>286</v>
      </c>
      <c r="E885" t="s">
        <v>1419</v>
      </c>
      <c r="F885" t="s">
        <v>1407</v>
      </c>
      <c r="G885" t="s">
        <v>1420</v>
      </c>
      <c r="H885" t="s">
        <v>1421</v>
      </c>
      <c r="I885" t="s">
        <v>3</v>
      </c>
      <c r="J885">
        <v>76</v>
      </c>
      <c r="K885">
        <v>492.13157894736844</v>
      </c>
      <c r="L885">
        <v>38.157894736842103</v>
      </c>
      <c r="M885">
        <v>32.89473684210526</v>
      </c>
      <c r="N885">
        <v>25</v>
      </c>
      <c r="O885">
        <v>3.9473684210526314</v>
      </c>
      <c r="P885">
        <v>61.842105263157897</v>
      </c>
      <c r="Q885">
        <v>28.94736842105263</v>
      </c>
      <c r="R885" t="s">
        <v>258</v>
      </c>
    </row>
    <row r="886" spans="1:18">
      <c r="A886">
        <v>631</v>
      </c>
      <c r="B886">
        <v>4056</v>
      </c>
      <c r="C886" t="s">
        <v>256</v>
      </c>
      <c r="D886" t="s">
        <v>286</v>
      </c>
      <c r="E886" t="s">
        <v>1419</v>
      </c>
      <c r="F886" t="s">
        <v>1407</v>
      </c>
      <c r="G886" t="s">
        <v>1420</v>
      </c>
      <c r="H886" t="s">
        <v>1421</v>
      </c>
      <c r="I886" t="s">
        <v>10</v>
      </c>
      <c r="J886">
        <v>77</v>
      </c>
      <c r="K886">
        <v>510.64935064935065</v>
      </c>
      <c r="L886">
        <v>14.285714285714286</v>
      </c>
      <c r="M886">
        <v>51.948051948051948</v>
      </c>
      <c r="N886">
        <v>29.870129870129869</v>
      </c>
      <c r="O886">
        <v>3.8961038961038961</v>
      </c>
      <c r="P886">
        <v>85.714285714285708</v>
      </c>
      <c r="Q886">
        <v>33.766233766233768</v>
      </c>
      <c r="R886" t="s">
        <v>258</v>
      </c>
    </row>
    <row r="887" spans="1:18">
      <c r="A887">
        <v>631</v>
      </c>
      <c r="B887">
        <v>4056</v>
      </c>
      <c r="C887" t="s">
        <v>256</v>
      </c>
      <c r="D887" t="s">
        <v>286</v>
      </c>
      <c r="E887" t="s">
        <v>1419</v>
      </c>
      <c r="F887" t="s">
        <v>1407</v>
      </c>
      <c r="G887" t="s">
        <v>1420</v>
      </c>
      <c r="H887" t="s">
        <v>1421</v>
      </c>
      <c r="I887" t="s">
        <v>11</v>
      </c>
      <c r="J887">
        <v>77</v>
      </c>
      <c r="K887">
        <v>504.09090909090907</v>
      </c>
      <c r="L887">
        <v>31.168831168831169</v>
      </c>
      <c r="M887">
        <v>32.467532467532465</v>
      </c>
      <c r="N887">
        <v>31.168831168831169</v>
      </c>
      <c r="O887">
        <v>5.1948051948051948</v>
      </c>
      <c r="P887">
        <v>68.831168831168824</v>
      </c>
      <c r="Q887">
        <v>36.363636363636367</v>
      </c>
      <c r="R887" t="s">
        <v>258</v>
      </c>
    </row>
    <row r="888" spans="1:18">
      <c r="A888">
        <v>631</v>
      </c>
      <c r="B888">
        <v>4056</v>
      </c>
      <c r="C888" t="s">
        <v>256</v>
      </c>
      <c r="D888" t="s">
        <v>286</v>
      </c>
      <c r="E888" t="s">
        <v>1419</v>
      </c>
      <c r="F888" t="s">
        <v>1407</v>
      </c>
      <c r="G888" t="s">
        <v>1420</v>
      </c>
      <c r="H888" t="s">
        <v>1421</v>
      </c>
      <c r="I888" t="s">
        <v>12</v>
      </c>
      <c r="J888">
        <v>76</v>
      </c>
      <c r="K888">
        <v>509.61842105263156</v>
      </c>
      <c r="L888">
        <v>22.368421052631579</v>
      </c>
      <c r="M888">
        <v>42.10526315789474</v>
      </c>
      <c r="N888">
        <v>19.736842105263158</v>
      </c>
      <c r="O888">
        <v>15.789473684210526</v>
      </c>
      <c r="P888">
        <v>77.631578947368425</v>
      </c>
      <c r="Q888">
        <v>35.526315789473685</v>
      </c>
      <c r="R888" t="s">
        <v>258</v>
      </c>
    </row>
    <row r="889" spans="1:18">
      <c r="A889">
        <v>631</v>
      </c>
      <c r="B889">
        <v>4060</v>
      </c>
      <c r="C889" t="s">
        <v>256</v>
      </c>
      <c r="D889" t="s">
        <v>287</v>
      </c>
      <c r="E889" t="s">
        <v>1419</v>
      </c>
      <c r="F889" t="s">
        <v>1407</v>
      </c>
      <c r="G889" t="s">
        <v>1420</v>
      </c>
      <c r="H889" t="s">
        <v>1421</v>
      </c>
      <c r="I889" t="s">
        <v>3</v>
      </c>
      <c r="J889">
        <v>105</v>
      </c>
      <c r="K889">
        <v>477.5809523809524</v>
      </c>
      <c r="L889">
        <v>50.476190476190474</v>
      </c>
      <c r="M889">
        <v>30.476190476190474</v>
      </c>
      <c r="N889">
        <v>18.095238095238095</v>
      </c>
      <c r="O889">
        <v>0.95238095238095233</v>
      </c>
      <c r="P889">
        <v>49.523809523809526</v>
      </c>
      <c r="Q889">
        <v>19.047619047619047</v>
      </c>
      <c r="R889" t="s">
        <v>258</v>
      </c>
    </row>
    <row r="890" spans="1:18">
      <c r="A890">
        <v>631</v>
      </c>
      <c r="B890">
        <v>4060</v>
      </c>
      <c r="C890" t="s">
        <v>256</v>
      </c>
      <c r="D890" t="s">
        <v>287</v>
      </c>
      <c r="E890" t="s">
        <v>1419</v>
      </c>
      <c r="F890" t="s">
        <v>1407</v>
      </c>
      <c r="G890" t="s">
        <v>1420</v>
      </c>
      <c r="H890" t="s">
        <v>1421</v>
      </c>
      <c r="I890" t="s">
        <v>10</v>
      </c>
      <c r="J890">
        <v>106</v>
      </c>
      <c r="K890">
        <v>488.95283018867923</v>
      </c>
      <c r="L890">
        <v>37.735849056603776</v>
      </c>
      <c r="M890">
        <v>45.283018867924525</v>
      </c>
      <c r="N890">
        <v>16.037735849056602</v>
      </c>
      <c r="O890">
        <v>0.94339622641509435</v>
      </c>
      <c r="P890">
        <v>62.264150943396224</v>
      </c>
      <c r="Q890">
        <v>16.981132075471699</v>
      </c>
      <c r="R890" t="s">
        <v>258</v>
      </c>
    </row>
    <row r="891" spans="1:18">
      <c r="A891">
        <v>631</v>
      </c>
      <c r="B891">
        <v>4060</v>
      </c>
      <c r="C891" t="s">
        <v>256</v>
      </c>
      <c r="D891" t="s">
        <v>287</v>
      </c>
      <c r="E891" t="s">
        <v>1419</v>
      </c>
      <c r="F891" t="s">
        <v>1407</v>
      </c>
      <c r="G891" t="s">
        <v>1420</v>
      </c>
      <c r="H891" t="s">
        <v>1421</v>
      </c>
      <c r="I891" t="s">
        <v>11</v>
      </c>
      <c r="J891">
        <v>106</v>
      </c>
      <c r="K891">
        <v>486.15094339622641</v>
      </c>
      <c r="L891">
        <v>42.452830188679243</v>
      </c>
      <c r="M891">
        <v>42.452830188679243</v>
      </c>
      <c r="N891">
        <v>15.09433962264151</v>
      </c>
      <c r="O891">
        <v>0</v>
      </c>
      <c r="P891">
        <v>57.547169811320757</v>
      </c>
      <c r="Q891">
        <v>15.09433962264151</v>
      </c>
      <c r="R891" t="s">
        <v>258</v>
      </c>
    </row>
    <row r="892" spans="1:18">
      <c r="A892">
        <v>631</v>
      </c>
      <c r="B892">
        <v>4060</v>
      </c>
      <c r="C892" t="s">
        <v>256</v>
      </c>
      <c r="D892" t="s">
        <v>287</v>
      </c>
      <c r="E892" t="s">
        <v>1419</v>
      </c>
      <c r="F892" t="s">
        <v>1407</v>
      </c>
      <c r="G892" t="s">
        <v>1420</v>
      </c>
      <c r="H892" t="s">
        <v>1421</v>
      </c>
      <c r="I892" t="s">
        <v>12</v>
      </c>
      <c r="J892">
        <v>105</v>
      </c>
      <c r="K892">
        <v>479.78095238095239</v>
      </c>
      <c r="L892">
        <v>50.476190476190474</v>
      </c>
      <c r="M892">
        <v>40</v>
      </c>
      <c r="N892">
        <v>7.6190476190476186</v>
      </c>
      <c r="O892">
        <v>1.9047619047619047</v>
      </c>
      <c r="P892">
        <v>49.523809523809526</v>
      </c>
      <c r="Q892">
        <v>9.5238095238095237</v>
      </c>
      <c r="R892" t="s">
        <v>258</v>
      </c>
    </row>
    <row r="893" spans="1:18">
      <c r="A893">
        <v>631</v>
      </c>
      <c r="B893">
        <v>5052</v>
      </c>
      <c r="C893" t="s">
        <v>256</v>
      </c>
      <c r="D893" t="s">
        <v>288</v>
      </c>
      <c r="E893" t="s">
        <v>1419</v>
      </c>
      <c r="F893" t="s">
        <v>1407</v>
      </c>
      <c r="G893" t="s">
        <v>1420</v>
      </c>
      <c r="H893" t="s">
        <v>1421</v>
      </c>
      <c r="I893" t="s">
        <v>3</v>
      </c>
      <c r="J893">
        <v>100</v>
      </c>
      <c r="K893">
        <v>464.25</v>
      </c>
      <c r="L893">
        <v>60</v>
      </c>
      <c r="M893">
        <v>30</v>
      </c>
      <c r="N893">
        <v>8</v>
      </c>
      <c r="O893">
        <v>2</v>
      </c>
      <c r="P893">
        <v>40</v>
      </c>
      <c r="Q893">
        <v>10</v>
      </c>
      <c r="R893" t="s">
        <v>258</v>
      </c>
    </row>
    <row r="894" spans="1:18">
      <c r="A894">
        <v>631</v>
      </c>
      <c r="B894">
        <v>5052</v>
      </c>
      <c r="C894" t="s">
        <v>256</v>
      </c>
      <c r="D894" t="s">
        <v>288</v>
      </c>
      <c r="E894" t="s">
        <v>1419</v>
      </c>
      <c r="F894" t="s">
        <v>1407</v>
      </c>
      <c r="G894" t="s">
        <v>1420</v>
      </c>
      <c r="H894" t="s">
        <v>1421</v>
      </c>
      <c r="I894" t="s">
        <v>10</v>
      </c>
      <c r="J894">
        <v>101</v>
      </c>
      <c r="K894">
        <v>484.67326732673268</v>
      </c>
      <c r="L894">
        <v>49.504950495049506</v>
      </c>
      <c r="M894">
        <v>37.623762376237622</v>
      </c>
      <c r="N894">
        <v>9.9009900990099009</v>
      </c>
      <c r="O894">
        <v>2.9702970297029703</v>
      </c>
      <c r="P894">
        <v>50.495049504950494</v>
      </c>
      <c r="Q894">
        <v>12.871287128712872</v>
      </c>
      <c r="R894" t="s">
        <v>258</v>
      </c>
    </row>
    <row r="895" spans="1:18">
      <c r="A895">
        <v>631</v>
      </c>
      <c r="B895">
        <v>5052</v>
      </c>
      <c r="C895" t="s">
        <v>256</v>
      </c>
      <c r="D895" t="s">
        <v>288</v>
      </c>
      <c r="E895" t="s">
        <v>1419</v>
      </c>
      <c r="F895" t="s">
        <v>1407</v>
      </c>
      <c r="G895" t="s">
        <v>1420</v>
      </c>
      <c r="H895" t="s">
        <v>1421</v>
      </c>
      <c r="I895" t="s">
        <v>11</v>
      </c>
      <c r="J895">
        <v>101</v>
      </c>
      <c r="K895">
        <v>473.18811881188117</v>
      </c>
      <c r="L895">
        <v>55.445544554455445</v>
      </c>
      <c r="M895">
        <v>35.643564356435647</v>
      </c>
      <c r="N895">
        <v>8.9108910891089117</v>
      </c>
      <c r="O895">
        <v>0</v>
      </c>
      <c r="P895">
        <v>44.554455445544555</v>
      </c>
      <c r="Q895">
        <v>8.9108910891089117</v>
      </c>
      <c r="R895" t="s">
        <v>258</v>
      </c>
    </row>
    <row r="896" spans="1:18">
      <c r="A896">
        <v>631</v>
      </c>
      <c r="B896">
        <v>5052</v>
      </c>
      <c r="C896" t="s">
        <v>256</v>
      </c>
      <c r="D896" t="s">
        <v>288</v>
      </c>
      <c r="E896" t="s">
        <v>1419</v>
      </c>
      <c r="F896" t="s">
        <v>1407</v>
      </c>
      <c r="G896" t="s">
        <v>1420</v>
      </c>
      <c r="H896" t="s">
        <v>1421</v>
      </c>
      <c r="I896" t="s">
        <v>12</v>
      </c>
      <c r="J896">
        <v>100</v>
      </c>
      <c r="K896">
        <v>473.25</v>
      </c>
      <c r="L896">
        <v>50</v>
      </c>
      <c r="M896">
        <v>43</v>
      </c>
      <c r="N896">
        <v>6</v>
      </c>
      <c r="O896">
        <v>1</v>
      </c>
      <c r="P896">
        <v>50</v>
      </c>
      <c r="Q896">
        <v>7</v>
      </c>
      <c r="R896" t="s">
        <v>258</v>
      </c>
    </row>
    <row r="897" spans="1:18">
      <c r="A897">
        <v>631</v>
      </c>
      <c r="B897">
        <v>5054</v>
      </c>
      <c r="C897" t="s">
        <v>256</v>
      </c>
      <c r="D897" t="s">
        <v>289</v>
      </c>
      <c r="E897" t="s">
        <v>1419</v>
      </c>
      <c r="F897" t="s">
        <v>1407</v>
      </c>
      <c r="G897" t="s">
        <v>1420</v>
      </c>
      <c r="H897" t="s">
        <v>1421</v>
      </c>
      <c r="I897" t="s">
        <v>3</v>
      </c>
      <c r="J897">
        <v>130</v>
      </c>
      <c r="K897">
        <v>468.49230769230769</v>
      </c>
      <c r="L897">
        <v>55.384615384615387</v>
      </c>
      <c r="M897">
        <v>32.307692307692307</v>
      </c>
      <c r="N897">
        <v>12.307692307692308</v>
      </c>
      <c r="O897">
        <v>0</v>
      </c>
      <c r="P897">
        <v>44.615384615384613</v>
      </c>
      <c r="Q897">
        <v>12.307692307692308</v>
      </c>
      <c r="R897" t="s">
        <v>258</v>
      </c>
    </row>
    <row r="898" spans="1:18">
      <c r="A898">
        <v>631</v>
      </c>
      <c r="B898">
        <v>5054</v>
      </c>
      <c r="C898" t="s">
        <v>256</v>
      </c>
      <c r="D898" t="s">
        <v>289</v>
      </c>
      <c r="E898" t="s">
        <v>1419</v>
      </c>
      <c r="F898" t="s">
        <v>1407</v>
      </c>
      <c r="G898" t="s">
        <v>1420</v>
      </c>
      <c r="H898" t="s">
        <v>1421</v>
      </c>
      <c r="I898" t="s">
        <v>10</v>
      </c>
      <c r="J898">
        <v>130</v>
      </c>
      <c r="K898">
        <v>478.10769230769233</v>
      </c>
      <c r="L898">
        <v>49.230769230769234</v>
      </c>
      <c r="M898">
        <v>41.53846153846154</v>
      </c>
      <c r="N898">
        <v>9.2307692307692299</v>
      </c>
      <c r="O898">
        <v>0</v>
      </c>
      <c r="P898">
        <v>50.769230769230766</v>
      </c>
      <c r="Q898">
        <v>9.2307692307692299</v>
      </c>
      <c r="R898" t="s">
        <v>258</v>
      </c>
    </row>
    <row r="899" spans="1:18">
      <c r="A899">
        <v>631</v>
      </c>
      <c r="B899">
        <v>5054</v>
      </c>
      <c r="C899" t="s">
        <v>256</v>
      </c>
      <c r="D899" t="s">
        <v>289</v>
      </c>
      <c r="E899" t="s">
        <v>1419</v>
      </c>
      <c r="F899" t="s">
        <v>1407</v>
      </c>
      <c r="G899" t="s">
        <v>1420</v>
      </c>
      <c r="H899" t="s">
        <v>1421</v>
      </c>
      <c r="I899" t="s">
        <v>11</v>
      </c>
      <c r="J899">
        <v>130</v>
      </c>
      <c r="K899">
        <v>478.47692307692307</v>
      </c>
      <c r="L899">
        <v>51.53846153846154</v>
      </c>
      <c r="M899">
        <v>38.46153846153846</v>
      </c>
      <c r="N899">
        <v>10</v>
      </c>
      <c r="O899">
        <v>0</v>
      </c>
      <c r="P899">
        <v>48.46153846153846</v>
      </c>
      <c r="Q899">
        <v>10</v>
      </c>
      <c r="R899" t="s">
        <v>258</v>
      </c>
    </row>
    <row r="900" spans="1:18">
      <c r="A900">
        <v>631</v>
      </c>
      <c r="B900">
        <v>5054</v>
      </c>
      <c r="C900" t="s">
        <v>256</v>
      </c>
      <c r="D900" t="s">
        <v>289</v>
      </c>
      <c r="E900" t="s">
        <v>1419</v>
      </c>
      <c r="F900" t="s">
        <v>1407</v>
      </c>
      <c r="G900" t="s">
        <v>1420</v>
      </c>
      <c r="H900" t="s">
        <v>1421</v>
      </c>
      <c r="I900" t="s">
        <v>12</v>
      </c>
      <c r="J900">
        <v>130</v>
      </c>
      <c r="K900">
        <v>472.03076923076924</v>
      </c>
      <c r="L900">
        <v>54.615384615384613</v>
      </c>
      <c r="M900">
        <v>39.230769230769234</v>
      </c>
      <c r="N900">
        <v>5.384615384615385</v>
      </c>
      <c r="O900">
        <v>0.76923076923076927</v>
      </c>
      <c r="P900">
        <v>45.384615384615387</v>
      </c>
      <c r="Q900">
        <v>6.1538461538461542</v>
      </c>
      <c r="R900" t="s">
        <v>258</v>
      </c>
    </row>
    <row r="901" spans="1:18">
      <c r="A901">
        <v>631</v>
      </c>
      <c r="B901">
        <v>5056</v>
      </c>
      <c r="C901" t="s">
        <v>256</v>
      </c>
      <c r="D901" t="s">
        <v>290</v>
      </c>
      <c r="E901" t="s">
        <v>1419</v>
      </c>
      <c r="F901" t="s">
        <v>1407</v>
      </c>
      <c r="G901" t="s">
        <v>1420</v>
      </c>
      <c r="H901" t="s">
        <v>1421</v>
      </c>
      <c r="I901" t="s">
        <v>3</v>
      </c>
      <c r="J901">
        <v>143</v>
      </c>
      <c r="K901">
        <v>500.24475524475525</v>
      </c>
      <c r="L901">
        <v>33.566433566433567</v>
      </c>
      <c r="M901">
        <v>28.67132867132867</v>
      </c>
      <c r="N901">
        <v>31.46853146853147</v>
      </c>
      <c r="O901">
        <v>6.2937062937062933</v>
      </c>
      <c r="P901">
        <v>66.43356643356644</v>
      </c>
      <c r="Q901">
        <v>37.76223776223776</v>
      </c>
      <c r="R901" t="s">
        <v>258</v>
      </c>
    </row>
    <row r="902" spans="1:18">
      <c r="A902">
        <v>631</v>
      </c>
      <c r="B902">
        <v>5056</v>
      </c>
      <c r="C902" t="s">
        <v>256</v>
      </c>
      <c r="D902" t="s">
        <v>290</v>
      </c>
      <c r="E902" t="s">
        <v>1419</v>
      </c>
      <c r="F902" t="s">
        <v>1407</v>
      </c>
      <c r="G902" t="s">
        <v>1420</v>
      </c>
      <c r="H902" t="s">
        <v>1421</v>
      </c>
      <c r="I902" t="s">
        <v>10</v>
      </c>
      <c r="J902">
        <v>143</v>
      </c>
      <c r="K902">
        <v>518.2657342657343</v>
      </c>
      <c r="L902">
        <v>18.181818181818183</v>
      </c>
      <c r="M902">
        <v>39.16083916083916</v>
      </c>
      <c r="N902">
        <v>32.867132867132867</v>
      </c>
      <c r="O902">
        <v>9.79020979020979</v>
      </c>
      <c r="P902">
        <v>81.818181818181813</v>
      </c>
      <c r="Q902">
        <v>42.65734265734266</v>
      </c>
      <c r="R902" t="s">
        <v>258</v>
      </c>
    </row>
    <row r="903" spans="1:18">
      <c r="A903">
        <v>631</v>
      </c>
      <c r="B903">
        <v>5056</v>
      </c>
      <c r="C903" t="s">
        <v>256</v>
      </c>
      <c r="D903" t="s">
        <v>290</v>
      </c>
      <c r="E903" t="s">
        <v>1419</v>
      </c>
      <c r="F903" t="s">
        <v>1407</v>
      </c>
      <c r="G903" t="s">
        <v>1420</v>
      </c>
      <c r="H903" t="s">
        <v>1421</v>
      </c>
      <c r="I903" t="s">
        <v>11</v>
      </c>
      <c r="J903">
        <v>143</v>
      </c>
      <c r="K903">
        <v>508.74825174825173</v>
      </c>
      <c r="L903">
        <v>23.776223776223777</v>
      </c>
      <c r="M903">
        <v>39.16083916083916</v>
      </c>
      <c r="N903">
        <v>29.37062937062937</v>
      </c>
      <c r="O903">
        <v>7.6923076923076925</v>
      </c>
      <c r="P903">
        <v>76.223776223776227</v>
      </c>
      <c r="Q903">
        <v>37.06293706293706</v>
      </c>
      <c r="R903" t="s">
        <v>258</v>
      </c>
    </row>
    <row r="904" spans="1:18">
      <c r="A904">
        <v>631</v>
      </c>
      <c r="B904">
        <v>5056</v>
      </c>
      <c r="C904" t="s">
        <v>256</v>
      </c>
      <c r="D904" t="s">
        <v>290</v>
      </c>
      <c r="E904" t="s">
        <v>1419</v>
      </c>
      <c r="F904" t="s">
        <v>1407</v>
      </c>
      <c r="G904" t="s">
        <v>1420</v>
      </c>
      <c r="H904" t="s">
        <v>1421</v>
      </c>
      <c r="I904" t="s">
        <v>12</v>
      </c>
      <c r="J904">
        <v>142</v>
      </c>
      <c r="K904">
        <v>510.7042253521127</v>
      </c>
      <c r="L904">
        <v>18.309859154929576</v>
      </c>
      <c r="M904">
        <v>43.661971830985912</v>
      </c>
      <c r="N904">
        <v>25.35211267605634</v>
      </c>
      <c r="O904">
        <v>12.67605633802817</v>
      </c>
      <c r="P904">
        <v>81.690140845070417</v>
      </c>
      <c r="Q904">
        <v>38.028169014084504</v>
      </c>
      <c r="R904" t="s">
        <v>258</v>
      </c>
    </row>
    <row r="905" spans="1:18">
      <c r="A905">
        <v>631</v>
      </c>
      <c r="B905">
        <v>5060</v>
      </c>
      <c r="C905" t="s">
        <v>256</v>
      </c>
      <c r="D905" t="s">
        <v>291</v>
      </c>
      <c r="E905" t="s">
        <v>1419</v>
      </c>
      <c r="F905" t="s">
        <v>1407</v>
      </c>
      <c r="G905" t="s">
        <v>1420</v>
      </c>
      <c r="H905" t="s">
        <v>1421</v>
      </c>
      <c r="I905" t="s">
        <v>3</v>
      </c>
      <c r="J905">
        <v>125</v>
      </c>
      <c r="K905">
        <v>477.87200000000001</v>
      </c>
      <c r="L905">
        <v>49.6</v>
      </c>
      <c r="M905">
        <v>30.4</v>
      </c>
      <c r="N905">
        <v>16</v>
      </c>
      <c r="O905">
        <v>4</v>
      </c>
      <c r="P905">
        <v>50.4</v>
      </c>
      <c r="Q905">
        <v>20</v>
      </c>
      <c r="R905" t="s">
        <v>258</v>
      </c>
    </row>
    <row r="906" spans="1:18">
      <c r="A906">
        <v>631</v>
      </c>
      <c r="B906">
        <v>5060</v>
      </c>
      <c r="C906" t="s">
        <v>256</v>
      </c>
      <c r="D906" t="s">
        <v>291</v>
      </c>
      <c r="E906" t="s">
        <v>1419</v>
      </c>
      <c r="F906" t="s">
        <v>1407</v>
      </c>
      <c r="G906" t="s">
        <v>1420</v>
      </c>
      <c r="H906" t="s">
        <v>1421</v>
      </c>
      <c r="I906" t="s">
        <v>10</v>
      </c>
      <c r="J906">
        <v>124</v>
      </c>
      <c r="K906">
        <v>495.82258064516128</v>
      </c>
      <c r="L906">
        <v>30.64516129032258</v>
      </c>
      <c r="M906">
        <v>43.548387096774192</v>
      </c>
      <c r="N906">
        <v>24.193548387096776</v>
      </c>
      <c r="O906">
        <v>1.6129032258064515</v>
      </c>
      <c r="P906">
        <v>69.354838709677423</v>
      </c>
      <c r="Q906">
        <v>25.806451612903224</v>
      </c>
      <c r="R906" t="s">
        <v>258</v>
      </c>
    </row>
    <row r="907" spans="1:18">
      <c r="A907">
        <v>631</v>
      </c>
      <c r="B907">
        <v>5060</v>
      </c>
      <c r="C907" t="s">
        <v>256</v>
      </c>
      <c r="D907" t="s">
        <v>291</v>
      </c>
      <c r="E907" t="s">
        <v>1419</v>
      </c>
      <c r="F907" t="s">
        <v>1407</v>
      </c>
      <c r="G907" t="s">
        <v>1420</v>
      </c>
      <c r="H907" t="s">
        <v>1421</v>
      </c>
      <c r="I907" t="s">
        <v>11</v>
      </c>
      <c r="J907">
        <v>124</v>
      </c>
      <c r="K907">
        <v>482.54032258064518</v>
      </c>
      <c r="L907">
        <v>46.774193548387096</v>
      </c>
      <c r="M907">
        <v>37.903225806451616</v>
      </c>
      <c r="N907">
        <v>14.516129032258064</v>
      </c>
      <c r="O907">
        <v>0.80645161290322576</v>
      </c>
      <c r="P907">
        <v>53.225806451612904</v>
      </c>
      <c r="Q907">
        <v>15.32258064516129</v>
      </c>
      <c r="R907" t="s">
        <v>258</v>
      </c>
    </row>
    <row r="908" spans="1:18">
      <c r="A908">
        <v>631</v>
      </c>
      <c r="B908">
        <v>5060</v>
      </c>
      <c r="C908" t="s">
        <v>256</v>
      </c>
      <c r="D908" t="s">
        <v>291</v>
      </c>
      <c r="E908" t="s">
        <v>1419</v>
      </c>
      <c r="F908" t="s">
        <v>1407</v>
      </c>
      <c r="G908" t="s">
        <v>1420</v>
      </c>
      <c r="H908" t="s">
        <v>1421</v>
      </c>
      <c r="I908" t="s">
        <v>12</v>
      </c>
      <c r="J908">
        <v>124</v>
      </c>
      <c r="K908">
        <v>486.25</v>
      </c>
      <c r="L908">
        <v>41.12903225806452</v>
      </c>
      <c r="M908">
        <v>41.12903225806452</v>
      </c>
      <c r="N908">
        <v>13.709677419354838</v>
      </c>
      <c r="O908">
        <v>4.032258064516129</v>
      </c>
      <c r="P908">
        <v>58.87096774193548</v>
      </c>
      <c r="Q908">
        <v>17.741935483870968</v>
      </c>
      <c r="R908" t="s">
        <v>258</v>
      </c>
    </row>
    <row r="909" spans="1:18">
      <c r="A909">
        <v>632</v>
      </c>
      <c r="B909">
        <v>101</v>
      </c>
      <c r="C909" t="s">
        <v>292</v>
      </c>
      <c r="D909" t="s">
        <v>293</v>
      </c>
      <c r="E909" t="s">
        <v>1419</v>
      </c>
      <c r="F909" t="s">
        <v>1407</v>
      </c>
      <c r="G909" t="s">
        <v>1420</v>
      </c>
      <c r="H909" t="s">
        <v>1421</v>
      </c>
      <c r="I909" t="s">
        <v>3</v>
      </c>
      <c r="J909">
        <v>98</v>
      </c>
      <c r="K909">
        <v>476.36734693877548</v>
      </c>
      <c r="L909">
        <v>51.020408163265309</v>
      </c>
      <c r="M909">
        <v>32.653061224489797</v>
      </c>
      <c r="N909">
        <v>15.306122448979592</v>
      </c>
      <c r="O909">
        <v>1.0204081632653061</v>
      </c>
      <c r="P909">
        <v>48.979591836734691</v>
      </c>
      <c r="Q909">
        <v>16.326530612244898</v>
      </c>
      <c r="R909" t="s">
        <v>25</v>
      </c>
    </row>
    <row r="910" spans="1:18">
      <c r="A910">
        <v>632</v>
      </c>
      <c r="B910">
        <v>101</v>
      </c>
      <c r="C910" t="s">
        <v>292</v>
      </c>
      <c r="D910" t="s">
        <v>293</v>
      </c>
      <c r="E910" t="s">
        <v>1419</v>
      </c>
      <c r="F910" t="s">
        <v>1407</v>
      </c>
      <c r="G910" t="s">
        <v>1420</v>
      </c>
      <c r="H910" t="s">
        <v>1421</v>
      </c>
      <c r="I910" t="s">
        <v>10</v>
      </c>
      <c r="J910">
        <v>98</v>
      </c>
      <c r="K910">
        <v>500.81632653061223</v>
      </c>
      <c r="L910">
        <v>26.530612244897959</v>
      </c>
      <c r="M910">
        <v>45.918367346938773</v>
      </c>
      <c r="N910">
        <v>25.510204081632654</v>
      </c>
      <c r="O910">
        <v>2.0408163265306123</v>
      </c>
      <c r="P910">
        <v>73.469387755102048</v>
      </c>
      <c r="Q910">
        <v>27.551020408163264</v>
      </c>
      <c r="R910" t="s">
        <v>25</v>
      </c>
    </row>
    <row r="911" spans="1:18">
      <c r="A911">
        <v>632</v>
      </c>
      <c r="B911">
        <v>101</v>
      </c>
      <c r="C911" t="s">
        <v>292</v>
      </c>
      <c r="D911" t="s">
        <v>293</v>
      </c>
      <c r="E911" t="s">
        <v>1419</v>
      </c>
      <c r="F911" t="s">
        <v>1407</v>
      </c>
      <c r="G911" t="s">
        <v>1420</v>
      </c>
      <c r="H911" t="s">
        <v>1421</v>
      </c>
      <c r="I911" t="s">
        <v>11</v>
      </c>
      <c r="J911">
        <v>98</v>
      </c>
      <c r="K911">
        <v>500.21428571428572</v>
      </c>
      <c r="L911">
        <v>26.530612244897959</v>
      </c>
      <c r="M911">
        <v>50</v>
      </c>
      <c r="N911">
        <v>19.387755102040817</v>
      </c>
      <c r="O911">
        <v>4.0816326530612246</v>
      </c>
      <c r="P911">
        <v>73.469387755102048</v>
      </c>
      <c r="Q911">
        <v>23.469387755102041</v>
      </c>
      <c r="R911" t="s">
        <v>25</v>
      </c>
    </row>
    <row r="912" spans="1:18">
      <c r="A912">
        <v>632</v>
      </c>
      <c r="B912">
        <v>101</v>
      </c>
      <c r="C912" t="s">
        <v>292</v>
      </c>
      <c r="D912" t="s">
        <v>293</v>
      </c>
      <c r="E912" t="s">
        <v>1419</v>
      </c>
      <c r="F912" t="s">
        <v>1407</v>
      </c>
      <c r="G912" t="s">
        <v>1420</v>
      </c>
      <c r="H912" t="s">
        <v>1421</v>
      </c>
      <c r="I912" t="s">
        <v>12</v>
      </c>
      <c r="J912">
        <v>98</v>
      </c>
      <c r="K912">
        <v>494.44897959183675</v>
      </c>
      <c r="L912">
        <v>30.612244897959183</v>
      </c>
      <c r="M912">
        <v>48.979591836734691</v>
      </c>
      <c r="N912">
        <v>15.306122448979592</v>
      </c>
      <c r="O912">
        <v>5.1020408163265305</v>
      </c>
      <c r="P912">
        <v>69.387755102040813</v>
      </c>
      <c r="Q912">
        <v>20.408163265306122</v>
      </c>
      <c r="R912" t="s">
        <v>25</v>
      </c>
    </row>
    <row r="913" spans="1:18">
      <c r="A913">
        <v>633</v>
      </c>
      <c r="B913">
        <v>102</v>
      </c>
      <c r="C913" t="s">
        <v>294</v>
      </c>
      <c r="D913" t="s">
        <v>295</v>
      </c>
      <c r="E913" t="s">
        <v>1419</v>
      </c>
      <c r="F913" t="s">
        <v>1407</v>
      </c>
      <c r="G913" t="s">
        <v>1420</v>
      </c>
      <c r="H913" t="s">
        <v>1421</v>
      </c>
      <c r="I913" t="s">
        <v>3</v>
      </c>
      <c r="J913">
        <v>316</v>
      </c>
      <c r="K913">
        <v>466.56645569620252</v>
      </c>
      <c r="L913">
        <v>60.443037974683541</v>
      </c>
      <c r="M913">
        <v>30.063291139240505</v>
      </c>
      <c r="N913">
        <v>9.1772151898734169</v>
      </c>
      <c r="O913">
        <v>0.31645569620253167</v>
      </c>
      <c r="P913">
        <v>39.556962025316459</v>
      </c>
      <c r="Q913">
        <v>9.4936708860759502</v>
      </c>
      <c r="R913" t="s">
        <v>258</v>
      </c>
    </row>
    <row r="914" spans="1:18">
      <c r="A914">
        <v>633</v>
      </c>
      <c r="B914">
        <v>102</v>
      </c>
      <c r="C914" t="s">
        <v>294</v>
      </c>
      <c r="D914" t="s">
        <v>295</v>
      </c>
      <c r="E914" t="s">
        <v>1419</v>
      </c>
      <c r="F914" t="s">
        <v>1407</v>
      </c>
      <c r="G914" t="s">
        <v>1420</v>
      </c>
      <c r="H914" t="s">
        <v>1421</v>
      </c>
      <c r="I914" t="s">
        <v>10</v>
      </c>
      <c r="J914">
        <v>322</v>
      </c>
      <c r="K914">
        <v>483.10559006211179</v>
      </c>
      <c r="L914">
        <v>44.099378881987576</v>
      </c>
      <c r="M914">
        <v>45.962732919254655</v>
      </c>
      <c r="N914">
        <v>8.695652173913043</v>
      </c>
      <c r="O914">
        <v>1.2422360248447204</v>
      </c>
      <c r="P914">
        <v>55.900621118012424</v>
      </c>
      <c r="Q914">
        <v>9.9378881987577632</v>
      </c>
      <c r="R914" t="s">
        <v>258</v>
      </c>
    </row>
    <row r="915" spans="1:18">
      <c r="A915">
        <v>633</v>
      </c>
      <c r="B915">
        <v>102</v>
      </c>
      <c r="C915" t="s">
        <v>294</v>
      </c>
      <c r="D915" t="s">
        <v>295</v>
      </c>
      <c r="E915" t="s">
        <v>1419</v>
      </c>
      <c r="F915" t="s">
        <v>1407</v>
      </c>
      <c r="G915" t="s">
        <v>1420</v>
      </c>
      <c r="H915" t="s">
        <v>1421</v>
      </c>
      <c r="I915" t="s">
        <v>11</v>
      </c>
      <c r="J915">
        <v>321</v>
      </c>
      <c r="K915">
        <v>476.18380062305295</v>
      </c>
      <c r="L915">
        <v>51.713395638629287</v>
      </c>
      <c r="M915">
        <v>40.186915887850468</v>
      </c>
      <c r="N915">
        <v>7.1651090342679131</v>
      </c>
      <c r="O915">
        <v>0.93457943925233644</v>
      </c>
      <c r="P915">
        <v>48.286604361370713</v>
      </c>
      <c r="Q915">
        <v>8.0996884735202492</v>
      </c>
      <c r="R915" t="s">
        <v>258</v>
      </c>
    </row>
    <row r="916" spans="1:18">
      <c r="A916">
        <v>633</v>
      </c>
      <c r="B916">
        <v>102</v>
      </c>
      <c r="C916" t="s">
        <v>294</v>
      </c>
      <c r="D916" t="s">
        <v>295</v>
      </c>
      <c r="E916" t="s">
        <v>1419</v>
      </c>
      <c r="F916" t="s">
        <v>1407</v>
      </c>
      <c r="G916" t="s">
        <v>1420</v>
      </c>
      <c r="H916" t="s">
        <v>1421</v>
      </c>
      <c r="I916" t="s">
        <v>12</v>
      </c>
      <c r="J916">
        <v>315</v>
      </c>
      <c r="K916">
        <v>477.72063492063489</v>
      </c>
      <c r="L916">
        <v>43.80952380952381</v>
      </c>
      <c r="M916">
        <v>52.38095238095238</v>
      </c>
      <c r="N916">
        <v>3.4920634920634921</v>
      </c>
      <c r="O916">
        <v>0.31746031746031744</v>
      </c>
      <c r="P916">
        <v>56.19047619047619</v>
      </c>
      <c r="Q916">
        <v>3.8095238095238093</v>
      </c>
      <c r="R916" t="s">
        <v>258</v>
      </c>
    </row>
    <row r="917" spans="1:18">
      <c r="A917">
        <v>633</v>
      </c>
      <c r="B917">
        <v>104</v>
      </c>
      <c r="C917" t="s">
        <v>294</v>
      </c>
      <c r="D917" t="s">
        <v>296</v>
      </c>
      <c r="E917" t="s">
        <v>1419</v>
      </c>
      <c r="F917" t="s">
        <v>1407</v>
      </c>
      <c r="G917" t="s">
        <v>1420</v>
      </c>
      <c r="H917" t="s">
        <v>1421</v>
      </c>
      <c r="I917" t="s">
        <v>3</v>
      </c>
      <c r="J917">
        <v>151</v>
      </c>
      <c r="K917">
        <v>534.41059602649011</v>
      </c>
      <c r="L917">
        <v>15.231788079470199</v>
      </c>
      <c r="M917">
        <v>22.516556291390728</v>
      </c>
      <c r="N917">
        <v>44.370860927152314</v>
      </c>
      <c r="O917">
        <v>17.880794701986755</v>
      </c>
      <c r="P917">
        <v>84.768211920529808</v>
      </c>
      <c r="Q917">
        <v>62.251655629139073</v>
      </c>
      <c r="R917" t="s">
        <v>258</v>
      </c>
    </row>
    <row r="918" spans="1:18">
      <c r="A918">
        <v>633</v>
      </c>
      <c r="B918">
        <v>104</v>
      </c>
      <c r="C918" t="s">
        <v>294</v>
      </c>
      <c r="D918" t="s">
        <v>296</v>
      </c>
      <c r="E918" t="s">
        <v>1419</v>
      </c>
      <c r="F918" t="s">
        <v>1407</v>
      </c>
      <c r="G918" t="s">
        <v>1420</v>
      </c>
      <c r="H918" t="s">
        <v>1421</v>
      </c>
      <c r="I918" t="s">
        <v>10</v>
      </c>
      <c r="J918">
        <v>150</v>
      </c>
      <c r="K918">
        <v>536.90666666666664</v>
      </c>
      <c r="L918">
        <v>10</v>
      </c>
      <c r="M918">
        <v>28</v>
      </c>
      <c r="N918">
        <v>46</v>
      </c>
      <c r="O918">
        <v>16</v>
      </c>
      <c r="P918">
        <v>90</v>
      </c>
      <c r="Q918">
        <v>62</v>
      </c>
      <c r="R918" t="s">
        <v>258</v>
      </c>
    </row>
    <row r="919" spans="1:18">
      <c r="A919">
        <v>633</v>
      </c>
      <c r="B919">
        <v>104</v>
      </c>
      <c r="C919" t="s">
        <v>294</v>
      </c>
      <c r="D919" t="s">
        <v>296</v>
      </c>
      <c r="E919" t="s">
        <v>1419</v>
      </c>
      <c r="F919" t="s">
        <v>1407</v>
      </c>
      <c r="G919" t="s">
        <v>1420</v>
      </c>
      <c r="H919" t="s">
        <v>1421</v>
      </c>
      <c r="I919" t="s">
        <v>11</v>
      </c>
      <c r="J919">
        <v>151</v>
      </c>
      <c r="K919">
        <v>528.14569536423846</v>
      </c>
      <c r="L919">
        <v>12.582781456953642</v>
      </c>
      <c r="M919">
        <v>32.450331125827816</v>
      </c>
      <c r="N919">
        <v>38.410596026490069</v>
      </c>
      <c r="O919">
        <v>16.556291390728475</v>
      </c>
      <c r="P919">
        <v>87.41721854304636</v>
      </c>
      <c r="Q919">
        <v>54.966887417218544</v>
      </c>
      <c r="R919" t="s">
        <v>258</v>
      </c>
    </row>
    <row r="920" spans="1:18">
      <c r="A920">
        <v>633</v>
      </c>
      <c r="B920">
        <v>104</v>
      </c>
      <c r="C920" t="s">
        <v>294</v>
      </c>
      <c r="D920" t="s">
        <v>296</v>
      </c>
      <c r="E920" t="s">
        <v>1419</v>
      </c>
      <c r="F920" t="s">
        <v>1407</v>
      </c>
      <c r="G920" t="s">
        <v>1420</v>
      </c>
      <c r="H920" t="s">
        <v>1421</v>
      </c>
      <c r="I920" t="s">
        <v>12</v>
      </c>
      <c r="J920">
        <v>151</v>
      </c>
      <c r="K920">
        <v>515.68211920529802</v>
      </c>
      <c r="L920">
        <v>9.9337748344370862</v>
      </c>
      <c r="M920">
        <v>50.993377483443709</v>
      </c>
      <c r="N920">
        <v>32.450331125827816</v>
      </c>
      <c r="O920">
        <v>6.6225165562913908</v>
      </c>
      <c r="P920">
        <v>90.066225165562912</v>
      </c>
      <c r="Q920">
        <v>39.072847682119203</v>
      </c>
      <c r="R920" t="s">
        <v>258</v>
      </c>
    </row>
    <row r="921" spans="1:18">
      <c r="A921">
        <v>633</v>
      </c>
      <c r="B921">
        <v>109</v>
      </c>
      <c r="C921" t="s">
        <v>294</v>
      </c>
      <c r="D921" t="s">
        <v>297</v>
      </c>
      <c r="E921" t="s">
        <v>1419</v>
      </c>
      <c r="F921" t="s">
        <v>1407</v>
      </c>
      <c r="G921" t="s">
        <v>1420</v>
      </c>
      <c r="H921" t="s">
        <v>1421</v>
      </c>
      <c r="I921" t="s">
        <v>3</v>
      </c>
      <c r="J921">
        <v>114</v>
      </c>
      <c r="K921">
        <v>529.47368421052636</v>
      </c>
      <c r="L921">
        <v>19.298245614035089</v>
      </c>
      <c r="M921">
        <v>29.82456140350877</v>
      </c>
      <c r="N921">
        <v>33.333333333333336</v>
      </c>
      <c r="O921">
        <v>17.543859649122808</v>
      </c>
      <c r="P921">
        <v>80.701754385964918</v>
      </c>
      <c r="Q921">
        <v>50.877192982456137</v>
      </c>
      <c r="R921" t="s">
        <v>258</v>
      </c>
    </row>
    <row r="922" spans="1:18">
      <c r="A922">
        <v>633</v>
      </c>
      <c r="B922">
        <v>109</v>
      </c>
      <c r="C922" t="s">
        <v>294</v>
      </c>
      <c r="D922" t="s">
        <v>297</v>
      </c>
      <c r="E922" t="s">
        <v>1419</v>
      </c>
      <c r="F922" t="s">
        <v>1407</v>
      </c>
      <c r="G922" t="s">
        <v>1420</v>
      </c>
      <c r="H922" t="s">
        <v>1421</v>
      </c>
      <c r="I922" t="s">
        <v>10</v>
      </c>
      <c r="J922">
        <v>113</v>
      </c>
      <c r="K922">
        <v>518.09734513274338</v>
      </c>
      <c r="L922">
        <v>19.469026548672566</v>
      </c>
      <c r="M922">
        <v>35.398230088495573</v>
      </c>
      <c r="N922">
        <v>34.513274336283189</v>
      </c>
      <c r="O922">
        <v>10.619469026548673</v>
      </c>
      <c r="P922">
        <v>80.530973451327441</v>
      </c>
      <c r="Q922">
        <v>45.13274336283186</v>
      </c>
      <c r="R922" t="s">
        <v>258</v>
      </c>
    </row>
    <row r="923" spans="1:18">
      <c r="A923">
        <v>633</v>
      </c>
      <c r="B923">
        <v>109</v>
      </c>
      <c r="C923" t="s">
        <v>294</v>
      </c>
      <c r="D923" t="s">
        <v>297</v>
      </c>
      <c r="E923" t="s">
        <v>1419</v>
      </c>
      <c r="F923" t="s">
        <v>1407</v>
      </c>
      <c r="G923" t="s">
        <v>1420</v>
      </c>
      <c r="H923" t="s">
        <v>1421</v>
      </c>
      <c r="I923" t="s">
        <v>11</v>
      </c>
      <c r="J923">
        <v>113</v>
      </c>
      <c r="K923">
        <v>520.14159292035401</v>
      </c>
      <c r="L923">
        <v>13.274336283185841</v>
      </c>
      <c r="M923">
        <v>38.053097345132741</v>
      </c>
      <c r="N923">
        <v>33.628318584070797</v>
      </c>
      <c r="O923">
        <v>15.044247787610619</v>
      </c>
      <c r="P923">
        <v>86.725663716814154</v>
      </c>
      <c r="Q923">
        <v>48.672566371681413</v>
      </c>
      <c r="R923" t="s">
        <v>258</v>
      </c>
    </row>
    <row r="924" spans="1:18">
      <c r="A924">
        <v>633</v>
      </c>
      <c r="B924">
        <v>109</v>
      </c>
      <c r="C924" t="s">
        <v>294</v>
      </c>
      <c r="D924" t="s">
        <v>297</v>
      </c>
      <c r="E924" t="s">
        <v>1419</v>
      </c>
      <c r="F924" t="s">
        <v>1407</v>
      </c>
      <c r="G924" t="s">
        <v>1420</v>
      </c>
      <c r="H924" t="s">
        <v>1421</v>
      </c>
      <c r="I924" t="s">
        <v>12</v>
      </c>
      <c r="J924">
        <v>113</v>
      </c>
      <c r="K924">
        <v>507.98230088495575</v>
      </c>
      <c r="L924">
        <v>22.123893805309734</v>
      </c>
      <c r="M924">
        <v>40.707964601769909</v>
      </c>
      <c r="N924">
        <v>29.20353982300885</v>
      </c>
      <c r="O924">
        <v>7.9646017699115044</v>
      </c>
      <c r="P924">
        <v>77.876106194690266</v>
      </c>
      <c r="Q924">
        <v>37.168141592920357</v>
      </c>
      <c r="R924" t="s">
        <v>258</v>
      </c>
    </row>
    <row r="925" spans="1:18">
      <c r="A925">
        <v>633</v>
      </c>
      <c r="B925">
        <v>110</v>
      </c>
      <c r="C925" t="s">
        <v>294</v>
      </c>
      <c r="D925" t="s">
        <v>298</v>
      </c>
      <c r="E925" t="s">
        <v>1419</v>
      </c>
      <c r="F925" t="s">
        <v>1407</v>
      </c>
      <c r="G925" t="s">
        <v>1420</v>
      </c>
      <c r="H925" t="s">
        <v>1421</v>
      </c>
      <c r="I925" t="s">
        <v>3</v>
      </c>
      <c r="J925">
        <v>149</v>
      </c>
      <c r="K925">
        <v>509.04697986577179</v>
      </c>
      <c r="L925">
        <v>28.859060402684563</v>
      </c>
      <c r="M925">
        <v>34.899328859060404</v>
      </c>
      <c r="N925">
        <v>30.201342281879196</v>
      </c>
      <c r="O925">
        <v>6.0402684563758386</v>
      </c>
      <c r="P925">
        <v>71.140939597315437</v>
      </c>
      <c r="Q925">
        <v>36.241610738255034</v>
      </c>
      <c r="R925" t="s">
        <v>258</v>
      </c>
    </row>
    <row r="926" spans="1:18">
      <c r="A926">
        <v>633</v>
      </c>
      <c r="B926">
        <v>110</v>
      </c>
      <c r="C926" t="s">
        <v>294</v>
      </c>
      <c r="D926" t="s">
        <v>298</v>
      </c>
      <c r="E926" t="s">
        <v>1419</v>
      </c>
      <c r="F926" t="s">
        <v>1407</v>
      </c>
      <c r="G926" t="s">
        <v>1420</v>
      </c>
      <c r="H926" t="s">
        <v>1421</v>
      </c>
      <c r="I926" t="s">
        <v>10</v>
      </c>
      <c r="J926">
        <v>149</v>
      </c>
      <c r="K926">
        <v>505.09395973154363</v>
      </c>
      <c r="L926">
        <v>21.476510067114095</v>
      </c>
      <c r="M926">
        <v>50.335570469798661</v>
      </c>
      <c r="N926">
        <v>25.503355704697988</v>
      </c>
      <c r="O926">
        <v>2.6845637583892619</v>
      </c>
      <c r="P926">
        <v>78.523489932885909</v>
      </c>
      <c r="Q926">
        <v>28.187919463087248</v>
      </c>
      <c r="R926" t="s">
        <v>258</v>
      </c>
    </row>
    <row r="927" spans="1:18">
      <c r="A927">
        <v>633</v>
      </c>
      <c r="B927">
        <v>110</v>
      </c>
      <c r="C927" t="s">
        <v>294</v>
      </c>
      <c r="D927" t="s">
        <v>298</v>
      </c>
      <c r="E927" t="s">
        <v>1419</v>
      </c>
      <c r="F927" t="s">
        <v>1407</v>
      </c>
      <c r="G927" t="s">
        <v>1420</v>
      </c>
      <c r="H927" t="s">
        <v>1421</v>
      </c>
      <c r="I927" t="s">
        <v>11</v>
      </c>
      <c r="J927">
        <v>149</v>
      </c>
      <c r="K927">
        <v>501.59731543624162</v>
      </c>
      <c r="L927">
        <v>23.48993288590604</v>
      </c>
      <c r="M927">
        <v>49.664429530201339</v>
      </c>
      <c r="N927">
        <v>23.48993288590604</v>
      </c>
      <c r="O927">
        <v>3.3557046979865772</v>
      </c>
      <c r="P927">
        <v>76.510067114093957</v>
      </c>
      <c r="Q927">
        <v>26.845637583892618</v>
      </c>
      <c r="R927" t="s">
        <v>258</v>
      </c>
    </row>
    <row r="928" spans="1:18">
      <c r="A928">
        <v>633</v>
      </c>
      <c r="B928">
        <v>110</v>
      </c>
      <c r="C928" t="s">
        <v>294</v>
      </c>
      <c r="D928" t="s">
        <v>298</v>
      </c>
      <c r="E928" t="s">
        <v>1419</v>
      </c>
      <c r="F928" t="s">
        <v>1407</v>
      </c>
      <c r="G928" t="s">
        <v>1420</v>
      </c>
      <c r="H928" t="s">
        <v>1421</v>
      </c>
      <c r="I928" t="s">
        <v>12</v>
      </c>
      <c r="J928">
        <v>149</v>
      </c>
      <c r="K928">
        <v>493.55033557046983</v>
      </c>
      <c r="L928">
        <v>28.859060402684563</v>
      </c>
      <c r="M928">
        <v>58.38926174496644</v>
      </c>
      <c r="N928">
        <v>9.3959731543624159</v>
      </c>
      <c r="O928">
        <v>3.3557046979865772</v>
      </c>
      <c r="P928">
        <v>71.140939597315437</v>
      </c>
      <c r="Q928">
        <v>12.751677852348994</v>
      </c>
      <c r="R928" t="s">
        <v>258</v>
      </c>
    </row>
    <row r="929" spans="1:18">
      <c r="A929">
        <v>633</v>
      </c>
      <c r="B929">
        <v>114</v>
      </c>
      <c r="C929" t="s">
        <v>294</v>
      </c>
      <c r="D929" t="s">
        <v>299</v>
      </c>
      <c r="E929" t="s">
        <v>1419</v>
      </c>
      <c r="F929" t="s">
        <v>1407</v>
      </c>
      <c r="G929" t="s">
        <v>1420</v>
      </c>
      <c r="H929" t="s">
        <v>1421</v>
      </c>
      <c r="I929" t="s">
        <v>3</v>
      </c>
      <c r="J929">
        <v>230</v>
      </c>
      <c r="K929">
        <v>549.24347826086955</v>
      </c>
      <c r="L929">
        <v>7.3913043478260869</v>
      </c>
      <c r="M929">
        <v>26.086956521739129</v>
      </c>
      <c r="N929">
        <v>43.043478260869563</v>
      </c>
      <c r="O929">
        <v>23.478260869565219</v>
      </c>
      <c r="P929">
        <v>92.608695652173907</v>
      </c>
      <c r="Q929">
        <v>66.521739130434781</v>
      </c>
      <c r="R929" t="s">
        <v>258</v>
      </c>
    </row>
    <row r="930" spans="1:18">
      <c r="A930">
        <v>633</v>
      </c>
      <c r="B930">
        <v>114</v>
      </c>
      <c r="C930" t="s">
        <v>294</v>
      </c>
      <c r="D930" t="s">
        <v>299</v>
      </c>
      <c r="E930" t="s">
        <v>1419</v>
      </c>
      <c r="F930" t="s">
        <v>1407</v>
      </c>
      <c r="G930" t="s">
        <v>1420</v>
      </c>
      <c r="H930" t="s">
        <v>1421</v>
      </c>
      <c r="I930" t="s">
        <v>10</v>
      </c>
      <c r="J930">
        <v>231</v>
      </c>
      <c r="K930">
        <v>553.55844155844159</v>
      </c>
      <c r="L930">
        <v>2.1645021645021645</v>
      </c>
      <c r="M930">
        <v>27.272727272727273</v>
      </c>
      <c r="N930">
        <v>43.722943722943725</v>
      </c>
      <c r="O930">
        <v>26.839826839826841</v>
      </c>
      <c r="P930">
        <v>97.835497835497833</v>
      </c>
      <c r="Q930">
        <v>70.562770562770567</v>
      </c>
      <c r="R930" t="s">
        <v>258</v>
      </c>
    </row>
    <row r="931" spans="1:18">
      <c r="A931">
        <v>633</v>
      </c>
      <c r="B931">
        <v>114</v>
      </c>
      <c r="C931" t="s">
        <v>294</v>
      </c>
      <c r="D931" t="s">
        <v>299</v>
      </c>
      <c r="E931" t="s">
        <v>1419</v>
      </c>
      <c r="F931" t="s">
        <v>1407</v>
      </c>
      <c r="G931" t="s">
        <v>1420</v>
      </c>
      <c r="H931" t="s">
        <v>1421</v>
      </c>
      <c r="I931" t="s">
        <v>11</v>
      </c>
      <c r="J931">
        <v>231</v>
      </c>
      <c r="K931">
        <v>538.32467532467535</v>
      </c>
      <c r="L931">
        <v>6.0606060606060606</v>
      </c>
      <c r="M931">
        <v>26.839826839826841</v>
      </c>
      <c r="N931">
        <v>45.021645021645021</v>
      </c>
      <c r="O931">
        <v>22.077922077922079</v>
      </c>
      <c r="P931">
        <v>93.939393939393938</v>
      </c>
      <c r="Q931">
        <v>67.099567099567096</v>
      </c>
      <c r="R931" t="s">
        <v>258</v>
      </c>
    </row>
    <row r="932" spans="1:18">
      <c r="A932">
        <v>633</v>
      </c>
      <c r="B932">
        <v>114</v>
      </c>
      <c r="C932" t="s">
        <v>294</v>
      </c>
      <c r="D932" t="s">
        <v>299</v>
      </c>
      <c r="E932" t="s">
        <v>1419</v>
      </c>
      <c r="F932" t="s">
        <v>1407</v>
      </c>
      <c r="G932" t="s">
        <v>1420</v>
      </c>
      <c r="H932" t="s">
        <v>1421</v>
      </c>
      <c r="I932" t="s">
        <v>12</v>
      </c>
      <c r="J932">
        <v>229</v>
      </c>
      <c r="K932">
        <v>530.52401746724888</v>
      </c>
      <c r="L932">
        <v>5.2401746724890828</v>
      </c>
      <c r="M932">
        <v>43.668122270742359</v>
      </c>
      <c r="N932">
        <v>26.200873362445414</v>
      </c>
      <c r="O932">
        <v>24.890829694323145</v>
      </c>
      <c r="P932">
        <v>94.75982532751091</v>
      </c>
      <c r="Q932">
        <v>51.091703056768559</v>
      </c>
      <c r="R932" t="s">
        <v>258</v>
      </c>
    </row>
    <row r="933" spans="1:18">
      <c r="A933">
        <v>633</v>
      </c>
      <c r="B933">
        <v>117</v>
      </c>
      <c r="C933" t="s">
        <v>294</v>
      </c>
      <c r="D933" t="s">
        <v>300</v>
      </c>
      <c r="E933" t="s">
        <v>1419</v>
      </c>
      <c r="F933" t="s">
        <v>1407</v>
      </c>
      <c r="G933" t="s">
        <v>1420</v>
      </c>
      <c r="H933" t="s">
        <v>1421</v>
      </c>
      <c r="I933" t="s">
        <v>3</v>
      </c>
      <c r="J933">
        <v>129</v>
      </c>
      <c r="K933">
        <v>484.31007751937983</v>
      </c>
      <c r="L933">
        <v>38.759689922480618</v>
      </c>
      <c r="M933">
        <v>40.310077519379846</v>
      </c>
      <c r="N933">
        <v>18.604651162790699</v>
      </c>
      <c r="O933">
        <v>2.3255813953488373</v>
      </c>
      <c r="P933">
        <v>61.240310077519382</v>
      </c>
      <c r="Q933">
        <v>20.930232558139537</v>
      </c>
      <c r="R933" t="s">
        <v>258</v>
      </c>
    </row>
    <row r="934" spans="1:18">
      <c r="A934">
        <v>633</v>
      </c>
      <c r="B934">
        <v>117</v>
      </c>
      <c r="C934" t="s">
        <v>294</v>
      </c>
      <c r="D934" t="s">
        <v>300</v>
      </c>
      <c r="E934" t="s">
        <v>1419</v>
      </c>
      <c r="F934" t="s">
        <v>1407</v>
      </c>
      <c r="G934" t="s">
        <v>1420</v>
      </c>
      <c r="H934" t="s">
        <v>1421</v>
      </c>
      <c r="I934" t="s">
        <v>10</v>
      </c>
      <c r="J934">
        <v>129</v>
      </c>
      <c r="K934">
        <v>513</v>
      </c>
      <c r="L934">
        <v>21.705426356589147</v>
      </c>
      <c r="M934">
        <v>38.759689922480618</v>
      </c>
      <c r="N934">
        <v>30.232558139534884</v>
      </c>
      <c r="O934">
        <v>9.3023255813953494</v>
      </c>
      <c r="P934">
        <v>78.294573643410857</v>
      </c>
      <c r="Q934">
        <v>39.534883720930232</v>
      </c>
      <c r="R934" t="s">
        <v>258</v>
      </c>
    </row>
    <row r="935" spans="1:18">
      <c r="A935">
        <v>633</v>
      </c>
      <c r="B935">
        <v>117</v>
      </c>
      <c r="C935" t="s">
        <v>294</v>
      </c>
      <c r="D935" t="s">
        <v>300</v>
      </c>
      <c r="E935" t="s">
        <v>1419</v>
      </c>
      <c r="F935" t="s">
        <v>1407</v>
      </c>
      <c r="G935" t="s">
        <v>1420</v>
      </c>
      <c r="H935" t="s">
        <v>1421</v>
      </c>
      <c r="I935" t="s">
        <v>11</v>
      </c>
      <c r="J935">
        <v>129</v>
      </c>
      <c r="K935">
        <v>495.39534883720933</v>
      </c>
      <c r="L935">
        <v>28.68217054263566</v>
      </c>
      <c r="M935">
        <v>48.062015503875969</v>
      </c>
      <c r="N935">
        <v>20.155038759689923</v>
      </c>
      <c r="O935">
        <v>3.1007751937984498</v>
      </c>
      <c r="P935">
        <v>71.31782945736434</v>
      </c>
      <c r="Q935">
        <v>23.255813953488371</v>
      </c>
      <c r="R935" t="s">
        <v>258</v>
      </c>
    </row>
    <row r="936" spans="1:18">
      <c r="A936">
        <v>633</v>
      </c>
      <c r="B936">
        <v>117</v>
      </c>
      <c r="C936" t="s">
        <v>294</v>
      </c>
      <c r="D936" t="s">
        <v>300</v>
      </c>
      <c r="E936" t="s">
        <v>1419</v>
      </c>
      <c r="F936" t="s">
        <v>1407</v>
      </c>
      <c r="G936" t="s">
        <v>1420</v>
      </c>
      <c r="H936" t="s">
        <v>1421</v>
      </c>
      <c r="I936" t="s">
        <v>12</v>
      </c>
      <c r="J936">
        <v>129</v>
      </c>
      <c r="K936">
        <v>485.58139534883719</v>
      </c>
      <c r="L936">
        <v>38.759689922480618</v>
      </c>
      <c r="M936">
        <v>47.286821705426355</v>
      </c>
      <c r="N936">
        <v>13.178294573643411</v>
      </c>
      <c r="O936">
        <v>0.77519379844961245</v>
      </c>
      <c r="P936">
        <v>61.240310077519382</v>
      </c>
      <c r="Q936">
        <v>13.953488372093023</v>
      </c>
      <c r="R936" t="s">
        <v>258</v>
      </c>
    </row>
    <row r="937" spans="1:18">
      <c r="A937">
        <v>633</v>
      </c>
      <c r="B937">
        <v>118</v>
      </c>
      <c r="C937" t="s">
        <v>294</v>
      </c>
      <c r="D937" t="s">
        <v>301</v>
      </c>
      <c r="E937" t="s">
        <v>1419</v>
      </c>
      <c r="F937" t="s">
        <v>1407</v>
      </c>
      <c r="G937" t="s">
        <v>1420</v>
      </c>
      <c r="H937" t="s">
        <v>1421</v>
      </c>
      <c r="I937" t="s">
        <v>3</v>
      </c>
      <c r="J937">
        <v>166</v>
      </c>
      <c r="K937">
        <v>489.96987951807228</v>
      </c>
      <c r="L937">
        <v>43.975903614457835</v>
      </c>
      <c r="M937">
        <v>28.91566265060241</v>
      </c>
      <c r="N937">
        <v>19.879518072289155</v>
      </c>
      <c r="O937">
        <v>7.2289156626506026</v>
      </c>
      <c r="P937">
        <v>56.024096385542165</v>
      </c>
      <c r="Q937">
        <v>27.108433734939759</v>
      </c>
      <c r="R937" t="s">
        <v>258</v>
      </c>
    </row>
    <row r="938" spans="1:18">
      <c r="A938">
        <v>633</v>
      </c>
      <c r="B938">
        <v>118</v>
      </c>
      <c r="C938" t="s">
        <v>294</v>
      </c>
      <c r="D938" t="s">
        <v>301</v>
      </c>
      <c r="E938" t="s">
        <v>1419</v>
      </c>
      <c r="F938" t="s">
        <v>1407</v>
      </c>
      <c r="G938" t="s">
        <v>1420</v>
      </c>
      <c r="H938" t="s">
        <v>1421</v>
      </c>
      <c r="I938" t="s">
        <v>10</v>
      </c>
      <c r="J938">
        <v>166</v>
      </c>
      <c r="K938">
        <v>497.14457831325302</v>
      </c>
      <c r="L938">
        <v>37.951807228915662</v>
      </c>
      <c r="M938">
        <v>36.746987951807228</v>
      </c>
      <c r="N938">
        <v>16.867469879518072</v>
      </c>
      <c r="O938">
        <v>8.4337349397590362</v>
      </c>
      <c r="P938">
        <v>62.048192771084338</v>
      </c>
      <c r="Q938">
        <v>25.301204819277107</v>
      </c>
      <c r="R938" t="s">
        <v>258</v>
      </c>
    </row>
    <row r="939" spans="1:18">
      <c r="A939">
        <v>633</v>
      </c>
      <c r="B939">
        <v>118</v>
      </c>
      <c r="C939" t="s">
        <v>294</v>
      </c>
      <c r="D939" t="s">
        <v>301</v>
      </c>
      <c r="E939" t="s">
        <v>1419</v>
      </c>
      <c r="F939" t="s">
        <v>1407</v>
      </c>
      <c r="G939" t="s">
        <v>1420</v>
      </c>
      <c r="H939" t="s">
        <v>1421</v>
      </c>
      <c r="I939" t="s">
        <v>11</v>
      </c>
      <c r="J939">
        <v>166</v>
      </c>
      <c r="K939">
        <v>490.22891566265059</v>
      </c>
      <c r="L939">
        <v>40.361445783132531</v>
      </c>
      <c r="M939">
        <v>39.75903614457831</v>
      </c>
      <c r="N939">
        <v>14.457831325301205</v>
      </c>
      <c r="O939">
        <v>5.4216867469879517</v>
      </c>
      <c r="P939">
        <v>59.638554216867469</v>
      </c>
      <c r="Q939">
        <v>19.879518072289155</v>
      </c>
      <c r="R939" t="s">
        <v>258</v>
      </c>
    </row>
    <row r="940" spans="1:18">
      <c r="A940">
        <v>633</v>
      </c>
      <c r="B940">
        <v>118</v>
      </c>
      <c r="C940" t="s">
        <v>294</v>
      </c>
      <c r="D940" t="s">
        <v>301</v>
      </c>
      <c r="E940" t="s">
        <v>1419</v>
      </c>
      <c r="F940" t="s">
        <v>1407</v>
      </c>
      <c r="G940" t="s">
        <v>1420</v>
      </c>
      <c r="H940" t="s">
        <v>1421</v>
      </c>
      <c r="I940" t="s">
        <v>12</v>
      </c>
      <c r="J940">
        <v>166</v>
      </c>
      <c r="K940">
        <v>486.90963855421688</v>
      </c>
      <c r="L940">
        <v>42.168674698795179</v>
      </c>
      <c r="M940">
        <v>41.566265060240966</v>
      </c>
      <c r="N940">
        <v>12.048192771084338</v>
      </c>
      <c r="O940">
        <v>4.2168674698795181</v>
      </c>
      <c r="P940">
        <v>57.831325301204821</v>
      </c>
      <c r="Q940">
        <v>16.265060240963855</v>
      </c>
      <c r="R940" t="s">
        <v>258</v>
      </c>
    </row>
    <row r="941" spans="1:18">
      <c r="A941">
        <v>633</v>
      </c>
      <c r="B941">
        <v>173</v>
      </c>
      <c r="C941" t="s">
        <v>294</v>
      </c>
      <c r="D941" t="s">
        <v>302</v>
      </c>
      <c r="E941" t="s">
        <v>1419</v>
      </c>
      <c r="F941" t="s">
        <v>1407</v>
      </c>
      <c r="G941" t="s">
        <v>1420</v>
      </c>
      <c r="H941" t="s">
        <v>1421</v>
      </c>
      <c r="I941" t="s">
        <v>3</v>
      </c>
      <c r="J941">
        <v>136</v>
      </c>
      <c r="K941">
        <v>488.44117647058823</v>
      </c>
      <c r="L941">
        <v>43.382352941176471</v>
      </c>
      <c r="M941">
        <v>29.411764705882351</v>
      </c>
      <c r="N941">
        <v>22.794117647058822</v>
      </c>
      <c r="O941">
        <v>4.4117647058823533</v>
      </c>
      <c r="P941">
        <v>56.617647058823529</v>
      </c>
      <c r="Q941">
        <v>27.205882352941178</v>
      </c>
      <c r="R941" t="s">
        <v>258</v>
      </c>
    </row>
    <row r="942" spans="1:18">
      <c r="A942">
        <v>633</v>
      </c>
      <c r="B942">
        <v>173</v>
      </c>
      <c r="C942" t="s">
        <v>294</v>
      </c>
      <c r="D942" t="s">
        <v>302</v>
      </c>
      <c r="E942" t="s">
        <v>1419</v>
      </c>
      <c r="F942" t="s">
        <v>1407</v>
      </c>
      <c r="G942" t="s">
        <v>1420</v>
      </c>
      <c r="H942" t="s">
        <v>1421</v>
      </c>
      <c r="I942" t="s">
        <v>10</v>
      </c>
      <c r="J942">
        <v>137</v>
      </c>
      <c r="K942">
        <v>499.86131386861314</v>
      </c>
      <c r="L942">
        <v>35.76642335766423</v>
      </c>
      <c r="M942">
        <v>37.226277372262771</v>
      </c>
      <c r="N942">
        <v>19.708029197080293</v>
      </c>
      <c r="O942">
        <v>7.2992700729927007</v>
      </c>
      <c r="P942">
        <v>64.233576642335763</v>
      </c>
      <c r="Q942">
        <v>27.007299270072991</v>
      </c>
      <c r="R942" t="s">
        <v>258</v>
      </c>
    </row>
    <row r="943" spans="1:18">
      <c r="A943">
        <v>633</v>
      </c>
      <c r="B943">
        <v>173</v>
      </c>
      <c r="C943" t="s">
        <v>294</v>
      </c>
      <c r="D943" t="s">
        <v>302</v>
      </c>
      <c r="E943" t="s">
        <v>1419</v>
      </c>
      <c r="F943" t="s">
        <v>1407</v>
      </c>
      <c r="G943" t="s">
        <v>1420</v>
      </c>
      <c r="H943" t="s">
        <v>1421</v>
      </c>
      <c r="I943" t="s">
        <v>11</v>
      </c>
      <c r="J943">
        <v>138</v>
      </c>
      <c r="K943">
        <v>485.68840579710144</v>
      </c>
      <c r="L943">
        <v>39.855072463768117</v>
      </c>
      <c r="M943">
        <v>46.376811594202898</v>
      </c>
      <c r="N943">
        <v>10.869565217391305</v>
      </c>
      <c r="O943">
        <v>2.8985507246376812</v>
      </c>
      <c r="P943">
        <v>60.144927536231883</v>
      </c>
      <c r="Q943">
        <v>13.768115942028986</v>
      </c>
      <c r="R943" t="s">
        <v>258</v>
      </c>
    </row>
    <row r="944" spans="1:18">
      <c r="A944">
        <v>633</v>
      </c>
      <c r="B944">
        <v>173</v>
      </c>
      <c r="C944" t="s">
        <v>294</v>
      </c>
      <c r="D944" t="s">
        <v>302</v>
      </c>
      <c r="E944" t="s">
        <v>1419</v>
      </c>
      <c r="F944" t="s">
        <v>1407</v>
      </c>
      <c r="G944" t="s">
        <v>1420</v>
      </c>
      <c r="H944" t="s">
        <v>1421</v>
      </c>
      <c r="I944" t="s">
        <v>12</v>
      </c>
      <c r="J944">
        <v>137</v>
      </c>
      <c r="K944">
        <v>481.24817518248176</v>
      </c>
      <c r="L944">
        <v>45.985401459854018</v>
      </c>
      <c r="M944">
        <v>46.715328467153284</v>
      </c>
      <c r="N944">
        <v>6.5693430656934311</v>
      </c>
      <c r="O944">
        <v>0.72992700729927007</v>
      </c>
      <c r="P944">
        <v>54.014598540145982</v>
      </c>
      <c r="Q944">
        <v>7.2992700729927007</v>
      </c>
      <c r="R944" t="s">
        <v>258</v>
      </c>
    </row>
    <row r="945" spans="1:18">
      <c r="A945">
        <v>633</v>
      </c>
      <c r="B945">
        <v>180</v>
      </c>
      <c r="C945" t="s">
        <v>294</v>
      </c>
      <c r="D945" t="s">
        <v>303</v>
      </c>
      <c r="E945" t="s">
        <v>1419</v>
      </c>
      <c r="F945" t="s">
        <v>1407</v>
      </c>
      <c r="G945" t="s">
        <v>1420</v>
      </c>
      <c r="H945" t="s">
        <v>1421</v>
      </c>
      <c r="I945" t="s">
        <v>3</v>
      </c>
      <c r="J945">
        <v>133</v>
      </c>
      <c r="K945">
        <v>535.23308270676694</v>
      </c>
      <c r="L945">
        <v>7.518796992481203</v>
      </c>
      <c r="M945">
        <v>34.586466165413533</v>
      </c>
      <c r="N945">
        <v>44.360902255639097</v>
      </c>
      <c r="O945">
        <v>13.533834586466165</v>
      </c>
      <c r="P945">
        <v>92.481203007518801</v>
      </c>
      <c r="Q945">
        <v>57.89473684210526</v>
      </c>
      <c r="R945" t="s">
        <v>258</v>
      </c>
    </row>
    <row r="946" spans="1:18">
      <c r="A946">
        <v>633</v>
      </c>
      <c r="B946">
        <v>180</v>
      </c>
      <c r="C946" t="s">
        <v>294</v>
      </c>
      <c r="D946" t="s">
        <v>303</v>
      </c>
      <c r="E946" t="s">
        <v>1419</v>
      </c>
      <c r="F946" t="s">
        <v>1407</v>
      </c>
      <c r="G946" t="s">
        <v>1420</v>
      </c>
      <c r="H946" t="s">
        <v>1421</v>
      </c>
      <c r="I946" t="s">
        <v>10</v>
      </c>
      <c r="J946">
        <v>132</v>
      </c>
      <c r="K946">
        <v>535.46212121212125</v>
      </c>
      <c r="L946">
        <v>6.0606060606060606</v>
      </c>
      <c r="M946">
        <v>35.606060606060609</v>
      </c>
      <c r="N946">
        <v>46.212121212121211</v>
      </c>
      <c r="O946">
        <v>12.121212121212121</v>
      </c>
      <c r="P946">
        <v>93.939393939393938</v>
      </c>
      <c r="Q946">
        <v>58.333333333333336</v>
      </c>
      <c r="R946" t="s">
        <v>258</v>
      </c>
    </row>
    <row r="947" spans="1:18">
      <c r="A947">
        <v>633</v>
      </c>
      <c r="B947">
        <v>180</v>
      </c>
      <c r="C947" t="s">
        <v>294</v>
      </c>
      <c r="D947" t="s">
        <v>303</v>
      </c>
      <c r="E947" t="s">
        <v>1419</v>
      </c>
      <c r="F947" t="s">
        <v>1407</v>
      </c>
      <c r="G947" t="s">
        <v>1420</v>
      </c>
      <c r="H947" t="s">
        <v>1421</v>
      </c>
      <c r="I947" t="s">
        <v>11</v>
      </c>
      <c r="J947">
        <v>132</v>
      </c>
      <c r="K947">
        <v>523.88636363636363</v>
      </c>
      <c r="L947">
        <v>8.3333333333333339</v>
      </c>
      <c r="M947">
        <v>42.424242424242422</v>
      </c>
      <c r="N947">
        <v>40.151515151515149</v>
      </c>
      <c r="O947">
        <v>9.0909090909090917</v>
      </c>
      <c r="P947">
        <v>91.666666666666671</v>
      </c>
      <c r="Q947">
        <v>49.242424242424242</v>
      </c>
      <c r="R947" t="s">
        <v>258</v>
      </c>
    </row>
    <row r="948" spans="1:18">
      <c r="A948">
        <v>633</v>
      </c>
      <c r="B948">
        <v>180</v>
      </c>
      <c r="C948" t="s">
        <v>294</v>
      </c>
      <c r="D948" t="s">
        <v>303</v>
      </c>
      <c r="E948" t="s">
        <v>1419</v>
      </c>
      <c r="F948" t="s">
        <v>1407</v>
      </c>
      <c r="G948" t="s">
        <v>1420</v>
      </c>
      <c r="H948" t="s">
        <v>1421</v>
      </c>
      <c r="I948" t="s">
        <v>12</v>
      </c>
      <c r="J948">
        <v>132</v>
      </c>
      <c r="K948">
        <v>522.52272727272725</v>
      </c>
      <c r="L948">
        <v>7.5757575757575761</v>
      </c>
      <c r="M948">
        <v>46.212121212121211</v>
      </c>
      <c r="N948">
        <v>31.818181818181817</v>
      </c>
      <c r="O948">
        <v>14.393939393939394</v>
      </c>
      <c r="P948">
        <v>92.424242424242422</v>
      </c>
      <c r="Q948">
        <v>46.212121212121211</v>
      </c>
      <c r="R948" t="s">
        <v>258</v>
      </c>
    </row>
    <row r="949" spans="1:18">
      <c r="A949">
        <v>633</v>
      </c>
      <c r="B949">
        <v>181</v>
      </c>
      <c r="C949" t="s">
        <v>294</v>
      </c>
      <c r="D949" t="s">
        <v>304</v>
      </c>
      <c r="E949" t="s">
        <v>1419</v>
      </c>
      <c r="F949" t="s">
        <v>1407</v>
      </c>
      <c r="G949" t="s">
        <v>1420</v>
      </c>
      <c r="H949" t="s">
        <v>1421</v>
      </c>
      <c r="I949" t="s">
        <v>3</v>
      </c>
      <c r="J949">
        <v>142</v>
      </c>
      <c r="K949">
        <v>576.61267605633805</v>
      </c>
      <c r="L949">
        <v>4.225352112676056</v>
      </c>
      <c r="M949">
        <v>9.1549295774647881</v>
      </c>
      <c r="N949">
        <v>42.95774647887324</v>
      </c>
      <c r="O949">
        <v>43.661971830985912</v>
      </c>
      <c r="P949">
        <v>95.774647887323937</v>
      </c>
      <c r="Q949">
        <v>86.619718309859152</v>
      </c>
      <c r="R949" t="s">
        <v>258</v>
      </c>
    </row>
    <row r="950" spans="1:18">
      <c r="A950">
        <v>633</v>
      </c>
      <c r="B950">
        <v>181</v>
      </c>
      <c r="C950" t="s">
        <v>294</v>
      </c>
      <c r="D950" t="s">
        <v>304</v>
      </c>
      <c r="E950" t="s">
        <v>1419</v>
      </c>
      <c r="F950" t="s">
        <v>1407</v>
      </c>
      <c r="G950" t="s">
        <v>1420</v>
      </c>
      <c r="H950" t="s">
        <v>1421</v>
      </c>
      <c r="I950" t="s">
        <v>10</v>
      </c>
      <c r="J950">
        <v>143</v>
      </c>
      <c r="K950">
        <v>559.61538461538464</v>
      </c>
      <c r="L950">
        <v>1.3986013986013985</v>
      </c>
      <c r="M950">
        <v>13.286713286713287</v>
      </c>
      <c r="N950">
        <v>58.74125874125874</v>
      </c>
      <c r="O950">
        <v>26.573426573426573</v>
      </c>
      <c r="P950">
        <v>98.6013986013986</v>
      </c>
      <c r="Q950">
        <v>85.31468531468532</v>
      </c>
      <c r="R950" t="s">
        <v>258</v>
      </c>
    </row>
    <row r="951" spans="1:18">
      <c r="A951">
        <v>633</v>
      </c>
      <c r="B951">
        <v>181</v>
      </c>
      <c r="C951" t="s">
        <v>294</v>
      </c>
      <c r="D951" t="s">
        <v>304</v>
      </c>
      <c r="E951" t="s">
        <v>1419</v>
      </c>
      <c r="F951" t="s">
        <v>1407</v>
      </c>
      <c r="G951" t="s">
        <v>1420</v>
      </c>
      <c r="H951" t="s">
        <v>1421</v>
      </c>
      <c r="I951" t="s">
        <v>11</v>
      </c>
      <c r="J951">
        <v>143</v>
      </c>
      <c r="K951">
        <v>545.06993006993002</v>
      </c>
      <c r="L951">
        <v>2.7972027972027971</v>
      </c>
      <c r="M951">
        <v>21.678321678321677</v>
      </c>
      <c r="N951">
        <v>51.748251748251747</v>
      </c>
      <c r="O951">
        <v>23.776223776223777</v>
      </c>
      <c r="P951">
        <v>97.2027972027972</v>
      </c>
      <c r="Q951">
        <v>75.52447552447552</v>
      </c>
      <c r="R951" t="s">
        <v>258</v>
      </c>
    </row>
    <row r="952" spans="1:18">
      <c r="A952">
        <v>633</v>
      </c>
      <c r="B952">
        <v>181</v>
      </c>
      <c r="C952" t="s">
        <v>294</v>
      </c>
      <c r="D952" t="s">
        <v>304</v>
      </c>
      <c r="E952" t="s">
        <v>1419</v>
      </c>
      <c r="F952" t="s">
        <v>1407</v>
      </c>
      <c r="G952" t="s">
        <v>1420</v>
      </c>
      <c r="H952" t="s">
        <v>1421</v>
      </c>
      <c r="I952" t="s">
        <v>12</v>
      </c>
      <c r="J952">
        <v>142</v>
      </c>
      <c r="K952">
        <v>549.81690140845069</v>
      </c>
      <c r="L952">
        <v>2.112676056338028</v>
      </c>
      <c r="M952">
        <v>25.35211267605634</v>
      </c>
      <c r="N952">
        <v>34.507042253521128</v>
      </c>
      <c r="O952">
        <v>38.028169014084504</v>
      </c>
      <c r="P952">
        <v>97.887323943661968</v>
      </c>
      <c r="Q952">
        <v>72.535211267605632</v>
      </c>
      <c r="R952" t="s">
        <v>258</v>
      </c>
    </row>
    <row r="953" spans="1:18">
      <c r="A953">
        <v>633</v>
      </c>
      <c r="B953">
        <v>185</v>
      </c>
      <c r="C953" t="s">
        <v>294</v>
      </c>
      <c r="D953" t="s">
        <v>305</v>
      </c>
      <c r="E953" t="s">
        <v>1419</v>
      </c>
      <c r="F953" t="s">
        <v>1407</v>
      </c>
      <c r="G953" t="s">
        <v>1420</v>
      </c>
      <c r="H953" t="s">
        <v>1421</v>
      </c>
      <c r="I953" t="s">
        <v>3</v>
      </c>
      <c r="J953">
        <v>99</v>
      </c>
      <c r="K953">
        <v>540.23232323232321</v>
      </c>
      <c r="L953">
        <v>6.0606060606060606</v>
      </c>
      <c r="M953">
        <v>28.282828282828284</v>
      </c>
      <c r="N953">
        <v>53.535353535353536</v>
      </c>
      <c r="O953">
        <v>12.121212121212121</v>
      </c>
      <c r="P953">
        <v>93.939393939393938</v>
      </c>
      <c r="Q953">
        <v>65.656565656565661</v>
      </c>
      <c r="R953" t="s">
        <v>258</v>
      </c>
    </row>
    <row r="954" spans="1:18">
      <c r="A954">
        <v>633</v>
      </c>
      <c r="B954">
        <v>185</v>
      </c>
      <c r="C954" t="s">
        <v>294</v>
      </c>
      <c r="D954" t="s">
        <v>305</v>
      </c>
      <c r="E954" t="s">
        <v>1419</v>
      </c>
      <c r="F954" t="s">
        <v>1407</v>
      </c>
      <c r="G954" t="s">
        <v>1420</v>
      </c>
      <c r="H954" t="s">
        <v>1421</v>
      </c>
      <c r="I954" t="s">
        <v>10</v>
      </c>
      <c r="J954">
        <v>99</v>
      </c>
      <c r="K954">
        <v>533.71717171717171</v>
      </c>
      <c r="L954">
        <v>6.0606060606060606</v>
      </c>
      <c r="M954">
        <v>33.333333333333336</v>
      </c>
      <c r="N954">
        <v>48.484848484848484</v>
      </c>
      <c r="O954">
        <v>12.121212121212121</v>
      </c>
      <c r="P954">
        <v>93.939393939393938</v>
      </c>
      <c r="Q954">
        <v>60.606060606060609</v>
      </c>
      <c r="R954" t="s">
        <v>258</v>
      </c>
    </row>
    <row r="955" spans="1:18">
      <c r="A955">
        <v>633</v>
      </c>
      <c r="B955">
        <v>185</v>
      </c>
      <c r="C955" t="s">
        <v>294</v>
      </c>
      <c r="D955" t="s">
        <v>305</v>
      </c>
      <c r="E955" t="s">
        <v>1419</v>
      </c>
      <c r="F955" t="s">
        <v>1407</v>
      </c>
      <c r="G955" t="s">
        <v>1420</v>
      </c>
      <c r="H955" t="s">
        <v>1421</v>
      </c>
      <c r="I955" t="s">
        <v>11</v>
      </c>
      <c r="J955">
        <v>99</v>
      </c>
      <c r="K955">
        <v>526.29292929292933</v>
      </c>
      <c r="L955">
        <v>5.0505050505050502</v>
      </c>
      <c r="M955">
        <v>38.383838383838381</v>
      </c>
      <c r="N955">
        <v>51.515151515151516</v>
      </c>
      <c r="O955">
        <v>5.0505050505050502</v>
      </c>
      <c r="P955">
        <v>94.949494949494948</v>
      </c>
      <c r="Q955">
        <v>56.565656565656568</v>
      </c>
      <c r="R955" t="s">
        <v>258</v>
      </c>
    </row>
    <row r="956" spans="1:18">
      <c r="A956">
        <v>633</v>
      </c>
      <c r="B956">
        <v>185</v>
      </c>
      <c r="C956" t="s">
        <v>294</v>
      </c>
      <c r="D956" t="s">
        <v>305</v>
      </c>
      <c r="E956" t="s">
        <v>1419</v>
      </c>
      <c r="F956" t="s">
        <v>1407</v>
      </c>
      <c r="G956" t="s">
        <v>1420</v>
      </c>
      <c r="H956" t="s">
        <v>1421</v>
      </c>
      <c r="I956" t="s">
        <v>12</v>
      </c>
      <c r="J956">
        <v>99</v>
      </c>
      <c r="K956">
        <v>521.06060606060601</v>
      </c>
      <c r="L956">
        <v>9.0909090909090917</v>
      </c>
      <c r="M956">
        <v>43.434343434343432</v>
      </c>
      <c r="N956">
        <v>35.353535353535356</v>
      </c>
      <c r="O956">
        <v>12.121212121212121</v>
      </c>
      <c r="P956">
        <v>90.909090909090907</v>
      </c>
      <c r="Q956">
        <v>47.474747474747474</v>
      </c>
      <c r="R956" t="s">
        <v>258</v>
      </c>
    </row>
    <row r="957" spans="1:18">
      <c r="A957">
        <v>633</v>
      </c>
      <c r="B957">
        <v>187</v>
      </c>
      <c r="C957" t="s">
        <v>294</v>
      </c>
      <c r="D957" t="s">
        <v>306</v>
      </c>
      <c r="E957" t="s">
        <v>1419</v>
      </c>
      <c r="F957" t="s">
        <v>1407</v>
      </c>
      <c r="G957" t="s">
        <v>1420</v>
      </c>
      <c r="H957" t="s">
        <v>1421</v>
      </c>
      <c r="I957" t="s">
        <v>3</v>
      </c>
      <c r="J957">
        <v>82</v>
      </c>
      <c r="K957">
        <v>548.91463414634143</v>
      </c>
      <c r="L957">
        <v>6.0975609756097562</v>
      </c>
      <c r="M957">
        <v>21.951219512195124</v>
      </c>
      <c r="N957">
        <v>50</v>
      </c>
      <c r="O957">
        <v>21.951219512195124</v>
      </c>
      <c r="P957">
        <v>93.902439024390247</v>
      </c>
      <c r="Q957">
        <v>71.951219512195124</v>
      </c>
      <c r="R957" t="s">
        <v>258</v>
      </c>
    </row>
    <row r="958" spans="1:18">
      <c r="A958">
        <v>633</v>
      </c>
      <c r="B958">
        <v>187</v>
      </c>
      <c r="C958" t="s">
        <v>294</v>
      </c>
      <c r="D958" t="s">
        <v>306</v>
      </c>
      <c r="E958" t="s">
        <v>1419</v>
      </c>
      <c r="F958" t="s">
        <v>1407</v>
      </c>
      <c r="G958" t="s">
        <v>1420</v>
      </c>
      <c r="H958" t="s">
        <v>1421</v>
      </c>
      <c r="I958" t="s">
        <v>10</v>
      </c>
      <c r="J958">
        <v>82</v>
      </c>
      <c r="K958">
        <v>544.40243902439022</v>
      </c>
      <c r="L958">
        <v>6.0975609756097562</v>
      </c>
      <c r="M958">
        <v>28.048780487804876</v>
      </c>
      <c r="N958">
        <v>45.121951219512198</v>
      </c>
      <c r="O958">
        <v>20.73170731707317</v>
      </c>
      <c r="P958">
        <v>93.902439024390247</v>
      </c>
      <c r="Q958">
        <v>65.853658536585371</v>
      </c>
      <c r="R958" t="s">
        <v>258</v>
      </c>
    </row>
    <row r="959" spans="1:18">
      <c r="A959">
        <v>633</v>
      </c>
      <c r="B959">
        <v>187</v>
      </c>
      <c r="C959" t="s">
        <v>294</v>
      </c>
      <c r="D959" t="s">
        <v>306</v>
      </c>
      <c r="E959" t="s">
        <v>1419</v>
      </c>
      <c r="F959" t="s">
        <v>1407</v>
      </c>
      <c r="G959" t="s">
        <v>1420</v>
      </c>
      <c r="H959" t="s">
        <v>1421</v>
      </c>
      <c r="I959" t="s">
        <v>11</v>
      </c>
      <c r="J959">
        <v>81</v>
      </c>
      <c r="K959">
        <v>537.23456790123453</v>
      </c>
      <c r="L959">
        <v>8.6419753086419746</v>
      </c>
      <c r="M959">
        <v>20.987654320987655</v>
      </c>
      <c r="N959">
        <v>51.851851851851855</v>
      </c>
      <c r="O959">
        <v>18.518518518518519</v>
      </c>
      <c r="P959">
        <v>91.358024691358025</v>
      </c>
      <c r="Q959">
        <v>70.370370370370367</v>
      </c>
      <c r="R959" t="s">
        <v>258</v>
      </c>
    </row>
    <row r="960" spans="1:18">
      <c r="A960">
        <v>633</v>
      </c>
      <c r="B960">
        <v>187</v>
      </c>
      <c r="C960" t="s">
        <v>294</v>
      </c>
      <c r="D960" t="s">
        <v>306</v>
      </c>
      <c r="E960" t="s">
        <v>1419</v>
      </c>
      <c r="F960" t="s">
        <v>1407</v>
      </c>
      <c r="G960" t="s">
        <v>1420</v>
      </c>
      <c r="H960" t="s">
        <v>1421</v>
      </c>
      <c r="I960" t="s">
        <v>12</v>
      </c>
      <c r="J960">
        <v>81</v>
      </c>
      <c r="K960">
        <v>529.51851851851848</v>
      </c>
      <c r="L960">
        <v>12.345679012345679</v>
      </c>
      <c r="M960">
        <v>34.567901234567898</v>
      </c>
      <c r="N960">
        <v>37.037037037037038</v>
      </c>
      <c r="O960">
        <v>16.049382716049383</v>
      </c>
      <c r="P960">
        <v>87.654320987654316</v>
      </c>
      <c r="Q960">
        <v>53.086419753086417</v>
      </c>
      <c r="R960" t="s">
        <v>258</v>
      </c>
    </row>
    <row r="961" spans="1:18">
      <c r="A961">
        <v>633</v>
      </c>
      <c r="B961">
        <v>189</v>
      </c>
      <c r="C961" t="s">
        <v>294</v>
      </c>
      <c r="D961" t="s">
        <v>307</v>
      </c>
      <c r="E961" t="s">
        <v>1419</v>
      </c>
      <c r="F961" t="s">
        <v>1407</v>
      </c>
      <c r="G961" t="s">
        <v>1420</v>
      </c>
      <c r="H961" t="s">
        <v>1421</v>
      </c>
      <c r="I961" t="s">
        <v>3</v>
      </c>
      <c r="J961">
        <v>123</v>
      </c>
      <c r="K961">
        <v>518.67479674796743</v>
      </c>
      <c r="L961">
        <v>26.016260162601625</v>
      </c>
      <c r="M961">
        <v>24.390243902439025</v>
      </c>
      <c r="N961">
        <v>35.772357723577237</v>
      </c>
      <c r="O961">
        <v>13.821138211382113</v>
      </c>
      <c r="P961">
        <v>73.983739837398375</v>
      </c>
      <c r="Q961">
        <v>49.59349593495935</v>
      </c>
      <c r="R961" t="s">
        <v>258</v>
      </c>
    </row>
    <row r="962" spans="1:18">
      <c r="A962">
        <v>633</v>
      </c>
      <c r="B962">
        <v>189</v>
      </c>
      <c r="C962" t="s">
        <v>294</v>
      </c>
      <c r="D962" t="s">
        <v>307</v>
      </c>
      <c r="E962" t="s">
        <v>1419</v>
      </c>
      <c r="F962" t="s">
        <v>1407</v>
      </c>
      <c r="G962" t="s">
        <v>1420</v>
      </c>
      <c r="H962" t="s">
        <v>1421</v>
      </c>
      <c r="I962" t="s">
        <v>10</v>
      </c>
      <c r="J962">
        <v>123</v>
      </c>
      <c r="K962">
        <v>521.65853658536582</v>
      </c>
      <c r="L962">
        <v>16.260162601626018</v>
      </c>
      <c r="M962">
        <v>35.772357723577237</v>
      </c>
      <c r="N962">
        <v>37.398373983739837</v>
      </c>
      <c r="O962">
        <v>10.56910569105691</v>
      </c>
      <c r="P962">
        <v>83.739837398373979</v>
      </c>
      <c r="Q962">
        <v>47.967479674796749</v>
      </c>
      <c r="R962" t="s">
        <v>258</v>
      </c>
    </row>
    <row r="963" spans="1:18">
      <c r="A963">
        <v>633</v>
      </c>
      <c r="B963">
        <v>189</v>
      </c>
      <c r="C963" t="s">
        <v>294</v>
      </c>
      <c r="D963" t="s">
        <v>307</v>
      </c>
      <c r="E963" t="s">
        <v>1419</v>
      </c>
      <c r="F963" t="s">
        <v>1407</v>
      </c>
      <c r="G963" t="s">
        <v>1420</v>
      </c>
      <c r="H963" t="s">
        <v>1421</v>
      </c>
      <c r="I963" t="s">
        <v>11</v>
      </c>
      <c r="J963">
        <v>122</v>
      </c>
      <c r="K963">
        <v>514.04918032786884</v>
      </c>
      <c r="L963">
        <v>18.032786885245901</v>
      </c>
      <c r="M963">
        <v>42.622950819672134</v>
      </c>
      <c r="N963">
        <v>31.147540983606557</v>
      </c>
      <c r="O963">
        <v>8.1967213114754092</v>
      </c>
      <c r="P963">
        <v>81.967213114754102</v>
      </c>
      <c r="Q963">
        <v>39.344262295081968</v>
      </c>
      <c r="R963" t="s">
        <v>258</v>
      </c>
    </row>
    <row r="964" spans="1:18">
      <c r="A964">
        <v>633</v>
      </c>
      <c r="B964">
        <v>189</v>
      </c>
      <c r="C964" t="s">
        <v>294</v>
      </c>
      <c r="D964" t="s">
        <v>307</v>
      </c>
      <c r="E964" t="s">
        <v>1419</v>
      </c>
      <c r="F964" t="s">
        <v>1407</v>
      </c>
      <c r="G964" t="s">
        <v>1420</v>
      </c>
      <c r="H964" t="s">
        <v>1421</v>
      </c>
      <c r="I964" t="s">
        <v>12</v>
      </c>
      <c r="J964">
        <v>121</v>
      </c>
      <c r="K964">
        <v>508.52066115702479</v>
      </c>
      <c r="L964">
        <v>17.355371900826448</v>
      </c>
      <c r="M964">
        <v>50.413223140495866</v>
      </c>
      <c r="N964">
        <v>21.487603305785125</v>
      </c>
      <c r="O964">
        <v>10.743801652892563</v>
      </c>
      <c r="P964">
        <v>82.644628099173559</v>
      </c>
      <c r="Q964">
        <v>32.231404958677686</v>
      </c>
      <c r="R964" t="s">
        <v>258</v>
      </c>
    </row>
    <row r="965" spans="1:18">
      <c r="A965">
        <v>633</v>
      </c>
      <c r="B965">
        <v>190</v>
      </c>
      <c r="C965" t="s">
        <v>294</v>
      </c>
      <c r="D965" t="s">
        <v>308</v>
      </c>
      <c r="E965" t="s">
        <v>1419</v>
      </c>
      <c r="F965" t="s">
        <v>1407</v>
      </c>
      <c r="G965" t="s">
        <v>1420</v>
      </c>
      <c r="H965" t="s">
        <v>1421</v>
      </c>
      <c r="I965" t="s">
        <v>3</v>
      </c>
      <c r="J965">
        <v>157</v>
      </c>
      <c r="K965">
        <v>503.85987261146499</v>
      </c>
      <c r="L965">
        <v>27.388535031847134</v>
      </c>
      <c r="M965">
        <v>37.579617834394902</v>
      </c>
      <c r="N965">
        <v>29.936305732484076</v>
      </c>
      <c r="O965">
        <v>5.0955414012738851</v>
      </c>
      <c r="P965">
        <v>72.611464968152873</v>
      </c>
      <c r="Q965">
        <v>35.031847133757964</v>
      </c>
      <c r="R965" t="s">
        <v>258</v>
      </c>
    </row>
    <row r="966" spans="1:18">
      <c r="A966">
        <v>633</v>
      </c>
      <c r="B966">
        <v>190</v>
      </c>
      <c r="C966" t="s">
        <v>294</v>
      </c>
      <c r="D966" t="s">
        <v>308</v>
      </c>
      <c r="E966" t="s">
        <v>1419</v>
      </c>
      <c r="F966" t="s">
        <v>1407</v>
      </c>
      <c r="G966" t="s">
        <v>1420</v>
      </c>
      <c r="H966" t="s">
        <v>1421</v>
      </c>
      <c r="I966" t="s">
        <v>10</v>
      </c>
      <c r="J966">
        <v>157</v>
      </c>
      <c r="K966">
        <v>514</v>
      </c>
      <c r="L966">
        <v>17.834394904458598</v>
      </c>
      <c r="M966">
        <v>48.407643312101911</v>
      </c>
      <c r="N966">
        <v>25.477707006369428</v>
      </c>
      <c r="O966">
        <v>8.2802547770700645</v>
      </c>
      <c r="P966">
        <v>82.165605095541395</v>
      </c>
      <c r="Q966">
        <v>33.757961783439491</v>
      </c>
      <c r="R966" t="s">
        <v>258</v>
      </c>
    </row>
    <row r="967" spans="1:18">
      <c r="A967">
        <v>633</v>
      </c>
      <c r="B967">
        <v>190</v>
      </c>
      <c r="C967" t="s">
        <v>294</v>
      </c>
      <c r="D967" t="s">
        <v>308</v>
      </c>
      <c r="E967" t="s">
        <v>1419</v>
      </c>
      <c r="F967" t="s">
        <v>1407</v>
      </c>
      <c r="G967" t="s">
        <v>1420</v>
      </c>
      <c r="H967" t="s">
        <v>1421</v>
      </c>
      <c r="I967" t="s">
        <v>11</v>
      </c>
      <c r="J967">
        <v>157</v>
      </c>
      <c r="K967">
        <v>502.46496815286622</v>
      </c>
      <c r="L967">
        <v>22.29299363057325</v>
      </c>
      <c r="M967">
        <v>50.955414012738856</v>
      </c>
      <c r="N967">
        <v>19.745222929936304</v>
      </c>
      <c r="O967">
        <v>7.0063694267515926</v>
      </c>
      <c r="P967">
        <v>77.70700636942675</v>
      </c>
      <c r="Q967">
        <v>26.751592356687897</v>
      </c>
      <c r="R967" t="s">
        <v>258</v>
      </c>
    </row>
    <row r="968" spans="1:18">
      <c r="A968">
        <v>633</v>
      </c>
      <c r="B968">
        <v>190</v>
      </c>
      <c r="C968" t="s">
        <v>294</v>
      </c>
      <c r="D968" t="s">
        <v>308</v>
      </c>
      <c r="E968" t="s">
        <v>1419</v>
      </c>
      <c r="F968" t="s">
        <v>1407</v>
      </c>
      <c r="G968" t="s">
        <v>1420</v>
      </c>
      <c r="H968" t="s">
        <v>1421</v>
      </c>
      <c r="I968" t="s">
        <v>12</v>
      </c>
      <c r="J968">
        <v>156</v>
      </c>
      <c r="K968">
        <v>499.67948717948718</v>
      </c>
      <c r="L968">
        <v>25.641025641025642</v>
      </c>
      <c r="M968">
        <v>53.846153846153847</v>
      </c>
      <c r="N968">
        <v>12.820512820512821</v>
      </c>
      <c r="O968">
        <v>7.6923076923076925</v>
      </c>
      <c r="P968">
        <v>74.358974358974365</v>
      </c>
      <c r="Q968">
        <v>20.512820512820515</v>
      </c>
      <c r="R968" t="s">
        <v>258</v>
      </c>
    </row>
    <row r="969" spans="1:18">
      <c r="A969">
        <v>633</v>
      </c>
      <c r="B969">
        <v>191</v>
      </c>
      <c r="C969" t="s">
        <v>294</v>
      </c>
      <c r="D969" t="s">
        <v>309</v>
      </c>
      <c r="E969" t="s">
        <v>1419</v>
      </c>
      <c r="F969" t="s">
        <v>1407</v>
      </c>
      <c r="G969" t="s">
        <v>1420</v>
      </c>
      <c r="H969" t="s">
        <v>1421</v>
      </c>
      <c r="I969" t="s">
        <v>3</v>
      </c>
      <c r="J969">
        <v>122</v>
      </c>
      <c r="K969">
        <v>509.55737704918033</v>
      </c>
      <c r="L969">
        <v>26.229508196721312</v>
      </c>
      <c r="M969">
        <v>31.967213114754099</v>
      </c>
      <c r="N969">
        <v>35.245901639344261</v>
      </c>
      <c r="O969">
        <v>6.557377049180328</v>
      </c>
      <c r="P969">
        <v>73.770491803278688</v>
      </c>
      <c r="Q969">
        <v>41.803278688524593</v>
      </c>
      <c r="R969" t="s">
        <v>258</v>
      </c>
    </row>
    <row r="970" spans="1:18">
      <c r="A970">
        <v>633</v>
      </c>
      <c r="B970">
        <v>191</v>
      </c>
      <c r="C970" t="s">
        <v>294</v>
      </c>
      <c r="D970" t="s">
        <v>309</v>
      </c>
      <c r="E970" t="s">
        <v>1419</v>
      </c>
      <c r="F970" t="s">
        <v>1407</v>
      </c>
      <c r="G970" t="s">
        <v>1420</v>
      </c>
      <c r="H970" t="s">
        <v>1421</v>
      </c>
      <c r="I970" t="s">
        <v>10</v>
      </c>
      <c r="J970">
        <v>123</v>
      </c>
      <c r="K970">
        <v>526.40650406504062</v>
      </c>
      <c r="L970">
        <v>13.008130081300813</v>
      </c>
      <c r="M970">
        <v>36.585365853658537</v>
      </c>
      <c r="N970">
        <v>40.650406504065039</v>
      </c>
      <c r="O970">
        <v>9.7560975609756095</v>
      </c>
      <c r="P970">
        <v>86.99186991869918</v>
      </c>
      <c r="Q970">
        <v>50.40650406504065</v>
      </c>
      <c r="R970" t="s">
        <v>258</v>
      </c>
    </row>
    <row r="971" spans="1:18">
      <c r="A971">
        <v>633</v>
      </c>
      <c r="B971">
        <v>191</v>
      </c>
      <c r="C971" t="s">
        <v>294</v>
      </c>
      <c r="D971" t="s">
        <v>309</v>
      </c>
      <c r="E971" t="s">
        <v>1419</v>
      </c>
      <c r="F971" t="s">
        <v>1407</v>
      </c>
      <c r="G971" t="s">
        <v>1420</v>
      </c>
      <c r="H971" t="s">
        <v>1421</v>
      </c>
      <c r="I971" t="s">
        <v>11</v>
      </c>
      <c r="J971">
        <v>123</v>
      </c>
      <c r="K971">
        <v>506.35772357723579</v>
      </c>
      <c r="L971">
        <v>23.577235772357724</v>
      </c>
      <c r="M971">
        <v>47.967479674796749</v>
      </c>
      <c r="N971">
        <v>23.577235772357724</v>
      </c>
      <c r="O971">
        <v>4.8780487804878048</v>
      </c>
      <c r="P971">
        <v>76.422764227642276</v>
      </c>
      <c r="Q971">
        <v>28.45528455284553</v>
      </c>
      <c r="R971" t="s">
        <v>258</v>
      </c>
    </row>
    <row r="972" spans="1:18">
      <c r="A972">
        <v>633</v>
      </c>
      <c r="B972">
        <v>191</v>
      </c>
      <c r="C972" t="s">
        <v>294</v>
      </c>
      <c r="D972" t="s">
        <v>309</v>
      </c>
      <c r="E972" t="s">
        <v>1419</v>
      </c>
      <c r="F972" t="s">
        <v>1407</v>
      </c>
      <c r="G972" t="s">
        <v>1420</v>
      </c>
      <c r="H972" t="s">
        <v>1421</v>
      </c>
      <c r="I972" t="s">
        <v>12</v>
      </c>
      <c r="J972">
        <v>122</v>
      </c>
      <c r="K972">
        <v>502.71311475409834</v>
      </c>
      <c r="L972">
        <v>22.131147540983605</v>
      </c>
      <c r="M972">
        <v>48.360655737704917</v>
      </c>
      <c r="N972">
        <v>23.770491803278688</v>
      </c>
      <c r="O972">
        <v>5.7377049180327866</v>
      </c>
      <c r="P972">
        <v>77.868852459016395</v>
      </c>
      <c r="Q972">
        <v>29.508196721311474</v>
      </c>
      <c r="R972" t="s">
        <v>258</v>
      </c>
    </row>
    <row r="973" spans="1:18">
      <c r="A973">
        <v>633</v>
      </c>
      <c r="B973">
        <v>194</v>
      </c>
      <c r="C973" t="s">
        <v>294</v>
      </c>
      <c r="D973" t="s">
        <v>310</v>
      </c>
      <c r="E973" t="s">
        <v>1419</v>
      </c>
      <c r="F973" t="s">
        <v>1407</v>
      </c>
      <c r="G973" t="s">
        <v>1420</v>
      </c>
      <c r="H973" t="s">
        <v>1421</v>
      </c>
      <c r="I973" t="s">
        <v>3</v>
      </c>
      <c r="J973">
        <v>171</v>
      </c>
      <c r="K973">
        <v>506.59649122807019</v>
      </c>
      <c r="L973">
        <v>30.4093567251462</v>
      </c>
      <c r="M973">
        <v>35.087719298245617</v>
      </c>
      <c r="N973">
        <v>27.485380116959064</v>
      </c>
      <c r="O973">
        <v>7.0175438596491224</v>
      </c>
      <c r="P973">
        <v>69.590643274853804</v>
      </c>
      <c r="Q973">
        <v>34.502923976608187</v>
      </c>
      <c r="R973" t="s">
        <v>258</v>
      </c>
    </row>
    <row r="974" spans="1:18">
      <c r="A974">
        <v>633</v>
      </c>
      <c r="B974">
        <v>194</v>
      </c>
      <c r="C974" t="s">
        <v>294</v>
      </c>
      <c r="D974" t="s">
        <v>310</v>
      </c>
      <c r="E974" t="s">
        <v>1419</v>
      </c>
      <c r="F974" t="s">
        <v>1407</v>
      </c>
      <c r="G974" t="s">
        <v>1420</v>
      </c>
      <c r="H974" t="s">
        <v>1421</v>
      </c>
      <c r="I974" t="s">
        <v>10</v>
      </c>
      <c r="J974">
        <v>170</v>
      </c>
      <c r="K974">
        <v>521.32352941176475</v>
      </c>
      <c r="L974">
        <v>14.117647058823529</v>
      </c>
      <c r="M974">
        <v>39.411764705882355</v>
      </c>
      <c r="N974">
        <v>37.058823529411768</v>
      </c>
      <c r="O974">
        <v>9.4117647058823533</v>
      </c>
      <c r="P974">
        <v>85.882352941176464</v>
      </c>
      <c r="Q974">
        <v>46.470588235294116</v>
      </c>
      <c r="R974" t="s">
        <v>258</v>
      </c>
    </row>
    <row r="975" spans="1:18">
      <c r="A975">
        <v>633</v>
      </c>
      <c r="B975">
        <v>194</v>
      </c>
      <c r="C975" t="s">
        <v>294</v>
      </c>
      <c r="D975" t="s">
        <v>310</v>
      </c>
      <c r="E975" t="s">
        <v>1419</v>
      </c>
      <c r="F975" t="s">
        <v>1407</v>
      </c>
      <c r="G975" t="s">
        <v>1420</v>
      </c>
      <c r="H975" t="s">
        <v>1421</v>
      </c>
      <c r="I975" t="s">
        <v>11</v>
      </c>
      <c r="J975">
        <v>170</v>
      </c>
      <c r="K975">
        <v>504.98235294117649</v>
      </c>
      <c r="L975">
        <v>25.294117647058822</v>
      </c>
      <c r="M975">
        <v>44.117647058823529</v>
      </c>
      <c r="N975">
        <v>24.705882352941178</v>
      </c>
      <c r="O975">
        <v>5.882352941176471</v>
      </c>
      <c r="P975">
        <v>74.705882352941174</v>
      </c>
      <c r="Q975">
        <v>30.588235294117649</v>
      </c>
      <c r="R975" t="s">
        <v>258</v>
      </c>
    </row>
    <row r="976" spans="1:18">
      <c r="A976">
        <v>633</v>
      </c>
      <c r="B976">
        <v>194</v>
      </c>
      <c r="C976" t="s">
        <v>294</v>
      </c>
      <c r="D976" t="s">
        <v>310</v>
      </c>
      <c r="E976" t="s">
        <v>1419</v>
      </c>
      <c r="F976" t="s">
        <v>1407</v>
      </c>
      <c r="G976" t="s">
        <v>1420</v>
      </c>
      <c r="H976" t="s">
        <v>1421</v>
      </c>
      <c r="I976" t="s">
        <v>12</v>
      </c>
      <c r="J976">
        <v>169</v>
      </c>
      <c r="K976">
        <v>501.05917159763311</v>
      </c>
      <c r="L976">
        <v>25.443786982248522</v>
      </c>
      <c r="M976">
        <v>51.479289940828401</v>
      </c>
      <c r="N976">
        <v>16.568047337278106</v>
      </c>
      <c r="O976">
        <v>6.5088757396449708</v>
      </c>
      <c r="P976">
        <v>74.556213017751475</v>
      </c>
      <c r="Q976">
        <v>23.076923076923077</v>
      </c>
      <c r="R976" t="s">
        <v>258</v>
      </c>
    </row>
    <row r="977" spans="1:18">
      <c r="A977">
        <v>633</v>
      </c>
      <c r="B977">
        <v>197</v>
      </c>
      <c r="C977" t="s">
        <v>294</v>
      </c>
      <c r="D977" t="s">
        <v>311</v>
      </c>
      <c r="E977" t="s">
        <v>1419</v>
      </c>
      <c r="F977" t="s">
        <v>1407</v>
      </c>
      <c r="G977" t="s">
        <v>1420</v>
      </c>
      <c r="H977" t="s">
        <v>1421</v>
      </c>
      <c r="I977" t="s">
        <v>3</v>
      </c>
      <c r="J977">
        <v>123</v>
      </c>
      <c r="K977">
        <v>539</v>
      </c>
      <c r="L977">
        <v>7.3170731707317076</v>
      </c>
      <c r="M977">
        <v>30.894308943089431</v>
      </c>
      <c r="N977">
        <v>46.341463414634148</v>
      </c>
      <c r="O977">
        <v>15.447154471544716</v>
      </c>
      <c r="P977">
        <v>92.682926829268297</v>
      </c>
      <c r="Q977">
        <v>61.788617886178862</v>
      </c>
      <c r="R977" t="s">
        <v>258</v>
      </c>
    </row>
    <row r="978" spans="1:18">
      <c r="A978">
        <v>633</v>
      </c>
      <c r="B978">
        <v>197</v>
      </c>
      <c r="C978" t="s">
        <v>294</v>
      </c>
      <c r="D978" t="s">
        <v>311</v>
      </c>
      <c r="E978" t="s">
        <v>1419</v>
      </c>
      <c r="F978" t="s">
        <v>1407</v>
      </c>
      <c r="G978" t="s">
        <v>1420</v>
      </c>
      <c r="H978" t="s">
        <v>1421</v>
      </c>
      <c r="I978" t="s">
        <v>10</v>
      </c>
      <c r="J978">
        <v>123</v>
      </c>
      <c r="K978">
        <v>544.16260162601623</v>
      </c>
      <c r="L978">
        <v>4.0650406504065044</v>
      </c>
      <c r="M978">
        <v>26.829268292682926</v>
      </c>
      <c r="N978">
        <v>48.780487804878049</v>
      </c>
      <c r="O978">
        <v>20.325203252032519</v>
      </c>
      <c r="P978">
        <v>95.934959349593498</v>
      </c>
      <c r="Q978">
        <v>69.105691056910572</v>
      </c>
      <c r="R978" t="s">
        <v>258</v>
      </c>
    </row>
    <row r="979" spans="1:18">
      <c r="A979">
        <v>633</v>
      </c>
      <c r="B979">
        <v>197</v>
      </c>
      <c r="C979" t="s">
        <v>294</v>
      </c>
      <c r="D979" t="s">
        <v>311</v>
      </c>
      <c r="E979" t="s">
        <v>1419</v>
      </c>
      <c r="F979" t="s">
        <v>1407</v>
      </c>
      <c r="G979" t="s">
        <v>1420</v>
      </c>
      <c r="H979" t="s">
        <v>1421</v>
      </c>
      <c r="I979" t="s">
        <v>11</v>
      </c>
      <c r="J979">
        <v>123</v>
      </c>
      <c r="K979">
        <v>530.67479674796743</v>
      </c>
      <c r="L979">
        <v>8.1300813008130088</v>
      </c>
      <c r="M979">
        <v>32.520325203252035</v>
      </c>
      <c r="N979">
        <v>43.902439024390247</v>
      </c>
      <c r="O979">
        <v>15.447154471544716</v>
      </c>
      <c r="P979">
        <v>91.869918699186996</v>
      </c>
      <c r="Q979">
        <v>59.349593495934961</v>
      </c>
      <c r="R979" t="s">
        <v>258</v>
      </c>
    </row>
    <row r="980" spans="1:18">
      <c r="A980">
        <v>633</v>
      </c>
      <c r="B980">
        <v>197</v>
      </c>
      <c r="C980" t="s">
        <v>294</v>
      </c>
      <c r="D980" t="s">
        <v>311</v>
      </c>
      <c r="E980" t="s">
        <v>1419</v>
      </c>
      <c r="F980" t="s">
        <v>1407</v>
      </c>
      <c r="G980" t="s">
        <v>1420</v>
      </c>
      <c r="H980" t="s">
        <v>1421</v>
      </c>
      <c r="I980" t="s">
        <v>12</v>
      </c>
      <c r="J980">
        <v>123</v>
      </c>
      <c r="K980">
        <v>522.58536585365857</v>
      </c>
      <c r="L980">
        <v>6.5040650406504064</v>
      </c>
      <c r="M980">
        <v>43.902439024390247</v>
      </c>
      <c r="N980">
        <v>36.585365853658537</v>
      </c>
      <c r="O980">
        <v>13.008130081300813</v>
      </c>
      <c r="P980">
        <v>93.495934959349597</v>
      </c>
      <c r="Q980">
        <v>49.59349593495935</v>
      </c>
      <c r="R980" t="s">
        <v>258</v>
      </c>
    </row>
    <row r="981" spans="1:18">
      <c r="A981">
        <v>633</v>
      </c>
      <c r="B981">
        <v>198</v>
      </c>
      <c r="C981" t="s">
        <v>294</v>
      </c>
      <c r="D981" t="s">
        <v>312</v>
      </c>
      <c r="E981" t="s">
        <v>1419</v>
      </c>
      <c r="F981" t="s">
        <v>1407</v>
      </c>
      <c r="G981" t="s">
        <v>1420</v>
      </c>
      <c r="H981" t="s">
        <v>1421</v>
      </c>
      <c r="I981" t="s">
        <v>3</v>
      </c>
      <c r="J981">
        <v>109</v>
      </c>
      <c r="K981">
        <v>524.50458715596335</v>
      </c>
      <c r="L981">
        <v>19.26605504587156</v>
      </c>
      <c r="M981">
        <v>26.605504587155963</v>
      </c>
      <c r="N981">
        <v>42.201834862385319</v>
      </c>
      <c r="O981">
        <v>11.926605504587156</v>
      </c>
      <c r="P981">
        <v>80.733944954128447</v>
      </c>
      <c r="Q981">
        <v>54.128440366972477</v>
      </c>
      <c r="R981" t="s">
        <v>258</v>
      </c>
    </row>
    <row r="982" spans="1:18">
      <c r="A982">
        <v>633</v>
      </c>
      <c r="B982">
        <v>198</v>
      </c>
      <c r="C982" t="s">
        <v>294</v>
      </c>
      <c r="D982" t="s">
        <v>312</v>
      </c>
      <c r="E982" t="s">
        <v>1419</v>
      </c>
      <c r="F982" t="s">
        <v>1407</v>
      </c>
      <c r="G982" t="s">
        <v>1420</v>
      </c>
      <c r="H982" t="s">
        <v>1421</v>
      </c>
      <c r="I982" t="s">
        <v>10</v>
      </c>
      <c r="J982">
        <v>110</v>
      </c>
      <c r="K982">
        <v>524.67272727272723</v>
      </c>
      <c r="L982">
        <v>14.545454545454545</v>
      </c>
      <c r="M982">
        <v>33.636363636363633</v>
      </c>
      <c r="N982">
        <v>39.090909090909093</v>
      </c>
      <c r="O982">
        <v>12.727272727272727</v>
      </c>
      <c r="P982">
        <v>85.454545454545453</v>
      </c>
      <c r="Q982">
        <v>51.81818181818182</v>
      </c>
      <c r="R982" t="s">
        <v>258</v>
      </c>
    </row>
    <row r="983" spans="1:18">
      <c r="A983">
        <v>633</v>
      </c>
      <c r="B983">
        <v>198</v>
      </c>
      <c r="C983" t="s">
        <v>294</v>
      </c>
      <c r="D983" t="s">
        <v>312</v>
      </c>
      <c r="E983" t="s">
        <v>1419</v>
      </c>
      <c r="F983" t="s">
        <v>1407</v>
      </c>
      <c r="G983" t="s">
        <v>1420</v>
      </c>
      <c r="H983" t="s">
        <v>1421</v>
      </c>
      <c r="I983" t="s">
        <v>11</v>
      </c>
      <c r="J983">
        <v>110</v>
      </c>
      <c r="K983">
        <v>520.0090909090909</v>
      </c>
      <c r="L983">
        <v>11.818181818181818</v>
      </c>
      <c r="M983">
        <v>45.454545454545453</v>
      </c>
      <c r="N983">
        <v>31.818181818181817</v>
      </c>
      <c r="O983">
        <v>10.909090909090908</v>
      </c>
      <c r="P983">
        <v>88.181818181818187</v>
      </c>
      <c r="Q983">
        <v>42.727272727272727</v>
      </c>
      <c r="R983" t="s">
        <v>258</v>
      </c>
    </row>
    <row r="984" spans="1:18">
      <c r="A984">
        <v>633</v>
      </c>
      <c r="B984">
        <v>198</v>
      </c>
      <c r="C984" t="s">
        <v>294</v>
      </c>
      <c r="D984" t="s">
        <v>312</v>
      </c>
      <c r="E984" t="s">
        <v>1419</v>
      </c>
      <c r="F984" t="s">
        <v>1407</v>
      </c>
      <c r="G984" t="s">
        <v>1420</v>
      </c>
      <c r="H984" t="s">
        <v>1421</v>
      </c>
      <c r="I984" t="s">
        <v>12</v>
      </c>
      <c r="J984">
        <v>109</v>
      </c>
      <c r="K984">
        <v>513.14678899082571</v>
      </c>
      <c r="L984">
        <v>18.348623853211009</v>
      </c>
      <c r="M984">
        <v>45.871559633027523</v>
      </c>
      <c r="N984">
        <v>24.770642201834864</v>
      </c>
      <c r="O984">
        <v>11.009174311926605</v>
      </c>
      <c r="P984">
        <v>81.651376146788991</v>
      </c>
      <c r="Q984">
        <v>35.779816513761467</v>
      </c>
      <c r="R984" t="s">
        <v>258</v>
      </c>
    </row>
    <row r="985" spans="1:18">
      <c r="A985">
        <v>633</v>
      </c>
      <c r="B985">
        <v>199</v>
      </c>
      <c r="C985" t="s">
        <v>294</v>
      </c>
      <c r="D985" t="s">
        <v>313</v>
      </c>
      <c r="E985" t="s">
        <v>1419</v>
      </c>
      <c r="F985" t="s">
        <v>1407</v>
      </c>
      <c r="G985" t="s">
        <v>1420</v>
      </c>
      <c r="H985" t="s">
        <v>1421</v>
      </c>
      <c r="I985" t="s">
        <v>3</v>
      </c>
      <c r="J985">
        <v>179</v>
      </c>
      <c r="K985">
        <v>510.81564245810057</v>
      </c>
      <c r="L985">
        <v>26.815642458100559</v>
      </c>
      <c r="M985">
        <v>29.050279329608937</v>
      </c>
      <c r="N985">
        <v>33.519553072625698</v>
      </c>
      <c r="O985">
        <v>10.614525139664805</v>
      </c>
      <c r="P985">
        <v>73.184357541899445</v>
      </c>
      <c r="Q985">
        <v>44.134078212290504</v>
      </c>
      <c r="R985" t="s">
        <v>258</v>
      </c>
    </row>
    <row r="986" spans="1:18">
      <c r="A986">
        <v>633</v>
      </c>
      <c r="B986">
        <v>199</v>
      </c>
      <c r="C986" t="s">
        <v>294</v>
      </c>
      <c r="D986" t="s">
        <v>313</v>
      </c>
      <c r="E986" t="s">
        <v>1419</v>
      </c>
      <c r="F986" t="s">
        <v>1407</v>
      </c>
      <c r="G986" t="s">
        <v>1420</v>
      </c>
      <c r="H986" t="s">
        <v>1421</v>
      </c>
      <c r="I986" t="s">
        <v>10</v>
      </c>
      <c r="J986">
        <v>179</v>
      </c>
      <c r="K986">
        <v>512.91061452513964</v>
      </c>
      <c r="L986">
        <v>25.139664804469273</v>
      </c>
      <c r="M986">
        <v>34.07821229050279</v>
      </c>
      <c r="N986">
        <v>34.07821229050279</v>
      </c>
      <c r="O986">
        <v>6.7039106145251397</v>
      </c>
      <c r="P986">
        <v>74.860335195530723</v>
      </c>
      <c r="Q986">
        <v>40.782122905027933</v>
      </c>
      <c r="R986" t="s">
        <v>258</v>
      </c>
    </row>
    <row r="987" spans="1:18">
      <c r="A987">
        <v>633</v>
      </c>
      <c r="B987">
        <v>199</v>
      </c>
      <c r="C987" t="s">
        <v>294</v>
      </c>
      <c r="D987" t="s">
        <v>313</v>
      </c>
      <c r="E987" t="s">
        <v>1419</v>
      </c>
      <c r="F987" t="s">
        <v>1407</v>
      </c>
      <c r="G987" t="s">
        <v>1420</v>
      </c>
      <c r="H987" t="s">
        <v>1421</v>
      </c>
      <c r="I987" t="s">
        <v>11</v>
      </c>
      <c r="J987">
        <v>179</v>
      </c>
      <c r="K987">
        <v>501.09497206703912</v>
      </c>
      <c r="L987">
        <v>27.932960893854748</v>
      </c>
      <c r="M987">
        <v>40.782122905027933</v>
      </c>
      <c r="N987">
        <v>25.69832402234637</v>
      </c>
      <c r="O987">
        <v>5.5865921787709496</v>
      </c>
      <c r="P987">
        <v>72.067039106145245</v>
      </c>
      <c r="Q987">
        <v>31.284916201117319</v>
      </c>
      <c r="R987" t="s">
        <v>258</v>
      </c>
    </row>
    <row r="988" spans="1:18">
      <c r="A988">
        <v>633</v>
      </c>
      <c r="B988">
        <v>199</v>
      </c>
      <c r="C988" t="s">
        <v>294</v>
      </c>
      <c r="D988" t="s">
        <v>313</v>
      </c>
      <c r="E988" t="s">
        <v>1419</v>
      </c>
      <c r="F988" t="s">
        <v>1407</v>
      </c>
      <c r="G988" t="s">
        <v>1420</v>
      </c>
      <c r="H988" t="s">
        <v>1421</v>
      </c>
      <c r="I988" t="s">
        <v>12</v>
      </c>
      <c r="J988">
        <v>178</v>
      </c>
      <c r="K988">
        <v>494.7303370786517</v>
      </c>
      <c r="L988">
        <v>30.898876404494381</v>
      </c>
      <c r="M988">
        <v>51.123595505617978</v>
      </c>
      <c r="N988">
        <v>11.797752808988765</v>
      </c>
      <c r="O988">
        <v>6.1797752808988768</v>
      </c>
      <c r="P988">
        <v>69.101123595505612</v>
      </c>
      <c r="Q988">
        <v>17.977528089887642</v>
      </c>
      <c r="R988" t="s">
        <v>258</v>
      </c>
    </row>
    <row r="989" spans="1:18">
      <c r="A989">
        <v>633</v>
      </c>
      <c r="B989">
        <v>203</v>
      </c>
      <c r="C989" t="s">
        <v>294</v>
      </c>
      <c r="D989" t="s">
        <v>314</v>
      </c>
      <c r="E989" t="s">
        <v>1419</v>
      </c>
      <c r="F989" t="s">
        <v>1407</v>
      </c>
      <c r="G989" t="s">
        <v>1420</v>
      </c>
      <c r="H989" t="s">
        <v>1421</v>
      </c>
      <c r="I989" t="s">
        <v>3</v>
      </c>
      <c r="J989">
        <v>165</v>
      </c>
      <c r="K989">
        <v>538.4</v>
      </c>
      <c r="L989">
        <v>7.8787878787878789</v>
      </c>
      <c r="M989">
        <v>33.333333333333336</v>
      </c>
      <c r="N989">
        <v>41.212121212121211</v>
      </c>
      <c r="O989">
        <v>17.575757575757574</v>
      </c>
      <c r="P989">
        <v>92.121212121212125</v>
      </c>
      <c r="Q989">
        <v>58.787878787878789</v>
      </c>
      <c r="R989" t="s">
        <v>258</v>
      </c>
    </row>
    <row r="990" spans="1:18">
      <c r="A990">
        <v>633</v>
      </c>
      <c r="B990">
        <v>203</v>
      </c>
      <c r="C990" t="s">
        <v>294</v>
      </c>
      <c r="D990" t="s">
        <v>314</v>
      </c>
      <c r="E990" t="s">
        <v>1419</v>
      </c>
      <c r="F990" t="s">
        <v>1407</v>
      </c>
      <c r="G990" t="s">
        <v>1420</v>
      </c>
      <c r="H990" t="s">
        <v>1421</v>
      </c>
      <c r="I990" t="s">
        <v>10</v>
      </c>
      <c r="J990">
        <v>165</v>
      </c>
      <c r="K990">
        <v>538.85454545454547</v>
      </c>
      <c r="L990">
        <v>3.6363636363636362</v>
      </c>
      <c r="M990">
        <v>30.90909090909091</v>
      </c>
      <c r="N990">
        <v>52.727272727272727</v>
      </c>
      <c r="O990">
        <v>12.727272727272727</v>
      </c>
      <c r="P990">
        <v>96.36363636363636</v>
      </c>
      <c r="Q990">
        <v>65.454545454545453</v>
      </c>
      <c r="R990" t="s">
        <v>258</v>
      </c>
    </row>
    <row r="991" spans="1:18">
      <c r="A991">
        <v>633</v>
      </c>
      <c r="B991">
        <v>203</v>
      </c>
      <c r="C991" t="s">
        <v>294</v>
      </c>
      <c r="D991" t="s">
        <v>314</v>
      </c>
      <c r="E991" t="s">
        <v>1419</v>
      </c>
      <c r="F991" t="s">
        <v>1407</v>
      </c>
      <c r="G991" t="s">
        <v>1420</v>
      </c>
      <c r="H991" t="s">
        <v>1421</v>
      </c>
      <c r="I991" t="s">
        <v>11</v>
      </c>
      <c r="J991">
        <v>164</v>
      </c>
      <c r="K991">
        <v>526.85365853658539</v>
      </c>
      <c r="L991">
        <v>6.7073170731707314</v>
      </c>
      <c r="M991">
        <v>42.073170731707314</v>
      </c>
      <c r="N991">
        <v>37.804878048780488</v>
      </c>
      <c r="O991">
        <v>13.414634146341463</v>
      </c>
      <c r="P991">
        <v>93.292682926829272</v>
      </c>
      <c r="Q991">
        <v>51.219512195121951</v>
      </c>
      <c r="R991" t="s">
        <v>258</v>
      </c>
    </row>
    <row r="992" spans="1:18">
      <c r="A992">
        <v>633</v>
      </c>
      <c r="B992">
        <v>203</v>
      </c>
      <c r="C992" t="s">
        <v>294</v>
      </c>
      <c r="D992" t="s">
        <v>314</v>
      </c>
      <c r="E992" t="s">
        <v>1419</v>
      </c>
      <c r="F992" t="s">
        <v>1407</v>
      </c>
      <c r="G992" t="s">
        <v>1420</v>
      </c>
      <c r="H992" t="s">
        <v>1421</v>
      </c>
      <c r="I992" t="s">
        <v>12</v>
      </c>
      <c r="J992">
        <v>163</v>
      </c>
      <c r="K992">
        <v>522.59509202453989</v>
      </c>
      <c r="L992">
        <v>8.5889570552147241</v>
      </c>
      <c r="M992">
        <v>43.558282208588956</v>
      </c>
      <c r="N992">
        <v>33.742331288343557</v>
      </c>
      <c r="O992">
        <v>14.110429447852761</v>
      </c>
      <c r="P992">
        <v>91.411042944785279</v>
      </c>
      <c r="Q992">
        <v>47.852760736196316</v>
      </c>
      <c r="R992" t="s">
        <v>258</v>
      </c>
    </row>
    <row r="993" spans="1:18">
      <c r="A993">
        <v>633</v>
      </c>
      <c r="B993">
        <v>204</v>
      </c>
      <c r="C993" t="s">
        <v>294</v>
      </c>
      <c r="D993" t="s">
        <v>315</v>
      </c>
      <c r="E993" t="s">
        <v>1419</v>
      </c>
      <c r="F993" t="s">
        <v>1407</v>
      </c>
      <c r="G993" t="s">
        <v>1420</v>
      </c>
      <c r="H993" t="s">
        <v>1421</v>
      </c>
      <c r="I993" t="s">
        <v>3</v>
      </c>
      <c r="J993">
        <v>127</v>
      </c>
      <c r="K993">
        <v>517.23622047244089</v>
      </c>
      <c r="L993">
        <v>25.984251968503937</v>
      </c>
      <c r="M993">
        <v>29.921259842519685</v>
      </c>
      <c r="N993">
        <v>33.070866141732282</v>
      </c>
      <c r="O993">
        <v>11.023622047244094</v>
      </c>
      <c r="P993">
        <v>74.015748031496059</v>
      </c>
      <c r="Q993">
        <v>44.094488188976378</v>
      </c>
      <c r="R993" t="s">
        <v>258</v>
      </c>
    </row>
    <row r="994" spans="1:18">
      <c r="A994">
        <v>633</v>
      </c>
      <c r="B994">
        <v>204</v>
      </c>
      <c r="C994" t="s">
        <v>294</v>
      </c>
      <c r="D994" t="s">
        <v>315</v>
      </c>
      <c r="E994" t="s">
        <v>1419</v>
      </c>
      <c r="F994" t="s">
        <v>1407</v>
      </c>
      <c r="G994" t="s">
        <v>1420</v>
      </c>
      <c r="H994" t="s">
        <v>1421</v>
      </c>
      <c r="I994" t="s">
        <v>10</v>
      </c>
      <c r="J994">
        <v>127</v>
      </c>
      <c r="K994">
        <v>519.56692913385825</v>
      </c>
      <c r="L994">
        <v>18.897637795275589</v>
      </c>
      <c r="M994">
        <v>35.433070866141733</v>
      </c>
      <c r="N994">
        <v>36.220472440944881</v>
      </c>
      <c r="O994">
        <v>9.4488188976377945</v>
      </c>
      <c r="P994">
        <v>81.102362204724415</v>
      </c>
      <c r="Q994">
        <v>45.669291338582674</v>
      </c>
      <c r="R994" t="s">
        <v>258</v>
      </c>
    </row>
    <row r="995" spans="1:18">
      <c r="A995">
        <v>633</v>
      </c>
      <c r="B995">
        <v>204</v>
      </c>
      <c r="C995" t="s">
        <v>294</v>
      </c>
      <c r="D995" t="s">
        <v>315</v>
      </c>
      <c r="E995" t="s">
        <v>1419</v>
      </c>
      <c r="F995" t="s">
        <v>1407</v>
      </c>
      <c r="G995" t="s">
        <v>1420</v>
      </c>
      <c r="H995" t="s">
        <v>1421</v>
      </c>
      <c r="I995" t="s">
        <v>11</v>
      </c>
      <c r="J995">
        <v>127</v>
      </c>
      <c r="K995">
        <v>505.74803149606299</v>
      </c>
      <c r="L995">
        <v>28.346456692913385</v>
      </c>
      <c r="M995">
        <v>37.795275590551178</v>
      </c>
      <c r="N995">
        <v>26.771653543307085</v>
      </c>
      <c r="O995">
        <v>7.0866141732283463</v>
      </c>
      <c r="P995">
        <v>71.653543307086608</v>
      </c>
      <c r="Q995">
        <v>33.85826771653543</v>
      </c>
      <c r="R995" t="s">
        <v>258</v>
      </c>
    </row>
    <row r="996" spans="1:18">
      <c r="A996">
        <v>633</v>
      </c>
      <c r="B996">
        <v>204</v>
      </c>
      <c r="C996" t="s">
        <v>294</v>
      </c>
      <c r="D996" t="s">
        <v>315</v>
      </c>
      <c r="E996" t="s">
        <v>1419</v>
      </c>
      <c r="F996" t="s">
        <v>1407</v>
      </c>
      <c r="G996" t="s">
        <v>1420</v>
      </c>
      <c r="H996" t="s">
        <v>1421</v>
      </c>
      <c r="I996" t="s">
        <v>12</v>
      </c>
      <c r="J996">
        <v>127</v>
      </c>
      <c r="K996">
        <v>497.5275590551181</v>
      </c>
      <c r="L996">
        <v>26.771653543307085</v>
      </c>
      <c r="M996">
        <v>52.755905511811022</v>
      </c>
      <c r="N996">
        <v>16.535433070866141</v>
      </c>
      <c r="O996">
        <v>3.9370078740157481</v>
      </c>
      <c r="P996">
        <v>73.228346456692918</v>
      </c>
      <c r="Q996">
        <v>20.472440944881889</v>
      </c>
      <c r="R996" t="s">
        <v>258</v>
      </c>
    </row>
    <row r="997" spans="1:18">
      <c r="A997">
        <v>633</v>
      </c>
      <c r="B997">
        <v>207</v>
      </c>
      <c r="C997" t="s">
        <v>294</v>
      </c>
      <c r="D997" t="s">
        <v>316</v>
      </c>
      <c r="E997" t="s">
        <v>1419</v>
      </c>
      <c r="F997" t="s">
        <v>1407</v>
      </c>
      <c r="G997" t="s">
        <v>1420</v>
      </c>
      <c r="H997" t="s">
        <v>1421</v>
      </c>
      <c r="I997" t="s">
        <v>3</v>
      </c>
      <c r="J997">
        <v>90</v>
      </c>
      <c r="K997">
        <v>487.94444444444446</v>
      </c>
      <c r="L997">
        <v>48.888888888888886</v>
      </c>
      <c r="M997">
        <v>26.666666666666668</v>
      </c>
      <c r="N997">
        <v>17.777777777777779</v>
      </c>
      <c r="O997">
        <v>6.666666666666667</v>
      </c>
      <c r="P997">
        <v>51.111111111111114</v>
      </c>
      <c r="Q997">
        <v>24.444444444444443</v>
      </c>
      <c r="R997" t="s">
        <v>258</v>
      </c>
    </row>
    <row r="998" spans="1:18">
      <c r="A998">
        <v>633</v>
      </c>
      <c r="B998">
        <v>207</v>
      </c>
      <c r="C998" t="s">
        <v>294</v>
      </c>
      <c r="D998" t="s">
        <v>316</v>
      </c>
      <c r="E998" t="s">
        <v>1419</v>
      </c>
      <c r="F998" t="s">
        <v>1407</v>
      </c>
      <c r="G998" t="s">
        <v>1420</v>
      </c>
      <c r="H998" t="s">
        <v>1421</v>
      </c>
      <c r="I998" t="s">
        <v>10</v>
      </c>
      <c r="J998">
        <v>90</v>
      </c>
      <c r="K998">
        <v>494.14444444444445</v>
      </c>
      <c r="L998">
        <v>40</v>
      </c>
      <c r="M998">
        <v>32.222222222222221</v>
      </c>
      <c r="N998">
        <v>24.444444444444443</v>
      </c>
      <c r="O998">
        <v>3.3333333333333335</v>
      </c>
      <c r="P998">
        <v>60</v>
      </c>
      <c r="Q998">
        <v>27.777777777777779</v>
      </c>
      <c r="R998" t="s">
        <v>258</v>
      </c>
    </row>
    <row r="999" spans="1:18">
      <c r="A999">
        <v>633</v>
      </c>
      <c r="B999">
        <v>207</v>
      </c>
      <c r="C999" t="s">
        <v>294</v>
      </c>
      <c r="D999" t="s">
        <v>316</v>
      </c>
      <c r="E999" t="s">
        <v>1419</v>
      </c>
      <c r="F999" t="s">
        <v>1407</v>
      </c>
      <c r="G999" t="s">
        <v>1420</v>
      </c>
      <c r="H999" t="s">
        <v>1421</v>
      </c>
      <c r="I999" t="s">
        <v>11</v>
      </c>
      <c r="J999">
        <v>89</v>
      </c>
      <c r="K999">
        <v>492.44943820224717</v>
      </c>
      <c r="L999">
        <v>35.955056179775283</v>
      </c>
      <c r="M999">
        <v>42.696629213483149</v>
      </c>
      <c r="N999">
        <v>20.224719101123597</v>
      </c>
      <c r="O999">
        <v>1.1235955056179776</v>
      </c>
      <c r="P999">
        <v>64.044943820224717</v>
      </c>
      <c r="Q999">
        <v>21.348314606741575</v>
      </c>
      <c r="R999" t="s">
        <v>258</v>
      </c>
    </row>
    <row r="1000" spans="1:18">
      <c r="A1000">
        <v>633</v>
      </c>
      <c r="B1000">
        <v>207</v>
      </c>
      <c r="C1000" t="s">
        <v>294</v>
      </c>
      <c r="D1000" t="s">
        <v>316</v>
      </c>
      <c r="E1000" t="s">
        <v>1419</v>
      </c>
      <c r="F1000" t="s">
        <v>1407</v>
      </c>
      <c r="G1000" t="s">
        <v>1420</v>
      </c>
      <c r="H1000" t="s">
        <v>1421</v>
      </c>
      <c r="I1000" t="s">
        <v>12</v>
      </c>
      <c r="J1000">
        <v>89</v>
      </c>
      <c r="K1000">
        <v>492.32584269662919</v>
      </c>
      <c r="L1000">
        <v>32.584269662921351</v>
      </c>
      <c r="M1000">
        <v>50.561797752808985</v>
      </c>
      <c r="N1000">
        <v>11.235955056179776</v>
      </c>
      <c r="O1000">
        <v>5.617977528089888</v>
      </c>
      <c r="P1000">
        <v>67.415730337078656</v>
      </c>
      <c r="Q1000">
        <v>16.853932584269664</v>
      </c>
      <c r="R1000" t="s">
        <v>258</v>
      </c>
    </row>
    <row r="1001" spans="1:18">
      <c r="A1001">
        <v>633</v>
      </c>
      <c r="B1001">
        <v>214</v>
      </c>
      <c r="C1001" t="s">
        <v>294</v>
      </c>
      <c r="D1001" t="s">
        <v>317</v>
      </c>
      <c r="E1001" t="s">
        <v>1419</v>
      </c>
      <c r="F1001" t="s">
        <v>1407</v>
      </c>
      <c r="G1001" t="s">
        <v>1420</v>
      </c>
      <c r="H1001" t="s">
        <v>1421</v>
      </c>
      <c r="I1001" t="s">
        <v>3</v>
      </c>
      <c r="J1001">
        <v>139</v>
      </c>
      <c r="K1001">
        <v>498.14388489208631</v>
      </c>
      <c r="L1001">
        <v>37.410071942446045</v>
      </c>
      <c r="M1001">
        <v>32.374100719424462</v>
      </c>
      <c r="N1001">
        <v>23.741007194244606</v>
      </c>
      <c r="O1001">
        <v>6.4748201438848918</v>
      </c>
      <c r="P1001">
        <v>62.589928057553955</v>
      </c>
      <c r="Q1001">
        <v>30.215827338129497</v>
      </c>
      <c r="R1001" t="s">
        <v>258</v>
      </c>
    </row>
    <row r="1002" spans="1:18">
      <c r="A1002">
        <v>633</v>
      </c>
      <c r="B1002">
        <v>214</v>
      </c>
      <c r="C1002" t="s">
        <v>294</v>
      </c>
      <c r="D1002" t="s">
        <v>317</v>
      </c>
      <c r="E1002" t="s">
        <v>1419</v>
      </c>
      <c r="F1002" t="s">
        <v>1407</v>
      </c>
      <c r="G1002" t="s">
        <v>1420</v>
      </c>
      <c r="H1002" t="s">
        <v>1421</v>
      </c>
      <c r="I1002" t="s">
        <v>10</v>
      </c>
      <c r="J1002">
        <v>143</v>
      </c>
      <c r="K1002">
        <v>493.67132867132869</v>
      </c>
      <c r="L1002">
        <v>34.965034965034967</v>
      </c>
      <c r="M1002">
        <v>44.055944055944053</v>
      </c>
      <c r="N1002">
        <v>18.88111888111888</v>
      </c>
      <c r="O1002">
        <v>2.0979020979020979</v>
      </c>
      <c r="P1002">
        <v>65.03496503496504</v>
      </c>
      <c r="Q1002">
        <v>20.97902097902098</v>
      </c>
      <c r="R1002" t="s">
        <v>258</v>
      </c>
    </row>
    <row r="1003" spans="1:18">
      <c r="A1003">
        <v>633</v>
      </c>
      <c r="B1003">
        <v>214</v>
      </c>
      <c r="C1003" t="s">
        <v>294</v>
      </c>
      <c r="D1003" t="s">
        <v>317</v>
      </c>
      <c r="E1003" t="s">
        <v>1419</v>
      </c>
      <c r="F1003" t="s">
        <v>1407</v>
      </c>
      <c r="G1003" t="s">
        <v>1420</v>
      </c>
      <c r="H1003" t="s">
        <v>1421</v>
      </c>
      <c r="I1003" t="s">
        <v>11</v>
      </c>
      <c r="J1003">
        <v>143</v>
      </c>
      <c r="K1003">
        <v>489.93006993006992</v>
      </c>
      <c r="L1003">
        <v>42.65734265734266</v>
      </c>
      <c r="M1003">
        <v>34.965034965034967</v>
      </c>
      <c r="N1003">
        <v>19.58041958041958</v>
      </c>
      <c r="O1003">
        <v>2.7972027972027971</v>
      </c>
      <c r="P1003">
        <v>57.34265734265734</v>
      </c>
      <c r="Q1003">
        <v>22.377622377622377</v>
      </c>
      <c r="R1003" t="s">
        <v>258</v>
      </c>
    </row>
    <row r="1004" spans="1:18">
      <c r="A1004">
        <v>633</v>
      </c>
      <c r="B1004">
        <v>214</v>
      </c>
      <c r="C1004" t="s">
        <v>294</v>
      </c>
      <c r="D1004" t="s">
        <v>317</v>
      </c>
      <c r="E1004" t="s">
        <v>1419</v>
      </c>
      <c r="F1004" t="s">
        <v>1407</v>
      </c>
      <c r="G1004" t="s">
        <v>1420</v>
      </c>
      <c r="H1004" t="s">
        <v>1421</v>
      </c>
      <c r="I1004" t="s">
        <v>12</v>
      </c>
      <c r="J1004">
        <v>139</v>
      </c>
      <c r="K1004">
        <v>480.43165467625897</v>
      </c>
      <c r="L1004">
        <v>46.762589928057551</v>
      </c>
      <c r="M1004">
        <v>43.884892086330936</v>
      </c>
      <c r="N1004">
        <v>6.4748201438848918</v>
      </c>
      <c r="O1004">
        <v>2.8776978417266186</v>
      </c>
      <c r="P1004">
        <v>53.237410071942449</v>
      </c>
      <c r="Q1004">
        <v>9.3525179856115113</v>
      </c>
      <c r="R1004" t="s">
        <v>258</v>
      </c>
    </row>
    <row r="1005" spans="1:18">
      <c r="A1005">
        <v>633</v>
      </c>
      <c r="B1005">
        <v>273</v>
      </c>
      <c r="C1005" t="s">
        <v>294</v>
      </c>
      <c r="D1005" t="s">
        <v>318</v>
      </c>
      <c r="E1005" t="s">
        <v>1419</v>
      </c>
      <c r="F1005" t="s">
        <v>1407</v>
      </c>
      <c r="G1005" t="s">
        <v>1420</v>
      </c>
      <c r="H1005" t="s">
        <v>1421</v>
      </c>
      <c r="I1005" t="s">
        <v>3</v>
      </c>
      <c r="J1005">
        <v>129</v>
      </c>
      <c r="K1005">
        <v>533.90697674418607</v>
      </c>
      <c r="L1005">
        <v>14.728682170542635</v>
      </c>
      <c r="M1005">
        <v>27.906976744186046</v>
      </c>
      <c r="N1005">
        <v>43.410852713178294</v>
      </c>
      <c r="O1005">
        <v>13.953488372093023</v>
      </c>
      <c r="P1005">
        <v>85.271317829457359</v>
      </c>
      <c r="Q1005">
        <v>57.36434108527132</v>
      </c>
      <c r="R1005" t="s">
        <v>258</v>
      </c>
    </row>
    <row r="1006" spans="1:18">
      <c r="A1006">
        <v>633</v>
      </c>
      <c r="B1006">
        <v>273</v>
      </c>
      <c r="C1006" t="s">
        <v>294</v>
      </c>
      <c r="D1006" t="s">
        <v>318</v>
      </c>
      <c r="E1006" t="s">
        <v>1419</v>
      </c>
      <c r="F1006" t="s">
        <v>1407</v>
      </c>
      <c r="G1006" t="s">
        <v>1420</v>
      </c>
      <c r="H1006" t="s">
        <v>1421</v>
      </c>
      <c r="I1006" t="s">
        <v>10</v>
      </c>
      <c r="J1006">
        <v>129</v>
      </c>
      <c r="K1006">
        <v>535.10077519379843</v>
      </c>
      <c r="L1006">
        <v>9.3023255813953494</v>
      </c>
      <c r="M1006">
        <v>30.232558139534884</v>
      </c>
      <c r="N1006">
        <v>43.410852713178294</v>
      </c>
      <c r="O1006">
        <v>17.054263565891471</v>
      </c>
      <c r="P1006">
        <v>90.697674418604649</v>
      </c>
      <c r="Q1006">
        <v>60.465116279069768</v>
      </c>
      <c r="R1006" t="s">
        <v>258</v>
      </c>
    </row>
    <row r="1007" spans="1:18">
      <c r="A1007">
        <v>633</v>
      </c>
      <c r="B1007">
        <v>273</v>
      </c>
      <c r="C1007" t="s">
        <v>294</v>
      </c>
      <c r="D1007" t="s">
        <v>318</v>
      </c>
      <c r="E1007" t="s">
        <v>1419</v>
      </c>
      <c r="F1007" t="s">
        <v>1407</v>
      </c>
      <c r="G1007" t="s">
        <v>1420</v>
      </c>
      <c r="H1007" t="s">
        <v>1421</v>
      </c>
      <c r="I1007" t="s">
        <v>11</v>
      </c>
      <c r="J1007">
        <v>129</v>
      </c>
      <c r="K1007">
        <v>526.09302325581393</v>
      </c>
      <c r="L1007">
        <v>10.077519379844961</v>
      </c>
      <c r="M1007">
        <v>39.534883720930232</v>
      </c>
      <c r="N1007">
        <v>37.984496124031011</v>
      </c>
      <c r="O1007">
        <v>12.403100775193799</v>
      </c>
      <c r="P1007">
        <v>89.922480620155042</v>
      </c>
      <c r="Q1007">
        <v>50.387596899224803</v>
      </c>
      <c r="R1007" t="s">
        <v>258</v>
      </c>
    </row>
    <row r="1008" spans="1:18">
      <c r="A1008">
        <v>633</v>
      </c>
      <c r="B1008">
        <v>273</v>
      </c>
      <c r="C1008" t="s">
        <v>294</v>
      </c>
      <c r="D1008" t="s">
        <v>318</v>
      </c>
      <c r="E1008" t="s">
        <v>1419</v>
      </c>
      <c r="F1008" t="s">
        <v>1407</v>
      </c>
      <c r="G1008" t="s">
        <v>1420</v>
      </c>
      <c r="H1008" t="s">
        <v>1421</v>
      </c>
      <c r="I1008" t="s">
        <v>12</v>
      </c>
      <c r="J1008">
        <v>129</v>
      </c>
      <c r="K1008">
        <v>513.19379844961236</v>
      </c>
      <c r="L1008">
        <v>14.728682170542635</v>
      </c>
      <c r="M1008">
        <v>54.263565891472865</v>
      </c>
      <c r="N1008">
        <v>20.930232558139537</v>
      </c>
      <c r="O1008">
        <v>10.077519379844961</v>
      </c>
      <c r="P1008">
        <v>85.271317829457359</v>
      </c>
      <c r="Q1008">
        <v>31.007751937984494</v>
      </c>
      <c r="R1008" t="s">
        <v>258</v>
      </c>
    </row>
    <row r="1009" spans="1:18">
      <c r="A1009">
        <v>633</v>
      </c>
      <c r="B1009">
        <v>278</v>
      </c>
      <c r="C1009" t="s">
        <v>294</v>
      </c>
      <c r="D1009" t="s">
        <v>319</v>
      </c>
      <c r="E1009" t="s">
        <v>1419</v>
      </c>
      <c r="F1009" t="s">
        <v>1407</v>
      </c>
      <c r="G1009" t="s">
        <v>1420</v>
      </c>
      <c r="H1009" t="s">
        <v>1421</v>
      </c>
      <c r="I1009" t="s">
        <v>3</v>
      </c>
      <c r="J1009">
        <v>184</v>
      </c>
      <c r="K1009">
        <v>554.6521739130435</v>
      </c>
      <c r="L1009">
        <v>3.2608695652173911</v>
      </c>
      <c r="M1009">
        <v>21.739130434782609</v>
      </c>
      <c r="N1009">
        <v>53.260869565217391</v>
      </c>
      <c r="O1009">
        <v>21.739130434782609</v>
      </c>
      <c r="P1009">
        <v>96.739130434782609</v>
      </c>
      <c r="Q1009">
        <v>75</v>
      </c>
      <c r="R1009" t="s">
        <v>258</v>
      </c>
    </row>
    <row r="1010" spans="1:18">
      <c r="A1010">
        <v>633</v>
      </c>
      <c r="B1010">
        <v>278</v>
      </c>
      <c r="C1010" t="s">
        <v>294</v>
      </c>
      <c r="D1010" t="s">
        <v>319</v>
      </c>
      <c r="E1010" t="s">
        <v>1419</v>
      </c>
      <c r="F1010" t="s">
        <v>1407</v>
      </c>
      <c r="G1010" t="s">
        <v>1420</v>
      </c>
      <c r="H1010" t="s">
        <v>1421</v>
      </c>
      <c r="I1010" t="s">
        <v>10</v>
      </c>
      <c r="J1010">
        <v>184</v>
      </c>
      <c r="K1010">
        <v>557.45652173913038</v>
      </c>
      <c r="L1010">
        <v>2.7173913043478262</v>
      </c>
      <c r="M1010">
        <v>15.217391304347826</v>
      </c>
      <c r="N1010">
        <v>55.434782608695649</v>
      </c>
      <c r="O1010">
        <v>26.630434782608695</v>
      </c>
      <c r="P1010">
        <v>97.282608695652172</v>
      </c>
      <c r="Q1010">
        <v>82.065217391304344</v>
      </c>
      <c r="R1010" t="s">
        <v>258</v>
      </c>
    </row>
    <row r="1011" spans="1:18">
      <c r="A1011">
        <v>633</v>
      </c>
      <c r="B1011">
        <v>278</v>
      </c>
      <c r="C1011" t="s">
        <v>294</v>
      </c>
      <c r="D1011" t="s">
        <v>319</v>
      </c>
      <c r="E1011" t="s">
        <v>1419</v>
      </c>
      <c r="F1011" t="s">
        <v>1407</v>
      </c>
      <c r="G1011" t="s">
        <v>1420</v>
      </c>
      <c r="H1011" t="s">
        <v>1421</v>
      </c>
      <c r="I1011" t="s">
        <v>11</v>
      </c>
      <c r="J1011">
        <v>184</v>
      </c>
      <c r="K1011">
        <v>543.0271739130435</v>
      </c>
      <c r="L1011">
        <v>1.0869565217391304</v>
      </c>
      <c r="M1011">
        <v>30.434782608695652</v>
      </c>
      <c r="N1011">
        <v>45.108695652173914</v>
      </c>
      <c r="O1011">
        <v>23.369565217391305</v>
      </c>
      <c r="P1011">
        <v>98.913043478260875</v>
      </c>
      <c r="Q1011">
        <v>68.478260869565219</v>
      </c>
      <c r="R1011" t="s">
        <v>258</v>
      </c>
    </row>
    <row r="1012" spans="1:18">
      <c r="A1012">
        <v>633</v>
      </c>
      <c r="B1012">
        <v>278</v>
      </c>
      <c r="C1012" t="s">
        <v>294</v>
      </c>
      <c r="D1012" t="s">
        <v>319</v>
      </c>
      <c r="E1012" t="s">
        <v>1419</v>
      </c>
      <c r="F1012" t="s">
        <v>1407</v>
      </c>
      <c r="G1012" t="s">
        <v>1420</v>
      </c>
      <c r="H1012" t="s">
        <v>1421</v>
      </c>
      <c r="I1012" t="s">
        <v>12</v>
      </c>
      <c r="J1012">
        <v>184</v>
      </c>
      <c r="K1012">
        <v>533.64130434782612</v>
      </c>
      <c r="L1012">
        <v>4.3478260869565215</v>
      </c>
      <c r="M1012">
        <v>40.760869565217391</v>
      </c>
      <c r="N1012">
        <v>32.065217391304351</v>
      </c>
      <c r="O1012">
        <v>22.826086956521738</v>
      </c>
      <c r="P1012">
        <v>95.652173913043484</v>
      </c>
      <c r="Q1012">
        <v>54.891304347826086</v>
      </c>
      <c r="R1012" t="s">
        <v>258</v>
      </c>
    </row>
    <row r="1013" spans="1:18">
      <c r="A1013">
        <v>633</v>
      </c>
      <c r="B1013">
        <v>287</v>
      </c>
      <c r="C1013" t="s">
        <v>294</v>
      </c>
      <c r="D1013" t="s">
        <v>320</v>
      </c>
      <c r="E1013" t="s">
        <v>1419</v>
      </c>
      <c r="F1013" t="s">
        <v>1407</v>
      </c>
      <c r="G1013" t="s">
        <v>1420</v>
      </c>
      <c r="H1013" t="s">
        <v>1421</v>
      </c>
      <c r="I1013" t="s">
        <v>3</v>
      </c>
      <c r="J1013">
        <v>99</v>
      </c>
      <c r="K1013">
        <v>516.21212121212125</v>
      </c>
      <c r="L1013">
        <v>19.19191919191919</v>
      </c>
      <c r="M1013">
        <v>37.373737373737377</v>
      </c>
      <c r="N1013">
        <v>37.373737373737377</v>
      </c>
      <c r="O1013">
        <v>6.0606060606060606</v>
      </c>
      <c r="P1013">
        <v>80.808080808080803</v>
      </c>
      <c r="Q1013">
        <v>43.434343434343432</v>
      </c>
      <c r="R1013" t="s">
        <v>258</v>
      </c>
    </row>
    <row r="1014" spans="1:18">
      <c r="A1014">
        <v>633</v>
      </c>
      <c r="B1014">
        <v>287</v>
      </c>
      <c r="C1014" t="s">
        <v>294</v>
      </c>
      <c r="D1014" t="s">
        <v>320</v>
      </c>
      <c r="E1014" t="s">
        <v>1419</v>
      </c>
      <c r="F1014" t="s">
        <v>1407</v>
      </c>
      <c r="G1014" t="s">
        <v>1420</v>
      </c>
      <c r="H1014" t="s">
        <v>1421</v>
      </c>
      <c r="I1014" t="s">
        <v>10</v>
      </c>
      <c r="J1014">
        <v>99</v>
      </c>
      <c r="K1014">
        <v>527.02020202020196</v>
      </c>
      <c r="L1014">
        <v>11.111111111111111</v>
      </c>
      <c r="M1014">
        <v>41.414141414141412</v>
      </c>
      <c r="N1014">
        <v>37.373737373737377</v>
      </c>
      <c r="O1014">
        <v>10.1010101010101</v>
      </c>
      <c r="P1014">
        <v>88.888888888888886</v>
      </c>
      <c r="Q1014">
        <v>47.474747474747474</v>
      </c>
      <c r="R1014" t="s">
        <v>258</v>
      </c>
    </row>
    <row r="1015" spans="1:18">
      <c r="A1015">
        <v>633</v>
      </c>
      <c r="B1015">
        <v>287</v>
      </c>
      <c r="C1015" t="s">
        <v>294</v>
      </c>
      <c r="D1015" t="s">
        <v>320</v>
      </c>
      <c r="E1015" t="s">
        <v>1419</v>
      </c>
      <c r="F1015" t="s">
        <v>1407</v>
      </c>
      <c r="G1015" t="s">
        <v>1420</v>
      </c>
      <c r="H1015" t="s">
        <v>1421</v>
      </c>
      <c r="I1015" t="s">
        <v>11</v>
      </c>
      <c r="J1015">
        <v>99</v>
      </c>
      <c r="K1015">
        <v>514.42424242424238</v>
      </c>
      <c r="L1015">
        <v>17.171717171717173</v>
      </c>
      <c r="M1015">
        <v>41.414141414141412</v>
      </c>
      <c r="N1015">
        <v>33.333333333333336</v>
      </c>
      <c r="O1015">
        <v>8.0808080808080813</v>
      </c>
      <c r="P1015">
        <v>82.828282828282823</v>
      </c>
      <c r="Q1015">
        <v>41.414141414141412</v>
      </c>
      <c r="R1015" t="s">
        <v>258</v>
      </c>
    </row>
    <row r="1016" spans="1:18">
      <c r="A1016">
        <v>633</v>
      </c>
      <c r="B1016">
        <v>287</v>
      </c>
      <c r="C1016" t="s">
        <v>294</v>
      </c>
      <c r="D1016" t="s">
        <v>320</v>
      </c>
      <c r="E1016" t="s">
        <v>1419</v>
      </c>
      <c r="F1016" t="s">
        <v>1407</v>
      </c>
      <c r="G1016" t="s">
        <v>1420</v>
      </c>
      <c r="H1016" t="s">
        <v>1421</v>
      </c>
      <c r="I1016" t="s">
        <v>12</v>
      </c>
      <c r="J1016">
        <v>99</v>
      </c>
      <c r="K1016">
        <v>500.27272727272725</v>
      </c>
      <c r="L1016">
        <v>20.202020202020201</v>
      </c>
      <c r="M1016">
        <v>61.616161616161619</v>
      </c>
      <c r="N1016">
        <v>12.121212121212121</v>
      </c>
      <c r="O1016">
        <v>6.0606060606060606</v>
      </c>
      <c r="P1016">
        <v>79.797979797979792</v>
      </c>
      <c r="Q1016">
        <v>18.181818181818183</v>
      </c>
      <c r="R1016" t="s">
        <v>258</v>
      </c>
    </row>
    <row r="1017" spans="1:18">
      <c r="A1017">
        <v>633</v>
      </c>
      <c r="B1017">
        <v>288</v>
      </c>
      <c r="C1017" t="s">
        <v>294</v>
      </c>
      <c r="D1017" t="s">
        <v>321</v>
      </c>
      <c r="E1017" t="s">
        <v>1419</v>
      </c>
      <c r="F1017" t="s">
        <v>1407</v>
      </c>
      <c r="G1017" t="s">
        <v>1420</v>
      </c>
      <c r="H1017" t="s">
        <v>1421</v>
      </c>
      <c r="I1017" t="s">
        <v>3</v>
      </c>
      <c r="J1017">
        <v>141</v>
      </c>
      <c r="K1017">
        <v>553.81560283687941</v>
      </c>
      <c r="L1017">
        <v>4.2553191489361701</v>
      </c>
      <c r="M1017">
        <v>22.695035460992909</v>
      </c>
      <c r="N1017">
        <v>48.226950354609926</v>
      </c>
      <c r="O1017">
        <v>24.822695035460992</v>
      </c>
      <c r="P1017">
        <v>95.744680851063833</v>
      </c>
      <c r="Q1017">
        <v>73.049645390070921</v>
      </c>
      <c r="R1017" t="s">
        <v>258</v>
      </c>
    </row>
    <row r="1018" spans="1:18">
      <c r="A1018">
        <v>633</v>
      </c>
      <c r="B1018">
        <v>288</v>
      </c>
      <c r="C1018" t="s">
        <v>294</v>
      </c>
      <c r="D1018" t="s">
        <v>321</v>
      </c>
      <c r="E1018" t="s">
        <v>1419</v>
      </c>
      <c r="F1018" t="s">
        <v>1407</v>
      </c>
      <c r="G1018" t="s">
        <v>1420</v>
      </c>
      <c r="H1018" t="s">
        <v>1421</v>
      </c>
      <c r="I1018" t="s">
        <v>10</v>
      </c>
      <c r="J1018">
        <v>141</v>
      </c>
      <c r="K1018">
        <v>552.45390070921985</v>
      </c>
      <c r="L1018">
        <v>0</v>
      </c>
      <c r="M1018">
        <v>23.404255319148938</v>
      </c>
      <c r="N1018">
        <v>58.156028368794324</v>
      </c>
      <c r="O1018">
        <v>18.439716312056738</v>
      </c>
      <c r="P1018">
        <v>100</v>
      </c>
      <c r="Q1018">
        <v>76.59574468085107</v>
      </c>
      <c r="R1018" t="s">
        <v>258</v>
      </c>
    </row>
    <row r="1019" spans="1:18">
      <c r="A1019">
        <v>633</v>
      </c>
      <c r="B1019">
        <v>288</v>
      </c>
      <c r="C1019" t="s">
        <v>294</v>
      </c>
      <c r="D1019" t="s">
        <v>321</v>
      </c>
      <c r="E1019" t="s">
        <v>1419</v>
      </c>
      <c r="F1019" t="s">
        <v>1407</v>
      </c>
      <c r="G1019" t="s">
        <v>1420</v>
      </c>
      <c r="H1019" t="s">
        <v>1421</v>
      </c>
      <c r="I1019" t="s">
        <v>11</v>
      </c>
      <c r="J1019">
        <v>141</v>
      </c>
      <c r="K1019">
        <v>544.24822695035459</v>
      </c>
      <c r="L1019">
        <v>1.4184397163120568</v>
      </c>
      <c r="M1019">
        <v>31.205673758865249</v>
      </c>
      <c r="N1019">
        <v>41.134751773049643</v>
      </c>
      <c r="O1019">
        <v>26.24113475177305</v>
      </c>
      <c r="P1019">
        <v>98.581560283687949</v>
      </c>
      <c r="Q1019">
        <v>67.37588652482269</v>
      </c>
      <c r="R1019" t="s">
        <v>258</v>
      </c>
    </row>
    <row r="1020" spans="1:18">
      <c r="A1020">
        <v>633</v>
      </c>
      <c r="B1020">
        <v>288</v>
      </c>
      <c r="C1020" t="s">
        <v>294</v>
      </c>
      <c r="D1020" t="s">
        <v>321</v>
      </c>
      <c r="E1020" t="s">
        <v>1419</v>
      </c>
      <c r="F1020" t="s">
        <v>1407</v>
      </c>
      <c r="G1020" t="s">
        <v>1420</v>
      </c>
      <c r="H1020" t="s">
        <v>1421</v>
      </c>
      <c r="I1020" t="s">
        <v>12</v>
      </c>
      <c r="J1020">
        <v>141</v>
      </c>
      <c r="K1020">
        <v>543.95744680851067</v>
      </c>
      <c r="L1020">
        <v>0</v>
      </c>
      <c r="M1020">
        <v>39.00709219858156</v>
      </c>
      <c r="N1020">
        <v>29.787234042553191</v>
      </c>
      <c r="O1020">
        <v>31.205673758865249</v>
      </c>
      <c r="P1020">
        <v>100</v>
      </c>
      <c r="Q1020">
        <v>60.99290780141844</v>
      </c>
      <c r="R1020" t="s">
        <v>258</v>
      </c>
    </row>
    <row r="1021" spans="1:18">
      <c r="A1021">
        <v>633</v>
      </c>
      <c r="B1021">
        <v>289</v>
      </c>
      <c r="C1021" t="s">
        <v>294</v>
      </c>
      <c r="D1021" t="s">
        <v>322</v>
      </c>
      <c r="E1021" t="s">
        <v>1419</v>
      </c>
      <c r="F1021" t="s">
        <v>1407</v>
      </c>
      <c r="G1021" t="s">
        <v>1420</v>
      </c>
      <c r="H1021" t="s">
        <v>1421</v>
      </c>
      <c r="I1021" t="s">
        <v>3</v>
      </c>
      <c r="J1021">
        <v>109</v>
      </c>
      <c r="K1021">
        <v>532.85321100917429</v>
      </c>
      <c r="L1021">
        <v>13.761467889908257</v>
      </c>
      <c r="M1021">
        <v>29.357798165137616</v>
      </c>
      <c r="N1021">
        <v>42.201834862385319</v>
      </c>
      <c r="O1021">
        <v>14.678899082568808</v>
      </c>
      <c r="P1021">
        <v>86.238532110091739</v>
      </c>
      <c r="Q1021">
        <v>56.88073394495413</v>
      </c>
      <c r="R1021" t="s">
        <v>258</v>
      </c>
    </row>
    <row r="1022" spans="1:18">
      <c r="A1022">
        <v>633</v>
      </c>
      <c r="B1022">
        <v>289</v>
      </c>
      <c r="C1022" t="s">
        <v>294</v>
      </c>
      <c r="D1022" t="s">
        <v>322</v>
      </c>
      <c r="E1022" t="s">
        <v>1419</v>
      </c>
      <c r="F1022" t="s">
        <v>1407</v>
      </c>
      <c r="G1022" t="s">
        <v>1420</v>
      </c>
      <c r="H1022" t="s">
        <v>1421</v>
      </c>
      <c r="I1022" t="s">
        <v>10</v>
      </c>
      <c r="J1022">
        <v>107</v>
      </c>
      <c r="K1022">
        <v>541.14018691588785</v>
      </c>
      <c r="L1022">
        <v>7.4766355140186915</v>
      </c>
      <c r="M1022">
        <v>27.102803738317757</v>
      </c>
      <c r="N1022">
        <v>44.859813084112147</v>
      </c>
      <c r="O1022">
        <v>20.560747663551403</v>
      </c>
      <c r="P1022">
        <v>92.523364485981304</v>
      </c>
      <c r="Q1022">
        <v>65.420560747663558</v>
      </c>
      <c r="R1022" t="s">
        <v>258</v>
      </c>
    </row>
    <row r="1023" spans="1:18">
      <c r="A1023">
        <v>633</v>
      </c>
      <c r="B1023">
        <v>289</v>
      </c>
      <c r="C1023" t="s">
        <v>294</v>
      </c>
      <c r="D1023" t="s">
        <v>322</v>
      </c>
      <c r="E1023" t="s">
        <v>1419</v>
      </c>
      <c r="F1023" t="s">
        <v>1407</v>
      </c>
      <c r="G1023" t="s">
        <v>1420</v>
      </c>
      <c r="H1023" t="s">
        <v>1421</v>
      </c>
      <c r="I1023" t="s">
        <v>11</v>
      </c>
      <c r="J1023">
        <v>107</v>
      </c>
      <c r="K1023">
        <v>528.78504672897191</v>
      </c>
      <c r="L1023">
        <v>7.4766355140186915</v>
      </c>
      <c r="M1023">
        <v>36.44859813084112</v>
      </c>
      <c r="N1023">
        <v>43.925233644859816</v>
      </c>
      <c r="O1023">
        <v>12.149532710280374</v>
      </c>
      <c r="P1023">
        <v>92.523364485981304</v>
      </c>
      <c r="Q1023">
        <v>56.074766355140184</v>
      </c>
      <c r="R1023" t="s">
        <v>258</v>
      </c>
    </row>
    <row r="1024" spans="1:18">
      <c r="A1024">
        <v>633</v>
      </c>
      <c r="B1024">
        <v>289</v>
      </c>
      <c r="C1024" t="s">
        <v>294</v>
      </c>
      <c r="D1024" t="s">
        <v>322</v>
      </c>
      <c r="E1024" t="s">
        <v>1419</v>
      </c>
      <c r="F1024" t="s">
        <v>1407</v>
      </c>
      <c r="G1024" t="s">
        <v>1420</v>
      </c>
      <c r="H1024" t="s">
        <v>1421</v>
      </c>
      <c r="I1024" t="s">
        <v>12</v>
      </c>
      <c r="J1024">
        <v>107</v>
      </c>
      <c r="K1024">
        <v>519.19626168224295</v>
      </c>
      <c r="L1024">
        <v>13.084112149532711</v>
      </c>
      <c r="M1024">
        <v>42.056074766355138</v>
      </c>
      <c r="N1024">
        <v>30.841121495327101</v>
      </c>
      <c r="O1024">
        <v>14.018691588785046</v>
      </c>
      <c r="P1024">
        <v>86.915887850467286</v>
      </c>
      <c r="Q1024">
        <v>44.859813084112147</v>
      </c>
      <c r="R1024" t="s">
        <v>258</v>
      </c>
    </row>
    <row r="1025" spans="1:18">
      <c r="A1025">
        <v>633</v>
      </c>
      <c r="B1025">
        <v>291</v>
      </c>
      <c r="C1025" t="s">
        <v>294</v>
      </c>
      <c r="D1025" t="s">
        <v>323</v>
      </c>
      <c r="E1025" t="s">
        <v>1419</v>
      </c>
      <c r="F1025" t="s">
        <v>1407</v>
      </c>
      <c r="G1025" t="s">
        <v>1420</v>
      </c>
      <c r="H1025" t="s">
        <v>1421</v>
      </c>
      <c r="I1025" t="s">
        <v>3</v>
      </c>
      <c r="J1025">
        <v>98</v>
      </c>
      <c r="K1025">
        <v>555.69387755102036</v>
      </c>
      <c r="L1025">
        <v>6.1224489795918364</v>
      </c>
      <c r="M1025">
        <v>20.408163265306122</v>
      </c>
      <c r="N1025">
        <v>43.877551020408163</v>
      </c>
      <c r="O1025">
        <v>29.591836734693878</v>
      </c>
      <c r="P1025">
        <v>93.877551020408163</v>
      </c>
      <c r="Q1025">
        <v>73.469387755102048</v>
      </c>
      <c r="R1025" t="s">
        <v>258</v>
      </c>
    </row>
    <row r="1026" spans="1:18">
      <c r="A1026">
        <v>633</v>
      </c>
      <c r="B1026">
        <v>291</v>
      </c>
      <c r="C1026" t="s">
        <v>294</v>
      </c>
      <c r="D1026" t="s">
        <v>323</v>
      </c>
      <c r="E1026" t="s">
        <v>1419</v>
      </c>
      <c r="F1026" t="s">
        <v>1407</v>
      </c>
      <c r="G1026" t="s">
        <v>1420</v>
      </c>
      <c r="H1026" t="s">
        <v>1421</v>
      </c>
      <c r="I1026" t="s">
        <v>10</v>
      </c>
      <c r="J1026">
        <v>96</v>
      </c>
      <c r="K1026">
        <v>558.22916666666663</v>
      </c>
      <c r="L1026">
        <v>2.0833333333333335</v>
      </c>
      <c r="M1026">
        <v>20.833333333333332</v>
      </c>
      <c r="N1026">
        <v>44.791666666666664</v>
      </c>
      <c r="O1026">
        <v>32.291666666666664</v>
      </c>
      <c r="P1026">
        <v>97.916666666666671</v>
      </c>
      <c r="Q1026">
        <v>77.083333333333329</v>
      </c>
      <c r="R1026" t="s">
        <v>258</v>
      </c>
    </row>
    <row r="1027" spans="1:18">
      <c r="A1027">
        <v>633</v>
      </c>
      <c r="B1027">
        <v>291</v>
      </c>
      <c r="C1027" t="s">
        <v>294</v>
      </c>
      <c r="D1027" t="s">
        <v>323</v>
      </c>
      <c r="E1027" t="s">
        <v>1419</v>
      </c>
      <c r="F1027" t="s">
        <v>1407</v>
      </c>
      <c r="G1027" t="s">
        <v>1420</v>
      </c>
      <c r="H1027" t="s">
        <v>1421</v>
      </c>
      <c r="I1027" t="s">
        <v>11</v>
      </c>
      <c r="J1027">
        <v>98</v>
      </c>
      <c r="K1027">
        <v>542.0612244897959</v>
      </c>
      <c r="L1027">
        <v>3.0612244897959182</v>
      </c>
      <c r="M1027">
        <v>26.530612244897959</v>
      </c>
      <c r="N1027">
        <v>43.877551020408163</v>
      </c>
      <c r="O1027">
        <v>26.530612244897959</v>
      </c>
      <c r="P1027">
        <v>96.938775510204081</v>
      </c>
      <c r="Q1027">
        <v>70.408163265306129</v>
      </c>
      <c r="R1027" t="s">
        <v>258</v>
      </c>
    </row>
    <row r="1028" spans="1:18">
      <c r="A1028">
        <v>633</v>
      </c>
      <c r="B1028">
        <v>291</v>
      </c>
      <c r="C1028" t="s">
        <v>294</v>
      </c>
      <c r="D1028" t="s">
        <v>323</v>
      </c>
      <c r="E1028" t="s">
        <v>1419</v>
      </c>
      <c r="F1028" t="s">
        <v>1407</v>
      </c>
      <c r="G1028" t="s">
        <v>1420</v>
      </c>
      <c r="H1028" t="s">
        <v>1421</v>
      </c>
      <c r="I1028" t="s">
        <v>12</v>
      </c>
      <c r="J1028">
        <v>98</v>
      </c>
      <c r="K1028">
        <v>529.67346938775506</v>
      </c>
      <c r="L1028">
        <v>3.0612244897959182</v>
      </c>
      <c r="M1028">
        <v>43.877551020408163</v>
      </c>
      <c r="N1028">
        <v>32.653061224489797</v>
      </c>
      <c r="O1028">
        <v>20.408163265306122</v>
      </c>
      <c r="P1028">
        <v>96.938775510204081</v>
      </c>
      <c r="Q1028">
        <v>53.061224489795919</v>
      </c>
      <c r="R1028" t="s">
        <v>258</v>
      </c>
    </row>
    <row r="1029" spans="1:18">
      <c r="A1029">
        <v>633</v>
      </c>
      <c r="B1029">
        <v>292</v>
      </c>
      <c r="C1029" t="s">
        <v>294</v>
      </c>
      <c r="D1029" t="s">
        <v>324</v>
      </c>
      <c r="E1029" t="s">
        <v>1419</v>
      </c>
      <c r="F1029" t="s">
        <v>1407</v>
      </c>
      <c r="G1029" t="s">
        <v>1420</v>
      </c>
      <c r="H1029" t="s">
        <v>1421</v>
      </c>
      <c r="I1029" t="s">
        <v>3</v>
      </c>
      <c r="J1029">
        <v>140</v>
      </c>
      <c r="K1029">
        <v>540.99285714285713</v>
      </c>
      <c r="L1029">
        <v>3.5714285714285716</v>
      </c>
      <c r="M1029">
        <v>32.857142857142854</v>
      </c>
      <c r="N1029">
        <v>48.571428571428569</v>
      </c>
      <c r="O1029">
        <v>15</v>
      </c>
      <c r="P1029">
        <v>96.428571428571431</v>
      </c>
      <c r="Q1029">
        <v>63.571428571428569</v>
      </c>
      <c r="R1029" t="s">
        <v>258</v>
      </c>
    </row>
    <row r="1030" spans="1:18">
      <c r="A1030">
        <v>633</v>
      </c>
      <c r="B1030">
        <v>292</v>
      </c>
      <c r="C1030" t="s">
        <v>294</v>
      </c>
      <c r="D1030" t="s">
        <v>324</v>
      </c>
      <c r="E1030" t="s">
        <v>1419</v>
      </c>
      <c r="F1030" t="s">
        <v>1407</v>
      </c>
      <c r="G1030" t="s">
        <v>1420</v>
      </c>
      <c r="H1030" t="s">
        <v>1421</v>
      </c>
      <c r="I1030" t="s">
        <v>10</v>
      </c>
      <c r="J1030">
        <v>140</v>
      </c>
      <c r="K1030">
        <v>544.69285714285718</v>
      </c>
      <c r="L1030">
        <v>4.2857142857142856</v>
      </c>
      <c r="M1030">
        <v>26.428571428571427</v>
      </c>
      <c r="N1030">
        <v>49.285714285714285</v>
      </c>
      <c r="O1030">
        <v>20</v>
      </c>
      <c r="P1030">
        <v>95.714285714285708</v>
      </c>
      <c r="Q1030">
        <v>69.285714285714292</v>
      </c>
      <c r="R1030" t="s">
        <v>258</v>
      </c>
    </row>
    <row r="1031" spans="1:18">
      <c r="A1031">
        <v>633</v>
      </c>
      <c r="B1031">
        <v>292</v>
      </c>
      <c r="C1031" t="s">
        <v>294</v>
      </c>
      <c r="D1031" t="s">
        <v>324</v>
      </c>
      <c r="E1031" t="s">
        <v>1419</v>
      </c>
      <c r="F1031" t="s">
        <v>1407</v>
      </c>
      <c r="G1031" t="s">
        <v>1420</v>
      </c>
      <c r="H1031" t="s">
        <v>1421</v>
      </c>
      <c r="I1031" t="s">
        <v>11</v>
      </c>
      <c r="J1031">
        <v>140</v>
      </c>
      <c r="K1031">
        <v>528.75714285714287</v>
      </c>
      <c r="L1031">
        <v>8.5714285714285712</v>
      </c>
      <c r="M1031">
        <v>28.571428571428573</v>
      </c>
      <c r="N1031">
        <v>52.857142857142854</v>
      </c>
      <c r="O1031">
        <v>10</v>
      </c>
      <c r="P1031">
        <v>91.428571428571431</v>
      </c>
      <c r="Q1031">
        <v>62.857142857142854</v>
      </c>
      <c r="R1031" t="s">
        <v>258</v>
      </c>
    </row>
    <row r="1032" spans="1:18">
      <c r="A1032">
        <v>633</v>
      </c>
      <c r="B1032">
        <v>292</v>
      </c>
      <c r="C1032" t="s">
        <v>294</v>
      </c>
      <c r="D1032" t="s">
        <v>324</v>
      </c>
      <c r="E1032" t="s">
        <v>1419</v>
      </c>
      <c r="F1032" t="s">
        <v>1407</v>
      </c>
      <c r="G1032" t="s">
        <v>1420</v>
      </c>
      <c r="H1032" t="s">
        <v>1421</v>
      </c>
      <c r="I1032" t="s">
        <v>12</v>
      </c>
      <c r="J1032">
        <v>140</v>
      </c>
      <c r="K1032">
        <v>525.75</v>
      </c>
      <c r="L1032">
        <v>7.1428571428571432</v>
      </c>
      <c r="M1032">
        <v>50.714285714285715</v>
      </c>
      <c r="N1032">
        <v>23.571428571428573</v>
      </c>
      <c r="O1032">
        <v>18.571428571428573</v>
      </c>
      <c r="P1032">
        <v>92.857142857142861</v>
      </c>
      <c r="Q1032">
        <v>42.142857142857146</v>
      </c>
      <c r="R1032" t="s">
        <v>258</v>
      </c>
    </row>
    <row r="1033" spans="1:18">
      <c r="A1033">
        <v>633</v>
      </c>
      <c r="B1033">
        <v>297</v>
      </c>
      <c r="C1033" t="s">
        <v>294</v>
      </c>
      <c r="D1033" t="s">
        <v>325</v>
      </c>
      <c r="E1033" t="s">
        <v>1419</v>
      </c>
      <c r="F1033" t="s">
        <v>1407</v>
      </c>
      <c r="G1033" t="s">
        <v>1420</v>
      </c>
      <c r="H1033" t="s">
        <v>1421</v>
      </c>
      <c r="I1033" t="s">
        <v>3</v>
      </c>
      <c r="J1033">
        <v>132</v>
      </c>
      <c r="K1033">
        <v>527.030303030303</v>
      </c>
      <c r="L1033">
        <v>16.666666666666668</v>
      </c>
      <c r="M1033">
        <v>33.333333333333336</v>
      </c>
      <c r="N1033">
        <v>34.848484848484851</v>
      </c>
      <c r="O1033">
        <v>15.151515151515152</v>
      </c>
      <c r="P1033">
        <v>83.333333333333329</v>
      </c>
      <c r="Q1033">
        <v>50</v>
      </c>
      <c r="R1033" t="s">
        <v>258</v>
      </c>
    </row>
    <row r="1034" spans="1:18">
      <c r="A1034">
        <v>633</v>
      </c>
      <c r="B1034">
        <v>297</v>
      </c>
      <c r="C1034" t="s">
        <v>294</v>
      </c>
      <c r="D1034" t="s">
        <v>325</v>
      </c>
      <c r="E1034" t="s">
        <v>1419</v>
      </c>
      <c r="F1034" t="s">
        <v>1407</v>
      </c>
      <c r="G1034" t="s">
        <v>1420</v>
      </c>
      <c r="H1034" t="s">
        <v>1421</v>
      </c>
      <c r="I1034" t="s">
        <v>10</v>
      </c>
      <c r="J1034">
        <v>132</v>
      </c>
      <c r="K1034">
        <v>532.15151515151513</v>
      </c>
      <c r="L1034">
        <v>9.8484848484848477</v>
      </c>
      <c r="M1034">
        <v>31.818181818181817</v>
      </c>
      <c r="N1034">
        <v>46.212121212121211</v>
      </c>
      <c r="O1034">
        <v>12.121212121212121</v>
      </c>
      <c r="P1034">
        <v>90.151515151515156</v>
      </c>
      <c r="Q1034">
        <v>58.333333333333336</v>
      </c>
      <c r="R1034" t="s">
        <v>258</v>
      </c>
    </row>
    <row r="1035" spans="1:18">
      <c r="A1035">
        <v>633</v>
      </c>
      <c r="B1035">
        <v>297</v>
      </c>
      <c r="C1035" t="s">
        <v>294</v>
      </c>
      <c r="D1035" t="s">
        <v>325</v>
      </c>
      <c r="E1035" t="s">
        <v>1419</v>
      </c>
      <c r="F1035" t="s">
        <v>1407</v>
      </c>
      <c r="G1035" t="s">
        <v>1420</v>
      </c>
      <c r="H1035" t="s">
        <v>1421</v>
      </c>
      <c r="I1035" t="s">
        <v>11</v>
      </c>
      <c r="J1035">
        <v>132</v>
      </c>
      <c r="K1035">
        <v>522.80303030303025</v>
      </c>
      <c r="L1035">
        <v>13.636363636363637</v>
      </c>
      <c r="M1035">
        <v>34.848484848484851</v>
      </c>
      <c r="N1035">
        <v>39.393939393939391</v>
      </c>
      <c r="O1035">
        <v>12.121212121212121</v>
      </c>
      <c r="P1035">
        <v>86.36363636363636</v>
      </c>
      <c r="Q1035">
        <v>51.515151515151516</v>
      </c>
      <c r="R1035" t="s">
        <v>258</v>
      </c>
    </row>
    <row r="1036" spans="1:18">
      <c r="A1036">
        <v>633</v>
      </c>
      <c r="B1036">
        <v>297</v>
      </c>
      <c r="C1036" t="s">
        <v>294</v>
      </c>
      <c r="D1036" t="s">
        <v>325</v>
      </c>
      <c r="E1036" t="s">
        <v>1419</v>
      </c>
      <c r="F1036" t="s">
        <v>1407</v>
      </c>
      <c r="G1036" t="s">
        <v>1420</v>
      </c>
      <c r="H1036" t="s">
        <v>1421</v>
      </c>
      <c r="I1036" t="s">
        <v>12</v>
      </c>
      <c r="J1036">
        <v>132</v>
      </c>
      <c r="K1036">
        <v>513.85606060606062</v>
      </c>
      <c r="L1036">
        <v>13.636363636363637</v>
      </c>
      <c r="M1036">
        <v>47.727272727272727</v>
      </c>
      <c r="N1036">
        <v>28.030303030303031</v>
      </c>
      <c r="O1036">
        <v>10.606060606060606</v>
      </c>
      <c r="P1036">
        <v>86.36363636363636</v>
      </c>
      <c r="Q1036">
        <v>38.636363636363633</v>
      </c>
      <c r="R1036" t="s">
        <v>258</v>
      </c>
    </row>
    <row r="1037" spans="1:18">
      <c r="A1037">
        <v>633</v>
      </c>
      <c r="B1037">
        <v>298</v>
      </c>
      <c r="C1037" t="s">
        <v>294</v>
      </c>
      <c r="D1037" t="s">
        <v>326</v>
      </c>
      <c r="E1037" t="s">
        <v>1419</v>
      </c>
      <c r="F1037" t="s">
        <v>1407</v>
      </c>
      <c r="G1037" t="s">
        <v>1420</v>
      </c>
      <c r="H1037" t="s">
        <v>1421</v>
      </c>
      <c r="I1037" t="s">
        <v>3</v>
      </c>
      <c r="J1037">
        <v>200</v>
      </c>
      <c r="K1037">
        <v>522.19000000000005</v>
      </c>
      <c r="L1037">
        <v>23</v>
      </c>
      <c r="M1037">
        <v>27.5</v>
      </c>
      <c r="N1037">
        <v>37</v>
      </c>
      <c r="O1037">
        <v>12.5</v>
      </c>
      <c r="P1037">
        <v>77</v>
      </c>
      <c r="Q1037">
        <v>49.5</v>
      </c>
      <c r="R1037" t="s">
        <v>258</v>
      </c>
    </row>
    <row r="1038" spans="1:18">
      <c r="A1038">
        <v>633</v>
      </c>
      <c r="B1038">
        <v>298</v>
      </c>
      <c r="C1038" t="s">
        <v>294</v>
      </c>
      <c r="D1038" t="s">
        <v>326</v>
      </c>
      <c r="E1038" t="s">
        <v>1419</v>
      </c>
      <c r="F1038" t="s">
        <v>1407</v>
      </c>
      <c r="G1038" t="s">
        <v>1420</v>
      </c>
      <c r="H1038" t="s">
        <v>1421</v>
      </c>
      <c r="I1038" t="s">
        <v>10</v>
      </c>
      <c r="J1038">
        <v>201</v>
      </c>
      <c r="K1038">
        <v>530.43781094527367</v>
      </c>
      <c r="L1038">
        <v>9.9502487562189046</v>
      </c>
      <c r="M1038">
        <v>35.323383084577117</v>
      </c>
      <c r="N1038">
        <v>41.293532338308459</v>
      </c>
      <c r="O1038">
        <v>13.432835820895523</v>
      </c>
      <c r="P1038">
        <v>90.049751243781088</v>
      </c>
      <c r="Q1038">
        <v>54.726368159203979</v>
      </c>
      <c r="R1038" t="s">
        <v>258</v>
      </c>
    </row>
    <row r="1039" spans="1:18">
      <c r="A1039">
        <v>633</v>
      </c>
      <c r="B1039">
        <v>298</v>
      </c>
      <c r="C1039" t="s">
        <v>294</v>
      </c>
      <c r="D1039" t="s">
        <v>326</v>
      </c>
      <c r="E1039" t="s">
        <v>1419</v>
      </c>
      <c r="F1039" t="s">
        <v>1407</v>
      </c>
      <c r="G1039" t="s">
        <v>1420</v>
      </c>
      <c r="H1039" t="s">
        <v>1421</v>
      </c>
      <c r="I1039" t="s">
        <v>11</v>
      </c>
      <c r="J1039">
        <v>200</v>
      </c>
      <c r="K1039">
        <v>513.88499999999999</v>
      </c>
      <c r="L1039">
        <v>20</v>
      </c>
      <c r="M1039">
        <v>37.5</v>
      </c>
      <c r="N1039">
        <v>35</v>
      </c>
      <c r="O1039">
        <v>7.5</v>
      </c>
      <c r="P1039">
        <v>80</v>
      </c>
      <c r="Q1039">
        <v>42.5</v>
      </c>
      <c r="R1039" t="s">
        <v>258</v>
      </c>
    </row>
    <row r="1040" spans="1:18">
      <c r="A1040">
        <v>633</v>
      </c>
      <c r="B1040">
        <v>298</v>
      </c>
      <c r="C1040" t="s">
        <v>294</v>
      </c>
      <c r="D1040" t="s">
        <v>326</v>
      </c>
      <c r="E1040" t="s">
        <v>1419</v>
      </c>
      <c r="F1040" t="s">
        <v>1407</v>
      </c>
      <c r="G1040" t="s">
        <v>1420</v>
      </c>
      <c r="H1040" t="s">
        <v>1421</v>
      </c>
      <c r="I1040" t="s">
        <v>12</v>
      </c>
      <c r="J1040">
        <v>199</v>
      </c>
      <c r="K1040">
        <v>516.7386934673367</v>
      </c>
      <c r="L1040">
        <v>17.08542713567839</v>
      </c>
      <c r="M1040">
        <v>43.718592964824118</v>
      </c>
      <c r="N1040">
        <v>24.623115577889447</v>
      </c>
      <c r="O1040">
        <v>14.572864321608041</v>
      </c>
      <c r="P1040">
        <v>82.914572864321613</v>
      </c>
      <c r="Q1040">
        <v>39.195979899497488</v>
      </c>
      <c r="R1040" t="s">
        <v>258</v>
      </c>
    </row>
    <row r="1041" spans="1:18">
      <c r="A1041">
        <v>633</v>
      </c>
      <c r="B1041">
        <v>302</v>
      </c>
      <c r="C1041" t="s">
        <v>294</v>
      </c>
      <c r="D1041" t="s">
        <v>327</v>
      </c>
      <c r="E1041" t="s">
        <v>1419</v>
      </c>
      <c r="F1041" t="s">
        <v>1407</v>
      </c>
      <c r="G1041" t="s">
        <v>1420</v>
      </c>
      <c r="H1041" t="s">
        <v>1421</v>
      </c>
      <c r="I1041" t="s">
        <v>3</v>
      </c>
      <c r="J1041">
        <v>180</v>
      </c>
      <c r="K1041">
        <v>505.34444444444443</v>
      </c>
      <c r="L1041">
        <v>28.333333333333332</v>
      </c>
      <c r="M1041">
        <v>34.444444444444443</v>
      </c>
      <c r="N1041">
        <v>31.111111111111111</v>
      </c>
      <c r="O1041">
        <v>6.1111111111111107</v>
      </c>
      <c r="P1041">
        <v>71.666666666666671</v>
      </c>
      <c r="Q1041">
        <v>37.222222222222221</v>
      </c>
      <c r="R1041" t="s">
        <v>258</v>
      </c>
    </row>
    <row r="1042" spans="1:18">
      <c r="A1042">
        <v>633</v>
      </c>
      <c r="B1042">
        <v>302</v>
      </c>
      <c r="C1042" t="s">
        <v>294</v>
      </c>
      <c r="D1042" t="s">
        <v>327</v>
      </c>
      <c r="E1042" t="s">
        <v>1419</v>
      </c>
      <c r="F1042" t="s">
        <v>1407</v>
      </c>
      <c r="G1042" t="s">
        <v>1420</v>
      </c>
      <c r="H1042" t="s">
        <v>1421</v>
      </c>
      <c r="I1042" t="s">
        <v>10</v>
      </c>
      <c r="J1042">
        <v>182</v>
      </c>
      <c r="K1042">
        <v>515.37362637362639</v>
      </c>
      <c r="L1042">
        <v>19.780219780219781</v>
      </c>
      <c r="M1042">
        <v>34.615384615384613</v>
      </c>
      <c r="N1042">
        <v>37.912087912087912</v>
      </c>
      <c r="O1042">
        <v>7.6923076923076925</v>
      </c>
      <c r="P1042">
        <v>80.219780219780219</v>
      </c>
      <c r="Q1042">
        <v>45.604395604395606</v>
      </c>
      <c r="R1042" t="s">
        <v>258</v>
      </c>
    </row>
    <row r="1043" spans="1:18">
      <c r="A1043">
        <v>633</v>
      </c>
      <c r="B1043">
        <v>302</v>
      </c>
      <c r="C1043" t="s">
        <v>294</v>
      </c>
      <c r="D1043" t="s">
        <v>327</v>
      </c>
      <c r="E1043" t="s">
        <v>1419</v>
      </c>
      <c r="F1043" t="s">
        <v>1407</v>
      </c>
      <c r="G1043" t="s">
        <v>1420</v>
      </c>
      <c r="H1043" t="s">
        <v>1421</v>
      </c>
      <c r="I1043" t="s">
        <v>11</v>
      </c>
      <c r="J1043">
        <v>181</v>
      </c>
      <c r="K1043">
        <v>503.9281767955801</v>
      </c>
      <c r="L1043">
        <v>24.30939226519337</v>
      </c>
      <c r="M1043">
        <v>44.751381215469614</v>
      </c>
      <c r="N1043">
        <v>24.30939226519337</v>
      </c>
      <c r="O1043">
        <v>6.6298342541436464</v>
      </c>
      <c r="P1043">
        <v>75.690607734806633</v>
      </c>
      <c r="Q1043">
        <v>30.939226519337016</v>
      </c>
      <c r="R1043" t="s">
        <v>258</v>
      </c>
    </row>
    <row r="1044" spans="1:18">
      <c r="A1044">
        <v>633</v>
      </c>
      <c r="B1044">
        <v>302</v>
      </c>
      <c r="C1044" t="s">
        <v>294</v>
      </c>
      <c r="D1044" t="s">
        <v>327</v>
      </c>
      <c r="E1044" t="s">
        <v>1419</v>
      </c>
      <c r="F1044" t="s">
        <v>1407</v>
      </c>
      <c r="G1044" t="s">
        <v>1420</v>
      </c>
      <c r="H1044" t="s">
        <v>1421</v>
      </c>
      <c r="I1044" t="s">
        <v>12</v>
      </c>
      <c r="J1044">
        <v>179</v>
      </c>
      <c r="K1044">
        <v>493.97765363128491</v>
      </c>
      <c r="L1044">
        <v>30.16759776536313</v>
      </c>
      <c r="M1044">
        <v>51.396648044692739</v>
      </c>
      <c r="N1044">
        <v>16.201117318435752</v>
      </c>
      <c r="O1044">
        <v>2.2346368715083798</v>
      </c>
      <c r="P1044">
        <v>69.832402234636874</v>
      </c>
      <c r="Q1044">
        <v>18.435754189944134</v>
      </c>
      <c r="R1044" t="s">
        <v>258</v>
      </c>
    </row>
    <row r="1045" spans="1:18">
      <c r="A1045">
        <v>633</v>
      </c>
      <c r="B1045">
        <v>304</v>
      </c>
      <c r="C1045" t="s">
        <v>294</v>
      </c>
      <c r="D1045" t="s">
        <v>328</v>
      </c>
      <c r="E1045" t="s">
        <v>1419</v>
      </c>
      <c r="F1045" t="s">
        <v>1407</v>
      </c>
      <c r="G1045" t="s">
        <v>1420</v>
      </c>
      <c r="H1045" t="s">
        <v>1421</v>
      </c>
      <c r="I1045" t="s">
        <v>3</v>
      </c>
      <c r="J1045">
        <v>145</v>
      </c>
      <c r="K1045">
        <v>521.98620689655172</v>
      </c>
      <c r="L1045">
        <v>21.379310344827587</v>
      </c>
      <c r="M1045">
        <v>28.96551724137931</v>
      </c>
      <c r="N1045">
        <v>34.482758620689658</v>
      </c>
      <c r="O1045">
        <v>15.172413793103448</v>
      </c>
      <c r="P1045">
        <v>78.620689655172413</v>
      </c>
      <c r="Q1045">
        <v>49.655172413793103</v>
      </c>
      <c r="R1045" t="s">
        <v>258</v>
      </c>
    </row>
    <row r="1046" spans="1:18">
      <c r="A1046">
        <v>633</v>
      </c>
      <c r="B1046">
        <v>304</v>
      </c>
      <c r="C1046" t="s">
        <v>294</v>
      </c>
      <c r="D1046" t="s">
        <v>328</v>
      </c>
      <c r="E1046" t="s">
        <v>1419</v>
      </c>
      <c r="F1046" t="s">
        <v>1407</v>
      </c>
      <c r="G1046" t="s">
        <v>1420</v>
      </c>
      <c r="H1046" t="s">
        <v>1421</v>
      </c>
      <c r="I1046" t="s">
        <v>10</v>
      </c>
      <c r="J1046">
        <v>145</v>
      </c>
      <c r="K1046">
        <v>513.75172413793098</v>
      </c>
      <c r="L1046">
        <v>19.310344827586206</v>
      </c>
      <c r="M1046">
        <v>44.137931034482762</v>
      </c>
      <c r="N1046">
        <v>27.586206896551722</v>
      </c>
      <c r="O1046">
        <v>8.9655172413793096</v>
      </c>
      <c r="P1046">
        <v>80.689655172413794</v>
      </c>
      <c r="Q1046">
        <v>36.551724137931032</v>
      </c>
      <c r="R1046" t="s">
        <v>258</v>
      </c>
    </row>
    <row r="1047" spans="1:18">
      <c r="A1047">
        <v>633</v>
      </c>
      <c r="B1047">
        <v>304</v>
      </c>
      <c r="C1047" t="s">
        <v>294</v>
      </c>
      <c r="D1047" t="s">
        <v>328</v>
      </c>
      <c r="E1047" t="s">
        <v>1419</v>
      </c>
      <c r="F1047" t="s">
        <v>1407</v>
      </c>
      <c r="G1047" t="s">
        <v>1420</v>
      </c>
      <c r="H1047" t="s">
        <v>1421</v>
      </c>
      <c r="I1047" t="s">
        <v>11</v>
      </c>
      <c r="J1047">
        <v>144</v>
      </c>
      <c r="K1047">
        <v>512.73611111111109</v>
      </c>
      <c r="L1047">
        <v>22.916666666666668</v>
      </c>
      <c r="M1047">
        <v>34.722222222222221</v>
      </c>
      <c r="N1047">
        <v>32.638888888888886</v>
      </c>
      <c r="O1047">
        <v>9.7222222222222214</v>
      </c>
      <c r="P1047">
        <v>77.083333333333329</v>
      </c>
      <c r="Q1047">
        <v>42.361111111111114</v>
      </c>
      <c r="R1047" t="s">
        <v>258</v>
      </c>
    </row>
    <row r="1048" spans="1:18">
      <c r="A1048">
        <v>633</v>
      </c>
      <c r="B1048">
        <v>304</v>
      </c>
      <c r="C1048" t="s">
        <v>294</v>
      </c>
      <c r="D1048" t="s">
        <v>328</v>
      </c>
      <c r="E1048" t="s">
        <v>1419</v>
      </c>
      <c r="F1048" t="s">
        <v>1407</v>
      </c>
      <c r="G1048" t="s">
        <v>1420</v>
      </c>
      <c r="H1048" t="s">
        <v>1421</v>
      </c>
      <c r="I1048" t="s">
        <v>12</v>
      </c>
      <c r="J1048">
        <v>143</v>
      </c>
      <c r="K1048">
        <v>487.07692307692309</v>
      </c>
      <c r="L1048">
        <v>35.664335664335667</v>
      </c>
      <c r="M1048">
        <v>49.650349650349654</v>
      </c>
      <c r="N1048">
        <v>12.587412587412587</v>
      </c>
      <c r="O1048">
        <v>2.0979020979020979</v>
      </c>
      <c r="P1048">
        <v>64.335664335664333</v>
      </c>
      <c r="Q1048">
        <v>14.685314685314685</v>
      </c>
      <c r="R1048" t="s">
        <v>258</v>
      </c>
    </row>
    <row r="1049" spans="1:18">
      <c r="A1049">
        <v>633</v>
      </c>
      <c r="B1049">
        <v>375</v>
      </c>
      <c r="C1049" t="s">
        <v>294</v>
      </c>
      <c r="D1049" t="s">
        <v>329</v>
      </c>
      <c r="E1049" t="s">
        <v>1419</v>
      </c>
      <c r="F1049" t="s">
        <v>1407</v>
      </c>
      <c r="G1049" t="s">
        <v>1420</v>
      </c>
      <c r="H1049" t="s">
        <v>1421</v>
      </c>
      <c r="I1049" t="s">
        <v>3</v>
      </c>
      <c r="J1049">
        <v>170</v>
      </c>
      <c r="K1049">
        <v>559.24117647058824</v>
      </c>
      <c r="L1049">
        <v>4.117647058823529</v>
      </c>
      <c r="M1049">
        <v>19.411764705882351</v>
      </c>
      <c r="N1049">
        <v>47.647058823529413</v>
      </c>
      <c r="O1049">
        <v>28.823529411764707</v>
      </c>
      <c r="P1049">
        <v>95.882352941176464</v>
      </c>
      <c r="Q1049">
        <v>76.470588235294116</v>
      </c>
      <c r="R1049" t="s">
        <v>258</v>
      </c>
    </row>
    <row r="1050" spans="1:18">
      <c r="A1050">
        <v>633</v>
      </c>
      <c r="B1050">
        <v>375</v>
      </c>
      <c r="C1050" t="s">
        <v>294</v>
      </c>
      <c r="D1050" t="s">
        <v>329</v>
      </c>
      <c r="E1050" t="s">
        <v>1419</v>
      </c>
      <c r="F1050" t="s">
        <v>1407</v>
      </c>
      <c r="G1050" t="s">
        <v>1420</v>
      </c>
      <c r="H1050" t="s">
        <v>1421</v>
      </c>
      <c r="I1050" t="s">
        <v>10</v>
      </c>
      <c r="J1050">
        <v>170</v>
      </c>
      <c r="K1050">
        <v>558.064705882353</v>
      </c>
      <c r="L1050">
        <v>4.7058823529411766</v>
      </c>
      <c r="M1050">
        <v>18.235294117647058</v>
      </c>
      <c r="N1050">
        <v>47.058823529411768</v>
      </c>
      <c r="O1050">
        <v>30</v>
      </c>
      <c r="P1050">
        <v>95.294117647058826</v>
      </c>
      <c r="Q1050">
        <v>77.058823529411768</v>
      </c>
      <c r="R1050" t="s">
        <v>258</v>
      </c>
    </row>
    <row r="1051" spans="1:18">
      <c r="A1051">
        <v>633</v>
      </c>
      <c r="B1051">
        <v>375</v>
      </c>
      <c r="C1051" t="s">
        <v>294</v>
      </c>
      <c r="D1051" t="s">
        <v>329</v>
      </c>
      <c r="E1051" t="s">
        <v>1419</v>
      </c>
      <c r="F1051" t="s">
        <v>1407</v>
      </c>
      <c r="G1051" t="s">
        <v>1420</v>
      </c>
      <c r="H1051" t="s">
        <v>1421</v>
      </c>
      <c r="I1051" t="s">
        <v>11</v>
      </c>
      <c r="J1051">
        <v>170</v>
      </c>
      <c r="K1051">
        <v>542.15294117647056</v>
      </c>
      <c r="L1051">
        <v>4.7058823529411766</v>
      </c>
      <c r="M1051">
        <v>27.058823529411764</v>
      </c>
      <c r="N1051">
        <v>40.588235294117645</v>
      </c>
      <c r="O1051">
        <v>27.647058823529413</v>
      </c>
      <c r="P1051">
        <v>95.294117647058826</v>
      </c>
      <c r="Q1051">
        <v>68.235294117647058</v>
      </c>
      <c r="R1051" t="s">
        <v>258</v>
      </c>
    </row>
    <row r="1052" spans="1:18">
      <c r="A1052">
        <v>633</v>
      </c>
      <c r="B1052">
        <v>375</v>
      </c>
      <c r="C1052" t="s">
        <v>294</v>
      </c>
      <c r="D1052" t="s">
        <v>329</v>
      </c>
      <c r="E1052" t="s">
        <v>1419</v>
      </c>
      <c r="F1052" t="s">
        <v>1407</v>
      </c>
      <c r="G1052" t="s">
        <v>1420</v>
      </c>
      <c r="H1052" t="s">
        <v>1421</v>
      </c>
      <c r="I1052" t="s">
        <v>12</v>
      </c>
      <c r="J1052">
        <v>170</v>
      </c>
      <c r="K1052">
        <v>542.04705882352937</v>
      </c>
      <c r="L1052">
        <v>3.5294117647058822</v>
      </c>
      <c r="M1052">
        <v>31.764705882352942</v>
      </c>
      <c r="N1052">
        <v>38.823529411764703</v>
      </c>
      <c r="O1052">
        <v>25.882352941176471</v>
      </c>
      <c r="P1052">
        <v>96.470588235294116</v>
      </c>
      <c r="Q1052">
        <v>64.705882352941174</v>
      </c>
      <c r="R1052" t="s">
        <v>258</v>
      </c>
    </row>
    <row r="1053" spans="1:18">
      <c r="A1053">
        <v>633</v>
      </c>
      <c r="B1053">
        <v>378</v>
      </c>
      <c r="C1053" t="s">
        <v>294</v>
      </c>
      <c r="D1053" t="s">
        <v>330</v>
      </c>
      <c r="E1053" t="s">
        <v>1419</v>
      </c>
      <c r="F1053" t="s">
        <v>1407</v>
      </c>
      <c r="G1053" t="s">
        <v>1420</v>
      </c>
      <c r="H1053" t="s">
        <v>1421</v>
      </c>
      <c r="I1053" t="s">
        <v>3</v>
      </c>
      <c r="J1053">
        <v>119</v>
      </c>
      <c r="K1053">
        <v>539.76470588235293</v>
      </c>
      <c r="L1053">
        <v>8.4033613445378155</v>
      </c>
      <c r="M1053">
        <v>30.252100840336134</v>
      </c>
      <c r="N1053">
        <v>42.016806722689076</v>
      </c>
      <c r="O1053">
        <v>19.327731092436974</v>
      </c>
      <c r="P1053">
        <v>91.596638655462186</v>
      </c>
      <c r="Q1053">
        <v>61.344537815126053</v>
      </c>
      <c r="R1053" t="s">
        <v>258</v>
      </c>
    </row>
    <row r="1054" spans="1:18">
      <c r="A1054">
        <v>633</v>
      </c>
      <c r="B1054">
        <v>378</v>
      </c>
      <c r="C1054" t="s">
        <v>294</v>
      </c>
      <c r="D1054" t="s">
        <v>330</v>
      </c>
      <c r="E1054" t="s">
        <v>1419</v>
      </c>
      <c r="F1054" t="s">
        <v>1407</v>
      </c>
      <c r="G1054" t="s">
        <v>1420</v>
      </c>
      <c r="H1054" t="s">
        <v>1421</v>
      </c>
      <c r="I1054" t="s">
        <v>10</v>
      </c>
      <c r="J1054">
        <v>119</v>
      </c>
      <c r="K1054">
        <v>541.07563025210084</v>
      </c>
      <c r="L1054">
        <v>9.2436974789915958</v>
      </c>
      <c r="M1054">
        <v>26.050420168067227</v>
      </c>
      <c r="N1054">
        <v>43.69747899159664</v>
      </c>
      <c r="O1054">
        <v>21.008403361344538</v>
      </c>
      <c r="P1054">
        <v>90.756302521008408</v>
      </c>
      <c r="Q1054">
        <v>64.705882352941174</v>
      </c>
      <c r="R1054" t="s">
        <v>258</v>
      </c>
    </row>
    <row r="1055" spans="1:18">
      <c r="A1055">
        <v>633</v>
      </c>
      <c r="B1055">
        <v>378</v>
      </c>
      <c r="C1055" t="s">
        <v>294</v>
      </c>
      <c r="D1055" t="s">
        <v>330</v>
      </c>
      <c r="E1055" t="s">
        <v>1419</v>
      </c>
      <c r="F1055" t="s">
        <v>1407</v>
      </c>
      <c r="G1055" t="s">
        <v>1420</v>
      </c>
      <c r="H1055" t="s">
        <v>1421</v>
      </c>
      <c r="I1055" t="s">
        <v>11</v>
      </c>
      <c r="J1055">
        <v>119</v>
      </c>
      <c r="K1055">
        <v>532.27731092436977</v>
      </c>
      <c r="L1055">
        <v>8.4033613445378155</v>
      </c>
      <c r="M1055">
        <v>36.134453781512605</v>
      </c>
      <c r="N1055">
        <v>34.45378151260504</v>
      </c>
      <c r="O1055">
        <v>21.008403361344538</v>
      </c>
      <c r="P1055">
        <v>91.596638655462186</v>
      </c>
      <c r="Q1055">
        <v>55.462184873949582</v>
      </c>
      <c r="R1055" t="s">
        <v>258</v>
      </c>
    </row>
    <row r="1056" spans="1:18">
      <c r="A1056">
        <v>633</v>
      </c>
      <c r="B1056">
        <v>378</v>
      </c>
      <c r="C1056" t="s">
        <v>294</v>
      </c>
      <c r="D1056" t="s">
        <v>330</v>
      </c>
      <c r="E1056" t="s">
        <v>1419</v>
      </c>
      <c r="F1056" t="s">
        <v>1407</v>
      </c>
      <c r="G1056" t="s">
        <v>1420</v>
      </c>
      <c r="H1056" t="s">
        <v>1421</v>
      </c>
      <c r="I1056" t="s">
        <v>12</v>
      </c>
      <c r="J1056">
        <v>119</v>
      </c>
      <c r="K1056">
        <v>533.62184873949582</v>
      </c>
      <c r="L1056">
        <v>5.0420168067226889</v>
      </c>
      <c r="M1056">
        <v>40.336134453781511</v>
      </c>
      <c r="N1056">
        <v>30.252100840336134</v>
      </c>
      <c r="O1056">
        <v>24.369747899159663</v>
      </c>
      <c r="P1056">
        <v>94.957983193277315</v>
      </c>
      <c r="Q1056">
        <v>54.621848739495796</v>
      </c>
      <c r="R1056" t="s">
        <v>258</v>
      </c>
    </row>
    <row r="1057" spans="1:18">
      <c r="A1057">
        <v>633</v>
      </c>
      <c r="B1057">
        <v>388</v>
      </c>
      <c r="C1057" t="s">
        <v>294</v>
      </c>
      <c r="D1057" t="s">
        <v>331</v>
      </c>
      <c r="E1057" t="s">
        <v>1419</v>
      </c>
      <c r="F1057" t="s">
        <v>1407</v>
      </c>
      <c r="G1057" t="s">
        <v>1420</v>
      </c>
      <c r="H1057" t="s">
        <v>1421</v>
      </c>
      <c r="I1057" t="s">
        <v>3</v>
      </c>
      <c r="J1057">
        <v>93</v>
      </c>
      <c r="K1057">
        <v>542.47311827956992</v>
      </c>
      <c r="L1057">
        <v>7.5268817204301079</v>
      </c>
      <c r="M1057">
        <v>31.182795698924732</v>
      </c>
      <c r="N1057">
        <v>39.784946236559136</v>
      </c>
      <c r="O1057">
        <v>21.50537634408602</v>
      </c>
      <c r="P1057">
        <v>92.473118279569889</v>
      </c>
      <c r="Q1057">
        <v>61.29032258064516</v>
      </c>
      <c r="R1057" t="s">
        <v>258</v>
      </c>
    </row>
    <row r="1058" spans="1:18">
      <c r="A1058">
        <v>633</v>
      </c>
      <c r="B1058">
        <v>388</v>
      </c>
      <c r="C1058" t="s">
        <v>294</v>
      </c>
      <c r="D1058" t="s">
        <v>331</v>
      </c>
      <c r="E1058" t="s">
        <v>1419</v>
      </c>
      <c r="F1058" t="s">
        <v>1407</v>
      </c>
      <c r="G1058" t="s">
        <v>1420</v>
      </c>
      <c r="H1058" t="s">
        <v>1421</v>
      </c>
      <c r="I1058" t="s">
        <v>10</v>
      </c>
      <c r="J1058">
        <v>93</v>
      </c>
      <c r="K1058">
        <v>536.69892473118284</v>
      </c>
      <c r="L1058">
        <v>6.4516129032258061</v>
      </c>
      <c r="M1058">
        <v>31.182795698924732</v>
      </c>
      <c r="N1058">
        <v>47.311827956989248</v>
      </c>
      <c r="O1058">
        <v>15.053763440860216</v>
      </c>
      <c r="P1058">
        <v>93.548387096774192</v>
      </c>
      <c r="Q1058">
        <v>62.365591397849464</v>
      </c>
      <c r="R1058" t="s">
        <v>258</v>
      </c>
    </row>
    <row r="1059" spans="1:18">
      <c r="A1059">
        <v>633</v>
      </c>
      <c r="B1059">
        <v>388</v>
      </c>
      <c r="C1059" t="s">
        <v>294</v>
      </c>
      <c r="D1059" t="s">
        <v>331</v>
      </c>
      <c r="E1059" t="s">
        <v>1419</v>
      </c>
      <c r="F1059" t="s">
        <v>1407</v>
      </c>
      <c r="G1059" t="s">
        <v>1420</v>
      </c>
      <c r="H1059" t="s">
        <v>1421</v>
      </c>
      <c r="I1059" t="s">
        <v>11</v>
      </c>
      <c r="J1059">
        <v>93</v>
      </c>
      <c r="K1059">
        <v>531.60215053763443</v>
      </c>
      <c r="L1059">
        <v>7.5268817204301079</v>
      </c>
      <c r="M1059">
        <v>36.55913978494624</v>
      </c>
      <c r="N1059">
        <v>36.55913978494624</v>
      </c>
      <c r="O1059">
        <v>19.35483870967742</v>
      </c>
      <c r="P1059">
        <v>92.473118279569889</v>
      </c>
      <c r="Q1059">
        <v>55.913978494623656</v>
      </c>
      <c r="R1059" t="s">
        <v>258</v>
      </c>
    </row>
    <row r="1060" spans="1:18">
      <c r="A1060">
        <v>633</v>
      </c>
      <c r="B1060">
        <v>388</v>
      </c>
      <c r="C1060" t="s">
        <v>294</v>
      </c>
      <c r="D1060" t="s">
        <v>331</v>
      </c>
      <c r="E1060" t="s">
        <v>1419</v>
      </c>
      <c r="F1060" t="s">
        <v>1407</v>
      </c>
      <c r="G1060" t="s">
        <v>1420</v>
      </c>
      <c r="H1060" t="s">
        <v>1421</v>
      </c>
      <c r="I1060" t="s">
        <v>12</v>
      </c>
      <c r="J1060">
        <v>93</v>
      </c>
      <c r="K1060">
        <v>528.49462365591398</v>
      </c>
      <c r="L1060">
        <v>6.4516129032258061</v>
      </c>
      <c r="M1060">
        <v>41.935483870967744</v>
      </c>
      <c r="N1060">
        <v>31.182795698924732</v>
      </c>
      <c r="O1060">
        <v>20.43010752688172</v>
      </c>
      <c r="P1060">
        <v>93.548387096774192</v>
      </c>
      <c r="Q1060">
        <v>51.612903225806448</v>
      </c>
      <c r="R1060" t="s">
        <v>258</v>
      </c>
    </row>
    <row r="1061" spans="1:18">
      <c r="A1061">
        <v>633</v>
      </c>
      <c r="B1061">
        <v>391</v>
      </c>
      <c r="C1061" t="s">
        <v>294</v>
      </c>
      <c r="D1061" t="s">
        <v>332</v>
      </c>
      <c r="E1061" t="s">
        <v>1419</v>
      </c>
      <c r="F1061" t="s">
        <v>1407</v>
      </c>
      <c r="G1061" t="s">
        <v>1420</v>
      </c>
      <c r="H1061" t="s">
        <v>1421</v>
      </c>
      <c r="I1061" t="s">
        <v>3</v>
      </c>
      <c r="J1061">
        <v>101</v>
      </c>
      <c r="K1061">
        <v>532</v>
      </c>
      <c r="L1061">
        <v>16.831683168316832</v>
      </c>
      <c r="M1061">
        <v>26.732673267326732</v>
      </c>
      <c r="N1061">
        <v>36.633663366336634</v>
      </c>
      <c r="O1061">
        <v>19.801980198019802</v>
      </c>
      <c r="P1061">
        <v>83.168316831683171</v>
      </c>
      <c r="Q1061">
        <v>56.435643564356432</v>
      </c>
      <c r="R1061" t="s">
        <v>258</v>
      </c>
    </row>
    <row r="1062" spans="1:18">
      <c r="A1062">
        <v>633</v>
      </c>
      <c r="B1062">
        <v>391</v>
      </c>
      <c r="C1062" t="s">
        <v>294</v>
      </c>
      <c r="D1062" t="s">
        <v>332</v>
      </c>
      <c r="E1062" t="s">
        <v>1419</v>
      </c>
      <c r="F1062" t="s">
        <v>1407</v>
      </c>
      <c r="G1062" t="s">
        <v>1420</v>
      </c>
      <c r="H1062" t="s">
        <v>1421</v>
      </c>
      <c r="I1062" t="s">
        <v>10</v>
      </c>
      <c r="J1062">
        <v>101</v>
      </c>
      <c r="K1062">
        <v>532.10891089108907</v>
      </c>
      <c r="L1062">
        <v>14.851485148514852</v>
      </c>
      <c r="M1062">
        <v>30.693069306930692</v>
      </c>
      <c r="N1062">
        <v>39.603960396039604</v>
      </c>
      <c r="O1062">
        <v>14.851485148514852</v>
      </c>
      <c r="P1062">
        <v>85.148514851485146</v>
      </c>
      <c r="Q1062">
        <v>54.455445544554458</v>
      </c>
      <c r="R1062" t="s">
        <v>258</v>
      </c>
    </row>
    <row r="1063" spans="1:18">
      <c r="A1063">
        <v>633</v>
      </c>
      <c r="B1063">
        <v>391</v>
      </c>
      <c r="C1063" t="s">
        <v>294</v>
      </c>
      <c r="D1063" t="s">
        <v>332</v>
      </c>
      <c r="E1063" t="s">
        <v>1419</v>
      </c>
      <c r="F1063" t="s">
        <v>1407</v>
      </c>
      <c r="G1063" t="s">
        <v>1420</v>
      </c>
      <c r="H1063" t="s">
        <v>1421</v>
      </c>
      <c r="I1063" t="s">
        <v>11</v>
      </c>
      <c r="J1063">
        <v>101</v>
      </c>
      <c r="K1063">
        <v>528.89108910891093</v>
      </c>
      <c r="L1063">
        <v>6.9306930693069306</v>
      </c>
      <c r="M1063">
        <v>37.623762376237622</v>
      </c>
      <c r="N1063">
        <v>42.574257425742573</v>
      </c>
      <c r="O1063">
        <v>12.871287128712872</v>
      </c>
      <c r="P1063">
        <v>93.069306930693074</v>
      </c>
      <c r="Q1063">
        <v>55.445544554455445</v>
      </c>
      <c r="R1063" t="s">
        <v>258</v>
      </c>
    </row>
    <row r="1064" spans="1:18">
      <c r="A1064">
        <v>633</v>
      </c>
      <c r="B1064">
        <v>391</v>
      </c>
      <c r="C1064" t="s">
        <v>294</v>
      </c>
      <c r="D1064" t="s">
        <v>332</v>
      </c>
      <c r="E1064" t="s">
        <v>1419</v>
      </c>
      <c r="F1064" t="s">
        <v>1407</v>
      </c>
      <c r="G1064" t="s">
        <v>1420</v>
      </c>
      <c r="H1064" t="s">
        <v>1421</v>
      </c>
      <c r="I1064" t="s">
        <v>12</v>
      </c>
      <c r="J1064">
        <v>101</v>
      </c>
      <c r="K1064">
        <v>528.22772277227727</v>
      </c>
      <c r="L1064">
        <v>6.9306930693069306</v>
      </c>
      <c r="M1064">
        <v>44.554455445544555</v>
      </c>
      <c r="N1064">
        <v>24.752475247524753</v>
      </c>
      <c r="O1064">
        <v>23.762376237623762</v>
      </c>
      <c r="P1064">
        <v>93.069306930693074</v>
      </c>
      <c r="Q1064">
        <v>48.514851485148512</v>
      </c>
      <c r="R1064" t="s">
        <v>258</v>
      </c>
    </row>
    <row r="1065" spans="1:18">
      <c r="A1065">
        <v>633</v>
      </c>
      <c r="B1065">
        <v>397</v>
      </c>
      <c r="C1065" t="s">
        <v>294</v>
      </c>
      <c r="D1065" t="s">
        <v>333</v>
      </c>
      <c r="E1065" t="s">
        <v>1419</v>
      </c>
      <c r="F1065" t="s">
        <v>1407</v>
      </c>
      <c r="G1065" t="s">
        <v>1420</v>
      </c>
      <c r="H1065" t="s">
        <v>1421</v>
      </c>
      <c r="I1065" t="s">
        <v>3</v>
      </c>
      <c r="J1065">
        <v>140</v>
      </c>
      <c r="K1065">
        <v>466.1142857142857</v>
      </c>
      <c r="L1065">
        <v>59.285714285714285</v>
      </c>
      <c r="M1065">
        <v>29.285714285714285</v>
      </c>
      <c r="N1065">
        <v>11.428571428571429</v>
      </c>
      <c r="O1065">
        <v>0</v>
      </c>
      <c r="P1065">
        <v>40.714285714285715</v>
      </c>
      <c r="Q1065">
        <v>11.428571428571429</v>
      </c>
      <c r="R1065" t="s">
        <v>258</v>
      </c>
    </row>
    <row r="1066" spans="1:18">
      <c r="A1066">
        <v>633</v>
      </c>
      <c r="B1066">
        <v>397</v>
      </c>
      <c r="C1066" t="s">
        <v>294</v>
      </c>
      <c r="D1066" t="s">
        <v>333</v>
      </c>
      <c r="E1066" t="s">
        <v>1419</v>
      </c>
      <c r="F1066" t="s">
        <v>1407</v>
      </c>
      <c r="G1066" t="s">
        <v>1420</v>
      </c>
      <c r="H1066" t="s">
        <v>1421</v>
      </c>
      <c r="I1066" t="s">
        <v>10</v>
      </c>
      <c r="J1066">
        <v>139</v>
      </c>
      <c r="K1066">
        <v>493.10791366906477</v>
      </c>
      <c r="L1066">
        <v>31.654676258992804</v>
      </c>
      <c r="M1066">
        <v>52.517985611510788</v>
      </c>
      <c r="N1066">
        <v>15.107913669064748</v>
      </c>
      <c r="O1066">
        <v>0.71942446043165464</v>
      </c>
      <c r="P1066">
        <v>68.345323741007192</v>
      </c>
      <c r="Q1066">
        <v>15.827338129496402</v>
      </c>
      <c r="R1066" t="s">
        <v>258</v>
      </c>
    </row>
    <row r="1067" spans="1:18">
      <c r="A1067">
        <v>633</v>
      </c>
      <c r="B1067">
        <v>397</v>
      </c>
      <c r="C1067" t="s">
        <v>294</v>
      </c>
      <c r="D1067" t="s">
        <v>333</v>
      </c>
      <c r="E1067" t="s">
        <v>1419</v>
      </c>
      <c r="F1067" t="s">
        <v>1407</v>
      </c>
      <c r="G1067" t="s">
        <v>1420</v>
      </c>
      <c r="H1067" t="s">
        <v>1421</v>
      </c>
      <c r="I1067" t="s">
        <v>11</v>
      </c>
      <c r="J1067">
        <v>139</v>
      </c>
      <c r="K1067">
        <v>475.68345323741005</v>
      </c>
      <c r="L1067">
        <v>53.237410071942449</v>
      </c>
      <c r="M1067">
        <v>38.848920863309353</v>
      </c>
      <c r="N1067">
        <v>7.9136690647482011</v>
      </c>
      <c r="O1067">
        <v>0</v>
      </c>
      <c r="P1067">
        <v>46.762589928057551</v>
      </c>
      <c r="Q1067">
        <v>7.9136690647482011</v>
      </c>
      <c r="R1067" t="s">
        <v>258</v>
      </c>
    </row>
    <row r="1068" spans="1:18">
      <c r="A1068">
        <v>633</v>
      </c>
      <c r="B1068">
        <v>397</v>
      </c>
      <c r="C1068" t="s">
        <v>294</v>
      </c>
      <c r="D1068" t="s">
        <v>333</v>
      </c>
      <c r="E1068" t="s">
        <v>1419</v>
      </c>
      <c r="F1068" t="s">
        <v>1407</v>
      </c>
      <c r="G1068" t="s">
        <v>1420</v>
      </c>
      <c r="H1068" t="s">
        <v>1421</v>
      </c>
      <c r="I1068" t="s">
        <v>12</v>
      </c>
      <c r="J1068">
        <v>139</v>
      </c>
      <c r="K1068">
        <v>474.05755395683451</v>
      </c>
      <c r="L1068">
        <v>48.201438848920866</v>
      </c>
      <c r="M1068">
        <v>46.762589928057551</v>
      </c>
      <c r="N1068">
        <v>5.0359712230215825</v>
      </c>
      <c r="O1068">
        <v>0</v>
      </c>
      <c r="P1068">
        <v>51.798561151079134</v>
      </c>
      <c r="Q1068">
        <v>5.0359712230215825</v>
      </c>
      <c r="R1068" t="s">
        <v>258</v>
      </c>
    </row>
    <row r="1069" spans="1:18">
      <c r="A1069">
        <v>633</v>
      </c>
      <c r="B1069">
        <v>398</v>
      </c>
      <c r="C1069" t="s">
        <v>294</v>
      </c>
      <c r="D1069" t="s">
        <v>334</v>
      </c>
      <c r="E1069" t="s">
        <v>1419</v>
      </c>
      <c r="F1069" t="s">
        <v>1407</v>
      </c>
      <c r="G1069" t="s">
        <v>1420</v>
      </c>
      <c r="H1069" t="s">
        <v>1421</v>
      </c>
      <c r="I1069" t="s">
        <v>3</v>
      </c>
      <c r="J1069">
        <v>122</v>
      </c>
      <c r="K1069">
        <v>483.85245901639342</v>
      </c>
      <c r="L1069">
        <v>45.081967213114751</v>
      </c>
      <c r="M1069">
        <v>32.786885245901637</v>
      </c>
      <c r="N1069">
        <v>21.311475409836067</v>
      </c>
      <c r="O1069">
        <v>0.81967213114754101</v>
      </c>
      <c r="P1069">
        <v>54.918032786885249</v>
      </c>
      <c r="Q1069">
        <v>22.131147540983605</v>
      </c>
      <c r="R1069" t="s">
        <v>258</v>
      </c>
    </row>
    <row r="1070" spans="1:18">
      <c r="A1070">
        <v>633</v>
      </c>
      <c r="B1070">
        <v>398</v>
      </c>
      <c r="C1070" t="s">
        <v>294</v>
      </c>
      <c r="D1070" t="s">
        <v>334</v>
      </c>
      <c r="E1070" t="s">
        <v>1419</v>
      </c>
      <c r="F1070" t="s">
        <v>1407</v>
      </c>
      <c r="G1070" t="s">
        <v>1420</v>
      </c>
      <c r="H1070" t="s">
        <v>1421</v>
      </c>
      <c r="I1070" t="s">
        <v>10</v>
      </c>
      <c r="J1070">
        <v>122</v>
      </c>
      <c r="K1070">
        <v>500.36065573770492</v>
      </c>
      <c r="L1070">
        <v>31.967213114754099</v>
      </c>
      <c r="M1070">
        <v>38.524590163934427</v>
      </c>
      <c r="N1070">
        <v>24.590163934426229</v>
      </c>
      <c r="O1070">
        <v>4.918032786885246</v>
      </c>
      <c r="P1070">
        <v>68.032786885245898</v>
      </c>
      <c r="Q1070">
        <v>29.508196721311474</v>
      </c>
      <c r="R1070" t="s">
        <v>258</v>
      </c>
    </row>
    <row r="1071" spans="1:18">
      <c r="A1071">
        <v>633</v>
      </c>
      <c r="B1071">
        <v>398</v>
      </c>
      <c r="C1071" t="s">
        <v>294</v>
      </c>
      <c r="D1071" t="s">
        <v>334</v>
      </c>
      <c r="E1071" t="s">
        <v>1419</v>
      </c>
      <c r="F1071" t="s">
        <v>1407</v>
      </c>
      <c r="G1071" t="s">
        <v>1420</v>
      </c>
      <c r="H1071" t="s">
        <v>1421</v>
      </c>
      <c r="I1071" t="s">
        <v>11</v>
      </c>
      <c r="J1071">
        <v>122</v>
      </c>
      <c r="K1071">
        <v>485.18032786885249</v>
      </c>
      <c r="L1071">
        <v>45.081967213114751</v>
      </c>
      <c r="M1071">
        <v>43.442622950819676</v>
      </c>
      <c r="N1071">
        <v>10.655737704918034</v>
      </c>
      <c r="O1071">
        <v>0.81967213114754101</v>
      </c>
      <c r="P1071">
        <v>54.918032786885249</v>
      </c>
      <c r="Q1071">
        <v>11.475409836065573</v>
      </c>
      <c r="R1071" t="s">
        <v>258</v>
      </c>
    </row>
    <row r="1072" spans="1:18">
      <c r="A1072">
        <v>633</v>
      </c>
      <c r="B1072">
        <v>398</v>
      </c>
      <c r="C1072" t="s">
        <v>294</v>
      </c>
      <c r="D1072" t="s">
        <v>334</v>
      </c>
      <c r="E1072" t="s">
        <v>1419</v>
      </c>
      <c r="F1072" t="s">
        <v>1407</v>
      </c>
      <c r="G1072" t="s">
        <v>1420</v>
      </c>
      <c r="H1072" t="s">
        <v>1421</v>
      </c>
      <c r="I1072" t="s">
        <v>12</v>
      </c>
      <c r="J1072">
        <v>122</v>
      </c>
      <c r="K1072">
        <v>480.15573770491801</v>
      </c>
      <c r="L1072">
        <v>45.081967213114751</v>
      </c>
      <c r="M1072">
        <v>48.360655737704917</v>
      </c>
      <c r="N1072">
        <v>4.918032786885246</v>
      </c>
      <c r="O1072">
        <v>1.639344262295082</v>
      </c>
      <c r="P1072">
        <v>54.918032786885249</v>
      </c>
      <c r="Q1072">
        <v>6.557377049180328</v>
      </c>
      <c r="R1072" t="s">
        <v>258</v>
      </c>
    </row>
    <row r="1073" spans="1:18">
      <c r="A1073">
        <v>633</v>
      </c>
      <c r="B1073">
        <v>399</v>
      </c>
      <c r="C1073" t="s">
        <v>294</v>
      </c>
      <c r="D1073" t="s">
        <v>335</v>
      </c>
      <c r="E1073" t="s">
        <v>1419</v>
      </c>
      <c r="F1073" t="s">
        <v>1407</v>
      </c>
      <c r="G1073" t="s">
        <v>1420</v>
      </c>
      <c r="H1073" t="s">
        <v>1421</v>
      </c>
      <c r="I1073" t="s">
        <v>3</v>
      </c>
      <c r="J1073">
        <v>129</v>
      </c>
      <c r="K1073">
        <v>516.83720930232562</v>
      </c>
      <c r="L1073">
        <v>24.031007751937985</v>
      </c>
      <c r="M1073">
        <v>28.68217054263566</v>
      </c>
      <c r="N1073">
        <v>41.085271317829459</v>
      </c>
      <c r="O1073">
        <v>6.2015503875968996</v>
      </c>
      <c r="P1073">
        <v>75.968992248062023</v>
      </c>
      <c r="Q1073">
        <v>47.286821705426355</v>
      </c>
      <c r="R1073" t="s">
        <v>258</v>
      </c>
    </row>
    <row r="1074" spans="1:18">
      <c r="A1074">
        <v>633</v>
      </c>
      <c r="B1074">
        <v>399</v>
      </c>
      <c r="C1074" t="s">
        <v>294</v>
      </c>
      <c r="D1074" t="s">
        <v>335</v>
      </c>
      <c r="E1074" t="s">
        <v>1419</v>
      </c>
      <c r="F1074" t="s">
        <v>1407</v>
      </c>
      <c r="G1074" t="s">
        <v>1420</v>
      </c>
      <c r="H1074" t="s">
        <v>1421</v>
      </c>
      <c r="I1074" t="s">
        <v>10</v>
      </c>
      <c r="J1074">
        <v>129</v>
      </c>
      <c r="K1074">
        <v>523.53488372093022</v>
      </c>
      <c r="L1074">
        <v>15.503875968992247</v>
      </c>
      <c r="M1074">
        <v>38.759689922480618</v>
      </c>
      <c r="N1074">
        <v>34.108527131782942</v>
      </c>
      <c r="O1074">
        <v>11.627906976744185</v>
      </c>
      <c r="P1074">
        <v>84.496124031007753</v>
      </c>
      <c r="Q1074">
        <v>45.736434108527135</v>
      </c>
      <c r="R1074" t="s">
        <v>258</v>
      </c>
    </row>
    <row r="1075" spans="1:18">
      <c r="A1075">
        <v>633</v>
      </c>
      <c r="B1075">
        <v>399</v>
      </c>
      <c r="C1075" t="s">
        <v>294</v>
      </c>
      <c r="D1075" t="s">
        <v>335</v>
      </c>
      <c r="E1075" t="s">
        <v>1419</v>
      </c>
      <c r="F1075" t="s">
        <v>1407</v>
      </c>
      <c r="G1075" t="s">
        <v>1420</v>
      </c>
      <c r="H1075" t="s">
        <v>1421</v>
      </c>
      <c r="I1075" t="s">
        <v>11</v>
      </c>
      <c r="J1075">
        <v>129</v>
      </c>
      <c r="K1075">
        <v>518.1317829457364</v>
      </c>
      <c r="L1075">
        <v>13.953488372093023</v>
      </c>
      <c r="M1075">
        <v>41.860465116279073</v>
      </c>
      <c r="N1075">
        <v>34.883720930232556</v>
      </c>
      <c r="O1075">
        <v>9.3023255813953494</v>
      </c>
      <c r="P1075">
        <v>86.04651162790698</v>
      </c>
      <c r="Q1075">
        <v>44.186046511627907</v>
      </c>
      <c r="R1075" t="s">
        <v>258</v>
      </c>
    </row>
    <row r="1076" spans="1:18">
      <c r="A1076">
        <v>633</v>
      </c>
      <c r="B1076">
        <v>399</v>
      </c>
      <c r="C1076" t="s">
        <v>294</v>
      </c>
      <c r="D1076" t="s">
        <v>335</v>
      </c>
      <c r="E1076" t="s">
        <v>1419</v>
      </c>
      <c r="F1076" t="s">
        <v>1407</v>
      </c>
      <c r="G1076" t="s">
        <v>1420</v>
      </c>
      <c r="H1076" t="s">
        <v>1421</v>
      </c>
      <c r="I1076" t="s">
        <v>12</v>
      </c>
      <c r="J1076">
        <v>129</v>
      </c>
      <c r="K1076">
        <v>511.3565891472868</v>
      </c>
      <c r="L1076">
        <v>11.627906976744185</v>
      </c>
      <c r="M1076">
        <v>54.263565891472865</v>
      </c>
      <c r="N1076">
        <v>29.45736434108527</v>
      </c>
      <c r="O1076">
        <v>4.6511627906976747</v>
      </c>
      <c r="P1076">
        <v>88.372093023255815</v>
      </c>
      <c r="Q1076">
        <v>34.108527131782942</v>
      </c>
      <c r="R1076" t="s">
        <v>258</v>
      </c>
    </row>
    <row r="1077" spans="1:18">
      <c r="A1077">
        <v>633</v>
      </c>
      <c r="B1077">
        <v>402</v>
      </c>
      <c r="C1077" t="s">
        <v>294</v>
      </c>
      <c r="D1077" t="s">
        <v>336</v>
      </c>
      <c r="E1077" t="s">
        <v>1419</v>
      </c>
      <c r="F1077" t="s">
        <v>1407</v>
      </c>
      <c r="G1077" t="s">
        <v>1420</v>
      </c>
      <c r="H1077" t="s">
        <v>1421</v>
      </c>
      <c r="I1077" t="s">
        <v>3</v>
      </c>
      <c r="J1077">
        <v>92</v>
      </c>
      <c r="K1077">
        <v>497.89130434782606</v>
      </c>
      <c r="L1077">
        <v>31.521739130434781</v>
      </c>
      <c r="M1077">
        <v>36.956521739130437</v>
      </c>
      <c r="N1077">
        <v>29.347826086956523</v>
      </c>
      <c r="O1077">
        <v>2.1739130434782608</v>
      </c>
      <c r="P1077">
        <v>68.478260869565219</v>
      </c>
      <c r="Q1077">
        <v>31.521739130434781</v>
      </c>
      <c r="R1077" t="s">
        <v>258</v>
      </c>
    </row>
    <row r="1078" spans="1:18">
      <c r="A1078">
        <v>633</v>
      </c>
      <c r="B1078">
        <v>402</v>
      </c>
      <c r="C1078" t="s">
        <v>294</v>
      </c>
      <c r="D1078" t="s">
        <v>336</v>
      </c>
      <c r="E1078" t="s">
        <v>1419</v>
      </c>
      <c r="F1078" t="s">
        <v>1407</v>
      </c>
      <c r="G1078" t="s">
        <v>1420</v>
      </c>
      <c r="H1078" t="s">
        <v>1421</v>
      </c>
      <c r="I1078" t="s">
        <v>10</v>
      </c>
      <c r="J1078">
        <v>90</v>
      </c>
      <c r="K1078">
        <v>509.9</v>
      </c>
      <c r="L1078">
        <v>21.111111111111111</v>
      </c>
      <c r="M1078">
        <v>44.444444444444443</v>
      </c>
      <c r="N1078">
        <v>27.777777777777779</v>
      </c>
      <c r="O1078">
        <v>6.666666666666667</v>
      </c>
      <c r="P1078">
        <v>78.888888888888886</v>
      </c>
      <c r="Q1078">
        <v>34.444444444444443</v>
      </c>
      <c r="R1078" t="s">
        <v>258</v>
      </c>
    </row>
    <row r="1079" spans="1:18">
      <c r="A1079">
        <v>633</v>
      </c>
      <c r="B1079">
        <v>402</v>
      </c>
      <c r="C1079" t="s">
        <v>294</v>
      </c>
      <c r="D1079" t="s">
        <v>336</v>
      </c>
      <c r="E1079" t="s">
        <v>1419</v>
      </c>
      <c r="F1079" t="s">
        <v>1407</v>
      </c>
      <c r="G1079" t="s">
        <v>1420</v>
      </c>
      <c r="H1079" t="s">
        <v>1421</v>
      </c>
      <c r="I1079" t="s">
        <v>11</v>
      </c>
      <c r="J1079">
        <v>90</v>
      </c>
      <c r="K1079">
        <v>502.55555555555554</v>
      </c>
      <c r="L1079">
        <v>24.444444444444443</v>
      </c>
      <c r="M1079">
        <v>46.666666666666664</v>
      </c>
      <c r="N1079">
        <v>23.333333333333332</v>
      </c>
      <c r="O1079">
        <v>5.5555555555555554</v>
      </c>
      <c r="P1079">
        <v>75.555555555555557</v>
      </c>
      <c r="Q1079">
        <v>28.888888888888889</v>
      </c>
      <c r="R1079" t="s">
        <v>258</v>
      </c>
    </row>
    <row r="1080" spans="1:18">
      <c r="A1080">
        <v>633</v>
      </c>
      <c r="B1080">
        <v>402</v>
      </c>
      <c r="C1080" t="s">
        <v>294</v>
      </c>
      <c r="D1080" t="s">
        <v>336</v>
      </c>
      <c r="E1080" t="s">
        <v>1419</v>
      </c>
      <c r="F1080" t="s">
        <v>1407</v>
      </c>
      <c r="G1080" t="s">
        <v>1420</v>
      </c>
      <c r="H1080" t="s">
        <v>1421</v>
      </c>
      <c r="I1080" t="s">
        <v>12</v>
      </c>
      <c r="J1080">
        <v>90</v>
      </c>
      <c r="K1080">
        <v>486.3</v>
      </c>
      <c r="L1080">
        <v>34.444444444444443</v>
      </c>
      <c r="M1080">
        <v>56.666666666666664</v>
      </c>
      <c r="N1080">
        <v>8.8888888888888893</v>
      </c>
      <c r="O1080">
        <v>0</v>
      </c>
      <c r="P1080">
        <v>65.555555555555557</v>
      </c>
      <c r="Q1080">
        <v>8.8888888888888893</v>
      </c>
      <c r="R1080" t="s">
        <v>258</v>
      </c>
    </row>
    <row r="1081" spans="1:18">
      <c r="A1081">
        <v>633</v>
      </c>
      <c r="B1081">
        <v>478</v>
      </c>
      <c r="C1081" t="s">
        <v>294</v>
      </c>
      <c r="D1081" t="s">
        <v>337</v>
      </c>
      <c r="E1081" t="s">
        <v>1419</v>
      </c>
      <c r="F1081" t="s">
        <v>1407</v>
      </c>
      <c r="G1081" t="s">
        <v>1420</v>
      </c>
      <c r="H1081" t="s">
        <v>1421</v>
      </c>
      <c r="I1081" t="s">
        <v>3</v>
      </c>
      <c r="J1081">
        <v>200</v>
      </c>
      <c r="K1081">
        <v>555.27499999999998</v>
      </c>
      <c r="L1081">
        <v>5.5</v>
      </c>
      <c r="M1081">
        <v>20.5</v>
      </c>
      <c r="N1081">
        <v>48.5</v>
      </c>
      <c r="O1081">
        <v>25.5</v>
      </c>
      <c r="P1081">
        <v>94.5</v>
      </c>
      <c r="Q1081">
        <v>74</v>
      </c>
      <c r="R1081" t="s">
        <v>258</v>
      </c>
    </row>
    <row r="1082" spans="1:18">
      <c r="A1082">
        <v>633</v>
      </c>
      <c r="B1082">
        <v>478</v>
      </c>
      <c r="C1082" t="s">
        <v>294</v>
      </c>
      <c r="D1082" t="s">
        <v>337</v>
      </c>
      <c r="E1082" t="s">
        <v>1419</v>
      </c>
      <c r="F1082" t="s">
        <v>1407</v>
      </c>
      <c r="G1082" t="s">
        <v>1420</v>
      </c>
      <c r="H1082" t="s">
        <v>1421</v>
      </c>
      <c r="I1082" t="s">
        <v>10</v>
      </c>
      <c r="J1082">
        <v>202</v>
      </c>
      <c r="K1082">
        <v>561.04455445544556</v>
      </c>
      <c r="L1082">
        <v>3.4653465346534653</v>
      </c>
      <c r="M1082">
        <v>17.326732673267326</v>
      </c>
      <c r="N1082">
        <v>45.544554455445542</v>
      </c>
      <c r="O1082">
        <v>33.663366336633665</v>
      </c>
      <c r="P1082">
        <v>96.534653465346537</v>
      </c>
      <c r="Q1082">
        <v>79.207920792079207</v>
      </c>
      <c r="R1082" t="s">
        <v>258</v>
      </c>
    </row>
    <row r="1083" spans="1:18">
      <c r="A1083">
        <v>633</v>
      </c>
      <c r="B1083">
        <v>478</v>
      </c>
      <c r="C1083" t="s">
        <v>294</v>
      </c>
      <c r="D1083" t="s">
        <v>337</v>
      </c>
      <c r="E1083" t="s">
        <v>1419</v>
      </c>
      <c r="F1083" t="s">
        <v>1407</v>
      </c>
      <c r="G1083" t="s">
        <v>1420</v>
      </c>
      <c r="H1083" t="s">
        <v>1421</v>
      </c>
      <c r="I1083" t="s">
        <v>11</v>
      </c>
      <c r="J1083">
        <v>202</v>
      </c>
      <c r="K1083">
        <v>544.32673267326732</v>
      </c>
      <c r="L1083">
        <v>3.9603960396039604</v>
      </c>
      <c r="M1083">
        <v>26.732673267326732</v>
      </c>
      <c r="N1083">
        <v>40.594059405940591</v>
      </c>
      <c r="O1083">
        <v>28.712871287128714</v>
      </c>
      <c r="P1083">
        <v>96.039603960396036</v>
      </c>
      <c r="Q1083">
        <v>69.306930693069305</v>
      </c>
      <c r="R1083" t="s">
        <v>258</v>
      </c>
    </row>
    <row r="1084" spans="1:18">
      <c r="A1084">
        <v>633</v>
      </c>
      <c r="B1084">
        <v>478</v>
      </c>
      <c r="C1084" t="s">
        <v>294</v>
      </c>
      <c r="D1084" t="s">
        <v>337</v>
      </c>
      <c r="E1084" t="s">
        <v>1419</v>
      </c>
      <c r="F1084" t="s">
        <v>1407</v>
      </c>
      <c r="G1084" t="s">
        <v>1420</v>
      </c>
      <c r="H1084" t="s">
        <v>1421</v>
      </c>
      <c r="I1084" t="s">
        <v>12</v>
      </c>
      <c r="J1084">
        <v>200</v>
      </c>
      <c r="K1084">
        <v>539.60500000000002</v>
      </c>
      <c r="L1084">
        <v>3</v>
      </c>
      <c r="M1084">
        <v>35</v>
      </c>
      <c r="N1084">
        <v>33</v>
      </c>
      <c r="O1084">
        <v>29</v>
      </c>
      <c r="P1084">
        <v>97</v>
      </c>
      <c r="Q1084">
        <v>62</v>
      </c>
      <c r="R1084" t="s">
        <v>258</v>
      </c>
    </row>
    <row r="1085" spans="1:18">
      <c r="A1085">
        <v>633</v>
      </c>
      <c r="B1085">
        <v>489</v>
      </c>
      <c r="C1085" t="s">
        <v>294</v>
      </c>
      <c r="D1085" t="s">
        <v>338</v>
      </c>
      <c r="E1085" t="s">
        <v>1419</v>
      </c>
      <c r="F1085" t="s">
        <v>1407</v>
      </c>
      <c r="G1085" t="s">
        <v>1420</v>
      </c>
      <c r="H1085" t="s">
        <v>1421</v>
      </c>
      <c r="I1085" t="s">
        <v>3</v>
      </c>
      <c r="J1085">
        <v>126</v>
      </c>
      <c r="K1085">
        <v>485.65873015873018</v>
      </c>
      <c r="L1085">
        <v>40.476190476190474</v>
      </c>
      <c r="M1085">
        <v>39.682539682539684</v>
      </c>
      <c r="N1085">
        <v>18.253968253968253</v>
      </c>
      <c r="O1085">
        <v>1.5873015873015872</v>
      </c>
      <c r="P1085">
        <v>59.523809523809526</v>
      </c>
      <c r="Q1085">
        <v>19.841269841269842</v>
      </c>
      <c r="R1085" t="s">
        <v>258</v>
      </c>
    </row>
    <row r="1086" spans="1:18">
      <c r="A1086">
        <v>633</v>
      </c>
      <c r="B1086">
        <v>489</v>
      </c>
      <c r="C1086" t="s">
        <v>294</v>
      </c>
      <c r="D1086" t="s">
        <v>338</v>
      </c>
      <c r="E1086" t="s">
        <v>1419</v>
      </c>
      <c r="F1086" t="s">
        <v>1407</v>
      </c>
      <c r="G1086" t="s">
        <v>1420</v>
      </c>
      <c r="H1086" t="s">
        <v>1421</v>
      </c>
      <c r="I1086" t="s">
        <v>10</v>
      </c>
      <c r="J1086">
        <v>127</v>
      </c>
      <c r="K1086">
        <v>497.8031496062992</v>
      </c>
      <c r="L1086">
        <v>29.133858267716537</v>
      </c>
      <c r="M1086">
        <v>50.393700787401578</v>
      </c>
      <c r="N1086">
        <v>16.535433070866141</v>
      </c>
      <c r="O1086">
        <v>3.9370078740157481</v>
      </c>
      <c r="P1086">
        <v>70.866141732283467</v>
      </c>
      <c r="Q1086">
        <v>20.472440944881889</v>
      </c>
      <c r="R1086" t="s">
        <v>258</v>
      </c>
    </row>
    <row r="1087" spans="1:18">
      <c r="A1087">
        <v>633</v>
      </c>
      <c r="B1087">
        <v>489</v>
      </c>
      <c r="C1087" t="s">
        <v>294</v>
      </c>
      <c r="D1087" t="s">
        <v>338</v>
      </c>
      <c r="E1087" t="s">
        <v>1419</v>
      </c>
      <c r="F1087" t="s">
        <v>1407</v>
      </c>
      <c r="G1087" t="s">
        <v>1420</v>
      </c>
      <c r="H1087" t="s">
        <v>1421</v>
      </c>
      <c r="I1087" t="s">
        <v>11</v>
      </c>
      <c r="J1087">
        <v>126</v>
      </c>
      <c r="K1087">
        <v>489.76190476190476</v>
      </c>
      <c r="L1087">
        <v>40.476190476190474</v>
      </c>
      <c r="M1087">
        <v>43.650793650793652</v>
      </c>
      <c r="N1087">
        <v>13.492063492063492</v>
      </c>
      <c r="O1087">
        <v>2.3809523809523809</v>
      </c>
      <c r="P1087">
        <v>59.523809523809526</v>
      </c>
      <c r="Q1087">
        <v>15.873015873015873</v>
      </c>
      <c r="R1087" t="s">
        <v>258</v>
      </c>
    </row>
    <row r="1088" spans="1:18">
      <c r="A1088">
        <v>633</v>
      </c>
      <c r="B1088">
        <v>489</v>
      </c>
      <c r="C1088" t="s">
        <v>294</v>
      </c>
      <c r="D1088" t="s">
        <v>338</v>
      </c>
      <c r="E1088" t="s">
        <v>1419</v>
      </c>
      <c r="F1088" t="s">
        <v>1407</v>
      </c>
      <c r="G1088" t="s">
        <v>1420</v>
      </c>
      <c r="H1088" t="s">
        <v>1421</v>
      </c>
      <c r="I1088" t="s">
        <v>12</v>
      </c>
      <c r="J1088">
        <v>125</v>
      </c>
      <c r="K1088">
        <v>486.52800000000002</v>
      </c>
      <c r="L1088">
        <v>39.200000000000003</v>
      </c>
      <c r="M1088">
        <v>45.6</v>
      </c>
      <c r="N1088">
        <v>12</v>
      </c>
      <c r="O1088">
        <v>3.2</v>
      </c>
      <c r="P1088">
        <v>60.8</v>
      </c>
      <c r="Q1088">
        <v>15.2</v>
      </c>
      <c r="R1088" t="s">
        <v>258</v>
      </c>
    </row>
    <row r="1089" spans="1:18">
      <c r="A1089">
        <v>633</v>
      </c>
      <c r="B1089">
        <v>491</v>
      </c>
      <c r="C1089" t="s">
        <v>294</v>
      </c>
      <c r="D1089" t="s">
        <v>339</v>
      </c>
      <c r="E1089" t="s">
        <v>1419</v>
      </c>
      <c r="F1089" t="s">
        <v>1407</v>
      </c>
      <c r="G1089" t="s">
        <v>1420</v>
      </c>
      <c r="H1089" t="s">
        <v>1421</v>
      </c>
      <c r="I1089" t="s">
        <v>3</v>
      </c>
      <c r="J1089">
        <v>112</v>
      </c>
      <c r="K1089">
        <v>555.69642857142856</v>
      </c>
      <c r="L1089">
        <v>6.25</v>
      </c>
      <c r="M1089">
        <v>22.321428571428573</v>
      </c>
      <c r="N1089">
        <v>36.607142857142854</v>
      </c>
      <c r="O1089">
        <v>34.821428571428569</v>
      </c>
      <c r="P1089">
        <v>93.75</v>
      </c>
      <c r="Q1089">
        <v>71.428571428571431</v>
      </c>
      <c r="R1089" t="s">
        <v>258</v>
      </c>
    </row>
    <row r="1090" spans="1:18">
      <c r="A1090">
        <v>633</v>
      </c>
      <c r="B1090">
        <v>491</v>
      </c>
      <c r="C1090" t="s">
        <v>294</v>
      </c>
      <c r="D1090" t="s">
        <v>339</v>
      </c>
      <c r="E1090" t="s">
        <v>1419</v>
      </c>
      <c r="F1090" t="s">
        <v>1407</v>
      </c>
      <c r="G1090" t="s">
        <v>1420</v>
      </c>
      <c r="H1090" t="s">
        <v>1421</v>
      </c>
      <c r="I1090" t="s">
        <v>10</v>
      </c>
      <c r="J1090">
        <v>112</v>
      </c>
      <c r="K1090">
        <v>541.57142857142856</v>
      </c>
      <c r="L1090">
        <v>4.4642857142857144</v>
      </c>
      <c r="M1090">
        <v>33.928571428571431</v>
      </c>
      <c r="N1090">
        <v>44.642857142857146</v>
      </c>
      <c r="O1090">
        <v>16.964285714285715</v>
      </c>
      <c r="P1090">
        <v>95.535714285714292</v>
      </c>
      <c r="Q1090">
        <v>61.607142857142854</v>
      </c>
      <c r="R1090" t="s">
        <v>258</v>
      </c>
    </row>
    <row r="1091" spans="1:18">
      <c r="A1091">
        <v>633</v>
      </c>
      <c r="B1091">
        <v>491</v>
      </c>
      <c r="C1091" t="s">
        <v>294</v>
      </c>
      <c r="D1091" t="s">
        <v>339</v>
      </c>
      <c r="E1091" t="s">
        <v>1419</v>
      </c>
      <c r="F1091" t="s">
        <v>1407</v>
      </c>
      <c r="G1091" t="s">
        <v>1420</v>
      </c>
      <c r="H1091" t="s">
        <v>1421</v>
      </c>
      <c r="I1091" t="s">
        <v>11</v>
      </c>
      <c r="J1091">
        <v>111</v>
      </c>
      <c r="K1091">
        <v>539.25225225225222</v>
      </c>
      <c r="L1091">
        <v>7.2072072072072073</v>
      </c>
      <c r="M1091">
        <v>27.027027027027028</v>
      </c>
      <c r="N1091">
        <v>45.045045045045043</v>
      </c>
      <c r="O1091">
        <v>20.72072072072072</v>
      </c>
      <c r="P1091">
        <v>92.792792792792795</v>
      </c>
      <c r="Q1091">
        <v>65.765765765765764</v>
      </c>
      <c r="R1091" t="s">
        <v>258</v>
      </c>
    </row>
    <row r="1092" spans="1:18">
      <c r="A1092">
        <v>633</v>
      </c>
      <c r="B1092">
        <v>491</v>
      </c>
      <c r="C1092" t="s">
        <v>294</v>
      </c>
      <c r="D1092" t="s">
        <v>339</v>
      </c>
      <c r="E1092" t="s">
        <v>1419</v>
      </c>
      <c r="F1092" t="s">
        <v>1407</v>
      </c>
      <c r="G1092" t="s">
        <v>1420</v>
      </c>
      <c r="H1092" t="s">
        <v>1421</v>
      </c>
      <c r="I1092" t="s">
        <v>12</v>
      </c>
      <c r="J1092">
        <v>111</v>
      </c>
      <c r="K1092">
        <v>537.1351351351351</v>
      </c>
      <c r="L1092">
        <v>2.7027027027027026</v>
      </c>
      <c r="M1092">
        <v>37.837837837837839</v>
      </c>
      <c r="N1092">
        <v>33.333333333333336</v>
      </c>
      <c r="O1092">
        <v>26.126126126126128</v>
      </c>
      <c r="P1092">
        <v>97.297297297297291</v>
      </c>
      <c r="Q1092">
        <v>59.45945945945946</v>
      </c>
      <c r="R1092" t="s">
        <v>258</v>
      </c>
    </row>
    <row r="1093" spans="1:18">
      <c r="A1093">
        <v>633</v>
      </c>
      <c r="B1093">
        <v>504</v>
      </c>
      <c r="C1093" t="s">
        <v>294</v>
      </c>
      <c r="D1093" t="s">
        <v>340</v>
      </c>
      <c r="E1093" t="s">
        <v>1419</v>
      </c>
      <c r="F1093" t="s">
        <v>1407</v>
      </c>
      <c r="G1093" t="s">
        <v>1420</v>
      </c>
      <c r="H1093" t="s">
        <v>1421</v>
      </c>
      <c r="I1093" t="s">
        <v>3</v>
      </c>
      <c r="J1093">
        <v>220</v>
      </c>
      <c r="K1093">
        <v>509.15</v>
      </c>
      <c r="L1093">
        <v>28.636363636363637</v>
      </c>
      <c r="M1093">
        <v>34.090909090909093</v>
      </c>
      <c r="N1093">
        <v>29.09090909090909</v>
      </c>
      <c r="O1093">
        <v>8.1818181818181817</v>
      </c>
      <c r="P1093">
        <v>71.36363636363636</v>
      </c>
      <c r="Q1093">
        <v>37.272727272727273</v>
      </c>
      <c r="R1093" t="s">
        <v>258</v>
      </c>
    </row>
    <row r="1094" spans="1:18">
      <c r="A1094">
        <v>633</v>
      </c>
      <c r="B1094">
        <v>504</v>
      </c>
      <c r="C1094" t="s">
        <v>294</v>
      </c>
      <c r="D1094" t="s">
        <v>340</v>
      </c>
      <c r="E1094" t="s">
        <v>1419</v>
      </c>
      <c r="F1094" t="s">
        <v>1407</v>
      </c>
      <c r="G1094" t="s">
        <v>1420</v>
      </c>
      <c r="H1094" t="s">
        <v>1421</v>
      </c>
      <c r="I1094" t="s">
        <v>10</v>
      </c>
      <c r="J1094">
        <v>220</v>
      </c>
      <c r="K1094">
        <v>520.41818181818178</v>
      </c>
      <c r="L1094">
        <v>15.454545454545455</v>
      </c>
      <c r="M1094">
        <v>42.272727272727273</v>
      </c>
      <c r="N1094">
        <v>32.727272727272727</v>
      </c>
      <c r="O1094">
        <v>9.545454545454545</v>
      </c>
      <c r="P1094">
        <v>84.545454545454547</v>
      </c>
      <c r="Q1094">
        <v>42.272727272727273</v>
      </c>
      <c r="R1094" t="s">
        <v>258</v>
      </c>
    </row>
    <row r="1095" spans="1:18">
      <c r="A1095">
        <v>633</v>
      </c>
      <c r="B1095">
        <v>504</v>
      </c>
      <c r="C1095" t="s">
        <v>294</v>
      </c>
      <c r="D1095" t="s">
        <v>340</v>
      </c>
      <c r="E1095" t="s">
        <v>1419</v>
      </c>
      <c r="F1095" t="s">
        <v>1407</v>
      </c>
      <c r="G1095" t="s">
        <v>1420</v>
      </c>
      <c r="H1095" t="s">
        <v>1421</v>
      </c>
      <c r="I1095" t="s">
        <v>11</v>
      </c>
      <c r="J1095">
        <v>220</v>
      </c>
      <c r="K1095">
        <v>509.24545454545455</v>
      </c>
      <c r="L1095">
        <v>19.545454545454547</v>
      </c>
      <c r="M1095">
        <v>46.81818181818182</v>
      </c>
      <c r="N1095">
        <v>25.454545454545453</v>
      </c>
      <c r="O1095">
        <v>8.1818181818181817</v>
      </c>
      <c r="P1095">
        <v>80.454545454545453</v>
      </c>
      <c r="Q1095">
        <v>33.636363636363633</v>
      </c>
      <c r="R1095" t="s">
        <v>258</v>
      </c>
    </row>
    <row r="1096" spans="1:18">
      <c r="A1096">
        <v>633</v>
      </c>
      <c r="B1096">
        <v>504</v>
      </c>
      <c r="C1096" t="s">
        <v>294</v>
      </c>
      <c r="D1096" t="s">
        <v>340</v>
      </c>
      <c r="E1096" t="s">
        <v>1419</v>
      </c>
      <c r="F1096" t="s">
        <v>1407</v>
      </c>
      <c r="G1096" t="s">
        <v>1420</v>
      </c>
      <c r="H1096" t="s">
        <v>1421</v>
      </c>
      <c r="I1096" t="s">
        <v>12</v>
      </c>
      <c r="J1096">
        <v>220</v>
      </c>
      <c r="K1096">
        <v>501.26363636363635</v>
      </c>
      <c r="L1096">
        <v>24.09090909090909</v>
      </c>
      <c r="M1096">
        <v>50.909090909090907</v>
      </c>
      <c r="N1096">
        <v>18.181818181818183</v>
      </c>
      <c r="O1096">
        <v>6.8181818181818183</v>
      </c>
      <c r="P1096">
        <v>75.909090909090907</v>
      </c>
      <c r="Q1096">
        <v>25</v>
      </c>
      <c r="R1096" t="s">
        <v>258</v>
      </c>
    </row>
    <row r="1097" spans="1:18">
      <c r="A1097">
        <v>633</v>
      </c>
      <c r="B1097">
        <v>592</v>
      </c>
      <c r="C1097" t="s">
        <v>294</v>
      </c>
      <c r="D1097" t="s">
        <v>118</v>
      </c>
      <c r="E1097" t="s">
        <v>1419</v>
      </c>
      <c r="F1097" t="s">
        <v>1407</v>
      </c>
      <c r="G1097" t="s">
        <v>1420</v>
      </c>
      <c r="H1097" t="s">
        <v>1421</v>
      </c>
      <c r="I1097" t="s">
        <v>3</v>
      </c>
      <c r="J1097">
        <v>181</v>
      </c>
      <c r="K1097">
        <v>468.17679558011048</v>
      </c>
      <c r="L1097">
        <v>56.353591160220994</v>
      </c>
      <c r="M1097">
        <v>30.386740331491712</v>
      </c>
      <c r="N1097">
        <v>12.154696132596685</v>
      </c>
      <c r="O1097">
        <v>1.1049723756906078</v>
      </c>
      <c r="P1097">
        <v>43.646408839779006</v>
      </c>
      <c r="Q1097">
        <v>13.259668508287293</v>
      </c>
      <c r="R1097" t="s">
        <v>258</v>
      </c>
    </row>
    <row r="1098" spans="1:18">
      <c r="A1098">
        <v>633</v>
      </c>
      <c r="B1098">
        <v>592</v>
      </c>
      <c r="C1098" t="s">
        <v>294</v>
      </c>
      <c r="D1098" t="s">
        <v>118</v>
      </c>
      <c r="E1098" t="s">
        <v>1419</v>
      </c>
      <c r="F1098" t="s">
        <v>1407</v>
      </c>
      <c r="G1098" t="s">
        <v>1420</v>
      </c>
      <c r="H1098" t="s">
        <v>1421</v>
      </c>
      <c r="I1098" t="s">
        <v>10</v>
      </c>
      <c r="J1098">
        <v>183</v>
      </c>
      <c r="K1098">
        <v>485.99453551912569</v>
      </c>
      <c r="L1098">
        <v>44.26229508196721</v>
      </c>
      <c r="M1098">
        <v>39.89071038251366</v>
      </c>
      <c r="N1098">
        <v>14.754098360655737</v>
      </c>
      <c r="O1098">
        <v>1.0928961748633881</v>
      </c>
      <c r="P1098">
        <v>55.73770491803279</v>
      </c>
      <c r="Q1098">
        <v>15.846994535519126</v>
      </c>
      <c r="R1098" t="s">
        <v>258</v>
      </c>
    </row>
    <row r="1099" spans="1:18">
      <c r="A1099">
        <v>633</v>
      </c>
      <c r="B1099">
        <v>592</v>
      </c>
      <c r="C1099" t="s">
        <v>294</v>
      </c>
      <c r="D1099" t="s">
        <v>118</v>
      </c>
      <c r="E1099" t="s">
        <v>1419</v>
      </c>
      <c r="F1099" t="s">
        <v>1407</v>
      </c>
      <c r="G1099" t="s">
        <v>1420</v>
      </c>
      <c r="H1099" t="s">
        <v>1421</v>
      </c>
      <c r="I1099" t="s">
        <v>11</v>
      </c>
      <c r="J1099">
        <v>182</v>
      </c>
      <c r="K1099">
        <v>477.73626373626371</v>
      </c>
      <c r="L1099">
        <v>51.098901098901102</v>
      </c>
      <c r="M1099">
        <v>39.560439560439562</v>
      </c>
      <c r="N1099">
        <v>9.3406593406593412</v>
      </c>
      <c r="O1099">
        <v>0</v>
      </c>
      <c r="P1099">
        <v>48.901098901098898</v>
      </c>
      <c r="Q1099">
        <v>9.3406593406593412</v>
      </c>
      <c r="R1099" t="s">
        <v>258</v>
      </c>
    </row>
    <row r="1100" spans="1:18">
      <c r="A1100">
        <v>633</v>
      </c>
      <c r="B1100">
        <v>592</v>
      </c>
      <c r="C1100" t="s">
        <v>294</v>
      </c>
      <c r="D1100" t="s">
        <v>118</v>
      </c>
      <c r="E1100" t="s">
        <v>1419</v>
      </c>
      <c r="F1100" t="s">
        <v>1407</v>
      </c>
      <c r="G1100" t="s">
        <v>1420</v>
      </c>
      <c r="H1100" t="s">
        <v>1421</v>
      </c>
      <c r="I1100" t="s">
        <v>12</v>
      </c>
      <c r="J1100">
        <v>179</v>
      </c>
      <c r="K1100">
        <v>475.1117318435754</v>
      </c>
      <c r="L1100">
        <v>51.396648044692739</v>
      </c>
      <c r="M1100">
        <v>41.899441340782126</v>
      </c>
      <c r="N1100">
        <v>6.1452513966480451</v>
      </c>
      <c r="O1100">
        <v>0.55865921787709494</v>
      </c>
      <c r="P1100">
        <v>48.603351955307261</v>
      </c>
      <c r="Q1100">
        <v>6.7039106145251397</v>
      </c>
      <c r="R1100" t="s">
        <v>258</v>
      </c>
    </row>
    <row r="1101" spans="1:18">
      <c r="A1101">
        <v>633</v>
      </c>
      <c r="B1101">
        <v>1052</v>
      </c>
      <c r="C1101" t="s">
        <v>294</v>
      </c>
      <c r="D1101" t="s">
        <v>341</v>
      </c>
      <c r="E1101" t="s">
        <v>1419</v>
      </c>
      <c r="F1101" t="s">
        <v>1407</v>
      </c>
      <c r="G1101" t="s">
        <v>1420</v>
      </c>
      <c r="H1101" t="s">
        <v>1421</v>
      </c>
      <c r="I1101" t="s">
        <v>3</v>
      </c>
      <c r="J1101">
        <v>57</v>
      </c>
      <c r="K1101">
        <v>467.45614035087721</v>
      </c>
      <c r="L1101">
        <v>61.403508771929822</v>
      </c>
      <c r="M1101">
        <v>24.561403508771932</v>
      </c>
      <c r="N1101">
        <v>10.526315789473685</v>
      </c>
      <c r="O1101">
        <v>3.5087719298245612</v>
      </c>
      <c r="P1101">
        <v>38.596491228070178</v>
      </c>
      <c r="Q1101">
        <v>14.035087719298245</v>
      </c>
      <c r="R1101" t="s">
        <v>258</v>
      </c>
    </row>
    <row r="1102" spans="1:18">
      <c r="A1102">
        <v>633</v>
      </c>
      <c r="B1102">
        <v>1052</v>
      </c>
      <c r="C1102" t="s">
        <v>294</v>
      </c>
      <c r="D1102" t="s">
        <v>341</v>
      </c>
      <c r="E1102" t="s">
        <v>1419</v>
      </c>
      <c r="F1102" t="s">
        <v>1407</v>
      </c>
      <c r="G1102" t="s">
        <v>1420</v>
      </c>
      <c r="H1102" t="s">
        <v>1421</v>
      </c>
      <c r="I1102" t="s">
        <v>10</v>
      </c>
      <c r="J1102">
        <v>57</v>
      </c>
      <c r="K1102">
        <v>491.64912280701753</v>
      </c>
      <c r="L1102">
        <v>33.333333333333336</v>
      </c>
      <c r="M1102">
        <v>49.122807017543863</v>
      </c>
      <c r="N1102">
        <v>10.526315789473685</v>
      </c>
      <c r="O1102">
        <v>7.0175438596491224</v>
      </c>
      <c r="P1102">
        <v>66.666666666666671</v>
      </c>
      <c r="Q1102">
        <v>17.543859649122808</v>
      </c>
      <c r="R1102" t="s">
        <v>258</v>
      </c>
    </row>
    <row r="1103" spans="1:18">
      <c r="A1103">
        <v>633</v>
      </c>
      <c r="B1103">
        <v>1052</v>
      </c>
      <c r="C1103" t="s">
        <v>294</v>
      </c>
      <c r="D1103" t="s">
        <v>341</v>
      </c>
      <c r="E1103" t="s">
        <v>1419</v>
      </c>
      <c r="F1103" t="s">
        <v>1407</v>
      </c>
      <c r="G1103" t="s">
        <v>1420</v>
      </c>
      <c r="H1103" t="s">
        <v>1421</v>
      </c>
      <c r="I1103" t="s">
        <v>11</v>
      </c>
      <c r="J1103">
        <v>57</v>
      </c>
      <c r="K1103">
        <v>478.78947368421052</v>
      </c>
      <c r="L1103">
        <v>52.631578947368418</v>
      </c>
      <c r="M1103">
        <v>36.842105263157897</v>
      </c>
      <c r="N1103">
        <v>8.7719298245614041</v>
      </c>
      <c r="O1103">
        <v>1.7543859649122806</v>
      </c>
      <c r="P1103">
        <v>47.368421052631582</v>
      </c>
      <c r="Q1103">
        <v>10.526315789473685</v>
      </c>
      <c r="R1103" t="s">
        <v>258</v>
      </c>
    </row>
    <row r="1104" spans="1:18">
      <c r="A1104">
        <v>633</v>
      </c>
      <c r="B1104">
        <v>1052</v>
      </c>
      <c r="C1104" t="s">
        <v>294</v>
      </c>
      <c r="D1104" t="s">
        <v>341</v>
      </c>
      <c r="E1104" t="s">
        <v>1419</v>
      </c>
      <c r="F1104" t="s">
        <v>1407</v>
      </c>
      <c r="G1104" t="s">
        <v>1420</v>
      </c>
      <c r="H1104" t="s">
        <v>1421</v>
      </c>
      <c r="I1104" t="s">
        <v>12</v>
      </c>
      <c r="J1104">
        <v>57</v>
      </c>
      <c r="K1104">
        <v>483.38596491228071</v>
      </c>
      <c r="L1104">
        <v>38.596491228070178</v>
      </c>
      <c r="M1104">
        <v>47.368421052631582</v>
      </c>
      <c r="N1104">
        <v>12.280701754385966</v>
      </c>
      <c r="O1104">
        <v>1.7543859649122806</v>
      </c>
      <c r="P1104">
        <v>61.403508771929822</v>
      </c>
      <c r="Q1104">
        <v>14.035087719298245</v>
      </c>
      <c r="R1104" t="s">
        <v>258</v>
      </c>
    </row>
    <row r="1105" spans="1:18">
      <c r="A1105">
        <v>633</v>
      </c>
      <c r="B1105">
        <v>1066</v>
      </c>
      <c r="C1105" t="s">
        <v>294</v>
      </c>
      <c r="D1105" t="s">
        <v>342</v>
      </c>
      <c r="E1105" t="s">
        <v>1419</v>
      </c>
      <c r="F1105" t="s">
        <v>1407</v>
      </c>
      <c r="G1105" t="s">
        <v>1420</v>
      </c>
      <c r="H1105" t="s">
        <v>1421</v>
      </c>
      <c r="I1105" t="s">
        <v>3</v>
      </c>
      <c r="J1105">
        <v>152</v>
      </c>
      <c r="K1105">
        <v>482.63157894736844</v>
      </c>
      <c r="L1105">
        <v>48.684210526315788</v>
      </c>
      <c r="M1105">
        <v>30.921052631578949</v>
      </c>
      <c r="N1105">
        <v>19.078947368421051</v>
      </c>
      <c r="O1105">
        <v>1.3157894736842106</v>
      </c>
      <c r="P1105">
        <v>51.315789473684212</v>
      </c>
      <c r="Q1105">
        <v>20.394736842105264</v>
      </c>
      <c r="R1105" t="s">
        <v>258</v>
      </c>
    </row>
    <row r="1106" spans="1:18">
      <c r="A1106">
        <v>633</v>
      </c>
      <c r="B1106">
        <v>1066</v>
      </c>
      <c r="C1106" t="s">
        <v>294</v>
      </c>
      <c r="D1106" t="s">
        <v>342</v>
      </c>
      <c r="E1106" t="s">
        <v>1419</v>
      </c>
      <c r="F1106" t="s">
        <v>1407</v>
      </c>
      <c r="G1106" t="s">
        <v>1420</v>
      </c>
      <c r="H1106" t="s">
        <v>1421</v>
      </c>
      <c r="I1106" t="s">
        <v>10</v>
      </c>
      <c r="J1106">
        <v>154</v>
      </c>
      <c r="K1106">
        <v>495.13636363636363</v>
      </c>
      <c r="L1106">
        <v>31.818181818181817</v>
      </c>
      <c r="M1106">
        <v>48.051948051948052</v>
      </c>
      <c r="N1106">
        <v>18.181818181818183</v>
      </c>
      <c r="O1106">
        <v>1.948051948051948</v>
      </c>
      <c r="P1106">
        <v>68.181818181818187</v>
      </c>
      <c r="Q1106">
        <v>20.129870129870131</v>
      </c>
      <c r="R1106" t="s">
        <v>258</v>
      </c>
    </row>
    <row r="1107" spans="1:18">
      <c r="A1107">
        <v>633</v>
      </c>
      <c r="B1107">
        <v>1066</v>
      </c>
      <c r="C1107" t="s">
        <v>294</v>
      </c>
      <c r="D1107" t="s">
        <v>342</v>
      </c>
      <c r="E1107" t="s">
        <v>1419</v>
      </c>
      <c r="F1107" t="s">
        <v>1407</v>
      </c>
      <c r="G1107" t="s">
        <v>1420</v>
      </c>
      <c r="H1107" t="s">
        <v>1421</v>
      </c>
      <c r="I1107" t="s">
        <v>11</v>
      </c>
      <c r="J1107">
        <v>153</v>
      </c>
      <c r="K1107">
        <v>489.94771241830063</v>
      </c>
      <c r="L1107">
        <v>36.601307189542482</v>
      </c>
      <c r="M1107">
        <v>50.326797385620914</v>
      </c>
      <c r="N1107">
        <v>9.1503267973856204</v>
      </c>
      <c r="O1107">
        <v>3.9215686274509802</v>
      </c>
      <c r="P1107">
        <v>63.398692810457518</v>
      </c>
      <c r="Q1107">
        <v>13.071895424836601</v>
      </c>
      <c r="R1107" t="s">
        <v>258</v>
      </c>
    </row>
    <row r="1108" spans="1:18">
      <c r="A1108">
        <v>633</v>
      </c>
      <c r="B1108">
        <v>1066</v>
      </c>
      <c r="C1108" t="s">
        <v>294</v>
      </c>
      <c r="D1108" t="s">
        <v>342</v>
      </c>
      <c r="E1108" t="s">
        <v>1419</v>
      </c>
      <c r="F1108" t="s">
        <v>1407</v>
      </c>
      <c r="G1108" t="s">
        <v>1420</v>
      </c>
      <c r="H1108" t="s">
        <v>1421</v>
      </c>
      <c r="I1108" t="s">
        <v>12</v>
      </c>
      <c r="J1108">
        <v>151</v>
      </c>
      <c r="K1108">
        <v>489.35099337748346</v>
      </c>
      <c r="L1108">
        <v>37.748344370860927</v>
      </c>
      <c r="M1108">
        <v>47.019867549668874</v>
      </c>
      <c r="N1108">
        <v>11.920529801324504</v>
      </c>
      <c r="O1108">
        <v>3.3112582781456954</v>
      </c>
      <c r="P1108">
        <v>62.251655629139073</v>
      </c>
      <c r="Q1108">
        <v>15.231788079470199</v>
      </c>
      <c r="R1108" t="s">
        <v>258</v>
      </c>
    </row>
    <row r="1109" spans="1:18">
      <c r="A1109">
        <v>633</v>
      </c>
      <c r="B1109">
        <v>1067</v>
      </c>
      <c r="C1109" t="s">
        <v>294</v>
      </c>
      <c r="D1109" t="s">
        <v>343</v>
      </c>
      <c r="E1109" t="s">
        <v>1419</v>
      </c>
      <c r="F1109" t="s">
        <v>1407</v>
      </c>
      <c r="G1109" t="s">
        <v>1420</v>
      </c>
      <c r="H1109" t="s">
        <v>1421</v>
      </c>
      <c r="I1109" t="s">
        <v>3</v>
      </c>
      <c r="J1109">
        <v>65</v>
      </c>
      <c r="K1109">
        <v>491.98461538461538</v>
      </c>
      <c r="L1109">
        <v>43.07692307692308</v>
      </c>
      <c r="M1109">
        <v>29.23076923076923</v>
      </c>
      <c r="N1109">
        <v>24.615384615384617</v>
      </c>
      <c r="O1109">
        <v>3.0769230769230771</v>
      </c>
      <c r="P1109">
        <v>56.92307692307692</v>
      </c>
      <c r="Q1109">
        <v>27.692307692307693</v>
      </c>
      <c r="R1109" t="s">
        <v>258</v>
      </c>
    </row>
    <row r="1110" spans="1:18">
      <c r="A1110">
        <v>633</v>
      </c>
      <c r="B1110">
        <v>1067</v>
      </c>
      <c r="C1110" t="s">
        <v>294</v>
      </c>
      <c r="D1110" t="s">
        <v>343</v>
      </c>
      <c r="E1110" t="s">
        <v>1419</v>
      </c>
      <c r="F1110" t="s">
        <v>1407</v>
      </c>
      <c r="G1110" t="s">
        <v>1420</v>
      </c>
      <c r="H1110" t="s">
        <v>1421</v>
      </c>
      <c r="I1110" t="s">
        <v>10</v>
      </c>
      <c r="J1110">
        <v>67</v>
      </c>
      <c r="K1110">
        <v>504.16417910447763</v>
      </c>
      <c r="L1110">
        <v>35.820895522388057</v>
      </c>
      <c r="M1110">
        <v>28.35820895522388</v>
      </c>
      <c r="N1110">
        <v>32.835820895522389</v>
      </c>
      <c r="O1110">
        <v>2.9850746268656718</v>
      </c>
      <c r="P1110">
        <v>64.179104477611943</v>
      </c>
      <c r="Q1110">
        <v>35.820895522388057</v>
      </c>
      <c r="R1110" t="s">
        <v>258</v>
      </c>
    </row>
    <row r="1111" spans="1:18">
      <c r="A1111">
        <v>633</v>
      </c>
      <c r="B1111">
        <v>1067</v>
      </c>
      <c r="C1111" t="s">
        <v>294</v>
      </c>
      <c r="D1111" t="s">
        <v>343</v>
      </c>
      <c r="E1111" t="s">
        <v>1419</v>
      </c>
      <c r="F1111" t="s">
        <v>1407</v>
      </c>
      <c r="G1111" t="s">
        <v>1420</v>
      </c>
      <c r="H1111" t="s">
        <v>1421</v>
      </c>
      <c r="I1111" t="s">
        <v>11</v>
      </c>
      <c r="J1111">
        <v>67</v>
      </c>
      <c r="K1111">
        <v>486.56716417910445</v>
      </c>
      <c r="L1111">
        <v>44.776119402985074</v>
      </c>
      <c r="M1111">
        <v>37.313432835820898</v>
      </c>
      <c r="N1111">
        <v>16.417910447761194</v>
      </c>
      <c r="O1111">
        <v>1.4925373134328359</v>
      </c>
      <c r="P1111">
        <v>55.223880597014926</v>
      </c>
      <c r="Q1111">
        <v>17.910447761194028</v>
      </c>
      <c r="R1111" t="s">
        <v>258</v>
      </c>
    </row>
    <row r="1112" spans="1:18">
      <c r="A1112">
        <v>633</v>
      </c>
      <c r="B1112">
        <v>1067</v>
      </c>
      <c r="C1112" t="s">
        <v>294</v>
      </c>
      <c r="D1112" t="s">
        <v>343</v>
      </c>
      <c r="E1112" t="s">
        <v>1419</v>
      </c>
      <c r="F1112" t="s">
        <v>1407</v>
      </c>
      <c r="G1112" t="s">
        <v>1420</v>
      </c>
      <c r="H1112" t="s">
        <v>1421</v>
      </c>
      <c r="I1112" t="s">
        <v>12</v>
      </c>
      <c r="J1112">
        <v>64</v>
      </c>
      <c r="K1112">
        <v>488.984375</v>
      </c>
      <c r="L1112">
        <v>37.5</v>
      </c>
      <c r="M1112">
        <v>46.875</v>
      </c>
      <c r="N1112">
        <v>14.0625</v>
      </c>
      <c r="O1112">
        <v>1.5625</v>
      </c>
      <c r="P1112">
        <v>62.5</v>
      </c>
      <c r="Q1112">
        <v>15.625</v>
      </c>
      <c r="R1112" t="s">
        <v>258</v>
      </c>
    </row>
    <row r="1113" spans="1:18">
      <c r="A1113">
        <v>633</v>
      </c>
      <c r="B1113">
        <v>2050</v>
      </c>
      <c r="C1113" t="s">
        <v>294</v>
      </c>
      <c r="D1113" t="s">
        <v>344</v>
      </c>
      <c r="E1113" t="s">
        <v>1419</v>
      </c>
      <c r="F1113" t="s">
        <v>1407</v>
      </c>
      <c r="G1113" t="s">
        <v>1420</v>
      </c>
      <c r="H1113" t="s">
        <v>1421</v>
      </c>
      <c r="I1113" t="s">
        <v>3</v>
      </c>
      <c r="J1113">
        <v>72</v>
      </c>
      <c r="K1113">
        <v>484.86111111111109</v>
      </c>
      <c r="L1113">
        <v>44.444444444444443</v>
      </c>
      <c r="M1113">
        <v>33.333333333333336</v>
      </c>
      <c r="N1113">
        <v>19.444444444444443</v>
      </c>
      <c r="O1113">
        <v>2.7777777777777777</v>
      </c>
      <c r="P1113">
        <v>55.555555555555557</v>
      </c>
      <c r="Q1113">
        <v>22.222222222222221</v>
      </c>
      <c r="R1113" t="s">
        <v>258</v>
      </c>
    </row>
    <row r="1114" spans="1:18">
      <c r="A1114">
        <v>633</v>
      </c>
      <c r="B1114">
        <v>2050</v>
      </c>
      <c r="C1114" t="s">
        <v>294</v>
      </c>
      <c r="D1114" t="s">
        <v>344</v>
      </c>
      <c r="E1114" t="s">
        <v>1419</v>
      </c>
      <c r="F1114" t="s">
        <v>1407</v>
      </c>
      <c r="G1114" t="s">
        <v>1420</v>
      </c>
      <c r="H1114" t="s">
        <v>1421</v>
      </c>
      <c r="I1114" t="s">
        <v>10</v>
      </c>
      <c r="J1114">
        <v>73</v>
      </c>
      <c r="K1114">
        <v>496.63013698630135</v>
      </c>
      <c r="L1114">
        <v>30.136986301369863</v>
      </c>
      <c r="M1114">
        <v>50.684931506849317</v>
      </c>
      <c r="N1114">
        <v>17.80821917808219</v>
      </c>
      <c r="O1114">
        <v>1.3698630136986301</v>
      </c>
      <c r="P1114">
        <v>69.863013698630141</v>
      </c>
      <c r="Q1114">
        <v>19.17808219178082</v>
      </c>
      <c r="R1114" t="s">
        <v>258</v>
      </c>
    </row>
    <row r="1115" spans="1:18">
      <c r="A1115">
        <v>633</v>
      </c>
      <c r="B1115">
        <v>2050</v>
      </c>
      <c r="C1115" t="s">
        <v>294</v>
      </c>
      <c r="D1115" t="s">
        <v>344</v>
      </c>
      <c r="E1115" t="s">
        <v>1419</v>
      </c>
      <c r="F1115" t="s">
        <v>1407</v>
      </c>
      <c r="G1115" t="s">
        <v>1420</v>
      </c>
      <c r="H1115" t="s">
        <v>1421</v>
      </c>
      <c r="I1115" t="s">
        <v>11</v>
      </c>
      <c r="J1115">
        <v>73</v>
      </c>
      <c r="K1115">
        <v>491.04109589041099</v>
      </c>
      <c r="L1115">
        <v>32.876712328767127</v>
      </c>
      <c r="M1115">
        <v>53.424657534246577</v>
      </c>
      <c r="N1115">
        <v>13.698630136986301</v>
      </c>
      <c r="O1115">
        <v>0</v>
      </c>
      <c r="P1115">
        <v>67.123287671232873</v>
      </c>
      <c r="Q1115">
        <v>13.698630136986301</v>
      </c>
      <c r="R1115" t="s">
        <v>258</v>
      </c>
    </row>
    <row r="1116" spans="1:18">
      <c r="A1116">
        <v>633</v>
      </c>
      <c r="B1116">
        <v>2050</v>
      </c>
      <c r="C1116" t="s">
        <v>294</v>
      </c>
      <c r="D1116" t="s">
        <v>344</v>
      </c>
      <c r="E1116" t="s">
        <v>1419</v>
      </c>
      <c r="F1116" t="s">
        <v>1407</v>
      </c>
      <c r="G1116" t="s">
        <v>1420</v>
      </c>
      <c r="H1116" t="s">
        <v>1421</v>
      </c>
      <c r="I1116" t="s">
        <v>12</v>
      </c>
      <c r="J1116">
        <v>71</v>
      </c>
      <c r="K1116">
        <v>491.77464788732397</v>
      </c>
      <c r="L1116">
        <v>26.760563380281692</v>
      </c>
      <c r="M1116">
        <v>66.197183098591552</v>
      </c>
      <c r="N1116">
        <v>5.6338028169014081</v>
      </c>
      <c r="O1116">
        <v>1.408450704225352</v>
      </c>
      <c r="P1116">
        <v>73.239436619718305</v>
      </c>
      <c r="Q1116">
        <v>7.042253521126761</v>
      </c>
      <c r="R1116" t="s">
        <v>258</v>
      </c>
    </row>
    <row r="1117" spans="1:18">
      <c r="A1117">
        <v>633</v>
      </c>
      <c r="B1117">
        <v>2062</v>
      </c>
      <c r="C1117" t="s">
        <v>294</v>
      </c>
      <c r="D1117" t="s">
        <v>345</v>
      </c>
      <c r="E1117" t="s">
        <v>1419</v>
      </c>
      <c r="F1117" t="s">
        <v>1407</v>
      </c>
      <c r="G1117" t="s">
        <v>1420</v>
      </c>
      <c r="H1117" t="s">
        <v>1421</v>
      </c>
      <c r="I1117" t="s">
        <v>3</v>
      </c>
      <c r="J1117">
        <v>146</v>
      </c>
      <c r="K1117">
        <v>537.95890410958907</v>
      </c>
      <c r="L1117">
        <v>15.753424657534246</v>
      </c>
      <c r="M1117">
        <v>24.657534246575342</v>
      </c>
      <c r="N1117">
        <v>36.986301369863014</v>
      </c>
      <c r="O1117">
        <v>22.602739726027398</v>
      </c>
      <c r="P1117">
        <v>84.246575342465746</v>
      </c>
      <c r="Q1117">
        <v>59.589041095890408</v>
      </c>
      <c r="R1117" t="s">
        <v>258</v>
      </c>
    </row>
    <row r="1118" spans="1:18">
      <c r="A1118">
        <v>633</v>
      </c>
      <c r="B1118">
        <v>2062</v>
      </c>
      <c r="C1118" t="s">
        <v>294</v>
      </c>
      <c r="D1118" t="s">
        <v>345</v>
      </c>
      <c r="E1118" t="s">
        <v>1419</v>
      </c>
      <c r="F1118" t="s">
        <v>1407</v>
      </c>
      <c r="G1118" t="s">
        <v>1420</v>
      </c>
      <c r="H1118" t="s">
        <v>1421</v>
      </c>
      <c r="I1118" t="s">
        <v>10</v>
      </c>
      <c r="J1118">
        <v>145</v>
      </c>
      <c r="K1118">
        <v>541.17931034482763</v>
      </c>
      <c r="L1118">
        <v>8.2758620689655178</v>
      </c>
      <c r="M1118">
        <v>27.586206896551722</v>
      </c>
      <c r="N1118">
        <v>45.517241379310342</v>
      </c>
      <c r="O1118">
        <v>18.620689655172413</v>
      </c>
      <c r="P1118">
        <v>91.724137931034477</v>
      </c>
      <c r="Q1118">
        <v>64.137931034482762</v>
      </c>
      <c r="R1118" t="s">
        <v>258</v>
      </c>
    </row>
    <row r="1119" spans="1:18">
      <c r="A1119">
        <v>633</v>
      </c>
      <c r="B1119">
        <v>2062</v>
      </c>
      <c r="C1119" t="s">
        <v>294</v>
      </c>
      <c r="D1119" t="s">
        <v>345</v>
      </c>
      <c r="E1119" t="s">
        <v>1419</v>
      </c>
      <c r="F1119" t="s">
        <v>1407</v>
      </c>
      <c r="G1119" t="s">
        <v>1420</v>
      </c>
      <c r="H1119" t="s">
        <v>1421</v>
      </c>
      <c r="I1119" t="s">
        <v>11</v>
      </c>
      <c r="J1119">
        <v>143</v>
      </c>
      <c r="K1119">
        <v>527.53146853146848</v>
      </c>
      <c r="L1119">
        <v>12.587412587412587</v>
      </c>
      <c r="M1119">
        <v>39.16083916083916</v>
      </c>
      <c r="N1119">
        <v>29.37062937062937</v>
      </c>
      <c r="O1119">
        <v>18.88111888111888</v>
      </c>
      <c r="P1119">
        <v>87.412587412587413</v>
      </c>
      <c r="Q1119">
        <v>48.251748251748253</v>
      </c>
      <c r="R1119" t="s">
        <v>258</v>
      </c>
    </row>
    <row r="1120" spans="1:18">
      <c r="A1120">
        <v>633</v>
      </c>
      <c r="B1120">
        <v>2062</v>
      </c>
      <c r="C1120" t="s">
        <v>294</v>
      </c>
      <c r="D1120" t="s">
        <v>345</v>
      </c>
      <c r="E1120" t="s">
        <v>1419</v>
      </c>
      <c r="F1120" t="s">
        <v>1407</v>
      </c>
      <c r="G1120" t="s">
        <v>1420</v>
      </c>
      <c r="H1120" t="s">
        <v>1421</v>
      </c>
      <c r="I1120" t="s">
        <v>12</v>
      </c>
      <c r="J1120">
        <v>143</v>
      </c>
      <c r="K1120">
        <v>528.23076923076928</v>
      </c>
      <c r="L1120">
        <v>5.5944055944055942</v>
      </c>
      <c r="M1120">
        <v>42.65734265734266</v>
      </c>
      <c r="N1120">
        <v>27.972027972027973</v>
      </c>
      <c r="O1120">
        <v>23.776223776223777</v>
      </c>
      <c r="P1120">
        <v>94.4055944055944</v>
      </c>
      <c r="Q1120">
        <v>51.748251748251747</v>
      </c>
      <c r="R1120" t="s">
        <v>258</v>
      </c>
    </row>
    <row r="1121" spans="1:18">
      <c r="A1121">
        <v>633</v>
      </c>
      <c r="B1121">
        <v>3054</v>
      </c>
      <c r="C1121" t="s">
        <v>294</v>
      </c>
      <c r="D1121" t="s">
        <v>346</v>
      </c>
      <c r="E1121" t="s">
        <v>1419</v>
      </c>
      <c r="F1121" t="s">
        <v>1407</v>
      </c>
      <c r="G1121" t="s">
        <v>1420</v>
      </c>
      <c r="H1121" t="s">
        <v>1421</v>
      </c>
      <c r="I1121" t="s">
        <v>3</v>
      </c>
      <c r="J1121">
        <v>55</v>
      </c>
      <c r="K1121">
        <v>484.9818181818182</v>
      </c>
      <c r="L1121">
        <v>45.454545454545453</v>
      </c>
      <c r="M1121">
        <v>32.727272727272727</v>
      </c>
      <c r="N1121">
        <v>21.818181818181817</v>
      </c>
      <c r="O1121">
        <v>0</v>
      </c>
      <c r="P1121">
        <v>54.545454545454547</v>
      </c>
      <c r="Q1121">
        <v>21.818181818181817</v>
      </c>
      <c r="R1121" t="s">
        <v>258</v>
      </c>
    </row>
    <row r="1122" spans="1:18">
      <c r="A1122">
        <v>633</v>
      </c>
      <c r="B1122">
        <v>3054</v>
      </c>
      <c r="C1122" t="s">
        <v>294</v>
      </c>
      <c r="D1122" t="s">
        <v>346</v>
      </c>
      <c r="E1122" t="s">
        <v>1419</v>
      </c>
      <c r="F1122" t="s">
        <v>1407</v>
      </c>
      <c r="G1122" t="s">
        <v>1420</v>
      </c>
      <c r="H1122" t="s">
        <v>1421</v>
      </c>
      <c r="I1122" t="s">
        <v>10</v>
      </c>
      <c r="J1122">
        <v>57</v>
      </c>
      <c r="K1122">
        <v>497.85964912280701</v>
      </c>
      <c r="L1122">
        <v>29.82456140350877</v>
      </c>
      <c r="M1122">
        <v>43.859649122807021</v>
      </c>
      <c r="N1122">
        <v>22.807017543859651</v>
      </c>
      <c r="O1122">
        <v>3.5087719298245612</v>
      </c>
      <c r="P1122">
        <v>70.175438596491233</v>
      </c>
      <c r="Q1122">
        <v>26.315789473684209</v>
      </c>
      <c r="R1122" t="s">
        <v>258</v>
      </c>
    </row>
    <row r="1123" spans="1:18">
      <c r="A1123">
        <v>633</v>
      </c>
      <c r="B1123">
        <v>3054</v>
      </c>
      <c r="C1123" t="s">
        <v>294</v>
      </c>
      <c r="D1123" t="s">
        <v>346</v>
      </c>
      <c r="E1123" t="s">
        <v>1419</v>
      </c>
      <c r="F1123" t="s">
        <v>1407</v>
      </c>
      <c r="G1123" t="s">
        <v>1420</v>
      </c>
      <c r="H1123" t="s">
        <v>1421</v>
      </c>
      <c r="I1123" t="s">
        <v>11</v>
      </c>
      <c r="J1123">
        <v>57</v>
      </c>
      <c r="K1123">
        <v>487.28070175438597</v>
      </c>
      <c r="L1123">
        <v>38.596491228070178</v>
      </c>
      <c r="M1123">
        <v>43.859649122807021</v>
      </c>
      <c r="N1123">
        <v>15.789473684210526</v>
      </c>
      <c r="O1123">
        <v>1.7543859649122806</v>
      </c>
      <c r="P1123">
        <v>61.403508771929822</v>
      </c>
      <c r="Q1123">
        <v>17.543859649122808</v>
      </c>
      <c r="R1123" t="s">
        <v>258</v>
      </c>
    </row>
    <row r="1124" spans="1:18">
      <c r="A1124">
        <v>633</v>
      </c>
      <c r="B1124">
        <v>3054</v>
      </c>
      <c r="C1124" t="s">
        <v>294</v>
      </c>
      <c r="D1124" t="s">
        <v>346</v>
      </c>
      <c r="E1124" t="s">
        <v>1419</v>
      </c>
      <c r="F1124" t="s">
        <v>1407</v>
      </c>
      <c r="G1124" t="s">
        <v>1420</v>
      </c>
      <c r="H1124" t="s">
        <v>1421</v>
      </c>
      <c r="I1124" t="s">
        <v>12</v>
      </c>
      <c r="J1124">
        <v>57</v>
      </c>
      <c r="K1124">
        <v>480.01754385964909</v>
      </c>
      <c r="L1124">
        <v>42.10526315789474</v>
      </c>
      <c r="M1124">
        <v>52.631578947368418</v>
      </c>
      <c r="N1124">
        <v>5.2631578947368425</v>
      </c>
      <c r="O1124">
        <v>0</v>
      </c>
      <c r="P1124">
        <v>57.89473684210526</v>
      </c>
      <c r="Q1124">
        <v>5.2631578947368425</v>
      </c>
      <c r="R1124" t="s">
        <v>258</v>
      </c>
    </row>
    <row r="1125" spans="1:18">
      <c r="A1125">
        <v>633</v>
      </c>
      <c r="B1125">
        <v>3058</v>
      </c>
      <c r="C1125" t="s">
        <v>294</v>
      </c>
      <c r="D1125" t="s">
        <v>347</v>
      </c>
      <c r="E1125" t="s">
        <v>1419</v>
      </c>
      <c r="F1125" t="s">
        <v>1407</v>
      </c>
      <c r="G1125" t="s">
        <v>1420</v>
      </c>
      <c r="H1125" t="s">
        <v>1421</v>
      </c>
      <c r="I1125" t="s">
        <v>3</v>
      </c>
      <c r="J1125">
        <v>171</v>
      </c>
      <c r="K1125">
        <v>486.16374269005848</v>
      </c>
      <c r="L1125">
        <v>43.274853801169591</v>
      </c>
      <c r="M1125">
        <v>40.350877192982459</v>
      </c>
      <c r="N1125">
        <v>15.2046783625731</v>
      </c>
      <c r="O1125">
        <v>1.1695906432748537</v>
      </c>
      <c r="P1125">
        <v>56.725146198830409</v>
      </c>
      <c r="Q1125">
        <v>16.374269005847953</v>
      </c>
      <c r="R1125" t="s">
        <v>258</v>
      </c>
    </row>
    <row r="1126" spans="1:18">
      <c r="A1126">
        <v>633</v>
      </c>
      <c r="B1126">
        <v>3058</v>
      </c>
      <c r="C1126" t="s">
        <v>294</v>
      </c>
      <c r="D1126" t="s">
        <v>347</v>
      </c>
      <c r="E1126" t="s">
        <v>1419</v>
      </c>
      <c r="F1126" t="s">
        <v>1407</v>
      </c>
      <c r="G1126" t="s">
        <v>1420</v>
      </c>
      <c r="H1126" t="s">
        <v>1421</v>
      </c>
      <c r="I1126" t="s">
        <v>10</v>
      </c>
      <c r="J1126">
        <v>173</v>
      </c>
      <c r="K1126">
        <v>522.16763005780342</v>
      </c>
      <c r="L1126">
        <v>14.450867052023121</v>
      </c>
      <c r="M1126">
        <v>39.884393063583815</v>
      </c>
      <c r="N1126">
        <v>36.994219653179194</v>
      </c>
      <c r="O1126">
        <v>8.6705202312138727</v>
      </c>
      <c r="P1126">
        <v>85.549132947976872</v>
      </c>
      <c r="Q1126">
        <v>45.664739884393065</v>
      </c>
      <c r="R1126" t="s">
        <v>258</v>
      </c>
    </row>
    <row r="1127" spans="1:18">
      <c r="A1127">
        <v>633</v>
      </c>
      <c r="B1127">
        <v>3058</v>
      </c>
      <c r="C1127" t="s">
        <v>294</v>
      </c>
      <c r="D1127" t="s">
        <v>347</v>
      </c>
      <c r="E1127" t="s">
        <v>1419</v>
      </c>
      <c r="F1127" t="s">
        <v>1407</v>
      </c>
      <c r="G1127" t="s">
        <v>1420</v>
      </c>
      <c r="H1127" t="s">
        <v>1421</v>
      </c>
      <c r="I1127" t="s">
        <v>11</v>
      </c>
      <c r="J1127">
        <v>173</v>
      </c>
      <c r="K1127">
        <v>495.34682080924853</v>
      </c>
      <c r="L1127">
        <v>30.057803468208093</v>
      </c>
      <c r="M1127">
        <v>53.75722543352601</v>
      </c>
      <c r="N1127">
        <v>12.138728323699421</v>
      </c>
      <c r="O1127">
        <v>4.0462427745664744</v>
      </c>
      <c r="P1127">
        <v>69.942196531791907</v>
      </c>
      <c r="Q1127">
        <v>16.184971098265898</v>
      </c>
      <c r="R1127" t="s">
        <v>258</v>
      </c>
    </row>
    <row r="1128" spans="1:18">
      <c r="A1128">
        <v>633</v>
      </c>
      <c r="B1128">
        <v>3058</v>
      </c>
      <c r="C1128" t="s">
        <v>294</v>
      </c>
      <c r="D1128" t="s">
        <v>347</v>
      </c>
      <c r="E1128" t="s">
        <v>1419</v>
      </c>
      <c r="F1128" t="s">
        <v>1407</v>
      </c>
      <c r="G1128" t="s">
        <v>1420</v>
      </c>
      <c r="H1128" t="s">
        <v>1421</v>
      </c>
      <c r="I1128" t="s">
        <v>12</v>
      </c>
      <c r="J1128">
        <v>171</v>
      </c>
      <c r="K1128">
        <v>485.12865497076024</v>
      </c>
      <c r="L1128">
        <v>38.011695906432749</v>
      </c>
      <c r="M1128">
        <v>56.725146198830409</v>
      </c>
      <c r="N1128">
        <v>4.0935672514619883</v>
      </c>
      <c r="O1128">
        <v>1.1695906432748537</v>
      </c>
      <c r="P1128">
        <v>61.988304093567251</v>
      </c>
      <c r="Q1128">
        <v>5.2631578947368425</v>
      </c>
      <c r="R1128" t="s">
        <v>258</v>
      </c>
    </row>
    <row r="1129" spans="1:18">
      <c r="A1129">
        <v>633</v>
      </c>
      <c r="B1129">
        <v>3060</v>
      </c>
      <c r="C1129" t="s">
        <v>294</v>
      </c>
      <c r="D1129" t="s">
        <v>348</v>
      </c>
      <c r="E1129" t="s">
        <v>1419</v>
      </c>
      <c r="F1129" t="s">
        <v>1407</v>
      </c>
      <c r="G1129" t="s">
        <v>1420</v>
      </c>
      <c r="H1129" t="s">
        <v>1421</v>
      </c>
      <c r="I1129" t="s">
        <v>3</v>
      </c>
      <c r="J1129">
        <v>127</v>
      </c>
      <c r="K1129">
        <v>504.96850393700788</v>
      </c>
      <c r="L1129">
        <v>27.559055118110237</v>
      </c>
      <c r="M1129">
        <v>33.070866141732282</v>
      </c>
      <c r="N1129">
        <v>33.85826771653543</v>
      </c>
      <c r="O1129">
        <v>5.5118110236220472</v>
      </c>
      <c r="P1129">
        <v>72.440944881889763</v>
      </c>
      <c r="Q1129">
        <v>39.370078740157481</v>
      </c>
      <c r="R1129" t="s">
        <v>258</v>
      </c>
    </row>
    <row r="1130" spans="1:18">
      <c r="A1130">
        <v>633</v>
      </c>
      <c r="B1130">
        <v>3060</v>
      </c>
      <c r="C1130" t="s">
        <v>294</v>
      </c>
      <c r="D1130" t="s">
        <v>348</v>
      </c>
      <c r="E1130" t="s">
        <v>1419</v>
      </c>
      <c r="F1130" t="s">
        <v>1407</v>
      </c>
      <c r="G1130" t="s">
        <v>1420</v>
      </c>
      <c r="H1130" t="s">
        <v>1421</v>
      </c>
      <c r="I1130" t="s">
        <v>10</v>
      </c>
      <c r="J1130">
        <v>126</v>
      </c>
      <c r="K1130">
        <v>513.53174603174602</v>
      </c>
      <c r="L1130">
        <v>18.253968253968253</v>
      </c>
      <c r="M1130">
        <v>48.412698412698411</v>
      </c>
      <c r="N1130">
        <v>25.396825396825395</v>
      </c>
      <c r="O1130">
        <v>7.9365079365079367</v>
      </c>
      <c r="P1130">
        <v>81.746031746031747</v>
      </c>
      <c r="Q1130">
        <v>33.333333333333336</v>
      </c>
      <c r="R1130" t="s">
        <v>258</v>
      </c>
    </row>
    <row r="1131" spans="1:18">
      <c r="A1131">
        <v>633</v>
      </c>
      <c r="B1131">
        <v>3060</v>
      </c>
      <c r="C1131" t="s">
        <v>294</v>
      </c>
      <c r="D1131" t="s">
        <v>348</v>
      </c>
      <c r="E1131" t="s">
        <v>1419</v>
      </c>
      <c r="F1131" t="s">
        <v>1407</v>
      </c>
      <c r="G1131" t="s">
        <v>1420</v>
      </c>
      <c r="H1131" t="s">
        <v>1421</v>
      </c>
      <c r="I1131" t="s">
        <v>11</v>
      </c>
      <c r="J1131">
        <v>126</v>
      </c>
      <c r="K1131">
        <v>499.26190476190476</v>
      </c>
      <c r="L1131">
        <v>30.952380952380953</v>
      </c>
      <c r="M1131">
        <v>45.238095238095241</v>
      </c>
      <c r="N1131">
        <v>19.841269841269842</v>
      </c>
      <c r="O1131">
        <v>3.9682539682539684</v>
      </c>
      <c r="P1131">
        <v>69.047619047619051</v>
      </c>
      <c r="Q1131">
        <v>23.80952380952381</v>
      </c>
      <c r="R1131" t="s">
        <v>258</v>
      </c>
    </row>
    <row r="1132" spans="1:18">
      <c r="A1132">
        <v>633</v>
      </c>
      <c r="B1132">
        <v>3060</v>
      </c>
      <c r="C1132" t="s">
        <v>294</v>
      </c>
      <c r="D1132" t="s">
        <v>348</v>
      </c>
      <c r="E1132" t="s">
        <v>1419</v>
      </c>
      <c r="F1132" t="s">
        <v>1407</v>
      </c>
      <c r="G1132" t="s">
        <v>1420</v>
      </c>
      <c r="H1132" t="s">
        <v>1421</v>
      </c>
      <c r="I1132" t="s">
        <v>12</v>
      </c>
      <c r="J1132">
        <v>126</v>
      </c>
      <c r="K1132">
        <v>498.48412698412699</v>
      </c>
      <c r="L1132">
        <v>25.396825396825395</v>
      </c>
      <c r="M1132">
        <v>58.730158730158728</v>
      </c>
      <c r="N1132">
        <v>9.5238095238095237</v>
      </c>
      <c r="O1132">
        <v>6.3492063492063489</v>
      </c>
      <c r="P1132">
        <v>74.603174603174608</v>
      </c>
      <c r="Q1132">
        <v>15.873015873015873</v>
      </c>
      <c r="R1132" t="s">
        <v>258</v>
      </c>
    </row>
    <row r="1133" spans="1:18">
      <c r="A1133">
        <v>633</v>
      </c>
      <c r="B1133">
        <v>3062</v>
      </c>
      <c r="C1133" t="s">
        <v>294</v>
      </c>
      <c r="D1133" t="s">
        <v>349</v>
      </c>
      <c r="E1133" t="s">
        <v>1419</v>
      </c>
      <c r="F1133" t="s">
        <v>1407</v>
      </c>
      <c r="G1133" t="s">
        <v>1420</v>
      </c>
      <c r="H1133" t="s">
        <v>1421</v>
      </c>
      <c r="I1133" t="s">
        <v>3</v>
      </c>
      <c r="J1133">
        <v>89</v>
      </c>
      <c r="K1133">
        <v>492.03370786516854</v>
      </c>
      <c r="L1133">
        <v>25.842696629213481</v>
      </c>
      <c r="M1133">
        <v>58.426966292134829</v>
      </c>
      <c r="N1133">
        <v>15.730337078651685</v>
      </c>
      <c r="O1133">
        <v>0</v>
      </c>
      <c r="P1133">
        <v>74.157303370786522</v>
      </c>
      <c r="Q1133">
        <v>15.730337078651685</v>
      </c>
      <c r="R1133" t="s">
        <v>258</v>
      </c>
    </row>
    <row r="1134" spans="1:18">
      <c r="A1134">
        <v>633</v>
      </c>
      <c r="B1134">
        <v>3062</v>
      </c>
      <c r="C1134" t="s">
        <v>294</v>
      </c>
      <c r="D1134" t="s">
        <v>349</v>
      </c>
      <c r="E1134" t="s">
        <v>1419</v>
      </c>
      <c r="F1134" t="s">
        <v>1407</v>
      </c>
      <c r="G1134" t="s">
        <v>1420</v>
      </c>
      <c r="H1134" t="s">
        <v>1421</v>
      </c>
      <c r="I1134" t="s">
        <v>10</v>
      </c>
      <c r="J1134">
        <v>89</v>
      </c>
      <c r="K1134">
        <v>505.60674157303373</v>
      </c>
      <c r="L1134">
        <v>21.348314606741575</v>
      </c>
      <c r="M1134">
        <v>48.314606741573037</v>
      </c>
      <c r="N1134">
        <v>30.337078651685392</v>
      </c>
      <c r="O1134">
        <v>0</v>
      </c>
      <c r="P1134">
        <v>78.651685393258433</v>
      </c>
      <c r="Q1134">
        <v>30.337078651685392</v>
      </c>
      <c r="R1134" t="s">
        <v>258</v>
      </c>
    </row>
    <row r="1135" spans="1:18">
      <c r="A1135">
        <v>633</v>
      </c>
      <c r="B1135">
        <v>3062</v>
      </c>
      <c r="C1135" t="s">
        <v>294</v>
      </c>
      <c r="D1135" t="s">
        <v>349</v>
      </c>
      <c r="E1135" t="s">
        <v>1419</v>
      </c>
      <c r="F1135" t="s">
        <v>1407</v>
      </c>
      <c r="G1135" t="s">
        <v>1420</v>
      </c>
      <c r="H1135" t="s">
        <v>1421</v>
      </c>
      <c r="I1135" t="s">
        <v>11</v>
      </c>
      <c r="J1135">
        <v>89</v>
      </c>
      <c r="K1135">
        <v>492.08988764044943</v>
      </c>
      <c r="L1135">
        <v>24.719101123595507</v>
      </c>
      <c r="M1135">
        <v>59.550561797752806</v>
      </c>
      <c r="N1135">
        <v>15.730337078651685</v>
      </c>
      <c r="O1135">
        <v>0</v>
      </c>
      <c r="P1135">
        <v>75.280898876404493</v>
      </c>
      <c r="Q1135">
        <v>15.730337078651685</v>
      </c>
      <c r="R1135" t="s">
        <v>258</v>
      </c>
    </row>
    <row r="1136" spans="1:18">
      <c r="A1136">
        <v>633</v>
      </c>
      <c r="B1136">
        <v>3062</v>
      </c>
      <c r="C1136" t="s">
        <v>294</v>
      </c>
      <c r="D1136" t="s">
        <v>349</v>
      </c>
      <c r="E1136" t="s">
        <v>1419</v>
      </c>
      <c r="F1136" t="s">
        <v>1407</v>
      </c>
      <c r="G1136" t="s">
        <v>1420</v>
      </c>
      <c r="H1136" t="s">
        <v>1421</v>
      </c>
      <c r="I1136" t="s">
        <v>12</v>
      </c>
      <c r="J1136">
        <v>89</v>
      </c>
      <c r="K1136">
        <v>484.53932584269666</v>
      </c>
      <c r="L1136">
        <v>31.460674157303369</v>
      </c>
      <c r="M1136">
        <v>59.550561797752806</v>
      </c>
      <c r="N1136">
        <v>8.9887640449438209</v>
      </c>
      <c r="O1136">
        <v>0</v>
      </c>
      <c r="P1136">
        <v>68.539325842696627</v>
      </c>
      <c r="Q1136">
        <v>8.9887640449438209</v>
      </c>
      <c r="R1136" t="s">
        <v>258</v>
      </c>
    </row>
    <row r="1137" spans="1:18">
      <c r="A1137">
        <v>633</v>
      </c>
      <c r="B1137">
        <v>3064</v>
      </c>
      <c r="C1137" t="s">
        <v>294</v>
      </c>
      <c r="D1137" t="s">
        <v>350</v>
      </c>
      <c r="E1137" t="s">
        <v>1419</v>
      </c>
      <c r="F1137" t="s">
        <v>1407</v>
      </c>
      <c r="G1137" t="s">
        <v>1420</v>
      </c>
      <c r="H1137" t="s">
        <v>1421</v>
      </c>
      <c r="I1137" t="s">
        <v>3</v>
      </c>
      <c r="J1137">
        <v>78</v>
      </c>
      <c r="K1137">
        <v>489.96153846153845</v>
      </c>
      <c r="L1137">
        <v>43.589743589743591</v>
      </c>
      <c r="M1137">
        <v>28.205128205128204</v>
      </c>
      <c r="N1137">
        <v>21.794871794871796</v>
      </c>
      <c r="O1137">
        <v>6.4102564102564106</v>
      </c>
      <c r="P1137">
        <v>56.410256410256409</v>
      </c>
      <c r="Q1137">
        <v>28.205128205128204</v>
      </c>
      <c r="R1137" t="s">
        <v>258</v>
      </c>
    </row>
    <row r="1138" spans="1:18">
      <c r="A1138">
        <v>633</v>
      </c>
      <c r="B1138">
        <v>3064</v>
      </c>
      <c r="C1138" t="s">
        <v>294</v>
      </c>
      <c r="D1138" t="s">
        <v>350</v>
      </c>
      <c r="E1138" t="s">
        <v>1419</v>
      </c>
      <c r="F1138" t="s">
        <v>1407</v>
      </c>
      <c r="G1138" t="s">
        <v>1420</v>
      </c>
      <c r="H1138" t="s">
        <v>1421</v>
      </c>
      <c r="I1138" t="s">
        <v>10</v>
      </c>
      <c r="J1138">
        <v>76</v>
      </c>
      <c r="K1138">
        <v>512.47368421052636</v>
      </c>
      <c r="L1138">
        <v>22.368421052631579</v>
      </c>
      <c r="M1138">
        <v>39.473684210526315</v>
      </c>
      <c r="N1138">
        <v>34.210526315789473</v>
      </c>
      <c r="O1138">
        <v>3.9473684210526314</v>
      </c>
      <c r="P1138">
        <v>77.631578947368425</v>
      </c>
      <c r="Q1138">
        <v>38.157894736842103</v>
      </c>
      <c r="R1138" t="s">
        <v>258</v>
      </c>
    </row>
    <row r="1139" spans="1:18">
      <c r="A1139">
        <v>633</v>
      </c>
      <c r="B1139">
        <v>3064</v>
      </c>
      <c r="C1139" t="s">
        <v>294</v>
      </c>
      <c r="D1139" t="s">
        <v>350</v>
      </c>
      <c r="E1139" t="s">
        <v>1419</v>
      </c>
      <c r="F1139" t="s">
        <v>1407</v>
      </c>
      <c r="G1139" t="s">
        <v>1420</v>
      </c>
      <c r="H1139" t="s">
        <v>1421</v>
      </c>
      <c r="I1139" t="s">
        <v>11</v>
      </c>
      <c r="J1139">
        <v>76</v>
      </c>
      <c r="K1139">
        <v>492.31578947368422</v>
      </c>
      <c r="L1139">
        <v>35.526315789473685</v>
      </c>
      <c r="M1139">
        <v>43.421052631578945</v>
      </c>
      <c r="N1139">
        <v>19.736842105263158</v>
      </c>
      <c r="O1139">
        <v>1.3157894736842106</v>
      </c>
      <c r="P1139">
        <v>64.473684210526315</v>
      </c>
      <c r="Q1139">
        <v>21.05263157894737</v>
      </c>
      <c r="R1139" t="s">
        <v>258</v>
      </c>
    </row>
    <row r="1140" spans="1:18">
      <c r="A1140">
        <v>633</v>
      </c>
      <c r="B1140">
        <v>3064</v>
      </c>
      <c r="C1140" t="s">
        <v>294</v>
      </c>
      <c r="D1140" t="s">
        <v>350</v>
      </c>
      <c r="E1140" t="s">
        <v>1419</v>
      </c>
      <c r="F1140" t="s">
        <v>1407</v>
      </c>
      <c r="G1140" t="s">
        <v>1420</v>
      </c>
      <c r="H1140" t="s">
        <v>1421</v>
      </c>
      <c r="I1140" t="s">
        <v>12</v>
      </c>
      <c r="J1140">
        <v>76</v>
      </c>
      <c r="K1140">
        <v>486.73684210526318</v>
      </c>
      <c r="L1140">
        <v>36.842105263157897</v>
      </c>
      <c r="M1140">
        <v>51.315789473684212</v>
      </c>
      <c r="N1140">
        <v>10.526315789473685</v>
      </c>
      <c r="O1140">
        <v>1.3157894736842106</v>
      </c>
      <c r="P1140">
        <v>63.157894736842103</v>
      </c>
      <c r="Q1140">
        <v>11.842105263157896</v>
      </c>
      <c r="R1140" t="s">
        <v>258</v>
      </c>
    </row>
    <row r="1141" spans="1:18">
      <c r="A1141">
        <v>633</v>
      </c>
      <c r="B1141">
        <v>3067</v>
      </c>
      <c r="C1141" t="s">
        <v>294</v>
      </c>
      <c r="D1141" t="s">
        <v>351</v>
      </c>
      <c r="E1141" t="s">
        <v>1419</v>
      </c>
      <c r="F1141" t="s">
        <v>1407</v>
      </c>
      <c r="G1141" t="s">
        <v>1420</v>
      </c>
      <c r="H1141" t="s">
        <v>1421</v>
      </c>
      <c r="I1141" t="s">
        <v>3</v>
      </c>
      <c r="J1141">
        <v>98</v>
      </c>
      <c r="K1141">
        <v>490.4795918367347</v>
      </c>
      <c r="L1141">
        <v>35.714285714285715</v>
      </c>
      <c r="M1141">
        <v>45.918367346938773</v>
      </c>
      <c r="N1141">
        <v>14.285714285714286</v>
      </c>
      <c r="O1141">
        <v>4.0816326530612246</v>
      </c>
      <c r="P1141">
        <v>64.285714285714292</v>
      </c>
      <c r="Q1141">
        <v>18.367346938775512</v>
      </c>
      <c r="R1141" t="s">
        <v>258</v>
      </c>
    </row>
    <row r="1142" spans="1:18">
      <c r="A1142">
        <v>633</v>
      </c>
      <c r="B1142">
        <v>3067</v>
      </c>
      <c r="C1142" t="s">
        <v>294</v>
      </c>
      <c r="D1142" t="s">
        <v>351</v>
      </c>
      <c r="E1142" t="s">
        <v>1419</v>
      </c>
      <c r="F1142" t="s">
        <v>1407</v>
      </c>
      <c r="G1142" t="s">
        <v>1420</v>
      </c>
      <c r="H1142" t="s">
        <v>1421</v>
      </c>
      <c r="I1142" t="s">
        <v>10</v>
      </c>
      <c r="J1142">
        <v>99</v>
      </c>
      <c r="K1142">
        <v>492.46464646464648</v>
      </c>
      <c r="L1142">
        <v>33.333333333333336</v>
      </c>
      <c r="M1142">
        <v>45.454545454545453</v>
      </c>
      <c r="N1142">
        <v>19.19191919191919</v>
      </c>
      <c r="O1142">
        <v>2.0202020202020203</v>
      </c>
      <c r="P1142">
        <v>66.666666666666671</v>
      </c>
      <c r="Q1142">
        <v>21.212121212121211</v>
      </c>
      <c r="R1142" t="s">
        <v>258</v>
      </c>
    </row>
    <row r="1143" spans="1:18">
      <c r="A1143">
        <v>633</v>
      </c>
      <c r="B1143">
        <v>3067</v>
      </c>
      <c r="C1143" t="s">
        <v>294</v>
      </c>
      <c r="D1143" t="s">
        <v>351</v>
      </c>
      <c r="E1143" t="s">
        <v>1419</v>
      </c>
      <c r="F1143" t="s">
        <v>1407</v>
      </c>
      <c r="G1143" t="s">
        <v>1420</v>
      </c>
      <c r="H1143" t="s">
        <v>1421</v>
      </c>
      <c r="I1143" t="s">
        <v>11</v>
      </c>
      <c r="J1143">
        <v>99</v>
      </c>
      <c r="K1143">
        <v>491.35353535353534</v>
      </c>
      <c r="L1143">
        <v>31.313131313131311</v>
      </c>
      <c r="M1143">
        <v>53.535353535353536</v>
      </c>
      <c r="N1143">
        <v>13.131313131313131</v>
      </c>
      <c r="O1143">
        <v>2.0202020202020203</v>
      </c>
      <c r="P1143">
        <v>68.686868686868692</v>
      </c>
      <c r="Q1143">
        <v>15.151515151515152</v>
      </c>
      <c r="R1143" t="s">
        <v>258</v>
      </c>
    </row>
    <row r="1144" spans="1:18">
      <c r="A1144">
        <v>633</v>
      </c>
      <c r="B1144">
        <v>3067</v>
      </c>
      <c r="C1144" t="s">
        <v>294</v>
      </c>
      <c r="D1144" t="s">
        <v>351</v>
      </c>
      <c r="E1144" t="s">
        <v>1419</v>
      </c>
      <c r="F1144" t="s">
        <v>1407</v>
      </c>
      <c r="G1144" t="s">
        <v>1420</v>
      </c>
      <c r="H1144" t="s">
        <v>1421</v>
      </c>
      <c r="I1144" t="s">
        <v>12</v>
      </c>
      <c r="J1144">
        <v>99</v>
      </c>
      <c r="K1144">
        <v>482.17171717171715</v>
      </c>
      <c r="L1144">
        <v>40.404040404040401</v>
      </c>
      <c r="M1144">
        <v>53.535353535353536</v>
      </c>
      <c r="N1144">
        <v>6.0606060606060606</v>
      </c>
      <c r="O1144">
        <v>0</v>
      </c>
      <c r="P1144">
        <v>59.595959595959599</v>
      </c>
      <c r="Q1144">
        <v>6.0606060606060606</v>
      </c>
      <c r="R1144" t="s">
        <v>258</v>
      </c>
    </row>
    <row r="1145" spans="1:18">
      <c r="A1145">
        <v>633</v>
      </c>
      <c r="B1145">
        <v>3556</v>
      </c>
      <c r="C1145" t="s">
        <v>294</v>
      </c>
      <c r="D1145" t="s">
        <v>352</v>
      </c>
      <c r="E1145" t="s">
        <v>1419</v>
      </c>
      <c r="F1145" t="s">
        <v>1407</v>
      </c>
      <c r="G1145" t="s">
        <v>1420</v>
      </c>
      <c r="H1145" t="s">
        <v>1421</v>
      </c>
      <c r="I1145" t="s">
        <v>3</v>
      </c>
      <c r="J1145">
        <v>113</v>
      </c>
      <c r="K1145">
        <v>484.7079646017699</v>
      </c>
      <c r="L1145">
        <v>42.477876106194692</v>
      </c>
      <c r="M1145">
        <v>37.168141592920357</v>
      </c>
      <c r="N1145">
        <v>16.814159292035399</v>
      </c>
      <c r="O1145">
        <v>3.5398230088495577</v>
      </c>
      <c r="P1145">
        <v>57.522123893805308</v>
      </c>
      <c r="Q1145">
        <v>20.353982300884955</v>
      </c>
      <c r="R1145" t="s">
        <v>258</v>
      </c>
    </row>
    <row r="1146" spans="1:18">
      <c r="A1146">
        <v>633</v>
      </c>
      <c r="B1146">
        <v>3556</v>
      </c>
      <c r="C1146" t="s">
        <v>294</v>
      </c>
      <c r="D1146" t="s">
        <v>352</v>
      </c>
      <c r="E1146" t="s">
        <v>1419</v>
      </c>
      <c r="F1146" t="s">
        <v>1407</v>
      </c>
      <c r="G1146" t="s">
        <v>1420</v>
      </c>
      <c r="H1146" t="s">
        <v>1421</v>
      </c>
      <c r="I1146" t="s">
        <v>10</v>
      </c>
      <c r="J1146">
        <v>113</v>
      </c>
      <c r="K1146">
        <v>495.51327433628319</v>
      </c>
      <c r="L1146">
        <v>35.398230088495573</v>
      </c>
      <c r="M1146">
        <v>41.592920353982301</v>
      </c>
      <c r="N1146">
        <v>21.238938053097346</v>
      </c>
      <c r="O1146">
        <v>1.7699115044247788</v>
      </c>
      <c r="P1146">
        <v>64.601769911504419</v>
      </c>
      <c r="Q1146">
        <v>23.008849557522122</v>
      </c>
      <c r="R1146" t="s">
        <v>258</v>
      </c>
    </row>
    <row r="1147" spans="1:18">
      <c r="A1147">
        <v>633</v>
      </c>
      <c r="B1147">
        <v>3556</v>
      </c>
      <c r="C1147" t="s">
        <v>294</v>
      </c>
      <c r="D1147" t="s">
        <v>352</v>
      </c>
      <c r="E1147" t="s">
        <v>1419</v>
      </c>
      <c r="F1147" t="s">
        <v>1407</v>
      </c>
      <c r="G1147" t="s">
        <v>1420</v>
      </c>
      <c r="H1147" t="s">
        <v>1421</v>
      </c>
      <c r="I1147" t="s">
        <v>11</v>
      </c>
      <c r="J1147">
        <v>113</v>
      </c>
      <c r="K1147">
        <v>489.78761061946904</v>
      </c>
      <c r="L1147">
        <v>37.168141592920357</v>
      </c>
      <c r="M1147">
        <v>45.13274336283186</v>
      </c>
      <c r="N1147">
        <v>15.044247787610619</v>
      </c>
      <c r="O1147">
        <v>2.6548672566371683</v>
      </c>
      <c r="P1147">
        <v>62.831858407079643</v>
      </c>
      <c r="Q1147">
        <v>17.699115044247787</v>
      </c>
      <c r="R1147" t="s">
        <v>258</v>
      </c>
    </row>
    <row r="1148" spans="1:18">
      <c r="A1148">
        <v>633</v>
      </c>
      <c r="B1148">
        <v>3556</v>
      </c>
      <c r="C1148" t="s">
        <v>294</v>
      </c>
      <c r="D1148" t="s">
        <v>352</v>
      </c>
      <c r="E1148" t="s">
        <v>1419</v>
      </c>
      <c r="F1148" t="s">
        <v>1407</v>
      </c>
      <c r="G1148" t="s">
        <v>1420</v>
      </c>
      <c r="H1148" t="s">
        <v>1421</v>
      </c>
      <c r="I1148" t="s">
        <v>12</v>
      </c>
      <c r="J1148">
        <v>113</v>
      </c>
      <c r="K1148">
        <v>470.81415929203541</v>
      </c>
      <c r="L1148">
        <v>60.176991150442475</v>
      </c>
      <c r="M1148">
        <v>36.283185840707965</v>
      </c>
      <c r="N1148">
        <v>2.6548672566371683</v>
      </c>
      <c r="O1148">
        <v>0.88495575221238942</v>
      </c>
      <c r="P1148">
        <v>39.823008849557525</v>
      </c>
      <c r="Q1148">
        <v>3.5398230088495577</v>
      </c>
      <c r="R1148" t="s">
        <v>258</v>
      </c>
    </row>
    <row r="1149" spans="1:18">
      <c r="A1149">
        <v>633</v>
      </c>
      <c r="B1149">
        <v>4068</v>
      </c>
      <c r="C1149" t="s">
        <v>294</v>
      </c>
      <c r="D1149" t="s">
        <v>353</v>
      </c>
      <c r="E1149" t="s">
        <v>1419</v>
      </c>
      <c r="F1149" t="s">
        <v>1407</v>
      </c>
      <c r="G1149" t="s">
        <v>1420</v>
      </c>
      <c r="H1149" t="s">
        <v>1421</v>
      </c>
      <c r="I1149" t="s">
        <v>3</v>
      </c>
      <c r="J1149">
        <v>140</v>
      </c>
      <c r="K1149">
        <v>530.17857142857144</v>
      </c>
      <c r="L1149">
        <v>15</v>
      </c>
      <c r="M1149">
        <v>31.428571428571427</v>
      </c>
      <c r="N1149">
        <v>37.142857142857146</v>
      </c>
      <c r="O1149">
        <v>16.428571428571427</v>
      </c>
      <c r="P1149">
        <v>85</v>
      </c>
      <c r="Q1149">
        <v>53.571428571428569</v>
      </c>
      <c r="R1149" t="s">
        <v>258</v>
      </c>
    </row>
    <row r="1150" spans="1:18">
      <c r="A1150">
        <v>633</v>
      </c>
      <c r="B1150">
        <v>4068</v>
      </c>
      <c r="C1150" t="s">
        <v>294</v>
      </c>
      <c r="D1150" t="s">
        <v>353</v>
      </c>
      <c r="E1150" t="s">
        <v>1419</v>
      </c>
      <c r="F1150" t="s">
        <v>1407</v>
      </c>
      <c r="G1150" t="s">
        <v>1420</v>
      </c>
      <c r="H1150" t="s">
        <v>1421</v>
      </c>
      <c r="I1150" t="s">
        <v>10</v>
      </c>
      <c r="J1150">
        <v>140</v>
      </c>
      <c r="K1150">
        <v>533.98571428571427</v>
      </c>
      <c r="L1150">
        <v>11.428571428571429</v>
      </c>
      <c r="M1150">
        <v>34.285714285714285</v>
      </c>
      <c r="N1150">
        <v>36.428571428571431</v>
      </c>
      <c r="O1150">
        <v>17.857142857142858</v>
      </c>
      <c r="P1150">
        <v>88.571428571428569</v>
      </c>
      <c r="Q1150">
        <v>54.285714285714285</v>
      </c>
      <c r="R1150" t="s">
        <v>258</v>
      </c>
    </row>
    <row r="1151" spans="1:18">
      <c r="A1151">
        <v>633</v>
      </c>
      <c r="B1151">
        <v>4068</v>
      </c>
      <c r="C1151" t="s">
        <v>294</v>
      </c>
      <c r="D1151" t="s">
        <v>353</v>
      </c>
      <c r="E1151" t="s">
        <v>1419</v>
      </c>
      <c r="F1151" t="s">
        <v>1407</v>
      </c>
      <c r="G1151" t="s">
        <v>1420</v>
      </c>
      <c r="H1151" t="s">
        <v>1421</v>
      </c>
      <c r="I1151" t="s">
        <v>11</v>
      </c>
      <c r="J1151">
        <v>140</v>
      </c>
      <c r="K1151">
        <v>514.01428571428573</v>
      </c>
      <c r="L1151">
        <v>18.571428571428573</v>
      </c>
      <c r="M1151">
        <v>41.428571428571431</v>
      </c>
      <c r="N1151">
        <v>28.571428571428573</v>
      </c>
      <c r="O1151">
        <v>11.428571428571429</v>
      </c>
      <c r="P1151">
        <v>81.428571428571431</v>
      </c>
      <c r="Q1151">
        <v>40</v>
      </c>
      <c r="R1151" t="s">
        <v>258</v>
      </c>
    </row>
    <row r="1152" spans="1:18">
      <c r="A1152">
        <v>633</v>
      </c>
      <c r="B1152">
        <v>4068</v>
      </c>
      <c r="C1152" t="s">
        <v>294</v>
      </c>
      <c r="D1152" t="s">
        <v>353</v>
      </c>
      <c r="E1152" t="s">
        <v>1419</v>
      </c>
      <c r="F1152" t="s">
        <v>1407</v>
      </c>
      <c r="G1152" t="s">
        <v>1420</v>
      </c>
      <c r="H1152" t="s">
        <v>1421</v>
      </c>
      <c r="I1152" t="s">
        <v>12</v>
      </c>
      <c r="J1152">
        <v>140</v>
      </c>
      <c r="K1152">
        <v>517.29285714285709</v>
      </c>
      <c r="L1152">
        <v>13.571428571428571</v>
      </c>
      <c r="M1152">
        <v>47.857142857142854</v>
      </c>
      <c r="N1152">
        <v>25</v>
      </c>
      <c r="O1152">
        <v>13.571428571428571</v>
      </c>
      <c r="P1152">
        <v>86.428571428571431</v>
      </c>
      <c r="Q1152">
        <v>38.571428571428569</v>
      </c>
      <c r="R1152" t="s">
        <v>258</v>
      </c>
    </row>
    <row r="1153" spans="1:18">
      <c r="A1153">
        <v>633</v>
      </c>
      <c r="B1153">
        <v>4560</v>
      </c>
      <c r="C1153" t="s">
        <v>294</v>
      </c>
      <c r="D1153" t="s">
        <v>354</v>
      </c>
      <c r="E1153" t="s">
        <v>1419</v>
      </c>
      <c r="F1153" t="s">
        <v>1407</v>
      </c>
      <c r="G1153" t="s">
        <v>1420</v>
      </c>
      <c r="H1153" t="s">
        <v>1421</v>
      </c>
      <c r="I1153" t="s">
        <v>3</v>
      </c>
      <c r="J1153">
        <v>124</v>
      </c>
      <c r="K1153">
        <v>480.78225806451616</v>
      </c>
      <c r="L1153">
        <v>46.774193548387096</v>
      </c>
      <c r="M1153">
        <v>35.483870967741936</v>
      </c>
      <c r="N1153">
        <v>13.709677419354838</v>
      </c>
      <c r="O1153">
        <v>4.032258064516129</v>
      </c>
      <c r="P1153">
        <v>53.225806451612904</v>
      </c>
      <c r="Q1153">
        <v>17.741935483870968</v>
      </c>
      <c r="R1153" t="s">
        <v>258</v>
      </c>
    </row>
    <row r="1154" spans="1:18">
      <c r="A1154">
        <v>633</v>
      </c>
      <c r="B1154">
        <v>4560</v>
      </c>
      <c r="C1154" t="s">
        <v>294</v>
      </c>
      <c r="D1154" t="s">
        <v>354</v>
      </c>
      <c r="E1154" t="s">
        <v>1419</v>
      </c>
      <c r="F1154" t="s">
        <v>1407</v>
      </c>
      <c r="G1154" t="s">
        <v>1420</v>
      </c>
      <c r="H1154" t="s">
        <v>1421</v>
      </c>
      <c r="I1154" t="s">
        <v>10</v>
      </c>
      <c r="J1154">
        <v>124</v>
      </c>
      <c r="K1154">
        <v>491.86290322580646</v>
      </c>
      <c r="L1154">
        <v>41.12903225806452</v>
      </c>
      <c r="M1154">
        <v>37.096774193548384</v>
      </c>
      <c r="N1154">
        <v>20.161290322580644</v>
      </c>
      <c r="O1154">
        <v>1.6129032258064515</v>
      </c>
      <c r="P1154">
        <v>58.87096774193548</v>
      </c>
      <c r="Q1154">
        <v>21.774193548387096</v>
      </c>
      <c r="R1154" t="s">
        <v>258</v>
      </c>
    </row>
    <row r="1155" spans="1:18">
      <c r="A1155">
        <v>633</v>
      </c>
      <c r="B1155">
        <v>4560</v>
      </c>
      <c r="C1155" t="s">
        <v>294</v>
      </c>
      <c r="D1155" t="s">
        <v>354</v>
      </c>
      <c r="E1155" t="s">
        <v>1419</v>
      </c>
      <c r="F1155" t="s">
        <v>1407</v>
      </c>
      <c r="G1155" t="s">
        <v>1420</v>
      </c>
      <c r="H1155" t="s">
        <v>1421</v>
      </c>
      <c r="I1155" t="s">
        <v>11</v>
      </c>
      <c r="J1155">
        <v>124</v>
      </c>
      <c r="K1155">
        <v>484.23387096774195</v>
      </c>
      <c r="L1155">
        <v>44.354838709677416</v>
      </c>
      <c r="M1155">
        <v>41.935483870967744</v>
      </c>
      <c r="N1155">
        <v>12.096774193548388</v>
      </c>
      <c r="O1155">
        <v>1.6129032258064515</v>
      </c>
      <c r="P1155">
        <v>55.645161290322584</v>
      </c>
      <c r="Q1155">
        <v>13.709677419354838</v>
      </c>
      <c r="R1155" t="s">
        <v>258</v>
      </c>
    </row>
    <row r="1156" spans="1:18">
      <c r="A1156">
        <v>633</v>
      </c>
      <c r="B1156">
        <v>4560</v>
      </c>
      <c r="C1156" t="s">
        <v>294</v>
      </c>
      <c r="D1156" t="s">
        <v>354</v>
      </c>
      <c r="E1156" t="s">
        <v>1419</v>
      </c>
      <c r="F1156" t="s">
        <v>1407</v>
      </c>
      <c r="G1156" t="s">
        <v>1420</v>
      </c>
      <c r="H1156" t="s">
        <v>1421</v>
      </c>
      <c r="I1156" t="s">
        <v>12</v>
      </c>
      <c r="J1156">
        <v>124</v>
      </c>
      <c r="K1156">
        <v>478.80645161290323</v>
      </c>
      <c r="L1156">
        <v>45.161290322580648</v>
      </c>
      <c r="M1156">
        <v>47.58064516129032</v>
      </c>
      <c r="N1156">
        <v>7.258064516129032</v>
      </c>
      <c r="O1156">
        <v>0</v>
      </c>
      <c r="P1156">
        <v>54.838709677419352</v>
      </c>
      <c r="Q1156">
        <v>7.258064516129032</v>
      </c>
      <c r="R1156" t="s">
        <v>258</v>
      </c>
    </row>
    <row r="1157" spans="1:18">
      <c r="A1157">
        <v>633</v>
      </c>
      <c r="B1157">
        <v>5050</v>
      </c>
      <c r="C1157" t="s">
        <v>294</v>
      </c>
      <c r="D1157" t="s">
        <v>355</v>
      </c>
      <c r="E1157" t="s">
        <v>1419</v>
      </c>
      <c r="F1157" t="s">
        <v>1407</v>
      </c>
      <c r="G1157" t="s">
        <v>1420</v>
      </c>
      <c r="H1157" t="s">
        <v>1421</v>
      </c>
      <c r="I1157" t="s">
        <v>3</v>
      </c>
      <c r="J1157">
        <v>112</v>
      </c>
      <c r="K1157">
        <v>526.08035714285711</v>
      </c>
      <c r="L1157">
        <v>15.178571428571429</v>
      </c>
      <c r="M1157">
        <v>29.464285714285715</v>
      </c>
      <c r="N1157">
        <v>41.964285714285715</v>
      </c>
      <c r="O1157">
        <v>13.392857142857142</v>
      </c>
      <c r="P1157">
        <v>84.821428571428569</v>
      </c>
      <c r="Q1157">
        <v>55.357142857142854</v>
      </c>
      <c r="R1157" t="s">
        <v>258</v>
      </c>
    </row>
    <row r="1158" spans="1:18">
      <c r="A1158">
        <v>633</v>
      </c>
      <c r="B1158">
        <v>5050</v>
      </c>
      <c r="C1158" t="s">
        <v>294</v>
      </c>
      <c r="D1158" t="s">
        <v>355</v>
      </c>
      <c r="E1158" t="s">
        <v>1419</v>
      </c>
      <c r="F1158" t="s">
        <v>1407</v>
      </c>
      <c r="G1158" t="s">
        <v>1420</v>
      </c>
      <c r="H1158" t="s">
        <v>1421</v>
      </c>
      <c r="I1158" t="s">
        <v>10</v>
      </c>
      <c r="J1158">
        <v>113</v>
      </c>
      <c r="K1158">
        <v>535.06194690265488</v>
      </c>
      <c r="L1158">
        <v>12.389380530973451</v>
      </c>
      <c r="M1158">
        <v>29.20353982300885</v>
      </c>
      <c r="N1158">
        <v>43.362831858407077</v>
      </c>
      <c r="O1158">
        <v>15.044247787610619</v>
      </c>
      <c r="P1158">
        <v>87.610619469026545</v>
      </c>
      <c r="Q1158">
        <v>58.407079646017699</v>
      </c>
      <c r="R1158" t="s">
        <v>258</v>
      </c>
    </row>
    <row r="1159" spans="1:18">
      <c r="A1159">
        <v>633</v>
      </c>
      <c r="B1159">
        <v>5050</v>
      </c>
      <c r="C1159" t="s">
        <v>294</v>
      </c>
      <c r="D1159" t="s">
        <v>355</v>
      </c>
      <c r="E1159" t="s">
        <v>1419</v>
      </c>
      <c r="F1159" t="s">
        <v>1407</v>
      </c>
      <c r="G1159" t="s">
        <v>1420</v>
      </c>
      <c r="H1159" t="s">
        <v>1421</v>
      </c>
      <c r="I1159" t="s">
        <v>11</v>
      </c>
      <c r="J1159">
        <v>112</v>
      </c>
      <c r="K1159">
        <v>522.77678571428567</v>
      </c>
      <c r="L1159">
        <v>8.0357142857142865</v>
      </c>
      <c r="M1159">
        <v>48.214285714285715</v>
      </c>
      <c r="N1159">
        <v>29.464285714285715</v>
      </c>
      <c r="O1159">
        <v>14.285714285714286</v>
      </c>
      <c r="P1159">
        <v>91.964285714285708</v>
      </c>
      <c r="Q1159">
        <v>43.75</v>
      </c>
      <c r="R1159" t="s">
        <v>258</v>
      </c>
    </row>
    <row r="1160" spans="1:18">
      <c r="A1160">
        <v>633</v>
      </c>
      <c r="B1160">
        <v>5050</v>
      </c>
      <c r="C1160" t="s">
        <v>294</v>
      </c>
      <c r="D1160" t="s">
        <v>355</v>
      </c>
      <c r="E1160" t="s">
        <v>1419</v>
      </c>
      <c r="F1160" t="s">
        <v>1407</v>
      </c>
      <c r="G1160" t="s">
        <v>1420</v>
      </c>
      <c r="H1160" t="s">
        <v>1421</v>
      </c>
      <c r="I1160" t="s">
        <v>12</v>
      </c>
      <c r="J1160">
        <v>111</v>
      </c>
      <c r="K1160">
        <v>528.27027027027032</v>
      </c>
      <c r="L1160">
        <v>11.711711711711711</v>
      </c>
      <c r="M1160">
        <v>37.837837837837839</v>
      </c>
      <c r="N1160">
        <v>28.828828828828829</v>
      </c>
      <c r="O1160">
        <v>21.621621621621621</v>
      </c>
      <c r="P1160">
        <v>88.288288288288285</v>
      </c>
      <c r="Q1160">
        <v>50.450450450450454</v>
      </c>
      <c r="R1160" t="s">
        <v>258</v>
      </c>
    </row>
    <row r="1161" spans="1:18">
      <c r="A1161">
        <v>633</v>
      </c>
      <c r="B1161">
        <v>5052</v>
      </c>
      <c r="C1161" t="s">
        <v>294</v>
      </c>
      <c r="D1161" t="s">
        <v>356</v>
      </c>
      <c r="E1161" t="s">
        <v>1419</v>
      </c>
      <c r="F1161" t="s">
        <v>1407</v>
      </c>
      <c r="G1161" t="s">
        <v>1420</v>
      </c>
      <c r="H1161" t="s">
        <v>1421</v>
      </c>
      <c r="I1161" t="s">
        <v>3</v>
      </c>
      <c r="J1161">
        <v>179</v>
      </c>
      <c r="K1161">
        <v>491.54748603351953</v>
      </c>
      <c r="L1161">
        <v>40.782122905027933</v>
      </c>
      <c r="M1161">
        <v>34.63687150837989</v>
      </c>
      <c r="N1161">
        <v>21.229050279329609</v>
      </c>
      <c r="O1161">
        <v>3.3519553072625698</v>
      </c>
      <c r="P1161">
        <v>59.217877094972067</v>
      </c>
      <c r="Q1161">
        <v>24.58100558659218</v>
      </c>
      <c r="R1161" t="s">
        <v>258</v>
      </c>
    </row>
    <row r="1162" spans="1:18">
      <c r="A1162">
        <v>633</v>
      </c>
      <c r="B1162">
        <v>5052</v>
      </c>
      <c r="C1162" t="s">
        <v>294</v>
      </c>
      <c r="D1162" t="s">
        <v>356</v>
      </c>
      <c r="E1162" t="s">
        <v>1419</v>
      </c>
      <c r="F1162" t="s">
        <v>1407</v>
      </c>
      <c r="G1162" t="s">
        <v>1420</v>
      </c>
      <c r="H1162" t="s">
        <v>1421</v>
      </c>
      <c r="I1162" t="s">
        <v>10</v>
      </c>
      <c r="J1162">
        <v>182</v>
      </c>
      <c r="K1162">
        <v>501.07142857142856</v>
      </c>
      <c r="L1162">
        <v>26.373626373626372</v>
      </c>
      <c r="M1162">
        <v>48.901098901098898</v>
      </c>
      <c r="N1162">
        <v>19.780219780219781</v>
      </c>
      <c r="O1162">
        <v>4.9450549450549453</v>
      </c>
      <c r="P1162">
        <v>73.626373626373621</v>
      </c>
      <c r="Q1162">
        <v>24.725274725274726</v>
      </c>
      <c r="R1162" t="s">
        <v>258</v>
      </c>
    </row>
    <row r="1163" spans="1:18">
      <c r="A1163">
        <v>633</v>
      </c>
      <c r="B1163">
        <v>5052</v>
      </c>
      <c r="C1163" t="s">
        <v>294</v>
      </c>
      <c r="D1163" t="s">
        <v>356</v>
      </c>
      <c r="E1163" t="s">
        <v>1419</v>
      </c>
      <c r="F1163" t="s">
        <v>1407</v>
      </c>
      <c r="G1163" t="s">
        <v>1420</v>
      </c>
      <c r="H1163" t="s">
        <v>1421</v>
      </c>
      <c r="I1163" t="s">
        <v>11</v>
      </c>
      <c r="J1163">
        <v>182</v>
      </c>
      <c r="K1163">
        <v>490.0934065934066</v>
      </c>
      <c r="L1163">
        <v>40.109890109890109</v>
      </c>
      <c r="M1163">
        <v>40.659340659340657</v>
      </c>
      <c r="N1163">
        <v>15.384615384615385</v>
      </c>
      <c r="O1163">
        <v>3.8461538461538463</v>
      </c>
      <c r="P1163">
        <v>59.890109890109891</v>
      </c>
      <c r="Q1163">
        <v>19.23076923076923</v>
      </c>
      <c r="R1163" t="s">
        <v>258</v>
      </c>
    </row>
    <row r="1164" spans="1:18">
      <c r="A1164">
        <v>633</v>
      </c>
      <c r="B1164">
        <v>5052</v>
      </c>
      <c r="C1164" t="s">
        <v>294</v>
      </c>
      <c r="D1164" t="s">
        <v>356</v>
      </c>
      <c r="E1164" t="s">
        <v>1419</v>
      </c>
      <c r="F1164" t="s">
        <v>1407</v>
      </c>
      <c r="G1164" t="s">
        <v>1420</v>
      </c>
      <c r="H1164" t="s">
        <v>1421</v>
      </c>
      <c r="I1164" t="s">
        <v>12</v>
      </c>
      <c r="J1164">
        <v>178</v>
      </c>
      <c r="K1164">
        <v>491.67977528089887</v>
      </c>
      <c r="L1164">
        <v>31.460674157303369</v>
      </c>
      <c r="M1164">
        <v>52.247191011235955</v>
      </c>
      <c r="N1164">
        <v>11.797752808988765</v>
      </c>
      <c r="O1164">
        <v>4.4943820224719104</v>
      </c>
      <c r="P1164">
        <v>68.539325842696627</v>
      </c>
      <c r="Q1164">
        <v>16.292134831460675</v>
      </c>
      <c r="R1164" t="s">
        <v>258</v>
      </c>
    </row>
    <row r="1165" spans="1:18">
      <c r="A1165">
        <v>633</v>
      </c>
      <c r="B1165">
        <v>5056</v>
      </c>
      <c r="C1165" t="s">
        <v>294</v>
      </c>
      <c r="D1165" t="s">
        <v>357</v>
      </c>
      <c r="E1165" t="s">
        <v>1419</v>
      </c>
      <c r="F1165" t="s">
        <v>1407</v>
      </c>
      <c r="G1165" t="s">
        <v>1420</v>
      </c>
      <c r="H1165" t="s">
        <v>1421</v>
      </c>
      <c r="I1165" t="s">
        <v>3</v>
      </c>
      <c r="J1165">
        <v>116</v>
      </c>
      <c r="K1165">
        <v>542.84482758620686</v>
      </c>
      <c r="L1165">
        <v>9.4827586206896548</v>
      </c>
      <c r="M1165">
        <v>25</v>
      </c>
      <c r="N1165">
        <v>38.793103448275865</v>
      </c>
      <c r="O1165">
        <v>26.724137931034484</v>
      </c>
      <c r="P1165">
        <v>90.517241379310349</v>
      </c>
      <c r="Q1165">
        <v>65.517241379310349</v>
      </c>
      <c r="R1165" t="s">
        <v>258</v>
      </c>
    </row>
    <row r="1166" spans="1:18">
      <c r="A1166">
        <v>633</v>
      </c>
      <c r="B1166">
        <v>5056</v>
      </c>
      <c r="C1166" t="s">
        <v>294</v>
      </c>
      <c r="D1166" t="s">
        <v>357</v>
      </c>
      <c r="E1166" t="s">
        <v>1419</v>
      </c>
      <c r="F1166" t="s">
        <v>1407</v>
      </c>
      <c r="G1166" t="s">
        <v>1420</v>
      </c>
      <c r="H1166" t="s">
        <v>1421</v>
      </c>
      <c r="I1166" t="s">
        <v>10</v>
      </c>
      <c r="J1166">
        <v>117</v>
      </c>
      <c r="K1166">
        <v>545.37606837606836</v>
      </c>
      <c r="L1166">
        <v>8.5470085470085468</v>
      </c>
      <c r="M1166">
        <v>23.076923076923077</v>
      </c>
      <c r="N1166">
        <v>43.589743589743591</v>
      </c>
      <c r="O1166">
        <v>24.786324786324787</v>
      </c>
      <c r="P1166">
        <v>91.452991452991455</v>
      </c>
      <c r="Q1166">
        <v>68.376068376068375</v>
      </c>
      <c r="R1166" t="s">
        <v>258</v>
      </c>
    </row>
    <row r="1167" spans="1:18">
      <c r="A1167">
        <v>633</v>
      </c>
      <c r="B1167">
        <v>5056</v>
      </c>
      <c r="C1167" t="s">
        <v>294</v>
      </c>
      <c r="D1167" t="s">
        <v>357</v>
      </c>
      <c r="E1167" t="s">
        <v>1419</v>
      </c>
      <c r="F1167" t="s">
        <v>1407</v>
      </c>
      <c r="G1167" t="s">
        <v>1420</v>
      </c>
      <c r="H1167" t="s">
        <v>1421</v>
      </c>
      <c r="I1167" t="s">
        <v>11</v>
      </c>
      <c r="J1167">
        <v>117</v>
      </c>
      <c r="K1167">
        <v>531.84615384615381</v>
      </c>
      <c r="L1167">
        <v>8.5470085470085468</v>
      </c>
      <c r="M1167">
        <v>28.205128205128204</v>
      </c>
      <c r="N1167">
        <v>42.735042735042732</v>
      </c>
      <c r="O1167">
        <v>20.512820512820515</v>
      </c>
      <c r="P1167">
        <v>91.452991452991455</v>
      </c>
      <c r="Q1167">
        <v>63.247863247863251</v>
      </c>
      <c r="R1167" t="s">
        <v>258</v>
      </c>
    </row>
    <row r="1168" spans="1:18">
      <c r="A1168">
        <v>633</v>
      </c>
      <c r="B1168">
        <v>5056</v>
      </c>
      <c r="C1168" t="s">
        <v>294</v>
      </c>
      <c r="D1168" t="s">
        <v>357</v>
      </c>
      <c r="E1168" t="s">
        <v>1419</v>
      </c>
      <c r="F1168" t="s">
        <v>1407</v>
      </c>
      <c r="G1168" t="s">
        <v>1420</v>
      </c>
      <c r="H1168" t="s">
        <v>1421</v>
      </c>
      <c r="I1168" t="s">
        <v>12</v>
      </c>
      <c r="J1168">
        <v>116</v>
      </c>
      <c r="K1168">
        <v>534.73275862068965</v>
      </c>
      <c r="L1168">
        <v>6.0344827586206895</v>
      </c>
      <c r="M1168">
        <v>31.896551724137932</v>
      </c>
      <c r="N1168">
        <v>39.655172413793103</v>
      </c>
      <c r="O1168">
        <v>22.413793103448278</v>
      </c>
      <c r="P1168">
        <v>93.965517241379317</v>
      </c>
      <c r="Q1168">
        <v>62.068965517241381</v>
      </c>
      <c r="R1168" t="s">
        <v>258</v>
      </c>
    </row>
    <row r="1169" spans="1:18">
      <c r="A1169">
        <v>633</v>
      </c>
      <c r="B1169">
        <v>5067</v>
      </c>
      <c r="C1169" t="s">
        <v>294</v>
      </c>
      <c r="D1169" t="s">
        <v>358</v>
      </c>
      <c r="E1169" t="s">
        <v>1419</v>
      </c>
      <c r="F1169" t="s">
        <v>1407</v>
      </c>
      <c r="G1169" t="s">
        <v>1420</v>
      </c>
      <c r="H1169" t="s">
        <v>1421</v>
      </c>
      <c r="I1169" t="s">
        <v>3</v>
      </c>
      <c r="J1169">
        <v>141</v>
      </c>
      <c r="K1169">
        <v>510.69503546099293</v>
      </c>
      <c r="L1169">
        <v>30.49645390070922</v>
      </c>
      <c r="M1169">
        <v>29.078014184397162</v>
      </c>
      <c r="N1169">
        <v>29.787234042553191</v>
      </c>
      <c r="O1169">
        <v>10.638297872340425</v>
      </c>
      <c r="P1169">
        <v>69.503546099290787</v>
      </c>
      <c r="Q1169">
        <v>40.425531914893618</v>
      </c>
      <c r="R1169" t="s">
        <v>258</v>
      </c>
    </row>
    <row r="1170" spans="1:18">
      <c r="A1170">
        <v>633</v>
      </c>
      <c r="B1170">
        <v>5067</v>
      </c>
      <c r="C1170" t="s">
        <v>294</v>
      </c>
      <c r="D1170" t="s">
        <v>358</v>
      </c>
      <c r="E1170" t="s">
        <v>1419</v>
      </c>
      <c r="F1170" t="s">
        <v>1407</v>
      </c>
      <c r="G1170" t="s">
        <v>1420</v>
      </c>
      <c r="H1170" t="s">
        <v>1421</v>
      </c>
      <c r="I1170" t="s">
        <v>10</v>
      </c>
      <c r="J1170">
        <v>142</v>
      </c>
      <c r="K1170">
        <v>528.56338028169012</v>
      </c>
      <c r="L1170">
        <v>11.971830985915492</v>
      </c>
      <c r="M1170">
        <v>36.619718309859152</v>
      </c>
      <c r="N1170">
        <v>36.619718309859152</v>
      </c>
      <c r="O1170">
        <v>14.788732394366198</v>
      </c>
      <c r="P1170">
        <v>88.028169014084511</v>
      </c>
      <c r="Q1170">
        <v>51.408450704225352</v>
      </c>
      <c r="R1170" t="s">
        <v>258</v>
      </c>
    </row>
    <row r="1171" spans="1:18">
      <c r="A1171">
        <v>633</v>
      </c>
      <c r="B1171">
        <v>5067</v>
      </c>
      <c r="C1171" t="s">
        <v>294</v>
      </c>
      <c r="D1171" t="s">
        <v>358</v>
      </c>
      <c r="E1171" t="s">
        <v>1419</v>
      </c>
      <c r="F1171" t="s">
        <v>1407</v>
      </c>
      <c r="G1171" t="s">
        <v>1420</v>
      </c>
      <c r="H1171" t="s">
        <v>1421</v>
      </c>
      <c r="I1171" t="s">
        <v>11</v>
      </c>
      <c r="J1171">
        <v>141</v>
      </c>
      <c r="K1171">
        <v>509.25531914893617</v>
      </c>
      <c r="L1171">
        <v>22.695035460992909</v>
      </c>
      <c r="M1171">
        <v>40.425531914893618</v>
      </c>
      <c r="N1171">
        <v>29.078014184397162</v>
      </c>
      <c r="O1171">
        <v>7.8014184397163122</v>
      </c>
      <c r="P1171">
        <v>77.304964539007088</v>
      </c>
      <c r="Q1171">
        <v>36.879432624113477</v>
      </c>
      <c r="R1171" t="s">
        <v>258</v>
      </c>
    </row>
    <row r="1172" spans="1:18">
      <c r="A1172">
        <v>633</v>
      </c>
      <c r="B1172">
        <v>5067</v>
      </c>
      <c r="C1172" t="s">
        <v>294</v>
      </c>
      <c r="D1172" t="s">
        <v>358</v>
      </c>
      <c r="E1172" t="s">
        <v>1419</v>
      </c>
      <c r="F1172" t="s">
        <v>1407</v>
      </c>
      <c r="G1172" t="s">
        <v>1420</v>
      </c>
      <c r="H1172" t="s">
        <v>1421</v>
      </c>
      <c r="I1172" t="s">
        <v>12</v>
      </c>
      <c r="J1172">
        <v>139</v>
      </c>
      <c r="K1172">
        <v>510.01438848920861</v>
      </c>
      <c r="L1172">
        <v>20.863309352517987</v>
      </c>
      <c r="M1172">
        <v>47.482014388489212</v>
      </c>
      <c r="N1172">
        <v>18.705035971223023</v>
      </c>
      <c r="O1172">
        <v>12.949640287769784</v>
      </c>
      <c r="P1172">
        <v>79.136690647482013</v>
      </c>
      <c r="Q1172">
        <v>31.654676258992804</v>
      </c>
      <c r="R1172" t="s">
        <v>258</v>
      </c>
    </row>
    <row r="1173" spans="1:18">
      <c r="A1173">
        <v>633</v>
      </c>
      <c r="B1173">
        <v>5068</v>
      </c>
      <c r="C1173" t="s">
        <v>294</v>
      </c>
      <c r="D1173" t="s">
        <v>359</v>
      </c>
      <c r="E1173" t="s">
        <v>1419</v>
      </c>
      <c r="F1173" t="s">
        <v>1407</v>
      </c>
      <c r="G1173" t="s">
        <v>1420</v>
      </c>
      <c r="H1173" t="s">
        <v>1421</v>
      </c>
      <c r="I1173" t="s">
        <v>3</v>
      </c>
      <c r="J1173">
        <v>125</v>
      </c>
      <c r="K1173">
        <v>533.928</v>
      </c>
      <c r="L1173">
        <v>12</v>
      </c>
      <c r="M1173">
        <v>32.799999999999997</v>
      </c>
      <c r="N1173">
        <v>38.4</v>
      </c>
      <c r="O1173">
        <v>16.8</v>
      </c>
      <c r="P1173">
        <v>88</v>
      </c>
      <c r="Q1173">
        <v>55.2</v>
      </c>
      <c r="R1173" t="s">
        <v>258</v>
      </c>
    </row>
    <row r="1174" spans="1:18">
      <c r="A1174">
        <v>633</v>
      </c>
      <c r="B1174">
        <v>5068</v>
      </c>
      <c r="C1174" t="s">
        <v>294</v>
      </c>
      <c r="D1174" t="s">
        <v>359</v>
      </c>
      <c r="E1174" t="s">
        <v>1419</v>
      </c>
      <c r="F1174" t="s">
        <v>1407</v>
      </c>
      <c r="G1174" t="s">
        <v>1420</v>
      </c>
      <c r="H1174" t="s">
        <v>1421</v>
      </c>
      <c r="I1174" t="s">
        <v>10</v>
      </c>
      <c r="J1174">
        <v>127</v>
      </c>
      <c r="K1174">
        <v>537.44094488188978</v>
      </c>
      <c r="L1174">
        <v>2.3622047244094486</v>
      </c>
      <c r="M1174">
        <v>40.944881889763778</v>
      </c>
      <c r="N1174">
        <v>41.732283464566926</v>
      </c>
      <c r="O1174">
        <v>14.960629921259843</v>
      </c>
      <c r="P1174">
        <v>97.637795275590548</v>
      </c>
      <c r="Q1174">
        <v>56.69291338582677</v>
      </c>
      <c r="R1174" t="s">
        <v>258</v>
      </c>
    </row>
    <row r="1175" spans="1:18">
      <c r="A1175">
        <v>633</v>
      </c>
      <c r="B1175">
        <v>5068</v>
      </c>
      <c r="C1175" t="s">
        <v>294</v>
      </c>
      <c r="D1175" t="s">
        <v>359</v>
      </c>
      <c r="E1175" t="s">
        <v>1419</v>
      </c>
      <c r="F1175" t="s">
        <v>1407</v>
      </c>
      <c r="G1175" t="s">
        <v>1420</v>
      </c>
      <c r="H1175" t="s">
        <v>1421</v>
      </c>
      <c r="I1175" t="s">
        <v>11</v>
      </c>
      <c r="J1175">
        <v>127</v>
      </c>
      <c r="K1175">
        <v>523.91338582677167</v>
      </c>
      <c r="L1175">
        <v>9.4488188976377945</v>
      </c>
      <c r="M1175">
        <v>35.433070866141733</v>
      </c>
      <c r="N1175">
        <v>41.732283464566926</v>
      </c>
      <c r="O1175">
        <v>13.385826771653543</v>
      </c>
      <c r="P1175">
        <v>90.551181102362207</v>
      </c>
      <c r="Q1175">
        <v>55.118110236220474</v>
      </c>
      <c r="R1175" t="s">
        <v>258</v>
      </c>
    </row>
    <row r="1176" spans="1:18">
      <c r="A1176">
        <v>633</v>
      </c>
      <c r="B1176">
        <v>5068</v>
      </c>
      <c r="C1176" t="s">
        <v>294</v>
      </c>
      <c r="D1176" t="s">
        <v>359</v>
      </c>
      <c r="E1176" t="s">
        <v>1419</v>
      </c>
      <c r="F1176" t="s">
        <v>1407</v>
      </c>
      <c r="G1176" t="s">
        <v>1420</v>
      </c>
      <c r="H1176" t="s">
        <v>1421</v>
      </c>
      <c r="I1176" t="s">
        <v>12</v>
      </c>
      <c r="J1176">
        <v>125</v>
      </c>
      <c r="K1176">
        <v>514.05600000000004</v>
      </c>
      <c r="L1176">
        <v>11.2</v>
      </c>
      <c r="M1176">
        <v>54.4</v>
      </c>
      <c r="N1176">
        <v>24</v>
      </c>
      <c r="O1176">
        <v>10.4</v>
      </c>
      <c r="P1176">
        <v>88.8</v>
      </c>
      <c r="Q1176">
        <v>34.4</v>
      </c>
      <c r="R1176" t="s">
        <v>258</v>
      </c>
    </row>
    <row r="1177" spans="1:18">
      <c r="A1177">
        <v>634</v>
      </c>
      <c r="B1177">
        <v>100</v>
      </c>
      <c r="C1177" t="s">
        <v>360</v>
      </c>
      <c r="D1177" t="s">
        <v>361</v>
      </c>
      <c r="E1177" t="s">
        <v>1419</v>
      </c>
      <c r="F1177" t="s">
        <v>1407</v>
      </c>
      <c r="G1177" t="s">
        <v>1420</v>
      </c>
      <c r="H1177" t="s">
        <v>1421</v>
      </c>
      <c r="I1177" t="s">
        <v>3</v>
      </c>
      <c r="J1177">
        <v>112</v>
      </c>
      <c r="K1177">
        <v>512.51785714285711</v>
      </c>
      <c r="L1177">
        <v>27.678571428571427</v>
      </c>
      <c r="M1177">
        <v>29.464285714285715</v>
      </c>
      <c r="N1177">
        <v>33.035714285714285</v>
      </c>
      <c r="O1177">
        <v>9.8214285714285712</v>
      </c>
      <c r="P1177">
        <v>72.321428571428569</v>
      </c>
      <c r="Q1177">
        <v>42.857142857142854</v>
      </c>
      <c r="R1177" t="s">
        <v>25</v>
      </c>
    </row>
    <row r="1178" spans="1:18">
      <c r="A1178">
        <v>634</v>
      </c>
      <c r="B1178">
        <v>100</v>
      </c>
      <c r="C1178" t="s">
        <v>360</v>
      </c>
      <c r="D1178" t="s">
        <v>361</v>
      </c>
      <c r="E1178" t="s">
        <v>1419</v>
      </c>
      <c r="F1178" t="s">
        <v>1407</v>
      </c>
      <c r="G1178" t="s">
        <v>1420</v>
      </c>
      <c r="H1178" t="s">
        <v>1421</v>
      </c>
      <c r="I1178" t="s">
        <v>10</v>
      </c>
      <c r="J1178">
        <v>112</v>
      </c>
      <c r="K1178">
        <v>516.76785714285711</v>
      </c>
      <c r="L1178">
        <v>22.321428571428573</v>
      </c>
      <c r="M1178">
        <v>41.071428571428569</v>
      </c>
      <c r="N1178">
        <v>26.785714285714285</v>
      </c>
      <c r="O1178">
        <v>9.8214285714285712</v>
      </c>
      <c r="P1178">
        <v>77.678571428571431</v>
      </c>
      <c r="Q1178">
        <v>36.607142857142854</v>
      </c>
      <c r="R1178" t="s">
        <v>25</v>
      </c>
    </row>
    <row r="1179" spans="1:18">
      <c r="A1179">
        <v>634</v>
      </c>
      <c r="B1179">
        <v>100</v>
      </c>
      <c r="C1179" t="s">
        <v>360</v>
      </c>
      <c r="D1179" t="s">
        <v>361</v>
      </c>
      <c r="E1179" t="s">
        <v>1419</v>
      </c>
      <c r="F1179" t="s">
        <v>1407</v>
      </c>
      <c r="G1179" t="s">
        <v>1420</v>
      </c>
      <c r="H1179" t="s">
        <v>1421</v>
      </c>
      <c r="I1179" t="s">
        <v>11</v>
      </c>
      <c r="J1179">
        <v>112</v>
      </c>
      <c r="K1179">
        <v>512.65178571428567</v>
      </c>
      <c r="L1179">
        <v>16.964285714285715</v>
      </c>
      <c r="M1179">
        <v>41.964285714285715</v>
      </c>
      <c r="N1179">
        <v>33.035714285714285</v>
      </c>
      <c r="O1179">
        <v>8.0357142857142865</v>
      </c>
      <c r="P1179">
        <v>83.035714285714292</v>
      </c>
      <c r="Q1179">
        <v>41.071428571428569</v>
      </c>
      <c r="R1179" t="s">
        <v>25</v>
      </c>
    </row>
    <row r="1180" spans="1:18">
      <c r="A1180">
        <v>634</v>
      </c>
      <c r="B1180">
        <v>100</v>
      </c>
      <c r="C1180" t="s">
        <v>360</v>
      </c>
      <c r="D1180" t="s">
        <v>361</v>
      </c>
      <c r="E1180" t="s">
        <v>1419</v>
      </c>
      <c r="F1180" t="s">
        <v>1407</v>
      </c>
      <c r="G1180" t="s">
        <v>1420</v>
      </c>
      <c r="H1180" t="s">
        <v>1421</v>
      </c>
      <c r="I1180" t="s">
        <v>12</v>
      </c>
      <c r="J1180">
        <v>112</v>
      </c>
      <c r="K1180">
        <v>515.55357142857144</v>
      </c>
      <c r="L1180">
        <v>17.857142857142858</v>
      </c>
      <c r="M1180">
        <v>41.964285714285715</v>
      </c>
      <c r="N1180">
        <v>24.107142857142858</v>
      </c>
      <c r="O1180">
        <v>16.071428571428573</v>
      </c>
      <c r="P1180">
        <v>82.142857142857139</v>
      </c>
      <c r="Q1180">
        <v>40.178571428571431</v>
      </c>
      <c r="R1180" t="s">
        <v>25</v>
      </c>
    </row>
    <row r="1181" spans="1:18">
      <c r="A1181">
        <v>634</v>
      </c>
      <c r="B1181">
        <v>102</v>
      </c>
      <c r="C1181" t="s">
        <v>360</v>
      </c>
      <c r="D1181" t="s">
        <v>362</v>
      </c>
      <c r="E1181" t="s">
        <v>1419</v>
      </c>
      <c r="F1181" t="s">
        <v>1407</v>
      </c>
      <c r="G1181" t="s">
        <v>1420</v>
      </c>
      <c r="H1181" t="s">
        <v>1421</v>
      </c>
      <c r="I1181" t="s">
        <v>3</v>
      </c>
      <c r="J1181">
        <v>67</v>
      </c>
      <c r="K1181">
        <v>487.26865671641792</v>
      </c>
      <c r="L1181">
        <v>44.776119402985074</v>
      </c>
      <c r="M1181">
        <v>37.313432835820898</v>
      </c>
      <c r="N1181">
        <v>16.417910447761194</v>
      </c>
      <c r="O1181">
        <v>1.4925373134328359</v>
      </c>
      <c r="P1181">
        <v>55.223880597014926</v>
      </c>
      <c r="Q1181">
        <v>17.910447761194028</v>
      </c>
      <c r="R1181" t="s">
        <v>25</v>
      </c>
    </row>
    <row r="1182" spans="1:18">
      <c r="A1182">
        <v>634</v>
      </c>
      <c r="B1182">
        <v>102</v>
      </c>
      <c r="C1182" t="s">
        <v>360</v>
      </c>
      <c r="D1182" t="s">
        <v>362</v>
      </c>
      <c r="E1182" t="s">
        <v>1419</v>
      </c>
      <c r="F1182" t="s">
        <v>1407</v>
      </c>
      <c r="G1182" t="s">
        <v>1420</v>
      </c>
      <c r="H1182" t="s">
        <v>1421</v>
      </c>
      <c r="I1182" t="s">
        <v>10</v>
      </c>
      <c r="J1182">
        <v>67</v>
      </c>
      <c r="K1182">
        <v>517.47761194029852</v>
      </c>
      <c r="L1182">
        <v>10.447761194029852</v>
      </c>
      <c r="M1182">
        <v>52.238805970149251</v>
      </c>
      <c r="N1182">
        <v>28.35820895522388</v>
      </c>
      <c r="O1182">
        <v>8.9552238805970141</v>
      </c>
      <c r="P1182">
        <v>89.552238805970148</v>
      </c>
      <c r="Q1182">
        <v>37.313432835820898</v>
      </c>
      <c r="R1182" t="s">
        <v>25</v>
      </c>
    </row>
    <row r="1183" spans="1:18">
      <c r="A1183">
        <v>634</v>
      </c>
      <c r="B1183">
        <v>102</v>
      </c>
      <c r="C1183" t="s">
        <v>360</v>
      </c>
      <c r="D1183" t="s">
        <v>362</v>
      </c>
      <c r="E1183" t="s">
        <v>1419</v>
      </c>
      <c r="F1183" t="s">
        <v>1407</v>
      </c>
      <c r="G1183" t="s">
        <v>1420</v>
      </c>
      <c r="H1183" t="s">
        <v>1421</v>
      </c>
      <c r="I1183" t="s">
        <v>11</v>
      </c>
      <c r="J1183">
        <v>67</v>
      </c>
      <c r="K1183">
        <v>505.28358208955223</v>
      </c>
      <c r="L1183">
        <v>13.432835820895523</v>
      </c>
      <c r="M1183">
        <v>65.671641791044777</v>
      </c>
      <c r="N1183">
        <v>16.417910447761194</v>
      </c>
      <c r="O1183">
        <v>4.4776119402985071</v>
      </c>
      <c r="P1183">
        <v>86.567164179104481</v>
      </c>
      <c r="Q1183">
        <v>20.895522388059703</v>
      </c>
      <c r="R1183" t="s">
        <v>25</v>
      </c>
    </row>
    <row r="1184" spans="1:18">
      <c r="A1184">
        <v>634</v>
      </c>
      <c r="B1184">
        <v>102</v>
      </c>
      <c r="C1184" t="s">
        <v>360</v>
      </c>
      <c r="D1184" t="s">
        <v>362</v>
      </c>
      <c r="E1184" t="s">
        <v>1419</v>
      </c>
      <c r="F1184" t="s">
        <v>1407</v>
      </c>
      <c r="G1184" t="s">
        <v>1420</v>
      </c>
      <c r="H1184" t="s">
        <v>1421</v>
      </c>
      <c r="I1184" t="s">
        <v>12</v>
      </c>
      <c r="J1184">
        <v>67</v>
      </c>
      <c r="K1184">
        <v>514.68656716417911</v>
      </c>
      <c r="L1184">
        <v>11.940298507462687</v>
      </c>
      <c r="M1184">
        <v>53.731343283582092</v>
      </c>
      <c r="N1184">
        <v>20.895522388059703</v>
      </c>
      <c r="O1184">
        <v>13.432835820895523</v>
      </c>
      <c r="P1184">
        <v>88.059701492537314</v>
      </c>
      <c r="Q1184">
        <v>34.328358208955223</v>
      </c>
      <c r="R1184" t="s">
        <v>25</v>
      </c>
    </row>
    <row r="1185" spans="1:18">
      <c r="A1185">
        <v>634</v>
      </c>
      <c r="B1185">
        <v>182</v>
      </c>
      <c r="C1185" t="s">
        <v>360</v>
      </c>
      <c r="D1185" t="s">
        <v>363</v>
      </c>
      <c r="E1185" t="s">
        <v>1419</v>
      </c>
      <c r="F1185" t="s">
        <v>1407</v>
      </c>
      <c r="G1185" t="s">
        <v>1420</v>
      </c>
      <c r="H1185" t="s">
        <v>1421</v>
      </c>
      <c r="I1185" t="s">
        <v>3</v>
      </c>
      <c r="J1185">
        <v>102</v>
      </c>
      <c r="K1185">
        <v>484.61764705882354</v>
      </c>
      <c r="L1185">
        <v>40.196078431372548</v>
      </c>
      <c r="M1185">
        <v>50</v>
      </c>
      <c r="N1185">
        <v>8.8235294117647065</v>
      </c>
      <c r="O1185">
        <v>0.98039215686274506</v>
      </c>
      <c r="P1185">
        <v>59.803921568627452</v>
      </c>
      <c r="Q1185">
        <v>9.8039215686274517</v>
      </c>
      <c r="R1185" t="s">
        <v>25</v>
      </c>
    </row>
    <row r="1186" spans="1:18">
      <c r="A1186">
        <v>634</v>
      </c>
      <c r="B1186">
        <v>182</v>
      </c>
      <c r="C1186" t="s">
        <v>360</v>
      </c>
      <c r="D1186" t="s">
        <v>363</v>
      </c>
      <c r="E1186" t="s">
        <v>1419</v>
      </c>
      <c r="F1186" t="s">
        <v>1407</v>
      </c>
      <c r="G1186" t="s">
        <v>1420</v>
      </c>
      <c r="H1186" t="s">
        <v>1421</v>
      </c>
      <c r="I1186" t="s">
        <v>10</v>
      </c>
      <c r="J1186">
        <v>103</v>
      </c>
      <c r="K1186">
        <v>512.85436893203882</v>
      </c>
      <c r="L1186">
        <v>7.766990291262136</v>
      </c>
      <c r="M1186">
        <v>62.135922330097088</v>
      </c>
      <c r="N1186">
        <v>28.155339805825243</v>
      </c>
      <c r="O1186">
        <v>1.941747572815534</v>
      </c>
      <c r="P1186">
        <v>92.233009708737868</v>
      </c>
      <c r="Q1186">
        <v>30.097087378640776</v>
      </c>
      <c r="R1186" t="s">
        <v>25</v>
      </c>
    </row>
    <row r="1187" spans="1:18">
      <c r="A1187">
        <v>634</v>
      </c>
      <c r="B1187">
        <v>182</v>
      </c>
      <c r="C1187" t="s">
        <v>360</v>
      </c>
      <c r="D1187" t="s">
        <v>363</v>
      </c>
      <c r="E1187" t="s">
        <v>1419</v>
      </c>
      <c r="F1187" t="s">
        <v>1407</v>
      </c>
      <c r="G1187" t="s">
        <v>1420</v>
      </c>
      <c r="H1187" t="s">
        <v>1421</v>
      </c>
      <c r="I1187" t="s">
        <v>11</v>
      </c>
      <c r="J1187">
        <v>103</v>
      </c>
      <c r="K1187">
        <v>502.82524271844659</v>
      </c>
      <c r="L1187">
        <v>10.679611650485437</v>
      </c>
      <c r="M1187">
        <v>73.786407766990294</v>
      </c>
      <c r="N1187">
        <v>14.563106796116505</v>
      </c>
      <c r="O1187">
        <v>0.970873786407767</v>
      </c>
      <c r="P1187">
        <v>89.320388349514559</v>
      </c>
      <c r="Q1187">
        <v>15.533980582524272</v>
      </c>
      <c r="R1187" t="s">
        <v>25</v>
      </c>
    </row>
    <row r="1188" spans="1:18">
      <c r="A1188">
        <v>634</v>
      </c>
      <c r="B1188">
        <v>182</v>
      </c>
      <c r="C1188" t="s">
        <v>360</v>
      </c>
      <c r="D1188" t="s">
        <v>363</v>
      </c>
      <c r="E1188" t="s">
        <v>1419</v>
      </c>
      <c r="F1188" t="s">
        <v>1407</v>
      </c>
      <c r="G1188" t="s">
        <v>1420</v>
      </c>
      <c r="H1188" t="s">
        <v>1421</v>
      </c>
      <c r="I1188" t="s">
        <v>12</v>
      </c>
      <c r="J1188">
        <v>103</v>
      </c>
      <c r="K1188">
        <v>501.39805825242718</v>
      </c>
      <c r="L1188">
        <v>21.359223300970875</v>
      </c>
      <c r="M1188">
        <v>57.28155339805825</v>
      </c>
      <c r="N1188">
        <v>19.417475728155338</v>
      </c>
      <c r="O1188">
        <v>1.941747572815534</v>
      </c>
      <c r="P1188">
        <v>78.640776699029132</v>
      </c>
      <c r="Q1188">
        <v>21.359223300970875</v>
      </c>
      <c r="R1188" t="s">
        <v>25</v>
      </c>
    </row>
    <row r="1189" spans="1:18">
      <c r="A1189">
        <v>634</v>
      </c>
      <c r="B1189">
        <v>191</v>
      </c>
      <c r="C1189" t="s">
        <v>360</v>
      </c>
      <c r="D1189" t="s">
        <v>364</v>
      </c>
      <c r="E1189" t="s">
        <v>1419</v>
      </c>
      <c r="F1189" t="s">
        <v>1407</v>
      </c>
      <c r="G1189" t="s">
        <v>1420</v>
      </c>
      <c r="H1189" t="s">
        <v>1421</v>
      </c>
      <c r="I1189" t="s">
        <v>3</v>
      </c>
      <c r="J1189">
        <v>46</v>
      </c>
      <c r="K1189">
        <v>480.13043478260869</v>
      </c>
      <c r="L1189">
        <v>52.173913043478258</v>
      </c>
      <c r="M1189">
        <v>32.608695652173914</v>
      </c>
      <c r="N1189">
        <v>13.043478260869565</v>
      </c>
      <c r="O1189">
        <v>2.1739130434782608</v>
      </c>
      <c r="P1189">
        <v>47.826086956521742</v>
      </c>
      <c r="Q1189">
        <v>15.217391304347826</v>
      </c>
      <c r="R1189" t="s">
        <v>25</v>
      </c>
    </row>
    <row r="1190" spans="1:18">
      <c r="A1190">
        <v>634</v>
      </c>
      <c r="B1190">
        <v>191</v>
      </c>
      <c r="C1190" t="s">
        <v>360</v>
      </c>
      <c r="D1190" t="s">
        <v>364</v>
      </c>
      <c r="E1190" t="s">
        <v>1419</v>
      </c>
      <c r="F1190" t="s">
        <v>1407</v>
      </c>
      <c r="G1190" t="s">
        <v>1420</v>
      </c>
      <c r="H1190" t="s">
        <v>1421</v>
      </c>
      <c r="I1190" t="s">
        <v>10</v>
      </c>
      <c r="J1190">
        <v>46</v>
      </c>
      <c r="K1190">
        <v>508.47826086956519</v>
      </c>
      <c r="L1190">
        <v>13.043478260869565</v>
      </c>
      <c r="M1190">
        <v>63.043478260869563</v>
      </c>
      <c r="N1190">
        <v>19.565217391304348</v>
      </c>
      <c r="O1190">
        <v>4.3478260869565215</v>
      </c>
      <c r="P1190">
        <v>86.956521739130437</v>
      </c>
      <c r="Q1190">
        <v>23.913043478260871</v>
      </c>
      <c r="R1190" t="s">
        <v>25</v>
      </c>
    </row>
    <row r="1191" spans="1:18">
      <c r="A1191">
        <v>634</v>
      </c>
      <c r="B1191">
        <v>191</v>
      </c>
      <c r="C1191" t="s">
        <v>360</v>
      </c>
      <c r="D1191" t="s">
        <v>364</v>
      </c>
      <c r="E1191" t="s">
        <v>1419</v>
      </c>
      <c r="F1191" t="s">
        <v>1407</v>
      </c>
      <c r="G1191" t="s">
        <v>1420</v>
      </c>
      <c r="H1191" t="s">
        <v>1421</v>
      </c>
      <c r="I1191" t="s">
        <v>11</v>
      </c>
      <c r="J1191">
        <v>46</v>
      </c>
      <c r="K1191">
        <v>503.08695652173913</v>
      </c>
      <c r="L1191">
        <v>19.565217391304348</v>
      </c>
      <c r="M1191">
        <v>56.521739130434781</v>
      </c>
      <c r="N1191">
        <v>19.565217391304348</v>
      </c>
      <c r="O1191">
        <v>4.3478260869565215</v>
      </c>
      <c r="P1191">
        <v>80.434782608695656</v>
      </c>
      <c r="Q1191">
        <v>23.913043478260871</v>
      </c>
      <c r="R1191" t="s">
        <v>25</v>
      </c>
    </row>
    <row r="1192" spans="1:18">
      <c r="A1192">
        <v>634</v>
      </c>
      <c r="B1192">
        <v>191</v>
      </c>
      <c r="C1192" t="s">
        <v>360</v>
      </c>
      <c r="D1192" t="s">
        <v>364</v>
      </c>
      <c r="E1192" t="s">
        <v>1419</v>
      </c>
      <c r="F1192" t="s">
        <v>1407</v>
      </c>
      <c r="G1192" t="s">
        <v>1420</v>
      </c>
      <c r="H1192" t="s">
        <v>1421</v>
      </c>
      <c r="I1192" t="s">
        <v>12</v>
      </c>
      <c r="J1192">
        <v>46</v>
      </c>
      <c r="K1192">
        <v>490.52173913043481</v>
      </c>
      <c r="L1192">
        <v>32.608695652173914</v>
      </c>
      <c r="M1192">
        <v>54.347826086956523</v>
      </c>
      <c r="N1192">
        <v>8.695652173913043</v>
      </c>
      <c r="O1192">
        <v>4.3478260869565215</v>
      </c>
      <c r="P1192">
        <v>67.391304347826093</v>
      </c>
      <c r="Q1192">
        <v>13.043478260869565</v>
      </c>
      <c r="R1192" t="s">
        <v>25</v>
      </c>
    </row>
    <row r="1193" spans="1:18">
      <c r="A1193">
        <v>634</v>
      </c>
      <c r="B1193">
        <v>282</v>
      </c>
      <c r="C1193" t="s">
        <v>360</v>
      </c>
      <c r="D1193" t="s">
        <v>365</v>
      </c>
      <c r="E1193" t="s">
        <v>1419</v>
      </c>
      <c r="F1193" t="s">
        <v>1407</v>
      </c>
      <c r="G1193" t="s">
        <v>1420</v>
      </c>
      <c r="H1193" t="s">
        <v>1421</v>
      </c>
      <c r="I1193" t="s">
        <v>3</v>
      </c>
      <c r="J1193">
        <v>120</v>
      </c>
      <c r="K1193">
        <v>497.7</v>
      </c>
      <c r="L1193">
        <v>31.666666666666668</v>
      </c>
      <c r="M1193">
        <v>40</v>
      </c>
      <c r="N1193">
        <v>24.166666666666668</v>
      </c>
      <c r="O1193">
        <v>4.166666666666667</v>
      </c>
      <c r="P1193">
        <v>68.333333333333329</v>
      </c>
      <c r="Q1193">
        <v>28.333333333333332</v>
      </c>
      <c r="R1193" t="s">
        <v>25</v>
      </c>
    </row>
    <row r="1194" spans="1:18">
      <c r="A1194">
        <v>634</v>
      </c>
      <c r="B1194">
        <v>282</v>
      </c>
      <c r="C1194" t="s">
        <v>360</v>
      </c>
      <c r="D1194" t="s">
        <v>365</v>
      </c>
      <c r="E1194" t="s">
        <v>1419</v>
      </c>
      <c r="F1194" t="s">
        <v>1407</v>
      </c>
      <c r="G1194" t="s">
        <v>1420</v>
      </c>
      <c r="H1194" t="s">
        <v>1421</v>
      </c>
      <c r="I1194" t="s">
        <v>10</v>
      </c>
      <c r="J1194">
        <v>120</v>
      </c>
      <c r="K1194">
        <v>512.25833333333333</v>
      </c>
      <c r="L1194">
        <v>15.833333333333334</v>
      </c>
      <c r="M1194">
        <v>53.333333333333336</v>
      </c>
      <c r="N1194">
        <v>24.166666666666668</v>
      </c>
      <c r="O1194">
        <v>6.666666666666667</v>
      </c>
      <c r="P1194">
        <v>84.166666666666671</v>
      </c>
      <c r="Q1194">
        <v>30.833333333333332</v>
      </c>
      <c r="R1194" t="s">
        <v>25</v>
      </c>
    </row>
    <row r="1195" spans="1:18">
      <c r="A1195">
        <v>634</v>
      </c>
      <c r="B1195">
        <v>282</v>
      </c>
      <c r="C1195" t="s">
        <v>360</v>
      </c>
      <c r="D1195" t="s">
        <v>365</v>
      </c>
      <c r="E1195" t="s">
        <v>1419</v>
      </c>
      <c r="F1195" t="s">
        <v>1407</v>
      </c>
      <c r="G1195" t="s">
        <v>1420</v>
      </c>
      <c r="H1195" t="s">
        <v>1421</v>
      </c>
      <c r="I1195" t="s">
        <v>11</v>
      </c>
      <c r="J1195">
        <v>120</v>
      </c>
      <c r="K1195">
        <v>506.76666666666665</v>
      </c>
      <c r="L1195">
        <v>18.333333333333332</v>
      </c>
      <c r="M1195">
        <v>56.666666666666664</v>
      </c>
      <c r="N1195">
        <v>18.333333333333332</v>
      </c>
      <c r="O1195">
        <v>6.666666666666667</v>
      </c>
      <c r="P1195">
        <v>81.666666666666671</v>
      </c>
      <c r="Q1195">
        <v>25</v>
      </c>
      <c r="R1195" t="s">
        <v>25</v>
      </c>
    </row>
    <row r="1196" spans="1:18">
      <c r="A1196">
        <v>634</v>
      </c>
      <c r="B1196">
        <v>282</v>
      </c>
      <c r="C1196" t="s">
        <v>360</v>
      </c>
      <c r="D1196" t="s">
        <v>365</v>
      </c>
      <c r="E1196" t="s">
        <v>1419</v>
      </c>
      <c r="F1196" t="s">
        <v>1407</v>
      </c>
      <c r="G1196" t="s">
        <v>1420</v>
      </c>
      <c r="H1196" t="s">
        <v>1421</v>
      </c>
      <c r="I1196" t="s">
        <v>12</v>
      </c>
      <c r="J1196">
        <v>120</v>
      </c>
      <c r="K1196">
        <v>501.49166666666667</v>
      </c>
      <c r="L1196">
        <v>21.666666666666668</v>
      </c>
      <c r="M1196">
        <v>52.5</v>
      </c>
      <c r="N1196">
        <v>22.5</v>
      </c>
      <c r="O1196">
        <v>3.3333333333333335</v>
      </c>
      <c r="P1196">
        <v>78.333333333333329</v>
      </c>
      <c r="Q1196">
        <v>25.833333333333332</v>
      </c>
      <c r="R1196" t="s">
        <v>25</v>
      </c>
    </row>
    <row r="1197" spans="1:18">
      <c r="A1197">
        <v>634</v>
      </c>
      <c r="B1197">
        <v>291</v>
      </c>
      <c r="C1197" t="s">
        <v>360</v>
      </c>
      <c r="D1197" t="s">
        <v>366</v>
      </c>
      <c r="E1197" t="s">
        <v>1419</v>
      </c>
      <c r="F1197" t="s">
        <v>1407</v>
      </c>
      <c r="G1197" t="s">
        <v>1420</v>
      </c>
      <c r="H1197" t="s">
        <v>1421</v>
      </c>
      <c r="I1197" t="s">
        <v>3</v>
      </c>
      <c r="J1197">
        <v>53</v>
      </c>
      <c r="K1197">
        <v>488.8679245283019</v>
      </c>
      <c r="L1197">
        <v>45.283018867924525</v>
      </c>
      <c r="M1197">
        <v>26.415094339622641</v>
      </c>
      <c r="N1197">
        <v>24.528301886792452</v>
      </c>
      <c r="O1197">
        <v>3.7735849056603774</v>
      </c>
      <c r="P1197">
        <v>54.716981132075475</v>
      </c>
      <c r="Q1197">
        <v>28.30188679245283</v>
      </c>
      <c r="R1197" t="s">
        <v>25</v>
      </c>
    </row>
    <row r="1198" spans="1:18">
      <c r="A1198">
        <v>634</v>
      </c>
      <c r="B1198">
        <v>291</v>
      </c>
      <c r="C1198" t="s">
        <v>360</v>
      </c>
      <c r="D1198" t="s">
        <v>366</v>
      </c>
      <c r="E1198" t="s">
        <v>1419</v>
      </c>
      <c r="F1198" t="s">
        <v>1407</v>
      </c>
      <c r="G1198" t="s">
        <v>1420</v>
      </c>
      <c r="H1198" t="s">
        <v>1421</v>
      </c>
      <c r="I1198" t="s">
        <v>10</v>
      </c>
      <c r="J1198">
        <v>53</v>
      </c>
      <c r="K1198">
        <v>506.62264150943395</v>
      </c>
      <c r="L1198">
        <v>22.641509433962263</v>
      </c>
      <c r="M1198">
        <v>49.056603773584904</v>
      </c>
      <c r="N1198">
        <v>24.528301886792452</v>
      </c>
      <c r="O1198">
        <v>3.7735849056603774</v>
      </c>
      <c r="P1198">
        <v>77.35849056603773</v>
      </c>
      <c r="Q1198">
        <v>28.30188679245283</v>
      </c>
      <c r="R1198" t="s">
        <v>25</v>
      </c>
    </row>
    <row r="1199" spans="1:18">
      <c r="A1199">
        <v>634</v>
      </c>
      <c r="B1199">
        <v>291</v>
      </c>
      <c r="C1199" t="s">
        <v>360</v>
      </c>
      <c r="D1199" t="s">
        <v>366</v>
      </c>
      <c r="E1199" t="s">
        <v>1419</v>
      </c>
      <c r="F1199" t="s">
        <v>1407</v>
      </c>
      <c r="G1199" t="s">
        <v>1420</v>
      </c>
      <c r="H1199" t="s">
        <v>1421</v>
      </c>
      <c r="I1199" t="s">
        <v>11</v>
      </c>
      <c r="J1199">
        <v>53</v>
      </c>
      <c r="K1199">
        <v>506.64150943396226</v>
      </c>
      <c r="L1199">
        <v>32.075471698113205</v>
      </c>
      <c r="M1199">
        <v>32.075471698113205</v>
      </c>
      <c r="N1199">
        <v>26.415094339622641</v>
      </c>
      <c r="O1199">
        <v>9.433962264150944</v>
      </c>
      <c r="P1199">
        <v>67.924528301886795</v>
      </c>
      <c r="Q1199">
        <v>35.849056603773583</v>
      </c>
      <c r="R1199" t="s">
        <v>25</v>
      </c>
    </row>
    <row r="1200" spans="1:18">
      <c r="A1200">
        <v>634</v>
      </c>
      <c r="B1200">
        <v>291</v>
      </c>
      <c r="C1200" t="s">
        <v>360</v>
      </c>
      <c r="D1200" t="s">
        <v>366</v>
      </c>
      <c r="E1200" t="s">
        <v>1419</v>
      </c>
      <c r="F1200" t="s">
        <v>1407</v>
      </c>
      <c r="G1200" t="s">
        <v>1420</v>
      </c>
      <c r="H1200" t="s">
        <v>1421</v>
      </c>
      <c r="I1200" t="s">
        <v>12</v>
      </c>
      <c r="J1200">
        <v>53</v>
      </c>
      <c r="K1200">
        <v>510.45283018867923</v>
      </c>
      <c r="L1200">
        <v>20.754716981132077</v>
      </c>
      <c r="M1200">
        <v>47.169811320754718</v>
      </c>
      <c r="N1200">
        <v>16.981132075471699</v>
      </c>
      <c r="O1200">
        <v>15.09433962264151</v>
      </c>
      <c r="P1200">
        <v>79.245283018867923</v>
      </c>
      <c r="Q1200">
        <v>32.075471698113205</v>
      </c>
      <c r="R1200" t="s">
        <v>25</v>
      </c>
    </row>
    <row r="1201" spans="1:18">
      <c r="A1201">
        <v>634</v>
      </c>
      <c r="B1201">
        <v>3052</v>
      </c>
      <c r="C1201" t="s">
        <v>360</v>
      </c>
      <c r="D1201" t="s">
        <v>367</v>
      </c>
      <c r="E1201" t="s">
        <v>1419</v>
      </c>
      <c r="F1201" t="s">
        <v>1407</v>
      </c>
      <c r="G1201" t="s">
        <v>1420</v>
      </c>
      <c r="H1201" t="s">
        <v>1421</v>
      </c>
      <c r="I1201" t="s">
        <v>3</v>
      </c>
      <c r="J1201">
        <v>53</v>
      </c>
      <c r="K1201">
        <v>485.79245283018867</v>
      </c>
      <c r="L1201">
        <v>39.622641509433961</v>
      </c>
      <c r="M1201">
        <v>43.39622641509434</v>
      </c>
      <c r="N1201">
        <v>16.981132075471699</v>
      </c>
      <c r="O1201">
        <v>0</v>
      </c>
      <c r="P1201">
        <v>60.377358490566039</v>
      </c>
      <c r="Q1201">
        <v>16.981132075471699</v>
      </c>
      <c r="R1201" t="s">
        <v>25</v>
      </c>
    </row>
    <row r="1202" spans="1:18">
      <c r="A1202">
        <v>634</v>
      </c>
      <c r="B1202">
        <v>3052</v>
      </c>
      <c r="C1202" t="s">
        <v>360</v>
      </c>
      <c r="D1202" t="s">
        <v>367</v>
      </c>
      <c r="E1202" t="s">
        <v>1419</v>
      </c>
      <c r="F1202" t="s">
        <v>1407</v>
      </c>
      <c r="G1202" t="s">
        <v>1420</v>
      </c>
      <c r="H1202" t="s">
        <v>1421</v>
      </c>
      <c r="I1202" t="s">
        <v>10</v>
      </c>
      <c r="J1202">
        <v>55</v>
      </c>
      <c r="K1202">
        <v>506.65454545454543</v>
      </c>
      <c r="L1202">
        <v>27.272727272727273</v>
      </c>
      <c r="M1202">
        <v>41.81818181818182</v>
      </c>
      <c r="N1202">
        <v>23.636363636363637</v>
      </c>
      <c r="O1202">
        <v>7.2727272727272725</v>
      </c>
      <c r="P1202">
        <v>72.727272727272734</v>
      </c>
      <c r="Q1202">
        <v>30.90909090909091</v>
      </c>
      <c r="R1202" t="s">
        <v>25</v>
      </c>
    </row>
    <row r="1203" spans="1:18">
      <c r="A1203">
        <v>634</v>
      </c>
      <c r="B1203">
        <v>3052</v>
      </c>
      <c r="C1203" t="s">
        <v>360</v>
      </c>
      <c r="D1203" t="s">
        <v>367</v>
      </c>
      <c r="E1203" t="s">
        <v>1419</v>
      </c>
      <c r="F1203" t="s">
        <v>1407</v>
      </c>
      <c r="G1203" t="s">
        <v>1420</v>
      </c>
      <c r="H1203" t="s">
        <v>1421</v>
      </c>
      <c r="I1203" t="s">
        <v>11</v>
      </c>
      <c r="J1203">
        <v>55</v>
      </c>
      <c r="K1203">
        <v>504.4</v>
      </c>
      <c r="L1203">
        <v>20</v>
      </c>
      <c r="M1203">
        <v>54.545454545454547</v>
      </c>
      <c r="N1203">
        <v>16.363636363636363</v>
      </c>
      <c r="O1203">
        <v>9.0909090909090917</v>
      </c>
      <c r="P1203">
        <v>80</v>
      </c>
      <c r="Q1203">
        <v>25.454545454545453</v>
      </c>
      <c r="R1203" t="s">
        <v>25</v>
      </c>
    </row>
    <row r="1204" spans="1:18">
      <c r="A1204">
        <v>634</v>
      </c>
      <c r="B1204">
        <v>3052</v>
      </c>
      <c r="C1204" t="s">
        <v>360</v>
      </c>
      <c r="D1204" t="s">
        <v>367</v>
      </c>
      <c r="E1204" t="s">
        <v>1419</v>
      </c>
      <c r="F1204" t="s">
        <v>1407</v>
      </c>
      <c r="G1204" t="s">
        <v>1420</v>
      </c>
      <c r="H1204" t="s">
        <v>1421</v>
      </c>
      <c r="I1204" t="s">
        <v>12</v>
      </c>
      <c r="J1204">
        <v>53</v>
      </c>
      <c r="K1204">
        <v>510.8679245283019</v>
      </c>
      <c r="L1204">
        <v>16.981132075471699</v>
      </c>
      <c r="M1204">
        <v>50.943396226415096</v>
      </c>
      <c r="N1204">
        <v>22.641509433962263</v>
      </c>
      <c r="O1204">
        <v>9.433962264150944</v>
      </c>
      <c r="P1204">
        <v>83.018867924528308</v>
      </c>
      <c r="Q1204">
        <v>32.075471698113205</v>
      </c>
      <c r="R1204" t="s">
        <v>25</v>
      </c>
    </row>
    <row r="1205" spans="1:18">
      <c r="A1205">
        <v>634</v>
      </c>
      <c r="B1205">
        <v>5050</v>
      </c>
      <c r="C1205" t="s">
        <v>360</v>
      </c>
      <c r="D1205" t="s">
        <v>368</v>
      </c>
      <c r="E1205" t="s">
        <v>1419</v>
      </c>
      <c r="F1205" t="s">
        <v>1407</v>
      </c>
      <c r="G1205" t="s">
        <v>1420</v>
      </c>
      <c r="H1205" t="s">
        <v>1421</v>
      </c>
      <c r="I1205" t="s">
        <v>3</v>
      </c>
      <c r="J1205">
        <v>88</v>
      </c>
      <c r="K1205">
        <v>489.20454545454544</v>
      </c>
      <c r="L1205">
        <v>44.31818181818182</v>
      </c>
      <c r="M1205">
        <v>30.681818181818183</v>
      </c>
      <c r="N1205">
        <v>22.727272727272727</v>
      </c>
      <c r="O1205">
        <v>2.2727272727272729</v>
      </c>
      <c r="P1205">
        <v>55.68181818181818</v>
      </c>
      <c r="Q1205">
        <v>25</v>
      </c>
      <c r="R1205" t="s">
        <v>25</v>
      </c>
    </row>
    <row r="1206" spans="1:18">
      <c r="A1206">
        <v>634</v>
      </c>
      <c r="B1206">
        <v>5050</v>
      </c>
      <c r="C1206" t="s">
        <v>360</v>
      </c>
      <c r="D1206" t="s">
        <v>368</v>
      </c>
      <c r="E1206" t="s">
        <v>1419</v>
      </c>
      <c r="F1206" t="s">
        <v>1407</v>
      </c>
      <c r="G1206" t="s">
        <v>1420</v>
      </c>
      <c r="H1206" t="s">
        <v>1421</v>
      </c>
      <c r="I1206" t="s">
        <v>10</v>
      </c>
      <c r="J1206">
        <v>88</v>
      </c>
      <c r="K1206">
        <v>502.82954545454544</v>
      </c>
      <c r="L1206">
        <v>15.909090909090908</v>
      </c>
      <c r="M1206">
        <v>62.5</v>
      </c>
      <c r="N1206">
        <v>19.318181818181817</v>
      </c>
      <c r="O1206">
        <v>2.2727272727272729</v>
      </c>
      <c r="P1206">
        <v>84.090909090909093</v>
      </c>
      <c r="Q1206">
        <v>21.59090909090909</v>
      </c>
      <c r="R1206" t="s">
        <v>25</v>
      </c>
    </row>
    <row r="1207" spans="1:18">
      <c r="A1207">
        <v>634</v>
      </c>
      <c r="B1207">
        <v>5050</v>
      </c>
      <c r="C1207" t="s">
        <v>360</v>
      </c>
      <c r="D1207" t="s">
        <v>368</v>
      </c>
      <c r="E1207" t="s">
        <v>1419</v>
      </c>
      <c r="F1207" t="s">
        <v>1407</v>
      </c>
      <c r="G1207" t="s">
        <v>1420</v>
      </c>
      <c r="H1207" t="s">
        <v>1421</v>
      </c>
      <c r="I1207" t="s">
        <v>11</v>
      </c>
      <c r="J1207">
        <v>88</v>
      </c>
      <c r="K1207">
        <v>500.21590909090907</v>
      </c>
      <c r="L1207">
        <v>29.545454545454547</v>
      </c>
      <c r="M1207">
        <v>46.590909090909093</v>
      </c>
      <c r="N1207">
        <v>19.318181818181817</v>
      </c>
      <c r="O1207">
        <v>4.5454545454545459</v>
      </c>
      <c r="P1207">
        <v>70.454545454545453</v>
      </c>
      <c r="Q1207">
        <v>23.863636363636363</v>
      </c>
      <c r="R1207" t="s">
        <v>25</v>
      </c>
    </row>
    <row r="1208" spans="1:18">
      <c r="A1208">
        <v>634</v>
      </c>
      <c r="B1208">
        <v>5050</v>
      </c>
      <c r="C1208" t="s">
        <v>360</v>
      </c>
      <c r="D1208" t="s">
        <v>368</v>
      </c>
      <c r="E1208" t="s">
        <v>1419</v>
      </c>
      <c r="F1208" t="s">
        <v>1407</v>
      </c>
      <c r="G1208" t="s">
        <v>1420</v>
      </c>
      <c r="H1208" t="s">
        <v>1421</v>
      </c>
      <c r="I1208" t="s">
        <v>12</v>
      </c>
      <c r="J1208">
        <v>88</v>
      </c>
      <c r="K1208">
        <v>496.31818181818181</v>
      </c>
      <c r="L1208">
        <v>25</v>
      </c>
      <c r="M1208">
        <v>55.68181818181818</v>
      </c>
      <c r="N1208">
        <v>17.045454545454547</v>
      </c>
      <c r="O1208">
        <v>2.2727272727272729</v>
      </c>
      <c r="P1208">
        <v>75</v>
      </c>
      <c r="Q1208">
        <v>19.318181818181817</v>
      </c>
      <c r="R1208" t="s">
        <v>25</v>
      </c>
    </row>
    <row r="1209" spans="1:18">
      <c r="A1209">
        <v>635</v>
      </c>
      <c r="B1209">
        <v>178</v>
      </c>
      <c r="C1209" t="s">
        <v>369</v>
      </c>
      <c r="D1209" t="s">
        <v>370</v>
      </c>
      <c r="E1209" t="s">
        <v>1419</v>
      </c>
      <c r="F1209" t="s">
        <v>1407</v>
      </c>
      <c r="G1209" t="s">
        <v>1420</v>
      </c>
      <c r="H1209" t="s">
        <v>1421</v>
      </c>
      <c r="I1209" t="s">
        <v>3</v>
      </c>
      <c r="J1209">
        <v>35</v>
      </c>
      <c r="K1209">
        <v>493.37142857142857</v>
      </c>
      <c r="L1209">
        <v>51.428571428571431</v>
      </c>
      <c r="M1209">
        <v>17.142857142857142</v>
      </c>
      <c r="N1209">
        <v>28.571428571428573</v>
      </c>
      <c r="O1209">
        <v>2.8571428571428572</v>
      </c>
      <c r="P1209">
        <v>48.571428571428569</v>
      </c>
      <c r="Q1209">
        <v>31.428571428571427</v>
      </c>
      <c r="R1209" t="s">
        <v>67</v>
      </c>
    </row>
    <row r="1210" spans="1:18">
      <c r="A1210">
        <v>635</v>
      </c>
      <c r="B1210">
        <v>178</v>
      </c>
      <c r="C1210" t="s">
        <v>369</v>
      </c>
      <c r="D1210" t="s">
        <v>370</v>
      </c>
      <c r="E1210" t="s">
        <v>1419</v>
      </c>
      <c r="F1210" t="s">
        <v>1407</v>
      </c>
      <c r="G1210" t="s">
        <v>1420</v>
      </c>
      <c r="H1210" t="s">
        <v>1421</v>
      </c>
      <c r="I1210" t="s">
        <v>10</v>
      </c>
      <c r="J1210">
        <v>46</v>
      </c>
      <c r="K1210">
        <v>500.36956521739131</v>
      </c>
      <c r="L1210">
        <v>34.782608695652172</v>
      </c>
      <c r="M1210">
        <v>36.956521739130437</v>
      </c>
      <c r="N1210">
        <v>26.086956521739129</v>
      </c>
      <c r="O1210">
        <v>2.1739130434782608</v>
      </c>
      <c r="P1210">
        <v>65.217391304347828</v>
      </c>
      <c r="Q1210">
        <v>28.260869565217391</v>
      </c>
      <c r="R1210" t="s">
        <v>67</v>
      </c>
    </row>
    <row r="1211" spans="1:18">
      <c r="A1211">
        <v>635</v>
      </c>
      <c r="B1211">
        <v>178</v>
      </c>
      <c r="C1211" t="s">
        <v>369</v>
      </c>
      <c r="D1211" t="s">
        <v>370</v>
      </c>
      <c r="E1211" t="s">
        <v>1419</v>
      </c>
      <c r="F1211" t="s">
        <v>1407</v>
      </c>
      <c r="G1211" t="s">
        <v>1420</v>
      </c>
      <c r="H1211" t="s">
        <v>1421</v>
      </c>
      <c r="I1211" t="s">
        <v>11</v>
      </c>
      <c r="J1211">
        <v>46</v>
      </c>
      <c r="K1211">
        <v>491.76086956521738</v>
      </c>
      <c r="L1211">
        <v>41.304347826086953</v>
      </c>
      <c r="M1211">
        <v>41.304347826086953</v>
      </c>
      <c r="N1211">
        <v>15.217391304347826</v>
      </c>
      <c r="O1211">
        <v>2.1739130434782608</v>
      </c>
      <c r="P1211">
        <v>58.695652173913047</v>
      </c>
      <c r="Q1211">
        <v>17.391304347826086</v>
      </c>
      <c r="R1211" t="s">
        <v>67</v>
      </c>
    </row>
    <row r="1212" spans="1:18">
      <c r="A1212">
        <v>635</v>
      </c>
      <c r="B1212">
        <v>178</v>
      </c>
      <c r="C1212" t="s">
        <v>369</v>
      </c>
      <c r="D1212" t="s">
        <v>370</v>
      </c>
      <c r="E1212" t="s">
        <v>1419</v>
      </c>
      <c r="F1212" t="s">
        <v>1407</v>
      </c>
      <c r="G1212" t="s">
        <v>1420</v>
      </c>
      <c r="H1212" t="s">
        <v>1421</v>
      </c>
      <c r="I1212" t="s">
        <v>12</v>
      </c>
      <c r="J1212">
        <v>46</v>
      </c>
      <c r="K1212">
        <v>484.47826086956519</v>
      </c>
      <c r="L1212">
        <v>45.652173913043477</v>
      </c>
      <c r="M1212">
        <v>43.478260869565219</v>
      </c>
      <c r="N1212">
        <v>8.695652173913043</v>
      </c>
      <c r="O1212">
        <v>2.1739130434782608</v>
      </c>
      <c r="P1212">
        <v>54.347826086956523</v>
      </c>
      <c r="Q1212">
        <v>10.869565217391305</v>
      </c>
      <c r="R1212" t="s">
        <v>67</v>
      </c>
    </row>
    <row r="1213" spans="1:18">
      <c r="A1213">
        <v>635</v>
      </c>
      <c r="B1213">
        <v>187</v>
      </c>
      <c r="C1213" t="s">
        <v>369</v>
      </c>
      <c r="D1213" t="s">
        <v>371</v>
      </c>
      <c r="E1213" t="s">
        <v>1419</v>
      </c>
      <c r="F1213" t="s">
        <v>1407</v>
      </c>
      <c r="G1213" t="s">
        <v>1420</v>
      </c>
      <c r="H1213" t="s">
        <v>1421</v>
      </c>
      <c r="I1213" t="s">
        <v>3</v>
      </c>
      <c r="J1213">
        <v>83</v>
      </c>
      <c r="K1213">
        <v>482.67469879518075</v>
      </c>
      <c r="L1213">
        <v>46.987951807228917</v>
      </c>
      <c r="M1213">
        <v>32.53012048192771</v>
      </c>
      <c r="N1213">
        <v>19.277108433734941</v>
      </c>
      <c r="O1213">
        <v>1.2048192771084338</v>
      </c>
      <c r="P1213">
        <v>53.012048192771083</v>
      </c>
      <c r="Q1213">
        <v>20.481927710843372</v>
      </c>
      <c r="R1213" t="s">
        <v>67</v>
      </c>
    </row>
    <row r="1214" spans="1:18">
      <c r="A1214">
        <v>635</v>
      </c>
      <c r="B1214">
        <v>187</v>
      </c>
      <c r="C1214" t="s">
        <v>369</v>
      </c>
      <c r="D1214" t="s">
        <v>371</v>
      </c>
      <c r="E1214" t="s">
        <v>1419</v>
      </c>
      <c r="F1214" t="s">
        <v>1407</v>
      </c>
      <c r="G1214" t="s">
        <v>1420</v>
      </c>
      <c r="H1214" t="s">
        <v>1421</v>
      </c>
      <c r="I1214" t="s">
        <v>10</v>
      </c>
      <c r="J1214">
        <v>84</v>
      </c>
      <c r="K1214">
        <v>500.16666666666669</v>
      </c>
      <c r="L1214">
        <v>28.571428571428573</v>
      </c>
      <c r="M1214">
        <v>44.047619047619051</v>
      </c>
      <c r="N1214">
        <v>22.61904761904762</v>
      </c>
      <c r="O1214">
        <v>4.7619047619047619</v>
      </c>
      <c r="P1214">
        <v>71.428571428571431</v>
      </c>
      <c r="Q1214">
        <v>27.38095238095238</v>
      </c>
      <c r="R1214" t="s">
        <v>67</v>
      </c>
    </row>
    <row r="1215" spans="1:18">
      <c r="A1215">
        <v>635</v>
      </c>
      <c r="B1215">
        <v>187</v>
      </c>
      <c r="C1215" t="s">
        <v>369</v>
      </c>
      <c r="D1215" t="s">
        <v>371</v>
      </c>
      <c r="E1215" t="s">
        <v>1419</v>
      </c>
      <c r="F1215" t="s">
        <v>1407</v>
      </c>
      <c r="G1215" t="s">
        <v>1420</v>
      </c>
      <c r="H1215" t="s">
        <v>1421</v>
      </c>
      <c r="I1215" t="s">
        <v>11</v>
      </c>
      <c r="J1215">
        <v>84</v>
      </c>
      <c r="K1215">
        <v>498.63095238095241</v>
      </c>
      <c r="L1215">
        <v>28.571428571428573</v>
      </c>
      <c r="M1215">
        <v>50</v>
      </c>
      <c r="N1215">
        <v>20.238095238095237</v>
      </c>
      <c r="O1215">
        <v>1.1904761904761905</v>
      </c>
      <c r="P1215">
        <v>71.428571428571431</v>
      </c>
      <c r="Q1215">
        <v>21.428571428571427</v>
      </c>
      <c r="R1215" t="s">
        <v>67</v>
      </c>
    </row>
    <row r="1216" spans="1:18">
      <c r="A1216">
        <v>635</v>
      </c>
      <c r="B1216">
        <v>187</v>
      </c>
      <c r="C1216" t="s">
        <v>369</v>
      </c>
      <c r="D1216" t="s">
        <v>371</v>
      </c>
      <c r="E1216" t="s">
        <v>1419</v>
      </c>
      <c r="F1216" t="s">
        <v>1407</v>
      </c>
      <c r="G1216" t="s">
        <v>1420</v>
      </c>
      <c r="H1216" t="s">
        <v>1421</v>
      </c>
      <c r="I1216" t="s">
        <v>12</v>
      </c>
      <c r="J1216">
        <v>84</v>
      </c>
      <c r="K1216">
        <v>495.53571428571428</v>
      </c>
      <c r="L1216">
        <v>27.38095238095238</v>
      </c>
      <c r="M1216">
        <v>51.19047619047619</v>
      </c>
      <c r="N1216">
        <v>16.666666666666668</v>
      </c>
      <c r="O1216">
        <v>4.7619047619047619</v>
      </c>
      <c r="P1216">
        <v>72.61904761904762</v>
      </c>
      <c r="Q1216">
        <v>21.428571428571427</v>
      </c>
      <c r="R1216" t="s">
        <v>67</v>
      </c>
    </row>
    <row r="1217" spans="1:18">
      <c r="A1217">
        <v>635</v>
      </c>
      <c r="B1217">
        <v>278</v>
      </c>
      <c r="C1217" t="s">
        <v>369</v>
      </c>
      <c r="D1217" t="s">
        <v>372</v>
      </c>
      <c r="E1217" t="s">
        <v>1419</v>
      </c>
      <c r="F1217" t="s">
        <v>1407</v>
      </c>
      <c r="G1217" t="s">
        <v>1420</v>
      </c>
      <c r="H1217" t="s">
        <v>1421</v>
      </c>
      <c r="I1217" t="s">
        <v>3</v>
      </c>
      <c r="J1217">
        <v>93</v>
      </c>
      <c r="K1217">
        <v>484.48387096774195</v>
      </c>
      <c r="L1217">
        <v>46.236559139784944</v>
      </c>
      <c r="M1217">
        <v>34.408602150537632</v>
      </c>
      <c r="N1217">
        <v>16.129032258064516</v>
      </c>
      <c r="O1217">
        <v>3.225806451612903</v>
      </c>
      <c r="P1217">
        <v>53.763440860215056</v>
      </c>
      <c r="Q1217">
        <v>19.35483870967742</v>
      </c>
      <c r="R1217" t="s">
        <v>67</v>
      </c>
    </row>
    <row r="1218" spans="1:18">
      <c r="A1218">
        <v>635</v>
      </c>
      <c r="B1218">
        <v>278</v>
      </c>
      <c r="C1218" t="s">
        <v>369</v>
      </c>
      <c r="D1218" t="s">
        <v>372</v>
      </c>
      <c r="E1218" t="s">
        <v>1419</v>
      </c>
      <c r="F1218" t="s">
        <v>1407</v>
      </c>
      <c r="G1218" t="s">
        <v>1420</v>
      </c>
      <c r="H1218" t="s">
        <v>1421</v>
      </c>
      <c r="I1218" t="s">
        <v>10</v>
      </c>
      <c r="J1218">
        <v>93</v>
      </c>
      <c r="K1218">
        <v>508.68817204301075</v>
      </c>
      <c r="L1218">
        <v>20.43010752688172</v>
      </c>
      <c r="M1218">
        <v>44.086021505376344</v>
      </c>
      <c r="N1218">
        <v>32.258064516129032</v>
      </c>
      <c r="O1218">
        <v>3.225806451612903</v>
      </c>
      <c r="P1218">
        <v>79.569892473118273</v>
      </c>
      <c r="Q1218">
        <v>35.483870967741936</v>
      </c>
      <c r="R1218" t="s">
        <v>67</v>
      </c>
    </row>
    <row r="1219" spans="1:18">
      <c r="A1219">
        <v>635</v>
      </c>
      <c r="B1219">
        <v>278</v>
      </c>
      <c r="C1219" t="s">
        <v>369</v>
      </c>
      <c r="D1219" t="s">
        <v>372</v>
      </c>
      <c r="E1219" t="s">
        <v>1419</v>
      </c>
      <c r="F1219" t="s">
        <v>1407</v>
      </c>
      <c r="G1219" t="s">
        <v>1420</v>
      </c>
      <c r="H1219" t="s">
        <v>1421</v>
      </c>
      <c r="I1219" t="s">
        <v>11</v>
      </c>
      <c r="J1219">
        <v>92</v>
      </c>
      <c r="K1219">
        <v>498.95652173913044</v>
      </c>
      <c r="L1219">
        <v>26.086956521739129</v>
      </c>
      <c r="M1219">
        <v>51.086956521739133</v>
      </c>
      <c r="N1219">
        <v>17.391304347826086</v>
      </c>
      <c r="O1219">
        <v>5.4347826086956523</v>
      </c>
      <c r="P1219">
        <v>73.913043478260875</v>
      </c>
      <c r="Q1219">
        <v>22.826086956521738</v>
      </c>
      <c r="R1219" t="s">
        <v>67</v>
      </c>
    </row>
    <row r="1220" spans="1:18">
      <c r="A1220">
        <v>635</v>
      </c>
      <c r="B1220">
        <v>278</v>
      </c>
      <c r="C1220" t="s">
        <v>369</v>
      </c>
      <c r="D1220" t="s">
        <v>372</v>
      </c>
      <c r="E1220" t="s">
        <v>1419</v>
      </c>
      <c r="F1220" t="s">
        <v>1407</v>
      </c>
      <c r="G1220" t="s">
        <v>1420</v>
      </c>
      <c r="H1220" t="s">
        <v>1421</v>
      </c>
      <c r="I1220" t="s">
        <v>12</v>
      </c>
      <c r="J1220">
        <v>92</v>
      </c>
      <c r="K1220">
        <v>496</v>
      </c>
      <c r="L1220">
        <v>22.826086956521738</v>
      </c>
      <c r="M1220">
        <v>57.608695652173914</v>
      </c>
      <c r="N1220">
        <v>17.391304347826086</v>
      </c>
      <c r="O1220">
        <v>2.1739130434782608</v>
      </c>
      <c r="P1220">
        <v>77.173913043478265</v>
      </c>
      <c r="Q1220">
        <v>19.565217391304348</v>
      </c>
      <c r="R1220" t="s">
        <v>67</v>
      </c>
    </row>
    <row r="1221" spans="1:18">
      <c r="A1221">
        <v>635</v>
      </c>
      <c r="B1221">
        <v>2052</v>
      </c>
      <c r="C1221" t="s">
        <v>369</v>
      </c>
      <c r="D1221" t="s">
        <v>373</v>
      </c>
      <c r="E1221" t="s">
        <v>1419</v>
      </c>
      <c r="F1221" t="s">
        <v>1407</v>
      </c>
      <c r="G1221" t="s">
        <v>1420</v>
      </c>
      <c r="H1221" t="s">
        <v>1421</v>
      </c>
      <c r="I1221" t="s">
        <v>3</v>
      </c>
      <c r="J1221">
        <v>57</v>
      </c>
      <c r="K1221">
        <v>472.24561403508773</v>
      </c>
      <c r="L1221">
        <v>59.649122807017541</v>
      </c>
      <c r="M1221">
        <v>29.82456140350877</v>
      </c>
      <c r="N1221">
        <v>10.526315789473685</v>
      </c>
      <c r="O1221">
        <v>0</v>
      </c>
      <c r="P1221">
        <v>40.350877192982459</v>
      </c>
      <c r="Q1221">
        <v>10.526315789473685</v>
      </c>
      <c r="R1221" t="s">
        <v>67</v>
      </c>
    </row>
    <row r="1222" spans="1:18">
      <c r="A1222">
        <v>635</v>
      </c>
      <c r="B1222">
        <v>2052</v>
      </c>
      <c r="C1222" t="s">
        <v>369</v>
      </c>
      <c r="D1222" t="s">
        <v>373</v>
      </c>
      <c r="E1222" t="s">
        <v>1419</v>
      </c>
      <c r="F1222" t="s">
        <v>1407</v>
      </c>
      <c r="G1222" t="s">
        <v>1420</v>
      </c>
      <c r="H1222" t="s">
        <v>1421</v>
      </c>
      <c r="I1222" t="s">
        <v>10</v>
      </c>
      <c r="J1222">
        <v>57</v>
      </c>
      <c r="K1222">
        <v>511.07017543859649</v>
      </c>
      <c r="L1222">
        <v>19.298245614035089</v>
      </c>
      <c r="M1222">
        <v>47.368421052631582</v>
      </c>
      <c r="N1222">
        <v>28.07017543859649</v>
      </c>
      <c r="O1222">
        <v>5.2631578947368425</v>
      </c>
      <c r="P1222">
        <v>80.701754385964918</v>
      </c>
      <c r="Q1222">
        <v>33.333333333333336</v>
      </c>
      <c r="R1222" t="s">
        <v>67</v>
      </c>
    </row>
    <row r="1223" spans="1:18">
      <c r="A1223">
        <v>635</v>
      </c>
      <c r="B1223">
        <v>2052</v>
      </c>
      <c r="C1223" t="s">
        <v>369</v>
      </c>
      <c r="D1223" t="s">
        <v>373</v>
      </c>
      <c r="E1223" t="s">
        <v>1419</v>
      </c>
      <c r="F1223" t="s">
        <v>1407</v>
      </c>
      <c r="G1223" t="s">
        <v>1420</v>
      </c>
      <c r="H1223" t="s">
        <v>1421</v>
      </c>
      <c r="I1223" t="s">
        <v>11</v>
      </c>
      <c r="J1223">
        <v>57</v>
      </c>
      <c r="K1223">
        <v>494.26315789473682</v>
      </c>
      <c r="L1223">
        <v>24.561403508771932</v>
      </c>
      <c r="M1223">
        <v>57.89473684210526</v>
      </c>
      <c r="N1223">
        <v>17.543859649122808</v>
      </c>
      <c r="O1223">
        <v>0</v>
      </c>
      <c r="P1223">
        <v>75.438596491228068</v>
      </c>
      <c r="Q1223">
        <v>17.543859649122808</v>
      </c>
      <c r="R1223" t="s">
        <v>67</v>
      </c>
    </row>
    <row r="1224" spans="1:18">
      <c r="A1224">
        <v>635</v>
      </c>
      <c r="B1224">
        <v>2052</v>
      </c>
      <c r="C1224" t="s">
        <v>369</v>
      </c>
      <c r="D1224" t="s">
        <v>373</v>
      </c>
      <c r="E1224" t="s">
        <v>1419</v>
      </c>
      <c r="F1224" t="s">
        <v>1407</v>
      </c>
      <c r="G1224" t="s">
        <v>1420</v>
      </c>
      <c r="H1224" t="s">
        <v>1421</v>
      </c>
      <c r="I1224" t="s">
        <v>12</v>
      </c>
      <c r="J1224">
        <v>57</v>
      </c>
      <c r="K1224">
        <v>485.85964912280701</v>
      </c>
      <c r="L1224">
        <v>28.07017543859649</v>
      </c>
      <c r="M1224">
        <v>63.157894736842103</v>
      </c>
      <c r="N1224">
        <v>8.7719298245614041</v>
      </c>
      <c r="O1224">
        <v>0</v>
      </c>
      <c r="P1224">
        <v>71.929824561403507</v>
      </c>
      <c r="Q1224">
        <v>8.7719298245614041</v>
      </c>
      <c r="R1224" t="s">
        <v>67</v>
      </c>
    </row>
    <row r="1225" spans="1:18">
      <c r="A1225">
        <v>635</v>
      </c>
      <c r="B1225">
        <v>2056</v>
      </c>
      <c r="C1225" t="s">
        <v>369</v>
      </c>
      <c r="D1225" t="s">
        <v>374</v>
      </c>
      <c r="E1225" t="s">
        <v>1419</v>
      </c>
      <c r="F1225" t="s">
        <v>1407</v>
      </c>
      <c r="G1225" t="s">
        <v>1420</v>
      </c>
      <c r="H1225" t="s">
        <v>1421</v>
      </c>
      <c r="I1225" t="s">
        <v>3</v>
      </c>
      <c r="J1225">
        <v>102</v>
      </c>
      <c r="K1225">
        <v>506.86274509803923</v>
      </c>
      <c r="L1225">
        <v>23.529411764705884</v>
      </c>
      <c r="M1225">
        <v>38.235294117647058</v>
      </c>
      <c r="N1225">
        <v>35.294117647058826</v>
      </c>
      <c r="O1225">
        <v>2.9411764705882355</v>
      </c>
      <c r="P1225">
        <v>76.470588235294116</v>
      </c>
      <c r="Q1225">
        <v>38.235294117647058</v>
      </c>
      <c r="R1225" t="s">
        <v>67</v>
      </c>
    </row>
    <row r="1226" spans="1:18">
      <c r="A1226">
        <v>635</v>
      </c>
      <c r="B1226">
        <v>2056</v>
      </c>
      <c r="C1226" t="s">
        <v>369</v>
      </c>
      <c r="D1226" t="s">
        <v>374</v>
      </c>
      <c r="E1226" t="s">
        <v>1419</v>
      </c>
      <c r="F1226" t="s">
        <v>1407</v>
      </c>
      <c r="G1226" t="s">
        <v>1420</v>
      </c>
      <c r="H1226" t="s">
        <v>1421</v>
      </c>
      <c r="I1226" t="s">
        <v>10</v>
      </c>
      <c r="J1226">
        <v>102</v>
      </c>
      <c r="K1226">
        <v>525.99019607843138</v>
      </c>
      <c r="L1226">
        <v>15.686274509803921</v>
      </c>
      <c r="M1226">
        <v>37.254901960784316</v>
      </c>
      <c r="N1226">
        <v>34.313725490196077</v>
      </c>
      <c r="O1226">
        <v>12.745098039215685</v>
      </c>
      <c r="P1226">
        <v>84.313725490196077</v>
      </c>
      <c r="Q1226">
        <v>47.058823529411768</v>
      </c>
      <c r="R1226" t="s">
        <v>67</v>
      </c>
    </row>
    <row r="1227" spans="1:18">
      <c r="A1227">
        <v>635</v>
      </c>
      <c r="B1227">
        <v>2056</v>
      </c>
      <c r="C1227" t="s">
        <v>369</v>
      </c>
      <c r="D1227" t="s">
        <v>374</v>
      </c>
      <c r="E1227" t="s">
        <v>1419</v>
      </c>
      <c r="F1227" t="s">
        <v>1407</v>
      </c>
      <c r="G1227" t="s">
        <v>1420</v>
      </c>
      <c r="H1227" t="s">
        <v>1421</v>
      </c>
      <c r="I1227" t="s">
        <v>11</v>
      </c>
      <c r="J1227">
        <v>102</v>
      </c>
      <c r="K1227">
        <v>514.51960784313724</v>
      </c>
      <c r="L1227">
        <v>15.686274509803921</v>
      </c>
      <c r="M1227">
        <v>42.156862745098039</v>
      </c>
      <c r="N1227">
        <v>36.274509803921568</v>
      </c>
      <c r="O1227">
        <v>5.882352941176471</v>
      </c>
      <c r="P1227">
        <v>84.313725490196077</v>
      </c>
      <c r="Q1227">
        <v>42.156862745098039</v>
      </c>
      <c r="R1227" t="s">
        <v>67</v>
      </c>
    </row>
    <row r="1228" spans="1:18">
      <c r="A1228">
        <v>635</v>
      </c>
      <c r="B1228">
        <v>2056</v>
      </c>
      <c r="C1228" t="s">
        <v>369</v>
      </c>
      <c r="D1228" t="s">
        <v>374</v>
      </c>
      <c r="E1228" t="s">
        <v>1419</v>
      </c>
      <c r="F1228" t="s">
        <v>1407</v>
      </c>
      <c r="G1228" t="s">
        <v>1420</v>
      </c>
      <c r="H1228" t="s">
        <v>1421</v>
      </c>
      <c r="I1228" t="s">
        <v>12</v>
      </c>
      <c r="J1228">
        <v>102</v>
      </c>
      <c r="K1228">
        <v>516.43137254901956</v>
      </c>
      <c r="L1228">
        <v>8.8235294117647065</v>
      </c>
      <c r="M1228">
        <v>53.921568627450981</v>
      </c>
      <c r="N1228">
        <v>24.509803921568629</v>
      </c>
      <c r="O1228">
        <v>12.745098039215685</v>
      </c>
      <c r="P1228">
        <v>91.17647058823529</v>
      </c>
      <c r="Q1228">
        <v>37.254901960784316</v>
      </c>
      <c r="R1228" t="s">
        <v>67</v>
      </c>
    </row>
    <row r="1229" spans="1:18">
      <c r="A1229">
        <v>635</v>
      </c>
      <c r="B1229">
        <v>3050</v>
      </c>
      <c r="C1229" t="s">
        <v>369</v>
      </c>
      <c r="D1229" t="s">
        <v>375</v>
      </c>
      <c r="E1229" t="s">
        <v>1419</v>
      </c>
      <c r="F1229" t="s">
        <v>1407</v>
      </c>
      <c r="G1229" t="s">
        <v>1420</v>
      </c>
      <c r="H1229" t="s">
        <v>1421</v>
      </c>
      <c r="I1229" t="s">
        <v>3</v>
      </c>
      <c r="J1229">
        <v>52</v>
      </c>
      <c r="K1229">
        <v>480.01923076923077</v>
      </c>
      <c r="L1229">
        <v>50</v>
      </c>
      <c r="M1229">
        <v>28.846153846153847</v>
      </c>
      <c r="N1229">
        <v>21.153846153846153</v>
      </c>
      <c r="O1229">
        <v>0</v>
      </c>
      <c r="P1229">
        <v>50</v>
      </c>
      <c r="Q1229">
        <v>21.153846153846153</v>
      </c>
      <c r="R1229" t="s">
        <v>67</v>
      </c>
    </row>
    <row r="1230" spans="1:18">
      <c r="A1230">
        <v>635</v>
      </c>
      <c r="B1230">
        <v>3050</v>
      </c>
      <c r="C1230" t="s">
        <v>369</v>
      </c>
      <c r="D1230" t="s">
        <v>375</v>
      </c>
      <c r="E1230" t="s">
        <v>1419</v>
      </c>
      <c r="F1230" t="s">
        <v>1407</v>
      </c>
      <c r="G1230" t="s">
        <v>1420</v>
      </c>
      <c r="H1230" t="s">
        <v>1421</v>
      </c>
      <c r="I1230" t="s">
        <v>10</v>
      </c>
      <c r="J1230">
        <v>53</v>
      </c>
      <c r="K1230">
        <v>500.77358490566036</v>
      </c>
      <c r="L1230">
        <v>32.075471698113205</v>
      </c>
      <c r="M1230">
        <v>45.283018867924525</v>
      </c>
      <c r="N1230">
        <v>16.981132075471699</v>
      </c>
      <c r="O1230">
        <v>5.6603773584905657</v>
      </c>
      <c r="P1230">
        <v>67.924528301886795</v>
      </c>
      <c r="Q1230">
        <v>22.641509433962263</v>
      </c>
      <c r="R1230" t="s">
        <v>67</v>
      </c>
    </row>
    <row r="1231" spans="1:18">
      <c r="A1231">
        <v>635</v>
      </c>
      <c r="B1231">
        <v>3050</v>
      </c>
      <c r="C1231" t="s">
        <v>369</v>
      </c>
      <c r="D1231" t="s">
        <v>375</v>
      </c>
      <c r="E1231" t="s">
        <v>1419</v>
      </c>
      <c r="F1231" t="s">
        <v>1407</v>
      </c>
      <c r="G1231" t="s">
        <v>1420</v>
      </c>
      <c r="H1231" t="s">
        <v>1421</v>
      </c>
      <c r="I1231" t="s">
        <v>11</v>
      </c>
      <c r="J1231">
        <v>53</v>
      </c>
      <c r="K1231">
        <v>478.79245283018867</v>
      </c>
      <c r="L1231">
        <v>47.169811320754718</v>
      </c>
      <c r="M1231">
        <v>47.169811320754718</v>
      </c>
      <c r="N1231">
        <v>5.6603773584905657</v>
      </c>
      <c r="O1231">
        <v>0</v>
      </c>
      <c r="P1231">
        <v>52.830188679245282</v>
      </c>
      <c r="Q1231">
        <v>5.6603773584905657</v>
      </c>
      <c r="R1231" t="s">
        <v>67</v>
      </c>
    </row>
    <row r="1232" spans="1:18">
      <c r="A1232">
        <v>635</v>
      </c>
      <c r="B1232">
        <v>3050</v>
      </c>
      <c r="C1232" t="s">
        <v>369</v>
      </c>
      <c r="D1232" t="s">
        <v>375</v>
      </c>
      <c r="E1232" t="s">
        <v>1419</v>
      </c>
      <c r="F1232" t="s">
        <v>1407</v>
      </c>
      <c r="G1232" t="s">
        <v>1420</v>
      </c>
      <c r="H1232" t="s">
        <v>1421</v>
      </c>
      <c r="I1232" t="s">
        <v>12</v>
      </c>
      <c r="J1232">
        <v>52</v>
      </c>
      <c r="K1232">
        <v>482.19230769230768</v>
      </c>
      <c r="L1232">
        <v>44.230769230769234</v>
      </c>
      <c r="M1232">
        <v>55.769230769230766</v>
      </c>
      <c r="N1232">
        <v>0</v>
      </c>
      <c r="O1232">
        <v>0</v>
      </c>
      <c r="P1232">
        <v>55.769230769230766</v>
      </c>
      <c r="Q1232">
        <v>0</v>
      </c>
      <c r="R1232" t="s">
        <v>67</v>
      </c>
    </row>
    <row r="1233" spans="1:18">
      <c r="A1233">
        <v>635</v>
      </c>
      <c r="B1233">
        <v>3054</v>
      </c>
      <c r="C1233" t="s">
        <v>369</v>
      </c>
      <c r="D1233" t="s">
        <v>376</v>
      </c>
      <c r="E1233" t="s">
        <v>1419</v>
      </c>
      <c r="F1233" t="s">
        <v>1407</v>
      </c>
      <c r="G1233" t="s">
        <v>1420</v>
      </c>
      <c r="H1233" t="s">
        <v>1421</v>
      </c>
      <c r="I1233" t="s">
        <v>3</v>
      </c>
      <c r="J1233">
        <v>81</v>
      </c>
      <c r="K1233">
        <v>477.67901234567898</v>
      </c>
      <c r="L1233">
        <v>48.148148148148145</v>
      </c>
      <c r="M1233">
        <v>37.037037037037038</v>
      </c>
      <c r="N1233">
        <v>12.345679012345679</v>
      </c>
      <c r="O1233">
        <v>2.4691358024691357</v>
      </c>
      <c r="P1233">
        <v>51.851851851851855</v>
      </c>
      <c r="Q1233">
        <v>14.814814814814815</v>
      </c>
      <c r="R1233" t="s">
        <v>67</v>
      </c>
    </row>
    <row r="1234" spans="1:18">
      <c r="A1234">
        <v>635</v>
      </c>
      <c r="B1234">
        <v>3054</v>
      </c>
      <c r="C1234" t="s">
        <v>369</v>
      </c>
      <c r="D1234" t="s">
        <v>376</v>
      </c>
      <c r="E1234" t="s">
        <v>1419</v>
      </c>
      <c r="F1234" t="s">
        <v>1407</v>
      </c>
      <c r="G1234" t="s">
        <v>1420</v>
      </c>
      <c r="H1234" t="s">
        <v>1421</v>
      </c>
      <c r="I1234" t="s">
        <v>10</v>
      </c>
      <c r="J1234">
        <v>81</v>
      </c>
      <c r="K1234">
        <v>498.22222222222223</v>
      </c>
      <c r="L1234">
        <v>34.567901234567898</v>
      </c>
      <c r="M1234">
        <v>43.209876543209873</v>
      </c>
      <c r="N1234">
        <v>17.283950617283949</v>
      </c>
      <c r="O1234">
        <v>4.9382716049382713</v>
      </c>
      <c r="P1234">
        <v>65.432098765432102</v>
      </c>
      <c r="Q1234">
        <v>22.222222222222221</v>
      </c>
      <c r="R1234" t="s">
        <v>67</v>
      </c>
    </row>
    <row r="1235" spans="1:18">
      <c r="A1235">
        <v>635</v>
      </c>
      <c r="B1235">
        <v>3054</v>
      </c>
      <c r="C1235" t="s">
        <v>369</v>
      </c>
      <c r="D1235" t="s">
        <v>376</v>
      </c>
      <c r="E1235" t="s">
        <v>1419</v>
      </c>
      <c r="F1235" t="s">
        <v>1407</v>
      </c>
      <c r="G1235" t="s">
        <v>1420</v>
      </c>
      <c r="H1235" t="s">
        <v>1421</v>
      </c>
      <c r="I1235" t="s">
        <v>11</v>
      </c>
      <c r="J1235">
        <v>81</v>
      </c>
      <c r="K1235">
        <v>485.69135802469134</v>
      </c>
      <c r="L1235">
        <v>43.209876543209873</v>
      </c>
      <c r="M1235">
        <v>45.679012345679013</v>
      </c>
      <c r="N1235">
        <v>9.8765432098765427</v>
      </c>
      <c r="O1235">
        <v>1.2345679012345678</v>
      </c>
      <c r="P1235">
        <v>56.790123456790127</v>
      </c>
      <c r="Q1235">
        <v>11.111111111111111</v>
      </c>
      <c r="R1235" t="s">
        <v>67</v>
      </c>
    </row>
    <row r="1236" spans="1:18">
      <c r="A1236">
        <v>635</v>
      </c>
      <c r="B1236">
        <v>3054</v>
      </c>
      <c r="C1236" t="s">
        <v>369</v>
      </c>
      <c r="D1236" t="s">
        <v>376</v>
      </c>
      <c r="E1236" t="s">
        <v>1419</v>
      </c>
      <c r="F1236" t="s">
        <v>1407</v>
      </c>
      <c r="G1236" t="s">
        <v>1420</v>
      </c>
      <c r="H1236" t="s">
        <v>1421</v>
      </c>
      <c r="I1236" t="s">
        <v>12</v>
      </c>
      <c r="J1236">
        <v>81</v>
      </c>
      <c r="K1236">
        <v>483.23456790123458</v>
      </c>
      <c r="L1236">
        <v>46.913580246913583</v>
      </c>
      <c r="M1236">
        <v>41.97530864197531</v>
      </c>
      <c r="N1236">
        <v>9.8765432098765427</v>
      </c>
      <c r="O1236">
        <v>1.2345679012345678</v>
      </c>
      <c r="P1236">
        <v>53.086419753086417</v>
      </c>
      <c r="Q1236">
        <v>11.111111111111111</v>
      </c>
      <c r="R1236" t="s">
        <v>67</v>
      </c>
    </row>
    <row r="1237" spans="1:18">
      <c r="A1237">
        <v>635</v>
      </c>
      <c r="B1237">
        <v>4050</v>
      </c>
      <c r="C1237" t="s">
        <v>369</v>
      </c>
      <c r="D1237" t="s">
        <v>377</v>
      </c>
      <c r="E1237" t="s">
        <v>1419</v>
      </c>
      <c r="F1237" t="s">
        <v>1407</v>
      </c>
      <c r="G1237" t="s">
        <v>1420</v>
      </c>
      <c r="H1237" t="s">
        <v>1421</v>
      </c>
      <c r="I1237" t="s">
        <v>3</v>
      </c>
      <c r="J1237">
        <v>69</v>
      </c>
      <c r="K1237">
        <v>462.07246376811594</v>
      </c>
      <c r="L1237">
        <v>60.869565217391305</v>
      </c>
      <c r="M1237">
        <v>34.782608695652172</v>
      </c>
      <c r="N1237">
        <v>4.3478260869565215</v>
      </c>
      <c r="O1237">
        <v>0</v>
      </c>
      <c r="P1237">
        <v>39.130434782608695</v>
      </c>
      <c r="Q1237">
        <v>4.3478260869565215</v>
      </c>
      <c r="R1237" t="s">
        <v>67</v>
      </c>
    </row>
    <row r="1238" spans="1:18">
      <c r="A1238">
        <v>635</v>
      </c>
      <c r="B1238">
        <v>4050</v>
      </c>
      <c r="C1238" t="s">
        <v>369</v>
      </c>
      <c r="D1238" t="s">
        <v>377</v>
      </c>
      <c r="E1238" t="s">
        <v>1419</v>
      </c>
      <c r="F1238" t="s">
        <v>1407</v>
      </c>
      <c r="G1238" t="s">
        <v>1420</v>
      </c>
      <c r="H1238" t="s">
        <v>1421</v>
      </c>
      <c r="I1238" t="s">
        <v>10</v>
      </c>
      <c r="J1238">
        <v>70</v>
      </c>
      <c r="K1238">
        <v>490.8</v>
      </c>
      <c r="L1238">
        <v>31.428571428571427</v>
      </c>
      <c r="M1238">
        <v>60</v>
      </c>
      <c r="N1238">
        <v>8.5714285714285712</v>
      </c>
      <c r="O1238">
        <v>0</v>
      </c>
      <c r="P1238">
        <v>68.571428571428569</v>
      </c>
      <c r="Q1238">
        <v>8.5714285714285712</v>
      </c>
      <c r="R1238" t="s">
        <v>67</v>
      </c>
    </row>
    <row r="1239" spans="1:18">
      <c r="A1239">
        <v>635</v>
      </c>
      <c r="B1239">
        <v>4050</v>
      </c>
      <c r="C1239" t="s">
        <v>369</v>
      </c>
      <c r="D1239" t="s">
        <v>377</v>
      </c>
      <c r="E1239" t="s">
        <v>1419</v>
      </c>
      <c r="F1239" t="s">
        <v>1407</v>
      </c>
      <c r="G1239" t="s">
        <v>1420</v>
      </c>
      <c r="H1239" t="s">
        <v>1421</v>
      </c>
      <c r="I1239" t="s">
        <v>11</v>
      </c>
      <c r="J1239">
        <v>70</v>
      </c>
      <c r="K1239">
        <v>475</v>
      </c>
      <c r="L1239">
        <v>50</v>
      </c>
      <c r="M1239">
        <v>47.142857142857146</v>
      </c>
      <c r="N1239">
        <v>2.8571428571428572</v>
      </c>
      <c r="O1239">
        <v>0</v>
      </c>
      <c r="P1239">
        <v>50</v>
      </c>
      <c r="Q1239">
        <v>2.8571428571428572</v>
      </c>
      <c r="R1239" t="s">
        <v>67</v>
      </c>
    </row>
    <row r="1240" spans="1:18">
      <c r="A1240">
        <v>635</v>
      </c>
      <c r="B1240">
        <v>4050</v>
      </c>
      <c r="C1240" t="s">
        <v>369</v>
      </c>
      <c r="D1240" t="s">
        <v>377</v>
      </c>
      <c r="E1240" t="s">
        <v>1419</v>
      </c>
      <c r="F1240" t="s">
        <v>1407</v>
      </c>
      <c r="G1240" t="s">
        <v>1420</v>
      </c>
      <c r="H1240" t="s">
        <v>1421</v>
      </c>
      <c r="I1240" t="s">
        <v>12</v>
      </c>
      <c r="J1240">
        <v>69</v>
      </c>
      <c r="K1240">
        <v>473.89855072463769</v>
      </c>
      <c r="L1240">
        <v>53.623188405797102</v>
      </c>
      <c r="M1240">
        <v>39.130434782608695</v>
      </c>
      <c r="N1240">
        <v>7.2463768115942031</v>
      </c>
      <c r="O1240">
        <v>0</v>
      </c>
      <c r="P1240">
        <v>46.376811594202898</v>
      </c>
      <c r="Q1240">
        <v>7.2463768115942031</v>
      </c>
      <c r="R1240" t="s">
        <v>67</v>
      </c>
    </row>
    <row r="1241" spans="1:18">
      <c r="A1241">
        <v>635</v>
      </c>
      <c r="B1241">
        <v>4052</v>
      </c>
      <c r="C1241" t="s">
        <v>369</v>
      </c>
      <c r="D1241" t="s">
        <v>378</v>
      </c>
      <c r="E1241" t="s">
        <v>1419</v>
      </c>
      <c r="F1241" t="s">
        <v>1407</v>
      </c>
      <c r="G1241" t="s">
        <v>1420</v>
      </c>
      <c r="H1241" t="s">
        <v>1421</v>
      </c>
      <c r="I1241" t="s">
        <v>3</v>
      </c>
      <c r="J1241">
        <v>50</v>
      </c>
      <c r="K1241">
        <v>498.02</v>
      </c>
      <c r="L1241">
        <v>34</v>
      </c>
      <c r="M1241">
        <v>42</v>
      </c>
      <c r="N1241">
        <v>18</v>
      </c>
      <c r="O1241">
        <v>6</v>
      </c>
      <c r="P1241">
        <v>66</v>
      </c>
      <c r="Q1241">
        <v>24</v>
      </c>
      <c r="R1241" t="s">
        <v>67</v>
      </c>
    </row>
    <row r="1242" spans="1:18">
      <c r="A1242">
        <v>635</v>
      </c>
      <c r="B1242">
        <v>4052</v>
      </c>
      <c r="C1242" t="s">
        <v>369</v>
      </c>
      <c r="D1242" t="s">
        <v>378</v>
      </c>
      <c r="E1242" t="s">
        <v>1419</v>
      </c>
      <c r="F1242" t="s">
        <v>1407</v>
      </c>
      <c r="G1242" t="s">
        <v>1420</v>
      </c>
      <c r="H1242" t="s">
        <v>1421</v>
      </c>
      <c r="I1242" t="s">
        <v>10</v>
      </c>
      <c r="J1242">
        <v>50</v>
      </c>
      <c r="K1242">
        <v>509.4</v>
      </c>
      <c r="L1242">
        <v>26</v>
      </c>
      <c r="M1242">
        <v>38</v>
      </c>
      <c r="N1242">
        <v>26</v>
      </c>
      <c r="O1242">
        <v>10</v>
      </c>
      <c r="P1242">
        <v>74</v>
      </c>
      <c r="Q1242">
        <v>36</v>
      </c>
      <c r="R1242" t="s">
        <v>67</v>
      </c>
    </row>
    <row r="1243" spans="1:18">
      <c r="A1243">
        <v>635</v>
      </c>
      <c r="B1243">
        <v>4052</v>
      </c>
      <c r="C1243" t="s">
        <v>369</v>
      </c>
      <c r="D1243" t="s">
        <v>378</v>
      </c>
      <c r="E1243" t="s">
        <v>1419</v>
      </c>
      <c r="F1243" t="s">
        <v>1407</v>
      </c>
      <c r="G1243" t="s">
        <v>1420</v>
      </c>
      <c r="H1243" t="s">
        <v>1421</v>
      </c>
      <c r="I1243" t="s">
        <v>11</v>
      </c>
      <c r="J1243">
        <v>50</v>
      </c>
      <c r="K1243">
        <v>508.4</v>
      </c>
      <c r="L1243">
        <v>20</v>
      </c>
      <c r="M1243">
        <v>46</v>
      </c>
      <c r="N1243">
        <v>26</v>
      </c>
      <c r="O1243">
        <v>8</v>
      </c>
      <c r="P1243">
        <v>80</v>
      </c>
      <c r="Q1243">
        <v>34</v>
      </c>
      <c r="R1243" t="s">
        <v>67</v>
      </c>
    </row>
    <row r="1244" spans="1:18">
      <c r="A1244">
        <v>635</v>
      </c>
      <c r="B1244">
        <v>4052</v>
      </c>
      <c r="C1244" t="s">
        <v>369</v>
      </c>
      <c r="D1244" t="s">
        <v>378</v>
      </c>
      <c r="E1244" t="s">
        <v>1419</v>
      </c>
      <c r="F1244" t="s">
        <v>1407</v>
      </c>
      <c r="G1244" t="s">
        <v>1420</v>
      </c>
      <c r="H1244" t="s">
        <v>1421</v>
      </c>
      <c r="I1244" t="s">
        <v>12</v>
      </c>
      <c r="J1244">
        <v>50</v>
      </c>
      <c r="K1244">
        <v>493.88</v>
      </c>
      <c r="L1244">
        <v>26</v>
      </c>
      <c r="M1244">
        <v>64</v>
      </c>
      <c r="N1244">
        <v>8</v>
      </c>
      <c r="O1244">
        <v>2</v>
      </c>
      <c r="P1244">
        <v>74</v>
      </c>
      <c r="Q1244">
        <v>10</v>
      </c>
      <c r="R1244" t="s">
        <v>67</v>
      </c>
    </row>
    <row r="1245" spans="1:18">
      <c r="A1245">
        <v>635</v>
      </c>
      <c r="B1245">
        <v>5054</v>
      </c>
      <c r="C1245" t="s">
        <v>369</v>
      </c>
      <c r="D1245" t="s">
        <v>379</v>
      </c>
      <c r="E1245" t="s">
        <v>1419</v>
      </c>
      <c r="F1245" t="s">
        <v>1407</v>
      </c>
      <c r="G1245" t="s">
        <v>1420</v>
      </c>
      <c r="H1245" t="s">
        <v>1421</v>
      </c>
      <c r="I1245" t="s">
        <v>3</v>
      </c>
      <c r="J1245">
        <v>95</v>
      </c>
      <c r="K1245">
        <v>491.11578947368423</v>
      </c>
      <c r="L1245">
        <v>37.89473684210526</v>
      </c>
      <c r="M1245">
        <v>41.05263157894737</v>
      </c>
      <c r="N1245">
        <v>16.842105263157894</v>
      </c>
      <c r="O1245">
        <v>4.2105263157894735</v>
      </c>
      <c r="P1245">
        <v>62.10526315789474</v>
      </c>
      <c r="Q1245">
        <v>21.05263157894737</v>
      </c>
      <c r="R1245" t="s">
        <v>67</v>
      </c>
    </row>
    <row r="1246" spans="1:18">
      <c r="A1246">
        <v>635</v>
      </c>
      <c r="B1246">
        <v>5054</v>
      </c>
      <c r="C1246" t="s">
        <v>369</v>
      </c>
      <c r="D1246" t="s">
        <v>379</v>
      </c>
      <c r="E1246" t="s">
        <v>1419</v>
      </c>
      <c r="F1246" t="s">
        <v>1407</v>
      </c>
      <c r="G1246" t="s">
        <v>1420</v>
      </c>
      <c r="H1246" t="s">
        <v>1421</v>
      </c>
      <c r="I1246" t="s">
        <v>10</v>
      </c>
      <c r="J1246">
        <v>95</v>
      </c>
      <c r="K1246">
        <v>519.16842105263163</v>
      </c>
      <c r="L1246">
        <v>9.473684210526315</v>
      </c>
      <c r="M1246">
        <v>50.526315789473685</v>
      </c>
      <c r="N1246">
        <v>31.578947368421051</v>
      </c>
      <c r="O1246">
        <v>8.4210526315789469</v>
      </c>
      <c r="P1246">
        <v>90.526315789473685</v>
      </c>
      <c r="Q1246">
        <v>40</v>
      </c>
      <c r="R1246" t="s">
        <v>67</v>
      </c>
    </row>
    <row r="1247" spans="1:18">
      <c r="A1247">
        <v>635</v>
      </c>
      <c r="B1247">
        <v>5054</v>
      </c>
      <c r="C1247" t="s">
        <v>369</v>
      </c>
      <c r="D1247" t="s">
        <v>379</v>
      </c>
      <c r="E1247" t="s">
        <v>1419</v>
      </c>
      <c r="F1247" t="s">
        <v>1407</v>
      </c>
      <c r="G1247" t="s">
        <v>1420</v>
      </c>
      <c r="H1247" t="s">
        <v>1421</v>
      </c>
      <c r="I1247" t="s">
        <v>11</v>
      </c>
      <c r="J1247">
        <v>95</v>
      </c>
      <c r="K1247">
        <v>495.67368421052629</v>
      </c>
      <c r="L1247">
        <v>27.368421052631579</v>
      </c>
      <c r="M1247">
        <v>55.789473684210527</v>
      </c>
      <c r="N1247">
        <v>14.736842105263158</v>
      </c>
      <c r="O1247">
        <v>2.1052631578947367</v>
      </c>
      <c r="P1247">
        <v>72.631578947368425</v>
      </c>
      <c r="Q1247">
        <v>16.842105263157894</v>
      </c>
      <c r="R1247" t="s">
        <v>67</v>
      </c>
    </row>
    <row r="1248" spans="1:18">
      <c r="A1248">
        <v>635</v>
      </c>
      <c r="B1248">
        <v>5054</v>
      </c>
      <c r="C1248" t="s">
        <v>369</v>
      </c>
      <c r="D1248" t="s">
        <v>379</v>
      </c>
      <c r="E1248" t="s">
        <v>1419</v>
      </c>
      <c r="F1248" t="s">
        <v>1407</v>
      </c>
      <c r="G1248" t="s">
        <v>1420</v>
      </c>
      <c r="H1248" t="s">
        <v>1421</v>
      </c>
      <c r="I1248" t="s">
        <v>12</v>
      </c>
      <c r="J1248">
        <v>94</v>
      </c>
      <c r="K1248">
        <v>490.78723404255317</v>
      </c>
      <c r="L1248">
        <v>29.787234042553191</v>
      </c>
      <c r="M1248">
        <v>61.702127659574465</v>
      </c>
      <c r="N1248">
        <v>3.1914893617021276</v>
      </c>
      <c r="O1248">
        <v>5.3191489361702127</v>
      </c>
      <c r="P1248">
        <v>70.212765957446805</v>
      </c>
      <c r="Q1248">
        <v>8.5106382978723403</v>
      </c>
      <c r="R1248" t="s">
        <v>67</v>
      </c>
    </row>
    <row r="1249" spans="1:18">
      <c r="A1249">
        <v>636</v>
      </c>
      <c r="B1249">
        <v>102</v>
      </c>
      <c r="C1249" t="s">
        <v>380</v>
      </c>
      <c r="D1249" t="s">
        <v>381</v>
      </c>
      <c r="E1249" t="s">
        <v>1419</v>
      </c>
      <c r="F1249" t="s">
        <v>1407</v>
      </c>
      <c r="G1249" t="s">
        <v>1420</v>
      </c>
      <c r="H1249" t="s">
        <v>1421</v>
      </c>
      <c r="I1249" t="s">
        <v>3</v>
      </c>
      <c r="J1249">
        <v>113</v>
      </c>
      <c r="K1249">
        <v>535.6548672566372</v>
      </c>
      <c r="L1249">
        <v>14.159292035398231</v>
      </c>
      <c r="M1249">
        <v>28.318584070796462</v>
      </c>
      <c r="N1249">
        <v>37.168141592920357</v>
      </c>
      <c r="O1249">
        <v>20.353982300884955</v>
      </c>
      <c r="P1249">
        <v>85.840707964601776</v>
      </c>
      <c r="Q1249">
        <v>57.522123893805308</v>
      </c>
      <c r="R1249" t="s">
        <v>124</v>
      </c>
    </row>
    <row r="1250" spans="1:18">
      <c r="A1250">
        <v>636</v>
      </c>
      <c r="B1250">
        <v>102</v>
      </c>
      <c r="C1250" t="s">
        <v>380</v>
      </c>
      <c r="D1250" t="s">
        <v>381</v>
      </c>
      <c r="E1250" t="s">
        <v>1419</v>
      </c>
      <c r="F1250" t="s">
        <v>1407</v>
      </c>
      <c r="G1250" t="s">
        <v>1420</v>
      </c>
      <c r="H1250" t="s">
        <v>1421</v>
      </c>
      <c r="I1250" t="s">
        <v>10</v>
      </c>
      <c r="J1250">
        <v>113</v>
      </c>
      <c r="K1250">
        <v>533</v>
      </c>
      <c r="L1250">
        <v>6.1946902654867255</v>
      </c>
      <c r="M1250">
        <v>35.398230088495573</v>
      </c>
      <c r="N1250">
        <v>46.017699115044245</v>
      </c>
      <c r="O1250">
        <v>12.389380530973451</v>
      </c>
      <c r="P1250">
        <v>93.805309734513273</v>
      </c>
      <c r="Q1250">
        <v>58.407079646017699</v>
      </c>
      <c r="R1250" t="s">
        <v>124</v>
      </c>
    </row>
    <row r="1251" spans="1:18">
      <c r="A1251">
        <v>636</v>
      </c>
      <c r="B1251">
        <v>102</v>
      </c>
      <c r="C1251" t="s">
        <v>380</v>
      </c>
      <c r="D1251" t="s">
        <v>381</v>
      </c>
      <c r="E1251" t="s">
        <v>1419</v>
      </c>
      <c r="F1251" t="s">
        <v>1407</v>
      </c>
      <c r="G1251" t="s">
        <v>1420</v>
      </c>
      <c r="H1251" t="s">
        <v>1421</v>
      </c>
      <c r="I1251" t="s">
        <v>11</v>
      </c>
      <c r="J1251">
        <v>113</v>
      </c>
      <c r="K1251">
        <v>525.14159292035401</v>
      </c>
      <c r="L1251">
        <v>12.389380530973451</v>
      </c>
      <c r="M1251">
        <v>38.053097345132741</v>
      </c>
      <c r="N1251">
        <v>30.973451327433629</v>
      </c>
      <c r="O1251">
        <v>18.584070796460178</v>
      </c>
      <c r="P1251">
        <v>87.610619469026545</v>
      </c>
      <c r="Q1251">
        <v>49.557522123893804</v>
      </c>
      <c r="R1251" t="s">
        <v>124</v>
      </c>
    </row>
    <row r="1252" spans="1:18">
      <c r="A1252">
        <v>636</v>
      </c>
      <c r="B1252">
        <v>102</v>
      </c>
      <c r="C1252" t="s">
        <v>380</v>
      </c>
      <c r="D1252" t="s">
        <v>381</v>
      </c>
      <c r="E1252" t="s">
        <v>1419</v>
      </c>
      <c r="F1252" t="s">
        <v>1407</v>
      </c>
      <c r="G1252" t="s">
        <v>1420</v>
      </c>
      <c r="H1252" t="s">
        <v>1421</v>
      </c>
      <c r="I1252" t="s">
        <v>12</v>
      </c>
      <c r="J1252">
        <v>113</v>
      </c>
      <c r="K1252">
        <v>516.42477876106193</v>
      </c>
      <c r="L1252">
        <v>11.504424778761061</v>
      </c>
      <c r="M1252">
        <v>50.442477876106196</v>
      </c>
      <c r="N1252">
        <v>22.123893805309734</v>
      </c>
      <c r="O1252">
        <v>15.929203539823009</v>
      </c>
      <c r="P1252">
        <v>88.495575221238937</v>
      </c>
      <c r="Q1252">
        <v>38.053097345132741</v>
      </c>
      <c r="R1252" t="s">
        <v>124</v>
      </c>
    </row>
    <row r="1253" spans="1:18">
      <c r="A1253">
        <v>636</v>
      </c>
      <c r="B1253">
        <v>106</v>
      </c>
      <c r="C1253" t="s">
        <v>380</v>
      </c>
      <c r="D1253" t="s">
        <v>382</v>
      </c>
      <c r="E1253" t="s">
        <v>1419</v>
      </c>
      <c r="F1253" t="s">
        <v>1407</v>
      </c>
      <c r="G1253" t="s">
        <v>1420</v>
      </c>
      <c r="H1253" t="s">
        <v>1421</v>
      </c>
      <c r="I1253" t="s">
        <v>3</v>
      </c>
      <c r="J1253">
        <v>116</v>
      </c>
      <c r="K1253">
        <v>542.9655172413793</v>
      </c>
      <c r="L1253">
        <v>6.8965517241379306</v>
      </c>
      <c r="M1253">
        <v>24.137931034482758</v>
      </c>
      <c r="N1253">
        <v>50.862068965517238</v>
      </c>
      <c r="O1253">
        <v>18.103448275862068</v>
      </c>
      <c r="P1253">
        <v>93.103448275862064</v>
      </c>
      <c r="Q1253">
        <v>68.965517241379317</v>
      </c>
      <c r="R1253" t="s">
        <v>124</v>
      </c>
    </row>
    <row r="1254" spans="1:18">
      <c r="A1254">
        <v>636</v>
      </c>
      <c r="B1254">
        <v>106</v>
      </c>
      <c r="C1254" t="s">
        <v>380</v>
      </c>
      <c r="D1254" t="s">
        <v>382</v>
      </c>
      <c r="E1254" t="s">
        <v>1419</v>
      </c>
      <c r="F1254" t="s">
        <v>1407</v>
      </c>
      <c r="G1254" t="s">
        <v>1420</v>
      </c>
      <c r="H1254" t="s">
        <v>1421</v>
      </c>
      <c r="I1254" t="s">
        <v>10</v>
      </c>
      <c r="J1254">
        <v>116</v>
      </c>
      <c r="K1254">
        <v>543.06896551724139</v>
      </c>
      <c r="L1254">
        <v>6.8965517241379306</v>
      </c>
      <c r="M1254">
        <v>25</v>
      </c>
      <c r="N1254">
        <v>46.551724137931032</v>
      </c>
      <c r="O1254">
        <v>21.551724137931036</v>
      </c>
      <c r="P1254">
        <v>93.103448275862064</v>
      </c>
      <c r="Q1254">
        <v>68.103448275862064</v>
      </c>
      <c r="R1254" t="s">
        <v>124</v>
      </c>
    </row>
    <row r="1255" spans="1:18">
      <c r="A1255">
        <v>636</v>
      </c>
      <c r="B1255">
        <v>106</v>
      </c>
      <c r="C1255" t="s">
        <v>380</v>
      </c>
      <c r="D1255" t="s">
        <v>382</v>
      </c>
      <c r="E1255" t="s">
        <v>1419</v>
      </c>
      <c r="F1255" t="s">
        <v>1407</v>
      </c>
      <c r="G1255" t="s">
        <v>1420</v>
      </c>
      <c r="H1255" t="s">
        <v>1421</v>
      </c>
      <c r="I1255" t="s">
        <v>11</v>
      </c>
      <c r="J1255">
        <v>116</v>
      </c>
      <c r="K1255">
        <v>541.62068965517244</v>
      </c>
      <c r="L1255">
        <v>7.7586206896551726</v>
      </c>
      <c r="M1255">
        <v>23.275862068965516</v>
      </c>
      <c r="N1255">
        <v>40.517241379310342</v>
      </c>
      <c r="O1255">
        <v>28.448275862068964</v>
      </c>
      <c r="P1255">
        <v>92.241379310344826</v>
      </c>
      <c r="Q1255">
        <v>68.965517241379317</v>
      </c>
      <c r="R1255" t="s">
        <v>124</v>
      </c>
    </row>
    <row r="1256" spans="1:18">
      <c r="A1256">
        <v>636</v>
      </c>
      <c r="B1256">
        <v>106</v>
      </c>
      <c r="C1256" t="s">
        <v>380</v>
      </c>
      <c r="D1256" t="s">
        <v>382</v>
      </c>
      <c r="E1256" t="s">
        <v>1419</v>
      </c>
      <c r="F1256" t="s">
        <v>1407</v>
      </c>
      <c r="G1256" t="s">
        <v>1420</v>
      </c>
      <c r="H1256" t="s">
        <v>1421</v>
      </c>
      <c r="I1256" t="s">
        <v>12</v>
      </c>
      <c r="J1256">
        <v>116</v>
      </c>
      <c r="K1256">
        <v>541.06034482758616</v>
      </c>
      <c r="L1256">
        <v>4.3103448275862073</v>
      </c>
      <c r="M1256">
        <v>30.172413793103448</v>
      </c>
      <c r="N1256">
        <v>34.482758620689658</v>
      </c>
      <c r="O1256">
        <v>31.03448275862069</v>
      </c>
      <c r="P1256">
        <v>95.689655172413794</v>
      </c>
      <c r="Q1256">
        <v>65.517241379310349</v>
      </c>
      <c r="R1256" t="s">
        <v>124</v>
      </c>
    </row>
    <row r="1257" spans="1:18">
      <c r="A1257">
        <v>636</v>
      </c>
      <c r="B1257">
        <v>173</v>
      </c>
      <c r="C1257" t="s">
        <v>380</v>
      </c>
      <c r="D1257" t="s">
        <v>383</v>
      </c>
      <c r="E1257" t="s">
        <v>1419</v>
      </c>
      <c r="F1257" t="s">
        <v>1407</v>
      </c>
      <c r="G1257" t="s">
        <v>1420</v>
      </c>
      <c r="H1257" t="s">
        <v>1421</v>
      </c>
      <c r="I1257" t="s">
        <v>3</v>
      </c>
      <c r="J1257">
        <v>97</v>
      </c>
      <c r="K1257">
        <v>529.61855670103091</v>
      </c>
      <c r="L1257">
        <v>12.371134020618557</v>
      </c>
      <c r="M1257">
        <v>32.989690721649481</v>
      </c>
      <c r="N1257">
        <v>39.175257731958766</v>
      </c>
      <c r="O1257">
        <v>15.463917525773196</v>
      </c>
      <c r="P1257">
        <v>87.628865979381445</v>
      </c>
      <c r="Q1257">
        <v>54.639175257731956</v>
      </c>
      <c r="R1257" t="s">
        <v>124</v>
      </c>
    </row>
    <row r="1258" spans="1:18">
      <c r="A1258">
        <v>636</v>
      </c>
      <c r="B1258">
        <v>173</v>
      </c>
      <c r="C1258" t="s">
        <v>380</v>
      </c>
      <c r="D1258" t="s">
        <v>383</v>
      </c>
      <c r="E1258" t="s">
        <v>1419</v>
      </c>
      <c r="F1258" t="s">
        <v>1407</v>
      </c>
      <c r="G1258" t="s">
        <v>1420</v>
      </c>
      <c r="H1258" t="s">
        <v>1421</v>
      </c>
      <c r="I1258" t="s">
        <v>10</v>
      </c>
      <c r="J1258">
        <v>97</v>
      </c>
      <c r="K1258">
        <v>531.10309278350519</v>
      </c>
      <c r="L1258">
        <v>10.309278350515465</v>
      </c>
      <c r="M1258">
        <v>31.958762886597938</v>
      </c>
      <c r="N1258">
        <v>48.453608247422679</v>
      </c>
      <c r="O1258">
        <v>9.2783505154639183</v>
      </c>
      <c r="P1258">
        <v>89.69072164948453</v>
      </c>
      <c r="Q1258">
        <v>57.731958762886599</v>
      </c>
      <c r="R1258" t="s">
        <v>124</v>
      </c>
    </row>
    <row r="1259" spans="1:18">
      <c r="A1259">
        <v>636</v>
      </c>
      <c r="B1259">
        <v>173</v>
      </c>
      <c r="C1259" t="s">
        <v>380</v>
      </c>
      <c r="D1259" t="s">
        <v>383</v>
      </c>
      <c r="E1259" t="s">
        <v>1419</v>
      </c>
      <c r="F1259" t="s">
        <v>1407</v>
      </c>
      <c r="G1259" t="s">
        <v>1420</v>
      </c>
      <c r="H1259" t="s">
        <v>1421</v>
      </c>
      <c r="I1259" t="s">
        <v>11</v>
      </c>
      <c r="J1259">
        <v>97</v>
      </c>
      <c r="K1259">
        <v>530.68041237113403</v>
      </c>
      <c r="L1259">
        <v>11.340206185567011</v>
      </c>
      <c r="M1259">
        <v>36.082474226804123</v>
      </c>
      <c r="N1259">
        <v>35.051546391752581</v>
      </c>
      <c r="O1259">
        <v>17.52577319587629</v>
      </c>
      <c r="P1259">
        <v>88.659793814432987</v>
      </c>
      <c r="Q1259">
        <v>52.577319587628864</v>
      </c>
      <c r="R1259" t="s">
        <v>124</v>
      </c>
    </row>
    <row r="1260" spans="1:18">
      <c r="A1260">
        <v>636</v>
      </c>
      <c r="B1260">
        <v>173</v>
      </c>
      <c r="C1260" t="s">
        <v>380</v>
      </c>
      <c r="D1260" t="s">
        <v>383</v>
      </c>
      <c r="E1260" t="s">
        <v>1419</v>
      </c>
      <c r="F1260" t="s">
        <v>1407</v>
      </c>
      <c r="G1260" t="s">
        <v>1420</v>
      </c>
      <c r="H1260" t="s">
        <v>1421</v>
      </c>
      <c r="I1260" t="s">
        <v>12</v>
      </c>
      <c r="J1260">
        <v>97</v>
      </c>
      <c r="K1260">
        <v>523.2783505154639</v>
      </c>
      <c r="L1260">
        <v>10.309278350515465</v>
      </c>
      <c r="M1260">
        <v>41.237113402061858</v>
      </c>
      <c r="N1260">
        <v>34.020618556701031</v>
      </c>
      <c r="O1260">
        <v>14.43298969072165</v>
      </c>
      <c r="P1260">
        <v>89.69072164948453</v>
      </c>
      <c r="Q1260">
        <v>48.453608247422679</v>
      </c>
      <c r="R1260" t="s">
        <v>124</v>
      </c>
    </row>
    <row r="1261" spans="1:18">
      <c r="A1261">
        <v>636</v>
      </c>
      <c r="B1261">
        <v>186</v>
      </c>
      <c r="C1261" t="s">
        <v>380</v>
      </c>
      <c r="D1261" t="s">
        <v>384</v>
      </c>
      <c r="E1261" t="s">
        <v>1419</v>
      </c>
      <c r="F1261" t="s">
        <v>1407</v>
      </c>
      <c r="G1261" t="s">
        <v>1420</v>
      </c>
      <c r="H1261" t="s">
        <v>1421</v>
      </c>
      <c r="I1261" t="s">
        <v>3</v>
      </c>
      <c r="J1261">
        <v>127</v>
      </c>
      <c r="K1261">
        <v>528.36220472440948</v>
      </c>
      <c r="L1261">
        <v>17.322834645669293</v>
      </c>
      <c r="M1261">
        <v>32.283464566929133</v>
      </c>
      <c r="N1261">
        <v>33.85826771653543</v>
      </c>
      <c r="O1261">
        <v>16.535433070866141</v>
      </c>
      <c r="P1261">
        <v>82.677165354330711</v>
      </c>
      <c r="Q1261">
        <v>50.393700787401578</v>
      </c>
      <c r="R1261" t="s">
        <v>124</v>
      </c>
    </row>
    <row r="1262" spans="1:18">
      <c r="A1262">
        <v>636</v>
      </c>
      <c r="B1262">
        <v>186</v>
      </c>
      <c r="C1262" t="s">
        <v>380</v>
      </c>
      <c r="D1262" t="s">
        <v>384</v>
      </c>
      <c r="E1262" t="s">
        <v>1419</v>
      </c>
      <c r="F1262" t="s">
        <v>1407</v>
      </c>
      <c r="G1262" t="s">
        <v>1420</v>
      </c>
      <c r="H1262" t="s">
        <v>1421</v>
      </c>
      <c r="I1262" t="s">
        <v>10</v>
      </c>
      <c r="J1262">
        <v>127</v>
      </c>
      <c r="K1262">
        <v>539.06299212598424</v>
      </c>
      <c r="L1262">
        <v>8.6614173228346463</v>
      </c>
      <c r="M1262">
        <v>22.047244094488189</v>
      </c>
      <c r="N1262">
        <v>55.118110236220474</v>
      </c>
      <c r="O1262">
        <v>14.173228346456693</v>
      </c>
      <c r="P1262">
        <v>91.338582677165348</v>
      </c>
      <c r="Q1262">
        <v>69.29133858267717</v>
      </c>
      <c r="R1262" t="s">
        <v>124</v>
      </c>
    </row>
    <row r="1263" spans="1:18">
      <c r="A1263">
        <v>636</v>
      </c>
      <c r="B1263">
        <v>186</v>
      </c>
      <c r="C1263" t="s">
        <v>380</v>
      </c>
      <c r="D1263" t="s">
        <v>384</v>
      </c>
      <c r="E1263" t="s">
        <v>1419</v>
      </c>
      <c r="F1263" t="s">
        <v>1407</v>
      </c>
      <c r="G1263" t="s">
        <v>1420</v>
      </c>
      <c r="H1263" t="s">
        <v>1421</v>
      </c>
      <c r="I1263" t="s">
        <v>11</v>
      </c>
      <c r="J1263">
        <v>127</v>
      </c>
      <c r="K1263">
        <v>535.63779527559052</v>
      </c>
      <c r="L1263">
        <v>5.5118110236220472</v>
      </c>
      <c r="M1263">
        <v>35.433070866141733</v>
      </c>
      <c r="N1263">
        <v>37.00787401574803</v>
      </c>
      <c r="O1263">
        <v>22.047244094488189</v>
      </c>
      <c r="P1263">
        <v>94.488188976377955</v>
      </c>
      <c r="Q1263">
        <v>59.055118110236222</v>
      </c>
      <c r="R1263" t="s">
        <v>124</v>
      </c>
    </row>
    <row r="1264" spans="1:18">
      <c r="A1264">
        <v>636</v>
      </c>
      <c r="B1264">
        <v>186</v>
      </c>
      <c r="C1264" t="s">
        <v>380</v>
      </c>
      <c r="D1264" t="s">
        <v>384</v>
      </c>
      <c r="E1264" t="s">
        <v>1419</v>
      </c>
      <c r="F1264" t="s">
        <v>1407</v>
      </c>
      <c r="G1264" t="s">
        <v>1420</v>
      </c>
      <c r="H1264" t="s">
        <v>1421</v>
      </c>
      <c r="I1264" t="s">
        <v>12</v>
      </c>
      <c r="J1264">
        <v>127</v>
      </c>
      <c r="K1264">
        <v>519.19685039370074</v>
      </c>
      <c r="L1264">
        <v>11.023622047244094</v>
      </c>
      <c r="M1264">
        <v>45.669291338582674</v>
      </c>
      <c r="N1264">
        <v>32.283464566929133</v>
      </c>
      <c r="O1264">
        <v>11.023622047244094</v>
      </c>
      <c r="P1264">
        <v>88.976377952755911</v>
      </c>
      <c r="Q1264">
        <v>43.30708661417323</v>
      </c>
      <c r="R1264" t="s">
        <v>124</v>
      </c>
    </row>
    <row r="1265" spans="1:18">
      <c r="A1265">
        <v>636</v>
      </c>
      <c r="B1265">
        <v>188</v>
      </c>
      <c r="C1265" t="s">
        <v>380</v>
      </c>
      <c r="D1265" t="s">
        <v>385</v>
      </c>
      <c r="E1265" t="s">
        <v>1419</v>
      </c>
      <c r="F1265" t="s">
        <v>1407</v>
      </c>
      <c r="G1265" t="s">
        <v>1420</v>
      </c>
      <c r="H1265" t="s">
        <v>1421</v>
      </c>
      <c r="I1265" t="s">
        <v>3</v>
      </c>
      <c r="J1265">
        <v>97</v>
      </c>
      <c r="K1265">
        <v>529.06185567010311</v>
      </c>
      <c r="L1265">
        <v>15.463917525773196</v>
      </c>
      <c r="M1265">
        <v>36.082474226804123</v>
      </c>
      <c r="N1265">
        <v>30.927835051546392</v>
      </c>
      <c r="O1265">
        <v>17.52577319587629</v>
      </c>
      <c r="P1265">
        <v>84.536082474226802</v>
      </c>
      <c r="Q1265">
        <v>48.453608247422679</v>
      </c>
      <c r="R1265" t="s">
        <v>124</v>
      </c>
    </row>
    <row r="1266" spans="1:18">
      <c r="A1266">
        <v>636</v>
      </c>
      <c r="B1266">
        <v>188</v>
      </c>
      <c r="C1266" t="s">
        <v>380</v>
      </c>
      <c r="D1266" t="s">
        <v>385</v>
      </c>
      <c r="E1266" t="s">
        <v>1419</v>
      </c>
      <c r="F1266" t="s">
        <v>1407</v>
      </c>
      <c r="G1266" t="s">
        <v>1420</v>
      </c>
      <c r="H1266" t="s">
        <v>1421</v>
      </c>
      <c r="I1266" t="s">
        <v>10</v>
      </c>
      <c r="J1266">
        <v>97</v>
      </c>
      <c r="K1266">
        <v>549.43298969072168</v>
      </c>
      <c r="L1266">
        <v>6.1855670103092786</v>
      </c>
      <c r="M1266">
        <v>18.556701030927837</v>
      </c>
      <c r="N1266">
        <v>53.608247422680414</v>
      </c>
      <c r="O1266">
        <v>21.649484536082475</v>
      </c>
      <c r="P1266">
        <v>93.814432989690715</v>
      </c>
      <c r="Q1266">
        <v>75.257731958762889</v>
      </c>
      <c r="R1266" t="s">
        <v>124</v>
      </c>
    </row>
    <row r="1267" spans="1:18">
      <c r="A1267">
        <v>636</v>
      </c>
      <c r="B1267">
        <v>188</v>
      </c>
      <c r="C1267" t="s">
        <v>380</v>
      </c>
      <c r="D1267" t="s">
        <v>385</v>
      </c>
      <c r="E1267" t="s">
        <v>1419</v>
      </c>
      <c r="F1267" t="s">
        <v>1407</v>
      </c>
      <c r="G1267" t="s">
        <v>1420</v>
      </c>
      <c r="H1267" t="s">
        <v>1421</v>
      </c>
      <c r="I1267" t="s">
        <v>11</v>
      </c>
      <c r="J1267">
        <v>97</v>
      </c>
      <c r="K1267">
        <v>534.25773195876286</v>
      </c>
      <c r="L1267">
        <v>6.1855670103092786</v>
      </c>
      <c r="M1267">
        <v>34.020618556701031</v>
      </c>
      <c r="N1267">
        <v>44.329896907216494</v>
      </c>
      <c r="O1267">
        <v>15.463917525773196</v>
      </c>
      <c r="P1267">
        <v>93.814432989690715</v>
      </c>
      <c r="Q1267">
        <v>59.793814432989691</v>
      </c>
      <c r="R1267" t="s">
        <v>124</v>
      </c>
    </row>
    <row r="1268" spans="1:18">
      <c r="A1268">
        <v>636</v>
      </c>
      <c r="B1268">
        <v>188</v>
      </c>
      <c r="C1268" t="s">
        <v>380</v>
      </c>
      <c r="D1268" t="s">
        <v>385</v>
      </c>
      <c r="E1268" t="s">
        <v>1419</v>
      </c>
      <c r="F1268" t="s">
        <v>1407</v>
      </c>
      <c r="G1268" t="s">
        <v>1420</v>
      </c>
      <c r="H1268" t="s">
        <v>1421</v>
      </c>
      <c r="I1268" t="s">
        <v>12</v>
      </c>
      <c r="J1268">
        <v>97</v>
      </c>
      <c r="K1268">
        <v>530.46391752577324</v>
      </c>
      <c r="L1268">
        <v>5.1546391752577323</v>
      </c>
      <c r="M1268">
        <v>43.298969072164951</v>
      </c>
      <c r="N1268">
        <v>32.989690721649481</v>
      </c>
      <c r="O1268">
        <v>18.556701030927837</v>
      </c>
      <c r="P1268">
        <v>94.845360824742272</v>
      </c>
      <c r="Q1268">
        <v>51.546391752577321</v>
      </c>
      <c r="R1268" t="s">
        <v>124</v>
      </c>
    </row>
    <row r="1269" spans="1:18">
      <c r="A1269">
        <v>636</v>
      </c>
      <c r="B1269">
        <v>190</v>
      </c>
      <c r="C1269" t="s">
        <v>380</v>
      </c>
      <c r="D1269" t="s">
        <v>386</v>
      </c>
      <c r="E1269" t="s">
        <v>1419</v>
      </c>
      <c r="F1269" t="s">
        <v>1407</v>
      </c>
      <c r="G1269" t="s">
        <v>1420</v>
      </c>
      <c r="H1269" t="s">
        <v>1421</v>
      </c>
      <c r="I1269" t="s">
        <v>3</v>
      </c>
      <c r="J1269">
        <v>102</v>
      </c>
      <c r="K1269">
        <v>513.36274509803923</v>
      </c>
      <c r="L1269">
        <v>28.431372549019606</v>
      </c>
      <c r="M1269">
        <v>30.392156862745097</v>
      </c>
      <c r="N1269">
        <v>31.372549019607842</v>
      </c>
      <c r="O1269">
        <v>9.8039215686274517</v>
      </c>
      <c r="P1269">
        <v>71.568627450980387</v>
      </c>
      <c r="Q1269">
        <v>41.176470588235297</v>
      </c>
      <c r="R1269" t="s">
        <v>124</v>
      </c>
    </row>
    <row r="1270" spans="1:18">
      <c r="A1270">
        <v>636</v>
      </c>
      <c r="B1270">
        <v>190</v>
      </c>
      <c r="C1270" t="s">
        <v>380</v>
      </c>
      <c r="D1270" t="s">
        <v>386</v>
      </c>
      <c r="E1270" t="s">
        <v>1419</v>
      </c>
      <c r="F1270" t="s">
        <v>1407</v>
      </c>
      <c r="G1270" t="s">
        <v>1420</v>
      </c>
      <c r="H1270" t="s">
        <v>1421</v>
      </c>
      <c r="I1270" t="s">
        <v>10</v>
      </c>
      <c r="J1270">
        <v>103</v>
      </c>
      <c r="K1270">
        <v>531.15533980582529</v>
      </c>
      <c r="L1270">
        <v>8.7378640776699026</v>
      </c>
      <c r="M1270">
        <v>36.893203883495147</v>
      </c>
      <c r="N1270">
        <v>45.631067961165051</v>
      </c>
      <c r="O1270">
        <v>8.7378640776699026</v>
      </c>
      <c r="P1270">
        <v>91.262135922330103</v>
      </c>
      <c r="Q1270">
        <v>54.368932038834949</v>
      </c>
      <c r="R1270" t="s">
        <v>124</v>
      </c>
    </row>
    <row r="1271" spans="1:18">
      <c r="A1271">
        <v>636</v>
      </c>
      <c r="B1271">
        <v>190</v>
      </c>
      <c r="C1271" t="s">
        <v>380</v>
      </c>
      <c r="D1271" t="s">
        <v>386</v>
      </c>
      <c r="E1271" t="s">
        <v>1419</v>
      </c>
      <c r="F1271" t="s">
        <v>1407</v>
      </c>
      <c r="G1271" t="s">
        <v>1420</v>
      </c>
      <c r="H1271" t="s">
        <v>1421</v>
      </c>
      <c r="I1271" t="s">
        <v>11</v>
      </c>
      <c r="J1271">
        <v>103</v>
      </c>
      <c r="K1271">
        <v>523.03883495145635</v>
      </c>
      <c r="L1271">
        <v>15.533980582524272</v>
      </c>
      <c r="M1271">
        <v>34.95145631067961</v>
      </c>
      <c r="N1271">
        <v>33.009708737864081</v>
      </c>
      <c r="O1271">
        <v>16.50485436893204</v>
      </c>
      <c r="P1271">
        <v>84.466019417475735</v>
      </c>
      <c r="Q1271">
        <v>49.514563106796118</v>
      </c>
      <c r="R1271" t="s">
        <v>124</v>
      </c>
    </row>
    <row r="1272" spans="1:18">
      <c r="A1272">
        <v>636</v>
      </c>
      <c r="B1272">
        <v>190</v>
      </c>
      <c r="C1272" t="s">
        <v>380</v>
      </c>
      <c r="D1272" t="s">
        <v>386</v>
      </c>
      <c r="E1272" t="s">
        <v>1419</v>
      </c>
      <c r="F1272" t="s">
        <v>1407</v>
      </c>
      <c r="G1272" t="s">
        <v>1420</v>
      </c>
      <c r="H1272" t="s">
        <v>1421</v>
      </c>
      <c r="I1272" t="s">
        <v>12</v>
      </c>
      <c r="J1272">
        <v>101</v>
      </c>
      <c r="K1272">
        <v>510.8217821782178</v>
      </c>
      <c r="L1272">
        <v>17.821782178217823</v>
      </c>
      <c r="M1272">
        <v>51.485148514851488</v>
      </c>
      <c r="N1272">
        <v>17.821782178217823</v>
      </c>
      <c r="O1272">
        <v>12.871287128712872</v>
      </c>
      <c r="P1272">
        <v>82.178217821782184</v>
      </c>
      <c r="Q1272">
        <v>30.693069306930692</v>
      </c>
      <c r="R1272" t="s">
        <v>124</v>
      </c>
    </row>
    <row r="1273" spans="1:18">
      <c r="A1273">
        <v>636</v>
      </c>
      <c r="B1273">
        <v>192</v>
      </c>
      <c r="C1273" t="s">
        <v>380</v>
      </c>
      <c r="D1273" t="s">
        <v>387</v>
      </c>
      <c r="E1273" t="s">
        <v>1419</v>
      </c>
      <c r="F1273" t="s">
        <v>1407</v>
      </c>
      <c r="G1273" t="s">
        <v>1420</v>
      </c>
      <c r="H1273" t="s">
        <v>1421</v>
      </c>
      <c r="I1273" t="s">
        <v>3</v>
      </c>
      <c r="J1273">
        <v>142</v>
      </c>
      <c r="K1273">
        <v>541.19014084507046</v>
      </c>
      <c r="L1273">
        <v>9.1549295774647881</v>
      </c>
      <c r="M1273">
        <v>28.169014084507044</v>
      </c>
      <c r="N1273">
        <v>43.661971830985912</v>
      </c>
      <c r="O1273">
        <v>19.014084507042252</v>
      </c>
      <c r="P1273">
        <v>90.845070422535215</v>
      </c>
      <c r="Q1273">
        <v>62.676056338028168</v>
      </c>
      <c r="R1273" t="s">
        <v>124</v>
      </c>
    </row>
    <row r="1274" spans="1:18">
      <c r="A1274">
        <v>636</v>
      </c>
      <c r="B1274">
        <v>192</v>
      </c>
      <c r="C1274" t="s">
        <v>380</v>
      </c>
      <c r="D1274" t="s">
        <v>387</v>
      </c>
      <c r="E1274" t="s">
        <v>1419</v>
      </c>
      <c r="F1274" t="s">
        <v>1407</v>
      </c>
      <c r="G1274" t="s">
        <v>1420</v>
      </c>
      <c r="H1274" t="s">
        <v>1421</v>
      </c>
      <c r="I1274" t="s">
        <v>10</v>
      </c>
      <c r="J1274">
        <v>141</v>
      </c>
      <c r="K1274">
        <v>556.79432624113474</v>
      </c>
      <c r="L1274">
        <v>4.2553191489361701</v>
      </c>
      <c r="M1274">
        <v>19.858156028368793</v>
      </c>
      <c r="N1274">
        <v>46.099290780141843</v>
      </c>
      <c r="O1274">
        <v>29.787234042553191</v>
      </c>
      <c r="P1274">
        <v>95.744680851063833</v>
      </c>
      <c r="Q1274">
        <v>75.886524822695037</v>
      </c>
      <c r="R1274" t="s">
        <v>124</v>
      </c>
    </row>
    <row r="1275" spans="1:18">
      <c r="A1275">
        <v>636</v>
      </c>
      <c r="B1275">
        <v>192</v>
      </c>
      <c r="C1275" t="s">
        <v>380</v>
      </c>
      <c r="D1275" t="s">
        <v>387</v>
      </c>
      <c r="E1275" t="s">
        <v>1419</v>
      </c>
      <c r="F1275" t="s">
        <v>1407</v>
      </c>
      <c r="G1275" t="s">
        <v>1420</v>
      </c>
      <c r="H1275" t="s">
        <v>1421</v>
      </c>
      <c r="I1275" t="s">
        <v>11</v>
      </c>
      <c r="J1275">
        <v>142</v>
      </c>
      <c r="K1275">
        <v>549.47183098591552</v>
      </c>
      <c r="L1275">
        <v>4.225352112676056</v>
      </c>
      <c r="M1275">
        <v>21.830985915492956</v>
      </c>
      <c r="N1275">
        <v>37.323943661971832</v>
      </c>
      <c r="O1275">
        <v>36.619718309859152</v>
      </c>
      <c r="P1275">
        <v>95.774647887323937</v>
      </c>
      <c r="Q1275">
        <v>73.943661971830991</v>
      </c>
      <c r="R1275" t="s">
        <v>124</v>
      </c>
    </row>
    <row r="1276" spans="1:18">
      <c r="A1276">
        <v>636</v>
      </c>
      <c r="B1276">
        <v>192</v>
      </c>
      <c r="C1276" t="s">
        <v>380</v>
      </c>
      <c r="D1276" t="s">
        <v>387</v>
      </c>
      <c r="E1276" t="s">
        <v>1419</v>
      </c>
      <c r="F1276" t="s">
        <v>1407</v>
      </c>
      <c r="G1276" t="s">
        <v>1420</v>
      </c>
      <c r="H1276" t="s">
        <v>1421</v>
      </c>
      <c r="I1276" t="s">
        <v>12</v>
      </c>
      <c r="J1276">
        <v>142</v>
      </c>
      <c r="K1276">
        <v>537.71830985915494</v>
      </c>
      <c r="L1276">
        <v>7.746478873239437</v>
      </c>
      <c r="M1276">
        <v>33.802816901408448</v>
      </c>
      <c r="N1276">
        <v>28.169014084507044</v>
      </c>
      <c r="O1276">
        <v>30.281690140845072</v>
      </c>
      <c r="P1276">
        <v>92.25352112676056</v>
      </c>
      <c r="Q1276">
        <v>58.450704225352112</v>
      </c>
      <c r="R1276" t="s">
        <v>124</v>
      </c>
    </row>
    <row r="1277" spans="1:18">
      <c r="A1277">
        <v>636</v>
      </c>
      <c r="B1277">
        <v>194</v>
      </c>
      <c r="C1277" t="s">
        <v>380</v>
      </c>
      <c r="D1277" t="s">
        <v>388</v>
      </c>
      <c r="E1277" t="s">
        <v>1419</v>
      </c>
      <c r="F1277" t="s">
        <v>1407</v>
      </c>
      <c r="G1277" t="s">
        <v>1420</v>
      </c>
      <c r="H1277" t="s">
        <v>1421</v>
      </c>
      <c r="I1277" t="s">
        <v>3</v>
      </c>
      <c r="J1277">
        <v>130</v>
      </c>
      <c r="K1277">
        <v>539.73076923076928</v>
      </c>
      <c r="L1277">
        <v>12.307692307692308</v>
      </c>
      <c r="M1277">
        <v>30</v>
      </c>
      <c r="N1277">
        <v>38.46153846153846</v>
      </c>
      <c r="O1277">
        <v>19.23076923076923</v>
      </c>
      <c r="P1277">
        <v>87.692307692307693</v>
      </c>
      <c r="Q1277">
        <v>57.692307692307693</v>
      </c>
      <c r="R1277" t="s">
        <v>124</v>
      </c>
    </row>
    <row r="1278" spans="1:18">
      <c r="A1278">
        <v>636</v>
      </c>
      <c r="B1278">
        <v>194</v>
      </c>
      <c r="C1278" t="s">
        <v>380</v>
      </c>
      <c r="D1278" t="s">
        <v>388</v>
      </c>
      <c r="E1278" t="s">
        <v>1419</v>
      </c>
      <c r="F1278" t="s">
        <v>1407</v>
      </c>
      <c r="G1278" t="s">
        <v>1420</v>
      </c>
      <c r="H1278" t="s">
        <v>1421</v>
      </c>
      <c r="I1278" t="s">
        <v>10</v>
      </c>
      <c r="J1278">
        <v>130</v>
      </c>
      <c r="K1278">
        <v>544.69230769230774</v>
      </c>
      <c r="L1278">
        <v>5.384615384615385</v>
      </c>
      <c r="M1278">
        <v>32.307692307692307</v>
      </c>
      <c r="N1278">
        <v>36.92307692307692</v>
      </c>
      <c r="O1278">
        <v>25.384615384615383</v>
      </c>
      <c r="P1278">
        <v>94.615384615384613</v>
      </c>
      <c r="Q1278">
        <v>62.307692307692307</v>
      </c>
      <c r="R1278" t="s">
        <v>124</v>
      </c>
    </row>
    <row r="1279" spans="1:18">
      <c r="A1279">
        <v>636</v>
      </c>
      <c r="B1279">
        <v>194</v>
      </c>
      <c r="C1279" t="s">
        <v>380</v>
      </c>
      <c r="D1279" t="s">
        <v>388</v>
      </c>
      <c r="E1279" t="s">
        <v>1419</v>
      </c>
      <c r="F1279" t="s">
        <v>1407</v>
      </c>
      <c r="G1279" t="s">
        <v>1420</v>
      </c>
      <c r="H1279" t="s">
        <v>1421</v>
      </c>
      <c r="I1279" t="s">
        <v>11</v>
      </c>
      <c r="J1279">
        <v>130</v>
      </c>
      <c r="K1279">
        <v>535.67692307692312</v>
      </c>
      <c r="L1279">
        <v>6.9230769230769234</v>
      </c>
      <c r="M1279">
        <v>35.384615384615387</v>
      </c>
      <c r="N1279">
        <v>38.46153846153846</v>
      </c>
      <c r="O1279">
        <v>19.23076923076923</v>
      </c>
      <c r="P1279">
        <v>93.07692307692308</v>
      </c>
      <c r="Q1279">
        <v>57.692307692307693</v>
      </c>
      <c r="R1279" t="s">
        <v>124</v>
      </c>
    </row>
    <row r="1280" spans="1:18">
      <c r="A1280">
        <v>636</v>
      </c>
      <c r="B1280">
        <v>194</v>
      </c>
      <c r="C1280" t="s">
        <v>380</v>
      </c>
      <c r="D1280" t="s">
        <v>388</v>
      </c>
      <c r="E1280" t="s">
        <v>1419</v>
      </c>
      <c r="F1280" t="s">
        <v>1407</v>
      </c>
      <c r="G1280" t="s">
        <v>1420</v>
      </c>
      <c r="H1280" t="s">
        <v>1421</v>
      </c>
      <c r="I1280" t="s">
        <v>12</v>
      </c>
      <c r="J1280">
        <v>130</v>
      </c>
      <c r="K1280">
        <v>530.79999999999995</v>
      </c>
      <c r="L1280">
        <v>7.6923076923076925</v>
      </c>
      <c r="M1280">
        <v>41.53846153846154</v>
      </c>
      <c r="N1280">
        <v>26.923076923076923</v>
      </c>
      <c r="O1280">
        <v>23.846153846153847</v>
      </c>
      <c r="P1280">
        <v>92.307692307692307</v>
      </c>
      <c r="Q1280">
        <v>50.769230769230766</v>
      </c>
      <c r="R1280" t="s">
        <v>124</v>
      </c>
    </row>
    <row r="1281" spans="1:18">
      <c r="A1281">
        <v>636</v>
      </c>
      <c r="B1281">
        <v>208</v>
      </c>
      <c r="C1281" t="s">
        <v>380</v>
      </c>
      <c r="D1281" t="s">
        <v>389</v>
      </c>
      <c r="E1281" t="s">
        <v>1419</v>
      </c>
      <c r="F1281" t="s">
        <v>1407</v>
      </c>
      <c r="G1281" t="s">
        <v>1420</v>
      </c>
      <c r="H1281" t="s">
        <v>1421</v>
      </c>
      <c r="I1281" t="s">
        <v>3</v>
      </c>
      <c r="J1281">
        <v>163</v>
      </c>
      <c r="K1281">
        <v>514.58895705521468</v>
      </c>
      <c r="L1281">
        <v>22.699386503067483</v>
      </c>
      <c r="M1281">
        <v>33.128834355828218</v>
      </c>
      <c r="N1281">
        <v>33.742331288343557</v>
      </c>
      <c r="O1281">
        <v>10.429447852760736</v>
      </c>
      <c r="P1281">
        <v>77.300613496932513</v>
      </c>
      <c r="Q1281">
        <v>44.171779141104295</v>
      </c>
      <c r="R1281" t="s">
        <v>124</v>
      </c>
    </row>
    <row r="1282" spans="1:18">
      <c r="A1282">
        <v>636</v>
      </c>
      <c r="B1282">
        <v>208</v>
      </c>
      <c r="C1282" t="s">
        <v>380</v>
      </c>
      <c r="D1282" t="s">
        <v>389</v>
      </c>
      <c r="E1282" t="s">
        <v>1419</v>
      </c>
      <c r="F1282" t="s">
        <v>1407</v>
      </c>
      <c r="G1282" t="s">
        <v>1420</v>
      </c>
      <c r="H1282" t="s">
        <v>1421</v>
      </c>
      <c r="I1282" t="s">
        <v>10</v>
      </c>
      <c r="J1282">
        <v>163</v>
      </c>
      <c r="K1282">
        <v>534.25766871165649</v>
      </c>
      <c r="L1282">
        <v>4.9079754601226995</v>
      </c>
      <c r="M1282">
        <v>41.717791411042946</v>
      </c>
      <c r="N1282">
        <v>38.036809815950917</v>
      </c>
      <c r="O1282">
        <v>15.337423312883436</v>
      </c>
      <c r="P1282">
        <v>95.092024539877301</v>
      </c>
      <c r="Q1282">
        <v>53.374233128834355</v>
      </c>
      <c r="R1282" t="s">
        <v>124</v>
      </c>
    </row>
    <row r="1283" spans="1:18">
      <c r="A1283">
        <v>636</v>
      </c>
      <c r="B1283">
        <v>208</v>
      </c>
      <c r="C1283" t="s">
        <v>380</v>
      </c>
      <c r="D1283" t="s">
        <v>389</v>
      </c>
      <c r="E1283" t="s">
        <v>1419</v>
      </c>
      <c r="F1283" t="s">
        <v>1407</v>
      </c>
      <c r="G1283" t="s">
        <v>1420</v>
      </c>
      <c r="H1283" t="s">
        <v>1421</v>
      </c>
      <c r="I1283" t="s">
        <v>11</v>
      </c>
      <c r="J1283">
        <v>163</v>
      </c>
      <c r="K1283">
        <v>525.18404907975457</v>
      </c>
      <c r="L1283">
        <v>9.2024539877300615</v>
      </c>
      <c r="M1283">
        <v>36.809815950920246</v>
      </c>
      <c r="N1283">
        <v>39.877300613496935</v>
      </c>
      <c r="O1283">
        <v>14.110429447852761</v>
      </c>
      <c r="P1283">
        <v>90.797546012269933</v>
      </c>
      <c r="Q1283">
        <v>53.987730061349694</v>
      </c>
      <c r="R1283" t="s">
        <v>124</v>
      </c>
    </row>
    <row r="1284" spans="1:18">
      <c r="A1284">
        <v>636</v>
      </c>
      <c r="B1284">
        <v>208</v>
      </c>
      <c r="C1284" t="s">
        <v>380</v>
      </c>
      <c r="D1284" t="s">
        <v>389</v>
      </c>
      <c r="E1284" t="s">
        <v>1419</v>
      </c>
      <c r="F1284" t="s">
        <v>1407</v>
      </c>
      <c r="G1284" t="s">
        <v>1420</v>
      </c>
      <c r="H1284" t="s">
        <v>1421</v>
      </c>
      <c r="I1284" t="s">
        <v>12</v>
      </c>
      <c r="J1284">
        <v>163</v>
      </c>
      <c r="K1284">
        <v>513.61349693251532</v>
      </c>
      <c r="L1284">
        <v>13.496932515337424</v>
      </c>
      <c r="M1284">
        <v>49.079754601226995</v>
      </c>
      <c r="N1284">
        <v>25.153374233128833</v>
      </c>
      <c r="O1284">
        <v>12.269938650306749</v>
      </c>
      <c r="P1284">
        <v>86.50306748466258</v>
      </c>
      <c r="Q1284">
        <v>37.423312883435585</v>
      </c>
      <c r="R1284" t="s">
        <v>124</v>
      </c>
    </row>
    <row r="1285" spans="1:18">
      <c r="A1285">
        <v>636</v>
      </c>
      <c r="B1285">
        <v>212</v>
      </c>
      <c r="C1285" t="s">
        <v>380</v>
      </c>
      <c r="D1285" t="s">
        <v>390</v>
      </c>
      <c r="E1285" t="s">
        <v>1419</v>
      </c>
      <c r="F1285" t="s">
        <v>1407</v>
      </c>
      <c r="G1285" t="s">
        <v>1420</v>
      </c>
      <c r="H1285" t="s">
        <v>1421</v>
      </c>
      <c r="I1285" t="s">
        <v>3</v>
      </c>
      <c r="J1285">
        <v>157</v>
      </c>
      <c r="K1285">
        <v>520.26114649681529</v>
      </c>
      <c r="L1285">
        <v>23.566878980891719</v>
      </c>
      <c r="M1285">
        <v>30.573248407643312</v>
      </c>
      <c r="N1285">
        <v>33.757961783439491</v>
      </c>
      <c r="O1285">
        <v>12.101910828025478</v>
      </c>
      <c r="P1285">
        <v>76.433121019108285</v>
      </c>
      <c r="Q1285">
        <v>45.859872611464965</v>
      </c>
      <c r="R1285" t="s">
        <v>124</v>
      </c>
    </row>
    <row r="1286" spans="1:18">
      <c r="A1286">
        <v>636</v>
      </c>
      <c r="B1286">
        <v>212</v>
      </c>
      <c r="C1286" t="s">
        <v>380</v>
      </c>
      <c r="D1286" t="s">
        <v>390</v>
      </c>
      <c r="E1286" t="s">
        <v>1419</v>
      </c>
      <c r="F1286" t="s">
        <v>1407</v>
      </c>
      <c r="G1286" t="s">
        <v>1420</v>
      </c>
      <c r="H1286" t="s">
        <v>1421</v>
      </c>
      <c r="I1286" t="s">
        <v>10</v>
      </c>
      <c r="J1286">
        <v>157</v>
      </c>
      <c r="K1286">
        <v>530.97452229299358</v>
      </c>
      <c r="L1286">
        <v>8.2802547770700645</v>
      </c>
      <c r="M1286">
        <v>42.675159235668787</v>
      </c>
      <c r="N1286">
        <v>35.668789808917197</v>
      </c>
      <c r="O1286">
        <v>13.375796178343949</v>
      </c>
      <c r="P1286">
        <v>91.71974522292993</v>
      </c>
      <c r="Q1286">
        <v>49.044585987261144</v>
      </c>
      <c r="R1286" t="s">
        <v>124</v>
      </c>
    </row>
    <row r="1287" spans="1:18">
      <c r="A1287">
        <v>636</v>
      </c>
      <c r="B1287">
        <v>212</v>
      </c>
      <c r="C1287" t="s">
        <v>380</v>
      </c>
      <c r="D1287" t="s">
        <v>390</v>
      </c>
      <c r="E1287" t="s">
        <v>1419</v>
      </c>
      <c r="F1287" t="s">
        <v>1407</v>
      </c>
      <c r="G1287" t="s">
        <v>1420</v>
      </c>
      <c r="H1287" t="s">
        <v>1421</v>
      </c>
      <c r="I1287" t="s">
        <v>11</v>
      </c>
      <c r="J1287">
        <v>157</v>
      </c>
      <c r="K1287">
        <v>527.47770700636943</v>
      </c>
      <c r="L1287">
        <v>11.464968152866241</v>
      </c>
      <c r="M1287">
        <v>35.668789808917197</v>
      </c>
      <c r="N1287">
        <v>34.394904458598724</v>
      </c>
      <c r="O1287">
        <v>18.471337579617835</v>
      </c>
      <c r="P1287">
        <v>88.535031847133752</v>
      </c>
      <c r="Q1287">
        <v>52.866242038216562</v>
      </c>
      <c r="R1287" t="s">
        <v>124</v>
      </c>
    </row>
    <row r="1288" spans="1:18">
      <c r="A1288">
        <v>636</v>
      </c>
      <c r="B1288">
        <v>212</v>
      </c>
      <c r="C1288" t="s">
        <v>380</v>
      </c>
      <c r="D1288" t="s">
        <v>390</v>
      </c>
      <c r="E1288" t="s">
        <v>1419</v>
      </c>
      <c r="F1288" t="s">
        <v>1407</v>
      </c>
      <c r="G1288" t="s">
        <v>1420</v>
      </c>
      <c r="H1288" t="s">
        <v>1421</v>
      </c>
      <c r="I1288" t="s">
        <v>12</v>
      </c>
      <c r="J1288">
        <v>157</v>
      </c>
      <c r="K1288">
        <v>524.47770700636943</v>
      </c>
      <c r="L1288">
        <v>8.2802547770700645</v>
      </c>
      <c r="M1288">
        <v>46.496815286624205</v>
      </c>
      <c r="N1288">
        <v>29.936305732484076</v>
      </c>
      <c r="O1288">
        <v>15.286624203821656</v>
      </c>
      <c r="P1288">
        <v>91.71974522292993</v>
      </c>
      <c r="Q1288">
        <v>45.222929936305732</v>
      </c>
      <c r="R1288" t="s">
        <v>124</v>
      </c>
    </row>
    <row r="1289" spans="1:18">
      <c r="A1289">
        <v>636</v>
      </c>
      <c r="B1289">
        <v>297</v>
      </c>
      <c r="C1289" t="s">
        <v>380</v>
      </c>
      <c r="D1289" t="s">
        <v>391</v>
      </c>
      <c r="E1289" t="s">
        <v>1419</v>
      </c>
      <c r="F1289" t="s">
        <v>1407</v>
      </c>
      <c r="G1289" t="s">
        <v>1420</v>
      </c>
      <c r="H1289" t="s">
        <v>1421</v>
      </c>
      <c r="I1289" t="s">
        <v>3</v>
      </c>
      <c r="J1289">
        <v>179</v>
      </c>
      <c r="K1289">
        <v>525.92178770949715</v>
      </c>
      <c r="L1289">
        <v>15.64245810055866</v>
      </c>
      <c r="M1289">
        <v>29.050279329608937</v>
      </c>
      <c r="N1289">
        <v>44.134078212290504</v>
      </c>
      <c r="O1289">
        <v>11.173184357541899</v>
      </c>
      <c r="P1289">
        <v>84.357541899441344</v>
      </c>
      <c r="Q1289">
        <v>55.307262569832403</v>
      </c>
      <c r="R1289" t="s">
        <v>124</v>
      </c>
    </row>
    <row r="1290" spans="1:18">
      <c r="A1290">
        <v>636</v>
      </c>
      <c r="B1290">
        <v>297</v>
      </c>
      <c r="C1290" t="s">
        <v>380</v>
      </c>
      <c r="D1290" t="s">
        <v>391</v>
      </c>
      <c r="E1290" t="s">
        <v>1419</v>
      </c>
      <c r="F1290" t="s">
        <v>1407</v>
      </c>
      <c r="G1290" t="s">
        <v>1420</v>
      </c>
      <c r="H1290" t="s">
        <v>1421</v>
      </c>
      <c r="I1290" t="s">
        <v>10</v>
      </c>
      <c r="J1290">
        <v>179</v>
      </c>
      <c r="K1290">
        <v>539.99441340782118</v>
      </c>
      <c r="L1290">
        <v>4.4692737430167595</v>
      </c>
      <c r="M1290">
        <v>34.07821229050279</v>
      </c>
      <c r="N1290">
        <v>46.368715083798882</v>
      </c>
      <c r="O1290">
        <v>15.083798882681565</v>
      </c>
      <c r="P1290">
        <v>95.530726256983243</v>
      </c>
      <c r="Q1290">
        <v>61.452513966480446</v>
      </c>
      <c r="R1290" t="s">
        <v>124</v>
      </c>
    </row>
    <row r="1291" spans="1:18">
      <c r="A1291">
        <v>636</v>
      </c>
      <c r="B1291">
        <v>297</v>
      </c>
      <c r="C1291" t="s">
        <v>380</v>
      </c>
      <c r="D1291" t="s">
        <v>391</v>
      </c>
      <c r="E1291" t="s">
        <v>1419</v>
      </c>
      <c r="F1291" t="s">
        <v>1407</v>
      </c>
      <c r="G1291" t="s">
        <v>1420</v>
      </c>
      <c r="H1291" t="s">
        <v>1421</v>
      </c>
      <c r="I1291" t="s">
        <v>11</v>
      </c>
      <c r="J1291">
        <v>178</v>
      </c>
      <c r="K1291">
        <v>535.52247191011236</v>
      </c>
      <c r="L1291">
        <v>7.3033707865168536</v>
      </c>
      <c r="M1291">
        <v>33.707865168539328</v>
      </c>
      <c r="N1291">
        <v>39.887640449438202</v>
      </c>
      <c r="O1291">
        <v>19.101123595505619</v>
      </c>
      <c r="P1291">
        <v>92.696629213483149</v>
      </c>
      <c r="Q1291">
        <v>58.988764044943821</v>
      </c>
      <c r="R1291" t="s">
        <v>124</v>
      </c>
    </row>
    <row r="1292" spans="1:18">
      <c r="A1292">
        <v>636</v>
      </c>
      <c r="B1292">
        <v>297</v>
      </c>
      <c r="C1292" t="s">
        <v>380</v>
      </c>
      <c r="D1292" t="s">
        <v>391</v>
      </c>
      <c r="E1292" t="s">
        <v>1419</v>
      </c>
      <c r="F1292" t="s">
        <v>1407</v>
      </c>
      <c r="G1292" t="s">
        <v>1420</v>
      </c>
      <c r="H1292" t="s">
        <v>1421</v>
      </c>
      <c r="I1292" t="s">
        <v>12</v>
      </c>
      <c r="J1292">
        <v>178</v>
      </c>
      <c r="K1292">
        <v>524.28651685393254</v>
      </c>
      <c r="L1292">
        <v>8.9887640449438209</v>
      </c>
      <c r="M1292">
        <v>43.258426966292134</v>
      </c>
      <c r="N1292">
        <v>28.651685393258425</v>
      </c>
      <c r="O1292">
        <v>19.101123595505619</v>
      </c>
      <c r="P1292">
        <v>91.011235955056179</v>
      </c>
      <c r="Q1292">
        <v>47.752808988764045</v>
      </c>
      <c r="R1292" t="s">
        <v>124</v>
      </c>
    </row>
    <row r="1293" spans="1:18">
      <c r="A1293">
        <v>636</v>
      </c>
      <c r="B1293">
        <v>397</v>
      </c>
      <c r="C1293" t="s">
        <v>380</v>
      </c>
      <c r="D1293" t="s">
        <v>392</v>
      </c>
      <c r="E1293" t="s">
        <v>1419</v>
      </c>
      <c r="F1293" t="s">
        <v>1407</v>
      </c>
      <c r="G1293" t="s">
        <v>1420</v>
      </c>
      <c r="H1293" t="s">
        <v>1421</v>
      </c>
      <c r="I1293" t="s">
        <v>3</v>
      </c>
      <c r="J1293">
        <v>85</v>
      </c>
      <c r="K1293">
        <v>518.29411764705878</v>
      </c>
      <c r="L1293">
        <v>29.411764705882351</v>
      </c>
      <c r="M1293">
        <v>24.705882352941178</v>
      </c>
      <c r="N1293">
        <v>31.764705882352942</v>
      </c>
      <c r="O1293">
        <v>14.117647058823529</v>
      </c>
      <c r="P1293">
        <v>70.588235294117652</v>
      </c>
      <c r="Q1293">
        <v>45.882352941176471</v>
      </c>
      <c r="R1293" t="s">
        <v>124</v>
      </c>
    </row>
    <row r="1294" spans="1:18">
      <c r="A1294">
        <v>636</v>
      </c>
      <c r="B1294">
        <v>397</v>
      </c>
      <c r="C1294" t="s">
        <v>380</v>
      </c>
      <c r="D1294" t="s">
        <v>392</v>
      </c>
      <c r="E1294" t="s">
        <v>1419</v>
      </c>
      <c r="F1294" t="s">
        <v>1407</v>
      </c>
      <c r="G1294" t="s">
        <v>1420</v>
      </c>
      <c r="H1294" t="s">
        <v>1421</v>
      </c>
      <c r="I1294" t="s">
        <v>10</v>
      </c>
      <c r="J1294">
        <v>85</v>
      </c>
      <c r="K1294">
        <v>517.89411764705881</v>
      </c>
      <c r="L1294">
        <v>15.294117647058824</v>
      </c>
      <c r="M1294">
        <v>45.882352941176471</v>
      </c>
      <c r="N1294">
        <v>28.235294117647058</v>
      </c>
      <c r="O1294">
        <v>10.588235294117647</v>
      </c>
      <c r="P1294">
        <v>84.705882352941174</v>
      </c>
      <c r="Q1294">
        <v>38.823529411764703</v>
      </c>
      <c r="R1294" t="s">
        <v>124</v>
      </c>
    </row>
    <row r="1295" spans="1:18">
      <c r="A1295">
        <v>636</v>
      </c>
      <c r="B1295">
        <v>397</v>
      </c>
      <c r="C1295" t="s">
        <v>380</v>
      </c>
      <c r="D1295" t="s">
        <v>392</v>
      </c>
      <c r="E1295" t="s">
        <v>1419</v>
      </c>
      <c r="F1295" t="s">
        <v>1407</v>
      </c>
      <c r="G1295" t="s">
        <v>1420</v>
      </c>
      <c r="H1295" t="s">
        <v>1421</v>
      </c>
      <c r="I1295" t="s">
        <v>11</v>
      </c>
      <c r="J1295">
        <v>85</v>
      </c>
      <c r="K1295">
        <v>515.44705882352946</v>
      </c>
      <c r="L1295">
        <v>14.117647058823529</v>
      </c>
      <c r="M1295">
        <v>40</v>
      </c>
      <c r="N1295">
        <v>38.823529411764703</v>
      </c>
      <c r="O1295">
        <v>7.0588235294117645</v>
      </c>
      <c r="P1295">
        <v>85.882352941176464</v>
      </c>
      <c r="Q1295">
        <v>45.882352941176471</v>
      </c>
      <c r="R1295" t="s">
        <v>124</v>
      </c>
    </row>
    <row r="1296" spans="1:18">
      <c r="A1296">
        <v>636</v>
      </c>
      <c r="B1296">
        <v>397</v>
      </c>
      <c r="C1296" t="s">
        <v>380</v>
      </c>
      <c r="D1296" t="s">
        <v>392</v>
      </c>
      <c r="E1296" t="s">
        <v>1419</v>
      </c>
      <c r="F1296" t="s">
        <v>1407</v>
      </c>
      <c r="G1296" t="s">
        <v>1420</v>
      </c>
      <c r="H1296" t="s">
        <v>1421</v>
      </c>
      <c r="I1296" t="s">
        <v>12</v>
      </c>
      <c r="J1296">
        <v>84</v>
      </c>
      <c r="K1296">
        <v>516.33333333333337</v>
      </c>
      <c r="L1296">
        <v>14.285714285714286</v>
      </c>
      <c r="M1296">
        <v>44.047619047619051</v>
      </c>
      <c r="N1296">
        <v>33.333333333333336</v>
      </c>
      <c r="O1296">
        <v>8.3333333333333339</v>
      </c>
      <c r="P1296">
        <v>85.714285714285708</v>
      </c>
      <c r="Q1296">
        <v>41.666666666666664</v>
      </c>
      <c r="R1296" t="s">
        <v>124</v>
      </c>
    </row>
    <row r="1297" spans="1:18">
      <c r="A1297">
        <v>636</v>
      </c>
      <c r="B1297">
        <v>2052</v>
      </c>
      <c r="C1297" t="s">
        <v>380</v>
      </c>
      <c r="D1297" t="s">
        <v>393</v>
      </c>
      <c r="E1297" t="s">
        <v>1419</v>
      </c>
      <c r="F1297" t="s">
        <v>1407</v>
      </c>
      <c r="G1297" t="s">
        <v>1420</v>
      </c>
      <c r="H1297" t="s">
        <v>1421</v>
      </c>
      <c r="I1297" t="s">
        <v>3</v>
      </c>
      <c r="J1297">
        <v>131</v>
      </c>
      <c r="K1297">
        <v>524.06106870229007</v>
      </c>
      <c r="L1297">
        <v>15.267175572519085</v>
      </c>
      <c r="M1297">
        <v>30.534351145038169</v>
      </c>
      <c r="N1297">
        <v>44.274809160305345</v>
      </c>
      <c r="O1297">
        <v>9.9236641221374047</v>
      </c>
      <c r="P1297">
        <v>84.732824427480921</v>
      </c>
      <c r="Q1297">
        <v>54.198473282442748</v>
      </c>
      <c r="R1297" t="s">
        <v>124</v>
      </c>
    </row>
    <row r="1298" spans="1:18">
      <c r="A1298">
        <v>636</v>
      </c>
      <c r="B1298">
        <v>2052</v>
      </c>
      <c r="C1298" t="s">
        <v>380</v>
      </c>
      <c r="D1298" t="s">
        <v>393</v>
      </c>
      <c r="E1298" t="s">
        <v>1419</v>
      </c>
      <c r="F1298" t="s">
        <v>1407</v>
      </c>
      <c r="G1298" t="s">
        <v>1420</v>
      </c>
      <c r="H1298" t="s">
        <v>1421</v>
      </c>
      <c r="I1298" t="s">
        <v>10</v>
      </c>
      <c r="J1298">
        <v>131</v>
      </c>
      <c r="K1298">
        <v>535.83969465648852</v>
      </c>
      <c r="L1298">
        <v>9.1603053435114496</v>
      </c>
      <c r="M1298">
        <v>28.244274809160306</v>
      </c>
      <c r="N1298">
        <v>48.091603053435115</v>
      </c>
      <c r="O1298">
        <v>14.503816793893129</v>
      </c>
      <c r="P1298">
        <v>90.839694656488547</v>
      </c>
      <c r="Q1298">
        <v>62.595419847328245</v>
      </c>
      <c r="R1298" t="s">
        <v>124</v>
      </c>
    </row>
    <row r="1299" spans="1:18">
      <c r="A1299">
        <v>636</v>
      </c>
      <c r="B1299">
        <v>2052</v>
      </c>
      <c r="C1299" t="s">
        <v>380</v>
      </c>
      <c r="D1299" t="s">
        <v>393</v>
      </c>
      <c r="E1299" t="s">
        <v>1419</v>
      </c>
      <c r="F1299" t="s">
        <v>1407</v>
      </c>
      <c r="G1299" t="s">
        <v>1420</v>
      </c>
      <c r="H1299" t="s">
        <v>1421</v>
      </c>
      <c r="I1299" t="s">
        <v>11</v>
      </c>
      <c r="J1299">
        <v>131</v>
      </c>
      <c r="K1299">
        <v>527.30534351145036</v>
      </c>
      <c r="L1299">
        <v>12.977099236641221</v>
      </c>
      <c r="M1299">
        <v>32.061068702290079</v>
      </c>
      <c r="N1299">
        <v>37.404580152671755</v>
      </c>
      <c r="O1299">
        <v>17.557251908396946</v>
      </c>
      <c r="P1299">
        <v>87.022900763358777</v>
      </c>
      <c r="Q1299">
        <v>54.961832061068705</v>
      </c>
      <c r="R1299" t="s">
        <v>124</v>
      </c>
    </row>
    <row r="1300" spans="1:18">
      <c r="A1300">
        <v>636</v>
      </c>
      <c r="B1300">
        <v>2052</v>
      </c>
      <c r="C1300" t="s">
        <v>380</v>
      </c>
      <c r="D1300" t="s">
        <v>393</v>
      </c>
      <c r="E1300" t="s">
        <v>1419</v>
      </c>
      <c r="F1300" t="s">
        <v>1407</v>
      </c>
      <c r="G1300" t="s">
        <v>1420</v>
      </c>
      <c r="H1300" t="s">
        <v>1421</v>
      </c>
      <c r="I1300" t="s">
        <v>12</v>
      </c>
      <c r="J1300">
        <v>131</v>
      </c>
      <c r="K1300">
        <v>521.64122137404581</v>
      </c>
      <c r="L1300">
        <v>10.687022900763358</v>
      </c>
      <c r="M1300">
        <v>46.564885496183209</v>
      </c>
      <c r="N1300">
        <v>31.297709923664122</v>
      </c>
      <c r="O1300">
        <v>11.450381679389313</v>
      </c>
      <c r="P1300">
        <v>89.312977099236647</v>
      </c>
      <c r="Q1300">
        <v>42.748091603053432</v>
      </c>
      <c r="R1300" t="s">
        <v>124</v>
      </c>
    </row>
    <row r="1301" spans="1:18">
      <c r="A1301">
        <v>636</v>
      </c>
      <c r="B1301">
        <v>3052</v>
      </c>
      <c r="C1301" t="s">
        <v>380</v>
      </c>
      <c r="D1301" t="s">
        <v>394</v>
      </c>
      <c r="E1301" t="s">
        <v>1419</v>
      </c>
      <c r="F1301" t="s">
        <v>1407</v>
      </c>
      <c r="G1301" t="s">
        <v>1420</v>
      </c>
      <c r="H1301" t="s">
        <v>1421</v>
      </c>
      <c r="I1301" t="s">
        <v>3</v>
      </c>
      <c r="J1301">
        <v>50</v>
      </c>
      <c r="K1301">
        <v>533.48</v>
      </c>
      <c r="L1301">
        <v>12</v>
      </c>
      <c r="M1301">
        <v>36</v>
      </c>
      <c r="N1301">
        <v>38</v>
      </c>
      <c r="O1301">
        <v>14</v>
      </c>
      <c r="P1301">
        <v>88</v>
      </c>
      <c r="Q1301">
        <v>52</v>
      </c>
      <c r="R1301" t="s">
        <v>124</v>
      </c>
    </row>
    <row r="1302" spans="1:18">
      <c r="A1302">
        <v>636</v>
      </c>
      <c r="B1302">
        <v>3052</v>
      </c>
      <c r="C1302" t="s">
        <v>380</v>
      </c>
      <c r="D1302" t="s">
        <v>394</v>
      </c>
      <c r="E1302" t="s">
        <v>1419</v>
      </c>
      <c r="F1302" t="s">
        <v>1407</v>
      </c>
      <c r="G1302" t="s">
        <v>1420</v>
      </c>
      <c r="H1302" t="s">
        <v>1421</v>
      </c>
      <c r="I1302" t="s">
        <v>10</v>
      </c>
      <c r="J1302">
        <v>50</v>
      </c>
      <c r="K1302">
        <v>551.20000000000005</v>
      </c>
      <c r="L1302">
        <v>4</v>
      </c>
      <c r="M1302">
        <v>18</v>
      </c>
      <c r="N1302">
        <v>54</v>
      </c>
      <c r="O1302">
        <v>24</v>
      </c>
      <c r="P1302">
        <v>96</v>
      </c>
      <c r="Q1302">
        <v>78</v>
      </c>
      <c r="R1302" t="s">
        <v>124</v>
      </c>
    </row>
    <row r="1303" spans="1:18">
      <c r="A1303">
        <v>636</v>
      </c>
      <c r="B1303">
        <v>3052</v>
      </c>
      <c r="C1303" t="s">
        <v>380</v>
      </c>
      <c r="D1303" t="s">
        <v>394</v>
      </c>
      <c r="E1303" t="s">
        <v>1419</v>
      </c>
      <c r="F1303" t="s">
        <v>1407</v>
      </c>
      <c r="G1303" t="s">
        <v>1420</v>
      </c>
      <c r="H1303" t="s">
        <v>1421</v>
      </c>
      <c r="I1303" t="s">
        <v>11</v>
      </c>
      <c r="J1303">
        <v>50</v>
      </c>
      <c r="K1303">
        <v>540</v>
      </c>
      <c r="L1303">
        <v>6</v>
      </c>
      <c r="M1303">
        <v>32</v>
      </c>
      <c r="N1303">
        <v>38</v>
      </c>
      <c r="O1303">
        <v>24</v>
      </c>
      <c r="P1303">
        <v>94</v>
      </c>
      <c r="Q1303">
        <v>62</v>
      </c>
      <c r="R1303" t="s">
        <v>124</v>
      </c>
    </row>
    <row r="1304" spans="1:18">
      <c r="A1304">
        <v>636</v>
      </c>
      <c r="B1304">
        <v>3052</v>
      </c>
      <c r="C1304" t="s">
        <v>380</v>
      </c>
      <c r="D1304" t="s">
        <v>394</v>
      </c>
      <c r="E1304" t="s">
        <v>1419</v>
      </c>
      <c r="F1304" t="s">
        <v>1407</v>
      </c>
      <c r="G1304" t="s">
        <v>1420</v>
      </c>
      <c r="H1304" t="s">
        <v>1421</v>
      </c>
      <c r="I1304" t="s">
        <v>12</v>
      </c>
      <c r="J1304">
        <v>50</v>
      </c>
      <c r="K1304">
        <v>550.74</v>
      </c>
      <c r="L1304">
        <v>4</v>
      </c>
      <c r="M1304">
        <v>24</v>
      </c>
      <c r="N1304">
        <v>34</v>
      </c>
      <c r="O1304">
        <v>38</v>
      </c>
      <c r="P1304">
        <v>96</v>
      </c>
      <c r="Q1304">
        <v>72</v>
      </c>
      <c r="R1304" t="s">
        <v>124</v>
      </c>
    </row>
    <row r="1305" spans="1:18">
      <c r="A1305">
        <v>636</v>
      </c>
      <c r="B1305">
        <v>4052</v>
      </c>
      <c r="C1305" t="s">
        <v>380</v>
      </c>
      <c r="D1305" t="s">
        <v>395</v>
      </c>
      <c r="E1305" t="s">
        <v>1419</v>
      </c>
      <c r="F1305" t="s">
        <v>1407</v>
      </c>
      <c r="G1305" t="s">
        <v>1420</v>
      </c>
      <c r="H1305" t="s">
        <v>1421</v>
      </c>
      <c r="I1305" t="s">
        <v>3</v>
      </c>
      <c r="J1305">
        <v>94</v>
      </c>
      <c r="K1305">
        <v>498.51063829787233</v>
      </c>
      <c r="L1305">
        <v>40.425531914893618</v>
      </c>
      <c r="M1305">
        <v>26.595744680851062</v>
      </c>
      <c r="N1305">
        <v>24.468085106382979</v>
      </c>
      <c r="O1305">
        <v>8.5106382978723403</v>
      </c>
      <c r="P1305">
        <v>59.574468085106382</v>
      </c>
      <c r="Q1305">
        <v>32.978723404255319</v>
      </c>
      <c r="R1305" t="s">
        <v>124</v>
      </c>
    </row>
    <row r="1306" spans="1:18">
      <c r="A1306">
        <v>636</v>
      </c>
      <c r="B1306">
        <v>4052</v>
      </c>
      <c r="C1306" t="s">
        <v>380</v>
      </c>
      <c r="D1306" t="s">
        <v>395</v>
      </c>
      <c r="E1306" t="s">
        <v>1419</v>
      </c>
      <c r="F1306" t="s">
        <v>1407</v>
      </c>
      <c r="G1306" t="s">
        <v>1420</v>
      </c>
      <c r="H1306" t="s">
        <v>1421</v>
      </c>
      <c r="I1306" t="s">
        <v>10</v>
      </c>
      <c r="J1306">
        <v>94</v>
      </c>
      <c r="K1306">
        <v>514.78723404255322</v>
      </c>
      <c r="L1306">
        <v>14.893617021276595</v>
      </c>
      <c r="M1306">
        <v>50</v>
      </c>
      <c r="N1306">
        <v>28.723404255319149</v>
      </c>
      <c r="O1306">
        <v>6.3829787234042552</v>
      </c>
      <c r="P1306">
        <v>85.106382978723403</v>
      </c>
      <c r="Q1306">
        <v>35.106382978723403</v>
      </c>
      <c r="R1306" t="s">
        <v>124</v>
      </c>
    </row>
    <row r="1307" spans="1:18">
      <c r="A1307">
        <v>636</v>
      </c>
      <c r="B1307">
        <v>4052</v>
      </c>
      <c r="C1307" t="s">
        <v>380</v>
      </c>
      <c r="D1307" t="s">
        <v>395</v>
      </c>
      <c r="E1307" t="s">
        <v>1419</v>
      </c>
      <c r="F1307" t="s">
        <v>1407</v>
      </c>
      <c r="G1307" t="s">
        <v>1420</v>
      </c>
      <c r="H1307" t="s">
        <v>1421</v>
      </c>
      <c r="I1307" t="s">
        <v>11</v>
      </c>
      <c r="J1307">
        <v>94</v>
      </c>
      <c r="K1307">
        <v>504.36170212765956</v>
      </c>
      <c r="L1307">
        <v>24.468085106382979</v>
      </c>
      <c r="M1307">
        <v>42.553191489361701</v>
      </c>
      <c r="N1307">
        <v>27.659574468085108</v>
      </c>
      <c r="O1307">
        <v>5.3191489361702127</v>
      </c>
      <c r="P1307">
        <v>75.531914893617028</v>
      </c>
      <c r="Q1307">
        <v>32.978723404255319</v>
      </c>
      <c r="R1307" t="s">
        <v>124</v>
      </c>
    </row>
    <row r="1308" spans="1:18">
      <c r="A1308">
        <v>636</v>
      </c>
      <c r="B1308">
        <v>4052</v>
      </c>
      <c r="C1308" t="s">
        <v>380</v>
      </c>
      <c r="D1308" t="s">
        <v>395</v>
      </c>
      <c r="E1308" t="s">
        <v>1419</v>
      </c>
      <c r="F1308" t="s">
        <v>1407</v>
      </c>
      <c r="G1308" t="s">
        <v>1420</v>
      </c>
      <c r="H1308" t="s">
        <v>1421</v>
      </c>
      <c r="I1308" t="s">
        <v>12</v>
      </c>
      <c r="J1308">
        <v>94</v>
      </c>
      <c r="K1308">
        <v>502.32978723404256</v>
      </c>
      <c r="L1308">
        <v>23.404255319148938</v>
      </c>
      <c r="M1308">
        <v>50</v>
      </c>
      <c r="N1308">
        <v>19.148936170212767</v>
      </c>
      <c r="O1308">
        <v>7.4468085106382977</v>
      </c>
      <c r="P1308">
        <v>76.59574468085107</v>
      </c>
      <c r="Q1308">
        <v>26.595744680851062</v>
      </c>
      <c r="R1308" t="s">
        <v>124</v>
      </c>
    </row>
    <row r="1309" spans="1:18">
      <c r="A1309">
        <v>636</v>
      </c>
      <c r="B1309">
        <v>5050</v>
      </c>
      <c r="C1309" t="s">
        <v>380</v>
      </c>
      <c r="D1309" t="s">
        <v>396</v>
      </c>
      <c r="E1309" t="s">
        <v>1419</v>
      </c>
      <c r="F1309" t="s">
        <v>1407</v>
      </c>
      <c r="G1309" t="s">
        <v>1420</v>
      </c>
      <c r="H1309" t="s">
        <v>1421</v>
      </c>
      <c r="I1309" t="s">
        <v>3</v>
      </c>
      <c r="J1309">
        <v>97</v>
      </c>
      <c r="K1309">
        <v>505.8041237113402</v>
      </c>
      <c r="L1309">
        <v>24.742268041237114</v>
      </c>
      <c r="M1309">
        <v>44.329896907216494</v>
      </c>
      <c r="N1309">
        <v>25.773195876288661</v>
      </c>
      <c r="O1309">
        <v>5.1546391752577323</v>
      </c>
      <c r="P1309">
        <v>75.257731958762889</v>
      </c>
      <c r="Q1309">
        <v>30.927835051546392</v>
      </c>
      <c r="R1309" t="s">
        <v>124</v>
      </c>
    </row>
    <row r="1310" spans="1:18">
      <c r="A1310">
        <v>636</v>
      </c>
      <c r="B1310">
        <v>5050</v>
      </c>
      <c r="C1310" t="s">
        <v>380</v>
      </c>
      <c r="D1310" t="s">
        <v>396</v>
      </c>
      <c r="E1310" t="s">
        <v>1419</v>
      </c>
      <c r="F1310" t="s">
        <v>1407</v>
      </c>
      <c r="G1310" t="s">
        <v>1420</v>
      </c>
      <c r="H1310" t="s">
        <v>1421</v>
      </c>
      <c r="I1310" t="s">
        <v>10</v>
      </c>
      <c r="J1310">
        <v>96</v>
      </c>
      <c r="K1310">
        <v>522.65625</v>
      </c>
      <c r="L1310">
        <v>8.3333333333333339</v>
      </c>
      <c r="M1310">
        <v>53.125</v>
      </c>
      <c r="N1310">
        <v>26.041666666666668</v>
      </c>
      <c r="O1310">
        <v>12.5</v>
      </c>
      <c r="P1310">
        <v>91.666666666666671</v>
      </c>
      <c r="Q1310">
        <v>38.541666666666664</v>
      </c>
      <c r="R1310" t="s">
        <v>124</v>
      </c>
    </row>
    <row r="1311" spans="1:18">
      <c r="A1311">
        <v>636</v>
      </c>
      <c r="B1311">
        <v>5050</v>
      </c>
      <c r="C1311" t="s">
        <v>380</v>
      </c>
      <c r="D1311" t="s">
        <v>396</v>
      </c>
      <c r="E1311" t="s">
        <v>1419</v>
      </c>
      <c r="F1311" t="s">
        <v>1407</v>
      </c>
      <c r="G1311" t="s">
        <v>1420</v>
      </c>
      <c r="H1311" t="s">
        <v>1421</v>
      </c>
      <c r="I1311" t="s">
        <v>11</v>
      </c>
      <c r="J1311">
        <v>96</v>
      </c>
      <c r="K1311">
        <v>514.45833333333337</v>
      </c>
      <c r="L1311">
        <v>12.5</v>
      </c>
      <c r="M1311">
        <v>52.083333333333336</v>
      </c>
      <c r="N1311">
        <v>25</v>
      </c>
      <c r="O1311">
        <v>10.416666666666666</v>
      </c>
      <c r="P1311">
        <v>87.5</v>
      </c>
      <c r="Q1311">
        <v>35.416666666666664</v>
      </c>
      <c r="R1311" t="s">
        <v>124</v>
      </c>
    </row>
    <row r="1312" spans="1:18">
      <c r="A1312">
        <v>636</v>
      </c>
      <c r="B1312">
        <v>5050</v>
      </c>
      <c r="C1312" t="s">
        <v>380</v>
      </c>
      <c r="D1312" t="s">
        <v>396</v>
      </c>
      <c r="E1312" t="s">
        <v>1419</v>
      </c>
      <c r="F1312" t="s">
        <v>1407</v>
      </c>
      <c r="G1312" t="s">
        <v>1420</v>
      </c>
      <c r="H1312" t="s">
        <v>1421</v>
      </c>
      <c r="I1312" t="s">
        <v>12</v>
      </c>
      <c r="J1312">
        <v>96</v>
      </c>
      <c r="K1312">
        <v>512.96875</v>
      </c>
      <c r="L1312">
        <v>18.75</v>
      </c>
      <c r="M1312">
        <v>48.958333333333336</v>
      </c>
      <c r="N1312">
        <v>22.916666666666668</v>
      </c>
      <c r="O1312">
        <v>9.375</v>
      </c>
      <c r="P1312">
        <v>81.25</v>
      </c>
      <c r="Q1312">
        <v>32.291666666666664</v>
      </c>
      <c r="R1312" t="s">
        <v>124</v>
      </c>
    </row>
    <row r="1313" spans="1:18">
      <c r="A1313">
        <v>636</v>
      </c>
      <c r="B1313">
        <v>5052</v>
      </c>
      <c r="C1313" t="s">
        <v>380</v>
      </c>
      <c r="D1313" t="s">
        <v>397</v>
      </c>
      <c r="E1313" t="s">
        <v>1419</v>
      </c>
      <c r="F1313" t="s">
        <v>1407</v>
      </c>
      <c r="G1313" t="s">
        <v>1420</v>
      </c>
      <c r="H1313" t="s">
        <v>1421</v>
      </c>
      <c r="I1313" t="s">
        <v>3</v>
      </c>
      <c r="J1313">
        <v>83</v>
      </c>
      <c r="K1313">
        <v>515.48192771084337</v>
      </c>
      <c r="L1313">
        <v>27.710843373493976</v>
      </c>
      <c r="M1313">
        <v>24.096385542168676</v>
      </c>
      <c r="N1313">
        <v>38.554216867469883</v>
      </c>
      <c r="O1313">
        <v>9.6385542168674707</v>
      </c>
      <c r="P1313">
        <v>72.289156626506028</v>
      </c>
      <c r="Q1313">
        <v>48.192771084337352</v>
      </c>
      <c r="R1313" t="s">
        <v>124</v>
      </c>
    </row>
    <row r="1314" spans="1:18">
      <c r="A1314">
        <v>636</v>
      </c>
      <c r="B1314">
        <v>5052</v>
      </c>
      <c r="C1314" t="s">
        <v>380</v>
      </c>
      <c r="D1314" t="s">
        <v>397</v>
      </c>
      <c r="E1314" t="s">
        <v>1419</v>
      </c>
      <c r="F1314" t="s">
        <v>1407</v>
      </c>
      <c r="G1314" t="s">
        <v>1420</v>
      </c>
      <c r="H1314" t="s">
        <v>1421</v>
      </c>
      <c r="I1314" t="s">
        <v>10</v>
      </c>
      <c r="J1314">
        <v>84</v>
      </c>
      <c r="K1314">
        <v>521.39285714285711</v>
      </c>
      <c r="L1314">
        <v>9.5238095238095237</v>
      </c>
      <c r="M1314">
        <v>48.80952380952381</v>
      </c>
      <c r="N1314">
        <v>35.714285714285715</v>
      </c>
      <c r="O1314">
        <v>5.9523809523809526</v>
      </c>
      <c r="P1314">
        <v>90.476190476190482</v>
      </c>
      <c r="Q1314">
        <v>41.666666666666664</v>
      </c>
      <c r="R1314" t="s">
        <v>124</v>
      </c>
    </row>
    <row r="1315" spans="1:18">
      <c r="A1315">
        <v>636</v>
      </c>
      <c r="B1315">
        <v>5052</v>
      </c>
      <c r="C1315" t="s">
        <v>380</v>
      </c>
      <c r="D1315" t="s">
        <v>397</v>
      </c>
      <c r="E1315" t="s">
        <v>1419</v>
      </c>
      <c r="F1315" t="s">
        <v>1407</v>
      </c>
      <c r="G1315" t="s">
        <v>1420</v>
      </c>
      <c r="H1315" t="s">
        <v>1421</v>
      </c>
      <c r="I1315" t="s">
        <v>11</v>
      </c>
      <c r="J1315">
        <v>84</v>
      </c>
      <c r="K1315">
        <v>507.46428571428572</v>
      </c>
      <c r="L1315">
        <v>30.952380952380953</v>
      </c>
      <c r="M1315">
        <v>35.714285714285715</v>
      </c>
      <c r="N1315">
        <v>22.61904761904762</v>
      </c>
      <c r="O1315">
        <v>10.714285714285714</v>
      </c>
      <c r="P1315">
        <v>69.047619047619051</v>
      </c>
      <c r="Q1315">
        <v>33.333333333333336</v>
      </c>
      <c r="R1315" t="s">
        <v>124</v>
      </c>
    </row>
    <row r="1316" spans="1:18">
      <c r="A1316">
        <v>636</v>
      </c>
      <c r="B1316">
        <v>5052</v>
      </c>
      <c r="C1316" t="s">
        <v>380</v>
      </c>
      <c r="D1316" t="s">
        <v>397</v>
      </c>
      <c r="E1316" t="s">
        <v>1419</v>
      </c>
      <c r="F1316" t="s">
        <v>1407</v>
      </c>
      <c r="G1316" t="s">
        <v>1420</v>
      </c>
      <c r="H1316" t="s">
        <v>1421</v>
      </c>
      <c r="I1316" t="s">
        <v>12</v>
      </c>
      <c r="J1316">
        <v>83</v>
      </c>
      <c r="K1316">
        <v>504.49397590361446</v>
      </c>
      <c r="L1316">
        <v>21.686746987951807</v>
      </c>
      <c r="M1316">
        <v>48.192771084337352</v>
      </c>
      <c r="N1316">
        <v>22.891566265060241</v>
      </c>
      <c r="O1316">
        <v>7.2289156626506026</v>
      </c>
      <c r="P1316">
        <v>78.313253012048193</v>
      </c>
      <c r="Q1316">
        <v>30.120481927710845</v>
      </c>
      <c r="R1316" t="s">
        <v>124</v>
      </c>
    </row>
    <row r="1317" spans="1:18">
      <c r="A1317">
        <v>637</v>
      </c>
      <c r="B1317">
        <v>104</v>
      </c>
      <c r="C1317" t="s">
        <v>398</v>
      </c>
      <c r="D1317" t="s">
        <v>399</v>
      </c>
      <c r="E1317" t="s">
        <v>1419</v>
      </c>
      <c r="F1317" t="s">
        <v>1407</v>
      </c>
      <c r="G1317" t="s">
        <v>1420</v>
      </c>
      <c r="H1317" t="s">
        <v>1421</v>
      </c>
      <c r="I1317" t="s">
        <v>3</v>
      </c>
      <c r="J1317">
        <v>235</v>
      </c>
      <c r="K1317">
        <v>490.2808510638298</v>
      </c>
      <c r="L1317">
        <v>40.851063829787236</v>
      </c>
      <c r="M1317">
        <v>34.893617021276597</v>
      </c>
      <c r="N1317">
        <v>17.446808510638299</v>
      </c>
      <c r="O1317">
        <v>6.8085106382978724</v>
      </c>
      <c r="P1317">
        <v>59.148936170212764</v>
      </c>
      <c r="Q1317">
        <v>24.25531914893617</v>
      </c>
      <c r="R1317" t="s">
        <v>67</v>
      </c>
    </row>
    <row r="1318" spans="1:18">
      <c r="A1318">
        <v>637</v>
      </c>
      <c r="B1318">
        <v>104</v>
      </c>
      <c r="C1318" t="s">
        <v>398</v>
      </c>
      <c r="D1318" t="s">
        <v>399</v>
      </c>
      <c r="E1318" t="s">
        <v>1419</v>
      </c>
      <c r="F1318" t="s">
        <v>1407</v>
      </c>
      <c r="G1318" t="s">
        <v>1420</v>
      </c>
      <c r="H1318" t="s">
        <v>1421</v>
      </c>
      <c r="I1318" t="s">
        <v>10</v>
      </c>
      <c r="J1318">
        <v>235</v>
      </c>
      <c r="K1318">
        <v>499.22553191489362</v>
      </c>
      <c r="L1318">
        <v>30.212765957446809</v>
      </c>
      <c r="M1318">
        <v>44.255319148936174</v>
      </c>
      <c r="N1318">
        <v>21.276595744680851</v>
      </c>
      <c r="O1318">
        <v>4.2553191489361701</v>
      </c>
      <c r="P1318">
        <v>69.787234042553195</v>
      </c>
      <c r="Q1318">
        <v>25.531914893617021</v>
      </c>
      <c r="R1318" t="s">
        <v>67</v>
      </c>
    </row>
    <row r="1319" spans="1:18">
      <c r="A1319">
        <v>637</v>
      </c>
      <c r="B1319">
        <v>104</v>
      </c>
      <c r="C1319" t="s">
        <v>398</v>
      </c>
      <c r="D1319" t="s">
        <v>399</v>
      </c>
      <c r="E1319" t="s">
        <v>1419</v>
      </c>
      <c r="F1319" t="s">
        <v>1407</v>
      </c>
      <c r="G1319" t="s">
        <v>1420</v>
      </c>
      <c r="H1319" t="s">
        <v>1421</v>
      </c>
      <c r="I1319" t="s">
        <v>11</v>
      </c>
      <c r="J1319">
        <v>235</v>
      </c>
      <c r="K1319">
        <v>503.81702127659577</v>
      </c>
      <c r="L1319">
        <v>25.957446808510639</v>
      </c>
      <c r="M1319">
        <v>45.106382978723403</v>
      </c>
      <c r="N1319">
        <v>22.127659574468087</v>
      </c>
      <c r="O1319">
        <v>6.8085106382978724</v>
      </c>
      <c r="P1319">
        <v>74.042553191489361</v>
      </c>
      <c r="Q1319">
        <v>28.936170212765958</v>
      </c>
      <c r="R1319" t="s">
        <v>67</v>
      </c>
    </row>
    <row r="1320" spans="1:18">
      <c r="A1320">
        <v>637</v>
      </c>
      <c r="B1320">
        <v>104</v>
      </c>
      <c r="C1320" t="s">
        <v>398</v>
      </c>
      <c r="D1320" t="s">
        <v>399</v>
      </c>
      <c r="E1320" t="s">
        <v>1419</v>
      </c>
      <c r="F1320" t="s">
        <v>1407</v>
      </c>
      <c r="G1320" t="s">
        <v>1420</v>
      </c>
      <c r="H1320" t="s">
        <v>1421</v>
      </c>
      <c r="I1320" t="s">
        <v>12</v>
      </c>
      <c r="J1320">
        <v>235</v>
      </c>
      <c r="K1320">
        <v>495.97446808510637</v>
      </c>
      <c r="L1320">
        <v>29.361702127659573</v>
      </c>
      <c r="M1320">
        <v>51.48936170212766</v>
      </c>
      <c r="N1320">
        <v>14.042553191489361</v>
      </c>
      <c r="O1320">
        <v>5.1063829787234045</v>
      </c>
      <c r="P1320">
        <v>70.638297872340431</v>
      </c>
      <c r="Q1320">
        <v>19.148936170212767</v>
      </c>
      <c r="R1320" t="s">
        <v>67</v>
      </c>
    </row>
    <row r="1321" spans="1:18">
      <c r="A1321">
        <v>638</v>
      </c>
      <c r="B1321">
        <v>101</v>
      </c>
      <c r="C1321" t="s">
        <v>400</v>
      </c>
      <c r="D1321" t="s">
        <v>401</v>
      </c>
      <c r="E1321" t="s">
        <v>1419</v>
      </c>
      <c r="F1321" t="s">
        <v>1407</v>
      </c>
      <c r="G1321" t="s">
        <v>1420</v>
      </c>
      <c r="H1321" t="s">
        <v>1421</v>
      </c>
      <c r="I1321" t="s">
        <v>3</v>
      </c>
      <c r="J1321">
        <v>69</v>
      </c>
      <c r="K1321">
        <v>523.98550724637676</v>
      </c>
      <c r="L1321">
        <v>18.840579710144926</v>
      </c>
      <c r="M1321">
        <v>30.434782608695652</v>
      </c>
      <c r="N1321">
        <v>33.333333333333336</v>
      </c>
      <c r="O1321">
        <v>17.391304347826086</v>
      </c>
      <c r="P1321">
        <v>81.159420289855078</v>
      </c>
      <c r="Q1321">
        <v>50.724637681159422</v>
      </c>
      <c r="R1321" t="s">
        <v>147</v>
      </c>
    </row>
    <row r="1322" spans="1:18">
      <c r="A1322">
        <v>638</v>
      </c>
      <c r="B1322">
        <v>101</v>
      </c>
      <c r="C1322" t="s">
        <v>400</v>
      </c>
      <c r="D1322" t="s">
        <v>401</v>
      </c>
      <c r="E1322" t="s">
        <v>1419</v>
      </c>
      <c r="F1322" t="s">
        <v>1407</v>
      </c>
      <c r="G1322" t="s">
        <v>1420</v>
      </c>
      <c r="H1322" t="s">
        <v>1421</v>
      </c>
      <c r="I1322" t="s">
        <v>10</v>
      </c>
      <c r="J1322">
        <v>69</v>
      </c>
      <c r="K1322">
        <v>526.66666666666663</v>
      </c>
      <c r="L1322">
        <v>15.942028985507246</v>
      </c>
      <c r="M1322">
        <v>36.231884057971016</v>
      </c>
      <c r="N1322">
        <v>27.536231884057973</v>
      </c>
      <c r="O1322">
        <v>20.289855072463769</v>
      </c>
      <c r="P1322">
        <v>84.05797101449275</v>
      </c>
      <c r="Q1322">
        <v>47.826086956521742</v>
      </c>
      <c r="R1322" t="s">
        <v>147</v>
      </c>
    </row>
    <row r="1323" spans="1:18">
      <c r="A1323">
        <v>638</v>
      </c>
      <c r="B1323">
        <v>101</v>
      </c>
      <c r="C1323" t="s">
        <v>400</v>
      </c>
      <c r="D1323" t="s">
        <v>401</v>
      </c>
      <c r="E1323" t="s">
        <v>1419</v>
      </c>
      <c r="F1323" t="s">
        <v>1407</v>
      </c>
      <c r="G1323" t="s">
        <v>1420</v>
      </c>
      <c r="H1323" t="s">
        <v>1421</v>
      </c>
      <c r="I1323" t="s">
        <v>11</v>
      </c>
      <c r="J1323">
        <v>69</v>
      </c>
      <c r="K1323">
        <v>525.82608695652175</v>
      </c>
      <c r="L1323">
        <v>11.594202898550725</v>
      </c>
      <c r="M1323">
        <v>37.681159420289852</v>
      </c>
      <c r="N1323">
        <v>26.086956521739129</v>
      </c>
      <c r="O1323">
        <v>24.637681159420289</v>
      </c>
      <c r="P1323">
        <v>88.405797101449281</v>
      </c>
      <c r="Q1323">
        <v>50.724637681159422</v>
      </c>
      <c r="R1323" t="s">
        <v>147</v>
      </c>
    </row>
    <row r="1324" spans="1:18">
      <c r="A1324">
        <v>638</v>
      </c>
      <c r="B1324">
        <v>101</v>
      </c>
      <c r="C1324" t="s">
        <v>400</v>
      </c>
      <c r="D1324" t="s">
        <v>401</v>
      </c>
      <c r="E1324" t="s">
        <v>1419</v>
      </c>
      <c r="F1324" t="s">
        <v>1407</v>
      </c>
      <c r="G1324" t="s">
        <v>1420</v>
      </c>
      <c r="H1324" t="s">
        <v>1421</v>
      </c>
      <c r="I1324" t="s">
        <v>12</v>
      </c>
      <c r="J1324">
        <v>69</v>
      </c>
      <c r="K1324">
        <v>520.72463768115938</v>
      </c>
      <c r="L1324">
        <v>7.2463768115942031</v>
      </c>
      <c r="M1324">
        <v>50.724637681159422</v>
      </c>
      <c r="N1324">
        <v>24.637681159420289</v>
      </c>
      <c r="O1324">
        <v>17.391304347826086</v>
      </c>
      <c r="P1324">
        <v>92.753623188405797</v>
      </c>
      <c r="Q1324">
        <v>42.028985507246375</v>
      </c>
      <c r="R1324" t="s">
        <v>147</v>
      </c>
    </row>
    <row r="1325" spans="1:18">
      <c r="A1325">
        <v>638</v>
      </c>
      <c r="B1325">
        <v>103</v>
      </c>
      <c r="C1325" t="s">
        <v>400</v>
      </c>
      <c r="D1325" t="s">
        <v>402</v>
      </c>
      <c r="E1325" t="s">
        <v>1419</v>
      </c>
      <c r="F1325" t="s">
        <v>1407</v>
      </c>
      <c r="G1325" t="s">
        <v>1420</v>
      </c>
      <c r="H1325" t="s">
        <v>1421</v>
      </c>
      <c r="I1325" t="s">
        <v>3</v>
      </c>
      <c r="J1325">
        <v>126</v>
      </c>
      <c r="K1325">
        <v>521.65079365079362</v>
      </c>
      <c r="L1325">
        <v>18.253968253968253</v>
      </c>
      <c r="M1325">
        <v>30.158730158730158</v>
      </c>
      <c r="N1325">
        <v>39.682539682539684</v>
      </c>
      <c r="O1325">
        <v>11.904761904761905</v>
      </c>
      <c r="P1325">
        <v>81.746031746031747</v>
      </c>
      <c r="Q1325">
        <v>51.587301587301589</v>
      </c>
      <c r="R1325" t="s">
        <v>147</v>
      </c>
    </row>
    <row r="1326" spans="1:18">
      <c r="A1326">
        <v>638</v>
      </c>
      <c r="B1326">
        <v>103</v>
      </c>
      <c r="C1326" t="s">
        <v>400</v>
      </c>
      <c r="D1326" t="s">
        <v>402</v>
      </c>
      <c r="E1326" t="s">
        <v>1419</v>
      </c>
      <c r="F1326" t="s">
        <v>1407</v>
      </c>
      <c r="G1326" t="s">
        <v>1420</v>
      </c>
      <c r="H1326" t="s">
        <v>1421</v>
      </c>
      <c r="I1326" t="s">
        <v>10</v>
      </c>
      <c r="J1326">
        <v>127</v>
      </c>
      <c r="K1326">
        <v>528.58267716535431</v>
      </c>
      <c r="L1326">
        <v>10.236220472440944</v>
      </c>
      <c r="M1326">
        <v>30.708661417322833</v>
      </c>
      <c r="N1326">
        <v>52.755905511811022</v>
      </c>
      <c r="O1326">
        <v>6.2992125984251972</v>
      </c>
      <c r="P1326">
        <v>89.763779527559052</v>
      </c>
      <c r="Q1326">
        <v>59.055118110236222</v>
      </c>
      <c r="R1326" t="s">
        <v>147</v>
      </c>
    </row>
    <row r="1327" spans="1:18">
      <c r="A1327">
        <v>638</v>
      </c>
      <c r="B1327">
        <v>103</v>
      </c>
      <c r="C1327" t="s">
        <v>400</v>
      </c>
      <c r="D1327" t="s">
        <v>402</v>
      </c>
      <c r="E1327" t="s">
        <v>1419</v>
      </c>
      <c r="F1327" t="s">
        <v>1407</v>
      </c>
      <c r="G1327" t="s">
        <v>1420</v>
      </c>
      <c r="H1327" t="s">
        <v>1421</v>
      </c>
      <c r="I1327" t="s">
        <v>11</v>
      </c>
      <c r="J1327">
        <v>127</v>
      </c>
      <c r="K1327">
        <v>521.96062992125985</v>
      </c>
      <c r="L1327">
        <v>11.811023622047244</v>
      </c>
      <c r="M1327">
        <v>36.220472440944881</v>
      </c>
      <c r="N1327">
        <v>41.732283464566926</v>
      </c>
      <c r="O1327">
        <v>10.236220472440944</v>
      </c>
      <c r="P1327">
        <v>88.188976377952756</v>
      </c>
      <c r="Q1327">
        <v>51.968503937007874</v>
      </c>
      <c r="R1327" t="s">
        <v>147</v>
      </c>
    </row>
    <row r="1328" spans="1:18">
      <c r="A1328">
        <v>638</v>
      </c>
      <c r="B1328">
        <v>103</v>
      </c>
      <c r="C1328" t="s">
        <v>400</v>
      </c>
      <c r="D1328" t="s">
        <v>402</v>
      </c>
      <c r="E1328" t="s">
        <v>1419</v>
      </c>
      <c r="F1328" t="s">
        <v>1407</v>
      </c>
      <c r="G1328" t="s">
        <v>1420</v>
      </c>
      <c r="H1328" t="s">
        <v>1421</v>
      </c>
      <c r="I1328" t="s">
        <v>12</v>
      </c>
      <c r="J1328">
        <v>126</v>
      </c>
      <c r="K1328">
        <v>517.43650793650795</v>
      </c>
      <c r="L1328">
        <v>14.285714285714286</v>
      </c>
      <c r="M1328">
        <v>41.269841269841272</v>
      </c>
      <c r="N1328">
        <v>33.333333333333336</v>
      </c>
      <c r="O1328">
        <v>11.111111111111111</v>
      </c>
      <c r="P1328">
        <v>85.714285714285708</v>
      </c>
      <c r="Q1328">
        <v>44.444444444444443</v>
      </c>
      <c r="R1328" t="s">
        <v>147</v>
      </c>
    </row>
    <row r="1329" spans="1:18">
      <c r="A1329">
        <v>638</v>
      </c>
      <c r="B1329">
        <v>115</v>
      </c>
      <c r="C1329" t="s">
        <v>400</v>
      </c>
      <c r="D1329" t="s">
        <v>403</v>
      </c>
      <c r="E1329" t="s">
        <v>1419</v>
      </c>
      <c r="F1329" t="s">
        <v>1407</v>
      </c>
      <c r="G1329" t="s">
        <v>1420</v>
      </c>
      <c r="H1329" t="s">
        <v>1421</v>
      </c>
      <c r="I1329" t="s">
        <v>3</v>
      </c>
      <c r="J1329">
        <v>101</v>
      </c>
      <c r="K1329">
        <v>538.86138613861385</v>
      </c>
      <c r="L1329">
        <v>8.9108910891089117</v>
      </c>
      <c r="M1329">
        <v>23.762376237623762</v>
      </c>
      <c r="N1329">
        <v>51.485148514851488</v>
      </c>
      <c r="O1329">
        <v>15.841584158415841</v>
      </c>
      <c r="P1329">
        <v>91.089108910891085</v>
      </c>
      <c r="Q1329">
        <v>67.32673267326733</v>
      </c>
      <c r="R1329" t="s">
        <v>147</v>
      </c>
    </row>
    <row r="1330" spans="1:18">
      <c r="A1330">
        <v>638</v>
      </c>
      <c r="B1330">
        <v>115</v>
      </c>
      <c r="C1330" t="s">
        <v>400</v>
      </c>
      <c r="D1330" t="s">
        <v>403</v>
      </c>
      <c r="E1330" t="s">
        <v>1419</v>
      </c>
      <c r="F1330" t="s">
        <v>1407</v>
      </c>
      <c r="G1330" t="s">
        <v>1420</v>
      </c>
      <c r="H1330" t="s">
        <v>1421</v>
      </c>
      <c r="I1330" t="s">
        <v>10</v>
      </c>
      <c r="J1330">
        <v>101</v>
      </c>
      <c r="K1330">
        <v>550.66336633663366</v>
      </c>
      <c r="L1330">
        <v>3.9603960396039604</v>
      </c>
      <c r="M1330">
        <v>22.772277227722771</v>
      </c>
      <c r="N1330">
        <v>46.534653465346537</v>
      </c>
      <c r="O1330">
        <v>26.732673267326732</v>
      </c>
      <c r="P1330">
        <v>96.039603960396036</v>
      </c>
      <c r="Q1330">
        <v>73.267326732673268</v>
      </c>
      <c r="R1330" t="s">
        <v>147</v>
      </c>
    </row>
    <row r="1331" spans="1:18">
      <c r="A1331">
        <v>638</v>
      </c>
      <c r="B1331">
        <v>115</v>
      </c>
      <c r="C1331" t="s">
        <v>400</v>
      </c>
      <c r="D1331" t="s">
        <v>403</v>
      </c>
      <c r="E1331" t="s">
        <v>1419</v>
      </c>
      <c r="F1331" t="s">
        <v>1407</v>
      </c>
      <c r="G1331" t="s">
        <v>1420</v>
      </c>
      <c r="H1331" t="s">
        <v>1421</v>
      </c>
      <c r="I1331" t="s">
        <v>11</v>
      </c>
      <c r="J1331">
        <v>101</v>
      </c>
      <c r="K1331">
        <v>549.31683168316829</v>
      </c>
      <c r="L1331">
        <v>4.9504950495049505</v>
      </c>
      <c r="M1331">
        <v>23.762376237623762</v>
      </c>
      <c r="N1331">
        <v>40.594059405940591</v>
      </c>
      <c r="O1331">
        <v>30.693069306930692</v>
      </c>
      <c r="P1331">
        <v>95.049504950495049</v>
      </c>
      <c r="Q1331">
        <v>71.287128712871294</v>
      </c>
      <c r="R1331" t="s">
        <v>147</v>
      </c>
    </row>
    <row r="1332" spans="1:18">
      <c r="A1332">
        <v>638</v>
      </c>
      <c r="B1332">
        <v>115</v>
      </c>
      <c r="C1332" t="s">
        <v>400</v>
      </c>
      <c r="D1332" t="s">
        <v>403</v>
      </c>
      <c r="E1332" t="s">
        <v>1419</v>
      </c>
      <c r="F1332" t="s">
        <v>1407</v>
      </c>
      <c r="G1332" t="s">
        <v>1420</v>
      </c>
      <c r="H1332" t="s">
        <v>1421</v>
      </c>
      <c r="I1332" t="s">
        <v>12</v>
      </c>
      <c r="J1332">
        <v>101</v>
      </c>
      <c r="K1332">
        <v>551.34653465346537</v>
      </c>
      <c r="L1332">
        <v>4.9504950495049505</v>
      </c>
      <c r="M1332">
        <v>25.742574257425744</v>
      </c>
      <c r="N1332">
        <v>25.742574257425744</v>
      </c>
      <c r="O1332">
        <v>43.564356435643568</v>
      </c>
      <c r="P1332">
        <v>95.049504950495049</v>
      </c>
      <c r="Q1332">
        <v>69.306930693069305</v>
      </c>
      <c r="R1332" t="s">
        <v>147</v>
      </c>
    </row>
    <row r="1333" spans="1:18">
      <c r="A1333">
        <v>638</v>
      </c>
      <c r="B1333">
        <v>189</v>
      </c>
      <c r="C1333" t="s">
        <v>400</v>
      </c>
      <c r="D1333" t="s">
        <v>404</v>
      </c>
      <c r="E1333" t="s">
        <v>1419</v>
      </c>
      <c r="F1333" t="s">
        <v>1407</v>
      </c>
      <c r="G1333" t="s">
        <v>1420</v>
      </c>
      <c r="H1333" t="s">
        <v>1421</v>
      </c>
      <c r="I1333" t="s">
        <v>3</v>
      </c>
      <c r="J1333">
        <v>111</v>
      </c>
      <c r="K1333">
        <v>500.4234234234234</v>
      </c>
      <c r="L1333">
        <v>33.333333333333336</v>
      </c>
      <c r="M1333">
        <v>38.738738738738739</v>
      </c>
      <c r="N1333">
        <v>22.522522522522522</v>
      </c>
      <c r="O1333">
        <v>5.4054054054054053</v>
      </c>
      <c r="P1333">
        <v>66.666666666666671</v>
      </c>
      <c r="Q1333">
        <v>27.927927927927929</v>
      </c>
      <c r="R1333" t="s">
        <v>147</v>
      </c>
    </row>
    <row r="1334" spans="1:18">
      <c r="A1334">
        <v>638</v>
      </c>
      <c r="B1334">
        <v>189</v>
      </c>
      <c r="C1334" t="s">
        <v>400</v>
      </c>
      <c r="D1334" t="s">
        <v>404</v>
      </c>
      <c r="E1334" t="s">
        <v>1419</v>
      </c>
      <c r="F1334" t="s">
        <v>1407</v>
      </c>
      <c r="G1334" t="s">
        <v>1420</v>
      </c>
      <c r="H1334" t="s">
        <v>1421</v>
      </c>
      <c r="I1334" t="s">
        <v>10</v>
      </c>
      <c r="J1334">
        <v>112</v>
      </c>
      <c r="K1334">
        <v>519.01785714285711</v>
      </c>
      <c r="L1334">
        <v>11.607142857142858</v>
      </c>
      <c r="M1334">
        <v>46.428571428571431</v>
      </c>
      <c r="N1334">
        <v>36.607142857142854</v>
      </c>
      <c r="O1334">
        <v>5.3571428571428568</v>
      </c>
      <c r="P1334">
        <v>88.392857142857139</v>
      </c>
      <c r="Q1334">
        <v>41.964285714285715</v>
      </c>
      <c r="R1334" t="s">
        <v>147</v>
      </c>
    </row>
    <row r="1335" spans="1:18">
      <c r="A1335">
        <v>638</v>
      </c>
      <c r="B1335">
        <v>189</v>
      </c>
      <c r="C1335" t="s">
        <v>400</v>
      </c>
      <c r="D1335" t="s">
        <v>404</v>
      </c>
      <c r="E1335" t="s">
        <v>1419</v>
      </c>
      <c r="F1335" t="s">
        <v>1407</v>
      </c>
      <c r="G1335" t="s">
        <v>1420</v>
      </c>
      <c r="H1335" t="s">
        <v>1421</v>
      </c>
      <c r="I1335" t="s">
        <v>11</v>
      </c>
      <c r="J1335">
        <v>112</v>
      </c>
      <c r="K1335">
        <v>505.75</v>
      </c>
      <c r="L1335">
        <v>21.428571428571427</v>
      </c>
      <c r="M1335">
        <v>46.428571428571431</v>
      </c>
      <c r="N1335">
        <v>28.571428571428573</v>
      </c>
      <c r="O1335">
        <v>3.5714285714285716</v>
      </c>
      <c r="P1335">
        <v>78.571428571428569</v>
      </c>
      <c r="Q1335">
        <v>32.142857142857146</v>
      </c>
      <c r="R1335" t="s">
        <v>147</v>
      </c>
    </row>
    <row r="1336" spans="1:18">
      <c r="A1336">
        <v>638</v>
      </c>
      <c r="B1336">
        <v>189</v>
      </c>
      <c r="C1336" t="s">
        <v>400</v>
      </c>
      <c r="D1336" t="s">
        <v>404</v>
      </c>
      <c r="E1336" t="s">
        <v>1419</v>
      </c>
      <c r="F1336" t="s">
        <v>1407</v>
      </c>
      <c r="G1336" t="s">
        <v>1420</v>
      </c>
      <c r="H1336" t="s">
        <v>1421</v>
      </c>
      <c r="I1336" t="s">
        <v>12</v>
      </c>
      <c r="J1336">
        <v>111</v>
      </c>
      <c r="K1336">
        <v>507.82882882882882</v>
      </c>
      <c r="L1336">
        <v>15.315315315315315</v>
      </c>
      <c r="M1336">
        <v>58.558558558558559</v>
      </c>
      <c r="N1336">
        <v>17.117117117117118</v>
      </c>
      <c r="O1336">
        <v>9.0090090090090094</v>
      </c>
      <c r="P1336">
        <v>84.684684684684683</v>
      </c>
      <c r="Q1336">
        <v>26.126126126126128</v>
      </c>
      <c r="R1336" t="s">
        <v>147</v>
      </c>
    </row>
    <row r="1337" spans="1:18">
      <c r="A1337">
        <v>638</v>
      </c>
      <c r="B1337">
        <v>191</v>
      </c>
      <c r="C1337" t="s">
        <v>400</v>
      </c>
      <c r="D1337" t="s">
        <v>405</v>
      </c>
      <c r="E1337" t="s">
        <v>1419</v>
      </c>
      <c r="F1337" t="s">
        <v>1407</v>
      </c>
      <c r="G1337" t="s">
        <v>1420</v>
      </c>
      <c r="H1337" t="s">
        <v>1421</v>
      </c>
      <c r="I1337" t="s">
        <v>3</v>
      </c>
      <c r="J1337">
        <v>92</v>
      </c>
      <c r="K1337">
        <v>532.33695652173913</v>
      </c>
      <c r="L1337">
        <v>13.043478260869565</v>
      </c>
      <c r="M1337">
        <v>32.608695652173914</v>
      </c>
      <c r="N1337">
        <v>40.217391304347828</v>
      </c>
      <c r="O1337">
        <v>14.130434782608695</v>
      </c>
      <c r="P1337">
        <v>86.956521739130437</v>
      </c>
      <c r="Q1337">
        <v>54.347826086956523</v>
      </c>
      <c r="R1337" t="s">
        <v>147</v>
      </c>
    </row>
    <row r="1338" spans="1:18">
      <c r="A1338">
        <v>638</v>
      </c>
      <c r="B1338">
        <v>191</v>
      </c>
      <c r="C1338" t="s">
        <v>400</v>
      </c>
      <c r="D1338" t="s">
        <v>405</v>
      </c>
      <c r="E1338" t="s">
        <v>1419</v>
      </c>
      <c r="F1338" t="s">
        <v>1407</v>
      </c>
      <c r="G1338" t="s">
        <v>1420</v>
      </c>
      <c r="H1338" t="s">
        <v>1421</v>
      </c>
      <c r="I1338" t="s">
        <v>10</v>
      </c>
      <c r="J1338">
        <v>92</v>
      </c>
      <c r="K1338">
        <v>535.91304347826087</v>
      </c>
      <c r="L1338">
        <v>5.4347826086956523</v>
      </c>
      <c r="M1338">
        <v>36.956521739130437</v>
      </c>
      <c r="N1338">
        <v>48.913043478260867</v>
      </c>
      <c r="O1338">
        <v>8.695652173913043</v>
      </c>
      <c r="P1338">
        <v>94.565217391304344</v>
      </c>
      <c r="Q1338">
        <v>57.608695652173914</v>
      </c>
      <c r="R1338" t="s">
        <v>147</v>
      </c>
    </row>
    <row r="1339" spans="1:18">
      <c r="A1339">
        <v>638</v>
      </c>
      <c r="B1339">
        <v>191</v>
      </c>
      <c r="C1339" t="s">
        <v>400</v>
      </c>
      <c r="D1339" t="s">
        <v>405</v>
      </c>
      <c r="E1339" t="s">
        <v>1419</v>
      </c>
      <c r="F1339" t="s">
        <v>1407</v>
      </c>
      <c r="G1339" t="s">
        <v>1420</v>
      </c>
      <c r="H1339" t="s">
        <v>1421</v>
      </c>
      <c r="I1339" t="s">
        <v>11</v>
      </c>
      <c r="J1339">
        <v>92</v>
      </c>
      <c r="K1339">
        <v>530.81521739130437</v>
      </c>
      <c r="L1339">
        <v>4.3478260869565215</v>
      </c>
      <c r="M1339">
        <v>40.217391304347828</v>
      </c>
      <c r="N1339">
        <v>41.304347826086953</v>
      </c>
      <c r="O1339">
        <v>14.130434782608695</v>
      </c>
      <c r="P1339">
        <v>95.652173913043484</v>
      </c>
      <c r="Q1339">
        <v>55.434782608695649</v>
      </c>
      <c r="R1339" t="s">
        <v>147</v>
      </c>
    </row>
    <row r="1340" spans="1:18">
      <c r="A1340">
        <v>638</v>
      </c>
      <c r="B1340">
        <v>191</v>
      </c>
      <c r="C1340" t="s">
        <v>400</v>
      </c>
      <c r="D1340" t="s">
        <v>405</v>
      </c>
      <c r="E1340" t="s">
        <v>1419</v>
      </c>
      <c r="F1340" t="s">
        <v>1407</v>
      </c>
      <c r="G1340" t="s">
        <v>1420</v>
      </c>
      <c r="H1340" t="s">
        <v>1421</v>
      </c>
      <c r="I1340" t="s">
        <v>12</v>
      </c>
      <c r="J1340">
        <v>92</v>
      </c>
      <c r="K1340">
        <v>525.36956521739125</v>
      </c>
      <c r="L1340">
        <v>5.4347826086956523</v>
      </c>
      <c r="M1340">
        <v>46.739130434782609</v>
      </c>
      <c r="N1340">
        <v>33.695652173913047</v>
      </c>
      <c r="O1340">
        <v>14.130434782608695</v>
      </c>
      <c r="P1340">
        <v>94.565217391304344</v>
      </c>
      <c r="Q1340">
        <v>47.826086956521742</v>
      </c>
      <c r="R1340" t="s">
        <v>147</v>
      </c>
    </row>
    <row r="1341" spans="1:18">
      <c r="A1341">
        <v>638</v>
      </c>
      <c r="B1341">
        <v>192</v>
      </c>
      <c r="C1341" t="s">
        <v>400</v>
      </c>
      <c r="D1341" t="s">
        <v>406</v>
      </c>
      <c r="E1341" t="s">
        <v>1419</v>
      </c>
      <c r="F1341" t="s">
        <v>1407</v>
      </c>
      <c r="G1341" t="s">
        <v>1420</v>
      </c>
      <c r="H1341" t="s">
        <v>1421</v>
      </c>
      <c r="I1341" t="s">
        <v>3</v>
      </c>
      <c r="J1341">
        <v>161</v>
      </c>
      <c r="K1341">
        <v>506.27329192546586</v>
      </c>
      <c r="L1341">
        <v>26.086956521739129</v>
      </c>
      <c r="M1341">
        <v>36.024844720496894</v>
      </c>
      <c r="N1341">
        <v>32.919254658385093</v>
      </c>
      <c r="O1341">
        <v>4.9689440993788816</v>
      </c>
      <c r="P1341">
        <v>73.913043478260875</v>
      </c>
      <c r="Q1341">
        <v>37.888198757763973</v>
      </c>
      <c r="R1341" t="s">
        <v>147</v>
      </c>
    </row>
    <row r="1342" spans="1:18">
      <c r="A1342">
        <v>638</v>
      </c>
      <c r="B1342">
        <v>192</v>
      </c>
      <c r="C1342" t="s">
        <v>400</v>
      </c>
      <c r="D1342" t="s">
        <v>406</v>
      </c>
      <c r="E1342" t="s">
        <v>1419</v>
      </c>
      <c r="F1342" t="s">
        <v>1407</v>
      </c>
      <c r="G1342" t="s">
        <v>1420</v>
      </c>
      <c r="H1342" t="s">
        <v>1421</v>
      </c>
      <c r="I1342" t="s">
        <v>10</v>
      </c>
      <c r="J1342">
        <v>163</v>
      </c>
      <c r="K1342">
        <v>522.58895705521468</v>
      </c>
      <c r="L1342">
        <v>15.337423312883436</v>
      </c>
      <c r="M1342">
        <v>41.104294478527606</v>
      </c>
      <c r="N1342">
        <v>32.515337423312886</v>
      </c>
      <c r="O1342">
        <v>11.042944785276074</v>
      </c>
      <c r="P1342">
        <v>84.662576687116569</v>
      </c>
      <c r="Q1342">
        <v>43.558282208588956</v>
      </c>
      <c r="R1342" t="s">
        <v>147</v>
      </c>
    </row>
    <row r="1343" spans="1:18">
      <c r="A1343">
        <v>638</v>
      </c>
      <c r="B1343">
        <v>192</v>
      </c>
      <c r="C1343" t="s">
        <v>400</v>
      </c>
      <c r="D1343" t="s">
        <v>406</v>
      </c>
      <c r="E1343" t="s">
        <v>1419</v>
      </c>
      <c r="F1343" t="s">
        <v>1407</v>
      </c>
      <c r="G1343" t="s">
        <v>1420</v>
      </c>
      <c r="H1343" t="s">
        <v>1421</v>
      </c>
      <c r="I1343" t="s">
        <v>11</v>
      </c>
      <c r="J1343">
        <v>161</v>
      </c>
      <c r="K1343">
        <v>512.40993788819878</v>
      </c>
      <c r="L1343">
        <v>21.739130434782609</v>
      </c>
      <c r="M1343">
        <v>38.509316770186338</v>
      </c>
      <c r="N1343">
        <v>28.571428571428573</v>
      </c>
      <c r="O1343">
        <v>11.180124223602485</v>
      </c>
      <c r="P1343">
        <v>78.260869565217391</v>
      </c>
      <c r="Q1343">
        <v>39.751552795031053</v>
      </c>
      <c r="R1343" t="s">
        <v>147</v>
      </c>
    </row>
    <row r="1344" spans="1:18">
      <c r="A1344">
        <v>638</v>
      </c>
      <c r="B1344">
        <v>192</v>
      </c>
      <c r="C1344" t="s">
        <v>400</v>
      </c>
      <c r="D1344" t="s">
        <v>406</v>
      </c>
      <c r="E1344" t="s">
        <v>1419</v>
      </c>
      <c r="F1344" t="s">
        <v>1407</v>
      </c>
      <c r="G1344" t="s">
        <v>1420</v>
      </c>
      <c r="H1344" t="s">
        <v>1421</v>
      </c>
      <c r="I1344" t="s">
        <v>12</v>
      </c>
      <c r="J1344">
        <v>159</v>
      </c>
      <c r="K1344">
        <v>511.71069182389937</v>
      </c>
      <c r="L1344">
        <v>20.125786163522012</v>
      </c>
      <c r="M1344">
        <v>44.025157232704402</v>
      </c>
      <c r="N1344">
        <v>20.754716981132077</v>
      </c>
      <c r="O1344">
        <v>15.09433962264151</v>
      </c>
      <c r="P1344">
        <v>79.874213836477992</v>
      </c>
      <c r="Q1344">
        <v>35.849056603773583</v>
      </c>
      <c r="R1344" t="s">
        <v>147</v>
      </c>
    </row>
    <row r="1345" spans="1:18">
      <c r="A1345">
        <v>638</v>
      </c>
      <c r="B1345">
        <v>195</v>
      </c>
      <c r="C1345" t="s">
        <v>400</v>
      </c>
      <c r="D1345" t="s">
        <v>407</v>
      </c>
      <c r="E1345" t="s">
        <v>1419</v>
      </c>
      <c r="F1345" t="s">
        <v>1407</v>
      </c>
      <c r="G1345" t="s">
        <v>1420</v>
      </c>
      <c r="H1345" t="s">
        <v>1421</v>
      </c>
      <c r="I1345" t="s">
        <v>3</v>
      </c>
      <c r="J1345">
        <v>81</v>
      </c>
      <c r="K1345">
        <v>503.30864197530866</v>
      </c>
      <c r="L1345">
        <v>40.74074074074074</v>
      </c>
      <c r="M1345">
        <v>18.518518518518519</v>
      </c>
      <c r="N1345">
        <v>33.333333333333336</v>
      </c>
      <c r="O1345">
        <v>7.4074074074074074</v>
      </c>
      <c r="P1345">
        <v>59.25925925925926</v>
      </c>
      <c r="Q1345">
        <v>40.74074074074074</v>
      </c>
      <c r="R1345" t="s">
        <v>147</v>
      </c>
    </row>
    <row r="1346" spans="1:18">
      <c r="A1346">
        <v>638</v>
      </c>
      <c r="B1346">
        <v>195</v>
      </c>
      <c r="C1346" t="s">
        <v>400</v>
      </c>
      <c r="D1346" t="s">
        <v>407</v>
      </c>
      <c r="E1346" t="s">
        <v>1419</v>
      </c>
      <c r="F1346" t="s">
        <v>1407</v>
      </c>
      <c r="G1346" t="s">
        <v>1420</v>
      </c>
      <c r="H1346" t="s">
        <v>1421</v>
      </c>
      <c r="I1346" t="s">
        <v>10</v>
      </c>
      <c r="J1346">
        <v>81</v>
      </c>
      <c r="K1346">
        <v>517.81481481481478</v>
      </c>
      <c r="L1346">
        <v>20.987654320987655</v>
      </c>
      <c r="M1346">
        <v>39.506172839506171</v>
      </c>
      <c r="N1346">
        <v>23.456790123456791</v>
      </c>
      <c r="O1346">
        <v>16.049382716049383</v>
      </c>
      <c r="P1346">
        <v>79.012345679012341</v>
      </c>
      <c r="Q1346">
        <v>39.506172839506171</v>
      </c>
      <c r="R1346" t="s">
        <v>147</v>
      </c>
    </row>
    <row r="1347" spans="1:18">
      <c r="A1347">
        <v>638</v>
      </c>
      <c r="B1347">
        <v>195</v>
      </c>
      <c r="C1347" t="s">
        <v>400</v>
      </c>
      <c r="D1347" t="s">
        <v>407</v>
      </c>
      <c r="E1347" t="s">
        <v>1419</v>
      </c>
      <c r="F1347" t="s">
        <v>1407</v>
      </c>
      <c r="G1347" t="s">
        <v>1420</v>
      </c>
      <c r="H1347" t="s">
        <v>1421</v>
      </c>
      <c r="I1347" t="s">
        <v>11</v>
      </c>
      <c r="J1347">
        <v>81</v>
      </c>
      <c r="K1347">
        <v>502.61728395061726</v>
      </c>
      <c r="L1347">
        <v>24.691358024691358</v>
      </c>
      <c r="M1347">
        <v>43.209876543209873</v>
      </c>
      <c r="N1347">
        <v>23.456790123456791</v>
      </c>
      <c r="O1347">
        <v>8.6419753086419746</v>
      </c>
      <c r="P1347">
        <v>75.308641975308646</v>
      </c>
      <c r="Q1347">
        <v>32.098765432098766</v>
      </c>
      <c r="R1347" t="s">
        <v>147</v>
      </c>
    </row>
    <row r="1348" spans="1:18">
      <c r="A1348">
        <v>638</v>
      </c>
      <c r="B1348">
        <v>195</v>
      </c>
      <c r="C1348" t="s">
        <v>400</v>
      </c>
      <c r="D1348" t="s">
        <v>407</v>
      </c>
      <c r="E1348" t="s">
        <v>1419</v>
      </c>
      <c r="F1348" t="s">
        <v>1407</v>
      </c>
      <c r="G1348" t="s">
        <v>1420</v>
      </c>
      <c r="H1348" t="s">
        <v>1421</v>
      </c>
      <c r="I1348" t="s">
        <v>12</v>
      </c>
      <c r="J1348">
        <v>80</v>
      </c>
      <c r="K1348">
        <v>510.85</v>
      </c>
      <c r="L1348">
        <v>21.25</v>
      </c>
      <c r="M1348">
        <v>45</v>
      </c>
      <c r="N1348">
        <v>15</v>
      </c>
      <c r="O1348">
        <v>18.75</v>
      </c>
      <c r="P1348">
        <v>78.75</v>
      </c>
      <c r="Q1348">
        <v>33.75</v>
      </c>
      <c r="R1348" t="s">
        <v>147</v>
      </c>
    </row>
    <row r="1349" spans="1:18">
      <c r="A1349">
        <v>638</v>
      </c>
      <c r="B1349">
        <v>199</v>
      </c>
      <c r="C1349" t="s">
        <v>400</v>
      </c>
      <c r="D1349" t="s">
        <v>408</v>
      </c>
      <c r="E1349" t="s">
        <v>1419</v>
      </c>
      <c r="F1349" t="s">
        <v>1407</v>
      </c>
      <c r="G1349" t="s">
        <v>1420</v>
      </c>
      <c r="H1349" t="s">
        <v>1421</v>
      </c>
      <c r="I1349" t="s">
        <v>3</v>
      </c>
      <c r="J1349">
        <v>84</v>
      </c>
      <c r="K1349">
        <v>490.72619047619048</v>
      </c>
      <c r="L1349">
        <v>38.095238095238095</v>
      </c>
      <c r="M1349">
        <v>36.904761904761905</v>
      </c>
      <c r="N1349">
        <v>21.428571428571427</v>
      </c>
      <c r="O1349">
        <v>3.5714285714285716</v>
      </c>
      <c r="P1349">
        <v>61.904761904761905</v>
      </c>
      <c r="Q1349">
        <v>25</v>
      </c>
      <c r="R1349" t="s">
        <v>147</v>
      </c>
    </row>
    <row r="1350" spans="1:18">
      <c r="A1350">
        <v>638</v>
      </c>
      <c r="B1350">
        <v>199</v>
      </c>
      <c r="C1350" t="s">
        <v>400</v>
      </c>
      <c r="D1350" t="s">
        <v>408</v>
      </c>
      <c r="E1350" t="s">
        <v>1419</v>
      </c>
      <c r="F1350" t="s">
        <v>1407</v>
      </c>
      <c r="G1350" t="s">
        <v>1420</v>
      </c>
      <c r="H1350" t="s">
        <v>1421</v>
      </c>
      <c r="I1350" t="s">
        <v>10</v>
      </c>
      <c r="J1350">
        <v>84</v>
      </c>
      <c r="K1350">
        <v>518.98809523809518</v>
      </c>
      <c r="L1350">
        <v>10.714285714285714</v>
      </c>
      <c r="M1350">
        <v>44.047619047619051</v>
      </c>
      <c r="N1350">
        <v>41.666666666666664</v>
      </c>
      <c r="O1350">
        <v>3.5714285714285716</v>
      </c>
      <c r="P1350">
        <v>89.285714285714292</v>
      </c>
      <c r="Q1350">
        <v>45.238095238095241</v>
      </c>
      <c r="R1350" t="s">
        <v>147</v>
      </c>
    </row>
    <row r="1351" spans="1:18">
      <c r="A1351">
        <v>638</v>
      </c>
      <c r="B1351">
        <v>199</v>
      </c>
      <c r="C1351" t="s">
        <v>400</v>
      </c>
      <c r="D1351" t="s">
        <v>408</v>
      </c>
      <c r="E1351" t="s">
        <v>1419</v>
      </c>
      <c r="F1351" t="s">
        <v>1407</v>
      </c>
      <c r="G1351" t="s">
        <v>1420</v>
      </c>
      <c r="H1351" t="s">
        <v>1421</v>
      </c>
      <c r="I1351" t="s">
        <v>11</v>
      </c>
      <c r="J1351">
        <v>84</v>
      </c>
      <c r="K1351">
        <v>502.95238095238096</v>
      </c>
      <c r="L1351">
        <v>25</v>
      </c>
      <c r="M1351">
        <v>48.80952380952381</v>
      </c>
      <c r="N1351">
        <v>20.238095238095237</v>
      </c>
      <c r="O1351">
        <v>5.9523809523809526</v>
      </c>
      <c r="P1351">
        <v>75</v>
      </c>
      <c r="Q1351">
        <v>26.19047619047619</v>
      </c>
      <c r="R1351" t="s">
        <v>147</v>
      </c>
    </row>
    <row r="1352" spans="1:18">
      <c r="A1352">
        <v>638</v>
      </c>
      <c r="B1352">
        <v>199</v>
      </c>
      <c r="C1352" t="s">
        <v>400</v>
      </c>
      <c r="D1352" t="s">
        <v>408</v>
      </c>
      <c r="E1352" t="s">
        <v>1419</v>
      </c>
      <c r="F1352" t="s">
        <v>1407</v>
      </c>
      <c r="G1352" t="s">
        <v>1420</v>
      </c>
      <c r="H1352" t="s">
        <v>1421</v>
      </c>
      <c r="I1352" t="s">
        <v>12</v>
      </c>
      <c r="J1352">
        <v>84</v>
      </c>
      <c r="K1352">
        <v>502.09523809523807</v>
      </c>
      <c r="L1352">
        <v>26.19047619047619</v>
      </c>
      <c r="M1352">
        <v>52.38095238095238</v>
      </c>
      <c r="N1352">
        <v>16.666666666666668</v>
      </c>
      <c r="O1352">
        <v>4.7619047619047619</v>
      </c>
      <c r="P1352">
        <v>73.80952380952381</v>
      </c>
      <c r="Q1352">
        <v>21.428571428571427</v>
      </c>
      <c r="R1352" t="s">
        <v>147</v>
      </c>
    </row>
    <row r="1353" spans="1:18">
      <c r="A1353">
        <v>638</v>
      </c>
      <c r="B1353">
        <v>201</v>
      </c>
      <c r="C1353" t="s">
        <v>400</v>
      </c>
      <c r="D1353" t="s">
        <v>409</v>
      </c>
      <c r="E1353" t="s">
        <v>1419</v>
      </c>
      <c r="F1353" t="s">
        <v>1407</v>
      </c>
      <c r="G1353" t="s">
        <v>1420</v>
      </c>
      <c r="H1353" t="s">
        <v>1421</v>
      </c>
      <c r="I1353" t="s">
        <v>3</v>
      </c>
      <c r="J1353">
        <v>132</v>
      </c>
      <c r="K1353">
        <v>481.75</v>
      </c>
      <c r="L1353">
        <v>47.727272727272727</v>
      </c>
      <c r="M1353">
        <v>27.272727272727273</v>
      </c>
      <c r="N1353">
        <v>21.969696969696969</v>
      </c>
      <c r="O1353">
        <v>3.0303030303030303</v>
      </c>
      <c r="P1353">
        <v>52.272727272727273</v>
      </c>
      <c r="Q1353">
        <v>25</v>
      </c>
      <c r="R1353" t="s">
        <v>147</v>
      </c>
    </row>
    <row r="1354" spans="1:18">
      <c r="A1354">
        <v>638</v>
      </c>
      <c r="B1354">
        <v>201</v>
      </c>
      <c r="C1354" t="s">
        <v>400</v>
      </c>
      <c r="D1354" t="s">
        <v>409</v>
      </c>
      <c r="E1354" t="s">
        <v>1419</v>
      </c>
      <c r="F1354" t="s">
        <v>1407</v>
      </c>
      <c r="G1354" t="s">
        <v>1420</v>
      </c>
      <c r="H1354" t="s">
        <v>1421</v>
      </c>
      <c r="I1354" t="s">
        <v>10</v>
      </c>
      <c r="J1354">
        <v>134</v>
      </c>
      <c r="K1354">
        <v>508.30597014925371</v>
      </c>
      <c r="L1354">
        <v>26.865671641791046</v>
      </c>
      <c r="M1354">
        <v>44.029850746268657</v>
      </c>
      <c r="N1354">
        <v>23.134328358208954</v>
      </c>
      <c r="O1354">
        <v>5.9701492537313436</v>
      </c>
      <c r="P1354">
        <v>73.134328358208961</v>
      </c>
      <c r="Q1354">
        <v>29.104477611940297</v>
      </c>
      <c r="R1354" t="s">
        <v>147</v>
      </c>
    </row>
    <row r="1355" spans="1:18">
      <c r="A1355">
        <v>638</v>
      </c>
      <c r="B1355">
        <v>201</v>
      </c>
      <c r="C1355" t="s">
        <v>400</v>
      </c>
      <c r="D1355" t="s">
        <v>409</v>
      </c>
      <c r="E1355" t="s">
        <v>1419</v>
      </c>
      <c r="F1355" t="s">
        <v>1407</v>
      </c>
      <c r="G1355" t="s">
        <v>1420</v>
      </c>
      <c r="H1355" t="s">
        <v>1421</v>
      </c>
      <c r="I1355" t="s">
        <v>11</v>
      </c>
      <c r="J1355">
        <v>134</v>
      </c>
      <c r="K1355">
        <v>494.7761194029851</v>
      </c>
      <c r="L1355">
        <v>35.820895522388057</v>
      </c>
      <c r="M1355">
        <v>38.059701492537314</v>
      </c>
      <c r="N1355">
        <v>21.64179104477612</v>
      </c>
      <c r="O1355">
        <v>4.4776119402985071</v>
      </c>
      <c r="P1355">
        <v>64.179104477611943</v>
      </c>
      <c r="Q1355">
        <v>26.119402985074625</v>
      </c>
      <c r="R1355" t="s">
        <v>147</v>
      </c>
    </row>
    <row r="1356" spans="1:18">
      <c r="A1356">
        <v>638</v>
      </c>
      <c r="B1356">
        <v>201</v>
      </c>
      <c r="C1356" t="s">
        <v>400</v>
      </c>
      <c r="D1356" t="s">
        <v>409</v>
      </c>
      <c r="E1356" t="s">
        <v>1419</v>
      </c>
      <c r="F1356" t="s">
        <v>1407</v>
      </c>
      <c r="G1356" t="s">
        <v>1420</v>
      </c>
      <c r="H1356" t="s">
        <v>1421</v>
      </c>
      <c r="I1356" t="s">
        <v>12</v>
      </c>
      <c r="J1356">
        <v>131</v>
      </c>
      <c r="K1356">
        <v>502.02290076335879</v>
      </c>
      <c r="L1356">
        <v>29.770992366412212</v>
      </c>
      <c r="M1356">
        <v>39.694656488549619</v>
      </c>
      <c r="N1356">
        <v>21.374045801526716</v>
      </c>
      <c r="O1356">
        <v>9.1603053435114496</v>
      </c>
      <c r="P1356">
        <v>70.229007633587784</v>
      </c>
      <c r="Q1356">
        <v>30.534351145038169</v>
      </c>
      <c r="R1356" t="s">
        <v>147</v>
      </c>
    </row>
    <row r="1357" spans="1:18">
      <c r="A1357">
        <v>638</v>
      </c>
      <c r="B1357">
        <v>203</v>
      </c>
      <c r="C1357" t="s">
        <v>400</v>
      </c>
      <c r="D1357" t="s">
        <v>410</v>
      </c>
      <c r="E1357" t="s">
        <v>1419</v>
      </c>
      <c r="F1357" t="s">
        <v>1407</v>
      </c>
      <c r="G1357" t="s">
        <v>1420</v>
      </c>
      <c r="H1357" t="s">
        <v>1421</v>
      </c>
      <c r="I1357" t="s">
        <v>3</v>
      </c>
      <c r="J1357">
        <v>40</v>
      </c>
      <c r="K1357">
        <v>484.22500000000002</v>
      </c>
      <c r="L1357">
        <v>45</v>
      </c>
      <c r="M1357">
        <v>32.5</v>
      </c>
      <c r="N1357">
        <v>17.5</v>
      </c>
      <c r="O1357">
        <v>5</v>
      </c>
      <c r="P1357">
        <v>55</v>
      </c>
      <c r="Q1357">
        <v>22.5</v>
      </c>
      <c r="R1357" t="s">
        <v>147</v>
      </c>
    </row>
    <row r="1358" spans="1:18">
      <c r="A1358">
        <v>638</v>
      </c>
      <c r="B1358">
        <v>203</v>
      </c>
      <c r="C1358" t="s">
        <v>400</v>
      </c>
      <c r="D1358" t="s">
        <v>410</v>
      </c>
      <c r="E1358" t="s">
        <v>1419</v>
      </c>
      <c r="F1358" t="s">
        <v>1407</v>
      </c>
      <c r="G1358" t="s">
        <v>1420</v>
      </c>
      <c r="H1358" t="s">
        <v>1421</v>
      </c>
      <c r="I1358" t="s">
        <v>10</v>
      </c>
      <c r="J1358">
        <v>39</v>
      </c>
      <c r="K1358">
        <v>506.35897435897436</v>
      </c>
      <c r="L1358">
        <v>20.512820512820515</v>
      </c>
      <c r="M1358">
        <v>51.282051282051285</v>
      </c>
      <c r="N1358">
        <v>23.076923076923077</v>
      </c>
      <c r="O1358">
        <v>5.1282051282051286</v>
      </c>
      <c r="P1358">
        <v>79.487179487179489</v>
      </c>
      <c r="Q1358">
        <v>28.205128205128204</v>
      </c>
      <c r="R1358" t="s">
        <v>147</v>
      </c>
    </row>
    <row r="1359" spans="1:18">
      <c r="A1359">
        <v>638</v>
      </c>
      <c r="B1359">
        <v>203</v>
      </c>
      <c r="C1359" t="s">
        <v>400</v>
      </c>
      <c r="D1359" t="s">
        <v>410</v>
      </c>
      <c r="E1359" t="s">
        <v>1419</v>
      </c>
      <c r="F1359" t="s">
        <v>1407</v>
      </c>
      <c r="G1359" t="s">
        <v>1420</v>
      </c>
      <c r="H1359" t="s">
        <v>1421</v>
      </c>
      <c r="I1359" t="s">
        <v>11</v>
      </c>
      <c r="J1359">
        <v>39</v>
      </c>
      <c r="K1359">
        <v>496.69230769230768</v>
      </c>
      <c r="L1359">
        <v>28.205128205128204</v>
      </c>
      <c r="M1359">
        <v>51.282051282051285</v>
      </c>
      <c r="N1359">
        <v>17.948717948717949</v>
      </c>
      <c r="O1359">
        <v>2.5641025641025643</v>
      </c>
      <c r="P1359">
        <v>71.794871794871796</v>
      </c>
      <c r="Q1359">
        <v>20.512820512820515</v>
      </c>
      <c r="R1359" t="s">
        <v>147</v>
      </c>
    </row>
    <row r="1360" spans="1:18">
      <c r="A1360">
        <v>638</v>
      </c>
      <c r="B1360">
        <v>203</v>
      </c>
      <c r="C1360" t="s">
        <v>400</v>
      </c>
      <c r="D1360" t="s">
        <v>410</v>
      </c>
      <c r="E1360" t="s">
        <v>1419</v>
      </c>
      <c r="F1360" t="s">
        <v>1407</v>
      </c>
      <c r="G1360" t="s">
        <v>1420</v>
      </c>
      <c r="H1360" t="s">
        <v>1421</v>
      </c>
      <c r="I1360" t="s">
        <v>12</v>
      </c>
      <c r="J1360">
        <v>39</v>
      </c>
      <c r="K1360">
        <v>490.43589743589746</v>
      </c>
      <c r="L1360">
        <v>28.205128205128204</v>
      </c>
      <c r="M1360">
        <v>58.974358974358971</v>
      </c>
      <c r="N1360">
        <v>10.256410256410257</v>
      </c>
      <c r="O1360">
        <v>2.5641025641025643</v>
      </c>
      <c r="P1360">
        <v>71.794871794871796</v>
      </c>
      <c r="Q1360">
        <v>12.820512820512821</v>
      </c>
      <c r="R1360" t="s">
        <v>147</v>
      </c>
    </row>
    <row r="1361" spans="1:18">
      <c r="A1361">
        <v>638</v>
      </c>
      <c r="B1361">
        <v>295</v>
      </c>
      <c r="C1361" t="s">
        <v>400</v>
      </c>
      <c r="D1361" t="s">
        <v>411</v>
      </c>
      <c r="E1361" t="s">
        <v>1419</v>
      </c>
      <c r="F1361" t="s">
        <v>1407</v>
      </c>
      <c r="G1361" t="s">
        <v>1420</v>
      </c>
      <c r="H1361" t="s">
        <v>1421</v>
      </c>
      <c r="I1361" t="s">
        <v>3</v>
      </c>
      <c r="J1361">
        <v>63</v>
      </c>
      <c r="K1361">
        <v>529.01587301587301</v>
      </c>
      <c r="L1361">
        <v>17.460317460317459</v>
      </c>
      <c r="M1361">
        <v>23.80952380952381</v>
      </c>
      <c r="N1361">
        <v>44.444444444444443</v>
      </c>
      <c r="O1361">
        <v>14.285714285714286</v>
      </c>
      <c r="P1361">
        <v>82.539682539682545</v>
      </c>
      <c r="Q1361">
        <v>58.730158730158728</v>
      </c>
      <c r="R1361" t="s">
        <v>147</v>
      </c>
    </row>
    <row r="1362" spans="1:18">
      <c r="A1362">
        <v>638</v>
      </c>
      <c r="B1362">
        <v>295</v>
      </c>
      <c r="C1362" t="s">
        <v>400</v>
      </c>
      <c r="D1362" t="s">
        <v>411</v>
      </c>
      <c r="E1362" t="s">
        <v>1419</v>
      </c>
      <c r="F1362" t="s">
        <v>1407</v>
      </c>
      <c r="G1362" t="s">
        <v>1420</v>
      </c>
      <c r="H1362" t="s">
        <v>1421</v>
      </c>
      <c r="I1362" t="s">
        <v>10</v>
      </c>
      <c r="J1362">
        <v>63</v>
      </c>
      <c r="K1362">
        <v>530.90476190476193</v>
      </c>
      <c r="L1362">
        <v>14.285714285714286</v>
      </c>
      <c r="M1362">
        <v>28.571428571428573</v>
      </c>
      <c r="N1362">
        <v>38.095238095238095</v>
      </c>
      <c r="O1362">
        <v>19.047619047619047</v>
      </c>
      <c r="P1362">
        <v>85.714285714285708</v>
      </c>
      <c r="Q1362">
        <v>57.142857142857146</v>
      </c>
      <c r="R1362" t="s">
        <v>147</v>
      </c>
    </row>
    <row r="1363" spans="1:18">
      <c r="A1363">
        <v>638</v>
      </c>
      <c r="B1363">
        <v>295</v>
      </c>
      <c r="C1363" t="s">
        <v>400</v>
      </c>
      <c r="D1363" t="s">
        <v>411</v>
      </c>
      <c r="E1363" t="s">
        <v>1419</v>
      </c>
      <c r="F1363" t="s">
        <v>1407</v>
      </c>
      <c r="G1363" t="s">
        <v>1420</v>
      </c>
      <c r="H1363" t="s">
        <v>1421</v>
      </c>
      <c r="I1363" t="s">
        <v>11</v>
      </c>
      <c r="J1363">
        <v>63</v>
      </c>
      <c r="K1363">
        <v>532.38095238095241</v>
      </c>
      <c r="L1363">
        <v>9.5238095238095237</v>
      </c>
      <c r="M1363">
        <v>30.158730158730158</v>
      </c>
      <c r="N1363">
        <v>41.269841269841272</v>
      </c>
      <c r="O1363">
        <v>19.047619047619047</v>
      </c>
      <c r="P1363">
        <v>90.476190476190482</v>
      </c>
      <c r="Q1363">
        <v>60.317460317460316</v>
      </c>
      <c r="R1363" t="s">
        <v>147</v>
      </c>
    </row>
    <row r="1364" spans="1:18">
      <c r="A1364">
        <v>638</v>
      </c>
      <c r="B1364">
        <v>295</v>
      </c>
      <c r="C1364" t="s">
        <v>400</v>
      </c>
      <c r="D1364" t="s">
        <v>411</v>
      </c>
      <c r="E1364" t="s">
        <v>1419</v>
      </c>
      <c r="F1364" t="s">
        <v>1407</v>
      </c>
      <c r="G1364" t="s">
        <v>1420</v>
      </c>
      <c r="H1364" t="s">
        <v>1421</v>
      </c>
      <c r="I1364" t="s">
        <v>12</v>
      </c>
      <c r="J1364">
        <v>63</v>
      </c>
      <c r="K1364">
        <v>519.98412698412699</v>
      </c>
      <c r="L1364">
        <v>11.111111111111111</v>
      </c>
      <c r="M1364">
        <v>39.682539682539684</v>
      </c>
      <c r="N1364">
        <v>34.920634920634917</v>
      </c>
      <c r="O1364">
        <v>14.285714285714286</v>
      </c>
      <c r="P1364">
        <v>88.888888888888886</v>
      </c>
      <c r="Q1364">
        <v>49.206349206349209</v>
      </c>
      <c r="R1364" t="s">
        <v>147</v>
      </c>
    </row>
    <row r="1365" spans="1:18">
      <c r="A1365">
        <v>638</v>
      </c>
      <c r="B1365">
        <v>1050</v>
      </c>
      <c r="C1365" t="s">
        <v>400</v>
      </c>
      <c r="D1365" t="s">
        <v>412</v>
      </c>
      <c r="E1365" t="s">
        <v>1419</v>
      </c>
      <c r="F1365" t="s">
        <v>1407</v>
      </c>
      <c r="G1365" t="s">
        <v>1420</v>
      </c>
      <c r="H1365" t="s">
        <v>1421</v>
      </c>
      <c r="I1365" t="s">
        <v>3</v>
      </c>
      <c r="J1365">
        <v>73</v>
      </c>
      <c r="K1365">
        <v>488.93150684931504</v>
      </c>
      <c r="L1365">
        <v>36.986301369863014</v>
      </c>
      <c r="M1365">
        <v>45.205479452054796</v>
      </c>
      <c r="N1365">
        <v>15.068493150684931</v>
      </c>
      <c r="O1365">
        <v>2.7397260273972601</v>
      </c>
      <c r="P1365">
        <v>63.013698630136986</v>
      </c>
      <c r="Q1365">
        <v>17.80821917808219</v>
      </c>
      <c r="R1365" t="s">
        <v>147</v>
      </c>
    </row>
    <row r="1366" spans="1:18">
      <c r="A1366">
        <v>638</v>
      </c>
      <c r="B1366">
        <v>1050</v>
      </c>
      <c r="C1366" t="s">
        <v>400</v>
      </c>
      <c r="D1366" t="s">
        <v>412</v>
      </c>
      <c r="E1366" t="s">
        <v>1419</v>
      </c>
      <c r="F1366" t="s">
        <v>1407</v>
      </c>
      <c r="G1366" t="s">
        <v>1420</v>
      </c>
      <c r="H1366" t="s">
        <v>1421</v>
      </c>
      <c r="I1366" t="s">
        <v>10</v>
      </c>
      <c r="J1366">
        <v>74</v>
      </c>
      <c r="K1366">
        <v>510.29729729729729</v>
      </c>
      <c r="L1366">
        <v>16.216216216216218</v>
      </c>
      <c r="M1366">
        <v>56.756756756756758</v>
      </c>
      <c r="N1366">
        <v>24.324324324324323</v>
      </c>
      <c r="O1366">
        <v>2.7027027027027026</v>
      </c>
      <c r="P1366">
        <v>83.78378378378379</v>
      </c>
      <c r="Q1366">
        <v>27.027027027027028</v>
      </c>
      <c r="R1366" t="s">
        <v>147</v>
      </c>
    </row>
    <row r="1367" spans="1:18">
      <c r="A1367">
        <v>638</v>
      </c>
      <c r="B1367">
        <v>1050</v>
      </c>
      <c r="C1367" t="s">
        <v>400</v>
      </c>
      <c r="D1367" t="s">
        <v>412</v>
      </c>
      <c r="E1367" t="s">
        <v>1419</v>
      </c>
      <c r="F1367" t="s">
        <v>1407</v>
      </c>
      <c r="G1367" t="s">
        <v>1420</v>
      </c>
      <c r="H1367" t="s">
        <v>1421</v>
      </c>
      <c r="I1367" t="s">
        <v>11</v>
      </c>
      <c r="J1367">
        <v>73</v>
      </c>
      <c r="K1367">
        <v>505.69863013698631</v>
      </c>
      <c r="L1367">
        <v>21.917808219178081</v>
      </c>
      <c r="M1367">
        <v>54.794520547945204</v>
      </c>
      <c r="N1367">
        <v>16.438356164383563</v>
      </c>
      <c r="O1367">
        <v>6.8493150684931505</v>
      </c>
      <c r="P1367">
        <v>78.082191780821915</v>
      </c>
      <c r="Q1367">
        <v>23.287671232876711</v>
      </c>
      <c r="R1367" t="s">
        <v>147</v>
      </c>
    </row>
    <row r="1368" spans="1:18">
      <c r="A1368">
        <v>638</v>
      </c>
      <c r="B1368">
        <v>1050</v>
      </c>
      <c r="C1368" t="s">
        <v>400</v>
      </c>
      <c r="D1368" t="s">
        <v>412</v>
      </c>
      <c r="E1368" t="s">
        <v>1419</v>
      </c>
      <c r="F1368" t="s">
        <v>1407</v>
      </c>
      <c r="G1368" t="s">
        <v>1420</v>
      </c>
      <c r="H1368" t="s">
        <v>1421</v>
      </c>
      <c r="I1368" t="s">
        <v>12</v>
      </c>
      <c r="J1368">
        <v>72</v>
      </c>
      <c r="K1368">
        <v>514.125</v>
      </c>
      <c r="L1368">
        <v>20.833333333333332</v>
      </c>
      <c r="M1368">
        <v>43.055555555555557</v>
      </c>
      <c r="N1368">
        <v>19.444444444444443</v>
      </c>
      <c r="O1368">
        <v>16.666666666666668</v>
      </c>
      <c r="P1368">
        <v>79.166666666666671</v>
      </c>
      <c r="Q1368">
        <v>36.111111111111114</v>
      </c>
      <c r="R1368" t="s">
        <v>147</v>
      </c>
    </row>
    <row r="1369" spans="1:18">
      <c r="A1369">
        <v>638</v>
      </c>
      <c r="B1369">
        <v>1054</v>
      </c>
      <c r="C1369" t="s">
        <v>400</v>
      </c>
      <c r="D1369" t="s">
        <v>413</v>
      </c>
      <c r="E1369" t="s">
        <v>1419</v>
      </c>
      <c r="F1369" t="s">
        <v>1407</v>
      </c>
      <c r="G1369" t="s">
        <v>1420</v>
      </c>
      <c r="H1369" t="s">
        <v>1421</v>
      </c>
      <c r="I1369" t="s">
        <v>3</v>
      </c>
      <c r="J1369">
        <v>74</v>
      </c>
      <c r="K1369">
        <v>488.44594594594594</v>
      </c>
      <c r="L1369">
        <v>48.648648648648646</v>
      </c>
      <c r="M1369">
        <v>32.432432432432435</v>
      </c>
      <c r="N1369">
        <v>13.513513513513514</v>
      </c>
      <c r="O1369">
        <v>5.4054054054054053</v>
      </c>
      <c r="P1369">
        <v>51.351351351351354</v>
      </c>
      <c r="Q1369">
        <v>18.918918918918919</v>
      </c>
      <c r="R1369" t="s">
        <v>147</v>
      </c>
    </row>
    <row r="1370" spans="1:18">
      <c r="A1370">
        <v>638</v>
      </c>
      <c r="B1370">
        <v>1054</v>
      </c>
      <c r="C1370" t="s">
        <v>400</v>
      </c>
      <c r="D1370" t="s">
        <v>413</v>
      </c>
      <c r="E1370" t="s">
        <v>1419</v>
      </c>
      <c r="F1370" t="s">
        <v>1407</v>
      </c>
      <c r="G1370" t="s">
        <v>1420</v>
      </c>
      <c r="H1370" t="s">
        <v>1421</v>
      </c>
      <c r="I1370" t="s">
        <v>10</v>
      </c>
      <c r="J1370">
        <v>74</v>
      </c>
      <c r="K1370">
        <v>504.05405405405406</v>
      </c>
      <c r="L1370">
        <v>20.27027027027027</v>
      </c>
      <c r="M1370">
        <v>52.702702702702702</v>
      </c>
      <c r="N1370">
        <v>24.324324324324323</v>
      </c>
      <c r="O1370">
        <v>2.7027027027027026</v>
      </c>
      <c r="P1370">
        <v>79.729729729729726</v>
      </c>
      <c r="Q1370">
        <v>27.027027027027028</v>
      </c>
      <c r="R1370" t="s">
        <v>147</v>
      </c>
    </row>
    <row r="1371" spans="1:18">
      <c r="A1371">
        <v>638</v>
      </c>
      <c r="B1371">
        <v>1054</v>
      </c>
      <c r="C1371" t="s">
        <v>400</v>
      </c>
      <c r="D1371" t="s">
        <v>413</v>
      </c>
      <c r="E1371" t="s">
        <v>1419</v>
      </c>
      <c r="F1371" t="s">
        <v>1407</v>
      </c>
      <c r="G1371" t="s">
        <v>1420</v>
      </c>
      <c r="H1371" t="s">
        <v>1421</v>
      </c>
      <c r="I1371" t="s">
        <v>11</v>
      </c>
      <c r="J1371">
        <v>74</v>
      </c>
      <c r="K1371">
        <v>494.85135135135135</v>
      </c>
      <c r="L1371">
        <v>31.081081081081081</v>
      </c>
      <c r="M1371">
        <v>47.297297297297298</v>
      </c>
      <c r="N1371">
        <v>17.567567567567568</v>
      </c>
      <c r="O1371">
        <v>4.0540540540540544</v>
      </c>
      <c r="P1371">
        <v>68.918918918918919</v>
      </c>
      <c r="Q1371">
        <v>21.621621621621621</v>
      </c>
      <c r="R1371" t="s">
        <v>147</v>
      </c>
    </row>
    <row r="1372" spans="1:18">
      <c r="A1372">
        <v>638</v>
      </c>
      <c r="B1372">
        <v>1054</v>
      </c>
      <c r="C1372" t="s">
        <v>400</v>
      </c>
      <c r="D1372" t="s">
        <v>413</v>
      </c>
      <c r="E1372" t="s">
        <v>1419</v>
      </c>
      <c r="F1372" t="s">
        <v>1407</v>
      </c>
      <c r="G1372" t="s">
        <v>1420</v>
      </c>
      <c r="H1372" t="s">
        <v>1421</v>
      </c>
      <c r="I1372" t="s">
        <v>12</v>
      </c>
      <c r="J1372">
        <v>74</v>
      </c>
      <c r="K1372">
        <v>491.58108108108109</v>
      </c>
      <c r="L1372">
        <v>33.783783783783782</v>
      </c>
      <c r="M1372">
        <v>51.351351351351354</v>
      </c>
      <c r="N1372">
        <v>12.162162162162161</v>
      </c>
      <c r="O1372">
        <v>2.7027027027027026</v>
      </c>
      <c r="P1372">
        <v>66.21621621621621</v>
      </c>
      <c r="Q1372">
        <v>14.864864864864865</v>
      </c>
      <c r="R1372" t="s">
        <v>147</v>
      </c>
    </row>
    <row r="1373" spans="1:18">
      <c r="A1373">
        <v>638</v>
      </c>
      <c r="B1373">
        <v>2050</v>
      </c>
      <c r="C1373" t="s">
        <v>400</v>
      </c>
      <c r="D1373" t="s">
        <v>414</v>
      </c>
      <c r="E1373" t="s">
        <v>1419</v>
      </c>
      <c r="F1373" t="s">
        <v>1407</v>
      </c>
      <c r="G1373" t="s">
        <v>1420</v>
      </c>
      <c r="H1373" t="s">
        <v>1421</v>
      </c>
      <c r="I1373" t="s">
        <v>3</v>
      </c>
      <c r="J1373">
        <v>89</v>
      </c>
      <c r="K1373">
        <v>514.35955056179773</v>
      </c>
      <c r="L1373">
        <v>22.471910112359552</v>
      </c>
      <c r="M1373">
        <v>32.584269662921351</v>
      </c>
      <c r="N1373">
        <v>37.078651685393261</v>
      </c>
      <c r="O1373">
        <v>7.8651685393258424</v>
      </c>
      <c r="P1373">
        <v>77.528089887640448</v>
      </c>
      <c r="Q1373">
        <v>44.943820224719104</v>
      </c>
      <c r="R1373" t="s">
        <v>147</v>
      </c>
    </row>
    <row r="1374" spans="1:18">
      <c r="A1374">
        <v>638</v>
      </c>
      <c r="B1374">
        <v>2050</v>
      </c>
      <c r="C1374" t="s">
        <v>400</v>
      </c>
      <c r="D1374" t="s">
        <v>414</v>
      </c>
      <c r="E1374" t="s">
        <v>1419</v>
      </c>
      <c r="F1374" t="s">
        <v>1407</v>
      </c>
      <c r="G1374" t="s">
        <v>1420</v>
      </c>
      <c r="H1374" t="s">
        <v>1421</v>
      </c>
      <c r="I1374" t="s">
        <v>10</v>
      </c>
      <c r="J1374">
        <v>90</v>
      </c>
      <c r="K1374">
        <v>522.77777777777783</v>
      </c>
      <c r="L1374">
        <v>12.222222222222221</v>
      </c>
      <c r="M1374">
        <v>45.555555555555557</v>
      </c>
      <c r="N1374">
        <v>33.333333333333336</v>
      </c>
      <c r="O1374">
        <v>8.8888888888888893</v>
      </c>
      <c r="P1374">
        <v>87.777777777777771</v>
      </c>
      <c r="Q1374">
        <v>42.222222222222221</v>
      </c>
      <c r="R1374" t="s">
        <v>147</v>
      </c>
    </row>
    <row r="1375" spans="1:18">
      <c r="A1375">
        <v>638</v>
      </c>
      <c r="B1375">
        <v>2050</v>
      </c>
      <c r="C1375" t="s">
        <v>400</v>
      </c>
      <c r="D1375" t="s">
        <v>414</v>
      </c>
      <c r="E1375" t="s">
        <v>1419</v>
      </c>
      <c r="F1375" t="s">
        <v>1407</v>
      </c>
      <c r="G1375" t="s">
        <v>1420</v>
      </c>
      <c r="H1375" t="s">
        <v>1421</v>
      </c>
      <c r="I1375" t="s">
        <v>11</v>
      </c>
      <c r="J1375">
        <v>90</v>
      </c>
      <c r="K1375">
        <v>515.1</v>
      </c>
      <c r="L1375">
        <v>18.888888888888889</v>
      </c>
      <c r="M1375">
        <v>36.666666666666664</v>
      </c>
      <c r="N1375">
        <v>30</v>
      </c>
      <c r="O1375">
        <v>14.444444444444445</v>
      </c>
      <c r="P1375">
        <v>81.111111111111114</v>
      </c>
      <c r="Q1375">
        <v>44.444444444444443</v>
      </c>
      <c r="R1375" t="s">
        <v>147</v>
      </c>
    </row>
    <row r="1376" spans="1:18">
      <c r="A1376">
        <v>638</v>
      </c>
      <c r="B1376">
        <v>2050</v>
      </c>
      <c r="C1376" t="s">
        <v>400</v>
      </c>
      <c r="D1376" t="s">
        <v>414</v>
      </c>
      <c r="E1376" t="s">
        <v>1419</v>
      </c>
      <c r="F1376" t="s">
        <v>1407</v>
      </c>
      <c r="G1376" t="s">
        <v>1420</v>
      </c>
      <c r="H1376" t="s">
        <v>1421</v>
      </c>
      <c r="I1376" t="s">
        <v>12</v>
      </c>
      <c r="J1376">
        <v>89</v>
      </c>
      <c r="K1376">
        <v>509.87640449438203</v>
      </c>
      <c r="L1376">
        <v>12.359550561797754</v>
      </c>
      <c r="M1376">
        <v>60.674157303370784</v>
      </c>
      <c r="N1376">
        <v>17.977528089887642</v>
      </c>
      <c r="O1376">
        <v>8.9887640449438209</v>
      </c>
      <c r="P1376">
        <v>87.640449438202253</v>
      </c>
      <c r="Q1376">
        <v>26.966292134831459</v>
      </c>
      <c r="R1376" t="s">
        <v>147</v>
      </c>
    </row>
    <row r="1377" spans="1:18">
      <c r="A1377">
        <v>638</v>
      </c>
      <c r="B1377">
        <v>2052</v>
      </c>
      <c r="C1377" t="s">
        <v>400</v>
      </c>
      <c r="D1377" t="s">
        <v>365</v>
      </c>
      <c r="E1377" t="s">
        <v>1419</v>
      </c>
      <c r="F1377" t="s">
        <v>1407</v>
      </c>
      <c r="G1377" t="s">
        <v>1420</v>
      </c>
      <c r="H1377" t="s">
        <v>1421</v>
      </c>
      <c r="I1377" t="s">
        <v>3</v>
      </c>
      <c r="J1377">
        <v>69</v>
      </c>
      <c r="K1377">
        <v>504.18840579710144</v>
      </c>
      <c r="L1377">
        <v>23.188405797101449</v>
      </c>
      <c r="M1377">
        <v>52.173913043478258</v>
      </c>
      <c r="N1377">
        <v>20.289855072463769</v>
      </c>
      <c r="O1377">
        <v>4.3478260869565215</v>
      </c>
      <c r="P1377">
        <v>76.811594202898547</v>
      </c>
      <c r="Q1377">
        <v>24.637681159420289</v>
      </c>
      <c r="R1377" t="s">
        <v>147</v>
      </c>
    </row>
    <row r="1378" spans="1:18">
      <c r="A1378">
        <v>638</v>
      </c>
      <c r="B1378">
        <v>2052</v>
      </c>
      <c r="C1378" t="s">
        <v>400</v>
      </c>
      <c r="D1378" t="s">
        <v>365</v>
      </c>
      <c r="E1378" t="s">
        <v>1419</v>
      </c>
      <c r="F1378" t="s">
        <v>1407</v>
      </c>
      <c r="G1378" t="s">
        <v>1420</v>
      </c>
      <c r="H1378" t="s">
        <v>1421</v>
      </c>
      <c r="I1378" t="s">
        <v>10</v>
      </c>
      <c r="J1378">
        <v>69</v>
      </c>
      <c r="K1378">
        <v>508.79710144927537</v>
      </c>
      <c r="L1378">
        <v>21.739130434782609</v>
      </c>
      <c r="M1378">
        <v>42.028985507246375</v>
      </c>
      <c r="N1378">
        <v>33.333333333333336</v>
      </c>
      <c r="O1378">
        <v>2.8985507246376812</v>
      </c>
      <c r="P1378">
        <v>78.260869565217391</v>
      </c>
      <c r="Q1378">
        <v>36.231884057971016</v>
      </c>
      <c r="R1378" t="s">
        <v>147</v>
      </c>
    </row>
    <row r="1379" spans="1:18">
      <c r="A1379">
        <v>638</v>
      </c>
      <c r="B1379">
        <v>2052</v>
      </c>
      <c r="C1379" t="s">
        <v>400</v>
      </c>
      <c r="D1379" t="s">
        <v>365</v>
      </c>
      <c r="E1379" t="s">
        <v>1419</v>
      </c>
      <c r="F1379" t="s">
        <v>1407</v>
      </c>
      <c r="G1379" t="s">
        <v>1420</v>
      </c>
      <c r="H1379" t="s">
        <v>1421</v>
      </c>
      <c r="I1379" t="s">
        <v>11</v>
      </c>
      <c r="J1379">
        <v>69</v>
      </c>
      <c r="K1379">
        <v>514.60869565217388</v>
      </c>
      <c r="L1379">
        <v>15.942028985507246</v>
      </c>
      <c r="M1379">
        <v>42.028985507246375</v>
      </c>
      <c r="N1379">
        <v>34.782608695652172</v>
      </c>
      <c r="O1379">
        <v>7.2463768115942031</v>
      </c>
      <c r="P1379">
        <v>84.05797101449275</v>
      </c>
      <c r="Q1379">
        <v>42.028985507246375</v>
      </c>
      <c r="R1379" t="s">
        <v>147</v>
      </c>
    </row>
    <row r="1380" spans="1:18">
      <c r="A1380">
        <v>638</v>
      </c>
      <c r="B1380">
        <v>2052</v>
      </c>
      <c r="C1380" t="s">
        <v>400</v>
      </c>
      <c r="D1380" t="s">
        <v>365</v>
      </c>
      <c r="E1380" t="s">
        <v>1419</v>
      </c>
      <c r="F1380" t="s">
        <v>1407</v>
      </c>
      <c r="G1380" t="s">
        <v>1420</v>
      </c>
      <c r="H1380" t="s">
        <v>1421</v>
      </c>
      <c r="I1380" t="s">
        <v>12</v>
      </c>
      <c r="J1380">
        <v>69</v>
      </c>
      <c r="K1380">
        <v>498.1159420289855</v>
      </c>
      <c r="L1380">
        <v>24.637681159420289</v>
      </c>
      <c r="M1380">
        <v>52.173913043478258</v>
      </c>
      <c r="N1380">
        <v>21.739130434782609</v>
      </c>
      <c r="O1380">
        <v>1.4492753623188406</v>
      </c>
      <c r="P1380">
        <v>75.362318840579704</v>
      </c>
      <c r="Q1380">
        <v>23.188405797101449</v>
      </c>
      <c r="R1380" t="s">
        <v>147</v>
      </c>
    </row>
    <row r="1381" spans="1:18">
      <c r="A1381">
        <v>638</v>
      </c>
      <c r="B1381">
        <v>2056</v>
      </c>
      <c r="C1381" t="s">
        <v>400</v>
      </c>
      <c r="D1381" t="s">
        <v>415</v>
      </c>
      <c r="E1381" t="s">
        <v>1419</v>
      </c>
      <c r="F1381" t="s">
        <v>1407</v>
      </c>
      <c r="G1381" t="s">
        <v>1420</v>
      </c>
      <c r="H1381" t="s">
        <v>1421</v>
      </c>
      <c r="I1381" t="s">
        <v>3</v>
      </c>
      <c r="J1381">
        <v>65</v>
      </c>
      <c r="K1381">
        <v>501.67692307692306</v>
      </c>
      <c r="L1381">
        <v>33.846153846153847</v>
      </c>
      <c r="M1381">
        <v>30.76923076923077</v>
      </c>
      <c r="N1381">
        <v>24.615384615384617</v>
      </c>
      <c r="O1381">
        <v>10.76923076923077</v>
      </c>
      <c r="P1381">
        <v>66.15384615384616</v>
      </c>
      <c r="Q1381">
        <v>35.384615384615387</v>
      </c>
      <c r="R1381" t="s">
        <v>147</v>
      </c>
    </row>
    <row r="1382" spans="1:18">
      <c r="A1382">
        <v>638</v>
      </c>
      <c r="B1382">
        <v>2056</v>
      </c>
      <c r="C1382" t="s">
        <v>400</v>
      </c>
      <c r="D1382" t="s">
        <v>415</v>
      </c>
      <c r="E1382" t="s">
        <v>1419</v>
      </c>
      <c r="F1382" t="s">
        <v>1407</v>
      </c>
      <c r="G1382" t="s">
        <v>1420</v>
      </c>
      <c r="H1382" t="s">
        <v>1421</v>
      </c>
      <c r="I1382" t="s">
        <v>10</v>
      </c>
      <c r="J1382">
        <v>65</v>
      </c>
      <c r="K1382">
        <v>501.4</v>
      </c>
      <c r="L1382">
        <v>23.076923076923077</v>
      </c>
      <c r="M1382">
        <v>52.307692307692307</v>
      </c>
      <c r="N1382">
        <v>23.076923076923077</v>
      </c>
      <c r="O1382">
        <v>1.5384615384615385</v>
      </c>
      <c r="P1382">
        <v>76.92307692307692</v>
      </c>
      <c r="Q1382">
        <v>24.615384615384617</v>
      </c>
      <c r="R1382" t="s">
        <v>147</v>
      </c>
    </row>
    <row r="1383" spans="1:18">
      <c r="A1383">
        <v>638</v>
      </c>
      <c r="B1383">
        <v>2056</v>
      </c>
      <c r="C1383" t="s">
        <v>400</v>
      </c>
      <c r="D1383" t="s">
        <v>415</v>
      </c>
      <c r="E1383" t="s">
        <v>1419</v>
      </c>
      <c r="F1383" t="s">
        <v>1407</v>
      </c>
      <c r="G1383" t="s">
        <v>1420</v>
      </c>
      <c r="H1383" t="s">
        <v>1421</v>
      </c>
      <c r="I1383" t="s">
        <v>11</v>
      </c>
      <c r="J1383">
        <v>64</v>
      </c>
      <c r="K1383">
        <v>516.5</v>
      </c>
      <c r="L1383">
        <v>25</v>
      </c>
      <c r="M1383">
        <v>29.6875</v>
      </c>
      <c r="N1383">
        <v>25</v>
      </c>
      <c r="O1383">
        <v>20.3125</v>
      </c>
      <c r="P1383">
        <v>75</v>
      </c>
      <c r="Q1383">
        <v>45.3125</v>
      </c>
      <c r="R1383" t="s">
        <v>147</v>
      </c>
    </row>
    <row r="1384" spans="1:18">
      <c r="A1384">
        <v>638</v>
      </c>
      <c r="B1384">
        <v>2056</v>
      </c>
      <c r="C1384" t="s">
        <v>400</v>
      </c>
      <c r="D1384" t="s">
        <v>415</v>
      </c>
      <c r="E1384" t="s">
        <v>1419</v>
      </c>
      <c r="F1384" t="s">
        <v>1407</v>
      </c>
      <c r="G1384" t="s">
        <v>1420</v>
      </c>
      <c r="H1384" t="s">
        <v>1421</v>
      </c>
      <c r="I1384" t="s">
        <v>12</v>
      </c>
      <c r="J1384">
        <v>64</v>
      </c>
      <c r="K1384">
        <v>514.6875</v>
      </c>
      <c r="L1384">
        <v>18.75</v>
      </c>
      <c r="M1384">
        <v>42.1875</v>
      </c>
      <c r="N1384">
        <v>18.75</v>
      </c>
      <c r="O1384">
        <v>20.3125</v>
      </c>
      <c r="P1384">
        <v>81.25</v>
      </c>
      <c r="Q1384">
        <v>39.0625</v>
      </c>
      <c r="R1384" t="s">
        <v>147</v>
      </c>
    </row>
    <row r="1385" spans="1:18">
      <c r="A1385">
        <v>638</v>
      </c>
      <c r="B1385">
        <v>3052</v>
      </c>
      <c r="C1385" t="s">
        <v>400</v>
      </c>
      <c r="D1385" t="s">
        <v>416</v>
      </c>
      <c r="E1385" t="s">
        <v>1419</v>
      </c>
      <c r="F1385" t="s">
        <v>1407</v>
      </c>
      <c r="G1385" t="s">
        <v>1420</v>
      </c>
      <c r="H1385" t="s">
        <v>1421</v>
      </c>
      <c r="I1385" t="s">
        <v>3</v>
      </c>
      <c r="J1385">
        <v>72</v>
      </c>
      <c r="K1385">
        <v>506.375</v>
      </c>
      <c r="L1385">
        <v>33.333333333333336</v>
      </c>
      <c r="M1385">
        <v>26.388888888888889</v>
      </c>
      <c r="N1385">
        <v>33.333333333333336</v>
      </c>
      <c r="O1385">
        <v>6.9444444444444446</v>
      </c>
      <c r="P1385">
        <v>66.666666666666671</v>
      </c>
      <c r="Q1385">
        <v>40.277777777777779</v>
      </c>
      <c r="R1385" t="s">
        <v>147</v>
      </c>
    </row>
    <row r="1386" spans="1:18">
      <c r="A1386">
        <v>638</v>
      </c>
      <c r="B1386">
        <v>3052</v>
      </c>
      <c r="C1386" t="s">
        <v>400</v>
      </c>
      <c r="D1386" t="s">
        <v>416</v>
      </c>
      <c r="E1386" t="s">
        <v>1419</v>
      </c>
      <c r="F1386" t="s">
        <v>1407</v>
      </c>
      <c r="G1386" t="s">
        <v>1420</v>
      </c>
      <c r="H1386" t="s">
        <v>1421</v>
      </c>
      <c r="I1386" t="s">
        <v>10</v>
      </c>
      <c r="J1386">
        <v>72</v>
      </c>
      <c r="K1386">
        <v>520.31944444444446</v>
      </c>
      <c r="L1386">
        <v>13.888888888888889</v>
      </c>
      <c r="M1386">
        <v>41.666666666666664</v>
      </c>
      <c r="N1386">
        <v>36.111111111111114</v>
      </c>
      <c r="O1386">
        <v>8.3333333333333339</v>
      </c>
      <c r="P1386">
        <v>86.111111111111114</v>
      </c>
      <c r="Q1386">
        <v>44.444444444444443</v>
      </c>
      <c r="R1386" t="s">
        <v>147</v>
      </c>
    </row>
    <row r="1387" spans="1:18">
      <c r="A1387">
        <v>638</v>
      </c>
      <c r="B1387">
        <v>3052</v>
      </c>
      <c r="C1387" t="s">
        <v>400</v>
      </c>
      <c r="D1387" t="s">
        <v>416</v>
      </c>
      <c r="E1387" t="s">
        <v>1419</v>
      </c>
      <c r="F1387" t="s">
        <v>1407</v>
      </c>
      <c r="G1387" t="s">
        <v>1420</v>
      </c>
      <c r="H1387" t="s">
        <v>1421</v>
      </c>
      <c r="I1387" t="s">
        <v>11</v>
      </c>
      <c r="J1387">
        <v>72</v>
      </c>
      <c r="K1387">
        <v>512.01388888888891</v>
      </c>
      <c r="L1387">
        <v>16.666666666666668</v>
      </c>
      <c r="M1387">
        <v>48.611111111111114</v>
      </c>
      <c r="N1387">
        <v>25</v>
      </c>
      <c r="O1387">
        <v>9.7222222222222214</v>
      </c>
      <c r="P1387">
        <v>83.333333333333329</v>
      </c>
      <c r="Q1387">
        <v>34.722222222222221</v>
      </c>
      <c r="R1387" t="s">
        <v>147</v>
      </c>
    </row>
    <row r="1388" spans="1:18">
      <c r="A1388">
        <v>638</v>
      </c>
      <c r="B1388">
        <v>3052</v>
      </c>
      <c r="C1388" t="s">
        <v>400</v>
      </c>
      <c r="D1388" t="s">
        <v>416</v>
      </c>
      <c r="E1388" t="s">
        <v>1419</v>
      </c>
      <c r="F1388" t="s">
        <v>1407</v>
      </c>
      <c r="G1388" t="s">
        <v>1420</v>
      </c>
      <c r="H1388" t="s">
        <v>1421</v>
      </c>
      <c r="I1388" t="s">
        <v>12</v>
      </c>
      <c r="J1388">
        <v>72</v>
      </c>
      <c r="K1388">
        <v>512.80555555555554</v>
      </c>
      <c r="L1388">
        <v>25</v>
      </c>
      <c r="M1388">
        <v>34.722222222222221</v>
      </c>
      <c r="N1388">
        <v>23.611111111111111</v>
      </c>
      <c r="O1388">
        <v>16.666666666666668</v>
      </c>
      <c r="P1388">
        <v>75</v>
      </c>
      <c r="Q1388">
        <v>40.277777777777779</v>
      </c>
      <c r="R1388" t="s">
        <v>147</v>
      </c>
    </row>
    <row r="1389" spans="1:18">
      <c r="A1389">
        <v>638</v>
      </c>
      <c r="B1389">
        <v>3054</v>
      </c>
      <c r="C1389" t="s">
        <v>400</v>
      </c>
      <c r="D1389" t="s">
        <v>417</v>
      </c>
      <c r="E1389" t="s">
        <v>1419</v>
      </c>
      <c r="F1389" t="s">
        <v>1407</v>
      </c>
      <c r="G1389" t="s">
        <v>1420</v>
      </c>
      <c r="H1389" t="s">
        <v>1421</v>
      </c>
      <c r="I1389" t="s">
        <v>3</v>
      </c>
      <c r="J1389">
        <v>71</v>
      </c>
      <c r="K1389">
        <v>504.71830985915494</v>
      </c>
      <c r="L1389">
        <v>26.760563380281692</v>
      </c>
      <c r="M1389">
        <v>39.436619718309856</v>
      </c>
      <c r="N1389">
        <v>30.985915492957748</v>
      </c>
      <c r="O1389">
        <v>2.816901408450704</v>
      </c>
      <c r="P1389">
        <v>73.239436619718305</v>
      </c>
      <c r="Q1389">
        <v>33.802816901408448</v>
      </c>
      <c r="R1389" t="s">
        <v>147</v>
      </c>
    </row>
    <row r="1390" spans="1:18">
      <c r="A1390">
        <v>638</v>
      </c>
      <c r="B1390">
        <v>3054</v>
      </c>
      <c r="C1390" t="s">
        <v>400</v>
      </c>
      <c r="D1390" t="s">
        <v>417</v>
      </c>
      <c r="E1390" t="s">
        <v>1419</v>
      </c>
      <c r="F1390" t="s">
        <v>1407</v>
      </c>
      <c r="G1390" t="s">
        <v>1420</v>
      </c>
      <c r="H1390" t="s">
        <v>1421</v>
      </c>
      <c r="I1390" t="s">
        <v>10</v>
      </c>
      <c r="J1390">
        <v>72</v>
      </c>
      <c r="K1390">
        <v>520.45833333333337</v>
      </c>
      <c r="L1390">
        <v>8.3333333333333339</v>
      </c>
      <c r="M1390">
        <v>48.611111111111114</v>
      </c>
      <c r="N1390">
        <v>37.5</v>
      </c>
      <c r="O1390">
        <v>5.5555555555555554</v>
      </c>
      <c r="P1390">
        <v>91.666666666666671</v>
      </c>
      <c r="Q1390">
        <v>43.055555555555557</v>
      </c>
      <c r="R1390" t="s">
        <v>147</v>
      </c>
    </row>
    <row r="1391" spans="1:18">
      <c r="A1391">
        <v>638</v>
      </c>
      <c r="B1391">
        <v>3054</v>
      </c>
      <c r="C1391" t="s">
        <v>400</v>
      </c>
      <c r="D1391" t="s">
        <v>417</v>
      </c>
      <c r="E1391" t="s">
        <v>1419</v>
      </c>
      <c r="F1391" t="s">
        <v>1407</v>
      </c>
      <c r="G1391" t="s">
        <v>1420</v>
      </c>
      <c r="H1391" t="s">
        <v>1421</v>
      </c>
      <c r="I1391" t="s">
        <v>11</v>
      </c>
      <c r="J1391">
        <v>72</v>
      </c>
      <c r="K1391">
        <v>511.90277777777777</v>
      </c>
      <c r="L1391">
        <v>12.5</v>
      </c>
      <c r="M1391">
        <v>51.388888888888886</v>
      </c>
      <c r="N1391">
        <v>30.555555555555557</v>
      </c>
      <c r="O1391">
        <v>5.5555555555555554</v>
      </c>
      <c r="P1391">
        <v>87.5</v>
      </c>
      <c r="Q1391">
        <v>36.111111111111114</v>
      </c>
      <c r="R1391" t="s">
        <v>147</v>
      </c>
    </row>
    <row r="1392" spans="1:18">
      <c r="A1392">
        <v>638</v>
      </c>
      <c r="B1392">
        <v>3054</v>
      </c>
      <c r="C1392" t="s">
        <v>400</v>
      </c>
      <c r="D1392" t="s">
        <v>417</v>
      </c>
      <c r="E1392" t="s">
        <v>1419</v>
      </c>
      <c r="F1392" t="s">
        <v>1407</v>
      </c>
      <c r="G1392" t="s">
        <v>1420</v>
      </c>
      <c r="H1392" t="s">
        <v>1421</v>
      </c>
      <c r="I1392" t="s">
        <v>12</v>
      </c>
      <c r="J1392">
        <v>71</v>
      </c>
      <c r="K1392">
        <v>503.61971830985914</v>
      </c>
      <c r="L1392">
        <v>12.67605633802817</v>
      </c>
      <c r="M1392">
        <v>60.563380281690144</v>
      </c>
      <c r="N1392">
        <v>23.943661971830984</v>
      </c>
      <c r="O1392">
        <v>2.816901408450704</v>
      </c>
      <c r="P1392">
        <v>87.323943661971825</v>
      </c>
      <c r="Q1392">
        <v>26.760563380281692</v>
      </c>
      <c r="R1392" t="s">
        <v>147</v>
      </c>
    </row>
    <row r="1393" spans="1:18">
      <c r="A1393">
        <v>638</v>
      </c>
      <c r="B1393">
        <v>5056</v>
      </c>
      <c r="C1393" t="s">
        <v>400</v>
      </c>
      <c r="D1393" t="s">
        <v>418</v>
      </c>
      <c r="E1393" t="s">
        <v>1419</v>
      </c>
      <c r="F1393" t="s">
        <v>1407</v>
      </c>
      <c r="G1393" t="s">
        <v>1420</v>
      </c>
      <c r="H1393" t="s">
        <v>1421</v>
      </c>
      <c r="I1393" t="s">
        <v>3</v>
      </c>
      <c r="J1393">
        <v>70</v>
      </c>
      <c r="K1393">
        <v>488.44285714285712</v>
      </c>
      <c r="L1393">
        <v>42.857142857142854</v>
      </c>
      <c r="M1393">
        <v>32.857142857142854</v>
      </c>
      <c r="N1393">
        <v>24.285714285714285</v>
      </c>
      <c r="O1393">
        <v>0</v>
      </c>
      <c r="P1393">
        <v>57.142857142857146</v>
      </c>
      <c r="Q1393">
        <v>24.285714285714285</v>
      </c>
      <c r="R1393" t="s">
        <v>147</v>
      </c>
    </row>
    <row r="1394" spans="1:18">
      <c r="A1394">
        <v>638</v>
      </c>
      <c r="B1394">
        <v>5056</v>
      </c>
      <c r="C1394" t="s">
        <v>400</v>
      </c>
      <c r="D1394" t="s">
        <v>418</v>
      </c>
      <c r="E1394" t="s">
        <v>1419</v>
      </c>
      <c r="F1394" t="s">
        <v>1407</v>
      </c>
      <c r="G1394" t="s">
        <v>1420</v>
      </c>
      <c r="H1394" t="s">
        <v>1421</v>
      </c>
      <c r="I1394" t="s">
        <v>10</v>
      </c>
      <c r="J1394">
        <v>70</v>
      </c>
      <c r="K1394">
        <v>510.94285714285712</v>
      </c>
      <c r="L1394">
        <v>12.857142857142858</v>
      </c>
      <c r="M1394">
        <v>51.428571428571431</v>
      </c>
      <c r="N1394">
        <v>35.714285714285715</v>
      </c>
      <c r="O1394">
        <v>0</v>
      </c>
      <c r="P1394">
        <v>87.142857142857139</v>
      </c>
      <c r="Q1394">
        <v>35.714285714285715</v>
      </c>
      <c r="R1394" t="s">
        <v>147</v>
      </c>
    </row>
    <row r="1395" spans="1:18">
      <c r="A1395">
        <v>638</v>
      </c>
      <c r="B1395">
        <v>5056</v>
      </c>
      <c r="C1395" t="s">
        <v>400</v>
      </c>
      <c r="D1395" t="s">
        <v>418</v>
      </c>
      <c r="E1395" t="s">
        <v>1419</v>
      </c>
      <c r="F1395" t="s">
        <v>1407</v>
      </c>
      <c r="G1395" t="s">
        <v>1420</v>
      </c>
      <c r="H1395" t="s">
        <v>1421</v>
      </c>
      <c r="I1395" t="s">
        <v>11</v>
      </c>
      <c r="J1395">
        <v>70</v>
      </c>
      <c r="K1395">
        <v>500.55714285714288</v>
      </c>
      <c r="L1395">
        <v>27.142857142857142</v>
      </c>
      <c r="M1395">
        <v>50</v>
      </c>
      <c r="N1395">
        <v>17.142857142857142</v>
      </c>
      <c r="O1395">
        <v>5.7142857142857144</v>
      </c>
      <c r="P1395">
        <v>72.857142857142861</v>
      </c>
      <c r="Q1395">
        <v>22.857142857142858</v>
      </c>
      <c r="R1395" t="s">
        <v>147</v>
      </c>
    </row>
    <row r="1396" spans="1:18">
      <c r="A1396">
        <v>638</v>
      </c>
      <c r="B1396">
        <v>5056</v>
      </c>
      <c r="C1396" t="s">
        <v>400</v>
      </c>
      <c r="D1396" t="s">
        <v>418</v>
      </c>
      <c r="E1396" t="s">
        <v>1419</v>
      </c>
      <c r="F1396" t="s">
        <v>1407</v>
      </c>
      <c r="G1396" t="s">
        <v>1420</v>
      </c>
      <c r="H1396" t="s">
        <v>1421</v>
      </c>
      <c r="I1396" t="s">
        <v>12</v>
      </c>
      <c r="J1396">
        <v>70</v>
      </c>
      <c r="K1396">
        <v>493.5</v>
      </c>
      <c r="L1396">
        <v>25.714285714285715</v>
      </c>
      <c r="M1396">
        <v>61.428571428571431</v>
      </c>
      <c r="N1396">
        <v>12.857142857142858</v>
      </c>
      <c r="O1396">
        <v>0</v>
      </c>
      <c r="P1396">
        <v>74.285714285714292</v>
      </c>
      <c r="Q1396">
        <v>12.857142857142858</v>
      </c>
      <c r="R1396" t="s">
        <v>147</v>
      </c>
    </row>
    <row r="1397" spans="1:18">
      <c r="A1397">
        <v>639</v>
      </c>
      <c r="B1397">
        <v>192</v>
      </c>
      <c r="C1397" t="s">
        <v>419</v>
      </c>
      <c r="D1397" t="s">
        <v>420</v>
      </c>
      <c r="E1397" t="s">
        <v>1419</v>
      </c>
      <c r="F1397" t="s">
        <v>1407</v>
      </c>
      <c r="G1397" t="s">
        <v>1420</v>
      </c>
      <c r="H1397" t="s">
        <v>1421</v>
      </c>
      <c r="I1397" t="s">
        <v>3</v>
      </c>
      <c r="J1397">
        <v>137</v>
      </c>
      <c r="K1397">
        <v>501.19708029197079</v>
      </c>
      <c r="L1397">
        <v>35.036496350364963</v>
      </c>
      <c r="M1397">
        <v>32.116788321167881</v>
      </c>
      <c r="N1397">
        <v>26.277372262773724</v>
      </c>
      <c r="O1397">
        <v>6.5693430656934311</v>
      </c>
      <c r="P1397">
        <v>64.96350364963503</v>
      </c>
      <c r="Q1397">
        <v>32.846715328467155</v>
      </c>
      <c r="R1397" t="s">
        <v>72</v>
      </c>
    </row>
    <row r="1398" spans="1:18">
      <c r="A1398">
        <v>639</v>
      </c>
      <c r="B1398">
        <v>192</v>
      </c>
      <c r="C1398" t="s">
        <v>419</v>
      </c>
      <c r="D1398" t="s">
        <v>420</v>
      </c>
      <c r="E1398" t="s">
        <v>1419</v>
      </c>
      <c r="F1398" t="s">
        <v>1407</v>
      </c>
      <c r="G1398" t="s">
        <v>1420</v>
      </c>
      <c r="H1398" t="s">
        <v>1421</v>
      </c>
      <c r="I1398" t="s">
        <v>10</v>
      </c>
      <c r="J1398">
        <v>137</v>
      </c>
      <c r="K1398">
        <v>527.21167883211683</v>
      </c>
      <c r="L1398">
        <v>10.218978102189782</v>
      </c>
      <c r="M1398">
        <v>37.956204379562045</v>
      </c>
      <c r="N1398">
        <v>41.605839416058394</v>
      </c>
      <c r="O1398">
        <v>10.218978102189782</v>
      </c>
      <c r="P1398">
        <v>89.78102189781022</v>
      </c>
      <c r="Q1398">
        <v>51.824817518248175</v>
      </c>
      <c r="R1398" t="s">
        <v>72</v>
      </c>
    </row>
    <row r="1399" spans="1:18">
      <c r="A1399">
        <v>639</v>
      </c>
      <c r="B1399">
        <v>192</v>
      </c>
      <c r="C1399" t="s">
        <v>419</v>
      </c>
      <c r="D1399" t="s">
        <v>420</v>
      </c>
      <c r="E1399" t="s">
        <v>1419</v>
      </c>
      <c r="F1399" t="s">
        <v>1407</v>
      </c>
      <c r="G1399" t="s">
        <v>1420</v>
      </c>
      <c r="H1399" t="s">
        <v>1421</v>
      </c>
      <c r="I1399" t="s">
        <v>11</v>
      </c>
      <c r="J1399">
        <v>137</v>
      </c>
      <c r="K1399">
        <v>507.23357664233578</v>
      </c>
      <c r="L1399">
        <v>18.248175182481752</v>
      </c>
      <c r="M1399">
        <v>52.554744525547449</v>
      </c>
      <c r="N1399">
        <v>25.547445255474454</v>
      </c>
      <c r="O1399">
        <v>3.6496350364963503</v>
      </c>
      <c r="P1399">
        <v>81.751824817518255</v>
      </c>
      <c r="Q1399">
        <v>29.197080291970803</v>
      </c>
      <c r="R1399" t="s">
        <v>72</v>
      </c>
    </row>
    <row r="1400" spans="1:18">
      <c r="A1400">
        <v>639</v>
      </c>
      <c r="B1400">
        <v>192</v>
      </c>
      <c r="C1400" t="s">
        <v>419</v>
      </c>
      <c r="D1400" t="s">
        <v>420</v>
      </c>
      <c r="E1400" t="s">
        <v>1419</v>
      </c>
      <c r="F1400" t="s">
        <v>1407</v>
      </c>
      <c r="G1400" t="s">
        <v>1420</v>
      </c>
      <c r="H1400" t="s">
        <v>1421</v>
      </c>
      <c r="I1400" t="s">
        <v>12</v>
      </c>
      <c r="J1400">
        <v>137</v>
      </c>
      <c r="K1400">
        <v>504.29197080291971</v>
      </c>
      <c r="L1400">
        <v>24.087591240875913</v>
      </c>
      <c r="M1400">
        <v>50.364963503649633</v>
      </c>
      <c r="N1400">
        <v>16.058394160583941</v>
      </c>
      <c r="O1400">
        <v>9.4890510948905114</v>
      </c>
      <c r="P1400">
        <v>75.912408759124091</v>
      </c>
      <c r="Q1400">
        <v>25.547445255474454</v>
      </c>
      <c r="R1400" t="s">
        <v>72</v>
      </c>
    </row>
    <row r="1401" spans="1:18">
      <c r="A1401">
        <v>640</v>
      </c>
      <c r="B1401">
        <v>115</v>
      </c>
      <c r="C1401" t="s">
        <v>421</v>
      </c>
      <c r="D1401" t="s">
        <v>422</v>
      </c>
      <c r="E1401" t="s">
        <v>1419</v>
      </c>
      <c r="F1401" t="s">
        <v>1407</v>
      </c>
      <c r="G1401" t="s">
        <v>1420</v>
      </c>
      <c r="H1401" t="s">
        <v>1421</v>
      </c>
      <c r="I1401" t="s">
        <v>3</v>
      </c>
      <c r="J1401">
        <v>317</v>
      </c>
      <c r="K1401">
        <v>492.35015772870662</v>
      </c>
      <c r="L1401">
        <v>38.801261829652994</v>
      </c>
      <c r="M1401">
        <v>37.539432176656149</v>
      </c>
      <c r="N1401">
        <v>19.242902208201894</v>
      </c>
      <c r="O1401">
        <v>4.4164037854889591</v>
      </c>
      <c r="P1401">
        <v>61.198738170347006</v>
      </c>
      <c r="Q1401">
        <v>23.65930599369085</v>
      </c>
      <c r="R1401" t="s">
        <v>207</v>
      </c>
    </row>
    <row r="1402" spans="1:18">
      <c r="A1402">
        <v>640</v>
      </c>
      <c r="B1402">
        <v>115</v>
      </c>
      <c r="C1402" t="s">
        <v>421</v>
      </c>
      <c r="D1402" t="s">
        <v>422</v>
      </c>
      <c r="E1402" t="s">
        <v>1419</v>
      </c>
      <c r="F1402" t="s">
        <v>1407</v>
      </c>
      <c r="G1402" t="s">
        <v>1420</v>
      </c>
      <c r="H1402" t="s">
        <v>1421</v>
      </c>
      <c r="I1402" t="s">
        <v>10</v>
      </c>
      <c r="J1402">
        <v>321</v>
      </c>
      <c r="K1402">
        <v>510.28660436137073</v>
      </c>
      <c r="L1402">
        <v>20.872274143302182</v>
      </c>
      <c r="M1402">
        <v>44.236760124610591</v>
      </c>
      <c r="N1402">
        <v>30.218068535825545</v>
      </c>
      <c r="O1402">
        <v>4.6728971962616823</v>
      </c>
      <c r="P1402">
        <v>79.127725856697822</v>
      </c>
      <c r="Q1402">
        <v>34.890965732087224</v>
      </c>
      <c r="R1402" t="s">
        <v>207</v>
      </c>
    </row>
    <row r="1403" spans="1:18">
      <c r="A1403">
        <v>640</v>
      </c>
      <c r="B1403">
        <v>115</v>
      </c>
      <c r="C1403" t="s">
        <v>421</v>
      </c>
      <c r="D1403" t="s">
        <v>422</v>
      </c>
      <c r="E1403" t="s">
        <v>1419</v>
      </c>
      <c r="F1403" t="s">
        <v>1407</v>
      </c>
      <c r="G1403" t="s">
        <v>1420</v>
      </c>
      <c r="H1403" t="s">
        <v>1421</v>
      </c>
      <c r="I1403" t="s">
        <v>11</v>
      </c>
      <c r="J1403">
        <v>321</v>
      </c>
      <c r="K1403">
        <v>499.4080996884735</v>
      </c>
      <c r="L1403">
        <v>29.283489096573209</v>
      </c>
      <c r="M1403">
        <v>46.417445482866043</v>
      </c>
      <c r="N1403">
        <v>18.380062305295951</v>
      </c>
      <c r="O1403">
        <v>5.9190031152647977</v>
      </c>
      <c r="P1403">
        <v>70.716510903426794</v>
      </c>
      <c r="Q1403">
        <v>24.299065420560748</v>
      </c>
      <c r="R1403" t="s">
        <v>207</v>
      </c>
    </row>
    <row r="1404" spans="1:18">
      <c r="A1404">
        <v>640</v>
      </c>
      <c r="B1404">
        <v>115</v>
      </c>
      <c r="C1404" t="s">
        <v>421</v>
      </c>
      <c r="D1404" t="s">
        <v>422</v>
      </c>
      <c r="E1404" t="s">
        <v>1419</v>
      </c>
      <c r="F1404" t="s">
        <v>1407</v>
      </c>
      <c r="G1404" t="s">
        <v>1420</v>
      </c>
      <c r="H1404" t="s">
        <v>1421</v>
      </c>
      <c r="I1404" t="s">
        <v>12</v>
      </c>
      <c r="J1404">
        <v>317</v>
      </c>
      <c r="K1404">
        <v>492.35962145110409</v>
      </c>
      <c r="L1404">
        <v>29.968454258675077</v>
      </c>
      <c r="M1404">
        <v>54.889589905362776</v>
      </c>
      <c r="N1404">
        <v>10.094637223974763</v>
      </c>
      <c r="O1404">
        <v>5.0473186119873814</v>
      </c>
      <c r="P1404">
        <v>70.031545741324919</v>
      </c>
      <c r="Q1404">
        <v>15.141955835962145</v>
      </c>
      <c r="R1404" t="s">
        <v>207</v>
      </c>
    </row>
    <row r="1405" spans="1:18">
      <c r="A1405">
        <v>641</v>
      </c>
      <c r="B1405">
        <v>101</v>
      </c>
      <c r="C1405" t="s">
        <v>423</v>
      </c>
      <c r="D1405" t="s">
        <v>424</v>
      </c>
      <c r="E1405" t="s">
        <v>1419</v>
      </c>
      <c r="F1405" t="s">
        <v>1407</v>
      </c>
      <c r="G1405" t="s">
        <v>1420</v>
      </c>
      <c r="H1405" t="s">
        <v>1421</v>
      </c>
      <c r="I1405" t="s">
        <v>3</v>
      </c>
      <c r="J1405">
        <v>104</v>
      </c>
      <c r="K1405">
        <v>508.67307692307691</v>
      </c>
      <c r="L1405">
        <v>22.115384615384617</v>
      </c>
      <c r="M1405">
        <v>45.192307692307693</v>
      </c>
      <c r="N1405">
        <v>25.96153846153846</v>
      </c>
      <c r="O1405">
        <v>6.7307692307692308</v>
      </c>
      <c r="P1405">
        <v>77.884615384615387</v>
      </c>
      <c r="Q1405">
        <v>32.692307692307693</v>
      </c>
      <c r="R1405" t="s">
        <v>53</v>
      </c>
    </row>
    <row r="1406" spans="1:18">
      <c r="A1406">
        <v>641</v>
      </c>
      <c r="B1406">
        <v>101</v>
      </c>
      <c r="C1406" t="s">
        <v>423</v>
      </c>
      <c r="D1406" t="s">
        <v>424</v>
      </c>
      <c r="E1406" t="s">
        <v>1419</v>
      </c>
      <c r="F1406" t="s">
        <v>1407</v>
      </c>
      <c r="G1406" t="s">
        <v>1420</v>
      </c>
      <c r="H1406" t="s">
        <v>1421</v>
      </c>
      <c r="I1406" t="s">
        <v>10</v>
      </c>
      <c r="J1406">
        <v>104</v>
      </c>
      <c r="K1406">
        <v>528.60576923076928</v>
      </c>
      <c r="L1406">
        <v>13.461538461538462</v>
      </c>
      <c r="M1406">
        <v>31.73076923076923</v>
      </c>
      <c r="N1406">
        <v>42.307692307692307</v>
      </c>
      <c r="O1406">
        <v>12.5</v>
      </c>
      <c r="P1406">
        <v>86.538461538461533</v>
      </c>
      <c r="Q1406">
        <v>54.807692307692307</v>
      </c>
      <c r="R1406" t="s">
        <v>53</v>
      </c>
    </row>
    <row r="1407" spans="1:18">
      <c r="A1407">
        <v>641</v>
      </c>
      <c r="B1407">
        <v>101</v>
      </c>
      <c r="C1407" t="s">
        <v>423</v>
      </c>
      <c r="D1407" t="s">
        <v>424</v>
      </c>
      <c r="E1407" t="s">
        <v>1419</v>
      </c>
      <c r="F1407" t="s">
        <v>1407</v>
      </c>
      <c r="G1407" t="s">
        <v>1420</v>
      </c>
      <c r="H1407" t="s">
        <v>1421</v>
      </c>
      <c r="I1407" t="s">
        <v>11</v>
      </c>
      <c r="J1407">
        <v>102</v>
      </c>
      <c r="K1407">
        <v>518.06862745098044</v>
      </c>
      <c r="L1407">
        <v>12.745098039215685</v>
      </c>
      <c r="M1407">
        <v>45.098039215686278</v>
      </c>
      <c r="N1407">
        <v>30.392156862745097</v>
      </c>
      <c r="O1407">
        <v>11.764705882352942</v>
      </c>
      <c r="P1407">
        <v>87.254901960784309</v>
      </c>
      <c r="Q1407">
        <v>42.156862745098039</v>
      </c>
      <c r="R1407" t="s">
        <v>53</v>
      </c>
    </row>
    <row r="1408" spans="1:18">
      <c r="A1408">
        <v>641</v>
      </c>
      <c r="B1408">
        <v>101</v>
      </c>
      <c r="C1408" t="s">
        <v>423</v>
      </c>
      <c r="D1408" t="s">
        <v>424</v>
      </c>
      <c r="E1408" t="s">
        <v>1419</v>
      </c>
      <c r="F1408" t="s">
        <v>1407</v>
      </c>
      <c r="G1408" t="s">
        <v>1420</v>
      </c>
      <c r="H1408" t="s">
        <v>1421</v>
      </c>
      <c r="I1408" t="s">
        <v>12</v>
      </c>
      <c r="J1408">
        <v>102</v>
      </c>
      <c r="K1408">
        <v>494.03921568627453</v>
      </c>
      <c r="L1408">
        <v>28.431372549019606</v>
      </c>
      <c r="M1408">
        <v>55.882352941176471</v>
      </c>
      <c r="N1408">
        <v>13.725490196078431</v>
      </c>
      <c r="O1408">
        <v>1.9607843137254901</v>
      </c>
      <c r="P1408">
        <v>71.568627450980387</v>
      </c>
      <c r="Q1408">
        <v>15.686274509803921</v>
      </c>
      <c r="R1408" t="s">
        <v>53</v>
      </c>
    </row>
    <row r="1409" spans="1:18">
      <c r="A1409">
        <v>641</v>
      </c>
      <c r="B1409">
        <v>275</v>
      </c>
      <c r="C1409" t="s">
        <v>423</v>
      </c>
      <c r="D1409" t="s">
        <v>331</v>
      </c>
      <c r="E1409" t="s">
        <v>1419</v>
      </c>
      <c r="F1409" t="s">
        <v>1407</v>
      </c>
      <c r="G1409" t="s">
        <v>1420</v>
      </c>
      <c r="H1409" t="s">
        <v>1421</v>
      </c>
      <c r="I1409" t="s">
        <v>3</v>
      </c>
      <c r="J1409">
        <v>58</v>
      </c>
      <c r="K1409">
        <v>490.01724137931035</v>
      </c>
      <c r="L1409">
        <v>36.206896551724135</v>
      </c>
      <c r="M1409">
        <v>43.103448275862071</v>
      </c>
      <c r="N1409">
        <v>18.96551724137931</v>
      </c>
      <c r="O1409">
        <v>1.7241379310344827</v>
      </c>
      <c r="P1409">
        <v>63.793103448275865</v>
      </c>
      <c r="Q1409">
        <v>20.689655172413794</v>
      </c>
      <c r="R1409" t="s">
        <v>53</v>
      </c>
    </row>
    <row r="1410" spans="1:18">
      <c r="A1410">
        <v>641</v>
      </c>
      <c r="B1410">
        <v>275</v>
      </c>
      <c r="C1410" t="s">
        <v>423</v>
      </c>
      <c r="D1410" t="s">
        <v>331</v>
      </c>
      <c r="E1410" t="s">
        <v>1419</v>
      </c>
      <c r="F1410" t="s">
        <v>1407</v>
      </c>
      <c r="G1410" t="s">
        <v>1420</v>
      </c>
      <c r="H1410" t="s">
        <v>1421</v>
      </c>
      <c r="I1410" t="s">
        <v>10</v>
      </c>
      <c r="J1410">
        <v>58</v>
      </c>
      <c r="K1410">
        <v>500.27586206896552</v>
      </c>
      <c r="L1410">
        <v>17.241379310344829</v>
      </c>
      <c r="M1410">
        <v>62.068965517241381</v>
      </c>
      <c r="N1410">
        <v>20.689655172413794</v>
      </c>
      <c r="O1410">
        <v>0</v>
      </c>
      <c r="P1410">
        <v>82.758620689655174</v>
      </c>
      <c r="Q1410">
        <v>20.689655172413794</v>
      </c>
      <c r="R1410" t="s">
        <v>53</v>
      </c>
    </row>
    <row r="1411" spans="1:18">
      <c r="A1411">
        <v>641</v>
      </c>
      <c r="B1411">
        <v>275</v>
      </c>
      <c r="C1411" t="s">
        <v>423</v>
      </c>
      <c r="D1411" t="s">
        <v>331</v>
      </c>
      <c r="E1411" t="s">
        <v>1419</v>
      </c>
      <c r="F1411" t="s">
        <v>1407</v>
      </c>
      <c r="G1411" t="s">
        <v>1420</v>
      </c>
      <c r="H1411" t="s">
        <v>1421</v>
      </c>
      <c r="I1411" t="s">
        <v>11</v>
      </c>
      <c r="J1411">
        <v>57</v>
      </c>
      <c r="K1411">
        <v>511.61403508771929</v>
      </c>
      <c r="L1411">
        <v>15.789473684210526</v>
      </c>
      <c r="M1411">
        <v>47.368421052631582</v>
      </c>
      <c r="N1411">
        <v>26.315789473684209</v>
      </c>
      <c r="O1411">
        <v>10.526315789473685</v>
      </c>
      <c r="P1411">
        <v>84.21052631578948</v>
      </c>
      <c r="Q1411">
        <v>36.842105263157897</v>
      </c>
      <c r="R1411" t="s">
        <v>53</v>
      </c>
    </row>
    <row r="1412" spans="1:18">
      <c r="A1412">
        <v>641</v>
      </c>
      <c r="B1412">
        <v>275</v>
      </c>
      <c r="C1412" t="s">
        <v>423</v>
      </c>
      <c r="D1412" t="s">
        <v>331</v>
      </c>
      <c r="E1412" t="s">
        <v>1419</v>
      </c>
      <c r="F1412" t="s">
        <v>1407</v>
      </c>
      <c r="G1412" t="s">
        <v>1420</v>
      </c>
      <c r="H1412" t="s">
        <v>1421</v>
      </c>
      <c r="I1412" t="s">
        <v>12</v>
      </c>
      <c r="J1412">
        <v>57</v>
      </c>
      <c r="K1412">
        <v>496.82456140350877</v>
      </c>
      <c r="L1412">
        <v>29.82456140350877</v>
      </c>
      <c r="M1412">
        <v>49.122807017543863</v>
      </c>
      <c r="N1412">
        <v>21.05263157894737</v>
      </c>
      <c r="O1412">
        <v>0</v>
      </c>
      <c r="P1412">
        <v>70.175438596491233</v>
      </c>
      <c r="Q1412">
        <v>21.05263157894737</v>
      </c>
      <c r="R1412" t="s">
        <v>53</v>
      </c>
    </row>
    <row r="1413" spans="1:18">
      <c r="A1413">
        <v>642</v>
      </c>
      <c r="B1413">
        <v>103</v>
      </c>
      <c r="C1413" t="s">
        <v>425</v>
      </c>
      <c r="D1413" t="s">
        <v>426</v>
      </c>
      <c r="E1413" t="s">
        <v>1419</v>
      </c>
      <c r="F1413" t="s">
        <v>1407</v>
      </c>
      <c r="G1413" t="s">
        <v>1420</v>
      </c>
      <c r="H1413" t="s">
        <v>1421</v>
      </c>
      <c r="I1413" t="s">
        <v>3</v>
      </c>
      <c r="J1413">
        <v>67</v>
      </c>
      <c r="K1413">
        <v>498.95522388059703</v>
      </c>
      <c r="L1413">
        <v>28.35820895522388</v>
      </c>
      <c r="M1413">
        <v>40.298507462686565</v>
      </c>
      <c r="N1413">
        <v>25.373134328358208</v>
      </c>
      <c r="O1413">
        <v>5.9701492537313436</v>
      </c>
      <c r="P1413">
        <v>71.641791044776113</v>
      </c>
      <c r="Q1413">
        <v>31.343283582089551</v>
      </c>
      <c r="R1413" t="s">
        <v>40</v>
      </c>
    </row>
    <row r="1414" spans="1:18">
      <c r="A1414">
        <v>642</v>
      </c>
      <c r="B1414">
        <v>103</v>
      </c>
      <c r="C1414" t="s">
        <v>425</v>
      </c>
      <c r="D1414" t="s">
        <v>426</v>
      </c>
      <c r="E1414" t="s">
        <v>1419</v>
      </c>
      <c r="F1414" t="s">
        <v>1407</v>
      </c>
      <c r="G1414" t="s">
        <v>1420</v>
      </c>
      <c r="H1414" t="s">
        <v>1421</v>
      </c>
      <c r="I1414" t="s">
        <v>10</v>
      </c>
      <c r="J1414">
        <v>67</v>
      </c>
      <c r="K1414">
        <v>523.40298507462683</v>
      </c>
      <c r="L1414">
        <v>13.432835820895523</v>
      </c>
      <c r="M1414">
        <v>40.298507462686565</v>
      </c>
      <c r="N1414">
        <v>35.820895522388057</v>
      </c>
      <c r="O1414">
        <v>10.447761194029852</v>
      </c>
      <c r="P1414">
        <v>86.567164179104481</v>
      </c>
      <c r="Q1414">
        <v>46.268656716417908</v>
      </c>
      <c r="R1414" t="s">
        <v>40</v>
      </c>
    </row>
    <row r="1415" spans="1:18">
      <c r="A1415">
        <v>642</v>
      </c>
      <c r="B1415">
        <v>103</v>
      </c>
      <c r="C1415" t="s">
        <v>425</v>
      </c>
      <c r="D1415" t="s">
        <v>426</v>
      </c>
      <c r="E1415" t="s">
        <v>1419</v>
      </c>
      <c r="F1415" t="s">
        <v>1407</v>
      </c>
      <c r="G1415" t="s">
        <v>1420</v>
      </c>
      <c r="H1415" t="s">
        <v>1421</v>
      </c>
      <c r="I1415" t="s">
        <v>11</v>
      </c>
      <c r="J1415">
        <v>67</v>
      </c>
      <c r="K1415">
        <v>527.28358208955228</v>
      </c>
      <c r="L1415">
        <v>13.432835820895523</v>
      </c>
      <c r="M1415">
        <v>34.328358208955223</v>
      </c>
      <c r="N1415">
        <v>29.850746268656717</v>
      </c>
      <c r="O1415">
        <v>22.388059701492537</v>
      </c>
      <c r="P1415">
        <v>86.567164179104481</v>
      </c>
      <c r="Q1415">
        <v>52.238805970149251</v>
      </c>
      <c r="R1415" t="s">
        <v>40</v>
      </c>
    </row>
    <row r="1416" spans="1:18">
      <c r="A1416">
        <v>642</v>
      </c>
      <c r="B1416">
        <v>103</v>
      </c>
      <c r="C1416" t="s">
        <v>425</v>
      </c>
      <c r="D1416" t="s">
        <v>426</v>
      </c>
      <c r="E1416" t="s">
        <v>1419</v>
      </c>
      <c r="F1416" t="s">
        <v>1407</v>
      </c>
      <c r="G1416" t="s">
        <v>1420</v>
      </c>
      <c r="H1416" t="s">
        <v>1421</v>
      </c>
      <c r="I1416" t="s">
        <v>12</v>
      </c>
      <c r="J1416">
        <v>67</v>
      </c>
      <c r="K1416">
        <v>538.53731343283584</v>
      </c>
      <c r="L1416">
        <v>8.9552238805970141</v>
      </c>
      <c r="M1416">
        <v>29.850746268656717</v>
      </c>
      <c r="N1416">
        <v>31.343283582089551</v>
      </c>
      <c r="O1416">
        <v>29.850746268656717</v>
      </c>
      <c r="P1416">
        <v>91.044776119402982</v>
      </c>
      <c r="Q1416">
        <v>61.194029850746269</v>
      </c>
      <c r="R1416" t="s">
        <v>40</v>
      </c>
    </row>
    <row r="1417" spans="1:18">
      <c r="A1417">
        <v>642</v>
      </c>
      <c r="B1417">
        <v>111</v>
      </c>
      <c r="C1417" t="s">
        <v>425</v>
      </c>
      <c r="D1417" t="s">
        <v>427</v>
      </c>
      <c r="E1417" t="s">
        <v>1419</v>
      </c>
      <c r="F1417" t="s">
        <v>1407</v>
      </c>
      <c r="G1417" t="s">
        <v>1420</v>
      </c>
      <c r="H1417" t="s">
        <v>1421</v>
      </c>
      <c r="I1417" t="s">
        <v>3</v>
      </c>
      <c r="J1417">
        <v>44</v>
      </c>
      <c r="K1417">
        <v>519.09090909090912</v>
      </c>
      <c r="L1417">
        <v>31.818181818181817</v>
      </c>
      <c r="M1417">
        <v>13.636363636363637</v>
      </c>
      <c r="N1417">
        <v>36.363636363636367</v>
      </c>
      <c r="O1417">
        <v>18.181818181818183</v>
      </c>
      <c r="P1417">
        <v>68.181818181818187</v>
      </c>
      <c r="Q1417">
        <v>54.545454545454547</v>
      </c>
      <c r="R1417" t="s">
        <v>40</v>
      </c>
    </row>
    <row r="1418" spans="1:18">
      <c r="A1418">
        <v>642</v>
      </c>
      <c r="B1418">
        <v>111</v>
      </c>
      <c r="C1418" t="s">
        <v>425</v>
      </c>
      <c r="D1418" t="s">
        <v>427</v>
      </c>
      <c r="E1418" t="s">
        <v>1419</v>
      </c>
      <c r="F1418" t="s">
        <v>1407</v>
      </c>
      <c r="G1418" t="s">
        <v>1420</v>
      </c>
      <c r="H1418" t="s">
        <v>1421</v>
      </c>
      <c r="I1418" t="s">
        <v>10</v>
      </c>
      <c r="J1418">
        <v>44</v>
      </c>
      <c r="K1418">
        <v>536.2045454545455</v>
      </c>
      <c r="L1418">
        <v>11.363636363636363</v>
      </c>
      <c r="M1418">
        <v>29.545454545454547</v>
      </c>
      <c r="N1418">
        <v>40.909090909090907</v>
      </c>
      <c r="O1418">
        <v>18.181818181818183</v>
      </c>
      <c r="P1418">
        <v>88.63636363636364</v>
      </c>
      <c r="Q1418">
        <v>59.090909090909093</v>
      </c>
      <c r="R1418" t="s">
        <v>40</v>
      </c>
    </row>
    <row r="1419" spans="1:18">
      <c r="A1419">
        <v>642</v>
      </c>
      <c r="B1419">
        <v>111</v>
      </c>
      <c r="C1419" t="s">
        <v>425</v>
      </c>
      <c r="D1419" t="s">
        <v>427</v>
      </c>
      <c r="E1419" t="s">
        <v>1419</v>
      </c>
      <c r="F1419" t="s">
        <v>1407</v>
      </c>
      <c r="G1419" t="s">
        <v>1420</v>
      </c>
      <c r="H1419" t="s">
        <v>1421</v>
      </c>
      <c r="I1419" t="s">
        <v>11</v>
      </c>
      <c r="J1419">
        <v>45</v>
      </c>
      <c r="K1419">
        <v>532.55555555555554</v>
      </c>
      <c r="L1419">
        <v>20</v>
      </c>
      <c r="M1419">
        <v>20</v>
      </c>
      <c r="N1419">
        <v>31.111111111111111</v>
      </c>
      <c r="O1419">
        <v>28.888888888888889</v>
      </c>
      <c r="P1419">
        <v>80</v>
      </c>
      <c r="Q1419">
        <v>60</v>
      </c>
      <c r="R1419" t="s">
        <v>40</v>
      </c>
    </row>
    <row r="1420" spans="1:18">
      <c r="A1420">
        <v>642</v>
      </c>
      <c r="B1420">
        <v>111</v>
      </c>
      <c r="C1420" t="s">
        <v>425</v>
      </c>
      <c r="D1420" t="s">
        <v>427</v>
      </c>
      <c r="E1420" t="s">
        <v>1419</v>
      </c>
      <c r="F1420" t="s">
        <v>1407</v>
      </c>
      <c r="G1420" t="s">
        <v>1420</v>
      </c>
      <c r="H1420" t="s">
        <v>1421</v>
      </c>
      <c r="I1420" t="s">
        <v>12</v>
      </c>
      <c r="J1420">
        <v>45</v>
      </c>
      <c r="K1420">
        <v>520.64444444444439</v>
      </c>
      <c r="L1420">
        <v>17.777777777777779</v>
      </c>
      <c r="M1420">
        <v>37.777777777777779</v>
      </c>
      <c r="N1420">
        <v>22.222222222222221</v>
      </c>
      <c r="O1420">
        <v>22.222222222222221</v>
      </c>
      <c r="P1420">
        <v>82.222222222222229</v>
      </c>
      <c r="Q1420">
        <v>44.444444444444443</v>
      </c>
      <c r="R1420" t="s">
        <v>40</v>
      </c>
    </row>
    <row r="1421" spans="1:18">
      <c r="A1421">
        <v>642</v>
      </c>
      <c r="B1421">
        <v>189</v>
      </c>
      <c r="C1421" t="s">
        <v>425</v>
      </c>
      <c r="D1421" t="s">
        <v>428</v>
      </c>
      <c r="E1421" t="s">
        <v>1419</v>
      </c>
      <c r="F1421" t="s">
        <v>1407</v>
      </c>
      <c r="G1421" t="s">
        <v>1420</v>
      </c>
      <c r="H1421" t="s">
        <v>1421</v>
      </c>
      <c r="I1421" t="s">
        <v>3</v>
      </c>
      <c r="J1421">
        <v>83</v>
      </c>
      <c r="K1421">
        <v>500.42168674698797</v>
      </c>
      <c r="L1421">
        <v>38.554216867469883</v>
      </c>
      <c r="M1421">
        <v>28.91566265060241</v>
      </c>
      <c r="N1421">
        <v>25.301204819277107</v>
      </c>
      <c r="O1421">
        <v>7.2289156626506026</v>
      </c>
      <c r="P1421">
        <v>61.445783132530117</v>
      </c>
      <c r="Q1421">
        <v>32.53012048192771</v>
      </c>
      <c r="R1421" t="s">
        <v>40</v>
      </c>
    </row>
    <row r="1422" spans="1:18">
      <c r="A1422">
        <v>642</v>
      </c>
      <c r="B1422">
        <v>189</v>
      </c>
      <c r="C1422" t="s">
        <v>425</v>
      </c>
      <c r="D1422" t="s">
        <v>428</v>
      </c>
      <c r="E1422" t="s">
        <v>1419</v>
      </c>
      <c r="F1422" t="s">
        <v>1407</v>
      </c>
      <c r="G1422" t="s">
        <v>1420</v>
      </c>
      <c r="H1422" t="s">
        <v>1421</v>
      </c>
      <c r="I1422" t="s">
        <v>10</v>
      </c>
      <c r="J1422">
        <v>83</v>
      </c>
      <c r="K1422">
        <v>525.59036144578317</v>
      </c>
      <c r="L1422">
        <v>8.4337349397590362</v>
      </c>
      <c r="M1422">
        <v>43.373493975903614</v>
      </c>
      <c r="N1422">
        <v>38.554216867469883</v>
      </c>
      <c r="O1422">
        <v>9.6385542168674707</v>
      </c>
      <c r="P1422">
        <v>91.566265060240966</v>
      </c>
      <c r="Q1422">
        <v>48.192771084337352</v>
      </c>
      <c r="R1422" t="s">
        <v>40</v>
      </c>
    </row>
    <row r="1423" spans="1:18">
      <c r="A1423">
        <v>642</v>
      </c>
      <c r="B1423">
        <v>189</v>
      </c>
      <c r="C1423" t="s">
        <v>425</v>
      </c>
      <c r="D1423" t="s">
        <v>428</v>
      </c>
      <c r="E1423" t="s">
        <v>1419</v>
      </c>
      <c r="F1423" t="s">
        <v>1407</v>
      </c>
      <c r="G1423" t="s">
        <v>1420</v>
      </c>
      <c r="H1423" t="s">
        <v>1421</v>
      </c>
      <c r="I1423" t="s">
        <v>11</v>
      </c>
      <c r="J1423">
        <v>83</v>
      </c>
      <c r="K1423">
        <v>517.45783132530119</v>
      </c>
      <c r="L1423">
        <v>18.072289156626507</v>
      </c>
      <c r="M1423">
        <v>32.53012048192771</v>
      </c>
      <c r="N1423">
        <v>39.75903614457831</v>
      </c>
      <c r="O1423">
        <v>9.6385542168674707</v>
      </c>
      <c r="P1423">
        <v>81.92771084337349</v>
      </c>
      <c r="Q1423">
        <v>49.397590361445786</v>
      </c>
      <c r="R1423" t="s">
        <v>40</v>
      </c>
    </row>
    <row r="1424" spans="1:18">
      <c r="A1424">
        <v>642</v>
      </c>
      <c r="B1424">
        <v>189</v>
      </c>
      <c r="C1424" t="s">
        <v>425</v>
      </c>
      <c r="D1424" t="s">
        <v>428</v>
      </c>
      <c r="E1424" t="s">
        <v>1419</v>
      </c>
      <c r="F1424" t="s">
        <v>1407</v>
      </c>
      <c r="G1424" t="s">
        <v>1420</v>
      </c>
      <c r="H1424" t="s">
        <v>1421</v>
      </c>
      <c r="I1424" t="s">
        <v>12</v>
      </c>
      <c r="J1424">
        <v>83</v>
      </c>
      <c r="K1424">
        <v>509.46987951807228</v>
      </c>
      <c r="L1424">
        <v>19.277108433734941</v>
      </c>
      <c r="M1424">
        <v>46.987951807228917</v>
      </c>
      <c r="N1424">
        <v>21.686746987951807</v>
      </c>
      <c r="O1424">
        <v>12.048192771084338</v>
      </c>
      <c r="P1424">
        <v>80.722891566265062</v>
      </c>
      <c r="Q1424">
        <v>33.734939759036145</v>
      </c>
      <c r="R1424" t="s">
        <v>40</v>
      </c>
    </row>
    <row r="1425" spans="1:18">
      <c r="A1425">
        <v>642</v>
      </c>
      <c r="B1425">
        <v>199</v>
      </c>
      <c r="C1425" t="s">
        <v>425</v>
      </c>
      <c r="D1425" t="s">
        <v>429</v>
      </c>
      <c r="E1425" t="s">
        <v>1419</v>
      </c>
      <c r="F1425" t="s">
        <v>1407</v>
      </c>
      <c r="G1425" t="s">
        <v>1420</v>
      </c>
      <c r="H1425" t="s">
        <v>1421</v>
      </c>
      <c r="I1425" t="s">
        <v>3</v>
      </c>
      <c r="J1425">
        <v>55</v>
      </c>
      <c r="K1425">
        <v>509.45454545454544</v>
      </c>
      <c r="L1425">
        <v>21.818181818181817</v>
      </c>
      <c r="M1425">
        <v>38.18181818181818</v>
      </c>
      <c r="N1425">
        <v>34.545454545454547</v>
      </c>
      <c r="O1425">
        <v>5.4545454545454541</v>
      </c>
      <c r="P1425">
        <v>78.181818181818187</v>
      </c>
      <c r="Q1425">
        <v>40</v>
      </c>
      <c r="R1425" t="s">
        <v>40</v>
      </c>
    </row>
    <row r="1426" spans="1:18">
      <c r="A1426">
        <v>642</v>
      </c>
      <c r="B1426">
        <v>199</v>
      </c>
      <c r="C1426" t="s">
        <v>425</v>
      </c>
      <c r="D1426" t="s">
        <v>429</v>
      </c>
      <c r="E1426" t="s">
        <v>1419</v>
      </c>
      <c r="F1426" t="s">
        <v>1407</v>
      </c>
      <c r="G1426" t="s">
        <v>1420</v>
      </c>
      <c r="H1426" t="s">
        <v>1421</v>
      </c>
      <c r="I1426" t="s">
        <v>10</v>
      </c>
      <c r="J1426">
        <v>55</v>
      </c>
      <c r="K1426">
        <v>528.0363636363636</v>
      </c>
      <c r="L1426">
        <v>9.0909090909090917</v>
      </c>
      <c r="M1426">
        <v>38.18181818181818</v>
      </c>
      <c r="N1426">
        <v>41.81818181818182</v>
      </c>
      <c r="O1426">
        <v>10.909090909090908</v>
      </c>
      <c r="P1426">
        <v>90.909090909090907</v>
      </c>
      <c r="Q1426">
        <v>52.727272727272727</v>
      </c>
      <c r="R1426" t="s">
        <v>40</v>
      </c>
    </row>
    <row r="1427" spans="1:18">
      <c r="A1427">
        <v>642</v>
      </c>
      <c r="B1427">
        <v>199</v>
      </c>
      <c r="C1427" t="s">
        <v>425</v>
      </c>
      <c r="D1427" t="s">
        <v>429</v>
      </c>
      <c r="E1427" t="s">
        <v>1419</v>
      </c>
      <c r="F1427" t="s">
        <v>1407</v>
      </c>
      <c r="G1427" t="s">
        <v>1420</v>
      </c>
      <c r="H1427" t="s">
        <v>1421</v>
      </c>
      <c r="I1427" t="s">
        <v>11</v>
      </c>
      <c r="J1427">
        <v>55</v>
      </c>
      <c r="K1427">
        <v>515.56363636363642</v>
      </c>
      <c r="L1427">
        <v>16.363636363636363</v>
      </c>
      <c r="M1427">
        <v>38.18181818181818</v>
      </c>
      <c r="N1427">
        <v>34.545454545454547</v>
      </c>
      <c r="O1427">
        <v>10.909090909090908</v>
      </c>
      <c r="P1427">
        <v>83.63636363636364</v>
      </c>
      <c r="Q1427">
        <v>45.454545454545453</v>
      </c>
      <c r="R1427" t="s">
        <v>40</v>
      </c>
    </row>
    <row r="1428" spans="1:18">
      <c r="A1428">
        <v>642</v>
      </c>
      <c r="B1428">
        <v>199</v>
      </c>
      <c r="C1428" t="s">
        <v>425</v>
      </c>
      <c r="D1428" t="s">
        <v>429</v>
      </c>
      <c r="E1428" t="s">
        <v>1419</v>
      </c>
      <c r="F1428" t="s">
        <v>1407</v>
      </c>
      <c r="G1428" t="s">
        <v>1420</v>
      </c>
      <c r="H1428" t="s">
        <v>1421</v>
      </c>
      <c r="I1428" t="s">
        <v>12</v>
      </c>
      <c r="J1428">
        <v>55</v>
      </c>
      <c r="K1428">
        <v>516.65454545454543</v>
      </c>
      <c r="L1428">
        <v>16.363636363636363</v>
      </c>
      <c r="M1428">
        <v>40</v>
      </c>
      <c r="N1428">
        <v>30.90909090909091</v>
      </c>
      <c r="O1428">
        <v>12.727272727272727</v>
      </c>
      <c r="P1428">
        <v>83.63636363636364</v>
      </c>
      <c r="Q1428">
        <v>43.636363636363633</v>
      </c>
      <c r="R1428" t="s">
        <v>40</v>
      </c>
    </row>
    <row r="1429" spans="1:18">
      <c r="A1429">
        <v>643</v>
      </c>
      <c r="B1429">
        <v>105</v>
      </c>
      <c r="C1429" t="s">
        <v>430</v>
      </c>
      <c r="D1429" t="s">
        <v>431</v>
      </c>
      <c r="E1429" t="s">
        <v>1419</v>
      </c>
      <c r="F1429" t="s">
        <v>1407</v>
      </c>
      <c r="G1429" t="s">
        <v>1420</v>
      </c>
      <c r="H1429" t="s">
        <v>1421</v>
      </c>
      <c r="I1429" t="s">
        <v>3</v>
      </c>
      <c r="J1429">
        <v>103</v>
      </c>
      <c r="K1429">
        <v>497.18446601941747</v>
      </c>
      <c r="L1429">
        <v>30.097087378640776</v>
      </c>
      <c r="M1429">
        <v>47.572815533980581</v>
      </c>
      <c r="N1429">
        <v>19.417475728155338</v>
      </c>
      <c r="O1429">
        <v>2.912621359223301</v>
      </c>
      <c r="P1429">
        <v>69.902912621359221</v>
      </c>
      <c r="Q1429">
        <v>22.33009708737864</v>
      </c>
      <c r="R1429" t="s">
        <v>31</v>
      </c>
    </row>
    <row r="1430" spans="1:18">
      <c r="A1430">
        <v>643</v>
      </c>
      <c r="B1430">
        <v>105</v>
      </c>
      <c r="C1430" t="s">
        <v>430</v>
      </c>
      <c r="D1430" t="s">
        <v>431</v>
      </c>
      <c r="E1430" t="s">
        <v>1419</v>
      </c>
      <c r="F1430" t="s">
        <v>1407</v>
      </c>
      <c r="G1430" t="s">
        <v>1420</v>
      </c>
      <c r="H1430" t="s">
        <v>1421</v>
      </c>
      <c r="I1430" t="s">
        <v>10</v>
      </c>
      <c r="J1430">
        <v>103</v>
      </c>
      <c r="K1430">
        <v>517.48543689320388</v>
      </c>
      <c r="L1430">
        <v>8.7378640776699026</v>
      </c>
      <c r="M1430">
        <v>54.368932038834949</v>
      </c>
      <c r="N1430">
        <v>33.009708737864081</v>
      </c>
      <c r="O1430">
        <v>3.883495145631068</v>
      </c>
      <c r="P1430">
        <v>91.262135922330103</v>
      </c>
      <c r="Q1430">
        <v>36.893203883495147</v>
      </c>
      <c r="R1430" t="s">
        <v>31</v>
      </c>
    </row>
    <row r="1431" spans="1:18">
      <c r="A1431">
        <v>643</v>
      </c>
      <c r="B1431">
        <v>105</v>
      </c>
      <c r="C1431" t="s">
        <v>430</v>
      </c>
      <c r="D1431" t="s">
        <v>431</v>
      </c>
      <c r="E1431" t="s">
        <v>1419</v>
      </c>
      <c r="F1431" t="s">
        <v>1407</v>
      </c>
      <c r="G1431" t="s">
        <v>1420</v>
      </c>
      <c r="H1431" t="s">
        <v>1421</v>
      </c>
      <c r="I1431" t="s">
        <v>11</v>
      </c>
      <c r="J1431">
        <v>103</v>
      </c>
      <c r="K1431">
        <v>517.10679611650482</v>
      </c>
      <c r="L1431">
        <v>10.679611650485437</v>
      </c>
      <c r="M1431">
        <v>44.660194174757279</v>
      </c>
      <c r="N1431">
        <v>35.922330097087375</v>
      </c>
      <c r="O1431">
        <v>8.7378640776699026</v>
      </c>
      <c r="P1431">
        <v>89.320388349514559</v>
      </c>
      <c r="Q1431">
        <v>44.660194174757279</v>
      </c>
      <c r="R1431" t="s">
        <v>31</v>
      </c>
    </row>
    <row r="1432" spans="1:18">
      <c r="A1432">
        <v>643</v>
      </c>
      <c r="B1432">
        <v>105</v>
      </c>
      <c r="C1432" t="s">
        <v>430</v>
      </c>
      <c r="D1432" t="s">
        <v>431</v>
      </c>
      <c r="E1432" t="s">
        <v>1419</v>
      </c>
      <c r="F1432" t="s">
        <v>1407</v>
      </c>
      <c r="G1432" t="s">
        <v>1420</v>
      </c>
      <c r="H1432" t="s">
        <v>1421</v>
      </c>
      <c r="I1432" t="s">
        <v>12</v>
      </c>
      <c r="J1432">
        <v>103</v>
      </c>
      <c r="K1432">
        <v>514.02912621359224</v>
      </c>
      <c r="L1432">
        <v>10.679611650485437</v>
      </c>
      <c r="M1432">
        <v>55.339805825242721</v>
      </c>
      <c r="N1432">
        <v>24.271844660194176</v>
      </c>
      <c r="O1432">
        <v>9.7087378640776691</v>
      </c>
      <c r="P1432">
        <v>89.320388349514559</v>
      </c>
      <c r="Q1432">
        <v>33.980582524271846</v>
      </c>
      <c r="R1432" t="s">
        <v>31</v>
      </c>
    </row>
    <row r="1433" spans="1:18">
      <c r="A1433">
        <v>643</v>
      </c>
      <c r="B1433">
        <v>191</v>
      </c>
      <c r="C1433" t="s">
        <v>430</v>
      </c>
      <c r="D1433" t="s">
        <v>432</v>
      </c>
      <c r="E1433" t="s">
        <v>1419</v>
      </c>
      <c r="F1433" t="s">
        <v>1407</v>
      </c>
      <c r="G1433" t="s">
        <v>1420</v>
      </c>
      <c r="H1433" t="s">
        <v>1421</v>
      </c>
      <c r="I1433" t="s">
        <v>3</v>
      </c>
      <c r="J1433">
        <v>47</v>
      </c>
      <c r="K1433">
        <v>517.70212765957444</v>
      </c>
      <c r="L1433">
        <v>29.787234042553191</v>
      </c>
      <c r="M1433">
        <v>21.276595744680851</v>
      </c>
      <c r="N1433">
        <v>38.297872340425535</v>
      </c>
      <c r="O1433">
        <v>10.638297872340425</v>
      </c>
      <c r="P1433">
        <v>70.212765957446805</v>
      </c>
      <c r="Q1433">
        <v>48.936170212765958</v>
      </c>
      <c r="R1433" t="s">
        <v>31</v>
      </c>
    </row>
    <row r="1434" spans="1:18">
      <c r="A1434">
        <v>643</v>
      </c>
      <c r="B1434">
        <v>191</v>
      </c>
      <c r="C1434" t="s">
        <v>430</v>
      </c>
      <c r="D1434" t="s">
        <v>432</v>
      </c>
      <c r="E1434" t="s">
        <v>1419</v>
      </c>
      <c r="F1434" t="s">
        <v>1407</v>
      </c>
      <c r="G1434" t="s">
        <v>1420</v>
      </c>
      <c r="H1434" t="s">
        <v>1421</v>
      </c>
      <c r="I1434" t="s">
        <v>10</v>
      </c>
      <c r="J1434">
        <v>47</v>
      </c>
      <c r="K1434">
        <v>520.063829787234</v>
      </c>
      <c r="L1434">
        <v>12.76595744680851</v>
      </c>
      <c r="M1434">
        <v>48.936170212765958</v>
      </c>
      <c r="N1434">
        <v>27.659574468085108</v>
      </c>
      <c r="O1434">
        <v>10.638297872340425</v>
      </c>
      <c r="P1434">
        <v>87.234042553191486</v>
      </c>
      <c r="Q1434">
        <v>38.297872340425535</v>
      </c>
      <c r="R1434" t="s">
        <v>31</v>
      </c>
    </row>
    <row r="1435" spans="1:18">
      <c r="A1435">
        <v>643</v>
      </c>
      <c r="B1435">
        <v>191</v>
      </c>
      <c r="C1435" t="s">
        <v>430</v>
      </c>
      <c r="D1435" t="s">
        <v>432</v>
      </c>
      <c r="E1435" t="s">
        <v>1419</v>
      </c>
      <c r="F1435" t="s">
        <v>1407</v>
      </c>
      <c r="G1435" t="s">
        <v>1420</v>
      </c>
      <c r="H1435" t="s">
        <v>1421</v>
      </c>
      <c r="I1435" t="s">
        <v>11</v>
      </c>
      <c r="J1435">
        <v>47</v>
      </c>
      <c r="K1435">
        <v>521.91489361702122</v>
      </c>
      <c r="L1435">
        <v>12.76595744680851</v>
      </c>
      <c r="M1435">
        <v>46.808510638297875</v>
      </c>
      <c r="N1435">
        <v>23.404255319148938</v>
      </c>
      <c r="O1435">
        <v>17.021276595744681</v>
      </c>
      <c r="P1435">
        <v>87.234042553191486</v>
      </c>
      <c r="Q1435">
        <v>40.425531914893618</v>
      </c>
      <c r="R1435" t="s">
        <v>31</v>
      </c>
    </row>
    <row r="1436" spans="1:18">
      <c r="A1436">
        <v>643</v>
      </c>
      <c r="B1436">
        <v>191</v>
      </c>
      <c r="C1436" t="s">
        <v>430</v>
      </c>
      <c r="D1436" t="s">
        <v>432</v>
      </c>
      <c r="E1436" t="s">
        <v>1419</v>
      </c>
      <c r="F1436" t="s">
        <v>1407</v>
      </c>
      <c r="G1436" t="s">
        <v>1420</v>
      </c>
      <c r="H1436" t="s">
        <v>1421</v>
      </c>
      <c r="I1436" t="s">
        <v>12</v>
      </c>
      <c r="J1436">
        <v>47</v>
      </c>
      <c r="K1436">
        <v>516</v>
      </c>
      <c r="L1436">
        <v>19.148936170212767</v>
      </c>
      <c r="M1436">
        <v>38.297872340425535</v>
      </c>
      <c r="N1436">
        <v>29.787234042553191</v>
      </c>
      <c r="O1436">
        <v>12.76595744680851</v>
      </c>
      <c r="P1436">
        <v>80.851063829787236</v>
      </c>
      <c r="Q1436">
        <v>42.553191489361701</v>
      </c>
      <c r="R1436" t="s">
        <v>31</v>
      </c>
    </row>
    <row r="1437" spans="1:18">
      <c r="A1437">
        <v>643</v>
      </c>
      <c r="B1437">
        <v>1052</v>
      </c>
      <c r="C1437" t="s">
        <v>430</v>
      </c>
      <c r="D1437" t="s">
        <v>433</v>
      </c>
      <c r="E1437" t="s">
        <v>1419</v>
      </c>
      <c r="F1437" t="s">
        <v>1407</v>
      </c>
      <c r="G1437" t="s">
        <v>1420</v>
      </c>
      <c r="H1437" t="s">
        <v>1421</v>
      </c>
      <c r="I1437" t="s">
        <v>3</v>
      </c>
      <c r="J1437">
        <v>79</v>
      </c>
      <c r="K1437">
        <v>480.64556962025318</v>
      </c>
      <c r="L1437">
        <v>49.367088607594937</v>
      </c>
      <c r="M1437">
        <v>26.582278481012658</v>
      </c>
      <c r="N1437">
        <v>20.253164556962027</v>
      </c>
      <c r="O1437">
        <v>3.7974683544303796</v>
      </c>
      <c r="P1437">
        <v>50.632911392405063</v>
      </c>
      <c r="Q1437">
        <v>24.050632911392405</v>
      </c>
      <c r="R1437" t="s">
        <v>31</v>
      </c>
    </row>
    <row r="1438" spans="1:18">
      <c r="A1438">
        <v>643</v>
      </c>
      <c r="B1438">
        <v>1052</v>
      </c>
      <c r="C1438" t="s">
        <v>430</v>
      </c>
      <c r="D1438" t="s">
        <v>433</v>
      </c>
      <c r="E1438" t="s">
        <v>1419</v>
      </c>
      <c r="F1438" t="s">
        <v>1407</v>
      </c>
      <c r="G1438" t="s">
        <v>1420</v>
      </c>
      <c r="H1438" t="s">
        <v>1421</v>
      </c>
      <c r="I1438" t="s">
        <v>10</v>
      </c>
      <c r="J1438">
        <v>79</v>
      </c>
      <c r="K1438">
        <v>510.8987341772152</v>
      </c>
      <c r="L1438">
        <v>18.9873417721519</v>
      </c>
      <c r="M1438">
        <v>44.303797468354432</v>
      </c>
      <c r="N1438">
        <v>31.645569620253166</v>
      </c>
      <c r="O1438">
        <v>5.0632911392405067</v>
      </c>
      <c r="P1438">
        <v>81.012658227848107</v>
      </c>
      <c r="Q1438">
        <v>36.708860759493668</v>
      </c>
      <c r="R1438" t="s">
        <v>31</v>
      </c>
    </row>
    <row r="1439" spans="1:18">
      <c r="A1439">
        <v>643</v>
      </c>
      <c r="B1439">
        <v>1052</v>
      </c>
      <c r="C1439" t="s">
        <v>430</v>
      </c>
      <c r="D1439" t="s">
        <v>433</v>
      </c>
      <c r="E1439" t="s">
        <v>1419</v>
      </c>
      <c r="F1439" t="s">
        <v>1407</v>
      </c>
      <c r="G1439" t="s">
        <v>1420</v>
      </c>
      <c r="H1439" t="s">
        <v>1421</v>
      </c>
      <c r="I1439" t="s">
        <v>11</v>
      </c>
      <c r="J1439">
        <v>79</v>
      </c>
      <c r="K1439">
        <v>507.22784810126581</v>
      </c>
      <c r="L1439">
        <v>26.582278481012658</v>
      </c>
      <c r="M1439">
        <v>36.708860759493668</v>
      </c>
      <c r="N1439">
        <v>27.848101265822784</v>
      </c>
      <c r="O1439">
        <v>8.8607594936708853</v>
      </c>
      <c r="P1439">
        <v>73.417721518987335</v>
      </c>
      <c r="Q1439">
        <v>36.708860759493668</v>
      </c>
      <c r="R1439" t="s">
        <v>31</v>
      </c>
    </row>
    <row r="1440" spans="1:18">
      <c r="A1440">
        <v>643</v>
      </c>
      <c r="B1440">
        <v>1052</v>
      </c>
      <c r="C1440" t="s">
        <v>430</v>
      </c>
      <c r="D1440" t="s">
        <v>433</v>
      </c>
      <c r="E1440" t="s">
        <v>1419</v>
      </c>
      <c r="F1440" t="s">
        <v>1407</v>
      </c>
      <c r="G1440" t="s">
        <v>1420</v>
      </c>
      <c r="H1440" t="s">
        <v>1421</v>
      </c>
      <c r="I1440" t="s">
        <v>12</v>
      </c>
      <c r="J1440">
        <v>79</v>
      </c>
      <c r="K1440">
        <v>494.34177215189874</v>
      </c>
      <c r="L1440">
        <v>37.974683544303801</v>
      </c>
      <c r="M1440">
        <v>37.974683544303801</v>
      </c>
      <c r="N1440">
        <v>16.455696202531644</v>
      </c>
      <c r="O1440">
        <v>7.5949367088607591</v>
      </c>
      <c r="P1440">
        <v>62.025316455696199</v>
      </c>
      <c r="Q1440">
        <v>24.050632911392405</v>
      </c>
      <c r="R1440" t="s">
        <v>31</v>
      </c>
    </row>
    <row r="1441" spans="1:18">
      <c r="A1441">
        <v>643</v>
      </c>
      <c r="B1441">
        <v>3052</v>
      </c>
      <c r="C1441" t="s">
        <v>430</v>
      </c>
      <c r="D1441" t="s">
        <v>434</v>
      </c>
      <c r="E1441" t="s">
        <v>1419</v>
      </c>
      <c r="F1441" t="s">
        <v>1407</v>
      </c>
      <c r="G1441" t="s">
        <v>1420</v>
      </c>
      <c r="H1441" t="s">
        <v>1421</v>
      </c>
      <c r="I1441" t="s">
        <v>3</v>
      </c>
      <c r="J1441">
        <v>77</v>
      </c>
      <c r="K1441">
        <v>495.44155844155841</v>
      </c>
      <c r="L1441">
        <v>29.870129870129869</v>
      </c>
      <c r="M1441">
        <v>41.558441558441558</v>
      </c>
      <c r="N1441">
        <v>27.272727272727273</v>
      </c>
      <c r="O1441">
        <v>1.2987012987012987</v>
      </c>
      <c r="P1441">
        <v>70.129870129870127</v>
      </c>
      <c r="Q1441">
        <v>28.571428571428573</v>
      </c>
      <c r="R1441" t="s">
        <v>31</v>
      </c>
    </row>
    <row r="1442" spans="1:18">
      <c r="A1442">
        <v>643</v>
      </c>
      <c r="B1442">
        <v>3052</v>
      </c>
      <c r="C1442" t="s">
        <v>430</v>
      </c>
      <c r="D1442" t="s">
        <v>434</v>
      </c>
      <c r="E1442" t="s">
        <v>1419</v>
      </c>
      <c r="F1442" t="s">
        <v>1407</v>
      </c>
      <c r="G1442" t="s">
        <v>1420</v>
      </c>
      <c r="H1442" t="s">
        <v>1421</v>
      </c>
      <c r="I1442" t="s">
        <v>10</v>
      </c>
      <c r="J1442">
        <v>77</v>
      </c>
      <c r="K1442">
        <v>521.10389610389609</v>
      </c>
      <c r="L1442">
        <v>15.584415584415584</v>
      </c>
      <c r="M1442">
        <v>38.961038961038959</v>
      </c>
      <c r="N1442">
        <v>37.662337662337663</v>
      </c>
      <c r="O1442">
        <v>7.7922077922077921</v>
      </c>
      <c r="P1442">
        <v>84.415584415584419</v>
      </c>
      <c r="Q1442">
        <v>45.454545454545453</v>
      </c>
      <c r="R1442" t="s">
        <v>31</v>
      </c>
    </row>
    <row r="1443" spans="1:18">
      <c r="A1443">
        <v>643</v>
      </c>
      <c r="B1443">
        <v>3052</v>
      </c>
      <c r="C1443" t="s">
        <v>430</v>
      </c>
      <c r="D1443" t="s">
        <v>434</v>
      </c>
      <c r="E1443" t="s">
        <v>1419</v>
      </c>
      <c r="F1443" t="s">
        <v>1407</v>
      </c>
      <c r="G1443" t="s">
        <v>1420</v>
      </c>
      <c r="H1443" t="s">
        <v>1421</v>
      </c>
      <c r="I1443" t="s">
        <v>11</v>
      </c>
      <c r="J1443">
        <v>77</v>
      </c>
      <c r="K1443">
        <v>518.09090909090912</v>
      </c>
      <c r="L1443">
        <v>16.883116883116884</v>
      </c>
      <c r="M1443">
        <v>38.961038961038959</v>
      </c>
      <c r="N1443">
        <v>33.766233766233768</v>
      </c>
      <c r="O1443">
        <v>10.38961038961039</v>
      </c>
      <c r="P1443">
        <v>83.116883116883116</v>
      </c>
      <c r="Q1443">
        <v>44.155844155844157</v>
      </c>
      <c r="R1443" t="s">
        <v>31</v>
      </c>
    </row>
    <row r="1444" spans="1:18">
      <c r="A1444">
        <v>643</v>
      </c>
      <c r="B1444">
        <v>3052</v>
      </c>
      <c r="C1444" t="s">
        <v>430</v>
      </c>
      <c r="D1444" t="s">
        <v>434</v>
      </c>
      <c r="E1444" t="s">
        <v>1419</v>
      </c>
      <c r="F1444" t="s">
        <v>1407</v>
      </c>
      <c r="G1444" t="s">
        <v>1420</v>
      </c>
      <c r="H1444" t="s">
        <v>1421</v>
      </c>
      <c r="I1444" t="s">
        <v>12</v>
      </c>
      <c r="J1444">
        <v>77</v>
      </c>
      <c r="K1444">
        <v>521.81818181818187</v>
      </c>
      <c r="L1444">
        <v>16.883116883116884</v>
      </c>
      <c r="M1444">
        <v>32.467532467532465</v>
      </c>
      <c r="N1444">
        <v>27.272727272727273</v>
      </c>
      <c r="O1444">
        <v>23.376623376623378</v>
      </c>
      <c r="P1444">
        <v>83.116883116883116</v>
      </c>
      <c r="Q1444">
        <v>50.649350649350652</v>
      </c>
      <c r="R1444" t="s">
        <v>31</v>
      </c>
    </row>
    <row r="1445" spans="1:18">
      <c r="A1445">
        <v>643</v>
      </c>
      <c r="B1445">
        <v>4052</v>
      </c>
      <c r="C1445" t="s">
        <v>430</v>
      </c>
      <c r="D1445" t="s">
        <v>435</v>
      </c>
      <c r="E1445" t="s">
        <v>1419</v>
      </c>
      <c r="F1445" t="s">
        <v>1407</v>
      </c>
      <c r="G1445" t="s">
        <v>1420</v>
      </c>
      <c r="H1445" t="s">
        <v>1421</v>
      </c>
      <c r="I1445" t="s">
        <v>3</v>
      </c>
      <c r="J1445">
        <v>80</v>
      </c>
      <c r="K1445">
        <v>508.03750000000002</v>
      </c>
      <c r="L1445">
        <v>28.75</v>
      </c>
      <c r="M1445">
        <v>38.75</v>
      </c>
      <c r="N1445">
        <v>25</v>
      </c>
      <c r="O1445">
        <v>7.5</v>
      </c>
      <c r="P1445">
        <v>71.25</v>
      </c>
      <c r="Q1445">
        <v>32.5</v>
      </c>
      <c r="R1445" t="s">
        <v>31</v>
      </c>
    </row>
    <row r="1446" spans="1:18">
      <c r="A1446">
        <v>643</v>
      </c>
      <c r="B1446">
        <v>4052</v>
      </c>
      <c r="C1446" t="s">
        <v>430</v>
      </c>
      <c r="D1446" t="s">
        <v>435</v>
      </c>
      <c r="E1446" t="s">
        <v>1419</v>
      </c>
      <c r="F1446" t="s">
        <v>1407</v>
      </c>
      <c r="G1446" t="s">
        <v>1420</v>
      </c>
      <c r="H1446" t="s">
        <v>1421</v>
      </c>
      <c r="I1446" t="s">
        <v>10</v>
      </c>
      <c r="J1446">
        <v>80</v>
      </c>
      <c r="K1446">
        <v>516.58749999999998</v>
      </c>
      <c r="L1446">
        <v>10</v>
      </c>
      <c r="M1446">
        <v>42.5</v>
      </c>
      <c r="N1446">
        <v>46.25</v>
      </c>
      <c r="O1446">
        <v>1.25</v>
      </c>
      <c r="P1446">
        <v>90</v>
      </c>
      <c r="Q1446">
        <v>47.5</v>
      </c>
      <c r="R1446" t="s">
        <v>31</v>
      </c>
    </row>
    <row r="1447" spans="1:18">
      <c r="A1447">
        <v>643</v>
      </c>
      <c r="B1447">
        <v>4052</v>
      </c>
      <c r="C1447" t="s">
        <v>430</v>
      </c>
      <c r="D1447" t="s">
        <v>435</v>
      </c>
      <c r="E1447" t="s">
        <v>1419</v>
      </c>
      <c r="F1447" t="s">
        <v>1407</v>
      </c>
      <c r="G1447" t="s">
        <v>1420</v>
      </c>
      <c r="H1447" t="s">
        <v>1421</v>
      </c>
      <c r="I1447" t="s">
        <v>11</v>
      </c>
      <c r="J1447">
        <v>80</v>
      </c>
      <c r="K1447">
        <v>523.01250000000005</v>
      </c>
      <c r="L1447">
        <v>10</v>
      </c>
      <c r="M1447">
        <v>38.75</v>
      </c>
      <c r="N1447">
        <v>37.5</v>
      </c>
      <c r="O1447">
        <v>13.75</v>
      </c>
      <c r="P1447">
        <v>90</v>
      </c>
      <c r="Q1447">
        <v>51.25</v>
      </c>
      <c r="R1447" t="s">
        <v>31</v>
      </c>
    </row>
    <row r="1448" spans="1:18">
      <c r="A1448">
        <v>643</v>
      </c>
      <c r="B1448">
        <v>4052</v>
      </c>
      <c r="C1448" t="s">
        <v>430</v>
      </c>
      <c r="D1448" t="s">
        <v>435</v>
      </c>
      <c r="E1448" t="s">
        <v>1419</v>
      </c>
      <c r="F1448" t="s">
        <v>1407</v>
      </c>
      <c r="G1448" t="s">
        <v>1420</v>
      </c>
      <c r="H1448" t="s">
        <v>1421</v>
      </c>
      <c r="I1448" t="s">
        <v>12</v>
      </c>
      <c r="J1448">
        <v>80</v>
      </c>
      <c r="K1448">
        <v>518.04999999999995</v>
      </c>
      <c r="L1448">
        <v>16.25</v>
      </c>
      <c r="M1448">
        <v>40</v>
      </c>
      <c r="N1448">
        <v>27.5</v>
      </c>
      <c r="O1448">
        <v>16.25</v>
      </c>
      <c r="P1448">
        <v>83.75</v>
      </c>
      <c r="Q1448">
        <v>43.75</v>
      </c>
      <c r="R1448" t="s">
        <v>31</v>
      </c>
    </row>
    <row r="1449" spans="1:18">
      <c r="A1449">
        <v>644</v>
      </c>
      <c r="B1449">
        <v>100</v>
      </c>
      <c r="C1449" t="s">
        <v>436</v>
      </c>
      <c r="D1449" t="s">
        <v>437</v>
      </c>
      <c r="E1449" t="s">
        <v>1419</v>
      </c>
      <c r="F1449" t="s">
        <v>1407</v>
      </c>
      <c r="G1449" t="s">
        <v>1420</v>
      </c>
      <c r="H1449" t="s">
        <v>1421</v>
      </c>
      <c r="I1449" t="s">
        <v>3</v>
      </c>
      <c r="J1449">
        <v>139</v>
      </c>
      <c r="K1449">
        <v>518.726618705036</v>
      </c>
      <c r="L1449">
        <v>16.546762589928058</v>
      </c>
      <c r="M1449">
        <v>38.129496402877699</v>
      </c>
      <c r="N1449">
        <v>39.568345323741006</v>
      </c>
      <c r="O1449">
        <v>5.7553956834532372</v>
      </c>
      <c r="P1449">
        <v>83.453237410071949</v>
      </c>
      <c r="Q1449">
        <v>45.323741007194243</v>
      </c>
      <c r="R1449" t="s">
        <v>258</v>
      </c>
    </row>
    <row r="1450" spans="1:18">
      <c r="A1450">
        <v>644</v>
      </c>
      <c r="B1450">
        <v>100</v>
      </c>
      <c r="C1450" t="s">
        <v>436</v>
      </c>
      <c r="D1450" t="s">
        <v>437</v>
      </c>
      <c r="E1450" t="s">
        <v>1419</v>
      </c>
      <c r="F1450" t="s">
        <v>1407</v>
      </c>
      <c r="G1450" t="s">
        <v>1420</v>
      </c>
      <c r="H1450" t="s">
        <v>1421</v>
      </c>
      <c r="I1450" t="s">
        <v>10</v>
      </c>
      <c r="J1450">
        <v>139</v>
      </c>
      <c r="K1450">
        <v>515.47482014388493</v>
      </c>
      <c r="L1450">
        <v>12.949640287769784</v>
      </c>
      <c r="M1450">
        <v>49.640287769784173</v>
      </c>
      <c r="N1450">
        <v>32.374100719424462</v>
      </c>
      <c r="O1450">
        <v>5.0359712230215825</v>
      </c>
      <c r="P1450">
        <v>87.050359712230218</v>
      </c>
      <c r="Q1450">
        <v>37.410071942446045</v>
      </c>
      <c r="R1450" t="s">
        <v>258</v>
      </c>
    </row>
    <row r="1451" spans="1:18">
      <c r="A1451">
        <v>644</v>
      </c>
      <c r="B1451">
        <v>100</v>
      </c>
      <c r="C1451" t="s">
        <v>436</v>
      </c>
      <c r="D1451" t="s">
        <v>437</v>
      </c>
      <c r="E1451" t="s">
        <v>1419</v>
      </c>
      <c r="F1451" t="s">
        <v>1407</v>
      </c>
      <c r="G1451" t="s">
        <v>1420</v>
      </c>
      <c r="H1451" t="s">
        <v>1421</v>
      </c>
      <c r="I1451" t="s">
        <v>11</v>
      </c>
      <c r="J1451">
        <v>139</v>
      </c>
      <c r="K1451">
        <v>511.59712230215825</v>
      </c>
      <c r="L1451">
        <v>17.266187050359711</v>
      </c>
      <c r="M1451">
        <v>48.201438848920866</v>
      </c>
      <c r="N1451">
        <v>29.496402877697843</v>
      </c>
      <c r="O1451">
        <v>5.0359712230215825</v>
      </c>
      <c r="P1451">
        <v>82.733812949640281</v>
      </c>
      <c r="Q1451">
        <v>34.532374100719423</v>
      </c>
      <c r="R1451" t="s">
        <v>258</v>
      </c>
    </row>
    <row r="1452" spans="1:18">
      <c r="A1452">
        <v>644</v>
      </c>
      <c r="B1452">
        <v>100</v>
      </c>
      <c r="C1452" t="s">
        <v>436</v>
      </c>
      <c r="D1452" t="s">
        <v>437</v>
      </c>
      <c r="E1452" t="s">
        <v>1419</v>
      </c>
      <c r="F1452" t="s">
        <v>1407</v>
      </c>
      <c r="G1452" t="s">
        <v>1420</v>
      </c>
      <c r="H1452" t="s">
        <v>1421</v>
      </c>
      <c r="I1452" t="s">
        <v>12</v>
      </c>
      <c r="J1452">
        <v>139</v>
      </c>
      <c r="K1452">
        <v>525.01438848920861</v>
      </c>
      <c r="L1452">
        <v>9.3525179856115113</v>
      </c>
      <c r="M1452">
        <v>39.568345323741006</v>
      </c>
      <c r="N1452">
        <v>34.532374100719423</v>
      </c>
      <c r="O1452">
        <v>16.546762589928058</v>
      </c>
      <c r="P1452">
        <v>90.647482014388487</v>
      </c>
      <c r="Q1452">
        <v>51.079136690647481</v>
      </c>
      <c r="R1452" t="s">
        <v>258</v>
      </c>
    </row>
    <row r="1453" spans="1:18">
      <c r="A1453">
        <v>644</v>
      </c>
      <c r="B1453">
        <v>102</v>
      </c>
      <c r="C1453" t="s">
        <v>436</v>
      </c>
      <c r="D1453" t="s">
        <v>438</v>
      </c>
      <c r="E1453" t="s">
        <v>1419</v>
      </c>
      <c r="F1453" t="s">
        <v>1407</v>
      </c>
      <c r="G1453" t="s">
        <v>1420</v>
      </c>
      <c r="H1453" t="s">
        <v>1421</v>
      </c>
      <c r="I1453" t="s">
        <v>3</v>
      </c>
      <c r="J1453">
        <v>132</v>
      </c>
      <c r="K1453">
        <v>512.59848484848487</v>
      </c>
      <c r="L1453">
        <v>24.242424242424242</v>
      </c>
      <c r="M1453">
        <v>33.333333333333336</v>
      </c>
      <c r="N1453">
        <v>37.121212121212125</v>
      </c>
      <c r="O1453">
        <v>5.3030303030303028</v>
      </c>
      <c r="P1453">
        <v>75.757575757575751</v>
      </c>
      <c r="Q1453">
        <v>42.424242424242422</v>
      </c>
      <c r="R1453" t="s">
        <v>258</v>
      </c>
    </row>
    <row r="1454" spans="1:18">
      <c r="A1454">
        <v>644</v>
      </c>
      <c r="B1454">
        <v>102</v>
      </c>
      <c r="C1454" t="s">
        <v>436</v>
      </c>
      <c r="D1454" t="s">
        <v>438</v>
      </c>
      <c r="E1454" t="s">
        <v>1419</v>
      </c>
      <c r="F1454" t="s">
        <v>1407</v>
      </c>
      <c r="G1454" t="s">
        <v>1420</v>
      </c>
      <c r="H1454" t="s">
        <v>1421</v>
      </c>
      <c r="I1454" t="s">
        <v>10</v>
      </c>
      <c r="J1454">
        <v>132</v>
      </c>
      <c r="K1454">
        <v>518.89393939393938</v>
      </c>
      <c r="L1454">
        <v>12.121212121212121</v>
      </c>
      <c r="M1454">
        <v>45.454545454545453</v>
      </c>
      <c r="N1454">
        <v>36.363636363636367</v>
      </c>
      <c r="O1454">
        <v>6.0606060606060606</v>
      </c>
      <c r="P1454">
        <v>87.878787878787875</v>
      </c>
      <c r="Q1454">
        <v>42.424242424242422</v>
      </c>
      <c r="R1454" t="s">
        <v>258</v>
      </c>
    </row>
    <row r="1455" spans="1:18">
      <c r="A1455">
        <v>644</v>
      </c>
      <c r="B1455">
        <v>102</v>
      </c>
      <c r="C1455" t="s">
        <v>436</v>
      </c>
      <c r="D1455" t="s">
        <v>438</v>
      </c>
      <c r="E1455" t="s">
        <v>1419</v>
      </c>
      <c r="F1455" t="s">
        <v>1407</v>
      </c>
      <c r="G1455" t="s">
        <v>1420</v>
      </c>
      <c r="H1455" t="s">
        <v>1421</v>
      </c>
      <c r="I1455" t="s">
        <v>11</v>
      </c>
      <c r="J1455">
        <v>132</v>
      </c>
      <c r="K1455">
        <v>517.0454545454545</v>
      </c>
      <c r="L1455">
        <v>14.393939393939394</v>
      </c>
      <c r="M1455">
        <v>40.909090909090907</v>
      </c>
      <c r="N1455">
        <v>35.606060606060609</v>
      </c>
      <c r="O1455">
        <v>9.0909090909090917</v>
      </c>
      <c r="P1455">
        <v>85.606060606060609</v>
      </c>
      <c r="Q1455">
        <v>44.696969696969695</v>
      </c>
      <c r="R1455" t="s">
        <v>258</v>
      </c>
    </row>
    <row r="1456" spans="1:18">
      <c r="A1456">
        <v>644</v>
      </c>
      <c r="B1456">
        <v>102</v>
      </c>
      <c r="C1456" t="s">
        <v>436</v>
      </c>
      <c r="D1456" t="s">
        <v>438</v>
      </c>
      <c r="E1456" t="s">
        <v>1419</v>
      </c>
      <c r="F1456" t="s">
        <v>1407</v>
      </c>
      <c r="G1456" t="s">
        <v>1420</v>
      </c>
      <c r="H1456" t="s">
        <v>1421</v>
      </c>
      <c r="I1456" t="s">
        <v>12</v>
      </c>
      <c r="J1456">
        <v>130</v>
      </c>
      <c r="K1456">
        <v>519.93076923076922</v>
      </c>
      <c r="L1456">
        <v>6.9230769230769234</v>
      </c>
      <c r="M1456">
        <v>54.615384615384613</v>
      </c>
      <c r="N1456">
        <v>22.307692307692307</v>
      </c>
      <c r="O1456">
        <v>16.153846153846153</v>
      </c>
      <c r="P1456">
        <v>93.07692307692308</v>
      </c>
      <c r="Q1456">
        <v>38.46153846153846</v>
      </c>
      <c r="R1456" t="s">
        <v>258</v>
      </c>
    </row>
    <row r="1457" spans="1:18">
      <c r="A1457">
        <v>644</v>
      </c>
      <c r="B1457">
        <v>107</v>
      </c>
      <c r="C1457" t="s">
        <v>436</v>
      </c>
      <c r="D1457" t="s">
        <v>439</v>
      </c>
      <c r="E1457" t="s">
        <v>1419</v>
      </c>
      <c r="F1457" t="s">
        <v>1407</v>
      </c>
      <c r="G1457" t="s">
        <v>1420</v>
      </c>
      <c r="H1457" t="s">
        <v>1421</v>
      </c>
      <c r="I1457" t="s">
        <v>3</v>
      </c>
      <c r="J1457">
        <v>188</v>
      </c>
      <c r="K1457">
        <v>482.53723404255317</v>
      </c>
      <c r="L1457">
        <v>46.808510638297875</v>
      </c>
      <c r="M1457">
        <v>28.723404255319149</v>
      </c>
      <c r="N1457">
        <v>20.74468085106383</v>
      </c>
      <c r="O1457">
        <v>3.7234042553191489</v>
      </c>
      <c r="P1457">
        <v>53.191489361702125</v>
      </c>
      <c r="Q1457">
        <v>24.468085106382979</v>
      </c>
      <c r="R1457" t="s">
        <v>258</v>
      </c>
    </row>
    <row r="1458" spans="1:18">
      <c r="A1458">
        <v>644</v>
      </c>
      <c r="B1458">
        <v>107</v>
      </c>
      <c r="C1458" t="s">
        <v>436</v>
      </c>
      <c r="D1458" t="s">
        <v>439</v>
      </c>
      <c r="E1458" t="s">
        <v>1419</v>
      </c>
      <c r="F1458" t="s">
        <v>1407</v>
      </c>
      <c r="G1458" t="s">
        <v>1420</v>
      </c>
      <c r="H1458" t="s">
        <v>1421</v>
      </c>
      <c r="I1458" t="s">
        <v>10</v>
      </c>
      <c r="J1458">
        <v>187</v>
      </c>
      <c r="K1458">
        <v>488.30481283422461</v>
      </c>
      <c r="L1458">
        <v>37.433155080213901</v>
      </c>
      <c r="M1458">
        <v>49.732620320855617</v>
      </c>
      <c r="N1458">
        <v>10.695187165775401</v>
      </c>
      <c r="O1458">
        <v>2.1390374331550803</v>
      </c>
      <c r="P1458">
        <v>62.566844919786099</v>
      </c>
      <c r="Q1458">
        <v>12.834224598930481</v>
      </c>
      <c r="R1458" t="s">
        <v>258</v>
      </c>
    </row>
    <row r="1459" spans="1:18">
      <c r="A1459">
        <v>644</v>
      </c>
      <c r="B1459">
        <v>107</v>
      </c>
      <c r="C1459" t="s">
        <v>436</v>
      </c>
      <c r="D1459" t="s">
        <v>439</v>
      </c>
      <c r="E1459" t="s">
        <v>1419</v>
      </c>
      <c r="F1459" t="s">
        <v>1407</v>
      </c>
      <c r="G1459" t="s">
        <v>1420</v>
      </c>
      <c r="H1459" t="s">
        <v>1421</v>
      </c>
      <c r="I1459" t="s">
        <v>11</v>
      </c>
      <c r="J1459">
        <v>187</v>
      </c>
      <c r="K1459">
        <v>490.24064171122996</v>
      </c>
      <c r="L1459">
        <v>37.967914438502675</v>
      </c>
      <c r="M1459">
        <v>42.780748663101605</v>
      </c>
      <c r="N1459">
        <v>17.647058823529413</v>
      </c>
      <c r="O1459">
        <v>1.6042780748663101</v>
      </c>
      <c r="P1459">
        <v>62.032085561497325</v>
      </c>
      <c r="Q1459">
        <v>19.251336898395721</v>
      </c>
      <c r="R1459" t="s">
        <v>258</v>
      </c>
    </row>
    <row r="1460" spans="1:18">
      <c r="A1460">
        <v>644</v>
      </c>
      <c r="B1460">
        <v>107</v>
      </c>
      <c r="C1460" t="s">
        <v>436</v>
      </c>
      <c r="D1460" t="s">
        <v>439</v>
      </c>
      <c r="E1460" t="s">
        <v>1419</v>
      </c>
      <c r="F1460" t="s">
        <v>1407</v>
      </c>
      <c r="G1460" t="s">
        <v>1420</v>
      </c>
      <c r="H1460" t="s">
        <v>1421</v>
      </c>
      <c r="I1460" t="s">
        <v>12</v>
      </c>
      <c r="J1460">
        <v>187</v>
      </c>
      <c r="K1460">
        <v>487.93048128342247</v>
      </c>
      <c r="L1460">
        <v>36.898395721925134</v>
      </c>
      <c r="M1460">
        <v>45.989304812834227</v>
      </c>
      <c r="N1460">
        <v>15.508021390374331</v>
      </c>
      <c r="O1460">
        <v>1.6042780748663101</v>
      </c>
      <c r="P1460">
        <v>63.101604278074866</v>
      </c>
      <c r="Q1460">
        <v>17.112299465240643</v>
      </c>
      <c r="R1460" t="s">
        <v>258</v>
      </c>
    </row>
    <row r="1461" spans="1:18">
      <c r="A1461">
        <v>644</v>
      </c>
      <c r="B1461">
        <v>108</v>
      </c>
      <c r="C1461" t="s">
        <v>436</v>
      </c>
      <c r="D1461" t="s">
        <v>440</v>
      </c>
      <c r="E1461" t="s">
        <v>1419</v>
      </c>
      <c r="F1461" t="s">
        <v>1407</v>
      </c>
      <c r="G1461" t="s">
        <v>1420</v>
      </c>
      <c r="H1461" t="s">
        <v>1421</v>
      </c>
      <c r="I1461" t="s">
        <v>3</v>
      </c>
      <c r="J1461">
        <v>156</v>
      </c>
      <c r="K1461">
        <v>481.02564102564105</v>
      </c>
      <c r="L1461">
        <v>46.794871794871796</v>
      </c>
      <c r="M1461">
        <v>32.692307692307693</v>
      </c>
      <c r="N1461">
        <v>18.589743589743591</v>
      </c>
      <c r="O1461">
        <v>1.9230769230769231</v>
      </c>
      <c r="P1461">
        <v>53.205128205128204</v>
      </c>
      <c r="Q1461">
        <v>20.512820512820515</v>
      </c>
      <c r="R1461" t="s">
        <v>258</v>
      </c>
    </row>
    <row r="1462" spans="1:18">
      <c r="A1462">
        <v>644</v>
      </c>
      <c r="B1462">
        <v>108</v>
      </c>
      <c r="C1462" t="s">
        <v>436</v>
      </c>
      <c r="D1462" t="s">
        <v>440</v>
      </c>
      <c r="E1462" t="s">
        <v>1419</v>
      </c>
      <c r="F1462" t="s">
        <v>1407</v>
      </c>
      <c r="G1462" t="s">
        <v>1420</v>
      </c>
      <c r="H1462" t="s">
        <v>1421</v>
      </c>
      <c r="I1462" t="s">
        <v>10</v>
      </c>
      <c r="J1462">
        <v>156</v>
      </c>
      <c r="K1462">
        <v>489.54487179487177</v>
      </c>
      <c r="L1462">
        <v>38.46153846153846</v>
      </c>
      <c r="M1462">
        <v>42.307692307692307</v>
      </c>
      <c r="N1462">
        <v>18.589743589743591</v>
      </c>
      <c r="O1462">
        <v>0.64102564102564108</v>
      </c>
      <c r="P1462">
        <v>61.53846153846154</v>
      </c>
      <c r="Q1462">
        <v>19.23076923076923</v>
      </c>
      <c r="R1462" t="s">
        <v>258</v>
      </c>
    </row>
    <row r="1463" spans="1:18">
      <c r="A1463">
        <v>644</v>
      </c>
      <c r="B1463">
        <v>108</v>
      </c>
      <c r="C1463" t="s">
        <v>436</v>
      </c>
      <c r="D1463" t="s">
        <v>440</v>
      </c>
      <c r="E1463" t="s">
        <v>1419</v>
      </c>
      <c r="F1463" t="s">
        <v>1407</v>
      </c>
      <c r="G1463" t="s">
        <v>1420</v>
      </c>
      <c r="H1463" t="s">
        <v>1421</v>
      </c>
      <c r="I1463" t="s">
        <v>11</v>
      </c>
      <c r="J1463">
        <v>156</v>
      </c>
      <c r="K1463">
        <v>490.62820512820514</v>
      </c>
      <c r="L1463">
        <v>37.820512820512818</v>
      </c>
      <c r="M1463">
        <v>41.025641025641029</v>
      </c>
      <c r="N1463">
        <v>18.589743589743591</v>
      </c>
      <c r="O1463">
        <v>2.5641025641025643</v>
      </c>
      <c r="P1463">
        <v>62.179487179487182</v>
      </c>
      <c r="Q1463">
        <v>21.153846153846153</v>
      </c>
      <c r="R1463" t="s">
        <v>258</v>
      </c>
    </row>
    <row r="1464" spans="1:18">
      <c r="A1464">
        <v>644</v>
      </c>
      <c r="B1464">
        <v>108</v>
      </c>
      <c r="C1464" t="s">
        <v>436</v>
      </c>
      <c r="D1464" t="s">
        <v>440</v>
      </c>
      <c r="E1464" t="s">
        <v>1419</v>
      </c>
      <c r="F1464" t="s">
        <v>1407</v>
      </c>
      <c r="G1464" t="s">
        <v>1420</v>
      </c>
      <c r="H1464" t="s">
        <v>1421</v>
      </c>
      <c r="I1464" t="s">
        <v>12</v>
      </c>
      <c r="J1464">
        <v>156</v>
      </c>
      <c r="K1464">
        <v>483.06410256410254</v>
      </c>
      <c r="L1464">
        <v>44.230769230769234</v>
      </c>
      <c r="M1464">
        <v>41.666666666666664</v>
      </c>
      <c r="N1464">
        <v>10.897435897435898</v>
      </c>
      <c r="O1464">
        <v>3.2051282051282053</v>
      </c>
      <c r="P1464">
        <v>55.769230769230766</v>
      </c>
      <c r="Q1464">
        <v>14.102564102564102</v>
      </c>
      <c r="R1464" t="s">
        <v>258</v>
      </c>
    </row>
    <row r="1465" spans="1:18">
      <c r="A1465">
        <v>644</v>
      </c>
      <c r="B1465">
        <v>113</v>
      </c>
      <c r="C1465" t="s">
        <v>436</v>
      </c>
      <c r="D1465" t="s">
        <v>441</v>
      </c>
      <c r="E1465" t="s">
        <v>1419</v>
      </c>
      <c r="F1465" t="s">
        <v>1407</v>
      </c>
      <c r="G1465" t="s">
        <v>1420</v>
      </c>
      <c r="H1465" t="s">
        <v>1421</v>
      </c>
      <c r="I1465" t="s">
        <v>3</v>
      </c>
      <c r="J1465">
        <v>62</v>
      </c>
      <c r="K1465">
        <v>506.61290322580646</v>
      </c>
      <c r="L1465">
        <v>35.483870967741936</v>
      </c>
      <c r="M1465">
        <v>29.032258064516128</v>
      </c>
      <c r="N1465">
        <v>25.806451612903224</v>
      </c>
      <c r="O1465">
        <v>9.67741935483871</v>
      </c>
      <c r="P1465">
        <v>64.516129032258064</v>
      </c>
      <c r="Q1465">
        <v>35.483870967741936</v>
      </c>
      <c r="R1465" t="s">
        <v>258</v>
      </c>
    </row>
    <row r="1466" spans="1:18">
      <c r="A1466">
        <v>644</v>
      </c>
      <c r="B1466">
        <v>113</v>
      </c>
      <c r="C1466" t="s">
        <v>436</v>
      </c>
      <c r="D1466" t="s">
        <v>441</v>
      </c>
      <c r="E1466" t="s">
        <v>1419</v>
      </c>
      <c r="F1466" t="s">
        <v>1407</v>
      </c>
      <c r="G1466" t="s">
        <v>1420</v>
      </c>
      <c r="H1466" t="s">
        <v>1421</v>
      </c>
      <c r="I1466" t="s">
        <v>10</v>
      </c>
      <c r="J1466">
        <v>62</v>
      </c>
      <c r="K1466">
        <v>510.64516129032256</v>
      </c>
      <c r="L1466">
        <v>24.193548387096776</v>
      </c>
      <c r="M1466">
        <v>43.548387096774192</v>
      </c>
      <c r="N1466">
        <v>22.580645161290324</v>
      </c>
      <c r="O1466">
        <v>9.67741935483871</v>
      </c>
      <c r="P1466">
        <v>75.806451612903231</v>
      </c>
      <c r="Q1466">
        <v>32.258064516129032</v>
      </c>
      <c r="R1466" t="s">
        <v>258</v>
      </c>
    </row>
    <row r="1467" spans="1:18">
      <c r="A1467">
        <v>644</v>
      </c>
      <c r="B1467">
        <v>113</v>
      </c>
      <c r="C1467" t="s">
        <v>436</v>
      </c>
      <c r="D1467" t="s">
        <v>441</v>
      </c>
      <c r="E1467" t="s">
        <v>1419</v>
      </c>
      <c r="F1467" t="s">
        <v>1407</v>
      </c>
      <c r="G1467" t="s">
        <v>1420</v>
      </c>
      <c r="H1467" t="s">
        <v>1421</v>
      </c>
      <c r="I1467" t="s">
        <v>11</v>
      </c>
      <c r="J1467">
        <v>62</v>
      </c>
      <c r="K1467">
        <v>498.53225806451616</v>
      </c>
      <c r="L1467">
        <v>32.258064516129032</v>
      </c>
      <c r="M1467">
        <v>37.096774193548384</v>
      </c>
      <c r="N1467">
        <v>24.193548387096776</v>
      </c>
      <c r="O1467">
        <v>6.4516129032258061</v>
      </c>
      <c r="P1467">
        <v>67.741935483870961</v>
      </c>
      <c r="Q1467">
        <v>30.64516129032258</v>
      </c>
      <c r="R1467" t="s">
        <v>258</v>
      </c>
    </row>
    <row r="1468" spans="1:18">
      <c r="A1468">
        <v>644</v>
      </c>
      <c r="B1468">
        <v>113</v>
      </c>
      <c r="C1468" t="s">
        <v>436</v>
      </c>
      <c r="D1468" t="s">
        <v>441</v>
      </c>
      <c r="E1468" t="s">
        <v>1419</v>
      </c>
      <c r="F1468" t="s">
        <v>1407</v>
      </c>
      <c r="G1468" t="s">
        <v>1420</v>
      </c>
      <c r="H1468" t="s">
        <v>1421</v>
      </c>
      <c r="I1468" t="s">
        <v>12</v>
      </c>
      <c r="J1468">
        <v>62</v>
      </c>
      <c r="K1468">
        <v>494.53225806451616</v>
      </c>
      <c r="L1468">
        <v>25.806451612903224</v>
      </c>
      <c r="M1468">
        <v>51.612903225806448</v>
      </c>
      <c r="N1468">
        <v>20.967741935483872</v>
      </c>
      <c r="O1468">
        <v>1.6129032258064515</v>
      </c>
      <c r="P1468">
        <v>74.193548387096769</v>
      </c>
      <c r="Q1468">
        <v>22.580645161290324</v>
      </c>
      <c r="R1468" t="s">
        <v>258</v>
      </c>
    </row>
    <row r="1469" spans="1:18">
      <c r="A1469">
        <v>644</v>
      </c>
      <c r="B1469">
        <v>173</v>
      </c>
      <c r="C1469" t="s">
        <v>436</v>
      </c>
      <c r="D1469" t="s">
        <v>442</v>
      </c>
      <c r="E1469" t="s">
        <v>1419</v>
      </c>
      <c r="F1469" t="s">
        <v>1407</v>
      </c>
      <c r="G1469" t="s">
        <v>1420</v>
      </c>
      <c r="H1469" t="s">
        <v>1421</v>
      </c>
      <c r="I1469" t="s">
        <v>3</v>
      </c>
      <c r="J1469">
        <v>139</v>
      </c>
      <c r="K1469">
        <v>562.17266187050359</v>
      </c>
      <c r="L1469">
        <v>1.4388489208633093</v>
      </c>
      <c r="M1469">
        <v>18.705035971223023</v>
      </c>
      <c r="N1469">
        <v>48.920863309352519</v>
      </c>
      <c r="O1469">
        <v>30.935251798561151</v>
      </c>
      <c r="P1469">
        <v>98.561151079136692</v>
      </c>
      <c r="Q1469">
        <v>79.856115107913666</v>
      </c>
      <c r="R1469" t="s">
        <v>258</v>
      </c>
    </row>
    <row r="1470" spans="1:18">
      <c r="A1470">
        <v>644</v>
      </c>
      <c r="B1470">
        <v>173</v>
      </c>
      <c r="C1470" t="s">
        <v>436</v>
      </c>
      <c r="D1470" t="s">
        <v>442</v>
      </c>
      <c r="E1470" t="s">
        <v>1419</v>
      </c>
      <c r="F1470" t="s">
        <v>1407</v>
      </c>
      <c r="G1470" t="s">
        <v>1420</v>
      </c>
      <c r="H1470" t="s">
        <v>1421</v>
      </c>
      <c r="I1470" t="s">
        <v>10</v>
      </c>
      <c r="J1470">
        <v>141</v>
      </c>
      <c r="K1470">
        <v>555.38297872340422</v>
      </c>
      <c r="L1470">
        <v>3.5460992907801416</v>
      </c>
      <c r="M1470">
        <v>17.730496453900709</v>
      </c>
      <c r="N1470">
        <v>53.191489361702125</v>
      </c>
      <c r="O1470">
        <v>25.531914893617021</v>
      </c>
      <c r="P1470">
        <v>96.453900709219852</v>
      </c>
      <c r="Q1470">
        <v>78.723404255319153</v>
      </c>
      <c r="R1470" t="s">
        <v>258</v>
      </c>
    </row>
    <row r="1471" spans="1:18">
      <c r="A1471">
        <v>644</v>
      </c>
      <c r="B1471">
        <v>173</v>
      </c>
      <c r="C1471" t="s">
        <v>436</v>
      </c>
      <c r="D1471" t="s">
        <v>442</v>
      </c>
      <c r="E1471" t="s">
        <v>1419</v>
      </c>
      <c r="F1471" t="s">
        <v>1407</v>
      </c>
      <c r="G1471" t="s">
        <v>1420</v>
      </c>
      <c r="H1471" t="s">
        <v>1421</v>
      </c>
      <c r="I1471" t="s">
        <v>11</v>
      </c>
      <c r="J1471">
        <v>141</v>
      </c>
      <c r="K1471">
        <v>547.56737588652481</v>
      </c>
      <c r="L1471">
        <v>2.1276595744680851</v>
      </c>
      <c r="M1471">
        <v>18.439716312056738</v>
      </c>
      <c r="N1471">
        <v>53.900709219858157</v>
      </c>
      <c r="O1471">
        <v>25.531914893617021</v>
      </c>
      <c r="P1471">
        <v>97.872340425531917</v>
      </c>
      <c r="Q1471">
        <v>79.432624113475171</v>
      </c>
      <c r="R1471" t="s">
        <v>258</v>
      </c>
    </row>
    <row r="1472" spans="1:18">
      <c r="A1472">
        <v>644</v>
      </c>
      <c r="B1472">
        <v>173</v>
      </c>
      <c r="C1472" t="s">
        <v>436</v>
      </c>
      <c r="D1472" t="s">
        <v>442</v>
      </c>
      <c r="E1472" t="s">
        <v>1419</v>
      </c>
      <c r="F1472" t="s">
        <v>1407</v>
      </c>
      <c r="G1472" t="s">
        <v>1420</v>
      </c>
      <c r="H1472" t="s">
        <v>1421</v>
      </c>
      <c r="I1472" t="s">
        <v>12</v>
      </c>
      <c r="J1472">
        <v>139</v>
      </c>
      <c r="K1472">
        <v>549.64028776978421</v>
      </c>
      <c r="L1472">
        <v>2.8776978417266186</v>
      </c>
      <c r="M1472">
        <v>28.057553956834532</v>
      </c>
      <c r="N1472">
        <v>21.582733812949641</v>
      </c>
      <c r="O1472">
        <v>47.482014388489212</v>
      </c>
      <c r="P1472">
        <v>97.122302158273385</v>
      </c>
      <c r="Q1472">
        <v>69.064748201438846</v>
      </c>
      <c r="R1472" t="s">
        <v>258</v>
      </c>
    </row>
    <row r="1473" spans="1:18">
      <c r="A1473">
        <v>644</v>
      </c>
      <c r="B1473">
        <v>175</v>
      </c>
      <c r="C1473" t="s">
        <v>436</v>
      </c>
      <c r="D1473" t="s">
        <v>443</v>
      </c>
      <c r="E1473" t="s">
        <v>1419</v>
      </c>
      <c r="F1473" t="s">
        <v>1407</v>
      </c>
      <c r="G1473" t="s">
        <v>1420</v>
      </c>
      <c r="H1473" t="s">
        <v>1421</v>
      </c>
      <c r="I1473" t="s">
        <v>3</v>
      </c>
      <c r="J1473">
        <v>111</v>
      </c>
      <c r="K1473">
        <v>569.47747747747746</v>
      </c>
      <c r="L1473">
        <v>1.8018018018018018</v>
      </c>
      <c r="M1473">
        <v>12.612612612612613</v>
      </c>
      <c r="N1473">
        <v>55.855855855855857</v>
      </c>
      <c r="O1473">
        <v>29.72972972972973</v>
      </c>
      <c r="P1473">
        <v>98.198198198198199</v>
      </c>
      <c r="Q1473">
        <v>85.585585585585591</v>
      </c>
      <c r="R1473" t="s">
        <v>258</v>
      </c>
    </row>
    <row r="1474" spans="1:18">
      <c r="A1474">
        <v>644</v>
      </c>
      <c r="B1474">
        <v>175</v>
      </c>
      <c r="C1474" t="s">
        <v>436</v>
      </c>
      <c r="D1474" t="s">
        <v>443</v>
      </c>
      <c r="E1474" t="s">
        <v>1419</v>
      </c>
      <c r="F1474" t="s">
        <v>1407</v>
      </c>
      <c r="G1474" t="s">
        <v>1420</v>
      </c>
      <c r="H1474" t="s">
        <v>1421</v>
      </c>
      <c r="I1474" t="s">
        <v>10</v>
      </c>
      <c r="J1474">
        <v>115</v>
      </c>
      <c r="K1474">
        <v>560.15652173913043</v>
      </c>
      <c r="L1474">
        <v>2.6086956521739131</v>
      </c>
      <c r="M1474">
        <v>12.173913043478262</v>
      </c>
      <c r="N1474">
        <v>53.913043478260867</v>
      </c>
      <c r="O1474">
        <v>31.304347826086957</v>
      </c>
      <c r="P1474">
        <v>97.391304347826093</v>
      </c>
      <c r="Q1474">
        <v>85.217391304347828</v>
      </c>
      <c r="R1474" t="s">
        <v>258</v>
      </c>
    </row>
    <row r="1475" spans="1:18">
      <c r="A1475">
        <v>644</v>
      </c>
      <c r="B1475">
        <v>175</v>
      </c>
      <c r="C1475" t="s">
        <v>436</v>
      </c>
      <c r="D1475" t="s">
        <v>443</v>
      </c>
      <c r="E1475" t="s">
        <v>1419</v>
      </c>
      <c r="F1475" t="s">
        <v>1407</v>
      </c>
      <c r="G1475" t="s">
        <v>1420</v>
      </c>
      <c r="H1475" t="s">
        <v>1421</v>
      </c>
      <c r="I1475" t="s">
        <v>11</v>
      </c>
      <c r="J1475">
        <v>115</v>
      </c>
      <c r="K1475">
        <v>549.64347826086953</v>
      </c>
      <c r="L1475">
        <v>1.7391304347826086</v>
      </c>
      <c r="M1475">
        <v>20.869565217391305</v>
      </c>
      <c r="N1475">
        <v>46.956521739130437</v>
      </c>
      <c r="O1475">
        <v>30.434782608695652</v>
      </c>
      <c r="P1475">
        <v>98.260869565217391</v>
      </c>
      <c r="Q1475">
        <v>77.391304347826093</v>
      </c>
      <c r="R1475" t="s">
        <v>258</v>
      </c>
    </row>
    <row r="1476" spans="1:18">
      <c r="A1476">
        <v>644</v>
      </c>
      <c r="B1476">
        <v>175</v>
      </c>
      <c r="C1476" t="s">
        <v>436</v>
      </c>
      <c r="D1476" t="s">
        <v>443</v>
      </c>
      <c r="E1476" t="s">
        <v>1419</v>
      </c>
      <c r="F1476" t="s">
        <v>1407</v>
      </c>
      <c r="G1476" t="s">
        <v>1420</v>
      </c>
      <c r="H1476" t="s">
        <v>1421</v>
      </c>
      <c r="I1476" t="s">
        <v>12</v>
      </c>
      <c r="J1476">
        <v>111</v>
      </c>
      <c r="K1476">
        <v>547.88288288288288</v>
      </c>
      <c r="L1476">
        <v>0.90090090090090091</v>
      </c>
      <c r="M1476">
        <v>23.423423423423422</v>
      </c>
      <c r="N1476">
        <v>44.144144144144143</v>
      </c>
      <c r="O1476">
        <v>31.531531531531531</v>
      </c>
      <c r="P1476">
        <v>99.099099099099092</v>
      </c>
      <c r="Q1476">
        <v>75.675675675675677</v>
      </c>
      <c r="R1476" t="s">
        <v>258</v>
      </c>
    </row>
    <row r="1477" spans="1:18">
      <c r="A1477">
        <v>644</v>
      </c>
      <c r="B1477">
        <v>181</v>
      </c>
      <c r="C1477" t="s">
        <v>436</v>
      </c>
      <c r="D1477" t="s">
        <v>444</v>
      </c>
      <c r="E1477" t="s">
        <v>1419</v>
      </c>
      <c r="F1477" t="s">
        <v>1407</v>
      </c>
      <c r="G1477" t="s">
        <v>1420</v>
      </c>
      <c r="H1477" t="s">
        <v>1421</v>
      </c>
      <c r="I1477" t="s">
        <v>3</v>
      </c>
      <c r="J1477">
        <v>104</v>
      </c>
      <c r="K1477">
        <v>475.5</v>
      </c>
      <c r="L1477">
        <v>53.846153846153847</v>
      </c>
      <c r="M1477">
        <v>25</v>
      </c>
      <c r="N1477">
        <v>19.23076923076923</v>
      </c>
      <c r="O1477">
        <v>1.9230769230769231</v>
      </c>
      <c r="P1477">
        <v>46.153846153846153</v>
      </c>
      <c r="Q1477">
        <v>21.153846153846153</v>
      </c>
      <c r="R1477" t="s">
        <v>258</v>
      </c>
    </row>
    <row r="1478" spans="1:18">
      <c r="A1478">
        <v>644</v>
      </c>
      <c r="B1478">
        <v>181</v>
      </c>
      <c r="C1478" t="s">
        <v>436</v>
      </c>
      <c r="D1478" t="s">
        <v>444</v>
      </c>
      <c r="E1478" t="s">
        <v>1419</v>
      </c>
      <c r="F1478" t="s">
        <v>1407</v>
      </c>
      <c r="G1478" t="s">
        <v>1420</v>
      </c>
      <c r="H1478" t="s">
        <v>1421</v>
      </c>
      <c r="I1478" t="s">
        <v>10</v>
      </c>
      <c r="J1478">
        <v>104</v>
      </c>
      <c r="K1478">
        <v>494.25</v>
      </c>
      <c r="L1478">
        <v>37.5</v>
      </c>
      <c r="M1478">
        <v>37.5</v>
      </c>
      <c r="N1478">
        <v>22.115384615384617</v>
      </c>
      <c r="O1478">
        <v>2.8846153846153846</v>
      </c>
      <c r="P1478">
        <v>62.5</v>
      </c>
      <c r="Q1478">
        <v>25</v>
      </c>
      <c r="R1478" t="s">
        <v>258</v>
      </c>
    </row>
    <row r="1479" spans="1:18">
      <c r="A1479">
        <v>644</v>
      </c>
      <c r="B1479">
        <v>181</v>
      </c>
      <c r="C1479" t="s">
        <v>436</v>
      </c>
      <c r="D1479" t="s">
        <v>444</v>
      </c>
      <c r="E1479" t="s">
        <v>1419</v>
      </c>
      <c r="F1479" t="s">
        <v>1407</v>
      </c>
      <c r="G1479" t="s">
        <v>1420</v>
      </c>
      <c r="H1479" t="s">
        <v>1421</v>
      </c>
      <c r="I1479" t="s">
        <v>11</v>
      </c>
      <c r="J1479">
        <v>103</v>
      </c>
      <c r="K1479">
        <v>484.49514563106794</v>
      </c>
      <c r="L1479">
        <v>48.543689320388353</v>
      </c>
      <c r="M1479">
        <v>33.980582524271846</v>
      </c>
      <c r="N1479">
        <v>16.50485436893204</v>
      </c>
      <c r="O1479">
        <v>0.970873786407767</v>
      </c>
      <c r="P1479">
        <v>51.456310679611647</v>
      </c>
      <c r="Q1479">
        <v>17.475728155339805</v>
      </c>
      <c r="R1479" t="s">
        <v>258</v>
      </c>
    </row>
    <row r="1480" spans="1:18">
      <c r="A1480">
        <v>644</v>
      </c>
      <c r="B1480">
        <v>181</v>
      </c>
      <c r="C1480" t="s">
        <v>436</v>
      </c>
      <c r="D1480" t="s">
        <v>444</v>
      </c>
      <c r="E1480" t="s">
        <v>1419</v>
      </c>
      <c r="F1480" t="s">
        <v>1407</v>
      </c>
      <c r="G1480" t="s">
        <v>1420</v>
      </c>
      <c r="H1480" t="s">
        <v>1421</v>
      </c>
      <c r="I1480" t="s">
        <v>12</v>
      </c>
      <c r="J1480">
        <v>104</v>
      </c>
      <c r="K1480">
        <v>481.43269230769232</v>
      </c>
      <c r="L1480">
        <v>44.230769230769234</v>
      </c>
      <c r="M1480">
        <v>42.307692307692307</v>
      </c>
      <c r="N1480">
        <v>9.615384615384615</v>
      </c>
      <c r="O1480">
        <v>3.8461538461538463</v>
      </c>
      <c r="P1480">
        <v>55.769230769230766</v>
      </c>
      <c r="Q1480">
        <v>13.461538461538462</v>
      </c>
      <c r="R1480" t="s">
        <v>258</v>
      </c>
    </row>
    <row r="1481" spans="1:18">
      <c r="A1481">
        <v>644</v>
      </c>
      <c r="B1481">
        <v>188</v>
      </c>
      <c r="C1481" t="s">
        <v>436</v>
      </c>
      <c r="D1481" t="s">
        <v>445</v>
      </c>
      <c r="E1481" t="s">
        <v>1419</v>
      </c>
      <c r="F1481" t="s">
        <v>1407</v>
      </c>
      <c r="G1481" t="s">
        <v>1420</v>
      </c>
      <c r="H1481" t="s">
        <v>1421</v>
      </c>
      <c r="I1481" t="s">
        <v>3</v>
      </c>
      <c r="J1481">
        <v>187</v>
      </c>
      <c r="K1481">
        <v>459.42245989304814</v>
      </c>
      <c r="L1481">
        <v>61.497326203208559</v>
      </c>
      <c r="M1481">
        <v>28.342245989304814</v>
      </c>
      <c r="N1481">
        <v>9.6256684491978604</v>
      </c>
      <c r="O1481">
        <v>0.53475935828877008</v>
      </c>
      <c r="P1481">
        <v>38.502673796791441</v>
      </c>
      <c r="Q1481">
        <v>10.160427807486631</v>
      </c>
      <c r="R1481" t="s">
        <v>258</v>
      </c>
    </row>
    <row r="1482" spans="1:18">
      <c r="A1482">
        <v>644</v>
      </c>
      <c r="B1482">
        <v>188</v>
      </c>
      <c r="C1482" t="s">
        <v>436</v>
      </c>
      <c r="D1482" t="s">
        <v>445</v>
      </c>
      <c r="E1482" t="s">
        <v>1419</v>
      </c>
      <c r="F1482" t="s">
        <v>1407</v>
      </c>
      <c r="G1482" t="s">
        <v>1420</v>
      </c>
      <c r="H1482" t="s">
        <v>1421</v>
      </c>
      <c r="I1482" t="s">
        <v>10</v>
      </c>
      <c r="J1482">
        <v>190</v>
      </c>
      <c r="K1482">
        <v>476.01578947368421</v>
      </c>
      <c r="L1482">
        <v>53.157894736842103</v>
      </c>
      <c r="M1482">
        <v>37.89473684210526</v>
      </c>
      <c r="N1482">
        <v>8.4210526315789469</v>
      </c>
      <c r="O1482">
        <v>0.52631578947368418</v>
      </c>
      <c r="P1482">
        <v>46.842105263157897</v>
      </c>
      <c r="Q1482">
        <v>8.9473684210526319</v>
      </c>
      <c r="R1482" t="s">
        <v>258</v>
      </c>
    </row>
    <row r="1483" spans="1:18">
      <c r="A1483">
        <v>644</v>
      </c>
      <c r="B1483">
        <v>188</v>
      </c>
      <c r="C1483" t="s">
        <v>436</v>
      </c>
      <c r="D1483" t="s">
        <v>445</v>
      </c>
      <c r="E1483" t="s">
        <v>1419</v>
      </c>
      <c r="F1483" t="s">
        <v>1407</v>
      </c>
      <c r="G1483" t="s">
        <v>1420</v>
      </c>
      <c r="H1483" t="s">
        <v>1421</v>
      </c>
      <c r="I1483" t="s">
        <v>11</v>
      </c>
      <c r="J1483">
        <v>190</v>
      </c>
      <c r="K1483">
        <v>479.57894736842104</v>
      </c>
      <c r="L1483">
        <v>46.842105263157897</v>
      </c>
      <c r="M1483">
        <v>40.526315789473685</v>
      </c>
      <c r="N1483">
        <v>10.526315789473685</v>
      </c>
      <c r="O1483">
        <v>2.1052631578947367</v>
      </c>
      <c r="P1483">
        <v>53.157894736842103</v>
      </c>
      <c r="Q1483">
        <v>12.631578947368421</v>
      </c>
      <c r="R1483" t="s">
        <v>258</v>
      </c>
    </row>
    <row r="1484" spans="1:18">
      <c r="A1484">
        <v>644</v>
      </c>
      <c r="B1484">
        <v>188</v>
      </c>
      <c r="C1484" t="s">
        <v>436</v>
      </c>
      <c r="D1484" t="s">
        <v>445</v>
      </c>
      <c r="E1484" t="s">
        <v>1419</v>
      </c>
      <c r="F1484" t="s">
        <v>1407</v>
      </c>
      <c r="G1484" t="s">
        <v>1420</v>
      </c>
      <c r="H1484" t="s">
        <v>1421</v>
      </c>
      <c r="I1484" t="s">
        <v>12</v>
      </c>
      <c r="J1484">
        <v>189</v>
      </c>
      <c r="K1484">
        <v>474.77777777777777</v>
      </c>
      <c r="L1484">
        <v>49.735449735449734</v>
      </c>
      <c r="M1484">
        <v>41.798941798941797</v>
      </c>
      <c r="N1484">
        <v>7.4074074074074074</v>
      </c>
      <c r="O1484">
        <v>1.0582010582010581</v>
      </c>
      <c r="P1484">
        <v>50.264550264550266</v>
      </c>
      <c r="Q1484">
        <v>8.4656084656084651</v>
      </c>
      <c r="R1484" t="s">
        <v>258</v>
      </c>
    </row>
    <row r="1485" spans="1:18">
      <c r="A1485">
        <v>644</v>
      </c>
      <c r="B1485">
        <v>190</v>
      </c>
      <c r="C1485" t="s">
        <v>436</v>
      </c>
      <c r="D1485" t="s">
        <v>446</v>
      </c>
      <c r="E1485" t="s">
        <v>1419</v>
      </c>
      <c r="F1485" t="s">
        <v>1407</v>
      </c>
      <c r="G1485" t="s">
        <v>1420</v>
      </c>
      <c r="H1485" t="s">
        <v>1421</v>
      </c>
      <c r="I1485" t="s">
        <v>3</v>
      </c>
      <c r="J1485">
        <v>99</v>
      </c>
      <c r="K1485">
        <v>471.38383838383839</v>
      </c>
      <c r="L1485">
        <v>55.555555555555557</v>
      </c>
      <c r="M1485">
        <v>34.343434343434346</v>
      </c>
      <c r="N1485">
        <v>9.0909090909090917</v>
      </c>
      <c r="O1485">
        <v>1.0101010101010102</v>
      </c>
      <c r="P1485">
        <v>44.444444444444443</v>
      </c>
      <c r="Q1485">
        <v>10.1010101010101</v>
      </c>
      <c r="R1485" t="s">
        <v>258</v>
      </c>
    </row>
    <row r="1486" spans="1:18">
      <c r="A1486">
        <v>644</v>
      </c>
      <c r="B1486">
        <v>190</v>
      </c>
      <c r="C1486" t="s">
        <v>436</v>
      </c>
      <c r="D1486" t="s">
        <v>446</v>
      </c>
      <c r="E1486" t="s">
        <v>1419</v>
      </c>
      <c r="F1486" t="s">
        <v>1407</v>
      </c>
      <c r="G1486" t="s">
        <v>1420</v>
      </c>
      <c r="H1486" t="s">
        <v>1421</v>
      </c>
      <c r="I1486" t="s">
        <v>10</v>
      </c>
      <c r="J1486">
        <v>101</v>
      </c>
      <c r="K1486">
        <v>479.21782178217819</v>
      </c>
      <c r="L1486">
        <v>55.445544554455445</v>
      </c>
      <c r="M1486">
        <v>34.653465346534652</v>
      </c>
      <c r="N1486">
        <v>9.9009900990099009</v>
      </c>
      <c r="O1486">
        <v>0</v>
      </c>
      <c r="P1486">
        <v>44.554455445544555</v>
      </c>
      <c r="Q1486">
        <v>9.9009900990099009</v>
      </c>
      <c r="R1486" t="s">
        <v>258</v>
      </c>
    </row>
    <row r="1487" spans="1:18">
      <c r="A1487">
        <v>644</v>
      </c>
      <c r="B1487">
        <v>190</v>
      </c>
      <c r="C1487" t="s">
        <v>436</v>
      </c>
      <c r="D1487" t="s">
        <v>446</v>
      </c>
      <c r="E1487" t="s">
        <v>1419</v>
      </c>
      <c r="F1487" t="s">
        <v>1407</v>
      </c>
      <c r="G1487" t="s">
        <v>1420</v>
      </c>
      <c r="H1487" t="s">
        <v>1421</v>
      </c>
      <c r="I1487" t="s">
        <v>11</v>
      </c>
      <c r="J1487">
        <v>99</v>
      </c>
      <c r="K1487">
        <v>482.39393939393938</v>
      </c>
      <c r="L1487">
        <v>49.494949494949495</v>
      </c>
      <c r="M1487">
        <v>35.353535353535356</v>
      </c>
      <c r="N1487">
        <v>13.131313131313131</v>
      </c>
      <c r="O1487">
        <v>2.0202020202020203</v>
      </c>
      <c r="P1487">
        <v>50.505050505050505</v>
      </c>
      <c r="Q1487">
        <v>15.151515151515152</v>
      </c>
      <c r="R1487" t="s">
        <v>258</v>
      </c>
    </row>
    <row r="1488" spans="1:18">
      <c r="A1488">
        <v>644</v>
      </c>
      <c r="B1488">
        <v>190</v>
      </c>
      <c r="C1488" t="s">
        <v>436</v>
      </c>
      <c r="D1488" t="s">
        <v>446</v>
      </c>
      <c r="E1488" t="s">
        <v>1419</v>
      </c>
      <c r="F1488" t="s">
        <v>1407</v>
      </c>
      <c r="G1488" t="s">
        <v>1420</v>
      </c>
      <c r="H1488" t="s">
        <v>1421</v>
      </c>
      <c r="I1488" t="s">
        <v>12</v>
      </c>
      <c r="J1488">
        <v>100</v>
      </c>
      <c r="K1488">
        <v>475.52</v>
      </c>
      <c r="L1488">
        <v>57</v>
      </c>
      <c r="M1488">
        <v>33</v>
      </c>
      <c r="N1488">
        <v>8</v>
      </c>
      <c r="O1488">
        <v>2</v>
      </c>
      <c r="P1488">
        <v>43</v>
      </c>
      <c r="Q1488">
        <v>10</v>
      </c>
      <c r="R1488" t="s">
        <v>258</v>
      </c>
    </row>
    <row r="1489" spans="1:18">
      <c r="A1489">
        <v>644</v>
      </c>
      <c r="B1489">
        <v>191</v>
      </c>
      <c r="C1489" t="s">
        <v>436</v>
      </c>
      <c r="D1489" t="s">
        <v>447</v>
      </c>
      <c r="E1489" t="s">
        <v>1419</v>
      </c>
      <c r="F1489" t="s">
        <v>1407</v>
      </c>
      <c r="G1489" t="s">
        <v>1420</v>
      </c>
      <c r="H1489" t="s">
        <v>1421</v>
      </c>
      <c r="I1489" t="s">
        <v>3</v>
      </c>
      <c r="J1489">
        <v>112</v>
      </c>
      <c r="K1489">
        <v>469.15178571428572</v>
      </c>
      <c r="L1489">
        <v>59.821428571428569</v>
      </c>
      <c r="M1489">
        <v>28.571428571428573</v>
      </c>
      <c r="N1489">
        <v>11.607142857142858</v>
      </c>
      <c r="O1489">
        <v>0</v>
      </c>
      <c r="P1489">
        <v>40.178571428571431</v>
      </c>
      <c r="Q1489">
        <v>11.607142857142858</v>
      </c>
      <c r="R1489" t="s">
        <v>258</v>
      </c>
    </row>
    <row r="1490" spans="1:18">
      <c r="A1490">
        <v>644</v>
      </c>
      <c r="B1490">
        <v>191</v>
      </c>
      <c r="C1490" t="s">
        <v>436</v>
      </c>
      <c r="D1490" t="s">
        <v>447</v>
      </c>
      <c r="E1490" t="s">
        <v>1419</v>
      </c>
      <c r="F1490" t="s">
        <v>1407</v>
      </c>
      <c r="G1490" t="s">
        <v>1420</v>
      </c>
      <c r="H1490" t="s">
        <v>1421</v>
      </c>
      <c r="I1490" t="s">
        <v>10</v>
      </c>
      <c r="J1490">
        <v>111</v>
      </c>
      <c r="K1490">
        <v>479.52252252252254</v>
      </c>
      <c r="L1490">
        <v>49.549549549549546</v>
      </c>
      <c r="M1490">
        <v>40.54054054054054</v>
      </c>
      <c r="N1490">
        <v>9.9099099099099099</v>
      </c>
      <c r="O1490">
        <v>0</v>
      </c>
      <c r="P1490">
        <v>50.450450450450454</v>
      </c>
      <c r="Q1490">
        <v>9.9099099099099099</v>
      </c>
      <c r="R1490" t="s">
        <v>258</v>
      </c>
    </row>
    <row r="1491" spans="1:18">
      <c r="A1491">
        <v>644</v>
      </c>
      <c r="B1491">
        <v>191</v>
      </c>
      <c r="C1491" t="s">
        <v>436</v>
      </c>
      <c r="D1491" t="s">
        <v>447</v>
      </c>
      <c r="E1491" t="s">
        <v>1419</v>
      </c>
      <c r="F1491" t="s">
        <v>1407</v>
      </c>
      <c r="G1491" t="s">
        <v>1420</v>
      </c>
      <c r="H1491" t="s">
        <v>1421</v>
      </c>
      <c r="I1491" t="s">
        <v>11</v>
      </c>
      <c r="J1491">
        <v>111</v>
      </c>
      <c r="K1491">
        <v>481.99099099099101</v>
      </c>
      <c r="L1491">
        <v>39.63963963963964</v>
      </c>
      <c r="M1491">
        <v>54.954954954954957</v>
      </c>
      <c r="N1491">
        <v>5.4054054054054053</v>
      </c>
      <c r="O1491">
        <v>0</v>
      </c>
      <c r="P1491">
        <v>60.36036036036036</v>
      </c>
      <c r="Q1491">
        <v>5.4054054054054053</v>
      </c>
      <c r="R1491" t="s">
        <v>258</v>
      </c>
    </row>
    <row r="1492" spans="1:18">
      <c r="A1492">
        <v>644</v>
      </c>
      <c r="B1492">
        <v>191</v>
      </c>
      <c r="C1492" t="s">
        <v>436</v>
      </c>
      <c r="D1492" t="s">
        <v>447</v>
      </c>
      <c r="E1492" t="s">
        <v>1419</v>
      </c>
      <c r="F1492" t="s">
        <v>1407</v>
      </c>
      <c r="G1492" t="s">
        <v>1420</v>
      </c>
      <c r="H1492" t="s">
        <v>1421</v>
      </c>
      <c r="I1492" t="s">
        <v>12</v>
      </c>
      <c r="J1492">
        <v>110</v>
      </c>
      <c r="K1492">
        <v>479.3</v>
      </c>
      <c r="L1492">
        <v>40</v>
      </c>
      <c r="M1492">
        <v>51.81818181818182</v>
      </c>
      <c r="N1492">
        <v>7.2727272727272725</v>
      </c>
      <c r="O1492">
        <v>0.90909090909090906</v>
      </c>
      <c r="P1492">
        <v>60</v>
      </c>
      <c r="Q1492">
        <v>8.1818181818181817</v>
      </c>
      <c r="R1492" t="s">
        <v>258</v>
      </c>
    </row>
    <row r="1493" spans="1:18">
      <c r="A1493">
        <v>644</v>
      </c>
      <c r="B1493">
        <v>197</v>
      </c>
      <c r="C1493" t="s">
        <v>436</v>
      </c>
      <c r="D1493" t="s">
        <v>448</v>
      </c>
      <c r="E1493" t="s">
        <v>1419</v>
      </c>
      <c r="F1493" t="s">
        <v>1407</v>
      </c>
      <c r="G1493" t="s">
        <v>1420</v>
      </c>
      <c r="H1493" t="s">
        <v>1421</v>
      </c>
      <c r="I1493" t="s">
        <v>3</v>
      </c>
      <c r="J1493">
        <v>119</v>
      </c>
      <c r="K1493">
        <v>517.65546218487395</v>
      </c>
      <c r="L1493">
        <v>21.84873949579832</v>
      </c>
      <c r="M1493">
        <v>38.655462184873947</v>
      </c>
      <c r="N1493">
        <v>31.092436974789916</v>
      </c>
      <c r="O1493">
        <v>8.4033613445378155</v>
      </c>
      <c r="P1493">
        <v>78.151260504201687</v>
      </c>
      <c r="Q1493">
        <v>39.495798319327733</v>
      </c>
      <c r="R1493" t="s">
        <v>258</v>
      </c>
    </row>
    <row r="1494" spans="1:18">
      <c r="A1494">
        <v>644</v>
      </c>
      <c r="B1494">
        <v>197</v>
      </c>
      <c r="C1494" t="s">
        <v>436</v>
      </c>
      <c r="D1494" t="s">
        <v>448</v>
      </c>
      <c r="E1494" t="s">
        <v>1419</v>
      </c>
      <c r="F1494" t="s">
        <v>1407</v>
      </c>
      <c r="G1494" t="s">
        <v>1420</v>
      </c>
      <c r="H1494" t="s">
        <v>1421</v>
      </c>
      <c r="I1494" t="s">
        <v>10</v>
      </c>
      <c r="J1494">
        <v>119</v>
      </c>
      <c r="K1494">
        <v>525.05882352941171</v>
      </c>
      <c r="L1494">
        <v>15.126050420168067</v>
      </c>
      <c r="M1494">
        <v>33.613445378151262</v>
      </c>
      <c r="N1494">
        <v>38.655462184873947</v>
      </c>
      <c r="O1494">
        <v>12.605042016806722</v>
      </c>
      <c r="P1494">
        <v>84.87394957983193</v>
      </c>
      <c r="Q1494">
        <v>51.260504201680675</v>
      </c>
      <c r="R1494" t="s">
        <v>258</v>
      </c>
    </row>
    <row r="1495" spans="1:18">
      <c r="A1495">
        <v>644</v>
      </c>
      <c r="B1495">
        <v>197</v>
      </c>
      <c r="C1495" t="s">
        <v>436</v>
      </c>
      <c r="D1495" t="s">
        <v>448</v>
      </c>
      <c r="E1495" t="s">
        <v>1419</v>
      </c>
      <c r="F1495" t="s">
        <v>1407</v>
      </c>
      <c r="G1495" t="s">
        <v>1420</v>
      </c>
      <c r="H1495" t="s">
        <v>1421</v>
      </c>
      <c r="I1495" t="s">
        <v>11</v>
      </c>
      <c r="J1495">
        <v>119</v>
      </c>
      <c r="K1495">
        <v>512.86554621848734</v>
      </c>
      <c r="L1495">
        <v>23.529411764705884</v>
      </c>
      <c r="M1495">
        <v>38.655462184873947</v>
      </c>
      <c r="N1495">
        <v>27.731092436974791</v>
      </c>
      <c r="O1495">
        <v>10.084033613445378</v>
      </c>
      <c r="P1495">
        <v>76.470588235294116</v>
      </c>
      <c r="Q1495">
        <v>37.815126050420169</v>
      </c>
      <c r="R1495" t="s">
        <v>258</v>
      </c>
    </row>
    <row r="1496" spans="1:18">
      <c r="A1496">
        <v>644</v>
      </c>
      <c r="B1496">
        <v>197</v>
      </c>
      <c r="C1496" t="s">
        <v>436</v>
      </c>
      <c r="D1496" t="s">
        <v>448</v>
      </c>
      <c r="E1496" t="s">
        <v>1419</v>
      </c>
      <c r="F1496" t="s">
        <v>1407</v>
      </c>
      <c r="G1496" t="s">
        <v>1420</v>
      </c>
      <c r="H1496" t="s">
        <v>1421</v>
      </c>
      <c r="I1496" t="s">
        <v>12</v>
      </c>
      <c r="J1496">
        <v>119</v>
      </c>
      <c r="K1496">
        <v>514.55462184873954</v>
      </c>
      <c r="L1496">
        <v>22.689075630252102</v>
      </c>
      <c r="M1496">
        <v>36.974789915966383</v>
      </c>
      <c r="N1496">
        <v>24.369747899159663</v>
      </c>
      <c r="O1496">
        <v>15.966386554621849</v>
      </c>
      <c r="P1496">
        <v>77.310924369747895</v>
      </c>
      <c r="Q1496">
        <v>40.336134453781511</v>
      </c>
      <c r="R1496" t="s">
        <v>258</v>
      </c>
    </row>
    <row r="1497" spans="1:18">
      <c r="A1497">
        <v>644</v>
      </c>
      <c r="B1497">
        <v>214</v>
      </c>
      <c r="C1497" t="s">
        <v>436</v>
      </c>
      <c r="D1497" t="s">
        <v>449</v>
      </c>
      <c r="E1497" t="s">
        <v>1419</v>
      </c>
      <c r="F1497" t="s">
        <v>1407</v>
      </c>
      <c r="G1497" t="s">
        <v>1420</v>
      </c>
      <c r="H1497" t="s">
        <v>1421</v>
      </c>
      <c r="I1497" t="s">
        <v>3</v>
      </c>
      <c r="J1497">
        <v>149</v>
      </c>
      <c r="K1497">
        <v>552.08724832214762</v>
      </c>
      <c r="L1497">
        <v>6.7114093959731544</v>
      </c>
      <c r="M1497">
        <v>25.503355704697988</v>
      </c>
      <c r="N1497">
        <v>38.926174496644293</v>
      </c>
      <c r="O1497">
        <v>28.859060402684563</v>
      </c>
      <c r="P1497">
        <v>93.288590604026851</v>
      </c>
      <c r="Q1497">
        <v>67.785234899328856</v>
      </c>
      <c r="R1497" t="s">
        <v>258</v>
      </c>
    </row>
    <row r="1498" spans="1:18">
      <c r="A1498">
        <v>644</v>
      </c>
      <c r="B1498">
        <v>214</v>
      </c>
      <c r="C1498" t="s">
        <v>436</v>
      </c>
      <c r="D1498" t="s">
        <v>449</v>
      </c>
      <c r="E1498" t="s">
        <v>1419</v>
      </c>
      <c r="F1498" t="s">
        <v>1407</v>
      </c>
      <c r="G1498" t="s">
        <v>1420</v>
      </c>
      <c r="H1498" t="s">
        <v>1421</v>
      </c>
      <c r="I1498" t="s">
        <v>10</v>
      </c>
      <c r="J1498">
        <v>152</v>
      </c>
      <c r="K1498">
        <v>554.51973684210532</v>
      </c>
      <c r="L1498">
        <v>5.2631578947368425</v>
      </c>
      <c r="M1498">
        <v>21.710526315789473</v>
      </c>
      <c r="N1498">
        <v>43.421052631578945</v>
      </c>
      <c r="O1498">
        <v>29.605263157894736</v>
      </c>
      <c r="P1498">
        <v>94.736842105263165</v>
      </c>
      <c r="Q1498">
        <v>73.026315789473685</v>
      </c>
      <c r="R1498" t="s">
        <v>258</v>
      </c>
    </row>
    <row r="1499" spans="1:18">
      <c r="A1499">
        <v>644</v>
      </c>
      <c r="B1499">
        <v>214</v>
      </c>
      <c r="C1499" t="s">
        <v>436</v>
      </c>
      <c r="D1499" t="s">
        <v>449</v>
      </c>
      <c r="E1499" t="s">
        <v>1419</v>
      </c>
      <c r="F1499" t="s">
        <v>1407</v>
      </c>
      <c r="G1499" t="s">
        <v>1420</v>
      </c>
      <c r="H1499" t="s">
        <v>1421</v>
      </c>
      <c r="I1499" t="s">
        <v>11</v>
      </c>
      <c r="J1499">
        <v>151</v>
      </c>
      <c r="K1499">
        <v>544.4503311258278</v>
      </c>
      <c r="L1499">
        <v>5.9602649006622519</v>
      </c>
      <c r="M1499">
        <v>22.516556291390728</v>
      </c>
      <c r="N1499">
        <v>42.384105960264904</v>
      </c>
      <c r="O1499">
        <v>29.139072847682119</v>
      </c>
      <c r="P1499">
        <v>94.039735099337747</v>
      </c>
      <c r="Q1499">
        <v>71.523178807947019</v>
      </c>
      <c r="R1499" t="s">
        <v>258</v>
      </c>
    </row>
    <row r="1500" spans="1:18">
      <c r="A1500">
        <v>644</v>
      </c>
      <c r="B1500">
        <v>214</v>
      </c>
      <c r="C1500" t="s">
        <v>436</v>
      </c>
      <c r="D1500" t="s">
        <v>449</v>
      </c>
      <c r="E1500" t="s">
        <v>1419</v>
      </c>
      <c r="F1500" t="s">
        <v>1407</v>
      </c>
      <c r="G1500" t="s">
        <v>1420</v>
      </c>
      <c r="H1500" t="s">
        <v>1421</v>
      </c>
      <c r="I1500" t="s">
        <v>12</v>
      </c>
      <c r="J1500">
        <v>149</v>
      </c>
      <c r="K1500">
        <v>546.98657718120808</v>
      </c>
      <c r="L1500">
        <v>5.3691275167785237</v>
      </c>
      <c r="M1500">
        <v>23.48993288590604</v>
      </c>
      <c r="N1500">
        <v>32.214765100671144</v>
      </c>
      <c r="O1500">
        <v>38.926174496644293</v>
      </c>
      <c r="P1500">
        <v>94.630872483221481</v>
      </c>
      <c r="Q1500">
        <v>71.140939597315437</v>
      </c>
      <c r="R1500" t="s">
        <v>258</v>
      </c>
    </row>
    <row r="1501" spans="1:18">
      <c r="A1501">
        <v>644</v>
      </c>
      <c r="B1501">
        <v>215</v>
      </c>
      <c r="C1501" t="s">
        <v>436</v>
      </c>
      <c r="D1501" t="s">
        <v>450</v>
      </c>
      <c r="E1501" t="s">
        <v>1419</v>
      </c>
      <c r="F1501" t="s">
        <v>1407</v>
      </c>
      <c r="G1501" t="s">
        <v>1420</v>
      </c>
      <c r="H1501" t="s">
        <v>1421</v>
      </c>
      <c r="I1501" t="s">
        <v>3</v>
      </c>
      <c r="J1501">
        <v>59</v>
      </c>
      <c r="K1501">
        <v>546.5593220338983</v>
      </c>
      <c r="L1501">
        <v>13.559322033898304</v>
      </c>
      <c r="M1501">
        <v>23.728813559322035</v>
      </c>
      <c r="N1501">
        <v>42.372881355932201</v>
      </c>
      <c r="O1501">
        <v>20.338983050847457</v>
      </c>
      <c r="P1501">
        <v>86.440677966101688</v>
      </c>
      <c r="Q1501">
        <v>62.711864406779661</v>
      </c>
      <c r="R1501" t="s">
        <v>258</v>
      </c>
    </row>
    <row r="1502" spans="1:18">
      <c r="A1502">
        <v>644</v>
      </c>
      <c r="B1502">
        <v>215</v>
      </c>
      <c r="C1502" t="s">
        <v>436</v>
      </c>
      <c r="D1502" t="s">
        <v>450</v>
      </c>
      <c r="E1502" t="s">
        <v>1419</v>
      </c>
      <c r="F1502" t="s">
        <v>1407</v>
      </c>
      <c r="G1502" t="s">
        <v>1420</v>
      </c>
      <c r="H1502" t="s">
        <v>1421</v>
      </c>
      <c r="I1502" t="s">
        <v>10</v>
      </c>
      <c r="J1502">
        <v>59</v>
      </c>
      <c r="K1502">
        <v>530.06779661016947</v>
      </c>
      <c r="L1502">
        <v>15.254237288135593</v>
      </c>
      <c r="M1502">
        <v>32.203389830508478</v>
      </c>
      <c r="N1502">
        <v>37.288135593220339</v>
      </c>
      <c r="O1502">
        <v>15.254237288135593</v>
      </c>
      <c r="P1502">
        <v>84.745762711864401</v>
      </c>
      <c r="Q1502">
        <v>52.542372881355931</v>
      </c>
      <c r="R1502" t="s">
        <v>258</v>
      </c>
    </row>
    <row r="1503" spans="1:18">
      <c r="A1503">
        <v>644</v>
      </c>
      <c r="B1503">
        <v>215</v>
      </c>
      <c r="C1503" t="s">
        <v>436</v>
      </c>
      <c r="D1503" t="s">
        <v>450</v>
      </c>
      <c r="E1503" t="s">
        <v>1419</v>
      </c>
      <c r="F1503" t="s">
        <v>1407</v>
      </c>
      <c r="G1503" t="s">
        <v>1420</v>
      </c>
      <c r="H1503" t="s">
        <v>1421</v>
      </c>
      <c r="I1503" t="s">
        <v>11</v>
      </c>
      <c r="J1503">
        <v>59</v>
      </c>
      <c r="K1503">
        <v>532.89830508474574</v>
      </c>
      <c r="L1503">
        <v>11.864406779661017</v>
      </c>
      <c r="M1503">
        <v>30.508474576271187</v>
      </c>
      <c r="N1503">
        <v>28.8135593220339</v>
      </c>
      <c r="O1503">
        <v>28.8135593220339</v>
      </c>
      <c r="P1503">
        <v>88.13559322033899</v>
      </c>
      <c r="Q1503">
        <v>57.627118644067799</v>
      </c>
      <c r="R1503" t="s">
        <v>258</v>
      </c>
    </row>
    <row r="1504" spans="1:18">
      <c r="A1504">
        <v>644</v>
      </c>
      <c r="B1504">
        <v>215</v>
      </c>
      <c r="C1504" t="s">
        <v>436</v>
      </c>
      <c r="D1504" t="s">
        <v>450</v>
      </c>
      <c r="E1504" t="s">
        <v>1419</v>
      </c>
      <c r="F1504" t="s">
        <v>1407</v>
      </c>
      <c r="G1504" t="s">
        <v>1420</v>
      </c>
      <c r="H1504" t="s">
        <v>1421</v>
      </c>
      <c r="I1504" t="s">
        <v>12</v>
      </c>
      <c r="J1504">
        <v>59</v>
      </c>
      <c r="K1504">
        <v>537.27118644067798</v>
      </c>
      <c r="L1504">
        <v>8.4745762711864412</v>
      </c>
      <c r="M1504">
        <v>28.8135593220339</v>
      </c>
      <c r="N1504">
        <v>28.8135593220339</v>
      </c>
      <c r="O1504">
        <v>33.898305084745765</v>
      </c>
      <c r="P1504">
        <v>91.525423728813564</v>
      </c>
      <c r="Q1504">
        <v>62.711864406779661</v>
      </c>
      <c r="R1504" t="s">
        <v>258</v>
      </c>
    </row>
    <row r="1505" spans="1:18">
      <c r="A1505">
        <v>644</v>
      </c>
      <c r="B1505">
        <v>272</v>
      </c>
      <c r="C1505" t="s">
        <v>436</v>
      </c>
      <c r="D1505" t="s">
        <v>451</v>
      </c>
      <c r="E1505" t="s">
        <v>1419</v>
      </c>
      <c r="F1505" t="s">
        <v>1407</v>
      </c>
      <c r="G1505" t="s">
        <v>1420</v>
      </c>
      <c r="H1505" t="s">
        <v>1421</v>
      </c>
      <c r="I1505" t="s">
        <v>3</v>
      </c>
      <c r="J1505">
        <v>68</v>
      </c>
      <c r="K1505">
        <v>461.38235294117646</v>
      </c>
      <c r="L1505">
        <v>63.235294117647058</v>
      </c>
      <c r="M1505">
        <v>26.470588235294116</v>
      </c>
      <c r="N1505">
        <v>7.3529411764705879</v>
      </c>
      <c r="O1505">
        <v>2.9411764705882355</v>
      </c>
      <c r="P1505">
        <v>36.764705882352942</v>
      </c>
      <c r="Q1505">
        <v>10.294117647058824</v>
      </c>
      <c r="R1505" t="s">
        <v>258</v>
      </c>
    </row>
    <row r="1506" spans="1:18">
      <c r="A1506">
        <v>644</v>
      </c>
      <c r="B1506">
        <v>272</v>
      </c>
      <c r="C1506" t="s">
        <v>436</v>
      </c>
      <c r="D1506" t="s">
        <v>451</v>
      </c>
      <c r="E1506" t="s">
        <v>1419</v>
      </c>
      <c r="F1506" t="s">
        <v>1407</v>
      </c>
      <c r="G1506" t="s">
        <v>1420</v>
      </c>
      <c r="H1506" t="s">
        <v>1421</v>
      </c>
      <c r="I1506" t="s">
        <v>10</v>
      </c>
      <c r="J1506">
        <v>68</v>
      </c>
      <c r="K1506">
        <v>475.20588235294116</v>
      </c>
      <c r="L1506">
        <v>57.352941176470587</v>
      </c>
      <c r="M1506">
        <v>38.235294117647058</v>
      </c>
      <c r="N1506">
        <v>2.9411764705882355</v>
      </c>
      <c r="O1506">
        <v>1.4705882352941178</v>
      </c>
      <c r="P1506">
        <v>42.647058823529413</v>
      </c>
      <c r="Q1506">
        <v>4.4117647058823533</v>
      </c>
      <c r="R1506" t="s">
        <v>258</v>
      </c>
    </row>
    <row r="1507" spans="1:18">
      <c r="A1507">
        <v>644</v>
      </c>
      <c r="B1507">
        <v>272</v>
      </c>
      <c r="C1507" t="s">
        <v>436</v>
      </c>
      <c r="D1507" t="s">
        <v>451</v>
      </c>
      <c r="E1507" t="s">
        <v>1419</v>
      </c>
      <c r="F1507" t="s">
        <v>1407</v>
      </c>
      <c r="G1507" t="s">
        <v>1420</v>
      </c>
      <c r="H1507" t="s">
        <v>1421</v>
      </c>
      <c r="I1507" t="s">
        <v>11</v>
      </c>
      <c r="J1507">
        <v>68</v>
      </c>
      <c r="K1507">
        <v>482.69117647058823</v>
      </c>
      <c r="L1507">
        <v>52.941176470588232</v>
      </c>
      <c r="M1507">
        <v>30.882352941176471</v>
      </c>
      <c r="N1507">
        <v>13.235294117647058</v>
      </c>
      <c r="O1507">
        <v>2.9411764705882355</v>
      </c>
      <c r="P1507">
        <v>47.058823529411768</v>
      </c>
      <c r="Q1507">
        <v>16.176470588235293</v>
      </c>
      <c r="R1507" t="s">
        <v>258</v>
      </c>
    </row>
    <row r="1508" spans="1:18">
      <c r="A1508">
        <v>644</v>
      </c>
      <c r="B1508">
        <v>272</v>
      </c>
      <c r="C1508" t="s">
        <v>436</v>
      </c>
      <c r="D1508" t="s">
        <v>451</v>
      </c>
      <c r="E1508" t="s">
        <v>1419</v>
      </c>
      <c r="F1508" t="s">
        <v>1407</v>
      </c>
      <c r="G1508" t="s">
        <v>1420</v>
      </c>
      <c r="H1508" t="s">
        <v>1421</v>
      </c>
      <c r="I1508" t="s">
        <v>12</v>
      </c>
      <c r="J1508">
        <v>68</v>
      </c>
      <c r="K1508">
        <v>471.20588235294116</v>
      </c>
      <c r="L1508">
        <v>55.882352941176471</v>
      </c>
      <c r="M1508">
        <v>32.352941176470587</v>
      </c>
      <c r="N1508">
        <v>10.294117647058824</v>
      </c>
      <c r="O1508">
        <v>1.4705882352941178</v>
      </c>
      <c r="P1508">
        <v>44.117647058823529</v>
      </c>
      <c r="Q1508">
        <v>11.764705882352942</v>
      </c>
      <c r="R1508" t="s">
        <v>258</v>
      </c>
    </row>
    <row r="1509" spans="1:18">
      <c r="A1509">
        <v>644</v>
      </c>
      <c r="B1509">
        <v>275</v>
      </c>
      <c r="C1509" t="s">
        <v>436</v>
      </c>
      <c r="D1509" t="s">
        <v>452</v>
      </c>
      <c r="E1509" t="s">
        <v>1419</v>
      </c>
      <c r="F1509" t="s">
        <v>1407</v>
      </c>
      <c r="G1509" t="s">
        <v>1420</v>
      </c>
      <c r="H1509" t="s">
        <v>1421</v>
      </c>
      <c r="I1509" t="s">
        <v>3</v>
      </c>
      <c r="J1509">
        <v>84</v>
      </c>
      <c r="K1509">
        <v>479.58333333333331</v>
      </c>
      <c r="L1509">
        <v>44.047619047619051</v>
      </c>
      <c r="M1509">
        <v>36.904761904761905</v>
      </c>
      <c r="N1509">
        <v>15.476190476190476</v>
      </c>
      <c r="O1509">
        <v>3.5714285714285716</v>
      </c>
      <c r="P1509">
        <v>55.952380952380949</v>
      </c>
      <c r="Q1509">
        <v>19.047619047619047</v>
      </c>
      <c r="R1509" t="s">
        <v>258</v>
      </c>
    </row>
    <row r="1510" spans="1:18">
      <c r="A1510">
        <v>644</v>
      </c>
      <c r="B1510">
        <v>275</v>
      </c>
      <c r="C1510" t="s">
        <v>436</v>
      </c>
      <c r="D1510" t="s">
        <v>452</v>
      </c>
      <c r="E1510" t="s">
        <v>1419</v>
      </c>
      <c r="F1510" t="s">
        <v>1407</v>
      </c>
      <c r="G1510" t="s">
        <v>1420</v>
      </c>
      <c r="H1510" t="s">
        <v>1421</v>
      </c>
      <c r="I1510" t="s">
        <v>10</v>
      </c>
      <c r="J1510">
        <v>84</v>
      </c>
      <c r="K1510">
        <v>492.57142857142856</v>
      </c>
      <c r="L1510">
        <v>36.904761904761905</v>
      </c>
      <c r="M1510">
        <v>42.857142857142854</v>
      </c>
      <c r="N1510">
        <v>19.047619047619047</v>
      </c>
      <c r="O1510">
        <v>1.1904761904761905</v>
      </c>
      <c r="P1510">
        <v>63.095238095238095</v>
      </c>
      <c r="Q1510">
        <v>20.238095238095237</v>
      </c>
      <c r="R1510" t="s">
        <v>258</v>
      </c>
    </row>
    <row r="1511" spans="1:18">
      <c r="A1511">
        <v>644</v>
      </c>
      <c r="B1511">
        <v>275</v>
      </c>
      <c r="C1511" t="s">
        <v>436</v>
      </c>
      <c r="D1511" t="s">
        <v>452</v>
      </c>
      <c r="E1511" t="s">
        <v>1419</v>
      </c>
      <c r="F1511" t="s">
        <v>1407</v>
      </c>
      <c r="G1511" t="s">
        <v>1420</v>
      </c>
      <c r="H1511" t="s">
        <v>1421</v>
      </c>
      <c r="I1511" t="s">
        <v>11</v>
      </c>
      <c r="J1511">
        <v>84</v>
      </c>
      <c r="K1511">
        <v>489.17857142857144</v>
      </c>
      <c r="L1511">
        <v>41.666666666666664</v>
      </c>
      <c r="M1511">
        <v>41.666666666666664</v>
      </c>
      <c r="N1511">
        <v>14.285714285714286</v>
      </c>
      <c r="O1511">
        <v>2.3809523809523809</v>
      </c>
      <c r="P1511">
        <v>58.333333333333336</v>
      </c>
      <c r="Q1511">
        <v>16.666666666666668</v>
      </c>
      <c r="R1511" t="s">
        <v>258</v>
      </c>
    </row>
    <row r="1512" spans="1:18">
      <c r="A1512">
        <v>644</v>
      </c>
      <c r="B1512">
        <v>275</v>
      </c>
      <c r="C1512" t="s">
        <v>436</v>
      </c>
      <c r="D1512" t="s">
        <v>452</v>
      </c>
      <c r="E1512" t="s">
        <v>1419</v>
      </c>
      <c r="F1512" t="s">
        <v>1407</v>
      </c>
      <c r="G1512" t="s">
        <v>1420</v>
      </c>
      <c r="H1512" t="s">
        <v>1421</v>
      </c>
      <c r="I1512" t="s">
        <v>12</v>
      </c>
      <c r="J1512">
        <v>84</v>
      </c>
      <c r="K1512">
        <v>506.34523809523807</v>
      </c>
      <c r="L1512">
        <v>23.80952380952381</v>
      </c>
      <c r="M1512">
        <v>42.857142857142854</v>
      </c>
      <c r="N1512">
        <v>23.80952380952381</v>
      </c>
      <c r="O1512">
        <v>9.5238095238095237</v>
      </c>
      <c r="P1512">
        <v>76.19047619047619</v>
      </c>
      <c r="Q1512">
        <v>33.333333333333336</v>
      </c>
      <c r="R1512" t="s">
        <v>258</v>
      </c>
    </row>
    <row r="1513" spans="1:18">
      <c r="A1513">
        <v>644</v>
      </c>
      <c r="B1513">
        <v>293</v>
      </c>
      <c r="C1513" t="s">
        <v>436</v>
      </c>
      <c r="D1513" t="s">
        <v>453</v>
      </c>
      <c r="E1513" t="s">
        <v>1419</v>
      </c>
      <c r="F1513" t="s">
        <v>1407</v>
      </c>
      <c r="G1513" t="s">
        <v>1420</v>
      </c>
      <c r="H1513" t="s">
        <v>1421</v>
      </c>
      <c r="I1513" t="s">
        <v>3</v>
      </c>
      <c r="J1513">
        <v>109</v>
      </c>
      <c r="K1513">
        <v>474.45871559633025</v>
      </c>
      <c r="L1513">
        <v>53.211009174311926</v>
      </c>
      <c r="M1513">
        <v>31.192660550458715</v>
      </c>
      <c r="N1513">
        <v>13.761467889908257</v>
      </c>
      <c r="O1513">
        <v>1.834862385321101</v>
      </c>
      <c r="P1513">
        <v>46.788990825688074</v>
      </c>
      <c r="Q1513">
        <v>15.596330275229358</v>
      </c>
      <c r="R1513" t="s">
        <v>258</v>
      </c>
    </row>
    <row r="1514" spans="1:18">
      <c r="A1514">
        <v>644</v>
      </c>
      <c r="B1514">
        <v>293</v>
      </c>
      <c r="C1514" t="s">
        <v>436</v>
      </c>
      <c r="D1514" t="s">
        <v>453</v>
      </c>
      <c r="E1514" t="s">
        <v>1419</v>
      </c>
      <c r="F1514" t="s">
        <v>1407</v>
      </c>
      <c r="G1514" t="s">
        <v>1420</v>
      </c>
      <c r="H1514" t="s">
        <v>1421</v>
      </c>
      <c r="I1514" t="s">
        <v>10</v>
      </c>
      <c r="J1514">
        <v>109</v>
      </c>
      <c r="K1514">
        <v>485.88990825688074</v>
      </c>
      <c r="L1514">
        <v>42.201834862385319</v>
      </c>
      <c r="M1514">
        <v>44.036697247706421</v>
      </c>
      <c r="N1514">
        <v>11.926605504587156</v>
      </c>
      <c r="O1514">
        <v>1.834862385321101</v>
      </c>
      <c r="P1514">
        <v>57.798165137614681</v>
      </c>
      <c r="Q1514">
        <v>13.761467889908257</v>
      </c>
      <c r="R1514" t="s">
        <v>258</v>
      </c>
    </row>
    <row r="1515" spans="1:18">
      <c r="A1515">
        <v>644</v>
      </c>
      <c r="B1515">
        <v>293</v>
      </c>
      <c r="C1515" t="s">
        <v>436</v>
      </c>
      <c r="D1515" t="s">
        <v>453</v>
      </c>
      <c r="E1515" t="s">
        <v>1419</v>
      </c>
      <c r="F1515" t="s">
        <v>1407</v>
      </c>
      <c r="G1515" t="s">
        <v>1420</v>
      </c>
      <c r="H1515" t="s">
        <v>1421</v>
      </c>
      <c r="I1515" t="s">
        <v>11</v>
      </c>
      <c r="J1515">
        <v>109</v>
      </c>
      <c r="K1515">
        <v>486.91743119266056</v>
      </c>
      <c r="L1515">
        <v>41.284403669724767</v>
      </c>
      <c r="M1515">
        <v>45.871559633027523</v>
      </c>
      <c r="N1515">
        <v>11.926605504587156</v>
      </c>
      <c r="O1515">
        <v>0.91743119266055051</v>
      </c>
      <c r="P1515">
        <v>58.715596330275233</v>
      </c>
      <c r="Q1515">
        <v>12.844036697247706</v>
      </c>
      <c r="R1515" t="s">
        <v>258</v>
      </c>
    </row>
    <row r="1516" spans="1:18">
      <c r="A1516">
        <v>644</v>
      </c>
      <c r="B1516">
        <v>293</v>
      </c>
      <c r="C1516" t="s">
        <v>436</v>
      </c>
      <c r="D1516" t="s">
        <v>453</v>
      </c>
      <c r="E1516" t="s">
        <v>1419</v>
      </c>
      <c r="F1516" t="s">
        <v>1407</v>
      </c>
      <c r="G1516" t="s">
        <v>1420</v>
      </c>
      <c r="H1516" t="s">
        <v>1421</v>
      </c>
      <c r="I1516" t="s">
        <v>12</v>
      </c>
      <c r="J1516">
        <v>108</v>
      </c>
      <c r="K1516">
        <v>483.90740740740739</v>
      </c>
      <c r="L1516">
        <v>38.888888888888886</v>
      </c>
      <c r="M1516">
        <v>52.777777777777779</v>
      </c>
      <c r="N1516">
        <v>6.4814814814814818</v>
      </c>
      <c r="O1516">
        <v>1.8518518518518519</v>
      </c>
      <c r="P1516">
        <v>61.111111111111114</v>
      </c>
      <c r="Q1516">
        <v>8.3333333333333339</v>
      </c>
      <c r="R1516" t="s">
        <v>258</v>
      </c>
    </row>
    <row r="1517" spans="1:18">
      <c r="A1517">
        <v>644</v>
      </c>
      <c r="B1517">
        <v>297</v>
      </c>
      <c r="C1517" t="s">
        <v>436</v>
      </c>
      <c r="D1517" t="s">
        <v>454</v>
      </c>
      <c r="E1517" t="s">
        <v>1419</v>
      </c>
      <c r="F1517" t="s">
        <v>1407</v>
      </c>
      <c r="G1517" t="s">
        <v>1420</v>
      </c>
      <c r="H1517" t="s">
        <v>1421</v>
      </c>
      <c r="I1517" t="s">
        <v>3</v>
      </c>
      <c r="J1517">
        <v>126</v>
      </c>
      <c r="K1517">
        <v>535.14285714285711</v>
      </c>
      <c r="L1517">
        <v>11.111111111111111</v>
      </c>
      <c r="M1517">
        <v>33.333333333333336</v>
      </c>
      <c r="N1517">
        <v>35.714285714285715</v>
      </c>
      <c r="O1517">
        <v>19.841269841269842</v>
      </c>
      <c r="P1517">
        <v>88.888888888888886</v>
      </c>
      <c r="Q1517">
        <v>55.555555555555557</v>
      </c>
      <c r="R1517" t="s">
        <v>258</v>
      </c>
    </row>
    <row r="1518" spans="1:18">
      <c r="A1518">
        <v>644</v>
      </c>
      <c r="B1518">
        <v>297</v>
      </c>
      <c r="C1518" t="s">
        <v>436</v>
      </c>
      <c r="D1518" t="s">
        <v>454</v>
      </c>
      <c r="E1518" t="s">
        <v>1419</v>
      </c>
      <c r="F1518" t="s">
        <v>1407</v>
      </c>
      <c r="G1518" t="s">
        <v>1420</v>
      </c>
      <c r="H1518" t="s">
        <v>1421</v>
      </c>
      <c r="I1518" t="s">
        <v>10</v>
      </c>
      <c r="J1518">
        <v>126</v>
      </c>
      <c r="K1518">
        <v>523.89682539682542</v>
      </c>
      <c r="L1518">
        <v>10.317460317460318</v>
      </c>
      <c r="M1518">
        <v>41.269841269841272</v>
      </c>
      <c r="N1518">
        <v>40.476190476190474</v>
      </c>
      <c r="O1518">
        <v>7.9365079365079367</v>
      </c>
      <c r="P1518">
        <v>89.682539682539684</v>
      </c>
      <c r="Q1518">
        <v>48.412698412698411</v>
      </c>
      <c r="R1518" t="s">
        <v>258</v>
      </c>
    </row>
    <row r="1519" spans="1:18">
      <c r="A1519">
        <v>644</v>
      </c>
      <c r="B1519">
        <v>297</v>
      </c>
      <c r="C1519" t="s">
        <v>436</v>
      </c>
      <c r="D1519" t="s">
        <v>454</v>
      </c>
      <c r="E1519" t="s">
        <v>1419</v>
      </c>
      <c r="F1519" t="s">
        <v>1407</v>
      </c>
      <c r="G1519" t="s">
        <v>1420</v>
      </c>
      <c r="H1519" t="s">
        <v>1421</v>
      </c>
      <c r="I1519" t="s">
        <v>11</v>
      </c>
      <c r="J1519">
        <v>126</v>
      </c>
      <c r="K1519">
        <v>521.75396825396831</v>
      </c>
      <c r="L1519">
        <v>12.698412698412698</v>
      </c>
      <c r="M1519">
        <v>41.269841269841272</v>
      </c>
      <c r="N1519">
        <v>35.714285714285715</v>
      </c>
      <c r="O1519">
        <v>10.317460317460318</v>
      </c>
      <c r="P1519">
        <v>87.301587301587304</v>
      </c>
      <c r="Q1519">
        <v>46.031746031746032</v>
      </c>
      <c r="R1519" t="s">
        <v>258</v>
      </c>
    </row>
    <row r="1520" spans="1:18">
      <c r="A1520">
        <v>644</v>
      </c>
      <c r="B1520">
        <v>297</v>
      </c>
      <c r="C1520" t="s">
        <v>436</v>
      </c>
      <c r="D1520" t="s">
        <v>454</v>
      </c>
      <c r="E1520" t="s">
        <v>1419</v>
      </c>
      <c r="F1520" t="s">
        <v>1407</v>
      </c>
      <c r="G1520" t="s">
        <v>1420</v>
      </c>
      <c r="H1520" t="s">
        <v>1421</v>
      </c>
      <c r="I1520" t="s">
        <v>12</v>
      </c>
      <c r="J1520">
        <v>126</v>
      </c>
      <c r="K1520">
        <v>519.3730158730159</v>
      </c>
      <c r="L1520">
        <v>12.698412698412698</v>
      </c>
      <c r="M1520">
        <v>47.61904761904762</v>
      </c>
      <c r="N1520">
        <v>23.80952380952381</v>
      </c>
      <c r="O1520">
        <v>15.873015873015873</v>
      </c>
      <c r="P1520">
        <v>87.301587301587304</v>
      </c>
      <c r="Q1520">
        <v>39.682539682539684</v>
      </c>
      <c r="R1520" t="s">
        <v>258</v>
      </c>
    </row>
    <row r="1521" spans="1:18">
      <c r="A1521">
        <v>644</v>
      </c>
      <c r="B1521">
        <v>305</v>
      </c>
      <c r="C1521" t="s">
        <v>436</v>
      </c>
      <c r="D1521" t="s">
        <v>455</v>
      </c>
      <c r="E1521" t="s">
        <v>1419</v>
      </c>
      <c r="F1521" t="s">
        <v>1407</v>
      </c>
      <c r="G1521" t="s">
        <v>1420</v>
      </c>
      <c r="H1521" t="s">
        <v>1421</v>
      </c>
      <c r="I1521" t="s">
        <v>3</v>
      </c>
      <c r="J1521">
        <v>143</v>
      </c>
      <c r="K1521">
        <v>465.79720279720277</v>
      </c>
      <c r="L1521">
        <v>58.74125874125874</v>
      </c>
      <c r="M1521">
        <v>25.874125874125873</v>
      </c>
      <c r="N1521">
        <v>13.986013986013987</v>
      </c>
      <c r="O1521">
        <v>1.3986013986013985</v>
      </c>
      <c r="P1521">
        <v>41.25874125874126</v>
      </c>
      <c r="Q1521">
        <v>15.384615384615385</v>
      </c>
      <c r="R1521" t="s">
        <v>258</v>
      </c>
    </row>
    <row r="1522" spans="1:18">
      <c r="A1522">
        <v>644</v>
      </c>
      <c r="B1522">
        <v>305</v>
      </c>
      <c r="C1522" t="s">
        <v>436</v>
      </c>
      <c r="D1522" t="s">
        <v>455</v>
      </c>
      <c r="E1522" t="s">
        <v>1419</v>
      </c>
      <c r="F1522" t="s">
        <v>1407</v>
      </c>
      <c r="G1522" t="s">
        <v>1420</v>
      </c>
      <c r="H1522" t="s">
        <v>1421</v>
      </c>
      <c r="I1522" t="s">
        <v>10</v>
      </c>
      <c r="J1522">
        <v>143</v>
      </c>
      <c r="K1522">
        <v>477.25874125874128</v>
      </c>
      <c r="L1522">
        <v>52.447552447552447</v>
      </c>
      <c r="M1522">
        <v>40.55944055944056</v>
      </c>
      <c r="N1522">
        <v>6.9930069930069934</v>
      </c>
      <c r="O1522">
        <v>0</v>
      </c>
      <c r="P1522">
        <v>47.552447552447553</v>
      </c>
      <c r="Q1522">
        <v>6.9930069930069934</v>
      </c>
      <c r="R1522" t="s">
        <v>258</v>
      </c>
    </row>
    <row r="1523" spans="1:18">
      <c r="A1523">
        <v>644</v>
      </c>
      <c r="B1523">
        <v>305</v>
      </c>
      <c r="C1523" t="s">
        <v>436</v>
      </c>
      <c r="D1523" t="s">
        <v>455</v>
      </c>
      <c r="E1523" t="s">
        <v>1419</v>
      </c>
      <c r="F1523" t="s">
        <v>1407</v>
      </c>
      <c r="G1523" t="s">
        <v>1420</v>
      </c>
      <c r="H1523" t="s">
        <v>1421</v>
      </c>
      <c r="I1523" t="s">
        <v>11</v>
      </c>
      <c r="J1523">
        <v>144</v>
      </c>
      <c r="K1523">
        <v>473</v>
      </c>
      <c r="L1523">
        <v>56.944444444444443</v>
      </c>
      <c r="M1523">
        <v>31.25</v>
      </c>
      <c r="N1523">
        <v>10.416666666666666</v>
      </c>
      <c r="O1523">
        <v>1.3888888888888888</v>
      </c>
      <c r="P1523">
        <v>43.055555555555557</v>
      </c>
      <c r="Q1523">
        <v>11.805555555555555</v>
      </c>
      <c r="R1523" t="s">
        <v>258</v>
      </c>
    </row>
    <row r="1524" spans="1:18">
      <c r="A1524">
        <v>644</v>
      </c>
      <c r="B1524">
        <v>305</v>
      </c>
      <c r="C1524" t="s">
        <v>436</v>
      </c>
      <c r="D1524" t="s">
        <v>455</v>
      </c>
      <c r="E1524" t="s">
        <v>1419</v>
      </c>
      <c r="F1524" t="s">
        <v>1407</v>
      </c>
      <c r="G1524" t="s">
        <v>1420</v>
      </c>
      <c r="H1524" t="s">
        <v>1421</v>
      </c>
      <c r="I1524" t="s">
        <v>12</v>
      </c>
      <c r="J1524">
        <v>144</v>
      </c>
      <c r="K1524">
        <v>473.11805555555554</v>
      </c>
      <c r="L1524">
        <v>52.083333333333336</v>
      </c>
      <c r="M1524">
        <v>40.972222222222221</v>
      </c>
      <c r="N1524">
        <v>6.25</v>
      </c>
      <c r="O1524">
        <v>0.69444444444444442</v>
      </c>
      <c r="P1524">
        <v>47.916666666666664</v>
      </c>
      <c r="Q1524">
        <v>6.9444444444444446</v>
      </c>
      <c r="R1524" t="s">
        <v>258</v>
      </c>
    </row>
    <row r="1525" spans="1:18">
      <c r="A1525">
        <v>644</v>
      </c>
      <c r="B1525">
        <v>311</v>
      </c>
      <c r="C1525" t="s">
        <v>436</v>
      </c>
      <c r="D1525" t="s">
        <v>456</v>
      </c>
      <c r="E1525" t="s">
        <v>1419</v>
      </c>
      <c r="F1525" t="s">
        <v>1407</v>
      </c>
      <c r="G1525" t="s">
        <v>1420</v>
      </c>
      <c r="H1525" t="s">
        <v>1421</v>
      </c>
      <c r="I1525" t="s">
        <v>3</v>
      </c>
      <c r="J1525">
        <v>54</v>
      </c>
      <c r="K1525">
        <v>520.75925925925924</v>
      </c>
      <c r="L1525">
        <v>12.962962962962964</v>
      </c>
      <c r="M1525">
        <v>40.74074074074074</v>
      </c>
      <c r="N1525">
        <v>40.74074074074074</v>
      </c>
      <c r="O1525">
        <v>5.5555555555555554</v>
      </c>
      <c r="P1525">
        <v>87.037037037037038</v>
      </c>
      <c r="Q1525">
        <v>46.296296296296298</v>
      </c>
      <c r="R1525" t="s">
        <v>258</v>
      </c>
    </row>
    <row r="1526" spans="1:18">
      <c r="A1526">
        <v>644</v>
      </c>
      <c r="B1526">
        <v>311</v>
      </c>
      <c r="C1526" t="s">
        <v>436</v>
      </c>
      <c r="D1526" t="s">
        <v>456</v>
      </c>
      <c r="E1526" t="s">
        <v>1419</v>
      </c>
      <c r="F1526" t="s">
        <v>1407</v>
      </c>
      <c r="G1526" t="s">
        <v>1420</v>
      </c>
      <c r="H1526" t="s">
        <v>1421</v>
      </c>
      <c r="I1526" t="s">
        <v>10</v>
      </c>
      <c r="J1526">
        <v>54</v>
      </c>
      <c r="K1526">
        <v>500.01851851851853</v>
      </c>
      <c r="L1526">
        <v>25.925925925925927</v>
      </c>
      <c r="M1526">
        <v>48.148148148148145</v>
      </c>
      <c r="N1526">
        <v>25.925925925925927</v>
      </c>
      <c r="O1526">
        <v>0</v>
      </c>
      <c r="P1526">
        <v>74.074074074074076</v>
      </c>
      <c r="Q1526">
        <v>25.925925925925927</v>
      </c>
      <c r="R1526" t="s">
        <v>258</v>
      </c>
    </row>
    <row r="1527" spans="1:18">
      <c r="A1527">
        <v>644</v>
      </c>
      <c r="B1527">
        <v>311</v>
      </c>
      <c r="C1527" t="s">
        <v>436</v>
      </c>
      <c r="D1527" t="s">
        <v>456</v>
      </c>
      <c r="E1527" t="s">
        <v>1419</v>
      </c>
      <c r="F1527" t="s">
        <v>1407</v>
      </c>
      <c r="G1527" t="s">
        <v>1420</v>
      </c>
      <c r="H1527" t="s">
        <v>1421</v>
      </c>
      <c r="I1527" t="s">
        <v>11</v>
      </c>
      <c r="J1527">
        <v>54</v>
      </c>
      <c r="K1527">
        <v>511.33333333333331</v>
      </c>
      <c r="L1527">
        <v>16.666666666666668</v>
      </c>
      <c r="M1527">
        <v>50</v>
      </c>
      <c r="N1527">
        <v>27.777777777777779</v>
      </c>
      <c r="O1527">
        <v>5.5555555555555554</v>
      </c>
      <c r="P1527">
        <v>83.333333333333329</v>
      </c>
      <c r="Q1527">
        <v>33.333333333333336</v>
      </c>
      <c r="R1527" t="s">
        <v>258</v>
      </c>
    </row>
    <row r="1528" spans="1:18">
      <c r="A1528">
        <v>644</v>
      </c>
      <c r="B1528">
        <v>311</v>
      </c>
      <c r="C1528" t="s">
        <v>436</v>
      </c>
      <c r="D1528" t="s">
        <v>456</v>
      </c>
      <c r="E1528" t="s">
        <v>1419</v>
      </c>
      <c r="F1528" t="s">
        <v>1407</v>
      </c>
      <c r="G1528" t="s">
        <v>1420</v>
      </c>
      <c r="H1528" t="s">
        <v>1421</v>
      </c>
      <c r="I1528" t="s">
        <v>12</v>
      </c>
      <c r="J1528">
        <v>54</v>
      </c>
      <c r="K1528">
        <v>510.61111111111109</v>
      </c>
      <c r="L1528">
        <v>16.666666666666668</v>
      </c>
      <c r="M1528">
        <v>55.555555555555557</v>
      </c>
      <c r="N1528">
        <v>16.666666666666668</v>
      </c>
      <c r="O1528">
        <v>11.111111111111111</v>
      </c>
      <c r="P1528">
        <v>83.333333333333329</v>
      </c>
      <c r="Q1528">
        <v>27.777777777777779</v>
      </c>
      <c r="R1528" t="s">
        <v>258</v>
      </c>
    </row>
    <row r="1529" spans="1:18">
      <c r="A1529">
        <v>644</v>
      </c>
      <c r="B1529">
        <v>314</v>
      </c>
      <c r="C1529" t="s">
        <v>436</v>
      </c>
      <c r="D1529" t="s">
        <v>457</v>
      </c>
      <c r="E1529" t="s">
        <v>1419</v>
      </c>
      <c r="F1529" t="s">
        <v>1407</v>
      </c>
      <c r="G1529" t="s">
        <v>1420</v>
      </c>
      <c r="H1529" t="s">
        <v>1421</v>
      </c>
      <c r="I1529" t="s">
        <v>3</v>
      </c>
      <c r="J1529">
        <v>94</v>
      </c>
      <c r="K1529">
        <v>522.87234042553189</v>
      </c>
      <c r="L1529">
        <v>8.5106382978723403</v>
      </c>
      <c r="M1529">
        <v>41.48936170212766</v>
      </c>
      <c r="N1529">
        <v>40.425531914893618</v>
      </c>
      <c r="O1529">
        <v>9.5744680851063837</v>
      </c>
      <c r="P1529">
        <v>91.489361702127653</v>
      </c>
      <c r="Q1529">
        <v>50</v>
      </c>
      <c r="R1529" t="s">
        <v>258</v>
      </c>
    </row>
    <row r="1530" spans="1:18">
      <c r="A1530">
        <v>644</v>
      </c>
      <c r="B1530">
        <v>314</v>
      </c>
      <c r="C1530" t="s">
        <v>436</v>
      </c>
      <c r="D1530" t="s">
        <v>457</v>
      </c>
      <c r="E1530" t="s">
        <v>1419</v>
      </c>
      <c r="F1530" t="s">
        <v>1407</v>
      </c>
      <c r="G1530" t="s">
        <v>1420</v>
      </c>
      <c r="H1530" t="s">
        <v>1421</v>
      </c>
      <c r="I1530" t="s">
        <v>10</v>
      </c>
      <c r="J1530">
        <v>94</v>
      </c>
      <c r="K1530">
        <v>550.19148936170211</v>
      </c>
      <c r="L1530">
        <v>5.3191489361702127</v>
      </c>
      <c r="M1530">
        <v>25.531914893617021</v>
      </c>
      <c r="N1530">
        <v>43.617021276595743</v>
      </c>
      <c r="O1530">
        <v>25.531914893617021</v>
      </c>
      <c r="P1530">
        <v>94.680851063829792</v>
      </c>
      <c r="Q1530">
        <v>69.148936170212764</v>
      </c>
      <c r="R1530" t="s">
        <v>258</v>
      </c>
    </row>
    <row r="1531" spans="1:18">
      <c r="A1531">
        <v>644</v>
      </c>
      <c r="B1531">
        <v>314</v>
      </c>
      <c r="C1531" t="s">
        <v>436</v>
      </c>
      <c r="D1531" t="s">
        <v>457</v>
      </c>
      <c r="E1531" t="s">
        <v>1419</v>
      </c>
      <c r="F1531" t="s">
        <v>1407</v>
      </c>
      <c r="G1531" t="s">
        <v>1420</v>
      </c>
      <c r="H1531" t="s">
        <v>1421</v>
      </c>
      <c r="I1531" t="s">
        <v>11</v>
      </c>
      <c r="J1531">
        <v>94</v>
      </c>
      <c r="K1531">
        <v>530.72340425531911</v>
      </c>
      <c r="L1531">
        <v>7.4468085106382977</v>
      </c>
      <c r="M1531">
        <v>31.914893617021278</v>
      </c>
      <c r="N1531">
        <v>46.808510638297875</v>
      </c>
      <c r="O1531">
        <v>13.829787234042554</v>
      </c>
      <c r="P1531">
        <v>92.553191489361708</v>
      </c>
      <c r="Q1531">
        <v>60.638297872340424</v>
      </c>
      <c r="R1531" t="s">
        <v>258</v>
      </c>
    </row>
    <row r="1532" spans="1:18">
      <c r="A1532">
        <v>644</v>
      </c>
      <c r="B1532">
        <v>314</v>
      </c>
      <c r="C1532" t="s">
        <v>436</v>
      </c>
      <c r="D1532" t="s">
        <v>457</v>
      </c>
      <c r="E1532" t="s">
        <v>1419</v>
      </c>
      <c r="F1532" t="s">
        <v>1407</v>
      </c>
      <c r="G1532" t="s">
        <v>1420</v>
      </c>
      <c r="H1532" t="s">
        <v>1421</v>
      </c>
      <c r="I1532" t="s">
        <v>12</v>
      </c>
      <c r="J1532">
        <v>93</v>
      </c>
      <c r="K1532">
        <v>510.59139784946234</v>
      </c>
      <c r="L1532">
        <v>12.903225806451612</v>
      </c>
      <c r="M1532">
        <v>59.13978494623656</v>
      </c>
      <c r="N1532">
        <v>21.50537634408602</v>
      </c>
      <c r="O1532">
        <v>6.4516129032258061</v>
      </c>
      <c r="P1532">
        <v>87.096774193548384</v>
      </c>
      <c r="Q1532">
        <v>27.956989247311828</v>
      </c>
      <c r="R1532" t="s">
        <v>258</v>
      </c>
    </row>
    <row r="1533" spans="1:18">
      <c r="A1533">
        <v>644</v>
      </c>
      <c r="B1533">
        <v>375</v>
      </c>
      <c r="C1533" t="s">
        <v>436</v>
      </c>
      <c r="D1533" t="s">
        <v>458</v>
      </c>
      <c r="E1533" t="s">
        <v>1419</v>
      </c>
      <c r="F1533" t="s">
        <v>1407</v>
      </c>
      <c r="G1533" t="s">
        <v>1420</v>
      </c>
      <c r="H1533" t="s">
        <v>1421</v>
      </c>
      <c r="I1533" t="s">
        <v>3</v>
      </c>
      <c r="J1533">
        <v>129</v>
      </c>
      <c r="K1533">
        <v>454.88372093023258</v>
      </c>
      <c r="L1533">
        <v>68.992248062015506</v>
      </c>
      <c r="M1533">
        <v>26.356589147286822</v>
      </c>
      <c r="N1533">
        <v>3.8759689922480618</v>
      </c>
      <c r="O1533">
        <v>0.77519379844961245</v>
      </c>
      <c r="P1533">
        <v>31.007751937984494</v>
      </c>
      <c r="Q1533">
        <v>4.6511627906976747</v>
      </c>
      <c r="R1533" t="s">
        <v>258</v>
      </c>
    </row>
    <row r="1534" spans="1:18">
      <c r="A1534">
        <v>644</v>
      </c>
      <c r="B1534">
        <v>375</v>
      </c>
      <c r="C1534" t="s">
        <v>436</v>
      </c>
      <c r="D1534" t="s">
        <v>458</v>
      </c>
      <c r="E1534" t="s">
        <v>1419</v>
      </c>
      <c r="F1534" t="s">
        <v>1407</v>
      </c>
      <c r="G1534" t="s">
        <v>1420</v>
      </c>
      <c r="H1534" t="s">
        <v>1421</v>
      </c>
      <c r="I1534" t="s">
        <v>10</v>
      </c>
      <c r="J1534">
        <v>129</v>
      </c>
      <c r="K1534">
        <v>471.32558139534882</v>
      </c>
      <c r="L1534">
        <v>63.565891472868216</v>
      </c>
      <c r="M1534">
        <v>29.45736434108527</v>
      </c>
      <c r="N1534">
        <v>6.9767441860465116</v>
      </c>
      <c r="O1534">
        <v>0</v>
      </c>
      <c r="P1534">
        <v>36.434108527131784</v>
      </c>
      <c r="Q1534">
        <v>6.9767441860465116</v>
      </c>
      <c r="R1534" t="s">
        <v>258</v>
      </c>
    </row>
    <row r="1535" spans="1:18">
      <c r="A1535">
        <v>644</v>
      </c>
      <c r="B1535">
        <v>375</v>
      </c>
      <c r="C1535" t="s">
        <v>436</v>
      </c>
      <c r="D1535" t="s">
        <v>458</v>
      </c>
      <c r="E1535" t="s">
        <v>1419</v>
      </c>
      <c r="F1535" t="s">
        <v>1407</v>
      </c>
      <c r="G1535" t="s">
        <v>1420</v>
      </c>
      <c r="H1535" t="s">
        <v>1421</v>
      </c>
      <c r="I1535" t="s">
        <v>11</v>
      </c>
      <c r="J1535">
        <v>129</v>
      </c>
      <c r="K1535">
        <v>470.27906976744185</v>
      </c>
      <c r="L1535">
        <v>58.139534883720927</v>
      </c>
      <c r="M1535">
        <v>34.108527131782942</v>
      </c>
      <c r="N1535">
        <v>6.9767441860465116</v>
      </c>
      <c r="O1535">
        <v>0.77519379844961245</v>
      </c>
      <c r="P1535">
        <v>41.860465116279073</v>
      </c>
      <c r="Q1535">
        <v>7.7519379844961236</v>
      </c>
      <c r="R1535" t="s">
        <v>258</v>
      </c>
    </row>
    <row r="1536" spans="1:18">
      <c r="A1536">
        <v>644</v>
      </c>
      <c r="B1536">
        <v>375</v>
      </c>
      <c r="C1536" t="s">
        <v>436</v>
      </c>
      <c r="D1536" t="s">
        <v>458</v>
      </c>
      <c r="E1536" t="s">
        <v>1419</v>
      </c>
      <c r="F1536" t="s">
        <v>1407</v>
      </c>
      <c r="G1536" t="s">
        <v>1420</v>
      </c>
      <c r="H1536" t="s">
        <v>1421</v>
      </c>
      <c r="I1536" t="s">
        <v>12</v>
      </c>
      <c r="J1536">
        <v>127</v>
      </c>
      <c r="K1536">
        <v>463.83464566929132</v>
      </c>
      <c r="L1536">
        <v>67.71653543307086</v>
      </c>
      <c r="M1536">
        <v>29.921259842519685</v>
      </c>
      <c r="N1536">
        <v>1.5748031496062993</v>
      </c>
      <c r="O1536">
        <v>0.78740157480314965</v>
      </c>
      <c r="P1536">
        <v>32.283464566929133</v>
      </c>
      <c r="Q1536">
        <v>2.3622047244094486</v>
      </c>
      <c r="R1536" t="s">
        <v>258</v>
      </c>
    </row>
    <row r="1537" spans="1:18">
      <c r="A1537">
        <v>644</v>
      </c>
      <c r="B1537">
        <v>399</v>
      </c>
      <c r="C1537" t="s">
        <v>436</v>
      </c>
      <c r="D1537" t="s">
        <v>459</v>
      </c>
      <c r="E1537" t="s">
        <v>1419</v>
      </c>
      <c r="F1537" t="s">
        <v>1407</v>
      </c>
      <c r="G1537" t="s">
        <v>1420</v>
      </c>
      <c r="H1537" t="s">
        <v>1421</v>
      </c>
      <c r="I1537" t="s">
        <v>3</v>
      </c>
      <c r="J1537">
        <v>80</v>
      </c>
      <c r="K1537">
        <v>534.65</v>
      </c>
      <c r="L1537">
        <v>10</v>
      </c>
      <c r="M1537">
        <v>28.75</v>
      </c>
      <c r="N1537">
        <v>46.25</v>
      </c>
      <c r="O1537">
        <v>15</v>
      </c>
      <c r="P1537">
        <v>90</v>
      </c>
      <c r="Q1537">
        <v>61.25</v>
      </c>
      <c r="R1537" t="s">
        <v>258</v>
      </c>
    </row>
    <row r="1538" spans="1:18">
      <c r="A1538">
        <v>644</v>
      </c>
      <c r="B1538">
        <v>399</v>
      </c>
      <c r="C1538" t="s">
        <v>436</v>
      </c>
      <c r="D1538" t="s">
        <v>459</v>
      </c>
      <c r="E1538" t="s">
        <v>1419</v>
      </c>
      <c r="F1538" t="s">
        <v>1407</v>
      </c>
      <c r="G1538" t="s">
        <v>1420</v>
      </c>
      <c r="H1538" t="s">
        <v>1421</v>
      </c>
      <c r="I1538" t="s">
        <v>10</v>
      </c>
      <c r="J1538">
        <v>80</v>
      </c>
      <c r="K1538">
        <v>533.29999999999995</v>
      </c>
      <c r="L1538">
        <v>10</v>
      </c>
      <c r="M1538">
        <v>32.5</v>
      </c>
      <c r="N1538">
        <v>40</v>
      </c>
      <c r="O1538">
        <v>17.5</v>
      </c>
      <c r="P1538">
        <v>90</v>
      </c>
      <c r="Q1538">
        <v>57.5</v>
      </c>
      <c r="R1538" t="s">
        <v>258</v>
      </c>
    </row>
    <row r="1539" spans="1:18">
      <c r="A1539">
        <v>644</v>
      </c>
      <c r="B1539">
        <v>399</v>
      </c>
      <c r="C1539" t="s">
        <v>436</v>
      </c>
      <c r="D1539" t="s">
        <v>459</v>
      </c>
      <c r="E1539" t="s">
        <v>1419</v>
      </c>
      <c r="F1539" t="s">
        <v>1407</v>
      </c>
      <c r="G1539" t="s">
        <v>1420</v>
      </c>
      <c r="H1539" t="s">
        <v>1421</v>
      </c>
      <c r="I1539" t="s">
        <v>11</v>
      </c>
      <c r="J1539">
        <v>80</v>
      </c>
      <c r="K1539">
        <v>516.78750000000002</v>
      </c>
      <c r="L1539">
        <v>12.5</v>
      </c>
      <c r="M1539">
        <v>47.5</v>
      </c>
      <c r="N1539">
        <v>31.25</v>
      </c>
      <c r="O1539">
        <v>8.75</v>
      </c>
      <c r="P1539">
        <v>87.5</v>
      </c>
      <c r="Q1539">
        <v>40</v>
      </c>
      <c r="R1539" t="s">
        <v>258</v>
      </c>
    </row>
    <row r="1540" spans="1:18">
      <c r="A1540">
        <v>644</v>
      </c>
      <c r="B1540">
        <v>399</v>
      </c>
      <c r="C1540" t="s">
        <v>436</v>
      </c>
      <c r="D1540" t="s">
        <v>459</v>
      </c>
      <c r="E1540" t="s">
        <v>1419</v>
      </c>
      <c r="F1540" t="s">
        <v>1407</v>
      </c>
      <c r="G1540" t="s">
        <v>1420</v>
      </c>
      <c r="H1540" t="s">
        <v>1421</v>
      </c>
      <c r="I1540" t="s">
        <v>12</v>
      </c>
      <c r="J1540">
        <v>80</v>
      </c>
      <c r="K1540">
        <v>536.63750000000005</v>
      </c>
      <c r="L1540">
        <v>6.25</v>
      </c>
      <c r="M1540">
        <v>26.25</v>
      </c>
      <c r="N1540">
        <v>41.25</v>
      </c>
      <c r="O1540">
        <v>26.25</v>
      </c>
      <c r="P1540">
        <v>93.75</v>
      </c>
      <c r="Q1540">
        <v>67.5</v>
      </c>
      <c r="R1540" t="s">
        <v>258</v>
      </c>
    </row>
    <row r="1541" spans="1:18">
      <c r="A1541">
        <v>644</v>
      </c>
      <c r="B1541">
        <v>409</v>
      </c>
      <c r="C1541" t="s">
        <v>436</v>
      </c>
      <c r="D1541" t="s">
        <v>460</v>
      </c>
      <c r="E1541" t="s">
        <v>1419</v>
      </c>
      <c r="F1541" t="s">
        <v>1407</v>
      </c>
      <c r="G1541" t="s">
        <v>1420</v>
      </c>
      <c r="H1541" t="s">
        <v>1421</v>
      </c>
      <c r="I1541" t="s">
        <v>3</v>
      </c>
      <c r="J1541">
        <v>156</v>
      </c>
      <c r="K1541">
        <v>467.21153846153845</v>
      </c>
      <c r="L1541">
        <v>58.974358974358971</v>
      </c>
      <c r="M1541">
        <v>28.205128205128204</v>
      </c>
      <c r="N1541">
        <v>11.538461538461538</v>
      </c>
      <c r="O1541">
        <v>1.2820512820512822</v>
      </c>
      <c r="P1541">
        <v>41.025641025641029</v>
      </c>
      <c r="Q1541">
        <v>12.820512820512821</v>
      </c>
      <c r="R1541" t="s">
        <v>258</v>
      </c>
    </row>
    <row r="1542" spans="1:18">
      <c r="A1542">
        <v>644</v>
      </c>
      <c r="B1542">
        <v>409</v>
      </c>
      <c r="C1542" t="s">
        <v>436</v>
      </c>
      <c r="D1542" t="s">
        <v>460</v>
      </c>
      <c r="E1542" t="s">
        <v>1419</v>
      </c>
      <c r="F1542" t="s">
        <v>1407</v>
      </c>
      <c r="G1542" t="s">
        <v>1420</v>
      </c>
      <c r="H1542" t="s">
        <v>1421</v>
      </c>
      <c r="I1542" t="s">
        <v>10</v>
      </c>
      <c r="J1542">
        <v>157</v>
      </c>
      <c r="K1542">
        <v>481.69426751592357</v>
      </c>
      <c r="L1542">
        <v>47.133757961783438</v>
      </c>
      <c r="M1542">
        <v>38.216560509554142</v>
      </c>
      <c r="N1542">
        <v>13.375796178343949</v>
      </c>
      <c r="O1542">
        <v>1.2738853503184713</v>
      </c>
      <c r="P1542">
        <v>52.866242038216562</v>
      </c>
      <c r="Q1542">
        <v>14.64968152866242</v>
      </c>
      <c r="R1542" t="s">
        <v>258</v>
      </c>
    </row>
    <row r="1543" spans="1:18">
      <c r="A1543">
        <v>644</v>
      </c>
      <c r="B1543">
        <v>409</v>
      </c>
      <c r="C1543" t="s">
        <v>436</v>
      </c>
      <c r="D1543" t="s">
        <v>460</v>
      </c>
      <c r="E1543" t="s">
        <v>1419</v>
      </c>
      <c r="F1543" t="s">
        <v>1407</v>
      </c>
      <c r="G1543" t="s">
        <v>1420</v>
      </c>
      <c r="H1543" t="s">
        <v>1421</v>
      </c>
      <c r="I1543" t="s">
        <v>11</v>
      </c>
      <c r="J1543">
        <v>157</v>
      </c>
      <c r="K1543">
        <v>478.7579617834395</v>
      </c>
      <c r="L1543">
        <v>53.503184713375795</v>
      </c>
      <c r="M1543">
        <v>34.394904458598724</v>
      </c>
      <c r="N1543">
        <v>9.5541401273885356</v>
      </c>
      <c r="O1543">
        <v>2.5477707006369426</v>
      </c>
      <c r="P1543">
        <v>46.496815286624205</v>
      </c>
      <c r="Q1543">
        <v>12.101910828025478</v>
      </c>
      <c r="R1543" t="s">
        <v>258</v>
      </c>
    </row>
    <row r="1544" spans="1:18">
      <c r="A1544">
        <v>644</v>
      </c>
      <c r="B1544">
        <v>409</v>
      </c>
      <c r="C1544" t="s">
        <v>436</v>
      </c>
      <c r="D1544" t="s">
        <v>460</v>
      </c>
      <c r="E1544" t="s">
        <v>1419</v>
      </c>
      <c r="F1544" t="s">
        <v>1407</v>
      </c>
      <c r="G1544" t="s">
        <v>1420</v>
      </c>
      <c r="H1544" t="s">
        <v>1421</v>
      </c>
      <c r="I1544" t="s">
        <v>12</v>
      </c>
      <c r="J1544">
        <v>153</v>
      </c>
      <c r="K1544">
        <v>478.18954248366015</v>
      </c>
      <c r="L1544">
        <v>50.980392156862742</v>
      </c>
      <c r="M1544">
        <v>37.254901960784316</v>
      </c>
      <c r="N1544">
        <v>9.8039215686274517</v>
      </c>
      <c r="O1544">
        <v>1.9607843137254901</v>
      </c>
      <c r="P1544">
        <v>49.019607843137258</v>
      </c>
      <c r="Q1544">
        <v>11.764705882352942</v>
      </c>
      <c r="R1544" t="s">
        <v>258</v>
      </c>
    </row>
    <row r="1545" spans="1:18">
      <c r="A1545">
        <v>644</v>
      </c>
      <c r="B1545">
        <v>475</v>
      </c>
      <c r="C1545" t="s">
        <v>436</v>
      </c>
      <c r="D1545" t="s">
        <v>461</v>
      </c>
      <c r="E1545" t="s">
        <v>1419</v>
      </c>
      <c r="F1545" t="s">
        <v>1407</v>
      </c>
      <c r="G1545" t="s">
        <v>1420</v>
      </c>
      <c r="H1545" t="s">
        <v>1421</v>
      </c>
      <c r="I1545" t="s">
        <v>3</v>
      </c>
      <c r="J1545">
        <v>68</v>
      </c>
      <c r="K1545">
        <v>478.33823529411762</v>
      </c>
      <c r="L1545">
        <v>39.705882352941174</v>
      </c>
      <c r="M1545">
        <v>45.588235294117645</v>
      </c>
      <c r="N1545">
        <v>14.705882352941176</v>
      </c>
      <c r="O1545">
        <v>0</v>
      </c>
      <c r="P1545">
        <v>60.294117647058826</v>
      </c>
      <c r="Q1545">
        <v>14.705882352941176</v>
      </c>
      <c r="R1545" t="s">
        <v>258</v>
      </c>
    </row>
    <row r="1546" spans="1:18">
      <c r="A1546">
        <v>644</v>
      </c>
      <c r="B1546">
        <v>475</v>
      </c>
      <c r="C1546" t="s">
        <v>436</v>
      </c>
      <c r="D1546" t="s">
        <v>461</v>
      </c>
      <c r="E1546" t="s">
        <v>1419</v>
      </c>
      <c r="F1546" t="s">
        <v>1407</v>
      </c>
      <c r="G1546" t="s">
        <v>1420</v>
      </c>
      <c r="H1546" t="s">
        <v>1421</v>
      </c>
      <c r="I1546" t="s">
        <v>10</v>
      </c>
      <c r="J1546">
        <v>67</v>
      </c>
      <c r="K1546">
        <v>490.17910447761193</v>
      </c>
      <c r="L1546">
        <v>32.835820895522389</v>
      </c>
      <c r="M1546">
        <v>50.746268656716417</v>
      </c>
      <c r="N1546">
        <v>16.417910447761194</v>
      </c>
      <c r="O1546">
        <v>0</v>
      </c>
      <c r="P1546">
        <v>67.164179104477611</v>
      </c>
      <c r="Q1546">
        <v>16.417910447761194</v>
      </c>
      <c r="R1546" t="s">
        <v>258</v>
      </c>
    </row>
    <row r="1547" spans="1:18">
      <c r="A1547">
        <v>644</v>
      </c>
      <c r="B1547">
        <v>475</v>
      </c>
      <c r="C1547" t="s">
        <v>436</v>
      </c>
      <c r="D1547" t="s">
        <v>461</v>
      </c>
      <c r="E1547" t="s">
        <v>1419</v>
      </c>
      <c r="F1547" t="s">
        <v>1407</v>
      </c>
      <c r="G1547" t="s">
        <v>1420</v>
      </c>
      <c r="H1547" t="s">
        <v>1421</v>
      </c>
      <c r="I1547" t="s">
        <v>11</v>
      </c>
      <c r="J1547">
        <v>68</v>
      </c>
      <c r="K1547">
        <v>486.48529411764707</v>
      </c>
      <c r="L1547">
        <v>36.764705882352942</v>
      </c>
      <c r="M1547">
        <v>51.470588235294116</v>
      </c>
      <c r="N1547">
        <v>11.764705882352942</v>
      </c>
      <c r="O1547">
        <v>0</v>
      </c>
      <c r="P1547">
        <v>63.235294117647058</v>
      </c>
      <c r="Q1547">
        <v>11.764705882352942</v>
      </c>
      <c r="R1547" t="s">
        <v>258</v>
      </c>
    </row>
    <row r="1548" spans="1:18">
      <c r="A1548">
        <v>644</v>
      </c>
      <c r="B1548">
        <v>475</v>
      </c>
      <c r="C1548" t="s">
        <v>436</v>
      </c>
      <c r="D1548" t="s">
        <v>461</v>
      </c>
      <c r="E1548" t="s">
        <v>1419</v>
      </c>
      <c r="F1548" t="s">
        <v>1407</v>
      </c>
      <c r="G1548" t="s">
        <v>1420</v>
      </c>
      <c r="H1548" t="s">
        <v>1421</v>
      </c>
      <c r="I1548" t="s">
        <v>12</v>
      </c>
      <c r="J1548">
        <v>67</v>
      </c>
      <c r="K1548">
        <v>486.13432835820896</v>
      </c>
      <c r="L1548">
        <v>35.820895522388057</v>
      </c>
      <c r="M1548">
        <v>53.731343283582092</v>
      </c>
      <c r="N1548">
        <v>8.9552238805970141</v>
      </c>
      <c r="O1548">
        <v>1.4925373134328359</v>
      </c>
      <c r="P1548">
        <v>64.179104477611943</v>
      </c>
      <c r="Q1548">
        <v>10.447761194029852</v>
      </c>
      <c r="R1548" t="s">
        <v>258</v>
      </c>
    </row>
    <row r="1549" spans="1:18">
      <c r="A1549">
        <v>644</v>
      </c>
      <c r="B1549">
        <v>575</v>
      </c>
      <c r="C1549" t="s">
        <v>436</v>
      </c>
      <c r="D1549" t="s">
        <v>462</v>
      </c>
      <c r="E1549" t="s">
        <v>1419</v>
      </c>
      <c r="F1549" t="s">
        <v>1407</v>
      </c>
      <c r="G1549" t="s">
        <v>1420</v>
      </c>
      <c r="H1549" t="s">
        <v>1421</v>
      </c>
      <c r="I1549" t="s">
        <v>3</v>
      </c>
      <c r="J1549">
        <v>91</v>
      </c>
      <c r="K1549">
        <v>480.36263736263737</v>
      </c>
      <c r="L1549">
        <v>47.252747252747255</v>
      </c>
      <c r="M1549">
        <v>32.967032967032964</v>
      </c>
      <c r="N1549">
        <v>16.483516483516482</v>
      </c>
      <c r="O1549">
        <v>3.2967032967032965</v>
      </c>
      <c r="P1549">
        <v>52.747252747252745</v>
      </c>
      <c r="Q1549">
        <v>19.780219780219781</v>
      </c>
      <c r="R1549" t="s">
        <v>258</v>
      </c>
    </row>
    <row r="1550" spans="1:18">
      <c r="A1550">
        <v>644</v>
      </c>
      <c r="B1550">
        <v>575</v>
      </c>
      <c r="C1550" t="s">
        <v>436</v>
      </c>
      <c r="D1550" t="s">
        <v>462</v>
      </c>
      <c r="E1550" t="s">
        <v>1419</v>
      </c>
      <c r="F1550" t="s">
        <v>1407</v>
      </c>
      <c r="G1550" t="s">
        <v>1420</v>
      </c>
      <c r="H1550" t="s">
        <v>1421</v>
      </c>
      <c r="I1550" t="s">
        <v>10</v>
      </c>
      <c r="J1550">
        <v>97</v>
      </c>
      <c r="K1550">
        <v>491.42268041237111</v>
      </c>
      <c r="L1550">
        <v>43.298969072164951</v>
      </c>
      <c r="M1550">
        <v>32.989690721649481</v>
      </c>
      <c r="N1550">
        <v>19.587628865979383</v>
      </c>
      <c r="O1550">
        <v>4.1237113402061851</v>
      </c>
      <c r="P1550">
        <v>56.701030927835049</v>
      </c>
      <c r="Q1550">
        <v>23.711340206185568</v>
      </c>
      <c r="R1550" t="s">
        <v>258</v>
      </c>
    </row>
    <row r="1551" spans="1:18">
      <c r="A1551">
        <v>644</v>
      </c>
      <c r="B1551">
        <v>575</v>
      </c>
      <c r="C1551" t="s">
        <v>436</v>
      </c>
      <c r="D1551" t="s">
        <v>462</v>
      </c>
      <c r="E1551" t="s">
        <v>1419</v>
      </c>
      <c r="F1551" t="s">
        <v>1407</v>
      </c>
      <c r="G1551" t="s">
        <v>1420</v>
      </c>
      <c r="H1551" t="s">
        <v>1421</v>
      </c>
      <c r="I1551" t="s">
        <v>11</v>
      </c>
      <c r="J1551">
        <v>97</v>
      </c>
      <c r="K1551">
        <v>483.85567010309279</v>
      </c>
      <c r="L1551">
        <v>47.422680412371136</v>
      </c>
      <c r="M1551">
        <v>35.051546391752581</v>
      </c>
      <c r="N1551">
        <v>15.463917525773196</v>
      </c>
      <c r="O1551">
        <v>2.0618556701030926</v>
      </c>
      <c r="P1551">
        <v>52.577319587628864</v>
      </c>
      <c r="Q1551">
        <v>17.52577319587629</v>
      </c>
      <c r="R1551" t="s">
        <v>258</v>
      </c>
    </row>
    <row r="1552" spans="1:18">
      <c r="A1552">
        <v>644</v>
      </c>
      <c r="B1552">
        <v>575</v>
      </c>
      <c r="C1552" t="s">
        <v>436</v>
      </c>
      <c r="D1552" t="s">
        <v>462</v>
      </c>
      <c r="E1552" t="s">
        <v>1419</v>
      </c>
      <c r="F1552" t="s">
        <v>1407</v>
      </c>
      <c r="G1552" t="s">
        <v>1420</v>
      </c>
      <c r="H1552" t="s">
        <v>1421</v>
      </c>
      <c r="I1552" t="s">
        <v>12</v>
      </c>
      <c r="J1552">
        <v>91</v>
      </c>
      <c r="K1552">
        <v>487.94505494505495</v>
      </c>
      <c r="L1552">
        <v>42.857142857142854</v>
      </c>
      <c r="M1552">
        <v>39.560439560439562</v>
      </c>
      <c r="N1552">
        <v>8.791208791208792</v>
      </c>
      <c r="O1552">
        <v>8.791208791208792</v>
      </c>
      <c r="P1552">
        <v>57.142857142857146</v>
      </c>
      <c r="Q1552">
        <v>17.582417582417584</v>
      </c>
      <c r="R1552" t="s">
        <v>258</v>
      </c>
    </row>
    <row r="1553" spans="1:18">
      <c r="A1553">
        <v>644</v>
      </c>
      <c r="B1553">
        <v>675</v>
      </c>
      <c r="C1553" t="s">
        <v>436</v>
      </c>
      <c r="D1553" t="s">
        <v>463</v>
      </c>
      <c r="E1553" t="s">
        <v>1419</v>
      </c>
      <c r="F1553" t="s">
        <v>1407</v>
      </c>
      <c r="G1553" t="s">
        <v>1420</v>
      </c>
      <c r="H1553" t="s">
        <v>1421</v>
      </c>
      <c r="I1553" t="s">
        <v>3</v>
      </c>
      <c r="J1553">
        <v>85</v>
      </c>
      <c r="K1553">
        <v>473.48235294117649</v>
      </c>
      <c r="L1553">
        <v>49.411764705882355</v>
      </c>
      <c r="M1553">
        <v>32.941176470588232</v>
      </c>
      <c r="N1553">
        <v>16.470588235294116</v>
      </c>
      <c r="O1553">
        <v>1.1764705882352942</v>
      </c>
      <c r="P1553">
        <v>50.588235294117645</v>
      </c>
      <c r="Q1553">
        <v>17.647058823529413</v>
      </c>
      <c r="R1553" t="s">
        <v>258</v>
      </c>
    </row>
    <row r="1554" spans="1:18">
      <c r="A1554">
        <v>644</v>
      </c>
      <c r="B1554">
        <v>675</v>
      </c>
      <c r="C1554" t="s">
        <v>436</v>
      </c>
      <c r="D1554" t="s">
        <v>463</v>
      </c>
      <c r="E1554" t="s">
        <v>1419</v>
      </c>
      <c r="F1554" t="s">
        <v>1407</v>
      </c>
      <c r="G1554" t="s">
        <v>1420</v>
      </c>
      <c r="H1554" t="s">
        <v>1421</v>
      </c>
      <c r="I1554" t="s">
        <v>10</v>
      </c>
      <c r="J1554">
        <v>85</v>
      </c>
      <c r="K1554">
        <v>486.62352941176471</v>
      </c>
      <c r="L1554">
        <v>40</v>
      </c>
      <c r="M1554">
        <v>44.705882352941174</v>
      </c>
      <c r="N1554">
        <v>15.294117647058824</v>
      </c>
      <c r="O1554">
        <v>0</v>
      </c>
      <c r="P1554">
        <v>60</v>
      </c>
      <c r="Q1554">
        <v>15.294117647058824</v>
      </c>
      <c r="R1554" t="s">
        <v>258</v>
      </c>
    </row>
    <row r="1555" spans="1:18">
      <c r="A1555">
        <v>644</v>
      </c>
      <c r="B1555">
        <v>675</v>
      </c>
      <c r="C1555" t="s">
        <v>436</v>
      </c>
      <c r="D1555" t="s">
        <v>463</v>
      </c>
      <c r="E1555" t="s">
        <v>1419</v>
      </c>
      <c r="F1555" t="s">
        <v>1407</v>
      </c>
      <c r="G1555" t="s">
        <v>1420</v>
      </c>
      <c r="H1555" t="s">
        <v>1421</v>
      </c>
      <c r="I1555" t="s">
        <v>11</v>
      </c>
      <c r="J1555">
        <v>86</v>
      </c>
      <c r="K1555">
        <v>487.74418604651163</v>
      </c>
      <c r="L1555">
        <v>40.697674418604649</v>
      </c>
      <c r="M1555">
        <v>43.02325581395349</v>
      </c>
      <c r="N1555">
        <v>15.116279069767442</v>
      </c>
      <c r="O1555">
        <v>1.1627906976744187</v>
      </c>
      <c r="P1555">
        <v>59.302325581395351</v>
      </c>
      <c r="Q1555">
        <v>16.279069767441861</v>
      </c>
      <c r="R1555" t="s">
        <v>258</v>
      </c>
    </row>
    <row r="1556" spans="1:18">
      <c r="A1556">
        <v>644</v>
      </c>
      <c r="B1556">
        <v>675</v>
      </c>
      <c r="C1556" t="s">
        <v>436</v>
      </c>
      <c r="D1556" t="s">
        <v>463</v>
      </c>
      <c r="E1556" t="s">
        <v>1419</v>
      </c>
      <c r="F1556" t="s">
        <v>1407</v>
      </c>
      <c r="G1556" t="s">
        <v>1420</v>
      </c>
      <c r="H1556" t="s">
        <v>1421</v>
      </c>
      <c r="I1556" t="s">
        <v>12</v>
      </c>
      <c r="J1556">
        <v>85</v>
      </c>
      <c r="K1556">
        <v>479.85882352941178</v>
      </c>
      <c r="L1556">
        <v>43.529411764705884</v>
      </c>
      <c r="M1556">
        <v>49.411764705882355</v>
      </c>
      <c r="N1556">
        <v>5.882352941176471</v>
      </c>
      <c r="O1556">
        <v>1.1764705882352942</v>
      </c>
      <c r="P1556">
        <v>56.470588235294116</v>
      </c>
      <c r="Q1556">
        <v>7.0588235294117645</v>
      </c>
      <c r="R1556" t="s">
        <v>258</v>
      </c>
    </row>
    <row r="1557" spans="1:18">
      <c r="A1557">
        <v>644</v>
      </c>
      <c r="B1557">
        <v>805</v>
      </c>
      <c r="C1557" t="s">
        <v>436</v>
      </c>
      <c r="D1557" t="s">
        <v>465</v>
      </c>
      <c r="E1557" t="s">
        <v>1419</v>
      </c>
      <c r="F1557" t="s">
        <v>1407</v>
      </c>
      <c r="G1557" t="s">
        <v>1420</v>
      </c>
      <c r="H1557" t="s">
        <v>1421</v>
      </c>
      <c r="I1557" t="s">
        <v>3</v>
      </c>
      <c r="J1557">
        <v>70</v>
      </c>
      <c r="K1557">
        <v>500.05714285714288</v>
      </c>
      <c r="L1557">
        <v>31.428571428571427</v>
      </c>
      <c r="M1557">
        <v>37.142857142857146</v>
      </c>
      <c r="N1557">
        <v>24.285714285714285</v>
      </c>
      <c r="O1557">
        <v>7.1428571428571432</v>
      </c>
      <c r="P1557">
        <v>68.571428571428569</v>
      </c>
      <c r="Q1557">
        <v>31.428571428571427</v>
      </c>
      <c r="R1557" t="s">
        <v>258</v>
      </c>
    </row>
    <row r="1558" spans="1:18">
      <c r="A1558">
        <v>644</v>
      </c>
      <c r="B1558">
        <v>805</v>
      </c>
      <c r="C1558" t="s">
        <v>436</v>
      </c>
      <c r="D1558" t="s">
        <v>465</v>
      </c>
      <c r="E1558" t="s">
        <v>1419</v>
      </c>
      <c r="F1558" t="s">
        <v>1407</v>
      </c>
      <c r="G1558" t="s">
        <v>1420</v>
      </c>
      <c r="H1558" t="s">
        <v>1421</v>
      </c>
      <c r="I1558" t="s">
        <v>10</v>
      </c>
      <c r="J1558">
        <v>74</v>
      </c>
      <c r="K1558">
        <v>506.62162162162161</v>
      </c>
      <c r="L1558">
        <v>25.675675675675677</v>
      </c>
      <c r="M1558">
        <v>43.243243243243242</v>
      </c>
      <c r="N1558">
        <v>24.324324324324323</v>
      </c>
      <c r="O1558">
        <v>6.756756756756757</v>
      </c>
      <c r="P1558">
        <v>74.324324324324323</v>
      </c>
      <c r="Q1558">
        <v>31.081081081081081</v>
      </c>
      <c r="R1558" t="s">
        <v>258</v>
      </c>
    </row>
    <row r="1559" spans="1:18">
      <c r="A1559">
        <v>644</v>
      </c>
      <c r="B1559">
        <v>805</v>
      </c>
      <c r="C1559" t="s">
        <v>436</v>
      </c>
      <c r="D1559" t="s">
        <v>465</v>
      </c>
      <c r="E1559" t="s">
        <v>1419</v>
      </c>
      <c r="F1559" t="s">
        <v>1407</v>
      </c>
      <c r="G1559" t="s">
        <v>1420</v>
      </c>
      <c r="H1559" t="s">
        <v>1421</v>
      </c>
      <c r="I1559" t="s">
        <v>11</v>
      </c>
      <c r="J1559">
        <v>74</v>
      </c>
      <c r="K1559">
        <v>500.91891891891891</v>
      </c>
      <c r="L1559">
        <v>32.432432432432435</v>
      </c>
      <c r="M1559">
        <v>37.837837837837839</v>
      </c>
      <c r="N1559">
        <v>20.27027027027027</v>
      </c>
      <c r="O1559">
        <v>9.4594594594594597</v>
      </c>
      <c r="P1559">
        <v>67.567567567567565</v>
      </c>
      <c r="Q1559">
        <v>29.72972972972973</v>
      </c>
      <c r="R1559" t="s">
        <v>258</v>
      </c>
    </row>
    <row r="1560" spans="1:18">
      <c r="A1560">
        <v>644</v>
      </c>
      <c r="B1560">
        <v>805</v>
      </c>
      <c r="C1560" t="s">
        <v>436</v>
      </c>
      <c r="D1560" t="s">
        <v>465</v>
      </c>
      <c r="E1560" t="s">
        <v>1419</v>
      </c>
      <c r="F1560" t="s">
        <v>1407</v>
      </c>
      <c r="G1560" t="s">
        <v>1420</v>
      </c>
      <c r="H1560" t="s">
        <v>1421</v>
      </c>
      <c r="I1560" t="s">
        <v>12</v>
      </c>
      <c r="J1560">
        <v>70</v>
      </c>
      <c r="K1560">
        <v>489.01428571428573</v>
      </c>
      <c r="L1560">
        <v>38.571428571428569</v>
      </c>
      <c r="M1560">
        <v>42.857142857142854</v>
      </c>
      <c r="N1560">
        <v>17.142857142857142</v>
      </c>
      <c r="O1560">
        <v>1.4285714285714286</v>
      </c>
      <c r="P1560">
        <v>61.428571428571431</v>
      </c>
      <c r="Q1560">
        <v>18.571428571428573</v>
      </c>
      <c r="R1560" t="s">
        <v>258</v>
      </c>
    </row>
    <row r="1561" spans="1:18">
      <c r="A1561">
        <v>644</v>
      </c>
      <c r="B1561">
        <v>1010</v>
      </c>
      <c r="C1561" t="s">
        <v>436</v>
      </c>
      <c r="D1561" t="s">
        <v>466</v>
      </c>
      <c r="E1561" t="s">
        <v>1419</v>
      </c>
      <c r="F1561" t="s">
        <v>1407</v>
      </c>
      <c r="G1561" t="s">
        <v>1420</v>
      </c>
      <c r="H1561" t="s">
        <v>1421</v>
      </c>
      <c r="I1561" t="s">
        <v>3</v>
      </c>
      <c r="J1561">
        <v>79</v>
      </c>
      <c r="K1561">
        <v>509.91139240506328</v>
      </c>
      <c r="L1561">
        <v>26.582278481012658</v>
      </c>
      <c r="M1561">
        <v>35.443037974683541</v>
      </c>
      <c r="N1561">
        <v>32.911392405063289</v>
      </c>
      <c r="O1561">
        <v>5.0632911392405067</v>
      </c>
      <c r="P1561">
        <v>73.417721518987335</v>
      </c>
      <c r="Q1561">
        <v>37.974683544303801</v>
      </c>
      <c r="R1561" t="s">
        <v>258</v>
      </c>
    </row>
    <row r="1562" spans="1:18">
      <c r="A1562">
        <v>644</v>
      </c>
      <c r="B1562">
        <v>1010</v>
      </c>
      <c r="C1562" t="s">
        <v>436</v>
      </c>
      <c r="D1562" t="s">
        <v>466</v>
      </c>
      <c r="E1562" t="s">
        <v>1419</v>
      </c>
      <c r="F1562" t="s">
        <v>1407</v>
      </c>
      <c r="G1562" t="s">
        <v>1420</v>
      </c>
      <c r="H1562" t="s">
        <v>1421</v>
      </c>
      <c r="I1562" t="s">
        <v>10</v>
      </c>
      <c r="J1562">
        <v>79</v>
      </c>
      <c r="K1562">
        <v>506.59493670886076</v>
      </c>
      <c r="L1562">
        <v>25.316455696202532</v>
      </c>
      <c r="M1562">
        <v>41.77215189873418</v>
      </c>
      <c r="N1562">
        <v>29.11392405063291</v>
      </c>
      <c r="O1562">
        <v>3.7974683544303796</v>
      </c>
      <c r="P1562">
        <v>74.683544303797461</v>
      </c>
      <c r="Q1562">
        <v>32.911392405063289</v>
      </c>
      <c r="R1562" t="s">
        <v>258</v>
      </c>
    </row>
    <row r="1563" spans="1:18">
      <c r="A1563">
        <v>644</v>
      </c>
      <c r="B1563">
        <v>1010</v>
      </c>
      <c r="C1563" t="s">
        <v>436</v>
      </c>
      <c r="D1563" t="s">
        <v>466</v>
      </c>
      <c r="E1563" t="s">
        <v>1419</v>
      </c>
      <c r="F1563" t="s">
        <v>1407</v>
      </c>
      <c r="G1563" t="s">
        <v>1420</v>
      </c>
      <c r="H1563" t="s">
        <v>1421</v>
      </c>
      <c r="I1563" t="s">
        <v>11</v>
      </c>
      <c r="J1563">
        <v>79</v>
      </c>
      <c r="K1563">
        <v>508.70886075949369</v>
      </c>
      <c r="L1563">
        <v>17.721518987341771</v>
      </c>
      <c r="M1563">
        <v>44.303797468354432</v>
      </c>
      <c r="N1563">
        <v>32.911392405063289</v>
      </c>
      <c r="O1563">
        <v>5.0632911392405067</v>
      </c>
      <c r="P1563">
        <v>82.278481012658233</v>
      </c>
      <c r="Q1563">
        <v>37.974683544303801</v>
      </c>
      <c r="R1563" t="s">
        <v>258</v>
      </c>
    </row>
    <row r="1564" spans="1:18">
      <c r="A1564">
        <v>644</v>
      </c>
      <c r="B1564">
        <v>1010</v>
      </c>
      <c r="C1564" t="s">
        <v>436</v>
      </c>
      <c r="D1564" t="s">
        <v>466</v>
      </c>
      <c r="E1564" t="s">
        <v>1419</v>
      </c>
      <c r="F1564" t="s">
        <v>1407</v>
      </c>
      <c r="G1564" t="s">
        <v>1420</v>
      </c>
      <c r="H1564" t="s">
        <v>1421</v>
      </c>
      <c r="I1564" t="s">
        <v>12</v>
      </c>
      <c r="J1564">
        <v>79</v>
      </c>
      <c r="K1564">
        <v>517.98734177215192</v>
      </c>
      <c r="L1564">
        <v>18.9873417721519</v>
      </c>
      <c r="M1564">
        <v>34.177215189873415</v>
      </c>
      <c r="N1564">
        <v>32.911392405063289</v>
      </c>
      <c r="O1564">
        <v>13.924050632911392</v>
      </c>
      <c r="P1564">
        <v>81.012658227848107</v>
      </c>
      <c r="Q1564">
        <v>46.835443037974684</v>
      </c>
      <c r="R1564" t="s">
        <v>258</v>
      </c>
    </row>
    <row r="1565" spans="1:18">
      <c r="A1565">
        <v>644</v>
      </c>
      <c r="B1565">
        <v>1050</v>
      </c>
      <c r="C1565" t="s">
        <v>436</v>
      </c>
      <c r="D1565" t="s">
        <v>467</v>
      </c>
      <c r="E1565" t="s">
        <v>1419</v>
      </c>
      <c r="F1565" t="s">
        <v>1407</v>
      </c>
      <c r="G1565" t="s">
        <v>1420</v>
      </c>
      <c r="H1565" t="s">
        <v>1421</v>
      </c>
      <c r="I1565" t="s">
        <v>3</v>
      </c>
      <c r="J1565">
        <v>68</v>
      </c>
      <c r="K1565">
        <v>529.19117647058829</v>
      </c>
      <c r="L1565">
        <v>5.882352941176471</v>
      </c>
      <c r="M1565">
        <v>35.294117647058826</v>
      </c>
      <c r="N1565">
        <v>52.941176470588232</v>
      </c>
      <c r="O1565">
        <v>5.882352941176471</v>
      </c>
      <c r="P1565">
        <v>94.117647058823536</v>
      </c>
      <c r="Q1565">
        <v>58.823529411764703</v>
      </c>
      <c r="R1565" t="s">
        <v>258</v>
      </c>
    </row>
    <row r="1566" spans="1:18">
      <c r="A1566">
        <v>644</v>
      </c>
      <c r="B1566">
        <v>1050</v>
      </c>
      <c r="C1566" t="s">
        <v>436</v>
      </c>
      <c r="D1566" t="s">
        <v>467</v>
      </c>
      <c r="E1566" t="s">
        <v>1419</v>
      </c>
      <c r="F1566" t="s">
        <v>1407</v>
      </c>
      <c r="G1566" t="s">
        <v>1420</v>
      </c>
      <c r="H1566" t="s">
        <v>1421</v>
      </c>
      <c r="I1566" t="s">
        <v>10</v>
      </c>
      <c r="J1566">
        <v>68</v>
      </c>
      <c r="K1566">
        <v>520.94117647058829</v>
      </c>
      <c r="L1566">
        <v>8.8235294117647065</v>
      </c>
      <c r="M1566">
        <v>48.529411764705884</v>
      </c>
      <c r="N1566">
        <v>33.823529411764703</v>
      </c>
      <c r="O1566">
        <v>8.8235294117647065</v>
      </c>
      <c r="P1566">
        <v>91.17647058823529</v>
      </c>
      <c r="Q1566">
        <v>42.647058823529413</v>
      </c>
      <c r="R1566" t="s">
        <v>258</v>
      </c>
    </row>
    <row r="1567" spans="1:18">
      <c r="A1567">
        <v>644</v>
      </c>
      <c r="B1567">
        <v>1050</v>
      </c>
      <c r="C1567" t="s">
        <v>436</v>
      </c>
      <c r="D1567" t="s">
        <v>467</v>
      </c>
      <c r="E1567" t="s">
        <v>1419</v>
      </c>
      <c r="F1567" t="s">
        <v>1407</v>
      </c>
      <c r="G1567" t="s">
        <v>1420</v>
      </c>
      <c r="H1567" t="s">
        <v>1421</v>
      </c>
      <c r="I1567" t="s">
        <v>11</v>
      </c>
      <c r="J1567">
        <v>68</v>
      </c>
      <c r="K1567">
        <v>522.36764705882354</v>
      </c>
      <c r="L1567">
        <v>10.294117647058824</v>
      </c>
      <c r="M1567">
        <v>45.588235294117645</v>
      </c>
      <c r="N1567">
        <v>32.352941176470587</v>
      </c>
      <c r="O1567">
        <v>11.764705882352942</v>
      </c>
      <c r="P1567">
        <v>89.705882352941174</v>
      </c>
      <c r="Q1567">
        <v>44.117647058823529</v>
      </c>
      <c r="R1567" t="s">
        <v>258</v>
      </c>
    </row>
    <row r="1568" spans="1:18">
      <c r="A1568">
        <v>644</v>
      </c>
      <c r="B1568">
        <v>1050</v>
      </c>
      <c r="C1568" t="s">
        <v>436</v>
      </c>
      <c r="D1568" t="s">
        <v>467</v>
      </c>
      <c r="E1568" t="s">
        <v>1419</v>
      </c>
      <c r="F1568" t="s">
        <v>1407</v>
      </c>
      <c r="G1568" t="s">
        <v>1420</v>
      </c>
      <c r="H1568" t="s">
        <v>1421</v>
      </c>
      <c r="I1568" t="s">
        <v>12</v>
      </c>
      <c r="J1568">
        <v>68</v>
      </c>
      <c r="K1568">
        <v>508.60294117647061</v>
      </c>
      <c r="L1568">
        <v>16.176470588235293</v>
      </c>
      <c r="M1568">
        <v>50</v>
      </c>
      <c r="N1568">
        <v>27.941176470588236</v>
      </c>
      <c r="O1568">
        <v>5.882352941176471</v>
      </c>
      <c r="P1568">
        <v>83.82352941176471</v>
      </c>
      <c r="Q1568">
        <v>33.823529411764703</v>
      </c>
      <c r="R1568" t="s">
        <v>258</v>
      </c>
    </row>
    <row r="1569" spans="1:18">
      <c r="A1569">
        <v>644</v>
      </c>
      <c r="B1569">
        <v>1052</v>
      </c>
      <c r="C1569" t="s">
        <v>436</v>
      </c>
      <c r="D1569" t="s">
        <v>468</v>
      </c>
      <c r="E1569" t="s">
        <v>1419</v>
      </c>
      <c r="F1569" t="s">
        <v>1407</v>
      </c>
      <c r="G1569" t="s">
        <v>1420</v>
      </c>
      <c r="H1569" t="s">
        <v>1421</v>
      </c>
      <c r="I1569" t="s">
        <v>3</v>
      </c>
      <c r="J1569">
        <v>60</v>
      </c>
      <c r="K1569">
        <v>492.96666666666664</v>
      </c>
      <c r="L1569">
        <v>30</v>
      </c>
      <c r="M1569">
        <v>51.666666666666664</v>
      </c>
      <c r="N1569">
        <v>18.333333333333332</v>
      </c>
      <c r="O1569">
        <v>0</v>
      </c>
      <c r="P1569">
        <v>70</v>
      </c>
      <c r="Q1569">
        <v>18.333333333333332</v>
      </c>
      <c r="R1569" t="s">
        <v>258</v>
      </c>
    </row>
    <row r="1570" spans="1:18">
      <c r="A1570">
        <v>644</v>
      </c>
      <c r="B1570">
        <v>1052</v>
      </c>
      <c r="C1570" t="s">
        <v>436</v>
      </c>
      <c r="D1570" t="s">
        <v>468</v>
      </c>
      <c r="E1570" t="s">
        <v>1419</v>
      </c>
      <c r="F1570" t="s">
        <v>1407</v>
      </c>
      <c r="G1570" t="s">
        <v>1420</v>
      </c>
      <c r="H1570" t="s">
        <v>1421</v>
      </c>
      <c r="I1570" t="s">
        <v>10</v>
      </c>
      <c r="J1570">
        <v>60</v>
      </c>
      <c r="K1570">
        <v>503.96666666666664</v>
      </c>
      <c r="L1570">
        <v>21.666666666666668</v>
      </c>
      <c r="M1570">
        <v>48.333333333333336</v>
      </c>
      <c r="N1570">
        <v>26.666666666666668</v>
      </c>
      <c r="O1570">
        <v>3.3333333333333335</v>
      </c>
      <c r="P1570">
        <v>78.333333333333329</v>
      </c>
      <c r="Q1570">
        <v>30</v>
      </c>
      <c r="R1570" t="s">
        <v>258</v>
      </c>
    </row>
    <row r="1571" spans="1:18">
      <c r="A1571">
        <v>644</v>
      </c>
      <c r="B1571">
        <v>1052</v>
      </c>
      <c r="C1571" t="s">
        <v>436</v>
      </c>
      <c r="D1571" t="s">
        <v>468</v>
      </c>
      <c r="E1571" t="s">
        <v>1419</v>
      </c>
      <c r="F1571" t="s">
        <v>1407</v>
      </c>
      <c r="G1571" t="s">
        <v>1420</v>
      </c>
      <c r="H1571" t="s">
        <v>1421</v>
      </c>
      <c r="I1571" t="s">
        <v>11</v>
      </c>
      <c r="J1571">
        <v>60</v>
      </c>
      <c r="K1571">
        <v>500.6</v>
      </c>
      <c r="L1571">
        <v>21.666666666666668</v>
      </c>
      <c r="M1571">
        <v>55</v>
      </c>
      <c r="N1571">
        <v>16.666666666666668</v>
      </c>
      <c r="O1571">
        <v>6.666666666666667</v>
      </c>
      <c r="P1571">
        <v>78.333333333333329</v>
      </c>
      <c r="Q1571">
        <v>23.333333333333332</v>
      </c>
      <c r="R1571" t="s">
        <v>258</v>
      </c>
    </row>
    <row r="1572" spans="1:18">
      <c r="A1572">
        <v>644</v>
      </c>
      <c r="B1572">
        <v>1052</v>
      </c>
      <c r="C1572" t="s">
        <v>436</v>
      </c>
      <c r="D1572" t="s">
        <v>468</v>
      </c>
      <c r="E1572" t="s">
        <v>1419</v>
      </c>
      <c r="F1572" t="s">
        <v>1407</v>
      </c>
      <c r="G1572" t="s">
        <v>1420</v>
      </c>
      <c r="H1572" t="s">
        <v>1421</v>
      </c>
      <c r="I1572" t="s">
        <v>12</v>
      </c>
      <c r="J1572">
        <v>60</v>
      </c>
      <c r="K1572">
        <v>489.45</v>
      </c>
      <c r="L1572">
        <v>28.333333333333332</v>
      </c>
      <c r="M1572">
        <v>63.333333333333336</v>
      </c>
      <c r="N1572">
        <v>8.3333333333333339</v>
      </c>
      <c r="O1572">
        <v>0</v>
      </c>
      <c r="P1572">
        <v>71.666666666666671</v>
      </c>
      <c r="Q1572">
        <v>8.3333333333333339</v>
      </c>
      <c r="R1572" t="s">
        <v>258</v>
      </c>
    </row>
    <row r="1573" spans="1:18">
      <c r="A1573">
        <v>644</v>
      </c>
      <c r="B1573">
        <v>1053</v>
      </c>
      <c r="C1573" t="s">
        <v>436</v>
      </c>
      <c r="D1573" t="s">
        <v>469</v>
      </c>
      <c r="E1573" t="s">
        <v>1419</v>
      </c>
      <c r="F1573" t="s">
        <v>1407</v>
      </c>
      <c r="G1573" t="s">
        <v>1420</v>
      </c>
      <c r="H1573" t="s">
        <v>1421</v>
      </c>
      <c r="I1573" t="s">
        <v>3</v>
      </c>
      <c r="J1573">
        <v>110</v>
      </c>
      <c r="K1573">
        <v>469.20909090909089</v>
      </c>
      <c r="L1573">
        <v>56.363636363636367</v>
      </c>
      <c r="M1573">
        <v>32.727272727272727</v>
      </c>
      <c r="N1573">
        <v>10</v>
      </c>
      <c r="O1573">
        <v>0.90909090909090906</v>
      </c>
      <c r="P1573">
        <v>43.636363636363633</v>
      </c>
      <c r="Q1573">
        <v>10.909090909090908</v>
      </c>
      <c r="R1573" t="s">
        <v>258</v>
      </c>
    </row>
    <row r="1574" spans="1:18">
      <c r="A1574">
        <v>644</v>
      </c>
      <c r="B1574">
        <v>1053</v>
      </c>
      <c r="C1574" t="s">
        <v>436</v>
      </c>
      <c r="D1574" t="s">
        <v>469</v>
      </c>
      <c r="E1574" t="s">
        <v>1419</v>
      </c>
      <c r="F1574" t="s">
        <v>1407</v>
      </c>
      <c r="G1574" t="s">
        <v>1420</v>
      </c>
      <c r="H1574" t="s">
        <v>1421</v>
      </c>
      <c r="I1574" t="s">
        <v>10</v>
      </c>
      <c r="J1574">
        <v>110</v>
      </c>
      <c r="K1574">
        <v>481.74545454545455</v>
      </c>
      <c r="L1574">
        <v>44.545454545454547</v>
      </c>
      <c r="M1574">
        <v>41.81818181818182</v>
      </c>
      <c r="N1574">
        <v>13.636363636363637</v>
      </c>
      <c r="O1574">
        <v>0</v>
      </c>
      <c r="P1574">
        <v>55.454545454545453</v>
      </c>
      <c r="Q1574">
        <v>13.636363636363637</v>
      </c>
      <c r="R1574" t="s">
        <v>258</v>
      </c>
    </row>
    <row r="1575" spans="1:18">
      <c r="A1575">
        <v>644</v>
      </c>
      <c r="B1575">
        <v>1053</v>
      </c>
      <c r="C1575" t="s">
        <v>436</v>
      </c>
      <c r="D1575" t="s">
        <v>469</v>
      </c>
      <c r="E1575" t="s">
        <v>1419</v>
      </c>
      <c r="F1575" t="s">
        <v>1407</v>
      </c>
      <c r="G1575" t="s">
        <v>1420</v>
      </c>
      <c r="H1575" t="s">
        <v>1421</v>
      </c>
      <c r="I1575" t="s">
        <v>11</v>
      </c>
      <c r="J1575">
        <v>110</v>
      </c>
      <c r="K1575">
        <v>478.32727272727271</v>
      </c>
      <c r="L1575">
        <v>50.909090909090907</v>
      </c>
      <c r="M1575">
        <v>37.272727272727273</v>
      </c>
      <c r="N1575">
        <v>10.909090909090908</v>
      </c>
      <c r="O1575">
        <v>0.90909090909090906</v>
      </c>
      <c r="P1575">
        <v>49.090909090909093</v>
      </c>
      <c r="Q1575">
        <v>11.818181818181818</v>
      </c>
      <c r="R1575" t="s">
        <v>258</v>
      </c>
    </row>
    <row r="1576" spans="1:18">
      <c r="A1576">
        <v>644</v>
      </c>
      <c r="B1576">
        <v>1053</v>
      </c>
      <c r="C1576" t="s">
        <v>436</v>
      </c>
      <c r="D1576" t="s">
        <v>469</v>
      </c>
      <c r="E1576" t="s">
        <v>1419</v>
      </c>
      <c r="F1576" t="s">
        <v>1407</v>
      </c>
      <c r="G1576" t="s">
        <v>1420</v>
      </c>
      <c r="H1576" t="s">
        <v>1421</v>
      </c>
      <c r="I1576" t="s">
        <v>12</v>
      </c>
      <c r="J1576">
        <v>110</v>
      </c>
      <c r="K1576">
        <v>472.86363636363637</v>
      </c>
      <c r="L1576">
        <v>51.81818181818182</v>
      </c>
      <c r="M1576">
        <v>44.545454545454547</v>
      </c>
      <c r="N1576">
        <v>1.8181818181818181</v>
      </c>
      <c r="O1576">
        <v>1.8181818181818181</v>
      </c>
      <c r="P1576">
        <v>48.18181818181818</v>
      </c>
      <c r="Q1576">
        <v>3.6363636363636362</v>
      </c>
      <c r="R1576" t="s">
        <v>258</v>
      </c>
    </row>
    <row r="1577" spans="1:18">
      <c r="A1577">
        <v>644</v>
      </c>
      <c r="B1577">
        <v>1054</v>
      </c>
      <c r="C1577" t="s">
        <v>436</v>
      </c>
      <c r="D1577" t="s">
        <v>470</v>
      </c>
      <c r="E1577" t="s">
        <v>1419</v>
      </c>
      <c r="F1577" t="s">
        <v>1407</v>
      </c>
      <c r="G1577" t="s">
        <v>1420</v>
      </c>
      <c r="H1577" t="s">
        <v>1421</v>
      </c>
      <c r="I1577" t="s">
        <v>3</v>
      </c>
      <c r="J1577">
        <v>88</v>
      </c>
      <c r="K1577">
        <v>465.70454545454544</v>
      </c>
      <c r="L1577">
        <v>64.772727272727266</v>
      </c>
      <c r="M1577">
        <v>20.454545454545453</v>
      </c>
      <c r="N1577">
        <v>13.636363636363637</v>
      </c>
      <c r="O1577">
        <v>1.1363636363636365</v>
      </c>
      <c r="P1577">
        <v>35.227272727272727</v>
      </c>
      <c r="Q1577">
        <v>14.772727272727273</v>
      </c>
      <c r="R1577" t="s">
        <v>258</v>
      </c>
    </row>
    <row r="1578" spans="1:18">
      <c r="A1578">
        <v>644</v>
      </c>
      <c r="B1578">
        <v>1054</v>
      </c>
      <c r="C1578" t="s">
        <v>436</v>
      </c>
      <c r="D1578" t="s">
        <v>470</v>
      </c>
      <c r="E1578" t="s">
        <v>1419</v>
      </c>
      <c r="F1578" t="s">
        <v>1407</v>
      </c>
      <c r="G1578" t="s">
        <v>1420</v>
      </c>
      <c r="H1578" t="s">
        <v>1421</v>
      </c>
      <c r="I1578" t="s">
        <v>10</v>
      </c>
      <c r="J1578">
        <v>88</v>
      </c>
      <c r="K1578">
        <v>484.46590909090907</v>
      </c>
      <c r="L1578">
        <v>45.454545454545453</v>
      </c>
      <c r="M1578">
        <v>43.18181818181818</v>
      </c>
      <c r="N1578">
        <v>11.363636363636363</v>
      </c>
      <c r="O1578">
        <v>0</v>
      </c>
      <c r="P1578">
        <v>54.545454545454547</v>
      </c>
      <c r="Q1578">
        <v>11.363636363636363</v>
      </c>
      <c r="R1578" t="s">
        <v>258</v>
      </c>
    </row>
    <row r="1579" spans="1:18">
      <c r="A1579">
        <v>644</v>
      </c>
      <c r="B1579">
        <v>1054</v>
      </c>
      <c r="C1579" t="s">
        <v>436</v>
      </c>
      <c r="D1579" t="s">
        <v>470</v>
      </c>
      <c r="E1579" t="s">
        <v>1419</v>
      </c>
      <c r="F1579" t="s">
        <v>1407</v>
      </c>
      <c r="G1579" t="s">
        <v>1420</v>
      </c>
      <c r="H1579" t="s">
        <v>1421</v>
      </c>
      <c r="I1579" t="s">
        <v>11</v>
      </c>
      <c r="J1579">
        <v>88</v>
      </c>
      <c r="K1579">
        <v>473.25</v>
      </c>
      <c r="L1579">
        <v>60.227272727272727</v>
      </c>
      <c r="M1579">
        <v>31.818181818181817</v>
      </c>
      <c r="N1579">
        <v>7.9545454545454541</v>
      </c>
      <c r="O1579">
        <v>0</v>
      </c>
      <c r="P1579">
        <v>39.772727272727273</v>
      </c>
      <c r="Q1579">
        <v>7.9545454545454541</v>
      </c>
      <c r="R1579" t="s">
        <v>258</v>
      </c>
    </row>
    <row r="1580" spans="1:18">
      <c r="A1580">
        <v>644</v>
      </c>
      <c r="B1580">
        <v>1054</v>
      </c>
      <c r="C1580" t="s">
        <v>436</v>
      </c>
      <c r="D1580" t="s">
        <v>470</v>
      </c>
      <c r="E1580" t="s">
        <v>1419</v>
      </c>
      <c r="F1580" t="s">
        <v>1407</v>
      </c>
      <c r="G1580" t="s">
        <v>1420</v>
      </c>
      <c r="H1580" t="s">
        <v>1421</v>
      </c>
      <c r="I1580" t="s">
        <v>12</v>
      </c>
      <c r="J1580">
        <v>87</v>
      </c>
      <c r="K1580">
        <v>463.68965517241378</v>
      </c>
      <c r="L1580">
        <v>64.367816091954026</v>
      </c>
      <c r="M1580">
        <v>33.333333333333336</v>
      </c>
      <c r="N1580">
        <v>2.2988505747126435</v>
      </c>
      <c r="O1580">
        <v>0</v>
      </c>
      <c r="P1580">
        <v>35.632183908045974</v>
      </c>
      <c r="Q1580">
        <v>2.2988505747126435</v>
      </c>
      <c r="R1580" t="s">
        <v>258</v>
      </c>
    </row>
    <row r="1581" spans="1:18">
      <c r="A1581">
        <v>644</v>
      </c>
      <c r="B1581">
        <v>1055</v>
      </c>
      <c r="C1581" t="s">
        <v>436</v>
      </c>
      <c r="D1581" t="s">
        <v>471</v>
      </c>
      <c r="E1581" t="s">
        <v>1419</v>
      </c>
      <c r="F1581" t="s">
        <v>1407</v>
      </c>
      <c r="G1581" t="s">
        <v>1420</v>
      </c>
      <c r="H1581" t="s">
        <v>1421</v>
      </c>
      <c r="I1581" t="s">
        <v>3</v>
      </c>
      <c r="J1581">
        <v>197</v>
      </c>
      <c r="K1581">
        <v>467.82233502538071</v>
      </c>
      <c r="L1581">
        <v>60.406091370558379</v>
      </c>
      <c r="M1581">
        <v>32.487309644670049</v>
      </c>
      <c r="N1581">
        <v>5.5837563451776653</v>
      </c>
      <c r="O1581">
        <v>1.5228426395939085</v>
      </c>
      <c r="P1581">
        <v>39.593908629441621</v>
      </c>
      <c r="Q1581">
        <v>7.1065989847715736</v>
      </c>
      <c r="R1581" t="s">
        <v>258</v>
      </c>
    </row>
    <row r="1582" spans="1:18">
      <c r="A1582">
        <v>644</v>
      </c>
      <c r="B1582">
        <v>1055</v>
      </c>
      <c r="C1582" t="s">
        <v>436</v>
      </c>
      <c r="D1582" t="s">
        <v>471</v>
      </c>
      <c r="E1582" t="s">
        <v>1419</v>
      </c>
      <c r="F1582" t="s">
        <v>1407</v>
      </c>
      <c r="G1582" t="s">
        <v>1420</v>
      </c>
      <c r="H1582" t="s">
        <v>1421</v>
      </c>
      <c r="I1582" t="s">
        <v>10</v>
      </c>
      <c r="J1582">
        <v>205</v>
      </c>
      <c r="K1582">
        <v>485.11707317073171</v>
      </c>
      <c r="L1582">
        <v>46.829268292682926</v>
      </c>
      <c r="M1582">
        <v>38.048780487804876</v>
      </c>
      <c r="N1582">
        <v>14.634146341463415</v>
      </c>
      <c r="O1582">
        <v>0.48780487804878048</v>
      </c>
      <c r="P1582">
        <v>53.170731707317074</v>
      </c>
      <c r="Q1582">
        <v>15.121951219512194</v>
      </c>
      <c r="R1582" t="s">
        <v>258</v>
      </c>
    </row>
    <row r="1583" spans="1:18">
      <c r="A1583">
        <v>644</v>
      </c>
      <c r="B1583">
        <v>1055</v>
      </c>
      <c r="C1583" t="s">
        <v>436</v>
      </c>
      <c r="D1583" t="s">
        <v>471</v>
      </c>
      <c r="E1583" t="s">
        <v>1419</v>
      </c>
      <c r="F1583" t="s">
        <v>1407</v>
      </c>
      <c r="G1583" t="s">
        <v>1420</v>
      </c>
      <c r="H1583" t="s">
        <v>1421</v>
      </c>
      <c r="I1583" t="s">
        <v>11</v>
      </c>
      <c r="J1583">
        <v>204</v>
      </c>
      <c r="K1583">
        <v>477.24019607843138</v>
      </c>
      <c r="L1583">
        <v>47.058823529411768</v>
      </c>
      <c r="M1583">
        <v>45.588235294117645</v>
      </c>
      <c r="N1583">
        <v>7.3529411764705879</v>
      </c>
      <c r="O1583">
        <v>0</v>
      </c>
      <c r="P1583">
        <v>52.941176470588232</v>
      </c>
      <c r="Q1583">
        <v>7.3529411764705879</v>
      </c>
      <c r="R1583" t="s">
        <v>258</v>
      </c>
    </row>
    <row r="1584" spans="1:18">
      <c r="A1584">
        <v>644</v>
      </c>
      <c r="B1584">
        <v>1055</v>
      </c>
      <c r="C1584" t="s">
        <v>436</v>
      </c>
      <c r="D1584" t="s">
        <v>471</v>
      </c>
      <c r="E1584" t="s">
        <v>1419</v>
      </c>
      <c r="F1584" t="s">
        <v>1407</v>
      </c>
      <c r="G1584" t="s">
        <v>1420</v>
      </c>
      <c r="H1584" t="s">
        <v>1421</v>
      </c>
      <c r="I1584" t="s">
        <v>12</v>
      </c>
      <c r="J1584">
        <v>196</v>
      </c>
      <c r="K1584">
        <v>475.35204081632651</v>
      </c>
      <c r="L1584">
        <v>53.061224489795919</v>
      </c>
      <c r="M1584">
        <v>39.285714285714285</v>
      </c>
      <c r="N1584">
        <v>6.1224489795918364</v>
      </c>
      <c r="O1584">
        <v>1.5306122448979591</v>
      </c>
      <c r="P1584">
        <v>46.938775510204081</v>
      </c>
      <c r="Q1584">
        <v>7.6530612244897958</v>
      </c>
      <c r="R1584" t="s">
        <v>258</v>
      </c>
    </row>
    <row r="1585" spans="1:18">
      <c r="A1585">
        <v>644</v>
      </c>
      <c r="B1585">
        <v>1056</v>
      </c>
      <c r="C1585" t="s">
        <v>436</v>
      </c>
      <c r="D1585" t="s">
        <v>472</v>
      </c>
      <c r="E1585" t="s">
        <v>1419</v>
      </c>
      <c r="F1585" t="s">
        <v>1407</v>
      </c>
      <c r="G1585" t="s">
        <v>1420</v>
      </c>
      <c r="H1585" t="s">
        <v>1421</v>
      </c>
      <c r="I1585" t="s">
        <v>3</v>
      </c>
      <c r="J1585">
        <v>109</v>
      </c>
      <c r="K1585">
        <v>508.73394495412845</v>
      </c>
      <c r="L1585">
        <v>31.192660550458715</v>
      </c>
      <c r="M1585">
        <v>30.275229357798164</v>
      </c>
      <c r="N1585">
        <v>31.192660550458715</v>
      </c>
      <c r="O1585">
        <v>7.3394495412844041</v>
      </c>
      <c r="P1585">
        <v>68.807339449541288</v>
      </c>
      <c r="Q1585">
        <v>38.532110091743121</v>
      </c>
      <c r="R1585" t="s">
        <v>258</v>
      </c>
    </row>
    <row r="1586" spans="1:18">
      <c r="A1586">
        <v>644</v>
      </c>
      <c r="B1586">
        <v>1056</v>
      </c>
      <c r="C1586" t="s">
        <v>436</v>
      </c>
      <c r="D1586" t="s">
        <v>472</v>
      </c>
      <c r="E1586" t="s">
        <v>1419</v>
      </c>
      <c r="F1586" t="s">
        <v>1407</v>
      </c>
      <c r="G1586" t="s">
        <v>1420</v>
      </c>
      <c r="H1586" t="s">
        <v>1421</v>
      </c>
      <c r="I1586" t="s">
        <v>10</v>
      </c>
      <c r="J1586">
        <v>111</v>
      </c>
      <c r="K1586">
        <v>511.4954954954955</v>
      </c>
      <c r="L1586">
        <v>23.423423423423422</v>
      </c>
      <c r="M1586">
        <v>41.441441441441441</v>
      </c>
      <c r="N1586">
        <v>26.126126126126128</v>
      </c>
      <c r="O1586">
        <v>9.0090090090090094</v>
      </c>
      <c r="P1586">
        <v>76.576576576576571</v>
      </c>
      <c r="Q1586">
        <v>35.135135135135137</v>
      </c>
      <c r="R1586" t="s">
        <v>258</v>
      </c>
    </row>
    <row r="1587" spans="1:18">
      <c r="A1587">
        <v>644</v>
      </c>
      <c r="B1587">
        <v>1056</v>
      </c>
      <c r="C1587" t="s">
        <v>436</v>
      </c>
      <c r="D1587" t="s">
        <v>472</v>
      </c>
      <c r="E1587" t="s">
        <v>1419</v>
      </c>
      <c r="F1587" t="s">
        <v>1407</v>
      </c>
      <c r="G1587" t="s">
        <v>1420</v>
      </c>
      <c r="H1587" t="s">
        <v>1421</v>
      </c>
      <c r="I1587" t="s">
        <v>11</v>
      </c>
      <c r="J1587">
        <v>110</v>
      </c>
      <c r="K1587">
        <v>511.55454545454546</v>
      </c>
      <c r="L1587">
        <v>23.636363636363637</v>
      </c>
      <c r="M1587">
        <v>40.909090909090907</v>
      </c>
      <c r="N1587">
        <v>21.818181818181817</v>
      </c>
      <c r="O1587">
        <v>13.636363636363637</v>
      </c>
      <c r="P1587">
        <v>76.36363636363636</v>
      </c>
      <c r="Q1587">
        <v>35.454545454545453</v>
      </c>
      <c r="R1587" t="s">
        <v>258</v>
      </c>
    </row>
    <row r="1588" spans="1:18">
      <c r="A1588">
        <v>644</v>
      </c>
      <c r="B1588">
        <v>1056</v>
      </c>
      <c r="C1588" t="s">
        <v>436</v>
      </c>
      <c r="D1588" t="s">
        <v>472</v>
      </c>
      <c r="E1588" t="s">
        <v>1419</v>
      </c>
      <c r="F1588" t="s">
        <v>1407</v>
      </c>
      <c r="G1588" t="s">
        <v>1420</v>
      </c>
      <c r="H1588" t="s">
        <v>1421</v>
      </c>
      <c r="I1588" t="s">
        <v>12</v>
      </c>
      <c r="J1588">
        <v>107</v>
      </c>
      <c r="K1588">
        <v>500.32710280373834</v>
      </c>
      <c r="L1588">
        <v>29.906542056074766</v>
      </c>
      <c r="M1588">
        <v>38.317757009345797</v>
      </c>
      <c r="N1588">
        <v>27.102803738317757</v>
      </c>
      <c r="O1588">
        <v>4.6728971962616823</v>
      </c>
      <c r="P1588">
        <v>70.09345794392523</v>
      </c>
      <c r="Q1588">
        <v>31.77570093457944</v>
      </c>
      <c r="R1588" t="s">
        <v>258</v>
      </c>
    </row>
    <row r="1589" spans="1:18">
      <c r="A1589">
        <v>644</v>
      </c>
      <c r="B1589">
        <v>1059</v>
      </c>
      <c r="C1589" t="s">
        <v>436</v>
      </c>
      <c r="D1589" t="s">
        <v>473</v>
      </c>
      <c r="E1589" t="s">
        <v>1419</v>
      </c>
      <c r="F1589" t="s">
        <v>1407</v>
      </c>
      <c r="G1589" t="s">
        <v>1420</v>
      </c>
      <c r="H1589" t="s">
        <v>1421</v>
      </c>
      <c r="I1589" t="s">
        <v>3</v>
      </c>
      <c r="J1589">
        <v>122</v>
      </c>
      <c r="K1589">
        <v>485.06557377049182</v>
      </c>
      <c r="L1589">
        <v>45.901639344262293</v>
      </c>
      <c r="M1589">
        <v>29.508196721311474</v>
      </c>
      <c r="N1589">
        <v>21.311475409836067</v>
      </c>
      <c r="O1589">
        <v>3.278688524590164</v>
      </c>
      <c r="P1589">
        <v>54.098360655737707</v>
      </c>
      <c r="Q1589">
        <v>24.590163934426229</v>
      </c>
      <c r="R1589" t="s">
        <v>258</v>
      </c>
    </row>
    <row r="1590" spans="1:18">
      <c r="A1590">
        <v>644</v>
      </c>
      <c r="B1590">
        <v>1059</v>
      </c>
      <c r="C1590" t="s">
        <v>436</v>
      </c>
      <c r="D1590" t="s">
        <v>473</v>
      </c>
      <c r="E1590" t="s">
        <v>1419</v>
      </c>
      <c r="F1590" t="s">
        <v>1407</v>
      </c>
      <c r="G1590" t="s">
        <v>1420</v>
      </c>
      <c r="H1590" t="s">
        <v>1421</v>
      </c>
      <c r="I1590" t="s">
        <v>10</v>
      </c>
      <c r="J1590">
        <v>129</v>
      </c>
      <c r="K1590">
        <v>497.89147286821708</v>
      </c>
      <c r="L1590">
        <v>37.209302325581397</v>
      </c>
      <c r="M1590">
        <v>38.759689922480618</v>
      </c>
      <c r="N1590">
        <v>17.054263565891471</v>
      </c>
      <c r="O1590">
        <v>6.9767441860465116</v>
      </c>
      <c r="P1590">
        <v>62.790697674418603</v>
      </c>
      <c r="Q1590">
        <v>24.031007751937985</v>
      </c>
      <c r="R1590" t="s">
        <v>258</v>
      </c>
    </row>
    <row r="1591" spans="1:18">
      <c r="A1591">
        <v>644</v>
      </c>
      <c r="B1591">
        <v>1059</v>
      </c>
      <c r="C1591" t="s">
        <v>436</v>
      </c>
      <c r="D1591" t="s">
        <v>473</v>
      </c>
      <c r="E1591" t="s">
        <v>1419</v>
      </c>
      <c r="F1591" t="s">
        <v>1407</v>
      </c>
      <c r="G1591" t="s">
        <v>1420</v>
      </c>
      <c r="H1591" t="s">
        <v>1421</v>
      </c>
      <c r="I1591" t="s">
        <v>11</v>
      </c>
      <c r="J1591">
        <v>129</v>
      </c>
      <c r="K1591">
        <v>491.82945736434107</v>
      </c>
      <c r="L1591">
        <v>36.434108527131784</v>
      </c>
      <c r="M1591">
        <v>40.310077519379846</v>
      </c>
      <c r="N1591">
        <v>17.054263565891471</v>
      </c>
      <c r="O1591">
        <v>6.2015503875968996</v>
      </c>
      <c r="P1591">
        <v>63.565891472868216</v>
      </c>
      <c r="Q1591">
        <v>23.255813953488371</v>
      </c>
      <c r="R1591" t="s">
        <v>258</v>
      </c>
    </row>
    <row r="1592" spans="1:18">
      <c r="A1592">
        <v>644</v>
      </c>
      <c r="B1592">
        <v>1059</v>
      </c>
      <c r="C1592" t="s">
        <v>436</v>
      </c>
      <c r="D1592" t="s">
        <v>473</v>
      </c>
      <c r="E1592" t="s">
        <v>1419</v>
      </c>
      <c r="F1592" t="s">
        <v>1407</v>
      </c>
      <c r="G1592" t="s">
        <v>1420</v>
      </c>
      <c r="H1592" t="s">
        <v>1421</v>
      </c>
      <c r="I1592" t="s">
        <v>12</v>
      </c>
      <c r="J1592">
        <v>121</v>
      </c>
      <c r="K1592">
        <v>483.26446280991735</v>
      </c>
      <c r="L1592">
        <v>42.148760330578511</v>
      </c>
      <c r="M1592">
        <v>45.454545454545453</v>
      </c>
      <c r="N1592">
        <v>7.4380165289256199</v>
      </c>
      <c r="O1592">
        <v>4.9586776859504136</v>
      </c>
      <c r="P1592">
        <v>57.851239669421489</v>
      </c>
      <c r="Q1592">
        <v>12.396694214876034</v>
      </c>
      <c r="R1592" t="s">
        <v>258</v>
      </c>
    </row>
    <row r="1593" spans="1:18">
      <c r="A1593">
        <v>644</v>
      </c>
      <c r="B1593">
        <v>1061</v>
      </c>
      <c r="C1593" t="s">
        <v>436</v>
      </c>
      <c r="D1593" t="s">
        <v>474</v>
      </c>
      <c r="E1593" t="s">
        <v>1419</v>
      </c>
      <c r="F1593" t="s">
        <v>1407</v>
      </c>
      <c r="G1593" t="s">
        <v>1420</v>
      </c>
      <c r="H1593" t="s">
        <v>1421</v>
      </c>
      <c r="I1593" t="s">
        <v>3</v>
      </c>
      <c r="J1593">
        <v>66</v>
      </c>
      <c r="K1593">
        <v>522.72727272727275</v>
      </c>
      <c r="L1593">
        <v>22.727272727272727</v>
      </c>
      <c r="M1593">
        <v>30.303030303030305</v>
      </c>
      <c r="N1593">
        <v>31.818181818181817</v>
      </c>
      <c r="O1593">
        <v>15.151515151515152</v>
      </c>
      <c r="P1593">
        <v>77.272727272727266</v>
      </c>
      <c r="Q1593">
        <v>46.969696969696969</v>
      </c>
      <c r="R1593" t="s">
        <v>258</v>
      </c>
    </row>
    <row r="1594" spans="1:18">
      <c r="A1594">
        <v>644</v>
      </c>
      <c r="B1594">
        <v>1061</v>
      </c>
      <c r="C1594" t="s">
        <v>436</v>
      </c>
      <c r="D1594" t="s">
        <v>474</v>
      </c>
      <c r="E1594" t="s">
        <v>1419</v>
      </c>
      <c r="F1594" t="s">
        <v>1407</v>
      </c>
      <c r="G1594" t="s">
        <v>1420</v>
      </c>
      <c r="H1594" t="s">
        <v>1421</v>
      </c>
      <c r="I1594" t="s">
        <v>10</v>
      </c>
      <c r="J1594">
        <v>66</v>
      </c>
      <c r="K1594">
        <v>522.24242424242425</v>
      </c>
      <c r="L1594">
        <v>13.636363636363637</v>
      </c>
      <c r="M1594">
        <v>33.333333333333336</v>
      </c>
      <c r="N1594">
        <v>43.939393939393938</v>
      </c>
      <c r="O1594">
        <v>9.0909090909090917</v>
      </c>
      <c r="P1594">
        <v>86.36363636363636</v>
      </c>
      <c r="Q1594">
        <v>53.030303030303031</v>
      </c>
      <c r="R1594" t="s">
        <v>258</v>
      </c>
    </row>
    <row r="1595" spans="1:18">
      <c r="A1595">
        <v>644</v>
      </c>
      <c r="B1595">
        <v>1061</v>
      </c>
      <c r="C1595" t="s">
        <v>436</v>
      </c>
      <c r="D1595" t="s">
        <v>474</v>
      </c>
      <c r="E1595" t="s">
        <v>1419</v>
      </c>
      <c r="F1595" t="s">
        <v>1407</v>
      </c>
      <c r="G1595" t="s">
        <v>1420</v>
      </c>
      <c r="H1595" t="s">
        <v>1421</v>
      </c>
      <c r="I1595" t="s">
        <v>11</v>
      </c>
      <c r="J1595">
        <v>66</v>
      </c>
      <c r="K1595">
        <v>523.60606060606062</v>
      </c>
      <c r="L1595">
        <v>16.666666666666668</v>
      </c>
      <c r="M1595">
        <v>30.303030303030305</v>
      </c>
      <c r="N1595">
        <v>36.363636363636367</v>
      </c>
      <c r="O1595">
        <v>16.666666666666668</v>
      </c>
      <c r="P1595">
        <v>83.333333333333329</v>
      </c>
      <c r="Q1595">
        <v>53.030303030303031</v>
      </c>
      <c r="R1595" t="s">
        <v>258</v>
      </c>
    </row>
    <row r="1596" spans="1:18">
      <c r="A1596">
        <v>644</v>
      </c>
      <c r="B1596">
        <v>1061</v>
      </c>
      <c r="C1596" t="s">
        <v>436</v>
      </c>
      <c r="D1596" t="s">
        <v>474</v>
      </c>
      <c r="E1596" t="s">
        <v>1419</v>
      </c>
      <c r="F1596" t="s">
        <v>1407</v>
      </c>
      <c r="G1596" t="s">
        <v>1420</v>
      </c>
      <c r="H1596" t="s">
        <v>1421</v>
      </c>
      <c r="I1596" t="s">
        <v>12</v>
      </c>
      <c r="J1596">
        <v>66</v>
      </c>
      <c r="K1596">
        <v>513.19696969696975</v>
      </c>
      <c r="L1596">
        <v>12.121212121212121</v>
      </c>
      <c r="M1596">
        <v>46.969696969696969</v>
      </c>
      <c r="N1596">
        <v>28.787878787878789</v>
      </c>
      <c r="O1596">
        <v>12.121212121212121</v>
      </c>
      <c r="P1596">
        <v>87.878787878787875</v>
      </c>
      <c r="Q1596">
        <v>40.909090909090907</v>
      </c>
      <c r="R1596" t="s">
        <v>258</v>
      </c>
    </row>
    <row r="1597" spans="1:18">
      <c r="A1597">
        <v>644</v>
      </c>
      <c r="B1597">
        <v>1071</v>
      </c>
      <c r="C1597" t="s">
        <v>436</v>
      </c>
      <c r="D1597" t="s">
        <v>475</v>
      </c>
      <c r="E1597" t="s">
        <v>1419</v>
      </c>
      <c r="F1597" t="s">
        <v>1407</v>
      </c>
      <c r="G1597" t="s">
        <v>1420</v>
      </c>
      <c r="H1597" t="s">
        <v>1421</v>
      </c>
      <c r="I1597" t="s">
        <v>3</v>
      </c>
      <c r="J1597">
        <v>150</v>
      </c>
      <c r="K1597">
        <v>465.40666666666669</v>
      </c>
      <c r="L1597">
        <v>62</v>
      </c>
      <c r="M1597">
        <v>27.333333333333332</v>
      </c>
      <c r="N1597">
        <v>10</v>
      </c>
      <c r="O1597">
        <v>0.66666666666666663</v>
      </c>
      <c r="P1597">
        <v>38</v>
      </c>
      <c r="Q1597">
        <v>10.666666666666666</v>
      </c>
      <c r="R1597" t="s">
        <v>258</v>
      </c>
    </row>
    <row r="1598" spans="1:18">
      <c r="A1598">
        <v>644</v>
      </c>
      <c r="B1598">
        <v>1071</v>
      </c>
      <c r="C1598" t="s">
        <v>436</v>
      </c>
      <c r="D1598" t="s">
        <v>475</v>
      </c>
      <c r="E1598" t="s">
        <v>1419</v>
      </c>
      <c r="F1598" t="s">
        <v>1407</v>
      </c>
      <c r="G1598" t="s">
        <v>1420</v>
      </c>
      <c r="H1598" t="s">
        <v>1421</v>
      </c>
      <c r="I1598" t="s">
        <v>10</v>
      </c>
      <c r="J1598">
        <v>154</v>
      </c>
      <c r="K1598">
        <v>483.06493506493507</v>
      </c>
      <c r="L1598">
        <v>46.753246753246756</v>
      </c>
      <c r="M1598">
        <v>40.259740259740262</v>
      </c>
      <c r="N1598">
        <v>12.987012987012987</v>
      </c>
      <c r="O1598">
        <v>0</v>
      </c>
      <c r="P1598">
        <v>53.246753246753244</v>
      </c>
      <c r="Q1598">
        <v>12.987012987012987</v>
      </c>
      <c r="R1598" t="s">
        <v>258</v>
      </c>
    </row>
    <row r="1599" spans="1:18">
      <c r="A1599">
        <v>644</v>
      </c>
      <c r="B1599">
        <v>1071</v>
      </c>
      <c r="C1599" t="s">
        <v>436</v>
      </c>
      <c r="D1599" t="s">
        <v>475</v>
      </c>
      <c r="E1599" t="s">
        <v>1419</v>
      </c>
      <c r="F1599" t="s">
        <v>1407</v>
      </c>
      <c r="G1599" t="s">
        <v>1420</v>
      </c>
      <c r="H1599" t="s">
        <v>1421</v>
      </c>
      <c r="I1599" t="s">
        <v>11</v>
      </c>
      <c r="J1599">
        <v>154</v>
      </c>
      <c r="K1599">
        <v>476.16233766233768</v>
      </c>
      <c r="L1599">
        <v>53.246753246753244</v>
      </c>
      <c r="M1599">
        <v>38.311688311688314</v>
      </c>
      <c r="N1599">
        <v>7.7922077922077921</v>
      </c>
      <c r="O1599">
        <v>0.64935064935064934</v>
      </c>
      <c r="P1599">
        <v>46.753246753246756</v>
      </c>
      <c r="Q1599">
        <v>8.4415584415584419</v>
      </c>
      <c r="R1599" t="s">
        <v>258</v>
      </c>
    </row>
    <row r="1600" spans="1:18">
      <c r="A1600">
        <v>644</v>
      </c>
      <c r="B1600">
        <v>1071</v>
      </c>
      <c r="C1600" t="s">
        <v>436</v>
      </c>
      <c r="D1600" t="s">
        <v>475</v>
      </c>
      <c r="E1600" t="s">
        <v>1419</v>
      </c>
      <c r="F1600" t="s">
        <v>1407</v>
      </c>
      <c r="G1600" t="s">
        <v>1420</v>
      </c>
      <c r="H1600" t="s">
        <v>1421</v>
      </c>
      <c r="I1600" t="s">
        <v>12</v>
      </c>
      <c r="J1600">
        <v>148</v>
      </c>
      <c r="K1600">
        <v>473.33108108108109</v>
      </c>
      <c r="L1600">
        <v>53.378378378378379</v>
      </c>
      <c r="M1600">
        <v>42.567567567567565</v>
      </c>
      <c r="N1600">
        <v>4.0540540540540544</v>
      </c>
      <c r="O1600">
        <v>0</v>
      </c>
      <c r="P1600">
        <v>46.621621621621621</v>
      </c>
      <c r="Q1600">
        <v>4.0540540540540544</v>
      </c>
      <c r="R1600" t="s">
        <v>258</v>
      </c>
    </row>
    <row r="1601" spans="1:18">
      <c r="A1601">
        <v>644</v>
      </c>
      <c r="B1601">
        <v>1101</v>
      </c>
      <c r="C1601" t="s">
        <v>436</v>
      </c>
      <c r="D1601" t="s">
        <v>476</v>
      </c>
      <c r="E1601" t="s">
        <v>1419</v>
      </c>
      <c r="F1601" t="s">
        <v>1407</v>
      </c>
      <c r="G1601" t="s">
        <v>1420</v>
      </c>
      <c r="H1601" t="s">
        <v>1421</v>
      </c>
      <c r="I1601" t="s">
        <v>3</v>
      </c>
      <c r="J1601">
        <v>147</v>
      </c>
      <c r="K1601">
        <v>460.26530612244898</v>
      </c>
      <c r="L1601">
        <v>62.585034013605444</v>
      </c>
      <c r="M1601">
        <v>26.530612244897959</v>
      </c>
      <c r="N1601">
        <v>10.204081632653061</v>
      </c>
      <c r="O1601">
        <v>0.68027210884353739</v>
      </c>
      <c r="P1601">
        <v>37.414965986394556</v>
      </c>
      <c r="Q1601">
        <v>10.884353741496598</v>
      </c>
      <c r="R1601" t="s">
        <v>258</v>
      </c>
    </row>
    <row r="1602" spans="1:18">
      <c r="A1602">
        <v>644</v>
      </c>
      <c r="B1602">
        <v>1101</v>
      </c>
      <c r="C1602" t="s">
        <v>436</v>
      </c>
      <c r="D1602" t="s">
        <v>476</v>
      </c>
      <c r="E1602" t="s">
        <v>1419</v>
      </c>
      <c r="F1602" t="s">
        <v>1407</v>
      </c>
      <c r="G1602" t="s">
        <v>1420</v>
      </c>
      <c r="H1602" t="s">
        <v>1421</v>
      </c>
      <c r="I1602" t="s">
        <v>10</v>
      </c>
      <c r="J1602">
        <v>148</v>
      </c>
      <c r="K1602">
        <v>480.16891891891891</v>
      </c>
      <c r="L1602">
        <v>48.648648648648646</v>
      </c>
      <c r="M1602">
        <v>41.216216216216218</v>
      </c>
      <c r="N1602">
        <v>9.4594594594594597</v>
      </c>
      <c r="O1602">
        <v>0.67567567567567566</v>
      </c>
      <c r="P1602">
        <v>51.351351351351354</v>
      </c>
      <c r="Q1602">
        <v>10.135135135135135</v>
      </c>
      <c r="R1602" t="s">
        <v>258</v>
      </c>
    </row>
    <row r="1603" spans="1:18">
      <c r="A1603">
        <v>644</v>
      </c>
      <c r="B1603">
        <v>1101</v>
      </c>
      <c r="C1603" t="s">
        <v>436</v>
      </c>
      <c r="D1603" t="s">
        <v>476</v>
      </c>
      <c r="E1603" t="s">
        <v>1419</v>
      </c>
      <c r="F1603" t="s">
        <v>1407</v>
      </c>
      <c r="G1603" t="s">
        <v>1420</v>
      </c>
      <c r="H1603" t="s">
        <v>1421</v>
      </c>
      <c r="I1603" t="s">
        <v>11</v>
      </c>
      <c r="J1603">
        <v>148</v>
      </c>
      <c r="K1603">
        <v>469.67567567567568</v>
      </c>
      <c r="L1603">
        <v>60.135135135135137</v>
      </c>
      <c r="M1603">
        <v>31.756756756756758</v>
      </c>
      <c r="N1603">
        <v>7.4324324324324325</v>
      </c>
      <c r="O1603">
        <v>0.67567567567567566</v>
      </c>
      <c r="P1603">
        <v>39.864864864864863</v>
      </c>
      <c r="Q1603">
        <v>8.1081081081081088</v>
      </c>
      <c r="R1603" t="s">
        <v>258</v>
      </c>
    </row>
    <row r="1604" spans="1:18">
      <c r="A1604">
        <v>644</v>
      </c>
      <c r="B1604">
        <v>1101</v>
      </c>
      <c r="C1604" t="s">
        <v>436</v>
      </c>
      <c r="D1604" t="s">
        <v>476</v>
      </c>
      <c r="E1604" t="s">
        <v>1419</v>
      </c>
      <c r="F1604" t="s">
        <v>1407</v>
      </c>
      <c r="G1604" t="s">
        <v>1420</v>
      </c>
      <c r="H1604" t="s">
        <v>1421</v>
      </c>
      <c r="I1604" t="s">
        <v>12</v>
      </c>
      <c r="J1604">
        <v>146</v>
      </c>
      <c r="K1604">
        <v>472.32876712328766</v>
      </c>
      <c r="L1604">
        <v>56.849315068493148</v>
      </c>
      <c r="M1604">
        <v>34.246575342465754</v>
      </c>
      <c r="N1604">
        <v>7.5342465753424657</v>
      </c>
      <c r="O1604">
        <v>1.3698630136986301</v>
      </c>
      <c r="P1604">
        <v>43.150684931506852</v>
      </c>
      <c r="Q1604">
        <v>8.9041095890410951</v>
      </c>
      <c r="R1604" t="s">
        <v>258</v>
      </c>
    </row>
    <row r="1605" spans="1:18">
      <c r="A1605">
        <v>644</v>
      </c>
      <c r="B1605">
        <v>2050</v>
      </c>
      <c r="C1605" t="s">
        <v>436</v>
      </c>
      <c r="D1605" t="s">
        <v>477</v>
      </c>
      <c r="E1605" t="s">
        <v>1419</v>
      </c>
      <c r="F1605" t="s">
        <v>1407</v>
      </c>
      <c r="G1605" t="s">
        <v>1420</v>
      </c>
      <c r="H1605" t="s">
        <v>1421</v>
      </c>
      <c r="I1605" t="s">
        <v>3</v>
      </c>
      <c r="J1605">
        <v>88</v>
      </c>
      <c r="K1605">
        <v>476.36363636363637</v>
      </c>
      <c r="L1605">
        <v>43.18181818181818</v>
      </c>
      <c r="M1605">
        <v>37.5</v>
      </c>
      <c r="N1605">
        <v>18.181818181818183</v>
      </c>
      <c r="O1605">
        <v>1.1363636363636365</v>
      </c>
      <c r="P1605">
        <v>56.81818181818182</v>
      </c>
      <c r="Q1605">
        <v>19.318181818181817</v>
      </c>
      <c r="R1605" t="s">
        <v>258</v>
      </c>
    </row>
    <row r="1606" spans="1:18">
      <c r="A1606">
        <v>644</v>
      </c>
      <c r="B1606">
        <v>2050</v>
      </c>
      <c r="C1606" t="s">
        <v>436</v>
      </c>
      <c r="D1606" t="s">
        <v>477</v>
      </c>
      <c r="E1606" t="s">
        <v>1419</v>
      </c>
      <c r="F1606" t="s">
        <v>1407</v>
      </c>
      <c r="G1606" t="s">
        <v>1420</v>
      </c>
      <c r="H1606" t="s">
        <v>1421</v>
      </c>
      <c r="I1606" t="s">
        <v>10</v>
      </c>
      <c r="J1606">
        <v>89</v>
      </c>
      <c r="K1606">
        <v>492.97752808988764</v>
      </c>
      <c r="L1606">
        <v>37.078651685393261</v>
      </c>
      <c r="M1606">
        <v>42.696629213483149</v>
      </c>
      <c r="N1606">
        <v>19.101123595505619</v>
      </c>
      <c r="O1606">
        <v>1.1235955056179776</v>
      </c>
      <c r="P1606">
        <v>62.921348314606739</v>
      </c>
      <c r="Q1606">
        <v>20.224719101123597</v>
      </c>
      <c r="R1606" t="s">
        <v>258</v>
      </c>
    </row>
    <row r="1607" spans="1:18">
      <c r="A1607">
        <v>644</v>
      </c>
      <c r="B1607">
        <v>2050</v>
      </c>
      <c r="C1607" t="s">
        <v>436</v>
      </c>
      <c r="D1607" t="s">
        <v>477</v>
      </c>
      <c r="E1607" t="s">
        <v>1419</v>
      </c>
      <c r="F1607" t="s">
        <v>1407</v>
      </c>
      <c r="G1607" t="s">
        <v>1420</v>
      </c>
      <c r="H1607" t="s">
        <v>1421</v>
      </c>
      <c r="I1607" t="s">
        <v>11</v>
      </c>
      <c r="J1607">
        <v>89</v>
      </c>
      <c r="K1607">
        <v>494.58426966292137</v>
      </c>
      <c r="L1607">
        <v>30.337078651685392</v>
      </c>
      <c r="M1607">
        <v>47.19101123595506</v>
      </c>
      <c r="N1607">
        <v>17.977528089887642</v>
      </c>
      <c r="O1607">
        <v>4.4943820224719104</v>
      </c>
      <c r="P1607">
        <v>69.662921348314612</v>
      </c>
      <c r="Q1607">
        <v>22.471910112359552</v>
      </c>
      <c r="R1607" t="s">
        <v>258</v>
      </c>
    </row>
    <row r="1608" spans="1:18">
      <c r="A1608">
        <v>644</v>
      </c>
      <c r="B1608">
        <v>2050</v>
      </c>
      <c r="C1608" t="s">
        <v>436</v>
      </c>
      <c r="D1608" t="s">
        <v>477</v>
      </c>
      <c r="E1608" t="s">
        <v>1419</v>
      </c>
      <c r="F1608" t="s">
        <v>1407</v>
      </c>
      <c r="G1608" t="s">
        <v>1420</v>
      </c>
      <c r="H1608" t="s">
        <v>1421</v>
      </c>
      <c r="I1608" t="s">
        <v>12</v>
      </c>
      <c r="J1608">
        <v>88</v>
      </c>
      <c r="K1608">
        <v>490.07954545454544</v>
      </c>
      <c r="L1608">
        <v>36.363636363636367</v>
      </c>
      <c r="M1608">
        <v>42.045454545454547</v>
      </c>
      <c r="N1608">
        <v>15.909090909090908</v>
      </c>
      <c r="O1608">
        <v>5.6818181818181817</v>
      </c>
      <c r="P1608">
        <v>63.636363636363633</v>
      </c>
      <c r="Q1608">
        <v>21.59090909090909</v>
      </c>
      <c r="R1608" t="s">
        <v>258</v>
      </c>
    </row>
    <row r="1609" spans="1:18">
      <c r="A1609">
        <v>644</v>
      </c>
      <c r="B1609">
        <v>2056</v>
      </c>
      <c r="C1609" t="s">
        <v>436</v>
      </c>
      <c r="D1609" t="s">
        <v>478</v>
      </c>
      <c r="E1609" t="s">
        <v>1419</v>
      </c>
      <c r="F1609" t="s">
        <v>1407</v>
      </c>
      <c r="G1609" t="s">
        <v>1420</v>
      </c>
      <c r="H1609" t="s">
        <v>1421</v>
      </c>
      <c r="I1609" t="s">
        <v>3</v>
      </c>
      <c r="J1609">
        <v>87</v>
      </c>
      <c r="K1609">
        <v>537.87356321839081</v>
      </c>
      <c r="L1609">
        <v>18.390804597701148</v>
      </c>
      <c r="M1609">
        <v>19.540229885057471</v>
      </c>
      <c r="N1609">
        <v>40.229885057471265</v>
      </c>
      <c r="O1609">
        <v>21.839080459770116</v>
      </c>
      <c r="P1609">
        <v>81.609195402298852</v>
      </c>
      <c r="Q1609">
        <v>62.068965517241381</v>
      </c>
      <c r="R1609" t="s">
        <v>258</v>
      </c>
    </row>
    <row r="1610" spans="1:18">
      <c r="A1610">
        <v>644</v>
      </c>
      <c r="B1610">
        <v>2056</v>
      </c>
      <c r="C1610" t="s">
        <v>436</v>
      </c>
      <c r="D1610" t="s">
        <v>478</v>
      </c>
      <c r="E1610" t="s">
        <v>1419</v>
      </c>
      <c r="F1610" t="s">
        <v>1407</v>
      </c>
      <c r="G1610" t="s">
        <v>1420</v>
      </c>
      <c r="H1610" t="s">
        <v>1421</v>
      </c>
      <c r="I1610" t="s">
        <v>10</v>
      </c>
      <c r="J1610">
        <v>91</v>
      </c>
      <c r="K1610">
        <v>532.8131868131868</v>
      </c>
      <c r="L1610">
        <v>10.989010989010989</v>
      </c>
      <c r="M1610">
        <v>35.164835164835168</v>
      </c>
      <c r="N1610">
        <v>32.967032967032964</v>
      </c>
      <c r="O1610">
        <v>20.87912087912088</v>
      </c>
      <c r="P1610">
        <v>89.010989010989007</v>
      </c>
      <c r="Q1610">
        <v>53.846153846153847</v>
      </c>
      <c r="R1610" t="s">
        <v>258</v>
      </c>
    </row>
    <row r="1611" spans="1:18">
      <c r="A1611">
        <v>644</v>
      </c>
      <c r="B1611">
        <v>2056</v>
      </c>
      <c r="C1611" t="s">
        <v>436</v>
      </c>
      <c r="D1611" t="s">
        <v>478</v>
      </c>
      <c r="E1611" t="s">
        <v>1419</v>
      </c>
      <c r="F1611" t="s">
        <v>1407</v>
      </c>
      <c r="G1611" t="s">
        <v>1420</v>
      </c>
      <c r="H1611" t="s">
        <v>1421</v>
      </c>
      <c r="I1611" t="s">
        <v>11</v>
      </c>
      <c r="J1611">
        <v>91</v>
      </c>
      <c r="K1611">
        <v>530.37362637362639</v>
      </c>
      <c r="L1611">
        <v>13.186813186813186</v>
      </c>
      <c r="M1611">
        <v>29.670329670329672</v>
      </c>
      <c r="N1611">
        <v>31.868131868131869</v>
      </c>
      <c r="O1611">
        <v>25.274725274725274</v>
      </c>
      <c r="P1611">
        <v>86.813186813186817</v>
      </c>
      <c r="Q1611">
        <v>57.142857142857146</v>
      </c>
      <c r="R1611" t="s">
        <v>258</v>
      </c>
    </row>
    <row r="1612" spans="1:18">
      <c r="A1612">
        <v>644</v>
      </c>
      <c r="B1612">
        <v>2056</v>
      </c>
      <c r="C1612" t="s">
        <v>436</v>
      </c>
      <c r="D1612" t="s">
        <v>478</v>
      </c>
      <c r="E1612" t="s">
        <v>1419</v>
      </c>
      <c r="F1612" t="s">
        <v>1407</v>
      </c>
      <c r="G1612" t="s">
        <v>1420</v>
      </c>
      <c r="H1612" t="s">
        <v>1421</v>
      </c>
      <c r="I1612" t="s">
        <v>12</v>
      </c>
      <c r="J1612">
        <v>86</v>
      </c>
      <c r="K1612">
        <v>538.04651162790697</v>
      </c>
      <c r="L1612">
        <v>9.3023255813953494</v>
      </c>
      <c r="M1612">
        <v>27.906976744186046</v>
      </c>
      <c r="N1612">
        <v>27.906976744186046</v>
      </c>
      <c r="O1612">
        <v>34.883720930232556</v>
      </c>
      <c r="P1612">
        <v>90.697674418604649</v>
      </c>
      <c r="Q1612">
        <v>62.790697674418603</v>
      </c>
      <c r="R1612" t="s">
        <v>258</v>
      </c>
    </row>
    <row r="1613" spans="1:18">
      <c r="A1613">
        <v>644</v>
      </c>
      <c r="B1613">
        <v>2058</v>
      </c>
      <c r="C1613" t="s">
        <v>436</v>
      </c>
      <c r="D1613" t="s">
        <v>479</v>
      </c>
      <c r="E1613" t="s">
        <v>1419</v>
      </c>
      <c r="F1613" t="s">
        <v>1407</v>
      </c>
      <c r="G1613" t="s">
        <v>1420</v>
      </c>
      <c r="H1613" t="s">
        <v>1421</v>
      </c>
      <c r="I1613" t="s">
        <v>3</v>
      </c>
      <c r="J1613">
        <v>95</v>
      </c>
      <c r="K1613">
        <v>524.27368421052631</v>
      </c>
      <c r="L1613">
        <v>23.157894736842106</v>
      </c>
      <c r="M1613">
        <v>35.789473684210527</v>
      </c>
      <c r="N1613">
        <v>26.315789473684209</v>
      </c>
      <c r="O1613">
        <v>14.736842105263158</v>
      </c>
      <c r="P1613">
        <v>76.84210526315789</v>
      </c>
      <c r="Q1613">
        <v>41.05263157894737</v>
      </c>
      <c r="R1613" t="s">
        <v>258</v>
      </c>
    </row>
    <row r="1614" spans="1:18">
      <c r="A1614">
        <v>644</v>
      </c>
      <c r="B1614">
        <v>2058</v>
      </c>
      <c r="C1614" t="s">
        <v>436</v>
      </c>
      <c r="D1614" t="s">
        <v>479</v>
      </c>
      <c r="E1614" t="s">
        <v>1419</v>
      </c>
      <c r="F1614" t="s">
        <v>1407</v>
      </c>
      <c r="G1614" t="s">
        <v>1420</v>
      </c>
      <c r="H1614" t="s">
        <v>1421</v>
      </c>
      <c r="I1614" t="s">
        <v>10</v>
      </c>
      <c r="J1614">
        <v>95</v>
      </c>
      <c r="K1614">
        <v>526.79999999999995</v>
      </c>
      <c r="L1614">
        <v>13.684210526315789</v>
      </c>
      <c r="M1614">
        <v>32.631578947368418</v>
      </c>
      <c r="N1614">
        <v>41.05263157894737</v>
      </c>
      <c r="O1614">
        <v>12.631578947368421</v>
      </c>
      <c r="P1614">
        <v>86.315789473684205</v>
      </c>
      <c r="Q1614">
        <v>53.684210526315788</v>
      </c>
      <c r="R1614" t="s">
        <v>258</v>
      </c>
    </row>
    <row r="1615" spans="1:18">
      <c r="A1615">
        <v>644</v>
      </c>
      <c r="B1615">
        <v>2058</v>
      </c>
      <c r="C1615" t="s">
        <v>436</v>
      </c>
      <c r="D1615" t="s">
        <v>479</v>
      </c>
      <c r="E1615" t="s">
        <v>1419</v>
      </c>
      <c r="F1615" t="s">
        <v>1407</v>
      </c>
      <c r="G1615" t="s">
        <v>1420</v>
      </c>
      <c r="H1615" t="s">
        <v>1421</v>
      </c>
      <c r="I1615" t="s">
        <v>11</v>
      </c>
      <c r="J1615">
        <v>95</v>
      </c>
      <c r="K1615">
        <v>518.93684210526317</v>
      </c>
      <c r="L1615">
        <v>18.94736842105263</v>
      </c>
      <c r="M1615">
        <v>40</v>
      </c>
      <c r="N1615">
        <v>25.263157894736842</v>
      </c>
      <c r="O1615">
        <v>15.789473684210526</v>
      </c>
      <c r="P1615">
        <v>81.05263157894737</v>
      </c>
      <c r="Q1615">
        <v>41.05263157894737</v>
      </c>
      <c r="R1615" t="s">
        <v>258</v>
      </c>
    </row>
    <row r="1616" spans="1:18">
      <c r="A1616">
        <v>644</v>
      </c>
      <c r="B1616">
        <v>2058</v>
      </c>
      <c r="C1616" t="s">
        <v>436</v>
      </c>
      <c r="D1616" t="s">
        <v>479</v>
      </c>
      <c r="E1616" t="s">
        <v>1419</v>
      </c>
      <c r="F1616" t="s">
        <v>1407</v>
      </c>
      <c r="G1616" t="s">
        <v>1420</v>
      </c>
      <c r="H1616" t="s">
        <v>1421</v>
      </c>
      <c r="I1616" t="s">
        <v>12</v>
      </c>
      <c r="J1616">
        <v>93</v>
      </c>
      <c r="K1616">
        <v>515.11827956989248</v>
      </c>
      <c r="L1616">
        <v>17.204301075268816</v>
      </c>
      <c r="M1616">
        <v>44.086021505376344</v>
      </c>
      <c r="N1616">
        <v>19.35483870967742</v>
      </c>
      <c r="O1616">
        <v>19.35483870967742</v>
      </c>
      <c r="P1616">
        <v>82.795698924731184</v>
      </c>
      <c r="Q1616">
        <v>38.70967741935484</v>
      </c>
      <c r="R1616" t="s">
        <v>258</v>
      </c>
    </row>
    <row r="1617" spans="1:18">
      <c r="A1617">
        <v>644</v>
      </c>
      <c r="B1617">
        <v>2059</v>
      </c>
      <c r="C1617" t="s">
        <v>436</v>
      </c>
      <c r="D1617" t="s">
        <v>480</v>
      </c>
      <c r="E1617" t="s">
        <v>1419</v>
      </c>
      <c r="F1617" t="s">
        <v>1407</v>
      </c>
      <c r="G1617" t="s">
        <v>1420</v>
      </c>
      <c r="H1617" t="s">
        <v>1421</v>
      </c>
      <c r="I1617" t="s">
        <v>3</v>
      </c>
      <c r="J1617">
        <v>148</v>
      </c>
      <c r="K1617">
        <v>466.14189189189187</v>
      </c>
      <c r="L1617">
        <v>60.810810810810814</v>
      </c>
      <c r="M1617">
        <v>22.972972972972972</v>
      </c>
      <c r="N1617">
        <v>14.864864864864865</v>
      </c>
      <c r="O1617">
        <v>1.3513513513513513</v>
      </c>
      <c r="P1617">
        <v>39.189189189189186</v>
      </c>
      <c r="Q1617">
        <v>16.216216216216218</v>
      </c>
      <c r="R1617" t="s">
        <v>258</v>
      </c>
    </row>
    <row r="1618" spans="1:18">
      <c r="A1618">
        <v>644</v>
      </c>
      <c r="B1618">
        <v>2059</v>
      </c>
      <c r="C1618" t="s">
        <v>436</v>
      </c>
      <c r="D1618" t="s">
        <v>480</v>
      </c>
      <c r="E1618" t="s">
        <v>1419</v>
      </c>
      <c r="F1618" t="s">
        <v>1407</v>
      </c>
      <c r="G1618" t="s">
        <v>1420</v>
      </c>
      <c r="H1618" t="s">
        <v>1421</v>
      </c>
      <c r="I1618" t="s">
        <v>10</v>
      </c>
      <c r="J1618">
        <v>168</v>
      </c>
      <c r="K1618">
        <v>482.76190476190476</v>
      </c>
      <c r="L1618">
        <v>47.023809523809526</v>
      </c>
      <c r="M1618">
        <v>35.714285714285715</v>
      </c>
      <c r="N1618">
        <v>16.666666666666668</v>
      </c>
      <c r="O1618">
        <v>0.59523809523809523</v>
      </c>
      <c r="P1618">
        <v>52.976190476190474</v>
      </c>
      <c r="Q1618">
        <v>17.261904761904763</v>
      </c>
      <c r="R1618" t="s">
        <v>258</v>
      </c>
    </row>
    <row r="1619" spans="1:18">
      <c r="A1619">
        <v>644</v>
      </c>
      <c r="B1619">
        <v>2059</v>
      </c>
      <c r="C1619" t="s">
        <v>436</v>
      </c>
      <c r="D1619" t="s">
        <v>480</v>
      </c>
      <c r="E1619" t="s">
        <v>1419</v>
      </c>
      <c r="F1619" t="s">
        <v>1407</v>
      </c>
      <c r="G1619" t="s">
        <v>1420</v>
      </c>
      <c r="H1619" t="s">
        <v>1421</v>
      </c>
      <c r="I1619" t="s">
        <v>11</v>
      </c>
      <c r="J1619">
        <v>168</v>
      </c>
      <c r="K1619">
        <v>481.67857142857144</v>
      </c>
      <c r="L1619">
        <v>46.428571428571431</v>
      </c>
      <c r="M1619">
        <v>38.69047619047619</v>
      </c>
      <c r="N1619">
        <v>13.095238095238095</v>
      </c>
      <c r="O1619">
        <v>1.7857142857142858</v>
      </c>
      <c r="P1619">
        <v>53.571428571428569</v>
      </c>
      <c r="Q1619">
        <v>14.880952380952381</v>
      </c>
      <c r="R1619" t="s">
        <v>258</v>
      </c>
    </row>
    <row r="1620" spans="1:18">
      <c r="A1620">
        <v>644</v>
      </c>
      <c r="B1620">
        <v>2059</v>
      </c>
      <c r="C1620" t="s">
        <v>436</v>
      </c>
      <c r="D1620" t="s">
        <v>480</v>
      </c>
      <c r="E1620" t="s">
        <v>1419</v>
      </c>
      <c r="F1620" t="s">
        <v>1407</v>
      </c>
      <c r="G1620" t="s">
        <v>1420</v>
      </c>
      <c r="H1620" t="s">
        <v>1421</v>
      </c>
      <c r="I1620" t="s">
        <v>12</v>
      </c>
      <c r="J1620">
        <v>148</v>
      </c>
      <c r="K1620">
        <v>474.25</v>
      </c>
      <c r="L1620">
        <v>52.027027027027025</v>
      </c>
      <c r="M1620">
        <v>39.189189189189186</v>
      </c>
      <c r="N1620">
        <v>7.4324324324324325</v>
      </c>
      <c r="O1620">
        <v>1.3513513513513513</v>
      </c>
      <c r="P1620">
        <v>47.972972972972975</v>
      </c>
      <c r="Q1620">
        <v>8.7837837837837842</v>
      </c>
      <c r="R1620" t="s">
        <v>258</v>
      </c>
    </row>
    <row r="1621" spans="1:18">
      <c r="A1621">
        <v>644</v>
      </c>
      <c r="B1621">
        <v>2061</v>
      </c>
      <c r="C1621" t="s">
        <v>436</v>
      </c>
      <c r="D1621" t="s">
        <v>481</v>
      </c>
      <c r="E1621" t="s">
        <v>1419</v>
      </c>
      <c r="F1621" t="s">
        <v>1407</v>
      </c>
      <c r="G1621" t="s">
        <v>1420</v>
      </c>
      <c r="H1621" t="s">
        <v>1421</v>
      </c>
      <c r="I1621" t="s">
        <v>3</v>
      </c>
      <c r="J1621">
        <v>52</v>
      </c>
      <c r="K1621">
        <v>471.38461538461536</v>
      </c>
      <c r="L1621">
        <v>57.692307692307693</v>
      </c>
      <c r="M1621">
        <v>21.153846153846153</v>
      </c>
      <c r="N1621">
        <v>19.23076923076923</v>
      </c>
      <c r="O1621">
        <v>1.9230769230769231</v>
      </c>
      <c r="P1621">
        <v>42.307692307692307</v>
      </c>
      <c r="Q1621">
        <v>21.153846153846153</v>
      </c>
      <c r="R1621" t="s">
        <v>258</v>
      </c>
    </row>
    <row r="1622" spans="1:18">
      <c r="A1622">
        <v>644</v>
      </c>
      <c r="B1622">
        <v>2061</v>
      </c>
      <c r="C1622" t="s">
        <v>436</v>
      </c>
      <c r="D1622" t="s">
        <v>481</v>
      </c>
      <c r="E1622" t="s">
        <v>1419</v>
      </c>
      <c r="F1622" t="s">
        <v>1407</v>
      </c>
      <c r="G1622" t="s">
        <v>1420</v>
      </c>
      <c r="H1622" t="s">
        <v>1421</v>
      </c>
      <c r="I1622" t="s">
        <v>10</v>
      </c>
      <c r="J1622">
        <v>61</v>
      </c>
      <c r="K1622">
        <v>492.01639344262293</v>
      </c>
      <c r="L1622">
        <v>37.704918032786885</v>
      </c>
      <c r="M1622">
        <v>44.26229508196721</v>
      </c>
      <c r="N1622">
        <v>14.754098360655737</v>
      </c>
      <c r="O1622">
        <v>3.278688524590164</v>
      </c>
      <c r="P1622">
        <v>62.295081967213115</v>
      </c>
      <c r="Q1622">
        <v>18.032786885245901</v>
      </c>
      <c r="R1622" t="s">
        <v>258</v>
      </c>
    </row>
    <row r="1623" spans="1:18">
      <c r="A1623">
        <v>644</v>
      </c>
      <c r="B1623">
        <v>2061</v>
      </c>
      <c r="C1623" t="s">
        <v>436</v>
      </c>
      <c r="D1623" t="s">
        <v>481</v>
      </c>
      <c r="E1623" t="s">
        <v>1419</v>
      </c>
      <c r="F1623" t="s">
        <v>1407</v>
      </c>
      <c r="G1623" t="s">
        <v>1420</v>
      </c>
      <c r="H1623" t="s">
        <v>1421</v>
      </c>
      <c r="I1623" t="s">
        <v>11</v>
      </c>
      <c r="J1623">
        <v>61</v>
      </c>
      <c r="K1623">
        <v>485.80327868852459</v>
      </c>
      <c r="L1623">
        <v>40.983606557377051</v>
      </c>
      <c r="M1623">
        <v>47.540983606557376</v>
      </c>
      <c r="N1623">
        <v>9.8360655737704921</v>
      </c>
      <c r="O1623">
        <v>1.639344262295082</v>
      </c>
      <c r="P1623">
        <v>59.016393442622949</v>
      </c>
      <c r="Q1623">
        <v>11.475409836065573</v>
      </c>
      <c r="R1623" t="s">
        <v>258</v>
      </c>
    </row>
    <row r="1624" spans="1:18">
      <c r="A1624">
        <v>644</v>
      </c>
      <c r="B1624">
        <v>2061</v>
      </c>
      <c r="C1624" t="s">
        <v>436</v>
      </c>
      <c r="D1624" t="s">
        <v>481</v>
      </c>
      <c r="E1624" t="s">
        <v>1419</v>
      </c>
      <c r="F1624" t="s">
        <v>1407</v>
      </c>
      <c r="G1624" t="s">
        <v>1420</v>
      </c>
      <c r="H1624" t="s">
        <v>1421</v>
      </c>
      <c r="I1624" t="s">
        <v>12</v>
      </c>
      <c r="J1624">
        <v>52</v>
      </c>
      <c r="K1624">
        <v>486.25</v>
      </c>
      <c r="L1624">
        <v>38.46153846153846</v>
      </c>
      <c r="M1624">
        <v>44.230769230769234</v>
      </c>
      <c r="N1624">
        <v>15.384615384615385</v>
      </c>
      <c r="O1624">
        <v>1.9230769230769231</v>
      </c>
      <c r="P1624">
        <v>61.53846153846154</v>
      </c>
      <c r="Q1624">
        <v>17.307692307692307</v>
      </c>
      <c r="R1624" t="s">
        <v>258</v>
      </c>
    </row>
    <row r="1625" spans="1:18">
      <c r="A1625">
        <v>644</v>
      </c>
      <c r="B1625">
        <v>2062</v>
      </c>
      <c r="C1625" t="s">
        <v>436</v>
      </c>
      <c r="D1625" t="s">
        <v>482</v>
      </c>
      <c r="E1625" t="s">
        <v>1419</v>
      </c>
      <c r="F1625" t="s">
        <v>1407</v>
      </c>
      <c r="G1625" t="s">
        <v>1420</v>
      </c>
      <c r="H1625" t="s">
        <v>1421</v>
      </c>
      <c r="I1625" t="s">
        <v>3</v>
      </c>
      <c r="J1625">
        <v>72</v>
      </c>
      <c r="K1625">
        <v>504.98611111111109</v>
      </c>
      <c r="L1625">
        <v>29.166666666666668</v>
      </c>
      <c r="M1625">
        <v>31.944444444444443</v>
      </c>
      <c r="N1625">
        <v>36.111111111111114</v>
      </c>
      <c r="O1625">
        <v>2.7777777777777777</v>
      </c>
      <c r="P1625">
        <v>70.833333333333329</v>
      </c>
      <c r="Q1625">
        <v>38.888888888888886</v>
      </c>
      <c r="R1625" t="s">
        <v>258</v>
      </c>
    </row>
    <row r="1626" spans="1:18">
      <c r="A1626">
        <v>644</v>
      </c>
      <c r="B1626">
        <v>2062</v>
      </c>
      <c r="C1626" t="s">
        <v>436</v>
      </c>
      <c r="D1626" t="s">
        <v>482</v>
      </c>
      <c r="E1626" t="s">
        <v>1419</v>
      </c>
      <c r="F1626" t="s">
        <v>1407</v>
      </c>
      <c r="G1626" t="s">
        <v>1420</v>
      </c>
      <c r="H1626" t="s">
        <v>1421</v>
      </c>
      <c r="I1626" t="s">
        <v>10</v>
      </c>
      <c r="J1626">
        <v>73</v>
      </c>
      <c r="K1626">
        <v>515.97260273972597</v>
      </c>
      <c r="L1626">
        <v>21.917808219178081</v>
      </c>
      <c r="M1626">
        <v>38.356164383561641</v>
      </c>
      <c r="N1626">
        <v>27.397260273972602</v>
      </c>
      <c r="O1626">
        <v>12.328767123287671</v>
      </c>
      <c r="P1626">
        <v>78.082191780821915</v>
      </c>
      <c r="Q1626">
        <v>39.726027397260275</v>
      </c>
      <c r="R1626" t="s">
        <v>258</v>
      </c>
    </row>
    <row r="1627" spans="1:18">
      <c r="A1627">
        <v>644</v>
      </c>
      <c r="B1627">
        <v>2062</v>
      </c>
      <c r="C1627" t="s">
        <v>436</v>
      </c>
      <c r="D1627" t="s">
        <v>482</v>
      </c>
      <c r="E1627" t="s">
        <v>1419</v>
      </c>
      <c r="F1627" t="s">
        <v>1407</v>
      </c>
      <c r="G1627" t="s">
        <v>1420</v>
      </c>
      <c r="H1627" t="s">
        <v>1421</v>
      </c>
      <c r="I1627" t="s">
        <v>11</v>
      </c>
      <c r="J1627">
        <v>73</v>
      </c>
      <c r="K1627">
        <v>509.54794520547944</v>
      </c>
      <c r="L1627">
        <v>21.917808219178081</v>
      </c>
      <c r="M1627">
        <v>41.095890410958901</v>
      </c>
      <c r="N1627">
        <v>26.027397260273972</v>
      </c>
      <c r="O1627">
        <v>10.95890410958904</v>
      </c>
      <c r="P1627">
        <v>78.082191780821915</v>
      </c>
      <c r="Q1627">
        <v>36.986301369863014</v>
      </c>
      <c r="R1627" t="s">
        <v>258</v>
      </c>
    </row>
    <row r="1628" spans="1:18">
      <c r="A1628">
        <v>644</v>
      </c>
      <c r="B1628">
        <v>2062</v>
      </c>
      <c r="C1628" t="s">
        <v>436</v>
      </c>
      <c r="D1628" t="s">
        <v>482</v>
      </c>
      <c r="E1628" t="s">
        <v>1419</v>
      </c>
      <c r="F1628" t="s">
        <v>1407</v>
      </c>
      <c r="G1628" t="s">
        <v>1420</v>
      </c>
      <c r="H1628" t="s">
        <v>1421</v>
      </c>
      <c r="I1628" t="s">
        <v>12</v>
      </c>
      <c r="J1628">
        <v>72</v>
      </c>
      <c r="K1628">
        <v>492.93055555555554</v>
      </c>
      <c r="L1628">
        <v>33.333333333333336</v>
      </c>
      <c r="M1628">
        <v>47.222222222222221</v>
      </c>
      <c r="N1628">
        <v>16.666666666666668</v>
      </c>
      <c r="O1628">
        <v>2.7777777777777777</v>
      </c>
      <c r="P1628">
        <v>66.666666666666671</v>
      </c>
      <c r="Q1628">
        <v>19.444444444444443</v>
      </c>
      <c r="R1628" t="s">
        <v>258</v>
      </c>
    </row>
    <row r="1629" spans="1:18">
      <c r="A1629">
        <v>644</v>
      </c>
      <c r="B1629">
        <v>2065</v>
      </c>
      <c r="C1629" t="s">
        <v>436</v>
      </c>
      <c r="D1629" t="s">
        <v>483</v>
      </c>
      <c r="E1629" t="s">
        <v>1419</v>
      </c>
      <c r="F1629" t="s">
        <v>1407</v>
      </c>
      <c r="G1629" t="s">
        <v>1420</v>
      </c>
      <c r="H1629" t="s">
        <v>1421</v>
      </c>
      <c r="I1629" t="s">
        <v>3</v>
      </c>
      <c r="J1629">
        <v>186</v>
      </c>
      <c r="K1629">
        <v>468.96236559139783</v>
      </c>
      <c r="L1629">
        <v>56.98924731182796</v>
      </c>
      <c r="M1629">
        <v>29.56989247311828</v>
      </c>
      <c r="N1629">
        <v>11.827956989247312</v>
      </c>
      <c r="O1629">
        <v>1.6129032258064515</v>
      </c>
      <c r="P1629">
        <v>43.01075268817204</v>
      </c>
      <c r="Q1629">
        <v>13.440860215053764</v>
      </c>
      <c r="R1629" t="s">
        <v>258</v>
      </c>
    </row>
    <row r="1630" spans="1:18">
      <c r="A1630">
        <v>644</v>
      </c>
      <c r="B1630">
        <v>2065</v>
      </c>
      <c r="C1630" t="s">
        <v>436</v>
      </c>
      <c r="D1630" t="s">
        <v>483</v>
      </c>
      <c r="E1630" t="s">
        <v>1419</v>
      </c>
      <c r="F1630" t="s">
        <v>1407</v>
      </c>
      <c r="G1630" t="s">
        <v>1420</v>
      </c>
      <c r="H1630" t="s">
        <v>1421</v>
      </c>
      <c r="I1630" t="s">
        <v>10</v>
      </c>
      <c r="J1630">
        <v>192</v>
      </c>
      <c r="K1630">
        <v>489.96875</v>
      </c>
      <c r="L1630">
        <v>39.583333333333336</v>
      </c>
      <c r="M1630">
        <v>42.1875</v>
      </c>
      <c r="N1630">
        <v>14.583333333333334</v>
      </c>
      <c r="O1630">
        <v>3.6458333333333335</v>
      </c>
      <c r="P1630">
        <v>60.416666666666664</v>
      </c>
      <c r="Q1630">
        <v>18.229166666666668</v>
      </c>
      <c r="R1630" t="s">
        <v>258</v>
      </c>
    </row>
    <row r="1631" spans="1:18">
      <c r="A1631">
        <v>644</v>
      </c>
      <c r="B1631">
        <v>2065</v>
      </c>
      <c r="C1631" t="s">
        <v>436</v>
      </c>
      <c r="D1631" t="s">
        <v>483</v>
      </c>
      <c r="E1631" t="s">
        <v>1419</v>
      </c>
      <c r="F1631" t="s">
        <v>1407</v>
      </c>
      <c r="G1631" t="s">
        <v>1420</v>
      </c>
      <c r="H1631" t="s">
        <v>1421</v>
      </c>
      <c r="I1631" t="s">
        <v>11</v>
      </c>
      <c r="J1631">
        <v>192</v>
      </c>
      <c r="K1631">
        <v>480.32291666666669</v>
      </c>
      <c r="L1631">
        <v>49.479166666666664</v>
      </c>
      <c r="M1631">
        <v>38.541666666666664</v>
      </c>
      <c r="N1631">
        <v>10.9375</v>
      </c>
      <c r="O1631">
        <v>1.0416666666666667</v>
      </c>
      <c r="P1631">
        <v>50.520833333333336</v>
      </c>
      <c r="Q1631">
        <v>11.979166666666666</v>
      </c>
      <c r="R1631" t="s">
        <v>258</v>
      </c>
    </row>
    <row r="1632" spans="1:18">
      <c r="A1632">
        <v>644</v>
      </c>
      <c r="B1632">
        <v>2065</v>
      </c>
      <c r="C1632" t="s">
        <v>436</v>
      </c>
      <c r="D1632" t="s">
        <v>483</v>
      </c>
      <c r="E1632" t="s">
        <v>1419</v>
      </c>
      <c r="F1632" t="s">
        <v>1407</v>
      </c>
      <c r="G1632" t="s">
        <v>1420</v>
      </c>
      <c r="H1632" t="s">
        <v>1421</v>
      </c>
      <c r="I1632" t="s">
        <v>12</v>
      </c>
      <c r="J1632">
        <v>185</v>
      </c>
      <c r="K1632">
        <v>469.51891891891893</v>
      </c>
      <c r="L1632">
        <v>62.162162162162161</v>
      </c>
      <c r="M1632">
        <v>32.972972972972975</v>
      </c>
      <c r="N1632">
        <v>3.7837837837837838</v>
      </c>
      <c r="O1632">
        <v>1.0810810810810811</v>
      </c>
      <c r="P1632">
        <v>37.837837837837839</v>
      </c>
      <c r="Q1632">
        <v>4.8648648648648649</v>
      </c>
      <c r="R1632" t="s">
        <v>258</v>
      </c>
    </row>
    <row r="1633" spans="1:18">
      <c r="A1633">
        <v>644</v>
      </c>
      <c r="B1633">
        <v>2068</v>
      </c>
      <c r="C1633" t="s">
        <v>436</v>
      </c>
      <c r="D1633" t="s">
        <v>484</v>
      </c>
      <c r="E1633" t="s">
        <v>1419</v>
      </c>
      <c r="F1633" t="s">
        <v>1407</v>
      </c>
      <c r="G1633" t="s">
        <v>1420</v>
      </c>
      <c r="H1633" t="s">
        <v>1421</v>
      </c>
      <c r="I1633" t="s">
        <v>3</v>
      </c>
      <c r="J1633">
        <v>101</v>
      </c>
      <c r="K1633">
        <v>462.35643564356434</v>
      </c>
      <c r="L1633">
        <v>62.376237623762378</v>
      </c>
      <c r="M1633">
        <v>22.772277227722771</v>
      </c>
      <c r="N1633">
        <v>12.871287128712872</v>
      </c>
      <c r="O1633">
        <v>1.9801980198019802</v>
      </c>
      <c r="P1633">
        <v>37.623762376237622</v>
      </c>
      <c r="Q1633">
        <v>14.851485148514852</v>
      </c>
      <c r="R1633" t="s">
        <v>258</v>
      </c>
    </row>
    <row r="1634" spans="1:18">
      <c r="A1634">
        <v>644</v>
      </c>
      <c r="B1634">
        <v>2068</v>
      </c>
      <c r="C1634" t="s">
        <v>436</v>
      </c>
      <c r="D1634" t="s">
        <v>484</v>
      </c>
      <c r="E1634" t="s">
        <v>1419</v>
      </c>
      <c r="F1634" t="s">
        <v>1407</v>
      </c>
      <c r="G1634" t="s">
        <v>1420</v>
      </c>
      <c r="H1634" t="s">
        <v>1421</v>
      </c>
      <c r="I1634" t="s">
        <v>10</v>
      </c>
      <c r="J1634">
        <v>101</v>
      </c>
      <c r="K1634">
        <v>472.0792079207921</v>
      </c>
      <c r="L1634">
        <v>62.376237623762378</v>
      </c>
      <c r="M1634">
        <v>30.693069306930692</v>
      </c>
      <c r="N1634">
        <v>6.9306930693069306</v>
      </c>
      <c r="O1634">
        <v>0</v>
      </c>
      <c r="P1634">
        <v>37.623762376237622</v>
      </c>
      <c r="Q1634">
        <v>6.9306930693069306</v>
      </c>
      <c r="R1634" t="s">
        <v>258</v>
      </c>
    </row>
    <row r="1635" spans="1:18">
      <c r="A1635">
        <v>644</v>
      </c>
      <c r="B1635">
        <v>2068</v>
      </c>
      <c r="C1635" t="s">
        <v>436</v>
      </c>
      <c r="D1635" t="s">
        <v>484</v>
      </c>
      <c r="E1635" t="s">
        <v>1419</v>
      </c>
      <c r="F1635" t="s">
        <v>1407</v>
      </c>
      <c r="G1635" t="s">
        <v>1420</v>
      </c>
      <c r="H1635" t="s">
        <v>1421</v>
      </c>
      <c r="I1635" t="s">
        <v>11</v>
      </c>
      <c r="J1635">
        <v>101</v>
      </c>
      <c r="K1635">
        <v>478.67326732673268</v>
      </c>
      <c r="L1635">
        <v>52.475247524752476</v>
      </c>
      <c r="M1635">
        <v>32.67326732673267</v>
      </c>
      <c r="N1635">
        <v>14.851485148514852</v>
      </c>
      <c r="O1635">
        <v>0</v>
      </c>
      <c r="P1635">
        <v>47.524752475247524</v>
      </c>
      <c r="Q1635">
        <v>14.851485148514852</v>
      </c>
      <c r="R1635" t="s">
        <v>258</v>
      </c>
    </row>
    <row r="1636" spans="1:18">
      <c r="A1636">
        <v>644</v>
      </c>
      <c r="B1636">
        <v>2068</v>
      </c>
      <c r="C1636" t="s">
        <v>436</v>
      </c>
      <c r="D1636" t="s">
        <v>484</v>
      </c>
      <c r="E1636" t="s">
        <v>1419</v>
      </c>
      <c r="F1636" t="s">
        <v>1407</v>
      </c>
      <c r="G1636" t="s">
        <v>1420</v>
      </c>
      <c r="H1636" t="s">
        <v>1421</v>
      </c>
      <c r="I1636" t="s">
        <v>12</v>
      </c>
      <c r="J1636">
        <v>101</v>
      </c>
      <c r="K1636">
        <v>471.74257425742576</v>
      </c>
      <c r="L1636">
        <v>56.435643564356432</v>
      </c>
      <c r="M1636">
        <v>36.633663366336634</v>
      </c>
      <c r="N1636">
        <v>6.9306930693069306</v>
      </c>
      <c r="O1636">
        <v>0</v>
      </c>
      <c r="P1636">
        <v>43.564356435643568</v>
      </c>
      <c r="Q1636">
        <v>6.9306930693069306</v>
      </c>
      <c r="R1636" t="s">
        <v>258</v>
      </c>
    </row>
    <row r="1637" spans="1:18">
      <c r="A1637">
        <v>644</v>
      </c>
      <c r="B1637">
        <v>3050</v>
      </c>
      <c r="C1637" t="s">
        <v>436</v>
      </c>
      <c r="D1637" t="s">
        <v>485</v>
      </c>
      <c r="E1637" t="s">
        <v>1419</v>
      </c>
      <c r="F1637" t="s">
        <v>1407</v>
      </c>
      <c r="G1637" t="s">
        <v>1420</v>
      </c>
      <c r="H1637" t="s">
        <v>1421</v>
      </c>
      <c r="I1637" t="s">
        <v>3</v>
      </c>
      <c r="J1637">
        <v>82</v>
      </c>
      <c r="K1637">
        <v>565.96341463414637</v>
      </c>
      <c r="L1637">
        <v>2.4390243902439024</v>
      </c>
      <c r="M1637">
        <v>14.634146341463415</v>
      </c>
      <c r="N1637">
        <v>51.219512195121951</v>
      </c>
      <c r="O1637">
        <v>31.707317073170731</v>
      </c>
      <c r="P1637">
        <v>97.560975609756099</v>
      </c>
      <c r="Q1637">
        <v>82.926829268292678</v>
      </c>
      <c r="R1637" t="s">
        <v>258</v>
      </c>
    </row>
    <row r="1638" spans="1:18">
      <c r="A1638">
        <v>644</v>
      </c>
      <c r="B1638">
        <v>3050</v>
      </c>
      <c r="C1638" t="s">
        <v>436</v>
      </c>
      <c r="D1638" t="s">
        <v>485</v>
      </c>
      <c r="E1638" t="s">
        <v>1419</v>
      </c>
      <c r="F1638" t="s">
        <v>1407</v>
      </c>
      <c r="G1638" t="s">
        <v>1420</v>
      </c>
      <c r="H1638" t="s">
        <v>1421</v>
      </c>
      <c r="I1638" t="s">
        <v>10</v>
      </c>
      <c r="J1638">
        <v>82</v>
      </c>
      <c r="K1638">
        <v>545.7560975609756</v>
      </c>
      <c r="L1638">
        <v>6.0975609756097562</v>
      </c>
      <c r="M1638">
        <v>21.951219512195124</v>
      </c>
      <c r="N1638">
        <v>52.439024390243901</v>
      </c>
      <c r="O1638">
        <v>19.512195121951219</v>
      </c>
      <c r="P1638">
        <v>93.902439024390247</v>
      </c>
      <c r="Q1638">
        <v>71.951219512195124</v>
      </c>
      <c r="R1638" t="s">
        <v>258</v>
      </c>
    </row>
    <row r="1639" spans="1:18">
      <c r="A1639">
        <v>644</v>
      </c>
      <c r="B1639">
        <v>3050</v>
      </c>
      <c r="C1639" t="s">
        <v>436</v>
      </c>
      <c r="D1639" t="s">
        <v>485</v>
      </c>
      <c r="E1639" t="s">
        <v>1419</v>
      </c>
      <c r="F1639" t="s">
        <v>1407</v>
      </c>
      <c r="G1639" t="s">
        <v>1420</v>
      </c>
      <c r="H1639" t="s">
        <v>1421</v>
      </c>
      <c r="I1639" t="s">
        <v>11</v>
      </c>
      <c r="J1639">
        <v>82</v>
      </c>
      <c r="K1639">
        <v>551.39024390243901</v>
      </c>
      <c r="L1639">
        <v>3.6585365853658538</v>
      </c>
      <c r="M1639">
        <v>18.292682926829269</v>
      </c>
      <c r="N1639">
        <v>40.243902439024389</v>
      </c>
      <c r="O1639">
        <v>37.804878048780488</v>
      </c>
      <c r="P1639">
        <v>96.341463414634148</v>
      </c>
      <c r="Q1639">
        <v>78.048780487804876</v>
      </c>
      <c r="R1639" t="s">
        <v>258</v>
      </c>
    </row>
    <row r="1640" spans="1:18">
      <c r="A1640">
        <v>644</v>
      </c>
      <c r="B1640">
        <v>3050</v>
      </c>
      <c r="C1640" t="s">
        <v>436</v>
      </c>
      <c r="D1640" t="s">
        <v>485</v>
      </c>
      <c r="E1640" t="s">
        <v>1419</v>
      </c>
      <c r="F1640" t="s">
        <v>1407</v>
      </c>
      <c r="G1640" t="s">
        <v>1420</v>
      </c>
      <c r="H1640" t="s">
        <v>1421</v>
      </c>
      <c r="I1640" t="s">
        <v>12</v>
      </c>
      <c r="J1640">
        <v>82</v>
      </c>
      <c r="K1640">
        <v>566.64634146341461</v>
      </c>
      <c r="L1640">
        <v>3.6585365853658538</v>
      </c>
      <c r="M1640">
        <v>17.073170731707318</v>
      </c>
      <c r="N1640">
        <v>19.512195121951219</v>
      </c>
      <c r="O1640">
        <v>59.756097560975611</v>
      </c>
      <c r="P1640">
        <v>96.341463414634148</v>
      </c>
      <c r="Q1640">
        <v>79.268292682926827</v>
      </c>
      <c r="R1640" t="s">
        <v>258</v>
      </c>
    </row>
    <row r="1641" spans="1:18">
      <c r="A1641">
        <v>644</v>
      </c>
      <c r="B1641">
        <v>3051</v>
      </c>
      <c r="C1641" t="s">
        <v>436</v>
      </c>
      <c r="D1641" t="s">
        <v>486</v>
      </c>
      <c r="E1641" t="s">
        <v>1419</v>
      </c>
      <c r="F1641" t="s">
        <v>1407</v>
      </c>
      <c r="G1641" t="s">
        <v>1420</v>
      </c>
      <c r="H1641" t="s">
        <v>1421</v>
      </c>
      <c r="I1641" t="s">
        <v>3</v>
      </c>
      <c r="J1641">
        <v>75</v>
      </c>
      <c r="K1641">
        <v>535.22666666666669</v>
      </c>
      <c r="L1641">
        <v>18.666666666666668</v>
      </c>
      <c r="M1641">
        <v>14.666666666666666</v>
      </c>
      <c r="N1641">
        <v>48</v>
      </c>
      <c r="O1641">
        <v>18.666666666666668</v>
      </c>
      <c r="P1641">
        <v>81.333333333333329</v>
      </c>
      <c r="Q1641">
        <v>66.666666666666671</v>
      </c>
      <c r="R1641" t="s">
        <v>258</v>
      </c>
    </row>
    <row r="1642" spans="1:18">
      <c r="A1642">
        <v>644</v>
      </c>
      <c r="B1642">
        <v>3051</v>
      </c>
      <c r="C1642" t="s">
        <v>436</v>
      </c>
      <c r="D1642" t="s">
        <v>486</v>
      </c>
      <c r="E1642" t="s">
        <v>1419</v>
      </c>
      <c r="F1642" t="s">
        <v>1407</v>
      </c>
      <c r="G1642" t="s">
        <v>1420</v>
      </c>
      <c r="H1642" t="s">
        <v>1421</v>
      </c>
      <c r="I1642" t="s">
        <v>10</v>
      </c>
      <c r="J1642">
        <v>74</v>
      </c>
      <c r="K1642">
        <v>528.27027027027032</v>
      </c>
      <c r="L1642">
        <v>14.864864864864865</v>
      </c>
      <c r="M1642">
        <v>28.378378378378379</v>
      </c>
      <c r="N1642">
        <v>39.189189189189186</v>
      </c>
      <c r="O1642">
        <v>17.567567567567568</v>
      </c>
      <c r="P1642">
        <v>85.13513513513513</v>
      </c>
      <c r="Q1642">
        <v>56.756756756756758</v>
      </c>
      <c r="R1642" t="s">
        <v>258</v>
      </c>
    </row>
    <row r="1643" spans="1:18">
      <c r="A1643">
        <v>644</v>
      </c>
      <c r="B1643">
        <v>3051</v>
      </c>
      <c r="C1643" t="s">
        <v>436</v>
      </c>
      <c r="D1643" t="s">
        <v>486</v>
      </c>
      <c r="E1643" t="s">
        <v>1419</v>
      </c>
      <c r="F1643" t="s">
        <v>1407</v>
      </c>
      <c r="G1643" t="s">
        <v>1420</v>
      </c>
      <c r="H1643" t="s">
        <v>1421</v>
      </c>
      <c r="I1643" t="s">
        <v>11</v>
      </c>
      <c r="J1643">
        <v>75</v>
      </c>
      <c r="K1643">
        <v>538.49333333333334</v>
      </c>
      <c r="L1643">
        <v>12</v>
      </c>
      <c r="M1643">
        <v>24</v>
      </c>
      <c r="N1643">
        <v>37.333333333333336</v>
      </c>
      <c r="O1643">
        <v>26.666666666666668</v>
      </c>
      <c r="P1643">
        <v>88</v>
      </c>
      <c r="Q1643">
        <v>64</v>
      </c>
      <c r="R1643" t="s">
        <v>258</v>
      </c>
    </row>
    <row r="1644" spans="1:18">
      <c r="A1644">
        <v>644</v>
      </c>
      <c r="B1644">
        <v>3051</v>
      </c>
      <c r="C1644" t="s">
        <v>436</v>
      </c>
      <c r="D1644" t="s">
        <v>486</v>
      </c>
      <c r="E1644" t="s">
        <v>1419</v>
      </c>
      <c r="F1644" t="s">
        <v>1407</v>
      </c>
      <c r="G1644" t="s">
        <v>1420</v>
      </c>
      <c r="H1644" t="s">
        <v>1421</v>
      </c>
      <c r="I1644" t="s">
        <v>12</v>
      </c>
      <c r="J1644">
        <v>74</v>
      </c>
      <c r="K1644">
        <v>517.59459459459458</v>
      </c>
      <c r="L1644">
        <v>16.216216216216218</v>
      </c>
      <c r="M1644">
        <v>33.783783783783782</v>
      </c>
      <c r="N1644">
        <v>36.486486486486484</v>
      </c>
      <c r="O1644">
        <v>13.513513513513514</v>
      </c>
      <c r="P1644">
        <v>83.78378378378379</v>
      </c>
      <c r="Q1644">
        <v>50</v>
      </c>
      <c r="R1644" t="s">
        <v>258</v>
      </c>
    </row>
    <row r="1645" spans="1:18">
      <c r="A1645">
        <v>644</v>
      </c>
      <c r="B1645">
        <v>3052</v>
      </c>
      <c r="C1645" t="s">
        <v>436</v>
      </c>
      <c r="D1645" t="s">
        <v>487</v>
      </c>
      <c r="E1645" t="s">
        <v>1419</v>
      </c>
      <c r="F1645" t="s">
        <v>1407</v>
      </c>
      <c r="G1645" t="s">
        <v>1420</v>
      </c>
      <c r="H1645" t="s">
        <v>1421</v>
      </c>
      <c r="I1645" t="s">
        <v>3</v>
      </c>
      <c r="J1645">
        <v>101</v>
      </c>
      <c r="K1645">
        <v>461.86138613861385</v>
      </c>
      <c r="L1645">
        <v>63.366336633663366</v>
      </c>
      <c r="M1645">
        <v>23.762376237623762</v>
      </c>
      <c r="N1645">
        <v>11.881188118811881</v>
      </c>
      <c r="O1645">
        <v>0.99009900990099009</v>
      </c>
      <c r="P1645">
        <v>36.633663366336634</v>
      </c>
      <c r="Q1645">
        <v>12.871287128712872</v>
      </c>
      <c r="R1645" t="s">
        <v>258</v>
      </c>
    </row>
    <row r="1646" spans="1:18">
      <c r="A1646">
        <v>644</v>
      </c>
      <c r="B1646">
        <v>3052</v>
      </c>
      <c r="C1646" t="s">
        <v>436</v>
      </c>
      <c r="D1646" t="s">
        <v>487</v>
      </c>
      <c r="E1646" t="s">
        <v>1419</v>
      </c>
      <c r="F1646" t="s">
        <v>1407</v>
      </c>
      <c r="G1646" t="s">
        <v>1420</v>
      </c>
      <c r="H1646" t="s">
        <v>1421</v>
      </c>
      <c r="I1646" t="s">
        <v>10</v>
      </c>
      <c r="J1646">
        <v>102</v>
      </c>
      <c r="K1646">
        <v>481.51960784313724</v>
      </c>
      <c r="L1646">
        <v>53.921568627450981</v>
      </c>
      <c r="M1646">
        <v>28.431372549019606</v>
      </c>
      <c r="N1646">
        <v>15.686274509803921</v>
      </c>
      <c r="O1646">
        <v>1.9607843137254901</v>
      </c>
      <c r="P1646">
        <v>46.078431372549019</v>
      </c>
      <c r="Q1646">
        <v>17.647058823529413</v>
      </c>
      <c r="R1646" t="s">
        <v>258</v>
      </c>
    </row>
    <row r="1647" spans="1:18">
      <c r="A1647">
        <v>644</v>
      </c>
      <c r="B1647">
        <v>3052</v>
      </c>
      <c r="C1647" t="s">
        <v>436</v>
      </c>
      <c r="D1647" t="s">
        <v>487</v>
      </c>
      <c r="E1647" t="s">
        <v>1419</v>
      </c>
      <c r="F1647" t="s">
        <v>1407</v>
      </c>
      <c r="G1647" t="s">
        <v>1420</v>
      </c>
      <c r="H1647" t="s">
        <v>1421</v>
      </c>
      <c r="I1647" t="s">
        <v>11</v>
      </c>
      <c r="J1647">
        <v>101</v>
      </c>
      <c r="K1647">
        <v>483.24752475247527</v>
      </c>
      <c r="L1647">
        <v>44.554455445544555</v>
      </c>
      <c r="M1647">
        <v>40.594059405940591</v>
      </c>
      <c r="N1647">
        <v>11.881188118811881</v>
      </c>
      <c r="O1647">
        <v>2.9702970297029703</v>
      </c>
      <c r="P1647">
        <v>55.445544554455445</v>
      </c>
      <c r="Q1647">
        <v>14.851485148514852</v>
      </c>
      <c r="R1647" t="s">
        <v>258</v>
      </c>
    </row>
    <row r="1648" spans="1:18">
      <c r="A1648">
        <v>644</v>
      </c>
      <c r="B1648">
        <v>3052</v>
      </c>
      <c r="C1648" t="s">
        <v>436</v>
      </c>
      <c r="D1648" t="s">
        <v>487</v>
      </c>
      <c r="E1648" t="s">
        <v>1419</v>
      </c>
      <c r="F1648" t="s">
        <v>1407</v>
      </c>
      <c r="G1648" t="s">
        <v>1420</v>
      </c>
      <c r="H1648" t="s">
        <v>1421</v>
      </c>
      <c r="I1648" t="s">
        <v>12</v>
      </c>
      <c r="J1648">
        <v>102</v>
      </c>
      <c r="K1648">
        <v>475.83333333333331</v>
      </c>
      <c r="L1648">
        <v>47.058823529411768</v>
      </c>
      <c r="M1648">
        <v>48.03921568627451</v>
      </c>
      <c r="N1648">
        <v>3.9215686274509802</v>
      </c>
      <c r="O1648">
        <v>0.98039215686274506</v>
      </c>
      <c r="P1648">
        <v>52.941176470588232</v>
      </c>
      <c r="Q1648">
        <v>4.9019607843137258</v>
      </c>
      <c r="R1648" t="s">
        <v>258</v>
      </c>
    </row>
    <row r="1649" spans="1:18">
      <c r="A1649">
        <v>644</v>
      </c>
      <c r="B1649">
        <v>3053</v>
      </c>
      <c r="C1649" t="s">
        <v>436</v>
      </c>
      <c r="D1649" t="s">
        <v>488</v>
      </c>
      <c r="E1649" t="s">
        <v>1419</v>
      </c>
      <c r="F1649" t="s">
        <v>1407</v>
      </c>
      <c r="G1649" t="s">
        <v>1420</v>
      </c>
      <c r="H1649" t="s">
        <v>1421</v>
      </c>
      <c r="I1649" t="s">
        <v>3</v>
      </c>
      <c r="J1649">
        <v>66</v>
      </c>
      <c r="K1649">
        <v>516.24242424242425</v>
      </c>
      <c r="L1649">
        <v>22.727272727272727</v>
      </c>
      <c r="M1649">
        <v>31.818181818181817</v>
      </c>
      <c r="N1649">
        <v>36.363636363636367</v>
      </c>
      <c r="O1649">
        <v>9.0909090909090917</v>
      </c>
      <c r="P1649">
        <v>77.272727272727266</v>
      </c>
      <c r="Q1649">
        <v>45.454545454545453</v>
      </c>
      <c r="R1649" t="s">
        <v>258</v>
      </c>
    </row>
    <row r="1650" spans="1:18">
      <c r="A1650">
        <v>644</v>
      </c>
      <c r="B1650">
        <v>3053</v>
      </c>
      <c r="C1650" t="s">
        <v>436</v>
      </c>
      <c r="D1650" t="s">
        <v>488</v>
      </c>
      <c r="E1650" t="s">
        <v>1419</v>
      </c>
      <c r="F1650" t="s">
        <v>1407</v>
      </c>
      <c r="G1650" t="s">
        <v>1420</v>
      </c>
      <c r="H1650" t="s">
        <v>1421</v>
      </c>
      <c r="I1650" t="s">
        <v>10</v>
      </c>
      <c r="J1650">
        <v>66</v>
      </c>
      <c r="K1650">
        <v>506.69696969696969</v>
      </c>
      <c r="L1650">
        <v>22.727272727272727</v>
      </c>
      <c r="M1650">
        <v>48.484848484848484</v>
      </c>
      <c r="N1650">
        <v>22.727272727272727</v>
      </c>
      <c r="O1650">
        <v>6.0606060606060606</v>
      </c>
      <c r="P1650">
        <v>77.272727272727266</v>
      </c>
      <c r="Q1650">
        <v>28.787878787878789</v>
      </c>
      <c r="R1650" t="s">
        <v>258</v>
      </c>
    </row>
    <row r="1651" spans="1:18">
      <c r="A1651">
        <v>644</v>
      </c>
      <c r="B1651">
        <v>3053</v>
      </c>
      <c r="C1651" t="s">
        <v>436</v>
      </c>
      <c r="D1651" t="s">
        <v>488</v>
      </c>
      <c r="E1651" t="s">
        <v>1419</v>
      </c>
      <c r="F1651" t="s">
        <v>1407</v>
      </c>
      <c r="G1651" t="s">
        <v>1420</v>
      </c>
      <c r="H1651" t="s">
        <v>1421</v>
      </c>
      <c r="I1651" t="s">
        <v>11</v>
      </c>
      <c r="J1651">
        <v>66</v>
      </c>
      <c r="K1651">
        <v>513.27272727272725</v>
      </c>
      <c r="L1651">
        <v>21.212121212121211</v>
      </c>
      <c r="M1651">
        <v>42.424242424242422</v>
      </c>
      <c r="N1651">
        <v>22.727272727272727</v>
      </c>
      <c r="O1651">
        <v>13.636363636363637</v>
      </c>
      <c r="P1651">
        <v>78.787878787878782</v>
      </c>
      <c r="Q1651">
        <v>36.363636363636367</v>
      </c>
      <c r="R1651" t="s">
        <v>258</v>
      </c>
    </row>
    <row r="1652" spans="1:18">
      <c r="A1652">
        <v>644</v>
      </c>
      <c r="B1652">
        <v>3053</v>
      </c>
      <c r="C1652" t="s">
        <v>436</v>
      </c>
      <c r="D1652" t="s">
        <v>488</v>
      </c>
      <c r="E1652" t="s">
        <v>1419</v>
      </c>
      <c r="F1652" t="s">
        <v>1407</v>
      </c>
      <c r="G1652" t="s">
        <v>1420</v>
      </c>
      <c r="H1652" t="s">
        <v>1421</v>
      </c>
      <c r="I1652" t="s">
        <v>12</v>
      </c>
      <c r="J1652">
        <v>66</v>
      </c>
      <c r="K1652">
        <v>506.95454545454544</v>
      </c>
      <c r="L1652">
        <v>22.727272727272727</v>
      </c>
      <c r="M1652">
        <v>50</v>
      </c>
      <c r="N1652">
        <v>15.151515151515152</v>
      </c>
      <c r="O1652">
        <v>12.121212121212121</v>
      </c>
      <c r="P1652">
        <v>77.272727272727266</v>
      </c>
      <c r="Q1652">
        <v>27.272727272727273</v>
      </c>
      <c r="R1652" t="s">
        <v>258</v>
      </c>
    </row>
    <row r="1653" spans="1:18">
      <c r="A1653">
        <v>644</v>
      </c>
      <c r="B1653">
        <v>3055</v>
      </c>
      <c r="C1653" t="s">
        <v>436</v>
      </c>
      <c r="D1653" t="s">
        <v>489</v>
      </c>
      <c r="E1653" t="s">
        <v>1419</v>
      </c>
      <c r="F1653" t="s">
        <v>1407</v>
      </c>
      <c r="G1653" t="s">
        <v>1420</v>
      </c>
      <c r="H1653" t="s">
        <v>1421</v>
      </c>
      <c r="I1653" t="s">
        <v>3</v>
      </c>
      <c r="J1653">
        <v>118</v>
      </c>
      <c r="K1653">
        <v>460.22033898305085</v>
      </c>
      <c r="L1653">
        <v>64.406779661016955</v>
      </c>
      <c r="M1653">
        <v>23.728813559322035</v>
      </c>
      <c r="N1653">
        <v>11.016949152542374</v>
      </c>
      <c r="O1653">
        <v>0.84745762711864403</v>
      </c>
      <c r="P1653">
        <v>35.593220338983052</v>
      </c>
      <c r="Q1653">
        <v>11.864406779661017</v>
      </c>
      <c r="R1653" t="s">
        <v>258</v>
      </c>
    </row>
    <row r="1654" spans="1:18">
      <c r="A1654">
        <v>644</v>
      </c>
      <c r="B1654">
        <v>3055</v>
      </c>
      <c r="C1654" t="s">
        <v>436</v>
      </c>
      <c r="D1654" t="s">
        <v>489</v>
      </c>
      <c r="E1654" t="s">
        <v>1419</v>
      </c>
      <c r="F1654" t="s">
        <v>1407</v>
      </c>
      <c r="G1654" t="s">
        <v>1420</v>
      </c>
      <c r="H1654" t="s">
        <v>1421</v>
      </c>
      <c r="I1654" t="s">
        <v>10</v>
      </c>
      <c r="J1654">
        <v>121</v>
      </c>
      <c r="K1654">
        <v>473.78512396694214</v>
      </c>
      <c r="L1654">
        <v>57.851239669421489</v>
      </c>
      <c r="M1654">
        <v>33.884297520661157</v>
      </c>
      <c r="N1654">
        <v>5.785123966942149</v>
      </c>
      <c r="O1654">
        <v>2.4793388429752068</v>
      </c>
      <c r="P1654">
        <v>42.148760330578511</v>
      </c>
      <c r="Q1654">
        <v>8.2644628099173545</v>
      </c>
      <c r="R1654" t="s">
        <v>258</v>
      </c>
    </row>
    <row r="1655" spans="1:18">
      <c r="A1655">
        <v>644</v>
      </c>
      <c r="B1655">
        <v>3055</v>
      </c>
      <c r="C1655" t="s">
        <v>436</v>
      </c>
      <c r="D1655" t="s">
        <v>489</v>
      </c>
      <c r="E1655" t="s">
        <v>1419</v>
      </c>
      <c r="F1655" t="s">
        <v>1407</v>
      </c>
      <c r="G1655" t="s">
        <v>1420</v>
      </c>
      <c r="H1655" t="s">
        <v>1421</v>
      </c>
      <c r="I1655" t="s">
        <v>11</v>
      </c>
      <c r="J1655">
        <v>121</v>
      </c>
      <c r="K1655">
        <v>474.20661157024796</v>
      </c>
      <c r="L1655">
        <v>59.504132231404959</v>
      </c>
      <c r="M1655">
        <v>30.578512396694215</v>
      </c>
      <c r="N1655">
        <v>9.0909090909090917</v>
      </c>
      <c r="O1655">
        <v>0.82644628099173556</v>
      </c>
      <c r="P1655">
        <v>40.495867768595041</v>
      </c>
      <c r="Q1655">
        <v>9.9173553719008272</v>
      </c>
      <c r="R1655" t="s">
        <v>258</v>
      </c>
    </row>
    <row r="1656" spans="1:18">
      <c r="A1656">
        <v>644</v>
      </c>
      <c r="B1656">
        <v>3055</v>
      </c>
      <c r="C1656" t="s">
        <v>436</v>
      </c>
      <c r="D1656" t="s">
        <v>489</v>
      </c>
      <c r="E1656" t="s">
        <v>1419</v>
      </c>
      <c r="F1656" t="s">
        <v>1407</v>
      </c>
      <c r="G1656" t="s">
        <v>1420</v>
      </c>
      <c r="H1656" t="s">
        <v>1421</v>
      </c>
      <c r="I1656" t="s">
        <v>12</v>
      </c>
      <c r="J1656">
        <v>117</v>
      </c>
      <c r="K1656">
        <v>461.21367521367523</v>
      </c>
      <c r="L1656">
        <v>72.649572649572647</v>
      </c>
      <c r="M1656">
        <v>25.641025641025642</v>
      </c>
      <c r="N1656">
        <v>1.7094017094017093</v>
      </c>
      <c r="O1656">
        <v>0</v>
      </c>
      <c r="P1656">
        <v>27.350427350427349</v>
      </c>
      <c r="Q1656">
        <v>1.7094017094017093</v>
      </c>
      <c r="R1656" t="s">
        <v>258</v>
      </c>
    </row>
    <row r="1657" spans="1:18">
      <c r="A1657">
        <v>644</v>
      </c>
      <c r="B1657">
        <v>3056</v>
      </c>
      <c r="C1657" t="s">
        <v>436</v>
      </c>
      <c r="D1657" t="s">
        <v>490</v>
      </c>
      <c r="E1657" t="s">
        <v>1419</v>
      </c>
      <c r="F1657" t="s">
        <v>1407</v>
      </c>
      <c r="G1657" t="s">
        <v>1420</v>
      </c>
      <c r="H1657" t="s">
        <v>1421</v>
      </c>
      <c r="I1657" t="s">
        <v>3</v>
      </c>
      <c r="J1657">
        <v>99</v>
      </c>
      <c r="K1657">
        <v>443.64646464646466</v>
      </c>
      <c r="L1657">
        <v>70.707070707070713</v>
      </c>
      <c r="M1657">
        <v>25.252525252525253</v>
      </c>
      <c r="N1657">
        <v>3.0303030303030303</v>
      </c>
      <c r="O1657">
        <v>1.0101010101010102</v>
      </c>
      <c r="P1657">
        <v>29.292929292929294</v>
      </c>
      <c r="Q1657">
        <v>4.0404040404040407</v>
      </c>
      <c r="R1657" t="s">
        <v>258</v>
      </c>
    </row>
    <row r="1658" spans="1:18">
      <c r="A1658">
        <v>644</v>
      </c>
      <c r="B1658">
        <v>3056</v>
      </c>
      <c r="C1658" t="s">
        <v>436</v>
      </c>
      <c r="D1658" t="s">
        <v>490</v>
      </c>
      <c r="E1658" t="s">
        <v>1419</v>
      </c>
      <c r="F1658" t="s">
        <v>1407</v>
      </c>
      <c r="G1658" t="s">
        <v>1420</v>
      </c>
      <c r="H1658" t="s">
        <v>1421</v>
      </c>
      <c r="I1658" t="s">
        <v>10</v>
      </c>
      <c r="J1658">
        <v>97</v>
      </c>
      <c r="K1658">
        <v>465.41237113402065</v>
      </c>
      <c r="L1658">
        <v>72.164948453608247</v>
      </c>
      <c r="M1658">
        <v>21.649484536082475</v>
      </c>
      <c r="N1658">
        <v>4.1237113402061851</v>
      </c>
      <c r="O1658">
        <v>2.0618556701030926</v>
      </c>
      <c r="P1658">
        <v>27.835051546391753</v>
      </c>
      <c r="Q1658">
        <v>6.1855670103092786</v>
      </c>
      <c r="R1658" t="s">
        <v>258</v>
      </c>
    </row>
    <row r="1659" spans="1:18">
      <c r="A1659">
        <v>644</v>
      </c>
      <c r="B1659">
        <v>3056</v>
      </c>
      <c r="C1659" t="s">
        <v>436</v>
      </c>
      <c r="D1659" t="s">
        <v>490</v>
      </c>
      <c r="E1659" t="s">
        <v>1419</v>
      </c>
      <c r="F1659" t="s">
        <v>1407</v>
      </c>
      <c r="G1659" t="s">
        <v>1420</v>
      </c>
      <c r="H1659" t="s">
        <v>1421</v>
      </c>
      <c r="I1659" t="s">
        <v>11</v>
      </c>
      <c r="J1659">
        <v>95</v>
      </c>
      <c r="K1659">
        <v>464.27368421052631</v>
      </c>
      <c r="L1659">
        <v>72.631578947368425</v>
      </c>
      <c r="M1659">
        <v>18.94736842105263</v>
      </c>
      <c r="N1659">
        <v>6.3157894736842106</v>
      </c>
      <c r="O1659">
        <v>2.1052631578947367</v>
      </c>
      <c r="P1659">
        <v>27.368421052631579</v>
      </c>
      <c r="Q1659">
        <v>8.4210526315789469</v>
      </c>
      <c r="R1659" t="s">
        <v>258</v>
      </c>
    </row>
    <row r="1660" spans="1:18">
      <c r="A1660">
        <v>644</v>
      </c>
      <c r="B1660">
        <v>3056</v>
      </c>
      <c r="C1660" t="s">
        <v>436</v>
      </c>
      <c r="D1660" t="s">
        <v>490</v>
      </c>
      <c r="E1660" t="s">
        <v>1419</v>
      </c>
      <c r="F1660" t="s">
        <v>1407</v>
      </c>
      <c r="G1660" t="s">
        <v>1420</v>
      </c>
      <c r="H1660" t="s">
        <v>1421</v>
      </c>
      <c r="I1660" t="s">
        <v>12</v>
      </c>
      <c r="J1660">
        <v>97</v>
      </c>
      <c r="K1660">
        <v>455.61855670103091</v>
      </c>
      <c r="L1660">
        <v>78.350515463917532</v>
      </c>
      <c r="M1660">
        <v>18.556701030927837</v>
      </c>
      <c r="N1660">
        <v>3.0927835051546393</v>
      </c>
      <c r="O1660">
        <v>0</v>
      </c>
      <c r="P1660">
        <v>21.649484536082475</v>
      </c>
      <c r="Q1660">
        <v>3.0927835051546393</v>
      </c>
      <c r="R1660" t="s">
        <v>258</v>
      </c>
    </row>
    <row r="1661" spans="1:18">
      <c r="A1661">
        <v>644</v>
      </c>
      <c r="B1661">
        <v>3057</v>
      </c>
      <c r="C1661" t="s">
        <v>436</v>
      </c>
      <c r="D1661" t="s">
        <v>491</v>
      </c>
      <c r="E1661" t="s">
        <v>1419</v>
      </c>
      <c r="F1661" t="s">
        <v>1407</v>
      </c>
      <c r="G1661" t="s">
        <v>1420</v>
      </c>
      <c r="H1661" t="s">
        <v>1421</v>
      </c>
      <c r="I1661" t="s">
        <v>3</v>
      </c>
      <c r="J1661">
        <v>111</v>
      </c>
      <c r="K1661">
        <v>478</v>
      </c>
      <c r="L1661">
        <v>46.846846846846844</v>
      </c>
      <c r="M1661">
        <v>38.738738738738739</v>
      </c>
      <c r="N1661">
        <v>11.711711711711711</v>
      </c>
      <c r="O1661">
        <v>2.7027027027027026</v>
      </c>
      <c r="P1661">
        <v>53.153153153153156</v>
      </c>
      <c r="Q1661">
        <v>14.414414414414415</v>
      </c>
      <c r="R1661" t="s">
        <v>258</v>
      </c>
    </row>
    <row r="1662" spans="1:18">
      <c r="A1662">
        <v>644</v>
      </c>
      <c r="B1662">
        <v>3057</v>
      </c>
      <c r="C1662" t="s">
        <v>436</v>
      </c>
      <c r="D1662" t="s">
        <v>491</v>
      </c>
      <c r="E1662" t="s">
        <v>1419</v>
      </c>
      <c r="F1662" t="s">
        <v>1407</v>
      </c>
      <c r="G1662" t="s">
        <v>1420</v>
      </c>
      <c r="H1662" t="s">
        <v>1421</v>
      </c>
      <c r="I1662" t="s">
        <v>10</v>
      </c>
      <c r="J1662">
        <v>110</v>
      </c>
      <c r="K1662">
        <v>490.55454545454546</v>
      </c>
      <c r="L1662">
        <v>41.81818181818182</v>
      </c>
      <c r="M1662">
        <v>40</v>
      </c>
      <c r="N1662">
        <v>14.545454545454545</v>
      </c>
      <c r="O1662">
        <v>3.6363636363636362</v>
      </c>
      <c r="P1662">
        <v>58.18181818181818</v>
      </c>
      <c r="Q1662">
        <v>18.181818181818183</v>
      </c>
      <c r="R1662" t="s">
        <v>258</v>
      </c>
    </row>
    <row r="1663" spans="1:18">
      <c r="A1663">
        <v>644</v>
      </c>
      <c r="B1663">
        <v>3057</v>
      </c>
      <c r="C1663" t="s">
        <v>436</v>
      </c>
      <c r="D1663" t="s">
        <v>491</v>
      </c>
      <c r="E1663" t="s">
        <v>1419</v>
      </c>
      <c r="F1663" t="s">
        <v>1407</v>
      </c>
      <c r="G1663" t="s">
        <v>1420</v>
      </c>
      <c r="H1663" t="s">
        <v>1421</v>
      </c>
      <c r="I1663" t="s">
        <v>11</v>
      </c>
      <c r="J1663">
        <v>110</v>
      </c>
      <c r="K1663">
        <v>483.15454545454543</v>
      </c>
      <c r="L1663">
        <v>50.909090909090907</v>
      </c>
      <c r="M1663">
        <v>30</v>
      </c>
      <c r="N1663">
        <v>14.545454545454545</v>
      </c>
      <c r="O1663">
        <v>4.5454545454545459</v>
      </c>
      <c r="P1663">
        <v>49.090909090909093</v>
      </c>
      <c r="Q1663">
        <v>19.09090909090909</v>
      </c>
      <c r="R1663" t="s">
        <v>258</v>
      </c>
    </row>
    <row r="1664" spans="1:18">
      <c r="A1664">
        <v>644</v>
      </c>
      <c r="B1664">
        <v>3057</v>
      </c>
      <c r="C1664" t="s">
        <v>436</v>
      </c>
      <c r="D1664" t="s">
        <v>491</v>
      </c>
      <c r="E1664" t="s">
        <v>1419</v>
      </c>
      <c r="F1664" t="s">
        <v>1407</v>
      </c>
      <c r="G1664" t="s">
        <v>1420</v>
      </c>
      <c r="H1664" t="s">
        <v>1421</v>
      </c>
      <c r="I1664" t="s">
        <v>12</v>
      </c>
      <c r="J1664">
        <v>110</v>
      </c>
      <c r="K1664">
        <v>483.42727272727274</v>
      </c>
      <c r="L1664">
        <v>45.454545454545453</v>
      </c>
      <c r="M1664">
        <v>39.090909090909093</v>
      </c>
      <c r="N1664">
        <v>10</v>
      </c>
      <c r="O1664">
        <v>5.4545454545454541</v>
      </c>
      <c r="P1664">
        <v>54.545454545454547</v>
      </c>
      <c r="Q1664">
        <v>15.454545454545455</v>
      </c>
      <c r="R1664" t="s">
        <v>258</v>
      </c>
    </row>
    <row r="1665" spans="1:18">
      <c r="A1665">
        <v>644</v>
      </c>
      <c r="B1665">
        <v>3059</v>
      </c>
      <c r="C1665" t="s">
        <v>436</v>
      </c>
      <c r="D1665" t="s">
        <v>492</v>
      </c>
      <c r="E1665" t="s">
        <v>1419</v>
      </c>
      <c r="F1665" t="s">
        <v>1407</v>
      </c>
      <c r="G1665" t="s">
        <v>1420</v>
      </c>
      <c r="H1665" t="s">
        <v>1421</v>
      </c>
      <c r="I1665" t="s">
        <v>3</v>
      </c>
      <c r="J1665">
        <v>122</v>
      </c>
      <c r="K1665">
        <v>463.22131147540983</v>
      </c>
      <c r="L1665">
        <v>60.655737704918032</v>
      </c>
      <c r="M1665">
        <v>24.590163934426229</v>
      </c>
      <c r="N1665">
        <v>12.295081967213115</v>
      </c>
      <c r="O1665">
        <v>2.459016393442623</v>
      </c>
      <c r="P1665">
        <v>39.344262295081968</v>
      </c>
      <c r="Q1665">
        <v>14.754098360655737</v>
      </c>
      <c r="R1665" t="s">
        <v>258</v>
      </c>
    </row>
    <row r="1666" spans="1:18">
      <c r="A1666">
        <v>644</v>
      </c>
      <c r="B1666">
        <v>3059</v>
      </c>
      <c r="C1666" t="s">
        <v>436</v>
      </c>
      <c r="D1666" t="s">
        <v>492</v>
      </c>
      <c r="E1666" t="s">
        <v>1419</v>
      </c>
      <c r="F1666" t="s">
        <v>1407</v>
      </c>
      <c r="G1666" t="s">
        <v>1420</v>
      </c>
      <c r="H1666" t="s">
        <v>1421</v>
      </c>
      <c r="I1666" t="s">
        <v>10</v>
      </c>
      <c r="J1666">
        <v>133</v>
      </c>
      <c r="K1666">
        <v>473.27067669172931</v>
      </c>
      <c r="L1666">
        <v>54.887218045112782</v>
      </c>
      <c r="M1666">
        <v>36.090225563909776</v>
      </c>
      <c r="N1666">
        <v>9.022556390977444</v>
      </c>
      <c r="O1666">
        <v>0</v>
      </c>
      <c r="P1666">
        <v>45.112781954887218</v>
      </c>
      <c r="Q1666">
        <v>9.022556390977444</v>
      </c>
      <c r="R1666" t="s">
        <v>258</v>
      </c>
    </row>
    <row r="1667" spans="1:18">
      <c r="A1667">
        <v>644</v>
      </c>
      <c r="B1667">
        <v>3059</v>
      </c>
      <c r="C1667" t="s">
        <v>436</v>
      </c>
      <c r="D1667" t="s">
        <v>492</v>
      </c>
      <c r="E1667" t="s">
        <v>1419</v>
      </c>
      <c r="F1667" t="s">
        <v>1407</v>
      </c>
      <c r="G1667" t="s">
        <v>1420</v>
      </c>
      <c r="H1667" t="s">
        <v>1421</v>
      </c>
      <c r="I1667" t="s">
        <v>11</v>
      </c>
      <c r="J1667">
        <v>133</v>
      </c>
      <c r="K1667">
        <v>474.06015037593983</v>
      </c>
      <c r="L1667">
        <v>56.390977443609025</v>
      </c>
      <c r="M1667">
        <v>36.842105263157897</v>
      </c>
      <c r="N1667">
        <v>5.2631578947368425</v>
      </c>
      <c r="O1667">
        <v>1.5037593984962405</v>
      </c>
      <c r="P1667">
        <v>43.609022556390975</v>
      </c>
      <c r="Q1667">
        <v>6.7669172932330826</v>
      </c>
      <c r="R1667" t="s">
        <v>258</v>
      </c>
    </row>
    <row r="1668" spans="1:18">
      <c r="A1668">
        <v>644</v>
      </c>
      <c r="B1668">
        <v>3059</v>
      </c>
      <c r="C1668" t="s">
        <v>436</v>
      </c>
      <c r="D1668" t="s">
        <v>492</v>
      </c>
      <c r="E1668" t="s">
        <v>1419</v>
      </c>
      <c r="F1668" t="s">
        <v>1407</v>
      </c>
      <c r="G1668" t="s">
        <v>1420</v>
      </c>
      <c r="H1668" t="s">
        <v>1421</v>
      </c>
      <c r="I1668" t="s">
        <v>12</v>
      </c>
      <c r="J1668">
        <v>122</v>
      </c>
      <c r="K1668">
        <v>467.81147540983608</v>
      </c>
      <c r="L1668">
        <v>64.754098360655732</v>
      </c>
      <c r="M1668">
        <v>24.590163934426229</v>
      </c>
      <c r="N1668">
        <v>9.0163934426229506</v>
      </c>
      <c r="O1668">
        <v>1.639344262295082</v>
      </c>
      <c r="P1668">
        <v>35.245901639344261</v>
      </c>
      <c r="Q1668">
        <v>10.655737704918034</v>
      </c>
      <c r="R1668" t="s">
        <v>258</v>
      </c>
    </row>
    <row r="1669" spans="1:18">
      <c r="A1669">
        <v>644</v>
      </c>
      <c r="B1669">
        <v>3061</v>
      </c>
      <c r="C1669" t="s">
        <v>436</v>
      </c>
      <c r="D1669" t="s">
        <v>493</v>
      </c>
      <c r="E1669" t="s">
        <v>1419</v>
      </c>
      <c r="F1669" t="s">
        <v>1407</v>
      </c>
      <c r="G1669" t="s">
        <v>1420</v>
      </c>
      <c r="H1669" t="s">
        <v>1421</v>
      </c>
      <c r="I1669" t="s">
        <v>3</v>
      </c>
      <c r="J1669">
        <v>58</v>
      </c>
      <c r="K1669">
        <v>472</v>
      </c>
      <c r="L1669">
        <v>55.172413793103445</v>
      </c>
      <c r="M1669">
        <v>29.310344827586206</v>
      </c>
      <c r="N1669">
        <v>13.793103448275861</v>
      </c>
      <c r="O1669">
        <v>1.7241379310344827</v>
      </c>
      <c r="P1669">
        <v>44.827586206896555</v>
      </c>
      <c r="Q1669">
        <v>15.517241379310345</v>
      </c>
      <c r="R1669" t="s">
        <v>258</v>
      </c>
    </row>
    <row r="1670" spans="1:18">
      <c r="A1670">
        <v>644</v>
      </c>
      <c r="B1670">
        <v>3061</v>
      </c>
      <c r="C1670" t="s">
        <v>436</v>
      </c>
      <c r="D1670" t="s">
        <v>493</v>
      </c>
      <c r="E1670" t="s">
        <v>1419</v>
      </c>
      <c r="F1670" t="s">
        <v>1407</v>
      </c>
      <c r="G1670" t="s">
        <v>1420</v>
      </c>
      <c r="H1670" t="s">
        <v>1421</v>
      </c>
      <c r="I1670" t="s">
        <v>10</v>
      </c>
      <c r="J1670">
        <v>58</v>
      </c>
      <c r="K1670">
        <v>480.44827586206895</v>
      </c>
      <c r="L1670">
        <v>55.172413793103445</v>
      </c>
      <c r="M1670">
        <v>27.586206896551722</v>
      </c>
      <c r="N1670">
        <v>15.517241379310345</v>
      </c>
      <c r="O1670">
        <v>1.7241379310344827</v>
      </c>
      <c r="P1670">
        <v>44.827586206896555</v>
      </c>
      <c r="Q1670">
        <v>17.241379310344829</v>
      </c>
      <c r="R1670" t="s">
        <v>258</v>
      </c>
    </row>
    <row r="1671" spans="1:18">
      <c r="A1671">
        <v>644</v>
      </c>
      <c r="B1671">
        <v>3061</v>
      </c>
      <c r="C1671" t="s">
        <v>436</v>
      </c>
      <c r="D1671" t="s">
        <v>493</v>
      </c>
      <c r="E1671" t="s">
        <v>1419</v>
      </c>
      <c r="F1671" t="s">
        <v>1407</v>
      </c>
      <c r="G1671" t="s">
        <v>1420</v>
      </c>
      <c r="H1671" t="s">
        <v>1421</v>
      </c>
      <c r="I1671" t="s">
        <v>11</v>
      </c>
      <c r="J1671">
        <v>57</v>
      </c>
      <c r="K1671">
        <v>484.54385964912279</v>
      </c>
      <c r="L1671">
        <v>45.614035087719301</v>
      </c>
      <c r="M1671">
        <v>33.333333333333336</v>
      </c>
      <c r="N1671">
        <v>21.05263157894737</v>
      </c>
      <c r="O1671">
        <v>0</v>
      </c>
      <c r="P1671">
        <v>54.385964912280699</v>
      </c>
      <c r="Q1671">
        <v>21.05263157894737</v>
      </c>
      <c r="R1671" t="s">
        <v>258</v>
      </c>
    </row>
    <row r="1672" spans="1:18">
      <c r="A1672">
        <v>644</v>
      </c>
      <c r="B1672">
        <v>3061</v>
      </c>
      <c r="C1672" t="s">
        <v>436</v>
      </c>
      <c r="D1672" t="s">
        <v>493</v>
      </c>
      <c r="E1672" t="s">
        <v>1419</v>
      </c>
      <c r="F1672" t="s">
        <v>1407</v>
      </c>
      <c r="G1672" t="s">
        <v>1420</v>
      </c>
      <c r="H1672" t="s">
        <v>1421</v>
      </c>
      <c r="I1672" t="s">
        <v>12</v>
      </c>
      <c r="J1672">
        <v>57</v>
      </c>
      <c r="K1672">
        <v>491.54385964912279</v>
      </c>
      <c r="L1672">
        <v>42.10526315789474</v>
      </c>
      <c r="M1672">
        <v>26.315789473684209</v>
      </c>
      <c r="N1672">
        <v>26.315789473684209</v>
      </c>
      <c r="O1672">
        <v>5.2631578947368425</v>
      </c>
      <c r="P1672">
        <v>57.89473684210526</v>
      </c>
      <c r="Q1672">
        <v>31.578947368421051</v>
      </c>
      <c r="R1672" t="s">
        <v>258</v>
      </c>
    </row>
    <row r="1673" spans="1:18">
      <c r="A1673">
        <v>644</v>
      </c>
      <c r="B1673">
        <v>3063</v>
      </c>
      <c r="C1673" t="s">
        <v>436</v>
      </c>
      <c r="D1673" t="s">
        <v>236</v>
      </c>
      <c r="E1673" t="s">
        <v>1419</v>
      </c>
      <c r="F1673" t="s">
        <v>1407</v>
      </c>
      <c r="G1673" t="s">
        <v>1420</v>
      </c>
      <c r="H1673" t="s">
        <v>1421</v>
      </c>
      <c r="I1673" t="s">
        <v>3</v>
      </c>
      <c r="J1673">
        <v>89</v>
      </c>
      <c r="K1673">
        <v>562.50561797752812</v>
      </c>
      <c r="L1673">
        <v>2.2471910112359552</v>
      </c>
      <c r="M1673">
        <v>29.213483146067414</v>
      </c>
      <c r="N1673">
        <v>33.707865168539328</v>
      </c>
      <c r="O1673">
        <v>34.831460674157306</v>
      </c>
      <c r="P1673">
        <v>97.752808988764045</v>
      </c>
      <c r="Q1673">
        <v>68.539325842696627</v>
      </c>
      <c r="R1673" t="s">
        <v>258</v>
      </c>
    </row>
    <row r="1674" spans="1:18">
      <c r="A1674">
        <v>644</v>
      </c>
      <c r="B1674">
        <v>3063</v>
      </c>
      <c r="C1674" t="s">
        <v>436</v>
      </c>
      <c r="D1674" t="s">
        <v>236</v>
      </c>
      <c r="E1674" t="s">
        <v>1419</v>
      </c>
      <c r="F1674" t="s">
        <v>1407</v>
      </c>
      <c r="G1674" t="s">
        <v>1420</v>
      </c>
      <c r="H1674" t="s">
        <v>1421</v>
      </c>
      <c r="I1674" t="s">
        <v>10</v>
      </c>
      <c r="J1674">
        <v>88</v>
      </c>
      <c r="K1674">
        <v>552.75</v>
      </c>
      <c r="L1674">
        <v>4.5454545454545459</v>
      </c>
      <c r="M1674">
        <v>19.318181818181817</v>
      </c>
      <c r="N1674">
        <v>45.454545454545453</v>
      </c>
      <c r="O1674">
        <v>30.681818181818183</v>
      </c>
      <c r="P1674">
        <v>95.454545454545453</v>
      </c>
      <c r="Q1674">
        <v>76.13636363636364</v>
      </c>
      <c r="R1674" t="s">
        <v>258</v>
      </c>
    </row>
    <row r="1675" spans="1:18">
      <c r="A1675">
        <v>644</v>
      </c>
      <c r="B1675">
        <v>3063</v>
      </c>
      <c r="C1675" t="s">
        <v>436</v>
      </c>
      <c r="D1675" t="s">
        <v>236</v>
      </c>
      <c r="E1675" t="s">
        <v>1419</v>
      </c>
      <c r="F1675" t="s">
        <v>1407</v>
      </c>
      <c r="G1675" t="s">
        <v>1420</v>
      </c>
      <c r="H1675" t="s">
        <v>1421</v>
      </c>
      <c r="I1675" t="s">
        <v>11</v>
      </c>
      <c r="J1675">
        <v>88</v>
      </c>
      <c r="K1675">
        <v>543.35227272727275</v>
      </c>
      <c r="L1675">
        <v>3.4090909090909092</v>
      </c>
      <c r="M1675">
        <v>30.681818181818183</v>
      </c>
      <c r="N1675">
        <v>38.636363636363633</v>
      </c>
      <c r="O1675">
        <v>27.272727272727273</v>
      </c>
      <c r="P1675">
        <v>96.590909090909093</v>
      </c>
      <c r="Q1675">
        <v>65.909090909090907</v>
      </c>
      <c r="R1675" t="s">
        <v>258</v>
      </c>
    </row>
    <row r="1676" spans="1:18">
      <c r="A1676">
        <v>644</v>
      </c>
      <c r="B1676">
        <v>3063</v>
      </c>
      <c r="C1676" t="s">
        <v>436</v>
      </c>
      <c r="D1676" t="s">
        <v>236</v>
      </c>
      <c r="E1676" t="s">
        <v>1419</v>
      </c>
      <c r="F1676" t="s">
        <v>1407</v>
      </c>
      <c r="G1676" t="s">
        <v>1420</v>
      </c>
      <c r="H1676" t="s">
        <v>1421</v>
      </c>
      <c r="I1676" t="s">
        <v>12</v>
      </c>
      <c r="J1676">
        <v>88</v>
      </c>
      <c r="K1676">
        <v>546.47727272727275</v>
      </c>
      <c r="L1676">
        <v>9.0909090909090917</v>
      </c>
      <c r="M1676">
        <v>17.045454545454547</v>
      </c>
      <c r="N1676">
        <v>35.227272727272727</v>
      </c>
      <c r="O1676">
        <v>38.636363636363633</v>
      </c>
      <c r="P1676">
        <v>90.909090909090907</v>
      </c>
      <c r="Q1676">
        <v>73.86363636363636</v>
      </c>
      <c r="R1676" t="s">
        <v>258</v>
      </c>
    </row>
    <row r="1677" spans="1:18">
      <c r="A1677">
        <v>644</v>
      </c>
      <c r="B1677">
        <v>3064</v>
      </c>
      <c r="C1677" t="s">
        <v>436</v>
      </c>
      <c r="D1677" t="s">
        <v>494</v>
      </c>
      <c r="E1677" t="s">
        <v>1419</v>
      </c>
      <c r="F1677" t="s">
        <v>1407</v>
      </c>
      <c r="G1677" t="s">
        <v>1420</v>
      </c>
      <c r="H1677" t="s">
        <v>1421</v>
      </c>
      <c r="I1677" t="s">
        <v>3</v>
      </c>
      <c r="J1677">
        <v>126</v>
      </c>
      <c r="K1677">
        <v>499.32539682539681</v>
      </c>
      <c r="L1677">
        <v>30.158730158730158</v>
      </c>
      <c r="M1677">
        <v>39.682539682539684</v>
      </c>
      <c r="N1677">
        <v>25.396825396825395</v>
      </c>
      <c r="O1677">
        <v>4.7619047619047619</v>
      </c>
      <c r="P1677">
        <v>69.841269841269835</v>
      </c>
      <c r="Q1677">
        <v>30.158730158730158</v>
      </c>
      <c r="R1677" t="s">
        <v>258</v>
      </c>
    </row>
    <row r="1678" spans="1:18">
      <c r="A1678">
        <v>644</v>
      </c>
      <c r="B1678">
        <v>3064</v>
      </c>
      <c r="C1678" t="s">
        <v>436</v>
      </c>
      <c r="D1678" t="s">
        <v>494</v>
      </c>
      <c r="E1678" t="s">
        <v>1419</v>
      </c>
      <c r="F1678" t="s">
        <v>1407</v>
      </c>
      <c r="G1678" t="s">
        <v>1420</v>
      </c>
      <c r="H1678" t="s">
        <v>1421</v>
      </c>
      <c r="I1678" t="s">
        <v>10</v>
      </c>
      <c r="J1678">
        <v>130</v>
      </c>
      <c r="K1678">
        <v>506.15384615384613</v>
      </c>
      <c r="L1678">
        <v>27.692307692307693</v>
      </c>
      <c r="M1678">
        <v>39.230769230769234</v>
      </c>
      <c r="N1678">
        <v>26.923076923076923</v>
      </c>
      <c r="O1678">
        <v>6.1538461538461542</v>
      </c>
      <c r="P1678">
        <v>72.307692307692307</v>
      </c>
      <c r="Q1678">
        <v>33.07692307692308</v>
      </c>
      <c r="R1678" t="s">
        <v>258</v>
      </c>
    </row>
    <row r="1679" spans="1:18">
      <c r="A1679">
        <v>644</v>
      </c>
      <c r="B1679">
        <v>3064</v>
      </c>
      <c r="C1679" t="s">
        <v>436</v>
      </c>
      <c r="D1679" t="s">
        <v>494</v>
      </c>
      <c r="E1679" t="s">
        <v>1419</v>
      </c>
      <c r="F1679" t="s">
        <v>1407</v>
      </c>
      <c r="G1679" t="s">
        <v>1420</v>
      </c>
      <c r="H1679" t="s">
        <v>1421</v>
      </c>
      <c r="I1679" t="s">
        <v>11</v>
      </c>
      <c r="J1679">
        <v>129</v>
      </c>
      <c r="K1679">
        <v>505.83720930232556</v>
      </c>
      <c r="L1679">
        <v>20.930232558139537</v>
      </c>
      <c r="M1679">
        <v>46.511627906976742</v>
      </c>
      <c r="N1679">
        <v>29.45736434108527</v>
      </c>
      <c r="O1679">
        <v>3.1007751937984498</v>
      </c>
      <c r="P1679">
        <v>79.069767441860463</v>
      </c>
      <c r="Q1679">
        <v>32.558139534883722</v>
      </c>
      <c r="R1679" t="s">
        <v>258</v>
      </c>
    </row>
    <row r="1680" spans="1:18">
      <c r="A1680">
        <v>644</v>
      </c>
      <c r="B1680">
        <v>3064</v>
      </c>
      <c r="C1680" t="s">
        <v>436</v>
      </c>
      <c r="D1680" t="s">
        <v>494</v>
      </c>
      <c r="E1680" t="s">
        <v>1419</v>
      </c>
      <c r="F1680" t="s">
        <v>1407</v>
      </c>
      <c r="G1680" t="s">
        <v>1420</v>
      </c>
      <c r="H1680" t="s">
        <v>1421</v>
      </c>
      <c r="I1680" t="s">
        <v>12</v>
      </c>
      <c r="J1680">
        <v>124</v>
      </c>
      <c r="K1680">
        <v>495.95967741935482</v>
      </c>
      <c r="L1680">
        <v>29.838709677419356</v>
      </c>
      <c r="M1680">
        <v>46.774193548387096</v>
      </c>
      <c r="N1680">
        <v>17.741935483870968</v>
      </c>
      <c r="O1680">
        <v>5.645161290322581</v>
      </c>
      <c r="P1680">
        <v>70.161290322580641</v>
      </c>
      <c r="Q1680">
        <v>23.387096774193548</v>
      </c>
      <c r="R1680" t="s">
        <v>258</v>
      </c>
    </row>
    <row r="1681" spans="1:18">
      <c r="A1681">
        <v>644</v>
      </c>
      <c r="B1681">
        <v>3065</v>
      </c>
      <c r="C1681" t="s">
        <v>436</v>
      </c>
      <c r="D1681" t="s">
        <v>495</v>
      </c>
      <c r="E1681" t="s">
        <v>1419</v>
      </c>
      <c r="F1681" t="s">
        <v>1407</v>
      </c>
      <c r="G1681" t="s">
        <v>1420</v>
      </c>
      <c r="H1681" t="s">
        <v>1421</v>
      </c>
      <c r="I1681" t="s">
        <v>3</v>
      </c>
      <c r="J1681">
        <v>79</v>
      </c>
      <c r="K1681">
        <v>478.81012658227849</v>
      </c>
      <c r="L1681">
        <v>53.164556962025316</v>
      </c>
      <c r="M1681">
        <v>22.784810126582279</v>
      </c>
      <c r="N1681">
        <v>22.784810126582279</v>
      </c>
      <c r="O1681">
        <v>1.2658227848101267</v>
      </c>
      <c r="P1681">
        <v>46.835443037974684</v>
      </c>
      <c r="Q1681">
        <v>24.050632911392405</v>
      </c>
      <c r="R1681" t="s">
        <v>258</v>
      </c>
    </row>
    <row r="1682" spans="1:18">
      <c r="A1682">
        <v>644</v>
      </c>
      <c r="B1682">
        <v>3065</v>
      </c>
      <c r="C1682" t="s">
        <v>436</v>
      </c>
      <c r="D1682" t="s">
        <v>495</v>
      </c>
      <c r="E1682" t="s">
        <v>1419</v>
      </c>
      <c r="F1682" t="s">
        <v>1407</v>
      </c>
      <c r="G1682" t="s">
        <v>1420</v>
      </c>
      <c r="H1682" t="s">
        <v>1421</v>
      </c>
      <c r="I1682" t="s">
        <v>10</v>
      </c>
      <c r="J1682">
        <v>79</v>
      </c>
      <c r="K1682">
        <v>495.44303797468353</v>
      </c>
      <c r="L1682">
        <v>40.506329113924053</v>
      </c>
      <c r="M1682">
        <v>27.848101265822784</v>
      </c>
      <c r="N1682">
        <v>27.848101265822784</v>
      </c>
      <c r="O1682">
        <v>3.7974683544303796</v>
      </c>
      <c r="P1682">
        <v>59.493670886075947</v>
      </c>
      <c r="Q1682">
        <v>31.645569620253166</v>
      </c>
      <c r="R1682" t="s">
        <v>258</v>
      </c>
    </row>
    <row r="1683" spans="1:18">
      <c r="A1683">
        <v>644</v>
      </c>
      <c r="B1683">
        <v>3065</v>
      </c>
      <c r="C1683" t="s">
        <v>436</v>
      </c>
      <c r="D1683" t="s">
        <v>495</v>
      </c>
      <c r="E1683" t="s">
        <v>1419</v>
      </c>
      <c r="F1683" t="s">
        <v>1407</v>
      </c>
      <c r="G1683" t="s">
        <v>1420</v>
      </c>
      <c r="H1683" t="s">
        <v>1421</v>
      </c>
      <c r="I1683" t="s">
        <v>11</v>
      </c>
      <c r="J1683">
        <v>79</v>
      </c>
      <c r="K1683">
        <v>490.46835443037975</v>
      </c>
      <c r="L1683">
        <v>43.037974683544306</v>
      </c>
      <c r="M1683">
        <v>34.177215189873415</v>
      </c>
      <c r="N1683">
        <v>18.9873417721519</v>
      </c>
      <c r="O1683">
        <v>3.7974683544303796</v>
      </c>
      <c r="P1683">
        <v>56.962025316455694</v>
      </c>
      <c r="Q1683">
        <v>22.784810126582279</v>
      </c>
      <c r="R1683" t="s">
        <v>258</v>
      </c>
    </row>
    <row r="1684" spans="1:18">
      <c r="A1684">
        <v>644</v>
      </c>
      <c r="B1684">
        <v>3065</v>
      </c>
      <c r="C1684" t="s">
        <v>436</v>
      </c>
      <c r="D1684" t="s">
        <v>495</v>
      </c>
      <c r="E1684" t="s">
        <v>1419</v>
      </c>
      <c r="F1684" t="s">
        <v>1407</v>
      </c>
      <c r="G1684" t="s">
        <v>1420</v>
      </c>
      <c r="H1684" t="s">
        <v>1421</v>
      </c>
      <c r="I1684" t="s">
        <v>12</v>
      </c>
      <c r="J1684">
        <v>79</v>
      </c>
      <c r="K1684">
        <v>481.48101265822783</v>
      </c>
      <c r="L1684">
        <v>36.708860759493668</v>
      </c>
      <c r="M1684">
        <v>50.632911392405063</v>
      </c>
      <c r="N1684">
        <v>8.8607594936708853</v>
      </c>
      <c r="O1684">
        <v>3.7974683544303796</v>
      </c>
      <c r="P1684">
        <v>63.291139240506332</v>
      </c>
      <c r="Q1684">
        <v>12.658227848101266</v>
      </c>
      <c r="R1684" t="s">
        <v>258</v>
      </c>
    </row>
    <row r="1685" spans="1:18">
      <c r="A1685">
        <v>644</v>
      </c>
      <c r="B1685">
        <v>3067</v>
      </c>
      <c r="C1685" t="s">
        <v>436</v>
      </c>
      <c r="D1685" t="s">
        <v>496</v>
      </c>
      <c r="E1685" t="s">
        <v>1419</v>
      </c>
      <c r="F1685" t="s">
        <v>1407</v>
      </c>
      <c r="G1685" t="s">
        <v>1420</v>
      </c>
      <c r="H1685" t="s">
        <v>1421</v>
      </c>
      <c r="I1685" t="s">
        <v>3</v>
      </c>
      <c r="J1685">
        <v>64</v>
      </c>
      <c r="K1685">
        <v>490.75</v>
      </c>
      <c r="L1685">
        <v>43.75</v>
      </c>
      <c r="M1685">
        <v>31.25</v>
      </c>
      <c r="N1685">
        <v>21.875</v>
      </c>
      <c r="O1685">
        <v>3.125</v>
      </c>
      <c r="P1685">
        <v>56.25</v>
      </c>
      <c r="Q1685">
        <v>25</v>
      </c>
      <c r="R1685" t="s">
        <v>258</v>
      </c>
    </row>
    <row r="1686" spans="1:18">
      <c r="A1686">
        <v>644</v>
      </c>
      <c r="B1686">
        <v>3067</v>
      </c>
      <c r="C1686" t="s">
        <v>436</v>
      </c>
      <c r="D1686" t="s">
        <v>496</v>
      </c>
      <c r="E1686" t="s">
        <v>1419</v>
      </c>
      <c r="F1686" t="s">
        <v>1407</v>
      </c>
      <c r="G1686" t="s">
        <v>1420</v>
      </c>
      <c r="H1686" t="s">
        <v>1421</v>
      </c>
      <c r="I1686" t="s">
        <v>10</v>
      </c>
      <c r="J1686">
        <v>65</v>
      </c>
      <c r="K1686">
        <v>504.43076923076922</v>
      </c>
      <c r="L1686">
        <v>32.307692307692307</v>
      </c>
      <c r="M1686">
        <v>33.846153846153847</v>
      </c>
      <c r="N1686">
        <v>23.076923076923077</v>
      </c>
      <c r="O1686">
        <v>10.76923076923077</v>
      </c>
      <c r="P1686">
        <v>67.692307692307693</v>
      </c>
      <c r="Q1686">
        <v>33.846153846153847</v>
      </c>
      <c r="R1686" t="s">
        <v>258</v>
      </c>
    </row>
    <row r="1687" spans="1:18">
      <c r="A1687">
        <v>644</v>
      </c>
      <c r="B1687">
        <v>3067</v>
      </c>
      <c r="C1687" t="s">
        <v>436</v>
      </c>
      <c r="D1687" t="s">
        <v>496</v>
      </c>
      <c r="E1687" t="s">
        <v>1419</v>
      </c>
      <c r="F1687" t="s">
        <v>1407</v>
      </c>
      <c r="G1687" t="s">
        <v>1420</v>
      </c>
      <c r="H1687" t="s">
        <v>1421</v>
      </c>
      <c r="I1687" t="s">
        <v>11</v>
      </c>
      <c r="J1687">
        <v>65</v>
      </c>
      <c r="K1687">
        <v>498.84615384615387</v>
      </c>
      <c r="L1687">
        <v>30.76923076923077</v>
      </c>
      <c r="M1687">
        <v>41.53846153846154</v>
      </c>
      <c r="N1687">
        <v>23.076923076923077</v>
      </c>
      <c r="O1687">
        <v>4.615384615384615</v>
      </c>
      <c r="P1687">
        <v>69.230769230769226</v>
      </c>
      <c r="Q1687">
        <v>27.692307692307693</v>
      </c>
      <c r="R1687" t="s">
        <v>258</v>
      </c>
    </row>
    <row r="1688" spans="1:18">
      <c r="A1688">
        <v>644</v>
      </c>
      <c r="B1688">
        <v>3067</v>
      </c>
      <c r="C1688" t="s">
        <v>436</v>
      </c>
      <c r="D1688" t="s">
        <v>496</v>
      </c>
      <c r="E1688" t="s">
        <v>1419</v>
      </c>
      <c r="F1688" t="s">
        <v>1407</v>
      </c>
      <c r="G1688" t="s">
        <v>1420</v>
      </c>
      <c r="H1688" t="s">
        <v>1421</v>
      </c>
      <c r="I1688" t="s">
        <v>12</v>
      </c>
      <c r="J1688">
        <v>64</v>
      </c>
      <c r="K1688">
        <v>488</v>
      </c>
      <c r="L1688">
        <v>32.8125</v>
      </c>
      <c r="M1688">
        <v>50</v>
      </c>
      <c r="N1688">
        <v>15.625</v>
      </c>
      <c r="O1688">
        <v>1.5625</v>
      </c>
      <c r="P1688">
        <v>67.1875</v>
      </c>
      <c r="Q1688">
        <v>17.1875</v>
      </c>
      <c r="R1688" t="s">
        <v>258</v>
      </c>
    </row>
    <row r="1689" spans="1:18">
      <c r="A1689">
        <v>644</v>
      </c>
      <c r="B1689">
        <v>3069</v>
      </c>
      <c r="C1689" t="s">
        <v>436</v>
      </c>
      <c r="D1689" t="s">
        <v>497</v>
      </c>
      <c r="E1689" t="s">
        <v>1419</v>
      </c>
      <c r="F1689" t="s">
        <v>1407</v>
      </c>
      <c r="G1689" t="s">
        <v>1420</v>
      </c>
      <c r="H1689" t="s">
        <v>1421</v>
      </c>
      <c r="I1689" t="s">
        <v>3</v>
      </c>
      <c r="J1689">
        <v>46</v>
      </c>
      <c r="K1689">
        <v>462.69565217391306</v>
      </c>
      <c r="L1689">
        <v>63.043478260869563</v>
      </c>
      <c r="M1689">
        <v>26.086956521739129</v>
      </c>
      <c r="N1689">
        <v>8.695652173913043</v>
      </c>
      <c r="O1689">
        <v>2.1739130434782608</v>
      </c>
      <c r="P1689">
        <v>36.956521739130437</v>
      </c>
      <c r="Q1689">
        <v>10.869565217391305</v>
      </c>
      <c r="R1689" t="s">
        <v>258</v>
      </c>
    </row>
    <row r="1690" spans="1:18">
      <c r="A1690">
        <v>644</v>
      </c>
      <c r="B1690">
        <v>3069</v>
      </c>
      <c r="C1690" t="s">
        <v>436</v>
      </c>
      <c r="D1690" t="s">
        <v>497</v>
      </c>
      <c r="E1690" t="s">
        <v>1419</v>
      </c>
      <c r="F1690" t="s">
        <v>1407</v>
      </c>
      <c r="G1690" t="s">
        <v>1420</v>
      </c>
      <c r="H1690" t="s">
        <v>1421</v>
      </c>
      <c r="I1690" t="s">
        <v>10</v>
      </c>
      <c r="J1690">
        <v>46</v>
      </c>
      <c r="K1690">
        <v>483.69565217391306</v>
      </c>
      <c r="L1690">
        <v>47.826086956521742</v>
      </c>
      <c r="M1690">
        <v>36.956521739130437</v>
      </c>
      <c r="N1690">
        <v>10.869565217391305</v>
      </c>
      <c r="O1690">
        <v>4.3478260869565215</v>
      </c>
      <c r="P1690">
        <v>52.173913043478258</v>
      </c>
      <c r="Q1690">
        <v>15.217391304347826</v>
      </c>
      <c r="R1690" t="s">
        <v>258</v>
      </c>
    </row>
    <row r="1691" spans="1:18">
      <c r="A1691">
        <v>644</v>
      </c>
      <c r="B1691">
        <v>3069</v>
      </c>
      <c r="C1691" t="s">
        <v>436</v>
      </c>
      <c r="D1691" t="s">
        <v>497</v>
      </c>
      <c r="E1691" t="s">
        <v>1419</v>
      </c>
      <c r="F1691" t="s">
        <v>1407</v>
      </c>
      <c r="G1691" t="s">
        <v>1420</v>
      </c>
      <c r="H1691" t="s">
        <v>1421</v>
      </c>
      <c r="I1691" t="s">
        <v>11</v>
      </c>
      <c r="J1691">
        <v>45</v>
      </c>
      <c r="K1691">
        <v>480.04444444444442</v>
      </c>
      <c r="L1691">
        <v>53.333333333333336</v>
      </c>
      <c r="M1691">
        <v>33.333333333333336</v>
      </c>
      <c r="N1691">
        <v>11.111111111111111</v>
      </c>
      <c r="O1691">
        <v>2.2222222222222223</v>
      </c>
      <c r="P1691">
        <v>46.666666666666664</v>
      </c>
      <c r="Q1691">
        <v>13.333333333333334</v>
      </c>
      <c r="R1691" t="s">
        <v>258</v>
      </c>
    </row>
    <row r="1692" spans="1:18">
      <c r="A1692">
        <v>644</v>
      </c>
      <c r="B1692">
        <v>3069</v>
      </c>
      <c r="C1692" t="s">
        <v>436</v>
      </c>
      <c r="D1692" t="s">
        <v>497</v>
      </c>
      <c r="E1692" t="s">
        <v>1419</v>
      </c>
      <c r="F1692" t="s">
        <v>1407</v>
      </c>
      <c r="G1692" t="s">
        <v>1420</v>
      </c>
      <c r="H1692" t="s">
        <v>1421</v>
      </c>
      <c r="I1692" t="s">
        <v>12</v>
      </c>
      <c r="J1692">
        <v>46</v>
      </c>
      <c r="K1692">
        <v>462.04347826086956</v>
      </c>
      <c r="L1692">
        <v>71.739130434782609</v>
      </c>
      <c r="M1692">
        <v>23.913043478260871</v>
      </c>
      <c r="N1692">
        <v>4.3478260869565215</v>
      </c>
      <c r="O1692">
        <v>0</v>
      </c>
      <c r="P1692">
        <v>28.260869565217391</v>
      </c>
      <c r="Q1692">
        <v>4.3478260869565215</v>
      </c>
      <c r="R1692" t="s">
        <v>258</v>
      </c>
    </row>
    <row r="1693" spans="1:18">
      <c r="A1693">
        <v>644</v>
      </c>
      <c r="B1693">
        <v>4051</v>
      </c>
      <c r="C1693" t="s">
        <v>436</v>
      </c>
      <c r="D1693" t="s">
        <v>498</v>
      </c>
      <c r="E1693" t="s">
        <v>1419</v>
      </c>
      <c r="F1693" t="s">
        <v>1407</v>
      </c>
      <c r="G1693" t="s">
        <v>1420</v>
      </c>
      <c r="H1693" t="s">
        <v>1421</v>
      </c>
      <c r="I1693" t="s">
        <v>3</v>
      </c>
      <c r="J1693">
        <v>66</v>
      </c>
      <c r="K1693">
        <v>503.92424242424244</v>
      </c>
      <c r="L1693">
        <v>24.242424242424242</v>
      </c>
      <c r="M1693">
        <v>40.909090909090907</v>
      </c>
      <c r="N1693">
        <v>25.757575757575758</v>
      </c>
      <c r="O1693">
        <v>9.0909090909090917</v>
      </c>
      <c r="P1693">
        <v>75.757575757575751</v>
      </c>
      <c r="Q1693">
        <v>34.848484848484851</v>
      </c>
      <c r="R1693" t="s">
        <v>258</v>
      </c>
    </row>
    <row r="1694" spans="1:18">
      <c r="A1694">
        <v>644</v>
      </c>
      <c r="B1694">
        <v>4051</v>
      </c>
      <c r="C1694" t="s">
        <v>436</v>
      </c>
      <c r="D1694" t="s">
        <v>498</v>
      </c>
      <c r="E1694" t="s">
        <v>1419</v>
      </c>
      <c r="F1694" t="s">
        <v>1407</v>
      </c>
      <c r="G1694" t="s">
        <v>1420</v>
      </c>
      <c r="H1694" t="s">
        <v>1421</v>
      </c>
      <c r="I1694" t="s">
        <v>10</v>
      </c>
      <c r="J1694">
        <v>68</v>
      </c>
      <c r="K1694">
        <v>514.07352941176475</v>
      </c>
      <c r="L1694">
        <v>20.588235294117649</v>
      </c>
      <c r="M1694">
        <v>36.764705882352942</v>
      </c>
      <c r="N1694">
        <v>33.823529411764703</v>
      </c>
      <c r="O1694">
        <v>8.8235294117647065</v>
      </c>
      <c r="P1694">
        <v>79.411764705882348</v>
      </c>
      <c r="Q1694">
        <v>42.647058823529413</v>
      </c>
      <c r="R1694" t="s">
        <v>258</v>
      </c>
    </row>
    <row r="1695" spans="1:18">
      <c r="A1695">
        <v>644</v>
      </c>
      <c r="B1695">
        <v>4051</v>
      </c>
      <c r="C1695" t="s">
        <v>436</v>
      </c>
      <c r="D1695" t="s">
        <v>498</v>
      </c>
      <c r="E1695" t="s">
        <v>1419</v>
      </c>
      <c r="F1695" t="s">
        <v>1407</v>
      </c>
      <c r="G1695" t="s">
        <v>1420</v>
      </c>
      <c r="H1695" t="s">
        <v>1421</v>
      </c>
      <c r="I1695" t="s">
        <v>11</v>
      </c>
      <c r="J1695">
        <v>68</v>
      </c>
      <c r="K1695">
        <v>510</v>
      </c>
      <c r="L1695">
        <v>22.058823529411764</v>
      </c>
      <c r="M1695">
        <v>50</v>
      </c>
      <c r="N1695">
        <v>16.176470588235293</v>
      </c>
      <c r="O1695">
        <v>11.764705882352942</v>
      </c>
      <c r="P1695">
        <v>77.941176470588232</v>
      </c>
      <c r="Q1695">
        <v>27.941176470588236</v>
      </c>
      <c r="R1695" t="s">
        <v>258</v>
      </c>
    </row>
    <row r="1696" spans="1:18">
      <c r="A1696">
        <v>644</v>
      </c>
      <c r="B1696">
        <v>4051</v>
      </c>
      <c r="C1696" t="s">
        <v>436</v>
      </c>
      <c r="D1696" t="s">
        <v>498</v>
      </c>
      <c r="E1696" t="s">
        <v>1419</v>
      </c>
      <c r="F1696" t="s">
        <v>1407</v>
      </c>
      <c r="G1696" t="s">
        <v>1420</v>
      </c>
      <c r="H1696" t="s">
        <v>1421</v>
      </c>
      <c r="I1696" t="s">
        <v>12</v>
      </c>
      <c r="J1696">
        <v>66</v>
      </c>
      <c r="K1696">
        <v>505.37878787878788</v>
      </c>
      <c r="L1696">
        <v>15.151515151515152</v>
      </c>
      <c r="M1696">
        <v>57.575757575757578</v>
      </c>
      <c r="N1696">
        <v>19.696969696969695</v>
      </c>
      <c r="O1696">
        <v>7.5757575757575761</v>
      </c>
      <c r="P1696">
        <v>84.848484848484844</v>
      </c>
      <c r="Q1696">
        <v>27.272727272727273</v>
      </c>
      <c r="R1696" t="s">
        <v>258</v>
      </c>
    </row>
    <row r="1697" spans="1:18">
      <c r="A1697">
        <v>644</v>
      </c>
      <c r="B1697">
        <v>4052</v>
      </c>
      <c r="C1697" t="s">
        <v>436</v>
      </c>
      <c r="D1697" t="s">
        <v>499</v>
      </c>
      <c r="E1697" t="s">
        <v>1419</v>
      </c>
      <c r="F1697" t="s">
        <v>1407</v>
      </c>
      <c r="G1697" t="s">
        <v>1420</v>
      </c>
      <c r="H1697" t="s">
        <v>1421</v>
      </c>
      <c r="I1697" t="s">
        <v>3</v>
      </c>
      <c r="J1697">
        <v>80</v>
      </c>
      <c r="K1697">
        <v>461.92500000000001</v>
      </c>
      <c r="L1697">
        <v>63.75</v>
      </c>
      <c r="M1697">
        <v>26.25</v>
      </c>
      <c r="N1697">
        <v>10</v>
      </c>
      <c r="O1697">
        <v>0</v>
      </c>
      <c r="P1697">
        <v>36.25</v>
      </c>
      <c r="Q1697">
        <v>10</v>
      </c>
      <c r="R1697" t="s">
        <v>258</v>
      </c>
    </row>
    <row r="1698" spans="1:18">
      <c r="A1698">
        <v>644</v>
      </c>
      <c r="B1698">
        <v>4052</v>
      </c>
      <c r="C1698" t="s">
        <v>436</v>
      </c>
      <c r="D1698" t="s">
        <v>499</v>
      </c>
      <c r="E1698" t="s">
        <v>1419</v>
      </c>
      <c r="F1698" t="s">
        <v>1407</v>
      </c>
      <c r="G1698" t="s">
        <v>1420</v>
      </c>
      <c r="H1698" t="s">
        <v>1421</v>
      </c>
      <c r="I1698" t="s">
        <v>10</v>
      </c>
      <c r="J1698">
        <v>80</v>
      </c>
      <c r="K1698">
        <v>473.46249999999998</v>
      </c>
      <c r="L1698">
        <v>51.25</v>
      </c>
      <c r="M1698">
        <v>46.25</v>
      </c>
      <c r="N1698">
        <v>2.5</v>
      </c>
      <c r="O1698">
        <v>0</v>
      </c>
      <c r="P1698">
        <v>48.75</v>
      </c>
      <c r="Q1698">
        <v>2.5</v>
      </c>
      <c r="R1698" t="s">
        <v>258</v>
      </c>
    </row>
    <row r="1699" spans="1:18">
      <c r="A1699">
        <v>644</v>
      </c>
      <c r="B1699">
        <v>4052</v>
      </c>
      <c r="C1699" t="s">
        <v>436</v>
      </c>
      <c r="D1699" t="s">
        <v>499</v>
      </c>
      <c r="E1699" t="s">
        <v>1419</v>
      </c>
      <c r="F1699" t="s">
        <v>1407</v>
      </c>
      <c r="G1699" t="s">
        <v>1420</v>
      </c>
      <c r="H1699" t="s">
        <v>1421</v>
      </c>
      <c r="I1699" t="s">
        <v>11</v>
      </c>
      <c r="J1699">
        <v>80</v>
      </c>
      <c r="K1699">
        <v>476.05</v>
      </c>
      <c r="L1699">
        <v>60</v>
      </c>
      <c r="M1699">
        <v>25</v>
      </c>
      <c r="N1699">
        <v>12.5</v>
      </c>
      <c r="O1699">
        <v>2.5</v>
      </c>
      <c r="P1699">
        <v>40</v>
      </c>
      <c r="Q1699">
        <v>15</v>
      </c>
      <c r="R1699" t="s">
        <v>258</v>
      </c>
    </row>
    <row r="1700" spans="1:18">
      <c r="A1700">
        <v>644</v>
      </c>
      <c r="B1700">
        <v>4052</v>
      </c>
      <c r="C1700" t="s">
        <v>436</v>
      </c>
      <c r="D1700" t="s">
        <v>499</v>
      </c>
      <c r="E1700" t="s">
        <v>1419</v>
      </c>
      <c r="F1700" t="s">
        <v>1407</v>
      </c>
      <c r="G1700" t="s">
        <v>1420</v>
      </c>
      <c r="H1700" t="s">
        <v>1421</v>
      </c>
      <c r="I1700" t="s">
        <v>12</v>
      </c>
      <c r="J1700">
        <v>80</v>
      </c>
      <c r="K1700">
        <v>467.96249999999998</v>
      </c>
      <c r="L1700">
        <v>63.75</v>
      </c>
      <c r="M1700">
        <v>30</v>
      </c>
      <c r="N1700">
        <v>3.75</v>
      </c>
      <c r="O1700">
        <v>2.5</v>
      </c>
      <c r="P1700">
        <v>36.25</v>
      </c>
      <c r="Q1700">
        <v>6.25</v>
      </c>
      <c r="R1700" t="s">
        <v>258</v>
      </c>
    </row>
    <row r="1701" spans="1:18">
      <c r="A1701">
        <v>644</v>
      </c>
      <c r="B1701">
        <v>4058</v>
      </c>
      <c r="C1701" t="s">
        <v>436</v>
      </c>
      <c r="D1701" t="s">
        <v>500</v>
      </c>
      <c r="E1701" t="s">
        <v>1419</v>
      </c>
      <c r="F1701" t="s">
        <v>1407</v>
      </c>
      <c r="G1701" t="s">
        <v>1420</v>
      </c>
      <c r="H1701" t="s">
        <v>1421</v>
      </c>
      <c r="I1701" t="s">
        <v>3</v>
      </c>
      <c r="J1701">
        <v>128</v>
      </c>
      <c r="K1701">
        <v>481.46875</v>
      </c>
      <c r="L1701">
        <v>40.625</v>
      </c>
      <c r="M1701">
        <v>45.3125</v>
      </c>
      <c r="N1701">
        <v>12.5</v>
      </c>
      <c r="O1701">
        <v>1.5625</v>
      </c>
      <c r="P1701">
        <v>59.375</v>
      </c>
      <c r="Q1701">
        <v>14.0625</v>
      </c>
      <c r="R1701" t="s">
        <v>258</v>
      </c>
    </row>
    <row r="1702" spans="1:18">
      <c r="A1702">
        <v>644</v>
      </c>
      <c r="B1702">
        <v>4058</v>
      </c>
      <c r="C1702" t="s">
        <v>436</v>
      </c>
      <c r="D1702" t="s">
        <v>500</v>
      </c>
      <c r="E1702" t="s">
        <v>1419</v>
      </c>
      <c r="F1702" t="s">
        <v>1407</v>
      </c>
      <c r="G1702" t="s">
        <v>1420</v>
      </c>
      <c r="H1702" t="s">
        <v>1421</v>
      </c>
      <c r="I1702" t="s">
        <v>10</v>
      </c>
      <c r="J1702">
        <v>130</v>
      </c>
      <c r="K1702">
        <v>502.52307692307693</v>
      </c>
      <c r="L1702">
        <v>26.923076923076923</v>
      </c>
      <c r="M1702">
        <v>44.615384615384613</v>
      </c>
      <c r="N1702">
        <v>23.846153846153847</v>
      </c>
      <c r="O1702">
        <v>4.615384615384615</v>
      </c>
      <c r="P1702">
        <v>73.07692307692308</v>
      </c>
      <c r="Q1702">
        <v>28.46153846153846</v>
      </c>
      <c r="R1702" t="s">
        <v>258</v>
      </c>
    </row>
    <row r="1703" spans="1:18">
      <c r="A1703">
        <v>644</v>
      </c>
      <c r="B1703">
        <v>4058</v>
      </c>
      <c r="C1703" t="s">
        <v>436</v>
      </c>
      <c r="D1703" t="s">
        <v>500</v>
      </c>
      <c r="E1703" t="s">
        <v>1419</v>
      </c>
      <c r="F1703" t="s">
        <v>1407</v>
      </c>
      <c r="G1703" t="s">
        <v>1420</v>
      </c>
      <c r="H1703" t="s">
        <v>1421</v>
      </c>
      <c r="I1703" t="s">
        <v>11</v>
      </c>
      <c r="J1703">
        <v>130</v>
      </c>
      <c r="K1703">
        <v>500.23846153846154</v>
      </c>
      <c r="L1703">
        <v>27.692307692307693</v>
      </c>
      <c r="M1703">
        <v>49.230769230769234</v>
      </c>
      <c r="N1703">
        <v>20.76923076923077</v>
      </c>
      <c r="O1703">
        <v>2.3076923076923075</v>
      </c>
      <c r="P1703">
        <v>72.307692307692307</v>
      </c>
      <c r="Q1703">
        <v>23.076923076923077</v>
      </c>
      <c r="R1703" t="s">
        <v>258</v>
      </c>
    </row>
    <row r="1704" spans="1:18">
      <c r="A1704">
        <v>644</v>
      </c>
      <c r="B1704">
        <v>4058</v>
      </c>
      <c r="C1704" t="s">
        <v>436</v>
      </c>
      <c r="D1704" t="s">
        <v>500</v>
      </c>
      <c r="E1704" t="s">
        <v>1419</v>
      </c>
      <c r="F1704" t="s">
        <v>1407</v>
      </c>
      <c r="G1704" t="s">
        <v>1420</v>
      </c>
      <c r="H1704" t="s">
        <v>1421</v>
      </c>
      <c r="I1704" t="s">
        <v>12</v>
      </c>
      <c r="J1704">
        <v>128</v>
      </c>
      <c r="K1704">
        <v>477.6328125</v>
      </c>
      <c r="L1704">
        <v>45.3125</v>
      </c>
      <c r="M1704">
        <v>50.78125</v>
      </c>
      <c r="N1704">
        <v>3.90625</v>
      </c>
      <c r="O1704">
        <v>0</v>
      </c>
      <c r="P1704">
        <v>54.6875</v>
      </c>
      <c r="Q1704">
        <v>3.90625</v>
      </c>
      <c r="R1704" t="s">
        <v>258</v>
      </c>
    </row>
    <row r="1705" spans="1:18">
      <c r="A1705">
        <v>644</v>
      </c>
      <c r="B1705">
        <v>4059</v>
      </c>
      <c r="C1705" t="s">
        <v>436</v>
      </c>
      <c r="D1705" t="s">
        <v>501</v>
      </c>
      <c r="E1705" t="s">
        <v>1419</v>
      </c>
      <c r="F1705" t="s">
        <v>1407</v>
      </c>
      <c r="G1705" t="s">
        <v>1420</v>
      </c>
      <c r="H1705" t="s">
        <v>1421</v>
      </c>
      <c r="I1705" t="s">
        <v>3</v>
      </c>
      <c r="J1705">
        <v>57</v>
      </c>
      <c r="K1705">
        <v>473.57894736842104</v>
      </c>
      <c r="L1705">
        <v>54.385964912280699</v>
      </c>
      <c r="M1705">
        <v>35.087719298245617</v>
      </c>
      <c r="N1705">
        <v>10.526315789473685</v>
      </c>
      <c r="O1705">
        <v>0</v>
      </c>
      <c r="P1705">
        <v>45.614035087719301</v>
      </c>
      <c r="Q1705">
        <v>10.526315789473685</v>
      </c>
      <c r="R1705" t="s">
        <v>258</v>
      </c>
    </row>
    <row r="1706" spans="1:18">
      <c r="A1706">
        <v>644</v>
      </c>
      <c r="B1706">
        <v>4059</v>
      </c>
      <c r="C1706" t="s">
        <v>436</v>
      </c>
      <c r="D1706" t="s">
        <v>501</v>
      </c>
      <c r="E1706" t="s">
        <v>1419</v>
      </c>
      <c r="F1706" t="s">
        <v>1407</v>
      </c>
      <c r="G1706" t="s">
        <v>1420</v>
      </c>
      <c r="H1706" t="s">
        <v>1421</v>
      </c>
      <c r="I1706" t="s">
        <v>10</v>
      </c>
      <c r="J1706">
        <v>57</v>
      </c>
      <c r="K1706">
        <v>493.28070175438597</v>
      </c>
      <c r="L1706">
        <v>33.333333333333336</v>
      </c>
      <c r="M1706">
        <v>45.614035087719301</v>
      </c>
      <c r="N1706">
        <v>19.298245614035089</v>
      </c>
      <c r="O1706">
        <v>1.7543859649122806</v>
      </c>
      <c r="P1706">
        <v>66.666666666666671</v>
      </c>
      <c r="Q1706">
        <v>21.05263157894737</v>
      </c>
      <c r="R1706" t="s">
        <v>258</v>
      </c>
    </row>
    <row r="1707" spans="1:18">
      <c r="A1707">
        <v>644</v>
      </c>
      <c r="B1707">
        <v>4059</v>
      </c>
      <c r="C1707" t="s">
        <v>436</v>
      </c>
      <c r="D1707" t="s">
        <v>501</v>
      </c>
      <c r="E1707" t="s">
        <v>1419</v>
      </c>
      <c r="F1707" t="s">
        <v>1407</v>
      </c>
      <c r="G1707" t="s">
        <v>1420</v>
      </c>
      <c r="H1707" t="s">
        <v>1421</v>
      </c>
      <c r="I1707" t="s">
        <v>11</v>
      </c>
      <c r="J1707">
        <v>57</v>
      </c>
      <c r="K1707">
        <v>478.94736842105266</v>
      </c>
      <c r="L1707">
        <v>47.368421052631582</v>
      </c>
      <c r="M1707">
        <v>36.842105263157897</v>
      </c>
      <c r="N1707">
        <v>15.789473684210526</v>
      </c>
      <c r="O1707">
        <v>0</v>
      </c>
      <c r="P1707">
        <v>52.631578947368418</v>
      </c>
      <c r="Q1707">
        <v>15.789473684210526</v>
      </c>
      <c r="R1707" t="s">
        <v>258</v>
      </c>
    </row>
    <row r="1708" spans="1:18">
      <c r="A1708">
        <v>644</v>
      </c>
      <c r="B1708">
        <v>4059</v>
      </c>
      <c r="C1708" t="s">
        <v>436</v>
      </c>
      <c r="D1708" t="s">
        <v>501</v>
      </c>
      <c r="E1708" t="s">
        <v>1419</v>
      </c>
      <c r="F1708" t="s">
        <v>1407</v>
      </c>
      <c r="G1708" t="s">
        <v>1420</v>
      </c>
      <c r="H1708" t="s">
        <v>1421</v>
      </c>
      <c r="I1708" t="s">
        <v>12</v>
      </c>
      <c r="J1708">
        <v>57</v>
      </c>
      <c r="K1708">
        <v>476</v>
      </c>
      <c r="L1708">
        <v>50.877192982456137</v>
      </c>
      <c r="M1708">
        <v>38.596491228070178</v>
      </c>
      <c r="N1708">
        <v>8.7719298245614041</v>
      </c>
      <c r="O1708">
        <v>1.7543859649122806</v>
      </c>
      <c r="P1708">
        <v>49.122807017543863</v>
      </c>
      <c r="Q1708">
        <v>10.526315789473685</v>
      </c>
      <c r="R1708" t="s">
        <v>258</v>
      </c>
    </row>
    <row r="1709" spans="1:18">
      <c r="A1709">
        <v>644</v>
      </c>
      <c r="B1709">
        <v>4060</v>
      </c>
      <c r="C1709" t="s">
        <v>436</v>
      </c>
      <c r="D1709" t="s">
        <v>502</v>
      </c>
      <c r="E1709" t="s">
        <v>1419</v>
      </c>
      <c r="F1709" t="s">
        <v>1407</v>
      </c>
      <c r="G1709" t="s">
        <v>1420</v>
      </c>
      <c r="H1709" t="s">
        <v>1421</v>
      </c>
      <c r="I1709" t="s">
        <v>3</v>
      </c>
      <c r="J1709">
        <v>74</v>
      </c>
      <c r="K1709">
        <v>513.89189189189187</v>
      </c>
      <c r="L1709">
        <v>35.135135135135137</v>
      </c>
      <c r="M1709">
        <v>20.27027027027027</v>
      </c>
      <c r="N1709">
        <v>29.72972972972973</v>
      </c>
      <c r="O1709">
        <v>14.864864864864865</v>
      </c>
      <c r="P1709">
        <v>64.86486486486487</v>
      </c>
      <c r="Q1709">
        <v>44.594594594594597</v>
      </c>
      <c r="R1709" t="s">
        <v>258</v>
      </c>
    </row>
    <row r="1710" spans="1:18">
      <c r="A1710">
        <v>644</v>
      </c>
      <c r="B1710">
        <v>4060</v>
      </c>
      <c r="C1710" t="s">
        <v>436</v>
      </c>
      <c r="D1710" t="s">
        <v>502</v>
      </c>
      <c r="E1710" t="s">
        <v>1419</v>
      </c>
      <c r="F1710" t="s">
        <v>1407</v>
      </c>
      <c r="G1710" t="s">
        <v>1420</v>
      </c>
      <c r="H1710" t="s">
        <v>1421</v>
      </c>
      <c r="I1710" t="s">
        <v>10</v>
      </c>
      <c r="J1710">
        <v>75</v>
      </c>
      <c r="K1710">
        <v>517.24</v>
      </c>
      <c r="L1710">
        <v>25.333333333333332</v>
      </c>
      <c r="M1710">
        <v>36</v>
      </c>
      <c r="N1710">
        <v>26.666666666666668</v>
      </c>
      <c r="O1710">
        <v>12</v>
      </c>
      <c r="P1710">
        <v>74.666666666666671</v>
      </c>
      <c r="Q1710">
        <v>38.666666666666664</v>
      </c>
      <c r="R1710" t="s">
        <v>258</v>
      </c>
    </row>
    <row r="1711" spans="1:18">
      <c r="A1711">
        <v>644</v>
      </c>
      <c r="B1711">
        <v>4060</v>
      </c>
      <c r="C1711" t="s">
        <v>436</v>
      </c>
      <c r="D1711" t="s">
        <v>502</v>
      </c>
      <c r="E1711" t="s">
        <v>1419</v>
      </c>
      <c r="F1711" t="s">
        <v>1407</v>
      </c>
      <c r="G1711" t="s">
        <v>1420</v>
      </c>
      <c r="H1711" t="s">
        <v>1421</v>
      </c>
      <c r="I1711" t="s">
        <v>11</v>
      </c>
      <c r="J1711">
        <v>75</v>
      </c>
      <c r="K1711">
        <v>520.91999999999996</v>
      </c>
      <c r="L1711">
        <v>20</v>
      </c>
      <c r="M1711">
        <v>33.333333333333336</v>
      </c>
      <c r="N1711">
        <v>24</v>
      </c>
      <c r="O1711">
        <v>22.666666666666668</v>
      </c>
      <c r="P1711">
        <v>80</v>
      </c>
      <c r="Q1711">
        <v>46.666666666666664</v>
      </c>
      <c r="R1711" t="s">
        <v>258</v>
      </c>
    </row>
    <row r="1712" spans="1:18">
      <c r="A1712">
        <v>644</v>
      </c>
      <c r="B1712">
        <v>4060</v>
      </c>
      <c r="C1712" t="s">
        <v>436</v>
      </c>
      <c r="D1712" t="s">
        <v>502</v>
      </c>
      <c r="E1712" t="s">
        <v>1419</v>
      </c>
      <c r="F1712" t="s">
        <v>1407</v>
      </c>
      <c r="G1712" t="s">
        <v>1420</v>
      </c>
      <c r="H1712" t="s">
        <v>1421</v>
      </c>
      <c r="I1712" t="s">
        <v>12</v>
      </c>
      <c r="J1712">
        <v>73</v>
      </c>
      <c r="K1712">
        <v>507.42465753424659</v>
      </c>
      <c r="L1712">
        <v>27.397260273972602</v>
      </c>
      <c r="M1712">
        <v>41.095890410958901</v>
      </c>
      <c r="N1712">
        <v>19.17808219178082</v>
      </c>
      <c r="O1712">
        <v>12.328767123287671</v>
      </c>
      <c r="P1712">
        <v>72.602739726027394</v>
      </c>
      <c r="Q1712">
        <v>31.506849315068493</v>
      </c>
      <c r="R1712" t="s">
        <v>258</v>
      </c>
    </row>
    <row r="1713" spans="1:18">
      <c r="A1713">
        <v>644</v>
      </c>
      <c r="B1713">
        <v>4062</v>
      </c>
      <c r="C1713" t="s">
        <v>436</v>
      </c>
      <c r="D1713" t="s">
        <v>503</v>
      </c>
      <c r="E1713" t="s">
        <v>1419</v>
      </c>
      <c r="F1713" t="s">
        <v>1407</v>
      </c>
      <c r="G1713" t="s">
        <v>1420</v>
      </c>
      <c r="H1713" t="s">
        <v>1421</v>
      </c>
      <c r="I1713" t="s">
        <v>3</v>
      </c>
      <c r="J1713">
        <v>182</v>
      </c>
      <c r="K1713">
        <v>463.55494505494505</v>
      </c>
      <c r="L1713">
        <v>63.736263736263737</v>
      </c>
      <c r="M1713">
        <v>26.373626373626372</v>
      </c>
      <c r="N1713">
        <v>8.2417582417582409</v>
      </c>
      <c r="O1713">
        <v>1.6483516483516483</v>
      </c>
      <c r="P1713">
        <v>36.263736263736263</v>
      </c>
      <c r="Q1713">
        <v>9.8901098901098905</v>
      </c>
      <c r="R1713" t="s">
        <v>258</v>
      </c>
    </row>
    <row r="1714" spans="1:18">
      <c r="A1714">
        <v>644</v>
      </c>
      <c r="B1714">
        <v>4062</v>
      </c>
      <c r="C1714" t="s">
        <v>436</v>
      </c>
      <c r="D1714" t="s">
        <v>503</v>
      </c>
      <c r="E1714" t="s">
        <v>1419</v>
      </c>
      <c r="F1714" t="s">
        <v>1407</v>
      </c>
      <c r="G1714" t="s">
        <v>1420</v>
      </c>
      <c r="H1714" t="s">
        <v>1421</v>
      </c>
      <c r="I1714" t="s">
        <v>10</v>
      </c>
      <c r="J1714">
        <v>191</v>
      </c>
      <c r="K1714">
        <v>477.80104712041884</v>
      </c>
      <c r="L1714">
        <v>51.308900523560212</v>
      </c>
      <c r="M1714">
        <v>39.790575916230367</v>
      </c>
      <c r="N1714">
        <v>8.9005235602094235</v>
      </c>
      <c r="O1714">
        <v>0</v>
      </c>
      <c r="P1714">
        <v>48.691099476439788</v>
      </c>
      <c r="Q1714">
        <v>8.9005235602094235</v>
      </c>
      <c r="R1714" t="s">
        <v>258</v>
      </c>
    </row>
    <row r="1715" spans="1:18">
      <c r="A1715">
        <v>644</v>
      </c>
      <c r="B1715">
        <v>4062</v>
      </c>
      <c r="C1715" t="s">
        <v>436</v>
      </c>
      <c r="D1715" t="s">
        <v>503</v>
      </c>
      <c r="E1715" t="s">
        <v>1419</v>
      </c>
      <c r="F1715" t="s">
        <v>1407</v>
      </c>
      <c r="G1715" t="s">
        <v>1420</v>
      </c>
      <c r="H1715" t="s">
        <v>1421</v>
      </c>
      <c r="I1715" t="s">
        <v>11</v>
      </c>
      <c r="J1715">
        <v>191</v>
      </c>
      <c r="K1715">
        <v>478.09947643979058</v>
      </c>
      <c r="L1715">
        <v>51.832460732984295</v>
      </c>
      <c r="M1715">
        <v>38.219895287958117</v>
      </c>
      <c r="N1715">
        <v>9.4240837696335085</v>
      </c>
      <c r="O1715">
        <v>0.52356020942408377</v>
      </c>
      <c r="P1715">
        <v>48.167539267015705</v>
      </c>
      <c r="Q1715">
        <v>9.9476439790575917</v>
      </c>
      <c r="R1715" t="s">
        <v>258</v>
      </c>
    </row>
    <row r="1716" spans="1:18">
      <c r="A1716">
        <v>644</v>
      </c>
      <c r="B1716">
        <v>4062</v>
      </c>
      <c r="C1716" t="s">
        <v>436</v>
      </c>
      <c r="D1716" t="s">
        <v>503</v>
      </c>
      <c r="E1716" t="s">
        <v>1419</v>
      </c>
      <c r="F1716" t="s">
        <v>1407</v>
      </c>
      <c r="G1716" t="s">
        <v>1420</v>
      </c>
      <c r="H1716" t="s">
        <v>1421</v>
      </c>
      <c r="I1716" t="s">
        <v>12</v>
      </c>
      <c r="J1716">
        <v>182</v>
      </c>
      <c r="K1716">
        <v>473.76373626373629</v>
      </c>
      <c r="L1716">
        <v>49.450549450549453</v>
      </c>
      <c r="M1716">
        <v>47.252747252747255</v>
      </c>
      <c r="N1716">
        <v>3.2967032967032965</v>
      </c>
      <c r="O1716">
        <v>0</v>
      </c>
      <c r="P1716">
        <v>50.549450549450547</v>
      </c>
      <c r="Q1716">
        <v>3.2967032967032965</v>
      </c>
      <c r="R1716" t="s">
        <v>258</v>
      </c>
    </row>
    <row r="1717" spans="1:18">
      <c r="A1717">
        <v>644</v>
      </c>
      <c r="B1717">
        <v>4063</v>
      </c>
      <c r="C1717" t="s">
        <v>436</v>
      </c>
      <c r="D1717" t="s">
        <v>504</v>
      </c>
      <c r="E1717" t="s">
        <v>1419</v>
      </c>
      <c r="F1717" t="s">
        <v>1407</v>
      </c>
      <c r="G1717" t="s">
        <v>1420</v>
      </c>
      <c r="H1717" t="s">
        <v>1421</v>
      </c>
      <c r="I1717" t="s">
        <v>3</v>
      </c>
      <c r="J1717">
        <v>131</v>
      </c>
      <c r="K1717">
        <v>494.38931297709922</v>
      </c>
      <c r="L1717">
        <v>35.877862595419849</v>
      </c>
      <c r="M1717">
        <v>38.167938931297712</v>
      </c>
      <c r="N1717">
        <v>23.664122137404579</v>
      </c>
      <c r="O1717">
        <v>2.2900763358778624</v>
      </c>
      <c r="P1717">
        <v>64.122137404580158</v>
      </c>
      <c r="Q1717">
        <v>25.954198473282442</v>
      </c>
      <c r="R1717" t="s">
        <v>258</v>
      </c>
    </row>
    <row r="1718" spans="1:18">
      <c r="A1718">
        <v>644</v>
      </c>
      <c r="B1718">
        <v>4063</v>
      </c>
      <c r="C1718" t="s">
        <v>436</v>
      </c>
      <c r="D1718" t="s">
        <v>504</v>
      </c>
      <c r="E1718" t="s">
        <v>1419</v>
      </c>
      <c r="F1718" t="s">
        <v>1407</v>
      </c>
      <c r="G1718" t="s">
        <v>1420</v>
      </c>
      <c r="H1718" t="s">
        <v>1421</v>
      </c>
      <c r="I1718" t="s">
        <v>10</v>
      </c>
      <c r="J1718">
        <v>131</v>
      </c>
      <c r="K1718">
        <v>500.69465648854964</v>
      </c>
      <c r="L1718">
        <v>29.007633587786259</v>
      </c>
      <c r="M1718">
        <v>40.458015267175576</v>
      </c>
      <c r="N1718">
        <v>29.007633587786259</v>
      </c>
      <c r="O1718">
        <v>1.5267175572519085</v>
      </c>
      <c r="P1718">
        <v>70.992366412213741</v>
      </c>
      <c r="Q1718">
        <v>30.534351145038169</v>
      </c>
      <c r="R1718" t="s">
        <v>258</v>
      </c>
    </row>
    <row r="1719" spans="1:18">
      <c r="A1719">
        <v>644</v>
      </c>
      <c r="B1719">
        <v>4063</v>
      </c>
      <c r="C1719" t="s">
        <v>436</v>
      </c>
      <c r="D1719" t="s">
        <v>504</v>
      </c>
      <c r="E1719" t="s">
        <v>1419</v>
      </c>
      <c r="F1719" t="s">
        <v>1407</v>
      </c>
      <c r="G1719" t="s">
        <v>1420</v>
      </c>
      <c r="H1719" t="s">
        <v>1421</v>
      </c>
      <c r="I1719" t="s">
        <v>11</v>
      </c>
      <c r="J1719">
        <v>131</v>
      </c>
      <c r="K1719">
        <v>500.71755725190837</v>
      </c>
      <c r="L1719">
        <v>32.061068702290079</v>
      </c>
      <c r="M1719">
        <v>38.931297709923662</v>
      </c>
      <c r="N1719">
        <v>22.900763358778626</v>
      </c>
      <c r="O1719">
        <v>6.106870229007634</v>
      </c>
      <c r="P1719">
        <v>67.938931297709928</v>
      </c>
      <c r="Q1719">
        <v>29.007633587786259</v>
      </c>
      <c r="R1719" t="s">
        <v>258</v>
      </c>
    </row>
    <row r="1720" spans="1:18">
      <c r="A1720">
        <v>644</v>
      </c>
      <c r="B1720">
        <v>4063</v>
      </c>
      <c r="C1720" t="s">
        <v>436</v>
      </c>
      <c r="D1720" t="s">
        <v>504</v>
      </c>
      <c r="E1720" t="s">
        <v>1419</v>
      </c>
      <c r="F1720" t="s">
        <v>1407</v>
      </c>
      <c r="G1720" t="s">
        <v>1420</v>
      </c>
      <c r="H1720" t="s">
        <v>1421</v>
      </c>
      <c r="I1720" t="s">
        <v>12</v>
      </c>
      <c r="J1720">
        <v>131</v>
      </c>
      <c r="K1720">
        <v>498.29770992366412</v>
      </c>
      <c r="L1720">
        <v>32.061068702290079</v>
      </c>
      <c r="M1720">
        <v>41.221374045801525</v>
      </c>
      <c r="N1720">
        <v>17.557251908396946</v>
      </c>
      <c r="O1720">
        <v>9.1603053435114496</v>
      </c>
      <c r="P1720">
        <v>67.938931297709928</v>
      </c>
      <c r="Q1720">
        <v>26.717557251908396</v>
      </c>
      <c r="R1720" t="s">
        <v>258</v>
      </c>
    </row>
    <row r="1721" spans="1:18">
      <c r="A1721">
        <v>644</v>
      </c>
      <c r="B1721">
        <v>4064</v>
      </c>
      <c r="C1721" t="s">
        <v>436</v>
      </c>
      <c r="D1721" t="s">
        <v>505</v>
      </c>
      <c r="E1721" t="s">
        <v>1419</v>
      </c>
      <c r="F1721" t="s">
        <v>1407</v>
      </c>
      <c r="G1721" t="s">
        <v>1420</v>
      </c>
      <c r="H1721" t="s">
        <v>1421</v>
      </c>
      <c r="I1721" t="s">
        <v>3</v>
      </c>
      <c r="J1721">
        <v>83</v>
      </c>
      <c r="K1721">
        <v>473</v>
      </c>
      <c r="L1721">
        <v>51.807228915662648</v>
      </c>
      <c r="M1721">
        <v>34.939759036144579</v>
      </c>
      <c r="N1721">
        <v>12.048192771084338</v>
      </c>
      <c r="O1721">
        <v>1.2048192771084338</v>
      </c>
      <c r="P1721">
        <v>48.192771084337352</v>
      </c>
      <c r="Q1721">
        <v>13.253012048192771</v>
      </c>
      <c r="R1721" t="s">
        <v>258</v>
      </c>
    </row>
    <row r="1722" spans="1:18">
      <c r="A1722">
        <v>644</v>
      </c>
      <c r="B1722">
        <v>4064</v>
      </c>
      <c r="C1722" t="s">
        <v>436</v>
      </c>
      <c r="D1722" t="s">
        <v>505</v>
      </c>
      <c r="E1722" t="s">
        <v>1419</v>
      </c>
      <c r="F1722" t="s">
        <v>1407</v>
      </c>
      <c r="G1722" t="s">
        <v>1420</v>
      </c>
      <c r="H1722" t="s">
        <v>1421</v>
      </c>
      <c r="I1722" t="s">
        <v>10</v>
      </c>
      <c r="J1722">
        <v>83</v>
      </c>
      <c r="K1722">
        <v>490.50602409638554</v>
      </c>
      <c r="L1722">
        <v>40.963855421686745</v>
      </c>
      <c r="M1722">
        <v>37.349397590361448</v>
      </c>
      <c r="N1722">
        <v>20.481927710843372</v>
      </c>
      <c r="O1722">
        <v>1.2048192771084338</v>
      </c>
      <c r="P1722">
        <v>59.036144578313255</v>
      </c>
      <c r="Q1722">
        <v>21.686746987951807</v>
      </c>
      <c r="R1722" t="s">
        <v>258</v>
      </c>
    </row>
    <row r="1723" spans="1:18">
      <c r="A1723">
        <v>644</v>
      </c>
      <c r="B1723">
        <v>4064</v>
      </c>
      <c r="C1723" t="s">
        <v>436</v>
      </c>
      <c r="D1723" t="s">
        <v>505</v>
      </c>
      <c r="E1723" t="s">
        <v>1419</v>
      </c>
      <c r="F1723" t="s">
        <v>1407</v>
      </c>
      <c r="G1723" t="s">
        <v>1420</v>
      </c>
      <c r="H1723" t="s">
        <v>1421</v>
      </c>
      <c r="I1723" t="s">
        <v>11</v>
      </c>
      <c r="J1723">
        <v>83</v>
      </c>
      <c r="K1723">
        <v>479.26506024096386</v>
      </c>
      <c r="L1723">
        <v>48.192771084337352</v>
      </c>
      <c r="M1723">
        <v>34.939759036144579</v>
      </c>
      <c r="N1723">
        <v>14.457831325301205</v>
      </c>
      <c r="O1723">
        <v>2.4096385542168677</v>
      </c>
      <c r="P1723">
        <v>51.807228915662648</v>
      </c>
      <c r="Q1723">
        <v>16.867469879518072</v>
      </c>
      <c r="R1723" t="s">
        <v>258</v>
      </c>
    </row>
    <row r="1724" spans="1:18">
      <c r="A1724">
        <v>644</v>
      </c>
      <c r="B1724">
        <v>4064</v>
      </c>
      <c r="C1724" t="s">
        <v>436</v>
      </c>
      <c r="D1724" t="s">
        <v>505</v>
      </c>
      <c r="E1724" t="s">
        <v>1419</v>
      </c>
      <c r="F1724" t="s">
        <v>1407</v>
      </c>
      <c r="G1724" t="s">
        <v>1420</v>
      </c>
      <c r="H1724" t="s">
        <v>1421</v>
      </c>
      <c r="I1724" t="s">
        <v>12</v>
      </c>
      <c r="J1724">
        <v>83</v>
      </c>
      <c r="K1724">
        <v>478.36144578313252</v>
      </c>
      <c r="L1724">
        <v>53.012048192771083</v>
      </c>
      <c r="M1724">
        <v>36.144578313253014</v>
      </c>
      <c r="N1724">
        <v>7.2289156626506026</v>
      </c>
      <c r="O1724">
        <v>3.6144578313253013</v>
      </c>
      <c r="P1724">
        <v>46.987951807228917</v>
      </c>
      <c r="Q1724">
        <v>10.843373493975903</v>
      </c>
      <c r="R1724" t="s">
        <v>258</v>
      </c>
    </row>
    <row r="1725" spans="1:18">
      <c r="A1725">
        <v>644</v>
      </c>
      <c r="B1725">
        <v>4065</v>
      </c>
      <c r="C1725" t="s">
        <v>436</v>
      </c>
      <c r="D1725" t="s">
        <v>506</v>
      </c>
      <c r="E1725" t="s">
        <v>1419</v>
      </c>
      <c r="F1725" t="s">
        <v>1407</v>
      </c>
      <c r="G1725" t="s">
        <v>1420</v>
      </c>
      <c r="H1725" t="s">
        <v>1421</v>
      </c>
      <c r="I1725" t="s">
        <v>3</v>
      </c>
      <c r="J1725">
        <v>109</v>
      </c>
      <c r="K1725">
        <v>479.11009174311926</v>
      </c>
      <c r="L1725">
        <v>51.376146788990823</v>
      </c>
      <c r="M1725">
        <v>33.944954128440365</v>
      </c>
      <c r="N1725">
        <v>12.844036697247706</v>
      </c>
      <c r="O1725">
        <v>1.834862385321101</v>
      </c>
      <c r="P1725">
        <v>48.623853211009177</v>
      </c>
      <c r="Q1725">
        <v>14.678899082568808</v>
      </c>
      <c r="R1725" t="s">
        <v>258</v>
      </c>
    </row>
    <row r="1726" spans="1:18">
      <c r="A1726">
        <v>644</v>
      </c>
      <c r="B1726">
        <v>4065</v>
      </c>
      <c r="C1726" t="s">
        <v>436</v>
      </c>
      <c r="D1726" t="s">
        <v>506</v>
      </c>
      <c r="E1726" t="s">
        <v>1419</v>
      </c>
      <c r="F1726" t="s">
        <v>1407</v>
      </c>
      <c r="G1726" t="s">
        <v>1420</v>
      </c>
      <c r="H1726" t="s">
        <v>1421</v>
      </c>
      <c r="I1726" t="s">
        <v>10</v>
      </c>
      <c r="J1726">
        <v>109</v>
      </c>
      <c r="K1726">
        <v>481.43119266055044</v>
      </c>
      <c r="L1726">
        <v>43.11926605504587</v>
      </c>
      <c r="M1726">
        <v>47.706422018348626</v>
      </c>
      <c r="N1726">
        <v>7.3394495412844041</v>
      </c>
      <c r="O1726">
        <v>1.834862385321101</v>
      </c>
      <c r="P1726">
        <v>56.88073394495413</v>
      </c>
      <c r="Q1726">
        <v>9.1743119266055047</v>
      </c>
      <c r="R1726" t="s">
        <v>258</v>
      </c>
    </row>
    <row r="1727" spans="1:18">
      <c r="A1727">
        <v>644</v>
      </c>
      <c r="B1727">
        <v>4065</v>
      </c>
      <c r="C1727" t="s">
        <v>436</v>
      </c>
      <c r="D1727" t="s">
        <v>506</v>
      </c>
      <c r="E1727" t="s">
        <v>1419</v>
      </c>
      <c r="F1727" t="s">
        <v>1407</v>
      </c>
      <c r="G1727" t="s">
        <v>1420</v>
      </c>
      <c r="H1727" t="s">
        <v>1421</v>
      </c>
      <c r="I1727" t="s">
        <v>11</v>
      </c>
      <c r="J1727">
        <v>109</v>
      </c>
      <c r="K1727">
        <v>492.74311926605503</v>
      </c>
      <c r="L1727">
        <v>27.522935779816514</v>
      </c>
      <c r="M1727">
        <v>58.715596330275233</v>
      </c>
      <c r="N1727">
        <v>12.844036697247706</v>
      </c>
      <c r="O1727">
        <v>0.91743119266055051</v>
      </c>
      <c r="P1727">
        <v>72.477064220183493</v>
      </c>
      <c r="Q1727">
        <v>13.761467889908257</v>
      </c>
      <c r="R1727" t="s">
        <v>258</v>
      </c>
    </row>
    <row r="1728" spans="1:18">
      <c r="A1728">
        <v>644</v>
      </c>
      <c r="B1728">
        <v>4065</v>
      </c>
      <c r="C1728" t="s">
        <v>436</v>
      </c>
      <c r="D1728" t="s">
        <v>506</v>
      </c>
      <c r="E1728" t="s">
        <v>1419</v>
      </c>
      <c r="F1728" t="s">
        <v>1407</v>
      </c>
      <c r="G1728" t="s">
        <v>1420</v>
      </c>
      <c r="H1728" t="s">
        <v>1421</v>
      </c>
      <c r="I1728" t="s">
        <v>12</v>
      </c>
      <c r="J1728">
        <v>109</v>
      </c>
      <c r="K1728">
        <v>490.66055045871559</v>
      </c>
      <c r="L1728">
        <v>31.192660550458715</v>
      </c>
      <c r="M1728">
        <v>55.963302752293579</v>
      </c>
      <c r="N1728">
        <v>9.1743119266055047</v>
      </c>
      <c r="O1728">
        <v>3.669724770642202</v>
      </c>
      <c r="P1728">
        <v>68.807339449541288</v>
      </c>
      <c r="Q1728">
        <v>12.844036697247706</v>
      </c>
      <c r="R1728" t="s">
        <v>258</v>
      </c>
    </row>
    <row r="1729" spans="1:18">
      <c r="A1729">
        <v>644</v>
      </c>
      <c r="B1729">
        <v>4067</v>
      </c>
      <c r="C1729" t="s">
        <v>436</v>
      </c>
      <c r="D1729" t="s">
        <v>507</v>
      </c>
      <c r="E1729" t="s">
        <v>1419</v>
      </c>
      <c r="F1729" t="s">
        <v>1407</v>
      </c>
      <c r="G1729" t="s">
        <v>1420</v>
      </c>
      <c r="H1729" t="s">
        <v>1421</v>
      </c>
      <c r="I1729" t="s">
        <v>3</v>
      </c>
      <c r="J1729">
        <v>128</v>
      </c>
      <c r="K1729">
        <v>440.3359375</v>
      </c>
      <c r="L1729">
        <v>78.90625</v>
      </c>
      <c r="M1729">
        <v>16.40625</v>
      </c>
      <c r="N1729">
        <v>4.6875</v>
      </c>
      <c r="O1729">
        <v>0</v>
      </c>
      <c r="P1729">
        <v>21.09375</v>
      </c>
      <c r="Q1729">
        <v>4.6875</v>
      </c>
      <c r="R1729" t="s">
        <v>258</v>
      </c>
    </row>
    <row r="1730" spans="1:18">
      <c r="A1730">
        <v>644</v>
      </c>
      <c r="B1730">
        <v>4067</v>
      </c>
      <c r="C1730" t="s">
        <v>436</v>
      </c>
      <c r="D1730" t="s">
        <v>507</v>
      </c>
      <c r="E1730" t="s">
        <v>1419</v>
      </c>
      <c r="F1730" t="s">
        <v>1407</v>
      </c>
      <c r="G1730" t="s">
        <v>1420</v>
      </c>
      <c r="H1730" t="s">
        <v>1421</v>
      </c>
      <c r="I1730" t="s">
        <v>10</v>
      </c>
      <c r="J1730">
        <v>127</v>
      </c>
      <c r="K1730">
        <v>465.22834645669292</v>
      </c>
      <c r="L1730">
        <v>68.503937007874015</v>
      </c>
      <c r="M1730">
        <v>28.346456692913385</v>
      </c>
      <c r="N1730">
        <v>3.1496062992125986</v>
      </c>
      <c r="O1730">
        <v>0</v>
      </c>
      <c r="P1730">
        <v>31.496062992125985</v>
      </c>
      <c r="Q1730">
        <v>3.1496062992125986</v>
      </c>
      <c r="R1730" t="s">
        <v>258</v>
      </c>
    </row>
    <row r="1731" spans="1:18">
      <c r="A1731">
        <v>644</v>
      </c>
      <c r="B1731">
        <v>4067</v>
      </c>
      <c r="C1731" t="s">
        <v>436</v>
      </c>
      <c r="D1731" t="s">
        <v>507</v>
      </c>
      <c r="E1731" t="s">
        <v>1419</v>
      </c>
      <c r="F1731" t="s">
        <v>1407</v>
      </c>
      <c r="G1731" t="s">
        <v>1420</v>
      </c>
      <c r="H1731" t="s">
        <v>1421</v>
      </c>
      <c r="I1731" t="s">
        <v>11</v>
      </c>
      <c r="J1731">
        <v>126</v>
      </c>
      <c r="K1731">
        <v>461.21428571428572</v>
      </c>
      <c r="L1731">
        <v>73.015873015873012</v>
      </c>
      <c r="M1731">
        <v>23.015873015873016</v>
      </c>
      <c r="N1731">
        <v>3.9682539682539684</v>
      </c>
      <c r="O1731">
        <v>0</v>
      </c>
      <c r="P1731">
        <v>26.984126984126984</v>
      </c>
      <c r="Q1731">
        <v>3.9682539682539684</v>
      </c>
      <c r="R1731" t="s">
        <v>258</v>
      </c>
    </row>
    <row r="1732" spans="1:18">
      <c r="A1732">
        <v>644</v>
      </c>
      <c r="B1732">
        <v>4067</v>
      </c>
      <c r="C1732" t="s">
        <v>436</v>
      </c>
      <c r="D1732" t="s">
        <v>507</v>
      </c>
      <c r="E1732" t="s">
        <v>1419</v>
      </c>
      <c r="F1732" t="s">
        <v>1407</v>
      </c>
      <c r="G1732" t="s">
        <v>1420</v>
      </c>
      <c r="H1732" t="s">
        <v>1421</v>
      </c>
      <c r="I1732" t="s">
        <v>12</v>
      </c>
      <c r="J1732">
        <v>125</v>
      </c>
      <c r="K1732">
        <v>464.22399999999999</v>
      </c>
      <c r="L1732">
        <v>60.8</v>
      </c>
      <c r="M1732">
        <v>33.6</v>
      </c>
      <c r="N1732">
        <v>4.8</v>
      </c>
      <c r="O1732">
        <v>0.8</v>
      </c>
      <c r="P1732">
        <v>39.200000000000003</v>
      </c>
      <c r="Q1732">
        <v>5.6</v>
      </c>
      <c r="R1732" t="s">
        <v>258</v>
      </c>
    </row>
    <row r="1733" spans="1:18">
      <c r="A1733">
        <v>644</v>
      </c>
      <c r="B1733">
        <v>4068</v>
      </c>
      <c r="C1733" t="s">
        <v>436</v>
      </c>
      <c r="D1733" t="s">
        <v>508</v>
      </c>
      <c r="E1733" t="s">
        <v>1419</v>
      </c>
      <c r="F1733" t="s">
        <v>1407</v>
      </c>
      <c r="G1733" t="s">
        <v>1420</v>
      </c>
      <c r="H1733" t="s">
        <v>1421</v>
      </c>
      <c r="I1733" t="s">
        <v>3</v>
      </c>
      <c r="J1733">
        <v>141</v>
      </c>
      <c r="K1733">
        <v>450.56737588652481</v>
      </c>
      <c r="L1733">
        <v>72.340425531914889</v>
      </c>
      <c r="M1733">
        <v>23.404255319148938</v>
      </c>
      <c r="N1733">
        <v>4.2553191489361701</v>
      </c>
      <c r="O1733">
        <v>0</v>
      </c>
      <c r="P1733">
        <v>27.659574468085108</v>
      </c>
      <c r="Q1733">
        <v>4.2553191489361701</v>
      </c>
      <c r="R1733" t="s">
        <v>258</v>
      </c>
    </row>
    <row r="1734" spans="1:18">
      <c r="A1734">
        <v>644</v>
      </c>
      <c r="B1734">
        <v>4068</v>
      </c>
      <c r="C1734" t="s">
        <v>436</v>
      </c>
      <c r="D1734" t="s">
        <v>508</v>
      </c>
      <c r="E1734" t="s">
        <v>1419</v>
      </c>
      <c r="F1734" t="s">
        <v>1407</v>
      </c>
      <c r="G1734" t="s">
        <v>1420</v>
      </c>
      <c r="H1734" t="s">
        <v>1421</v>
      </c>
      <c r="I1734" t="s">
        <v>10</v>
      </c>
      <c r="J1734">
        <v>140</v>
      </c>
      <c r="K1734">
        <v>470.95714285714286</v>
      </c>
      <c r="L1734">
        <v>60</v>
      </c>
      <c r="M1734">
        <v>35</v>
      </c>
      <c r="N1734">
        <v>5</v>
      </c>
      <c r="O1734">
        <v>0</v>
      </c>
      <c r="P1734">
        <v>40</v>
      </c>
      <c r="Q1734">
        <v>5</v>
      </c>
      <c r="R1734" t="s">
        <v>258</v>
      </c>
    </row>
    <row r="1735" spans="1:18">
      <c r="A1735">
        <v>644</v>
      </c>
      <c r="B1735">
        <v>4068</v>
      </c>
      <c r="C1735" t="s">
        <v>436</v>
      </c>
      <c r="D1735" t="s">
        <v>508</v>
      </c>
      <c r="E1735" t="s">
        <v>1419</v>
      </c>
      <c r="F1735" t="s">
        <v>1407</v>
      </c>
      <c r="G1735" t="s">
        <v>1420</v>
      </c>
      <c r="H1735" t="s">
        <v>1421</v>
      </c>
      <c r="I1735" t="s">
        <v>11</v>
      </c>
      <c r="J1735">
        <v>141</v>
      </c>
      <c r="K1735">
        <v>464.73049645390068</v>
      </c>
      <c r="L1735">
        <v>67.37588652482269</v>
      </c>
      <c r="M1735">
        <v>29.787234042553191</v>
      </c>
      <c r="N1735">
        <v>2.8368794326241136</v>
      </c>
      <c r="O1735">
        <v>0</v>
      </c>
      <c r="P1735">
        <v>32.624113475177303</v>
      </c>
      <c r="Q1735">
        <v>2.8368794326241136</v>
      </c>
      <c r="R1735" t="s">
        <v>258</v>
      </c>
    </row>
    <row r="1736" spans="1:18">
      <c r="A1736">
        <v>644</v>
      </c>
      <c r="B1736">
        <v>4068</v>
      </c>
      <c r="C1736" t="s">
        <v>436</v>
      </c>
      <c r="D1736" t="s">
        <v>508</v>
      </c>
      <c r="E1736" t="s">
        <v>1419</v>
      </c>
      <c r="F1736" t="s">
        <v>1407</v>
      </c>
      <c r="G1736" t="s">
        <v>1420</v>
      </c>
      <c r="H1736" t="s">
        <v>1421</v>
      </c>
      <c r="I1736" t="s">
        <v>12</v>
      </c>
      <c r="J1736">
        <v>138</v>
      </c>
      <c r="K1736">
        <v>464.18115942028987</v>
      </c>
      <c r="L1736">
        <v>68.840579710144922</v>
      </c>
      <c r="M1736">
        <v>28.985507246376812</v>
      </c>
      <c r="N1736">
        <v>2.1739130434782608</v>
      </c>
      <c r="O1736">
        <v>0</v>
      </c>
      <c r="P1736">
        <v>31.159420289855074</v>
      </c>
      <c r="Q1736">
        <v>2.1739130434782608</v>
      </c>
      <c r="R1736" t="s">
        <v>258</v>
      </c>
    </row>
    <row r="1737" spans="1:18">
      <c r="A1737">
        <v>644</v>
      </c>
      <c r="B1737">
        <v>5050</v>
      </c>
      <c r="C1737" t="s">
        <v>436</v>
      </c>
      <c r="D1737" t="s">
        <v>509</v>
      </c>
      <c r="E1737" t="s">
        <v>1419</v>
      </c>
      <c r="F1737" t="s">
        <v>1407</v>
      </c>
      <c r="G1737" t="s">
        <v>1420</v>
      </c>
      <c r="H1737" t="s">
        <v>1421</v>
      </c>
      <c r="I1737" t="s">
        <v>3</v>
      </c>
      <c r="J1737">
        <v>78</v>
      </c>
      <c r="K1737">
        <v>485.69230769230768</v>
      </c>
      <c r="L1737">
        <v>41.025641025641029</v>
      </c>
      <c r="M1737">
        <v>37.179487179487182</v>
      </c>
      <c r="N1737">
        <v>19.23076923076923</v>
      </c>
      <c r="O1737">
        <v>2.5641025641025643</v>
      </c>
      <c r="P1737">
        <v>58.974358974358971</v>
      </c>
      <c r="Q1737">
        <v>21.794871794871796</v>
      </c>
      <c r="R1737" t="s">
        <v>258</v>
      </c>
    </row>
    <row r="1738" spans="1:18">
      <c r="A1738">
        <v>644</v>
      </c>
      <c r="B1738">
        <v>5050</v>
      </c>
      <c r="C1738" t="s">
        <v>436</v>
      </c>
      <c r="D1738" t="s">
        <v>509</v>
      </c>
      <c r="E1738" t="s">
        <v>1419</v>
      </c>
      <c r="F1738" t="s">
        <v>1407</v>
      </c>
      <c r="G1738" t="s">
        <v>1420</v>
      </c>
      <c r="H1738" t="s">
        <v>1421</v>
      </c>
      <c r="I1738" t="s">
        <v>10</v>
      </c>
      <c r="J1738">
        <v>79</v>
      </c>
      <c r="K1738">
        <v>487.70886075949369</v>
      </c>
      <c r="L1738">
        <v>40.506329113924053</v>
      </c>
      <c r="M1738">
        <v>44.303797468354432</v>
      </c>
      <c r="N1738">
        <v>11.39240506329114</v>
      </c>
      <c r="O1738">
        <v>3.7974683544303796</v>
      </c>
      <c r="P1738">
        <v>59.493670886075947</v>
      </c>
      <c r="Q1738">
        <v>15.189873417721518</v>
      </c>
      <c r="R1738" t="s">
        <v>258</v>
      </c>
    </row>
    <row r="1739" spans="1:18">
      <c r="A1739">
        <v>644</v>
      </c>
      <c r="B1739">
        <v>5050</v>
      </c>
      <c r="C1739" t="s">
        <v>436</v>
      </c>
      <c r="D1739" t="s">
        <v>509</v>
      </c>
      <c r="E1739" t="s">
        <v>1419</v>
      </c>
      <c r="F1739" t="s">
        <v>1407</v>
      </c>
      <c r="G1739" t="s">
        <v>1420</v>
      </c>
      <c r="H1739" t="s">
        <v>1421</v>
      </c>
      <c r="I1739" t="s">
        <v>11</v>
      </c>
      <c r="J1739">
        <v>79</v>
      </c>
      <c r="K1739">
        <v>483.26582278481015</v>
      </c>
      <c r="L1739">
        <v>44.303797468354432</v>
      </c>
      <c r="M1739">
        <v>44.303797468354432</v>
      </c>
      <c r="N1739">
        <v>10.126582278481013</v>
      </c>
      <c r="O1739">
        <v>1.2658227848101267</v>
      </c>
      <c r="P1739">
        <v>55.696202531645568</v>
      </c>
      <c r="Q1739">
        <v>11.39240506329114</v>
      </c>
      <c r="R1739" t="s">
        <v>258</v>
      </c>
    </row>
    <row r="1740" spans="1:18">
      <c r="A1740">
        <v>644</v>
      </c>
      <c r="B1740">
        <v>5050</v>
      </c>
      <c r="C1740" t="s">
        <v>436</v>
      </c>
      <c r="D1740" t="s">
        <v>509</v>
      </c>
      <c r="E1740" t="s">
        <v>1419</v>
      </c>
      <c r="F1740" t="s">
        <v>1407</v>
      </c>
      <c r="G1740" t="s">
        <v>1420</v>
      </c>
      <c r="H1740" t="s">
        <v>1421</v>
      </c>
      <c r="I1740" t="s">
        <v>12</v>
      </c>
      <c r="J1740">
        <v>76</v>
      </c>
      <c r="K1740">
        <v>468.82894736842104</v>
      </c>
      <c r="L1740">
        <v>60.526315789473685</v>
      </c>
      <c r="M1740">
        <v>34.210526315789473</v>
      </c>
      <c r="N1740">
        <v>3.9473684210526314</v>
      </c>
      <c r="O1740">
        <v>1.3157894736842106</v>
      </c>
      <c r="P1740">
        <v>39.473684210526315</v>
      </c>
      <c r="Q1740">
        <v>5.2631578947368425</v>
      </c>
      <c r="R1740" t="s">
        <v>258</v>
      </c>
    </row>
    <row r="1741" spans="1:18">
      <c r="A1741">
        <v>644</v>
      </c>
      <c r="B1741">
        <v>5053</v>
      </c>
      <c r="C1741" t="s">
        <v>436</v>
      </c>
      <c r="D1741" t="s">
        <v>510</v>
      </c>
      <c r="E1741" t="s">
        <v>1419</v>
      </c>
      <c r="F1741" t="s">
        <v>1407</v>
      </c>
      <c r="G1741" t="s">
        <v>1420</v>
      </c>
      <c r="H1741" t="s">
        <v>1421</v>
      </c>
      <c r="I1741" t="s">
        <v>3</v>
      </c>
      <c r="J1741">
        <v>65</v>
      </c>
      <c r="K1741">
        <v>481.89230769230767</v>
      </c>
      <c r="L1741">
        <v>44.615384615384613</v>
      </c>
      <c r="M1741">
        <v>30.76923076923077</v>
      </c>
      <c r="N1741">
        <v>21.53846153846154</v>
      </c>
      <c r="O1741">
        <v>3.0769230769230771</v>
      </c>
      <c r="P1741">
        <v>55.384615384615387</v>
      </c>
      <c r="Q1741">
        <v>24.615384615384617</v>
      </c>
      <c r="R1741" t="s">
        <v>258</v>
      </c>
    </row>
    <row r="1742" spans="1:18">
      <c r="A1742">
        <v>644</v>
      </c>
      <c r="B1742">
        <v>5053</v>
      </c>
      <c r="C1742" t="s">
        <v>436</v>
      </c>
      <c r="D1742" t="s">
        <v>510</v>
      </c>
      <c r="E1742" t="s">
        <v>1419</v>
      </c>
      <c r="F1742" t="s">
        <v>1407</v>
      </c>
      <c r="G1742" t="s">
        <v>1420</v>
      </c>
      <c r="H1742" t="s">
        <v>1421</v>
      </c>
      <c r="I1742" t="s">
        <v>10</v>
      </c>
      <c r="J1742">
        <v>65</v>
      </c>
      <c r="K1742">
        <v>493.18461538461537</v>
      </c>
      <c r="L1742">
        <v>35.384615384615387</v>
      </c>
      <c r="M1742">
        <v>46.153846153846153</v>
      </c>
      <c r="N1742">
        <v>13.846153846153847</v>
      </c>
      <c r="O1742">
        <v>4.615384615384615</v>
      </c>
      <c r="P1742">
        <v>64.615384615384613</v>
      </c>
      <c r="Q1742">
        <v>18.46153846153846</v>
      </c>
      <c r="R1742" t="s">
        <v>258</v>
      </c>
    </row>
    <row r="1743" spans="1:18">
      <c r="A1743">
        <v>644</v>
      </c>
      <c r="B1743">
        <v>5053</v>
      </c>
      <c r="C1743" t="s">
        <v>436</v>
      </c>
      <c r="D1743" t="s">
        <v>510</v>
      </c>
      <c r="E1743" t="s">
        <v>1419</v>
      </c>
      <c r="F1743" t="s">
        <v>1407</v>
      </c>
      <c r="G1743" t="s">
        <v>1420</v>
      </c>
      <c r="H1743" t="s">
        <v>1421</v>
      </c>
      <c r="I1743" t="s">
        <v>11</v>
      </c>
      <c r="J1743">
        <v>65</v>
      </c>
      <c r="K1743">
        <v>487.27692307692308</v>
      </c>
      <c r="L1743">
        <v>40</v>
      </c>
      <c r="M1743">
        <v>38.46153846153846</v>
      </c>
      <c r="N1743">
        <v>16.923076923076923</v>
      </c>
      <c r="O1743">
        <v>4.615384615384615</v>
      </c>
      <c r="P1743">
        <v>60</v>
      </c>
      <c r="Q1743">
        <v>21.53846153846154</v>
      </c>
      <c r="R1743" t="s">
        <v>258</v>
      </c>
    </row>
    <row r="1744" spans="1:18">
      <c r="A1744">
        <v>644</v>
      </c>
      <c r="B1744">
        <v>5053</v>
      </c>
      <c r="C1744" t="s">
        <v>436</v>
      </c>
      <c r="D1744" t="s">
        <v>510</v>
      </c>
      <c r="E1744" t="s">
        <v>1419</v>
      </c>
      <c r="F1744" t="s">
        <v>1407</v>
      </c>
      <c r="G1744" t="s">
        <v>1420</v>
      </c>
      <c r="H1744" t="s">
        <v>1421</v>
      </c>
      <c r="I1744" t="s">
        <v>12</v>
      </c>
      <c r="J1744">
        <v>65</v>
      </c>
      <c r="K1744">
        <v>478.93846153846152</v>
      </c>
      <c r="L1744">
        <v>47.692307692307693</v>
      </c>
      <c r="M1744">
        <v>38.46153846153846</v>
      </c>
      <c r="N1744">
        <v>13.846153846153847</v>
      </c>
      <c r="O1744">
        <v>0</v>
      </c>
      <c r="P1744">
        <v>52.307692307692307</v>
      </c>
      <c r="Q1744">
        <v>13.846153846153847</v>
      </c>
      <c r="R1744" t="s">
        <v>258</v>
      </c>
    </row>
    <row r="1745" spans="1:18">
      <c r="A1745">
        <v>644</v>
      </c>
      <c r="B1745">
        <v>5057</v>
      </c>
      <c r="C1745" t="s">
        <v>436</v>
      </c>
      <c r="D1745" t="s">
        <v>265</v>
      </c>
      <c r="E1745" t="s">
        <v>1419</v>
      </c>
      <c r="F1745" t="s">
        <v>1407</v>
      </c>
      <c r="G1745" t="s">
        <v>1420</v>
      </c>
      <c r="H1745" t="s">
        <v>1421</v>
      </c>
      <c r="I1745" t="s">
        <v>3</v>
      </c>
      <c r="J1745">
        <v>73</v>
      </c>
      <c r="K1745">
        <v>505.98630136986299</v>
      </c>
      <c r="L1745">
        <v>34.246575342465754</v>
      </c>
      <c r="M1745">
        <v>32.876712328767127</v>
      </c>
      <c r="N1745">
        <v>26.027397260273972</v>
      </c>
      <c r="O1745">
        <v>6.8493150684931505</v>
      </c>
      <c r="P1745">
        <v>65.753424657534254</v>
      </c>
      <c r="Q1745">
        <v>32.876712328767127</v>
      </c>
      <c r="R1745" t="s">
        <v>258</v>
      </c>
    </row>
    <row r="1746" spans="1:18">
      <c r="A1746">
        <v>644</v>
      </c>
      <c r="B1746">
        <v>5057</v>
      </c>
      <c r="C1746" t="s">
        <v>436</v>
      </c>
      <c r="D1746" t="s">
        <v>265</v>
      </c>
      <c r="E1746" t="s">
        <v>1419</v>
      </c>
      <c r="F1746" t="s">
        <v>1407</v>
      </c>
      <c r="G1746" t="s">
        <v>1420</v>
      </c>
      <c r="H1746" t="s">
        <v>1421</v>
      </c>
      <c r="I1746" t="s">
        <v>10</v>
      </c>
      <c r="J1746">
        <v>73</v>
      </c>
      <c r="K1746">
        <v>503.15068493150687</v>
      </c>
      <c r="L1746">
        <v>28.767123287671232</v>
      </c>
      <c r="M1746">
        <v>39.726027397260275</v>
      </c>
      <c r="N1746">
        <v>26.027397260273972</v>
      </c>
      <c r="O1746">
        <v>5.4794520547945202</v>
      </c>
      <c r="P1746">
        <v>71.232876712328761</v>
      </c>
      <c r="Q1746">
        <v>31.506849315068493</v>
      </c>
      <c r="R1746" t="s">
        <v>258</v>
      </c>
    </row>
    <row r="1747" spans="1:18">
      <c r="A1747">
        <v>644</v>
      </c>
      <c r="B1747">
        <v>5057</v>
      </c>
      <c r="C1747" t="s">
        <v>436</v>
      </c>
      <c r="D1747" t="s">
        <v>265</v>
      </c>
      <c r="E1747" t="s">
        <v>1419</v>
      </c>
      <c r="F1747" t="s">
        <v>1407</v>
      </c>
      <c r="G1747" t="s">
        <v>1420</v>
      </c>
      <c r="H1747" t="s">
        <v>1421</v>
      </c>
      <c r="I1747" t="s">
        <v>11</v>
      </c>
      <c r="J1747">
        <v>72</v>
      </c>
      <c r="K1747">
        <v>495.38888888888891</v>
      </c>
      <c r="L1747">
        <v>37.5</v>
      </c>
      <c r="M1747">
        <v>36.111111111111114</v>
      </c>
      <c r="N1747">
        <v>25</v>
      </c>
      <c r="O1747">
        <v>1.3888888888888888</v>
      </c>
      <c r="P1747">
        <v>62.5</v>
      </c>
      <c r="Q1747">
        <v>26.388888888888889</v>
      </c>
      <c r="R1747" t="s">
        <v>258</v>
      </c>
    </row>
    <row r="1748" spans="1:18">
      <c r="A1748">
        <v>644</v>
      </c>
      <c r="B1748">
        <v>5057</v>
      </c>
      <c r="C1748" t="s">
        <v>436</v>
      </c>
      <c r="D1748" t="s">
        <v>265</v>
      </c>
      <c r="E1748" t="s">
        <v>1419</v>
      </c>
      <c r="F1748" t="s">
        <v>1407</v>
      </c>
      <c r="G1748" t="s">
        <v>1420</v>
      </c>
      <c r="H1748" t="s">
        <v>1421</v>
      </c>
      <c r="I1748" t="s">
        <v>12</v>
      </c>
      <c r="J1748">
        <v>73</v>
      </c>
      <c r="K1748">
        <v>489.83561643835617</v>
      </c>
      <c r="L1748">
        <v>34.246575342465754</v>
      </c>
      <c r="M1748">
        <v>47.945205479452056</v>
      </c>
      <c r="N1748">
        <v>15.068493150684931</v>
      </c>
      <c r="O1748">
        <v>2.7397260273972601</v>
      </c>
      <c r="P1748">
        <v>65.753424657534254</v>
      </c>
      <c r="Q1748">
        <v>17.80821917808219</v>
      </c>
      <c r="R1748" t="s">
        <v>258</v>
      </c>
    </row>
    <row r="1749" spans="1:18">
      <c r="A1749">
        <v>644</v>
      </c>
      <c r="B1749">
        <v>5058</v>
      </c>
      <c r="C1749" t="s">
        <v>436</v>
      </c>
      <c r="D1749" t="s">
        <v>511</v>
      </c>
      <c r="E1749" t="s">
        <v>1419</v>
      </c>
      <c r="F1749" t="s">
        <v>1407</v>
      </c>
      <c r="G1749" t="s">
        <v>1420</v>
      </c>
      <c r="H1749" t="s">
        <v>1421</v>
      </c>
      <c r="I1749" t="s">
        <v>3</v>
      </c>
      <c r="J1749">
        <v>84</v>
      </c>
      <c r="K1749">
        <v>507.54761904761904</v>
      </c>
      <c r="L1749">
        <v>25</v>
      </c>
      <c r="M1749">
        <v>34.523809523809526</v>
      </c>
      <c r="N1749">
        <v>33.333333333333336</v>
      </c>
      <c r="O1749">
        <v>7.1428571428571432</v>
      </c>
      <c r="P1749">
        <v>75</v>
      </c>
      <c r="Q1749">
        <v>40.476190476190474</v>
      </c>
      <c r="R1749" t="s">
        <v>258</v>
      </c>
    </row>
    <row r="1750" spans="1:18">
      <c r="A1750">
        <v>644</v>
      </c>
      <c r="B1750">
        <v>5058</v>
      </c>
      <c r="C1750" t="s">
        <v>436</v>
      </c>
      <c r="D1750" t="s">
        <v>511</v>
      </c>
      <c r="E1750" t="s">
        <v>1419</v>
      </c>
      <c r="F1750" t="s">
        <v>1407</v>
      </c>
      <c r="G1750" t="s">
        <v>1420</v>
      </c>
      <c r="H1750" t="s">
        <v>1421</v>
      </c>
      <c r="I1750" t="s">
        <v>10</v>
      </c>
      <c r="J1750">
        <v>87</v>
      </c>
      <c r="K1750">
        <v>509.28735632183907</v>
      </c>
      <c r="L1750">
        <v>21.839080459770116</v>
      </c>
      <c r="M1750">
        <v>49.425287356321839</v>
      </c>
      <c r="N1750">
        <v>20.689655172413794</v>
      </c>
      <c r="O1750">
        <v>8.0459770114942533</v>
      </c>
      <c r="P1750">
        <v>78.160919540229884</v>
      </c>
      <c r="Q1750">
        <v>28.735632183908045</v>
      </c>
      <c r="R1750" t="s">
        <v>258</v>
      </c>
    </row>
    <row r="1751" spans="1:18">
      <c r="A1751">
        <v>644</v>
      </c>
      <c r="B1751">
        <v>5058</v>
      </c>
      <c r="C1751" t="s">
        <v>436</v>
      </c>
      <c r="D1751" t="s">
        <v>511</v>
      </c>
      <c r="E1751" t="s">
        <v>1419</v>
      </c>
      <c r="F1751" t="s">
        <v>1407</v>
      </c>
      <c r="G1751" t="s">
        <v>1420</v>
      </c>
      <c r="H1751" t="s">
        <v>1421</v>
      </c>
      <c r="I1751" t="s">
        <v>11</v>
      </c>
      <c r="J1751">
        <v>87</v>
      </c>
      <c r="K1751">
        <v>507.19540229885058</v>
      </c>
      <c r="L1751">
        <v>19.540229885057471</v>
      </c>
      <c r="M1751">
        <v>48.275862068965516</v>
      </c>
      <c r="N1751">
        <v>28.735632183908045</v>
      </c>
      <c r="O1751">
        <v>3.4482758620689653</v>
      </c>
      <c r="P1751">
        <v>80.459770114942529</v>
      </c>
      <c r="Q1751">
        <v>32.183908045977013</v>
      </c>
      <c r="R1751" t="s">
        <v>258</v>
      </c>
    </row>
    <row r="1752" spans="1:18">
      <c r="A1752">
        <v>644</v>
      </c>
      <c r="B1752">
        <v>5058</v>
      </c>
      <c r="C1752" t="s">
        <v>436</v>
      </c>
      <c r="D1752" t="s">
        <v>511</v>
      </c>
      <c r="E1752" t="s">
        <v>1419</v>
      </c>
      <c r="F1752" t="s">
        <v>1407</v>
      </c>
      <c r="G1752" t="s">
        <v>1420</v>
      </c>
      <c r="H1752" t="s">
        <v>1421</v>
      </c>
      <c r="I1752" t="s">
        <v>12</v>
      </c>
      <c r="J1752">
        <v>84</v>
      </c>
      <c r="K1752">
        <v>491.26190476190476</v>
      </c>
      <c r="L1752">
        <v>21.428571428571427</v>
      </c>
      <c r="M1752">
        <v>70.238095238095241</v>
      </c>
      <c r="N1752">
        <v>8.3333333333333339</v>
      </c>
      <c r="O1752">
        <v>0</v>
      </c>
      <c r="P1752">
        <v>78.571428571428569</v>
      </c>
      <c r="Q1752">
        <v>8.3333333333333339</v>
      </c>
      <c r="R1752" t="s">
        <v>258</v>
      </c>
    </row>
    <row r="1753" spans="1:18">
      <c r="A1753">
        <v>644</v>
      </c>
      <c r="B1753">
        <v>5059</v>
      </c>
      <c r="C1753" t="s">
        <v>436</v>
      </c>
      <c r="D1753" t="s">
        <v>512</v>
      </c>
      <c r="E1753" t="s">
        <v>1419</v>
      </c>
      <c r="F1753" t="s">
        <v>1407</v>
      </c>
      <c r="G1753" t="s">
        <v>1420</v>
      </c>
      <c r="H1753" t="s">
        <v>1421</v>
      </c>
      <c r="I1753" t="s">
        <v>3</v>
      </c>
      <c r="J1753">
        <v>88</v>
      </c>
      <c r="K1753">
        <v>530.0795454545455</v>
      </c>
      <c r="L1753">
        <v>21.59090909090909</v>
      </c>
      <c r="M1753">
        <v>22.727272727272727</v>
      </c>
      <c r="N1753">
        <v>31.818181818181817</v>
      </c>
      <c r="O1753">
        <v>23.863636363636363</v>
      </c>
      <c r="P1753">
        <v>78.409090909090907</v>
      </c>
      <c r="Q1753">
        <v>55.68181818181818</v>
      </c>
      <c r="R1753" t="s">
        <v>258</v>
      </c>
    </row>
    <row r="1754" spans="1:18">
      <c r="A1754">
        <v>644</v>
      </c>
      <c r="B1754">
        <v>5059</v>
      </c>
      <c r="C1754" t="s">
        <v>436</v>
      </c>
      <c r="D1754" t="s">
        <v>512</v>
      </c>
      <c r="E1754" t="s">
        <v>1419</v>
      </c>
      <c r="F1754" t="s">
        <v>1407</v>
      </c>
      <c r="G1754" t="s">
        <v>1420</v>
      </c>
      <c r="H1754" t="s">
        <v>1421</v>
      </c>
      <c r="I1754" t="s">
        <v>10</v>
      </c>
      <c r="J1754">
        <v>90</v>
      </c>
      <c r="K1754">
        <v>529.02222222222224</v>
      </c>
      <c r="L1754">
        <v>20</v>
      </c>
      <c r="M1754">
        <v>24.444444444444443</v>
      </c>
      <c r="N1754">
        <v>33.333333333333336</v>
      </c>
      <c r="O1754">
        <v>22.222222222222221</v>
      </c>
      <c r="P1754">
        <v>80</v>
      </c>
      <c r="Q1754">
        <v>55.555555555555557</v>
      </c>
      <c r="R1754" t="s">
        <v>258</v>
      </c>
    </row>
    <row r="1755" spans="1:18">
      <c r="A1755">
        <v>644</v>
      </c>
      <c r="B1755">
        <v>5059</v>
      </c>
      <c r="C1755" t="s">
        <v>436</v>
      </c>
      <c r="D1755" t="s">
        <v>512</v>
      </c>
      <c r="E1755" t="s">
        <v>1419</v>
      </c>
      <c r="F1755" t="s">
        <v>1407</v>
      </c>
      <c r="G1755" t="s">
        <v>1420</v>
      </c>
      <c r="H1755" t="s">
        <v>1421</v>
      </c>
      <c r="I1755" t="s">
        <v>11</v>
      </c>
      <c r="J1755">
        <v>90</v>
      </c>
      <c r="K1755">
        <v>525.72222222222217</v>
      </c>
      <c r="L1755">
        <v>18.888888888888889</v>
      </c>
      <c r="M1755">
        <v>23.333333333333332</v>
      </c>
      <c r="N1755">
        <v>41.111111111111114</v>
      </c>
      <c r="O1755">
        <v>16.666666666666668</v>
      </c>
      <c r="P1755">
        <v>81.111111111111114</v>
      </c>
      <c r="Q1755">
        <v>57.777777777777779</v>
      </c>
      <c r="R1755" t="s">
        <v>258</v>
      </c>
    </row>
    <row r="1756" spans="1:18">
      <c r="A1756">
        <v>644</v>
      </c>
      <c r="B1756">
        <v>5059</v>
      </c>
      <c r="C1756" t="s">
        <v>436</v>
      </c>
      <c r="D1756" t="s">
        <v>512</v>
      </c>
      <c r="E1756" t="s">
        <v>1419</v>
      </c>
      <c r="F1756" t="s">
        <v>1407</v>
      </c>
      <c r="G1756" t="s">
        <v>1420</v>
      </c>
      <c r="H1756" t="s">
        <v>1421</v>
      </c>
      <c r="I1756" t="s">
        <v>12</v>
      </c>
      <c r="J1756">
        <v>87</v>
      </c>
      <c r="K1756">
        <v>541.919540229885</v>
      </c>
      <c r="L1756">
        <v>12.64367816091954</v>
      </c>
      <c r="M1756">
        <v>22.988505747126435</v>
      </c>
      <c r="N1756">
        <v>20.689655172413794</v>
      </c>
      <c r="O1756">
        <v>43.678160919540232</v>
      </c>
      <c r="P1756">
        <v>87.356321839080465</v>
      </c>
      <c r="Q1756">
        <v>64.367816091954026</v>
      </c>
      <c r="R1756" t="s">
        <v>258</v>
      </c>
    </row>
    <row r="1757" spans="1:18">
      <c r="A1757">
        <v>644</v>
      </c>
      <c r="B1757">
        <v>5062</v>
      </c>
      <c r="C1757" t="s">
        <v>436</v>
      </c>
      <c r="D1757" t="s">
        <v>513</v>
      </c>
      <c r="E1757" t="s">
        <v>1419</v>
      </c>
      <c r="F1757" t="s">
        <v>1407</v>
      </c>
      <c r="G1757" t="s">
        <v>1420</v>
      </c>
      <c r="H1757" t="s">
        <v>1421</v>
      </c>
      <c r="I1757" t="s">
        <v>3</v>
      </c>
      <c r="J1757">
        <v>127</v>
      </c>
      <c r="K1757">
        <v>552.43307086614175</v>
      </c>
      <c r="L1757">
        <v>8.6614173228346463</v>
      </c>
      <c r="M1757">
        <v>18.110236220472441</v>
      </c>
      <c r="N1757">
        <v>46.45669291338583</v>
      </c>
      <c r="O1757">
        <v>26.771653543307085</v>
      </c>
      <c r="P1757">
        <v>91.338582677165348</v>
      </c>
      <c r="Q1757">
        <v>73.228346456692918</v>
      </c>
      <c r="R1757" t="s">
        <v>258</v>
      </c>
    </row>
    <row r="1758" spans="1:18">
      <c r="A1758">
        <v>644</v>
      </c>
      <c r="B1758">
        <v>5062</v>
      </c>
      <c r="C1758" t="s">
        <v>436</v>
      </c>
      <c r="D1758" t="s">
        <v>513</v>
      </c>
      <c r="E1758" t="s">
        <v>1419</v>
      </c>
      <c r="F1758" t="s">
        <v>1407</v>
      </c>
      <c r="G1758" t="s">
        <v>1420</v>
      </c>
      <c r="H1758" t="s">
        <v>1421</v>
      </c>
      <c r="I1758" t="s">
        <v>10</v>
      </c>
      <c r="J1758">
        <v>127</v>
      </c>
      <c r="K1758">
        <v>543.23622047244089</v>
      </c>
      <c r="L1758">
        <v>9.4488188976377945</v>
      </c>
      <c r="M1758">
        <v>26.771653543307085</v>
      </c>
      <c r="N1758">
        <v>42.519685039370081</v>
      </c>
      <c r="O1758">
        <v>21.259842519685041</v>
      </c>
      <c r="P1758">
        <v>90.551181102362207</v>
      </c>
      <c r="Q1758">
        <v>63.779527559055119</v>
      </c>
      <c r="R1758" t="s">
        <v>258</v>
      </c>
    </row>
    <row r="1759" spans="1:18">
      <c r="A1759">
        <v>644</v>
      </c>
      <c r="B1759">
        <v>5062</v>
      </c>
      <c r="C1759" t="s">
        <v>436</v>
      </c>
      <c r="D1759" t="s">
        <v>513</v>
      </c>
      <c r="E1759" t="s">
        <v>1419</v>
      </c>
      <c r="F1759" t="s">
        <v>1407</v>
      </c>
      <c r="G1759" t="s">
        <v>1420</v>
      </c>
      <c r="H1759" t="s">
        <v>1421</v>
      </c>
      <c r="I1759" t="s">
        <v>11</v>
      </c>
      <c r="J1759">
        <v>127</v>
      </c>
      <c r="K1759">
        <v>541.70866141732279</v>
      </c>
      <c r="L1759">
        <v>8.6614173228346463</v>
      </c>
      <c r="M1759">
        <v>22.834645669291337</v>
      </c>
      <c r="N1759">
        <v>38.582677165354333</v>
      </c>
      <c r="O1759">
        <v>29.921259842519685</v>
      </c>
      <c r="P1759">
        <v>91.338582677165348</v>
      </c>
      <c r="Q1759">
        <v>68.503937007874015</v>
      </c>
      <c r="R1759" t="s">
        <v>258</v>
      </c>
    </row>
    <row r="1760" spans="1:18">
      <c r="A1760">
        <v>644</v>
      </c>
      <c r="B1760">
        <v>5062</v>
      </c>
      <c r="C1760" t="s">
        <v>436</v>
      </c>
      <c r="D1760" t="s">
        <v>513</v>
      </c>
      <c r="E1760" t="s">
        <v>1419</v>
      </c>
      <c r="F1760" t="s">
        <v>1407</v>
      </c>
      <c r="G1760" t="s">
        <v>1420</v>
      </c>
      <c r="H1760" t="s">
        <v>1421</v>
      </c>
      <c r="I1760" t="s">
        <v>12</v>
      </c>
      <c r="J1760">
        <v>127</v>
      </c>
      <c r="K1760">
        <v>529.85826771653547</v>
      </c>
      <c r="L1760">
        <v>11.811023622047244</v>
      </c>
      <c r="M1760">
        <v>33.070866141732282</v>
      </c>
      <c r="N1760">
        <v>28.346456692913385</v>
      </c>
      <c r="O1760">
        <v>26.771653543307085</v>
      </c>
      <c r="P1760">
        <v>88.188976377952756</v>
      </c>
      <c r="Q1760">
        <v>55.118110236220474</v>
      </c>
      <c r="R1760" t="s">
        <v>258</v>
      </c>
    </row>
    <row r="1761" spans="1:18">
      <c r="A1761">
        <v>644</v>
      </c>
      <c r="B1761">
        <v>5064</v>
      </c>
      <c r="C1761" t="s">
        <v>436</v>
      </c>
      <c r="D1761" t="s">
        <v>514</v>
      </c>
      <c r="E1761" t="s">
        <v>1419</v>
      </c>
      <c r="F1761" t="s">
        <v>1407</v>
      </c>
      <c r="G1761" t="s">
        <v>1420</v>
      </c>
      <c r="H1761" t="s">
        <v>1421</v>
      </c>
      <c r="I1761" t="s">
        <v>3</v>
      </c>
      <c r="J1761">
        <v>87</v>
      </c>
      <c r="K1761">
        <v>458.89655172413791</v>
      </c>
      <c r="L1761">
        <v>63.218390804597703</v>
      </c>
      <c r="M1761">
        <v>25.287356321839081</v>
      </c>
      <c r="N1761">
        <v>10.344827586206897</v>
      </c>
      <c r="O1761">
        <v>1.1494252873563218</v>
      </c>
      <c r="P1761">
        <v>36.781609195402297</v>
      </c>
      <c r="Q1761">
        <v>11.494252873563218</v>
      </c>
      <c r="R1761" t="s">
        <v>258</v>
      </c>
    </row>
    <row r="1762" spans="1:18">
      <c r="A1762">
        <v>644</v>
      </c>
      <c r="B1762">
        <v>5064</v>
      </c>
      <c r="C1762" t="s">
        <v>436</v>
      </c>
      <c r="D1762" t="s">
        <v>514</v>
      </c>
      <c r="E1762" t="s">
        <v>1419</v>
      </c>
      <c r="F1762" t="s">
        <v>1407</v>
      </c>
      <c r="G1762" t="s">
        <v>1420</v>
      </c>
      <c r="H1762" t="s">
        <v>1421</v>
      </c>
      <c r="I1762" t="s">
        <v>10</v>
      </c>
      <c r="J1762">
        <v>87</v>
      </c>
      <c r="K1762">
        <v>469.29885057471262</v>
      </c>
      <c r="L1762">
        <v>65.517241379310349</v>
      </c>
      <c r="M1762">
        <v>28.735632183908045</v>
      </c>
      <c r="N1762">
        <v>5.7471264367816088</v>
      </c>
      <c r="O1762">
        <v>0</v>
      </c>
      <c r="P1762">
        <v>34.482758620689658</v>
      </c>
      <c r="Q1762">
        <v>5.7471264367816088</v>
      </c>
      <c r="R1762" t="s">
        <v>258</v>
      </c>
    </row>
    <row r="1763" spans="1:18">
      <c r="A1763">
        <v>644</v>
      </c>
      <c r="B1763">
        <v>5064</v>
      </c>
      <c r="C1763" t="s">
        <v>436</v>
      </c>
      <c r="D1763" t="s">
        <v>514</v>
      </c>
      <c r="E1763" t="s">
        <v>1419</v>
      </c>
      <c r="F1763" t="s">
        <v>1407</v>
      </c>
      <c r="G1763" t="s">
        <v>1420</v>
      </c>
      <c r="H1763" t="s">
        <v>1421</v>
      </c>
      <c r="I1763" t="s">
        <v>11</v>
      </c>
      <c r="J1763">
        <v>87</v>
      </c>
      <c r="K1763">
        <v>474.91954022988506</v>
      </c>
      <c r="L1763">
        <v>58.620689655172413</v>
      </c>
      <c r="M1763">
        <v>31.03448275862069</v>
      </c>
      <c r="N1763">
        <v>10.344827586206897</v>
      </c>
      <c r="O1763">
        <v>0</v>
      </c>
      <c r="P1763">
        <v>41.379310344827587</v>
      </c>
      <c r="Q1763">
        <v>10.344827586206897</v>
      </c>
      <c r="R1763" t="s">
        <v>258</v>
      </c>
    </row>
    <row r="1764" spans="1:18">
      <c r="A1764">
        <v>644</v>
      </c>
      <c r="B1764">
        <v>5064</v>
      </c>
      <c r="C1764" t="s">
        <v>436</v>
      </c>
      <c r="D1764" t="s">
        <v>514</v>
      </c>
      <c r="E1764" t="s">
        <v>1419</v>
      </c>
      <c r="F1764" t="s">
        <v>1407</v>
      </c>
      <c r="G1764" t="s">
        <v>1420</v>
      </c>
      <c r="H1764" t="s">
        <v>1421</v>
      </c>
      <c r="I1764" t="s">
        <v>12</v>
      </c>
      <c r="J1764">
        <v>87</v>
      </c>
      <c r="K1764">
        <v>468.81609195402297</v>
      </c>
      <c r="L1764">
        <v>60.919540229885058</v>
      </c>
      <c r="M1764">
        <v>31.03448275862069</v>
      </c>
      <c r="N1764">
        <v>6.8965517241379306</v>
      </c>
      <c r="O1764">
        <v>1.1494252873563218</v>
      </c>
      <c r="P1764">
        <v>39.080459770114942</v>
      </c>
      <c r="Q1764">
        <v>8.0459770114942533</v>
      </c>
      <c r="R1764" t="s">
        <v>258</v>
      </c>
    </row>
    <row r="1765" spans="1:18">
      <c r="A1765">
        <v>644</v>
      </c>
      <c r="B1765">
        <v>5065</v>
      </c>
      <c r="C1765" t="s">
        <v>436</v>
      </c>
      <c r="D1765" t="s">
        <v>515</v>
      </c>
      <c r="E1765" t="s">
        <v>1419</v>
      </c>
      <c r="F1765" t="s">
        <v>1407</v>
      </c>
      <c r="G1765" t="s">
        <v>1420</v>
      </c>
      <c r="H1765" t="s">
        <v>1421</v>
      </c>
      <c r="I1765" t="s">
        <v>3</v>
      </c>
      <c r="J1765">
        <v>57</v>
      </c>
      <c r="K1765">
        <v>532.52631578947364</v>
      </c>
      <c r="L1765">
        <v>12.280701754385966</v>
      </c>
      <c r="M1765">
        <v>28.07017543859649</v>
      </c>
      <c r="N1765">
        <v>40.350877192982459</v>
      </c>
      <c r="O1765">
        <v>19.298245614035089</v>
      </c>
      <c r="P1765">
        <v>87.719298245614041</v>
      </c>
      <c r="Q1765">
        <v>59.649122807017541</v>
      </c>
      <c r="R1765" t="s">
        <v>258</v>
      </c>
    </row>
    <row r="1766" spans="1:18">
      <c r="A1766">
        <v>644</v>
      </c>
      <c r="B1766">
        <v>5065</v>
      </c>
      <c r="C1766" t="s">
        <v>436</v>
      </c>
      <c r="D1766" t="s">
        <v>515</v>
      </c>
      <c r="E1766" t="s">
        <v>1419</v>
      </c>
      <c r="F1766" t="s">
        <v>1407</v>
      </c>
      <c r="G1766" t="s">
        <v>1420</v>
      </c>
      <c r="H1766" t="s">
        <v>1421</v>
      </c>
      <c r="I1766" t="s">
        <v>10</v>
      </c>
      <c r="J1766">
        <v>57</v>
      </c>
      <c r="K1766">
        <v>547.12280701754389</v>
      </c>
      <c r="L1766">
        <v>7.0175438596491224</v>
      </c>
      <c r="M1766">
        <v>31.578947368421051</v>
      </c>
      <c r="N1766">
        <v>33.333333333333336</v>
      </c>
      <c r="O1766">
        <v>28.07017543859649</v>
      </c>
      <c r="P1766">
        <v>92.982456140350877</v>
      </c>
      <c r="Q1766">
        <v>61.403508771929822</v>
      </c>
      <c r="R1766" t="s">
        <v>258</v>
      </c>
    </row>
    <row r="1767" spans="1:18">
      <c r="A1767">
        <v>644</v>
      </c>
      <c r="B1767">
        <v>5065</v>
      </c>
      <c r="C1767" t="s">
        <v>436</v>
      </c>
      <c r="D1767" t="s">
        <v>515</v>
      </c>
      <c r="E1767" t="s">
        <v>1419</v>
      </c>
      <c r="F1767" t="s">
        <v>1407</v>
      </c>
      <c r="G1767" t="s">
        <v>1420</v>
      </c>
      <c r="H1767" t="s">
        <v>1421</v>
      </c>
      <c r="I1767" t="s">
        <v>11</v>
      </c>
      <c r="J1767">
        <v>57</v>
      </c>
      <c r="K1767">
        <v>539.80701754385962</v>
      </c>
      <c r="L1767">
        <v>12.280701754385966</v>
      </c>
      <c r="M1767">
        <v>21.05263157894737</v>
      </c>
      <c r="N1767">
        <v>38.596491228070178</v>
      </c>
      <c r="O1767">
        <v>28.07017543859649</v>
      </c>
      <c r="P1767">
        <v>87.719298245614041</v>
      </c>
      <c r="Q1767">
        <v>66.666666666666671</v>
      </c>
      <c r="R1767" t="s">
        <v>258</v>
      </c>
    </row>
    <row r="1768" spans="1:18">
      <c r="A1768">
        <v>644</v>
      </c>
      <c r="B1768">
        <v>5065</v>
      </c>
      <c r="C1768" t="s">
        <v>436</v>
      </c>
      <c r="D1768" t="s">
        <v>515</v>
      </c>
      <c r="E1768" t="s">
        <v>1419</v>
      </c>
      <c r="F1768" t="s">
        <v>1407</v>
      </c>
      <c r="G1768" t="s">
        <v>1420</v>
      </c>
      <c r="H1768" t="s">
        <v>1421</v>
      </c>
      <c r="I1768" t="s">
        <v>12</v>
      </c>
      <c r="J1768">
        <v>57</v>
      </c>
      <c r="K1768">
        <v>521.75438596491233</v>
      </c>
      <c r="L1768">
        <v>15.789473684210526</v>
      </c>
      <c r="M1768">
        <v>43.859649122807021</v>
      </c>
      <c r="N1768">
        <v>21.05263157894737</v>
      </c>
      <c r="O1768">
        <v>19.298245614035089</v>
      </c>
      <c r="P1768">
        <v>84.21052631578948</v>
      </c>
      <c r="Q1768">
        <v>40.350877192982459</v>
      </c>
      <c r="R1768" t="s">
        <v>258</v>
      </c>
    </row>
    <row r="1769" spans="1:18">
      <c r="A1769">
        <v>645</v>
      </c>
      <c r="B1769">
        <v>191</v>
      </c>
      <c r="C1769" t="s">
        <v>516</v>
      </c>
      <c r="D1769" t="s">
        <v>517</v>
      </c>
      <c r="E1769" t="s">
        <v>1419</v>
      </c>
      <c r="F1769" t="s">
        <v>1407</v>
      </c>
      <c r="G1769" t="s">
        <v>1420</v>
      </c>
      <c r="H1769" t="s">
        <v>1421</v>
      </c>
      <c r="I1769" t="s">
        <v>3</v>
      </c>
      <c r="J1769">
        <v>118</v>
      </c>
      <c r="K1769">
        <v>498.4830508474576</v>
      </c>
      <c r="L1769">
        <v>37.288135593220339</v>
      </c>
      <c r="M1769">
        <v>30.508474576271187</v>
      </c>
      <c r="N1769">
        <v>27.966101694915253</v>
      </c>
      <c r="O1769">
        <v>4.2372881355932206</v>
      </c>
      <c r="P1769">
        <v>62.711864406779661</v>
      </c>
      <c r="Q1769">
        <v>32.203389830508478</v>
      </c>
      <c r="R1769" t="s">
        <v>100</v>
      </c>
    </row>
    <row r="1770" spans="1:18">
      <c r="A1770">
        <v>645</v>
      </c>
      <c r="B1770">
        <v>191</v>
      </c>
      <c r="C1770" t="s">
        <v>516</v>
      </c>
      <c r="D1770" t="s">
        <v>517</v>
      </c>
      <c r="E1770" t="s">
        <v>1419</v>
      </c>
      <c r="F1770" t="s">
        <v>1407</v>
      </c>
      <c r="G1770" t="s">
        <v>1420</v>
      </c>
      <c r="H1770" t="s">
        <v>1421</v>
      </c>
      <c r="I1770" t="s">
        <v>10</v>
      </c>
      <c r="J1770">
        <v>118</v>
      </c>
      <c r="K1770">
        <v>521.30508474576266</v>
      </c>
      <c r="L1770">
        <v>11.864406779661017</v>
      </c>
      <c r="M1770">
        <v>41.525423728813557</v>
      </c>
      <c r="N1770">
        <v>40.677966101694913</v>
      </c>
      <c r="O1770">
        <v>5.9322033898305087</v>
      </c>
      <c r="P1770">
        <v>88.13559322033899</v>
      </c>
      <c r="Q1770">
        <v>46.610169491525426</v>
      </c>
      <c r="R1770" t="s">
        <v>100</v>
      </c>
    </row>
    <row r="1771" spans="1:18">
      <c r="A1771">
        <v>645</v>
      </c>
      <c r="B1771">
        <v>191</v>
      </c>
      <c r="C1771" t="s">
        <v>516</v>
      </c>
      <c r="D1771" t="s">
        <v>517</v>
      </c>
      <c r="E1771" t="s">
        <v>1419</v>
      </c>
      <c r="F1771" t="s">
        <v>1407</v>
      </c>
      <c r="G1771" t="s">
        <v>1420</v>
      </c>
      <c r="H1771" t="s">
        <v>1421</v>
      </c>
      <c r="I1771" t="s">
        <v>11</v>
      </c>
      <c r="J1771">
        <v>118</v>
      </c>
      <c r="K1771">
        <v>507.83898305084745</v>
      </c>
      <c r="L1771">
        <v>26.271186440677965</v>
      </c>
      <c r="M1771">
        <v>38.135593220338983</v>
      </c>
      <c r="N1771">
        <v>27.966101694915253</v>
      </c>
      <c r="O1771">
        <v>7.6271186440677967</v>
      </c>
      <c r="P1771">
        <v>73.728813559322035</v>
      </c>
      <c r="Q1771">
        <v>35.593220338983052</v>
      </c>
      <c r="R1771" t="s">
        <v>100</v>
      </c>
    </row>
    <row r="1772" spans="1:18">
      <c r="A1772">
        <v>645</v>
      </c>
      <c r="B1772">
        <v>191</v>
      </c>
      <c r="C1772" t="s">
        <v>516</v>
      </c>
      <c r="D1772" t="s">
        <v>517</v>
      </c>
      <c r="E1772" t="s">
        <v>1419</v>
      </c>
      <c r="F1772" t="s">
        <v>1407</v>
      </c>
      <c r="G1772" t="s">
        <v>1420</v>
      </c>
      <c r="H1772" t="s">
        <v>1421</v>
      </c>
      <c r="I1772" t="s">
        <v>12</v>
      </c>
      <c r="J1772">
        <v>117</v>
      </c>
      <c r="K1772">
        <v>498.82905982905982</v>
      </c>
      <c r="L1772">
        <v>27.350427350427349</v>
      </c>
      <c r="M1772">
        <v>54.700854700854698</v>
      </c>
      <c r="N1772">
        <v>13.675213675213675</v>
      </c>
      <c r="O1772">
        <v>4.2735042735042734</v>
      </c>
      <c r="P1772">
        <v>72.649572649572647</v>
      </c>
      <c r="Q1772">
        <v>17.948717948717949</v>
      </c>
      <c r="R1772" t="s">
        <v>100</v>
      </c>
    </row>
    <row r="1773" spans="1:18">
      <c r="A1773">
        <v>645</v>
      </c>
      <c r="B1773">
        <v>291</v>
      </c>
      <c r="C1773" t="s">
        <v>516</v>
      </c>
      <c r="D1773" t="s">
        <v>518</v>
      </c>
      <c r="E1773" t="s">
        <v>1419</v>
      </c>
      <c r="F1773" t="s">
        <v>1407</v>
      </c>
      <c r="G1773" t="s">
        <v>1420</v>
      </c>
      <c r="H1773" t="s">
        <v>1421</v>
      </c>
      <c r="I1773" t="s">
        <v>3</v>
      </c>
      <c r="J1773">
        <v>129</v>
      </c>
      <c r="K1773">
        <v>502.19379844961242</v>
      </c>
      <c r="L1773">
        <v>34.108527131782942</v>
      </c>
      <c r="M1773">
        <v>33.333333333333336</v>
      </c>
      <c r="N1773">
        <v>23.255813953488371</v>
      </c>
      <c r="O1773">
        <v>9.3023255813953494</v>
      </c>
      <c r="P1773">
        <v>65.891472868217051</v>
      </c>
      <c r="Q1773">
        <v>32.558139534883722</v>
      </c>
      <c r="R1773" t="s">
        <v>100</v>
      </c>
    </row>
    <row r="1774" spans="1:18">
      <c r="A1774">
        <v>645</v>
      </c>
      <c r="B1774">
        <v>291</v>
      </c>
      <c r="C1774" t="s">
        <v>516</v>
      </c>
      <c r="D1774" t="s">
        <v>518</v>
      </c>
      <c r="E1774" t="s">
        <v>1419</v>
      </c>
      <c r="F1774" t="s">
        <v>1407</v>
      </c>
      <c r="G1774" t="s">
        <v>1420</v>
      </c>
      <c r="H1774" t="s">
        <v>1421</v>
      </c>
      <c r="I1774" t="s">
        <v>10</v>
      </c>
      <c r="J1774">
        <v>129</v>
      </c>
      <c r="K1774">
        <v>515.72868217054258</v>
      </c>
      <c r="L1774">
        <v>22.480620155038761</v>
      </c>
      <c r="M1774">
        <v>37.209302325581397</v>
      </c>
      <c r="N1774">
        <v>31.782945736434108</v>
      </c>
      <c r="O1774">
        <v>8.5271317829457356</v>
      </c>
      <c r="P1774">
        <v>77.519379844961236</v>
      </c>
      <c r="Q1774">
        <v>40.310077519379846</v>
      </c>
      <c r="R1774" t="s">
        <v>100</v>
      </c>
    </row>
    <row r="1775" spans="1:18">
      <c r="A1775">
        <v>645</v>
      </c>
      <c r="B1775">
        <v>291</v>
      </c>
      <c r="C1775" t="s">
        <v>516</v>
      </c>
      <c r="D1775" t="s">
        <v>518</v>
      </c>
      <c r="E1775" t="s">
        <v>1419</v>
      </c>
      <c r="F1775" t="s">
        <v>1407</v>
      </c>
      <c r="G1775" t="s">
        <v>1420</v>
      </c>
      <c r="H1775" t="s">
        <v>1421</v>
      </c>
      <c r="I1775" t="s">
        <v>11</v>
      </c>
      <c r="J1775">
        <v>128</v>
      </c>
      <c r="K1775">
        <v>499.0625</v>
      </c>
      <c r="L1775">
        <v>30.46875</v>
      </c>
      <c r="M1775">
        <v>46.875</v>
      </c>
      <c r="N1775">
        <v>15.625</v>
      </c>
      <c r="O1775">
        <v>7.03125</v>
      </c>
      <c r="P1775">
        <v>69.53125</v>
      </c>
      <c r="Q1775">
        <v>22.65625</v>
      </c>
      <c r="R1775" t="s">
        <v>100</v>
      </c>
    </row>
    <row r="1776" spans="1:18">
      <c r="A1776">
        <v>645</v>
      </c>
      <c r="B1776">
        <v>291</v>
      </c>
      <c r="C1776" t="s">
        <v>516</v>
      </c>
      <c r="D1776" t="s">
        <v>518</v>
      </c>
      <c r="E1776" t="s">
        <v>1419</v>
      </c>
      <c r="F1776" t="s">
        <v>1407</v>
      </c>
      <c r="G1776" t="s">
        <v>1420</v>
      </c>
      <c r="H1776" t="s">
        <v>1421</v>
      </c>
      <c r="I1776" t="s">
        <v>12</v>
      </c>
      <c r="J1776">
        <v>128</v>
      </c>
      <c r="K1776">
        <v>489.8671875</v>
      </c>
      <c r="L1776">
        <v>36.71875</v>
      </c>
      <c r="M1776">
        <v>43.75</v>
      </c>
      <c r="N1776">
        <v>14.0625</v>
      </c>
      <c r="O1776">
        <v>5.46875</v>
      </c>
      <c r="P1776">
        <v>63.28125</v>
      </c>
      <c r="Q1776">
        <v>19.53125</v>
      </c>
      <c r="R1776" t="s">
        <v>100</v>
      </c>
    </row>
    <row r="1777" spans="1:18">
      <c r="A1777">
        <v>646</v>
      </c>
      <c r="B1777">
        <v>104</v>
      </c>
      <c r="C1777" t="s">
        <v>519</v>
      </c>
      <c r="D1777" t="s">
        <v>520</v>
      </c>
      <c r="E1777" t="s">
        <v>1419</v>
      </c>
      <c r="F1777" t="s">
        <v>1407</v>
      </c>
      <c r="G1777" t="s">
        <v>1420</v>
      </c>
      <c r="H1777" t="s">
        <v>1421</v>
      </c>
      <c r="I1777" t="s">
        <v>3</v>
      </c>
      <c r="J1777">
        <v>96</v>
      </c>
      <c r="K1777">
        <v>478.3125</v>
      </c>
      <c r="L1777">
        <v>51.041666666666664</v>
      </c>
      <c r="M1777">
        <v>32.291666666666664</v>
      </c>
      <c r="N1777">
        <v>15.625</v>
      </c>
      <c r="O1777">
        <v>1.0416666666666667</v>
      </c>
      <c r="P1777">
        <v>48.958333333333336</v>
      </c>
      <c r="Q1777">
        <v>16.666666666666668</v>
      </c>
      <c r="R1777" t="s">
        <v>207</v>
      </c>
    </row>
    <row r="1778" spans="1:18">
      <c r="A1778">
        <v>646</v>
      </c>
      <c r="B1778">
        <v>104</v>
      </c>
      <c r="C1778" t="s">
        <v>519</v>
      </c>
      <c r="D1778" t="s">
        <v>520</v>
      </c>
      <c r="E1778" t="s">
        <v>1419</v>
      </c>
      <c r="F1778" t="s">
        <v>1407</v>
      </c>
      <c r="G1778" t="s">
        <v>1420</v>
      </c>
      <c r="H1778" t="s">
        <v>1421</v>
      </c>
      <c r="I1778" t="s">
        <v>10</v>
      </c>
      <c r="J1778">
        <v>96</v>
      </c>
      <c r="K1778">
        <v>483.73958333333331</v>
      </c>
      <c r="L1778">
        <v>46.875</v>
      </c>
      <c r="M1778">
        <v>40.625</v>
      </c>
      <c r="N1778">
        <v>9.375</v>
      </c>
      <c r="O1778">
        <v>3.125</v>
      </c>
      <c r="P1778">
        <v>53.125</v>
      </c>
      <c r="Q1778">
        <v>12.5</v>
      </c>
      <c r="R1778" t="s">
        <v>207</v>
      </c>
    </row>
    <row r="1779" spans="1:18">
      <c r="A1779">
        <v>646</v>
      </c>
      <c r="B1779">
        <v>104</v>
      </c>
      <c r="C1779" t="s">
        <v>519</v>
      </c>
      <c r="D1779" t="s">
        <v>520</v>
      </c>
      <c r="E1779" t="s">
        <v>1419</v>
      </c>
      <c r="F1779" t="s">
        <v>1407</v>
      </c>
      <c r="G1779" t="s">
        <v>1420</v>
      </c>
      <c r="H1779" t="s">
        <v>1421</v>
      </c>
      <c r="I1779" t="s">
        <v>11</v>
      </c>
      <c r="J1779">
        <v>97</v>
      </c>
      <c r="K1779">
        <v>487.31958762886597</v>
      </c>
      <c r="L1779">
        <v>38.144329896907216</v>
      </c>
      <c r="M1779">
        <v>44.329896907216494</v>
      </c>
      <c r="N1779">
        <v>14.43298969072165</v>
      </c>
      <c r="O1779">
        <v>3.0927835051546393</v>
      </c>
      <c r="P1779">
        <v>61.855670103092784</v>
      </c>
      <c r="Q1779">
        <v>17.52577319587629</v>
      </c>
      <c r="R1779" t="s">
        <v>207</v>
      </c>
    </row>
    <row r="1780" spans="1:18">
      <c r="A1780">
        <v>646</v>
      </c>
      <c r="B1780">
        <v>104</v>
      </c>
      <c r="C1780" t="s">
        <v>519</v>
      </c>
      <c r="D1780" t="s">
        <v>520</v>
      </c>
      <c r="E1780" t="s">
        <v>1419</v>
      </c>
      <c r="F1780" t="s">
        <v>1407</v>
      </c>
      <c r="G1780" t="s">
        <v>1420</v>
      </c>
      <c r="H1780" t="s">
        <v>1421</v>
      </c>
      <c r="I1780" t="s">
        <v>12</v>
      </c>
      <c r="J1780">
        <v>96</v>
      </c>
      <c r="K1780">
        <v>487.36458333333331</v>
      </c>
      <c r="L1780">
        <v>35.416666666666664</v>
      </c>
      <c r="M1780">
        <v>51.041666666666664</v>
      </c>
      <c r="N1780">
        <v>10.416666666666666</v>
      </c>
      <c r="O1780">
        <v>3.125</v>
      </c>
      <c r="P1780">
        <v>64.583333333333329</v>
      </c>
      <c r="Q1780">
        <v>13.541666666666666</v>
      </c>
      <c r="R1780" t="s">
        <v>207</v>
      </c>
    </row>
    <row r="1781" spans="1:18">
      <c r="A1781">
        <v>647</v>
      </c>
      <c r="B1781">
        <v>102</v>
      </c>
      <c r="C1781" t="s">
        <v>521</v>
      </c>
      <c r="D1781" t="s">
        <v>522</v>
      </c>
      <c r="E1781" t="s">
        <v>1419</v>
      </c>
      <c r="F1781" t="s">
        <v>1407</v>
      </c>
      <c r="G1781" t="s">
        <v>1420</v>
      </c>
      <c r="H1781" t="s">
        <v>1421</v>
      </c>
      <c r="I1781" t="s">
        <v>3</v>
      </c>
      <c r="J1781">
        <v>132</v>
      </c>
      <c r="K1781">
        <v>476.68939393939394</v>
      </c>
      <c r="L1781">
        <v>53.787878787878789</v>
      </c>
      <c r="M1781">
        <v>30.303030303030305</v>
      </c>
      <c r="N1781">
        <v>14.393939393939394</v>
      </c>
      <c r="O1781">
        <v>1.5151515151515151</v>
      </c>
      <c r="P1781">
        <v>46.212121212121211</v>
      </c>
      <c r="Q1781">
        <v>15.909090909090908</v>
      </c>
      <c r="R1781" t="s">
        <v>31</v>
      </c>
    </row>
    <row r="1782" spans="1:18">
      <c r="A1782">
        <v>647</v>
      </c>
      <c r="B1782">
        <v>102</v>
      </c>
      <c r="C1782" t="s">
        <v>521</v>
      </c>
      <c r="D1782" t="s">
        <v>522</v>
      </c>
      <c r="E1782" t="s">
        <v>1419</v>
      </c>
      <c r="F1782" t="s">
        <v>1407</v>
      </c>
      <c r="G1782" t="s">
        <v>1420</v>
      </c>
      <c r="H1782" t="s">
        <v>1421</v>
      </c>
      <c r="I1782" t="s">
        <v>10</v>
      </c>
      <c r="J1782">
        <v>132</v>
      </c>
      <c r="K1782">
        <v>516.15151515151513</v>
      </c>
      <c r="L1782">
        <v>11.363636363636363</v>
      </c>
      <c r="M1782">
        <v>50</v>
      </c>
      <c r="N1782">
        <v>34.848484848484851</v>
      </c>
      <c r="O1782">
        <v>3.7878787878787881</v>
      </c>
      <c r="P1782">
        <v>88.63636363636364</v>
      </c>
      <c r="Q1782">
        <v>38.636363636363633</v>
      </c>
      <c r="R1782" t="s">
        <v>31</v>
      </c>
    </row>
    <row r="1783" spans="1:18">
      <c r="A1783">
        <v>647</v>
      </c>
      <c r="B1783">
        <v>102</v>
      </c>
      <c r="C1783" t="s">
        <v>521</v>
      </c>
      <c r="D1783" t="s">
        <v>522</v>
      </c>
      <c r="E1783" t="s">
        <v>1419</v>
      </c>
      <c r="F1783" t="s">
        <v>1407</v>
      </c>
      <c r="G1783" t="s">
        <v>1420</v>
      </c>
      <c r="H1783" t="s">
        <v>1421</v>
      </c>
      <c r="I1783" t="s">
        <v>11</v>
      </c>
      <c r="J1783">
        <v>132</v>
      </c>
      <c r="K1783">
        <v>486.18181818181819</v>
      </c>
      <c r="L1783">
        <v>41.666666666666664</v>
      </c>
      <c r="M1783">
        <v>43.939393939393938</v>
      </c>
      <c r="N1783">
        <v>13.636363636363637</v>
      </c>
      <c r="O1783">
        <v>0.75757575757575757</v>
      </c>
      <c r="P1783">
        <v>58.333333333333336</v>
      </c>
      <c r="Q1783">
        <v>14.393939393939394</v>
      </c>
      <c r="R1783" t="s">
        <v>31</v>
      </c>
    </row>
    <row r="1784" spans="1:18">
      <c r="A1784">
        <v>647</v>
      </c>
      <c r="B1784">
        <v>102</v>
      </c>
      <c r="C1784" t="s">
        <v>521</v>
      </c>
      <c r="D1784" t="s">
        <v>522</v>
      </c>
      <c r="E1784" t="s">
        <v>1419</v>
      </c>
      <c r="F1784" t="s">
        <v>1407</v>
      </c>
      <c r="G1784" t="s">
        <v>1420</v>
      </c>
      <c r="H1784" t="s">
        <v>1421</v>
      </c>
      <c r="I1784" t="s">
        <v>12</v>
      </c>
      <c r="J1784">
        <v>132</v>
      </c>
      <c r="K1784">
        <v>491.95454545454544</v>
      </c>
      <c r="L1784">
        <v>30.303030303030305</v>
      </c>
      <c r="M1784">
        <v>56.060606060606062</v>
      </c>
      <c r="N1784">
        <v>11.363636363636363</v>
      </c>
      <c r="O1784">
        <v>2.2727272727272729</v>
      </c>
      <c r="P1784">
        <v>69.696969696969703</v>
      </c>
      <c r="Q1784">
        <v>13.636363636363637</v>
      </c>
      <c r="R1784" t="s">
        <v>31</v>
      </c>
    </row>
    <row r="1785" spans="1:18">
      <c r="A1785">
        <v>647</v>
      </c>
      <c r="B1785">
        <v>105</v>
      </c>
      <c r="C1785" t="s">
        <v>521</v>
      </c>
      <c r="D1785" t="s">
        <v>523</v>
      </c>
      <c r="E1785" t="s">
        <v>1419</v>
      </c>
      <c r="F1785" t="s">
        <v>1407</v>
      </c>
      <c r="G1785" t="s">
        <v>1420</v>
      </c>
      <c r="H1785" t="s">
        <v>1421</v>
      </c>
      <c r="I1785" t="s">
        <v>3</v>
      </c>
      <c r="J1785">
        <v>93</v>
      </c>
      <c r="K1785">
        <v>465.88172043010752</v>
      </c>
      <c r="L1785">
        <v>59.13978494623656</v>
      </c>
      <c r="M1785">
        <v>29.032258064516128</v>
      </c>
      <c r="N1785">
        <v>10.75268817204301</v>
      </c>
      <c r="O1785">
        <v>1.075268817204301</v>
      </c>
      <c r="P1785">
        <v>40.86021505376344</v>
      </c>
      <c r="Q1785">
        <v>11.827956989247312</v>
      </c>
      <c r="R1785" t="s">
        <v>31</v>
      </c>
    </row>
    <row r="1786" spans="1:18">
      <c r="A1786">
        <v>647</v>
      </c>
      <c r="B1786">
        <v>105</v>
      </c>
      <c r="C1786" t="s">
        <v>521</v>
      </c>
      <c r="D1786" t="s">
        <v>523</v>
      </c>
      <c r="E1786" t="s">
        <v>1419</v>
      </c>
      <c r="F1786" t="s">
        <v>1407</v>
      </c>
      <c r="G1786" t="s">
        <v>1420</v>
      </c>
      <c r="H1786" t="s">
        <v>1421</v>
      </c>
      <c r="I1786" t="s">
        <v>10</v>
      </c>
      <c r="J1786">
        <v>93</v>
      </c>
      <c r="K1786">
        <v>485.63440860215053</v>
      </c>
      <c r="L1786">
        <v>39.784946236559136</v>
      </c>
      <c r="M1786">
        <v>48.387096774193552</v>
      </c>
      <c r="N1786">
        <v>11.827956989247312</v>
      </c>
      <c r="O1786">
        <v>0</v>
      </c>
      <c r="P1786">
        <v>60.215053763440864</v>
      </c>
      <c r="Q1786">
        <v>11.827956989247312</v>
      </c>
      <c r="R1786" t="s">
        <v>31</v>
      </c>
    </row>
    <row r="1787" spans="1:18">
      <c r="A1787">
        <v>647</v>
      </c>
      <c r="B1787">
        <v>105</v>
      </c>
      <c r="C1787" t="s">
        <v>521</v>
      </c>
      <c r="D1787" t="s">
        <v>523</v>
      </c>
      <c r="E1787" t="s">
        <v>1419</v>
      </c>
      <c r="F1787" t="s">
        <v>1407</v>
      </c>
      <c r="G1787" t="s">
        <v>1420</v>
      </c>
      <c r="H1787" t="s">
        <v>1421</v>
      </c>
      <c r="I1787" t="s">
        <v>11</v>
      </c>
      <c r="J1787">
        <v>93</v>
      </c>
      <c r="K1787">
        <v>475.58064516129031</v>
      </c>
      <c r="L1787">
        <v>50.537634408602152</v>
      </c>
      <c r="M1787">
        <v>45.161290322580648</v>
      </c>
      <c r="N1787">
        <v>4.301075268817204</v>
      </c>
      <c r="O1787">
        <v>0</v>
      </c>
      <c r="P1787">
        <v>49.462365591397848</v>
      </c>
      <c r="Q1787">
        <v>4.301075268817204</v>
      </c>
      <c r="R1787" t="s">
        <v>31</v>
      </c>
    </row>
    <row r="1788" spans="1:18">
      <c r="A1788">
        <v>647</v>
      </c>
      <c r="B1788">
        <v>105</v>
      </c>
      <c r="C1788" t="s">
        <v>521</v>
      </c>
      <c r="D1788" t="s">
        <v>523</v>
      </c>
      <c r="E1788" t="s">
        <v>1419</v>
      </c>
      <c r="F1788" t="s">
        <v>1407</v>
      </c>
      <c r="G1788" t="s">
        <v>1420</v>
      </c>
      <c r="H1788" t="s">
        <v>1421</v>
      </c>
      <c r="I1788" t="s">
        <v>12</v>
      </c>
      <c r="J1788">
        <v>93</v>
      </c>
      <c r="K1788">
        <v>473.61290322580646</v>
      </c>
      <c r="L1788">
        <v>45.161290322580648</v>
      </c>
      <c r="M1788">
        <v>52.688172043010752</v>
      </c>
      <c r="N1788">
        <v>2.150537634408602</v>
      </c>
      <c r="O1788">
        <v>0</v>
      </c>
      <c r="P1788">
        <v>54.838709677419352</v>
      </c>
      <c r="Q1788">
        <v>2.150537634408602</v>
      </c>
      <c r="R1788" t="s">
        <v>31</v>
      </c>
    </row>
    <row r="1789" spans="1:18">
      <c r="A1789">
        <v>647</v>
      </c>
      <c r="B1789">
        <v>199</v>
      </c>
      <c r="C1789" t="s">
        <v>521</v>
      </c>
      <c r="D1789" t="s">
        <v>524</v>
      </c>
      <c r="E1789" t="s">
        <v>1419</v>
      </c>
      <c r="F1789" t="s">
        <v>1407</v>
      </c>
      <c r="G1789" t="s">
        <v>1420</v>
      </c>
      <c r="H1789" t="s">
        <v>1421</v>
      </c>
      <c r="I1789" t="s">
        <v>3</v>
      </c>
      <c r="J1789">
        <v>104</v>
      </c>
      <c r="K1789">
        <v>490.16346153846155</v>
      </c>
      <c r="L1789">
        <v>35.57692307692308</v>
      </c>
      <c r="M1789">
        <v>45.192307692307693</v>
      </c>
      <c r="N1789">
        <v>15.384615384615385</v>
      </c>
      <c r="O1789">
        <v>3.8461538461538463</v>
      </c>
      <c r="P1789">
        <v>64.42307692307692</v>
      </c>
      <c r="Q1789">
        <v>19.23076923076923</v>
      </c>
      <c r="R1789" t="s">
        <v>31</v>
      </c>
    </row>
    <row r="1790" spans="1:18">
      <c r="A1790">
        <v>647</v>
      </c>
      <c r="B1790">
        <v>199</v>
      </c>
      <c r="C1790" t="s">
        <v>521</v>
      </c>
      <c r="D1790" t="s">
        <v>524</v>
      </c>
      <c r="E1790" t="s">
        <v>1419</v>
      </c>
      <c r="F1790" t="s">
        <v>1407</v>
      </c>
      <c r="G1790" t="s">
        <v>1420</v>
      </c>
      <c r="H1790" t="s">
        <v>1421</v>
      </c>
      <c r="I1790" t="s">
        <v>10</v>
      </c>
      <c r="J1790">
        <v>104</v>
      </c>
      <c r="K1790">
        <v>490.83653846153845</v>
      </c>
      <c r="L1790">
        <v>36.53846153846154</v>
      </c>
      <c r="M1790">
        <v>48.07692307692308</v>
      </c>
      <c r="N1790">
        <v>12.5</v>
      </c>
      <c r="O1790">
        <v>2.8846153846153846</v>
      </c>
      <c r="P1790">
        <v>63.46153846153846</v>
      </c>
      <c r="Q1790">
        <v>15.384615384615385</v>
      </c>
      <c r="R1790" t="s">
        <v>31</v>
      </c>
    </row>
    <row r="1791" spans="1:18">
      <c r="A1791">
        <v>647</v>
      </c>
      <c r="B1791">
        <v>199</v>
      </c>
      <c r="C1791" t="s">
        <v>521</v>
      </c>
      <c r="D1791" t="s">
        <v>524</v>
      </c>
      <c r="E1791" t="s">
        <v>1419</v>
      </c>
      <c r="F1791" t="s">
        <v>1407</v>
      </c>
      <c r="G1791" t="s">
        <v>1420</v>
      </c>
      <c r="H1791" t="s">
        <v>1421</v>
      </c>
      <c r="I1791" t="s">
        <v>11</v>
      </c>
      <c r="J1791">
        <v>104</v>
      </c>
      <c r="K1791">
        <v>488.55769230769232</v>
      </c>
      <c r="L1791">
        <v>40.384615384615387</v>
      </c>
      <c r="M1791">
        <v>45.192307692307693</v>
      </c>
      <c r="N1791">
        <v>13.461538461538462</v>
      </c>
      <c r="O1791">
        <v>0.96153846153846156</v>
      </c>
      <c r="P1791">
        <v>59.615384615384613</v>
      </c>
      <c r="Q1791">
        <v>14.423076923076923</v>
      </c>
      <c r="R1791" t="s">
        <v>31</v>
      </c>
    </row>
    <row r="1792" spans="1:18">
      <c r="A1792">
        <v>647</v>
      </c>
      <c r="B1792">
        <v>199</v>
      </c>
      <c r="C1792" t="s">
        <v>521</v>
      </c>
      <c r="D1792" t="s">
        <v>524</v>
      </c>
      <c r="E1792" t="s">
        <v>1419</v>
      </c>
      <c r="F1792" t="s">
        <v>1407</v>
      </c>
      <c r="G1792" t="s">
        <v>1420</v>
      </c>
      <c r="H1792" t="s">
        <v>1421</v>
      </c>
      <c r="I1792" t="s">
        <v>12</v>
      </c>
      <c r="J1792">
        <v>104</v>
      </c>
      <c r="K1792">
        <v>495.07692307692309</v>
      </c>
      <c r="L1792">
        <v>26.923076923076923</v>
      </c>
      <c r="M1792">
        <v>55.769230769230766</v>
      </c>
      <c r="N1792">
        <v>15.384615384615385</v>
      </c>
      <c r="O1792">
        <v>1.9230769230769231</v>
      </c>
      <c r="P1792">
        <v>73.07692307692308</v>
      </c>
      <c r="Q1792">
        <v>17.307692307692307</v>
      </c>
      <c r="R1792" t="s">
        <v>31</v>
      </c>
    </row>
    <row r="1793" spans="1:18">
      <c r="A1793">
        <v>647</v>
      </c>
      <c r="B1793">
        <v>205</v>
      </c>
      <c r="C1793" t="s">
        <v>521</v>
      </c>
      <c r="D1793" t="s">
        <v>525</v>
      </c>
      <c r="E1793" t="s">
        <v>1419</v>
      </c>
      <c r="F1793" t="s">
        <v>1407</v>
      </c>
      <c r="G1793" t="s">
        <v>1420</v>
      </c>
      <c r="H1793" t="s">
        <v>1421</v>
      </c>
      <c r="I1793" t="s">
        <v>3</v>
      </c>
      <c r="J1793">
        <v>140</v>
      </c>
      <c r="K1793">
        <v>511.98571428571427</v>
      </c>
      <c r="L1793">
        <v>22.857142857142858</v>
      </c>
      <c r="M1793">
        <v>35.714285714285715</v>
      </c>
      <c r="N1793">
        <v>37.142857142857146</v>
      </c>
      <c r="O1793">
        <v>4.2857142857142856</v>
      </c>
      <c r="P1793">
        <v>77.142857142857139</v>
      </c>
      <c r="Q1793">
        <v>41.428571428571431</v>
      </c>
      <c r="R1793" t="s">
        <v>31</v>
      </c>
    </row>
    <row r="1794" spans="1:18">
      <c r="A1794">
        <v>647</v>
      </c>
      <c r="B1794">
        <v>205</v>
      </c>
      <c r="C1794" t="s">
        <v>521</v>
      </c>
      <c r="D1794" t="s">
        <v>525</v>
      </c>
      <c r="E1794" t="s">
        <v>1419</v>
      </c>
      <c r="F1794" t="s">
        <v>1407</v>
      </c>
      <c r="G1794" t="s">
        <v>1420</v>
      </c>
      <c r="H1794" t="s">
        <v>1421</v>
      </c>
      <c r="I1794" t="s">
        <v>10</v>
      </c>
      <c r="J1794">
        <v>140</v>
      </c>
      <c r="K1794">
        <v>526.42857142857144</v>
      </c>
      <c r="L1794">
        <v>7.8571428571428568</v>
      </c>
      <c r="M1794">
        <v>40.714285714285715</v>
      </c>
      <c r="N1794">
        <v>45</v>
      </c>
      <c r="O1794">
        <v>6.4285714285714288</v>
      </c>
      <c r="P1794">
        <v>92.142857142857139</v>
      </c>
      <c r="Q1794">
        <v>51.428571428571431</v>
      </c>
      <c r="R1794" t="s">
        <v>31</v>
      </c>
    </row>
    <row r="1795" spans="1:18">
      <c r="A1795">
        <v>647</v>
      </c>
      <c r="B1795">
        <v>205</v>
      </c>
      <c r="C1795" t="s">
        <v>521</v>
      </c>
      <c r="D1795" t="s">
        <v>525</v>
      </c>
      <c r="E1795" t="s">
        <v>1419</v>
      </c>
      <c r="F1795" t="s">
        <v>1407</v>
      </c>
      <c r="G1795" t="s">
        <v>1420</v>
      </c>
      <c r="H1795" t="s">
        <v>1421</v>
      </c>
      <c r="I1795" t="s">
        <v>11</v>
      </c>
      <c r="J1795">
        <v>140</v>
      </c>
      <c r="K1795">
        <v>513.90714285714284</v>
      </c>
      <c r="L1795">
        <v>17.857142857142858</v>
      </c>
      <c r="M1795">
        <v>44.285714285714285</v>
      </c>
      <c r="N1795">
        <v>27.142857142857142</v>
      </c>
      <c r="O1795">
        <v>10.714285714285714</v>
      </c>
      <c r="P1795">
        <v>82.142857142857139</v>
      </c>
      <c r="Q1795">
        <v>37.857142857142854</v>
      </c>
      <c r="R1795" t="s">
        <v>31</v>
      </c>
    </row>
    <row r="1796" spans="1:18">
      <c r="A1796">
        <v>647</v>
      </c>
      <c r="B1796">
        <v>205</v>
      </c>
      <c r="C1796" t="s">
        <v>521</v>
      </c>
      <c r="D1796" t="s">
        <v>525</v>
      </c>
      <c r="E1796" t="s">
        <v>1419</v>
      </c>
      <c r="F1796" t="s">
        <v>1407</v>
      </c>
      <c r="G1796" t="s">
        <v>1420</v>
      </c>
      <c r="H1796" t="s">
        <v>1421</v>
      </c>
      <c r="I1796" t="s">
        <v>12</v>
      </c>
      <c r="J1796">
        <v>140</v>
      </c>
      <c r="K1796">
        <v>521.44285714285718</v>
      </c>
      <c r="L1796">
        <v>15</v>
      </c>
      <c r="M1796">
        <v>39.285714285714285</v>
      </c>
      <c r="N1796">
        <v>27.142857142857142</v>
      </c>
      <c r="O1796">
        <v>18.571428571428573</v>
      </c>
      <c r="P1796">
        <v>85</v>
      </c>
      <c r="Q1796">
        <v>45.714285714285715</v>
      </c>
      <c r="R1796" t="s">
        <v>31</v>
      </c>
    </row>
    <row r="1797" spans="1:18">
      <c r="A1797">
        <v>647</v>
      </c>
      <c r="B1797">
        <v>299</v>
      </c>
      <c r="C1797" t="s">
        <v>521</v>
      </c>
      <c r="D1797" t="s">
        <v>526</v>
      </c>
      <c r="E1797" t="s">
        <v>1419</v>
      </c>
      <c r="F1797" t="s">
        <v>1407</v>
      </c>
      <c r="G1797" t="s">
        <v>1420</v>
      </c>
      <c r="H1797" t="s">
        <v>1421</v>
      </c>
      <c r="I1797" t="s">
        <v>3</v>
      </c>
      <c r="J1797">
        <v>87</v>
      </c>
      <c r="K1797">
        <v>459.5287356321839</v>
      </c>
      <c r="L1797">
        <v>64.367816091954026</v>
      </c>
      <c r="M1797">
        <v>27.586206896551722</v>
      </c>
      <c r="N1797">
        <v>8.0459770114942533</v>
      </c>
      <c r="O1797">
        <v>0</v>
      </c>
      <c r="P1797">
        <v>35.632183908045974</v>
      </c>
      <c r="Q1797">
        <v>8.0459770114942533</v>
      </c>
      <c r="R1797" t="s">
        <v>31</v>
      </c>
    </row>
    <row r="1798" spans="1:18">
      <c r="A1798">
        <v>647</v>
      </c>
      <c r="B1798">
        <v>299</v>
      </c>
      <c r="C1798" t="s">
        <v>521</v>
      </c>
      <c r="D1798" t="s">
        <v>526</v>
      </c>
      <c r="E1798" t="s">
        <v>1419</v>
      </c>
      <c r="F1798" t="s">
        <v>1407</v>
      </c>
      <c r="G1798" t="s">
        <v>1420</v>
      </c>
      <c r="H1798" t="s">
        <v>1421</v>
      </c>
      <c r="I1798" t="s">
        <v>10</v>
      </c>
      <c r="J1798">
        <v>87</v>
      </c>
      <c r="K1798">
        <v>479.36781609195401</v>
      </c>
      <c r="L1798">
        <v>44.827586206896555</v>
      </c>
      <c r="M1798">
        <v>48.275862068965516</v>
      </c>
      <c r="N1798">
        <v>6.8965517241379306</v>
      </c>
      <c r="O1798">
        <v>0</v>
      </c>
      <c r="P1798">
        <v>55.172413793103445</v>
      </c>
      <c r="Q1798">
        <v>6.8965517241379306</v>
      </c>
      <c r="R1798" t="s">
        <v>31</v>
      </c>
    </row>
    <row r="1799" spans="1:18">
      <c r="A1799">
        <v>647</v>
      </c>
      <c r="B1799">
        <v>299</v>
      </c>
      <c r="C1799" t="s">
        <v>521</v>
      </c>
      <c r="D1799" t="s">
        <v>526</v>
      </c>
      <c r="E1799" t="s">
        <v>1419</v>
      </c>
      <c r="F1799" t="s">
        <v>1407</v>
      </c>
      <c r="G1799" t="s">
        <v>1420</v>
      </c>
      <c r="H1799" t="s">
        <v>1421</v>
      </c>
      <c r="I1799" t="s">
        <v>11</v>
      </c>
      <c r="J1799">
        <v>86</v>
      </c>
      <c r="K1799">
        <v>479.93023255813955</v>
      </c>
      <c r="L1799">
        <v>46.511627906976742</v>
      </c>
      <c r="M1799">
        <v>45.348837209302324</v>
      </c>
      <c r="N1799">
        <v>8.1395348837209305</v>
      </c>
      <c r="O1799">
        <v>0</v>
      </c>
      <c r="P1799">
        <v>53.488372093023258</v>
      </c>
      <c r="Q1799">
        <v>8.1395348837209305</v>
      </c>
      <c r="R1799" t="s">
        <v>31</v>
      </c>
    </row>
    <row r="1800" spans="1:18">
      <c r="A1800">
        <v>647</v>
      </c>
      <c r="B1800">
        <v>299</v>
      </c>
      <c r="C1800" t="s">
        <v>521</v>
      </c>
      <c r="D1800" t="s">
        <v>526</v>
      </c>
      <c r="E1800" t="s">
        <v>1419</v>
      </c>
      <c r="F1800" t="s">
        <v>1407</v>
      </c>
      <c r="G1800" t="s">
        <v>1420</v>
      </c>
      <c r="H1800" t="s">
        <v>1421</v>
      </c>
      <c r="I1800" t="s">
        <v>12</v>
      </c>
      <c r="J1800">
        <v>86</v>
      </c>
      <c r="K1800">
        <v>482.16279069767444</v>
      </c>
      <c r="L1800">
        <v>46.511627906976742</v>
      </c>
      <c r="M1800">
        <v>46.511627906976742</v>
      </c>
      <c r="N1800">
        <v>5.8139534883720927</v>
      </c>
      <c r="O1800">
        <v>1.1627906976744187</v>
      </c>
      <c r="P1800">
        <v>53.488372093023258</v>
      </c>
      <c r="Q1800">
        <v>6.9767441860465116</v>
      </c>
      <c r="R1800" t="s">
        <v>31</v>
      </c>
    </row>
    <row r="1801" spans="1:18">
      <c r="A1801">
        <v>647</v>
      </c>
      <c r="B1801">
        <v>399</v>
      </c>
      <c r="C1801" t="s">
        <v>521</v>
      </c>
      <c r="D1801" t="s">
        <v>268</v>
      </c>
      <c r="E1801" t="s">
        <v>1419</v>
      </c>
      <c r="F1801" t="s">
        <v>1407</v>
      </c>
      <c r="G1801" t="s">
        <v>1420</v>
      </c>
      <c r="H1801" t="s">
        <v>1421</v>
      </c>
      <c r="I1801" t="s">
        <v>3</v>
      </c>
      <c r="J1801">
        <v>95</v>
      </c>
      <c r="K1801">
        <v>456.72631578947369</v>
      </c>
      <c r="L1801">
        <v>65.263157894736835</v>
      </c>
      <c r="M1801">
        <v>26.315789473684209</v>
      </c>
      <c r="N1801">
        <v>8.4210526315789469</v>
      </c>
      <c r="O1801">
        <v>0</v>
      </c>
      <c r="P1801">
        <v>34.736842105263158</v>
      </c>
      <c r="Q1801">
        <v>8.4210526315789469</v>
      </c>
      <c r="R1801" t="s">
        <v>31</v>
      </c>
    </row>
    <row r="1802" spans="1:18">
      <c r="A1802">
        <v>647</v>
      </c>
      <c r="B1802">
        <v>399</v>
      </c>
      <c r="C1802" t="s">
        <v>521</v>
      </c>
      <c r="D1802" t="s">
        <v>268</v>
      </c>
      <c r="E1802" t="s">
        <v>1419</v>
      </c>
      <c r="F1802" t="s">
        <v>1407</v>
      </c>
      <c r="G1802" t="s">
        <v>1420</v>
      </c>
      <c r="H1802" t="s">
        <v>1421</v>
      </c>
      <c r="I1802" t="s">
        <v>10</v>
      </c>
      <c r="J1802">
        <v>95</v>
      </c>
      <c r="K1802">
        <v>480.7578947368421</v>
      </c>
      <c r="L1802">
        <v>44.210526315789473</v>
      </c>
      <c r="M1802">
        <v>48.421052631578945</v>
      </c>
      <c r="N1802">
        <v>7.3684210526315788</v>
      </c>
      <c r="O1802">
        <v>0</v>
      </c>
      <c r="P1802">
        <v>55.789473684210527</v>
      </c>
      <c r="Q1802">
        <v>7.3684210526315788</v>
      </c>
      <c r="R1802" t="s">
        <v>31</v>
      </c>
    </row>
    <row r="1803" spans="1:18">
      <c r="A1803">
        <v>647</v>
      </c>
      <c r="B1803">
        <v>399</v>
      </c>
      <c r="C1803" t="s">
        <v>521</v>
      </c>
      <c r="D1803" t="s">
        <v>268</v>
      </c>
      <c r="E1803" t="s">
        <v>1419</v>
      </c>
      <c r="F1803" t="s">
        <v>1407</v>
      </c>
      <c r="G1803" t="s">
        <v>1420</v>
      </c>
      <c r="H1803" t="s">
        <v>1421</v>
      </c>
      <c r="I1803" t="s">
        <v>11</v>
      </c>
      <c r="J1803">
        <v>95</v>
      </c>
      <c r="K1803">
        <v>483.68421052631578</v>
      </c>
      <c r="L1803">
        <v>43.157894736842103</v>
      </c>
      <c r="M1803">
        <v>43.157894736842103</v>
      </c>
      <c r="N1803">
        <v>11.578947368421053</v>
      </c>
      <c r="O1803">
        <v>2.1052631578947367</v>
      </c>
      <c r="P1803">
        <v>56.842105263157897</v>
      </c>
      <c r="Q1803">
        <v>13.684210526315789</v>
      </c>
      <c r="R1803" t="s">
        <v>31</v>
      </c>
    </row>
    <row r="1804" spans="1:18">
      <c r="A1804">
        <v>647</v>
      </c>
      <c r="B1804">
        <v>399</v>
      </c>
      <c r="C1804" t="s">
        <v>521</v>
      </c>
      <c r="D1804" t="s">
        <v>268</v>
      </c>
      <c r="E1804" t="s">
        <v>1419</v>
      </c>
      <c r="F1804" t="s">
        <v>1407</v>
      </c>
      <c r="G1804" t="s">
        <v>1420</v>
      </c>
      <c r="H1804" t="s">
        <v>1421</v>
      </c>
      <c r="I1804" t="s">
        <v>12</v>
      </c>
      <c r="J1804">
        <v>95</v>
      </c>
      <c r="K1804">
        <v>481.88421052631577</v>
      </c>
      <c r="L1804">
        <v>40</v>
      </c>
      <c r="M1804">
        <v>50.526315789473685</v>
      </c>
      <c r="N1804">
        <v>8.4210526315789469</v>
      </c>
      <c r="O1804">
        <v>1.0526315789473684</v>
      </c>
      <c r="P1804">
        <v>60</v>
      </c>
      <c r="Q1804">
        <v>9.473684210526315</v>
      </c>
      <c r="R1804" t="s">
        <v>31</v>
      </c>
    </row>
    <row r="1805" spans="1:18">
      <c r="A1805">
        <v>647</v>
      </c>
      <c r="B1805">
        <v>2058</v>
      </c>
      <c r="C1805" t="s">
        <v>521</v>
      </c>
      <c r="D1805" t="s">
        <v>527</v>
      </c>
      <c r="E1805" t="s">
        <v>1419</v>
      </c>
      <c r="F1805" t="s">
        <v>1407</v>
      </c>
      <c r="G1805" t="s">
        <v>1420</v>
      </c>
      <c r="H1805" t="s">
        <v>1421</v>
      </c>
      <c r="I1805" t="s">
        <v>3</v>
      </c>
      <c r="J1805">
        <v>62</v>
      </c>
      <c r="K1805">
        <v>469.56451612903226</v>
      </c>
      <c r="L1805">
        <v>53.225806451612904</v>
      </c>
      <c r="M1805">
        <v>35.483870967741936</v>
      </c>
      <c r="N1805">
        <v>9.67741935483871</v>
      </c>
      <c r="O1805">
        <v>1.6129032258064515</v>
      </c>
      <c r="P1805">
        <v>46.774193548387096</v>
      </c>
      <c r="Q1805">
        <v>11.290322580645162</v>
      </c>
      <c r="R1805" t="s">
        <v>31</v>
      </c>
    </row>
    <row r="1806" spans="1:18">
      <c r="A1806">
        <v>647</v>
      </c>
      <c r="B1806">
        <v>2058</v>
      </c>
      <c r="C1806" t="s">
        <v>521</v>
      </c>
      <c r="D1806" t="s">
        <v>527</v>
      </c>
      <c r="E1806" t="s">
        <v>1419</v>
      </c>
      <c r="F1806" t="s">
        <v>1407</v>
      </c>
      <c r="G1806" t="s">
        <v>1420</v>
      </c>
      <c r="H1806" t="s">
        <v>1421</v>
      </c>
      <c r="I1806" t="s">
        <v>10</v>
      </c>
      <c r="J1806">
        <v>62</v>
      </c>
      <c r="K1806">
        <v>491.90322580645159</v>
      </c>
      <c r="L1806">
        <v>35.483870967741936</v>
      </c>
      <c r="M1806">
        <v>46.774193548387096</v>
      </c>
      <c r="N1806">
        <v>17.741935483870968</v>
      </c>
      <c r="O1806">
        <v>0</v>
      </c>
      <c r="P1806">
        <v>64.516129032258064</v>
      </c>
      <c r="Q1806">
        <v>17.741935483870968</v>
      </c>
      <c r="R1806" t="s">
        <v>31</v>
      </c>
    </row>
    <row r="1807" spans="1:18">
      <c r="A1807">
        <v>647</v>
      </c>
      <c r="B1807">
        <v>2058</v>
      </c>
      <c r="C1807" t="s">
        <v>521</v>
      </c>
      <c r="D1807" t="s">
        <v>527</v>
      </c>
      <c r="E1807" t="s">
        <v>1419</v>
      </c>
      <c r="F1807" t="s">
        <v>1407</v>
      </c>
      <c r="G1807" t="s">
        <v>1420</v>
      </c>
      <c r="H1807" t="s">
        <v>1421</v>
      </c>
      <c r="I1807" t="s">
        <v>11</v>
      </c>
      <c r="J1807">
        <v>62</v>
      </c>
      <c r="K1807">
        <v>481.79032258064518</v>
      </c>
      <c r="L1807">
        <v>43.548387096774192</v>
      </c>
      <c r="M1807">
        <v>45.161290322580648</v>
      </c>
      <c r="N1807">
        <v>11.290322580645162</v>
      </c>
      <c r="O1807">
        <v>0</v>
      </c>
      <c r="P1807">
        <v>56.451612903225808</v>
      </c>
      <c r="Q1807">
        <v>11.290322580645162</v>
      </c>
      <c r="R1807" t="s">
        <v>31</v>
      </c>
    </row>
    <row r="1808" spans="1:18">
      <c r="A1808">
        <v>647</v>
      </c>
      <c r="B1808">
        <v>2058</v>
      </c>
      <c r="C1808" t="s">
        <v>521</v>
      </c>
      <c r="D1808" t="s">
        <v>527</v>
      </c>
      <c r="E1808" t="s">
        <v>1419</v>
      </c>
      <c r="F1808" t="s">
        <v>1407</v>
      </c>
      <c r="G1808" t="s">
        <v>1420</v>
      </c>
      <c r="H1808" t="s">
        <v>1421</v>
      </c>
      <c r="I1808" t="s">
        <v>12</v>
      </c>
      <c r="J1808">
        <v>61</v>
      </c>
      <c r="K1808">
        <v>484.40983606557376</v>
      </c>
      <c r="L1808">
        <v>34.42622950819672</v>
      </c>
      <c r="M1808">
        <v>59.016393442622949</v>
      </c>
      <c r="N1808">
        <v>4.918032786885246</v>
      </c>
      <c r="O1808">
        <v>1.639344262295082</v>
      </c>
      <c r="P1808">
        <v>65.573770491803273</v>
      </c>
      <c r="Q1808">
        <v>6.557377049180328</v>
      </c>
      <c r="R1808" t="s">
        <v>31</v>
      </c>
    </row>
    <row r="1809" spans="1:18">
      <c r="A1809">
        <v>647</v>
      </c>
      <c r="B1809">
        <v>3058</v>
      </c>
      <c r="C1809" t="s">
        <v>521</v>
      </c>
      <c r="D1809" t="s">
        <v>415</v>
      </c>
      <c r="E1809" t="s">
        <v>1419</v>
      </c>
      <c r="F1809" t="s">
        <v>1407</v>
      </c>
      <c r="G1809" t="s">
        <v>1420</v>
      </c>
      <c r="H1809" t="s">
        <v>1421</v>
      </c>
      <c r="I1809" t="s">
        <v>3</v>
      </c>
      <c r="J1809">
        <v>66</v>
      </c>
      <c r="K1809">
        <v>452.19696969696969</v>
      </c>
      <c r="L1809">
        <v>71.212121212121218</v>
      </c>
      <c r="M1809">
        <v>24.242424242424242</v>
      </c>
      <c r="N1809">
        <v>4.5454545454545459</v>
      </c>
      <c r="O1809">
        <v>0</v>
      </c>
      <c r="P1809">
        <v>28.787878787878789</v>
      </c>
      <c r="Q1809">
        <v>4.5454545454545459</v>
      </c>
      <c r="R1809" t="s">
        <v>31</v>
      </c>
    </row>
    <row r="1810" spans="1:18">
      <c r="A1810">
        <v>647</v>
      </c>
      <c r="B1810">
        <v>3058</v>
      </c>
      <c r="C1810" t="s">
        <v>521</v>
      </c>
      <c r="D1810" t="s">
        <v>415</v>
      </c>
      <c r="E1810" t="s">
        <v>1419</v>
      </c>
      <c r="F1810" t="s">
        <v>1407</v>
      </c>
      <c r="G1810" t="s">
        <v>1420</v>
      </c>
      <c r="H1810" t="s">
        <v>1421</v>
      </c>
      <c r="I1810" t="s">
        <v>10</v>
      </c>
      <c r="J1810">
        <v>66</v>
      </c>
      <c r="K1810">
        <v>490.92424242424244</v>
      </c>
      <c r="L1810">
        <v>27.272727272727273</v>
      </c>
      <c r="M1810">
        <v>59.090909090909093</v>
      </c>
      <c r="N1810">
        <v>13.636363636363637</v>
      </c>
      <c r="O1810">
        <v>0</v>
      </c>
      <c r="P1810">
        <v>72.727272727272734</v>
      </c>
      <c r="Q1810">
        <v>13.636363636363637</v>
      </c>
      <c r="R1810" t="s">
        <v>31</v>
      </c>
    </row>
    <row r="1811" spans="1:18">
      <c r="A1811">
        <v>647</v>
      </c>
      <c r="B1811">
        <v>3058</v>
      </c>
      <c r="C1811" t="s">
        <v>521</v>
      </c>
      <c r="D1811" t="s">
        <v>415</v>
      </c>
      <c r="E1811" t="s">
        <v>1419</v>
      </c>
      <c r="F1811" t="s">
        <v>1407</v>
      </c>
      <c r="G1811" t="s">
        <v>1420</v>
      </c>
      <c r="H1811" t="s">
        <v>1421</v>
      </c>
      <c r="I1811" t="s">
        <v>11</v>
      </c>
      <c r="J1811">
        <v>66</v>
      </c>
      <c r="K1811">
        <v>479.06060606060606</v>
      </c>
      <c r="L1811">
        <v>46.969696969696969</v>
      </c>
      <c r="M1811">
        <v>46.969696969696969</v>
      </c>
      <c r="N1811">
        <v>6.0606060606060606</v>
      </c>
      <c r="O1811">
        <v>0</v>
      </c>
      <c r="P1811">
        <v>53.030303030303031</v>
      </c>
      <c r="Q1811">
        <v>6.0606060606060606</v>
      </c>
      <c r="R1811" t="s">
        <v>31</v>
      </c>
    </row>
    <row r="1812" spans="1:18">
      <c r="A1812">
        <v>647</v>
      </c>
      <c r="B1812">
        <v>3058</v>
      </c>
      <c r="C1812" t="s">
        <v>521</v>
      </c>
      <c r="D1812" t="s">
        <v>415</v>
      </c>
      <c r="E1812" t="s">
        <v>1419</v>
      </c>
      <c r="F1812" t="s">
        <v>1407</v>
      </c>
      <c r="G1812" t="s">
        <v>1420</v>
      </c>
      <c r="H1812" t="s">
        <v>1421</v>
      </c>
      <c r="I1812" t="s">
        <v>12</v>
      </c>
      <c r="J1812">
        <v>66</v>
      </c>
      <c r="K1812">
        <v>483.45454545454544</v>
      </c>
      <c r="L1812">
        <v>42.424242424242422</v>
      </c>
      <c r="M1812">
        <v>43.939393939393938</v>
      </c>
      <c r="N1812">
        <v>13.636363636363637</v>
      </c>
      <c r="O1812">
        <v>0</v>
      </c>
      <c r="P1812">
        <v>57.575757575757578</v>
      </c>
      <c r="Q1812">
        <v>13.636363636363637</v>
      </c>
      <c r="R1812" t="s">
        <v>31</v>
      </c>
    </row>
    <row r="1813" spans="1:18">
      <c r="A1813">
        <v>647</v>
      </c>
      <c r="B1813">
        <v>3062</v>
      </c>
      <c r="C1813" t="s">
        <v>521</v>
      </c>
      <c r="D1813" t="s">
        <v>528</v>
      </c>
      <c r="E1813" t="s">
        <v>1419</v>
      </c>
      <c r="F1813" t="s">
        <v>1407</v>
      </c>
      <c r="G1813" t="s">
        <v>1420</v>
      </c>
      <c r="H1813" t="s">
        <v>1421</v>
      </c>
      <c r="I1813" t="s">
        <v>3</v>
      </c>
      <c r="J1813">
        <v>93</v>
      </c>
      <c r="K1813">
        <v>456.12903225806451</v>
      </c>
      <c r="L1813">
        <v>74.193548387096769</v>
      </c>
      <c r="M1813">
        <v>21.50537634408602</v>
      </c>
      <c r="N1813">
        <v>3.225806451612903</v>
      </c>
      <c r="O1813">
        <v>1.075268817204301</v>
      </c>
      <c r="P1813">
        <v>25.806451612903224</v>
      </c>
      <c r="Q1813">
        <v>4.301075268817204</v>
      </c>
      <c r="R1813" t="s">
        <v>31</v>
      </c>
    </row>
    <row r="1814" spans="1:18">
      <c r="A1814">
        <v>647</v>
      </c>
      <c r="B1814">
        <v>3062</v>
      </c>
      <c r="C1814" t="s">
        <v>521</v>
      </c>
      <c r="D1814" t="s">
        <v>528</v>
      </c>
      <c r="E1814" t="s">
        <v>1419</v>
      </c>
      <c r="F1814" t="s">
        <v>1407</v>
      </c>
      <c r="G1814" t="s">
        <v>1420</v>
      </c>
      <c r="H1814" t="s">
        <v>1421</v>
      </c>
      <c r="I1814" t="s">
        <v>10</v>
      </c>
      <c r="J1814">
        <v>93</v>
      </c>
      <c r="K1814">
        <v>478.68817204301075</v>
      </c>
      <c r="L1814">
        <v>53.763440860215056</v>
      </c>
      <c r="M1814">
        <v>40.86021505376344</v>
      </c>
      <c r="N1814">
        <v>4.301075268817204</v>
      </c>
      <c r="O1814">
        <v>1.075268817204301</v>
      </c>
      <c r="P1814">
        <v>46.236559139784944</v>
      </c>
      <c r="Q1814">
        <v>5.376344086021505</v>
      </c>
      <c r="R1814" t="s">
        <v>31</v>
      </c>
    </row>
    <row r="1815" spans="1:18">
      <c r="A1815">
        <v>647</v>
      </c>
      <c r="B1815">
        <v>3062</v>
      </c>
      <c r="C1815" t="s">
        <v>521</v>
      </c>
      <c r="D1815" t="s">
        <v>528</v>
      </c>
      <c r="E1815" t="s">
        <v>1419</v>
      </c>
      <c r="F1815" t="s">
        <v>1407</v>
      </c>
      <c r="G1815" t="s">
        <v>1420</v>
      </c>
      <c r="H1815" t="s">
        <v>1421</v>
      </c>
      <c r="I1815" t="s">
        <v>11</v>
      </c>
      <c r="J1815">
        <v>93</v>
      </c>
      <c r="K1815">
        <v>475.95698924731181</v>
      </c>
      <c r="L1815">
        <v>49.462365591397848</v>
      </c>
      <c r="M1815">
        <v>47.311827956989248</v>
      </c>
      <c r="N1815">
        <v>2.150537634408602</v>
      </c>
      <c r="O1815">
        <v>1.075268817204301</v>
      </c>
      <c r="P1815">
        <v>50.537634408602152</v>
      </c>
      <c r="Q1815">
        <v>3.225806451612903</v>
      </c>
      <c r="R1815" t="s">
        <v>31</v>
      </c>
    </row>
    <row r="1816" spans="1:18">
      <c r="A1816">
        <v>647</v>
      </c>
      <c r="B1816">
        <v>3062</v>
      </c>
      <c r="C1816" t="s">
        <v>521</v>
      </c>
      <c r="D1816" t="s">
        <v>528</v>
      </c>
      <c r="E1816" t="s">
        <v>1419</v>
      </c>
      <c r="F1816" t="s">
        <v>1407</v>
      </c>
      <c r="G1816" t="s">
        <v>1420</v>
      </c>
      <c r="H1816" t="s">
        <v>1421</v>
      </c>
      <c r="I1816" t="s">
        <v>12</v>
      </c>
      <c r="J1816">
        <v>93</v>
      </c>
      <c r="K1816">
        <v>481.91397849462368</v>
      </c>
      <c r="L1816">
        <v>38.70967741935484</v>
      </c>
      <c r="M1816">
        <v>54.838709677419352</v>
      </c>
      <c r="N1816">
        <v>5.376344086021505</v>
      </c>
      <c r="O1816">
        <v>1.075268817204301</v>
      </c>
      <c r="P1816">
        <v>61.29032258064516</v>
      </c>
      <c r="Q1816">
        <v>6.4516129032258061</v>
      </c>
      <c r="R1816" t="s">
        <v>31</v>
      </c>
    </row>
    <row r="1817" spans="1:18">
      <c r="A1817">
        <v>647</v>
      </c>
      <c r="B1817">
        <v>4054</v>
      </c>
      <c r="C1817" t="s">
        <v>521</v>
      </c>
      <c r="D1817" t="s">
        <v>529</v>
      </c>
      <c r="E1817" t="s">
        <v>1419</v>
      </c>
      <c r="F1817" t="s">
        <v>1407</v>
      </c>
      <c r="G1817" t="s">
        <v>1420</v>
      </c>
      <c r="H1817" t="s">
        <v>1421</v>
      </c>
      <c r="I1817" t="s">
        <v>3</v>
      </c>
      <c r="J1817">
        <v>75</v>
      </c>
      <c r="K1817">
        <v>533.36</v>
      </c>
      <c r="L1817">
        <v>10.666666666666666</v>
      </c>
      <c r="M1817">
        <v>36</v>
      </c>
      <c r="N1817">
        <v>36</v>
      </c>
      <c r="O1817">
        <v>17.333333333333332</v>
      </c>
      <c r="P1817">
        <v>89.333333333333329</v>
      </c>
      <c r="Q1817">
        <v>53.333333333333336</v>
      </c>
      <c r="R1817" t="s">
        <v>31</v>
      </c>
    </row>
    <row r="1818" spans="1:18">
      <c r="A1818">
        <v>647</v>
      </c>
      <c r="B1818">
        <v>4054</v>
      </c>
      <c r="C1818" t="s">
        <v>521</v>
      </c>
      <c r="D1818" t="s">
        <v>529</v>
      </c>
      <c r="E1818" t="s">
        <v>1419</v>
      </c>
      <c r="F1818" t="s">
        <v>1407</v>
      </c>
      <c r="G1818" t="s">
        <v>1420</v>
      </c>
      <c r="H1818" t="s">
        <v>1421</v>
      </c>
      <c r="I1818" t="s">
        <v>10</v>
      </c>
      <c r="J1818">
        <v>75</v>
      </c>
      <c r="K1818">
        <v>534.82666666666671</v>
      </c>
      <c r="L1818">
        <v>12</v>
      </c>
      <c r="M1818">
        <v>28</v>
      </c>
      <c r="N1818">
        <v>49.333333333333336</v>
      </c>
      <c r="O1818">
        <v>10.666666666666666</v>
      </c>
      <c r="P1818">
        <v>88</v>
      </c>
      <c r="Q1818">
        <v>60</v>
      </c>
      <c r="R1818" t="s">
        <v>31</v>
      </c>
    </row>
    <row r="1819" spans="1:18">
      <c r="A1819">
        <v>647</v>
      </c>
      <c r="B1819">
        <v>4054</v>
      </c>
      <c r="C1819" t="s">
        <v>521</v>
      </c>
      <c r="D1819" t="s">
        <v>529</v>
      </c>
      <c r="E1819" t="s">
        <v>1419</v>
      </c>
      <c r="F1819" t="s">
        <v>1407</v>
      </c>
      <c r="G1819" t="s">
        <v>1420</v>
      </c>
      <c r="H1819" t="s">
        <v>1421</v>
      </c>
      <c r="I1819" t="s">
        <v>11</v>
      </c>
      <c r="J1819">
        <v>75</v>
      </c>
      <c r="K1819">
        <v>521.78666666666663</v>
      </c>
      <c r="L1819">
        <v>13.333333333333334</v>
      </c>
      <c r="M1819">
        <v>37.333333333333336</v>
      </c>
      <c r="N1819">
        <v>38.666666666666664</v>
      </c>
      <c r="O1819">
        <v>10.666666666666666</v>
      </c>
      <c r="P1819">
        <v>86.666666666666671</v>
      </c>
      <c r="Q1819">
        <v>49.333333333333336</v>
      </c>
      <c r="R1819" t="s">
        <v>31</v>
      </c>
    </row>
    <row r="1820" spans="1:18">
      <c r="A1820">
        <v>647</v>
      </c>
      <c r="B1820">
        <v>4054</v>
      </c>
      <c r="C1820" t="s">
        <v>521</v>
      </c>
      <c r="D1820" t="s">
        <v>529</v>
      </c>
      <c r="E1820" t="s">
        <v>1419</v>
      </c>
      <c r="F1820" t="s">
        <v>1407</v>
      </c>
      <c r="G1820" t="s">
        <v>1420</v>
      </c>
      <c r="H1820" t="s">
        <v>1421</v>
      </c>
      <c r="I1820" t="s">
        <v>12</v>
      </c>
      <c r="J1820">
        <v>75</v>
      </c>
      <c r="K1820">
        <v>513.74666666666667</v>
      </c>
      <c r="L1820">
        <v>12</v>
      </c>
      <c r="M1820">
        <v>50.666666666666664</v>
      </c>
      <c r="N1820">
        <v>24</v>
      </c>
      <c r="O1820">
        <v>13.333333333333334</v>
      </c>
      <c r="P1820">
        <v>88</v>
      </c>
      <c r="Q1820">
        <v>37.333333333333336</v>
      </c>
      <c r="R1820" t="s">
        <v>31</v>
      </c>
    </row>
    <row r="1821" spans="1:18">
      <c r="A1821">
        <v>647</v>
      </c>
      <c r="B1821">
        <v>4060</v>
      </c>
      <c r="C1821" t="s">
        <v>521</v>
      </c>
      <c r="D1821" t="s">
        <v>530</v>
      </c>
      <c r="E1821" t="s">
        <v>1419</v>
      </c>
      <c r="F1821" t="s">
        <v>1407</v>
      </c>
      <c r="G1821" t="s">
        <v>1420</v>
      </c>
      <c r="H1821" t="s">
        <v>1421</v>
      </c>
      <c r="I1821" t="s">
        <v>3</v>
      </c>
      <c r="J1821">
        <v>140</v>
      </c>
      <c r="K1821">
        <v>488.67857142857144</v>
      </c>
      <c r="L1821">
        <v>43.571428571428569</v>
      </c>
      <c r="M1821">
        <v>28.571428571428573</v>
      </c>
      <c r="N1821">
        <v>21.428571428571427</v>
      </c>
      <c r="O1821">
        <v>6.4285714285714288</v>
      </c>
      <c r="P1821">
        <v>56.428571428571431</v>
      </c>
      <c r="Q1821">
        <v>27.857142857142858</v>
      </c>
      <c r="R1821" t="s">
        <v>31</v>
      </c>
    </row>
    <row r="1822" spans="1:18">
      <c r="A1822">
        <v>647</v>
      </c>
      <c r="B1822">
        <v>4060</v>
      </c>
      <c r="C1822" t="s">
        <v>521</v>
      </c>
      <c r="D1822" t="s">
        <v>530</v>
      </c>
      <c r="E1822" t="s">
        <v>1419</v>
      </c>
      <c r="F1822" t="s">
        <v>1407</v>
      </c>
      <c r="G1822" t="s">
        <v>1420</v>
      </c>
      <c r="H1822" t="s">
        <v>1421</v>
      </c>
      <c r="I1822" t="s">
        <v>10</v>
      </c>
      <c r="J1822">
        <v>140</v>
      </c>
      <c r="K1822">
        <v>516.67857142857144</v>
      </c>
      <c r="L1822">
        <v>20</v>
      </c>
      <c r="M1822">
        <v>40</v>
      </c>
      <c r="N1822">
        <v>29.285714285714285</v>
      </c>
      <c r="O1822">
        <v>10.714285714285714</v>
      </c>
      <c r="P1822">
        <v>80</v>
      </c>
      <c r="Q1822">
        <v>40</v>
      </c>
      <c r="R1822" t="s">
        <v>31</v>
      </c>
    </row>
    <row r="1823" spans="1:18">
      <c r="A1823">
        <v>647</v>
      </c>
      <c r="B1823">
        <v>4060</v>
      </c>
      <c r="C1823" t="s">
        <v>521</v>
      </c>
      <c r="D1823" t="s">
        <v>530</v>
      </c>
      <c r="E1823" t="s">
        <v>1419</v>
      </c>
      <c r="F1823" t="s">
        <v>1407</v>
      </c>
      <c r="G1823" t="s">
        <v>1420</v>
      </c>
      <c r="H1823" t="s">
        <v>1421</v>
      </c>
      <c r="I1823" t="s">
        <v>11</v>
      </c>
      <c r="J1823">
        <v>140</v>
      </c>
      <c r="K1823">
        <v>493.8857142857143</v>
      </c>
      <c r="L1823">
        <v>28.571428571428573</v>
      </c>
      <c r="M1823">
        <v>52.857142857142854</v>
      </c>
      <c r="N1823">
        <v>16.428571428571427</v>
      </c>
      <c r="O1823">
        <v>2.1428571428571428</v>
      </c>
      <c r="P1823">
        <v>71.428571428571431</v>
      </c>
      <c r="Q1823">
        <v>18.571428571428573</v>
      </c>
      <c r="R1823" t="s">
        <v>31</v>
      </c>
    </row>
    <row r="1824" spans="1:18">
      <c r="A1824">
        <v>647</v>
      </c>
      <c r="B1824">
        <v>4060</v>
      </c>
      <c r="C1824" t="s">
        <v>521</v>
      </c>
      <c r="D1824" t="s">
        <v>530</v>
      </c>
      <c r="E1824" t="s">
        <v>1419</v>
      </c>
      <c r="F1824" t="s">
        <v>1407</v>
      </c>
      <c r="G1824" t="s">
        <v>1420</v>
      </c>
      <c r="H1824" t="s">
        <v>1421</v>
      </c>
      <c r="I1824" t="s">
        <v>12</v>
      </c>
      <c r="J1824">
        <v>139</v>
      </c>
      <c r="K1824">
        <v>497.03597122302159</v>
      </c>
      <c r="L1824">
        <v>29.496402877697843</v>
      </c>
      <c r="M1824">
        <v>45.323741007194243</v>
      </c>
      <c r="N1824">
        <v>22.302158273381295</v>
      </c>
      <c r="O1824">
        <v>2.8776978417266186</v>
      </c>
      <c r="P1824">
        <v>70.503597122302153</v>
      </c>
      <c r="Q1824">
        <v>25.179856115107913</v>
      </c>
      <c r="R1824" t="s">
        <v>31</v>
      </c>
    </row>
    <row r="1825" spans="1:18">
      <c r="A1825">
        <v>647</v>
      </c>
      <c r="B1825">
        <v>5056</v>
      </c>
      <c r="C1825" t="s">
        <v>521</v>
      </c>
      <c r="D1825" t="s">
        <v>531</v>
      </c>
      <c r="E1825" t="s">
        <v>1419</v>
      </c>
      <c r="F1825" t="s">
        <v>1407</v>
      </c>
      <c r="G1825" t="s">
        <v>1420</v>
      </c>
      <c r="H1825" t="s">
        <v>1421</v>
      </c>
      <c r="I1825" t="s">
        <v>3</v>
      </c>
      <c r="J1825">
        <v>80</v>
      </c>
      <c r="K1825">
        <v>506.96249999999998</v>
      </c>
      <c r="L1825">
        <v>27.5</v>
      </c>
      <c r="M1825">
        <v>41.25</v>
      </c>
      <c r="N1825">
        <v>26.25</v>
      </c>
      <c r="O1825">
        <v>5</v>
      </c>
      <c r="P1825">
        <v>72.5</v>
      </c>
      <c r="Q1825">
        <v>31.25</v>
      </c>
      <c r="R1825" t="s">
        <v>31</v>
      </c>
    </row>
    <row r="1826" spans="1:18">
      <c r="A1826">
        <v>647</v>
      </c>
      <c r="B1826">
        <v>5056</v>
      </c>
      <c r="C1826" t="s">
        <v>521</v>
      </c>
      <c r="D1826" t="s">
        <v>531</v>
      </c>
      <c r="E1826" t="s">
        <v>1419</v>
      </c>
      <c r="F1826" t="s">
        <v>1407</v>
      </c>
      <c r="G1826" t="s">
        <v>1420</v>
      </c>
      <c r="H1826" t="s">
        <v>1421</v>
      </c>
      <c r="I1826" t="s">
        <v>10</v>
      </c>
      <c r="J1826">
        <v>80</v>
      </c>
      <c r="K1826">
        <v>528.51250000000005</v>
      </c>
      <c r="L1826">
        <v>3.75</v>
      </c>
      <c r="M1826">
        <v>50</v>
      </c>
      <c r="N1826">
        <v>35</v>
      </c>
      <c r="O1826">
        <v>11.25</v>
      </c>
      <c r="P1826">
        <v>96.25</v>
      </c>
      <c r="Q1826">
        <v>46.25</v>
      </c>
      <c r="R1826" t="s">
        <v>31</v>
      </c>
    </row>
    <row r="1827" spans="1:18">
      <c r="A1827">
        <v>647</v>
      </c>
      <c r="B1827">
        <v>5056</v>
      </c>
      <c r="C1827" t="s">
        <v>521</v>
      </c>
      <c r="D1827" t="s">
        <v>531</v>
      </c>
      <c r="E1827" t="s">
        <v>1419</v>
      </c>
      <c r="F1827" t="s">
        <v>1407</v>
      </c>
      <c r="G1827" t="s">
        <v>1420</v>
      </c>
      <c r="H1827" t="s">
        <v>1421</v>
      </c>
      <c r="I1827" t="s">
        <v>11</v>
      </c>
      <c r="J1827">
        <v>80</v>
      </c>
      <c r="K1827">
        <v>512</v>
      </c>
      <c r="L1827">
        <v>21.25</v>
      </c>
      <c r="M1827">
        <v>33.75</v>
      </c>
      <c r="N1827">
        <v>41.25</v>
      </c>
      <c r="O1827">
        <v>3.75</v>
      </c>
      <c r="P1827">
        <v>78.75</v>
      </c>
      <c r="Q1827">
        <v>45</v>
      </c>
      <c r="R1827" t="s">
        <v>31</v>
      </c>
    </row>
    <row r="1828" spans="1:18">
      <c r="A1828">
        <v>647</v>
      </c>
      <c r="B1828">
        <v>5056</v>
      </c>
      <c r="C1828" t="s">
        <v>521</v>
      </c>
      <c r="D1828" t="s">
        <v>531</v>
      </c>
      <c r="E1828" t="s">
        <v>1419</v>
      </c>
      <c r="F1828" t="s">
        <v>1407</v>
      </c>
      <c r="G1828" t="s">
        <v>1420</v>
      </c>
      <c r="H1828" t="s">
        <v>1421</v>
      </c>
      <c r="I1828" t="s">
        <v>12</v>
      </c>
      <c r="J1828">
        <v>80</v>
      </c>
      <c r="K1828">
        <v>528.41250000000002</v>
      </c>
      <c r="L1828">
        <v>7.5</v>
      </c>
      <c r="M1828">
        <v>46.25</v>
      </c>
      <c r="N1828">
        <v>25</v>
      </c>
      <c r="O1828">
        <v>21.25</v>
      </c>
      <c r="P1828">
        <v>92.5</v>
      </c>
      <c r="Q1828">
        <v>46.25</v>
      </c>
      <c r="R1828" t="s">
        <v>31</v>
      </c>
    </row>
    <row r="1829" spans="1:18">
      <c r="A1829">
        <v>647</v>
      </c>
      <c r="B1829">
        <v>5058</v>
      </c>
      <c r="C1829" t="s">
        <v>521</v>
      </c>
      <c r="D1829" t="s">
        <v>532</v>
      </c>
      <c r="E1829" t="s">
        <v>1419</v>
      </c>
      <c r="F1829" t="s">
        <v>1407</v>
      </c>
      <c r="G1829" t="s">
        <v>1420</v>
      </c>
      <c r="H1829" t="s">
        <v>1421</v>
      </c>
      <c r="I1829" t="s">
        <v>3</v>
      </c>
      <c r="J1829">
        <v>84</v>
      </c>
      <c r="K1829">
        <v>476.96428571428572</v>
      </c>
      <c r="L1829">
        <v>54.761904761904759</v>
      </c>
      <c r="M1829">
        <v>28.571428571428573</v>
      </c>
      <c r="N1829">
        <v>13.095238095238095</v>
      </c>
      <c r="O1829">
        <v>3.5714285714285716</v>
      </c>
      <c r="P1829">
        <v>45.238095238095241</v>
      </c>
      <c r="Q1829">
        <v>16.666666666666668</v>
      </c>
      <c r="R1829" t="s">
        <v>31</v>
      </c>
    </row>
    <row r="1830" spans="1:18">
      <c r="A1830">
        <v>647</v>
      </c>
      <c r="B1830">
        <v>5058</v>
      </c>
      <c r="C1830" t="s">
        <v>521</v>
      </c>
      <c r="D1830" t="s">
        <v>532</v>
      </c>
      <c r="E1830" t="s">
        <v>1419</v>
      </c>
      <c r="F1830" t="s">
        <v>1407</v>
      </c>
      <c r="G1830" t="s">
        <v>1420</v>
      </c>
      <c r="H1830" t="s">
        <v>1421</v>
      </c>
      <c r="I1830" t="s">
        <v>10</v>
      </c>
      <c r="J1830">
        <v>85</v>
      </c>
      <c r="K1830">
        <v>496.65882352941179</v>
      </c>
      <c r="L1830">
        <v>29.411764705882351</v>
      </c>
      <c r="M1830">
        <v>50.588235294117645</v>
      </c>
      <c r="N1830">
        <v>17.647058823529413</v>
      </c>
      <c r="O1830">
        <v>2.3529411764705883</v>
      </c>
      <c r="P1830">
        <v>70.588235294117652</v>
      </c>
      <c r="Q1830">
        <v>20</v>
      </c>
      <c r="R1830" t="s">
        <v>31</v>
      </c>
    </row>
    <row r="1831" spans="1:18">
      <c r="A1831">
        <v>647</v>
      </c>
      <c r="B1831">
        <v>5058</v>
      </c>
      <c r="C1831" t="s">
        <v>521</v>
      </c>
      <c r="D1831" t="s">
        <v>532</v>
      </c>
      <c r="E1831" t="s">
        <v>1419</v>
      </c>
      <c r="F1831" t="s">
        <v>1407</v>
      </c>
      <c r="G1831" t="s">
        <v>1420</v>
      </c>
      <c r="H1831" t="s">
        <v>1421</v>
      </c>
      <c r="I1831" t="s">
        <v>11</v>
      </c>
      <c r="J1831">
        <v>85</v>
      </c>
      <c r="K1831">
        <v>486.67058823529413</v>
      </c>
      <c r="L1831">
        <v>42.352941176470587</v>
      </c>
      <c r="M1831">
        <v>44.705882352941174</v>
      </c>
      <c r="N1831">
        <v>12.941176470588236</v>
      </c>
      <c r="O1831">
        <v>0</v>
      </c>
      <c r="P1831">
        <v>57.647058823529413</v>
      </c>
      <c r="Q1831">
        <v>12.941176470588236</v>
      </c>
      <c r="R1831" t="s">
        <v>31</v>
      </c>
    </row>
    <row r="1832" spans="1:18">
      <c r="A1832">
        <v>647</v>
      </c>
      <c r="B1832">
        <v>5058</v>
      </c>
      <c r="C1832" t="s">
        <v>521</v>
      </c>
      <c r="D1832" t="s">
        <v>532</v>
      </c>
      <c r="E1832" t="s">
        <v>1419</v>
      </c>
      <c r="F1832" t="s">
        <v>1407</v>
      </c>
      <c r="G1832" t="s">
        <v>1420</v>
      </c>
      <c r="H1832" t="s">
        <v>1421</v>
      </c>
      <c r="I1832" t="s">
        <v>12</v>
      </c>
      <c r="J1832">
        <v>84</v>
      </c>
      <c r="K1832">
        <v>484.39285714285717</v>
      </c>
      <c r="L1832">
        <v>32.142857142857146</v>
      </c>
      <c r="M1832">
        <v>58.333333333333336</v>
      </c>
      <c r="N1832">
        <v>9.5238095238095237</v>
      </c>
      <c r="O1832">
        <v>0</v>
      </c>
      <c r="P1832">
        <v>67.857142857142861</v>
      </c>
      <c r="Q1832">
        <v>9.5238095238095237</v>
      </c>
      <c r="R1832" t="s">
        <v>31</v>
      </c>
    </row>
    <row r="1833" spans="1:18">
      <c r="A1833">
        <v>647</v>
      </c>
      <c r="B1833">
        <v>5062</v>
      </c>
      <c r="C1833" t="s">
        <v>521</v>
      </c>
      <c r="D1833" t="s">
        <v>533</v>
      </c>
      <c r="E1833" t="s">
        <v>1419</v>
      </c>
      <c r="F1833" t="s">
        <v>1407</v>
      </c>
      <c r="G1833" t="s">
        <v>1420</v>
      </c>
      <c r="H1833" t="s">
        <v>1421</v>
      </c>
      <c r="I1833" t="s">
        <v>3</v>
      </c>
      <c r="J1833">
        <v>72</v>
      </c>
      <c r="K1833">
        <v>474.19444444444446</v>
      </c>
      <c r="L1833">
        <v>50</v>
      </c>
      <c r="M1833">
        <v>31.944444444444443</v>
      </c>
      <c r="N1833">
        <v>16.666666666666668</v>
      </c>
      <c r="O1833">
        <v>1.3888888888888888</v>
      </c>
      <c r="P1833">
        <v>50</v>
      </c>
      <c r="Q1833">
        <v>18.055555555555557</v>
      </c>
      <c r="R1833" t="s">
        <v>31</v>
      </c>
    </row>
    <row r="1834" spans="1:18">
      <c r="A1834">
        <v>647</v>
      </c>
      <c r="B1834">
        <v>5062</v>
      </c>
      <c r="C1834" t="s">
        <v>521</v>
      </c>
      <c r="D1834" t="s">
        <v>533</v>
      </c>
      <c r="E1834" t="s">
        <v>1419</v>
      </c>
      <c r="F1834" t="s">
        <v>1407</v>
      </c>
      <c r="G1834" t="s">
        <v>1420</v>
      </c>
      <c r="H1834" t="s">
        <v>1421</v>
      </c>
      <c r="I1834" t="s">
        <v>10</v>
      </c>
      <c r="J1834">
        <v>72</v>
      </c>
      <c r="K1834">
        <v>503.54166666666669</v>
      </c>
      <c r="L1834">
        <v>16.666666666666668</v>
      </c>
      <c r="M1834">
        <v>56.944444444444443</v>
      </c>
      <c r="N1834">
        <v>26.388888888888889</v>
      </c>
      <c r="O1834">
        <v>0</v>
      </c>
      <c r="P1834">
        <v>83.333333333333329</v>
      </c>
      <c r="Q1834">
        <v>26.388888888888889</v>
      </c>
      <c r="R1834" t="s">
        <v>31</v>
      </c>
    </row>
    <row r="1835" spans="1:18">
      <c r="A1835">
        <v>647</v>
      </c>
      <c r="B1835">
        <v>5062</v>
      </c>
      <c r="C1835" t="s">
        <v>521</v>
      </c>
      <c r="D1835" t="s">
        <v>533</v>
      </c>
      <c r="E1835" t="s">
        <v>1419</v>
      </c>
      <c r="F1835" t="s">
        <v>1407</v>
      </c>
      <c r="G1835" t="s">
        <v>1420</v>
      </c>
      <c r="H1835" t="s">
        <v>1421</v>
      </c>
      <c r="I1835" t="s">
        <v>11</v>
      </c>
      <c r="J1835">
        <v>72</v>
      </c>
      <c r="K1835">
        <v>494.02777777777777</v>
      </c>
      <c r="L1835">
        <v>27.777777777777779</v>
      </c>
      <c r="M1835">
        <v>55.555555555555557</v>
      </c>
      <c r="N1835">
        <v>15.277777777777779</v>
      </c>
      <c r="O1835">
        <v>1.3888888888888888</v>
      </c>
      <c r="P1835">
        <v>72.222222222222229</v>
      </c>
      <c r="Q1835">
        <v>16.666666666666668</v>
      </c>
      <c r="R1835" t="s">
        <v>31</v>
      </c>
    </row>
    <row r="1836" spans="1:18">
      <c r="A1836">
        <v>647</v>
      </c>
      <c r="B1836">
        <v>5062</v>
      </c>
      <c r="C1836" t="s">
        <v>521</v>
      </c>
      <c r="D1836" t="s">
        <v>533</v>
      </c>
      <c r="E1836" t="s">
        <v>1419</v>
      </c>
      <c r="F1836" t="s">
        <v>1407</v>
      </c>
      <c r="G1836" t="s">
        <v>1420</v>
      </c>
      <c r="H1836" t="s">
        <v>1421</v>
      </c>
      <c r="I1836" t="s">
        <v>12</v>
      </c>
      <c r="J1836">
        <v>72</v>
      </c>
      <c r="K1836">
        <v>496.51388888888891</v>
      </c>
      <c r="L1836">
        <v>26.388888888888889</v>
      </c>
      <c r="M1836">
        <v>55.555555555555557</v>
      </c>
      <c r="N1836">
        <v>12.5</v>
      </c>
      <c r="O1836">
        <v>5.5555555555555554</v>
      </c>
      <c r="P1836">
        <v>73.611111111111114</v>
      </c>
      <c r="Q1836">
        <v>18.055555555555557</v>
      </c>
      <c r="R1836" t="s">
        <v>31</v>
      </c>
    </row>
    <row r="1837" spans="1:18">
      <c r="A1837">
        <v>648</v>
      </c>
      <c r="B1837">
        <v>104</v>
      </c>
      <c r="C1837" t="s">
        <v>534</v>
      </c>
      <c r="D1837" t="s">
        <v>535</v>
      </c>
      <c r="E1837" t="s">
        <v>1419</v>
      </c>
      <c r="F1837" t="s">
        <v>1407</v>
      </c>
      <c r="G1837" t="s">
        <v>1420</v>
      </c>
      <c r="H1837" t="s">
        <v>1421</v>
      </c>
      <c r="I1837" t="s">
        <v>3</v>
      </c>
      <c r="J1837">
        <v>114</v>
      </c>
      <c r="K1837">
        <v>496.17543859649123</v>
      </c>
      <c r="L1837">
        <v>32.456140350877192</v>
      </c>
      <c r="M1837">
        <v>46.491228070175438</v>
      </c>
      <c r="N1837">
        <v>15.789473684210526</v>
      </c>
      <c r="O1837">
        <v>5.2631578947368425</v>
      </c>
      <c r="P1837">
        <v>67.543859649122808</v>
      </c>
      <c r="Q1837">
        <v>21.05263157894737</v>
      </c>
      <c r="R1837" t="s">
        <v>258</v>
      </c>
    </row>
    <row r="1838" spans="1:18">
      <c r="A1838">
        <v>648</v>
      </c>
      <c r="B1838">
        <v>104</v>
      </c>
      <c r="C1838" t="s">
        <v>534</v>
      </c>
      <c r="D1838" t="s">
        <v>535</v>
      </c>
      <c r="E1838" t="s">
        <v>1419</v>
      </c>
      <c r="F1838" t="s">
        <v>1407</v>
      </c>
      <c r="G1838" t="s">
        <v>1420</v>
      </c>
      <c r="H1838" t="s">
        <v>1421</v>
      </c>
      <c r="I1838" t="s">
        <v>10</v>
      </c>
      <c r="J1838">
        <v>114</v>
      </c>
      <c r="K1838">
        <v>510.91228070175441</v>
      </c>
      <c r="L1838">
        <v>19.298245614035089</v>
      </c>
      <c r="M1838">
        <v>44.736842105263158</v>
      </c>
      <c r="N1838">
        <v>35.964912280701753</v>
      </c>
      <c r="O1838">
        <v>0</v>
      </c>
      <c r="P1838">
        <v>80.701754385964918</v>
      </c>
      <c r="Q1838">
        <v>35.964912280701753</v>
      </c>
      <c r="R1838" t="s">
        <v>258</v>
      </c>
    </row>
    <row r="1839" spans="1:18">
      <c r="A1839">
        <v>648</v>
      </c>
      <c r="B1839">
        <v>104</v>
      </c>
      <c r="C1839" t="s">
        <v>534</v>
      </c>
      <c r="D1839" t="s">
        <v>535</v>
      </c>
      <c r="E1839" t="s">
        <v>1419</v>
      </c>
      <c r="F1839" t="s">
        <v>1407</v>
      </c>
      <c r="G1839" t="s">
        <v>1420</v>
      </c>
      <c r="H1839" t="s">
        <v>1421</v>
      </c>
      <c r="I1839" t="s">
        <v>11</v>
      </c>
      <c r="J1839">
        <v>114</v>
      </c>
      <c r="K1839">
        <v>498.36842105263156</v>
      </c>
      <c r="L1839">
        <v>24.561403508771932</v>
      </c>
      <c r="M1839">
        <v>50.877192982456137</v>
      </c>
      <c r="N1839">
        <v>21.92982456140351</v>
      </c>
      <c r="O1839">
        <v>2.6315789473684212</v>
      </c>
      <c r="P1839">
        <v>75.438596491228068</v>
      </c>
      <c r="Q1839">
        <v>24.561403508771932</v>
      </c>
      <c r="R1839" t="s">
        <v>258</v>
      </c>
    </row>
    <row r="1840" spans="1:18">
      <c r="A1840">
        <v>648</v>
      </c>
      <c r="B1840">
        <v>104</v>
      </c>
      <c r="C1840" t="s">
        <v>534</v>
      </c>
      <c r="D1840" t="s">
        <v>535</v>
      </c>
      <c r="E1840" t="s">
        <v>1419</v>
      </c>
      <c r="F1840" t="s">
        <v>1407</v>
      </c>
      <c r="G1840" t="s">
        <v>1420</v>
      </c>
      <c r="H1840" t="s">
        <v>1421</v>
      </c>
      <c r="I1840" t="s">
        <v>12</v>
      </c>
      <c r="J1840">
        <v>114</v>
      </c>
      <c r="K1840">
        <v>489.93859649122805</v>
      </c>
      <c r="L1840">
        <v>32.456140350877192</v>
      </c>
      <c r="M1840">
        <v>52.631578947368418</v>
      </c>
      <c r="N1840">
        <v>13.157894736842104</v>
      </c>
      <c r="O1840">
        <v>1.7543859649122806</v>
      </c>
      <c r="P1840">
        <v>67.543859649122808</v>
      </c>
      <c r="Q1840">
        <v>14.912280701754385</v>
      </c>
      <c r="R1840" t="s">
        <v>258</v>
      </c>
    </row>
    <row r="1841" spans="1:18">
      <c r="A1841">
        <v>648</v>
      </c>
      <c r="B1841">
        <v>107</v>
      </c>
      <c r="C1841" t="s">
        <v>534</v>
      </c>
      <c r="D1841" t="s">
        <v>536</v>
      </c>
      <c r="E1841" t="s">
        <v>1419</v>
      </c>
      <c r="F1841" t="s">
        <v>1407</v>
      </c>
      <c r="G1841" t="s">
        <v>1420</v>
      </c>
      <c r="H1841" t="s">
        <v>1421</v>
      </c>
      <c r="I1841" t="s">
        <v>3</v>
      </c>
      <c r="J1841">
        <v>84</v>
      </c>
      <c r="K1841">
        <v>496.77380952380952</v>
      </c>
      <c r="L1841">
        <v>36.904761904761905</v>
      </c>
      <c r="M1841">
        <v>28.571428571428573</v>
      </c>
      <c r="N1841">
        <v>33.333333333333336</v>
      </c>
      <c r="O1841">
        <v>1.1904761904761905</v>
      </c>
      <c r="P1841">
        <v>63.095238095238095</v>
      </c>
      <c r="Q1841">
        <v>34.523809523809526</v>
      </c>
      <c r="R1841" t="s">
        <v>258</v>
      </c>
    </row>
    <row r="1842" spans="1:18">
      <c r="A1842">
        <v>648</v>
      </c>
      <c r="B1842">
        <v>107</v>
      </c>
      <c r="C1842" t="s">
        <v>534</v>
      </c>
      <c r="D1842" t="s">
        <v>536</v>
      </c>
      <c r="E1842" t="s">
        <v>1419</v>
      </c>
      <c r="F1842" t="s">
        <v>1407</v>
      </c>
      <c r="G1842" t="s">
        <v>1420</v>
      </c>
      <c r="H1842" t="s">
        <v>1421</v>
      </c>
      <c r="I1842" t="s">
        <v>10</v>
      </c>
      <c r="J1842">
        <v>84</v>
      </c>
      <c r="K1842">
        <v>523.51190476190482</v>
      </c>
      <c r="L1842">
        <v>17.857142857142858</v>
      </c>
      <c r="M1842">
        <v>32.142857142857146</v>
      </c>
      <c r="N1842">
        <v>39.285714285714285</v>
      </c>
      <c r="O1842">
        <v>10.714285714285714</v>
      </c>
      <c r="P1842">
        <v>82.142857142857139</v>
      </c>
      <c r="Q1842">
        <v>50</v>
      </c>
      <c r="R1842" t="s">
        <v>258</v>
      </c>
    </row>
    <row r="1843" spans="1:18">
      <c r="A1843">
        <v>648</v>
      </c>
      <c r="B1843">
        <v>107</v>
      </c>
      <c r="C1843" t="s">
        <v>534</v>
      </c>
      <c r="D1843" t="s">
        <v>536</v>
      </c>
      <c r="E1843" t="s">
        <v>1419</v>
      </c>
      <c r="F1843" t="s">
        <v>1407</v>
      </c>
      <c r="G1843" t="s">
        <v>1420</v>
      </c>
      <c r="H1843" t="s">
        <v>1421</v>
      </c>
      <c r="I1843" t="s">
        <v>11</v>
      </c>
      <c r="J1843">
        <v>84</v>
      </c>
      <c r="K1843">
        <v>522.07142857142856</v>
      </c>
      <c r="L1843">
        <v>13.095238095238095</v>
      </c>
      <c r="M1843">
        <v>38.095238095238095</v>
      </c>
      <c r="N1843">
        <v>34.523809523809526</v>
      </c>
      <c r="O1843">
        <v>14.285714285714286</v>
      </c>
      <c r="P1843">
        <v>86.904761904761898</v>
      </c>
      <c r="Q1843">
        <v>48.80952380952381</v>
      </c>
      <c r="R1843" t="s">
        <v>258</v>
      </c>
    </row>
    <row r="1844" spans="1:18">
      <c r="A1844">
        <v>648</v>
      </c>
      <c r="B1844">
        <v>107</v>
      </c>
      <c r="C1844" t="s">
        <v>534</v>
      </c>
      <c r="D1844" t="s">
        <v>536</v>
      </c>
      <c r="E1844" t="s">
        <v>1419</v>
      </c>
      <c r="F1844" t="s">
        <v>1407</v>
      </c>
      <c r="G1844" t="s">
        <v>1420</v>
      </c>
      <c r="H1844" t="s">
        <v>1421</v>
      </c>
      <c r="I1844" t="s">
        <v>12</v>
      </c>
      <c r="J1844">
        <v>84</v>
      </c>
      <c r="K1844">
        <v>508.09523809523807</v>
      </c>
      <c r="L1844">
        <v>22.61904761904762</v>
      </c>
      <c r="M1844">
        <v>45.238095238095241</v>
      </c>
      <c r="N1844">
        <v>19.047619047619047</v>
      </c>
      <c r="O1844">
        <v>13.095238095238095</v>
      </c>
      <c r="P1844">
        <v>77.38095238095238</v>
      </c>
      <c r="Q1844">
        <v>32.142857142857146</v>
      </c>
      <c r="R1844" t="s">
        <v>258</v>
      </c>
    </row>
    <row r="1845" spans="1:18">
      <c r="A1845">
        <v>648</v>
      </c>
      <c r="B1845">
        <v>112</v>
      </c>
      <c r="C1845" t="s">
        <v>534</v>
      </c>
      <c r="D1845" t="s">
        <v>537</v>
      </c>
      <c r="E1845" t="s">
        <v>1419</v>
      </c>
      <c r="F1845" t="s">
        <v>1407</v>
      </c>
      <c r="G1845" t="s">
        <v>1420</v>
      </c>
      <c r="H1845" t="s">
        <v>1421</v>
      </c>
      <c r="I1845" t="s">
        <v>3</v>
      </c>
      <c r="J1845">
        <v>86</v>
      </c>
      <c r="K1845">
        <v>528.22093023255809</v>
      </c>
      <c r="L1845">
        <v>10.465116279069768</v>
      </c>
      <c r="M1845">
        <v>37.209302325581397</v>
      </c>
      <c r="N1845">
        <v>39.534883720930232</v>
      </c>
      <c r="O1845">
        <v>12.790697674418604</v>
      </c>
      <c r="P1845">
        <v>89.534883720930239</v>
      </c>
      <c r="Q1845">
        <v>52.325581395348834</v>
      </c>
      <c r="R1845" t="s">
        <v>258</v>
      </c>
    </row>
    <row r="1846" spans="1:18">
      <c r="A1846">
        <v>648</v>
      </c>
      <c r="B1846">
        <v>112</v>
      </c>
      <c r="C1846" t="s">
        <v>534</v>
      </c>
      <c r="D1846" t="s">
        <v>537</v>
      </c>
      <c r="E1846" t="s">
        <v>1419</v>
      </c>
      <c r="F1846" t="s">
        <v>1407</v>
      </c>
      <c r="G1846" t="s">
        <v>1420</v>
      </c>
      <c r="H1846" t="s">
        <v>1421</v>
      </c>
      <c r="I1846" t="s">
        <v>10</v>
      </c>
      <c r="J1846">
        <v>86</v>
      </c>
      <c r="K1846">
        <v>526.81395348837214</v>
      </c>
      <c r="L1846">
        <v>4.6511627906976747</v>
      </c>
      <c r="M1846">
        <v>50</v>
      </c>
      <c r="N1846">
        <v>38.372093023255815</v>
      </c>
      <c r="O1846">
        <v>6.9767441860465116</v>
      </c>
      <c r="P1846">
        <v>95.348837209302332</v>
      </c>
      <c r="Q1846">
        <v>45.348837209302324</v>
      </c>
      <c r="R1846" t="s">
        <v>258</v>
      </c>
    </row>
    <row r="1847" spans="1:18">
      <c r="A1847">
        <v>648</v>
      </c>
      <c r="B1847">
        <v>112</v>
      </c>
      <c r="C1847" t="s">
        <v>534</v>
      </c>
      <c r="D1847" t="s">
        <v>537</v>
      </c>
      <c r="E1847" t="s">
        <v>1419</v>
      </c>
      <c r="F1847" t="s">
        <v>1407</v>
      </c>
      <c r="G1847" t="s">
        <v>1420</v>
      </c>
      <c r="H1847" t="s">
        <v>1421</v>
      </c>
      <c r="I1847" t="s">
        <v>11</v>
      </c>
      <c r="J1847">
        <v>86</v>
      </c>
      <c r="K1847">
        <v>537.70930232558135</v>
      </c>
      <c r="L1847">
        <v>6.9767441860465116</v>
      </c>
      <c r="M1847">
        <v>32.558139534883722</v>
      </c>
      <c r="N1847">
        <v>33.720930232558139</v>
      </c>
      <c r="O1847">
        <v>26.744186046511629</v>
      </c>
      <c r="P1847">
        <v>93.023255813953483</v>
      </c>
      <c r="Q1847">
        <v>60.465116279069768</v>
      </c>
      <c r="R1847" t="s">
        <v>258</v>
      </c>
    </row>
    <row r="1848" spans="1:18">
      <c r="A1848">
        <v>648</v>
      </c>
      <c r="B1848">
        <v>112</v>
      </c>
      <c r="C1848" t="s">
        <v>534</v>
      </c>
      <c r="D1848" t="s">
        <v>537</v>
      </c>
      <c r="E1848" t="s">
        <v>1419</v>
      </c>
      <c r="F1848" t="s">
        <v>1407</v>
      </c>
      <c r="G1848" t="s">
        <v>1420</v>
      </c>
      <c r="H1848" t="s">
        <v>1421</v>
      </c>
      <c r="I1848" t="s">
        <v>12</v>
      </c>
      <c r="J1848">
        <v>86</v>
      </c>
      <c r="K1848">
        <v>534.66279069767438</v>
      </c>
      <c r="L1848">
        <v>3.4883720930232558</v>
      </c>
      <c r="M1848">
        <v>34.883720930232556</v>
      </c>
      <c r="N1848">
        <v>39.534883720930232</v>
      </c>
      <c r="O1848">
        <v>22.093023255813954</v>
      </c>
      <c r="P1848">
        <v>96.511627906976742</v>
      </c>
      <c r="Q1848">
        <v>61.627906976744185</v>
      </c>
      <c r="R1848" t="s">
        <v>258</v>
      </c>
    </row>
    <row r="1849" spans="1:18">
      <c r="A1849">
        <v>648</v>
      </c>
      <c r="B1849">
        <v>178</v>
      </c>
      <c r="C1849" t="s">
        <v>534</v>
      </c>
      <c r="D1849" t="s">
        <v>538</v>
      </c>
      <c r="E1849" t="s">
        <v>1419</v>
      </c>
      <c r="F1849" t="s">
        <v>1407</v>
      </c>
      <c r="G1849" t="s">
        <v>1420</v>
      </c>
      <c r="H1849" t="s">
        <v>1421</v>
      </c>
      <c r="I1849" t="s">
        <v>3</v>
      </c>
      <c r="J1849">
        <v>103</v>
      </c>
      <c r="K1849">
        <v>494.41747572815535</v>
      </c>
      <c r="L1849">
        <v>34.95145631067961</v>
      </c>
      <c r="M1849">
        <v>38.834951456310677</v>
      </c>
      <c r="N1849">
        <v>24.271844660194176</v>
      </c>
      <c r="O1849">
        <v>1.941747572815534</v>
      </c>
      <c r="P1849">
        <v>65.048543689320383</v>
      </c>
      <c r="Q1849">
        <v>26.21359223300971</v>
      </c>
      <c r="R1849" t="s">
        <v>258</v>
      </c>
    </row>
    <row r="1850" spans="1:18">
      <c r="A1850">
        <v>648</v>
      </c>
      <c r="B1850">
        <v>178</v>
      </c>
      <c r="C1850" t="s">
        <v>534</v>
      </c>
      <c r="D1850" t="s">
        <v>538</v>
      </c>
      <c r="E1850" t="s">
        <v>1419</v>
      </c>
      <c r="F1850" t="s">
        <v>1407</v>
      </c>
      <c r="G1850" t="s">
        <v>1420</v>
      </c>
      <c r="H1850" t="s">
        <v>1421</v>
      </c>
      <c r="I1850" t="s">
        <v>10</v>
      </c>
      <c r="J1850">
        <v>102</v>
      </c>
      <c r="K1850">
        <v>515.07843137254906</v>
      </c>
      <c r="L1850">
        <v>20.588235294117649</v>
      </c>
      <c r="M1850">
        <v>40.196078431372548</v>
      </c>
      <c r="N1850">
        <v>30.392156862745097</v>
      </c>
      <c r="O1850">
        <v>8.8235294117647065</v>
      </c>
      <c r="P1850">
        <v>79.411764705882348</v>
      </c>
      <c r="Q1850">
        <v>39.215686274509807</v>
      </c>
      <c r="R1850" t="s">
        <v>258</v>
      </c>
    </row>
    <row r="1851" spans="1:18">
      <c r="A1851">
        <v>648</v>
      </c>
      <c r="B1851">
        <v>178</v>
      </c>
      <c r="C1851" t="s">
        <v>534</v>
      </c>
      <c r="D1851" t="s">
        <v>538</v>
      </c>
      <c r="E1851" t="s">
        <v>1419</v>
      </c>
      <c r="F1851" t="s">
        <v>1407</v>
      </c>
      <c r="G1851" t="s">
        <v>1420</v>
      </c>
      <c r="H1851" t="s">
        <v>1421</v>
      </c>
      <c r="I1851" t="s">
        <v>11</v>
      </c>
      <c r="J1851">
        <v>102</v>
      </c>
      <c r="K1851">
        <v>513.22549019607845</v>
      </c>
      <c r="L1851">
        <v>16.666666666666668</v>
      </c>
      <c r="M1851">
        <v>47.058823529411768</v>
      </c>
      <c r="N1851">
        <v>26.470588235294116</v>
      </c>
      <c r="O1851">
        <v>9.8039215686274517</v>
      </c>
      <c r="P1851">
        <v>83.333333333333329</v>
      </c>
      <c r="Q1851">
        <v>36.274509803921568</v>
      </c>
      <c r="R1851" t="s">
        <v>258</v>
      </c>
    </row>
    <row r="1852" spans="1:18">
      <c r="A1852">
        <v>648</v>
      </c>
      <c r="B1852">
        <v>178</v>
      </c>
      <c r="C1852" t="s">
        <v>534</v>
      </c>
      <c r="D1852" t="s">
        <v>538</v>
      </c>
      <c r="E1852" t="s">
        <v>1419</v>
      </c>
      <c r="F1852" t="s">
        <v>1407</v>
      </c>
      <c r="G1852" t="s">
        <v>1420</v>
      </c>
      <c r="H1852" t="s">
        <v>1421</v>
      </c>
      <c r="I1852" t="s">
        <v>12</v>
      </c>
      <c r="J1852">
        <v>102</v>
      </c>
      <c r="K1852">
        <v>503.27450980392155</v>
      </c>
      <c r="L1852">
        <v>20.588235294117649</v>
      </c>
      <c r="M1852">
        <v>52.941176470588232</v>
      </c>
      <c r="N1852">
        <v>19.607843137254903</v>
      </c>
      <c r="O1852">
        <v>6.8627450980392153</v>
      </c>
      <c r="P1852">
        <v>79.411764705882348</v>
      </c>
      <c r="Q1852">
        <v>26.470588235294116</v>
      </c>
      <c r="R1852" t="s">
        <v>258</v>
      </c>
    </row>
    <row r="1853" spans="1:18">
      <c r="A1853">
        <v>648</v>
      </c>
      <c r="B1853">
        <v>184</v>
      </c>
      <c r="C1853" t="s">
        <v>534</v>
      </c>
      <c r="D1853" t="s">
        <v>539</v>
      </c>
      <c r="E1853" t="s">
        <v>1419</v>
      </c>
      <c r="F1853" t="s">
        <v>1407</v>
      </c>
      <c r="G1853" t="s">
        <v>1420</v>
      </c>
      <c r="H1853" t="s">
        <v>1421</v>
      </c>
      <c r="I1853" t="s">
        <v>3</v>
      </c>
      <c r="J1853">
        <v>70</v>
      </c>
      <c r="K1853">
        <v>503.54285714285714</v>
      </c>
      <c r="L1853">
        <v>35.714285714285715</v>
      </c>
      <c r="M1853">
        <v>24.285714285714285</v>
      </c>
      <c r="N1853">
        <v>32.857142857142854</v>
      </c>
      <c r="O1853">
        <v>7.1428571428571432</v>
      </c>
      <c r="P1853">
        <v>64.285714285714292</v>
      </c>
      <c r="Q1853">
        <v>40</v>
      </c>
      <c r="R1853" t="s">
        <v>258</v>
      </c>
    </row>
    <row r="1854" spans="1:18">
      <c r="A1854">
        <v>648</v>
      </c>
      <c r="B1854">
        <v>184</v>
      </c>
      <c r="C1854" t="s">
        <v>534</v>
      </c>
      <c r="D1854" t="s">
        <v>539</v>
      </c>
      <c r="E1854" t="s">
        <v>1419</v>
      </c>
      <c r="F1854" t="s">
        <v>1407</v>
      </c>
      <c r="G1854" t="s">
        <v>1420</v>
      </c>
      <c r="H1854" t="s">
        <v>1421</v>
      </c>
      <c r="I1854" t="s">
        <v>10</v>
      </c>
      <c r="J1854">
        <v>70</v>
      </c>
      <c r="K1854">
        <v>525.92857142857144</v>
      </c>
      <c r="L1854">
        <v>8.5714285714285712</v>
      </c>
      <c r="M1854">
        <v>32.857142857142854</v>
      </c>
      <c r="N1854">
        <v>50</v>
      </c>
      <c r="O1854">
        <v>8.5714285714285712</v>
      </c>
      <c r="P1854">
        <v>91.428571428571431</v>
      </c>
      <c r="Q1854">
        <v>58.571428571428569</v>
      </c>
      <c r="R1854" t="s">
        <v>258</v>
      </c>
    </row>
    <row r="1855" spans="1:18">
      <c r="A1855">
        <v>648</v>
      </c>
      <c r="B1855">
        <v>184</v>
      </c>
      <c r="C1855" t="s">
        <v>534</v>
      </c>
      <c r="D1855" t="s">
        <v>539</v>
      </c>
      <c r="E1855" t="s">
        <v>1419</v>
      </c>
      <c r="F1855" t="s">
        <v>1407</v>
      </c>
      <c r="G1855" t="s">
        <v>1420</v>
      </c>
      <c r="H1855" t="s">
        <v>1421</v>
      </c>
      <c r="I1855" t="s">
        <v>11</v>
      </c>
      <c r="J1855">
        <v>70</v>
      </c>
      <c r="K1855">
        <v>512.68571428571431</v>
      </c>
      <c r="L1855">
        <v>20</v>
      </c>
      <c r="M1855">
        <v>42.857142857142854</v>
      </c>
      <c r="N1855">
        <v>27.142857142857142</v>
      </c>
      <c r="O1855">
        <v>10</v>
      </c>
      <c r="P1855">
        <v>80</v>
      </c>
      <c r="Q1855">
        <v>37.142857142857146</v>
      </c>
      <c r="R1855" t="s">
        <v>258</v>
      </c>
    </row>
    <row r="1856" spans="1:18">
      <c r="A1856">
        <v>648</v>
      </c>
      <c r="B1856">
        <v>184</v>
      </c>
      <c r="C1856" t="s">
        <v>534</v>
      </c>
      <c r="D1856" t="s">
        <v>539</v>
      </c>
      <c r="E1856" t="s">
        <v>1419</v>
      </c>
      <c r="F1856" t="s">
        <v>1407</v>
      </c>
      <c r="G1856" t="s">
        <v>1420</v>
      </c>
      <c r="H1856" t="s">
        <v>1421</v>
      </c>
      <c r="I1856" t="s">
        <v>12</v>
      </c>
      <c r="J1856">
        <v>70</v>
      </c>
      <c r="K1856">
        <v>509.25714285714287</v>
      </c>
      <c r="L1856">
        <v>14.285714285714286</v>
      </c>
      <c r="M1856">
        <v>57.142857142857146</v>
      </c>
      <c r="N1856">
        <v>21.428571428571427</v>
      </c>
      <c r="O1856">
        <v>7.1428571428571432</v>
      </c>
      <c r="P1856">
        <v>85.714285714285708</v>
      </c>
      <c r="Q1856">
        <v>28.571428571428573</v>
      </c>
      <c r="R1856" t="s">
        <v>258</v>
      </c>
    </row>
    <row r="1857" spans="1:18">
      <c r="A1857">
        <v>648</v>
      </c>
      <c r="B1857">
        <v>193</v>
      </c>
      <c r="C1857" t="s">
        <v>534</v>
      </c>
      <c r="D1857" t="s">
        <v>540</v>
      </c>
      <c r="E1857" t="s">
        <v>1419</v>
      </c>
      <c r="F1857" t="s">
        <v>1407</v>
      </c>
      <c r="G1857" t="s">
        <v>1420</v>
      </c>
      <c r="H1857" t="s">
        <v>1421</v>
      </c>
      <c r="I1857" t="s">
        <v>3</v>
      </c>
      <c r="J1857">
        <v>97</v>
      </c>
      <c r="K1857">
        <v>534.10309278350519</v>
      </c>
      <c r="L1857">
        <v>11.340206185567011</v>
      </c>
      <c r="M1857">
        <v>30.927835051546392</v>
      </c>
      <c r="N1857">
        <v>45.360824742268044</v>
      </c>
      <c r="O1857">
        <v>12.371134020618557</v>
      </c>
      <c r="P1857">
        <v>88.659793814432987</v>
      </c>
      <c r="Q1857">
        <v>57.731958762886599</v>
      </c>
      <c r="R1857" t="s">
        <v>258</v>
      </c>
    </row>
    <row r="1858" spans="1:18">
      <c r="A1858">
        <v>648</v>
      </c>
      <c r="B1858">
        <v>193</v>
      </c>
      <c r="C1858" t="s">
        <v>534</v>
      </c>
      <c r="D1858" t="s">
        <v>540</v>
      </c>
      <c r="E1858" t="s">
        <v>1419</v>
      </c>
      <c r="F1858" t="s">
        <v>1407</v>
      </c>
      <c r="G1858" t="s">
        <v>1420</v>
      </c>
      <c r="H1858" t="s">
        <v>1421</v>
      </c>
      <c r="I1858" t="s">
        <v>10</v>
      </c>
      <c r="J1858">
        <v>97</v>
      </c>
      <c r="K1858">
        <v>532.86597938144325</v>
      </c>
      <c r="L1858">
        <v>6.1855670103092786</v>
      </c>
      <c r="M1858">
        <v>27.835051546391753</v>
      </c>
      <c r="N1858">
        <v>61.855670103092784</v>
      </c>
      <c r="O1858">
        <v>4.1237113402061851</v>
      </c>
      <c r="P1858">
        <v>93.814432989690715</v>
      </c>
      <c r="Q1858">
        <v>65.979381443298962</v>
      </c>
      <c r="R1858" t="s">
        <v>258</v>
      </c>
    </row>
    <row r="1859" spans="1:18">
      <c r="A1859">
        <v>648</v>
      </c>
      <c r="B1859">
        <v>193</v>
      </c>
      <c r="C1859" t="s">
        <v>534</v>
      </c>
      <c r="D1859" t="s">
        <v>540</v>
      </c>
      <c r="E1859" t="s">
        <v>1419</v>
      </c>
      <c r="F1859" t="s">
        <v>1407</v>
      </c>
      <c r="G1859" t="s">
        <v>1420</v>
      </c>
      <c r="H1859" t="s">
        <v>1421</v>
      </c>
      <c r="I1859" t="s">
        <v>11</v>
      </c>
      <c r="J1859">
        <v>97</v>
      </c>
      <c r="K1859">
        <v>533.61855670103091</v>
      </c>
      <c r="L1859">
        <v>5.1546391752577323</v>
      </c>
      <c r="M1859">
        <v>30.927835051546392</v>
      </c>
      <c r="N1859">
        <v>48.453608247422679</v>
      </c>
      <c r="O1859">
        <v>15.463917525773196</v>
      </c>
      <c r="P1859">
        <v>94.845360824742272</v>
      </c>
      <c r="Q1859">
        <v>63.917525773195877</v>
      </c>
      <c r="R1859" t="s">
        <v>258</v>
      </c>
    </row>
    <row r="1860" spans="1:18">
      <c r="A1860">
        <v>648</v>
      </c>
      <c r="B1860">
        <v>193</v>
      </c>
      <c r="C1860" t="s">
        <v>534</v>
      </c>
      <c r="D1860" t="s">
        <v>540</v>
      </c>
      <c r="E1860" t="s">
        <v>1419</v>
      </c>
      <c r="F1860" t="s">
        <v>1407</v>
      </c>
      <c r="G1860" t="s">
        <v>1420</v>
      </c>
      <c r="H1860" t="s">
        <v>1421</v>
      </c>
      <c r="I1860" t="s">
        <v>12</v>
      </c>
      <c r="J1860">
        <v>97</v>
      </c>
      <c r="K1860">
        <v>522.01030927835052</v>
      </c>
      <c r="L1860">
        <v>8.2474226804123703</v>
      </c>
      <c r="M1860">
        <v>49.484536082474229</v>
      </c>
      <c r="N1860">
        <v>25.773195876288661</v>
      </c>
      <c r="O1860">
        <v>16.494845360824741</v>
      </c>
      <c r="P1860">
        <v>91.75257731958763</v>
      </c>
      <c r="Q1860">
        <v>42.268041237113401</v>
      </c>
      <c r="R1860" t="s">
        <v>258</v>
      </c>
    </row>
    <row r="1861" spans="1:18">
      <c r="A1861">
        <v>648</v>
      </c>
      <c r="B1861">
        <v>198</v>
      </c>
      <c r="C1861" t="s">
        <v>534</v>
      </c>
      <c r="D1861" t="s">
        <v>541</v>
      </c>
      <c r="E1861" t="s">
        <v>1419</v>
      </c>
      <c r="F1861" t="s">
        <v>1407</v>
      </c>
      <c r="G1861" t="s">
        <v>1420</v>
      </c>
      <c r="H1861" t="s">
        <v>1421</v>
      </c>
      <c r="I1861" t="s">
        <v>3</v>
      </c>
      <c r="J1861">
        <v>80</v>
      </c>
      <c r="K1861">
        <v>510.16250000000002</v>
      </c>
      <c r="L1861">
        <v>25</v>
      </c>
      <c r="M1861">
        <v>38.75</v>
      </c>
      <c r="N1861">
        <v>26.25</v>
      </c>
      <c r="O1861">
        <v>10</v>
      </c>
      <c r="P1861">
        <v>75</v>
      </c>
      <c r="Q1861">
        <v>36.25</v>
      </c>
      <c r="R1861" t="s">
        <v>258</v>
      </c>
    </row>
    <row r="1862" spans="1:18">
      <c r="A1862">
        <v>648</v>
      </c>
      <c r="B1862">
        <v>198</v>
      </c>
      <c r="C1862" t="s">
        <v>534</v>
      </c>
      <c r="D1862" t="s">
        <v>541</v>
      </c>
      <c r="E1862" t="s">
        <v>1419</v>
      </c>
      <c r="F1862" t="s">
        <v>1407</v>
      </c>
      <c r="G1862" t="s">
        <v>1420</v>
      </c>
      <c r="H1862" t="s">
        <v>1421</v>
      </c>
      <c r="I1862" t="s">
        <v>10</v>
      </c>
      <c r="J1862">
        <v>82</v>
      </c>
      <c r="K1862">
        <v>523.7560975609756</v>
      </c>
      <c r="L1862">
        <v>10.975609756097562</v>
      </c>
      <c r="M1862">
        <v>47.560975609756099</v>
      </c>
      <c r="N1862">
        <v>31.707317073170731</v>
      </c>
      <c r="O1862">
        <v>9.7560975609756095</v>
      </c>
      <c r="P1862">
        <v>89.024390243902445</v>
      </c>
      <c r="Q1862">
        <v>41.463414634146339</v>
      </c>
      <c r="R1862" t="s">
        <v>258</v>
      </c>
    </row>
    <row r="1863" spans="1:18">
      <c r="A1863">
        <v>648</v>
      </c>
      <c r="B1863">
        <v>198</v>
      </c>
      <c r="C1863" t="s">
        <v>534</v>
      </c>
      <c r="D1863" t="s">
        <v>541</v>
      </c>
      <c r="E1863" t="s">
        <v>1419</v>
      </c>
      <c r="F1863" t="s">
        <v>1407</v>
      </c>
      <c r="G1863" t="s">
        <v>1420</v>
      </c>
      <c r="H1863" t="s">
        <v>1421</v>
      </c>
      <c r="I1863" t="s">
        <v>11</v>
      </c>
      <c r="J1863">
        <v>82</v>
      </c>
      <c r="K1863">
        <v>520.57317073170736</v>
      </c>
      <c r="L1863">
        <v>17.073170731707318</v>
      </c>
      <c r="M1863">
        <v>36.585365853658537</v>
      </c>
      <c r="N1863">
        <v>30.487804878048781</v>
      </c>
      <c r="O1863">
        <v>15.853658536585366</v>
      </c>
      <c r="P1863">
        <v>82.926829268292678</v>
      </c>
      <c r="Q1863">
        <v>46.341463414634148</v>
      </c>
      <c r="R1863" t="s">
        <v>258</v>
      </c>
    </row>
    <row r="1864" spans="1:18">
      <c r="A1864">
        <v>648</v>
      </c>
      <c r="B1864">
        <v>198</v>
      </c>
      <c r="C1864" t="s">
        <v>534</v>
      </c>
      <c r="D1864" t="s">
        <v>541</v>
      </c>
      <c r="E1864" t="s">
        <v>1419</v>
      </c>
      <c r="F1864" t="s">
        <v>1407</v>
      </c>
      <c r="G1864" t="s">
        <v>1420</v>
      </c>
      <c r="H1864" t="s">
        <v>1421</v>
      </c>
      <c r="I1864" t="s">
        <v>12</v>
      </c>
      <c r="J1864">
        <v>80</v>
      </c>
      <c r="K1864">
        <v>505.61250000000001</v>
      </c>
      <c r="L1864">
        <v>15</v>
      </c>
      <c r="M1864">
        <v>53.75</v>
      </c>
      <c r="N1864">
        <v>26.25</v>
      </c>
      <c r="O1864">
        <v>5</v>
      </c>
      <c r="P1864">
        <v>85</v>
      </c>
      <c r="Q1864">
        <v>31.25</v>
      </c>
      <c r="R1864" t="s">
        <v>258</v>
      </c>
    </row>
    <row r="1865" spans="1:18">
      <c r="A1865">
        <v>648</v>
      </c>
      <c r="B1865">
        <v>200</v>
      </c>
      <c r="C1865" t="s">
        <v>534</v>
      </c>
      <c r="D1865" t="s">
        <v>542</v>
      </c>
      <c r="E1865" t="s">
        <v>1419</v>
      </c>
      <c r="F1865" t="s">
        <v>1407</v>
      </c>
      <c r="G1865" t="s">
        <v>1420</v>
      </c>
      <c r="H1865" t="s">
        <v>1421</v>
      </c>
      <c r="I1865" t="s">
        <v>3</v>
      </c>
      <c r="J1865">
        <v>92</v>
      </c>
      <c r="K1865">
        <v>527.53260869565213</v>
      </c>
      <c r="L1865">
        <v>15.217391304347826</v>
      </c>
      <c r="M1865">
        <v>30.434782608695652</v>
      </c>
      <c r="N1865">
        <v>43.478260869565219</v>
      </c>
      <c r="O1865">
        <v>10.869565217391305</v>
      </c>
      <c r="P1865">
        <v>84.782608695652172</v>
      </c>
      <c r="Q1865">
        <v>54.347826086956523</v>
      </c>
      <c r="R1865" t="s">
        <v>258</v>
      </c>
    </row>
    <row r="1866" spans="1:18">
      <c r="A1866">
        <v>648</v>
      </c>
      <c r="B1866">
        <v>200</v>
      </c>
      <c r="C1866" t="s">
        <v>534</v>
      </c>
      <c r="D1866" t="s">
        <v>542</v>
      </c>
      <c r="E1866" t="s">
        <v>1419</v>
      </c>
      <c r="F1866" t="s">
        <v>1407</v>
      </c>
      <c r="G1866" t="s">
        <v>1420</v>
      </c>
      <c r="H1866" t="s">
        <v>1421</v>
      </c>
      <c r="I1866" t="s">
        <v>10</v>
      </c>
      <c r="J1866">
        <v>92</v>
      </c>
      <c r="K1866">
        <v>535.804347826087</v>
      </c>
      <c r="L1866">
        <v>7.6086956521739131</v>
      </c>
      <c r="M1866">
        <v>33.695652173913047</v>
      </c>
      <c r="N1866">
        <v>45.652173913043477</v>
      </c>
      <c r="O1866">
        <v>13.043478260869565</v>
      </c>
      <c r="P1866">
        <v>92.391304347826093</v>
      </c>
      <c r="Q1866">
        <v>58.695652173913047</v>
      </c>
      <c r="R1866" t="s">
        <v>258</v>
      </c>
    </row>
    <row r="1867" spans="1:18">
      <c r="A1867">
        <v>648</v>
      </c>
      <c r="B1867">
        <v>200</v>
      </c>
      <c r="C1867" t="s">
        <v>534</v>
      </c>
      <c r="D1867" t="s">
        <v>542</v>
      </c>
      <c r="E1867" t="s">
        <v>1419</v>
      </c>
      <c r="F1867" t="s">
        <v>1407</v>
      </c>
      <c r="G1867" t="s">
        <v>1420</v>
      </c>
      <c r="H1867" t="s">
        <v>1421</v>
      </c>
      <c r="I1867" t="s">
        <v>11</v>
      </c>
      <c r="J1867">
        <v>92</v>
      </c>
      <c r="K1867">
        <v>532.41304347826087</v>
      </c>
      <c r="L1867">
        <v>6.5217391304347823</v>
      </c>
      <c r="M1867">
        <v>34.782608695652172</v>
      </c>
      <c r="N1867">
        <v>43.478260869565219</v>
      </c>
      <c r="O1867">
        <v>15.217391304347826</v>
      </c>
      <c r="P1867">
        <v>93.478260869565219</v>
      </c>
      <c r="Q1867">
        <v>58.695652173913047</v>
      </c>
      <c r="R1867" t="s">
        <v>258</v>
      </c>
    </row>
    <row r="1868" spans="1:18">
      <c r="A1868">
        <v>648</v>
      </c>
      <c r="B1868">
        <v>200</v>
      </c>
      <c r="C1868" t="s">
        <v>534</v>
      </c>
      <c r="D1868" t="s">
        <v>542</v>
      </c>
      <c r="E1868" t="s">
        <v>1419</v>
      </c>
      <c r="F1868" t="s">
        <v>1407</v>
      </c>
      <c r="G1868" t="s">
        <v>1420</v>
      </c>
      <c r="H1868" t="s">
        <v>1421</v>
      </c>
      <c r="I1868" t="s">
        <v>12</v>
      </c>
      <c r="J1868">
        <v>92</v>
      </c>
      <c r="K1868">
        <v>528.11956521739125</v>
      </c>
      <c r="L1868">
        <v>6.5217391304347823</v>
      </c>
      <c r="M1868">
        <v>42.391304347826086</v>
      </c>
      <c r="N1868">
        <v>29.347826086956523</v>
      </c>
      <c r="O1868">
        <v>21.739130434782609</v>
      </c>
      <c r="P1868">
        <v>93.478260869565219</v>
      </c>
      <c r="Q1868">
        <v>51.086956521739133</v>
      </c>
      <c r="R1868" t="s">
        <v>258</v>
      </c>
    </row>
    <row r="1869" spans="1:18">
      <c r="A1869">
        <v>648</v>
      </c>
      <c r="B1869">
        <v>203</v>
      </c>
      <c r="C1869" t="s">
        <v>534</v>
      </c>
      <c r="D1869" t="s">
        <v>543</v>
      </c>
      <c r="E1869" t="s">
        <v>1419</v>
      </c>
      <c r="F1869" t="s">
        <v>1407</v>
      </c>
      <c r="G1869" t="s">
        <v>1420</v>
      </c>
      <c r="H1869" t="s">
        <v>1421</v>
      </c>
      <c r="I1869" t="s">
        <v>3</v>
      </c>
      <c r="J1869">
        <v>150</v>
      </c>
      <c r="K1869">
        <v>497.65333333333331</v>
      </c>
      <c r="L1869">
        <v>32.666666666666664</v>
      </c>
      <c r="M1869">
        <v>39.333333333333336</v>
      </c>
      <c r="N1869">
        <v>23.333333333333332</v>
      </c>
      <c r="O1869">
        <v>4.666666666666667</v>
      </c>
      <c r="P1869">
        <v>67.333333333333329</v>
      </c>
      <c r="Q1869">
        <v>28</v>
      </c>
      <c r="R1869" t="s">
        <v>258</v>
      </c>
    </row>
    <row r="1870" spans="1:18">
      <c r="A1870">
        <v>648</v>
      </c>
      <c r="B1870">
        <v>203</v>
      </c>
      <c r="C1870" t="s">
        <v>534</v>
      </c>
      <c r="D1870" t="s">
        <v>543</v>
      </c>
      <c r="E1870" t="s">
        <v>1419</v>
      </c>
      <c r="F1870" t="s">
        <v>1407</v>
      </c>
      <c r="G1870" t="s">
        <v>1420</v>
      </c>
      <c r="H1870" t="s">
        <v>1421</v>
      </c>
      <c r="I1870" t="s">
        <v>10</v>
      </c>
      <c r="J1870">
        <v>151</v>
      </c>
      <c r="K1870">
        <v>504.92715231788077</v>
      </c>
      <c r="L1870">
        <v>25.827814569536425</v>
      </c>
      <c r="M1870">
        <v>44.370860927152314</v>
      </c>
      <c r="N1870">
        <v>24.503311258278146</v>
      </c>
      <c r="O1870">
        <v>5.298013245033113</v>
      </c>
      <c r="P1870">
        <v>74.172185430463571</v>
      </c>
      <c r="Q1870">
        <v>29.801324503311257</v>
      </c>
      <c r="R1870" t="s">
        <v>258</v>
      </c>
    </row>
    <row r="1871" spans="1:18">
      <c r="A1871">
        <v>648</v>
      </c>
      <c r="B1871">
        <v>203</v>
      </c>
      <c r="C1871" t="s">
        <v>534</v>
      </c>
      <c r="D1871" t="s">
        <v>543</v>
      </c>
      <c r="E1871" t="s">
        <v>1419</v>
      </c>
      <c r="F1871" t="s">
        <v>1407</v>
      </c>
      <c r="G1871" t="s">
        <v>1420</v>
      </c>
      <c r="H1871" t="s">
        <v>1421</v>
      </c>
      <c r="I1871" t="s">
        <v>11</v>
      </c>
      <c r="J1871">
        <v>151</v>
      </c>
      <c r="K1871">
        <v>507.26490066225165</v>
      </c>
      <c r="L1871">
        <v>23.841059602649008</v>
      </c>
      <c r="M1871">
        <v>39.735099337748345</v>
      </c>
      <c r="N1871">
        <v>28.476821192052981</v>
      </c>
      <c r="O1871">
        <v>7.9470198675496686</v>
      </c>
      <c r="P1871">
        <v>76.158940397350989</v>
      </c>
      <c r="Q1871">
        <v>36.423841059602651</v>
      </c>
      <c r="R1871" t="s">
        <v>258</v>
      </c>
    </row>
    <row r="1872" spans="1:18">
      <c r="A1872">
        <v>648</v>
      </c>
      <c r="B1872">
        <v>203</v>
      </c>
      <c r="C1872" t="s">
        <v>534</v>
      </c>
      <c r="D1872" t="s">
        <v>543</v>
      </c>
      <c r="E1872" t="s">
        <v>1419</v>
      </c>
      <c r="F1872" t="s">
        <v>1407</v>
      </c>
      <c r="G1872" t="s">
        <v>1420</v>
      </c>
      <c r="H1872" t="s">
        <v>1421</v>
      </c>
      <c r="I1872" t="s">
        <v>12</v>
      </c>
      <c r="J1872">
        <v>149</v>
      </c>
      <c r="K1872">
        <v>501.30201342281879</v>
      </c>
      <c r="L1872">
        <v>21.476510067114095</v>
      </c>
      <c r="M1872">
        <v>55.033557046979865</v>
      </c>
      <c r="N1872">
        <v>19.463087248322147</v>
      </c>
      <c r="O1872">
        <v>4.026845637583893</v>
      </c>
      <c r="P1872">
        <v>78.523489932885909</v>
      </c>
      <c r="Q1872">
        <v>23.48993288590604</v>
      </c>
      <c r="R1872" t="s">
        <v>258</v>
      </c>
    </row>
    <row r="1873" spans="1:18">
      <c r="A1873">
        <v>648</v>
      </c>
      <c r="B1873">
        <v>208</v>
      </c>
      <c r="C1873" t="s">
        <v>534</v>
      </c>
      <c r="D1873" t="s">
        <v>469</v>
      </c>
      <c r="E1873" t="s">
        <v>1419</v>
      </c>
      <c r="F1873" t="s">
        <v>1407</v>
      </c>
      <c r="G1873" t="s">
        <v>1420</v>
      </c>
      <c r="H1873" t="s">
        <v>1421</v>
      </c>
      <c r="I1873" t="s">
        <v>3</v>
      </c>
      <c r="J1873">
        <v>108</v>
      </c>
      <c r="K1873">
        <v>505.5462962962963</v>
      </c>
      <c r="L1873">
        <v>24.074074074074073</v>
      </c>
      <c r="M1873">
        <v>40.74074074074074</v>
      </c>
      <c r="N1873">
        <v>32.407407407407405</v>
      </c>
      <c r="O1873">
        <v>2.7777777777777777</v>
      </c>
      <c r="P1873">
        <v>75.925925925925924</v>
      </c>
      <c r="Q1873">
        <v>35.185185185185183</v>
      </c>
      <c r="R1873" t="s">
        <v>258</v>
      </c>
    </row>
    <row r="1874" spans="1:18">
      <c r="A1874">
        <v>648</v>
      </c>
      <c r="B1874">
        <v>208</v>
      </c>
      <c r="C1874" t="s">
        <v>534</v>
      </c>
      <c r="D1874" t="s">
        <v>469</v>
      </c>
      <c r="E1874" t="s">
        <v>1419</v>
      </c>
      <c r="F1874" t="s">
        <v>1407</v>
      </c>
      <c r="G1874" t="s">
        <v>1420</v>
      </c>
      <c r="H1874" t="s">
        <v>1421</v>
      </c>
      <c r="I1874" t="s">
        <v>10</v>
      </c>
      <c r="J1874">
        <v>109</v>
      </c>
      <c r="K1874">
        <v>517.21100917431193</v>
      </c>
      <c r="L1874">
        <v>9.1743119266055047</v>
      </c>
      <c r="M1874">
        <v>53.211009174311926</v>
      </c>
      <c r="N1874">
        <v>33.027522935779814</v>
      </c>
      <c r="O1874">
        <v>4.5871559633027523</v>
      </c>
      <c r="P1874">
        <v>90.825688073394502</v>
      </c>
      <c r="Q1874">
        <v>37.61467889908257</v>
      </c>
      <c r="R1874" t="s">
        <v>258</v>
      </c>
    </row>
    <row r="1875" spans="1:18">
      <c r="A1875">
        <v>648</v>
      </c>
      <c r="B1875">
        <v>208</v>
      </c>
      <c r="C1875" t="s">
        <v>534</v>
      </c>
      <c r="D1875" t="s">
        <v>469</v>
      </c>
      <c r="E1875" t="s">
        <v>1419</v>
      </c>
      <c r="F1875" t="s">
        <v>1407</v>
      </c>
      <c r="G1875" t="s">
        <v>1420</v>
      </c>
      <c r="H1875" t="s">
        <v>1421</v>
      </c>
      <c r="I1875" t="s">
        <v>11</v>
      </c>
      <c r="J1875">
        <v>108</v>
      </c>
      <c r="K1875">
        <v>522.77777777777783</v>
      </c>
      <c r="L1875">
        <v>8.3333333333333339</v>
      </c>
      <c r="M1875">
        <v>45.370370370370374</v>
      </c>
      <c r="N1875">
        <v>34.25925925925926</v>
      </c>
      <c r="O1875">
        <v>12.037037037037036</v>
      </c>
      <c r="P1875">
        <v>91.666666666666671</v>
      </c>
      <c r="Q1875">
        <v>46.296296296296298</v>
      </c>
      <c r="R1875" t="s">
        <v>258</v>
      </c>
    </row>
    <row r="1876" spans="1:18">
      <c r="A1876">
        <v>648</v>
      </c>
      <c r="B1876">
        <v>208</v>
      </c>
      <c r="C1876" t="s">
        <v>534</v>
      </c>
      <c r="D1876" t="s">
        <v>469</v>
      </c>
      <c r="E1876" t="s">
        <v>1419</v>
      </c>
      <c r="F1876" t="s">
        <v>1407</v>
      </c>
      <c r="G1876" t="s">
        <v>1420</v>
      </c>
      <c r="H1876" t="s">
        <v>1421</v>
      </c>
      <c r="I1876" t="s">
        <v>12</v>
      </c>
      <c r="J1876">
        <v>108</v>
      </c>
      <c r="K1876">
        <v>512.01851851851848</v>
      </c>
      <c r="L1876">
        <v>12.037037037037036</v>
      </c>
      <c r="M1876">
        <v>59.25925925925926</v>
      </c>
      <c r="N1876">
        <v>14.814814814814815</v>
      </c>
      <c r="O1876">
        <v>13.888888888888889</v>
      </c>
      <c r="P1876">
        <v>87.962962962962962</v>
      </c>
      <c r="Q1876">
        <v>28.703703703703702</v>
      </c>
      <c r="R1876" t="s">
        <v>258</v>
      </c>
    </row>
    <row r="1877" spans="1:18">
      <c r="A1877">
        <v>648</v>
      </c>
      <c r="B1877">
        <v>213</v>
      </c>
      <c r="C1877" t="s">
        <v>534</v>
      </c>
      <c r="D1877" t="s">
        <v>544</v>
      </c>
      <c r="E1877" t="s">
        <v>1419</v>
      </c>
      <c r="F1877" t="s">
        <v>1407</v>
      </c>
      <c r="G1877" t="s">
        <v>1420</v>
      </c>
      <c r="H1877" t="s">
        <v>1421</v>
      </c>
      <c r="I1877" t="s">
        <v>3</v>
      </c>
      <c r="J1877">
        <v>103</v>
      </c>
      <c r="K1877">
        <v>482.20388349514565</v>
      </c>
      <c r="L1877">
        <v>41.747572815533978</v>
      </c>
      <c r="M1877">
        <v>38.834951456310677</v>
      </c>
      <c r="N1877">
        <v>15.533980582524272</v>
      </c>
      <c r="O1877">
        <v>3.883495145631068</v>
      </c>
      <c r="P1877">
        <v>58.252427184466022</v>
      </c>
      <c r="Q1877">
        <v>19.417475728155338</v>
      </c>
      <c r="R1877" t="s">
        <v>258</v>
      </c>
    </row>
    <row r="1878" spans="1:18">
      <c r="A1878">
        <v>648</v>
      </c>
      <c r="B1878">
        <v>213</v>
      </c>
      <c r="C1878" t="s">
        <v>534</v>
      </c>
      <c r="D1878" t="s">
        <v>544</v>
      </c>
      <c r="E1878" t="s">
        <v>1419</v>
      </c>
      <c r="F1878" t="s">
        <v>1407</v>
      </c>
      <c r="G1878" t="s">
        <v>1420</v>
      </c>
      <c r="H1878" t="s">
        <v>1421</v>
      </c>
      <c r="I1878" t="s">
        <v>10</v>
      </c>
      <c r="J1878">
        <v>103</v>
      </c>
      <c r="K1878">
        <v>501.42718446601941</v>
      </c>
      <c r="L1878">
        <v>24.271844660194176</v>
      </c>
      <c r="M1878">
        <v>54.368932038834949</v>
      </c>
      <c r="N1878">
        <v>17.475728155339805</v>
      </c>
      <c r="O1878">
        <v>3.883495145631068</v>
      </c>
      <c r="P1878">
        <v>75.728155339805824</v>
      </c>
      <c r="Q1878">
        <v>21.359223300970875</v>
      </c>
      <c r="R1878" t="s">
        <v>258</v>
      </c>
    </row>
    <row r="1879" spans="1:18">
      <c r="A1879">
        <v>648</v>
      </c>
      <c r="B1879">
        <v>213</v>
      </c>
      <c r="C1879" t="s">
        <v>534</v>
      </c>
      <c r="D1879" t="s">
        <v>544</v>
      </c>
      <c r="E1879" t="s">
        <v>1419</v>
      </c>
      <c r="F1879" t="s">
        <v>1407</v>
      </c>
      <c r="G1879" t="s">
        <v>1420</v>
      </c>
      <c r="H1879" t="s">
        <v>1421</v>
      </c>
      <c r="I1879" t="s">
        <v>11</v>
      </c>
      <c r="J1879">
        <v>103</v>
      </c>
      <c r="K1879">
        <v>496.92233009708735</v>
      </c>
      <c r="L1879">
        <v>30.097087378640776</v>
      </c>
      <c r="M1879">
        <v>44.660194174757279</v>
      </c>
      <c r="N1879">
        <v>19.417475728155338</v>
      </c>
      <c r="O1879">
        <v>5.825242718446602</v>
      </c>
      <c r="P1879">
        <v>69.902912621359221</v>
      </c>
      <c r="Q1879">
        <v>25.242718446601941</v>
      </c>
      <c r="R1879" t="s">
        <v>258</v>
      </c>
    </row>
    <row r="1880" spans="1:18">
      <c r="A1880">
        <v>648</v>
      </c>
      <c r="B1880">
        <v>213</v>
      </c>
      <c r="C1880" t="s">
        <v>534</v>
      </c>
      <c r="D1880" t="s">
        <v>544</v>
      </c>
      <c r="E1880" t="s">
        <v>1419</v>
      </c>
      <c r="F1880" t="s">
        <v>1407</v>
      </c>
      <c r="G1880" t="s">
        <v>1420</v>
      </c>
      <c r="H1880" t="s">
        <v>1421</v>
      </c>
      <c r="I1880" t="s">
        <v>12</v>
      </c>
      <c r="J1880">
        <v>103</v>
      </c>
      <c r="K1880">
        <v>490.21359223300971</v>
      </c>
      <c r="L1880">
        <v>39.805825242718448</v>
      </c>
      <c r="M1880">
        <v>43.689320388349515</v>
      </c>
      <c r="N1880">
        <v>12.621359223300971</v>
      </c>
      <c r="O1880">
        <v>3.883495145631068</v>
      </c>
      <c r="P1880">
        <v>60.194174757281552</v>
      </c>
      <c r="Q1880">
        <v>16.50485436893204</v>
      </c>
      <c r="R1880" t="s">
        <v>258</v>
      </c>
    </row>
    <row r="1881" spans="1:18">
      <c r="A1881">
        <v>648</v>
      </c>
      <c r="B1881">
        <v>298</v>
      </c>
      <c r="C1881" t="s">
        <v>534</v>
      </c>
      <c r="D1881" t="s">
        <v>545</v>
      </c>
      <c r="E1881" t="s">
        <v>1419</v>
      </c>
      <c r="F1881" t="s">
        <v>1407</v>
      </c>
      <c r="G1881" t="s">
        <v>1420</v>
      </c>
      <c r="H1881" t="s">
        <v>1421</v>
      </c>
      <c r="I1881" t="s">
        <v>3</v>
      </c>
      <c r="J1881">
        <v>96</v>
      </c>
      <c r="K1881">
        <v>474.52083333333331</v>
      </c>
      <c r="L1881">
        <v>51.041666666666664</v>
      </c>
      <c r="M1881">
        <v>31.25</v>
      </c>
      <c r="N1881">
        <v>16.666666666666668</v>
      </c>
      <c r="O1881">
        <v>1.0416666666666667</v>
      </c>
      <c r="P1881">
        <v>48.958333333333336</v>
      </c>
      <c r="Q1881">
        <v>17.708333333333332</v>
      </c>
      <c r="R1881" t="s">
        <v>258</v>
      </c>
    </row>
    <row r="1882" spans="1:18">
      <c r="A1882">
        <v>648</v>
      </c>
      <c r="B1882">
        <v>298</v>
      </c>
      <c r="C1882" t="s">
        <v>534</v>
      </c>
      <c r="D1882" t="s">
        <v>545</v>
      </c>
      <c r="E1882" t="s">
        <v>1419</v>
      </c>
      <c r="F1882" t="s">
        <v>1407</v>
      </c>
      <c r="G1882" t="s">
        <v>1420</v>
      </c>
      <c r="H1882" t="s">
        <v>1421</v>
      </c>
      <c r="I1882" t="s">
        <v>10</v>
      </c>
      <c r="J1882">
        <v>96</v>
      </c>
      <c r="K1882">
        <v>496.27083333333331</v>
      </c>
      <c r="L1882">
        <v>28.125</v>
      </c>
      <c r="M1882">
        <v>53.125</v>
      </c>
      <c r="N1882">
        <v>14.583333333333334</v>
      </c>
      <c r="O1882">
        <v>4.166666666666667</v>
      </c>
      <c r="P1882">
        <v>71.875</v>
      </c>
      <c r="Q1882">
        <v>18.75</v>
      </c>
      <c r="R1882" t="s">
        <v>258</v>
      </c>
    </row>
    <row r="1883" spans="1:18">
      <c r="A1883">
        <v>648</v>
      </c>
      <c r="B1883">
        <v>298</v>
      </c>
      <c r="C1883" t="s">
        <v>534</v>
      </c>
      <c r="D1883" t="s">
        <v>545</v>
      </c>
      <c r="E1883" t="s">
        <v>1419</v>
      </c>
      <c r="F1883" t="s">
        <v>1407</v>
      </c>
      <c r="G1883" t="s">
        <v>1420</v>
      </c>
      <c r="H1883" t="s">
        <v>1421</v>
      </c>
      <c r="I1883" t="s">
        <v>11</v>
      </c>
      <c r="J1883">
        <v>96</v>
      </c>
      <c r="K1883">
        <v>497.20833333333331</v>
      </c>
      <c r="L1883">
        <v>28.125</v>
      </c>
      <c r="M1883">
        <v>44.791666666666664</v>
      </c>
      <c r="N1883">
        <v>25</v>
      </c>
      <c r="O1883">
        <v>2.0833333333333335</v>
      </c>
      <c r="P1883">
        <v>71.875</v>
      </c>
      <c r="Q1883">
        <v>27.083333333333332</v>
      </c>
      <c r="R1883" t="s">
        <v>258</v>
      </c>
    </row>
    <row r="1884" spans="1:18">
      <c r="A1884">
        <v>648</v>
      </c>
      <c r="B1884">
        <v>298</v>
      </c>
      <c r="C1884" t="s">
        <v>534</v>
      </c>
      <c r="D1884" t="s">
        <v>545</v>
      </c>
      <c r="E1884" t="s">
        <v>1419</v>
      </c>
      <c r="F1884" t="s">
        <v>1407</v>
      </c>
      <c r="G1884" t="s">
        <v>1420</v>
      </c>
      <c r="H1884" t="s">
        <v>1421</v>
      </c>
      <c r="I1884" t="s">
        <v>12</v>
      </c>
      <c r="J1884">
        <v>96</v>
      </c>
      <c r="K1884">
        <v>483.0625</v>
      </c>
      <c r="L1884">
        <v>37.5</v>
      </c>
      <c r="M1884">
        <v>56.25</v>
      </c>
      <c r="N1884">
        <v>5.208333333333333</v>
      </c>
      <c r="O1884">
        <v>1.0416666666666667</v>
      </c>
      <c r="P1884">
        <v>62.5</v>
      </c>
      <c r="Q1884">
        <v>6.25</v>
      </c>
      <c r="R1884" t="s">
        <v>258</v>
      </c>
    </row>
    <row r="1885" spans="1:18">
      <c r="A1885">
        <v>648</v>
      </c>
      <c r="B1885">
        <v>303</v>
      </c>
      <c r="C1885" t="s">
        <v>534</v>
      </c>
      <c r="D1885" t="s">
        <v>546</v>
      </c>
      <c r="E1885" t="s">
        <v>1419</v>
      </c>
      <c r="F1885" t="s">
        <v>1407</v>
      </c>
      <c r="G1885" t="s">
        <v>1420</v>
      </c>
      <c r="H1885" t="s">
        <v>1421</v>
      </c>
      <c r="I1885" t="s">
        <v>3</v>
      </c>
      <c r="J1885">
        <v>74</v>
      </c>
      <c r="K1885">
        <v>523.40540540540542</v>
      </c>
      <c r="L1885">
        <v>22.972972972972972</v>
      </c>
      <c r="M1885">
        <v>25.675675675675677</v>
      </c>
      <c r="N1885">
        <v>35.135135135135137</v>
      </c>
      <c r="O1885">
        <v>16.216216216216218</v>
      </c>
      <c r="P1885">
        <v>77.027027027027032</v>
      </c>
      <c r="Q1885">
        <v>51.351351351351354</v>
      </c>
      <c r="R1885" t="s">
        <v>258</v>
      </c>
    </row>
    <row r="1886" spans="1:18">
      <c r="A1886">
        <v>648</v>
      </c>
      <c r="B1886">
        <v>303</v>
      </c>
      <c r="C1886" t="s">
        <v>534</v>
      </c>
      <c r="D1886" t="s">
        <v>546</v>
      </c>
      <c r="E1886" t="s">
        <v>1419</v>
      </c>
      <c r="F1886" t="s">
        <v>1407</v>
      </c>
      <c r="G1886" t="s">
        <v>1420</v>
      </c>
      <c r="H1886" t="s">
        <v>1421</v>
      </c>
      <c r="I1886" t="s">
        <v>10</v>
      </c>
      <c r="J1886">
        <v>74</v>
      </c>
      <c r="K1886">
        <v>544.18918918918916</v>
      </c>
      <c r="L1886">
        <v>2.7027027027027026</v>
      </c>
      <c r="M1886">
        <v>29.72972972972973</v>
      </c>
      <c r="N1886">
        <v>47.297297297297298</v>
      </c>
      <c r="O1886">
        <v>20.27027027027027</v>
      </c>
      <c r="P1886">
        <v>97.297297297297291</v>
      </c>
      <c r="Q1886">
        <v>67.567567567567565</v>
      </c>
      <c r="R1886" t="s">
        <v>258</v>
      </c>
    </row>
    <row r="1887" spans="1:18">
      <c r="A1887">
        <v>648</v>
      </c>
      <c r="B1887">
        <v>303</v>
      </c>
      <c r="C1887" t="s">
        <v>534</v>
      </c>
      <c r="D1887" t="s">
        <v>546</v>
      </c>
      <c r="E1887" t="s">
        <v>1419</v>
      </c>
      <c r="F1887" t="s">
        <v>1407</v>
      </c>
      <c r="G1887" t="s">
        <v>1420</v>
      </c>
      <c r="H1887" t="s">
        <v>1421</v>
      </c>
      <c r="I1887" t="s">
        <v>11</v>
      </c>
      <c r="J1887">
        <v>74</v>
      </c>
      <c r="K1887">
        <v>541.81081081081084</v>
      </c>
      <c r="L1887">
        <v>6.756756756756757</v>
      </c>
      <c r="M1887">
        <v>31.081081081081081</v>
      </c>
      <c r="N1887">
        <v>36.486486486486484</v>
      </c>
      <c r="O1887">
        <v>25.675675675675677</v>
      </c>
      <c r="P1887">
        <v>93.243243243243242</v>
      </c>
      <c r="Q1887">
        <v>62.162162162162161</v>
      </c>
      <c r="R1887" t="s">
        <v>258</v>
      </c>
    </row>
    <row r="1888" spans="1:18">
      <c r="A1888">
        <v>648</v>
      </c>
      <c r="B1888">
        <v>303</v>
      </c>
      <c r="C1888" t="s">
        <v>534</v>
      </c>
      <c r="D1888" t="s">
        <v>546</v>
      </c>
      <c r="E1888" t="s">
        <v>1419</v>
      </c>
      <c r="F1888" t="s">
        <v>1407</v>
      </c>
      <c r="G1888" t="s">
        <v>1420</v>
      </c>
      <c r="H1888" t="s">
        <v>1421</v>
      </c>
      <c r="I1888" t="s">
        <v>12</v>
      </c>
      <c r="J1888">
        <v>74</v>
      </c>
      <c r="K1888">
        <v>538.08108108108104</v>
      </c>
      <c r="L1888">
        <v>8.1081081081081088</v>
      </c>
      <c r="M1888">
        <v>29.72972972972973</v>
      </c>
      <c r="N1888">
        <v>29.72972972972973</v>
      </c>
      <c r="O1888">
        <v>32.432432432432435</v>
      </c>
      <c r="P1888">
        <v>91.891891891891888</v>
      </c>
      <c r="Q1888">
        <v>62.162162162162161</v>
      </c>
      <c r="R1888" t="s">
        <v>258</v>
      </c>
    </row>
    <row r="1889" spans="1:18">
      <c r="A1889">
        <v>648</v>
      </c>
      <c r="B1889">
        <v>398</v>
      </c>
      <c r="C1889" t="s">
        <v>534</v>
      </c>
      <c r="D1889" t="s">
        <v>547</v>
      </c>
      <c r="E1889" t="s">
        <v>1419</v>
      </c>
      <c r="F1889" t="s">
        <v>1407</v>
      </c>
      <c r="G1889" t="s">
        <v>1420</v>
      </c>
      <c r="H1889" t="s">
        <v>1421</v>
      </c>
      <c r="I1889" t="s">
        <v>3</v>
      </c>
      <c r="J1889">
        <v>68</v>
      </c>
      <c r="K1889">
        <v>479.22058823529414</v>
      </c>
      <c r="L1889">
        <v>41.176470588235297</v>
      </c>
      <c r="M1889">
        <v>41.176470588235297</v>
      </c>
      <c r="N1889">
        <v>16.176470588235293</v>
      </c>
      <c r="O1889">
        <v>1.4705882352941178</v>
      </c>
      <c r="P1889">
        <v>58.823529411764703</v>
      </c>
      <c r="Q1889">
        <v>17.647058823529413</v>
      </c>
      <c r="R1889" t="s">
        <v>258</v>
      </c>
    </row>
    <row r="1890" spans="1:18">
      <c r="A1890">
        <v>648</v>
      </c>
      <c r="B1890">
        <v>398</v>
      </c>
      <c r="C1890" t="s">
        <v>534</v>
      </c>
      <c r="D1890" t="s">
        <v>547</v>
      </c>
      <c r="E1890" t="s">
        <v>1419</v>
      </c>
      <c r="F1890" t="s">
        <v>1407</v>
      </c>
      <c r="G1890" t="s">
        <v>1420</v>
      </c>
      <c r="H1890" t="s">
        <v>1421</v>
      </c>
      <c r="I1890" t="s">
        <v>10</v>
      </c>
      <c r="J1890">
        <v>68</v>
      </c>
      <c r="K1890">
        <v>494.29411764705884</v>
      </c>
      <c r="L1890">
        <v>32.352941176470587</v>
      </c>
      <c r="M1890">
        <v>50</v>
      </c>
      <c r="N1890">
        <v>17.647058823529413</v>
      </c>
      <c r="O1890">
        <v>0</v>
      </c>
      <c r="P1890">
        <v>67.647058823529406</v>
      </c>
      <c r="Q1890">
        <v>17.647058823529413</v>
      </c>
      <c r="R1890" t="s">
        <v>258</v>
      </c>
    </row>
    <row r="1891" spans="1:18">
      <c r="A1891">
        <v>648</v>
      </c>
      <c r="B1891">
        <v>398</v>
      </c>
      <c r="C1891" t="s">
        <v>534</v>
      </c>
      <c r="D1891" t="s">
        <v>547</v>
      </c>
      <c r="E1891" t="s">
        <v>1419</v>
      </c>
      <c r="F1891" t="s">
        <v>1407</v>
      </c>
      <c r="G1891" t="s">
        <v>1420</v>
      </c>
      <c r="H1891" t="s">
        <v>1421</v>
      </c>
      <c r="I1891" t="s">
        <v>11</v>
      </c>
      <c r="J1891">
        <v>68</v>
      </c>
      <c r="K1891">
        <v>492.08823529411762</v>
      </c>
      <c r="L1891">
        <v>25</v>
      </c>
      <c r="M1891">
        <v>61.764705882352942</v>
      </c>
      <c r="N1891">
        <v>13.235294117647058</v>
      </c>
      <c r="O1891">
        <v>0</v>
      </c>
      <c r="P1891">
        <v>75</v>
      </c>
      <c r="Q1891">
        <v>13.235294117647058</v>
      </c>
      <c r="R1891" t="s">
        <v>258</v>
      </c>
    </row>
    <row r="1892" spans="1:18">
      <c r="A1892">
        <v>648</v>
      </c>
      <c r="B1892">
        <v>398</v>
      </c>
      <c r="C1892" t="s">
        <v>534</v>
      </c>
      <c r="D1892" t="s">
        <v>547</v>
      </c>
      <c r="E1892" t="s">
        <v>1419</v>
      </c>
      <c r="F1892" t="s">
        <v>1407</v>
      </c>
      <c r="G1892" t="s">
        <v>1420</v>
      </c>
      <c r="H1892" t="s">
        <v>1421</v>
      </c>
      <c r="I1892" t="s">
        <v>12</v>
      </c>
      <c r="J1892">
        <v>68</v>
      </c>
      <c r="K1892">
        <v>493.69117647058823</v>
      </c>
      <c r="L1892">
        <v>30.882352941176471</v>
      </c>
      <c r="M1892">
        <v>48.529411764705884</v>
      </c>
      <c r="N1892">
        <v>20.588235294117649</v>
      </c>
      <c r="O1892">
        <v>0</v>
      </c>
      <c r="P1892">
        <v>69.117647058823536</v>
      </c>
      <c r="Q1892">
        <v>20.588235294117649</v>
      </c>
      <c r="R1892" t="s">
        <v>258</v>
      </c>
    </row>
    <row r="1893" spans="1:18">
      <c r="A1893">
        <v>648</v>
      </c>
      <c r="B1893">
        <v>407</v>
      </c>
      <c r="C1893" t="s">
        <v>534</v>
      </c>
      <c r="D1893" t="s">
        <v>548</v>
      </c>
      <c r="E1893" t="s">
        <v>1419</v>
      </c>
      <c r="F1893" t="s">
        <v>1407</v>
      </c>
      <c r="G1893" t="s">
        <v>1420</v>
      </c>
      <c r="H1893" t="s">
        <v>1421</v>
      </c>
      <c r="I1893" t="s">
        <v>3</v>
      </c>
      <c r="J1893">
        <v>96</v>
      </c>
      <c r="K1893">
        <v>521.76041666666663</v>
      </c>
      <c r="L1893">
        <v>12.5</v>
      </c>
      <c r="M1893">
        <v>40.625</v>
      </c>
      <c r="N1893">
        <v>39.583333333333336</v>
      </c>
      <c r="O1893">
        <v>7.291666666666667</v>
      </c>
      <c r="P1893">
        <v>87.5</v>
      </c>
      <c r="Q1893">
        <v>46.875</v>
      </c>
      <c r="R1893" t="s">
        <v>258</v>
      </c>
    </row>
    <row r="1894" spans="1:18">
      <c r="A1894">
        <v>648</v>
      </c>
      <c r="B1894">
        <v>407</v>
      </c>
      <c r="C1894" t="s">
        <v>534</v>
      </c>
      <c r="D1894" t="s">
        <v>548</v>
      </c>
      <c r="E1894" t="s">
        <v>1419</v>
      </c>
      <c r="F1894" t="s">
        <v>1407</v>
      </c>
      <c r="G1894" t="s">
        <v>1420</v>
      </c>
      <c r="H1894" t="s">
        <v>1421</v>
      </c>
      <c r="I1894" t="s">
        <v>10</v>
      </c>
      <c r="J1894">
        <v>96</v>
      </c>
      <c r="K1894">
        <v>521.85416666666663</v>
      </c>
      <c r="L1894">
        <v>11.458333333333334</v>
      </c>
      <c r="M1894">
        <v>39.583333333333336</v>
      </c>
      <c r="N1894">
        <v>43.75</v>
      </c>
      <c r="O1894">
        <v>5.208333333333333</v>
      </c>
      <c r="P1894">
        <v>88.541666666666671</v>
      </c>
      <c r="Q1894">
        <v>48.958333333333336</v>
      </c>
      <c r="R1894" t="s">
        <v>258</v>
      </c>
    </row>
    <row r="1895" spans="1:18">
      <c r="A1895">
        <v>648</v>
      </c>
      <c r="B1895">
        <v>407</v>
      </c>
      <c r="C1895" t="s">
        <v>534</v>
      </c>
      <c r="D1895" t="s">
        <v>548</v>
      </c>
      <c r="E1895" t="s">
        <v>1419</v>
      </c>
      <c r="F1895" t="s">
        <v>1407</v>
      </c>
      <c r="G1895" t="s">
        <v>1420</v>
      </c>
      <c r="H1895" t="s">
        <v>1421</v>
      </c>
      <c r="I1895" t="s">
        <v>11</v>
      </c>
      <c r="J1895">
        <v>96</v>
      </c>
      <c r="K1895">
        <v>518.23958333333337</v>
      </c>
      <c r="L1895">
        <v>10.416666666666666</v>
      </c>
      <c r="M1895">
        <v>45.833333333333336</v>
      </c>
      <c r="N1895">
        <v>35.416666666666664</v>
      </c>
      <c r="O1895">
        <v>8.3333333333333339</v>
      </c>
      <c r="P1895">
        <v>89.583333333333329</v>
      </c>
      <c r="Q1895">
        <v>43.75</v>
      </c>
      <c r="R1895" t="s">
        <v>258</v>
      </c>
    </row>
    <row r="1896" spans="1:18">
      <c r="A1896">
        <v>648</v>
      </c>
      <c r="B1896">
        <v>407</v>
      </c>
      <c r="C1896" t="s">
        <v>534</v>
      </c>
      <c r="D1896" t="s">
        <v>548</v>
      </c>
      <c r="E1896" t="s">
        <v>1419</v>
      </c>
      <c r="F1896" t="s">
        <v>1407</v>
      </c>
      <c r="G1896" t="s">
        <v>1420</v>
      </c>
      <c r="H1896" t="s">
        <v>1421</v>
      </c>
      <c r="I1896" t="s">
        <v>12</v>
      </c>
      <c r="J1896">
        <v>96</v>
      </c>
      <c r="K1896">
        <v>510.40625</v>
      </c>
      <c r="L1896">
        <v>13.541666666666666</v>
      </c>
      <c r="M1896">
        <v>58.333333333333336</v>
      </c>
      <c r="N1896">
        <v>22.916666666666668</v>
      </c>
      <c r="O1896">
        <v>5.208333333333333</v>
      </c>
      <c r="P1896">
        <v>86.458333333333329</v>
      </c>
      <c r="Q1896">
        <v>28.125</v>
      </c>
      <c r="R1896" t="s">
        <v>258</v>
      </c>
    </row>
    <row r="1897" spans="1:18">
      <c r="A1897">
        <v>648</v>
      </c>
      <c r="B1897">
        <v>498</v>
      </c>
      <c r="C1897" t="s">
        <v>534</v>
      </c>
      <c r="D1897" t="s">
        <v>365</v>
      </c>
      <c r="E1897" t="s">
        <v>1419</v>
      </c>
      <c r="F1897" t="s">
        <v>1407</v>
      </c>
      <c r="G1897" t="s">
        <v>1420</v>
      </c>
      <c r="H1897" t="s">
        <v>1421</v>
      </c>
      <c r="I1897" t="s">
        <v>3</v>
      </c>
      <c r="J1897">
        <v>98</v>
      </c>
      <c r="K1897">
        <v>487.15306122448982</v>
      </c>
      <c r="L1897">
        <v>42.857142857142854</v>
      </c>
      <c r="M1897">
        <v>29.591836734693878</v>
      </c>
      <c r="N1897">
        <v>26.530612244897959</v>
      </c>
      <c r="O1897">
        <v>1.0204081632653061</v>
      </c>
      <c r="P1897">
        <v>57.142857142857146</v>
      </c>
      <c r="Q1897">
        <v>27.551020408163264</v>
      </c>
      <c r="R1897" t="s">
        <v>258</v>
      </c>
    </row>
    <row r="1898" spans="1:18">
      <c r="A1898">
        <v>648</v>
      </c>
      <c r="B1898">
        <v>498</v>
      </c>
      <c r="C1898" t="s">
        <v>534</v>
      </c>
      <c r="D1898" t="s">
        <v>365</v>
      </c>
      <c r="E1898" t="s">
        <v>1419</v>
      </c>
      <c r="F1898" t="s">
        <v>1407</v>
      </c>
      <c r="G1898" t="s">
        <v>1420</v>
      </c>
      <c r="H1898" t="s">
        <v>1421</v>
      </c>
      <c r="I1898" t="s">
        <v>10</v>
      </c>
      <c r="J1898">
        <v>99</v>
      </c>
      <c r="K1898">
        <v>510.26262626262627</v>
      </c>
      <c r="L1898">
        <v>26.262626262626263</v>
      </c>
      <c r="M1898">
        <v>36.363636363636367</v>
      </c>
      <c r="N1898">
        <v>30.303030303030305</v>
      </c>
      <c r="O1898">
        <v>7.0707070707070709</v>
      </c>
      <c r="P1898">
        <v>73.737373737373744</v>
      </c>
      <c r="Q1898">
        <v>37.373737373737377</v>
      </c>
      <c r="R1898" t="s">
        <v>258</v>
      </c>
    </row>
    <row r="1899" spans="1:18">
      <c r="A1899">
        <v>648</v>
      </c>
      <c r="B1899">
        <v>498</v>
      </c>
      <c r="C1899" t="s">
        <v>534</v>
      </c>
      <c r="D1899" t="s">
        <v>365</v>
      </c>
      <c r="E1899" t="s">
        <v>1419</v>
      </c>
      <c r="F1899" t="s">
        <v>1407</v>
      </c>
      <c r="G1899" t="s">
        <v>1420</v>
      </c>
      <c r="H1899" t="s">
        <v>1421</v>
      </c>
      <c r="I1899" t="s">
        <v>11</v>
      </c>
      <c r="J1899">
        <v>99</v>
      </c>
      <c r="K1899">
        <v>496.969696969697</v>
      </c>
      <c r="L1899">
        <v>29.292929292929294</v>
      </c>
      <c r="M1899">
        <v>51.515151515151516</v>
      </c>
      <c r="N1899">
        <v>16.161616161616163</v>
      </c>
      <c r="O1899">
        <v>3.0303030303030303</v>
      </c>
      <c r="P1899">
        <v>70.707070707070713</v>
      </c>
      <c r="Q1899">
        <v>19.19191919191919</v>
      </c>
      <c r="R1899" t="s">
        <v>258</v>
      </c>
    </row>
    <row r="1900" spans="1:18">
      <c r="A1900">
        <v>648</v>
      </c>
      <c r="B1900">
        <v>498</v>
      </c>
      <c r="C1900" t="s">
        <v>534</v>
      </c>
      <c r="D1900" t="s">
        <v>365</v>
      </c>
      <c r="E1900" t="s">
        <v>1419</v>
      </c>
      <c r="F1900" t="s">
        <v>1407</v>
      </c>
      <c r="G1900" t="s">
        <v>1420</v>
      </c>
      <c r="H1900" t="s">
        <v>1421</v>
      </c>
      <c r="I1900" t="s">
        <v>12</v>
      </c>
      <c r="J1900">
        <v>98</v>
      </c>
      <c r="K1900">
        <v>487.77551020408163</v>
      </c>
      <c r="L1900">
        <v>36.734693877551024</v>
      </c>
      <c r="M1900">
        <v>48.979591836734691</v>
      </c>
      <c r="N1900">
        <v>12.244897959183673</v>
      </c>
      <c r="O1900">
        <v>2.0408163265306123</v>
      </c>
      <c r="P1900">
        <v>63.265306122448976</v>
      </c>
      <c r="Q1900">
        <v>14.285714285714286</v>
      </c>
      <c r="R1900" t="s">
        <v>258</v>
      </c>
    </row>
    <row r="1901" spans="1:18">
      <c r="A1901">
        <v>648</v>
      </c>
      <c r="B1901">
        <v>1054</v>
      </c>
      <c r="C1901" t="s">
        <v>534</v>
      </c>
      <c r="D1901" t="s">
        <v>550</v>
      </c>
      <c r="E1901" t="s">
        <v>1419</v>
      </c>
      <c r="F1901" t="s">
        <v>1407</v>
      </c>
      <c r="G1901" t="s">
        <v>1420</v>
      </c>
      <c r="H1901" t="s">
        <v>1421</v>
      </c>
      <c r="I1901" t="s">
        <v>3</v>
      </c>
      <c r="J1901">
        <v>64</v>
      </c>
      <c r="K1901">
        <v>508.25</v>
      </c>
      <c r="L1901">
        <v>28.125</v>
      </c>
      <c r="M1901">
        <v>39.0625</v>
      </c>
      <c r="N1901">
        <v>26.5625</v>
      </c>
      <c r="O1901">
        <v>6.25</v>
      </c>
      <c r="P1901">
        <v>71.875</v>
      </c>
      <c r="Q1901">
        <v>32.8125</v>
      </c>
      <c r="R1901" t="s">
        <v>258</v>
      </c>
    </row>
    <row r="1902" spans="1:18">
      <c r="A1902">
        <v>648</v>
      </c>
      <c r="B1902">
        <v>1054</v>
      </c>
      <c r="C1902" t="s">
        <v>534</v>
      </c>
      <c r="D1902" t="s">
        <v>550</v>
      </c>
      <c r="E1902" t="s">
        <v>1419</v>
      </c>
      <c r="F1902" t="s">
        <v>1407</v>
      </c>
      <c r="G1902" t="s">
        <v>1420</v>
      </c>
      <c r="H1902" t="s">
        <v>1421</v>
      </c>
      <c r="I1902" t="s">
        <v>10</v>
      </c>
      <c r="J1902">
        <v>64</v>
      </c>
      <c r="K1902">
        <v>523.328125</v>
      </c>
      <c r="L1902">
        <v>10.9375</v>
      </c>
      <c r="M1902">
        <v>39.0625</v>
      </c>
      <c r="N1902">
        <v>42.1875</v>
      </c>
      <c r="O1902">
        <v>7.8125</v>
      </c>
      <c r="P1902">
        <v>89.0625</v>
      </c>
      <c r="Q1902">
        <v>50</v>
      </c>
      <c r="R1902" t="s">
        <v>258</v>
      </c>
    </row>
    <row r="1903" spans="1:18">
      <c r="A1903">
        <v>648</v>
      </c>
      <c r="B1903">
        <v>1054</v>
      </c>
      <c r="C1903" t="s">
        <v>534</v>
      </c>
      <c r="D1903" t="s">
        <v>550</v>
      </c>
      <c r="E1903" t="s">
        <v>1419</v>
      </c>
      <c r="F1903" t="s">
        <v>1407</v>
      </c>
      <c r="G1903" t="s">
        <v>1420</v>
      </c>
      <c r="H1903" t="s">
        <v>1421</v>
      </c>
      <c r="I1903" t="s">
        <v>11</v>
      </c>
      <c r="J1903">
        <v>64</v>
      </c>
      <c r="K1903">
        <v>521.515625</v>
      </c>
      <c r="L1903">
        <v>9.375</v>
      </c>
      <c r="M1903">
        <v>43.75</v>
      </c>
      <c r="N1903">
        <v>37.5</v>
      </c>
      <c r="O1903">
        <v>9.375</v>
      </c>
      <c r="P1903">
        <v>90.625</v>
      </c>
      <c r="Q1903">
        <v>46.875</v>
      </c>
      <c r="R1903" t="s">
        <v>258</v>
      </c>
    </row>
    <row r="1904" spans="1:18">
      <c r="A1904">
        <v>648</v>
      </c>
      <c r="B1904">
        <v>1054</v>
      </c>
      <c r="C1904" t="s">
        <v>534</v>
      </c>
      <c r="D1904" t="s">
        <v>550</v>
      </c>
      <c r="E1904" t="s">
        <v>1419</v>
      </c>
      <c r="F1904" t="s">
        <v>1407</v>
      </c>
      <c r="G1904" t="s">
        <v>1420</v>
      </c>
      <c r="H1904" t="s">
        <v>1421</v>
      </c>
      <c r="I1904" t="s">
        <v>12</v>
      </c>
      <c r="J1904">
        <v>64</v>
      </c>
      <c r="K1904">
        <v>520.265625</v>
      </c>
      <c r="L1904">
        <v>12.5</v>
      </c>
      <c r="M1904">
        <v>43.75</v>
      </c>
      <c r="N1904">
        <v>31.25</v>
      </c>
      <c r="O1904">
        <v>12.5</v>
      </c>
      <c r="P1904">
        <v>87.5</v>
      </c>
      <c r="Q1904">
        <v>43.75</v>
      </c>
      <c r="R1904" t="s">
        <v>258</v>
      </c>
    </row>
    <row r="1905" spans="1:18">
      <c r="A1905">
        <v>648</v>
      </c>
      <c r="B1905">
        <v>2050</v>
      </c>
      <c r="C1905" t="s">
        <v>534</v>
      </c>
      <c r="D1905" t="s">
        <v>551</v>
      </c>
      <c r="E1905" t="s">
        <v>1419</v>
      </c>
      <c r="F1905" t="s">
        <v>1407</v>
      </c>
      <c r="G1905" t="s">
        <v>1420</v>
      </c>
      <c r="H1905" t="s">
        <v>1421</v>
      </c>
      <c r="I1905" t="s">
        <v>3</v>
      </c>
      <c r="J1905">
        <v>75</v>
      </c>
      <c r="K1905">
        <v>490.54666666666668</v>
      </c>
      <c r="L1905">
        <v>45.333333333333336</v>
      </c>
      <c r="M1905">
        <v>32</v>
      </c>
      <c r="N1905">
        <v>17.333333333333332</v>
      </c>
      <c r="O1905">
        <v>5.333333333333333</v>
      </c>
      <c r="P1905">
        <v>54.666666666666664</v>
      </c>
      <c r="Q1905">
        <v>22.666666666666668</v>
      </c>
      <c r="R1905" t="s">
        <v>258</v>
      </c>
    </row>
    <row r="1906" spans="1:18">
      <c r="A1906">
        <v>648</v>
      </c>
      <c r="B1906">
        <v>2050</v>
      </c>
      <c r="C1906" t="s">
        <v>534</v>
      </c>
      <c r="D1906" t="s">
        <v>551</v>
      </c>
      <c r="E1906" t="s">
        <v>1419</v>
      </c>
      <c r="F1906" t="s">
        <v>1407</v>
      </c>
      <c r="G1906" t="s">
        <v>1420</v>
      </c>
      <c r="H1906" t="s">
        <v>1421</v>
      </c>
      <c r="I1906" t="s">
        <v>10</v>
      </c>
      <c r="J1906">
        <v>76</v>
      </c>
      <c r="K1906">
        <v>516.4473684210526</v>
      </c>
      <c r="L1906">
        <v>14.473684210526315</v>
      </c>
      <c r="M1906">
        <v>50</v>
      </c>
      <c r="N1906">
        <v>26.315789473684209</v>
      </c>
      <c r="O1906">
        <v>9.2105263157894743</v>
      </c>
      <c r="P1906">
        <v>85.526315789473685</v>
      </c>
      <c r="Q1906">
        <v>35.526315789473685</v>
      </c>
      <c r="R1906" t="s">
        <v>258</v>
      </c>
    </row>
    <row r="1907" spans="1:18">
      <c r="A1907">
        <v>648</v>
      </c>
      <c r="B1907">
        <v>2050</v>
      </c>
      <c r="C1907" t="s">
        <v>534</v>
      </c>
      <c r="D1907" t="s">
        <v>551</v>
      </c>
      <c r="E1907" t="s">
        <v>1419</v>
      </c>
      <c r="F1907" t="s">
        <v>1407</v>
      </c>
      <c r="G1907" t="s">
        <v>1420</v>
      </c>
      <c r="H1907" t="s">
        <v>1421</v>
      </c>
      <c r="I1907" t="s">
        <v>11</v>
      </c>
      <c r="J1907">
        <v>76</v>
      </c>
      <c r="K1907">
        <v>520.61842105263156</v>
      </c>
      <c r="L1907">
        <v>9.2105263157894743</v>
      </c>
      <c r="M1907">
        <v>43.421052631578945</v>
      </c>
      <c r="N1907">
        <v>36.842105263157897</v>
      </c>
      <c r="O1907">
        <v>10.526315789473685</v>
      </c>
      <c r="P1907">
        <v>90.78947368421052</v>
      </c>
      <c r="Q1907">
        <v>47.368421052631582</v>
      </c>
      <c r="R1907" t="s">
        <v>258</v>
      </c>
    </row>
    <row r="1908" spans="1:18">
      <c r="A1908">
        <v>648</v>
      </c>
      <c r="B1908">
        <v>2050</v>
      </c>
      <c r="C1908" t="s">
        <v>534</v>
      </c>
      <c r="D1908" t="s">
        <v>551</v>
      </c>
      <c r="E1908" t="s">
        <v>1419</v>
      </c>
      <c r="F1908" t="s">
        <v>1407</v>
      </c>
      <c r="G1908" t="s">
        <v>1420</v>
      </c>
      <c r="H1908" t="s">
        <v>1421</v>
      </c>
      <c r="I1908" t="s">
        <v>12</v>
      </c>
      <c r="J1908">
        <v>75</v>
      </c>
      <c r="K1908">
        <v>509.73333333333335</v>
      </c>
      <c r="L1908">
        <v>16</v>
      </c>
      <c r="M1908">
        <v>54.666666666666664</v>
      </c>
      <c r="N1908">
        <v>18.666666666666668</v>
      </c>
      <c r="O1908">
        <v>10.666666666666666</v>
      </c>
      <c r="P1908">
        <v>84</v>
      </c>
      <c r="Q1908">
        <v>29.333333333333332</v>
      </c>
      <c r="R1908" t="s">
        <v>258</v>
      </c>
    </row>
    <row r="1909" spans="1:18">
      <c r="A1909">
        <v>648</v>
      </c>
      <c r="B1909">
        <v>3052</v>
      </c>
      <c r="C1909" t="s">
        <v>534</v>
      </c>
      <c r="D1909" t="s">
        <v>552</v>
      </c>
      <c r="E1909" t="s">
        <v>1419</v>
      </c>
      <c r="F1909" t="s">
        <v>1407</v>
      </c>
      <c r="G1909" t="s">
        <v>1420</v>
      </c>
      <c r="H1909" t="s">
        <v>1421</v>
      </c>
      <c r="I1909" t="s">
        <v>3</v>
      </c>
      <c r="J1909">
        <v>83</v>
      </c>
      <c r="K1909">
        <v>484.20481927710841</v>
      </c>
      <c r="L1909">
        <v>39.75903614457831</v>
      </c>
      <c r="M1909">
        <v>44.578313253012048</v>
      </c>
      <c r="N1909">
        <v>14.457831325301205</v>
      </c>
      <c r="O1909">
        <v>1.2048192771084338</v>
      </c>
      <c r="P1909">
        <v>60.24096385542169</v>
      </c>
      <c r="Q1909">
        <v>15.662650602409638</v>
      </c>
      <c r="R1909" t="s">
        <v>258</v>
      </c>
    </row>
    <row r="1910" spans="1:18">
      <c r="A1910">
        <v>648</v>
      </c>
      <c r="B1910">
        <v>3052</v>
      </c>
      <c r="C1910" t="s">
        <v>534</v>
      </c>
      <c r="D1910" t="s">
        <v>552</v>
      </c>
      <c r="E1910" t="s">
        <v>1419</v>
      </c>
      <c r="F1910" t="s">
        <v>1407</v>
      </c>
      <c r="G1910" t="s">
        <v>1420</v>
      </c>
      <c r="H1910" t="s">
        <v>1421</v>
      </c>
      <c r="I1910" t="s">
        <v>10</v>
      </c>
      <c r="J1910">
        <v>83</v>
      </c>
      <c r="K1910">
        <v>508.18072289156629</v>
      </c>
      <c r="L1910">
        <v>14.457831325301205</v>
      </c>
      <c r="M1910">
        <v>53.012048192771083</v>
      </c>
      <c r="N1910">
        <v>27.710843373493976</v>
      </c>
      <c r="O1910">
        <v>4.8192771084337354</v>
      </c>
      <c r="P1910">
        <v>85.5421686746988</v>
      </c>
      <c r="Q1910">
        <v>32.53012048192771</v>
      </c>
      <c r="R1910" t="s">
        <v>258</v>
      </c>
    </row>
    <row r="1911" spans="1:18">
      <c r="A1911">
        <v>648</v>
      </c>
      <c r="B1911">
        <v>3052</v>
      </c>
      <c r="C1911" t="s">
        <v>534</v>
      </c>
      <c r="D1911" t="s">
        <v>552</v>
      </c>
      <c r="E1911" t="s">
        <v>1419</v>
      </c>
      <c r="F1911" t="s">
        <v>1407</v>
      </c>
      <c r="G1911" t="s">
        <v>1420</v>
      </c>
      <c r="H1911" t="s">
        <v>1421</v>
      </c>
      <c r="I1911" t="s">
        <v>11</v>
      </c>
      <c r="J1911">
        <v>83</v>
      </c>
      <c r="K1911">
        <v>514.2168674698795</v>
      </c>
      <c r="L1911">
        <v>13.253012048192771</v>
      </c>
      <c r="M1911">
        <v>54.216867469879517</v>
      </c>
      <c r="N1911">
        <v>24.096385542168676</v>
      </c>
      <c r="O1911">
        <v>8.4337349397590362</v>
      </c>
      <c r="P1911">
        <v>86.746987951807228</v>
      </c>
      <c r="Q1911">
        <v>32.53012048192771</v>
      </c>
      <c r="R1911" t="s">
        <v>258</v>
      </c>
    </row>
    <row r="1912" spans="1:18">
      <c r="A1912">
        <v>648</v>
      </c>
      <c r="B1912">
        <v>3052</v>
      </c>
      <c r="C1912" t="s">
        <v>534</v>
      </c>
      <c r="D1912" t="s">
        <v>552</v>
      </c>
      <c r="E1912" t="s">
        <v>1419</v>
      </c>
      <c r="F1912" t="s">
        <v>1407</v>
      </c>
      <c r="G1912" t="s">
        <v>1420</v>
      </c>
      <c r="H1912" t="s">
        <v>1421</v>
      </c>
      <c r="I1912" t="s">
        <v>12</v>
      </c>
      <c r="J1912">
        <v>83</v>
      </c>
      <c r="K1912">
        <v>501.33734939759034</v>
      </c>
      <c r="L1912">
        <v>18.072289156626507</v>
      </c>
      <c r="M1912">
        <v>65.060240963855421</v>
      </c>
      <c r="N1912">
        <v>12.048192771084338</v>
      </c>
      <c r="O1912">
        <v>4.8192771084337354</v>
      </c>
      <c r="P1912">
        <v>81.92771084337349</v>
      </c>
      <c r="Q1912">
        <v>16.867469879518072</v>
      </c>
      <c r="R1912" t="s">
        <v>258</v>
      </c>
    </row>
    <row r="1913" spans="1:18">
      <c r="A1913">
        <v>648</v>
      </c>
      <c r="B1913">
        <v>4052</v>
      </c>
      <c r="C1913" t="s">
        <v>534</v>
      </c>
      <c r="D1913" t="s">
        <v>553</v>
      </c>
      <c r="E1913" t="s">
        <v>1419</v>
      </c>
      <c r="F1913" t="s">
        <v>1407</v>
      </c>
      <c r="G1913" t="s">
        <v>1420</v>
      </c>
      <c r="H1913" t="s">
        <v>1421</v>
      </c>
      <c r="I1913" t="s">
        <v>3</v>
      </c>
      <c r="J1913">
        <v>90</v>
      </c>
      <c r="K1913">
        <v>499.4111111111111</v>
      </c>
      <c r="L1913">
        <v>32.222222222222221</v>
      </c>
      <c r="M1913">
        <v>37.777777777777779</v>
      </c>
      <c r="N1913">
        <v>26.666666666666668</v>
      </c>
      <c r="O1913">
        <v>3.3333333333333335</v>
      </c>
      <c r="P1913">
        <v>67.777777777777771</v>
      </c>
      <c r="Q1913">
        <v>30</v>
      </c>
      <c r="R1913" t="s">
        <v>258</v>
      </c>
    </row>
    <row r="1914" spans="1:18">
      <c r="A1914">
        <v>648</v>
      </c>
      <c r="B1914">
        <v>4052</v>
      </c>
      <c r="C1914" t="s">
        <v>534</v>
      </c>
      <c r="D1914" t="s">
        <v>553</v>
      </c>
      <c r="E1914" t="s">
        <v>1419</v>
      </c>
      <c r="F1914" t="s">
        <v>1407</v>
      </c>
      <c r="G1914" t="s">
        <v>1420</v>
      </c>
      <c r="H1914" t="s">
        <v>1421</v>
      </c>
      <c r="I1914" t="s">
        <v>10</v>
      </c>
      <c r="J1914">
        <v>90</v>
      </c>
      <c r="K1914">
        <v>521.05555555555554</v>
      </c>
      <c r="L1914">
        <v>14.444444444444445</v>
      </c>
      <c r="M1914">
        <v>37.777777777777779</v>
      </c>
      <c r="N1914">
        <v>36.666666666666664</v>
      </c>
      <c r="O1914">
        <v>11.111111111111111</v>
      </c>
      <c r="P1914">
        <v>85.555555555555557</v>
      </c>
      <c r="Q1914">
        <v>47.777777777777779</v>
      </c>
      <c r="R1914" t="s">
        <v>258</v>
      </c>
    </row>
    <row r="1915" spans="1:18">
      <c r="A1915">
        <v>648</v>
      </c>
      <c r="B1915">
        <v>4052</v>
      </c>
      <c r="C1915" t="s">
        <v>534</v>
      </c>
      <c r="D1915" t="s">
        <v>553</v>
      </c>
      <c r="E1915" t="s">
        <v>1419</v>
      </c>
      <c r="F1915" t="s">
        <v>1407</v>
      </c>
      <c r="G1915" t="s">
        <v>1420</v>
      </c>
      <c r="H1915" t="s">
        <v>1421</v>
      </c>
      <c r="I1915" t="s">
        <v>11</v>
      </c>
      <c r="J1915">
        <v>90</v>
      </c>
      <c r="K1915">
        <v>513.41111111111115</v>
      </c>
      <c r="L1915">
        <v>16.666666666666668</v>
      </c>
      <c r="M1915">
        <v>46.666666666666664</v>
      </c>
      <c r="N1915">
        <v>27.777777777777779</v>
      </c>
      <c r="O1915">
        <v>8.8888888888888893</v>
      </c>
      <c r="P1915">
        <v>83.333333333333329</v>
      </c>
      <c r="Q1915">
        <v>36.666666666666664</v>
      </c>
      <c r="R1915" t="s">
        <v>258</v>
      </c>
    </row>
    <row r="1916" spans="1:18">
      <c r="A1916">
        <v>648</v>
      </c>
      <c r="B1916">
        <v>4052</v>
      </c>
      <c r="C1916" t="s">
        <v>534</v>
      </c>
      <c r="D1916" t="s">
        <v>553</v>
      </c>
      <c r="E1916" t="s">
        <v>1419</v>
      </c>
      <c r="F1916" t="s">
        <v>1407</v>
      </c>
      <c r="G1916" t="s">
        <v>1420</v>
      </c>
      <c r="H1916" t="s">
        <v>1421</v>
      </c>
      <c r="I1916" t="s">
        <v>12</v>
      </c>
      <c r="J1916">
        <v>90</v>
      </c>
      <c r="K1916">
        <v>506.73333333333335</v>
      </c>
      <c r="L1916">
        <v>15.555555555555555</v>
      </c>
      <c r="M1916">
        <v>52.222222222222221</v>
      </c>
      <c r="N1916">
        <v>26.666666666666668</v>
      </c>
      <c r="O1916">
        <v>5.5555555555555554</v>
      </c>
      <c r="P1916">
        <v>84.444444444444443</v>
      </c>
      <c r="Q1916">
        <v>32.222222222222221</v>
      </c>
      <c r="R1916" t="s">
        <v>258</v>
      </c>
    </row>
    <row r="1917" spans="1:18">
      <c r="A1917">
        <v>648</v>
      </c>
      <c r="B1917">
        <v>5052</v>
      </c>
      <c r="C1917" t="s">
        <v>534</v>
      </c>
      <c r="D1917" t="s">
        <v>554</v>
      </c>
      <c r="E1917" t="s">
        <v>1419</v>
      </c>
      <c r="F1917" t="s">
        <v>1407</v>
      </c>
      <c r="G1917" t="s">
        <v>1420</v>
      </c>
      <c r="H1917" t="s">
        <v>1421</v>
      </c>
      <c r="I1917" t="s">
        <v>3</v>
      </c>
      <c r="J1917">
        <v>62</v>
      </c>
      <c r="K1917">
        <v>491.58064516129031</v>
      </c>
      <c r="L1917">
        <v>40.322580645161288</v>
      </c>
      <c r="M1917">
        <v>37.096774193548384</v>
      </c>
      <c r="N1917">
        <v>19.35483870967742</v>
      </c>
      <c r="O1917">
        <v>3.225806451612903</v>
      </c>
      <c r="P1917">
        <v>59.677419354838712</v>
      </c>
      <c r="Q1917">
        <v>22.580645161290324</v>
      </c>
      <c r="R1917" t="s">
        <v>258</v>
      </c>
    </row>
    <row r="1918" spans="1:18">
      <c r="A1918">
        <v>648</v>
      </c>
      <c r="B1918">
        <v>5052</v>
      </c>
      <c r="C1918" t="s">
        <v>534</v>
      </c>
      <c r="D1918" t="s">
        <v>554</v>
      </c>
      <c r="E1918" t="s">
        <v>1419</v>
      </c>
      <c r="F1918" t="s">
        <v>1407</v>
      </c>
      <c r="G1918" t="s">
        <v>1420</v>
      </c>
      <c r="H1918" t="s">
        <v>1421</v>
      </c>
      <c r="I1918" t="s">
        <v>10</v>
      </c>
      <c r="J1918">
        <v>62</v>
      </c>
      <c r="K1918">
        <v>493.62903225806451</v>
      </c>
      <c r="L1918">
        <v>35.483870967741936</v>
      </c>
      <c r="M1918">
        <v>41.935483870967744</v>
      </c>
      <c r="N1918">
        <v>22.580645161290324</v>
      </c>
      <c r="O1918">
        <v>0</v>
      </c>
      <c r="P1918">
        <v>64.516129032258064</v>
      </c>
      <c r="Q1918">
        <v>22.580645161290324</v>
      </c>
      <c r="R1918" t="s">
        <v>258</v>
      </c>
    </row>
    <row r="1919" spans="1:18">
      <c r="A1919">
        <v>648</v>
      </c>
      <c r="B1919">
        <v>5052</v>
      </c>
      <c r="C1919" t="s">
        <v>534</v>
      </c>
      <c r="D1919" t="s">
        <v>554</v>
      </c>
      <c r="E1919" t="s">
        <v>1419</v>
      </c>
      <c r="F1919" t="s">
        <v>1407</v>
      </c>
      <c r="G1919" t="s">
        <v>1420</v>
      </c>
      <c r="H1919" t="s">
        <v>1421</v>
      </c>
      <c r="I1919" t="s">
        <v>11</v>
      </c>
      <c r="J1919">
        <v>62</v>
      </c>
      <c r="K1919">
        <v>499.22580645161293</v>
      </c>
      <c r="L1919">
        <v>30.64516129032258</v>
      </c>
      <c r="M1919">
        <v>45.161290322580648</v>
      </c>
      <c r="N1919">
        <v>19.35483870967742</v>
      </c>
      <c r="O1919">
        <v>4.838709677419355</v>
      </c>
      <c r="P1919">
        <v>69.354838709677423</v>
      </c>
      <c r="Q1919">
        <v>24.193548387096776</v>
      </c>
      <c r="R1919" t="s">
        <v>258</v>
      </c>
    </row>
    <row r="1920" spans="1:18">
      <c r="A1920">
        <v>648</v>
      </c>
      <c r="B1920">
        <v>5052</v>
      </c>
      <c r="C1920" t="s">
        <v>534</v>
      </c>
      <c r="D1920" t="s">
        <v>554</v>
      </c>
      <c r="E1920" t="s">
        <v>1419</v>
      </c>
      <c r="F1920" t="s">
        <v>1407</v>
      </c>
      <c r="G1920" t="s">
        <v>1420</v>
      </c>
      <c r="H1920" t="s">
        <v>1421</v>
      </c>
      <c r="I1920" t="s">
        <v>12</v>
      </c>
      <c r="J1920">
        <v>62</v>
      </c>
      <c r="K1920">
        <v>488.75806451612902</v>
      </c>
      <c r="L1920">
        <v>35.483870967741936</v>
      </c>
      <c r="M1920">
        <v>54.838709677419352</v>
      </c>
      <c r="N1920">
        <v>8.064516129032258</v>
      </c>
      <c r="O1920">
        <v>1.6129032258064515</v>
      </c>
      <c r="P1920">
        <v>64.516129032258064</v>
      </c>
      <c r="Q1920">
        <v>9.67741935483871</v>
      </c>
      <c r="R1920" t="s">
        <v>258</v>
      </c>
    </row>
    <row r="1921" spans="1:18">
      <c r="A1921">
        <v>649</v>
      </c>
      <c r="B1921">
        <v>194</v>
      </c>
      <c r="C1921" t="s">
        <v>555</v>
      </c>
      <c r="D1921" t="s">
        <v>556</v>
      </c>
      <c r="E1921" t="s">
        <v>1419</v>
      </c>
      <c r="F1921" t="s">
        <v>1407</v>
      </c>
      <c r="G1921" t="s">
        <v>1420</v>
      </c>
      <c r="H1921" t="s">
        <v>1421</v>
      </c>
      <c r="I1921" t="s">
        <v>3</v>
      </c>
      <c r="J1921">
        <v>150</v>
      </c>
      <c r="K1921">
        <v>483.85333333333335</v>
      </c>
      <c r="L1921">
        <v>45.333333333333336</v>
      </c>
      <c r="M1921">
        <v>34.666666666666664</v>
      </c>
      <c r="N1921">
        <v>16</v>
      </c>
      <c r="O1921">
        <v>4</v>
      </c>
      <c r="P1921">
        <v>54.666666666666664</v>
      </c>
      <c r="Q1921">
        <v>20</v>
      </c>
      <c r="R1921" t="s">
        <v>31</v>
      </c>
    </row>
    <row r="1922" spans="1:18">
      <c r="A1922">
        <v>649</v>
      </c>
      <c r="B1922">
        <v>194</v>
      </c>
      <c r="C1922" t="s">
        <v>555</v>
      </c>
      <c r="D1922" t="s">
        <v>556</v>
      </c>
      <c r="E1922" t="s">
        <v>1419</v>
      </c>
      <c r="F1922" t="s">
        <v>1407</v>
      </c>
      <c r="G1922" t="s">
        <v>1420</v>
      </c>
      <c r="H1922" t="s">
        <v>1421</v>
      </c>
      <c r="I1922" t="s">
        <v>10</v>
      </c>
      <c r="J1922">
        <v>150</v>
      </c>
      <c r="K1922">
        <v>511.98</v>
      </c>
      <c r="L1922">
        <v>10.666666666666666</v>
      </c>
      <c r="M1922">
        <v>58</v>
      </c>
      <c r="N1922">
        <v>28</v>
      </c>
      <c r="O1922">
        <v>3.3333333333333335</v>
      </c>
      <c r="P1922">
        <v>89.333333333333329</v>
      </c>
      <c r="Q1922">
        <v>31.333333333333332</v>
      </c>
      <c r="R1922" t="s">
        <v>31</v>
      </c>
    </row>
    <row r="1923" spans="1:18">
      <c r="A1923">
        <v>649</v>
      </c>
      <c r="B1923">
        <v>194</v>
      </c>
      <c r="C1923" t="s">
        <v>555</v>
      </c>
      <c r="D1923" t="s">
        <v>556</v>
      </c>
      <c r="E1923" t="s">
        <v>1419</v>
      </c>
      <c r="F1923" t="s">
        <v>1407</v>
      </c>
      <c r="G1923" t="s">
        <v>1420</v>
      </c>
      <c r="H1923" t="s">
        <v>1421</v>
      </c>
      <c r="I1923" t="s">
        <v>11</v>
      </c>
      <c r="J1923">
        <v>150</v>
      </c>
      <c r="K1923">
        <v>503.13333333333333</v>
      </c>
      <c r="L1923">
        <v>16</v>
      </c>
      <c r="M1923">
        <v>60.666666666666664</v>
      </c>
      <c r="N1923">
        <v>19.333333333333332</v>
      </c>
      <c r="O1923">
        <v>4</v>
      </c>
      <c r="P1923">
        <v>84</v>
      </c>
      <c r="Q1923">
        <v>23.333333333333332</v>
      </c>
      <c r="R1923" t="s">
        <v>31</v>
      </c>
    </row>
    <row r="1924" spans="1:18">
      <c r="A1924">
        <v>649</v>
      </c>
      <c r="B1924">
        <v>194</v>
      </c>
      <c r="C1924" t="s">
        <v>555</v>
      </c>
      <c r="D1924" t="s">
        <v>556</v>
      </c>
      <c r="E1924" t="s">
        <v>1419</v>
      </c>
      <c r="F1924" t="s">
        <v>1407</v>
      </c>
      <c r="G1924" t="s">
        <v>1420</v>
      </c>
      <c r="H1924" t="s">
        <v>1421</v>
      </c>
      <c r="I1924" t="s">
        <v>12</v>
      </c>
      <c r="J1924">
        <v>150</v>
      </c>
      <c r="K1924">
        <v>507.38666666666666</v>
      </c>
      <c r="L1924">
        <v>14</v>
      </c>
      <c r="M1924">
        <v>62.666666666666664</v>
      </c>
      <c r="N1924">
        <v>16.666666666666668</v>
      </c>
      <c r="O1924">
        <v>6.666666666666667</v>
      </c>
      <c r="P1924">
        <v>86</v>
      </c>
      <c r="Q1924">
        <v>23.333333333333332</v>
      </c>
      <c r="R1924" t="s">
        <v>31</v>
      </c>
    </row>
    <row r="1925" spans="1:18">
      <c r="A1925">
        <v>650</v>
      </c>
      <c r="B1925">
        <v>112</v>
      </c>
      <c r="C1925" t="s">
        <v>557</v>
      </c>
      <c r="D1925" t="s">
        <v>558</v>
      </c>
      <c r="E1925" t="s">
        <v>1419</v>
      </c>
      <c r="F1925" t="s">
        <v>1407</v>
      </c>
      <c r="G1925" t="s">
        <v>1420</v>
      </c>
      <c r="H1925" t="s">
        <v>1421</v>
      </c>
      <c r="I1925" t="s">
        <v>3</v>
      </c>
      <c r="J1925">
        <v>65</v>
      </c>
      <c r="K1925">
        <v>490</v>
      </c>
      <c r="L1925">
        <v>43.07692307692308</v>
      </c>
      <c r="M1925">
        <v>35.384615384615387</v>
      </c>
      <c r="N1925">
        <v>20</v>
      </c>
      <c r="O1925">
        <v>1.5384615384615385</v>
      </c>
      <c r="P1925">
        <v>56.92307692307692</v>
      </c>
      <c r="Q1925">
        <v>21.53846153846154</v>
      </c>
      <c r="R1925" t="s">
        <v>67</v>
      </c>
    </row>
    <row r="1926" spans="1:18">
      <c r="A1926">
        <v>650</v>
      </c>
      <c r="B1926">
        <v>112</v>
      </c>
      <c r="C1926" t="s">
        <v>557</v>
      </c>
      <c r="D1926" t="s">
        <v>558</v>
      </c>
      <c r="E1926" t="s">
        <v>1419</v>
      </c>
      <c r="F1926" t="s">
        <v>1407</v>
      </c>
      <c r="G1926" t="s">
        <v>1420</v>
      </c>
      <c r="H1926" t="s">
        <v>1421</v>
      </c>
      <c r="I1926" t="s">
        <v>10</v>
      </c>
      <c r="J1926">
        <v>65</v>
      </c>
      <c r="K1926">
        <v>512</v>
      </c>
      <c r="L1926">
        <v>15.384615384615385</v>
      </c>
      <c r="M1926">
        <v>52.307692307692307</v>
      </c>
      <c r="N1926">
        <v>29.23076923076923</v>
      </c>
      <c r="O1926">
        <v>3.0769230769230771</v>
      </c>
      <c r="P1926">
        <v>84.615384615384613</v>
      </c>
      <c r="Q1926">
        <v>32.307692307692307</v>
      </c>
      <c r="R1926" t="s">
        <v>67</v>
      </c>
    </row>
    <row r="1927" spans="1:18">
      <c r="A1927">
        <v>650</v>
      </c>
      <c r="B1927">
        <v>112</v>
      </c>
      <c r="C1927" t="s">
        <v>557</v>
      </c>
      <c r="D1927" t="s">
        <v>558</v>
      </c>
      <c r="E1927" t="s">
        <v>1419</v>
      </c>
      <c r="F1927" t="s">
        <v>1407</v>
      </c>
      <c r="G1927" t="s">
        <v>1420</v>
      </c>
      <c r="H1927" t="s">
        <v>1421</v>
      </c>
      <c r="I1927" t="s">
        <v>11</v>
      </c>
      <c r="J1927">
        <v>65</v>
      </c>
      <c r="K1927">
        <v>510.75384615384615</v>
      </c>
      <c r="L1927">
        <v>12.307692307692308</v>
      </c>
      <c r="M1927">
        <v>60</v>
      </c>
      <c r="N1927">
        <v>20</v>
      </c>
      <c r="O1927">
        <v>7.6923076923076925</v>
      </c>
      <c r="P1927">
        <v>87.692307692307693</v>
      </c>
      <c r="Q1927">
        <v>27.692307692307693</v>
      </c>
      <c r="R1927" t="s">
        <v>67</v>
      </c>
    </row>
    <row r="1928" spans="1:18">
      <c r="A1928">
        <v>650</v>
      </c>
      <c r="B1928">
        <v>112</v>
      </c>
      <c r="C1928" t="s">
        <v>557</v>
      </c>
      <c r="D1928" t="s">
        <v>558</v>
      </c>
      <c r="E1928" t="s">
        <v>1419</v>
      </c>
      <c r="F1928" t="s">
        <v>1407</v>
      </c>
      <c r="G1928" t="s">
        <v>1420</v>
      </c>
      <c r="H1928" t="s">
        <v>1421</v>
      </c>
      <c r="I1928" t="s">
        <v>12</v>
      </c>
      <c r="J1928">
        <v>64</v>
      </c>
      <c r="K1928">
        <v>505.359375</v>
      </c>
      <c r="L1928">
        <v>14.0625</v>
      </c>
      <c r="M1928">
        <v>59.375</v>
      </c>
      <c r="N1928">
        <v>21.875</v>
      </c>
      <c r="O1928">
        <v>4.6875</v>
      </c>
      <c r="P1928">
        <v>85.9375</v>
      </c>
      <c r="Q1928">
        <v>26.5625</v>
      </c>
      <c r="R1928" t="s">
        <v>67</v>
      </c>
    </row>
    <row r="1929" spans="1:18">
      <c r="A1929">
        <v>651</v>
      </c>
      <c r="B1929">
        <v>103</v>
      </c>
      <c r="C1929" t="s">
        <v>559</v>
      </c>
      <c r="D1929" t="s">
        <v>560</v>
      </c>
      <c r="E1929" t="s">
        <v>1419</v>
      </c>
      <c r="F1929" t="s">
        <v>1407</v>
      </c>
      <c r="G1929" t="s">
        <v>1420</v>
      </c>
      <c r="H1929" t="s">
        <v>1421</v>
      </c>
      <c r="I1929" t="s">
        <v>3</v>
      </c>
      <c r="J1929">
        <v>103</v>
      </c>
      <c r="K1929">
        <v>510.64077669902912</v>
      </c>
      <c r="L1929">
        <v>22.33009708737864</v>
      </c>
      <c r="M1929">
        <v>35.922330097087375</v>
      </c>
      <c r="N1929">
        <v>35.922330097087375</v>
      </c>
      <c r="O1929">
        <v>5.825242718446602</v>
      </c>
      <c r="P1929">
        <v>77.669902912621353</v>
      </c>
      <c r="Q1929">
        <v>41.747572815533978</v>
      </c>
      <c r="R1929" t="s">
        <v>20</v>
      </c>
    </row>
    <row r="1930" spans="1:18">
      <c r="A1930">
        <v>651</v>
      </c>
      <c r="B1930">
        <v>103</v>
      </c>
      <c r="C1930" t="s">
        <v>559</v>
      </c>
      <c r="D1930" t="s">
        <v>560</v>
      </c>
      <c r="E1930" t="s">
        <v>1419</v>
      </c>
      <c r="F1930" t="s">
        <v>1407</v>
      </c>
      <c r="G1930" t="s">
        <v>1420</v>
      </c>
      <c r="H1930" t="s">
        <v>1421</v>
      </c>
      <c r="I1930" t="s">
        <v>10</v>
      </c>
      <c r="J1930">
        <v>102</v>
      </c>
      <c r="K1930">
        <v>523.67647058823525</v>
      </c>
      <c r="L1930">
        <v>11.764705882352942</v>
      </c>
      <c r="M1930">
        <v>43.137254901960787</v>
      </c>
      <c r="N1930">
        <v>35.294117647058826</v>
      </c>
      <c r="O1930">
        <v>9.8039215686274517</v>
      </c>
      <c r="P1930">
        <v>88.235294117647058</v>
      </c>
      <c r="Q1930">
        <v>45.098039215686278</v>
      </c>
      <c r="R1930" t="s">
        <v>20</v>
      </c>
    </row>
    <row r="1931" spans="1:18">
      <c r="A1931">
        <v>651</v>
      </c>
      <c r="B1931">
        <v>103</v>
      </c>
      <c r="C1931" t="s">
        <v>559</v>
      </c>
      <c r="D1931" t="s">
        <v>560</v>
      </c>
      <c r="E1931" t="s">
        <v>1419</v>
      </c>
      <c r="F1931" t="s">
        <v>1407</v>
      </c>
      <c r="G1931" t="s">
        <v>1420</v>
      </c>
      <c r="H1931" t="s">
        <v>1421</v>
      </c>
      <c r="I1931" t="s">
        <v>11</v>
      </c>
      <c r="J1931">
        <v>101</v>
      </c>
      <c r="K1931">
        <v>516.98019801980195</v>
      </c>
      <c r="L1931">
        <v>16.831683168316832</v>
      </c>
      <c r="M1931">
        <v>39.603960396039604</v>
      </c>
      <c r="N1931">
        <v>34.653465346534652</v>
      </c>
      <c r="O1931">
        <v>8.9108910891089117</v>
      </c>
      <c r="P1931">
        <v>83.168316831683171</v>
      </c>
      <c r="Q1931">
        <v>43.564356435643568</v>
      </c>
      <c r="R1931" t="s">
        <v>20</v>
      </c>
    </row>
    <row r="1932" spans="1:18">
      <c r="A1932">
        <v>651</v>
      </c>
      <c r="B1932">
        <v>103</v>
      </c>
      <c r="C1932" t="s">
        <v>559</v>
      </c>
      <c r="D1932" t="s">
        <v>560</v>
      </c>
      <c r="E1932" t="s">
        <v>1419</v>
      </c>
      <c r="F1932" t="s">
        <v>1407</v>
      </c>
      <c r="G1932" t="s">
        <v>1420</v>
      </c>
      <c r="H1932" t="s">
        <v>1421</v>
      </c>
      <c r="I1932" t="s">
        <v>12</v>
      </c>
      <c r="J1932">
        <v>100</v>
      </c>
      <c r="K1932">
        <v>527.05999999999995</v>
      </c>
      <c r="L1932">
        <v>13</v>
      </c>
      <c r="M1932">
        <v>32</v>
      </c>
      <c r="N1932">
        <v>34</v>
      </c>
      <c r="O1932">
        <v>21</v>
      </c>
      <c r="P1932">
        <v>87</v>
      </c>
      <c r="Q1932">
        <v>55</v>
      </c>
      <c r="R1932" t="s">
        <v>20</v>
      </c>
    </row>
    <row r="1933" spans="1:18">
      <c r="A1933">
        <v>651</v>
      </c>
      <c r="B1933">
        <v>105</v>
      </c>
      <c r="C1933" t="s">
        <v>559</v>
      </c>
      <c r="D1933" t="s">
        <v>561</v>
      </c>
      <c r="E1933" t="s">
        <v>1419</v>
      </c>
      <c r="F1933" t="s">
        <v>1407</v>
      </c>
      <c r="G1933" t="s">
        <v>1420</v>
      </c>
      <c r="H1933" t="s">
        <v>1421</v>
      </c>
      <c r="I1933" t="s">
        <v>3</v>
      </c>
      <c r="J1933">
        <v>124</v>
      </c>
      <c r="K1933">
        <v>523.7822580645161</v>
      </c>
      <c r="L1933">
        <v>17.741935483870968</v>
      </c>
      <c r="M1933">
        <v>34.677419354838712</v>
      </c>
      <c r="N1933">
        <v>33.87096774193548</v>
      </c>
      <c r="O1933">
        <v>13.709677419354838</v>
      </c>
      <c r="P1933">
        <v>82.258064516129039</v>
      </c>
      <c r="Q1933">
        <v>47.58064516129032</v>
      </c>
      <c r="R1933" t="s">
        <v>20</v>
      </c>
    </row>
    <row r="1934" spans="1:18">
      <c r="A1934">
        <v>651</v>
      </c>
      <c r="B1934">
        <v>105</v>
      </c>
      <c r="C1934" t="s">
        <v>559</v>
      </c>
      <c r="D1934" t="s">
        <v>561</v>
      </c>
      <c r="E1934" t="s">
        <v>1419</v>
      </c>
      <c r="F1934" t="s">
        <v>1407</v>
      </c>
      <c r="G1934" t="s">
        <v>1420</v>
      </c>
      <c r="H1934" t="s">
        <v>1421</v>
      </c>
      <c r="I1934" t="s">
        <v>10</v>
      </c>
      <c r="J1934">
        <v>124</v>
      </c>
      <c r="K1934">
        <v>542.86290322580646</v>
      </c>
      <c r="L1934">
        <v>8.870967741935484</v>
      </c>
      <c r="M1934">
        <v>26.612903225806452</v>
      </c>
      <c r="N1934">
        <v>46.774193548387096</v>
      </c>
      <c r="O1934">
        <v>17.741935483870968</v>
      </c>
      <c r="P1934">
        <v>91.129032258064512</v>
      </c>
      <c r="Q1934">
        <v>64.516129032258064</v>
      </c>
      <c r="R1934" t="s">
        <v>20</v>
      </c>
    </row>
    <row r="1935" spans="1:18">
      <c r="A1935">
        <v>651</v>
      </c>
      <c r="B1935">
        <v>105</v>
      </c>
      <c r="C1935" t="s">
        <v>559</v>
      </c>
      <c r="D1935" t="s">
        <v>561</v>
      </c>
      <c r="E1935" t="s">
        <v>1419</v>
      </c>
      <c r="F1935" t="s">
        <v>1407</v>
      </c>
      <c r="G1935" t="s">
        <v>1420</v>
      </c>
      <c r="H1935" t="s">
        <v>1421</v>
      </c>
      <c r="I1935" t="s">
        <v>11</v>
      </c>
      <c r="J1935">
        <v>123</v>
      </c>
      <c r="K1935">
        <v>523.93495934959344</v>
      </c>
      <c r="L1935">
        <v>8.9430894308943092</v>
      </c>
      <c r="M1935">
        <v>39.837398373983739</v>
      </c>
      <c r="N1935">
        <v>41.463414634146339</v>
      </c>
      <c r="O1935">
        <v>9.7560975609756095</v>
      </c>
      <c r="P1935">
        <v>91.056910569105696</v>
      </c>
      <c r="Q1935">
        <v>51.219512195121951</v>
      </c>
      <c r="R1935" t="s">
        <v>20</v>
      </c>
    </row>
    <row r="1936" spans="1:18">
      <c r="A1936">
        <v>651</v>
      </c>
      <c r="B1936">
        <v>105</v>
      </c>
      <c r="C1936" t="s">
        <v>559</v>
      </c>
      <c r="D1936" t="s">
        <v>561</v>
      </c>
      <c r="E1936" t="s">
        <v>1419</v>
      </c>
      <c r="F1936" t="s">
        <v>1407</v>
      </c>
      <c r="G1936" t="s">
        <v>1420</v>
      </c>
      <c r="H1936" t="s">
        <v>1421</v>
      </c>
      <c r="I1936" t="s">
        <v>12</v>
      </c>
      <c r="J1936">
        <v>123</v>
      </c>
      <c r="K1936">
        <v>521.76422764227641</v>
      </c>
      <c r="L1936">
        <v>11.382113821138212</v>
      </c>
      <c r="M1936">
        <v>45.528455284552848</v>
      </c>
      <c r="N1936">
        <v>22.764227642276424</v>
      </c>
      <c r="O1936">
        <v>20.325203252032519</v>
      </c>
      <c r="P1936">
        <v>88.617886178861795</v>
      </c>
      <c r="Q1936">
        <v>43.08943089430894</v>
      </c>
      <c r="R1936" t="s">
        <v>20</v>
      </c>
    </row>
    <row r="1937" spans="1:18">
      <c r="A1937">
        <v>651</v>
      </c>
      <c r="B1937">
        <v>107</v>
      </c>
      <c r="C1937" t="s">
        <v>559</v>
      </c>
      <c r="D1937" t="s">
        <v>562</v>
      </c>
      <c r="E1937" t="s">
        <v>1419</v>
      </c>
      <c r="F1937" t="s">
        <v>1407</v>
      </c>
      <c r="G1937" t="s">
        <v>1420</v>
      </c>
      <c r="H1937" t="s">
        <v>1421</v>
      </c>
      <c r="I1937" t="s">
        <v>3</v>
      </c>
      <c r="J1937">
        <v>116</v>
      </c>
      <c r="K1937">
        <v>530.30172413793105</v>
      </c>
      <c r="L1937">
        <v>14.655172413793103</v>
      </c>
      <c r="M1937">
        <v>28.448275862068964</v>
      </c>
      <c r="N1937">
        <v>45.689655172413794</v>
      </c>
      <c r="O1937">
        <v>11.206896551724139</v>
      </c>
      <c r="P1937">
        <v>85.34482758620689</v>
      </c>
      <c r="Q1937">
        <v>56.896551724137929</v>
      </c>
      <c r="R1937" t="s">
        <v>20</v>
      </c>
    </row>
    <row r="1938" spans="1:18">
      <c r="A1938">
        <v>651</v>
      </c>
      <c r="B1938">
        <v>107</v>
      </c>
      <c r="C1938" t="s">
        <v>559</v>
      </c>
      <c r="D1938" t="s">
        <v>562</v>
      </c>
      <c r="E1938" t="s">
        <v>1419</v>
      </c>
      <c r="F1938" t="s">
        <v>1407</v>
      </c>
      <c r="G1938" t="s">
        <v>1420</v>
      </c>
      <c r="H1938" t="s">
        <v>1421</v>
      </c>
      <c r="I1938" t="s">
        <v>10</v>
      </c>
      <c r="J1938">
        <v>115</v>
      </c>
      <c r="K1938">
        <v>543.10434782608695</v>
      </c>
      <c r="L1938">
        <v>6.0869565217391308</v>
      </c>
      <c r="M1938">
        <v>24.347826086956523</v>
      </c>
      <c r="N1938">
        <v>50.434782608695649</v>
      </c>
      <c r="O1938">
        <v>19.130434782608695</v>
      </c>
      <c r="P1938">
        <v>93.913043478260875</v>
      </c>
      <c r="Q1938">
        <v>69.565217391304344</v>
      </c>
      <c r="R1938" t="s">
        <v>20</v>
      </c>
    </row>
    <row r="1939" spans="1:18">
      <c r="A1939">
        <v>651</v>
      </c>
      <c r="B1939">
        <v>107</v>
      </c>
      <c r="C1939" t="s">
        <v>559</v>
      </c>
      <c r="D1939" t="s">
        <v>562</v>
      </c>
      <c r="E1939" t="s">
        <v>1419</v>
      </c>
      <c r="F1939" t="s">
        <v>1407</v>
      </c>
      <c r="G1939" t="s">
        <v>1420</v>
      </c>
      <c r="H1939" t="s">
        <v>1421</v>
      </c>
      <c r="I1939" t="s">
        <v>11</v>
      </c>
      <c r="J1939">
        <v>115</v>
      </c>
      <c r="K1939">
        <v>524.68695652173915</v>
      </c>
      <c r="L1939">
        <v>11.304347826086957</v>
      </c>
      <c r="M1939">
        <v>32.173913043478258</v>
      </c>
      <c r="N1939">
        <v>44.347826086956523</v>
      </c>
      <c r="O1939">
        <v>12.173913043478262</v>
      </c>
      <c r="P1939">
        <v>88.695652173913047</v>
      </c>
      <c r="Q1939">
        <v>56.521739130434781</v>
      </c>
      <c r="R1939" t="s">
        <v>20</v>
      </c>
    </row>
    <row r="1940" spans="1:18">
      <c r="A1940">
        <v>651</v>
      </c>
      <c r="B1940">
        <v>107</v>
      </c>
      <c r="C1940" t="s">
        <v>559</v>
      </c>
      <c r="D1940" t="s">
        <v>562</v>
      </c>
      <c r="E1940" t="s">
        <v>1419</v>
      </c>
      <c r="F1940" t="s">
        <v>1407</v>
      </c>
      <c r="G1940" t="s">
        <v>1420</v>
      </c>
      <c r="H1940" t="s">
        <v>1421</v>
      </c>
      <c r="I1940" t="s">
        <v>12</v>
      </c>
      <c r="J1940">
        <v>115</v>
      </c>
      <c r="K1940">
        <v>521.3739130434783</v>
      </c>
      <c r="L1940">
        <v>11.304347826086957</v>
      </c>
      <c r="M1940">
        <v>42.608695652173914</v>
      </c>
      <c r="N1940">
        <v>31.304347826086957</v>
      </c>
      <c r="O1940">
        <v>14.782608695652174</v>
      </c>
      <c r="P1940">
        <v>88.695652173913047</v>
      </c>
      <c r="Q1940">
        <v>46.086956521739133</v>
      </c>
      <c r="R1940" t="s">
        <v>20</v>
      </c>
    </row>
    <row r="1941" spans="1:18">
      <c r="A1941">
        <v>651</v>
      </c>
      <c r="B1941">
        <v>186</v>
      </c>
      <c r="C1941" t="s">
        <v>559</v>
      </c>
      <c r="D1941" t="s">
        <v>563</v>
      </c>
      <c r="E1941" t="s">
        <v>1419</v>
      </c>
      <c r="F1941" t="s">
        <v>1407</v>
      </c>
      <c r="G1941" t="s">
        <v>1420</v>
      </c>
      <c r="H1941" t="s">
        <v>1421</v>
      </c>
      <c r="I1941" t="s">
        <v>3</v>
      </c>
      <c r="J1941">
        <v>141</v>
      </c>
      <c r="K1941">
        <v>536.17021276595744</v>
      </c>
      <c r="L1941">
        <v>15.602836879432624</v>
      </c>
      <c r="M1941">
        <v>26.950354609929079</v>
      </c>
      <c r="N1941">
        <v>36.879432624113477</v>
      </c>
      <c r="O1941">
        <v>20.567375886524822</v>
      </c>
      <c r="P1941">
        <v>84.39716312056737</v>
      </c>
      <c r="Q1941">
        <v>57.446808510638299</v>
      </c>
      <c r="R1941" t="s">
        <v>20</v>
      </c>
    </row>
    <row r="1942" spans="1:18">
      <c r="A1942">
        <v>651</v>
      </c>
      <c r="B1942">
        <v>186</v>
      </c>
      <c r="C1942" t="s">
        <v>559</v>
      </c>
      <c r="D1942" t="s">
        <v>563</v>
      </c>
      <c r="E1942" t="s">
        <v>1419</v>
      </c>
      <c r="F1942" t="s">
        <v>1407</v>
      </c>
      <c r="G1942" t="s">
        <v>1420</v>
      </c>
      <c r="H1942" t="s">
        <v>1421</v>
      </c>
      <c r="I1942" t="s">
        <v>10</v>
      </c>
      <c r="J1942">
        <v>141</v>
      </c>
      <c r="K1942">
        <v>540.59574468085111</v>
      </c>
      <c r="L1942">
        <v>4.9645390070921982</v>
      </c>
      <c r="M1942">
        <v>33.333333333333336</v>
      </c>
      <c r="N1942">
        <v>44.680851063829785</v>
      </c>
      <c r="O1942">
        <v>17.021276595744681</v>
      </c>
      <c r="P1942">
        <v>95.035460992907801</v>
      </c>
      <c r="Q1942">
        <v>61.702127659574465</v>
      </c>
      <c r="R1942" t="s">
        <v>20</v>
      </c>
    </row>
    <row r="1943" spans="1:18">
      <c r="A1943">
        <v>651</v>
      </c>
      <c r="B1943">
        <v>186</v>
      </c>
      <c r="C1943" t="s">
        <v>559</v>
      </c>
      <c r="D1943" t="s">
        <v>563</v>
      </c>
      <c r="E1943" t="s">
        <v>1419</v>
      </c>
      <c r="F1943" t="s">
        <v>1407</v>
      </c>
      <c r="G1943" t="s">
        <v>1420</v>
      </c>
      <c r="H1943" t="s">
        <v>1421</v>
      </c>
      <c r="I1943" t="s">
        <v>11</v>
      </c>
      <c r="J1943">
        <v>141</v>
      </c>
      <c r="K1943">
        <v>524.35460992907804</v>
      </c>
      <c r="L1943">
        <v>9.9290780141843964</v>
      </c>
      <c r="M1943">
        <v>40.425531914893618</v>
      </c>
      <c r="N1943">
        <v>38.297872340425535</v>
      </c>
      <c r="O1943">
        <v>11.347517730496454</v>
      </c>
      <c r="P1943">
        <v>90.070921985815602</v>
      </c>
      <c r="Q1943">
        <v>49.645390070921984</v>
      </c>
      <c r="R1943" t="s">
        <v>20</v>
      </c>
    </row>
    <row r="1944" spans="1:18">
      <c r="A1944">
        <v>651</v>
      </c>
      <c r="B1944">
        <v>186</v>
      </c>
      <c r="C1944" t="s">
        <v>559</v>
      </c>
      <c r="D1944" t="s">
        <v>563</v>
      </c>
      <c r="E1944" t="s">
        <v>1419</v>
      </c>
      <c r="F1944" t="s">
        <v>1407</v>
      </c>
      <c r="G1944" t="s">
        <v>1420</v>
      </c>
      <c r="H1944" t="s">
        <v>1421</v>
      </c>
      <c r="I1944" t="s">
        <v>12</v>
      </c>
      <c r="J1944">
        <v>140</v>
      </c>
      <c r="K1944">
        <v>515.00714285714287</v>
      </c>
      <c r="L1944">
        <v>8.5714285714285712</v>
      </c>
      <c r="M1944">
        <v>59.285714285714285</v>
      </c>
      <c r="N1944">
        <v>18.571428571428573</v>
      </c>
      <c r="O1944">
        <v>13.571428571428571</v>
      </c>
      <c r="P1944">
        <v>91.428571428571431</v>
      </c>
      <c r="Q1944">
        <v>32.142857142857146</v>
      </c>
      <c r="R1944" t="s">
        <v>20</v>
      </c>
    </row>
    <row r="1945" spans="1:18">
      <c r="A1945">
        <v>651</v>
      </c>
      <c r="B1945">
        <v>190</v>
      </c>
      <c r="C1945" t="s">
        <v>559</v>
      </c>
      <c r="D1945" t="s">
        <v>564</v>
      </c>
      <c r="E1945" t="s">
        <v>1419</v>
      </c>
      <c r="F1945" t="s">
        <v>1407</v>
      </c>
      <c r="G1945" t="s">
        <v>1420</v>
      </c>
      <c r="H1945" t="s">
        <v>1421</v>
      </c>
      <c r="I1945" t="s">
        <v>3</v>
      </c>
      <c r="J1945">
        <v>120</v>
      </c>
      <c r="K1945">
        <v>518.7833333333333</v>
      </c>
      <c r="L1945">
        <v>27.5</v>
      </c>
      <c r="M1945">
        <v>27.5</v>
      </c>
      <c r="N1945">
        <v>32.5</v>
      </c>
      <c r="O1945">
        <v>12.5</v>
      </c>
      <c r="P1945">
        <v>72.5</v>
      </c>
      <c r="Q1945">
        <v>45</v>
      </c>
      <c r="R1945" t="s">
        <v>20</v>
      </c>
    </row>
    <row r="1946" spans="1:18">
      <c r="A1946">
        <v>651</v>
      </c>
      <c r="B1946">
        <v>190</v>
      </c>
      <c r="C1946" t="s">
        <v>559</v>
      </c>
      <c r="D1946" t="s">
        <v>564</v>
      </c>
      <c r="E1946" t="s">
        <v>1419</v>
      </c>
      <c r="F1946" t="s">
        <v>1407</v>
      </c>
      <c r="G1946" t="s">
        <v>1420</v>
      </c>
      <c r="H1946" t="s">
        <v>1421</v>
      </c>
      <c r="I1946" t="s">
        <v>10</v>
      </c>
      <c r="J1946">
        <v>120</v>
      </c>
      <c r="K1946">
        <v>519.18333333333328</v>
      </c>
      <c r="L1946">
        <v>16.666666666666668</v>
      </c>
      <c r="M1946">
        <v>39.166666666666664</v>
      </c>
      <c r="N1946">
        <v>32.5</v>
      </c>
      <c r="O1946">
        <v>11.666666666666666</v>
      </c>
      <c r="P1946">
        <v>83.333333333333329</v>
      </c>
      <c r="Q1946">
        <v>44.166666666666664</v>
      </c>
      <c r="R1946" t="s">
        <v>20</v>
      </c>
    </row>
    <row r="1947" spans="1:18">
      <c r="A1947">
        <v>651</v>
      </c>
      <c r="B1947">
        <v>190</v>
      </c>
      <c r="C1947" t="s">
        <v>559</v>
      </c>
      <c r="D1947" t="s">
        <v>564</v>
      </c>
      <c r="E1947" t="s">
        <v>1419</v>
      </c>
      <c r="F1947" t="s">
        <v>1407</v>
      </c>
      <c r="G1947" t="s">
        <v>1420</v>
      </c>
      <c r="H1947" t="s">
        <v>1421</v>
      </c>
      <c r="I1947" t="s">
        <v>11</v>
      </c>
      <c r="J1947">
        <v>120</v>
      </c>
      <c r="K1947">
        <v>504.26666666666665</v>
      </c>
      <c r="L1947">
        <v>27.5</v>
      </c>
      <c r="M1947">
        <v>39.166666666666664</v>
      </c>
      <c r="N1947">
        <v>29.166666666666668</v>
      </c>
      <c r="O1947">
        <v>4.166666666666667</v>
      </c>
      <c r="P1947">
        <v>72.5</v>
      </c>
      <c r="Q1947">
        <v>33.333333333333336</v>
      </c>
      <c r="R1947" t="s">
        <v>20</v>
      </c>
    </row>
    <row r="1948" spans="1:18">
      <c r="A1948">
        <v>651</v>
      </c>
      <c r="B1948">
        <v>190</v>
      </c>
      <c r="C1948" t="s">
        <v>559</v>
      </c>
      <c r="D1948" t="s">
        <v>564</v>
      </c>
      <c r="E1948" t="s">
        <v>1419</v>
      </c>
      <c r="F1948" t="s">
        <v>1407</v>
      </c>
      <c r="G1948" t="s">
        <v>1420</v>
      </c>
      <c r="H1948" t="s">
        <v>1421</v>
      </c>
      <c r="I1948" t="s">
        <v>12</v>
      </c>
      <c r="J1948">
        <v>120</v>
      </c>
      <c r="K1948">
        <v>500.64166666666665</v>
      </c>
      <c r="L1948">
        <v>26.666666666666668</v>
      </c>
      <c r="M1948">
        <v>51.666666666666664</v>
      </c>
      <c r="N1948">
        <v>9.1666666666666661</v>
      </c>
      <c r="O1948">
        <v>12.5</v>
      </c>
      <c r="P1948">
        <v>73.333333333333329</v>
      </c>
      <c r="Q1948">
        <v>21.666666666666668</v>
      </c>
      <c r="R1948" t="s">
        <v>20</v>
      </c>
    </row>
    <row r="1949" spans="1:18">
      <c r="A1949">
        <v>651</v>
      </c>
      <c r="B1949">
        <v>196</v>
      </c>
      <c r="C1949" t="s">
        <v>559</v>
      </c>
      <c r="D1949" t="s">
        <v>158</v>
      </c>
      <c r="E1949" t="s">
        <v>1419</v>
      </c>
      <c r="F1949" t="s">
        <v>1407</v>
      </c>
      <c r="G1949" t="s">
        <v>1420</v>
      </c>
      <c r="H1949" t="s">
        <v>1421</v>
      </c>
      <c r="I1949" t="s">
        <v>3</v>
      </c>
      <c r="J1949">
        <v>77</v>
      </c>
      <c r="K1949">
        <v>508.42857142857144</v>
      </c>
      <c r="L1949">
        <v>31.168831168831169</v>
      </c>
      <c r="M1949">
        <v>25.974025974025974</v>
      </c>
      <c r="N1949">
        <v>36.363636363636367</v>
      </c>
      <c r="O1949">
        <v>6.4935064935064934</v>
      </c>
      <c r="P1949">
        <v>68.831168831168824</v>
      </c>
      <c r="Q1949">
        <v>42.857142857142854</v>
      </c>
      <c r="R1949" t="s">
        <v>20</v>
      </c>
    </row>
    <row r="1950" spans="1:18">
      <c r="A1950">
        <v>651</v>
      </c>
      <c r="B1950">
        <v>196</v>
      </c>
      <c r="C1950" t="s">
        <v>559</v>
      </c>
      <c r="D1950" t="s">
        <v>158</v>
      </c>
      <c r="E1950" t="s">
        <v>1419</v>
      </c>
      <c r="F1950" t="s">
        <v>1407</v>
      </c>
      <c r="G1950" t="s">
        <v>1420</v>
      </c>
      <c r="H1950" t="s">
        <v>1421</v>
      </c>
      <c r="I1950" t="s">
        <v>10</v>
      </c>
      <c r="J1950">
        <v>77</v>
      </c>
      <c r="K1950">
        <v>515.66233766233768</v>
      </c>
      <c r="L1950">
        <v>20.779220779220779</v>
      </c>
      <c r="M1950">
        <v>35.064935064935064</v>
      </c>
      <c r="N1950">
        <v>37.662337662337663</v>
      </c>
      <c r="O1950">
        <v>6.4935064935064934</v>
      </c>
      <c r="P1950">
        <v>79.220779220779221</v>
      </c>
      <c r="Q1950">
        <v>44.155844155844157</v>
      </c>
      <c r="R1950" t="s">
        <v>20</v>
      </c>
    </row>
    <row r="1951" spans="1:18">
      <c r="A1951">
        <v>651</v>
      </c>
      <c r="B1951">
        <v>196</v>
      </c>
      <c r="C1951" t="s">
        <v>559</v>
      </c>
      <c r="D1951" t="s">
        <v>158</v>
      </c>
      <c r="E1951" t="s">
        <v>1419</v>
      </c>
      <c r="F1951" t="s">
        <v>1407</v>
      </c>
      <c r="G1951" t="s">
        <v>1420</v>
      </c>
      <c r="H1951" t="s">
        <v>1421</v>
      </c>
      <c r="I1951" t="s">
        <v>11</v>
      </c>
      <c r="J1951">
        <v>77</v>
      </c>
      <c r="K1951">
        <v>510.79220779220782</v>
      </c>
      <c r="L1951">
        <v>15.584415584415584</v>
      </c>
      <c r="M1951">
        <v>48.051948051948052</v>
      </c>
      <c r="N1951">
        <v>32.467532467532465</v>
      </c>
      <c r="O1951">
        <v>3.8961038961038961</v>
      </c>
      <c r="P1951">
        <v>84.415584415584419</v>
      </c>
      <c r="Q1951">
        <v>36.363636363636367</v>
      </c>
      <c r="R1951" t="s">
        <v>20</v>
      </c>
    </row>
    <row r="1952" spans="1:18">
      <c r="A1952">
        <v>651</v>
      </c>
      <c r="B1952">
        <v>196</v>
      </c>
      <c r="C1952" t="s">
        <v>559</v>
      </c>
      <c r="D1952" t="s">
        <v>158</v>
      </c>
      <c r="E1952" t="s">
        <v>1419</v>
      </c>
      <c r="F1952" t="s">
        <v>1407</v>
      </c>
      <c r="G1952" t="s">
        <v>1420</v>
      </c>
      <c r="H1952" t="s">
        <v>1421</v>
      </c>
      <c r="I1952" t="s">
        <v>12</v>
      </c>
      <c r="J1952">
        <v>77</v>
      </c>
      <c r="K1952">
        <v>503.18181818181819</v>
      </c>
      <c r="L1952">
        <v>22.077922077922079</v>
      </c>
      <c r="M1952">
        <v>48.051948051948052</v>
      </c>
      <c r="N1952">
        <v>23.376623376623378</v>
      </c>
      <c r="O1952">
        <v>6.4935064935064934</v>
      </c>
      <c r="P1952">
        <v>77.922077922077918</v>
      </c>
      <c r="Q1952">
        <v>29.870129870129869</v>
      </c>
      <c r="R1952" t="s">
        <v>20</v>
      </c>
    </row>
    <row r="1953" spans="1:18">
      <c r="A1953">
        <v>651</v>
      </c>
      <c r="B1953">
        <v>296</v>
      </c>
      <c r="C1953" t="s">
        <v>559</v>
      </c>
      <c r="D1953" t="s">
        <v>565</v>
      </c>
      <c r="E1953" t="s">
        <v>1419</v>
      </c>
      <c r="F1953" t="s">
        <v>1407</v>
      </c>
      <c r="G1953" t="s">
        <v>1420</v>
      </c>
      <c r="H1953" t="s">
        <v>1421</v>
      </c>
      <c r="I1953" t="s">
        <v>3</v>
      </c>
      <c r="J1953">
        <v>107</v>
      </c>
      <c r="K1953">
        <v>528.81308411214957</v>
      </c>
      <c r="L1953">
        <v>14.018691588785046</v>
      </c>
      <c r="M1953">
        <v>33.644859813084111</v>
      </c>
      <c r="N1953">
        <v>38.317757009345797</v>
      </c>
      <c r="O1953">
        <v>14.018691588785046</v>
      </c>
      <c r="P1953">
        <v>85.981308411214954</v>
      </c>
      <c r="Q1953">
        <v>52.336448598130843</v>
      </c>
      <c r="R1953" t="s">
        <v>20</v>
      </c>
    </row>
    <row r="1954" spans="1:18">
      <c r="A1954">
        <v>651</v>
      </c>
      <c r="B1954">
        <v>296</v>
      </c>
      <c r="C1954" t="s">
        <v>559</v>
      </c>
      <c r="D1954" t="s">
        <v>565</v>
      </c>
      <c r="E1954" t="s">
        <v>1419</v>
      </c>
      <c r="F1954" t="s">
        <v>1407</v>
      </c>
      <c r="G1954" t="s">
        <v>1420</v>
      </c>
      <c r="H1954" t="s">
        <v>1421</v>
      </c>
      <c r="I1954" t="s">
        <v>10</v>
      </c>
      <c r="J1954">
        <v>107</v>
      </c>
      <c r="K1954">
        <v>532.37383177570098</v>
      </c>
      <c r="L1954">
        <v>11.214953271028037</v>
      </c>
      <c r="M1954">
        <v>35.514018691588788</v>
      </c>
      <c r="N1954">
        <v>37.383177570093459</v>
      </c>
      <c r="O1954">
        <v>15.88785046728972</v>
      </c>
      <c r="P1954">
        <v>88.785046728971963</v>
      </c>
      <c r="Q1954">
        <v>53.271028037383175</v>
      </c>
      <c r="R1954" t="s">
        <v>20</v>
      </c>
    </row>
    <row r="1955" spans="1:18">
      <c r="A1955">
        <v>651</v>
      </c>
      <c r="B1955">
        <v>296</v>
      </c>
      <c r="C1955" t="s">
        <v>559</v>
      </c>
      <c r="D1955" t="s">
        <v>565</v>
      </c>
      <c r="E1955" t="s">
        <v>1419</v>
      </c>
      <c r="F1955" t="s">
        <v>1407</v>
      </c>
      <c r="G1955" t="s">
        <v>1420</v>
      </c>
      <c r="H1955" t="s">
        <v>1421</v>
      </c>
      <c r="I1955" t="s">
        <v>11</v>
      </c>
      <c r="J1955">
        <v>107</v>
      </c>
      <c r="K1955">
        <v>521.85046728971963</v>
      </c>
      <c r="L1955">
        <v>8.4112149532710276</v>
      </c>
      <c r="M1955">
        <v>45.794392523364486</v>
      </c>
      <c r="N1955">
        <v>36.44859813084112</v>
      </c>
      <c r="O1955">
        <v>9.3457943925233646</v>
      </c>
      <c r="P1955">
        <v>91.588785046728972</v>
      </c>
      <c r="Q1955">
        <v>45.794392523364486</v>
      </c>
      <c r="R1955" t="s">
        <v>20</v>
      </c>
    </row>
    <row r="1956" spans="1:18">
      <c r="A1956">
        <v>651</v>
      </c>
      <c r="B1956">
        <v>296</v>
      </c>
      <c r="C1956" t="s">
        <v>559</v>
      </c>
      <c r="D1956" t="s">
        <v>565</v>
      </c>
      <c r="E1956" t="s">
        <v>1419</v>
      </c>
      <c r="F1956" t="s">
        <v>1407</v>
      </c>
      <c r="G1956" t="s">
        <v>1420</v>
      </c>
      <c r="H1956" t="s">
        <v>1421</v>
      </c>
      <c r="I1956" t="s">
        <v>12</v>
      </c>
      <c r="J1956">
        <v>107</v>
      </c>
      <c r="K1956">
        <v>518.85046728971963</v>
      </c>
      <c r="L1956">
        <v>16.822429906542055</v>
      </c>
      <c r="M1956">
        <v>45.794392523364486</v>
      </c>
      <c r="N1956">
        <v>24.299065420560748</v>
      </c>
      <c r="O1956">
        <v>13.084112149532711</v>
      </c>
      <c r="P1956">
        <v>83.177570093457945</v>
      </c>
      <c r="Q1956">
        <v>37.383177570093459</v>
      </c>
      <c r="R1956" t="s">
        <v>20</v>
      </c>
    </row>
    <row r="1957" spans="1:18">
      <c r="A1957">
        <v>651</v>
      </c>
      <c r="B1957">
        <v>4050</v>
      </c>
      <c r="C1957" t="s">
        <v>559</v>
      </c>
      <c r="D1957" t="s">
        <v>566</v>
      </c>
      <c r="E1957" t="s">
        <v>1419</v>
      </c>
      <c r="F1957" t="s">
        <v>1407</v>
      </c>
      <c r="G1957" t="s">
        <v>1420</v>
      </c>
      <c r="H1957" t="s">
        <v>1421</v>
      </c>
      <c r="I1957" t="s">
        <v>3</v>
      </c>
      <c r="J1957">
        <v>93</v>
      </c>
      <c r="K1957">
        <v>541.31182795698919</v>
      </c>
      <c r="L1957">
        <v>9.67741935483871</v>
      </c>
      <c r="M1957">
        <v>24.731182795698924</v>
      </c>
      <c r="N1957">
        <v>45.161290322580648</v>
      </c>
      <c r="O1957">
        <v>20.43010752688172</v>
      </c>
      <c r="P1957">
        <v>90.322580645161295</v>
      </c>
      <c r="Q1957">
        <v>65.591397849462368</v>
      </c>
      <c r="R1957" t="s">
        <v>20</v>
      </c>
    </row>
    <row r="1958" spans="1:18">
      <c r="A1958">
        <v>651</v>
      </c>
      <c r="B1958">
        <v>4050</v>
      </c>
      <c r="C1958" t="s">
        <v>559</v>
      </c>
      <c r="D1958" t="s">
        <v>566</v>
      </c>
      <c r="E1958" t="s">
        <v>1419</v>
      </c>
      <c r="F1958" t="s">
        <v>1407</v>
      </c>
      <c r="G1958" t="s">
        <v>1420</v>
      </c>
      <c r="H1958" t="s">
        <v>1421</v>
      </c>
      <c r="I1958" t="s">
        <v>10</v>
      </c>
      <c r="J1958">
        <v>93</v>
      </c>
      <c r="K1958">
        <v>547.44086021505382</v>
      </c>
      <c r="L1958">
        <v>2.150537634408602</v>
      </c>
      <c r="M1958">
        <v>23.655913978494624</v>
      </c>
      <c r="N1958">
        <v>53.763440860215056</v>
      </c>
      <c r="O1958">
        <v>20.43010752688172</v>
      </c>
      <c r="P1958">
        <v>97.849462365591393</v>
      </c>
      <c r="Q1958">
        <v>74.193548387096769</v>
      </c>
      <c r="R1958" t="s">
        <v>20</v>
      </c>
    </row>
    <row r="1959" spans="1:18">
      <c r="A1959">
        <v>651</v>
      </c>
      <c r="B1959">
        <v>4050</v>
      </c>
      <c r="C1959" t="s">
        <v>559</v>
      </c>
      <c r="D1959" t="s">
        <v>566</v>
      </c>
      <c r="E1959" t="s">
        <v>1419</v>
      </c>
      <c r="F1959" t="s">
        <v>1407</v>
      </c>
      <c r="G1959" t="s">
        <v>1420</v>
      </c>
      <c r="H1959" t="s">
        <v>1421</v>
      </c>
      <c r="I1959" t="s">
        <v>11</v>
      </c>
      <c r="J1959">
        <v>93</v>
      </c>
      <c r="K1959">
        <v>523.11827956989248</v>
      </c>
      <c r="L1959">
        <v>9.67741935483871</v>
      </c>
      <c r="M1959">
        <v>40.86021505376344</v>
      </c>
      <c r="N1959">
        <v>39.784946236559136</v>
      </c>
      <c r="O1959">
        <v>9.67741935483871</v>
      </c>
      <c r="P1959">
        <v>90.322580645161295</v>
      </c>
      <c r="Q1959">
        <v>49.462365591397848</v>
      </c>
      <c r="R1959" t="s">
        <v>20</v>
      </c>
    </row>
    <row r="1960" spans="1:18">
      <c r="A1960">
        <v>651</v>
      </c>
      <c r="B1960">
        <v>4050</v>
      </c>
      <c r="C1960" t="s">
        <v>559</v>
      </c>
      <c r="D1960" t="s">
        <v>566</v>
      </c>
      <c r="E1960" t="s">
        <v>1419</v>
      </c>
      <c r="F1960" t="s">
        <v>1407</v>
      </c>
      <c r="G1960" t="s">
        <v>1420</v>
      </c>
      <c r="H1960" t="s">
        <v>1421</v>
      </c>
      <c r="I1960" t="s">
        <v>12</v>
      </c>
      <c r="J1960">
        <v>93</v>
      </c>
      <c r="K1960">
        <v>529.46236559139788</v>
      </c>
      <c r="L1960">
        <v>6.4516129032258061</v>
      </c>
      <c r="M1960">
        <v>39.784946236559136</v>
      </c>
      <c r="N1960">
        <v>32.258064516129032</v>
      </c>
      <c r="O1960">
        <v>21.50537634408602</v>
      </c>
      <c r="P1960">
        <v>93.548387096774192</v>
      </c>
      <c r="Q1960">
        <v>53.763440860215056</v>
      </c>
      <c r="R1960" t="s">
        <v>20</v>
      </c>
    </row>
    <row r="1961" spans="1:18">
      <c r="A1961">
        <v>652</v>
      </c>
      <c r="B1961">
        <v>313</v>
      </c>
      <c r="C1961" t="s">
        <v>567</v>
      </c>
      <c r="D1961" t="s">
        <v>568</v>
      </c>
      <c r="E1961" t="s">
        <v>1419</v>
      </c>
      <c r="F1961" t="s">
        <v>1407</v>
      </c>
      <c r="G1961" t="s">
        <v>1420</v>
      </c>
      <c r="H1961" t="s">
        <v>1421</v>
      </c>
      <c r="I1961" t="s">
        <v>3</v>
      </c>
      <c r="J1961">
        <v>226</v>
      </c>
      <c r="K1961">
        <v>485.36725663716817</v>
      </c>
      <c r="L1961">
        <v>46.460176991150441</v>
      </c>
      <c r="M1961">
        <v>31.415929203539822</v>
      </c>
      <c r="N1961">
        <v>18.584070796460178</v>
      </c>
      <c r="O1961">
        <v>3.5398230088495577</v>
      </c>
      <c r="P1961">
        <v>53.539823008849559</v>
      </c>
      <c r="Q1961">
        <v>22.123893805309734</v>
      </c>
      <c r="R1961" t="s">
        <v>43</v>
      </c>
    </row>
    <row r="1962" spans="1:18">
      <c r="A1962">
        <v>652</v>
      </c>
      <c r="B1962">
        <v>313</v>
      </c>
      <c r="C1962" t="s">
        <v>567</v>
      </c>
      <c r="D1962" t="s">
        <v>568</v>
      </c>
      <c r="E1962" t="s">
        <v>1419</v>
      </c>
      <c r="F1962" t="s">
        <v>1407</v>
      </c>
      <c r="G1962" t="s">
        <v>1420</v>
      </c>
      <c r="H1962" t="s">
        <v>1421</v>
      </c>
      <c r="I1962" t="s">
        <v>10</v>
      </c>
      <c r="J1962">
        <v>226</v>
      </c>
      <c r="K1962">
        <v>504.96902654867256</v>
      </c>
      <c r="L1962">
        <v>22.56637168141593</v>
      </c>
      <c r="M1962">
        <v>48.672566371681413</v>
      </c>
      <c r="N1962">
        <v>23.893805309734514</v>
      </c>
      <c r="O1962">
        <v>4.8672566371681416</v>
      </c>
      <c r="P1962">
        <v>77.43362831858407</v>
      </c>
      <c r="Q1962">
        <v>28.761061946902654</v>
      </c>
      <c r="R1962" t="s">
        <v>43</v>
      </c>
    </row>
    <row r="1963" spans="1:18">
      <c r="A1963">
        <v>652</v>
      </c>
      <c r="B1963">
        <v>313</v>
      </c>
      <c r="C1963" t="s">
        <v>567</v>
      </c>
      <c r="D1963" t="s">
        <v>568</v>
      </c>
      <c r="E1963" t="s">
        <v>1419</v>
      </c>
      <c r="F1963" t="s">
        <v>1407</v>
      </c>
      <c r="G1963" t="s">
        <v>1420</v>
      </c>
      <c r="H1963" t="s">
        <v>1421</v>
      </c>
      <c r="I1963" t="s">
        <v>11</v>
      </c>
      <c r="J1963">
        <v>226</v>
      </c>
      <c r="K1963">
        <v>497.40265486725662</v>
      </c>
      <c r="L1963">
        <v>30.530973451327434</v>
      </c>
      <c r="M1963">
        <v>47.787610619469028</v>
      </c>
      <c r="N1963">
        <v>16.371681415929203</v>
      </c>
      <c r="O1963">
        <v>5.3097345132743365</v>
      </c>
      <c r="P1963">
        <v>69.469026548672559</v>
      </c>
      <c r="Q1963">
        <v>21.681415929203538</v>
      </c>
      <c r="R1963" t="s">
        <v>43</v>
      </c>
    </row>
    <row r="1964" spans="1:18">
      <c r="A1964">
        <v>652</v>
      </c>
      <c r="B1964">
        <v>313</v>
      </c>
      <c r="C1964" t="s">
        <v>567</v>
      </c>
      <c r="D1964" t="s">
        <v>568</v>
      </c>
      <c r="E1964" t="s">
        <v>1419</v>
      </c>
      <c r="F1964" t="s">
        <v>1407</v>
      </c>
      <c r="G1964" t="s">
        <v>1420</v>
      </c>
      <c r="H1964" t="s">
        <v>1421</v>
      </c>
      <c r="I1964" t="s">
        <v>12</v>
      </c>
      <c r="J1964">
        <v>226</v>
      </c>
      <c r="K1964">
        <v>499.56194690265488</v>
      </c>
      <c r="L1964">
        <v>26.548672566371682</v>
      </c>
      <c r="M1964">
        <v>46.902654867256636</v>
      </c>
      <c r="N1964">
        <v>17.256637168141594</v>
      </c>
      <c r="O1964">
        <v>9.2920353982300892</v>
      </c>
      <c r="P1964">
        <v>73.451327433628322</v>
      </c>
      <c r="Q1964">
        <v>26.548672566371682</v>
      </c>
      <c r="R1964" t="s">
        <v>43</v>
      </c>
    </row>
    <row r="1965" spans="1:18">
      <c r="A1965">
        <v>653</v>
      </c>
      <c r="B1965">
        <v>100</v>
      </c>
      <c r="C1965" t="s">
        <v>569</v>
      </c>
      <c r="D1965" t="s">
        <v>570</v>
      </c>
      <c r="E1965" t="s">
        <v>1419</v>
      </c>
      <c r="F1965" t="s">
        <v>1407</v>
      </c>
      <c r="G1965" t="s">
        <v>1420</v>
      </c>
      <c r="H1965" t="s">
        <v>1421</v>
      </c>
      <c r="I1965" t="s">
        <v>3</v>
      </c>
      <c r="J1965">
        <v>89</v>
      </c>
      <c r="K1965">
        <v>525.24719101123594</v>
      </c>
      <c r="L1965">
        <v>17.977528089887642</v>
      </c>
      <c r="M1965">
        <v>29.213483146067414</v>
      </c>
      <c r="N1965">
        <v>35.955056179775283</v>
      </c>
      <c r="O1965">
        <v>16.853932584269664</v>
      </c>
      <c r="P1965">
        <v>82.022471910112358</v>
      </c>
      <c r="Q1965">
        <v>52.80898876404494</v>
      </c>
      <c r="R1965" t="s">
        <v>124</v>
      </c>
    </row>
    <row r="1966" spans="1:18">
      <c r="A1966">
        <v>653</v>
      </c>
      <c r="B1966">
        <v>100</v>
      </c>
      <c r="C1966" t="s">
        <v>569</v>
      </c>
      <c r="D1966" t="s">
        <v>570</v>
      </c>
      <c r="E1966" t="s">
        <v>1419</v>
      </c>
      <c r="F1966" t="s">
        <v>1407</v>
      </c>
      <c r="G1966" t="s">
        <v>1420</v>
      </c>
      <c r="H1966" t="s">
        <v>1421</v>
      </c>
      <c r="I1966" t="s">
        <v>10</v>
      </c>
      <c r="J1966">
        <v>89</v>
      </c>
      <c r="K1966">
        <v>518.77528089887642</v>
      </c>
      <c r="L1966">
        <v>13.48314606741573</v>
      </c>
      <c r="M1966">
        <v>46.067415730337082</v>
      </c>
      <c r="N1966">
        <v>37.078651685393261</v>
      </c>
      <c r="O1966">
        <v>3.3707865168539324</v>
      </c>
      <c r="P1966">
        <v>86.516853932584269</v>
      </c>
      <c r="Q1966">
        <v>40.449438202247194</v>
      </c>
      <c r="R1966" t="s">
        <v>124</v>
      </c>
    </row>
    <row r="1967" spans="1:18">
      <c r="A1967">
        <v>653</v>
      </c>
      <c r="B1967">
        <v>100</v>
      </c>
      <c r="C1967" t="s">
        <v>569</v>
      </c>
      <c r="D1967" t="s">
        <v>570</v>
      </c>
      <c r="E1967" t="s">
        <v>1419</v>
      </c>
      <c r="F1967" t="s">
        <v>1407</v>
      </c>
      <c r="G1967" t="s">
        <v>1420</v>
      </c>
      <c r="H1967" t="s">
        <v>1421</v>
      </c>
      <c r="I1967" t="s">
        <v>11</v>
      </c>
      <c r="J1967">
        <v>89</v>
      </c>
      <c r="K1967">
        <v>514.42696629213481</v>
      </c>
      <c r="L1967">
        <v>14.606741573033707</v>
      </c>
      <c r="M1967">
        <v>41.573033707865171</v>
      </c>
      <c r="N1967">
        <v>34.831460674157306</v>
      </c>
      <c r="O1967">
        <v>8.9887640449438209</v>
      </c>
      <c r="P1967">
        <v>85.393258426966298</v>
      </c>
      <c r="Q1967">
        <v>43.820224719101127</v>
      </c>
      <c r="R1967" t="s">
        <v>124</v>
      </c>
    </row>
    <row r="1968" spans="1:18">
      <c r="A1968">
        <v>653</v>
      </c>
      <c r="B1968">
        <v>100</v>
      </c>
      <c r="C1968" t="s">
        <v>569</v>
      </c>
      <c r="D1968" t="s">
        <v>570</v>
      </c>
      <c r="E1968" t="s">
        <v>1419</v>
      </c>
      <c r="F1968" t="s">
        <v>1407</v>
      </c>
      <c r="G1968" t="s">
        <v>1420</v>
      </c>
      <c r="H1968" t="s">
        <v>1421</v>
      </c>
      <c r="I1968" t="s">
        <v>12</v>
      </c>
      <c r="J1968">
        <v>89</v>
      </c>
      <c r="K1968">
        <v>518.86516853932585</v>
      </c>
      <c r="L1968">
        <v>16.853932584269664</v>
      </c>
      <c r="M1968">
        <v>38.202247191011239</v>
      </c>
      <c r="N1968">
        <v>29.213483146067414</v>
      </c>
      <c r="O1968">
        <v>15.730337078651685</v>
      </c>
      <c r="P1968">
        <v>83.146067415730343</v>
      </c>
      <c r="Q1968">
        <v>44.943820224719104</v>
      </c>
      <c r="R1968" t="s">
        <v>124</v>
      </c>
    </row>
    <row r="1969" spans="1:18">
      <c r="A1969">
        <v>653</v>
      </c>
      <c r="B1969">
        <v>198</v>
      </c>
      <c r="C1969" t="s">
        <v>569</v>
      </c>
      <c r="D1969" t="s">
        <v>571</v>
      </c>
      <c r="E1969" t="s">
        <v>1419</v>
      </c>
      <c r="F1969" t="s">
        <v>1407</v>
      </c>
      <c r="G1969" t="s">
        <v>1420</v>
      </c>
      <c r="H1969" t="s">
        <v>1421</v>
      </c>
      <c r="I1969" t="s">
        <v>3</v>
      </c>
      <c r="J1969">
        <v>247</v>
      </c>
      <c r="K1969">
        <v>484.08502024291499</v>
      </c>
      <c r="L1969">
        <v>41.295546558704451</v>
      </c>
      <c r="M1969">
        <v>38.46153846153846</v>
      </c>
      <c r="N1969">
        <v>16.599190283400809</v>
      </c>
      <c r="O1969">
        <v>3.6437246963562755</v>
      </c>
      <c r="P1969">
        <v>58.704453441295549</v>
      </c>
      <c r="Q1969">
        <v>20.242914979757085</v>
      </c>
      <c r="R1969" t="s">
        <v>124</v>
      </c>
    </row>
    <row r="1970" spans="1:18">
      <c r="A1970">
        <v>653</v>
      </c>
      <c r="B1970">
        <v>198</v>
      </c>
      <c r="C1970" t="s">
        <v>569</v>
      </c>
      <c r="D1970" t="s">
        <v>571</v>
      </c>
      <c r="E1970" t="s">
        <v>1419</v>
      </c>
      <c r="F1970" t="s">
        <v>1407</v>
      </c>
      <c r="G1970" t="s">
        <v>1420</v>
      </c>
      <c r="H1970" t="s">
        <v>1421</v>
      </c>
      <c r="I1970" t="s">
        <v>10</v>
      </c>
      <c r="J1970">
        <v>247</v>
      </c>
      <c r="K1970">
        <v>501.99595141700405</v>
      </c>
      <c r="L1970">
        <v>25.101214574898787</v>
      </c>
      <c r="M1970">
        <v>49.797570850202426</v>
      </c>
      <c r="N1970">
        <v>20.242914979757085</v>
      </c>
      <c r="O1970">
        <v>4.8582995951417001</v>
      </c>
      <c r="P1970">
        <v>74.89878542510121</v>
      </c>
      <c r="Q1970">
        <v>25.101214574898787</v>
      </c>
      <c r="R1970" t="s">
        <v>124</v>
      </c>
    </row>
    <row r="1971" spans="1:18">
      <c r="A1971">
        <v>653</v>
      </c>
      <c r="B1971">
        <v>198</v>
      </c>
      <c r="C1971" t="s">
        <v>569</v>
      </c>
      <c r="D1971" t="s">
        <v>571</v>
      </c>
      <c r="E1971" t="s">
        <v>1419</v>
      </c>
      <c r="F1971" t="s">
        <v>1407</v>
      </c>
      <c r="G1971" t="s">
        <v>1420</v>
      </c>
      <c r="H1971" t="s">
        <v>1421</v>
      </c>
      <c r="I1971" t="s">
        <v>11</v>
      </c>
      <c r="J1971">
        <v>247</v>
      </c>
      <c r="K1971">
        <v>495.07287449392715</v>
      </c>
      <c r="L1971">
        <v>35.627530364372468</v>
      </c>
      <c r="M1971">
        <v>43.319838056680162</v>
      </c>
      <c r="N1971">
        <v>17.813765182186234</v>
      </c>
      <c r="O1971">
        <v>3.2388663967611335</v>
      </c>
      <c r="P1971">
        <v>64.372469635627525</v>
      </c>
      <c r="Q1971">
        <v>21.05263157894737</v>
      </c>
      <c r="R1971" t="s">
        <v>124</v>
      </c>
    </row>
    <row r="1972" spans="1:18">
      <c r="A1972">
        <v>653</v>
      </c>
      <c r="B1972">
        <v>198</v>
      </c>
      <c r="C1972" t="s">
        <v>569</v>
      </c>
      <c r="D1972" t="s">
        <v>571</v>
      </c>
      <c r="E1972" t="s">
        <v>1419</v>
      </c>
      <c r="F1972" t="s">
        <v>1407</v>
      </c>
      <c r="G1972" t="s">
        <v>1420</v>
      </c>
      <c r="H1972" t="s">
        <v>1421</v>
      </c>
      <c r="I1972" t="s">
        <v>12</v>
      </c>
      <c r="J1972">
        <v>247</v>
      </c>
      <c r="K1972">
        <v>500.14170040485828</v>
      </c>
      <c r="L1972">
        <v>26.720647773279353</v>
      </c>
      <c r="M1972">
        <v>51.821862348178136</v>
      </c>
      <c r="N1972">
        <v>14.574898785425102</v>
      </c>
      <c r="O1972">
        <v>6.8825910931174086</v>
      </c>
      <c r="P1972">
        <v>73.279352226720647</v>
      </c>
      <c r="Q1972">
        <v>21.457489878542511</v>
      </c>
      <c r="R1972" t="s">
        <v>124</v>
      </c>
    </row>
    <row r="1973" spans="1:18">
      <c r="A1973">
        <v>654</v>
      </c>
      <c r="B1973">
        <v>196</v>
      </c>
      <c r="C1973" t="s">
        <v>572</v>
      </c>
      <c r="D1973" t="s">
        <v>573</v>
      </c>
      <c r="E1973" t="s">
        <v>1419</v>
      </c>
      <c r="F1973" t="s">
        <v>1407</v>
      </c>
      <c r="G1973" t="s">
        <v>1420</v>
      </c>
      <c r="H1973" t="s">
        <v>1421</v>
      </c>
      <c r="I1973" t="s">
        <v>3</v>
      </c>
      <c r="J1973">
        <v>153</v>
      </c>
      <c r="K1973">
        <v>486.45098039215685</v>
      </c>
      <c r="L1973">
        <v>42.483660130718953</v>
      </c>
      <c r="M1973">
        <v>37.254901960784316</v>
      </c>
      <c r="N1973">
        <v>18.300653594771241</v>
      </c>
      <c r="O1973">
        <v>1.9607843137254901</v>
      </c>
      <c r="P1973">
        <v>57.516339869281047</v>
      </c>
      <c r="Q1973">
        <v>20.261437908496731</v>
      </c>
      <c r="R1973" t="s">
        <v>20</v>
      </c>
    </row>
    <row r="1974" spans="1:18">
      <c r="A1974">
        <v>654</v>
      </c>
      <c r="B1974">
        <v>196</v>
      </c>
      <c r="C1974" t="s">
        <v>572</v>
      </c>
      <c r="D1974" t="s">
        <v>573</v>
      </c>
      <c r="E1974" t="s">
        <v>1419</v>
      </c>
      <c r="F1974" t="s">
        <v>1407</v>
      </c>
      <c r="G1974" t="s">
        <v>1420</v>
      </c>
      <c r="H1974" t="s">
        <v>1421</v>
      </c>
      <c r="I1974" t="s">
        <v>10</v>
      </c>
      <c r="J1974">
        <v>154</v>
      </c>
      <c r="K1974">
        <v>505.77272727272725</v>
      </c>
      <c r="L1974">
        <v>25.974025974025974</v>
      </c>
      <c r="M1974">
        <v>42.20779220779221</v>
      </c>
      <c r="N1974">
        <v>22.727272727272727</v>
      </c>
      <c r="O1974">
        <v>9.0909090909090917</v>
      </c>
      <c r="P1974">
        <v>74.025974025974023</v>
      </c>
      <c r="Q1974">
        <v>31.818181818181817</v>
      </c>
      <c r="R1974" t="s">
        <v>20</v>
      </c>
    </row>
    <row r="1975" spans="1:18">
      <c r="A1975">
        <v>654</v>
      </c>
      <c r="B1975">
        <v>196</v>
      </c>
      <c r="C1975" t="s">
        <v>572</v>
      </c>
      <c r="D1975" t="s">
        <v>573</v>
      </c>
      <c r="E1975" t="s">
        <v>1419</v>
      </c>
      <c r="F1975" t="s">
        <v>1407</v>
      </c>
      <c r="G1975" t="s">
        <v>1420</v>
      </c>
      <c r="H1975" t="s">
        <v>1421</v>
      </c>
      <c r="I1975" t="s">
        <v>11</v>
      </c>
      <c r="J1975">
        <v>154</v>
      </c>
      <c r="K1975">
        <v>502.90909090909093</v>
      </c>
      <c r="L1975">
        <v>22.727272727272727</v>
      </c>
      <c r="M1975">
        <v>50</v>
      </c>
      <c r="N1975">
        <v>22.077922077922079</v>
      </c>
      <c r="O1975">
        <v>5.1948051948051948</v>
      </c>
      <c r="P1975">
        <v>77.272727272727266</v>
      </c>
      <c r="Q1975">
        <v>27.272727272727273</v>
      </c>
      <c r="R1975" t="s">
        <v>20</v>
      </c>
    </row>
    <row r="1976" spans="1:18">
      <c r="A1976">
        <v>654</v>
      </c>
      <c r="B1976">
        <v>196</v>
      </c>
      <c r="C1976" t="s">
        <v>572</v>
      </c>
      <c r="D1976" t="s">
        <v>573</v>
      </c>
      <c r="E1976" t="s">
        <v>1419</v>
      </c>
      <c r="F1976" t="s">
        <v>1407</v>
      </c>
      <c r="G1976" t="s">
        <v>1420</v>
      </c>
      <c r="H1976" t="s">
        <v>1421</v>
      </c>
      <c r="I1976" t="s">
        <v>12</v>
      </c>
      <c r="J1976">
        <v>154</v>
      </c>
      <c r="K1976">
        <v>490.49350649350652</v>
      </c>
      <c r="L1976">
        <v>29.870129870129869</v>
      </c>
      <c r="M1976">
        <v>56.493506493506494</v>
      </c>
      <c r="N1976">
        <v>11.688311688311689</v>
      </c>
      <c r="O1976">
        <v>1.948051948051948</v>
      </c>
      <c r="P1976">
        <v>70.129870129870127</v>
      </c>
      <c r="Q1976">
        <v>13.636363636363637</v>
      </c>
      <c r="R1976" t="s">
        <v>20</v>
      </c>
    </row>
    <row r="1977" spans="1:18">
      <c r="A1977">
        <v>655</v>
      </c>
      <c r="B1977">
        <v>194</v>
      </c>
      <c r="C1977" t="s">
        <v>574</v>
      </c>
      <c r="D1977" t="s">
        <v>575</v>
      </c>
      <c r="E1977" t="s">
        <v>1419</v>
      </c>
      <c r="F1977" t="s">
        <v>1407</v>
      </c>
      <c r="G1977" t="s">
        <v>1420</v>
      </c>
      <c r="H1977" t="s">
        <v>1421</v>
      </c>
      <c r="I1977" t="s">
        <v>3</v>
      </c>
      <c r="J1977">
        <v>67</v>
      </c>
      <c r="K1977">
        <v>510.74626865671644</v>
      </c>
      <c r="L1977">
        <v>28.35820895522388</v>
      </c>
      <c r="M1977">
        <v>29.850746268656717</v>
      </c>
      <c r="N1977">
        <v>32.835820895522389</v>
      </c>
      <c r="O1977">
        <v>8.9552238805970141</v>
      </c>
      <c r="P1977">
        <v>71.641791044776113</v>
      </c>
      <c r="Q1977">
        <v>41.791044776119406</v>
      </c>
      <c r="R1977" t="s">
        <v>40</v>
      </c>
    </row>
    <row r="1978" spans="1:18">
      <c r="A1978">
        <v>655</v>
      </c>
      <c r="B1978">
        <v>194</v>
      </c>
      <c r="C1978" t="s">
        <v>574</v>
      </c>
      <c r="D1978" t="s">
        <v>575</v>
      </c>
      <c r="E1978" t="s">
        <v>1419</v>
      </c>
      <c r="F1978" t="s">
        <v>1407</v>
      </c>
      <c r="G1978" t="s">
        <v>1420</v>
      </c>
      <c r="H1978" t="s">
        <v>1421</v>
      </c>
      <c r="I1978" t="s">
        <v>10</v>
      </c>
      <c r="J1978">
        <v>66</v>
      </c>
      <c r="K1978">
        <v>509.95454545454544</v>
      </c>
      <c r="L1978">
        <v>27.272727272727273</v>
      </c>
      <c r="M1978">
        <v>39.393939393939391</v>
      </c>
      <c r="N1978">
        <v>30.303030303030305</v>
      </c>
      <c r="O1978">
        <v>3.0303030303030303</v>
      </c>
      <c r="P1978">
        <v>72.727272727272734</v>
      </c>
      <c r="Q1978">
        <v>33.333333333333336</v>
      </c>
      <c r="R1978" t="s">
        <v>40</v>
      </c>
    </row>
    <row r="1979" spans="1:18">
      <c r="A1979">
        <v>655</v>
      </c>
      <c r="B1979">
        <v>194</v>
      </c>
      <c r="C1979" t="s">
        <v>574</v>
      </c>
      <c r="D1979" t="s">
        <v>575</v>
      </c>
      <c r="E1979" t="s">
        <v>1419</v>
      </c>
      <c r="F1979" t="s">
        <v>1407</v>
      </c>
      <c r="G1979" t="s">
        <v>1420</v>
      </c>
      <c r="H1979" t="s">
        <v>1421</v>
      </c>
      <c r="I1979" t="s">
        <v>11</v>
      </c>
      <c r="J1979">
        <v>67</v>
      </c>
      <c r="K1979">
        <v>508.53731343283584</v>
      </c>
      <c r="L1979">
        <v>17.910447761194028</v>
      </c>
      <c r="M1979">
        <v>52.238805970149251</v>
      </c>
      <c r="N1979">
        <v>26.865671641791046</v>
      </c>
      <c r="O1979">
        <v>2.9850746268656718</v>
      </c>
      <c r="P1979">
        <v>82.089552238805965</v>
      </c>
      <c r="Q1979">
        <v>29.850746268656717</v>
      </c>
      <c r="R1979" t="s">
        <v>40</v>
      </c>
    </row>
    <row r="1980" spans="1:18">
      <c r="A1980">
        <v>655</v>
      </c>
      <c r="B1980">
        <v>194</v>
      </c>
      <c r="C1980" t="s">
        <v>574</v>
      </c>
      <c r="D1980" t="s">
        <v>575</v>
      </c>
      <c r="E1980" t="s">
        <v>1419</v>
      </c>
      <c r="F1980" t="s">
        <v>1407</v>
      </c>
      <c r="G1980" t="s">
        <v>1420</v>
      </c>
      <c r="H1980" t="s">
        <v>1421</v>
      </c>
      <c r="I1980" t="s">
        <v>12</v>
      </c>
      <c r="J1980">
        <v>67</v>
      </c>
      <c r="K1980">
        <v>480.82089552238807</v>
      </c>
      <c r="L1980">
        <v>43.28358208955224</v>
      </c>
      <c r="M1980">
        <v>50.746268656716417</v>
      </c>
      <c r="N1980">
        <v>5.9701492537313436</v>
      </c>
      <c r="O1980">
        <v>0</v>
      </c>
      <c r="P1980">
        <v>56.71641791044776</v>
      </c>
      <c r="Q1980">
        <v>5.9701492537313436</v>
      </c>
      <c r="R1980" t="s">
        <v>40</v>
      </c>
    </row>
    <row r="1981" spans="1:18">
      <c r="A1981">
        <v>655</v>
      </c>
      <c r="B1981">
        <v>293</v>
      </c>
      <c r="C1981" t="s">
        <v>574</v>
      </c>
      <c r="D1981" t="s">
        <v>576</v>
      </c>
      <c r="E1981" t="s">
        <v>1419</v>
      </c>
      <c r="F1981" t="s">
        <v>1407</v>
      </c>
      <c r="G1981" t="s">
        <v>1420</v>
      </c>
      <c r="H1981" t="s">
        <v>1421</v>
      </c>
      <c r="I1981" t="s">
        <v>3</v>
      </c>
      <c r="J1981">
        <v>83</v>
      </c>
      <c r="K1981">
        <v>513.72289156626505</v>
      </c>
      <c r="L1981">
        <v>27.710843373493976</v>
      </c>
      <c r="M1981">
        <v>26.506024096385541</v>
      </c>
      <c r="N1981">
        <v>36.144578313253014</v>
      </c>
      <c r="O1981">
        <v>9.6385542168674707</v>
      </c>
      <c r="P1981">
        <v>72.289156626506028</v>
      </c>
      <c r="Q1981">
        <v>45.783132530120483</v>
      </c>
      <c r="R1981" t="s">
        <v>40</v>
      </c>
    </row>
    <row r="1982" spans="1:18">
      <c r="A1982">
        <v>655</v>
      </c>
      <c r="B1982">
        <v>293</v>
      </c>
      <c r="C1982" t="s">
        <v>574</v>
      </c>
      <c r="D1982" t="s">
        <v>576</v>
      </c>
      <c r="E1982" t="s">
        <v>1419</v>
      </c>
      <c r="F1982" t="s">
        <v>1407</v>
      </c>
      <c r="G1982" t="s">
        <v>1420</v>
      </c>
      <c r="H1982" t="s">
        <v>1421</v>
      </c>
      <c r="I1982" t="s">
        <v>10</v>
      </c>
      <c r="J1982">
        <v>83</v>
      </c>
      <c r="K1982">
        <v>514.03614457831327</v>
      </c>
      <c r="L1982">
        <v>20.481927710843372</v>
      </c>
      <c r="M1982">
        <v>38.554216867469883</v>
      </c>
      <c r="N1982">
        <v>33.734939759036145</v>
      </c>
      <c r="O1982">
        <v>7.2289156626506026</v>
      </c>
      <c r="P1982">
        <v>79.518072289156621</v>
      </c>
      <c r="Q1982">
        <v>40.963855421686745</v>
      </c>
      <c r="R1982" t="s">
        <v>40</v>
      </c>
    </row>
    <row r="1983" spans="1:18">
      <c r="A1983">
        <v>655</v>
      </c>
      <c r="B1983">
        <v>293</v>
      </c>
      <c r="C1983" t="s">
        <v>574</v>
      </c>
      <c r="D1983" t="s">
        <v>576</v>
      </c>
      <c r="E1983" t="s">
        <v>1419</v>
      </c>
      <c r="F1983" t="s">
        <v>1407</v>
      </c>
      <c r="G1983" t="s">
        <v>1420</v>
      </c>
      <c r="H1983" t="s">
        <v>1421</v>
      </c>
      <c r="I1983" t="s">
        <v>11</v>
      </c>
      <c r="J1983">
        <v>83</v>
      </c>
      <c r="K1983">
        <v>521.53012048192772</v>
      </c>
      <c r="L1983">
        <v>10.843373493975903</v>
      </c>
      <c r="M1983">
        <v>42.168674698795179</v>
      </c>
      <c r="N1983">
        <v>38.554216867469883</v>
      </c>
      <c r="O1983">
        <v>8.4337349397590362</v>
      </c>
      <c r="P1983">
        <v>89.156626506024097</v>
      </c>
      <c r="Q1983">
        <v>46.987951807228917</v>
      </c>
      <c r="R1983" t="s">
        <v>40</v>
      </c>
    </row>
    <row r="1984" spans="1:18">
      <c r="A1984">
        <v>655</v>
      </c>
      <c r="B1984">
        <v>293</v>
      </c>
      <c r="C1984" t="s">
        <v>574</v>
      </c>
      <c r="D1984" t="s">
        <v>576</v>
      </c>
      <c r="E1984" t="s">
        <v>1419</v>
      </c>
      <c r="F1984" t="s">
        <v>1407</v>
      </c>
      <c r="G1984" t="s">
        <v>1420</v>
      </c>
      <c r="H1984" t="s">
        <v>1421</v>
      </c>
      <c r="I1984" t="s">
        <v>12</v>
      </c>
      <c r="J1984">
        <v>83</v>
      </c>
      <c r="K1984">
        <v>505.31325301204816</v>
      </c>
      <c r="L1984">
        <v>20.481927710843372</v>
      </c>
      <c r="M1984">
        <v>49.397590361445786</v>
      </c>
      <c r="N1984">
        <v>20.481927710843372</v>
      </c>
      <c r="O1984">
        <v>9.6385542168674707</v>
      </c>
      <c r="P1984">
        <v>79.518072289156621</v>
      </c>
      <c r="Q1984">
        <v>30.120481927710845</v>
      </c>
      <c r="R1984" t="s">
        <v>40</v>
      </c>
    </row>
    <row r="1985" spans="1:18">
      <c r="A1985">
        <v>655</v>
      </c>
      <c r="B1985">
        <v>1050</v>
      </c>
      <c r="C1985" t="s">
        <v>574</v>
      </c>
      <c r="D1985" t="s">
        <v>385</v>
      </c>
      <c r="E1985" t="s">
        <v>1419</v>
      </c>
      <c r="F1985" t="s">
        <v>1407</v>
      </c>
      <c r="G1985" t="s">
        <v>1420</v>
      </c>
      <c r="H1985" t="s">
        <v>1421</v>
      </c>
      <c r="I1985" t="s">
        <v>3</v>
      </c>
      <c r="J1985">
        <v>71</v>
      </c>
      <c r="K1985">
        <v>500.78873239436621</v>
      </c>
      <c r="L1985">
        <v>32.394366197183096</v>
      </c>
      <c r="M1985">
        <v>28.169014084507044</v>
      </c>
      <c r="N1985">
        <v>35.2112676056338</v>
      </c>
      <c r="O1985">
        <v>4.225352112676056</v>
      </c>
      <c r="P1985">
        <v>67.605633802816897</v>
      </c>
      <c r="Q1985">
        <v>39.436619718309856</v>
      </c>
      <c r="R1985" t="s">
        <v>40</v>
      </c>
    </row>
    <row r="1986" spans="1:18">
      <c r="A1986">
        <v>655</v>
      </c>
      <c r="B1986">
        <v>1050</v>
      </c>
      <c r="C1986" t="s">
        <v>574</v>
      </c>
      <c r="D1986" t="s">
        <v>385</v>
      </c>
      <c r="E1986" t="s">
        <v>1419</v>
      </c>
      <c r="F1986" t="s">
        <v>1407</v>
      </c>
      <c r="G1986" t="s">
        <v>1420</v>
      </c>
      <c r="H1986" t="s">
        <v>1421</v>
      </c>
      <c r="I1986" t="s">
        <v>10</v>
      </c>
      <c r="J1986">
        <v>71</v>
      </c>
      <c r="K1986">
        <v>506.6056338028169</v>
      </c>
      <c r="L1986">
        <v>23.943661971830984</v>
      </c>
      <c r="M1986">
        <v>47.887323943661968</v>
      </c>
      <c r="N1986">
        <v>25.35211267605634</v>
      </c>
      <c r="O1986">
        <v>2.816901408450704</v>
      </c>
      <c r="P1986">
        <v>76.056338028169009</v>
      </c>
      <c r="Q1986">
        <v>28.169014084507044</v>
      </c>
      <c r="R1986" t="s">
        <v>40</v>
      </c>
    </row>
    <row r="1987" spans="1:18">
      <c r="A1987">
        <v>655</v>
      </c>
      <c r="B1987">
        <v>1050</v>
      </c>
      <c r="C1987" t="s">
        <v>574</v>
      </c>
      <c r="D1987" t="s">
        <v>385</v>
      </c>
      <c r="E1987" t="s">
        <v>1419</v>
      </c>
      <c r="F1987" t="s">
        <v>1407</v>
      </c>
      <c r="G1987" t="s">
        <v>1420</v>
      </c>
      <c r="H1987" t="s">
        <v>1421</v>
      </c>
      <c r="I1987" t="s">
        <v>11</v>
      </c>
      <c r="J1987">
        <v>71</v>
      </c>
      <c r="K1987">
        <v>506.25352112676057</v>
      </c>
      <c r="L1987">
        <v>18.309859154929576</v>
      </c>
      <c r="M1987">
        <v>47.887323943661968</v>
      </c>
      <c r="N1987">
        <v>30.985915492957748</v>
      </c>
      <c r="O1987">
        <v>2.816901408450704</v>
      </c>
      <c r="P1987">
        <v>81.690140845070417</v>
      </c>
      <c r="Q1987">
        <v>33.802816901408448</v>
      </c>
      <c r="R1987" t="s">
        <v>40</v>
      </c>
    </row>
    <row r="1988" spans="1:18">
      <c r="A1988">
        <v>655</v>
      </c>
      <c r="B1988">
        <v>1050</v>
      </c>
      <c r="C1988" t="s">
        <v>574</v>
      </c>
      <c r="D1988" t="s">
        <v>385</v>
      </c>
      <c r="E1988" t="s">
        <v>1419</v>
      </c>
      <c r="F1988" t="s">
        <v>1407</v>
      </c>
      <c r="G1988" t="s">
        <v>1420</v>
      </c>
      <c r="H1988" t="s">
        <v>1421</v>
      </c>
      <c r="I1988" t="s">
        <v>12</v>
      </c>
      <c r="J1988">
        <v>71</v>
      </c>
      <c r="K1988">
        <v>489.42253521126759</v>
      </c>
      <c r="L1988">
        <v>33.802816901408448</v>
      </c>
      <c r="M1988">
        <v>56.338028169014088</v>
      </c>
      <c r="N1988">
        <v>7.042253521126761</v>
      </c>
      <c r="O1988">
        <v>2.816901408450704</v>
      </c>
      <c r="P1988">
        <v>66.197183098591552</v>
      </c>
      <c r="Q1988">
        <v>9.8591549295774641</v>
      </c>
      <c r="R1988" t="s">
        <v>40</v>
      </c>
    </row>
    <row r="1989" spans="1:18">
      <c r="A1989">
        <v>656</v>
      </c>
      <c r="B1989">
        <v>102</v>
      </c>
      <c r="C1989" t="s">
        <v>577</v>
      </c>
      <c r="D1989" t="s">
        <v>578</v>
      </c>
      <c r="E1989" t="s">
        <v>1419</v>
      </c>
      <c r="F1989" t="s">
        <v>1407</v>
      </c>
      <c r="G1989" t="s">
        <v>1420</v>
      </c>
      <c r="H1989" t="s">
        <v>1421</v>
      </c>
      <c r="I1989" t="s">
        <v>3</v>
      </c>
      <c r="J1989">
        <v>77</v>
      </c>
      <c r="K1989">
        <v>517.57142857142856</v>
      </c>
      <c r="L1989">
        <v>20.779220779220779</v>
      </c>
      <c r="M1989">
        <v>37.662337662337663</v>
      </c>
      <c r="N1989">
        <v>28.571428571428573</v>
      </c>
      <c r="O1989">
        <v>12.987012987012987</v>
      </c>
      <c r="P1989">
        <v>79.220779220779221</v>
      </c>
      <c r="Q1989">
        <v>41.558441558441558</v>
      </c>
      <c r="R1989" t="s">
        <v>128</v>
      </c>
    </row>
    <row r="1990" spans="1:18">
      <c r="A1990">
        <v>656</v>
      </c>
      <c r="B1990">
        <v>102</v>
      </c>
      <c r="C1990" t="s">
        <v>577</v>
      </c>
      <c r="D1990" t="s">
        <v>578</v>
      </c>
      <c r="E1990" t="s">
        <v>1419</v>
      </c>
      <c r="F1990" t="s">
        <v>1407</v>
      </c>
      <c r="G1990" t="s">
        <v>1420</v>
      </c>
      <c r="H1990" t="s">
        <v>1421</v>
      </c>
      <c r="I1990" t="s">
        <v>10</v>
      </c>
      <c r="J1990">
        <v>77</v>
      </c>
      <c r="K1990">
        <v>523.97402597402595</v>
      </c>
      <c r="L1990">
        <v>15.584415584415584</v>
      </c>
      <c r="M1990">
        <v>38.961038961038959</v>
      </c>
      <c r="N1990">
        <v>35.064935064935064</v>
      </c>
      <c r="O1990">
        <v>10.38961038961039</v>
      </c>
      <c r="P1990">
        <v>84.415584415584419</v>
      </c>
      <c r="Q1990">
        <v>45.454545454545453</v>
      </c>
      <c r="R1990" t="s">
        <v>128</v>
      </c>
    </row>
    <row r="1991" spans="1:18">
      <c r="A1991">
        <v>656</v>
      </c>
      <c r="B1991">
        <v>102</v>
      </c>
      <c r="C1991" t="s">
        <v>577</v>
      </c>
      <c r="D1991" t="s">
        <v>578</v>
      </c>
      <c r="E1991" t="s">
        <v>1419</v>
      </c>
      <c r="F1991" t="s">
        <v>1407</v>
      </c>
      <c r="G1991" t="s">
        <v>1420</v>
      </c>
      <c r="H1991" t="s">
        <v>1421</v>
      </c>
      <c r="I1991" t="s">
        <v>11</v>
      </c>
      <c r="J1991">
        <v>76</v>
      </c>
      <c r="K1991">
        <v>524.57894736842104</v>
      </c>
      <c r="L1991">
        <v>9.2105263157894743</v>
      </c>
      <c r="M1991">
        <v>44.736842105263158</v>
      </c>
      <c r="N1991">
        <v>30.263157894736842</v>
      </c>
      <c r="O1991">
        <v>15.789473684210526</v>
      </c>
      <c r="P1991">
        <v>90.78947368421052</v>
      </c>
      <c r="Q1991">
        <v>46.05263157894737</v>
      </c>
      <c r="R1991" t="s">
        <v>128</v>
      </c>
    </row>
    <row r="1992" spans="1:18">
      <c r="A1992">
        <v>656</v>
      </c>
      <c r="B1992">
        <v>102</v>
      </c>
      <c r="C1992" t="s">
        <v>577</v>
      </c>
      <c r="D1992" t="s">
        <v>578</v>
      </c>
      <c r="E1992" t="s">
        <v>1419</v>
      </c>
      <c r="F1992" t="s">
        <v>1407</v>
      </c>
      <c r="G1992" t="s">
        <v>1420</v>
      </c>
      <c r="H1992" t="s">
        <v>1421</v>
      </c>
      <c r="I1992" t="s">
        <v>12</v>
      </c>
      <c r="J1992">
        <v>76</v>
      </c>
      <c r="K1992">
        <v>513.18421052631584</v>
      </c>
      <c r="L1992">
        <v>19.736842105263158</v>
      </c>
      <c r="M1992">
        <v>42.10526315789474</v>
      </c>
      <c r="N1992">
        <v>23.684210526315791</v>
      </c>
      <c r="O1992">
        <v>14.473684210526315</v>
      </c>
      <c r="P1992">
        <v>80.263157894736835</v>
      </c>
      <c r="Q1992">
        <v>38.157894736842103</v>
      </c>
      <c r="R1992" t="s">
        <v>128</v>
      </c>
    </row>
    <row r="1993" spans="1:18">
      <c r="A1993">
        <v>656</v>
      </c>
      <c r="B1993">
        <v>103</v>
      </c>
      <c r="C1993" t="s">
        <v>577</v>
      </c>
      <c r="D1993" t="s">
        <v>579</v>
      </c>
      <c r="E1993" t="s">
        <v>1419</v>
      </c>
      <c r="F1993" t="s">
        <v>1407</v>
      </c>
      <c r="G1993" t="s">
        <v>1420</v>
      </c>
      <c r="H1993" t="s">
        <v>1421</v>
      </c>
      <c r="I1993" t="s">
        <v>3</v>
      </c>
      <c r="J1993">
        <v>111</v>
      </c>
      <c r="K1993">
        <v>526.12612612612611</v>
      </c>
      <c r="L1993">
        <v>23.423423423423422</v>
      </c>
      <c r="M1993">
        <v>18.918918918918919</v>
      </c>
      <c r="N1993">
        <v>40.54054054054054</v>
      </c>
      <c r="O1993">
        <v>17.117117117117118</v>
      </c>
      <c r="P1993">
        <v>76.576576576576571</v>
      </c>
      <c r="Q1993">
        <v>57.657657657657658</v>
      </c>
      <c r="R1993" t="s">
        <v>128</v>
      </c>
    </row>
    <row r="1994" spans="1:18">
      <c r="A1994">
        <v>656</v>
      </c>
      <c r="B1994">
        <v>103</v>
      </c>
      <c r="C1994" t="s">
        <v>577</v>
      </c>
      <c r="D1994" t="s">
        <v>579</v>
      </c>
      <c r="E1994" t="s">
        <v>1419</v>
      </c>
      <c r="F1994" t="s">
        <v>1407</v>
      </c>
      <c r="G1994" t="s">
        <v>1420</v>
      </c>
      <c r="H1994" t="s">
        <v>1421</v>
      </c>
      <c r="I1994" t="s">
        <v>10</v>
      </c>
      <c r="J1994">
        <v>111</v>
      </c>
      <c r="K1994">
        <v>527.87387387387389</v>
      </c>
      <c r="L1994">
        <v>14.414414414414415</v>
      </c>
      <c r="M1994">
        <v>31.531531531531531</v>
      </c>
      <c r="N1994">
        <v>40.54054054054054</v>
      </c>
      <c r="O1994">
        <v>13.513513513513514</v>
      </c>
      <c r="P1994">
        <v>85.585585585585591</v>
      </c>
      <c r="Q1994">
        <v>54.054054054054056</v>
      </c>
      <c r="R1994" t="s">
        <v>128</v>
      </c>
    </row>
    <row r="1995" spans="1:18">
      <c r="A1995">
        <v>656</v>
      </c>
      <c r="B1995">
        <v>103</v>
      </c>
      <c r="C1995" t="s">
        <v>577</v>
      </c>
      <c r="D1995" t="s">
        <v>579</v>
      </c>
      <c r="E1995" t="s">
        <v>1419</v>
      </c>
      <c r="F1995" t="s">
        <v>1407</v>
      </c>
      <c r="G1995" t="s">
        <v>1420</v>
      </c>
      <c r="H1995" t="s">
        <v>1421</v>
      </c>
      <c r="I1995" t="s">
        <v>11</v>
      </c>
      <c r="J1995">
        <v>111</v>
      </c>
      <c r="K1995">
        <v>530.81981981981983</v>
      </c>
      <c r="L1995">
        <v>13.513513513513514</v>
      </c>
      <c r="M1995">
        <v>30.63063063063063</v>
      </c>
      <c r="N1995">
        <v>31.531531531531531</v>
      </c>
      <c r="O1995">
        <v>24.324324324324323</v>
      </c>
      <c r="P1995">
        <v>86.486486486486484</v>
      </c>
      <c r="Q1995">
        <v>55.855855855855857</v>
      </c>
      <c r="R1995" t="s">
        <v>128</v>
      </c>
    </row>
    <row r="1996" spans="1:18">
      <c r="A1996">
        <v>656</v>
      </c>
      <c r="B1996">
        <v>103</v>
      </c>
      <c r="C1996" t="s">
        <v>577</v>
      </c>
      <c r="D1996" t="s">
        <v>579</v>
      </c>
      <c r="E1996" t="s">
        <v>1419</v>
      </c>
      <c r="F1996" t="s">
        <v>1407</v>
      </c>
      <c r="G1996" t="s">
        <v>1420</v>
      </c>
      <c r="H1996" t="s">
        <v>1421</v>
      </c>
      <c r="I1996" t="s">
        <v>12</v>
      </c>
      <c r="J1996">
        <v>111</v>
      </c>
      <c r="K1996">
        <v>519.80180180180184</v>
      </c>
      <c r="L1996">
        <v>11.711711711711711</v>
      </c>
      <c r="M1996">
        <v>42.342342342342342</v>
      </c>
      <c r="N1996">
        <v>31.531531531531531</v>
      </c>
      <c r="O1996">
        <v>14.414414414414415</v>
      </c>
      <c r="P1996">
        <v>88.288288288288285</v>
      </c>
      <c r="Q1996">
        <v>45.945945945945944</v>
      </c>
      <c r="R1996" t="s">
        <v>128</v>
      </c>
    </row>
    <row r="1997" spans="1:18">
      <c r="A1997">
        <v>656</v>
      </c>
      <c r="B1997">
        <v>104</v>
      </c>
      <c r="C1997" t="s">
        <v>577</v>
      </c>
      <c r="D1997" t="s">
        <v>580</v>
      </c>
      <c r="E1997" t="s">
        <v>1419</v>
      </c>
      <c r="F1997" t="s">
        <v>1407</v>
      </c>
      <c r="G1997" t="s">
        <v>1420</v>
      </c>
      <c r="H1997" t="s">
        <v>1421</v>
      </c>
      <c r="I1997" t="s">
        <v>3</v>
      </c>
      <c r="J1997">
        <v>106</v>
      </c>
      <c r="K1997">
        <v>536.38679245283015</v>
      </c>
      <c r="L1997">
        <v>14.150943396226415</v>
      </c>
      <c r="M1997">
        <v>30.188679245283019</v>
      </c>
      <c r="N1997">
        <v>33.962264150943398</v>
      </c>
      <c r="O1997">
        <v>21.69811320754717</v>
      </c>
      <c r="P1997">
        <v>85.84905660377359</v>
      </c>
      <c r="Q1997">
        <v>55.660377358490564</v>
      </c>
      <c r="R1997" t="s">
        <v>128</v>
      </c>
    </row>
    <row r="1998" spans="1:18">
      <c r="A1998">
        <v>656</v>
      </c>
      <c r="B1998">
        <v>104</v>
      </c>
      <c r="C1998" t="s">
        <v>577</v>
      </c>
      <c r="D1998" t="s">
        <v>580</v>
      </c>
      <c r="E1998" t="s">
        <v>1419</v>
      </c>
      <c r="F1998" t="s">
        <v>1407</v>
      </c>
      <c r="G1998" t="s">
        <v>1420</v>
      </c>
      <c r="H1998" t="s">
        <v>1421</v>
      </c>
      <c r="I1998" t="s">
        <v>10</v>
      </c>
      <c r="J1998">
        <v>106</v>
      </c>
      <c r="K1998">
        <v>545.18867924528297</v>
      </c>
      <c r="L1998">
        <v>5.6603773584905657</v>
      </c>
      <c r="M1998">
        <v>33.962264150943398</v>
      </c>
      <c r="N1998">
        <v>37.735849056603776</v>
      </c>
      <c r="O1998">
        <v>22.641509433962263</v>
      </c>
      <c r="P1998">
        <v>94.339622641509436</v>
      </c>
      <c r="Q1998">
        <v>60.377358490566039</v>
      </c>
      <c r="R1998" t="s">
        <v>128</v>
      </c>
    </row>
    <row r="1999" spans="1:18">
      <c r="A1999">
        <v>656</v>
      </c>
      <c r="B1999">
        <v>104</v>
      </c>
      <c r="C1999" t="s">
        <v>577</v>
      </c>
      <c r="D1999" t="s">
        <v>580</v>
      </c>
      <c r="E1999" t="s">
        <v>1419</v>
      </c>
      <c r="F1999" t="s">
        <v>1407</v>
      </c>
      <c r="G1999" t="s">
        <v>1420</v>
      </c>
      <c r="H1999" t="s">
        <v>1421</v>
      </c>
      <c r="I1999" t="s">
        <v>11</v>
      </c>
      <c r="J1999">
        <v>105</v>
      </c>
      <c r="K1999">
        <v>541.94285714285718</v>
      </c>
      <c r="L1999">
        <v>10.476190476190476</v>
      </c>
      <c r="M1999">
        <v>22.857142857142858</v>
      </c>
      <c r="N1999">
        <v>35.238095238095241</v>
      </c>
      <c r="O1999">
        <v>31.428571428571427</v>
      </c>
      <c r="P1999">
        <v>89.523809523809518</v>
      </c>
      <c r="Q1999">
        <v>66.666666666666671</v>
      </c>
      <c r="R1999" t="s">
        <v>128</v>
      </c>
    </row>
    <row r="2000" spans="1:18">
      <c r="A2000">
        <v>656</v>
      </c>
      <c r="B2000">
        <v>104</v>
      </c>
      <c r="C2000" t="s">
        <v>577</v>
      </c>
      <c r="D2000" t="s">
        <v>580</v>
      </c>
      <c r="E2000" t="s">
        <v>1419</v>
      </c>
      <c r="F2000" t="s">
        <v>1407</v>
      </c>
      <c r="G2000" t="s">
        <v>1420</v>
      </c>
      <c r="H2000" t="s">
        <v>1421</v>
      </c>
      <c r="I2000" t="s">
        <v>12</v>
      </c>
      <c r="J2000">
        <v>105</v>
      </c>
      <c r="K2000">
        <v>542.74285714285713</v>
      </c>
      <c r="L2000">
        <v>7.6190476190476186</v>
      </c>
      <c r="M2000">
        <v>31.428571428571427</v>
      </c>
      <c r="N2000">
        <v>27.61904761904762</v>
      </c>
      <c r="O2000">
        <v>33.333333333333336</v>
      </c>
      <c r="P2000">
        <v>92.38095238095238</v>
      </c>
      <c r="Q2000">
        <v>60.952380952380949</v>
      </c>
      <c r="R2000" t="s">
        <v>128</v>
      </c>
    </row>
    <row r="2001" spans="1:18">
      <c r="A2001">
        <v>656</v>
      </c>
      <c r="B2001">
        <v>111</v>
      </c>
      <c r="C2001" t="s">
        <v>577</v>
      </c>
      <c r="D2001" t="s">
        <v>581</v>
      </c>
      <c r="E2001" t="s">
        <v>1419</v>
      </c>
      <c r="F2001" t="s">
        <v>1407</v>
      </c>
      <c r="G2001" t="s">
        <v>1420</v>
      </c>
      <c r="H2001" t="s">
        <v>1421</v>
      </c>
      <c r="I2001" t="s">
        <v>3</v>
      </c>
      <c r="J2001">
        <v>100</v>
      </c>
      <c r="K2001">
        <v>512.21</v>
      </c>
      <c r="L2001">
        <v>22</v>
      </c>
      <c r="M2001">
        <v>35</v>
      </c>
      <c r="N2001">
        <v>34</v>
      </c>
      <c r="O2001">
        <v>9</v>
      </c>
      <c r="P2001">
        <v>78</v>
      </c>
      <c r="Q2001">
        <v>43</v>
      </c>
      <c r="R2001" t="s">
        <v>128</v>
      </c>
    </row>
    <row r="2002" spans="1:18">
      <c r="A2002">
        <v>656</v>
      </c>
      <c r="B2002">
        <v>111</v>
      </c>
      <c r="C2002" t="s">
        <v>577</v>
      </c>
      <c r="D2002" t="s">
        <v>581</v>
      </c>
      <c r="E2002" t="s">
        <v>1419</v>
      </c>
      <c r="F2002" t="s">
        <v>1407</v>
      </c>
      <c r="G2002" t="s">
        <v>1420</v>
      </c>
      <c r="H2002" t="s">
        <v>1421</v>
      </c>
      <c r="I2002" t="s">
        <v>10</v>
      </c>
      <c r="J2002">
        <v>99</v>
      </c>
      <c r="K2002">
        <v>523.42424242424238</v>
      </c>
      <c r="L2002">
        <v>9.0909090909090917</v>
      </c>
      <c r="M2002">
        <v>47.474747474747474</v>
      </c>
      <c r="N2002">
        <v>31.313131313131311</v>
      </c>
      <c r="O2002">
        <v>12.121212121212121</v>
      </c>
      <c r="P2002">
        <v>90.909090909090907</v>
      </c>
      <c r="Q2002">
        <v>43.434343434343432</v>
      </c>
      <c r="R2002" t="s">
        <v>128</v>
      </c>
    </row>
    <row r="2003" spans="1:18">
      <c r="A2003">
        <v>656</v>
      </c>
      <c r="B2003">
        <v>111</v>
      </c>
      <c r="C2003" t="s">
        <v>577</v>
      </c>
      <c r="D2003" t="s">
        <v>581</v>
      </c>
      <c r="E2003" t="s">
        <v>1419</v>
      </c>
      <c r="F2003" t="s">
        <v>1407</v>
      </c>
      <c r="G2003" t="s">
        <v>1420</v>
      </c>
      <c r="H2003" t="s">
        <v>1421</v>
      </c>
      <c r="I2003" t="s">
        <v>11</v>
      </c>
      <c r="J2003">
        <v>99</v>
      </c>
      <c r="K2003">
        <v>530.06060606060601</v>
      </c>
      <c r="L2003">
        <v>8.0808080808080813</v>
      </c>
      <c r="M2003">
        <v>38.383838383838381</v>
      </c>
      <c r="N2003">
        <v>32.323232323232325</v>
      </c>
      <c r="O2003">
        <v>21.212121212121211</v>
      </c>
      <c r="P2003">
        <v>91.919191919191917</v>
      </c>
      <c r="Q2003">
        <v>53.535353535353536</v>
      </c>
      <c r="R2003" t="s">
        <v>128</v>
      </c>
    </row>
    <row r="2004" spans="1:18">
      <c r="A2004">
        <v>656</v>
      </c>
      <c r="B2004">
        <v>111</v>
      </c>
      <c r="C2004" t="s">
        <v>577</v>
      </c>
      <c r="D2004" t="s">
        <v>581</v>
      </c>
      <c r="E2004" t="s">
        <v>1419</v>
      </c>
      <c r="F2004" t="s">
        <v>1407</v>
      </c>
      <c r="G2004" t="s">
        <v>1420</v>
      </c>
      <c r="H2004" t="s">
        <v>1421</v>
      </c>
      <c r="I2004" t="s">
        <v>12</v>
      </c>
      <c r="J2004">
        <v>98</v>
      </c>
      <c r="K2004">
        <v>514.85714285714289</v>
      </c>
      <c r="L2004">
        <v>16.326530612244898</v>
      </c>
      <c r="M2004">
        <v>46.938775510204081</v>
      </c>
      <c r="N2004">
        <v>24.489795918367346</v>
      </c>
      <c r="O2004">
        <v>12.244897959183673</v>
      </c>
      <c r="P2004">
        <v>83.673469387755105</v>
      </c>
      <c r="Q2004">
        <v>36.734693877551024</v>
      </c>
      <c r="R2004" t="s">
        <v>128</v>
      </c>
    </row>
    <row r="2005" spans="1:18">
      <c r="A2005">
        <v>656</v>
      </c>
      <c r="B2005">
        <v>180</v>
      </c>
      <c r="C2005" t="s">
        <v>577</v>
      </c>
      <c r="D2005" t="s">
        <v>582</v>
      </c>
      <c r="E2005" t="s">
        <v>1419</v>
      </c>
      <c r="F2005" t="s">
        <v>1407</v>
      </c>
      <c r="G2005" t="s">
        <v>1420</v>
      </c>
      <c r="H2005" t="s">
        <v>1421</v>
      </c>
      <c r="I2005" t="s">
        <v>3</v>
      </c>
      <c r="J2005">
        <v>103</v>
      </c>
      <c r="K2005">
        <v>531.15533980582529</v>
      </c>
      <c r="L2005">
        <v>11.650485436893204</v>
      </c>
      <c r="M2005">
        <v>30.097087378640776</v>
      </c>
      <c r="N2005">
        <v>47.572815533980581</v>
      </c>
      <c r="O2005">
        <v>10.679611650485437</v>
      </c>
      <c r="P2005">
        <v>88.349514563106794</v>
      </c>
      <c r="Q2005">
        <v>58.252427184466022</v>
      </c>
      <c r="R2005" t="s">
        <v>128</v>
      </c>
    </row>
    <row r="2006" spans="1:18">
      <c r="A2006">
        <v>656</v>
      </c>
      <c r="B2006">
        <v>180</v>
      </c>
      <c r="C2006" t="s">
        <v>577</v>
      </c>
      <c r="D2006" t="s">
        <v>582</v>
      </c>
      <c r="E2006" t="s">
        <v>1419</v>
      </c>
      <c r="F2006" t="s">
        <v>1407</v>
      </c>
      <c r="G2006" t="s">
        <v>1420</v>
      </c>
      <c r="H2006" t="s">
        <v>1421</v>
      </c>
      <c r="I2006" t="s">
        <v>10</v>
      </c>
      <c r="J2006">
        <v>104</v>
      </c>
      <c r="K2006">
        <v>548.40384615384619</v>
      </c>
      <c r="L2006">
        <v>1.9230769230769231</v>
      </c>
      <c r="M2006">
        <v>26.923076923076923</v>
      </c>
      <c r="N2006">
        <v>50</v>
      </c>
      <c r="O2006">
        <v>21.153846153846153</v>
      </c>
      <c r="P2006">
        <v>98.07692307692308</v>
      </c>
      <c r="Q2006">
        <v>71.15384615384616</v>
      </c>
      <c r="R2006" t="s">
        <v>128</v>
      </c>
    </row>
    <row r="2007" spans="1:18">
      <c r="A2007">
        <v>656</v>
      </c>
      <c r="B2007">
        <v>180</v>
      </c>
      <c r="C2007" t="s">
        <v>577</v>
      </c>
      <c r="D2007" t="s">
        <v>582</v>
      </c>
      <c r="E2007" t="s">
        <v>1419</v>
      </c>
      <c r="F2007" t="s">
        <v>1407</v>
      </c>
      <c r="G2007" t="s">
        <v>1420</v>
      </c>
      <c r="H2007" t="s">
        <v>1421</v>
      </c>
      <c r="I2007" t="s">
        <v>11</v>
      </c>
      <c r="J2007">
        <v>104</v>
      </c>
      <c r="K2007">
        <v>542.05769230769226</v>
      </c>
      <c r="L2007">
        <v>5.7692307692307692</v>
      </c>
      <c r="M2007">
        <v>27.884615384615383</v>
      </c>
      <c r="N2007">
        <v>37.5</v>
      </c>
      <c r="O2007">
        <v>28.846153846153847</v>
      </c>
      <c r="P2007">
        <v>94.230769230769226</v>
      </c>
      <c r="Q2007">
        <v>66.34615384615384</v>
      </c>
      <c r="R2007" t="s">
        <v>128</v>
      </c>
    </row>
    <row r="2008" spans="1:18">
      <c r="A2008">
        <v>656</v>
      </c>
      <c r="B2008">
        <v>180</v>
      </c>
      <c r="C2008" t="s">
        <v>577</v>
      </c>
      <c r="D2008" t="s">
        <v>582</v>
      </c>
      <c r="E2008" t="s">
        <v>1419</v>
      </c>
      <c r="F2008" t="s">
        <v>1407</v>
      </c>
      <c r="G2008" t="s">
        <v>1420</v>
      </c>
      <c r="H2008" t="s">
        <v>1421</v>
      </c>
      <c r="I2008" t="s">
        <v>12</v>
      </c>
      <c r="J2008">
        <v>101</v>
      </c>
      <c r="K2008">
        <v>547.83168316831689</v>
      </c>
      <c r="L2008">
        <v>2.9702970297029703</v>
      </c>
      <c r="M2008">
        <v>34.653465346534652</v>
      </c>
      <c r="N2008">
        <v>25.742574257425744</v>
      </c>
      <c r="O2008">
        <v>36.633663366336634</v>
      </c>
      <c r="P2008">
        <v>97.029702970297024</v>
      </c>
      <c r="Q2008">
        <v>62.376237623762378</v>
      </c>
      <c r="R2008" t="s">
        <v>128</v>
      </c>
    </row>
    <row r="2009" spans="1:18">
      <c r="A2009">
        <v>656</v>
      </c>
      <c r="B2009">
        <v>181</v>
      </c>
      <c r="C2009" t="s">
        <v>577</v>
      </c>
      <c r="D2009" t="s">
        <v>583</v>
      </c>
      <c r="E2009" t="s">
        <v>1419</v>
      </c>
      <c r="F2009" t="s">
        <v>1407</v>
      </c>
      <c r="G2009" t="s">
        <v>1420</v>
      </c>
      <c r="H2009" t="s">
        <v>1421</v>
      </c>
      <c r="I2009" t="s">
        <v>3</v>
      </c>
      <c r="J2009">
        <v>93</v>
      </c>
      <c r="K2009">
        <v>514.31182795698919</v>
      </c>
      <c r="L2009">
        <v>26.881720430107528</v>
      </c>
      <c r="M2009">
        <v>31.182795698924732</v>
      </c>
      <c r="N2009">
        <v>33.333333333333336</v>
      </c>
      <c r="O2009">
        <v>8.6021505376344081</v>
      </c>
      <c r="P2009">
        <v>73.118279569892479</v>
      </c>
      <c r="Q2009">
        <v>41.935483870967744</v>
      </c>
      <c r="R2009" t="s">
        <v>128</v>
      </c>
    </row>
    <row r="2010" spans="1:18">
      <c r="A2010">
        <v>656</v>
      </c>
      <c r="B2010">
        <v>181</v>
      </c>
      <c r="C2010" t="s">
        <v>577</v>
      </c>
      <c r="D2010" t="s">
        <v>583</v>
      </c>
      <c r="E2010" t="s">
        <v>1419</v>
      </c>
      <c r="F2010" t="s">
        <v>1407</v>
      </c>
      <c r="G2010" t="s">
        <v>1420</v>
      </c>
      <c r="H2010" t="s">
        <v>1421</v>
      </c>
      <c r="I2010" t="s">
        <v>10</v>
      </c>
      <c r="J2010">
        <v>93</v>
      </c>
      <c r="K2010">
        <v>527.69892473118284</v>
      </c>
      <c r="L2010">
        <v>12.903225806451612</v>
      </c>
      <c r="M2010">
        <v>37.634408602150536</v>
      </c>
      <c r="N2010">
        <v>33.333333333333336</v>
      </c>
      <c r="O2010">
        <v>16.129032258064516</v>
      </c>
      <c r="P2010">
        <v>87.096774193548384</v>
      </c>
      <c r="Q2010">
        <v>49.462365591397848</v>
      </c>
      <c r="R2010" t="s">
        <v>128</v>
      </c>
    </row>
    <row r="2011" spans="1:18">
      <c r="A2011">
        <v>656</v>
      </c>
      <c r="B2011">
        <v>181</v>
      </c>
      <c r="C2011" t="s">
        <v>577</v>
      </c>
      <c r="D2011" t="s">
        <v>583</v>
      </c>
      <c r="E2011" t="s">
        <v>1419</v>
      </c>
      <c r="F2011" t="s">
        <v>1407</v>
      </c>
      <c r="G2011" t="s">
        <v>1420</v>
      </c>
      <c r="H2011" t="s">
        <v>1421</v>
      </c>
      <c r="I2011" t="s">
        <v>11</v>
      </c>
      <c r="J2011">
        <v>93</v>
      </c>
      <c r="K2011">
        <v>523.01075268817203</v>
      </c>
      <c r="L2011">
        <v>15.053763440860216</v>
      </c>
      <c r="M2011">
        <v>35.483870967741936</v>
      </c>
      <c r="N2011">
        <v>31.182795698924732</v>
      </c>
      <c r="O2011">
        <v>18.27956989247312</v>
      </c>
      <c r="P2011">
        <v>84.946236559139791</v>
      </c>
      <c r="Q2011">
        <v>49.462365591397848</v>
      </c>
      <c r="R2011" t="s">
        <v>128</v>
      </c>
    </row>
    <row r="2012" spans="1:18">
      <c r="A2012">
        <v>656</v>
      </c>
      <c r="B2012">
        <v>181</v>
      </c>
      <c r="C2012" t="s">
        <v>577</v>
      </c>
      <c r="D2012" t="s">
        <v>583</v>
      </c>
      <c r="E2012" t="s">
        <v>1419</v>
      </c>
      <c r="F2012" t="s">
        <v>1407</v>
      </c>
      <c r="G2012" t="s">
        <v>1420</v>
      </c>
      <c r="H2012" t="s">
        <v>1421</v>
      </c>
      <c r="I2012" t="s">
        <v>12</v>
      </c>
      <c r="J2012">
        <v>92</v>
      </c>
      <c r="K2012">
        <v>519.45652173913038</v>
      </c>
      <c r="L2012">
        <v>15.217391304347826</v>
      </c>
      <c r="M2012">
        <v>42.391304347826086</v>
      </c>
      <c r="N2012">
        <v>25</v>
      </c>
      <c r="O2012">
        <v>17.391304347826086</v>
      </c>
      <c r="P2012">
        <v>84.782608695652172</v>
      </c>
      <c r="Q2012">
        <v>42.391304347826086</v>
      </c>
      <c r="R2012" t="s">
        <v>128</v>
      </c>
    </row>
    <row r="2013" spans="1:18">
      <c r="A2013">
        <v>656</v>
      </c>
      <c r="B2013">
        <v>186</v>
      </c>
      <c r="C2013" t="s">
        <v>577</v>
      </c>
      <c r="D2013" t="s">
        <v>236</v>
      </c>
      <c r="E2013" t="s">
        <v>1419</v>
      </c>
      <c r="F2013" t="s">
        <v>1407</v>
      </c>
      <c r="G2013" t="s">
        <v>1420</v>
      </c>
      <c r="H2013" t="s">
        <v>1421</v>
      </c>
      <c r="I2013" t="s">
        <v>3</v>
      </c>
      <c r="J2013">
        <v>65</v>
      </c>
      <c r="K2013">
        <v>521.20000000000005</v>
      </c>
      <c r="L2013">
        <v>23.076923076923077</v>
      </c>
      <c r="M2013">
        <v>27.692307692307693</v>
      </c>
      <c r="N2013">
        <v>35.384615384615387</v>
      </c>
      <c r="O2013">
        <v>13.846153846153847</v>
      </c>
      <c r="P2013">
        <v>76.92307692307692</v>
      </c>
      <c r="Q2013">
        <v>49.230769230769234</v>
      </c>
      <c r="R2013" t="s">
        <v>128</v>
      </c>
    </row>
    <row r="2014" spans="1:18">
      <c r="A2014">
        <v>656</v>
      </c>
      <c r="B2014">
        <v>186</v>
      </c>
      <c r="C2014" t="s">
        <v>577</v>
      </c>
      <c r="D2014" t="s">
        <v>236</v>
      </c>
      <c r="E2014" t="s">
        <v>1419</v>
      </c>
      <c r="F2014" t="s">
        <v>1407</v>
      </c>
      <c r="G2014" t="s">
        <v>1420</v>
      </c>
      <c r="H2014" t="s">
        <v>1421</v>
      </c>
      <c r="I2014" t="s">
        <v>10</v>
      </c>
      <c r="J2014">
        <v>70</v>
      </c>
      <c r="K2014">
        <v>527.4</v>
      </c>
      <c r="L2014">
        <v>15.714285714285714</v>
      </c>
      <c r="M2014">
        <v>31.428571428571427</v>
      </c>
      <c r="N2014">
        <v>38.571428571428569</v>
      </c>
      <c r="O2014">
        <v>14.285714285714286</v>
      </c>
      <c r="P2014">
        <v>84.285714285714292</v>
      </c>
      <c r="Q2014">
        <v>52.857142857142854</v>
      </c>
      <c r="R2014" t="s">
        <v>128</v>
      </c>
    </row>
    <row r="2015" spans="1:18">
      <c r="A2015">
        <v>656</v>
      </c>
      <c r="B2015">
        <v>186</v>
      </c>
      <c r="C2015" t="s">
        <v>577</v>
      </c>
      <c r="D2015" t="s">
        <v>236</v>
      </c>
      <c r="E2015" t="s">
        <v>1419</v>
      </c>
      <c r="F2015" t="s">
        <v>1407</v>
      </c>
      <c r="G2015" t="s">
        <v>1420</v>
      </c>
      <c r="H2015" t="s">
        <v>1421</v>
      </c>
      <c r="I2015" t="s">
        <v>11</v>
      </c>
      <c r="J2015">
        <v>69</v>
      </c>
      <c r="K2015">
        <v>527.89855072463763</v>
      </c>
      <c r="L2015">
        <v>13.043478260869565</v>
      </c>
      <c r="M2015">
        <v>28.985507246376812</v>
      </c>
      <c r="N2015">
        <v>39.130434782608695</v>
      </c>
      <c r="O2015">
        <v>18.840579710144926</v>
      </c>
      <c r="P2015">
        <v>86.956521739130437</v>
      </c>
      <c r="Q2015">
        <v>57.971014492753625</v>
      </c>
      <c r="R2015" t="s">
        <v>128</v>
      </c>
    </row>
    <row r="2016" spans="1:18">
      <c r="A2016">
        <v>656</v>
      </c>
      <c r="B2016">
        <v>186</v>
      </c>
      <c r="C2016" t="s">
        <v>577</v>
      </c>
      <c r="D2016" t="s">
        <v>236</v>
      </c>
      <c r="E2016" t="s">
        <v>1419</v>
      </c>
      <c r="F2016" t="s">
        <v>1407</v>
      </c>
      <c r="G2016" t="s">
        <v>1420</v>
      </c>
      <c r="H2016" t="s">
        <v>1421</v>
      </c>
      <c r="I2016" t="s">
        <v>12</v>
      </c>
      <c r="J2016">
        <v>64</v>
      </c>
      <c r="K2016">
        <v>523.1875</v>
      </c>
      <c r="L2016">
        <v>14.0625</v>
      </c>
      <c r="M2016">
        <v>39.0625</v>
      </c>
      <c r="N2016">
        <v>26.5625</v>
      </c>
      <c r="O2016">
        <v>20.3125</v>
      </c>
      <c r="P2016">
        <v>85.9375</v>
      </c>
      <c r="Q2016">
        <v>46.875</v>
      </c>
      <c r="R2016" t="s">
        <v>128</v>
      </c>
    </row>
    <row r="2017" spans="1:18">
      <c r="A2017">
        <v>656</v>
      </c>
      <c r="B2017">
        <v>191</v>
      </c>
      <c r="C2017" t="s">
        <v>577</v>
      </c>
      <c r="D2017" t="s">
        <v>584</v>
      </c>
      <c r="E2017" t="s">
        <v>1419</v>
      </c>
      <c r="F2017" t="s">
        <v>1407</v>
      </c>
      <c r="G2017" t="s">
        <v>1420</v>
      </c>
      <c r="H2017" t="s">
        <v>1421</v>
      </c>
      <c r="I2017" t="s">
        <v>3</v>
      </c>
      <c r="J2017">
        <v>94</v>
      </c>
      <c r="K2017">
        <v>548.95744680851067</v>
      </c>
      <c r="L2017">
        <v>7.4468085106382977</v>
      </c>
      <c r="M2017">
        <v>23.404255319148938</v>
      </c>
      <c r="N2017">
        <v>42.553191489361701</v>
      </c>
      <c r="O2017">
        <v>26.595744680851062</v>
      </c>
      <c r="P2017">
        <v>92.553191489361708</v>
      </c>
      <c r="Q2017">
        <v>69.148936170212764</v>
      </c>
      <c r="R2017" t="s">
        <v>128</v>
      </c>
    </row>
    <row r="2018" spans="1:18">
      <c r="A2018">
        <v>656</v>
      </c>
      <c r="B2018">
        <v>191</v>
      </c>
      <c r="C2018" t="s">
        <v>577</v>
      </c>
      <c r="D2018" t="s">
        <v>584</v>
      </c>
      <c r="E2018" t="s">
        <v>1419</v>
      </c>
      <c r="F2018" t="s">
        <v>1407</v>
      </c>
      <c r="G2018" t="s">
        <v>1420</v>
      </c>
      <c r="H2018" t="s">
        <v>1421</v>
      </c>
      <c r="I2018" t="s">
        <v>10</v>
      </c>
      <c r="J2018">
        <v>95</v>
      </c>
      <c r="K2018">
        <v>553.7578947368421</v>
      </c>
      <c r="L2018">
        <v>3.1578947368421053</v>
      </c>
      <c r="M2018">
        <v>20</v>
      </c>
      <c r="N2018">
        <v>54.736842105263158</v>
      </c>
      <c r="O2018">
        <v>22.105263157894736</v>
      </c>
      <c r="P2018">
        <v>96.84210526315789</v>
      </c>
      <c r="Q2018">
        <v>76.84210526315789</v>
      </c>
      <c r="R2018" t="s">
        <v>128</v>
      </c>
    </row>
    <row r="2019" spans="1:18">
      <c r="A2019">
        <v>656</v>
      </c>
      <c r="B2019">
        <v>191</v>
      </c>
      <c r="C2019" t="s">
        <v>577</v>
      </c>
      <c r="D2019" t="s">
        <v>584</v>
      </c>
      <c r="E2019" t="s">
        <v>1419</v>
      </c>
      <c r="F2019" t="s">
        <v>1407</v>
      </c>
      <c r="G2019" t="s">
        <v>1420</v>
      </c>
      <c r="H2019" t="s">
        <v>1421</v>
      </c>
      <c r="I2019" t="s">
        <v>11</v>
      </c>
      <c r="J2019">
        <v>95</v>
      </c>
      <c r="K2019">
        <v>538.83157894736837</v>
      </c>
      <c r="L2019">
        <v>4.2105263157894735</v>
      </c>
      <c r="M2019">
        <v>29.473684210526315</v>
      </c>
      <c r="N2019">
        <v>37.89473684210526</v>
      </c>
      <c r="O2019">
        <v>28.421052631578949</v>
      </c>
      <c r="P2019">
        <v>95.78947368421052</v>
      </c>
      <c r="Q2019">
        <v>66.315789473684205</v>
      </c>
      <c r="R2019" t="s">
        <v>128</v>
      </c>
    </row>
    <row r="2020" spans="1:18">
      <c r="A2020">
        <v>656</v>
      </c>
      <c r="B2020">
        <v>191</v>
      </c>
      <c r="C2020" t="s">
        <v>577</v>
      </c>
      <c r="D2020" t="s">
        <v>584</v>
      </c>
      <c r="E2020" t="s">
        <v>1419</v>
      </c>
      <c r="F2020" t="s">
        <v>1407</v>
      </c>
      <c r="G2020" t="s">
        <v>1420</v>
      </c>
      <c r="H2020" t="s">
        <v>1421</v>
      </c>
      <c r="I2020" t="s">
        <v>12</v>
      </c>
      <c r="J2020">
        <v>93</v>
      </c>
      <c r="K2020">
        <v>539.6236559139785</v>
      </c>
      <c r="L2020">
        <v>2.150537634408602</v>
      </c>
      <c r="M2020">
        <v>33.333333333333336</v>
      </c>
      <c r="N2020">
        <v>37.634408602150536</v>
      </c>
      <c r="O2020">
        <v>26.881720430107528</v>
      </c>
      <c r="P2020">
        <v>97.849462365591393</v>
      </c>
      <c r="Q2020">
        <v>64.516129032258064</v>
      </c>
      <c r="R2020" t="s">
        <v>128</v>
      </c>
    </row>
    <row r="2021" spans="1:18">
      <c r="A2021">
        <v>656</v>
      </c>
      <c r="B2021">
        <v>196</v>
      </c>
      <c r="C2021" t="s">
        <v>577</v>
      </c>
      <c r="D2021" t="s">
        <v>585</v>
      </c>
      <c r="E2021" t="s">
        <v>1419</v>
      </c>
      <c r="F2021" t="s">
        <v>1407</v>
      </c>
      <c r="G2021" t="s">
        <v>1420</v>
      </c>
      <c r="H2021" t="s">
        <v>1421</v>
      </c>
      <c r="I2021" t="s">
        <v>3</v>
      </c>
      <c r="J2021">
        <v>89</v>
      </c>
      <c r="K2021">
        <v>565.78651685393254</v>
      </c>
      <c r="L2021">
        <v>4.4943820224719104</v>
      </c>
      <c r="M2021">
        <v>14.606741573033707</v>
      </c>
      <c r="N2021">
        <v>43.820224719101127</v>
      </c>
      <c r="O2021">
        <v>37.078651685393261</v>
      </c>
      <c r="P2021">
        <v>95.50561797752809</v>
      </c>
      <c r="Q2021">
        <v>80.898876404494388</v>
      </c>
      <c r="R2021" t="s">
        <v>128</v>
      </c>
    </row>
    <row r="2022" spans="1:18">
      <c r="A2022">
        <v>656</v>
      </c>
      <c r="B2022">
        <v>196</v>
      </c>
      <c r="C2022" t="s">
        <v>577</v>
      </c>
      <c r="D2022" t="s">
        <v>585</v>
      </c>
      <c r="E2022" t="s">
        <v>1419</v>
      </c>
      <c r="F2022" t="s">
        <v>1407</v>
      </c>
      <c r="G2022" t="s">
        <v>1420</v>
      </c>
      <c r="H2022" t="s">
        <v>1421</v>
      </c>
      <c r="I2022" t="s">
        <v>10</v>
      </c>
      <c r="J2022">
        <v>91</v>
      </c>
      <c r="K2022">
        <v>567.75824175824175</v>
      </c>
      <c r="L2022">
        <v>3.2967032967032965</v>
      </c>
      <c r="M2022">
        <v>14.285714285714286</v>
      </c>
      <c r="N2022">
        <v>42.857142857142854</v>
      </c>
      <c r="O2022">
        <v>39.560439560439562</v>
      </c>
      <c r="P2022">
        <v>96.703296703296701</v>
      </c>
      <c r="Q2022">
        <v>82.417582417582423</v>
      </c>
      <c r="R2022" t="s">
        <v>128</v>
      </c>
    </row>
    <row r="2023" spans="1:18">
      <c r="A2023">
        <v>656</v>
      </c>
      <c r="B2023">
        <v>196</v>
      </c>
      <c r="C2023" t="s">
        <v>577</v>
      </c>
      <c r="D2023" t="s">
        <v>585</v>
      </c>
      <c r="E2023" t="s">
        <v>1419</v>
      </c>
      <c r="F2023" t="s">
        <v>1407</v>
      </c>
      <c r="G2023" t="s">
        <v>1420</v>
      </c>
      <c r="H2023" t="s">
        <v>1421</v>
      </c>
      <c r="I2023" t="s">
        <v>11</v>
      </c>
      <c r="J2023">
        <v>91</v>
      </c>
      <c r="K2023">
        <v>560.26373626373629</v>
      </c>
      <c r="L2023">
        <v>4.395604395604396</v>
      </c>
      <c r="M2023">
        <v>14.285714285714286</v>
      </c>
      <c r="N2023">
        <v>34.065934065934066</v>
      </c>
      <c r="O2023">
        <v>47.252747252747255</v>
      </c>
      <c r="P2023">
        <v>95.604395604395606</v>
      </c>
      <c r="Q2023">
        <v>81.318681318681314</v>
      </c>
      <c r="R2023" t="s">
        <v>128</v>
      </c>
    </row>
    <row r="2024" spans="1:18">
      <c r="A2024">
        <v>656</v>
      </c>
      <c r="B2024">
        <v>196</v>
      </c>
      <c r="C2024" t="s">
        <v>577</v>
      </c>
      <c r="D2024" t="s">
        <v>585</v>
      </c>
      <c r="E2024" t="s">
        <v>1419</v>
      </c>
      <c r="F2024" t="s">
        <v>1407</v>
      </c>
      <c r="G2024" t="s">
        <v>1420</v>
      </c>
      <c r="H2024" t="s">
        <v>1421</v>
      </c>
      <c r="I2024" t="s">
        <v>12</v>
      </c>
      <c r="J2024">
        <v>89</v>
      </c>
      <c r="K2024">
        <v>561.8089887640449</v>
      </c>
      <c r="L2024">
        <v>2.2471910112359552</v>
      </c>
      <c r="M2024">
        <v>12.359550561797754</v>
      </c>
      <c r="N2024">
        <v>25.842696629213481</v>
      </c>
      <c r="O2024">
        <v>59.550561797752806</v>
      </c>
      <c r="P2024">
        <v>97.752808988764045</v>
      </c>
      <c r="Q2024">
        <v>85.393258426966298</v>
      </c>
      <c r="R2024" t="s">
        <v>128</v>
      </c>
    </row>
    <row r="2025" spans="1:18">
      <c r="A2025">
        <v>656</v>
      </c>
      <c r="B2025">
        <v>199</v>
      </c>
      <c r="C2025" t="s">
        <v>577</v>
      </c>
      <c r="D2025" t="s">
        <v>586</v>
      </c>
      <c r="E2025" t="s">
        <v>1419</v>
      </c>
      <c r="F2025" t="s">
        <v>1407</v>
      </c>
      <c r="G2025" t="s">
        <v>1420</v>
      </c>
      <c r="H2025" t="s">
        <v>1421</v>
      </c>
      <c r="I2025" t="s">
        <v>3</v>
      </c>
      <c r="J2025">
        <v>111</v>
      </c>
      <c r="K2025">
        <v>544.23423423423424</v>
      </c>
      <c r="L2025">
        <v>8.1081081081081088</v>
      </c>
      <c r="M2025">
        <v>28.828828828828829</v>
      </c>
      <c r="N2025">
        <v>43.243243243243242</v>
      </c>
      <c r="O2025">
        <v>19.81981981981982</v>
      </c>
      <c r="P2025">
        <v>91.891891891891888</v>
      </c>
      <c r="Q2025">
        <v>63.063063063063062</v>
      </c>
      <c r="R2025" t="s">
        <v>128</v>
      </c>
    </row>
    <row r="2026" spans="1:18">
      <c r="A2026">
        <v>656</v>
      </c>
      <c r="B2026">
        <v>199</v>
      </c>
      <c r="C2026" t="s">
        <v>577</v>
      </c>
      <c r="D2026" t="s">
        <v>586</v>
      </c>
      <c r="E2026" t="s">
        <v>1419</v>
      </c>
      <c r="F2026" t="s">
        <v>1407</v>
      </c>
      <c r="G2026" t="s">
        <v>1420</v>
      </c>
      <c r="H2026" t="s">
        <v>1421</v>
      </c>
      <c r="I2026" t="s">
        <v>10</v>
      </c>
      <c r="J2026">
        <v>111</v>
      </c>
      <c r="K2026">
        <v>557.85585585585591</v>
      </c>
      <c r="L2026">
        <v>2.7027027027027026</v>
      </c>
      <c r="M2026">
        <v>18.018018018018019</v>
      </c>
      <c r="N2026">
        <v>54.954954954954957</v>
      </c>
      <c r="O2026">
        <v>24.324324324324323</v>
      </c>
      <c r="P2026">
        <v>97.297297297297291</v>
      </c>
      <c r="Q2026">
        <v>79.27927927927928</v>
      </c>
      <c r="R2026" t="s">
        <v>128</v>
      </c>
    </row>
    <row r="2027" spans="1:18">
      <c r="A2027">
        <v>656</v>
      </c>
      <c r="B2027">
        <v>199</v>
      </c>
      <c r="C2027" t="s">
        <v>577</v>
      </c>
      <c r="D2027" t="s">
        <v>586</v>
      </c>
      <c r="E2027" t="s">
        <v>1419</v>
      </c>
      <c r="F2027" t="s">
        <v>1407</v>
      </c>
      <c r="G2027" t="s">
        <v>1420</v>
      </c>
      <c r="H2027" t="s">
        <v>1421</v>
      </c>
      <c r="I2027" t="s">
        <v>11</v>
      </c>
      <c r="J2027">
        <v>111</v>
      </c>
      <c r="K2027">
        <v>544.23423423423424</v>
      </c>
      <c r="L2027">
        <v>4.5045045045045047</v>
      </c>
      <c r="M2027">
        <v>21.621621621621621</v>
      </c>
      <c r="N2027">
        <v>46.846846846846844</v>
      </c>
      <c r="O2027">
        <v>27.027027027027028</v>
      </c>
      <c r="P2027">
        <v>95.49549549549549</v>
      </c>
      <c r="Q2027">
        <v>73.873873873873876</v>
      </c>
      <c r="R2027" t="s">
        <v>128</v>
      </c>
    </row>
    <row r="2028" spans="1:18">
      <c r="A2028">
        <v>656</v>
      </c>
      <c r="B2028">
        <v>199</v>
      </c>
      <c r="C2028" t="s">
        <v>577</v>
      </c>
      <c r="D2028" t="s">
        <v>586</v>
      </c>
      <c r="E2028" t="s">
        <v>1419</v>
      </c>
      <c r="F2028" t="s">
        <v>1407</v>
      </c>
      <c r="G2028" t="s">
        <v>1420</v>
      </c>
      <c r="H2028" t="s">
        <v>1421</v>
      </c>
      <c r="I2028" t="s">
        <v>12</v>
      </c>
      <c r="J2028">
        <v>111</v>
      </c>
      <c r="K2028">
        <v>548.32432432432438</v>
      </c>
      <c r="L2028">
        <v>3.6036036036036037</v>
      </c>
      <c r="M2028">
        <v>22.522522522522522</v>
      </c>
      <c r="N2028">
        <v>31.531531531531531</v>
      </c>
      <c r="O2028">
        <v>42.342342342342342</v>
      </c>
      <c r="P2028">
        <v>96.396396396396398</v>
      </c>
      <c r="Q2028">
        <v>73.873873873873876</v>
      </c>
      <c r="R2028" t="s">
        <v>128</v>
      </c>
    </row>
    <row r="2029" spans="1:18">
      <c r="A2029">
        <v>656</v>
      </c>
      <c r="B2029">
        <v>291</v>
      </c>
      <c r="C2029" t="s">
        <v>577</v>
      </c>
      <c r="D2029" t="s">
        <v>587</v>
      </c>
      <c r="E2029" t="s">
        <v>1419</v>
      </c>
      <c r="F2029" t="s">
        <v>1407</v>
      </c>
      <c r="G2029" t="s">
        <v>1420</v>
      </c>
      <c r="H2029" t="s">
        <v>1421</v>
      </c>
      <c r="I2029" t="s">
        <v>3</v>
      </c>
      <c r="J2029">
        <v>89</v>
      </c>
      <c r="K2029">
        <v>515.34831460674161</v>
      </c>
      <c r="L2029">
        <v>16.853932584269664</v>
      </c>
      <c r="M2029">
        <v>44.943820224719104</v>
      </c>
      <c r="N2029">
        <v>30.337078651685392</v>
      </c>
      <c r="O2029">
        <v>7.8651685393258424</v>
      </c>
      <c r="P2029">
        <v>83.146067415730343</v>
      </c>
      <c r="Q2029">
        <v>38.202247191011239</v>
      </c>
      <c r="R2029" t="s">
        <v>128</v>
      </c>
    </row>
    <row r="2030" spans="1:18">
      <c r="A2030">
        <v>656</v>
      </c>
      <c r="B2030">
        <v>291</v>
      </c>
      <c r="C2030" t="s">
        <v>577</v>
      </c>
      <c r="D2030" t="s">
        <v>587</v>
      </c>
      <c r="E2030" t="s">
        <v>1419</v>
      </c>
      <c r="F2030" t="s">
        <v>1407</v>
      </c>
      <c r="G2030" t="s">
        <v>1420</v>
      </c>
      <c r="H2030" t="s">
        <v>1421</v>
      </c>
      <c r="I2030" t="s">
        <v>10</v>
      </c>
      <c r="J2030">
        <v>89</v>
      </c>
      <c r="K2030">
        <v>527.29213483146066</v>
      </c>
      <c r="L2030">
        <v>10.112359550561798</v>
      </c>
      <c r="M2030">
        <v>44.943820224719104</v>
      </c>
      <c r="N2030">
        <v>30.337078651685392</v>
      </c>
      <c r="O2030">
        <v>14.606741573033707</v>
      </c>
      <c r="P2030">
        <v>89.887640449438209</v>
      </c>
      <c r="Q2030">
        <v>44.943820224719104</v>
      </c>
      <c r="R2030" t="s">
        <v>128</v>
      </c>
    </row>
    <row r="2031" spans="1:18">
      <c r="A2031">
        <v>656</v>
      </c>
      <c r="B2031">
        <v>291</v>
      </c>
      <c r="C2031" t="s">
        <v>577</v>
      </c>
      <c r="D2031" t="s">
        <v>587</v>
      </c>
      <c r="E2031" t="s">
        <v>1419</v>
      </c>
      <c r="F2031" t="s">
        <v>1407</v>
      </c>
      <c r="G2031" t="s">
        <v>1420</v>
      </c>
      <c r="H2031" t="s">
        <v>1421</v>
      </c>
      <c r="I2031" t="s">
        <v>11</v>
      </c>
      <c r="J2031">
        <v>89</v>
      </c>
      <c r="K2031">
        <v>525.33707865168537</v>
      </c>
      <c r="L2031">
        <v>6.7415730337078648</v>
      </c>
      <c r="M2031">
        <v>47.19101123595506</v>
      </c>
      <c r="N2031">
        <v>32.584269662921351</v>
      </c>
      <c r="O2031">
        <v>13.48314606741573</v>
      </c>
      <c r="P2031">
        <v>93.258426966292134</v>
      </c>
      <c r="Q2031">
        <v>46.067415730337082</v>
      </c>
      <c r="R2031" t="s">
        <v>128</v>
      </c>
    </row>
    <row r="2032" spans="1:18">
      <c r="A2032">
        <v>656</v>
      </c>
      <c r="B2032">
        <v>291</v>
      </c>
      <c r="C2032" t="s">
        <v>577</v>
      </c>
      <c r="D2032" t="s">
        <v>587</v>
      </c>
      <c r="E2032" t="s">
        <v>1419</v>
      </c>
      <c r="F2032" t="s">
        <v>1407</v>
      </c>
      <c r="G2032" t="s">
        <v>1420</v>
      </c>
      <c r="H2032" t="s">
        <v>1421</v>
      </c>
      <c r="I2032" t="s">
        <v>12</v>
      </c>
      <c r="J2032">
        <v>89</v>
      </c>
      <c r="K2032">
        <v>522.15730337078651</v>
      </c>
      <c r="L2032">
        <v>7.8651685393258424</v>
      </c>
      <c r="M2032">
        <v>50.561797752808985</v>
      </c>
      <c r="N2032">
        <v>28.089887640449437</v>
      </c>
      <c r="O2032">
        <v>13.48314606741573</v>
      </c>
      <c r="P2032">
        <v>92.134831460674164</v>
      </c>
      <c r="Q2032">
        <v>41.573033707865171</v>
      </c>
      <c r="R2032" t="s">
        <v>128</v>
      </c>
    </row>
    <row r="2033" spans="1:18">
      <c r="A2033">
        <v>656</v>
      </c>
      <c r="B2033">
        <v>296</v>
      </c>
      <c r="C2033" t="s">
        <v>577</v>
      </c>
      <c r="D2033" t="s">
        <v>588</v>
      </c>
      <c r="E2033" t="s">
        <v>1419</v>
      </c>
      <c r="F2033" t="s">
        <v>1407</v>
      </c>
      <c r="G2033" t="s">
        <v>1420</v>
      </c>
      <c r="H2033" t="s">
        <v>1421</v>
      </c>
      <c r="I2033" t="s">
        <v>3</v>
      </c>
      <c r="J2033">
        <v>109</v>
      </c>
      <c r="K2033">
        <v>499.99082568807341</v>
      </c>
      <c r="L2033">
        <v>30.275229357798164</v>
      </c>
      <c r="M2033">
        <v>36.697247706422019</v>
      </c>
      <c r="N2033">
        <v>27.522935779816514</v>
      </c>
      <c r="O2033">
        <v>5.5045871559633026</v>
      </c>
      <c r="P2033">
        <v>69.724770642201833</v>
      </c>
      <c r="Q2033">
        <v>33.027522935779814</v>
      </c>
      <c r="R2033" t="s">
        <v>128</v>
      </c>
    </row>
    <row r="2034" spans="1:18">
      <c r="A2034">
        <v>656</v>
      </c>
      <c r="B2034">
        <v>296</v>
      </c>
      <c r="C2034" t="s">
        <v>577</v>
      </c>
      <c r="D2034" t="s">
        <v>588</v>
      </c>
      <c r="E2034" t="s">
        <v>1419</v>
      </c>
      <c r="F2034" t="s">
        <v>1407</v>
      </c>
      <c r="G2034" t="s">
        <v>1420</v>
      </c>
      <c r="H2034" t="s">
        <v>1421</v>
      </c>
      <c r="I2034" t="s">
        <v>10</v>
      </c>
      <c r="J2034">
        <v>110</v>
      </c>
      <c r="K2034">
        <v>520.0090909090909</v>
      </c>
      <c r="L2034">
        <v>9.0909090909090917</v>
      </c>
      <c r="M2034">
        <v>51.81818181818182</v>
      </c>
      <c r="N2034">
        <v>34.545454545454547</v>
      </c>
      <c r="O2034">
        <v>4.5454545454545459</v>
      </c>
      <c r="P2034">
        <v>90.909090909090907</v>
      </c>
      <c r="Q2034">
        <v>39.090909090909093</v>
      </c>
      <c r="R2034" t="s">
        <v>128</v>
      </c>
    </row>
    <row r="2035" spans="1:18">
      <c r="A2035">
        <v>656</v>
      </c>
      <c r="B2035">
        <v>296</v>
      </c>
      <c r="C2035" t="s">
        <v>577</v>
      </c>
      <c r="D2035" t="s">
        <v>588</v>
      </c>
      <c r="E2035" t="s">
        <v>1419</v>
      </c>
      <c r="F2035" t="s">
        <v>1407</v>
      </c>
      <c r="G2035" t="s">
        <v>1420</v>
      </c>
      <c r="H2035" t="s">
        <v>1421</v>
      </c>
      <c r="I2035" t="s">
        <v>11</v>
      </c>
      <c r="J2035">
        <v>109</v>
      </c>
      <c r="K2035">
        <v>509.52293577981652</v>
      </c>
      <c r="L2035">
        <v>15.596330275229358</v>
      </c>
      <c r="M2035">
        <v>51.376146788990823</v>
      </c>
      <c r="N2035">
        <v>26.605504587155963</v>
      </c>
      <c r="O2035">
        <v>6.4220183486238529</v>
      </c>
      <c r="P2035">
        <v>84.403669724770637</v>
      </c>
      <c r="Q2035">
        <v>33.027522935779814</v>
      </c>
      <c r="R2035" t="s">
        <v>128</v>
      </c>
    </row>
    <row r="2036" spans="1:18">
      <c r="A2036">
        <v>656</v>
      </c>
      <c r="B2036">
        <v>296</v>
      </c>
      <c r="C2036" t="s">
        <v>577</v>
      </c>
      <c r="D2036" t="s">
        <v>588</v>
      </c>
      <c r="E2036" t="s">
        <v>1419</v>
      </c>
      <c r="F2036" t="s">
        <v>1407</v>
      </c>
      <c r="G2036" t="s">
        <v>1420</v>
      </c>
      <c r="H2036" t="s">
        <v>1421</v>
      </c>
      <c r="I2036" t="s">
        <v>12</v>
      </c>
      <c r="J2036">
        <v>108</v>
      </c>
      <c r="K2036">
        <v>515.21296296296293</v>
      </c>
      <c r="L2036">
        <v>12.962962962962964</v>
      </c>
      <c r="M2036">
        <v>51.851851851851855</v>
      </c>
      <c r="N2036">
        <v>18.518518518518519</v>
      </c>
      <c r="O2036">
        <v>16.666666666666668</v>
      </c>
      <c r="P2036">
        <v>87.037037037037038</v>
      </c>
      <c r="Q2036">
        <v>35.185185185185183</v>
      </c>
      <c r="R2036" t="s">
        <v>128</v>
      </c>
    </row>
    <row r="2037" spans="1:18">
      <c r="A2037">
        <v>656</v>
      </c>
      <c r="B2037">
        <v>402</v>
      </c>
      <c r="C2037" t="s">
        <v>577</v>
      </c>
      <c r="D2037" t="s">
        <v>589</v>
      </c>
      <c r="E2037" t="s">
        <v>1419</v>
      </c>
      <c r="F2037" t="s">
        <v>1407</v>
      </c>
      <c r="G2037" t="s">
        <v>1420</v>
      </c>
      <c r="H2037" t="s">
        <v>1421</v>
      </c>
      <c r="I2037" t="s">
        <v>3</v>
      </c>
      <c r="J2037">
        <v>79</v>
      </c>
      <c r="K2037">
        <v>513.9367088607595</v>
      </c>
      <c r="L2037">
        <v>22.784810126582279</v>
      </c>
      <c r="M2037">
        <v>39.240506329113927</v>
      </c>
      <c r="N2037">
        <v>30.379746835443036</v>
      </c>
      <c r="O2037">
        <v>7.5949367088607591</v>
      </c>
      <c r="P2037">
        <v>77.215189873417728</v>
      </c>
      <c r="Q2037">
        <v>37.974683544303801</v>
      </c>
      <c r="R2037" t="s">
        <v>128</v>
      </c>
    </row>
    <row r="2038" spans="1:18">
      <c r="A2038">
        <v>656</v>
      </c>
      <c r="B2038">
        <v>402</v>
      </c>
      <c r="C2038" t="s">
        <v>577</v>
      </c>
      <c r="D2038" t="s">
        <v>589</v>
      </c>
      <c r="E2038" t="s">
        <v>1419</v>
      </c>
      <c r="F2038" t="s">
        <v>1407</v>
      </c>
      <c r="G2038" t="s">
        <v>1420</v>
      </c>
      <c r="H2038" t="s">
        <v>1421</v>
      </c>
      <c r="I2038" t="s">
        <v>10</v>
      </c>
      <c r="J2038">
        <v>79</v>
      </c>
      <c r="K2038">
        <v>513</v>
      </c>
      <c r="L2038">
        <v>13.924050632911392</v>
      </c>
      <c r="M2038">
        <v>58.22784810126582</v>
      </c>
      <c r="N2038">
        <v>17.721518987341771</v>
      </c>
      <c r="O2038">
        <v>10.126582278481013</v>
      </c>
      <c r="P2038">
        <v>86.075949367088612</v>
      </c>
      <c r="Q2038">
        <v>27.848101265822784</v>
      </c>
      <c r="R2038" t="s">
        <v>128</v>
      </c>
    </row>
    <row r="2039" spans="1:18">
      <c r="A2039">
        <v>656</v>
      </c>
      <c r="B2039">
        <v>402</v>
      </c>
      <c r="C2039" t="s">
        <v>577</v>
      </c>
      <c r="D2039" t="s">
        <v>589</v>
      </c>
      <c r="E2039" t="s">
        <v>1419</v>
      </c>
      <c r="F2039" t="s">
        <v>1407</v>
      </c>
      <c r="G2039" t="s">
        <v>1420</v>
      </c>
      <c r="H2039" t="s">
        <v>1421</v>
      </c>
      <c r="I2039" t="s">
        <v>11</v>
      </c>
      <c r="J2039">
        <v>79</v>
      </c>
      <c r="K2039">
        <v>514.84810126582283</v>
      </c>
      <c r="L2039">
        <v>13.924050632911392</v>
      </c>
      <c r="M2039">
        <v>46.835443037974684</v>
      </c>
      <c r="N2039">
        <v>26.582278481012658</v>
      </c>
      <c r="O2039">
        <v>12.658227848101266</v>
      </c>
      <c r="P2039">
        <v>86.075949367088612</v>
      </c>
      <c r="Q2039">
        <v>39.240506329113927</v>
      </c>
      <c r="R2039" t="s">
        <v>128</v>
      </c>
    </row>
    <row r="2040" spans="1:18">
      <c r="A2040">
        <v>656</v>
      </c>
      <c r="B2040">
        <v>402</v>
      </c>
      <c r="C2040" t="s">
        <v>577</v>
      </c>
      <c r="D2040" t="s">
        <v>589</v>
      </c>
      <c r="E2040" t="s">
        <v>1419</v>
      </c>
      <c r="F2040" t="s">
        <v>1407</v>
      </c>
      <c r="G2040" t="s">
        <v>1420</v>
      </c>
      <c r="H2040" t="s">
        <v>1421</v>
      </c>
      <c r="I2040" t="s">
        <v>12</v>
      </c>
      <c r="J2040">
        <v>79</v>
      </c>
      <c r="K2040">
        <v>516.88607594936707</v>
      </c>
      <c r="L2040">
        <v>8.8607594936708853</v>
      </c>
      <c r="M2040">
        <v>48.101265822784811</v>
      </c>
      <c r="N2040">
        <v>27.848101265822784</v>
      </c>
      <c r="O2040">
        <v>15.189873417721518</v>
      </c>
      <c r="P2040">
        <v>91.139240506329116</v>
      </c>
      <c r="Q2040">
        <v>43.037974683544306</v>
      </c>
      <c r="R2040" t="s">
        <v>128</v>
      </c>
    </row>
    <row r="2041" spans="1:18">
      <c r="A2041">
        <v>656</v>
      </c>
      <c r="B2041">
        <v>1052</v>
      </c>
      <c r="C2041" t="s">
        <v>577</v>
      </c>
      <c r="D2041" t="s">
        <v>590</v>
      </c>
      <c r="E2041" t="s">
        <v>1419</v>
      </c>
      <c r="F2041" t="s">
        <v>1407</v>
      </c>
      <c r="G2041" t="s">
        <v>1420</v>
      </c>
      <c r="H2041" t="s">
        <v>1421</v>
      </c>
      <c r="I2041" t="s">
        <v>3</v>
      </c>
      <c r="J2041">
        <v>79</v>
      </c>
      <c r="K2041">
        <v>550.3291139240506</v>
      </c>
      <c r="L2041">
        <v>7.5949367088607591</v>
      </c>
      <c r="M2041">
        <v>20.253164556962027</v>
      </c>
      <c r="N2041">
        <v>49.367088607594937</v>
      </c>
      <c r="O2041">
        <v>22.784810126582279</v>
      </c>
      <c r="P2041">
        <v>92.405063291139243</v>
      </c>
      <c r="Q2041">
        <v>72.151898734177209</v>
      </c>
      <c r="R2041" t="s">
        <v>128</v>
      </c>
    </row>
    <row r="2042" spans="1:18">
      <c r="A2042">
        <v>656</v>
      </c>
      <c r="B2042">
        <v>1052</v>
      </c>
      <c r="C2042" t="s">
        <v>577</v>
      </c>
      <c r="D2042" t="s">
        <v>590</v>
      </c>
      <c r="E2042" t="s">
        <v>1419</v>
      </c>
      <c r="F2042" t="s">
        <v>1407</v>
      </c>
      <c r="G2042" t="s">
        <v>1420</v>
      </c>
      <c r="H2042" t="s">
        <v>1421</v>
      </c>
      <c r="I2042" t="s">
        <v>10</v>
      </c>
      <c r="J2042">
        <v>82</v>
      </c>
      <c r="K2042">
        <v>557.15853658536582</v>
      </c>
      <c r="L2042">
        <v>2.4390243902439024</v>
      </c>
      <c r="M2042">
        <v>18.292682926829269</v>
      </c>
      <c r="N2042">
        <v>47.560975609756099</v>
      </c>
      <c r="O2042">
        <v>31.707317073170731</v>
      </c>
      <c r="P2042">
        <v>97.560975609756099</v>
      </c>
      <c r="Q2042">
        <v>79.268292682926827</v>
      </c>
      <c r="R2042" t="s">
        <v>128</v>
      </c>
    </row>
    <row r="2043" spans="1:18">
      <c r="A2043">
        <v>656</v>
      </c>
      <c r="B2043">
        <v>1052</v>
      </c>
      <c r="C2043" t="s">
        <v>577</v>
      </c>
      <c r="D2043" t="s">
        <v>590</v>
      </c>
      <c r="E2043" t="s">
        <v>1419</v>
      </c>
      <c r="F2043" t="s">
        <v>1407</v>
      </c>
      <c r="G2043" t="s">
        <v>1420</v>
      </c>
      <c r="H2043" t="s">
        <v>1421</v>
      </c>
      <c r="I2043" t="s">
        <v>11</v>
      </c>
      <c r="J2043">
        <v>82</v>
      </c>
      <c r="K2043">
        <v>541.63414634146341</v>
      </c>
      <c r="L2043">
        <v>8.536585365853659</v>
      </c>
      <c r="M2043">
        <v>23.170731707317074</v>
      </c>
      <c r="N2043">
        <v>40.243902439024389</v>
      </c>
      <c r="O2043">
        <v>28.048780487804876</v>
      </c>
      <c r="P2043">
        <v>91.463414634146346</v>
      </c>
      <c r="Q2043">
        <v>68.292682926829272</v>
      </c>
      <c r="R2043" t="s">
        <v>128</v>
      </c>
    </row>
    <row r="2044" spans="1:18">
      <c r="A2044">
        <v>656</v>
      </c>
      <c r="B2044">
        <v>1052</v>
      </c>
      <c r="C2044" t="s">
        <v>577</v>
      </c>
      <c r="D2044" t="s">
        <v>590</v>
      </c>
      <c r="E2044" t="s">
        <v>1419</v>
      </c>
      <c r="F2044" t="s">
        <v>1407</v>
      </c>
      <c r="G2044" t="s">
        <v>1420</v>
      </c>
      <c r="H2044" t="s">
        <v>1421</v>
      </c>
      <c r="I2044" t="s">
        <v>12</v>
      </c>
      <c r="J2044">
        <v>79</v>
      </c>
      <c r="K2044">
        <v>545.45569620253161</v>
      </c>
      <c r="L2044">
        <v>3.7974683544303796</v>
      </c>
      <c r="M2044">
        <v>25.316455696202532</v>
      </c>
      <c r="N2044">
        <v>36.708860759493668</v>
      </c>
      <c r="O2044">
        <v>34.177215189873415</v>
      </c>
      <c r="P2044">
        <v>96.202531645569621</v>
      </c>
      <c r="Q2044">
        <v>70.886075949367083</v>
      </c>
      <c r="R2044" t="s">
        <v>128</v>
      </c>
    </row>
    <row r="2045" spans="1:18">
      <c r="A2045">
        <v>657</v>
      </c>
      <c r="B2045">
        <v>102</v>
      </c>
      <c r="C2045" t="s">
        <v>591</v>
      </c>
      <c r="D2045" t="s">
        <v>592</v>
      </c>
      <c r="E2045" t="s">
        <v>1419</v>
      </c>
      <c r="F2045" t="s">
        <v>1407</v>
      </c>
      <c r="G2045" t="s">
        <v>1420</v>
      </c>
      <c r="H2045" t="s">
        <v>1421</v>
      </c>
      <c r="I2045" t="s">
        <v>3</v>
      </c>
      <c r="J2045">
        <v>94</v>
      </c>
      <c r="K2045">
        <v>507.60638297872339</v>
      </c>
      <c r="L2045">
        <v>22.340425531914892</v>
      </c>
      <c r="M2045">
        <v>43.617021276595743</v>
      </c>
      <c r="N2045">
        <v>30.851063829787233</v>
      </c>
      <c r="O2045">
        <v>3.1914893617021276</v>
      </c>
      <c r="P2045">
        <v>77.659574468085111</v>
      </c>
      <c r="Q2045">
        <v>34.042553191489361</v>
      </c>
      <c r="R2045" t="s">
        <v>53</v>
      </c>
    </row>
    <row r="2046" spans="1:18">
      <c r="A2046">
        <v>657</v>
      </c>
      <c r="B2046">
        <v>102</v>
      </c>
      <c r="C2046" t="s">
        <v>591</v>
      </c>
      <c r="D2046" t="s">
        <v>592</v>
      </c>
      <c r="E2046" t="s">
        <v>1419</v>
      </c>
      <c r="F2046" t="s">
        <v>1407</v>
      </c>
      <c r="G2046" t="s">
        <v>1420</v>
      </c>
      <c r="H2046" t="s">
        <v>1421</v>
      </c>
      <c r="I2046" t="s">
        <v>10</v>
      </c>
      <c r="J2046">
        <v>94</v>
      </c>
      <c r="K2046">
        <v>533.58510638297878</v>
      </c>
      <c r="L2046">
        <v>7.4468085106382977</v>
      </c>
      <c r="M2046">
        <v>29.787234042553191</v>
      </c>
      <c r="N2046">
        <v>53.191489361702125</v>
      </c>
      <c r="O2046">
        <v>9.5744680851063837</v>
      </c>
      <c r="P2046">
        <v>92.553191489361708</v>
      </c>
      <c r="Q2046">
        <v>62.765957446808514</v>
      </c>
      <c r="R2046" t="s">
        <v>53</v>
      </c>
    </row>
    <row r="2047" spans="1:18">
      <c r="A2047">
        <v>657</v>
      </c>
      <c r="B2047">
        <v>102</v>
      </c>
      <c r="C2047" t="s">
        <v>591</v>
      </c>
      <c r="D2047" t="s">
        <v>592</v>
      </c>
      <c r="E2047" t="s">
        <v>1419</v>
      </c>
      <c r="F2047" t="s">
        <v>1407</v>
      </c>
      <c r="G2047" t="s">
        <v>1420</v>
      </c>
      <c r="H2047" t="s">
        <v>1421</v>
      </c>
      <c r="I2047" t="s">
        <v>11</v>
      </c>
      <c r="J2047">
        <v>94</v>
      </c>
      <c r="K2047">
        <v>517.968085106383</v>
      </c>
      <c r="L2047">
        <v>8.5106382978723403</v>
      </c>
      <c r="M2047">
        <v>47.872340425531917</v>
      </c>
      <c r="N2047">
        <v>38.297872340425535</v>
      </c>
      <c r="O2047">
        <v>5.3191489361702127</v>
      </c>
      <c r="P2047">
        <v>91.489361702127653</v>
      </c>
      <c r="Q2047">
        <v>43.617021276595743</v>
      </c>
      <c r="R2047" t="s">
        <v>53</v>
      </c>
    </row>
    <row r="2048" spans="1:18">
      <c r="A2048">
        <v>657</v>
      </c>
      <c r="B2048">
        <v>102</v>
      </c>
      <c r="C2048" t="s">
        <v>591</v>
      </c>
      <c r="D2048" t="s">
        <v>592</v>
      </c>
      <c r="E2048" t="s">
        <v>1419</v>
      </c>
      <c r="F2048" t="s">
        <v>1407</v>
      </c>
      <c r="G2048" t="s">
        <v>1420</v>
      </c>
      <c r="H2048" t="s">
        <v>1421</v>
      </c>
      <c r="I2048" t="s">
        <v>12</v>
      </c>
      <c r="J2048">
        <v>94</v>
      </c>
      <c r="K2048">
        <v>499.70212765957444</v>
      </c>
      <c r="L2048">
        <v>15.957446808510639</v>
      </c>
      <c r="M2048">
        <v>70.212765957446805</v>
      </c>
      <c r="N2048">
        <v>10.638297872340425</v>
      </c>
      <c r="O2048">
        <v>3.1914893617021276</v>
      </c>
      <c r="P2048">
        <v>84.042553191489361</v>
      </c>
      <c r="Q2048">
        <v>13.829787234042554</v>
      </c>
      <c r="R2048" t="s">
        <v>53</v>
      </c>
    </row>
    <row r="2049" spans="1:18">
      <c r="A2049">
        <v>657</v>
      </c>
      <c r="B2049">
        <v>188</v>
      </c>
      <c r="C2049" t="s">
        <v>591</v>
      </c>
      <c r="D2049" t="s">
        <v>593</v>
      </c>
      <c r="E2049" t="s">
        <v>1419</v>
      </c>
      <c r="F2049" t="s">
        <v>1407</v>
      </c>
      <c r="G2049" t="s">
        <v>1420</v>
      </c>
      <c r="H2049" t="s">
        <v>1421</v>
      </c>
      <c r="I2049" t="s">
        <v>3</v>
      </c>
      <c r="J2049">
        <v>85</v>
      </c>
      <c r="K2049">
        <v>500.69411764705882</v>
      </c>
      <c r="L2049">
        <v>34.117647058823529</v>
      </c>
      <c r="M2049">
        <v>37.647058823529413</v>
      </c>
      <c r="N2049">
        <v>22.352941176470587</v>
      </c>
      <c r="O2049">
        <v>5.882352941176471</v>
      </c>
      <c r="P2049">
        <v>65.882352941176464</v>
      </c>
      <c r="Q2049">
        <v>28.235294117647058</v>
      </c>
      <c r="R2049" t="s">
        <v>53</v>
      </c>
    </row>
    <row r="2050" spans="1:18">
      <c r="A2050">
        <v>657</v>
      </c>
      <c r="B2050">
        <v>188</v>
      </c>
      <c r="C2050" t="s">
        <v>591</v>
      </c>
      <c r="D2050" t="s">
        <v>593</v>
      </c>
      <c r="E2050" t="s">
        <v>1419</v>
      </c>
      <c r="F2050" t="s">
        <v>1407</v>
      </c>
      <c r="G2050" t="s">
        <v>1420</v>
      </c>
      <c r="H2050" t="s">
        <v>1421</v>
      </c>
      <c r="I2050" t="s">
        <v>10</v>
      </c>
      <c r="J2050">
        <v>85</v>
      </c>
      <c r="K2050">
        <v>516.07058823529417</v>
      </c>
      <c r="L2050">
        <v>21.176470588235293</v>
      </c>
      <c r="M2050">
        <v>41.176470588235297</v>
      </c>
      <c r="N2050">
        <v>31.764705882352942</v>
      </c>
      <c r="O2050">
        <v>5.882352941176471</v>
      </c>
      <c r="P2050">
        <v>78.82352941176471</v>
      </c>
      <c r="Q2050">
        <v>37.647058823529413</v>
      </c>
      <c r="R2050" t="s">
        <v>53</v>
      </c>
    </row>
    <row r="2051" spans="1:18">
      <c r="A2051">
        <v>657</v>
      </c>
      <c r="B2051">
        <v>188</v>
      </c>
      <c r="C2051" t="s">
        <v>591</v>
      </c>
      <c r="D2051" t="s">
        <v>593</v>
      </c>
      <c r="E2051" t="s">
        <v>1419</v>
      </c>
      <c r="F2051" t="s">
        <v>1407</v>
      </c>
      <c r="G2051" t="s">
        <v>1420</v>
      </c>
      <c r="H2051" t="s">
        <v>1421</v>
      </c>
      <c r="I2051" t="s">
        <v>11</v>
      </c>
      <c r="J2051">
        <v>85</v>
      </c>
      <c r="K2051">
        <v>513.12941176470588</v>
      </c>
      <c r="L2051">
        <v>17.647058823529413</v>
      </c>
      <c r="M2051">
        <v>42.352941176470587</v>
      </c>
      <c r="N2051">
        <v>30.588235294117649</v>
      </c>
      <c r="O2051">
        <v>9.4117647058823533</v>
      </c>
      <c r="P2051">
        <v>82.352941176470594</v>
      </c>
      <c r="Q2051">
        <v>40</v>
      </c>
      <c r="R2051" t="s">
        <v>53</v>
      </c>
    </row>
    <row r="2052" spans="1:18">
      <c r="A2052">
        <v>657</v>
      </c>
      <c r="B2052">
        <v>188</v>
      </c>
      <c r="C2052" t="s">
        <v>591</v>
      </c>
      <c r="D2052" t="s">
        <v>593</v>
      </c>
      <c r="E2052" t="s">
        <v>1419</v>
      </c>
      <c r="F2052" t="s">
        <v>1407</v>
      </c>
      <c r="G2052" t="s">
        <v>1420</v>
      </c>
      <c r="H2052" t="s">
        <v>1421</v>
      </c>
      <c r="I2052" t="s">
        <v>12</v>
      </c>
      <c r="J2052">
        <v>85</v>
      </c>
      <c r="K2052">
        <v>509.10588235294119</v>
      </c>
      <c r="L2052">
        <v>18.823529411764707</v>
      </c>
      <c r="M2052">
        <v>49.411764705882355</v>
      </c>
      <c r="N2052">
        <v>20</v>
      </c>
      <c r="O2052">
        <v>11.764705882352942</v>
      </c>
      <c r="P2052">
        <v>81.17647058823529</v>
      </c>
      <c r="Q2052">
        <v>31.764705882352942</v>
      </c>
      <c r="R2052" t="s">
        <v>53</v>
      </c>
    </row>
    <row r="2053" spans="1:18">
      <c r="A2053">
        <v>657</v>
      </c>
      <c r="B2053">
        <v>195</v>
      </c>
      <c r="C2053" t="s">
        <v>591</v>
      </c>
      <c r="D2053" t="s">
        <v>594</v>
      </c>
      <c r="E2053" t="s">
        <v>1419</v>
      </c>
      <c r="F2053" t="s">
        <v>1407</v>
      </c>
      <c r="G2053" t="s">
        <v>1420</v>
      </c>
      <c r="H2053" t="s">
        <v>1421</v>
      </c>
      <c r="I2053" t="s">
        <v>3</v>
      </c>
      <c r="J2053">
        <v>146</v>
      </c>
      <c r="K2053">
        <v>504.36986301369865</v>
      </c>
      <c r="L2053">
        <v>30.82191780821918</v>
      </c>
      <c r="M2053">
        <v>34.246575342465754</v>
      </c>
      <c r="N2053">
        <v>26.712328767123289</v>
      </c>
      <c r="O2053">
        <v>8.2191780821917817</v>
      </c>
      <c r="P2053">
        <v>69.178082191780817</v>
      </c>
      <c r="Q2053">
        <v>34.93150684931507</v>
      </c>
      <c r="R2053" t="s">
        <v>53</v>
      </c>
    </row>
    <row r="2054" spans="1:18">
      <c r="A2054">
        <v>657</v>
      </c>
      <c r="B2054">
        <v>195</v>
      </c>
      <c r="C2054" t="s">
        <v>591</v>
      </c>
      <c r="D2054" t="s">
        <v>594</v>
      </c>
      <c r="E2054" t="s">
        <v>1419</v>
      </c>
      <c r="F2054" t="s">
        <v>1407</v>
      </c>
      <c r="G2054" t="s">
        <v>1420</v>
      </c>
      <c r="H2054" t="s">
        <v>1421</v>
      </c>
      <c r="I2054" t="s">
        <v>10</v>
      </c>
      <c r="J2054">
        <v>146</v>
      </c>
      <c r="K2054">
        <v>524.58904109589037</v>
      </c>
      <c r="L2054">
        <v>9.5890410958904102</v>
      </c>
      <c r="M2054">
        <v>39.726027397260275</v>
      </c>
      <c r="N2054">
        <v>42.465753424657535</v>
      </c>
      <c r="O2054">
        <v>8.2191780821917817</v>
      </c>
      <c r="P2054">
        <v>90.410958904109592</v>
      </c>
      <c r="Q2054">
        <v>50.684931506849317</v>
      </c>
      <c r="R2054" t="s">
        <v>53</v>
      </c>
    </row>
    <row r="2055" spans="1:18">
      <c r="A2055">
        <v>657</v>
      </c>
      <c r="B2055">
        <v>195</v>
      </c>
      <c r="C2055" t="s">
        <v>591</v>
      </c>
      <c r="D2055" t="s">
        <v>594</v>
      </c>
      <c r="E2055" t="s">
        <v>1419</v>
      </c>
      <c r="F2055" t="s">
        <v>1407</v>
      </c>
      <c r="G2055" t="s">
        <v>1420</v>
      </c>
      <c r="H2055" t="s">
        <v>1421</v>
      </c>
      <c r="I2055" t="s">
        <v>11</v>
      </c>
      <c r="J2055">
        <v>146</v>
      </c>
      <c r="K2055">
        <v>511.86301369863014</v>
      </c>
      <c r="L2055">
        <v>18.493150684931507</v>
      </c>
      <c r="M2055">
        <v>44.520547945205479</v>
      </c>
      <c r="N2055">
        <v>28.767123287671232</v>
      </c>
      <c r="O2055">
        <v>8.2191780821917817</v>
      </c>
      <c r="P2055">
        <v>81.506849315068493</v>
      </c>
      <c r="Q2055">
        <v>36.986301369863014</v>
      </c>
      <c r="R2055" t="s">
        <v>53</v>
      </c>
    </row>
    <row r="2056" spans="1:18">
      <c r="A2056">
        <v>657</v>
      </c>
      <c r="B2056">
        <v>195</v>
      </c>
      <c r="C2056" t="s">
        <v>591</v>
      </c>
      <c r="D2056" t="s">
        <v>594</v>
      </c>
      <c r="E2056" t="s">
        <v>1419</v>
      </c>
      <c r="F2056" t="s">
        <v>1407</v>
      </c>
      <c r="G2056" t="s">
        <v>1420</v>
      </c>
      <c r="H2056" t="s">
        <v>1421</v>
      </c>
      <c r="I2056" t="s">
        <v>12</v>
      </c>
      <c r="J2056">
        <v>146</v>
      </c>
      <c r="K2056">
        <v>503.47945205479454</v>
      </c>
      <c r="L2056">
        <v>19.17808219178082</v>
      </c>
      <c r="M2056">
        <v>57.534246575342465</v>
      </c>
      <c r="N2056">
        <v>14.383561643835616</v>
      </c>
      <c r="O2056">
        <v>8.9041095890410951</v>
      </c>
      <c r="P2056">
        <v>80.821917808219183</v>
      </c>
      <c r="Q2056">
        <v>23.287671232876711</v>
      </c>
      <c r="R2056" t="s">
        <v>53</v>
      </c>
    </row>
    <row r="2057" spans="1:18">
      <c r="A2057">
        <v>657</v>
      </c>
      <c r="B2057">
        <v>199</v>
      </c>
      <c r="C2057" t="s">
        <v>591</v>
      </c>
      <c r="D2057" t="s">
        <v>595</v>
      </c>
      <c r="E2057" t="s">
        <v>1419</v>
      </c>
      <c r="F2057" t="s">
        <v>1407</v>
      </c>
      <c r="G2057" t="s">
        <v>1420</v>
      </c>
      <c r="H2057" t="s">
        <v>1421</v>
      </c>
      <c r="I2057" t="s">
        <v>3</v>
      </c>
      <c r="J2057">
        <v>233</v>
      </c>
      <c r="K2057">
        <v>484.54935622317595</v>
      </c>
      <c r="L2057">
        <v>44.206008583690988</v>
      </c>
      <c r="M2057">
        <v>36.909871244635191</v>
      </c>
      <c r="N2057">
        <v>15.879828326180258</v>
      </c>
      <c r="O2057">
        <v>3.0042918454935621</v>
      </c>
      <c r="P2057">
        <v>55.793991416309012</v>
      </c>
      <c r="Q2057">
        <v>18.884120171673821</v>
      </c>
      <c r="R2057" t="s">
        <v>53</v>
      </c>
    </row>
    <row r="2058" spans="1:18">
      <c r="A2058">
        <v>657</v>
      </c>
      <c r="B2058">
        <v>199</v>
      </c>
      <c r="C2058" t="s">
        <v>591</v>
      </c>
      <c r="D2058" t="s">
        <v>595</v>
      </c>
      <c r="E2058" t="s">
        <v>1419</v>
      </c>
      <c r="F2058" t="s">
        <v>1407</v>
      </c>
      <c r="G2058" t="s">
        <v>1420</v>
      </c>
      <c r="H2058" t="s">
        <v>1421</v>
      </c>
      <c r="I2058" t="s">
        <v>10</v>
      </c>
      <c r="J2058">
        <v>232</v>
      </c>
      <c r="K2058">
        <v>502.99568965517244</v>
      </c>
      <c r="L2058">
        <v>24.568965517241381</v>
      </c>
      <c r="M2058">
        <v>47.413793103448278</v>
      </c>
      <c r="N2058">
        <v>24.568965517241381</v>
      </c>
      <c r="O2058">
        <v>3.4482758620689653</v>
      </c>
      <c r="P2058">
        <v>75.431034482758619</v>
      </c>
      <c r="Q2058">
        <v>28.017241379310345</v>
      </c>
      <c r="R2058" t="s">
        <v>53</v>
      </c>
    </row>
    <row r="2059" spans="1:18">
      <c r="A2059">
        <v>657</v>
      </c>
      <c r="B2059">
        <v>199</v>
      </c>
      <c r="C2059" t="s">
        <v>591</v>
      </c>
      <c r="D2059" t="s">
        <v>595</v>
      </c>
      <c r="E2059" t="s">
        <v>1419</v>
      </c>
      <c r="F2059" t="s">
        <v>1407</v>
      </c>
      <c r="G2059" t="s">
        <v>1420</v>
      </c>
      <c r="H2059" t="s">
        <v>1421</v>
      </c>
      <c r="I2059" t="s">
        <v>11</v>
      </c>
      <c r="J2059">
        <v>233</v>
      </c>
      <c r="K2059">
        <v>507.48497854077254</v>
      </c>
      <c r="L2059">
        <v>20.600858369098713</v>
      </c>
      <c r="M2059">
        <v>45.922746781115883</v>
      </c>
      <c r="N2059">
        <v>26.609442060085836</v>
      </c>
      <c r="O2059">
        <v>6.866952789699571</v>
      </c>
      <c r="P2059">
        <v>79.399141630901283</v>
      </c>
      <c r="Q2059">
        <v>33.476394849785407</v>
      </c>
      <c r="R2059" t="s">
        <v>53</v>
      </c>
    </row>
    <row r="2060" spans="1:18">
      <c r="A2060">
        <v>657</v>
      </c>
      <c r="B2060">
        <v>199</v>
      </c>
      <c r="C2060" t="s">
        <v>591</v>
      </c>
      <c r="D2060" t="s">
        <v>595</v>
      </c>
      <c r="E2060" t="s">
        <v>1419</v>
      </c>
      <c r="F2060" t="s">
        <v>1407</v>
      </c>
      <c r="G2060" t="s">
        <v>1420</v>
      </c>
      <c r="H2060" t="s">
        <v>1421</v>
      </c>
      <c r="I2060" t="s">
        <v>12</v>
      </c>
      <c r="J2060">
        <v>233</v>
      </c>
      <c r="K2060">
        <v>510.73819742489269</v>
      </c>
      <c r="L2060">
        <v>20.171673819742491</v>
      </c>
      <c r="M2060">
        <v>43.347639484978544</v>
      </c>
      <c r="N2060">
        <v>24.034334763948497</v>
      </c>
      <c r="O2060">
        <v>12.446351931330472</v>
      </c>
      <c r="P2060">
        <v>79.828326180257505</v>
      </c>
      <c r="Q2060">
        <v>36.480686695278969</v>
      </c>
      <c r="R2060" t="s">
        <v>53</v>
      </c>
    </row>
    <row r="2061" spans="1:18">
      <c r="A2061">
        <v>657</v>
      </c>
      <c r="B2061">
        <v>1050</v>
      </c>
      <c r="C2061" t="s">
        <v>591</v>
      </c>
      <c r="D2061" t="s">
        <v>596</v>
      </c>
      <c r="E2061" t="s">
        <v>1419</v>
      </c>
      <c r="F2061" t="s">
        <v>1407</v>
      </c>
      <c r="G2061" t="s">
        <v>1420</v>
      </c>
      <c r="H2061" t="s">
        <v>1421</v>
      </c>
      <c r="I2061" t="s">
        <v>3</v>
      </c>
      <c r="J2061">
        <v>92</v>
      </c>
      <c r="K2061">
        <v>484.48913043478262</v>
      </c>
      <c r="L2061">
        <v>40.217391304347828</v>
      </c>
      <c r="M2061">
        <v>44.565217391304351</v>
      </c>
      <c r="N2061">
        <v>13.043478260869565</v>
      </c>
      <c r="O2061">
        <v>2.1739130434782608</v>
      </c>
      <c r="P2061">
        <v>59.782608695652172</v>
      </c>
      <c r="Q2061">
        <v>15.217391304347826</v>
      </c>
      <c r="R2061" t="s">
        <v>53</v>
      </c>
    </row>
    <row r="2062" spans="1:18">
      <c r="A2062">
        <v>657</v>
      </c>
      <c r="B2062">
        <v>1050</v>
      </c>
      <c r="C2062" t="s">
        <v>591</v>
      </c>
      <c r="D2062" t="s">
        <v>596</v>
      </c>
      <c r="E2062" t="s">
        <v>1419</v>
      </c>
      <c r="F2062" t="s">
        <v>1407</v>
      </c>
      <c r="G2062" t="s">
        <v>1420</v>
      </c>
      <c r="H2062" t="s">
        <v>1421</v>
      </c>
      <c r="I2062" t="s">
        <v>10</v>
      </c>
      <c r="J2062">
        <v>92</v>
      </c>
      <c r="K2062">
        <v>509.17391304347825</v>
      </c>
      <c r="L2062">
        <v>17.391304347826086</v>
      </c>
      <c r="M2062">
        <v>48.913043478260867</v>
      </c>
      <c r="N2062">
        <v>28.260869565217391</v>
      </c>
      <c r="O2062">
        <v>5.4347826086956523</v>
      </c>
      <c r="P2062">
        <v>82.608695652173907</v>
      </c>
      <c r="Q2062">
        <v>33.695652173913047</v>
      </c>
      <c r="R2062" t="s">
        <v>53</v>
      </c>
    </row>
    <row r="2063" spans="1:18">
      <c r="A2063">
        <v>657</v>
      </c>
      <c r="B2063">
        <v>1050</v>
      </c>
      <c r="C2063" t="s">
        <v>591</v>
      </c>
      <c r="D2063" t="s">
        <v>596</v>
      </c>
      <c r="E2063" t="s">
        <v>1419</v>
      </c>
      <c r="F2063" t="s">
        <v>1407</v>
      </c>
      <c r="G2063" t="s">
        <v>1420</v>
      </c>
      <c r="H2063" t="s">
        <v>1421</v>
      </c>
      <c r="I2063" t="s">
        <v>11</v>
      </c>
      <c r="J2063">
        <v>92</v>
      </c>
      <c r="K2063">
        <v>499.70652173913044</v>
      </c>
      <c r="L2063">
        <v>28.260869565217391</v>
      </c>
      <c r="M2063">
        <v>50</v>
      </c>
      <c r="N2063">
        <v>17.391304347826086</v>
      </c>
      <c r="O2063">
        <v>4.3478260869565215</v>
      </c>
      <c r="P2063">
        <v>71.739130434782609</v>
      </c>
      <c r="Q2063">
        <v>21.739130434782609</v>
      </c>
      <c r="R2063" t="s">
        <v>53</v>
      </c>
    </row>
    <row r="2064" spans="1:18">
      <c r="A2064">
        <v>657</v>
      </c>
      <c r="B2064">
        <v>1050</v>
      </c>
      <c r="C2064" t="s">
        <v>591</v>
      </c>
      <c r="D2064" t="s">
        <v>596</v>
      </c>
      <c r="E2064" t="s">
        <v>1419</v>
      </c>
      <c r="F2064" t="s">
        <v>1407</v>
      </c>
      <c r="G2064" t="s">
        <v>1420</v>
      </c>
      <c r="H2064" t="s">
        <v>1421</v>
      </c>
      <c r="I2064" t="s">
        <v>12</v>
      </c>
      <c r="J2064">
        <v>92</v>
      </c>
      <c r="K2064">
        <v>495.70652173913044</v>
      </c>
      <c r="L2064">
        <v>34.782608695652172</v>
      </c>
      <c r="M2064">
        <v>43.478260869565219</v>
      </c>
      <c r="N2064">
        <v>15.217391304347826</v>
      </c>
      <c r="O2064">
        <v>6.5217391304347823</v>
      </c>
      <c r="P2064">
        <v>65.217391304347828</v>
      </c>
      <c r="Q2064">
        <v>21.739130434782609</v>
      </c>
      <c r="R2064" t="s">
        <v>53</v>
      </c>
    </row>
    <row r="2065" spans="1:18">
      <c r="A2065">
        <v>657</v>
      </c>
      <c r="B2065">
        <v>2052</v>
      </c>
      <c r="C2065" t="s">
        <v>591</v>
      </c>
      <c r="D2065" t="s">
        <v>597</v>
      </c>
      <c r="E2065" t="s">
        <v>1419</v>
      </c>
      <c r="F2065" t="s">
        <v>1407</v>
      </c>
      <c r="G2065" t="s">
        <v>1420</v>
      </c>
      <c r="H2065" t="s">
        <v>1421</v>
      </c>
      <c r="I2065" t="s">
        <v>3</v>
      </c>
      <c r="J2065">
        <v>128</v>
      </c>
      <c r="K2065">
        <v>498.4296875</v>
      </c>
      <c r="L2065">
        <v>39.0625</v>
      </c>
      <c r="M2065">
        <v>33.59375</v>
      </c>
      <c r="N2065">
        <v>18.75</v>
      </c>
      <c r="O2065">
        <v>8.59375</v>
      </c>
      <c r="P2065">
        <v>60.9375</v>
      </c>
      <c r="Q2065">
        <v>27.34375</v>
      </c>
      <c r="R2065" t="s">
        <v>53</v>
      </c>
    </row>
    <row r="2066" spans="1:18">
      <c r="A2066">
        <v>657</v>
      </c>
      <c r="B2066">
        <v>2052</v>
      </c>
      <c r="C2066" t="s">
        <v>591</v>
      </c>
      <c r="D2066" t="s">
        <v>597</v>
      </c>
      <c r="E2066" t="s">
        <v>1419</v>
      </c>
      <c r="F2066" t="s">
        <v>1407</v>
      </c>
      <c r="G2066" t="s">
        <v>1420</v>
      </c>
      <c r="H2066" t="s">
        <v>1421</v>
      </c>
      <c r="I2066" t="s">
        <v>10</v>
      </c>
      <c r="J2066">
        <v>128</v>
      </c>
      <c r="K2066">
        <v>512.4921875</v>
      </c>
      <c r="L2066">
        <v>15.625</v>
      </c>
      <c r="M2066">
        <v>53.125</v>
      </c>
      <c r="N2066">
        <v>24.21875</v>
      </c>
      <c r="O2066">
        <v>7.03125</v>
      </c>
      <c r="P2066">
        <v>84.375</v>
      </c>
      <c r="Q2066">
        <v>31.25</v>
      </c>
      <c r="R2066" t="s">
        <v>53</v>
      </c>
    </row>
    <row r="2067" spans="1:18">
      <c r="A2067">
        <v>657</v>
      </c>
      <c r="B2067">
        <v>2052</v>
      </c>
      <c r="C2067" t="s">
        <v>591</v>
      </c>
      <c r="D2067" t="s">
        <v>597</v>
      </c>
      <c r="E2067" t="s">
        <v>1419</v>
      </c>
      <c r="F2067" t="s">
        <v>1407</v>
      </c>
      <c r="G2067" t="s">
        <v>1420</v>
      </c>
      <c r="H2067" t="s">
        <v>1421</v>
      </c>
      <c r="I2067" t="s">
        <v>11</v>
      </c>
      <c r="J2067">
        <v>128</v>
      </c>
      <c r="K2067">
        <v>509.25</v>
      </c>
      <c r="L2067">
        <v>18.75</v>
      </c>
      <c r="M2067">
        <v>46.875</v>
      </c>
      <c r="N2067">
        <v>26.5625</v>
      </c>
      <c r="O2067">
        <v>7.8125</v>
      </c>
      <c r="P2067">
        <v>81.25</v>
      </c>
      <c r="Q2067">
        <v>34.375</v>
      </c>
      <c r="R2067" t="s">
        <v>53</v>
      </c>
    </row>
    <row r="2068" spans="1:18">
      <c r="A2068">
        <v>657</v>
      </c>
      <c r="B2068">
        <v>2052</v>
      </c>
      <c r="C2068" t="s">
        <v>591</v>
      </c>
      <c r="D2068" t="s">
        <v>597</v>
      </c>
      <c r="E2068" t="s">
        <v>1419</v>
      </c>
      <c r="F2068" t="s">
        <v>1407</v>
      </c>
      <c r="G2068" t="s">
        <v>1420</v>
      </c>
      <c r="H2068" t="s">
        <v>1421</v>
      </c>
      <c r="I2068" t="s">
        <v>12</v>
      </c>
      <c r="J2068">
        <v>127</v>
      </c>
      <c r="K2068">
        <v>496.61417322834643</v>
      </c>
      <c r="L2068">
        <v>26.771653543307085</v>
      </c>
      <c r="M2068">
        <v>52.755905511811022</v>
      </c>
      <c r="N2068">
        <v>16.535433070866141</v>
      </c>
      <c r="O2068">
        <v>3.9370078740157481</v>
      </c>
      <c r="P2068">
        <v>73.228346456692918</v>
      </c>
      <c r="Q2068">
        <v>20.472440944881889</v>
      </c>
      <c r="R2068" t="s">
        <v>53</v>
      </c>
    </row>
    <row r="2069" spans="1:18">
      <c r="A2069">
        <v>657</v>
      </c>
      <c r="B2069">
        <v>3050</v>
      </c>
      <c r="C2069" t="s">
        <v>591</v>
      </c>
      <c r="D2069" t="s">
        <v>598</v>
      </c>
      <c r="E2069" t="s">
        <v>1419</v>
      </c>
      <c r="F2069" t="s">
        <v>1407</v>
      </c>
      <c r="G2069" t="s">
        <v>1420</v>
      </c>
      <c r="H2069" t="s">
        <v>1421</v>
      </c>
      <c r="I2069" t="s">
        <v>3</v>
      </c>
      <c r="J2069">
        <v>38</v>
      </c>
      <c r="K2069">
        <v>510.07894736842104</v>
      </c>
      <c r="L2069">
        <v>28.94736842105263</v>
      </c>
      <c r="M2069">
        <v>31.578947368421051</v>
      </c>
      <c r="N2069">
        <v>36.842105263157897</v>
      </c>
      <c r="O2069">
        <v>2.6315789473684212</v>
      </c>
      <c r="P2069">
        <v>71.05263157894737</v>
      </c>
      <c r="Q2069">
        <v>39.473684210526315</v>
      </c>
      <c r="R2069" t="s">
        <v>53</v>
      </c>
    </row>
    <row r="2070" spans="1:18">
      <c r="A2070">
        <v>657</v>
      </c>
      <c r="B2070">
        <v>3050</v>
      </c>
      <c r="C2070" t="s">
        <v>591</v>
      </c>
      <c r="D2070" t="s">
        <v>598</v>
      </c>
      <c r="E2070" t="s">
        <v>1419</v>
      </c>
      <c r="F2070" t="s">
        <v>1407</v>
      </c>
      <c r="G2070" t="s">
        <v>1420</v>
      </c>
      <c r="H2070" t="s">
        <v>1421</v>
      </c>
      <c r="I2070" t="s">
        <v>10</v>
      </c>
      <c r="J2070">
        <v>38</v>
      </c>
      <c r="K2070">
        <v>532.71052631578948</v>
      </c>
      <c r="L2070">
        <v>2.6315789473684212</v>
      </c>
      <c r="M2070">
        <v>47.368421052631582</v>
      </c>
      <c r="N2070">
        <v>36.842105263157897</v>
      </c>
      <c r="O2070">
        <v>13.157894736842104</v>
      </c>
      <c r="P2070">
        <v>97.368421052631575</v>
      </c>
      <c r="Q2070">
        <v>50</v>
      </c>
      <c r="R2070" t="s">
        <v>53</v>
      </c>
    </row>
    <row r="2071" spans="1:18">
      <c r="A2071">
        <v>657</v>
      </c>
      <c r="B2071">
        <v>3050</v>
      </c>
      <c r="C2071" t="s">
        <v>591</v>
      </c>
      <c r="D2071" t="s">
        <v>598</v>
      </c>
      <c r="E2071" t="s">
        <v>1419</v>
      </c>
      <c r="F2071" t="s">
        <v>1407</v>
      </c>
      <c r="G2071" t="s">
        <v>1420</v>
      </c>
      <c r="H2071" t="s">
        <v>1421</v>
      </c>
      <c r="I2071" t="s">
        <v>11</v>
      </c>
      <c r="J2071">
        <v>38</v>
      </c>
      <c r="K2071">
        <v>536.5</v>
      </c>
      <c r="L2071">
        <v>7.8947368421052628</v>
      </c>
      <c r="M2071">
        <v>28.94736842105263</v>
      </c>
      <c r="N2071">
        <v>42.10526315789474</v>
      </c>
      <c r="O2071">
        <v>21.05263157894737</v>
      </c>
      <c r="P2071">
        <v>92.10526315789474</v>
      </c>
      <c r="Q2071">
        <v>63.157894736842103</v>
      </c>
      <c r="R2071" t="s">
        <v>53</v>
      </c>
    </row>
    <row r="2072" spans="1:18">
      <c r="A2072">
        <v>657</v>
      </c>
      <c r="B2072">
        <v>3050</v>
      </c>
      <c r="C2072" t="s">
        <v>591</v>
      </c>
      <c r="D2072" t="s">
        <v>598</v>
      </c>
      <c r="E2072" t="s">
        <v>1419</v>
      </c>
      <c r="F2072" t="s">
        <v>1407</v>
      </c>
      <c r="G2072" t="s">
        <v>1420</v>
      </c>
      <c r="H2072" t="s">
        <v>1421</v>
      </c>
      <c r="I2072" t="s">
        <v>12</v>
      </c>
      <c r="J2072">
        <v>38</v>
      </c>
      <c r="K2072">
        <v>530.15789473684208</v>
      </c>
      <c r="L2072">
        <v>7.8947368421052628</v>
      </c>
      <c r="M2072">
        <v>26.315789473684209</v>
      </c>
      <c r="N2072">
        <v>50</v>
      </c>
      <c r="O2072">
        <v>15.789473684210526</v>
      </c>
      <c r="P2072">
        <v>92.10526315789474</v>
      </c>
      <c r="Q2072">
        <v>65.78947368421052</v>
      </c>
      <c r="R2072" t="s">
        <v>53</v>
      </c>
    </row>
    <row r="2073" spans="1:18">
      <c r="A2073">
        <v>658</v>
      </c>
      <c r="B2073">
        <v>100</v>
      </c>
      <c r="C2073" t="s">
        <v>599</v>
      </c>
      <c r="D2073" t="s">
        <v>600</v>
      </c>
      <c r="E2073" t="s">
        <v>1419</v>
      </c>
      <c r="F2073" t="s">
        <v>1407</v>
      </c>
      <c r="G2073" t="s">
        <v>1420</v>
      </c>
      <c r="H2073" t="s">
        <v>1421</v>
      </c>
      <c r="I2073" t="s">
        <v>3</v>
      </c>
      <c r="J2073">
        <v>204</v>
      </c>
      <c r="K2073">
        <v>554.67156862745094</v>
      </c>
      <c r="L2073">
        <v>4.9019607843137258</v>
      </c>
      <c r="M2073">
        <v>25</v>
      </c>
      <c r="N2073">
        <v>43.137254901960787</v>
      </c>
      <c r="O2073">
        <v>26.96078431372549</v>
      </c>
      <c r="P2073">
        <v>95.098039215686271</v>
      </c>
      <c r="Q2073">
        <v>70.098039215686271</v>
      </c>
      <c r="R2073" t="s">
        <v>258</v>
      </c>
    </row>
    <row r="2074" spans="1:18">
      <c r="A2074">
        <v>658</v>
      </c>
      <c r="B2074">
        <v>100</v>
      </c>
      <c r="C2074" t="s">
        <v>599</v>
      </c>
      <c r="D2074" t="s">
        <v>600</v>
      </c>
      <c r="E2074" t="s">
        <v>1419</v>
      </c>
      <c r="F2074" t="s">
        <v>1407</v>
      </c>
      <c r="G2074" t="s">
        <v>1420</v>
      </c>
      <c r="H2074" t="s">
        <v>1421</v>
      </c>
      <c r="I2074" t="s">
        <v>10</v>
      </c>
      <c r="J2074">
        <v>205</v>
      </c>
      <c r="K2074">
        <v>565.07804878048785</v>
      </c>
      <c r="L2074">
        <v>2.9268292682926829</v>
      </c>
      <c r="M2074">
        <v>22.926829268292682</v>
      </c>
      <c r="N2074">
        <v>33.658536585365852</v>
      </c>
      <c r="O2074">
        <v>40.487804878048777</v>
      </c>
      <c r="P2074">
        <v>97.073170731707322</v>
      </c>
      <c r="Q2074">
        <v>74.146341463414629</v>
      </c>
      <c r="R2074" t="s">
        <v>258</v>
      </c>
    </row>
    <row r="2075" spans="1:18">
      <c r="A2075">
        <v>658</v>
      </c>
      <c r="B2075">
        <v>100</v>
      </c>
      <c r="C2075" t="s">
        <v>599</v>
      </c>
      <c r="D2075" t="s">
        <v>600</v>
      </c>
      <c r="E2075" t="s">
        <v>1419</v>
      </c>
      <c r="F2075" t="s">
        <v>1407</v>
      </c>
      <c r="G2075" t="s">
        <v>1420</v>
      </c>
      <c r="H2075" t="s">
        <v>1421</v>
      </c>
      <c r="I2075" t="s">
        <v>11</v>
      </c>
      <c r="J2075">
        <v>205</v>
      </c>
      <c r="K2075">
        <v>539.8487804878049</v>
      </c>
      <c r="L2075">
        <v>6.3414634146341466</v>
      </c>
      <c r="M2075">
        <v>25.853658536585368</v>
      </c>
      <c r="N2075">
        <v>42.439024390243901</v>
      </c>
      <c r="O2075">
        <v>25.365853658536587</v>
      </c>
      <c r="P2075">
        <v>93.658536585365852</v>
      </c>
      <c r="Q2075">
        <v>67.804878048780495</v>
      </c>
      <c r="R2075" t="s">
        <v>258</v>
      </c>
    </row>
    <row r="2076" spans="1:18">
      <c r="A2076">
        <v>658</v>
      </c>
      <c r="B2076">
        <v>100</v>
      </c>
      <c r="C2076" t="s">
        <v>599</v>
      </c>
      <c r="D2076" t="s">
        <v>600</v>
      </c>
      <c r="E2076" t="s">
        <v>1419</v>
      </c>
      <c r="F2076" t="s">
        <v>1407</v>
      </c>
      <c r="G2076" t="s">
        <v>1420</v>
      </c>
      <c r="H2076" t="s">
        <v>1421</v>
      </c>
      <c r="I2076" t="s">
        <v>12</v>
      </c>
      <c r="J2076">
        <v>204</v>
      </c>
      <c r="K2076">
        <v>537.96568627450984</v>
      </c>
      <c r="L2076">
        <v>5.882352941176471</v>
      </c>
      <c r="M2076">
        <v>35.784313725490193</v>
      </c>
      <c r="N2076">
        <v>27.941176470588236</v>
      </c>
      <c r="O2076">
        <v>30.392156862745097</v>
      </c>
      <c r="P2076">
        <v>94.117647058823536</v>
      </c>
      <c r="Q2076">
        <v>58.333333333333336</v>
      </c>
      <c r="R2076" t="s">
        <v>258</v>
      </c>
    </row>
    <row r="2077" spans="1:18">
      <c r="A2077">
        <v>658</v>
      </c>
      <c r="B2077">
        <v>102</v>
      </c>
      <c r="C2077" t="s">
        <v>599</v>
      </c>
      <c r="D2077" t="s">
        <v>601</v>
      </c>
      <c r="E2077" t="s">
        <v>1419</v>
      </c>
      <c r="F2077" t="s">
        <v>1407</v>
      </c>
      <c r="G2077" t="s">
        <v>1420</v>
      </c>
      <c r="H2077" t="s">
        <v>1421</v>
      </c>
      <c r="I2077" t="s">
        <v>3</v>
      </c>
      <c r="J2077">
        <v>194</v>
      </c>
      <c r="K2077">
        <v>532.26288659793818</v>
      </c>
      <c r="L2077">
        <v>8.7628865979381452</v>
      </c>
      <c r="M2077">
        <v>38.659793814432987</v>
      </c>
      <c r="N2077">
        <v>37.113402061855673</v>
      </c>
      <c r="O2077">
        <v>15.463917525773196</v>
      </c>
      <c r="P2077">
        <v>91.237113402061851</v>
      </c>
      <c r="Q2077">
        <v>52.577319587628864</v>
      </c>
      <c r="R2077" t="s">
        <v>258</v>
      </c>
    </row>
    <row r="2078" spans="1:18">
      <c r="A2078">
        <v>658</v>
      </c>
      <c r="B2078">
        <v>102</v>
      </c>
      <c r="C2078" t="s">
        <v>599</v>
      </c>
      <c r="D2078" t="s">
        <v>601</v>
      </c>
      <c r="E2078" t="s">
        <v>1419</v>
      </c>
      <c r="F2078" t="s">
        <v>1407</v>
      </c>
      <c r="G2078" t="s">
        <v>1420</v>
      </c>
      <c r="H2078" t="s">
        <v>1421</v>
      </c>
      <c r="I2078" t="s">
        <v>10</v>
      </c>
      <c r="J2078">
        <v>193</v>
      </c>
      <c r="K2078">
        <v>541.20725388601034</v>
      </c>
      <c r="L2078">
        <v>5.6994818652849739</v>
      </c>
      <c r="M2078">
        <v>34.196891191709845</v>
      </c>
      <c r="N2078">
        <v>37.823834196891191</v>
      </c>
      <c r="O2078">
        <v>22.279792746113991</v>
      </c>
      <c r="P2078">
        <v>94.30051813471502</v>
      </c>
      <c r="Q2078">
        <v>60.103626943005182</v>
      </c>
      <c r="R2078" t="s">
        <v>258</v>
      </c>
    </row>
    <row r="2079" spans="1:18">
      <c r="A2079">
        <v>658</v>
      </c>
      <c r="B2079">
        <v>102</v>
      </c>
      <c r="C2079" t="s">
        <v>599</v>
      </c>
      <c r="D2079" t="s">
        <v>601</v>
      </c>
      <c r="E2079" t="s">
        <v>1419</v>
      </c>
      <c r="F2079" t="s">
        <v>1407</v>
      </c>
      <c r="G2079" t="s">
        <v>1420</v>
      </c>
      <c r="H2079" t="s">
        <v>1421</v>
      </c>
      <c r="I2079" t="s">
        <v>11</v>
      </c>
      <c r="J2079">
        <v>193</v>
      </c>
      <c r="K2079">
        <v>527.70984455958546</v>
      </c>
      <c r="L2079">
        <v>6.2176165803108807</v>
      </c>
      <c r="M2079">
        <v>43.005181347150256</v>
      </c>
      <c r="N2079">
        <v>34.196891191709845</v>
      </c>
      <c r="O2079">
        <v>16.580310880829014</v>
      </c>
      <c r="P2079">
        <v>93.782383419689126</v>
      </c>
      <c r="Q2079">
        <v>50.777202072538863</v>
      </c>
      <c r="R2079" t="s">
        <v>258</v>
      </c>
    </row>
    <row r="2080" spans="1:18">
      <c r="A2080">
        <v>658</v>
      </c>
      <c r="B2080">
        <v>102</v>
      </c>
      <c r="C2080" t="s">
        <v>599</v>
      </c>
      <c r="D2080" t="s">
        <v>601</v>
      </c>
      <c r="E2080" t="s">
        <v>1419</v>
      </c>
      <c r="F2080" t="s">
        <v>1407</v>
      </c>
      <c r="G2080" t="s">
        <v>1420</v>
      </c>
      <c r="H2080" t="s">
        <v>1421</v>
      </c>
      <c r="I2080" t="s">
        <v>12</v>
      </c>
      <c r="J2080">
        <v>191</v>
      </c>
      <c r="K2080">
        <v>523.6335078534031</v>
      </c>
      <c r="L2080">
        <v>5.7591623036649215</v>
      </c>
      <c r="M2080">
        <v>49.214659685863872</v>
      </c>
      <c r="N2080">
        <v>28.795811518324609</v>
      </c>
      <c r="O2080">
        <v>16.230366492146597</v>
      </c>
      <c r="P2080">
        <v>94.240837696335078</v>
      </c>
      <c r="Q2080">
        <v>45.026178010471206</v>
      </c>
      <c r="R2080" t="s">
        <v>258</v>
      </c>
    </row>
    <row r="2081" spans="1:18">
      <c r="A2081">
        <v>658</v>
      </c>
      <c r="B2081">
        <v>103</v>
      </c>
      <c r="C2081" t="s">
        <v>599</v>
      </c>
      <c r="D2081" t="s">
        <v>602</v>
      </c>
      <c r="E2081" t="s">
        <v>1419</v>
      </c>
      <c r="F2081" t="s">
        <v>1407</v>
      </c>
      <c r="G2081" t="s">
        <v>1420</v>
      </c>
      <c r="H2081" t="s">
        <v>1421</v>
      </c>
      <c r="I2081" t="s">
        <v>3</v>
      </c>
      <c r="J2081">
        <v>155</v>
      </c>
      <c r="K2081">
        <v>509.59354838709675</v>
      </c>
      <c r="L2081">
        <v>34.193548387096776</v>
      </c>
      <c r="M2081">
        <v>26.451612903225808</v>
      </c>
      <c r="N2081">
        <v>29.677419354838708</v>
      </c>
      <c r="O2081">
        <v>9.67741935483871</v>
      </c>
      <c r="P2081">
        <v>65.806451612903231</v>
      </c>
      <c r="Q2081">
        <v>39.354838709677416</v>
      </c>
      <c r="R2081" t="s">
        <v>258</v>
      </c>
    </row>
    <row r="2082" spans="1:18">
      <c r="A2082">
        <v>658</v>
      </c>
      <c r="B2082">
        <v>103</v>
      </c>
      <c r="C2082" t="s">
        <v>599</v>
      </c>
      <c r="D2082" t="s">
        <v>602</v>
      </c>
      <c r="E2082" t="s">
        <v>1419</v>
      </c>
      <c r="F2082" t="s">
        <v>1407</v>
      </c>
      <c r="G2082" t="s">
        <v>1420</v>
      </c>
      <c r="H2082" t="s">
        <v>1421</v>
      </c>
      <c r="I2082" t="s">
        <v>10</v>
      </c>
      <c r="J2082">
        <v>156</v>
      </c>
      <c r="K2082">
        <v>526.17307692307691</v>
      </c>
      <c r="L2082">
        <v>14.743589743589743</v>
      </c>
      <c r="M2082">
        <v>37.820512820512818</v>
      </c>
      <c r="N2082">
        <v>32.692307692307693</v>
      </c>
      <c r="O2082">
        <v>14.743589743589743</v>
      </c>
      <c r="P2082">
        <v>85.256410256410263</v>
      </c>
      <c r="Q2082">
        <v>47.435897435897438</v>
      </c>
      <c r="R2082" t="s">
        <v>258</v>
      </c>
    </row>
    <row r="2083" spans="1:18">
      <c r="A2083">
        <v>658</v>
      </c>
      <c r="B2083">
        <v>103</v>
      </c>
      <c r="C2083" t="s">
        <v>599</v>
      </c>
      <c r="D2083" t="s">
        <v>602</v>
      </c>
      <c r="E2083" t="s">
        <v>1419</v>
      </c>
      <c r="F2083" t="s">
        <v>1407</v>
      </c>
      <c r="G2083" t="s">
        <v>1420</v>
      </c>
      <c r="H2083" t="s">
        <v>1421</v>
      </c>
      <c r="I2083" t="s">
        <v>11</v>
      </c>
      <c r="J2083">
        <v>154</v>
      </c>
      <c r="K2083">
        <v>512.86363636363637</v>
      </c>
      <c r="L2083">
        <v>22.727272727272727</v>
      </c>
      <c r="M2083">
        <v>38.961038961038959</v>
      </c>
      <c r="N2083">
        <v>25.324675324675326</v>
      </c>
      <c r="O2083">
        <v>12.987012987012987</v>
      </c>
      <c r="P2083">
        <v>77.272727272727266</v>
      </c>
      <c r="Q2083">
        <v>38.311688311688314</v>
      </c>
      <c r="R2083" t="s">
        <v>258</v>
      </c>
    </row>
    <row r="2084" spans="1:18">
      <c r="A2084">
        <v>658</v>
      </c>
      <c r="B2084">
        <v>103</v>
      </c>
      <c r="C2084" t="s">
        <v>599</v>
      </c>
      <c r="D2084" t="s">
        <v>602</v>
      </c>
      <c r="E2084" t="s">
        <v>1419</v>
      </c>
      <c r="F2084" t="s">
        <v>1407</v>
      </c>
      <c r="G2084" t="s">
        <v>1420</v>
      </c>
      <c r="H2084" t="s">
        <v>1421</v>
      </c>
      <c r="I2084" t="s">
        <v>12</v>
      </c>
      <c r="J2084">
        <v>153</v>
      </c>
      <c r="K2084">
        <v>512.86274509803923</v>
      </c>
      <c r="L2084">
        <v>20.261437908496731</v>
      </c>
      <c r="M2084">
        <v>39.215686274509807</v>
      </c>
      <c r="N2084">
        <v>26.143790849673202</v>
      </c>
      <c r="O2084">
        <v>14.379084967320262</v>
      </c>
      <c r="P2084">
        <v>79.738562091503269</v>
      </c>
      <c r="Q2084">
        <v>40.522875816993462</v>
      </c>
      <c r="R2084" t="s">
        <v>258</v>
      </c>
    </row>
    <row r="2085" spans="1:18">
      <c r="A2085">
        <v>658</v>
      </c>
      <c r="B2085">
        <v>104</v>
      </c>
      <c r="C2085" t="s">
        <v>599</v>
      </c>
      <c r="D2085" t="s">
        <v>603</v>
      </c>
      <c r="E2085" t="s">
        <v>1419</v>
      </c>
      <c r="F2085" t="s">
        <v>1407</v>
      </c>
      <c r="G2085" t="s">
        <v>1420</v>
      </c>
      <c r="H2085" t="s">
        <v>1421</v>
      </c>
      <c r="I2085" t="s">
        <v>3</v>
      </c>
      <c r="J2085">
        <v>170</v>
      </c>
      <c r="K2085">
        <v>577.20000000000005</v>
      </c>
      <c r="L2085">
        <v>2.3529411764705883</v>
      </c>
      <c r="M2085">
        <v>13.529411764705882</v>
      </c>
      <c r="N2085">
        <v>41.764705882352942</v>
      </c>
      <c r="O2085">
        <v>42.352941176470587</v>
      </c>
      <c r="P2085">
        <v>97.647058823529406</v>
      </c>
      <c r="Q2085">
        <v>84.117647058823536</v>
      </c>
      <c r="R2085" t="s">
        <v>258</v>
      </c>
    </row>
    <row r="2086" spans="1:18">
      <c r="A2086">
        <v>658</v>
      </c>
      <c r="B2086">
        <v>104</v>
      </c>
      <c r="C2086" t="s">
        <v>599</v>
      </c>
      <c r="D2086" t="s">
        <v>603</v>
      </c>
      <c r="E2086" t="s">
        <v>1419</v>
      </c>
      <c r="F2086" t="s">
        <v>1407</v>
      </c>
      <c r="G2086" t="s">
        <v>1420</v>
      </c>
      <c r="H2086" t="s">
        <v>1421</v>
      </c>
      <c r="I2086" t="s">
        <v>10</v>
      </c>
      <c r="J2086">
        <v>171</v>
      </c>
      <c r="K2086">
        <v>575.14035087719299</v>
      </c>
      <c r="L2086">
        <v>0.58479532163742687</v>
      </c>
      <c r="M2086">
        <v>5.8479532163742691</v>
      </c>
      <c r="N2086">
        <v>50.292397660818715</v>
      </c>
      <c r="O2086">
        <v>43.274853801169591</v>
      </c>
      <c r="P2086">
        <v>99.415204678362571</v>
      </c>
      <c r="Q2086">
        <v>93.567251461988306</v>
      </c>
      <c r="R2086" t="s">
        <v>258</v>
      </c>
    </row>
    <row r="2087" spans="1:18">
      <c r="A2087">
        <v>658</v>
      </c>
      <c r="B2087">
        <v>104</v>
      </c>
      <c r="C2087" t="s">
        <v>599</v>
      </c>
      <c r="D2087" t="s">
        <v>603</v>
      </c>
      <c r="E2087" t="s">
        <v>1419</v>
      </c>
      <c r="F2087" t="s">
        <v>1407</v>
      </c>
      <c r="G2087" t="s">
        <v>1420</v>
      </c>
      <c r="H2087" t="s">
        <v>1421</v>
      </c>
      <c r="I2087" t="s">
        <v>11</v>
      </c>
      <c r="J2087">
        <v>171</v>
      </c>
      <c r="K2087">
        <v>559.046783625731</v>
      </c>
      <c r="L2087">
        <v>0.58479532163742687</v>
      </c>
      <c r="M2087">
        <v>15.789473684210526</v>
      </c>
      <c r="N2087">
        <v>41.520467836257311</v>
      </c>
      <c r="O2087">
        <v>42.10526315789474</v>
      </c>
      <c r="P2087">
        <v>99.415204678362571</v>
      </c>
      <c r="Q2087">
        <v>83.62573099415205</v>
      </c>
      <c r="R2087" t="s">
        <v>258</v>
      </c>
    </row>
    <row r="2088" spans="1:18">
      <c r="A2088">
        <v>658</v>
      </c>
      <c r="B2088">
        <v>104</v>
      </c>
      <c r="C2088" t="s">
        <v>599</v>
      </c>
      <c r="D2088" t="s">
        <v>603</v>
      </c>
      <c r="E2088" t="s">
        <v>1419</v>
      </c>
      <c r="F2088" t="s">
        <v>1407</v>
      </c>
      <c r="G2088" t="s">
        <v>1420</v>
      </c>
      <c r="H2088" t="s">
        <v>1421</v>
      </c>
      <c r="I2088" t="s">
        <v>12</v>
      </c>
      <c r="J2088">
        <v>169</v>
      </c>
      <c r="K2088">
        <v>569.3491124260355</v>
      </c>
      <c r="L2088">
        <v>0</v>
      </c>
      <c r="M2088">
        <v>15.976331360946746</v>
      </c>
      <c r="N2088">
        <v>23.668639053254438</v>
      </c>
      <c r="O2088">
        <v>60.355029585798817</v>
      </c>
      <c r="P2088">
        <v>100</v>
      </c>
      <c r="Q2088">
        <v>84.023668639053255</v>
      </c>
      <c r="R2088" t="s">
        <v>258</v>
      </c>
    </row>
    <row r="2089" spans="1:18">
      <c r="A2089">
        <v>658</v>
      </c>
      <c r="B2089">
        <v>106</v>
      </c>
      <c r="C2089" t="s">
        <v>599</v>
      </c>
      <c r="D2089" t="s">
        <v>604</v>
      </c>
      <c r="E2089" t="s">
        <v>1419</v>
      </c>
      <c r="F2089" t="s">
        <v>1407</v>
      </c>
      <c r="G2089" t="s">
        <v>1420</v>
      </c>
      <c r="H2089" t="s">
        <v>1421</v>
      </c>
      <c r="I2089" t="s">
        <v>3</v>
      </c>
      <c r="J2089">
        <v>217</v>
      </c>
      <c r="K2089">
        <v>544.77880184331798</v>
      </c>
      <c r="L2089">
        <v>10.138248847926267</v>
      </c>
      <c r="M2089">
        <v>26.267281105990783</v>
      </c>
      <c r="N2089">
        <v>39.170506912442399</v>
      </c>
      <c r="O2089">
        <v>24.423963133640552</v>
      </c>
      <c r="P2089">
        <v>89.861751152073737</v>
      </c>
      <c r="Q2089">
        <v>63.594470046082947</v>
      </c>
      <c r="R2089" t="s">
        <v>258</v>
      </c>
    </row>
    <row r="2090" spans="1:18">
      <c r="A2090">
        <v>658</v>
      </c>
      <c r="B2090">
        <v>106</v>
      </c>
      <c r="C2090" t="s">
        <v>599</v>
      </c>
      <c r="D2090" t="s">
        <v>604</v>
      </c>
      <c r="E2090" t="s">
        <v>1419</v>
      </c>
      <c r="F2090" t="s">
        <v>1407</v>
      </c>
      <c r="G2090" t="s">
        <v>1420</v>
      </c>
      <c r="H2090" t="s">
        <v>1421</v>
      </c>
      <c r="I2090" t="s">
        <v>10</v>
      </c>
      <c r="J2090">
        <v>217</v>
      </c>
      <c r="K2090">
        <v>558.51152073732715</v>
      </c>
      <c r="L2090">
        <v>2.7649769585253456</v>
      </c>
      <c r="M2090">
        <v>20.737327188940093</v>
      </c>
      <c r="N2090">
        <v>46.543778801843317</v>
      </c>
      <c r="O2090">
        <v>29.953917050691246</v>
      </c>
      <c r="P2090">
        <v>97.235023041474648</v>
      </c>
      <c r="Q2090">
        <v>76.497695852534562</v>
      </c>
      <c r="R2090" t="s">
        <v>258</v>
      </c>
    </row>
    <row r="2091" spans="1:18">
      <c r="A2091">
        <v>658</v>
      </c>
      <c r="B2091">
        <v>106</v>
      </c>
      <c r="C2091" t="s">
        <v>599</v>
      </c>
      <c r="D2091" t="s">
        <v>604</v>
      </c>
      <c r="E2091" t="s">
        <v>1419</v>
      </c>
      <c r="F2091" t="s">
        <v>1407</v>
      </c>
      <c r="G2091" t="s">
        <v>1420</v>
      </c>
      <c r="H2091" t="s">
        <v>1421</v>
      </c>
      <c r="I2091" t="s">
        <v>11</v>
      </c>
      <c r="J2091">
        <v>217</v>
      </c>
      <c r="K2091">
        <v>532.33179723502303</v>
      </c>
      <c r="L2091">
        <v>6.9124423963133639</v>
      </c>
      <c r="M2091">
        <v>36.405529953917053</v>
      </c>
      <c r="N2091">
        <v>35.023041474654377</v>
      </c>
      <c r="O2091">
        <v>21.658986175115206</v>
      </c>
      <c r="P2091">
        <v>93.087557603686633</v>
      </c>
      <c r="Q2091">
        <v>56.682027649769587</v>
      </c>
      <c r="R2091" t="s">
        <v>258</v>
      </c>
    </row>
    <row r="2092" spans="1:18">
      <c r="A2092">
        <v>658</v>
      </c>
      <c r="B2092">
        <v>106</v>
      </c>
      <c r="C2092" t="s">
        <v>599</v>
      </c>
      <c r="D2092" t="s">
        <v>604</v>
      </c>
      <c r="E2092" t="s">
        <v>1419</v>
      </c>
      <c r="F2092" t="s">
        <v>1407</v>
      </c>
      <c r="G2092" t="s">
        <v>1420</v>
      </c>
      <c r="H2092" t="s">
        <v>1421</v>
      </c>
      <c r="I2092" t="s">
        <v>12</v>
      </c>
      <c r="J2092">
        <v>217</v>
      </c>
      <c r="K2092">
        <v>534.05529953917051</v>
      </c>
      <c r="L2092">
        <v>9.2165898617511512</v>
      </c>
      <c r="M2092">
        <v>36.866359447004605</v>
      </c>
      <c r="N2092">
        <v>26.267281105990783</v>
      </c>
      <c r="O2092">
        <v>27.649769585253456</v>
      </c>
      <c r="P2092">
        <v>90.783410138248854</v>
      </c>
      <c r="Q2092">
        <v>53.917050691244242</v>
      </c>
      <c r="R2092" t="s">
        <v>258</v>
      </c>
    </row>
    <row r="2093" spans="1:18">
      <c r="A2093">
        <v>658</v>
      </c>
      <c r="B2093">
        <v>108</v>
      </c>
      <c r="C2093" t="s">
        <v>599</v>
      </c>
      <c r="D2093" t="s">
        <v>605</v>
      </c>
      <c r="E2093" t="s">
        <v>1419</v>
      </c>
      <c r="F2093" t="s">
        <v>1407</v>
      </c>
      <c r="G2093" t="s">
        <v>1420</v>
      </c>
      <c r="H2093" t="s">
        <v>1421</v>
      </c>
      <c r="I2093" t="s">
        <v>3</v>
      </c>
      <c r="J2093">
        <v>185</v>
      </c>
      <c r="K2093">
        <v>568.0594594594595</v>
      </c>
      <c r="L2093">
        <v>7.0270270270270272</v>
      </c>
      <c r="M2093">
        <v>12.432432432432432</v>
      </c>
      <c r="N2093">
        <v>41.621621621621621</v>
      </c>
      <c r="O2093">
        <v>38.918918918918919</v>
      </c>
      <c r="P2093">
        <v>92.972972972972968</v>
      </c>
      <c r="Q2093">
        <v>80.540540540540547</v>
      </c>
      <c r="R2093" t="s">
        <v>258</v>
      </c>
    </row>
    <row r="2094" spans="1:18">
      <c r="A2094">
        <v>658</v>
      </c>
      <c r="B2094">
        <v>108</v>
      </c>
      <c r="C2094" t="s">
        <v>599</v>
      </c>
      <c r="D2094" t="s">
        <v>605</v>
      </c>
      <c r="E2094" t="s">
        <v>1419</v>
      </c>
      <c r="F2094" t="s">
        <v>1407</v>
      </c>
      <c r="G2094" t="s">
        <v>1420</v>
      </c>
      <c r="H2094" t="s">
        <v>1421</v>
      </c>
      <c r="I2094" t="s">
        <v>10</v>
      </c>
      <c r="J2094">
        <v>188</v>
      </c>
      <c r="K2094">
        <v>581.74468085106378</v>
      </c>
      <c r="L2094">
        <v>0.53191489361702127</v>
      </c>
      <c r="M2094">
        <v>11.170212765957446</v>
      </c>
      <c r="N2094">
        <v>36.170212765957444</v>
      </c>
      <c r="O2094">
        <v>52.127659574468083</v>
      </c>
      <c r="P2094">
        <v>99.468085106382972</v>
      </c>
      <c r="Q2094">
        <v>88.297872340425528</v>
      </c>
      <c r="R2094" t="s">
        <v>258</v>
      </c>
    </row>
    <row r="2095" spans="1:18">
      <c r="A2095">
        <v>658</v>
      </c>
      <c r="B2095">
        <v>108</v>
      </c>
      <c r="C2095" t="s">
        <v>599</v>
      </c>
      <c r="D2095" t="s">
        <v>605</v>
      </c>
      <c r="E2095" t="s">
        <v>1419</v>
      </c>
      <c r="F2095" t="s">
        <v>1407</v>
      </c>
      <c r="G2095" t="s">
        <v>1420</v>
      </c>
      <c r="H2095" t="s">
        <v>1421</v>
      </c>
      <c r="I2095" t="s">
        <v>11</v>
      </c>
      <c r="J2095">
        <v>188</v>
      </c>
      <c r="K2095">
        <v>538.68085106382978</v>
      </c>
      <c r="L2095">
        <v>5.3191489361702127</v>
      </c>
      <c r="M2095">
        <v>28.723404255319149</v>
      </c>
      <c r="N2095">
        <v>44.148936170212764</v>
      </c>
      <c r="O2095">
        <v>21.808510638297872</v>
      </c>
      <c r="P2095">
        <v>94.680851063829792</v>
      </c>
      <c r="Q2095">
        <v>65.957446808510639</v>
      </c>
      <c r="R2095" t="s">
        <v>258</v>
      </c>
    </row>
    <row r="2096" spans="1:18">
      <c r="A2096">
        <v>658</v>
      </c>
      <c r="B2096">
        <v>108</v>
      </c>
      <c r="C2096" t="s">
        <v>599</v>
      </c>
      <c r="D2096" t="s">
        <v>605</v>
      </c>
      <c r="E2096" t="s">
        <v>1419</v>
      </c>
      <c r="F2096" t="s">
        <v>1407</v>
      </c>
      <c r="G2096" t="s">
        <v>1420</v>
      </c>
      <c r="H2096" t="s">
        <v>1421</v>
      </c>
      <c r="I2096" t="s">
        <v>12</v>
      </c>
      <c r="J2096">
        <v>185</v>
      </c>
      <c r="K2096">
        <v>548.08648648648648</v>
      </c>
      <c r="L2096">
        <v>3.7837837837837838</v>
      </c>
      <c r="M2096">
        <v>23.783783783783782</v>
      </c>
      <c r="N2096">
        <v>35.135135135135137</v>
      </c>
      <c r="O2096">
        <v>37.297297297297298</v>
      </c>
      <c r="P2096">
        <v>96.21621621621621</v>
      </c>
      <c r="Q2096">
        <v>72.432432432432435</v>
      </c>
      <c r="R2096" t="s">
        <v>258</v>
      </c>
    </row>
    <row r="2097" spans="1:18">
      <c r="A2097">
        <v>658</v>
      </c>
      <c r="B2097">
        <v>176</v>
      </c>
      <c r="C2097" t="s">
        <v>599</v>
      </c>
      <c r="D2097" t="s">
        <v>606</v>
      </c>
      <c r="E2097" t="s">
        <v>1419</v>
      </c>
      <c r="F2097" t="s">
        <v>1407</v>
      </c>
      <c r="G2097" t="s">
        <v>1420</v>
      </c>
      <c r="H2097" t="s">
        <v>1421</v>
      </c>
      <c r="I2097" t="s">
        <v>3</v>
      </c>
      <c r="J2097">
        <v>90</v>
      </c>
      <c r="K2097">
        <v>547.67777777777781</v>
      </c>
      <c r="L2097">
        <v>5.5555555555555554</v>
      </c>
      <c r="M2097">
        <v>27.777777777777779</v>
      </c>
      <c r="N2097">
        <v>44.444444444444443</v>
      </c>
      <c r="O2097">
        <v>22.222222222222221</v>
      </c>
      <c r="P2097">
        <v>94.444444444444443</v>
      </c>
      <c r="Q2097">
        <v>66.666666666666671</v>
      </c>
      <c r="R2097" t="s">
        <v>258</v>
      </c>
    </row>
    <row r="2098" spans="1:18">
      <c r="A2098">
        <v>658</v>
      </c>
      <c r="B2098">
        <v>176</v>
      </c>
      <c r="C2098" t="s">
        <v>599</v>
      </c>
      <c r="D2098" t="s">
        <v>606</v>
      </c>
      <c r="E2098" t="s">
        <v>1419</v>
      </c>
      <c r="F2098" t="s">
        <v>1407</v>
      </c>
      <c r="G2098" t="s">
        <v>1420</v>
      </c>
      <c r="H2098" t="s">
        <v>1421</v>
      </c>
      <c r="I2098" t="s">
        <v>10</v>
      </c>
      <c r="J2098">
        <v>91</v>
      </c>
      <c r="K2098">
        <v>563.7802197802198</v>
      </c>
      <c r="L2098">
        <v>1.098901098901099</v>
      </c>
      <c r="M2098">
        <v>13.186813186813186</v>
      </c>
      <c r="N2098">
        <v>48.35164835164835</v>
      </c>
      <c r="O2098">
        <v>37.362637362637365</v>
      </c>
      <c r="P2098">
        <v>98.901098901098905</v>
      </c>
      <c r="Q2098">
        <v>85.714285714285708</v>
      </c>
      <c r="R2098" t="s">
        <v>258</v>
      </c>
    </row>
    <row r="2099" spans="1:18">
      <c r="A2099">
        <v>658</v>
      </c>
      <c r="B2099">
        <v>176</v>
      </c>
      <c r="C2099" t="s">
        <v>599</v>
      </c>
      <c r="D2099" t="s">
        <v>606</v>
      </c>
      <c r="E2099" t="s">
        <v>1419</v>
      </c>
      <c r="F2099" t="s">
        <v>1407</v>
      </c>
      <c r="G2099" t="s">
        <v>1420</v>
      </c>
      <c r="H2099" t="s">
        <v>1421</v>
      </c>
      <c r="I2099" t="s">
        <v>11</v>
      </c>
      <c r="J2099">
        <v>91</v>
      </c>
      <c r="K2099">
        <v>544.13186813186815</v>
      </c>
      <c r="L2099">
        <v>3.2967032967032965</v>
      </c>
      <c r="M2099">
        <v>29.670329670329672</v>
      </c>
      <c r="N2099">
        <v>39.560439560439562</v>
      </c>
      <c r="O2099">
        <v>27.472527472527471</v>
      </c>
      <c r="P2099">
        <v>96.703296703296701</v>
      </c>
      <c r="Q2099">
        <v>67.032967032967036</v>
      </c>
      <c r="R2099" t="s">
        <v>258</v>
      </c>
    </row>
    <row r="2100" spans="1:18">
      <c r="A2100">
        <v>658</v>
      </c>
      <c r="B2100">
        <v>176</v>
      </c>
      <c r="C2100" t="s">
        <v>599</v>
      </c>
      <c r="D2100" t="s">
        <v>606</v>
      </c>
      <c r="E2100" t="s">
        <v>1419</v>
      </c>
      <c r="F2100" t="s">
        <v>1407</v>
      </c>
      <c r="G2100" t="s">
        <v>1420</v>
      </c>
      <c r="H2100" t="s">
        <v>1421</v>
      </c>
      <c r="I2100" t="s">
        <v>12</v>
      </c>
      <c r="J2100">
        <v>90</v>
      </c>
      <c r="K2100">
        <v>539.12222222222226</v>
      </c>
      <c r="L2100">
        <v>2.2222222222222223</v>
      </c>
      <c r="M2100">
        <v>36.666666666666664</v>
      </c>
      <c r="N2100">
        <v>28.888888888888889</v>
      </c>
      <c r="O2100">
        <v>32.222222222222221</v>
      </c>
      <c r="P2100">
        <v>97.777777777777771</v>
      </c>
      <c r="Q2100">
        <v>61.111111111111114</v>
      </c>
      <c r="R2100" t="s">
        <v>258</v>
      </c>
    </row>
    <row r="2101" spans="1:18">
      <c r="A2101">
        <v>658</v>
      </c>
      <c r="B2101">
        <v>182</v>
      </c>
      <c r="C2101" t="s">
        <v>599</v>
      </c>
      <c r="D2101" t="s">
        <v>607</v>
      </c>
      <c r="E2101" t="s">
        <v>1419</v>
      </c>
      <c r="F2101" t="s">
        <v>1407</v>
      </c>
      <c r="G2101" t="s">
        <v>1420</v>
      </c>
      <c r="H2101" t="s">
        <v>1421</v>
      </c>
      <c r="I2101" t="s">
        <v>3</v>
      </c>
      <c r="J2101">
        <v>93</v>
      </c>
      <c r="K2101">
        <v>532.49462365591398</v>
      </c>
      <c r="L2101">
        <v>12.903225806451612</v>
      </c>
      <c r="M2101">
        <v>30.107526881720432</v>
      </c>
      <c r="N2101">
        <v>45.161290322580648</v>
      </c>
      <c r="O2101">
        <v>11.827956989247312</v>
      </c>
      <c r="P2101">
        <v>87.096774193548384</v>
      </c>
      <c r="Q2101">
        <v>56.98924731182796</v>
      </c>
      <c r="R2101" t="s">
        <v>258</v>
      </c>
    </row>
    <row r="2102" spans="1:18">
      <c r="A2102">
        <v>658</v>
      </c>
      <c r="B2102">
        <v>182</v>
      </c>
      <c r="C2102" t="s">
        <v>599</v>
      </c>
      <c r="D2102" t="s">
        <v>607</v>
      </c>
      <c r="E2102" t="s">
        <v>1419</v>
      </c>
      <c r="F2102" t="s">
        <v>1407</v>
      </c>
      <c r="G2102" t="s">
        <v>1420</v>
      </c>
      <c r="H2102" t="s">
        <v>1421</v>
      </c>
      <c r="I2102" t="s">
        <v>10</v>
      </c>
      <c r="J2102">
        <v>93</v>
      </c>
      <c r="K2102">
        <v>547.24731182795699</v>
      </c>
      <c r="L2102">
        <v>8.6021505376344081</v>
      </c>
      <c r="M2102">
        <v>21.50537634408602</v>
      </c>
      <c r="N2102">
        <v>47.311827956989248</v>
      </c>
      <c r="O2102">
        <v>22.580645161290324</v>
      </c>
      <c r="P2102">
        <v>91.397849462365585</v>
      </c>
      <c r="Q2102">
        <v>69.892473118279568</v>
      </c>
      <c r="R2102" t="s">
        <v>258</v>
      </c>
    </row>
    <row r="2103" spans="1:18">
      <c r="A2103">
        <v>658</v>
      </c>
      <c r="B2103">
        <v>182</v>
      </c>
      <c r="C2103" t="s">
        <v>599</v>
      </c>
      <c r="D2103" t="s">
        <v>607</v>
      </c>
      <c r="E2103" t="s">
        <v>1419</v>
      </c>
      <c r="F2103" t="s">
        <v>1407</v>
      </c>
      <c r="G2103" t="s">
        <v>1420</v>
      </c>
      <c r="H2103" t="s">
        <v>1421</v>
      </c>
      <c r="I2103" t="s">
        <v>11</v>
      </c>
      <c r="J2103">
        <v>93</v>
      </c>
      <c r="K2103">
        <v>530.36559139784947</v>
      </c>
      <c r="L2103">
        <v>4.301075268817204</v>
      </c>
      <c r="M2103">
        <v>47.311827956989248</v>
      </c>
      <c r="N2103">
        <v>30.107526881720432</v>
      </c>
      <c r="O2103">
        <v>18.27956989247312</v>
      </c>
      <c r="P2103">
        <v>95.6989247311828</v>
      </c>
      <c r="Q2103">
        <v>48.387096774193552</v>
      </c>
      <c r="R2103" t="s">
        <v>258</v>
      </c>
    </row>
    <row r="2104" spans="1:18">
      <c r="A2104">
        <v>658</v>
      </c>
      <c r="B2104">
        <v>182</v>
      </c>
      <c r="C2104" t="s">
        <v>599</v>
      </c>
      <c r="D2104" t="s">
        <v>607</v>
      </c>
      <c r="E2104" t="s">
        <v>1419</v>
      </c>
      <c r="F2104" t="s">
        <v>1407</v>
      </c>
      <c r="G2104" t="s">
        <v>1420</v>
      </c>
      <c r="H2104" t="s">
        <v>1421</v>
      </c>
      <c r="I2104" t="s">
        <v>12</v>
      </c>
      <c r="J2104">
        <v>93</v>
      </c>
      <c r="K2104">
        <v>527.77419354838707</v>
      </c>
      <c r="L2104">
        <v>7.5268817204301079</v>
      </c>
      <c r="M2104">
        <v>38.70967741935484</v>
      </c>
      <c r="N2104">
        <v>35.483870967741936</v>
      </c>
      <c r="O2104">
        <v>18.27956989247312</v>
      </c>
      <c r="P2104">
        <v>92.473118279569889</v>
      </c>
      <c r="Q2104">
        <v>53.763440860215056</v>
      </c>
      <c r="R2104" t="s">
        <v>258</v>
      </c>
    </row>
    <row r="2105" spans="1:18">
      <c r="A2105">
        <v>658</v>
      </c>
      <c r="B2105">
        <v>194</v>
      </c>
      <c r="C2105" t="s">
        <v>599</v>
      </c>
      <c r="D2105" t="s">
        <v>608</v>
      </c>
      <c r="E2105" t="s">
        <v>1419</v>
      </c>
      <c r="F2105" t="s">
        <v>1407</v>
      </c>
      <c r="G2105" t="s">
        <v>1420</v>
      </c>
      <c r="H2105" t="s">
        <v>1421</v>
      </c>
      <c r="I2105" t="s">
        <v>3</v>
      </c>
      <c r="J2105">
        <v>124</v>
      </c>
      <c r="K2105">
        <v>526</v>
      </c>
      <c r="L2105">
        <v>22.580645161290324</v>
      </c>
      <c r="M2105">
        <v>26.612903225806452</v>
      </c>
      <c r="N2105">
        <v>33.064516129032256</v>
      </c>
      <c r="O2105">
        <v>17.741935483870968</v>
      </c>
      <c r="P2105">
        <v>77.41935483870968</v>
      </c>
      <c r="Q2105">
        <v>50.806451612903224</v>
      </c>
      <c r="R2105" t="s">
        <v>258</v>
      </c>
    </row>
    <row r="2106" spans="1:18">
      <c r="A2106">
        <v>658</v>
      </c>
      <c r="B2106">
        <v>194</v>
      </c>
      <c r="C2106" t="s">
        <v>599</v>
      </c>
      <c r="D2106" t="s">
        <v>608</v>
      </c>
      <c r="E2106" t="s">
        <v>1419</v>
      </c>
      <c r="F2106" t="s">
        <v>1407</v>
      </c>
      <c r="G2106" t="s">
        <v>1420</v>
      </c>
      <c r="H2106" t="s">
        <v>1421</v>
      </c>
      <c r="I2106" t="s">
        <v>10</v>
      </c>
      <c r="J2106">
        <v>124</v>
      </c>
      <c r="K2106">
        <v>537.97580645161293</v>
      </c>
      <c r="L2106">
        <v>12.903225806451612</v>
      </c>
      <c r="M2106">
        <v>33.064516129032256</v>
      </c>
      <c r="N2106">
        <v>26.612903225806452</v>
      </c>
      <c r="O2106">
        <v>27.419354838709676</v>
      </c>
      <c r="P2106">
        <v>87.096774193548384</v>
      </c>
      <c r="Q2106">
        <v>54.032258064516128</v>
      </c>
      <c r="R2106" t="s">
        <v>258</v>
      </c>
    </row>
    <row r="2107" spans="1:18">
      <c r="A2107">
        <v>658</v>
      </c>
      <c r="B2107">
        <v>194</v>
      </c>
      <c r="C2107" t="s">
        <v>599</v>
      </c>
      <c r="D2107" t="s">
        <v>608</v>
      </c>
      <c r="E2107" t="s">
        <v>1419</v>
      </c>
      <c r="F2107" t="s">
        <v>1407</v>
      </c>
      <c r="G2107" t="s">
        <v>1420</v>
      </c>
      <c r="H2107" t="s">
        <v>1421</v>
      </c>
      <c r="I2107" t="s">
        <v>11</v>
      </c>
      <c r="J2107">
        <v>124</v>
      </c>
      <c r="K2107">
        <v>526.56451612903231</v>
      </c>
      <c r="L2107">
        <v>16.93548387096774</v>
      </c>
      <c r="M2107">
        <v>30.64516129032258</v>
      </c>
      <c r="N2107">
        <v>32.258064516129032</v>
      </c>
      <c r="O2107">
        <v>20.161290322580644</v>
      </c>
      <c r="P2107">
        <v>83.064516129032256</v>
      </c>
      <c r="Q2107">
        <v>52.41935483870968</v>
      </c>
      <c r="R2107" t="s">
        <v>258</v>
      </c>
    </row>
    <row r="2108" spans="1:18">
      <c r="A2108">
        <v>658</v>
      </c>
      <c r="B2108">
        <v>194</v>
      </c>
      <c r="C2108" t="s">
        <v>599</v>
      </c>
      <c r="D2108" t="s">
        <v>608</v>
      </c>
      <c r="E2108" t="s">
        <v>1419</v>
      </c>
      <c r="F2108" t="s">
        <v>1407</v>
      </c>
      <c r="G2108" t="s">
        <v>1420</v>
      </c>
      <c r="H2108" t="s">
        <v>1421</v>
      </c>
      <c r="I2108" t="s">
        <v>12</v>
      </c>
      <c r="J2108">
        <v>123</v>
      </c>
      <c r="K2108">
        <v>518.26016260162601</v>
      </c>
      <c r="L2108">
        <v>19.512195121951219</v>
      </c>
      <c r="M2108">
        <v>36.585365853658537</v>
      </c>
      <c r="N2108">
        <v>23.577235772357724</v>
      </c>
      <c r="O2108">
        <v>20.325203252032519</v>
      </c>
      <c r="P2108">
        <v>80.487804878048777</v>
      </c>
      <c r="Q2108">
        <v>43.902439024390247</v>
      </c>
      <c r="R2108" t="s">
        <v>258</v>
      </c>
    </row>
    <row r="2109" spans="1:18">
      <c r="A2109">
        <v>658</v>
      </c>
      <c r="B2109">
        <v>197</v>
      </c>
      <c r="C2109" t="s">
        <v>599</v>
      </c>
      <c r="D2109" t="s">
        <v>609</v>
      </c>
      <c r="E2109" t="s">
        <v>1419</v>
      </c>
      <c r="F2109" t="s">
        <v>1407</v>
      </c>
      <c r="G2109" t="s">
        <v>1420</v>
      </c>
      <c r="H2109" t="s">
        <v>1421</v>
      </c>
      <c r="I2109" t="s">
        <v>3</v>
      </c>
      <c r="J2109">
        <v>187</v>
      </c>
      <c r="K2109">
        <v>584.82887700534764</v>
      </c>
      <c r="L2109">
        <v>1.6042780748663101</v>
      </c>
      <c r="M2109">
        <v>8.0213903743315509</v>
      </c>
      <c r="N2109">
        <v>37.967914438502675</v>
      </c>
      <c r="O2109">
        <v>52.406417112299465</v>
      </c>
      <c r="P2109">
        <v>98.395721925133685</v>
      </c>
      <c r="Q2109">
        <v>90.37433155080214</v>
      </c>
      <c r="R2109" t="s">
        <v>258</v>
      </c>
    </row>
    <row r="2110" spans="1:18">
      <c r="A2110">
        <v>658</v>
      </c>
      <c r="B2110">
        <v>197</v>
      </c>
      <c r="C2110" t="s">
        <v>599</v>
      </c>
      <c r="D2110" t="s">
        <v>609</v>
      </c>
      <c r="E2110" t="s">
        <v>1419</v>
      </c>
      <c r="F2110" t="s">
        <v>1407</v>
      </c>
      <c r="G2110" t="s">
        <v>1420</v>
      </c>
      <c r="H2110" t="s">
        <v>1421</v>
      </c>
      <c r="I2110" t="s">
        <v>10</v>
      </c>
      <c r="J2110">
        <v>188</v>
      </c>
      <c r="K2110">
        <v>593.55319148936167</v>
      </c>
      <c r="L2110">
        <v>1.5957446808510638</v>
      </c>
      <c r="M2110">
        <v>5.8510638297872344</v>
      </c>
      <c r="N2110">
        <v>31.914893617021278</v>
      </c>
      <c r="O2110">
        <v>60.638297872340424</v>
      </c>
      <c r="P2110">
        <v>98.40425531914893</v>
      </c>
      <c r="Q2110">
        <v>92.553191489361708</v>
      </c>
      <c r="R2110" t="s">
        <v>258</v>
      </c>
    </row>
    <row r="2111" spans="1:18">
      <c r="A2111">
        <v>658</v>
      </c>
      <c r="B2111">
        <v>197</v>
      </c>
      <c r="C2111" t="s">
        <v>599</v>
      </c>
      <c r="D2111" t="s">
        <v>609</v>
      </c>
      <c r="E2111" t="s">
        <v>1419</v>
      </c>
      <c r="F2111" t="s">
        <v>1407</v>
      </c>
      <c r="G2111" t="s">
        <v>1420</v>
      </c>
      <c r="H2111" t="s">
        <v>1421</v>
      </c>
      <c r="I2111" t="s">
        <v>11</v>
      </c>
      <c r="J2111">
        <v>187</v>
      </c>
      <c r="K2111">
        <v>556.32620320855619</v>
      </c>
      <c r="L2111">
        <v>4.2780748663101607</v>
      </c>
      <c r="M2111">
        <v>16.042780748663102</v>
      </c>
      <c r="N2111">
        <v>39.572192513368982</v>
      </c>
      <c r="O2111">
        <v>40.106951871657756</v>
      </c>
      <c r="P2111">
        <v>95.721925133689837</v>
      </c>
      <c r="Q2111">
        <v>79.679144385026731</v>
      </c>
      <c r="R2111" t="s">
        <v>258</v>
      </c>
    </row>
    <row r="2112" spans="1:18">
      <c r="A2112">
        <v>658</v>
      </c>
      <c r="B2112">
        <v>197</v>
      </c>
      <c r="C2112" t="s">
        <v>599</v>
      </c>
      <c r="D2112" t="s">
        <v>609</v>
      </c>
      <c r="E2112" t="s">
        <v>1419</v>
      </c>
      <c r="F2112" t="s">
        <v>1407</v>
      </c>
      <c r="G2112" t="s">
        <v>1420</v>
      </c>
      <c r="H2112" t="s">
        <v>1421</v>
      </c>
      <c r="I2112" t="s">
        <v>12</v>
      </c>
      <c r="J2112">
        <v>186</v>
      </c>
      <c r="K2112">
        <v>563.33333333333337</v>
      </c>
      <c r="L2112">
        <v>5.913978494623656</v>
      </c>
      <c r="M2112">
        <v>13.440860215053764</v>
      </c>
      <c r="N2112">
        <v>22.580645161290324</v>
      </c>
      <c r="O2112">
        <v>58.064516129032256</v>
      </c>
      <c r="P2112">
        <v>94.086021505376351</v>
      </c>
      <c r="Q2112">
        <v>80.645161290322577</v>
      </c>
      <c r="R2112" t="s">
        <v>258</v>
      </c>
    </row>
    <row r="2113" spans="1:18">
      <c r="A2113">
        <v>658</v>
      </c>
      <c r="B2113">
        <v>198</v>
      </c>
      <c r="C2113" t="s">
        <v>599</v>
      </c>
      <c r="D2113" t="s">
        <v>610</v>
      </c>
      <c r="E2113" t="s">
        <v>1419</v>
      </c>
      <c r="F2113" t="s">
        <v>1407</v>
      </c>
      <c r="G2113" t="s">
        <v>1420</v>
      </c>
      <c r="H2113" t="s">
        <v>1421</v>
      </c>
      <c r="I2113" t="s">
        <v>3</v>
      </c>
      <c r="J2113">
        <v>200</v>
      </c>
      <c r="K2113">
        <v>542.69000000000005</v>
      </c>
      <c r="L2113">
        <v>9</v>
      </c>
      <c r="M2113">
        <v>26</v>
      </c>
      <c r="N2113">
        <v>46.5</v>
      </c>
      <c r="O2113">
        <v>18.5</v>
      </c>
      <c r="P2113">
        <v>91</v>
      </c>
      <c r="Q2113">
        <v>65</v>
      </c>
      <c r="R2113" t="s">
        <v>258</v>
      </c>
    </row>
    <row r="2114" spans="1:18">
      <c r="A2114">
        <v>658</v>
      </c>
      <c r="B2114">
        <v>198</v>
      </c>
      <c r="C2114" t="s">
        <v>599</v>
      </c>
      <c r="D2114" t="s">
        <v>610</v>
      </c>
      <c r="E2114" t="s">
        <v>1419</v>
      </c>
      <c r="F2114" t="s">
        <v>1407</v>
      </c>
      <c r="G2114" t="s">
        <v>1420</v>
      </c>
      <c r="H2114" t="s">
        <v>1421</v>
      </c>
      <c r="I2114" t="s">
        <v>10</v>
      </c>
      <c r="J2114">
        <v>200</v>
      </c>
      <c r="K2114">
        <v>549.16499999999996</v>
      </c>
      <c r="L2114">
        <v>6.5</v>
      </c>
      <c r="M2114">
        <v>21.5</v>
      </c>
      <c r="N2114">
        <v>45.5</v>
      </c>
      <c r="O2114">
        <v>26.5</v>
      </c>
      <c r="P2114">
        <v>93.5</v>
      </c>
      <c r="Q2114">
        <v>72</v>
      </c>
      <c r="R2114" t="s">
        <v>258</v>
      </c>
    </row>
    <row r="2115" spans="1:18">
      <c r="A2115">
        <v>658</v>
      </c>
      <c r="B2115">
        <v>198</v>
      </c>
      <c r="C2115" t="s">
        <v>599</v>
      </c>
      <c r="D2115" t="s">
        <v>610</v>
      </c>
      <c r="E2115" t="s">
        <v>1419</v>
      </c>
      <c r="F2115" t="s">
        <v>1407</v>
      </c>
      <c r="G2115" t="s">
        <v>1420</v>
      </c>
      <c r="H2115" t="s">
        <v>1421</v>
      </c>
      <c r="I2115" t="s">
        <v>11</v>
      </c>
      <c r="J2115">
        <v>200</v>
      </c>
      <c r="K2115">
        <v>528.45000000000005</v>
      </c>
      <c r="L2115">
        <v>7.5</v>
      </c>
      <c r="M2115">
        <v>36</v>
      </c>
      <c r="N2115">
        <v>41.5</v>
      </c>
      <c r="O2115">
        <v>15</v>
      </c>
      <c r="P2115">
        <v>92.5</v>
      </c>
      <c r="Q2115">
        <v>56.5</v>
      </c>
      <c r="R2115" t="s">
        <v>258</v>
      </c>
    </row>
    <row r="2116" spans="1:18">
      <c r="A2116">
        <v>658</v>
      </c>
      <c r="B2116">
        <v>198</v>
      </c>
      <c r="C2116" t="s">
        <v>599</v>
      </c>
      <c r="D2116" t="s">
        <v>610</v>
      </c>
      <c r="E2116" t="s">
        <v>1419</v>
      </c>
      <c r="F2116" t="s">
        <v>1407</v>
      </c>
      <c r="G2116" t="s">
        <v>1420</v>
      </c>
      <c r="H2116" t="s">
        <v>1421</v>
      </c>
      <c r="I2116" t="s">
        <v>12</v>
      </c>
      <c r="J2116">
        <v>199</v>
      </c>
      <c r="K2116">
        <v>528.42713567839201</v>
      </c>
      <c r="L2116">
        <v>6.0301507537688446</v>
      </c>
      <c r="M2116">
        <v>45.226130653266331</v>
      </c>
      <c r="N2116">
        <v>29.64824120603015</v>
      </c>
      <c r="O2116">
        <v>19.095477386934672</v>
      </c>
      <c r="P2116">
        <v>93.969849246231149</v>
      </c>
      <c r="Q2116">
        <v>48.743718592964825</v>
      </c>
      <c r="R2116" t="s">
        <v>258</v>
      </c>
    </row>
    <row r="2117" spans="1:18">
      <c r="A2117">
        <v>658</v>
      </c>
      <c r="B2117">
        <v>203</v>
      </c>
      <c r="C2117" t="s">
        <v>599</v>
      </c>
      <c r="D2117" t="s">
        <v>611</v>
      </c>
      <c r="E2117" t="s">
        <v>1419</v>
      </c>
      <c r="F2117" t="s">
        <v>1407</v>
      </c>
      <c r="G2117" t="s">
        <v>1420</v>
      </c>
      <c r="H2117" t="s">
        <v>1421</v>
      </c>
      <c r="I2117" t="s">
        <v>3</v>
      </c>
      <c r="J2117">
        <v>196</v>
      </c>
      <c r="K2117">
        <v>517.75510204081638</v>
      </c>
      <c r="L2117">
        <v>21.428571428571427</v>
      </c>
      <c r="M2117">
        <v>33.163265306122447</v>
      </c>
      <c r="N2117">
        <v>34.693877551020407</v>
      </c>
      <c r="O2117">
        <v>10.714285714285714</v>
      </c>
      <c r="P2117">
        <v>78.571428571428569</v>
      </c>
      <c r="Q2117">
        <v>45.408163265306122</v>
      </c>
      <c r="R2117" t="s">
        <v>258</v>
      </c>
    </row>
    <row r="2118" spans="1:18">
      <c r="A2118">
        <v>658</v>
      </c>
      <c r="B2118">
        <v>203</v>
      </c>
      <c r="C2118" t="s">
        <v>599</v>
      </c>
      <c r="D2118" t="s">
        <v>611</v>
      </c>
      <c r="E2118" t="s">
        <v>1419</v>
      </c>
      <c r="F2118" t="s">
        <v>1407</v>
      </c>
      <c r="G2118" t="s">
        <v>1420</v>
      </c>
      <c r="H2118" t="s">
        <v>1421</v>
      </c>
      <c r="I2118" t="s">
        <v>10</v>
      </c>
      <c r="J2118">
        <v>194</v>
      </c>
      <c r="K2118">
        <v>536.37628865979377</v>
      </c>
      <c r="L2118">
        <v>7.731958762886598</v>
      </c>
      <c r="M2118">
        <v>32.47422680412371</v>
      </c>
      <c r="N2118">
        <v>46.391752577319586</v>
      </c>
      <c r="O2118">
        <v>13.402061855670103</v>
      </c>
      <c r="P2118">
        <v>92.268041237113408</v>
      </c>
      <c r="Q2118">
        <v>59.793814432989691</v>
      </c>
      <c r="R2118" t="s">
        <v>258</v>
      </c>
    </row>
    <row r="2119" spans="1:18">
      <c r="A2119">
        <v>658</v>
      </c>
      <c r="B2119">
        <v>203</v>
      </c>
      <c r="C2119" t="s">
        <v>599</v>
      </c>
      <c r="D2119" t="s">
        <v>611</v>
      </c>
      <c r="E2119" t="s">
        <v>1419</v>
      </c>
      <c r="F2119" t="s">
        <v>1407</v>
      </c>
      <c r="G2119" t="s">
        <v>1420</v>
      </c>
      <c r="H2119" t="s">
        <v>1421</v>
      </c>
      <c r="I2119" t="s">
        <v>11</v>
      </c>
      <c r="J2119">
        <v>193</v>
      </c>
      <c r="K2119">
        <v>521.46113989637308</v>
      </c>
      <c r="L2119">
        <v>10.880829015544041</v>
      </c>
      <c r="M2119">
        <v>41.968911917098445</v>
      </c>
      <c r="N2119">
        <v>35.233160621761655</v>
      </c>
      <c r="O2119">
        <v>11.917098445595855</v>
      </c>
      <c r="P2119">
        <v>89.119170984455963</v>
      </c>
      <c r="Q2119">
        <v>47.15025906735751</v>
      </c>
      <c r="R2119" t="s">
        <v>258</v>
      </c>
    </row>
    <row r="2120" spans="1:18">
      <c r="A2120">
        <v>658</v>
      </c>
      <c r="B2120">
        <v>203</v>
      </c>
      <c r="C2120" t="s">
        <v>599</v>
      </c>
      <c r="D2120" t="s">
        <v>611</v>
      </c>
      <c r="E2120" t="s">
        <v>1419</v>
      </c>
      <c r="F2120" t="s">
        <v>1407</v>
      </c>
      <c r="G2120" t="s">
        <v>1420</v>
      </c>
      <c r="H2120" t="s">
        <v>1421</v>
      </c>
      <c r="I2120" t="s">
        <v>12</v>
      </c>
      <c r="J2120">
        <v>192</v>
      </c>
      <c r="K2120">
        <v>520.640625</v>
      </c>
      <c r="L2120">
        <v>11.458333333333334</v>
      </c>
      <c r="M2120">
        <v>47.916666666666664</v>
      </c>
      <c r="N2120">
        <v>22.916666666666668</v>
      </c>
      <c r="O2120">
        <v>17.708333333333332</v>
      </c>
      <c r="P2120">
        <v>88.541666666666671</v>
      </c>
      <c r="Q2120">
        <v>40.625</v>
      </c>
      <c r="R2120" t="s">
        <v>258</v>
      </c>
    </row>
    <row r="2121" spans="1:18">
      <c r="A2121">
        <v>658</v>
      </c>
      <c r="B2121">
        <v>204</v>
      </c>
      <c r="C2121" t="s">
        <v>599</v>
      </c>
      <c r="D2121" t="s">
        <v>612</v>
      </c>
      <c r="E2121" t="s">
        <v>1419</v>
      </c>
      <c r="F2121" t="s">
        <v>1407</v>
      </c>
      <c r="G2121" t="s">
        <v>1420</v>
      </c>
      <c r="H2121" t="s">
        <v>1421</v>
      </c>
      <c r="I2121" t="s">
        <v>3</v>
      </c>
      <c r="J2121">
        <v>182</v>
      </c>
      <c r="K2121">
        <v>500.57692307692309</v>
      </c>
      <c r="L2121">
        <v>36.81318681318681</v>
      </c>
      <c r="M2121">
        <v>29.12087912087912</v>
      </c>
      <c r="N2121">
        <v>28.571428571428573</v>
      </c>
      <c r="O2121">
        <v>5.4945054945054945</v>
      </c>
      <c r="P2121">
        <v>63.18681318681319</v>
      </c>
      <c r="Q2121">
        <v>34.065934065934066</v>
      </c>
      <c r="R2121" t="s">
        <v>258</v>
      </c>
    </row>
    <row r="2122" spans="1:18">
      <c r="A2122">
        <v>658</v>
      </c>
      <c r="B2122">
        <v>204</v>
      </c>
      <c r="C2122" t="s">
        <v>599</v>
      </c>
      <c r="D2122" t="s">
        <v>612</v>
      </c>
      <c r="E2122" t="s">
        <v>1419</v>
      </c>
      <c r="F2122" t="s">
        <v>1407</v>
      </c>
      <c r="G2122" t="s">
        <v>1420</v>
      </c>
      <c r="H2122" t="s">
        <v>1421</v>
      </c>
      <c r="I2122" t="s">
        <v>10</v>
      </c>
      <c r="J2122">
        <v>182</v>
      </c>
      <c r="K2122">
        <v>528.60439560439556</v>
      </c>
      <c r="L2122">
        <v>17.032967032967033</v>
      </c>
      <c r="M2122">
        <v>32.417582417582416</v>
      </c>
      <c r="N2122">
        <v>34.065934065934066</v>
      </c>
      <c r="O2122">
        <v>16.483516483516482</v>
      </c>
      <c r="P2122">
        <v>82.967032967032964</v>
      </c>
      <c r="Q2122">
        <v>50.549450549450547</v>
      </c>
      <c r="R2122" t="s">
        <v>258</v>
      </c>
    </row>
    <row r="2123" spans="1:18">
      <c r="A2123">
        <v>658</v>
      </c>
      <c r="B2123">
        <v>204</v>
      </c>
      <c r="C2123" t="s">
        <v>599</v>
      </c>
      <c r="D2123" t="s">
        <v>612</v>
      </c>
      <c r="E2123" t="s">
        <v>1419</v>
      </c>
      <c r="F2123" t="s">
        <v>1407</v>
      </c>
      <c r="G2123" t="s">
        <v>1420</v>
      </c>
      <c r="H2123" t="s">
        <v>1421</v>
      </c>
      <c r="I2123" t="s">
        <v>11</v>
      </c>
      <c r="J2123">
        <v>181</v>
      </c>
      <c r="K2123">
        <v>505.75690607734805</v>
      </c>
      <c r="L2123">
        <v>25.966850828729282</v>
      </c>
      <c r="M2123">
        <v>34.254143646408842</v>
      </c>
      <c r="N2123">
        <v>34.254143646408842</v>
      </c>
      <c r="O2123">
        <v>5.5248618784530388</v>
      </c>
      <c r="P2123">
        <v>74.033149171270722</v>
      </c>
      <c r="Q2123">
        <v>39.77900552486188</v>
      </c>
      <c r="R2123" t="s">
        <v>258</v>
      </c>
    </row>
    <row r="2124" spans="1:18">
      <c r="A2124">
        <v>658</v>
      </c>
      <c r="B2124">
        <v>204</v>
      </c>
      <c r="C2124" t="s">
        <v>599</v>
      </c>
      <c r="D2124" t="s">
        <v>612</v>
      </c>
      <c r="E2124" t="s">
        <v>1419</v>
      </c>
      <c r="F2124" t="s">
        <v>1407</v>
      </c>
      <c r="G2124" t="s">
        <v>1420</v>
      </c>
      <c r="H2124" t="s">
        <v>1421</v>
      </c>
      <c r="I2124" t="s">
        <v>12</v>
      </c>
      <c r="J2124">
        <v>181</v>
      </c>
      <c r="K2124">
        <v>507.17127071823205</v>
      </c>
      <c r="L2124">
        <v>26.519337016574585</v>
      </c>
      <c r="M2124">
        <v>39.226519337016576</v>
      </c>
      <c r="N2124">
        <v>22.651933701657459</v>
      </c>
      <c r="O2124">
        <v>11.602209944751381</v>
      </c>
      <c r="P2124">
        <v>73.480662983425418</v>
      </c>
      <c r="Q2124">
        <v>34.254143646408842</v>
      </c>
      <c r="R2124" t="s">
        <v>258</v>
      </c>
    </row>
    <row r="2125" spans="1:18">
      <c r="A2125">
        <v>658</v>
      </c>
      <c r="B2125">
        <v>211</v>
      </c>
      <c r="C2125" t="s">
        <v>599</v>
      </c>
      <c r="D2125" t="s">
        <v>613</v>
      </c>
      <c r="E2125" t="s">
        <v>1419</v>
      </c>
      <c r="F2125" t="s">
        <v>1407</v>
      </c>
      <c r="G2125" t="s">
        <v>1420</v>
      </c>
      <c r="H2125" t="s">
        <v>1421</v>
      </c>
      <c r="I2125" t="s">
        <v>3</v>
      </c>
      <c r="J2125">
        <v>170</v>
      </c>
      <c r="K2125">
        <v>559.60588235294119</v>
      </c>
      <c r="L2125">
        <v>4.117647058823529</v>
      </c>
      <c r="M2125">
        <v>18.823529411764707</v>
      </c>
      <c r="N2125">
        <v>49.411764705882355</v>
      </c>
      <c r="O2125">
        <v>27.647058823529413</v>
      </c>
      <c r="P2125">
        <v>95.882352941176464</v>
      </c>
      <c r="Q2125">
        <v>77.058823529411768</v>
      </c>
      <c r="R2125" t="s">
        <v>258</v>
      </c>
    </row>
    <row r="2126" spans="1:18">
      <c r="A2126">
        <v>658</v>
      </c>
      <c r="B2126">
        <v>211</v>
      </c>
      <c r="C2126" t="s">
        <v>599</v>
      </c>
      <c r="D2126" t="s">
        <v>613</v>
      </c>
      <c r="E2126" t="s">
        <v>1419</v>
      </c>
      <c r="F2126" t="s">
        <v>1407</v>
      </c>
      <c r="G2126" t="s">
        <v>1420</v>
      </c>
      <c r="H2126" t="s">
        <v>1421</v>
      </c>
      <c r="I2126" t="s">
        <v>10</v>
      </c>
      <c r="J2126">
        <v>174</v>
      </c>
      <c r="K2126">
        <v>573.48275862068965</v>
      </c>
      <c r="L2126">
        <v>1.1494252873563218</v>
      </c>
      <c r="M2126">
        <v>13.793103448275861</v>
      </c>
      <c r="N2126">
        <v>40.229885057471265</v>
      </c>
      <c r="O2126">
        <v>44.827586206896555</v>
      </c>
      <c r="P2126">
        <v>98.850574712643677</v>
      </c>
      <c r="Q2126">
        <v>85.05747126436782</v>
      </c>
      <c r="R2126" t="s">
        <v>258</v>
      </c>
    </row>
    <row r="2127" spans="1:18">
      <c r="A2127">
        <v>658</v>
      </c>
      <c r="B2127">
        <v>211</v>
      </c>
      <c r="C2127" t="s">
        <v>599</v>
      </c>
      <c r="D2127" t="s">
        <v>613</v>
      </c>
      <c r="E2127" t="s">
        <v>1419</v>
      </c>
      <c r="F2127" t="s">
        <v>1407</v>
      </c>
      <c r="G2127" t="s">
        <v>1420</v>
      </c>
      <c r="H2127" t="s">
        <v>1421</v>
      </c>
      <c r="I2127" t="s">
        <v>11</v>
      </c>
      <c r="J2127">
        <v>172</v>
      </c>
      <c r="K2127">
        <v>544.68604651162786</v>
      </c>
      <c r="L2127">
        <v>2.9069767441860463</v>
      </c>
      <c r="M2127">
        <v>25.581395348837209</v>
      </c>
      <c r="N2127">
        <v>43.02325581395349</v>
      </c>
      <c r="O2127">
        <v>28.488372093023255</v>
      </c>
      <c r="P2127">
        <v>97.093023255813947</v>
      </c>
      <c r="Q2127">
        <v>71.511627906976742</v>
      </c>
      <c r="R2127" t="s">
        <v>258</v>
      </c>
    </row>
    <row r="2128" spans="1:18">
      <c r="A2128">
        <v>658</v>
      </c>
      <c r="B2128">
        <v>211</v>
      </c>
      <c r="C2128" t="s">
        <v>599</v>
      </c>
      <c r="D2128" t="s">
        <v>613</v>
      </c>
      <c r="E2128" t="s">
        <v>1419</v>
      </c>
      <c r="F2128" t="s">
        <v>1407</v>
      </c>
      <c r="G2128" t="s">
        <v>1420</v>
      </c>
      <c r="H2128" t="s">
        <v>1421</v>
      </c>
      <c r="I2128" t="s">
        <v>12</v>
      </c>
      <c r="J2128">
        <v>168</v>
      </c>
      <c r="K2128">
        <v>558.47023809523807</v>
      </c>
      <c r="L2128">
        <v>1.1904761904761905</v>
      </c>
      <c r="M2128">
        <v>19.047619047619047</v>
      </c>
      <c r="N2128">
        <v>33.928571428571431</v>
      </c>
      <c r="O2128">
        <v>45.833333333333336</v>
      </c>
      <c r="P2128">
        <v>98.80952380952381</v>
      </c>
      <c r="Q2128">
        <v>79.761904761904759</v>
      </c>
      <c r="R2128" t="s">
        <v>258</v>
      </c>
    </row>
    <row r="2129" spans="1:18">
      <c r="A2129">
        <v>658</v>
      </c>
      <c r="B2129">
        <v>213</v>
      </c>
      <c r="C2129" t="s">
        <v>599</v>
      </c>
      <c r="D2129" t="s">
        <v>614</v>
      </c>
      <c r="E2129" t="s">
        <v>1419</v>
      </c>
      <c r="F2129" t="s">
        <v>1407</v>
      </c>
      <c r="G2129" t="s">
        <v>1420</v>
      </c>
      <c r="H2129" t="s">
        <v>1421</v>
      </c>
      <c r="I2129" t="s">
        <v>3</v>
      </c>
      <c r="J2129">
        <v>188</v>
      </c>
      <c r="K2129">
        <v>531.70744680851067</v>
      </c>
      <c r="L2129">
        <v>15.957446808510639</v>
      </c>
      <c r="M2129">
        <v>26.595744680851062</v>
      </c>
      <c r="N2129">
        <v>43.617021276595743</v>
      </c>
      <c r="O2129">
        <v>13.829787234042554</v>
      </c>
      <c r="P2129">
        <v>84.042553191489361</v>
      </c>
      <c r="Q2129">
        <v>57.446808510638299</v>
      </c>
      <c r="R2129" t="s">
        <v>258</v>
      </c>
    </row>
    <row r="2130" spans="1:18">
      <c r="A2130">
        <v>658</v>
      </c>
      <c r="B2130">
        <v>213</v>
      </c>
      <c r="C2130" t="s">
        <v>599</v>
      </c>
      <c r="D2130" t="s">
        <v>614</v>
      </c>
      <c r="E2130" t="s">
        <v>1419</v>
      </c>
      <c r="F2130" t="s">
        <v>1407</v>
      </c>
      <c r="G2130" t="s">
        <v>1420</v>
      </c>
      <c r="H2130" t="s">
        <v>1421</v>
      </c>
      <c r="I2130" t="s">
        <v>10</v>
      </c>
      <c r="J2130">
        <v>188</v>
      </c>
      <c r="K2130">
        <v>543.563829787234</v>
      </c>
      <c r="L2130">
        <v>7.4468085106382977</v>
      </c>
      <c r="M2130">
        <v>30.319148936170212</v>
      </c>
      <c r="N2130">
        <v>36.702127659574465</v>
      </c>
      <c r="O2130">
        <v>25.531914893617021</v>
      </c>
      <c r="P2130">
        <v>92.553191489361708</v>
      </c>
      <c r="Q2130">
        <v>62.234042553191486</v>
      </c>
      <c r="R2130" t="s">
        <v>258</v>
      </c>
    </row>
    <row r="2131" spans="1:18">
      <c r="A2131">
        <v>658</v>
      </c>
      <c r="B2131">
        <v>213</v>
      </c>
      <c r="C2131" t="s">
        <v>599</v>
      </c>
      <c r="D2131" t="s">
        <v>614</v>
      </c>
      <c r="E2131" t="s">
        <v>1419</v>
      </c>
      <c r="F2131" t="s">
        <v>1407</v>
      </c>
      <c r="G2131" t="s">
        <v>1420</v>
      </c>
      <c r="H2131" t="s">
        <v>1421</v>
      </c>
      <c r="I2131" t="s">
        <v>11</v>
      </c>
      <c r="J2131">
        <v>188</v>
      </c>
      <c r="K2131">
        <v>526.09042553191489</v>
      </c>
      <c r="L2131">
        <v>12.76595744680851</v>
      </c>
      <c r="M2131">
        <v>33.51063829787234</v>
      </c>
      <c r="N2131">
        <v>39.361702127659576</v>
      </c>
      <c r="O2131">
        <v>14.361702127659575</v>
      </c>
      <c r="P2131">
        <v>87.234042553191486</v>
      </c>
      <c r="Q2131">
        <v>53.723404255319146</v>
      </c>
      <c r="R2131" t="s">
        <v>258</v>
      </c>
    </row>
    <row r="2132" spans="1:18">
      <c r="A2132">
        <v>658</v>
      </c>
      <c r="B2132">
        <v>213</v>
      </c>
      <c r="C2132" t="s">
        <v>599</v>
      </c>
      <c r="D2132" t="s">
        <v>614</v>
      </c>
      <c r="E2132" t="s">
        <v>1419</v>
      </c>
      <c r="F2132" t="s">
        <v>1407</v>
      </c>
      <c r="G2132" t="s">
        <v>1420</v>
      </c>
      <c r="H2132" t="s">
        <v>1421</v>
      </c>
      <c r="I2132" t="s">
        <v>12</v>
      </c>
      <c r="J2132">
        <v>186</v>
      </c>
      <c r="K2132">
        <v>525.83333333333337</v>
      </c>
      <c r="L2132">
        <v>8.6021505376344081</v>
      </c>
      <c r="M2132">
        <v>40.86021505376344</v>
      </c>
      <c r="N2132">
        <v>31.72043010752688</v>
      </c>
      <c r="O2132">
        <v>18.817204301075268</v>
      </c>
      <c r="P2132">
        <v>91.397849462365585</v>
      </c>
      <c r="Q2132">
        <v>50.537634408602152</v>
      </c>
      <c r="R2132" t="s">
        <v>258</v>
      </c>
    </row>
    <row r="2133" spans="1:18">
      <c r="A2133">
        <v>658</v>
      </c>
      <c r="B2133">
        <v>215</v>
      </c>
      <c r="C2133" t="s">
        <v>599</v>
      </c>
      <c r="D2133" t="s">
        <v>615</v>
      </c>
      <c r="E2133" t="s">
        <v>1419</v>
      </c>
      <c r="F2133" t="s">
        <v>1407</v>
      </c>
      <c r="G2133" t="s">
        <v>1420</v>
      </c>
      <c r="H2133" t="s">
        <v>1421</v>
      </c>
      <c r="I2133" t="s">
        <v>3</v>
      </c>
      <c r="J2133">
        <v>152</v>
      </c>
      <c r="K2133">
        <v>548.31578947368416</v>
      </c>
      <c r="L2133">
        <v>9.2105263157894743</v>
      </c>
      <c r="M2133">
        <v>26.315789473684209</v>
      </c>
      <c r="N2133">
        <v>35.526315789473685</v>
      </c>
      <c r="O2133">
        <v>28.94736842105263</v>
      </c>
      <c r="P2133">
        <v>90.78947368421052</v>
      </c>
      <c r="Q2133">
        <v>64.473684210526315</v>
      </c>
      <c r="R2133" t="s">
        <v>258</v>
      </c>
    </row>
    <row r="2134" spans="1:18">
      <c r="A2134">
        <v>658</v>
      </c>
      <c r="B2134">
        <v>215</v>
      </c>
      <c r="C2134" t="s">
        <v>599</v>
      </c>
      <c r="D2134" t="s">
        <v>615</v>
      </c>
      <c r="E2134" t="s">
        <v>1419</v>
      </c>
      <c r="F2134" t="s">
        <v>1407</v>
      </c>
      <c r="G2134" t="s">
        <v>1420</v>
      </c>
      <c r="H2134" t="s">
        <v>1421</v>
      </c>
      <c r="I2134" t="s">
        <v>10</v>
      </c>
      <c r="J2134">
        <v>151</v>
      </c>
      <c r="K2134">
        <v>541.62913907284769</v>
      </c>
      <c r="L2134">
        <v>9.9337748344370862</v>
      </c>
      <c r="M2134">
        <v>30.463576158940398</v>
      </c>
      <c r="N2134">
        <v>37.086092715231786</v>
      </c>
      <c r="O2134">
        <v>22.516556291390728</v>
      </c>
      <c r="P2134">
        <v>90.066225165562912</v>
      </c>
      <c r="Q2134">
        <v>59.602649006622514</v>
      </c>
      <c r="R2134" t="s">
        <v>258</v>
      </c>
    </row>
    <row r="2135" spans="1:18">
      <c r="A2135">
        <v>658</v>
      </c>
      <c r="B2135">
        <v>215</v>
      </c>
      <c r="C2135" t="s">
        <v>599</v>
      </c>
      <c r="D2135" t="s">
        <v>615</v>
      </c>
      <c r="E2135" t="s">
        <v>1419</v>
      </c>
      <c r="F2135" t="s">
        <v>1407</v>
      </c>
      <c r="G2135" t="s">
        <v>1420</v>
      </c>
      <c r="H2135" t="s">
        <v>1421</v>
      </c>
      <c r="I2135" t="s">
        <v>11</v>
      </c>
      <c r="J2135">
        <v>151</v>
      </c>
      <c r="K2135">
        <v>529.93377483443703</v>
      </c>
      <c r="L2135">
        <v>9.2715231788079464</v>
      </c>
      <c r="M2135">
        <v>36.423841059602651</v>
      </c>
      <c r="N2135">
        <v>37.748344370860927</v>
      </c>
      <c r="O2135">
        <v>16.556291390728475</v>
      </c>
      <c r="P2135">
        <v>90.728476821192046</v>
      </c>
      <c r="Q2135">
        <v>54.304635761589402</v>
      </c>
      <c r="R2135" t="s">
        <v>258</v>
      </c>
    </row>
    <row r="2136" spans="1:18">
      <c r="A2136">
        <v>658</v>
      </c>
      <c r="B2136">
        <v>215</v>
      </c>
      <c r="C2136" t="s">
        <v>599</v>
      </c>
      <c r="D2136" t="s">
        <v>615</v>
      </c>
      <c r="E2136" t="s">
        <v>1419</v>
      </c>
      <c r="F2136" t="s">
        <v>1407</v>
      </c>
      <c r="G2136" t="s">
        <v>1420</v>
      </c>
      <c r="H2136" t="s">
        <v>1421</v>
      </c>
      <c r="I2136" t="s">
        <v>12</v>
      </c>
      <c r="J2136">
        <v>151</v>
      </c>
      <c r="K2136">
        <v>533.27814569536429</v>
      </c>
      <c r="L2136">
        <v>8.6092715231788084</v>
      </c>
      <c r="M2136">
        <v>35.76158940397351</v>
      </c>
      <c r="N2136">
        <v>28.476821192052981</v>
      </c>
      <c r="O2136">
        <v>27.152317880794701</v>
      </c>
      <c r="P2136">
        <v>91.390728476821195</v>
      </c>
      <c r="Q2136">
        <v>55.629139072847686</v>
      </c>
      <c r="R2136" t="s">
        <v>258</v>
      </c>
    </row>
    <row r="2137" spans="1:18">
      <c r="A2137">
        <v>658</v>
      </c>
      <c r="B2137">
        <v>307</v>
      </c>
      <c r="C2137" t="s">
        <v>599</v>
      </c>
      <c r="D2137" t="s">
        <v>616</v>
      </c>
      <c r="E2137" t="s">
        <v>1419</v>
      </c>
      <c r="F2137" t="s">
        <v>1407</v>
      </c>
      <c r="G2137" t="s">
        <v>1420</v>
      </c>
      <c r="H2137" t="s">
        <v>1421</v>
      </c>
      <c r="I2137" t="s">
        <v>3</v>
      </c>
      <c r="J2137">
        <v>172</v>
      </c>
      <c r="K2137">
        <v>522.88372093023258</v>
      </c>
      <c r="L2137">
        <v>17.441860465116278</v>
      </c>
      <c r="M2137">
        <v>33.139534883720927</v>
      </c>
      <c r="N2137">
        <v>41.279069767441861</v>
      </c>
      <c r="O2137">
        <v>8.1395348837209305</v>
      </c>
      <c r="P2137">
        <v>82.558139534883722</v>
      </c>
      <c r="Q2137">
        <v>49.418604651162788</v>
      </c>
      <c r="R2137" t="s">
        <v>258</v>
      </c>
    </row>
    <row r="2138" spans="1:18">
      <c r="A2138">
        <v>658</v>
      </c>
      <c r="B2138">
        <v>307</v>
      </c>
      <c r="C2138" t="s">
        <v>599</v>
      </c>
      <c r="D2138" t="s">
        <v>616</v>
      </c>
      <c r="E2138" t="s">
        <v>1419</v>
      </c>
      <c r="F2138" t="s">
        <v>1407</v>
      </c>
      <c r="G2138" t="s">
        <v>1420</v>
      </c>
      <c r="H2138" t="s">
        <v>1421</v>
      </c>
      <c r="I2138" t="s">
        <v>10</v>
      </c>
      <c r="J2138">
        <v>172</v>
      </c>
      <c r="K2138">
        <v>533.25</v>
      </c>
      <c r="L2138">
        <v>6.9767441860465116</v>
      </c>
      <c r="M2138">
        <v>38.953488372093027</v>
      </c>
      <c r="N2138">
        <v>43.02325581395349</v>
      </c>
      <c r="O2138">
        <v>11.046511627906977</v>
      </c>
      <c r="P2138">
        <v>93.023255813953483</v>
      </c>
      <c r="Q2138">
        <v>54.069767441860463</v>
      </c>
      <c r="R2138" t="s">
        <v>258</v>
      </c>
    </row>
    <row r="2139" spans="1:18">
      <c r="A2139">
        <v>658</v>
      </c>
      <c r="B2139">
        <v>307</v>
      </c>
      <c r="C2139" t="s">
        <v>599</v>
      </c>
      <c r="D2139" t="s">
        <v>616</v>
      </c>
      <c r="E2139" t="s">
        <v>1419</v>
      </c>
      <c r="F2139" t="s">
        <v>1407</v>
      </c>
      <c r="G2139" t="s">
        <v>1420</v>
      </c>
      <c r="H2139" t="s">
        <v>1421</v>
      </c>
      <c r="I2139" t="s">
        <v>11</v>
      </c>
      <c r="J2139">
        <v>172</v>
      </c>
      <c r="K2139">
        <v>518.64534883720933</v>
      </c>
      <c r="L2139">
        <v>14.534883720930232</v>
      </c>
      <c r="M2139">
        <v>40.116279069767444</v>
      </c>
      <c r="N2139">
        <v>33.720930232558139</v>
      </c>
      <c r="O2139">
        <v>11.627906976744185</v>
      </c>
      <c r="P2139">
        <v>85.465116279069761</v>
      </c>
      <c r="Q2139">
        <v>45.348837209302324</v>
      </c>
      <c r="R2139" t="s">
        <v>258</v>
      </c>
    </row>
    <row r="2140" spans="1:18">
      <c r="A2140">
        <v>658</v>
      </c>
      <c r="B2140">
        <v>307</v>
      </c>
      <c r="C2140" t="s">
        <v>599</v>
      </c>
      <c r="D2140" t="s">
        <v>616</v>
      </c>
      <c r="E2140" t="s">
        <v>1419</v>
      </c>
      <c r="F2140" t="s">
        <v>1407</v>
      </c>
      <c r="G2140" t="s">
        <v>1420</v>
      </c>
      <c r="H2140" t="s">
        <v>1421</v>
      </c>
      <c r="I2140" t="s">
        <v>12</v>
      </c>
      <c r="J2140">
        <v>172</v>
      </c>
      <c r="K2140">
        <v>504.74418604651163</v>
      </c>
      <c r="L2140">
        <v>21.511627906976745</v>
      </c>
      <c r="M2140">
        <v>50</v>
      </c>
      <c r="N2140">
        <v>21.511627906976745</v>
      </c>
      <c r="O2140">
        <v>6.9767441860465116</v>
      </c>
      <c r="P2140">
        <v>78.488372093023258</v>
      </c>
      <c r="Q2140">
        <v>28.488372093023255</v>
      </c>
      <c r="R2140" t="s">
        <v>258</v>
      </c>
    </row>
    <row r="2141" spans="1:18">
      <c r="A2141">
        <v>658</v>
      </c>
      <c r="B2141">
        <v>313</v>
      </c>
      <c r="C2141" t="s">
        <v>599</v>
      </c>
      <c r="D2141" t="s">
        <v>617</v>
      </c>
      <c r="E2141" t="s">
        <v>1419</v>
      </c>
      <c r="F2141" t="s">
        <v>1407</v>
      </c>
      <c r="G2141" t="s">
        <v>1420</v>
      </c>
      <c r="H2141" t="s">
        <v>1421</v>
      </c>
      <c r="I2141" t="s">
        <v>3</v>
      </c>
      <c r="J2141">
        <v>203</v>
      </c>
      <c r="K2141">
        <v>546.05911330049264</v>
      </c>
      <c r="L2141">
        <v>11.330049261083744</v>
      </c>
      <c r="M2141">
        <v>20.689655172413794</v>
      </c>
      <c r="N2141">
        <v>45.320197044334975</v>
      </c>
      <c r="O2141">
        <v>22.660098522167488</v>
      </c>
      <c r="P2141">
        <v>88.669950738916256</v>
      </c>
      <c r="Q2141">
        <v>67.980295566502463</v>
      </c>
      <c r="R2141" t="s">
        <v>258</v>
      </c>
    </row>
    <row r="2142" spans="1:18">
      <c r="A2142">
        <v>658</v>
      </c>
      <c r="B2142">
        <v>313</v>
      </c>
      <c r="C2142" t="s">
        <v>599</v>
      </c>
      <c r="D2142" t="s">
        <v>617</v>
      </c>
      <c r="E2142" t="s">
        <v>1419</v>
      </c>
      <c r="F2142" t="s">
        <v>1407</v>
      </c>
      <c r="G2142" t="s">
        <v>1420</v>
      </c>
      <c r="H2142" t="s">
        <v>1421</v>
      </c>
      <c r="I2142" t="s">
        <v>10</v>
      </c>
      <c r="J2142">
        <v>201</v>
      </c>
      <c r="K2142">
        <v>562.29850746268653</v>
      </c>
      <c r="L2142">
        <v>3.9800995024875623</v>
      </c>
      <c r="M2142">
        <v>17.910447761194028</v>
      </c>
      <c r="N2142">
        <v>44.278606965174127</v>
      </c>
      <c r="O2142">
        <v>33.830845771144276</v>
      </c>
      <c r="P2142">
        <v>96.019900497512438</v>
      </c>
      <c r="Q2142">
        <v>78.109452736318403</v>
      </c>
      <c r="R2142" t="s">
        <v>258</v>
      </c>
    </row>
    <row r="2143" spans="1:18">
      <c r="A2143">
        <v>658</v>
      </c>
      <c r="B2143">
        <v>313</v>
      </c>
      <c r="C2143" t="s">
        <v>599</v>
      </c>
      <c r="D2143" t="s">
        <v>617</v>
      </c>
      <c r="E2143" t="s">
        <v>1419</v>
      </c>
      <c r="F2143" t="s">
        <v>1407</v>
      </c>
      <c r="G2143" t="s">
        <v>1420</v>
      </c>
      <c r="H2143" t="s">
        <v>1421</v>
      </c>
      <c r="I2143" t="s">
        <v>11</v>
      </c>
      <c r="J2143">
        <v>202</v>
      </c>
      <c r="K2143">
        <v>537.94059405940595</v>
      </c>
      <c r="L2143">
        <v>4.9504950495049505</v>
      </c>
      <c r="M2143">
        <v>31.188118811881189</v>
      </c>
      <c r="N2143">
        <v>42.079207920792079</v>
      </c>
      <c r="O2143">
        <v>21.782178217821784</v>
      </c>
      <c r="P2143">
        <v>95.049504950495049</v>
      </c>
      <c r="Q2143">
        <v>63.861386138613859</v>
      </c>
      <c r="R2143" t="s">
        <v>258</v>
      </c>
    </row>
    <row r="2144" spans="1:18">
      <c r="A2144">
        <v>658</v>
      </c>
      <c r="B2144">
        <v>313</v>
      </c>
      <c r="C2144" t="s">
        <v>599</v>
      </c>
      <c r="D2144" t="s">
        <v>617</v>
      </c>
      <c r="E2144" t="s">
        <v>1419</v>
      </c>
      <c r="F2144" t="s">
        <v>1407</v>
      </c>
      <c r="G2144" t="s">
        <v>1420</v>
      </c>
      <c r="H2144" t="s">
        <v>1421</v>
      </c>
      <c r="I2144" t="s">
        <v>12</v>
      </c>
      <c r="J2144">
        <v>202</v>
      </c>
      <c r="K2144">
        <v>535.53960396039599</v>
      </c>
      <c r="L2144">
        <v>8.4158415841584162</v>
      </c>
      <c r="M2144">
        <v>33.168316831683171</v>
      </c>
      <c r="N2144">
        <v>31.683168316831683</v>
      </c>
      <c r="O2144">
        <v>26.732673267326732</v>
      </c>
      <c r="P2144">
        <v>91.584158415841586</v>
      </c>
      <c r="Q2144">
        <v>58.415841584158414</v>
      </c>
      <c r="R2144" t="s">
        <v>258</v>
      </c>
    </row>
    <row r="2145" spans="1:18">
      <c r="A2145">
        <v>658</v>
      </c>
      <c r="B2145">
        <v>1050</v>
      </c>
      <c r="C2145" t="s">
        <v>599</v>
      </c>
      <c r="D2145" t="s">
        <v>618</v>
      </c>
      <c r="E2145" t="s">
        <v>1419</v>
      </c>
      <c r="F2145" t="s">
        <v>1407</v>
      </c>
      <c r="G2145" t="s">
        <v>1420</v>
      </c>
      <c r="H2145" t="s">
        <v>1421</v>
      </c>
      <c r="I2145" t="s">
        <v>3</v>
      </c>
      <c r="J2145">
        <v>188</v>
      </c>
      <c r="K2145">
        <v>574.36170212765956</v>
      </c>
      <c r="L2145">
        <v>7.4468085106382977</v>
      </c>
      <c r="M2145">
        <v>11.170212765957446</v>
      </c>
      <c r="N2145">
        <v>38.297872340425535</v>
      </c>
      <c r="O2145">
        <v>43.085106382978722</v>
      </c>
      <c r="P2145">
        <v>92.553191489361708</v>
      </c>
      <c r="Q2145">
        <v>81.38297872340425</v>
      </c>
      <c r="R2145" t="s">
        <v>258</v>
      </c>
    </row>
    <row r="2146" spans="1:18">
      <c r="A2146">
        <v>658</v>
      </c>
      <c r="B2146">
        <v>1050</v>
      </c>
      <c r="C2146" t="s">
        <v>599</v>
      </c>
      <c r="D2146" t="s">
        <v>618</v>
      </c>
      <c r="E2146" t="s">
        <v>1419</v>
      </c>
      <c r="F2146" t="s">
        <v>1407</v>
      </c>
      <c r="G2146" t="s">
        <v>1420</v>
      </c>
      <c r="H2146" t="s">
        <v>1421</v>
      </c>
      <c r="I2146" t="s">
        <v>10</v>
      </c>
      <c r="J2146">
        <v>187</v>
      </c>
      <c r="K2146">
        <v>579.65775401069516</v>
      </c>
      <c r="L2146">
        <v>2.1390374331550803</v>
      </c>
      <c r="M2146">
        <v>11.764705882352942</v>
      </c>
      <c r="N2146">
        <v>32.62032085561497</v>
      </c>
      <c r="O2146">
        <v>53.475935828877006</v>
      </c>
      <c r="P2146">
        <v>97.860962566844918</v>
      </c>
      <c r="Q2146">
        <v>86.096256684491976</v>
      </c>
      <c r="R2146" t="s">
        <v>258</v>
      </c>
    </row>
    <row r="2147" spans="1:18">
      <c r="A2147">
        <v>658</v>
      </c>
      <c r="B2147">
        <v>1050</v>
      </c>
      <c r="C2147" t="s">
        <v>599</v>
      </c>
      <c r="D2147" t="s">
        <v>618</v>
      </c>
      <c r="E2147" t="s">
        <v>1419</v>
      </c>
      <c r="F2147" t="s">
        <v>1407</v>
      </c>
      <c r="G2147" t="s">
        <v>1420</v>
      </c>
      <c r="H2147" t="s">
        <v>1421</v>
      </c>
      <c r="I2147" t="s">
        <v>11</v>
      </c>
      <c r="J2147">
        <v>186</v>
      </c>
      <c r="K2147">
        <v>552.41935483870964</v>
      </c>
      <c r="L2147">
        <v>4.838709677419355</v>
      </c>
      <c r="M2147">
        <v>16.129032258064516</v>
      </c>
      <c r="N2147">
        <v>41.935483870967744</v>
      </c>
      <c r="O2147">
        <v>37.096774193548384</v>
      </c>
      <c r="P2147">
        <v>95.161290322580641</v>
      </c>
      <c r="Q2147">
        <v>79.032258064516128</v>
      </c>
      <c r="R2147" t="s">
        <v>258</v>
      </c>
    </row>
    <row r="2148" spans="1:18">
      <c r="A2148">
        <v>658</v>
      </c>
      <c r="B2148">
        <v>1050</v>
      </c>
      <c r="C2148" t="s">
        <v>599</v>
      </c>
      <c r="D2148" t="s">
        <v>618</v>
      </c>
      <c r="E2148" t="s">
        <v>1419</v>
      </c>
      <c r="F2148" t="s">
        <v>1407</v>
      </c>
      <c r="G2148" t="s">
        <v>1420</v>
      </c>
      <c r="H2148" t="s">
        <v>1421</v>
      </c>
      <c r="I2148" t="s">
        <v>12</v>
      </c>
      <c r="J2148">
        <v>185</v>
      </c>
      <c r="K2148">
        <v>574.12432432432433</v>
      </c>
      <c r="L2148">
        <v>3.2432432432432434</v>
      </c>
      <c r="M2148">
        <v>9.1891891891891895</v>
      </c>
      <c r="N2148">
        <v>19.45945945945946</v>
      </c>
      <c r="O2148">
        <v>68.108108108108112</v>
      </c>
      <c r="P2148">
        <v>96.756756756756758</v>
      </c>
      <c r="Q2148">
        <v>87.567567567567565</v>
      </c>
      <c r="R2148" t="s">
        <v>258</v>
      </c>
    </row>
    <row r="2149" spans="1:18">
      <c r="A2149">
        <v>658</v>
      </c>
      <c r="B2149">
        <v>1052</v>
      </c>
      <c r="C2149" t="s">
        <v>599</v>
      </c>
      <c r="D2149" t="s">
        <v>35</v>
      </c>
      <c r="E2149" t="s">
        <v>1419</v>
      </c>
      <c r="F2149" t="s">
        <v>1407</v>
      </c>
      <c r="G2149" t="s">
        <v>1420</v>
      </c>
      <c r="H2149" t="s">
        <v>1421</v>
      </c>
      <c r="I2149" t="s">
        <v>3</v>
      </c>
      <c r="J2149">
        <v>109</v>
      </c>
      <c r="K2149">
        <v>516.66972477064223</v>
      </c>
      <c r="L2149">
        <v>21.100917431192659</v>
      </c>
      <c r="M2149">
        <v>35.779816513761467</v>
      </c>
      <c r="N2149">
        <v>36.697247706422019</v>
      </c>
      <c r="O2149">
        <v>6.4220183486238529</v>
      </c>
      <c r="P2149">
        <v>78.899082568807344</v>
      </c>
      <c r="Q2149">
        <v>43.11926605504587</v>
      </c>
      <c r="R2149" t="s">
        <v>258</v>
      </c>
    </row>
    <row r="2150" spans="1:18">
      <c r="A2150">
        <v>658</v>
      </c>
      <c r="B2150">
        <v>1052</v>
      </c>
      <c r="C2150" t="s">
        <v>599</v>
      </c>
      <c r="D2150" t="s">
        <v>35</v>
      </c>
      <c r="E2150" t="s">
        <v>1419</v>
      </c>
      <c r="F2150" t="s">
        <v>1407</v>
      </c>
      <c r="G2150" t="s">
        <v>1420</v>
      </c>
      <c r="H2150" t="s">
        <v>1421</v>
      </c>
      <c r="I2150" t="s">
        <v>10</v>
      </c>
      <c r="J2150">
        <v>109</v>
      </c>
      <c r="K2150">
        <v>532.44954128440372</v>
      </c>
      <c r="L2150">
        <v>11.009174311926605</v>
      </c>
      <c r="M2150">
        <v>33.944954128440365</v>
      </c>
      <c r="N2150">
        <v>37.61467889908257</v>
      </c>
      <c r="O2150">
        <v>17.431192660550458</v>
      </c>
      <c r="P2150">
        <v>88.9908256880734</v>
      </c>
      <c r="Q2150">
        <v>55.045871559633028</v>
      </c>
      <c r="R2150" t="s">
        <v>258</v>
      </c>
    </row>
    <row r="2151" spans="1:18">
      <c r="A2151">
        <v>658</v>
      </c>
      <c r="B2151">
        <v>1052</v>
      </c>
      <c r="C2151" t="s">
        <v>599</v>
      </c>
      <c r="D2151" t="s">
        <v>35</v>
      </c>
      <c r="E2151" t="s">
        <v>1419</v>
      </c>
      <c r="F2151" t="s">
        <v>1407</v>
      </c>
      <c r="G2151" t="s">
        <v>1420</v>
      </c>
      <c r="H2151" t="s">
        <v>1421</v>
      </c>
      <c r="I2151" t="s">
        <v>11</v>
      </c>
      <c r="J2151">
        <v>109</v>
      </c>
      <c r="K2151">
        <v>516.64220183486236</v>
      </c>
      <c r="L2151">
        <v>12.844036697247706</v>
      </c>
      <c r="M2151">
        <v>41.284403669724767</v>
      </c>
      <c r="N2151">
        <v>37.61467889908257</v>
      </c>
      <c r="O2151">
        <v>8.2568807339449535</v>
      </c>
      <c r="P2151">
        <v>87.155963302752298</v>
      </c>
      <c r="Q2151">
        <v>45.871559633027523</v>
      </c>
      <c r="R2151" t="s">
        <v>258</v>
      </c>
    </row>
    <row r="2152" spans="1:18">
      <c r="A2152">
        <v>658</v>
      </c>
      <c r="B2152">
        <v>1052</v>
      </c>
      <c r="C2152" t="s">
        <v>599</v>
      </c>
      <c r="D2152" t="s">
        <v>35</v>
      </c>
      <c r="E2152" t="s">
        <v>1419</v>
      </c>
      <c r="F2152" t="s">
        <v>1407</v>
      </c>
      <c r="G2152" t="s">
        <v>1420</v>
      </c>
      <c r="H2152" t="s">
        <v>1421</v>
      </c>
      <c r="I2152" t="s">
        <v>12</v>
      </c>
      <c r="J2152">
        <v>108</v>
      </c>
      <c r="K2152">
        <v>502.82407407407408</v>
      </c>
      <c r="L2152">
        <v>25.925925925925927</v>
      </c>
      <c r="M2152">
        <v>43.518518518518519</v>
      </c>
      <c r="N2152">
        <v>25</v>
      </c>
      <c r="O2152">
        <v>5.5555555555555554</v>
      </c>
      <c r="P2152">
        <v>74.074074074074076</v>
      </c>
      <c r="Q2152">
        <v>30.555555555555557</v>
      </c>
      <c r="R2152" t="s">
        <v>258</v>
      </c>
    </row>
    <row r="2153" spans="1:18">
      <c r="A2153">
        <v>659</v>
      </c>
      <c r="B2153">
        <v>107</v>
      </c>
      <c r="C2153" t="s">
        <v>619</v>
      </c>
      <c r="D2153" t="s">
        <v>620</v>
      </c>
      <c r="E2153" t="s">
        <v>1419</v>
      </c>
      <c r="F2153" t="s">
        <v>1407</v>
      </c>
      <c r="G2153" t="s">
        <v>1420</v>
      </c>
      <c r="H2153" t="s">
        <v>1421</v>
      </c>
      <c r="I2153" t="s">
        <v>3</v>
      </c>
      <c r="J2153">
        <v>86</v>
      </c>
      <c r="K2153">
        <v>499.59302325581393</v>
      </c>
      <c r="L2153">
        <v>30.232558139534884</v>
      </c>
      <c r="M2153">
        <v>37.209302325581397</v>
      </c>
      <c r="N2153">
        <v>22.093023255813954</v>
      </c>
      <c r="O2153">
        <v>10.465116279069768</v>
      </c>
      <c r="P2153">
        <v>69.767441860465112</v>
      </c>
      <c r="Q2153">
        <v>32.558139534883722</v>
      </c>
      <c r="R2153" t="s">
        <v>40</v>
      </c>
    </row>
    <row r="2154" spans="1:18">
      <c r="A2154">
        <v>659</v>
      </c>
      <c r="B2154">
        <v>107</v>
      </c>
      <c r="C2154" t="s">
        <v>619</v>
      </c>
      <c r="D2154" t="s">
        <v>620</v>
      </c>
      <c r="E2154" t="s">
        <v>1419</v>
      </c>
      <c r="F2154" t="s">
        <v>1407</v>
      </c>
      <c r="G2154" t="s">
        <v>1420</v>
      </c>
      <c r="H2154" t="s">
        <v>1421</v>
      </c>
      <c r="I2154" t="s">
        <v>10</v>
      </c>
      <c r="J2154">
        <v>86</v>
      </c>
      <c r="K2154">
        <v>525.12790697674416</v>
      </c>
      <c r="L2154">
        <v>15.116279069767442</v>
      </c>
      <c r="M2154">
        <v>29.069767441860463</v>
      </c>
      <c r="N2154">
        <v>44.186046511627907</v>
      </c>
      <c r="O2154">
        <v>11.627906976744185</v>
      </c>
      <c r="P2154">
        <v>84.883720930232556</v>
      </c>
      <c r="Q2154">
        <v>55.813953488372093</v>
      </c>
      <c r="R2154" t="s">
        <v>40</v>
      </c>
    </row>
    <row r="2155" spans="1:18">
      <c r="A2155">
        <v>659</v>
      </c>
      <c r="B2155">
        <v>107</v>
      </c>
      <c r="C2155" t="s">
        <v>619</v>
      </c>
      <c r="D2155" t="s">
        <v>620</v>
      </c>
      <c r="E2155" t="s">
        <v>1419</v>
      </c>
      <c r="F2155" t="s">
        <v>1407</v>
      </c>
      <c r="G2155" t="s">
        <v>1420</v>
      </c>
      <c r="H2155" t="s">
        <v>1421</v>
      </c>
      <c r="I2155" t="s">
        <v>11</v>
      </c>
      <c r="J2155">
        <v>86</v>
      </c>
      <c r="K2155">
        <v>525.30232558139539</v>
      </c>
      <c r="L2155">
        <v>16.279069767441861</v>
      </c>
      <c r="M2155">
        <v>30.232558139534884</v>
      </c>
      <c r="N2155">
        <v>32.558139534883722</v>
      </c>
      <c r="O2155">
        <v>20.930232558139537</v>
      </c>
      <c r="P2155">
        <v>83.720930232558146</v>
      </c>
      <c r="Q2155">
        <v>53.488372093023258</v>
      </c>
      <c r="R2155" t="s">
        <v>40</v>
      </c>
    </row>
    <row r="2156" spans="1:18">
      <c r="A2156">
        <v>659</v>
      </c>
      <c r="B2156">
        <v>107</v>
      </c>
      <c r="C2156" t="s">
        <v>619</v>
      </c>
      <c r="D2156" t="s">
        <v>620</v>
      </c>
      <c r="E2156" t="s">
        <v>1419</v>
      </c>
      <c r="F2156" t="s">
        <v>1407</v>
      </c>
      <c r="G2156" t="s">
        <v>1420</v>
      </c>
      <c r="H2156" t="s">
        <v>1421</v>
      </c>
      <c r="I2156" t="s">
        <v>12</v>
      </c>
      <c r="J2156">
        <v>86</v>
      </c>
      <c r="K2156">
        <v>514.66279069767438</v>
      </c>
      <c r="L2156">
        <v>19.767441860465116</v>
      </c>
      <c r="M2156">
        <v>36.046511627906973</v>
      </c>
      <c r="N2156">
        <v>27.906976744186046</v>
      </c>
      <c r="O2156">
        <v>16.279069767441861</v>
      </c>
      <c r="P2156">
        <v>80.232558139534888</v>
      </c>
      <c r="Q2156">
        <v>44.186046511627907</v>
      </c>
      <c r="R2156" t="s">
        <v>40</v>
      </c>
    </row>
    <row r="2157" spans="1:18">
      <c r="A2157">
        <v>659</v>
      </c>
      <c r="B2157">
        <v>1052</v>
      </c>
      <c r="C2157" t="s">
        <v>619</v>
      </c>
      <c r="D2157" t="s">
        <v>621</v>
      </c>
      <c r="E2157" t="s">
        <v>1419</v>
      </c>
      <c r="F2157" t="s">
        <v>1407</v>
      </c>
      <c r="G2157" t="s">
        <v>1420</v>
      </c>
      <c r="H2157" t="s">
        <v>1421</v>
      </c>
      <c r="I2157" t="s">
        <v>3</v>
      </c>
      <c r="J2157">
        <v>97</v>
      </c>
      <c r="K2157">
        <v>504.53608247422682</v>
      </c>
      <c r="L2157">
        <v>34.020618556701031</v>
      </c>
      <c r="M2157">
        <v>37.113402061855673</v>
      </c>
      <c r="N2157">
        <v>17.52577319587629</v>
      </c>
      <c r="O2157">
        <v>11.340206185567011</v>
      </c>
      <c r="P2157">
        <v>65.979381443298962</v>
      </c>
      <c r="Q2157">
        <v>28.865979381443299</v>
      </c>
      <c r="R2157" t="s">
        <v>40</v>
      </c>
    </row>
    <row r="2158" spans="1:18">
      <c r="A2158">
        <v>659</v>
      </c>
      <c r="B2158">
        <v>1052</v>
      </c>
      <c r="C2158" t="s">
        <v>619</v>
      </c>
      <c r="D2158" t="s">
        <v>621</v>
      </c>
      <c r="E2158" t="s">
        <v>1419</v>
      </c>
      <c r="F2158" t="s">
        <v>1407</v>
      </c>
      <c r="G2158" t="s">
        <v>1420</v>
      </c>
      <c r="H2158" t="s">
        <v>1421</v>
      </c>
      <c r="I2158" t="s">
        <v>10</v>
      </c>
      <c r="J2158">
        <v>96</v>
      </c>
      <c r="K2158">
        <v>526.51041666666663</v>
      </c>
      <c r="L2158">
        <v>12.5</v>
      </c>
      <c r="M2158">
        <v>41.666666666666664</v>
      </c>
      <c r="N2158">
        <v>33.333333333333336</v>
      </c>
      <c r="O2158">
        <v>12.5</v>
      </c>
      <c r="P2158">
        <v>87.5</v>
      </c>
      <c r="Q2158">
        <v>45.833333333333336</v>
      </c>
      <c r="R2158" t="s">
        <v>40</v>
      </c>
    </row>
    <row r="2159" spans="1:18">
      <c r="A2159">
        <v>659</v>
      </c>
      <c r="B2159">
        <v>1052</v>
      </c>
      <c r="C2159" t="s">
        <v>619</v>
      </c>
      <c r="D2159" t="s">
        <v>621</v>
      </c>
      <c r="E2159" t="s">
        <v>1419</v>
      </c>
      <c r="F2159" t="s">
        <v>1407</v>
      </c>
      <c r="G2159" t="s">
        <v>1420</v>
      </c>
      <c r="H2159" t="s">
        <v>1421</v>
      </c>
      <c r="I2159" t="s">
        <v>11</v>
      </c>
      <c r="J2159">
        <v>96</v>
      </c>
      <c r="K2159">
        <v>508.63541666666669</v>
      </c>
      <c r="L2159">
        <v>16.666666666666668</v>
      </c>
      <c r="M2159">
        <v>51.041666666666664</v>
      </c>
      <c r="N2159">
        <v>21.875</v>
      </c>
      <c r="O2159">
        <v>10.416666666666666</v>
      </c>
      <c r="P2159">
        <v>83.333333333333329</v>
      </c>
      <c r="Q2159">
        <v>32.291666666666664</v>
      </c>
      <c r="R2159" t="s">
        <v>40</v>
      </c>
    </row>
    <row r="2160" spans="1:18">
      <c r="A2160">
        <v>659</v>
      </c>
      <c r="B2160">
        <v>1052</v>
      </c>
      <c r="C2160" t="s">
        <v>619</v>
      </c>
      <c r="D2160" t="s">
        <v>621</v>
      </c>
      <c r="E2160" t="s">
        <v>1419</v>
      </c>
      <c r="F2160" t="s">
        <v>1407</v>
      </c>
      <c r="G2160" t="s">
        <v>1420</v>
      </c>
      <c r="H2160" t="s">
        <v>1421</v>
      </c>
      <c r="I2160" t="s">
        <v>12</v>
      </c>
      <c r="J2160">
        <v>96</v>
      </c>
      <c r="K2160">
        <v>496.625</v>
      </c>
      <c r="L2160">
        <v>29.166666666666668</v>
      </c>
      <c r="M2160">
        <v>48.958333333333336</v>
      </c>
      <c r="N2160">
        <v>15.625</v>
      </c>
      <c r="O2160">
        <v>6.25</v>
      </c>
      <c r="P2160">
        <v>70.833333333333329</v>
      </c>
      <c r="Q2160">
        <v>21.875</v>
      </c>
      <c r="R2160" t="s">
        <v>40</v>
      </c>
    </row>
    <row r="2161" spans="1:18">
      <c r="A2161">
        <v>659</v>
      </c>
      <c r="B2161">
        <v>5050</v>
      </c>
      <c r="C2161" t="s">
        <v>619</v>
      </c>
      <c r="D2161" t="s">
        <v>622</v>
      </c>
      <c r="E2161" t="s">
        <v>1419</v>
      </c>
      <c r="F2161" t="s">
        <v>1407</v>
      </c>
      <c r="G2161" t="s">
        <v>1420</v>
      </c>
      <c r="H2161" t="s">
        <v>1421</v>
      </c>
      <c r="I2161" t="s">
        <v>3</v>
      </c>
      <c r="J2161">
        <v>90</v>
      </c>
      <c r="K2161">
        <v>493.45555555555558</v>
      </c>
      <c r="L2161">
        <v>38.888888888888886</v>
      </c>
      <c r="M2161">
        <v>31.111111111111111</v>
      </c>
      <c r="N2161">
        <v>25.555555555555557</v>
      </c>
      <c r="O2161">
        <v>4.4444444444444446</v>
      </c>
      <c r="P2161">
        <v>61.111111111111114</v>
      </c>
      <c r="Q2161">
        <v>30</v>
      </c>
      <c r="R2161" t="s">
        <v>40</v>
      </c>
    </row>
    <row r="2162" spans="1:18">
      <c r="A2162">
        <v>659</v>
      </c>
      <c r="B2162">
        <v>5050</v>
      </c>
      <c r="C2162" t="s">
        <v>619</v>
      </c>
      <c r="D2162" t="s">
        <v>622</v>
      </c>
      <c r="E2162" t="s">
        <v>1419</v>
      </c>
      <c r="F2162" t="s">
        <v>1407</v>
      </c>
      <c r="G2162" t="s">
        <v>1420</v>
      </c>
      <c r="H2162" t="s">
        <v>1421</v>
      </c>
      <c r="I2162" t="s">
        <v>10</v>
      </c>
      <c r="J2162">
        <v>90</v>
      </c>
      <c r="K2162">
        <v>506.48888888888888</v>
      </c>
      <c r="L2162">
        <v>26.666666666666668</v>
      </c>
      <c r="M2162">
        <v>41.111111111111114</v>
      </c>
      <c r="N2162">
        <v>25.555555555555557</v>
      </c>
      <c r="O2162">
        <v>6.666666666666667</v>
      </c>
      <c r="P2162">
        <v>73.333333333333329</v>
      </c>
      <c r="Q2162">
        <v>32.222222222222221</v>
      </c>
      <c r="R2162" t="s">
        <v>40</v>
      </c>
    </row>
    <row r="2163" spans="1:18">
      <c r="A2163">
        <v>659</v>
      </c>
      <c r="B2163">
        <v>5050</v>
      </c>
      <c r="C2163" t="s">
        <v>619</v>
      </c>
      <c r="D2163" t="s">
        <v>622</v>
      </c>
      <c r="E2163" t="s">
        <v>1419</v>
      </c>
      <c r="F2163" t="s">
        <v>1407</v>
      </c>
      <c r="G2163" t="s">
        <v>1420</v>
      </c>
      <c r="H2163" t="s">
        <v>1421</v>
      </c>
      <c r="I2163" t="s">
        <v>11</v>
      </c>
      <c r="J2163">
        <v>90</v>
      </c>
      <c r="K2163">
        <v>511.04444444444442</v>
      </c>
      <c r="L2163">
        <v>22.222222222222221</v>
      </c>
      <c r="M2163">
        <v>41.111111111111114</v>
      </c>
      <c r="N2163">
        <v>30</v>
      </c>
      <c r="O2163">
        <v>6.666666666666667</v>
      </c>
      <c r="P2163">
        <v>77.777777777777771</v>
      </c>
      <c r="Q2163">
        <v>36.666666666666664</v>
      </c>
      <c r="R2163" t="s">
        <v>40</v>
      </c>
    </row>
    <row r="2164" spans="1:18">
      <c r="A2164">
        <v>659</v>
      </c>
      <c r="B2164">
        <v>5050</v>
      </c>
      <c r="C2164" t="s">
        <v>619</v>
      </c>
      <c r="D2164" t="s">
        <v>622</v>
      </c>
      <c r="E2164" t="s">
        <v>1419</v>
      </c>
      <c r="F2164" t="s">
        <v>1407</v>
      </c>
      <c r="G2164" t="s">
        <v>1420</v>
      </c>
      <c r="H2164" t="s">
        <v>1421</v>
      </c>
      <c r="I2164" t="s">
        <v>12</v>
      </c>
      <c r="J2164">
        <v>90</v>
      </c>
      <c r="K2164">
        <v>502.3</v>
      </c>
      <c r="L2164">
        <v>20</v>
      </c>
      <c r="M2164">
        <v>56.666666666666664</v>
      </c>
      <c r="N2164">
        <v>17.777777777777779</v>
      </c>
      <c r="O2164">
        <v>5.5555555555555554</v>
      </c>
      <c r="P2164">
        <v>80</v>
      </c>
      <c r="Q2164">
        <v>23.333333333333332</v>
      </c>
      <c r="R2164" t="s">
        <v>40</v>
      </c>
    </row>
    <row r="2165" spans="1:18">
      <c r="A2165">
        <v>660</v>
      </c>
      <c r="B2165">
        <v>100</v>
      </c>
      <c r="C2165" t="s">
        <v>623</v>
      </c>
      <c r="D2165" t="s">
        <v>624</v>
      </c>
      <c r="E2165" t="s">
        <v>1419</v>
      </c>
      <c r="F2165" t="s">
        <v>1407</v>
      </c>
      <c r="G2165" t="s">
        <v>1420</v>
      </c>
      <c r="H2165" t="s">
        <v>1421</v>
      </c>
      <c r="I2165" t="s">
        <v>3</v>
      </c>
      <c r="J2165">
        <v>107</v>
      </c>
      <c r="K2165">
        <v>557.04672897196258</v>
      </c>
      <c r="L2165">
        <v>1.8691588785046729</v>
      </c>
      <c r="M2165">
        <v>23.364485981308412</v>
      </c>
      <c r="N2165">
        <v>43.925233644859816</v>
      </c>
      <c r="O2165">
        <v>30.841121495327101</v>
      </c>
      <c r="P2165">
        <v>98.130841121495322</v>
      </c>
      <c r="Q2165">
        <v>74.766355140186917</v>
      </c>
      <c r="R2165" t="s">
        <v>258</v>
      </c>
    </row>
    <row r="2166" spans="1:18">
      <c r="A2166">
        <v>660</v>
      </c>
      <c r="B2166">
        <v>100</v>
      </c>
      <c r="C2166" t="s">
        <v>623</v>
      </c>
      <c r="D2166" t="s">
        <v>624</v>
      </c>
      <c r="E2166" t="s">
        <v>1419</v>
      </c>
      <c r="F2166" t="s">
        <v>1407</v>
      </c>
      <c r="G2166" t="s">
        <v>1420</v>
      </c>
      <c r="H2166" t="s">
        <v>1421</v>
      </c>
      <c r="I2166" t="s">
        <v>10</v>
      </c>
      <c r="J2166">
        <v>107</v>
      </c>
      <c r="K2166">
        <v>556.47663551401865</v>
      </c>
      <c r="L2166">
        <v>3.7383177570093458</v>
      </c>
      <c r="M2166">
        <v>19.626168224299064</v>
      </c>
      <c r="N2166">
        <v>50.467289719626166</v>
      </c>
      <c r="O2166">
        <v>26.168224299065422</v>
      </c>
      <c r="P2166">
        <v>96.261682242990659</v>
      </c>
      <c r="Q2166">
        <v>76.635514018691595</v>
      </c>
      <c r="R2166" t="s">
        <v>258</v>
      </c>
    </row>
    <row r="2167" spans="1:18">
      <c r="A2167">
        <v>660</v>
      </c>
      <c r="B2167">
        <v>100</v>
      </c>
      <c r="C2167" t="s">
        <v>623</v>
      </c>
      <c r="D2167" t="s">
        <v>624</v>
      </c>
      <c r="E2167" t="s">
        <v>1419</v>
      </c>
      <c r="F2167" t="s">
        <v>1407</v>
      </c>
      <c r="G2167" t="s">
        <v>1420</v>
      </c>
      <c r="H2167" t="s">
        <v>1421</v>
      </c>
      <c r="I2167" t="s">
        <v>11</v>
      </c>
      <c r="J2167">
        <v>107</v>
      </c>
      <c r="K2167">
        <v>542.72897196261681</v>
      </c>
      <c r="L2167">
        <v>5.6074766355140184</v>
      </c>
      <c r="M2167">
        <v>22.429906542056074</v>
      </c>
      <c r="N2167">
        <v>49.532710280373834</v>
      </c>
      <c r="O2167">
        <v>22.429906542056074</v>
      </c>
      <c r="P2167">
        <v>94.392523364485982</v>
      </c>
      <c r="Q2167">
        <v>71.962616822429908</v>
      </c>
      <c r="R2167" t="s">
        <v>258</v>
      </c>
    </row>
    <row r="2168" spans="1:18">
      <c r="A2168">
        <v>660</v>
      </c>
      <c r="B2168">
        <v>100</v>
      </c>
      <c r="C2168" t="s">
        <v>623</v>
      </c>
      <c r="D2168" t="s">
        <v>624</v>
      </c>
      <c r="E2168" t="s">
        <v>1419</v>
      </c>
      <c r="F2168" t="s">
        <v>1407</v>
      </c>
      <c r="G2168" t="s">
        <v>1420</v>
      </c>
      <c r="H2168" t="s">
        <v>1421</v>
      </c>
      <c r="I2168" t="s">
        <v>12</v>
      </c>
      <c r="J2168">
        <v>107</v>
      </c>
      <c r="K2168">
        <v>539.30841121495325</v>
      </c>
      <c r="L2168">
        <v>0</v>
      </c>
      <c r="M2168">
        <v>39.252336448598129</v>
      </c>
      <c r="N2168">
        <v>28.037383177570092</v>
      </c>
      <c r="O2168">
        <v>32.710280373831779</v>
      </c>
      <c r="P2168">
        <v>100</v>
      </c>
      <c r="Q2168">
        <v>60.747663551401871</v>
      </c>
      <c r="R2168" t="s">
        <v>258</v>
      </c>
    </row>
    <row r="2169" spans="1:18">
      <c r="A2169">
        <v>660</v>
      </c>
      <c r="B2169">
        <v>101</v>
      </c>
      <c r="C2169" t="s">
        <v>623</v>
      </c>
      <c r="D2169" t="s">
        <v>625</v>
      </c>
      <c r="E2169" t="s">
        <v>1419</v>
      </c>
      <c r="F2169" t="s">
        <v>1407</v>
      </c>
      <c r="G2169" t="s">
        <v>1420</v>
      </c>
      <c r="H2169" t="s">
        <v>1421</v>
      </c>
      <c r="I2169" t="s">
        <v>3</v>
      </c>
      <c r="J2169">
        <v>125</v>
      </c>
      <c r="K2169">
        <v>552.34400000000005</v>
      </c>
      <c r="L2169">
        <v>10.4</v>
      </c>
      <c r="M2169">
        <v>20.8</v>
      </c>
      <c r="N2169">
        <v>41.6</v>
      </c>
      <c r="O2169">
        <v>27.2</v>
      </c>
      <c r="P2169">
        <v>89.6</v>
      </c>
      <c r="Q2169">
        <v>68.8</v>
      </c>
      <c r="R2169" t="s">
        <v>258</v>
      </c>
    </row>
    <row r="2170" spans="1:18">
      <c r="A2170">
        <v>660</v>
      </c>
      <c r="B2170">
        <v>101</v>
      </c>
      <c r="C2170" t="s">
        <v>623</v>
      </c>
      <c r="D2170" t="s">
        <v>625</v>
      </c>
      <c r="E2170" t="s">
        <v>1419</v>
      </c>
      <c r="F2170" t="s">
        <v>1407</v>
      </c>
      <c r="G2170" t="s">
        <v>1420</v>
      </c>
      <c r="H2170" t="s">
        <v>1421</v>
      </c>
      <c r="I2170" t="s">
        <v>10</v>
      </c>
      <c r="J2170">
        <v>129</v>
      </c>
      <c r="K2170">
        <v>559.73643410852708</v>
      </c>
      <c r="L2170">
        <v>0.77519379844961245</v>
      </c>
      <c r="M2170">
        <v>29.45736434108527</v>
      </c>
      <c r="N2170">
        <v>36.434108527131784</v>
      </c>
      <c r="O2170">
        <v>33.333333333333336</v>
      </c>
      <c r="P2170">
        <v>99.224806201550393</v>
      </c>
      <c r="Q2170">
        <v>69.767441860465112</v>
      </c>
      <c r="R2170" t="s">
        <v>258</v>
      </c>
    </row>
    <row r="2171" spans="1:18">
      <c r="A2171">
        <v>660</v>
      </c>
      <c r="B2171">
        <v>101</v>
      </c>
      <c r="C2171" t="s">
        <v>623</v>
      </c>
      <c r="D2171" t="s">
        <v>625</v>
      </c>
      <c r="E2171" t="s">
        <v>1419</v>
      </c>
      <c r="F2171" t="s">
        <v>1407</v>
      </c>
      <c r="G2171" t="s">
        <v>1420</v>
      </c>
      <c r="H2171" t="s">
        <v>1421</v>
      </c>
      <c r="I2171" t="s">
        <v>11</v>
      </c>
      <c r="J2171">
        <v>129</v>
      </c>
      <c r="K2171">
        <v>550.33333333333337</v>
      </c>
      <c r="L2171">
        <v>6.2015503875968996</v>
      </c>
      <c r="M2171">
        <v>19.379844961240309</v>
      </c>
      <c r="N2171">
        <v>35.65891472868217</v>
      </c>
      <c r="O2171">
        <v>38.759689922480618</v>
      </c>
      <c r="P2171">
        <v>93.798449612403104</v>
      </c>
      <c r="Q2171">
        <v>74.418604651162795</v>
      </c>
      <c r="R2171" t="s">
        <v>258</v>
      </c>
    </row>
    <row r="2172" spans="1:18">
      <c r="A2172">
        <v>660</v>
      </c>
      <c r="B2172">
        <v>101</v>
      </c>
      <c r="C2172" t="s">
        <v>623</v>
      </c>
      <c r="D2172" t="s">
        <v>625</v>
      </c>
      <c r="E2172" t="s">
        <v>1419</v>
      </c>
      <c r="F2172" t="s">
        <v>1407</v>
      </c>
      <c r="G2172" t="s">
        <v>1420</v>
      </c>
      <c r="H2172" t="s">
        <v>1421</v>
      </c>
      <c r="I2172" t="s">
        <v>12</v>
      </c>
      <c r="J2172">
        <v>125</v>
      </c>
      <c r="K2172">
        <v>545.53599999999994</v>
      </c>
      <c r="L2172">
        <v>5.6</v>
      </c>
      <c r="M2172">
        <v>29.6</v>
      </c>
      <c r="N2172">
        <v>27.2</v>
      </c>
      <c r="O2172">
        <v>37.6</v>
      </c>
      <c r="P2172">
        <v>94.4</v>
      </c>
      <c r="Q2172">
        <v>64.8</v>
      </c>
      <c r="R2172" t="s">
        <v>258</v>
      </c>
    </row>
    <row r="2173" spans="1:18">
      <c r="A2173">
        <v>660</v>
      </c>
      <c r="B2173">
        <v>102</v>
      </c>
      <c r="C2173" t="s">
        <v>623</v>
      </c>
      <c r="D2173" t="s">
        <v>626</v>
      </c>
      <c r="E2173" t="s">
        <v>1419</v>
      </c>
      <c r="F2173" t="s">
        <v>1407</v>
      </c>
      <c r="G2173" t="s">
        <v>1420</v>
      </c>
      <c r="H2173" t="s">
        <v>1421</v>
      </c>
      <c r="I2173" t="s">
        <v>3</v>
      </c>
      <c r="J2173">
        <v>175</v>
      </c>
      <c r="K2173">
        <v>557.94285714285718</v>
      </c>
      <c r="L2173">
        <v>8.5714285714285712</v>
      </c>
      <c r="M2173">
        <v>14.857142857142858</v>
      </c>
      <c r="N2173">
        <v>49.714285714285715</v>
      </c>
      <c r="O2173">
        <v>26.857142857142858</v>
      </c>
      <c r="P2173">
        <v>91.428571428571431</v>
      </c>
      <c r="Q2173">
        <v>76.571428571428569</v>
      </c>
      <c r="R2173" t="s">
        <v>258</v>
      </c>
    </row>
    <row r="2174" spans="1:18">
      <c r="A2174">
        <v>660</v>
      </c>
      <c r="B2174">
        <v>102</v>
      </c>
      <c r="C2174" t="s">
        <v>623</v>
      </c>
      <c r="D2174" t="s">
        <v>626</v>
      </c>
      <c r="E2174" t="s">
        <v>1419</v>
      </c>
      <c r="F2174" t="s">
        <v>1407</v>
      </c>
      <c r="G2174" t="s">
        <v>1420</v>
      </c>
      <c r="H2174" t="s">
        <v>1421</v>
      </c>
      <c r="I2174" t="s">
        <v>10</v>
      </c>
      <c r="J2174">
        <v>175</v>
      </c>
      <c r="K2174">
        <v>558.14285714285711</v>
      </c>
      <c r="L2174">
        <v>4.5714285714285712</v>
      </c>
      <c r="M2174">
        <v>22.857142857142858</v>
      </c>
      <c r="N2174">
        <v>38.285714285714285</v>
      </c>
      <c r="O2174">
        <v>34.285714285714285</v>
      </c>
      <c r="P2174">
        <v>95.428571428571431</v>
      </c>
      <c r="Q2174">
        <v>72.571428571428569</v>
      </c>
      <c r="R2174" t="s">
        <v>258</v>
      </c>
    </row>
    <row r="2175" spans="1:18">
      <c r="A2175">
        <v>660</v>
      </c>
      <c r="B2175">
        <v>102</v>
      </c>
      <c r="C2175" t="s">
        <v>623</v>
      </c>
      <c r="D2175" t="s">
        <v>626</v>
      </c>
      <c r="E2175" t="s">
        <v>1419</v>
      </c>
      <c r="F2175" t="s">
        <v>1407</v>
      </c>
      <c r="G2175" t="s">
        <v>1420</v>
      </c>
      <c r="H2175" t="s">
        <v>1421</v>
      </c>
      <c r="I2175" t="s">
        <v>11</v>
      </c>
      <c r="J2175">
        <v>175</v>
      </c>
      <c r="K2175">
        <v>545.61714285714288</v>
      </c>
      <c r="L2175">
        <v>3.4285714285714284</v>
      </c>
      <c r="M2175">
        <v>22.285714285714285</v>
      </c>
      <c r="N2175">
        <v>44</v>
      </c>
      <c r="O2175">
        <v>30.285714285714285</v>
      </c>
      <c r="P2175">
        <v>96.571428571428569</v>
      </c>
      <c r="Q2175">
        <v>74.285714285714292</v>
      </c>
      <c r="R2175" t="s">
        <v>258</v>
      </c>
    </row>
    <row r="2176" spans="1:18">
      <c r="A2176">
        <v>660</v>
      </c>
      <c r="B2176">
        <v>102</v>
      </c>
      <c r="C2176" t="s">
        <v>623</v>
      </c>
      <c r="D2176" t="s">
        <v>626</v>
      </c>
      <c r="E2176" t="s">
        <v>1419</v>
      </c>
      <c r="F2176" t="s">
        <v>1407</v>
      </c>
      <c r="G2176" t="s">
        <v>1420</v>
      </c>
      <c r="H2176" t="s">
        <v>1421</v>
      </c>
      <c r="I2176" t="s">
        <v>12</v>
      </c>
      <c r="J2176">
        <v>175</v>
      </c>
      <c r="K2176">
        <v>540.92571428571432</v>
      </c>
      <c r="L2176">
        <v>5.7142857142857144</v>
      </c>
      <c r="M2176">
        <v>31.428571428571427</v>
      </c>
      <c r="N2176">
        <v>30.285714285714285</v>
      </c>
      <c r="O2176">
        <v>32.571428571428569</v>
      </c>
      <c r="P2176">
        <v>94.285714285714292</v>
      </c>
      <c r="Q2176">
        <v>62.857142857142854</v>
      </c>
      <c r="R2176" t="s">
        <v>258</v>
      </c>
    </row>
    <row r="2177" spans="1:18">
      <c r="A2177">
        <v>660</v>
      </c>
      <c r="B2177">
        <v>103</v>
      </c>
      <c r="C2177" t="s">
        <v>623</v>
      </c>
      <c r="D2177" t="s">
        <v>627</v>
      </c>
      <c r="E2177" t="s">
        <v>1419</v>
      </c>
      <c r="F2177" t="s">
        <v>1407</v>
      </c>
      <c r="G2177" t="s">
        <v>1420</v>
      </c>
      <c r="H2177" t="s">
        <v>1421</v>
      </c>
      <c r="I2177" t="s">
        <v>3</v>
      </c>
      <c r="J2177">
        <v>120</v>
      </c>
      <c r="K2177">
        <v>526.875</v>
      </c>
      <c r="L2177">
        <v>23.333333333333332</v>
      </c>
      <c r="M2177">
        <v>25.833333333333332</v>
      </c>
      <c r="N2177">
        <v>34.166666666666664</v>
      </c>
      <c r="O2177">
        <v>16.666666666666668</v>
      </c>
      <c r="P2177">
        <v>76.666666666666671</v>
      </c>
      <c r="Q2177">
        <v>50.833333333333336</v>
      </c>
      <c r="R2177" t="s">
        <v>258</v>
      </c>
    </row>
    <row r="2178" spans="1:18">
      <c r="A2178">
        <v>660</v>
      </c>
      <c r="B2178">
        <v>103</v>
      </c>
      <c r="C2178" t="s">
        <v>623</v>
      </c>
      <c r="D2178" t="s">
        <v>627</v>
      </c>
      <c r="E2178" t="s">
        <v>1419</v>
      </c>
      <c r="F2178" t="s">
        <v>1407</v>
      </c>
      <c r="G2178" t="s">
        <v>1420</v>
      </c>
      <c r="H2178" t="s">
        <v>1421</v>
      </c>
      <c r="I2178" t="s">
        <v>10</v>
      </c>
      <c r="J2178">
        <v>121</v>
      </c>
      <c r="K2178">
        <v>534.25619834710744</v>
      </c>
      <c r="L2178">
        <v>9.0909090909090917</v>
      </c>
      <c r="M2178">
        <v>38.84297520661157</v>
      </c>
      <c r="N2178">
        <v>32.231404958677686</v>
      </c>
      <c r="O2178">
        <v>19.834710743801654</v>
      </c>
      <c r="P2178">
        <v>90.909090909090907</v>
      </c>
      <c r="Q2178">
        <v>52.066115702479337</v>
      </c>
      <c r="R2178" t="s">
        <v>258</v>
      </c>
    </row>
    <row r="2179" spans="1:18">
      <c r="A2179">
        <v>660</v>
      </c>
      <c r="B2179">
        <v>103</v>
      </c>
      <c r="C2179" t="s">
        <v>623</v>
      </c>
      <c r="D2179" t="s">
        <v>627</v>
      </c>
      <c r="E2179" t="s">
        <v>1419</v>
      </c>
      <c r="F2179" t="s">
        <v>1407</v>
      </c>
      <c r="G2179" t="s">
        <v>1420</v>
      </c>
      <c r="H2179" t="s">
        <v>1421</v>
      </c>
      <c r="I2179" t="s">
        <v>11</v>
      </c>
      <c r="J2179">
        <v>121</v>
      </c>
      <c r="K2179">
        <v>521.31404958677683</v>
      </c>
      <c r="L2179">
        <v>16.528925619834709</v>
      </c>
      <c r="M2179">
        <v>39.669421487603309</v>
      </c>
      <c r="N2179">
        <v>28.925619834710744</v>
      </c>
      <c r="O2179">
        <v>14.87603305785124</v>
      </c>
      <c r="P2179">
        <v>83.471074380165291</v>
      </c>
      <c r="Q2179">
        <v>43.801652892561982</v>
      </c>
      <c r="R2179" t="s">
        <v>258</v>
      </c>
    </row>
    <row r="2180" spans="1:18">
      <c r="A2180">
        <v>660</v>
      </c>
      <c r="B2180">
        <v>103</v>
      </c>
      <c r="C2180" t="s">
        <v>623</v>
      </c>
      <c r="D2180" t="s">
        <v>627</v>
      </c>
      <c r="E2180" t="s">
        <v>1419</v>
      </c>
      <c r="F2180" t="s">
        <v>1407</v>
      </c>
      <c r="G2180" t="s">
        <v>1420</v>
      </c>
      <c r="H2180" t="s">
        <v>1421</v>
      </c>
      <c r="I2180" t="s">
        <v>12</v>
      </c>
      <c r="J2180">
        <v>119</v>
      </c>
      <c r="K2180">
        <v>513</v>
      </c>
      <c r="L2180">
        <v>20.168067226890756</v>
      </c>
      <c r="M2180">
        <v>40.336134453781511</v>
      </c>
      <c r="N2180">
        <v>26.050420168067227</v>
      </c>
      <c r="O2180">
        <v>13.445378151260504</v>
      </c>
      <c r="P2180">
        <v>79.831932773109244</v>
      </c>
      <c r="Q2180">
        <v>39.495798319327733</v>
      </c>
      <c r="R2180" t="s">
        <v>258</v>
      </c>
    </row>
    <row r="2181" spans="1:18">
      <c r="A2181">
        <v>660</v>
      </c>
      <c r="B2181">
        <v>104</v>
      </c>
      <c r="C2181" t="s">
        <v>623</v>
      </c>
      <c r="D2181" t="s">
        <v>628</v>
      </c>
      <c r="E2181" t="s">
        <v>1419</v>
      </c>
      <c r="F2181" t="s">
        <v>1407</v>
      </c>
      <c r="G2181" t="s">
        <v>1420</v>
      </c>
      <c r="H2181" t="s">
        <v>1421</v>
      </c>
      <c r="I2181" t="s">
        <v>3</v>
      </c>
      <c r="J2181">
        <v>65</v>
      </c>
      <c r="K2181">
        <v>535.92307692307691</v>
      </c>
      <c r="L2181">
        <v>12.307692307692308</v>
      </c>
      <c r="M2181">
        <v>26.153846153846153</v>
      </c>
      <c r="N2181">
        <v>43.07692307692308</v>
      </c>
      <c r="O2181">
        <v>18.46153846153846</v>
      </c>
      <c r="P2181">
        <v>87.692307692307693</v>
      </c>
      <c r="Q2181">
        <v>61.53846153846154</v>
      </c>
      <c r="R2181" t="s">
        <v>258</v>
      </c>
    </row>
    <row r="2182" spans="1:18">
      <c r="A2182">
        <v>660</v>
      </c>
      <c r="B2182">
        <v>104</v>
      </c>
      <c r="C2182" t="s">
        <v>623</v>
      </c>
      <c r="D2182" t="s">
        <v>628</v>
      </c>
      <c r="E2182" t="s">
        <v>1419</v>
      </c>
      <c r="F2182" t="s">
        <v>1407</v>
      </c>
      <c r="G2182" t="s">
        <v>1420</v>
      </c>
      <c r="H2182" t="s">
        <v>1421</v>
      </c>
      <c r="I2182" t="s">
        <v>10</v>
      </c>
      <c r="J2182">
        <v>65</v>
      </c>
      <c r="K2182">
        <v>543.79999999999995</v>
      </c>
      <c r="L2182">
        <v>4.615384615384615</v>
      </c>
      <c r="M2182">
        <v>35.384615384615387</v>
      </c>
      <c r="N2182">
        <v>38.46153846153846</v>
      </c>
      <c r="O2182">
        <v>21.53846153846154</v>
      </c>
      <c r="P2182">
        <v>95.384615384615387</v>
      </c>
      <c r="Q2182">
        <v>60</v>
      </c>
      <c r="R2182" t="s">
        <v>258</v>
      </c>
    </row>
    <row r="2183" spans="1:18">
      <c r="A2183">
        <v>660</v>
      </c>
      <c r="B2183">
        <v>104</v>
      </c>
      <c r="C2183" t="s">
        <v>623</v>
      </c>
      <c r="D2183" t="s">
        <v>628</v>
      </c>
      <c r="E2183" t="s">
        <v>1419</v>
      </c>
      <c r="F2183" t="s">
        <v>1407</v>
      </c>
      <c r="G2183" t="s">
        <v>1420</v>
      </c>
      <c r="H2183" t="s">
        <v>1421</v>
      </c>
      <c r="I2183" t="s">
        <v>11</v>
      </c>
      <c r="J2183">
        <v>65</v>
      </c>
      <c r="K2183">
        <v>532.03076923076924</v>
      </c>
      <c r="L2183">
        <v>7.6923076923076925</v>
      </c>
      <c r="M2183">
        <v>33.846153846153847</v>
      </c>
      <c r="N2183">
        <v>43.07692307692308</v>
      </c>
      <c r="O2183">
        <v>15.384615384615385</v>
      </c>
      <c r="P2183">
        <v>92.307692307692307</v>
      </c>
      <c r="Q2183">
        <v>58.46153846153846</v>
      </c>
      <c r="R2183" t="s">
        <v>258</v>
      </c>
    </row>
    <row r="2184" spans="1:18">
      <c r="A2184">
        <v>660</v>
      </c>
      <c r="B2184">
        <v>104</v>
      </c>
      <c r="C2184" t="s">
        <v>623</v>
      </c>
      <c r="D2184" t="s">
        <v>628</v>
      </c>
      <c r="E2184" t="s">
        <v>1419</v>
      </c>
      <c r="F2184" t="s">
        <v>1407</v>
      </c>
      <c r="G2184" t="s">
        <v>1420</v>
      </c>
      <c r="H2184" t="s">
        <v>1421</v>
      </c>
      <c r="I2184" t="s">
        <v>12</v>
      </c>
      <c r="J2184">
        <v>65</v>
      </c>
      <c r="K2184">
        <v>514.55384615384617</v>
      </c>
      <c r="L2184">
        <v>13.846153846153847</v>
      </c>
      <c r="M2184">
        <v>50.769230769230766</v>
      </c>
      <c r="N2184">
        <v>21.53846153846154</v>
      </c>
      <c r="O2184">
        <v>13.846153846153847</v>
      </c>
      <c r="P2184">
        <v>86.15384615384616</v>
      </c>
      <c r="Q2184">
        <v>35.384615384615387</v>
      </c>
      <c r="R2184" t="s">
        <v>258</v>
      </c>
    </row>
    <row r="2185" spans="1:18">
      <c r="A2185">
        <v>660</v>
      </c>
      <c r="B2185">
        <v>109</v>
      </c>
      <c r="C2185" t="s">
        <v>623</v>
      </c>
      <c r="D2185" t="s">
        <v>629</v>
      </c>
      <c r="E2185" t="s">
        <v>1419</v>
      </c>
      <c r="F2185" t="s">
        <v>1407</v>
      </c>
      <c r="G2185" t="s">
        <v>1420</v>
      </c>
      <c r="H2185" t="s">
        <v>1421</v>
      </c>
      <c r="I2185" t="s">
        <v>3</v>
      </c>
      <c r="J2185">
        <v>146</v>
      </c>
      <c r="K2185">
        <v>489.1849315068493</v>
      </c>
      <c r="L2185">
        <v>43.150684931506852</v>
      </c>
      <c r="M2185">
        <v>27.397260273972602</v>
      </c>
      <c r="N2185">
        <v>23.972602739726028</v>
      </c>
      <c r="O2185">
        <v>5.4794520547945202</v>
      </c>
      <c r="P2185">
        <v>56.849315068493148</v>
      </c>
      <c r="Q2185">
        <v>29.452054794520549</v>
      </c>
      <c r="R2185" t="s">
        <v>258</v>
      </c>
    </row>
    <row r="2186" spans="1:18">
      <c r="A2186">
        <v>660</v>
      </c>
      <c r="B2186">
        <v>109</v>
      </c>
      <c r="C2186" t="s">
        <v>623</v>
      </c>
      <c r="D2186" t="s">
        <v>629</v>
      </c>
      <c r="E2186" t="s">
        <v>1419</v>
      </c>
      <c r="F2186" t="s">
        <v>1407</v>
      </c>
      <c r="G2186" t="s">
        <v>1420</v>
      </c>
      <c r="H2186" t="s">
        <v>1421</v>
      </c>
      <c r="I2186" t="s">
        <v>10</v>
      </c>
      <c r="J2186">
        <v>146</v>
      </c>
      <c r="K2186">
        <v>498.3082191780822</v>
      </c>
      <c r="L2186">
        <v>30.82191780821918</v>
      </c>
      <c r="M2186">
        <v>43.835616438356162</v>
      </c>
      <c r="N2186">
        <v>22.602739726027398</v>
      </c>
      <c r="O2186">
        <v>2.7397260273972601</v>
      </c>
      <c r="P2186">
        <v>69.178082191780817</v>
      </c>
      <c r="Q2186">
        <v>25.342465753424658</v>
      </c>
      <c r="R2186" t="s">
        <v>258</v>
      </c>
    </row>
    <row r="2187" spans="1:18">
      <c r="A2187">
        <v>660</v>
      </c>
      <c r="B2187">
        <v>109</v>
      </c>
      <c r="C2187" t="s">
        <v>623</v>
      </c>
      <c r="D2187" t="s">
        <v>629</v>
      </c>
      <c r="E2187" t="s">
        <v>1419</v>
      </c>
      <c r="F2187" t="s">
        <v>1407</v>
      </c>
      <c r="G2187" t="s">
        <v>1420</v>
      </c>
      <c r="H2187" t="s">
        <v>1421</v>
      </c>
      <c r="I2187" t="s">
        <v>11</v>
      </c>
      <c r="J2187">
        <v>146</v>
      </c>
      <c r="K2187">
        <v>496.95890410958901</v>
      </c>
      <c r="L2187">
        <v>30.136986301369863</v>
      </c>
      <c r="M2187">
        <v>43.835616438356162</v>
      </c>
      <c r="N2187">
        <v>23.972602739726028</v>
      </c>
      <c r="O2187">
        <v>2.0547945205479454</v>
      </c>
      <c r="P2187">
        <v>69.863013698630141</v>
      </c>
      <c r="Q2187">
        <v>26.027397260273972</v>
      </c>
      <c r="R2187" t="s">
        <v>258</v>
      </c>
    </row>
    <row r="2188" spans="1:18">
      <c r="A2188">
        <v>660</v>
      </c>
      <c r="B2188">
        <v>109</v>
      </c>
      <c r="C2188" t="s">
        <v>623</v>
      </c>
      <c r="D2188" t="s">
        <v>629</v>
      </c>
      <c r="E2188" t="s">
        <v>1419</v>
      </c>
      <c r="F2188" t="s">
        <v>1407</v>
      </c>
      <c r="G2188" t="s">
        <v>1420</v>
      </c>
      <c r="H2188" t="s">
        <v>1421</v>
      </c>
      <c r="I2188" t="s">
        <v>12</v>
      </c>
      <c r="J2188">
        <v>146</v>
      </c>
      <c r="K2188">
        <v>492.03424657534248</v>
      </c>
      <c r="L2188">
        <v>34.93150684931507</v>
      </c>
      <c r="M2188">
        <v>45.205479452054796</v>
      </c>
      <c r="N2188">
        <v>16.438356164383563</v>
      </c>
      <c r="O2188">
        <v>3.4246575342465753</v>
      </c>
      <c r="P2188">
        <v>65.06849315068493</v>
      </c>
      <c r="Q2188">
        <v>19.863013698630137</v>
      </c>
      <c r="R2188" t="s">
        <v>258</v>
      </c>
    </row>
    <row r="2189" spans="1:18">
      <c r="A2189">
        <v>660</v>
      </c>
      <c r="B2189">
        <v>114</v>
      </c>
      <c r="C2189" t="s">
        <v>623</v>
      </c>
      <c r="D2189" t="s">
        <v>630</v>
      </c>
      <c r="E2189" t="s">
        <v>1419</v>
      </c>
      <c r="F2189" t="s">
        <v>1407</v>
      </c>
      <c r="G2189" t="s">
        <v>1420</v>
      </c>
      <c r="H2189" t="s">
        <v>1421</v>
      </c>
      <c r="I2189" t="s">
        <v>3</v>
      </c>
      <c r="J2189">
        <v>144</v>
      </c>
      <c r="K2189">
        <v>469.06944444444446</v>
      </c>
      <c r="L2189">
        <v>55.555555555555557</v>
      </c>
      <c r="M2189">
        <v>34.027777777777779</v>
      </c>
      <c r="N2189">
        <v>10.416666666666666</v>
      </c>
      <c r="O2189">
        <v>0</v>
      </c>
      <c r="P2189">
        <v>44.444444444444443</v>
      </c>
      <c r="Q2189">
        <v>10.416666666666666</v>
      </c>
      <c r="R2189" t="s">
        <v>258</v>
      </c>
    </row>
    <row r="2190" spans="1:18">
      <c r="A2190">
        <v>660</v>
      </c>
      <c r="B2190">
        <v>114</v>
      </c>
      <c r="C2190" t="s">
        <v>623</v>
      </c>
      <c r="D2190" t="s">
        <v>630</v>
      </c>
      <c r="E2190" t="s">
        <v>1419</v>
      </c>
      <c r="F2190" t="s">
        <v>1407</v>
      </c>
      <c r="G2190" t="s">
        <v>1420</v>
      </c>
      <c r="H2190" t="s">
        <v>1421</v>
      </c>
      <c r="I2190" t="s">
        <v>10</v>
      </c>
      <c r="J2190">
        <v>144</v>
      </c>
      <c r="K2190">
        <v>488.55555555555554</v>
      </c>
      <c r="L2190">
        <v>35.416666666666664</v>
      </c>
      <c r="M2190">
        <v>50</v>
      </c>
      <c r="N2190">
        <v>14.583333333333334</v>
      </c>
      <c r="O2190">
        <v>0</v>
      </c>
      <c r="P2190">
        <v>64.583333333333329</v>
      </c>
      <c r="Q2190">
        <v>14.583333333333334</v>
      </c>
      <c r="R2190" t="s">
        <v>258</v>
      </c>
    </row>
    <row r="2191" spans="1:18">
      <c r="A2191">
        <v>660</v>
      </c>
      <c r="B2191">
        <v>114</v>
      </c>
      <c r="C2191" t="s">
        <v>623</v>
      </c>
      <c r="D2191" t="s">
        <v>630</v>
      </c>
      <c r="E2191" t="s">
        <v>1419</v>
      </c>
      <c r="F2191" t="s">
        <v>1407</v>
      </c>
      <c r="G2191" t="s">
        <v>1420</v>
      </c>
      <c r="H2191" t="s">
        <v>1421</v>
      </c>
      <c r="I2191" t="s">
        <v>11</v>
      </c>
      <c r="J2191">
        <v>144</v>
      </c>
      <c r="K2191">
        <v>484.04861111111109</v>
      </c>
      <c r="L2191">
        <v>40.277777777777779</v>
      </c>
      <c r="M2191">
        <v>45.833333333333336</v>
      </c>
      <c r="N2191">
        <v>13.888888888888889</v>
      </c>
      <c r="O2191">
        <v>0</v>
      </c>
      <c r="P2191">
        <v>59.722222222222221</v>
      </c>
      <c r="Q2191">
        <v>13.888888888888889</v>
      </c>
      <c r="R2191" t="s">
        <v>258</v>
      </c>
    </row>
    <row r="2192" spans="1:18">
      <c r="A2192">
        <v>660</v>
      </c>
      <c r="B2192">
        <v>114</v>
      </c>
      <c r="C2192" t="s">
        <v>623</v>
      </c>
      <c r="D2192" t="s">
        <v>630</v>
      </c>
      <c r="E2192" t="s">
        <v>1419</v>
      </c>
      <c r="F2192" t="s">
        <v>1407</v>
      </c>
      <c r="G2192" t="s">
        <v>1420</v>
      </c>
      <c r="H2192" t="s">
        <v>1421</v>
      </c>
      <c r="I2192" t="s">
        <v>12</v>
      </c>
      <c r="J2192">
        <v>144</v>
      </c>
      <c r="K2192">
        <v>483.56944444444446</v>
      </c>
      <c r="L2192">
        <v>36.805555555555557</v>
      </c>
      <c r="M2192">
        <v>52.083333333333336</v>
      </c>
      <c r="N2192">
        <v>10.416666666666666</v>
      </c>
      <c r="O2192">
        <v>0.69444444444444442</v>
      </c>
      <c r="P2192">
        <v>63.194444444444443</v>
      </c>
      <c r="Q2192">
        <v>11.111111111111111</v>
      </c>
      <c r="R2192" t="s">
        <v>258</v>
      </c>
    </row>
    <row r="2193" spans="1:18">
      <c r="A2193">
        <v>660</v>
      </c>
      <c r="B2193">
        <v>116</v>
      </c>
      <c r="C2193" t="s">
        <v>623</v>
      </c>
      <c r="D2193" t="s">
        <v>631</v>
      </c>
      <c r="E2193" t="s">
        <v>1419</v>
      </c>
      <c r="F2193" t="s">
        <v>1407</v>
      </c>
      <c r="G2193" t="s">
        <v>1420</v>
      </c>
      <c r="H2193" t="s">
        <v>1421</v>
      </c>
      <c r="I2193" t="s">
        <v>3</v>
      </c>
      <c r="J2193">
        <v>45</v>
      </c>
      <c r="K2193">
        <v>486.71111111111111</v>
      </c>
      <c r="L2193">
        <v>40</v>
      </c>
      <c r="M2193">
        <v>35.555555555555557</v>
      </c>
      <c r="N2193">
        <v>22.222222222222221</v>
      </c>
      <c r="O2193">
        <v>2.2222222222222223</v>
      </c>
      <c r="P2193">
        <v>60</v>
      </c>
      <c r="Q2193">
        <v>24.444444444444443</v>
      </c>
      <c r="R2193" t="s">
        <v>258</v>
      </c>
    </row>
    <row r="2194" spans="1:18">
      <c r="A2194">
        <v>660</v>
      </c>
      <c r="B2194">
        <v>116</v>
      </c>
      <c r="C2194" t="s">
        <v>623</v>
      </c>
      <c r="D2194" t="s">
        <v>631</v>
      </c>
      <c r="E2194" t="s">
        <v>1419</v>
      </c>
      <c r="F2194" t="s">
        <v>1407</v>
      </c>
      <c r="G2194" t="s">
        <v>1420</v>
      </c>
      <c r="H2194" t="s">
        <v>1421</v>
      </c>
      <c r="I2194" t="s">
        <v>10</v>
      </c>
      <c r="J2194">
        <v>45</v>
      </c>
      <c r="K2194">
        <v>492.35555555555555</v>
      </c>
      <c r="L2194">
        <v>33.333333333333336</v>
      </c>
      <c r="M2194">
        <v>42.222222222222221</v>
      </c>
      <c r="N2194">
        <v>20</v>
      </c>
      <c r="O2194">
        <v>4.4444444444444446</v>
      </c>
      <c r="P2194">
        <v>66.666666666666671</v>
      </c>
      <c r="Q2194">
        <v>24.444444444444443</v>
      </c>
      <c r="R2194" t="s">
        <v>258</v>
      </c>
    </row>
    <row r="2195" spans="1:18">
      <c r="A2195">
        <v>660</v>
      </c>
      <c r="B2195">
        <v>116</v>
      </c>
      <c r="C2195" t="s">
        <v>623</v>
      </c>
      <c r="D2195" t="s">
        <v>631</v>
      </c>
      <c r="E2195" t="s">
        <v>1419</v>
      </c>
      <c r="F2195" t="s">
        <v>1407</v>
      </c>
      <c r="G2195" t="s">
        <v>1420</v>
      </c>
      <c r="H2195" t="s">
        <v>1421</v>
      </c>
      <c r="I2195" t="s">
        <v>11</v>
      </c>
      <c r="J2195">
        <v>45</v>
      </c>
      <c r="K2195">
        <v>498.86666666666667</v>
      </c>
      <c r="L2195">
        <v>35.555555555555557</v>
      </c>
      <c r="M2195">
        <v>33.333333333333336</v>
      </c>
      <c r="N2195">
        <v>28.888888888888889</v>
      </c>
      <c r="O2195">
        <v>2.2222222222222223</v>
      </c>
      <c r="P2195">
        <v>64.444444444444443</v>
      </c>
      <c r="Q2195">
        <v>31.111111111111111</v>
      </c>
      <c r="R2195" t="s">
        <v>258</v>
      </c>
    </row>
    <row r="2196" spans="1:18">
      <c r="A2196">
        <v>660</v>
      </c>
      <c r="B2196">
        <v>116</v>
      </c>
      <c r="C2196" t="s">
        <v>623</v>
      </c>
      <c r="D2196" t="s">
        <v>631</v>
      </c>
      <c r="E2196" t="s">
        <v>1419</v>
      </c>
      <c r="F2196" t="s">
        <v>1407</v>
      </c>
      <c r="G2196" t="s">
        <v>1420</v>
      </c>
      <c r="H2196" t="s">
        <v>1421</v>
      </c>
      <c r="I2196" t="s">
        <v>12</v>
      </c>
      <c r="J2196">
        <v>45</v>
      </c>
      <c r="K2196">
        <v>484.53333333333336</v>
      </c>
      <c r="L2196">
        <v>40</v>
      </c>
      <c r="M2196">
        <v>46.666666666666664</v>
      </c>
      <c r="N2196">
        <v>8.8888888888888893</v>
      </c>
      <c r="O2196">
        <v>4.4444444444444446</v>
      </c>
      <c r="P2196">
        <v>60</v>
      </c>
      <c r="Q2196">
        <v>13.333333333333334</v>
      </c>
      <c r="R2196" t="s">
        <v>258</v>
      </c>
    </row>
    <row r="2197" spans="1:18">
      <c r="A2197">
        <v>660</v>
      </c>
      <c r="B2197">
        <v>175</v>
      </c>
      <c r="C2197" t="s">
        <v>623</v>
      </c>
      <c r="D2197" t="s">
        <v>130</v>
      </c>
      <c r="E2197" t="s">
        <v>1419</v>
      </c>
      <c r="F2197" t="s">
        <v>1407</v>
      </c>
      <c r="G2197" t="s">
        <v>1420</v>
      </c>
      <c r="H2197" t="s">
        <v>1421</v>
      </c>
      <c r="I2197" t="s">
        <v>3</v>
      </c>
      <c r="J2197">
        <v>95</v>
      </c>
      <c r="K2197">
        <v>495.2</v>
      </c>
      <c r="L2197">
        <v>38.94736842105263</v>
      </c>
      <c r="M2197">
        <v>37.89473684210526</v>
      </c>
      <c r="N2197">
        <v>20</v>
      </c>
      <c r="O2197">
        <v>3.1578947368421053</v>
      </c>
      <c r="P2197">
        <v>61.05263157894737</v>
      </c>
      <c r="Q2197">
        <v>23.157894736842106</v>
      </c>
      <c r="R2197" t="s">
        <v>258</v>
      </c>
    </row>
    <row r="2198" spans="1:18">
      <c r="A2198">
        <v>660</v>
      </c>
      <c r="B2198">
        <v>175</v>
      </c>
      <c r="C2198" t="s">
        <v>623</v>
      </c>
      <c r="D2198" t="s">
        <v>130</v>
      </c>
      <c r="E2198" t="s">
        <v>1419</v>
      </c>
      <c r="F2198" t="s">
        <v>1407</v>
      </c>
      <c r="G2198" t="s">
        <v>1420</v>
      </c>
      <c r="H2198" t="s">
        <v>1421</v>
      </c>
      <c r="I2198" t="s">
        <v>10</v>
      </c>
      <c r="J2198">
        <v>94</v>
      </c>
      <c r="K2198">
        <v>503.57446808510639</v>
      </c>
      <c r="L2198">
        <v>24.468085106382979</v>
      </c>
      <c r="M2198">
        <v>51.063829787234042</v>
      </c>
      <c r="N2198">
        <v>20.212765957446809</v>
      </c>
      <c r="O2198">
        <v>4.2553191489361701</v>
      </c>
      <c r="P2198">
        <v>75.531914893617028</v>
      </c>
      <c r="Q2198">
        <v>24.468085106382979</v>
      </c>
      <c r="R2198" t="s">
        <v>258</v>
      </c>
    </row>
    <row r="2199" spans="1:18">
      <c r="A2199">
        <v>660</v>
      </c>
      <c r="B2199">
        <v>175</v>
      </c>
      <c r="C2199" t="s">
        <v>623</v>
      </c>
      <c r="D2199" t="s">
        <v>130</v>
      </c>
      <c r="E2199" t="s">
        <v>1419</v>
      </c>
      <c r="F2199" t="s">
        <v>1407</v>
      </c>
      <c r="G2199" t="s">
        <v>1420</v>
      </c>
      <c r="H2199" t="s">
        <v>1421</v>
      </c>
      <c r="I2199" t="s">
        <v>11</v>
      </c>
      <c r="J2199">
        <v>94</v>
      </c>
      <c r="K2199">
        <v>494.29787234042556</v>
      </c>
      <c r="L2199">
        <v>36.170212765957444</v>
      </c>
      <c r="M2199">
        <v>44.680851063829785</v>
      </c>
      <c r="N2199">
        <v>13.829787234042554</v>
      </c>
      <c r="O2199">
        <v>5.3191489361702127</v>
      </c>
      <c r="P2199">
        <v>63.829787234042556</v>
      </c>
      <c r="Q2199">
        <v>19.148936170212767</v>
      </c>
      <c r="R2199" t="s">
        <v>258</v>
      </c>
    </row>
    <row r="2200" spans="1:18">
      <c r="A2200">
        <v>660</v>
      </c>
      <c r="B2200">
        <v>175</v>
      </c>
      <c r="C2200" t="s">
        <v>623</v>
      </c>
      <c r="D2200" t="s">
        <v>130</v>
      </c>
      <c r="E2200" t="s">
        <v>1419</v>
      </c>
      <c r="F2200" t="s">
        <v>1407</v>
      </c>
      <c r="G2200" t="s">
        <v>1420</v>
      </c>
      <c r="H2200" t="s">
        <v>1421</v>
      </c>
      <c r="I2200" t="s">
        <v>12</v>
      </c>
      <c r="J2200">
        <v>93</v>
      </c>
      <c r="K2200">
        <v>479.95698924731181</v>
      </c>
      <c r="L2200">
        <v>45.161290322580648</v>
      </c>
      <c r="M2200">
        <v>50.537634408602152</v>
      </c>
      <c r="N2200">
        <v>3.225806451612903</v>
      </c>
      <c r="O2200">
        <v>1.075268817204301</v>
      </c>
      <c r="P2200">
        <v>54.838709677419352</v>
      </c>
      <c r="Q2200">
        <v>4.301075268817204</v>
      </c>
      <c r="R2200" t="s">
        <v>258</v>
      </c>
    </row>
    <row r="2201" spans="1:18">
      <c r="A2201">
        <v>660</v>
      </c>
      <c r="B2201">
        <v>180</v>
      </c>
      <c r="C2201" t="s">
        <v>623</v>
      </c>
      <c r="D2201" t="s">
        <v>632</v>
      </c>
      <c r="E2201" t="s">
        <v>1419</v>
      </c>
      <c r="F2201" t="s">
        <v>1407</v>
      </c>
      <c r="G2201" t="s">
        <v>1420</v>
      </c>
      <c r="H2201" t="s">
        <v>1421</v>
      </c>
      <c r="I2201" t="s">
        <v>3</v>
      </c>
      <c r="J2201">
        <v>150</v>
      </c>
      <c r="K2201">
        <v>547.02666666666664</v>
      </c>
      <c r="L2201">
        <v>8</v>
      </c>
      <c r="M2201">
        <v>25.333333333333332</v>
      </c>
      <c r="N2201">
        <v>44</v>
      </c>
      <c r="O2201">
        <v>22.666666666666668</v>
      </c>
      <c r="P2201">
        <v>92</v>
      </c>
      <c r="Q2201">
        <v>66.666666666666671</v>
      </c>
      <c r="R2201" t="s">
        <v>258</v>
      </c>
    </row>
    <row r="2202" spans="1:18">
      <c r="A2202">
        <v>660</v>
      </c>
      <c r="B2202">
        <v>180</v>
      </c>
      <c r="C2202" t="s">
        <v>623</v>
      </c>
      <c r="D2202" t="s">
        <v>632</v>
      </c>
      <c r="E2202" t="s">
        <v>1419</v>
      </c>
      <c r="F2202" t="s">
        <v>1407</v>
      </c>
      <c r="G2202" t="s">
        <v>1420</v>
      </c>
      <c r="H2202" t="s">
        <v>1421</v>
      </c>
      <c r="I2202" t="s">
        <v>10</v>
      </c>
      <c r="J2202">
        <v>151</v>
      </c>
      <c r="K2202">
        <v>551.21854304635758</v>
      </c>
      <c r="L2202">
        <v>5.298013245033113</v>
      </c>
      <c r="M2202">
        <v>30.463576158940398</v>
      </c>
      <c r="N2202">
        <v>33.11258278145695</v>
      </c>
      <c r="O2202">
        <v>31.125827814569536</v>
      </c>
      <c r="P2202">
        <v>94.701986754966882</v>
      </c>
      <c r="Q2202">
        <v>64.238410596026483</v>
      </c>
      <c r="R2202" t="s">
        <v>258</v>
      </c>
    </row>
    <row r="2203" spans="1:18">
      <c r="A2203">
        <v>660</v>
      </c>
      <c r="B2203">
        <v>180</v>
      </c>
      <c r="C2203" t="s">
        <v>623</v>
      </c>
      <c r="D2203" t="s">
        <v>632</v>
      </c>
      <c r="E2203" t="s">
        <v>1419</v>
      </c>
      <c r="F2203" t="s">
        <v>1407</v>
      </c>
      <c r="G2203" t="s">
        <v>1420</v>
      </c>
      <c r="H2203" t="s">
        <v>1421</v>
      </c>
      <c r="I2203" t="s">
        <v>11</v>
      </c>
      <c r="J2203">
        <v>151</v>
      </c>
      <c r="K2203">
        <v>539.57615894039736</v>
      </c>
      <c r="L2203">
        <v>5.9602649006622519</v>
      </c>
      <c r="M2203">
        <v>27.152317880794701</v>
      </c>
      <c r="N2203">
        <v>43.70860927152318</v>
      </c>
      <c r="O2203">
        <v>23.178807947019866</v>
      </c>
      <c r="P2203">
        <v>94.039735099337747</v>
      </c>
      <c r="Q2203">
        <v>66.88741721854305</v>
      </c>
      <c r="R2203" t="s">
        <v>258</v>
      </c>
    </row>
    <row r="2204" spans="1:18">
      <c r="A2204">
        <v>660</v>
      </c>
      <c r="B2204">
        <v>180</v>
      </c>
      <c r="C2204" t="s">
        <v>623</v>
      </c>
      <c r="D2204" t="s">
        <v>632</v>
      </c>
      <c r="E2204" t="s">
        <v>1419</v>
      </c>
      <c r="F2204" t="s">
        <v>1407</v>
      </c>
      <c r="G2204" t="s">
        <v>1420</v>
      </c>
      <c r="H2204" t="s">
        <v>1421</v>
      </c>
      <c r="I2204" t="s">
        <v>12</v>
      </c>
      <c r="J2204">
        <v>150</v>
      </c>
      <c r="K2204">
        <v>535.98666666666668</v>
      </c>
      <c r="L2204">
        <v>5.333333333333333</v>
      </c>
      <c r="M2204">
        <v>34.666666666666664</v>
      </c>
      <c r="N2204">
        <v>30</v>
      </c>
      <c r="O2204">
        <v>30</v>
      </c>
      <c r="P2204">
        <v>94.666666666666671</v>
      </c>
      <c r="Q2204">
        <v>60</v>
      </c>
      <c r="R2204" t="s">
        <v>258</v>
      </c>
    </row>
    <row r="2205" spans="1:18">
      <c r="A2205">
        <v>660</v>
      </c>
      <c r="B2205">
        <v>187</v>
      </c>
      <c r="C2205" t="s">
        <v>623</v>
      </c>
      <c r="D2205" t="s">
        <v>633</v>
      </c>
      <c r="E2205" t="s">
        <v>1419</v>
      </c>
      <c r="F2205" t="s">
        <v>1407</v>
      </c>
      <c r="G2205" t="s">
        <v>1420</v>
      </c>
      <c r="H2205" t="s">
        <v>1421</v>
      </c>
      <c r="I2205" t="s">
        <v>3</v>
      </c>
      <c r="J2205">
        <v>129</v>
      </c>
      <c r="K2205">
        <v>551.44186046511629</v>
      </c>
      <c r="L2205">
        <v>8.5271317829457356</v>
      </c>
      <c r="M2205">
        <v>16.279069767441861</v>
      </c>
      <c r="N2205">
        <v>48.837209302325583</v>
      </c>
      <c r="O2205">
        <v>26.356589147286822</v>
      </c>
      <c r="P2205">
        <v>91.47286821705427</v>
      </c>
      <c r="Q2205">
        <v>75.193798449612402</v>
      </c>
      <c r="R2205" t="s">
        <v>258</v>
      </c>
    </row>
    <row r="2206" spans="1:18">
      <c r="A2206">
        <v>660</v>
      </c>
      <c r="B2206">
        <v>187</v>
      </c>
      <c r="C2206" t="s">
        <v>623</v>
      </c>
      <c r="D2206" t="s">
        <v>633</v>
      </c>
      <c r="E2206" t="s">
        <v>1419</v>
      </c>
      <c r="F2206" t="s">
        <v>1407</v>
      </c>
      <c r="G2206" t="s">
        <v>1420</v>
      </c>
      <c r="H2206" t="s">
        <v>1421</v>
      </c>
      <c r="I2206" t="s">
        <v>10</v>
      </c>
      <c r="J2206">
        <v>129</v>
      </c>
      <c r="K2206">
        <v>550.19379844961236</v>
      </c>
      <c r="L2206">
        <v>5.4263565891472867</v>
      </c>
      <c r="M2206">
        <v>25.581395348837209</v>
      </c>
      <c r="N2206">
        <v>38.759689922480618</v>
      </c>
      <c r="O2206">
        <v>30.232558139534884</v>
      </c>
      <c r="P2206">
        <v>94.573643410852711</v>
      </c>
      <c r="Q2206">
        <v>68.992248062015506</v>
      </c>
      <c r="R2206" t="s">
        <v>258</v>
      </c>
    </row>
    <row r="2207" spans="1:18">
      <c r="A2207">
        <v>660</v>
      </c>
      <c r="B2207">
        <v>187</v>
      </c>
      <c r="C2207" t="s">
        <v>623</v>
      </c>
      <c r="D2207" t="s">
        <v>633</v>
      </c>
      <c r="E2207" t="s">
        <v>1419</v>
      </c>
      <c r="F2207" t="s">
        <v>1407</v>
      </c>
      <c r="G2207" t="s">
        <v>1420</v>
      </c>
      <c r="H2207" t="s">
        <v>1421</v>
      </c>
      <c r="I2207" t="s">
        <v>11</v>
      </c>
      <c r="J2207">
        <v>129</v>
      </c>
      <c r="K2207">
        <v>538.06201550387595</v>
      </c>
      <c r="L2207">
        <v>6.9767441860465116</v>
      </c>
      <c r="M2207">
        <v>24.031007751937985</v>
      </c>
      <c r="N2207">
        <v>48.837209302325583</v>
      </c>
      <c r="O2207">
        <v>20.155038759689923</v>
      </c>
      <c r="P2207">
        <v>93.023255813953483</v>
      </c>
      <c r="Q2207">
        <v>68.992248062015506</v>
      </c>
      <c r="R2207" t="s">
        <v>258</v>
      </c>
    </row>
    <row r="2208" spans="1:18">
      <c r="A2208">
        <v>660</v>
      </c>
      <c r="B2208">
        <v>187</v>
      </c>
      <c r="C2208" t="s">
        <v>623</v>
      </c>
      <c r="D2208" t="s">
        <v>633</v>
      </c>
      <c r="E2208" t="s">
        <v>1419</v>
      </c>
      <c r="F2208" t="s">
        <v>1407</v>
      </c>
      <c r="G2208" t="s">
        <v>1420</v>
      </c>
      <c r="H2208" t="s">
        <v>1421</v>
      </c>
      <c r="I2208" t="s">
        <v>12</v>
      </c>
      <c r="J2208">
        <v>128</v>
      </c>
      <c r="K2208">
        <v>514.6875</v>
      </c>
      <c r="L2208">
        <v>10.9375</v>
      </c>
      <c r="M2208">
        <v>54.6875</v>
      </c>
      <c r="N2208">
        <v>26.5625</v>
      </c>
      <c r="O2208">
        <v>7.8125</v>
      </c>
      <c r="P2208">
        <v>89.0625</v>
      </c>
      <c r="Q2208">
        <v>34.375</v>
      </c>
      <c r="R2208" t="s">
        <v>258</v>
      </c>
    </row>
    <row r="2209" spans="1:18">
      <c r="A2209">
        <v>660</v>
      </c>
      <c r="B2209">
        <v>190</v>
      </c>
      <c r="C2209" t="s">
        <v>623</v>
      </c>
      <c r="D2209" t="s">
        <v>634</v>
      </c>
      <c r="E2209" t="s">
        <v>1419</v>
      </c>
      <c r="F2209" t="s">
        <v>1407</v>
      </c>
      <c r="G2209" t="s">
        <v>1420</v>
      </c>
      <c r="H2209" t="s">
        <v>1421</v>
      </c>
      <c r="I2209" t="s">
        <v>3</v>
      </c>
      <c r="J2209">
        <v>114</v>
      </c>
      <c r="K2209">
        <v>552.9473684210526</v>
      </c>
      <c r="L2209">
        <v>6.1403508771929829</v>
      </c>
      <c r="M2209">
        <v>21.05263157894737</v>
      </c>
      <c r="N2209">
        <v>47.368421052631582</v>
      </c>
      <c r="O2209">
        <v>25.438596491228068</v>
      </c>
      <c r="P2209">
        <v>93.859649122807014</v>
      </c>
      <c r="Q2209">
        <v>72.807017543859644</v>
      </c>
      <c r="R2209" t="s">
        <v>258</v>
      </c>
    </row>
    <row r="2210" spans="1:18">
      <c r="A2210">
        <v>660</v>
      </c>
      <c r="B2210">
        <v>190</v>
      </c>
      <c r="C2210" t="s">
        <v>623</v>
      </c>
      <c r="D2210" t="s">
        <v>634</v>
      </c>
      <c r="E2210" t="s">
        <v>1419</v>
      </c>
      <c r="F2210" t="s">
        <v>1407</v>
      </c>
      <c r="G2210" t="s">
        <v>1420</v>
      </c>
      <c r="H2210" t="s">
        <v>1421</v>
      </c>
      <c r="I2210" t="s">
        <v>10</v>
      </c>
      <c r="J2210">
        <v>114</v>
      </c>
      <c r="K2210">
        <v>567.51754385964909</v>
      </c>
      <c r="L2210">
        <v>1.7543859649122806</v>
      </c>
      <c r="M2210">
        <v>15.789473684210526</v>
      </c>
      <c r="N2210">
        <v>42.982456140350877</v>
      </c>
      <c r="O2210">
        <v>39.473684210526315</v>
      </c>
      <c r="P2210">
        <v>98.245614035087726</v>
      </c>
      <c r="Q2210">
        <v>82.456140350877192</v>
      </c>
      <c r="R2210" t="s">
        <v>258</v>
      </c>
    </row>
    <row r="2211" spans="1:18">
      <c r="A2211">
        <v>660</v>
      </c>
      <c r="B2211">
        <v>190</v>
      </c>
      <c r="C2211" t="s">
        <v>623</v>
      </c>
      <c r="D2211" t="s">
        <v>634</v>
      </c>
      <c r="E2211" t="s">
        <v>1419</v>
      </c>
      <c r="F2211" t="s">
        <v>1407</v>
      </c>
      <c r="G2211" t="s">
        <v>1420</v>
      </c>
      <c r="H2211" t="s">
        <v>1421</v>
      </c>
      <c r="I2211" t="s">
        <v>11</v>
      </c>
      <c r="J2211">
        <v>114</v>
      </c>
      <c r="K2211">
        <v>551.21052631578948</v>
      </c>
      <c r="L2211">
        <v>3.5087719298245612</v>
      </c>
      <c r="M2211">
        <v>19.298245614035089</v>
      </c>
      <c r="N2211">
        <v>44.736842105263158</v>
      </c>
      <c r="O2211">
        <v>32.456140350877192</v>
      </c>
      <c r="P2211">
        <v>96.491228070175438</v>
      </c>
      <c r="Q2211">
        <v>77.192982456140356</v>
      </c>
      <c r="R2211" t="s">
        <v>258</v>
      </c>
    </row>
    <row r="2212" spans="1:18">
      <c r="A2212">
        <v>660</v>
      </c>
      <c r="B2212">
        <v>190</v>
      </c>
      <c r="C2212" t="s">
        <v>623</v>
      </c>
      <c r="D2212" t="s">
        <v>634</v>
      </c>
      <c r="E2212" t="s">
        <v>1419</v>
      </c>
      <c r="F2212" t="s">
        <v>1407</v>
      </c>
      <c r="G2212" t="s">
        <v>1420</v>
      </c>
      <c r="H2212" t="s">
        <v>1421</v>
      </c>
      <c r="I2212" t="s">
        <v>12</v>
      </c>
      <c r="J2212">
        <v>113</v>
      </c>
      <c r="K2212">
        <v>554.53982300884957</v>
      </c>
      <c r="L2212">
        <v>5.3097345132743365</v>
      </c>
      <c r="M2212">
        <v>9.7345132743362832</v>
      </c>
      <c r="N2212">
        <v>36.283185840707965</v>
      </c>
      <c r="O2212">
        <v>48.672566371681413</v>
      </c>
      <c r="P2212">
        <v>94.690265486725664</v>
      </c>
      <c r="Q2212">
        <v>84.955752212389385</v>
      </c>
      <c r="R2212" t="s">
        <v>258</v>
      </c>
    </row>
    <row r="2213" spans="1:18">
      <c r="A2213">
        <v>660</v>
      </c>
      <c r="B2213">
        <v>192</v>
      </c>
      <c r="C2213" t="s">
        <v>623</v>
      </c>
      <c r="D2213" t="s">
        <v>635</v>
      </c>
      <c r="E2213" t="s">
        <v>1419</v>
      </c>
      <c r="F2213" t="s">
        <v>1407</v>
      </c>
      <c r="G2213" t="s">
        <v>1420</v>
      </c>
      <c r="H2213" t="s">
        <v>1421</v>
      </c>
      <c r="I2213" t="s">
        <v>3</v>
      </c>
      <c r="J2213">
        <v>102</v>
      </c>
      <c r="K2213">
        <v>483.30392156862746</v>
      </c>
      <c r="L2213">
        <v>46.078431372549019</v>
      </c>
      <c r="M2213">
        <v>33.333333333333336</v>
      </c>
      <c r="N2213">
        <v>19.607843137254903</v>
      </c>
      <c r="O2213">
        <v>0.98039215686274506</v>
      </c>
      <c r="P2213">
        <v>53.921568627450981</v>
      </c>
      <c r="Q2213">
        <v>20.588235294117649</v>
      </c>
      <c r="R2213" t="s">
        <v>258</v>
      </c>
    </row>
    <row r="2214" spans="1:18">
      <c r="A2214">
        <v>660</v>
      </c>
      <c r="B2214">
        <v>192</v>
      </c>
      <c r="C2214" t="s">
        <v>623</v>
      </c>
      <c r="D2214" t="s">
        <v>635</v>
      </c>
      <c r="E2214" t="s">
        <v>1419</v>
      </c>
      <c r="F2214" t="s">
        <v>1407</v>
      </c>
      <c r="G2214" t="s">
        <v>1420</v>
      </c>
      <c r="H2214" t="s">
        <v>1421</v>
      </c>
      <c r="I2214" t="s">
        <v>10</v>
      </c>
      <c r="J2214">
        <v>103</v>
      </c>
      <c r="K2214">
        <v>498.58252427184465</v>
      </c>
      <c r="L2214">
        <v>26.21359223300971</v>
      </c>
      <c r="M2214">
        <v>50.485436893203882</v>
      </c>
      <c r="N2214">
        <v>20.388349514563107</v>
      </c>
      <c r="O2214">
        <v>2.912621359223301</v>
      </c>
      <c r="P2214">
        <v>73.786407766990294</v>
      </c>
      <c r="Q2214">
        <v>23.300970873786408</v>
      </c>
      <c r="R2214" t="s">
        <v>258</v>
      </c>
    </row>
    <row r="2215" spans="1:18">
      <c r="A2215">
        <v>660</v>
      </c>
      <c r="B2215">
        <v>192</v>
      </c>
      <c r="C2215" t="s">
        <v>623</v>
      </c>
      <c r="D2215" t="s">
        <v>635</v>
      </c>
      <c r="E2215" t="s">
        <v>1419</v>
      </c>
      <c r="F2215" t="s">
        <v>1407</v>
      </c>
      <c r="G2215" t="s">
        <v>1420</v>
      </c>
      <c r="H2215" t="s">
        <v>1421</v>
      </c>
      <c r="I2215" t="s">
        <v>11</v>
      </c>
      <c r="J2215">
        <v>103</v>
      </c>
      <c r="K2215">
        <v>499.63106796116506</v>
      </c>
      <c r="L2215">
        <v>23.300970873786408</v>
      </c>
      <c r="M2215">
        <v>55.339805825242721</v>
      </c>
      <c r="N2215">
        <v>15.533980582524272</v>
      </c>
      <c r="O2215">
        <v>5.825242718446602</v>
      </c>
      <c r="P2215">
        <v>76.699029126213588</v>
      </c>
      <c r="Q2215">
        <v>21.359223300970875</v>
      </c>
      <c r="R2215" t="s">
        <v>258</v>
      </c>
    </row>
    <row r="2216" spans="1:18">
      <c r="A2216">
        <v>660</v>
      </c>
      <c r="B2216">
        <v>192</v>
      </c>
      <c r="C2216" t="s">
        <v>623</v>
      </c>
      <c r="D2216" t="s">
        <v>635</v>
      </c>
      <c r="E2216" t="s">
        <v>1419</v>
      </c>
      <c r="F2216" t="s">
        <v>1407</v>
      </c>
      <c r="G2216" t="s">
        <v>1420</v>
      </c>
      <c r="H2216" t="s">
        <v>1421</v>
      </c>
      <c r="I2216" t="s">
        <v>12</v>
      </c>
      <c r="J2216">
        <v>102</v>
      </c>
      <c r="K2216">
        <v>494.57843137254901</v>
      </c>
      <c r="L2216">
        <v>21.568627450980394</v>
      </c>
      <c r="M2216">
        <v>62.745098039215684</v>
      </c>
      <c r="N2216">
        <v>12.745098039215685</v>
      </c>
      <c r="O2216">
        <v>2.9411764705882355</v>
      </c>
      <c r="P2216">
        <v>78.431372549019613</v>
      </c>
      <c r="Q2216">
        <v>15.686274509803921</v>
      </c>
      <c r="R2216" t="s">
        <v>258</v>
      </c>
    </row>
    <row r="2217" spans="1:18">
      <c r="A2217">
        <v>660</v>
      </c>
      <c r="B2217">
        <v>193</v>
      </c>
      <c r="C2217" t="s">
        <v>623</v>
      </c>
      <c r="D2217" t="s">
        <v>636</v>
      </c>
      <c r="E2217" t="s">
        <v>1419</v>
      </c>
      <c r="F2217" t="s">
        <v>1407</v>
      </c>
      <c r="G2217" t="s">
        <v>1420</v>
      </c>
      <c r="H2217" t="s">
        <v>1421</v>
      </c>
      <c r="I2217" t="s">
        <v>3</v>
      </c>
      <c r="J2217">
        <v>150</v>
      </c>
      <c r="K2217">
        <v>559.32666666666671</v>
      </c>
      <c r="L2217">
        <v>4</v>
      </c>
      <c r="M2217">
        <v>17.333333333333332</v>
      </c>
      <c r="N2217">
        <v>50.666666666666664</v>
      </c>
      <c r="O2217">
        <v>28</v>
      </c>
      <c r="P2217">
        <v>96</v>
      </c>
      <c r="Q2217">
        <v>78.666666666666671</v>
      </c>
      <c r="R2217" t="s">
        <v>258</v>
      </c>
    </row>
    <row r="2218" spans="1:18">
      <c r="A2218">
        <v>660</v>
      </c>
      <c r="B2218">
        <v>193</v>
      </c>
      <c r="C2218" t="s">
        <v>623</v>
      </c>
      <c r="D2218" t="s">
        <v>636</v>
      </c>
      <c r="E2218" t="s">
        <v>1419</v>
      </c>
      <c r="F2218" t="s">
        <v>1407</v>
      </c>
      <c r="G2218" t="s">
        <v>1420</v>
      </c>
      <c r="H2218" t="s">
        <v>1421</v>
      </c>
      <c r="I2218" t="s">
        <v>10</v>
      </c>
      <c r="J2218">
        <v>150</v>
      </c>
      <c r="K2218">
        <v>557.52666666666664</v>
      </c>
      <c r="L2218">
        <v>1.3333333333333333</v>
      </c>
      <c r="M2218">
        <v>22</v>
      </c>
      <c r="N2218">
        <v>49.333333333333336</v>
      </c>
      <c r="O2218">
        <v>27.333333333333332</v>
      </c>
      <c r="P2218">
        <v>98.666666666666671</v>
      </c>
      <c r="Q2218">
        <v>76.666666666666671</v>
      </c>
      <c r="R2218" t="s">
        <v>258</v>
      </c>
    </row>
    <row r="2219" spans="1:18">
      <c r="A2219">
        <v>660</v>
      </c>
      <c r="B2219">
        <v>193</v>
      </c>
      <c r="C2219" t="s">
        <v>623</v>
      </c>
      <c r="D2219" t="s">
        <v>636</v>
      </c>
      <c r="E2219" t="s">
        <v>1419</v>
      </c>
      <c r="F2219" t="s">
        <v>1407</v>
      </c>
      <c r="G2219" t="s">
        <v>1420</v>
      </c>
      <c r="H2219" t="s">
        <v>1421</v>
      </c>
      <c r="I2219" t="s">
        <v>11</v>
      </c>
      <c r="J2219">
        <v>150</v>
      </c>
      <c r="K2219">
        <v>556</v>
      </c>
      <c r="L2219">
        <v>2</v>
      </c>
      <c r="M2219">
        <v>12.666666666666666</v>
      </c>
      <c r="N2219">
        <v>46.666666666666664</v>
      </c>
      <c r="O2219">
        <v>38.666666666666664</v>
      </c>
      <c r="P2219">
        <v>98</v>
      </c>
      <c r="Q2219">
        <v>85.333333333333329</v>
      </c>
      <c r="R2219" t="s">
        <v>258</v>
      </c>
    </row>
    <row r="2220" spans="1:18">
      <c r="A2220">
        <v>660</v>
      </c>
      <c r="B2220">
        <v>193</v>
      </c>
      <c r="C2220" t="s">
        <v>623</v>
      </c>
      <c r="D2220" t="s">
        <v>636</v>
      </c>
      <c r="E2220" t="s">
        <v>1419</v>
      </c>
      <c r="F2220" t="s">
        <v>1407</v>
      </c>
      <c r="G2220" t="s">
        <v>1420</v>
      </c>
      <c r="H2220" t="s">
        <v>1421</v>
      </c>
      <c r="I2220" t="s">
        <v>12</v>
      </c>
      <c r="J2220">
        <v>150</v>
      </c>
      <c r="K2220">
        <v>548.12666666666667</v>
      </c>
      <c r="L2220">
        <v>4</v>
      </c>
      <c r="M2220">
        <v>22</v>
      </c>
      <c r="N2220">
        <v>30.666666666666668</v>
      </c>
      <c r="O2220">
        <v>43.333333333333336</v>
      </c>
      <c r="P2220">
        <v>96</v>
      </c>
      <c r="Q2220">
        <v>74</v>
      </c>
      <c r="R2220" t="s">
        <v>258</v>
      </c>
    </row>
    <row r="2221" spans="1:18">
      <c r="A2221">
        <v>660</v>
      </c>
      <c r="B2221">
        <v>195</v>
      </c>
      <c r="C2221" t="s">
        <v>623</v>
      </c>
      <c r="D2221" t="s">
        <v>637</v>
      </c>
      <c r="E2221" t="s">
        <v>1419</v>
      </c>
      <c r="F2221" t="s">
        <v>1407</v>
      </c>
      <c r="G2221" t="s">
        <v>1420</v>
      </c>
      <c r="H2221" t="s">
        <v>1421</v>
      </c>
      <c r="I2221" t="s">
        <v>3</v>
      </c>
      <c r="J2221">
        <v>91</v>
      </c>
      <c r="K2221">
        <v>534.47252747252742</v>
      </c>
      <c r="L2221">
        <v>10.989010989010989</v>
      </c>
      <c r="M2221">
        <v>36.263736263736263</v>
      </c>
      <c r="N2221">
        <v>36.263736263736263</v>
      </c>
      <c r="O2221">
        <v>16.483516483516482</v>
      </c>
      <c r="P2221">
        <v>89.010989010989007</v>
      </c>
      <c r="Q2221">
        <v>52.747252747252745</v>
      </c>
      <c r="R2221" t="s">
        <v>258</v>
      </c>
    </row>
    <row r="2222" spans="1:18">
      <c r="A2222">
        <v>660</v>
      </c>
      <c r="B2222">
        <v>195</v>
      </c>
      <c r="C2222" t="s">
        <v>623</v>
      </c>
      <c r="D2222" t="s">
        <v>637</v>
      </c>
      <c r="E2222" t="s">
        <v>1419</v>
      </c>
      <c r="F2222" t="s">
        <v>1407</v>
      </c>
      <c r="G2222" t="s">
        <v>1420</v>
      </c>
      <c r="H2222" t="s">
        <v>1421</v>
      </c>
      <c r="I2222" t="s">
        <v>10</v>
      </c>
      <c r="J2222">
        <v>92</v>
      </c>
      <c r="K2222">
        <v>561.445652173913</v>
      </c>
      <c r="L2222">
        <v>2.1739130434782608</v>
      </c>
      <c r="M2222">
        <v>15.217391304347826</v>
      </c>
      <c r="N2222">
        <v>53.260869565217391</v>
      </c>
      <c r="O2222">
        <v>29.347826086956523</v>
      </c>
      <c r="P2222">
        <v>97.826086956521735</v>
      </c>
      <c r="Q2222">
        <v>82.608695652173907</v>
      </c>
      <c r="R2222" t="s">
        <v>258</v>
      </c>
    </row>
    <row r="2223" spans="1:18">
      <c r="A2223">
        <v>660</v>
      </c>
      <c r="B2223">
        <v>195</v>
      </c>
      <c r="C2223" t="s">
        <v>623</v>
      </c>
      <c r="D2223" t="s">
        <v>637</v>
      </c>
      <c r="E2223" t="s">
        <v>1419</v>
      </c>
      <c r="F2223" t="s">
        <v>1407</v>
      </c>
      <c r="G2223" t="s">
        <v>1420</v>
      </c>
      <c r="H2223" t="s">
        <v>1421</v>
      </c>
      <c r="I2223" t="s">
        <v>11</v>
      </c>
      <c r="J2223">
        <v>91</v>
      </c>
      <c r="K2223">
        <v>531.05494505494505</v>
      </c>
      <c r="L2223">
        <v>6.5934065934065931</v>
      </c>
      <c r="M2223">
        <v>35.164835164835168</v>
      </c>
      <c r="N2223">
        <v>39.560439560439562</v>
      </c>
      <c r="O2223">
        <v>18.681318681318682</v>
      </c>
      <c r="P2223">
        <v>93.406593406593402</v>
      </c>
      <c r="Q2223">
        <v>58.241758241758241</v>
      </c>
      <c r="R2223" t="s">
        <v>258</v>
      </c>
    </row>
    <row r="2224" spans="1:18">
      <c r="A2224">
        <v>660</v>
      </c>
      <c r="B2224">
        <v>195</v>
      </c>
      <c r="C2224" t="s">
        <v>623</v>
      </c>
      <c r="D2224" t="s">
        <v>637</v>
      </c>
      <c r="E2224" t="s">
        <v>1419</v>
      </c>
      <c r="F2224" t="s">
        <v>1407</v>
      </c>
      <c r="G2224" t="s">
        <v>1420</v>
      </c>
      <c r="H2224" t="s">
        <v>1421</v>
      </c>
      <c r="I2224" t="s">
        <v>12</v>
      </c>
      <c r="J2224">
        <v>88</v>
      </c>
      <c r="K2224">
        <v>521.55681818181813</v>
      </c>
      <c r="L2224">
        <v>10.227272727272727</v>
      </c>
      <c r="M2224">
        <v>46.590909090909093</v>
      </c>
      <c r="N2224">
        <v>26.136363636363637</v>
      </c>
      <c r="O2224">
        <v>17.045454545454547</v>
      </c>
      <c r="P2224">
        <v>89.772727272727266</v>
      </c>
      <c r="Q2224">
        <v>43.18181818181818</v>
      </c>
      <c r="R2224" t="s">
        <v>258</v>
      </c>
    </row>
    <row r="2225" spans="1:18">
      <c r="A2225">
        <v>660</v>
      </c>
      <c r="B2225">
        <v>197</v>
      </c>
      <c r="C2225" t="s">
        <v>623</v>
      </c>
      <c r="D2225" t="s">
        <v>638</v>
      </c>
      <c r="E2225" t="s">
        <v>1419</v>
      </c>
      <c r="F2225" t="s">
        <v>1407</v>
      </c>
      <c r="G2225" t="s">
        <v>1420</v>
      </c>
      <c r="H2225" t="s">
        <v>1421</v>
      </c>
      <c r="I2225" t="s">
        <v>3</v>
      </c>
      <c r="J2225">
        <v>141</v>
      </c>
      <c r="K2225">
        <v>531.26950354609926</v>
      </c>
      <c r="L2225">
        <v>14.893617021276595</v>
      </c>
      <c r="M2225">
        <v>34.751773049645394</v>
      </c>
      <c r="N2225">
        <v>35.460992907801419</v>
      </c>
      <c r="O2225">
        <v>14.893617021276595</v>
      </c>
      <c r="P2225">
        <v>85.106382978723403</v>
      </c>
      <c r="Q2225">
        <v>50.354609929078016</v>
      </c>
      <c r="R2225" t="s">
        <v>258</v>
      </c>
    </row>
    <row r="2226" spans="1:18">
      <c r="A2226">
        <v>660</v>
      </c>
      <c r="B2226">
        <v>197</v>
      </c>
      <c r="C2226" t="s">
        <v>623</v>
      </c>
      <c r="D2226" t="s">
        <v>638</v>
      </c>
      <c r="E2226" t="s">
        <v>1419</v>
      </c>
      <c r="F2226" t="s">
        <v>1407</v>
      </c>
      <c r="G2226" t="s">
        <v>1420</v>
      </c>
      <c r="H2226" t="s">
        <v>1421</v>
      </c>
      <c r="I2226" t="s">
        <v>10</v>
      </c>
      <c r="J2226">
        <v>141</v>
      </c>
      <c r="K2226">
        <v>531.75177304964541</v>
      </c>
      <c r="L2226">
        <v>9.2198581560283692</v>
      </c>
      <c r="M2226">
        <v>38.297872340425535</v>
      </c>
      <c r="N2226">
        <v>35.460992907801419</v>
      </c>
      <c r="O2226">
        <v>17.021276595744681</v>
      </c>
      <c r="P2226">
        <v>90.780141843971634</v>
      </c>
      <c r="Q2226">
        <v>52.4822695035461</v>
      </c>
      <c r="R2226" t="s">
        <v>258</v>
      </c>
    </row>
    <row r="2227" spans="1:18">
      <c r="A2227">
        <v>660</v>
      </c>
      <c r="B2227">
        <v>197</v>
      </c>
      <c r="C2227" t="s">
        <v>623</v>
      </c>
      <c r="D2227" t="s">
        <v>638</v>
      </c>
      <c r="E2227" t="s">
        <v>1419</v>
      </c>
      <c r="F2227" t="s">
        <v>1407</v>
      </c>
      <c r="G2227" t="s">
        <v>1420</v>
      </c>
      <c r="H2227" t="s">
        <v>1421</v>
      </c>
      <c r="I2227" t="s">
        <v>11</v>
      </c>
      <c r="J2227">
        <v>141</v>
      </c>
      <c r="K2227">
        <v>533.89361702127655</v>
      </c>
      <c r="L2227">
        <v>8.5106382978723403</v>
      </c>
      <c r="M2227">
        <v>31.914893617021278</v>
      </c>
      <c r="N2227">
        <v>36.879432624113477</v>
      </c>
      <c r="O2227">
        <v>22.695035460992909</v>
      </c>
      <c r="P2227">
        <v>91.489361702127653</v>
      </c>
      <c r="Q2227">
        <v>59.574468085106382</v>
      </c>
      <c r="R2227" t="s">
        <v>258</v>
      </c>
    </row>
    <row r="2228" spans="1:18">
      <c r="A2228">
        <v>660</v>
      </c>
      <c r="B2228">
        <v>197</v>
      </c>
      <c r="C2228" t="s">
        <v>623</v>
      </c>
      <c r="D2228" t="s">
        <v>638</v>
      </c>
      <c r="E2228" t="s">
        <v>1419</v>
      </c>
      <c r="F2228" t="s">
        <v>1407</v>
      </c>
      <c r="G2228" t="s">
        <v>1420</v>
      </c>
      <c r="H2228" t="s">
        <v>1421</v>
      </c>
      <c r="I2228" t="s">
        <v>12</v>
      </c>
      <c r="J2228">
        <v>140</v>
      </c>
      <c r="K2228">
        <v>537.92857142857144</v>
      </c>
      <c r="L2228">
        <v>6.4285714285714288</v>
      </c>
      <c r="M2228">
        <v>37.857142857142854</v>
      </c>
      <c r="N2228">
        <v>27.142857142857142</v>
      </c>
      <c r="O2228">
        <v>28.571428571428573</v>
      </c>
      <c r="P2228">
        <v>93.571428571428569</v>
      </c>
      <c r="Q2228">
        <v>55.714285714285715</v>
      </c>
      <c r="R2228" t="s">
        <v>258</v>
      </c>
    </row>
    <row r="2229" spans="1:18">
      <c r="A2229">
        <v>660</v>
      </c>
      <c r="B2229">
        <v>199</v>
      </c>
      <c r="C2229" t="s">
        <v>623</v>
      </c>
      <c r="D2229" t="s">
        <v>639</v>
      </c>
      <c r="E2229" t="s">
        <v>1419</v>
      </c>
      <c r="F2229" t="s">
        <v>1407</v>
      </c>
      <c r="G2229" t="s">
        <v>1420</v>
      </c>
      <c r="H2229" t="s">
        <v>1421</v>
      </c>
      <c r="I2229" t="s">
        <v>3</v>
      </c>
      <c r="J2229">
        <v>204</v>
      </c>
      <c r="K2229">
        <v>518.54411764705878</v>
      </c>
      <c r="L2229">
        <v>21.078431372549019</v>
      </c>
      <c r="M2229">
        <v>33.333333333333336</v>
      </c>
      <c r="N2229">
        <v>35.294117647058826</v>
      </c>
      <c r="O2229">
        <v>10.294117647058824</v>
      </c>
      <c r="P2229">
        <v>78.921568627450981</v>
      </c>
      <c r="Q2229">
        <v>45.588235294117645</v>
      </c>
      <c r="R2229" t="s">
        <v>258</v>
      </c>
    </row>
    <row r="2230" spans="1:18">
      <c r="A2230">
        <v>660</v>
      </c>
      <c r="B2230">
        <v>199</v>
      </c>
      <c r="C2230" t="s">
        <v>623</v>
      </c>
      <c r="D2230" t="s">
        <v>639</v>
      </c>
      <c r="E2230" t="s">
        <v>1419</v>
      </c>
      <c r="F2230" t="s">
        <v>1407</v>
      </c>
      <c r="G2230" t="s">
        <v>1420</v>
      </c>
      <c r="H2230" t="s">
        <v>1421</v>
      </c>
      <c r="I2230" t="s">
        <v>10</v>
      </c>
      <c r="J2230">
        <v>204</v>
      </c>
      <c r="K2230">
        <v>514.24509803921569</v>
      </c>
      <c r="L2230">
        <v>17.156862745098039</v>
      </c>
      <c r="M2230">
        <v>44.117647058823529</v>
      </c>
      <c r="N2230">
        <v>30.882352941176471</v>
      </c>
      <c r="O2230">
        <v>7.8431372549019605</v>
      </c>
      <c r="P2230">
        <v>82.843137254901961</v>
      </c>
      <c r="Q2230">
        <v>38.725490196078432</v>
      </c>
      <c r="R2230" t="s">
        <v>258</v>
      </c>
    </row>
    <row r="2231" spans="1:18">
      <c r="A2231">
        <v>660</v>
      </c>
      <c r="B2231">
        <v>199</v>
      </c>
      <c r="C2231" t="s">
        <v>623</v>
      </c>
      <c r="D2231" t="s">
        <v>639</v>
      </c>
      <c r="E2231" t="s">
        <v>1419</v>
      </c>
      <c r="F2231" t="s">
        <v>1407</v>
      </c>
      <c r="G2231" t="s">
        <v>1420</v>
      </c>
      <c r="H2231" t="s">
        <v>1421</v>
      </c>
      <c r="I2231" t="s">
        <v>11</v>
      </c>
      <c r="J2231">
        <v>204</v>
      </c>
      <c r="K2231">
        <v>507.72549019607845</v>
      </c>
      <c r="L2231">
        <v>21.568627450980394</v>
      </c>
      <c r="M2231">
        <v>44.117647058823529</v>
      </c>
      <c r="N2231">
        <v>29.411764705882351</v>
      </c>
      <c r="O2231">
        <v>4.9019607843137258</v>
      </c>
      <c r="P2231">
        <v>78.431372549019613</v>
      </c>
      <c r="Q2231">
        <v>34.313725490196077</v>
      </c>
      <c r="R2231" t="s">
        <v>258</v>
      </c>
    </row>
    <row r="2232" spans="1:18">
      <c r="A2232">
        <v>660</v>
      </c>
      <c r="B2232">
        <v>199</v>
      </c>
      <c r="C2232" t="s">
        <v>623</v>
      </c>
      <c r="D2232" t="s">
        <v>639</v>
      </c>
      <c r="E2232" t="s">
        <v>1419</v>
      </c>
      <c r="F2232" t="s">
        <v>1407</v>
      </c>
      <c r="G2232" t="s">
        <v>1420</v>
      </c>
      <c r="H2232" t="s">
        <v>1421</v>
      </c>
      <c r="I2232" t="s">
        <v>12</v>
      </c>
      <c r="J2232">
        <v>203</v>
      </c>
      <c r="K2232">
        <v>505.00492610837438</v>
      </c>
      <c r="L2232">
        <v>19.211822660098523</v>
      </c>
      <c r="M2232">
        <v>51.724137931034484</v>
      </c>
      <c r="N2232">
        <v>24.137931034482758</v>
      </c>
      <c r="O2232">
        <v>4.9261083743842367</v>
      </c>
      <c r="P2232">
        <v>80.78817733990148</v>
      </c>
      <c r="Q2232">
        <v>29.064039408866996</v>
      </c>
      <c r="R2232" t="s">
        <v>258</v>
      </c>
    </row>
    <row r="2233" spans="1:18">
      <c r="A2233">
        <v>660</v>
      </c>
      <c r="B2233">
        <v>202</v>
      </c>
      <c r="C2233" t="s">
        <v>623</v>
      </c>
      <c r="D2233" t="s">
        <v>640</v>
      </c>
      <c r="E2233" t="s">
        <v>1419</v>
      </c>
      <c r="F2233" t="s">
        <v>1407</v>
      </c>
      <c r="G2233" t="s">
        <v>1420</v>
      </c>
      <c r="H2233" t="s">
        <v>1421</v>
      </c>
      <c r="I2233" t="s">
        <v>3</v>
      </c>
      <c r="J2233">
        <v>98</v>
      </c>
      <c r="K2233">
        <v>507.94897959183675</v>
      </c>
      <c r="L2233">
        <v>32.653061224489797</v>
      </c>
      <c r="M2233">
        <v>25.510204081632654</v>
      </c>
      <c r="N2233">
        <v>32.653061224489797</v>
      </c>
      <c r="O2233">
        <v>9.183673469387756</v>
      </c>
      <c r="P2233">
        <v>67.34693877551021</v>
      </c>
      <c r="Q2233">
        <v>41.836734693877553</v>
      </c>
      <c r="R2233" t="s">
        <v>258</v>
      </c>
    </row>
    <row r="2234" spans="1:18">
      <c r="A2234">
        <v>660</v>
      </c>
      <c r="B2234">
        <v>202</v>
      </c>
      <c r="C2234" t="s">
        <v>623</v>
      </c>
      <c r="D2234" t="s">
        <v>640</v>
      </c>
      <c r="E2234" t="s">
        <v>1419</v>
      </c>
      <c r="F2234" t="s">
        <v>1407</v>
      </c>
      <c r="G2234" t="s">
        <v>1420</v>
      </c>
      <c r="H2234" t="s">
        <v>1421</v>
      </c>
      <c r="I2234" t="s">
        <v>10</v>
      </c>
      <c r="J2234">
        <v>99</v>
      </c>
      <c r="K2234">
        <v>523.66666666666663</v>
      </c>
      <c r="L2234">
        <v>24.242424242424242</v>
      </c>
      <c r="M2234">
        <v>30.303030303030305</v>
      </c>
      <c r="N2234">
        <v>28.282828282828284</v>
      </c>
      <c r="O2234">
        <v>17.171717171717173</v>
      </c>
      <c r="P2234">
        <v>75.757575757575751</v>
      </c>
      <c r="Q2234">
        <v>45.454545454545453</v>
      </c>
      <c r="R2234" t="s">
        <v>258</v>
      </c>
    </row>
    <row r="2235" spans="1:18">
      <c r="A2235">
        <v>660</v>
      </c>
      <c r="B2235">
        <v>202</v>
      </c>
      <c r="C2235" t="s">
        <v>623</v>
      </c>
      <c r="D2235" t="s">
        <v>640</v>
      </c>
      <c r="E2235" t="s">
        <v>1419</v>
      </c>
      <c r="F2235" t="s">
        <v>1407</v>
      </c>
      <c r="G2235" t="s">
        <v>1420</v>
      </c>
      <c r="H2235" t="s">
        <v>1421</v>
      </c>
      <c r="I2235" t="s">
        <v>11</v>
      </c>
      <c r="J2235">
        <v>99</v>
      </c>
      <c r="K2235">
        <v>507.98989898989902</v>
      </c>
      <c r="L2235">
        <v>24.242424242424242</v>
      </c>
      <c r="M2235">
        <v>40.404040404040401</v>
      </c>
      <c r="N2235">
        <v>24.242424242424242</v>
      </c>
      <c r="O2235">
        <v>11.111111111111111</v>
      </c>
      <c r="P2235">
        <v>75.757575757575751</v>
      </c>
      <c r="Q2235">
        <v>35.353535353535356</v>
      </c>
      <c r="R2235" t="s">
        <v>258</v>
      </c>
    </row>
    <row r="2236" spans="1:18">
      <c r="A2236">
        <v>660</v>
      </c>
      <c r="B2236">
        <v>202</v>
      </c>
      <c r="C2236" t="s">
        <v>623</v>
      </c>
      <c r="D2236" t="s">
        <v>640</v>
      </c>
      <c r="E2236" t="s">
        <v>1419</v>
      </c>
      <c r="F2236" t="s">
        <v>1407</v>
      </c>
      <c r="G2236" t="s">
        <v>1420</v>
      </c>
      <c r="H2236" t="s">
        <v>1421</v>
      </c>
      <c r="I2236" t="s">
        <v>12</v>
      </c>
      <c r="J2236">
        <v>97</v>
      </c>
      <c r="K2236">
        <v>508.4742268041237</v>
      </c>
      <c r="L2236">
        <v>25.773195876288661</v>
      </c>
      <c r="M2236">
        <v>39.175257731958766</v>
      </c>
      <c r="N2236">
        <v>22.680412371134022</v>
      </c>
      <c r="O2236">
        <v>12.371134020618557</v>
      </c>
      <c r="P2236">
        <v>74.226804123711347</v>
      </c>
      <c r="Q2236">
        <v>35.051546391752581</v>
      </c>
      <c r="R2236" t="s">
        <v>258</v>
      </c>
    </row>
    <row r="2237" spans="1:18">
      <c r="A2237">
        <v>660</v>
      </c>
      <c r="B2237">
        <v>206</v>
      </c>
      <c r="C2237" t="s">
        <v>623</v>
      </c>
      <c r="D2237" t="s">
        <v>641</v>
      </c>
      <c r="E2237" t="s">
        <v>1419</v>
      </c>
      <c r="F2237" t="s">
        <v>1407</v>
      </c>
      <c r="G2237" t="s">
        <v>1420</v>
      </c>
      <c r="H2237" t="s">
        <v>1421</v>
      </c>
      <c r="I2237" t="s">
        <v>3</v>
      </c>
      <c r="J2237">
        <v>143</v>
      </c>
      <c r="K2237">
        <v>474.39160839160837</v>
      </c>
      <c r="L2237">
        <v>50.349650349650346</v>
      </c>
      <c r="M2237">
        <v>35.664335664335667</v>
      </c>
      <c r="N2237">
        <v>12.587412587412587</v>
      </c>
      <c r="O2237">
        <v>1.3986013986013985</v>
      </c>
      <c r="P2237">
        <v>49.650349650349654</v>
      </c>
      <c r="Q2237">
        <v>13.986013986013987</v>
      </c>
      <c r="R2237" t="s">
        <v>258</v>
      </c>
    </row>
    <row r="2238" spans="1:18">
      <c r="A2238">
        <v>660</v>
      </c>
      <c r="B2238">
        <v>206</v>
      </c>
      <c r="C2238" t="s">
        <v>623</v>
      </c>
      <c r="D2238" t="s">
        <v>641</v>
      </c>
      <c r="E2238" t="s">
        <v>1419</v>
      </c>
      <c r="F2238" t="s">
        <v>1407</v>
      </c>
      <c r="G2238" t="s">
        <v>1420</v>
      </c>
      <c r="H2238" t="s">
        <v>1421</v>
      </c>
      <c r="I2238" t="s">
        <v>10</v>
      </c>
      <c r="J2238">
        <v>143</v>
      </c>
      <c r="K2238">
        <v>488.08391608391611</v>
      </c>
      <c r="L2238">
        <v>44.055944055944053</v>
      </c>
      <c r="M2238">
        <v>41.25874125874126</v>
      </c>
      <c r="N2238">
        <v>14.685314685314685</v>
      </c>
      <c r="O2238">
        <v>0</v>
      </c>
      <c r="P2238">
        <v>55.944055944055947</v>
      </c>
      <c r="Q2238">
        <v>14.685314685314685</v>
      </c>
      <c r="R2238" t="s">
        <v>258</v>
      </c>
    </row>
    <row r="2239" spans="1:18">
      <c r="A2239">
        <v>660</v>
      </c>
      <c r="B2239">
        <v>206</v>
      </c>
      <c r="C2239" t="s">
        <v>623</v>
      </c>
      <c r="D2239" t="s">
        <v>641</v>
      </c>
      <c r="E2239" t="s">
        <v>1419</v>
      </c>
      <c r="F2239" t="s">
        <v>1407</v>
      </c>
      <c r="G2239" t="s">
        <v>1420</v>
      </c>
      <c r="H2239" t="s">
        <v>1421</v>
      </c>
      <c r="I2239" t="s">
        <v>11</v>
      </c>
      <c r="J2239">
        <v>144</v>
      </c>
      <c r="K2239">
        <v>480.33333333333331</v>
      </c>
      <c r="L2239">
        <v>49.305555555555557</v>
      </c>
      <c r="M2239">
        <v>39.583333333333336</v>
      </c>
      <c r="N2239">
        <v>9.7222222222222214</v>
      </c>
      <c r="O2239">
        <v>1.3888888888888888</v>
      </c>
      <c r="P2239">
        <v>50.694444444444443</v>
      </c>
      <c r="Q2239">
        <v>11.111111111111111</v>
      </c>
      <c r="R2239" t="s">
        <v>258</v>
      </c>
    </row>
    <row r="2240" spans="1:18">
      <c r="A2240">
        <v>660</v>
      </c>
      <c r="B2240">
        <v>206</v>
      </c>
      <c r="C2240" t="s">
        <v>623</v>
      </c>
      <c r="D2240" t="s">
        <v>641</v>
      </c>
      <c r="E2240" t="s">
        <v>1419</v>
      </c>
      <c r="F2240" t="s">
        <v>1407</v>
      </c>
      <c r="G2240" t="s">
        <v>1420</v>
      </c>
      <c r="H2240" t="s">
        <v>1421</v>
      </c>
      <c r="I2240" t="s">
        <v>12</v>
      </c>
      <c r="J2240">
        <v>144</v>
      </c>
      <c r="K2240">
        <v>473.57638888888891</v>
      </c>
      <c r="L2240">
        <v>54.861111111111114</v>
      </c>
      <c r="M2240">
        <v>36.805555555555557</v>
      </c>
      <c r="N2240">
        <v>6.9444444444444446</v>
      </c>
      <c r="O2240">
        <v>1.3888888888888888</v>
      </c>
      <c r="P2240">
        <v>45.138888888888886</v>
      </c>
      <c r="Q2240">
        <v>8.3333333333333339</v>
      </c>
      <c r="R2240" t="s">
        <v>258</v>
      </c>
    </row>
    <row r="2241" spans="1:18">
      <c r="A2241">
        <v>660</v>
      </c>
      <c r="B2241">
        <v>207</v>
      </c>
      <c r="C2241" t="s">
        <v>623</v>
      </c>
      <c r="D2241" t="s">
        <v>642</v>
      </c>
      <c r="E2241" t="s">
        <v>1419</v>
      </c>
      <c r="F2241" t="s">
        <v>1407</v>
      </c>
      <c r="G2241" t="s">
        <v>1420</v>
      </c>
      <c r="H2241" t="s">
        <v>1421</v>
      </c>
      <c r="I2241" t="s">
        <v>3</v>
      </c>
      <c r="J2241">
        <v>85</v>
      </c>
      <c r="K2241">
        <v>516.51764705882351</v>
      </c>
      <c r="L2241">
        <v>23.529411764705884</v>
      </c>
      <c r="M2241">
        <v>35.294117647058826</v>
      </c>
      <c r="N2241">
        <v>28.235294117647058</v>
      </c>
      <c r="O2241">
        <v>12.941176470588236</v>
      </c>
      <c r="P2241">
        <v>76.470588235294116</v>
      </c>
      <c r="Q2241">
        <v>41.176470588235297</v>
      </c>
      <c r="R2241" t="s">
        <v>258</v>
      </c>
    </row>
    <row r="2242" spans="1:18">
      <c r="A2242">
        <v>660</v>
      </c>
      <c r="B2242">
        <v>207</v>
      </c>
      <c r="C2242" t="s">
        <v>623</v>
      </c>
      <c r="D2242" t="s">
        <v>642</v>
      </c>
      <c r="E2242" t="s">
        <v>1419</v>
      </c>
      <c r="F2242" t="s">
        <v>1407</v>
      </c>
      <c r="G2242" t="s">
        <v>1420</v>
      </c>
      <c r="H2242" t="s">
        <v>1421</v>
      </c>
      <c r="I2242" t="s">
        <v>10</v>
      </c>
      <c r="J2242">
        <v>85</v>
      </c>
      <c r="K2242">
        <v>511.5529411764706</v>
      </c>
      <c r="L2242">
        <v>18.823529411764707</v>
      </c>
      <c r="M2242">
        <v>44.705882352941174</v>
      </c>
      <c r="N2242">
        <v>31.764705882352942</v>
      </c>
      <c r="O2242">
        <v>4.7058823529411766</v>
      </c>
      <c r="P2242">
        <v>81.17647058823529</v>
      </c>
      <c r="Q2242">
        <v>36.470588235294116</v>
      </c>
      <c r="R2242" t="s">
        <v>258</v>
      </c>
    </row>
    <row r="2243" spans="1:18">
      <c r="A2243">
        <v>660</v>
      </c>
      <c r="B2243">
        <v>207</v>
      </c>
      <c r="C2243" t="s">
        <v>623</v>
      </c>
      <c r="D2243" t="s">
        <v>642</v>
      </c>
      <c r="E2243" t="s">
        <v>1419</v>
      </c>
      <c r="F2243" t="s">
        <v>1407</v>
      </c>
      <c r="G2243" t="s">
        <v>1420</v>
      </c>
      <c r="H2243" t="s">
        <v>1421</v>
      </c>
      <c r="I2243" t="s">
        <v>11</v>
      </c>
      <c r="J2243">
        <v>85</v>
      </c>
      <c r="K2243">
        <v>522.05882352941171</v>
      </c>
      <c r="L2243">
        <v>9.4117647058823533</v>
      </c>
      <c r="M2243">
        <v>41.176470588235297</v>
      </c>
      <c r="N2243">
        <v>36.470588235294116</v>
      </c>
      <c r="O2243">
        <v>12.941176470588236</v>
      </c>
      <c r="P2243">
        <v>90.588235294117652</v>
      </c>
      <c r="Q2243">
        <v>49.411764705882355</v>
      </c>
      <c r="R2243" t="s">
        <v>258</v>
      </c>
    </row>
    <row r="2244" spans="1:18">
      <c r="A2244">
        <v>660</v>
      </c>
      <c r="B2244">
        <v>207</v>
      </c>
      <c r="C2244" t="s">
        <v>623</v>
      </c>
      <c r="D2244" t="s">
        <v>642</v>
      </c>
      <c r="E2244" t="s">
        <v>1419</v>
      </c>
      <c r="F2244" t="s">
        <v>1407</v>
      </c>
      <c r="G2244" t="s">
        <v>1420</v>
      </c>
      <c r="H2244" t="s">
        <v>1421</v>
      </c>
      <c r="I2244" t="s">
        <v>12</v>
      </c>
      <c r="J2244">
        <v>85</v>
      </c>
      <c r="K2244">
        <v>520.6</v>
      </c>
      <c r="L2244">
        <v>11.764705882352942</v>
      </c>
      <c r="M2244">
        <v>47.058823529411768</v>
      </c>
      <c r="N2244">
        <v>24.705882352941178</v>
      </c>
      <c r="O2244">
        <v>16.470588235294116</v>
      </c>
      <c r="P2244">
        <v>88.235294117647058</v>
      </c>
      <c r="Q2244">
        <v>41.176470588235297</v>
      </c>
      <c r="R2244" t="s">
        <v>258</v>
      </c>
    </row>
    <row r="2245" spans="1:18">
      <c r="A2245">
        <v>660</v>
      </c>
      <c r="B2245">
        <v>215</v>
      </c>
      <c r="C2245" t="s">
        <v>623</v>
      </c>
      <c r="D2245" t="s">
        <v>643</v>
      </c>
      <c r="E2245" t="s">
        <v>1419</v>
      </c>
      <c r="F2245" t="s">
        <v>1407</v>
      </c>
      <c r="G2245" t="s">
        <v>1420</v>
      </c>
      <c r="H2245" t="s">
        <v>1421</v>
      </c>
      <c r="I2245" t="s">
        <v>3</v>
      </c>
      <c r="J2245">
        <v>54</v>
      </c>
      <c r="K2245">
        <v>518.87037037037032</v>
      </c>
      <c r="L2245">
        <v>20.37037037037037</v>
      </c>
      <c r="M2245">
        <v>27.777777777777779</v>
      </c>
      <c r="N2245">
        <v>48.148148148148145</v>
      </c>
      <c r="O2245">
        <v>3.7037037037037037</v>
      </c>
      <c r="P2245">
        <v>79.629629629629633</v>
      </c>
      <c r="Q2245">
        <v>51.851851851851855</v>
      </c>
      <c r="R2245" t="s">
        <v>258</v>
      </c>
    </row>
    <row r="2246" spans="1:18">
      <c r="A2246">
        <v>660</v>
      </c>
      <c r="B2246">
        <v>215</v>
      </c>
      <c r="C2246" t="s">
        <v>623</v>
      </c>
      <c r="D2246" t="s">
        <v>643</v>
      </c>
      <c r="E2246" t="s">
        <v>1419</v>
      </c>
      <c r="F2246" t="s">
        <v>1407</v>
      </c>
      <c r="G2246" t="s">
        <v>1420</v>
      </c>
      <c r="H2246" t="s">
        <v>1421</v>
      </c>
      <c r="I2246" t="s">
        <v>10</v>
      </c>
      <c r="J2246">
        <v>55</v>
      </c>
      <c r="K2246">
        <v>515.70909090909095</v>
      </c>
      <c r="L2246">
        <v>12.727272727272727</v>
      </c>
      <c r="M2246">
        <v>49.090909090909093</v>
      </c>
      <c r="N2246">
        <v>32.727272727272727</v>
      </c>
      <c r="O2246">
        <v>5.4545454545454541</v>
      </c>
      <c r="P2246">
        <v>87.272727272727266</v>
      </c>
      <c r="Q2246">
        <v>38.18181818181818</v>
      </c>
      <c r="R2246" t="s">
        <v>258</v>
      </c>
    </row>
    <row r="2247" spans="1:18">
      <c r="A2247">
        <v>660</v>
      </c>
      <c r="B2247">
        <v>215</v>
      </c>
      <c r="C2247" t="s">
        <v>623</v>
      </c>
      <c r="D2247" t="s">
        <v>643</v>
      </c>
      <c r="E2247" t="s">
        <v>1419</v>
      </c>
      <c r="F2247" t="s">
        <v>1407</v>
      </c>
      <c r="G2247" t="s">
        <v>1420</v>
      </c>
      <c r="H2247" t="s">
        <v>1421</v>
      </c>
      <c r="I2247" t="s">
        <v>11</v>
      </c>
      <c r="J2247">
        <v>55</v>
      </c>
      <c r="K2247">
        <v>513.67272727272723</v>
      </c>
      <c r="L2247">
        <v>18.181818181818183</v>
      </c>
      <c r="M2247">
        <v>36.363636363636367</v>
      </c>
      <c r="N2247">
        <v>38.18181818181818</v>
      </c>
      <c r="O2247">
        <v>7.2727272727272725</v>
      </c>
      <c r="P2247">
        <v>81.818181818181813</v>
      </c>
      <c r="Q2247">
        <v>45.454545454545453</v>
      </c>
      <c r="R2247" t="s">
        <v>258</v>
      </c>
    </row>
    <row r="2248" spans="1:18">
      <c r="A2248">
        <v>660</v>
      </c>
      <c r="B2248">
        <v>215</v>
      </c>
      <c r="C2248" t="s">
        <v>623</v>
      </c>
      <c r="D2248" t="s">
        <v>643</v>
      </c>
      <c r="E2248" t="s">
        <v>1419</v>
      </c>
      <c r="F2248" t="s">
        <v>1407</v>
      </c>
      <c r="G2248" t="s">
        <v>1420</v>
      </c>
      <c r="H2248" t="s">
        <v>1421</v>
      </c>
      <c r="I2248" t="s">
        <v>12</v>
      </c>
      <c r="J2248">
        <v>55</v>
      </c>
      <c r="K2248">
        <v>504.43636363636364</v>
      </c>
      <c r="L2248">
        <v>18.181818181818183</v>
      </c>
      <c r="M2248">
        <v>47.272727272727273</v>
      </c>
      <c r="N2248">
        <v>32.727272727272727</v>
      </c>
      <c r="O2248">
        <v>1.8181818181818181</v>
      </c>
      <c r="P2248">
        <v>81.818181818181813</v>
      </c>
      <c r="Q2248">
        <v>34.545454545454547</v>
      </c>
      <c r="R2248" t="s">
        <v>258</v>
      </c>
    </row>
    <row r="2249" spans="1:18">
      <c r="A2249">
        <v>660</v>
      </c>
      <c r="B2249">
        <v>273</v>
      </c>
      <c r="C2249" t="s">
        <v>623</v>
      </c>
      <c r="D2249" t="s">
        <v>644</v>
      </c>
      <c r="E2249" t="s">
        <v>1419</v>
      </c>
      <c r="F2249" t="s">
        <v>1407</v>
      </c>
      <c r="G2249" t="s">
        <v>1420</v>
      </c>
      <c r="H2249" t="s">
        <v>1421</v>
      </c>
      <c r="I2249" t="s">
        <v>3</v>
      </c>
      <c r="J2249">
        <v>86</v>
      </c>
      <c r="K2249">
        <v>488.18604651162792</v>
      </c>
      <c r="L2249">
        <v>38.372093023255815</v>
      </c>
      <c r="M2249">
        <v>31.395348837209301</v>
      </c>
      <c r="N2249">
        <v>24.418604651162791</v>
      </c>
      <c r="O2249">
        <v>5.8139534883720927</v>
      </c>
      <c r="P2249">
        <v>61.627906976744185</v>
      </c>
      <c r="Q2249">
        <v>30.232558139534884</v>
      </c>
      <c r="R2249" t="s">
        <v>258</v>
      </c>
    </row>
    <row r="2250" spans="1:18">
      <c r="A2250">
        <v>660</v>
      </c>
      <c r="B2250">
        <v>273</v>
      </c>
      <c r="C2250" t="s">
        <v>623</v>
      </c>
      <c r="D2250" t="s">
        <v>644</v>
      </c>
      <c r="E2250" t="s">
        <v>1419</v>
      </c>
      <c r="F2250" t="s">
        <v>1407</v>
      </c>
      <c r="G2250" t="s">
        <v>1420</v>
      </c>
      <c r="H2250" t="s">
        <v>1421</v>
      </c>
      <c r="I2250" t="s">
        <v>10</v>
      </c>
      <c r="J2250">
        <v>85</v>
      </c>
      <c r="K2250">
        <v>512.74117647058824</v>
      </c>
      <c r="L2250">
        <v>23.529411764705884</v>
      </c>
      <c r="M2250">
        <v>37.647058823529413</v>
      </c>
      <c r="N2250">
        <v>29.411764705882351</v>
      </c>
      <c r="O2250">
        <v>9.4117647058823533</v>
      </c>
      <c r="P2250">
        <v>76.470588235294116</v>
      </c>
      <c r="Q2250">
        <v>38.823529411764703</v>
      </c>
      <c r="R2250" t="s">
        <v>258</v>
      </c>
    </row>
    <row r="2251" spans="1:18">
      <c r="A2251">
        <v>660</v>
      </c>
      <c r="B2251">
        <v>273</v>
      </c>
      <c r="C2251" t="s">
        <v>623</v>
      </c>
      <c r="D2251" t="s">
        <v>644</v>
      </c>
      <c r="E2251" t="s">
        <v>1419</v>
      </c>
      <c r="F2251" t="s">
        <v>1407</v>
      </c>
      <c r="G2251" t="s">
        <v>1420</v>
      </c>
      <c r="H2251" t="s">
        <v>1421</v>
      </c>
      <c r="I2251" t="s">
        <v>11</v>
      </c>
      <c r="J2251">
        <v>85</v>
      </c>
      <c r="K2251">
        <v>500.75294117647059</v>
      </c>
      <c r="L2251">
        <v>35.294117647058826</v>
      </c>
      <c r="M2251">
        <v>34.117647058823529</v>
      </c>
      <c r="N2251">
        <v>25.882352941176471</v>
      </c>
      <c r="O2251">
        <v>4.7058823529411766</v>
      </c>
      <c r="P2251">
        <v>64.705882352941174</v>
      </c>
      <c r="Q2251">
        <v>30.588235294117649</v>
      </c>
      <c r="R2251" t="s">
        <v>258</v>
      </c>
    </row>
    <row r="2252" spans="1:18">
      <c r="A2252">
        <v>660</v>
      </c>
      <c r="B2252">
        <v>273</v>
      </c>
      <c r="C2252" t="s">
        <v>623</v>
      </c>
      <c r="D2252" t="s">
        <v>644</v>
      </c>
      <c r="E2252" t="s">
        <v>1419</v>
      </c>
      <c r="F2252" t="s">
        <v>1407</v>
      </c>
      <c r="G2252" t="s">
        <v>1420</v>
      </c>
      <c r="H2252" t="s">
        <v>1421</v>
      </c>
      <c r="I2252" t="s">
        <v>12</v>
      </c>
      <c r="J2252">
        <v>85</v>
      </c>
      <c r="K2252">
        <v>498.69411764705882</v>
      </c>
      <c r="L2252">
        <v>31.764705882352942</v>
      </c>
      <c r="M2252">
        <v>38.823529411764703</v>
      </c>
      <c r="N2252">
        <v>24.705882352941178</v>
      </c>
      <c r="O2252">
        <v>4.7058823529411766</v>
      </c>
      <c r="P2252">
        <v>68.235294117647058</v>
      </c>
      <c r="Q2252">
        <v>29.411764705882351</v>
      </c>
      <c r="R2252" t="s">
        <v>258</v>
      </c>
    </row>
    <row r="2253" spans="1:18">
      <c r="A2253">
        <v>660</v>
      </c>
      <c r="B2253">
        <v>275</v>
      </c>
      <c r="C2253" t="s">
        <v>623</v>
      </c>
      <c r="D2253" t="s">
        <v>645</v>
      </c>
      <c r="E2253" t="s">
        <v>1419</v>
      </c>
      <c r="F2253" t="s">
        <v>1407</v>
      </c>
      <c r="G2253" t="s">
        <v>1420</v>
      </c>
      <c r="H2253" t="s">
        <v>1421</v>
      </c>
      <c r="I2253" t="s">
        <v>3</v>
      </c>
      <c r="J2253">
        <v>110</v>
      </c>
      <c r="K2253">
        <v>464.0272727272727</v>
      </c>
      <c r="L2253">
        <v>60.909090909090907</v>
      </c>
      <c r="M2253">
        <v>29.09090909090909</v>
      </c>
      <c r="N2253">
        <v>10</v>
      </c>
      <c r="O2253">
        <v>0</v>
      </c>
      <c r="P2253">
        <v>39.090909090909093</v>
      </c>
      <c r="Q2253">
        <v>10</v>
      </c>
      <c r="R2253" t="s">
        <v>258</v>
      </c>
    </row>
    <row r="2254" spans="1:18">
      <c r="A2254">
        <v>660</v>
      </c>
      <c r="B2254">
        <v>275</v>
      </c>
      <c r="C2254" t="s">
        <v>623</v>
      </c>
      <c r="D2254" t="s">
        <v>645</v>
      </c>
      <c r="E2254" t="s">
        <v>1419</v>
      </c>
      <c r="F2254" t="s">
        <v>1407</v>
      </c>
      <c r="G2254" t="s">
        <v>1420</v>
      </c>
      <c r="H2254" t="s">
        <v>1421</v>
      </c>
      <c r="I2254" t="s">
        <v>10</v>
      </c>
      <c r="J2254">
        <v>110</v>
      </c>
      <c r="K2254">
        <v>493.80909090909091</v>
      </c>
      <c r="L2254">
        <v>37.272727272727273</v>
      </c>
      <c r="M2254">
        <v>41.81818181818182</v>
      </c>
      <c r="N2254">
        <v>17.272727272727273</v>
      </c>
      <c r="O2254">
        <v>3.6363636363636362</v>
      </c>
      <c r="P2254">
        <v>62.727272727272727</v>
      </c>
      <c r="Q2254">
        <v>20.90909090909091</v>
      </c>
      <c r="R2254" t="s">
        <v>258</v>
      </c>
    </row>
    <row r="2255" spans="1:18">
      <c r="A2255">
        <v>660</v>
      </c>
      <c r="B2255">
        <v>275</v>
      </c>
      <c r="C2255" t="s">
        <v>623</v>
      </c>
      <c r="D2255" t="s">
        <v>645</v>
      </c>
      <c r="E2255" t="s">
        <v>1419</v>
      </c>
      <c r="F2255" t="s">
        <v>1407</v>
      </c>
      <c r="G2255" t="s">
        <v>1420</v>
      </c>
      <c r="H2255" t="s">
        <v>1421</v>
      </c>
      <c r="I2255" t="s">
        <v>11</v>
      </c>
      <c r="J2255">
        <v>109</v>
      </c>
      <c r="K2255">
        <v>479.97247706422019</v>
      </c>
      <c r="L2255">
        <v>51.376146788990823</v>
      </c>
      <c r="M2255">
        <v>35.779816513761467</v>
      </c>
      <c r="N2255">
        <v>11.926605504587156</v>
      </c>
      <c r="O2255">
        <v>0.91743119266055051</v>
      </c>
      <c r="P2255">
        <v>48.623853211009177</v>
      </c>
      <c r="Q2255">
        <v>12.844036697247706</v>
      </c>
      <c r="R2255" t="s">
        <v>258</v>
      </c>
    </row>
    <row r="2256" spans="1:18">
      <c r="A2256">
        <v>660</v>
      </c>
      <c r="B2256">
        <v>275</v>
      </c>
      <c r="C2256" t="s">
        <v>623</v>
      </c>
      <c r="D2256" t="s">
        <v>645</v>
      </c>
      <c r="E2256" t="s">
        <v>1419</v>
      </c>
      <c r="F2256" t="s">
        <v>1407</v>
      </c>
      <c r="G2256" t="s">
        <v>1420</v>
      </c>
      <c r="H2256" t="s">
        <v>1421</v>
      </c>
      <c r="I2256" t="s">
        <v>12</v>
      </c>
      <c r="J2256">
        <v>110</v>
      </c>
      <c r="K2256">
        <v>478.03636363636366</v>
      </c>
      <c r="L2256">
        <v>46.363636363636367</v>
      </c>
      <c r="M2256">
        <v>40.909090909090907</v>
      </c>
      <c r="N2256">
        <v>11.818181818181818</v>
      </c>
      <c r="O2256">
        <v>0.90909090909090906</v>
      </c>
      <c r="P2256">
        <v>53.636363636363633</v>
      </c>
      <c r="Q2256">
        <v>12.727272727272727</v>
      </c>
      <c r="R2256" t="s">
        <v>258</v>
      </c>
    </row>
    <row r="2257" spans="1:18">
      <c r="A2257">
        <v>660</v>
      </c>
      <c r="B2257">
        <v>276</v>
      </c>
      <c r="C2257" t="s">
        <v>623</v>
      </c>
      <c r="D2257" t="s">
        <v>646</v>
      </c>
      <c r="E2257" t="s">
        <v>1419</v>
      </c>
      <c r="F2257" t="s">
        <v>1407</v>
      </c>
      <c r="G2257" t="s">
        <v>1420</v>
      </c>
      <c r="H2257" t="s">
        <v>1421</v>
      </c>
      <c r="I2257" t="s">
        <v>3</v>
      </c>
      <c r="J2257">
        <v>76</v>
      </c>
      <c r="K2257">
        <v>462.65789473684208</v>
      </c>
      <c r="L2257">
        <v>63.157894736842103</v>
      </c>
      <c r="M2257">
        <v>21.05263157894737</v>
      </c>
      <c r="N2257">
        <v>15.789473684210526</v>
      </c>
      <c r="O2257">
        <v>0</v>
      </c>
      <c r="P2257">
        <v>36.842105263157897</v>
      </c>
      <c r="Q2257">
        <v>15.789473684210526</v>
      </c>
      <c r="R2257" t="s">
        <v>258</v>
      </c>
    </row>
    <row r="2258" spans="1:18">
      <c r="A2258">
        <v>660</v>
      </c>
      <c r="B2258">
        <v>276</v>
      </c>
      <c r="C2258" t="s">
        <v>623</v>
      </c>
      <c r="D2258" t="s">
        <v>646</v>
      </c>
      <c r="E2258" t="s">
        <v>1419</v>
      </c>
      <c r="F2258" t="s">
        <v>1407</v>
      </c>
      <c r="G2258" t="s">
        <v>1420</v>
      </c>
      <c r="H2258" t="s">
        <v>1421</v>
      </c>
      <c r="I2258" t="s">
        <v>10</v>
      </c>
      <c r="J2258">
        <v>76</v>
      </c>
      <c r="K2258">
        <v>482.96052631578948</v>
      </c>
      <c r="L2258">
        <v>53.94736842105263</v>
      </c>
      <c r="M2258">
        <v>34.210526315789473</v>
      </c>
      <c r="N2258">
        <v>9.2105263157894743</v>
      </c>
      <c r="O2258">
        <v>2.6315789473684212</v>
      </c>
      <c r="P2258">
        <v>46.05263157894737</v>
      </c>
      <c r="Q2258">
        <v>11.842105263157896</v>
      </c>
      <c r="R2258" t="s">
        <v>258</v>
      </c>
    </row>
    <row r="2259" spans="1:18">
      <c r="A2259">
        <v>660</v>
      </c>
      <c r="B2259">
        <v>276</v>
      </c>
      <c r="C2259" t="s">
        <v>623</v>
      </c>
      <c r="D2259" t="s">
        <v>646</v>
      </c>
      <c r="E2259" t="s">
        <v>1419</v>
      </c>
      <c r="F2259" t="s">
        <v>1407</v>
      </c>
      <c r="G2259" t="s">
        <v>1420</v>
      </c>
      <c r="H2259" t="s">
        <v>1421</v>
      </c>
      <c r="I2259" t="s">
        <v>11</v>
      </c>
      <c r="J2259">
        <v>76</v>
      </c>
      <c r="K2259">
        <v>470.96052631578948</v>
      </c>
      <c r="L2259">
        <v>61.842105263157897</v>
      </c>
      <c r="M2259">
        <v>30.263157894736842</v>
      </c>
      <c r="N2259">
        <v>5.2631578947368425</v>
      </c>
      <c r="O2259">
        <v>2.6315789473684212</v>
      </c>
      <c r="P2259">
        <v>38.157894736842103</v>
      </c>
      <c r="Q2259">
        <v>7.8947368421052628</v>
      </c>
      <c r="R2259" t="s">
        <v>258</v>
      </c>
    </row>
    <row r="2260" spans="1:18">
      <c r="A2260">
        <v>660</v>
      </c>
      <c r="B2260">
        <v>276</v>
      </c>
      <c r="C2260" t="s">
        <v>623</v>
      </c>
      <c r="D2260" t="s">
        <v>646</v>
      </c>
      <c r="E2260" t="s">
        <v>1419</v>
      </c>
      <c r="F2260" t="s">
        <v>1407</v>
      </c>
      <c r="G2260" t="s">
        <v>1420</v>
      </c>
      <c r="H2260" t="s">
        <v>1421</v>
      </c>
      <c r="I2260" t="s">
        <v>12</v>
      </c>
      <c r="J2260">
        <v>76</v>
      </c>
      <c r="K2260">
        <v>464.7236842105263</v>
      </c>
      <c r="L2260">
        <v>61.842105263157897</v>
      </c>
      <c r="M2260">
        <v>31.578947368421051</v>
      </c>
      <c r="N2260">
        <v>5.2631578947368425</v>
      </c>
      <c r="O2260">
        <v>1.3157894736842106</v>
      </c>
      <c r="P2260">
        <v>38.157894736842103</v>
      </c>
      <c r="Q2260">
        <v>6.5789473684210522</v>
      </c>
      <c r="R2260" t="s">
        <v>258</v>
      </c>
    </row>
    <row r="2261" spans="1:18">
      <c r="A2261">
        <v>660</v>
      </c>
      <c r="B2261">
        <v>292</v>
      </c>
      <c r="C2261" t="s">
        <v>623</v>
      </c>
      <c r="D2261" t="s">
        <v>647</v>
      </c>
      <c r="E2261" t="s">
        <v>1419</v>
      </c>
      <c r="F2261" t="s">
        <v>1407</v>
      </c>
      <c r="G2261" t="s">
        <v>1420</v>
      </c>
      <c r="H2261" t="s">
        <v>1421</v>
      </c>
      <c r="I2261" t="s">
        <v>3</v>
      </c>
      <c r="J2261">
        <v>76</v>
      </c>
      <c r="K2261">
        <v>487.65789473684208</v>
      </c>
      <c r="L2261">
        <v>38.157894736842103</v>
      </c>
      <c r="M2261">
        <v>36.842105263157897</v>
      </c>
      <c r="N2261">
        <v>23.684210526315791</v>
      </c>
      <c r="O2261">
        <v>1.3157894736842106</v>
      </c>
      <c r="P2261">
        <v>61.842105263157897</v>
      </c>
      <c r="Q2261">
        <v>25</v>
      </c>
      <c r="R2261" t="s">
        <v>258</v>
      </c>
    </row>
    <row r="2262" spans="1:18">
      <c r="A2262">
        <v>660</v>
      </c>
      <c r="B2262">
        <v>292</v>
      </c>
      <c r="C2262" t="s">
        <v>623</v>
      </c>
      <c r="D2262" t="s">
        <v>647</v>
      </c>
      <c r="E2262" t="s">
        <v>1419</v>
      </c>
      <c r="F2262" t="s">
        <v>1407</v>
      </c>
      <c r="G2262" t="s">
        <v>1420</v>
      </c>
      <c r="H2262" t="s">
        <v>1421</v>
      </c>
      <c r="I2262" t="s">
        <v>10</v>
      </c>
      <c r="J2262">
        <v>76</v>
      </c>
      <c r="K2262">
        <v>503.65789473684208</v>
      </c>
      <c r="L2262">
        <v>25</v>
      </c>
      <c r="M2262">
        <v>43.421052631578945</v>
      </c>
      <c r="N2262">
        <v>27.631578947368421</v>
      </c>
      <c r="O2262">
        <v>3.9473684210526314</v>
      </c>
      <c r="P2262">
        <v>75</v>
      </c>
      <c r="Q2262">
        <v>31.578947368421051</v>
      </c>
      <c r="R2262" t="s">
        <v>258</v>
      </c>
    </row>
    <row r="2263" spans="1:18">
      <c r="A2263">
        <v>660</v>
      </c>
      <c r="B2263">
        <v>292</v>
      </c>
      <c r="C2263" t="s">
        <v>623</v>
      </c>
      <c r="D2263" t="s">
        <v>647</v>
      </c>
      <c r="E2263" t="s">
        <v>1419</v>
      </c>
      <c r="F2263" t="s">
        <v>1407</v>
      </c>
      <c r="G2263" t="s">
        <v>1420</v>
      </c>
      <c r="H2263" t="s">
        <v>1421</v>
      </c>
      <c r="I2263" t="s">
        <v>11</v>
      </c>
      <c r="J2263">
        <v>76</v>
      </c>
      <c r="K2263">
        <v>494.90789473684208</v>
      </c>
      <c r="L2263">
        <v>28.94736842105263</v>
      </c>
      <c r="M2263">
        <v>47.368421052631582</v>
      </c>
      <c r="N2263">
        <v>17.105263157894736</v>
      </c>
      <c r="O2263">
        <v>6.5789473684210522</v>
      </c>
      <c r="P2263">
        <v>71.05263157894737</v>
      </c>
      <c r="Q2263">
        <v>23.684210526315791</v>
      </c>
      <c r="R2263" t="s">
        <v>258</v>
      </c>
    </row>
    <row r="2264" spans="1:18">
      <c r="A2264">
        <v>660</v>
      </c>
      <c r="B2264">
        <v>292</v>
      </c>
      <c r="C2264" t="s">
        <v>623</v>
      </c>
      <c r="D2264" t="s">
        <v>647</v>
      </c>
      <c r="E2264" t="s">
        <v>1419</v>
      </c>
      <c r="F2264" t="s">
        <v>1407</v>
      </c>
      <c r="G2264" t="s">
        <v>1420</v>
      </c>
      <c r="H2264" t="s">
        <v>1421</v>
      </c>
      <c r="I2264" t="s">
        <v>12</v>
      </c>
      <c r="J2264">
        <v>76</v>
      </c>
      <c r="K2264">
        <v>484.05263157894734</v>
      </c>
      <c r="L2264">
        <v>38.157894736842103</v>
      </c>
      <c r="M2264">
        <v>52.631578947368418</v>
      </c>
      <c r="N2264">
        <v>6.5789473684210522</v>
      </c>
      <c r="O2264">
        <v>2.6315789473684212</v>
      </c>
      <c r="P2264">
        <v>61.842105263157897</v>
      </c>
      <c r="Q2264">
        <v>9.2105263157894743</v>
      </c>
      <c r="R2264" t="s">
        <v>258</v>
      </c>
    </row>
    <row r="2265" spans="1:18">
      <c r="A2265">
        <v>660</v>
      </c>
      <c r="B2265">
        <v>295</v>
      </c>
      <c r="C2265" t="s">
        <v>623</v>
      </c>
      <c r="D2265" t="s">
        <v>648</v>
      </c>
      <c r="E2265" t="s">
        <v>1419</v>
      </c>
      <c r="F2265" t="s">
        <v>1407</v>
      </c>
      <c r="G2265" t="s">
        <v>1420</v>
      </c>
      <c r="H2265" t="s">
        <v>1421</v>
      </c>
      <c r="I2265" t="s">
        <v>3</v>
      </c>
      <c r="J2265">
        <v>128</v>
      </c>
      <c r="K2265">
        <v>570.40625</v>
      </c>
      <c r="L2265">
        <v>3.125</v>
      </c>
      <c r="M2265">
        <v>18.75</v>
      </c>
      <c r="N2265">
        <v>36.71875</v>
      </c>
      <c r="O2265">
        <v>41.40625</v>
      </c>
      <c r="P2265">
        <v>96.875</v>
      </c>
      <c r="Q2265">
        <v>78.125</v>
      </c>
      <c r="R2265" t="s">
        <v>258</v>
      </c>
    </row>
    <row r="2266" spans="1:18">
      <c r="A2266">
        <v>660</v>
      </c>
      <c r="B2266">
        <v>295</v>
      </c>
      <c r="C2266" t="s">
        <v>623</v>
      </c>
      <c r="D2266" t="s">
        <v>648</v>
      </c>
      <c r="E2266" t="s">
        <v>1419</v>
      </c>
      <c r="F2266" t="s">
        <v>1407</v>
      </c>
      <c r="G2266" t="s">
        <v>1420</v>
      </c>
      <c r="H2266" t="s">
        <v>1421</v>
      </c>
      <c r="I2266" t="s">
        <v>10</v>
      </c>
      <c r="J2266">
        <v>129</v>
      </c>
      <c r="K2266">
        <v>566</v>
      </c>
      <c r="L2266">
        <v>1.5503875968992249</v>
      </c>
      <c r="M2266">
        <v>18.604651162790699</v>
      </c>
      <c r="N2266">
        <v>44.186046511627907</v>
      </c>
      <c r="O2266">
        <v>35.65891472868217</v>
      </c>
      <c r="P2266">
        <v>98.449612403100772</v>
      </c>
      <c r="Q2266">
        <v>79.844961240310084</v>
      </c>
      <c r="R2266" t="s">
        <v>258</v>
      </c>
    </row>
    <row r="2267" spans="1:18">
      <c r="A2267">
        <v>660</v>
      </c>
      <c r="B2267">
        <v>295</v>
      </c>
      <c r="C2267" t="s">
        <v>623</v>
      </c>
      <c r="D2267" t="s">
        <v>648</v>
      </c>
      <c r="E2267" t="s">
        <v>1419</v>
      </c>
      <c r="F2267" t="s">
        <v>1407</v>
      </c>
      <c r="G2267" t="s">
        <v>1420</v>
      </c>
      <c r="H2267" t="s">
        <v>1421</v>
      </c>
      <c r="I2267" t="s">
        <v>11</v>
      </c>
      <c r="J2267">
        <v>129</v>
      </c>
      <c r="K2267">
        <v>559.1395348837209</v>
      </c>
      <c r="L2267">
        <v>3.1007751937984498</v>
      </c>
      <c r="M2267">
        <v>13.953488372093023</v>
      </c>
      <c r="N2267">
        <v>35.65891472868217</v>
      </c>
      <c r="O2267">
        <v>47.286821705426355</v>
      </c>
      <c r="P2267">
        <v>96.899224806201545</v>
      </c>
      <c r="Q2267">
        <v>82.945736434108525</v>
      </c>
      <c r="R2267" t="s">
        <v>258</v>
      </c>
    </row>
    <row r="2268" spans="1:18">
      <c r="A2268">
        <v>660</v>
      </c>
      <c r="B2268">
        <v>295</v>
      </c>
      <c r="C2268" t="s">
        <v>623</v>
      </c>
      <c r="D2268" t="s">
        <v>648</v>
      </c>
      <c r="E2268" t="s">
        <v>1419</v>
      </c>
      <c r="F2268" t="s">
        <v>1407</v>
      </c>
      <c r="G2268" t="s">
        <v>1420</v>
      </c>
      <c r="H2268" t="s">
        <v>1421</v>
      </c>
      <c r="I2268" t="s">
        <v>12</v>
      </c>
      <c r="J2268">
        <v>128</v>
      </c>
      <c r="K2268">
        <v>549.109375</v>
      </c>
      <c r="L2268">
        <v>4.6875</v>
      </c>
      <c r="M2268">
        <v>27.34375</v>
      </c>
      <c r="N2268">
        <v>26.5625</v>
      </c>
      <c r="O2268">
        <v>41.40625</v>
      </c>
      <c r="P2268">
        <v>95.3125</v>
      </c>
      <c r="Q2268">
        <v>67.96875</v>
      </c>
      <c r="R2268" t="s">
        <v>258</v>
      </c>
    </row>
    <row r="2269" spans="1:18">
      <c r="A2269">
        <v>660</v>
      </c>
      <c r="B2269">
        <v>297</v>
      </c>
      <c r="C2269" t="s">
        <v>623</v>
      </c>
      <c r="D2269" t="s">
        <v>649</v>
      </c>
      <c r="E2269" t="s">
        <v>1419</v>
      </c>
      <c r="F2269" t="s">
        <v>1407</v>
      </c>
      <c r="G2269" t="s">
        <v>1420</v>
      </c>
      <c r="H2269" t="s">
        <v>1421</v>
      </c>
      <c r="I2269" t="s">
        <v>3</v>
      </c>
      <c r="J2269">
        <v>136</v>
      </c>
      <c r="K2269">
        <v>558.91911764705878</v>
      </c>
      <c r="L2269">
        <v>7.3529411764705879</v>
      </c>
      <c r="M2269">
        <v>16.176470588235293</v>
      </c>
      <c r="N2269">
        <v>47.058823529411768</v>
      </c>
      <c r="O2269">
        <v>29.411764705882351</v>
      </c>
      <c r="P2269">
        <v>92.647058823529406</v>
      </c>
      <c r="Q2269">
        <v>76.470588235294116</v>
      </c>
      <c r="R2269" t="s">
        <v>258</v>
      </c>
    </row>
    <row r="2270" spans="1:18">
      <c r="A2270">
        <v>660</v>
      </c>
      <c r="B2270">
        <v>297</v>
      </c>
      <c r="C2270" t="s">
        <v>623</v>
      </c>
      <c r="D2270" t="s">
        <v>649</v>
      </c>
      <c r="E2270" t="s">
        <v>1419</v>
      </c>
      <c r="F2270" t="s">
        <v>1407</v>
      </c>
      <c r="G2270" t="s">
        <v>1420</v>
      </c>
      <c r="H2270" t="s">
        <v>1421</v>
      </c>
      <c r="I2270" t="s">
        <v>10</v>
      </c>
      <c r="J2270">
        <v>137</v>
      </c>
      <c r="K2270">
        <v>553.21167883211683</v>
      </c>
      <c r="L2270">
        <v>6.5693430656934311</v>
      </c>
      <c r="M2270">
        <v>24.087591240875913</v>
      </c>
      <c r="N2270">
        <v>37.226277372262771</v>
      </c>
      <c r="O2270">
        <v>32.116788321167881</v>
      </c>
      <c r="P2270">
        <v>93.430656934306569</v>
      </c>
      <c r="Q2270">
        <v>69.34306569343066</v>
      </c>
      <c r="R2270" t="s">
        <v>258</v>
      </c>
    </row>
    <row r="2271" spans="1:18">
      <c r="A2271">
        <v>660</v>
      </c>
      <c r="B2271">
        <v>297</v>
      </c>
      <c r="C2271" t="s">
        <v>623</v>
      </c>
      <c r="D2271" t="s">
        <v>649</v>
      </c>
      <c r="E2271" t="s">
        <v>1419</v>
      </c>
      <c r="F2271" t="s">
        <v>1407</v>
      </c>
      <c r="G2271" t="s">
        <v>1420</v>
      </c>
      <c r="H2271" t="s">
        <v>1421</v>
      </c>
      <c r="I2271" t="s">
        <v>11</v>
      </c>
      <c r="J2271">
        <v>136</v>
      </c>
      <c r="K2271">
        <v>553.30882352941171</v>
      </c>
      <c r="L2271">
        <v>2.9411764705882355</v>
      </c>
      <c r="M2271">
        <v>18.382352941176471</v>
      </c>
      <c r="N2271">
        <v>43.382352941176471</v>
      </c>
      <c r="O2271">
        <v>35.294117647058826</v>
      </c>
      <c r="P2271">
        <v>97.058823529411768</v>
      </c>
      <c r="Q2271">
        <v>78.67647058823529</v>
      </c>
      <c r="R2271" t="s">
        <v>258</v>
      </c>
    </row>
    <row r="2272" spans="1:18">
      <c r="A2272">
        <v>660</v>
      </c>
      <c r="B2272">
        <v>297</v>
      </c>
      <c r="C2272" t="s">
        <v>623</v>
      </c>
      <c r="D2272" t="s">
        <v>649</v>
      </c>
      <c r="E2272" t="s">
        <v>1419</v>
      </c>
      <c r="F2272" t="s">
        <v>1407</v>
      </c>
      <c r="G2272" t="s">
        <v>1420</v>
      </c>
      <c r="H2272" t="s">
        <v>1421</v>
      </c>
      <c r="I2272" t="s">
        <v>12</v>
      </c>
      <c r="J2272">
        <v>135</v>
      </c>
      <c r="K2272">
        <v>537.75555555555559</v>
      </c>
      <c r="L2272">
        <v>4.4444444444444446</v>
      </c>
      <c r="M2272">
        <v>34.074074074074076</v>
      </c>
      <c r="N2272">
        <v>31.851851851851851</v>
      </c>
      <c r="O2272">
        <v>29.62962962962963</v>
      </c>
      <c r="P2272">
        <v>95.555555555555557</v>
      </c>
      <c r="Q2272">
        <v>61.481481481481481</v>
      </c>
      <c r="R2272" t="s">
        <v>258</v>
      </c>
    </row>
    <row r="2273" spans="1:18">
      <c r="A2273">
        <v>660</v>
      </c>
      <c r="B2273">
        <v>298</v>
      </c>
      <c r="C2273" t="s">
        <v>623</v>
      </c>
      <c r="D2273" t="s">
        <v>650</v>
      </c>
      <c r="E2273" t="s">
        <v>1419</v>
      </c>
      <c r="F2273" t="s">
        <v>1407</v>
      </c>
      <c r="G2273" t="s">
        <v>1420</v>
      </c>
      <c r="H2273" t="s">
        <v>1421</v>
      </c>
      <c r="I2273" t="s">
        <v>3</v>
      </c>
      <c r="J2273">
        <v>115</v>
      </c>
      <c r="K2273">
        <v>551.4434782608696</v>
      </c>
      <c r="L2273">
        <v>6.0869565217391308</v>
      </c>
      <c r="M2273">
        <v>17.391304347826086</v>
      </c>
      <c r="N2273">
        <v>54.782608695652172</v>
      </c>
      <c r="O2273">
        <v>21.739130434782609</v>
      </c>
      <c r="P2273">
        <v>93.913043478260875</v>
      </c>
      <c r="Q2273">
        <v>76.521739130434781</v>
      </c>
      <c r="R2273" t="s">
        <v>258</v>
      </c>
    </row>
    <row r="2274" spans="1:18">
      <c r="A2274">
        <v>660</v>
      </c>
      <c r="B2274">
        <v>298</v>
      </c>
      <c r="C2274" t="s">
        <v>623</v>
      </c>
      <c r="D2274" t="s">
        <v>650</v>
      </c>
      <c r="E2274" t="s">
        <v>1419</v>
      </c>
      <c r="F2274" t="s">
        <v>1407</v>
      </c>
      <c r="G2274" t="s">
        <v>1420</v>
      </c>
      <c r="H2274" t="s">
        <v>1421</v>
      </c>
      <c r="I2274" t="s">
        <v>10</v>
      </c>
      <c r="J2274">
        <v>115</v>
      </c>
      <c r="K2274">
        <v>545.4173913043478</v>
      </c>
      <c r="L2274">
        <v>3.4782608695652173</v>
      </c>
      <c r="M2274">
        <v>22.608695652173914</v>
      </c>
      <c r="N2274">
        <v>53.043478260869563</v>
      </c>
      <c r="O2274">
        <v>20.869565217391305</v>
      </c>
      <c r="P2274">
        <v>96.521739130434781</v>
      </c>
      <c r="Q2274">
        <v>73.913043478260875</v>
      </c>
      <c r="R2274" t="s">
        <v>258</v>
      </c>
    </row>
    <row r="2275" spans="1:18">
      <c r="A2275">
        <v>660</v>
      </c>
      <c r="B2275">
        <v>298</v>
      </c>
      <c r="C2275" t="s">
        <v>623</v>
      </c>
      <c r="D2275" t="s">
        <v>650</v>
      </c>
      <c r="E2275" t="s">
        <v>1419</v>
      </c>
      <c r="F2275" t="s">
        <v>1407</v>
      </c>
      <c r="G2275" t="s">
        <v>1420</v>
      </c>
      <c r="H2275" t="s">
        <v>1421</v>
      </c>
      <c r="I2275" t="s">
        <v>11</v>
      </c>
      <c r="J2275">
        <v>114</v>
      </c>
      <c r="K2275">
        <v>542.32456140350882</v>
      </c>
      <c r="L2275">
        <v>4.3859649122807021</v>
      </c>
      <c r="M2275">
        <v>22.807017543859651</v>
      </c>
      <c r="N2275">
        <v>49.122807017543863</v>
      </c>
      <c r="O2275">
        <v>23.684210526315791</v>
      </c>
      <c r="P2275">
        <v>95.614035087719301</v>
      </c>
      <c r="Q2275">
        <v>72.807017543859644</v>
      </c>
      <c r="R2275" t="s">
        <v>258</v>
      </c>
    </row>
    <row r="2276" spans="1:18">
      <c r="A2276">
        <v>660</v>
      </c>
      <c r="B2276">
        <v>298</v>
      </c>
      <c r="C2276" t="s">
        <v>623</v>
      </c>
      <c r="D2276" t="s">
        <v>650</v>
      </c>
      <c r="E2276" t="s">
        <v>1419</v>
      </c>
      <c r="F2276" t="s">
        <v>1407</v>
      </c>
      <c r="G2276" t="s">
        <v>1420</v>
      </c>
      <c r="H2276" t="s">
        <v>1421</v>
      </c>
      <c r="I2276" t="s">
        <v>12</v>
      </c>
      <c r="J2276">
        <v>114</v>
      </c>
      <c r="K2276">
        <v>521.81578947368416</v>
      </c>
      <c r="L2276">
        <v>7.0175438596491224</v>
      </c>
      <c r="M2276">
        <v>49.122807017543863</v>
      </c>
      <c r="N2276">
        <v>32.456140350877192</v>
      </c>
      <c r="O2276">
        <v>11.403508771929825</v>
      </c>
      <c r="P2276">
        <v>92.982456140350877</v>
      </c>
      <c r="Q2276">
        <v>43.859649122807021</v>
      </c>
      <c r="R2276" t="s">
        <v>258</v>
      </c>
    </row>
    <row r="2277" spans="1:18">
      <c r="A2277">
        <v>660</v>
      </c>
      <c r="B2277">
        <v>299</v>
      </c>
      <c r="C2277" t="s">
        <v>623</v>
      </c>
      <c r="D2277" t="s">
        <v>651</v>
      </c>
      <c r="E2277" t="s">
        <v>1419</v>
      </c>
      <c r="F2277" t="s">
        <v>1407</v>
      </c>
      <c r="G2277" t="s">
        <v>1420</v>
      </c>
      <c r="H2277" t="s">
        <v>1421</v>
      </c>
      <c r="I2277" t="s">
        <v>3</v>
      </c>
      <c r="J2277">
        <v>134</v>
      </c>
      <c r="K2277">
        <v>525.2388059701492</v>
      </c>
      <c r="L2277">
        <v>21.64179104477612</v>
      </c>
      <c r="M2277">
        <v>29.850746268656717</v>
      </c>
      <c r="N2277">
        <v>32.089552238805972</v>
      </c>
      <c r="O2277">
        <v>16.417910447761194</v>
      </c>
      <c r="P2277">
        <v>78.358208955223887</v>
      </c>
      <c r="Q2277">
        <v>48.507462686567166</v>
      </c>
      <c r="R2277" t="s">
        <v>258</v>
      </c>
    </row>
    <row r="2278" spans="1:18">
      <c r="A2278">
        <v>660</v>
      </c>
      <c r="B2278">
        <v>299</v>
      </c>
      <c r="C2278" t="s">
        <v>623</v>
      </c>
      <c r="D2278" t="s">
        <v>651</v>
      </c>
      <c r="E2278" t="s">
        <v>1419</v>
      </c>
      <c r="F2278" t="s">
        <v>1407</v>
      </c>
      <c r="G2278" t="s">
        <v>1420</v>
      </c>
      <c r="H2278" t="s">
        <v>1421</v>
      </c>
      <c r="I2278" t="s">
        <v>10</v>
      </c>
      <c r="J2278">
        <v>135</v>
      </c>
      <c r="K2278">
        <v>524.97037037037035</v>
      </c>
      <c r="L2278">
        <v>16.296296296296298</v>
      </c>
      <c r="M2278">
        <v>37.777777777777779</v>
      </c>
      <c r="N2278">
        <v>29.62962962962963</v>
      </c>
      <c r="O2278">
        <v>16.296296296296298</v>
      </c>
      <c r="P2278">
        <v>83.703703703703709</v>
      </c>
      <c r="Q2278">
        <v>45.925925925925924</v>
      </c>
      <c r="R2278" t="s">
        <v>258</v>
      </c>
    </row>
    <row r="2279" spans="1:18">
      <c r="A2279">
        <v>660</v>
      </c>
      <c r="B2279">
        <v>299</v>
      </c>
      <c r="C2279" t="s">
        <v>623</v>
      </c>
      <c r="D2279" t="s">
        <v>651</v>
      </c>
      <c r="E2279" t="s">
        <v>1419</v>
      </c>
      <c r="F2279" t="s">
        <v>1407</v>
      </c>
      <c r="G2279" t="s">
        <v>1420</v>
      </c>
      <c r="H2279" t="s">
        <v>1421</v>
      </c>
      <c r="I2279" t="s">
        <v>11</v>
      </c>
      <c r="J2279">
        <v>135</v>
      </c>
      <c r="K2279">
        <v>520.38518518518515</v>
      </c>
      <c r="L2279">
        <v>19.25925925925926</v>
      </c>
      <c r="M2279">
        <v>33.333333333333336</v>
      </c>
      <c r="N2279">
        <v>33.333333333333336</v>
      </c>
      <c r="O2279">
        <v>14.074074074074074</v>
      </c>
      <c r="P2279">
        <v>80.740740740740748</v>
      </c>
      <c r="Q2279">
        <v>47.407407407407405</v>
      </c>
      <c r="R2279" t="s">
        <v>258</v>
      </c>
    </row>
    <row r="2280" spans="1:18">
      <c r="A2280">
        <v>660</v>
      </c>
      <c r="B2280">
        <v>299</v>
      </c>
      <c r="C2280" t="s">
        <v>623</v>
      </c>
      <c r="D2280" t="s">
        <v>651</v>
      </c>
      <c r="E2280" t="s">
        <v>1419</v>
      </c>
      <c r="F2280" t="s">
        <v>1407</v>
      </c>
      <c r="G2280" t="s">
        <v>1420</v>
      </c>
      <c r="H2280" t="s">
        <v>1421</v>
      </c>
      <c r="I2280" t="s">
        <v>12</v>
      </c>
      <c r="J2280">
        <v>132</v>
      </c>
      <c r="K2280">
        <v>515.2651515151515</v>
      </c>
      <c r="L2280">
        <v>18.181818181818183</v>
      </c>
      <c r="M2280">
        <v>41.666666666666664</v>
      </c>
      <c r="N2280">
        <v>23.484848484848484</v>
      </c>
      <c r="O2280">
        <v>16.666666666666668</v>
      </c>
      <c r="P2280">
        <v>81.818181818181813</v>
      </c>
      <c r="Q2280">
        <v>40.151515151515149</v>
      </c>
      <c r="R2280" t="s">
        <v>258</v>
      </c>
    </row>
    <row r="2281" spans="1:18">
      <c r="A2281">
        <v>660</v>
      </c>
      <c r="B2281">
        <v>301</v>
      </c>
      <c r="C2281" t="s">
        <v>623</v>
      </c>
      <c r="D2281" t="s">
        <v>80</v>
      </c>
      <c r="E2281" t="s">
        <v>1419</v>
      </c>
      <c r="F2281" t="s">
        <v>1407</v>
      </c>
      <c r="G2281" t="s">
        <v>1420</v>
      </c>
      <c r="H2281" t="s">
        <v>1421</v>
      </c>
      <c r="I2281" t="s">
        <v>3</v>
      </c>
      <c r="J2281">
        <v>133</v>
      </c>
      <c r="K2281">
        <v>461.87969924812029</v>
      </c>
      <c r="L2281">
        <v>61.654135338345867</v>
      </c>
      <c r="M2281">
        <v>24.81203007518797</v>
      </c>
      <c r="N2281">
        <v>12.781954887218046</v>
      </c>
      <c r="O2281">
        <v>0.75187969924812026</v>
      </c>
      <c r="P2281">
        <v>38.345864661654133</v>
      </c>
      <c r="Q2281">
        <v>13.533834586466165</v>
      </c>
      <c r="R2281" t="s">
        <v>258</v>
      </c>
    </row>
    <row r="2282" spans="1:18">
      <c r="A2282">
        <v>660</v>
      </c>
      <c r="B2282">
        <v>301</v>
      </c>
      <c r="C2282" t="s">
        <v>623</v>
      </c>
      <c r="D2282" t="s">
        <v>80</v>
      </c>
      <c r="E2282" t="s">
        <v>1419</v>
      </c>
      <c r="F2282" t="s">
        <v>1407</v>
      </c>
      <c r="G2282" t="s">
        <v>1420</v>
      </c>
      <c r="H2282" t="s">
        <v>1421</v>
      </c>
      <c r="I2282" t="s">
        <v>10</v>
      </c>
      <c r="J2282">
        <v>132</v>
      </c>
      <c r="K2282">
        <v>488.68181818181819</v>
      </c>
      <c r="L2282">
        <v>35.606060606060609</v>
      </c>
      <c r="M2282">
        <v>49.242424242424242</v>
      </c>
      <c r="N2282">
        <v>13.636363636363637</v>
      </c>
      <c r="O2282">
        <v>1.5151515151515151</v>
      </c>
      <c r="P2282">
        <v>64.393939393939391</v>
      </c>
      <c r="Q2282">
        <v>15.151515151515152</v>
      </c>
      <c r="R2282" t="s">
        <v>258</v>
      </c>
    </row>
    <row r="2283" spans="1:18">
      <c r="A2283">
        <v>660</v>
      </c>
      <c r="B2283">
        <v>301</v>
      </c>
      <c r="C2283" t="s">
        <v>623</v>
      </c>
      <c r="D2283" t="s">
        <v>80</v>
      </c>
      <c r="E2283" t="s">
        <v>1419</v>
      </c>
      <c r="F2283" t="s">
        <v>1407</v>
      </c>
      <c r="G2283" t="s">
        <v>1420</v>
      </c>
      <c r="H2283" t="s">
        <v>1421</v>
      </c>
      <c r="I2283" t="s">
        <v>11</v>
      </c>
      <c r="J2283">
        <v>131</v>
      </c>
      <c r="K2283">
        <v>474.01526717557255</v>
      </c>
      <c r="L2283">
        <v>56.488549618320612</v>
      </c>
      <c r="M2283">
        <v>32.824427480916029</v>
      </c>
      <c r="N2283">
        <v>9.9236641221374047</v>
      </c>
      <c r="O2283">
        <v>0.76335877862595425</v>
      </c>
      <c r="P2283">
        <v>43.511450381679388</v>
      </c>
      <c r="Q2283">
        <v>10.687022900763358</v>
      </c>
      <c r="R2283" t="s">
        <v>258</v>
      </c>
    </row>
    <row r="2284" spans="1:18">
      <c r="A2284">
        <v>660</v>
      </c>
      <c r="B2284">
        <v>301</v>
      </c>
      <c r="C2284" t="s">
        <v>623</v>
      </c>
      <c r="D2284" t="s">
        <v>80</v>
      </c>
      <c r="E2284" t="s">
        <v>1419</v>
      </c>
      <c r="F2284" t="s">
        <v>1407</v>
      </c>
      <c r="G2284" t="s">
        <v>1420</v>
      </c>
      <c r="H2284" t="s">
        <v>1421</v>
      </c>
      <c r="I2284" t="s">
        <v>12</v>
      </c>
      <c r="J2284">
        <v>131</v>
      </c>
      <c r="K2284">
        <v>469.20610687022901</v>
      </c>
      <c r="L2284">
        <v>58.778625954198475</v>
      </c>
      <c r="M2284">
        <v>35.877862595419849</v>
      </c>
      <c r="N2284">
        <v>4.5801526717557248</v>
      </c>
      <c r="O2284">
        <v>0.76335877862595425</v>
      </c>
      <c r="P2284">
        <v>41.221374045801525</v>
      </c>
      <c r="Q2284">
        <v>5.343511450381679</v>
      </c>
      <c r="R2284" t="s">
        <v>258</v>
      </c>
    </row>
    <row r="2285" spans="1:18">
      <c r="A2285">
        <v>660</v>
      </c>
      <c r="B2285">
        <v>303</v>
      </c>
      <c r="C2285" t="s">
        <v>623</v>
      </c>
      <c r="D2285" t="s">
        <v>652</v>
      </c>
      <c r="E2285" t="s">
        <v>1419</v>
      </c>
      <c r="F2285" t="s">
        <v>1407</v>
      </c>
      <c r="G2285" t="s">
        <v>1420</v>
      </c>
      <c r="H2285" t="s">
        <v>1421</v>
      </c>
      <c r="I2285" t="s">
        <v>3</v>
      </c>
      <c r="J2285">
        <v>148</v>
      </c>
      <c r="K2285">
        <v>547.69594594594594</v>
      </c>
      <c r="L2285">
        <v>11.486486486486486</v>
      </c>
      <c r="M2285">
        <v>20.27027027027027</v>
      </c>
      <c r="N2285">
        <v>43.918918918918919</v>
      </c>
      <c r="O2285">
        <v>24.324324324324323</v>
      </c>
      <c r="P2285">
        <v>88.513513513513516</v>
      </c>
      <c r="Q2285">
        <v>68.243243243243242</v>
      </c>
      <c r="R2285" t="s">
        <v>258</v>
      </c>
    </row>
    <row r="2286" spans="1:18">
      <c r="A2286">
        <v>660</v>
      </c>
      <c r="B2286">
        <v>303</v>
      </c>
      <c r="C2286" t="s">
        <v>623</v>
      </c>
      <c r="D2286" t="s">
        <v>652</v>
      </c>
      <c r="E2286" t="s">
        <v>1419</v>
      </c>
      <c r="F2286" t="s">
        <v>1407</v>
      </c>
      <c r="G2286" t="s">
        <v>1420</v>
      </c>
      <c r="H2286" t="s">
        <v>1421</v>
      </c>
      <c r="I2286" t="s">
        <v>10</v>
      </c>
      <c r="J2286">
        <v>149</v>
      </c>
      <c r="K2286">
        <v>552.02684563758385</v>
      </c>
      <c r="L2286">
        <v>5.3691275167785237</v>
      </c>
      <c r="M2286">
        <v>22.818791946308725</v>
      </c>
      <c r="N2286">
        <v>40.939597315436245</v>
      </c>
      <c r="O2286">
        <v>30.872483221476511</v>
      </c>
      <c r="P2286">
        <v>94.630872483221481</v>
      </c>
      <c r="Q2286">
        <v>71.812080536912745</v>
      </c>
      <c r="R2286" t="s">
        <v>258</v>
      </c>
    </row>
    <row r="2287" spans="1:18">
      <c r="A2287">
        <v>660</v>
      </c>
      <c r="B2287">
        <v>303</v>
      </c>
      <c r="C2287" t="s">
        <v>623</v>
      </c>
      <c r="D2287" t="s">
        <v>652</v>
      </c>
      <c r="E2287" t="s">
        <v>1419</v>
      </c>
      <c r="F2287" t="s">
        <v>1407</v>
      </c>
      <c r="G2287" t="s">
        <v>1420</v>
      </c>
      <c r="H2287" t="s">
        <v>1421</v>
      </c>
      <c r="I2287" t="s">
        <v>11</v>
      </c>
      <c r="J2287">
        <v>149</v>
      </c>
      <c r="K2287">
        <v>551.78523489932888</v>
      </c>
      <c r="L2287">
        <v>3.3557046979865772</v>
      </c>
      <c r="M2287">
        <v>26.174496644295303</v>
      </c>
      <c r="N2287">
        <v>34.228187919463089</v>
      </c>
      <c r="O2287">
        <v>36.241610738255034</v>
      </c>
      <c r="P2287">
        <v>96.644295302013418</v>
      </c>
      <c r="Q2287">
        <v>70.469798657718115</v>
      </c>
      <c r="R2287" t="s">
        <v>258</v>
      </c>
    </row>
    <row r="2288" spans="1:18">
      <c r="A2288">
        <v>660</v>
      </c>
      <c r="B2288">
        <v>303</v>
      </c>
      <c r="C2288" t="s">
        <v>623</v>
      </c>
      <c r="D2288" t="s">
        <v>652</v>
      </c>
      <c r="E2288" t="s">
        <v>1419</v>
      </c>
      <c r="F2288" t="s">
        <v>1407</v>
      </c>
      <c r="G2288" t="s">
        <v>1420</v>
      </c>
      <c r="H2288" t="s">
        <v>1421</v>
      </c>
      <c r="I2288" t="s">
        <v>12</v>
      </c>
      <c r="J2288">
        <v>148</v>
      </c>
      <c r="K2288">
        <v>552.62162162162167</v>
      </c>
      <c r="L2288">
        <v>3.3783783783783785</v>
      </c>
      <c r="M2288">
        <v>19.594594594594593</v>
      </c>
      <c r="N2288">
        <v>33.783783783783782</v>
      </c>
      <c r="O2288">
        <v>43.243243243243242</v>
      </c>
      <c r="P2288">
        <v>96.621621621621628</v>
      </c>
      <c r="Q2288">
        <v>77.027027027027032</v>
      </c>
      <c r="R2288" t="s">
        <v>258</v>
      </c>
    </row>
    <row r="2289" spans="1:18">
      <c r="A2289">
        <v>660</v>
      </c>
      <c r="B2289">
        <v>373</v>
      </c>
      <c r="C2289" t="s">
        <v>623</v>
      </c>
      <c r="D2289" t="s">
        <v>653</v>
      </c>
      <c r="E2289" t="s">
        <v>1419</v>
      </c>
      <c r="F2289" t="s">
        <v>1407</v>
      </c>
      <c r="G2289" t="s">
        <v>1420</v>
      </c>
      <c r="H2289" t="s">
        <v>1421</v>
      </c>
      <c r="I2289" t="s">
        <v>3</v>
      </c>
      <c r="J2289">
        <v>120</v>
      </c>
      <c r="K2289">
        <v>546.80833333333328</v>
      </c>
      <c r="L2289">
        <v>7.5</v>
      </c>
      <c r="M2289">
        <v>25.833333333333332</v>
      </c>
      <c r="N2289">
        <v>44.166666666666664</v>
      </c>
      <c r="O2289">
        <v>22.5</v>
      </c>
      <c r="P2289">
        <v>92.5</v>
      </c>
      <c r="Q2289">
        <v>66.666666666666671</v>
      </c>
      <c r="R2289" t="s">
        <v>258</v>
      </c>
    </row>
    <row r="2290" spans="1:18">
      <c r="A2290">
        <v>660</v>
      </c>
      <c r="B2290">
        <v>373</v>
      </c>
      <c r="C2290" t="s">
        <v>623</v>
      </c>
      <c r="D2290" t="s">
        <v>653</v>
      </c>
      <c r="E2290" t="s">
        <v>1419</v>
      </c>
      <c r="F2290" t="s">
        <v>1407</v>
      </c>
      <c r="G2290" t="s">
        <v>1420</v>
      </c>
      <c r="H2290" t="s">
        <v>1421</v>
      </c>
      <c r="I2290" t="s">
        <v>10</v>
      </c>
      <c r="J2290">
        <v>121</v>
      </c>
      <c r="K2290">
        <v>541.87603305785126</v>
      </c>
      <c r="L2290">
        <v>4.9586776859504136</v>
      </c>
      <c r="M2290">
        <v>25.619834710743802</v>
      </c>
      <c r="N2290">
        <v>51.239669421487605</v>
      </c>
      <c r="O2290">
        <v>18.181818181818183</v>
      </c>
      <c r="P2290">
        <v>95.04132231404958</v>
      </c>
      <c r="Q2290">
        <v>69.421487603305792</v>
      </c>
      <c r="R2290" t="s">
        <v>258</v>
      </c>
    </row>
    <row r="2291" spans="1:18">
      <c r="A2291">
        <v>660</v>
      </c>
      <c r="B2291">
        <v>373</v>
      </c>
      <c r="C2291" t="s">
        <v>623</v>
      </c>
      <c r="D2291" t="s">
        <v>653</v>
      </c>
      <c r="E2291" t="s">
        <v>1419</v>
      </c>
      <c r="F2291" t="s">
        <v>1407</v>
      </c>
      <c r="G2291" t="s">
        <v>1420</v>
      </c>
      <c r="H2291" t="s">
        <v>1421</v>
      </c>
      <c r="I2291" t="s">
        <v>11</v>
      </c>
      <c r="J2291">
        <v>121</v>
      </c>
      <c r="K2291">
        <v>538.46280991735534</v>
      </c>
      <c r="L2291">
        <v>5.785123966942149</v>
      </c>
      <c r="M2291">
        <v>30.578512396694215</v>
      </c>
      <c r="N2291">
        <v>38.016528925619838</v>
      </c>
      <c r="O2291">
        <v>25.619834710743802</v>
      </c>
      <c r="P2291">
        <v>94.214876033057848</v>
      </c>
      <c r="Q2291">
        <v>63.636363636363633</v>
      </c>
      <c r="R2291" t="s">
        <v>258</v>
      </c>
    </row>
    <row r="2292" spans="1:18">
      <c r="A2292">
        <v>660</v>
      </c>
      <c r="B2292">
        <v>373</v>
      </c>
      <c r="C2292" t="s">
        <v>623</v>
      </c>
      <c r="D2292" t="s">
        <v>653</v>
      </c>
      <c r="E2292" t="s">
        <v>1419</v>
      </c>
      <c r="F2292" t="s">
        <v>1407</v>
      </c>
      <c r="G2292" t="s">
        <v>1420</v>
      </c>
      <c r="H2292" t="s">
        <v>1421</v>
      </c>
      <c r="I2292" t="s">
        <v>12</v>
      </c>
      <c r="J2292">
        <v>120</v>
      </c>
      <c r="K2292">
        <v>544.74166666666667</v>
      </c>
      <c r="L2292">
        <v>6.666666666666667</v>
      </c>
      <c r="M2292">
        <v>30</v>
      </c>
      <c r="N2292">
        <v>25.833333333333332</v>
      </c>
      <c r="O2292">
        <v>37.5</v>
      </c>
      <c r="P2292">
        <v>93.333333333333329</v>
      </c>
      <c r="Q2292">
        <v>63.333333333333336</v>
      </c>
      <c r="R2292" t="s">
        <v>258</v>
      </c>
    </row>
    <row r="2293" spans="1:18">
      <c r="A2293">
        <v>660</v>
      </c>
      <c r="B2293">
        <v>390</v>
      </c>
      <c r="C2293" t="s">
        <v>623</v>
      </c>
      <c r="D2293" t="s">
        <v>654</v>
      </c>
      <c r="E2293" t="s">
        <v>1419</v>
      </c>
      <c r="F2293" t="s">
        <v>1407</v>
      </c>
      <c r="G2293" t="s">
        <v>1420</v>
      </c>
      <c r="H2293" t="s">
        <v>1421</v>
      </c>
      <c r="I2293" t="s">
        <v>3</v>
      </c>
      <c r="J2293">
        <v>116</v>
      </c>
      <c r="K2293">
        <v>496.55172413793105</v>
      </c>
      <c r="L2293">
        <v>33.620689655172413</v>
      </c>
      <c r="M2293">
        <v>34.482758620689658</v>
      </c>
      <c r="N2293">
        <v>25.862068965517242</v>
      </c>
      <c r="O2293">
        <v>6.0344827586206895</v>
      </c>
      <c r="P2293">
        <v>66.379310344827587</v>
      </c>
      <c r="Q2293">
        <v>31.896551724137932</v>
      </c>
      <c r="R2293" t="s">
        <v>258</v>
      </c>
    </row>
    <row r="2294" spans="1:18">
      <c r="A2294">
        <v>660</v>
      </c>
      <c r="B2294">
        <v>390</v>
      </c>
      <c r="C2294" t="s">
        <v>623</v>
      </c>
      <c r="D2294" t="s">
        <v>654</v>
      </c>
      <c r="E2294" t="s">
        <v>1419</v>
      </c>
      <c r="F2294" t="s">
        <v>1407</v>
      </c>
      <c r="G2294" t="s">
        <v>1420</v>
      </c>
      <c r="H2294" t="s">
        <v>1421</v>
      </c>
      <c r="I2294" t="s">
        <v>10</v>
      </c>
      <c r="J2294">
        <v>116</v>
      </c>
      <c r="K2294">
        <v>506.02586206896552</v>
      </c>
      <c r="L2294">
        <v>23.275862068965516</v>
      </c>
      <c r="M2294">
        <v>45.689655172413794</v>
      </c>
      <c r="N2294">
        <v>27.586206896551722</v>
      </c>
      <c r="O2294">
        <v>3.4482758620689653</v>
      </c>
      <c r="P2294">
        <v>76.724137931034477</v>
      </c>
      <c r="Q2294">
        <v>31.03448275862069</v>
      </c>
      <c r="R2294" t="s">
        <v>258</v>
      </c>
    </row>
    <row r="2295" spans="1:18">
      <c r="A2295">
        <v>660</v>
      </c>
      <c r="B2295">
        <v>390</v>
      </c>
      <c r="C2295" t="s">
        <v>623</v>
      </c>
      <c r="D2295" t="s">
        <v>654</v>
      </c>
      <c r="E2295" t="s">
        <v>1419</v>
      </c>
      <c r="F2295" t="s">
        <v>1407</v>
      </c>
      <c r="G2295" t="s">
        <v>1420</v>
      </c>
      <c r="H2295" t="s">
        <v>1421</v>
      </c>
      <c r="I2295" t="s">
        <v>11</v>
      </c>
      <c r="J2295">
        <v>116</v>
      </c>
      <c r="K2295">
        <v>498.9655172413793</v>
      </c>
      <c r="L2295">
        <v>29.310344827586206</v>
      </c>
      <c r="M2295">
        <v>43.96551724137931</v>
      </c>
      <c r="N2295">
        <v>20.689655172413794</v>
      </c>
      <c r="O2295">
        <v>6.0344827586206895</v>
      </c>
      <c r="P2295">
        <v>70.689655172413794</v>
      </c>
      <c r="Q2295">
        <v>26.724137931034484</v>
      </c>
      <c r="R2295" t="s">
        <v>258</v>
      </c>
    </row>
    <row r="2296" spans="1:18">
      <c r="A2296">
        <v>660</v>
      </c>
      <c r="B2296">
        <v>390</v>
      </c>
      <c r="C2296" t="s">
        <v>623</v>
      </c>
      <c r="D2296" t="s">
        <v>654</v>
      </c>
      <c r="E2296" t="s">
        <v>1419</v>
      </c>
      <c r="F2296" t="s">
        <v>1407</v>
      </c>
      <c r="G2296" t="s">
        <v>1420</v>
      </c>
      <c r="H2296" t="s">
        <v>1421</v>
      </c>
      <c r="I2296" t="s">
        <v>12</v>
      </c>
      <c r="J2296">
        <v>116</v>
      </c>
      <c r="K2296">
        <v>490.57758620689657</v>
      </c>
      <c r="L2296">
        <v>36.206896551724135</v>
      </c>
      <c r="M2296">
        <v>47.413793103448278</v>
      </c>
      <c r="N2296">
        <v>10.344827586206897</v>
      </c>
      <c r="O2296">
        <v>6.0344827586206895</v>
      </c>
      <c r="P2296">
        <v>63.793103448275865</v>
      </c>
      <c r="Q2296">
        <v>16.379310344827587</v>
      </c>
      <c r="R2296" t="s">
        <v>258</v>
      </c>
    </row>
    <row r="2297" spans="1:18">
      <c r="A2297">
        <v>660</v>
      </c>
      <c r="B2297">
        <v>397</v>
      </c>
      <c r="C2297" t="s">
        <v>623</v>
      </c>
      <c r="D2297" t="s">
        <v>655</v>
      </c>
      <c r="E2297" t="s">
        <v>1419</v>
      </c>
      <c r="F2297" t="s">
        <v>1407</v>
      </c>
      <c r="G2297" t="s">
        <v>1420</v>
      </c>
      <c r="H2297" t="s">
        <v>1421</v>
      </c>
      <c r="I2297" t="s">
        <v>3</v>
      </c>
      <c r="J2297">
        <v>135</v>
      </c>
      <c r="K2297">
        <v>522.72592592592594</v>
      </c>
      <c r="L2297">
        <v>21.481481481481481</v>
      </c>
      <c r="M2297">
        <v>32.592592592592595</v>
      </c>
      <c r="N2297">
        <v>33.333333333333336</v>
      </c>
      <c r="O2297">
        <v>12.592592592592593</v>
      </c>
      <c r="P2297">
        <v>78.518518518518519</v>
      </c>
      <c r="Q2297">
        <v>45.925925925925924</v>
      </c>
      <c r="R2297" t="s">
        <v>258</v>
      </c>
    </row>
    <row r="2298" spans="1:18">
      <c r="A2298">
        <v>660</v>
      </c>
      <c r="B2298">
        <v>397</v>
      </c>
      <c r="C2298" t="s">
        <v>623</v>
      </c>
      <c r="D2298" t="s">
        <v>655</v>
      </c>
      <c r="E2298" t="s">
        <v>1419</v>
      </c>
      <c r="F2298" t="s">
        <v>1407</v>
      </c>
      <c r="G2298" t="s">
        <v>1420</v>
      </c>
      <c r="H2298" t="s">
        <v>1421</v>
      </c>
      <c r="I2298" t="s">
        <v>10</v>
      </c>
      <c r="J2298">
        <v>135</v>
      </c>
      <c r="K2298">
        <v>528.54074074074072</v>
      </c>
      <c r="L2298">
        <v>11.851851851851851</v>
      </c>
      <c r="M2298">
        <v>40.74074074074074</v>
      </c>
      <c r="N2298">
        <v>28.888888888888889</v>
      </c>
      <c r="O2298">
        <v>18.518518518518519</v>
      </c>
      <c r="P2298">
        <v>88.148148148148152</v>
      </c>
      <c r="Q2298">
        <v>47.407407407407405</v>
      </c>
      <c r="R2298" t="s">
        <v>258</v>
      </c>
    </row>
    <row r="2299" spans="1:18">
      <c r="A2299">
        <v>660</v>
      </c>
      <c r="B2299">
        <v>397</v>
      </c>
      <c r="C2299" t="s">
        <v>623</v>
      </c>
      <c r="D2299" t="s">
        <v>655</v>
      </c>
      <c r="E2299" t="s">
        <v>1419</v>
      </c>
      <c r="F2299" t="s">
        <v>1407</v>
      </c>
      <c r="G2299" t="s">
        <v>1420</v>
      </c>
      <c r="H2299" t="s">
        <v>1421</v>
      </c>
      <c r="I2299" t="s">
        <v>11</v>
      </c>
      <c r="J2299">
        <v>135</v>
      </c>
      <c r="K2299">
        <v>523.05185185185189</v>
      </c>
      <c r="L2299">
        <v>11.111111111111111</v>
      </c>
      <c r="M2299">
        <v>44.444444444444443</v>
      </c>
      <c r="N2299">
        <v>29.62962962962963</v>
      </c>
      <c r="O2299">
        <v>14.814814814814815</v>
      </c>
      <c r="P2299">
        <v>88.888888888888886</v>
      </c>
      <c r="Q2299">
        <v>44.444444444444443</v>
      </c>
      <c r="R2299" t="s">
        <v>258</v>
      </c>
    </row>
    <row r="2300" spans="1:18">
      <c r="A2300">
        <v>660</v>
      </c>
      <c r="B2300">
        <v>397</v>
      </c>
      <c r="C2300" t="s">
        <v>623</v>
      </c>
      <c r="D2300" t="s">
        <v>655</v>
      </c>
      <c r="E2300" t="s">
        <v>1419</v>
      </c>
      <c r="F2300" t="s">
        <v>1407</v>
      </c>
      <c r="G2300" t="s">
        <v>1420</v>
      </c>
      <c r="H2300" t="s">
        <v>1421</v>
      </c>
      <c r="I2300" t="s">
        <v>12</v>
      </c>
      <c r="J2300">
        <v>135</v>
      </c>
      <c r="K2300">
        <v>517.22962962962958</v>
      </c>
      <c r="L2300">
        <v>16.296296296296298</v>
      </c>
      <c r="M2300">
        <v>44.444444444444443</v>
      </c>
      <c r="N2300">
        <v>21.481481481481481</v>
      </c>
      <c r="O2300">
        <v>17.777777777777779</v>
      </c>
      <c r="P2300">
        <v>83.703703703703709</v>
      </c>
      <c r="Q2300">
        <v>39.25925925925926</v>
      </c>
      <c r="R2300" t="s">
        <v>258</v>
      </c>
    </row>
    <row r="2301" spans="1:18">
      <c r="A2301">
        <v>660</v>
      </c>
      <c r="B2301">
        <v>398</v>
      </c>
      <c r="C2301" t="s">
        <v>623</v>
      </c>
      <c r="D2301" t="s">
        <v>656</v>
      </c>
      <c r="E2301" t="s">
        <v>1419</v>
      </c>
      <c r="F2301" t="s">
        <v>1407</v>
      </c>
      <c r="G2301" t="s">
        <v>1420</v>
      </c>
      <c r="H2301" t="s">
        <v>1421</v>
      </c>
      <c r="I2301" t="s">
        <v>3</v>
      </c>
      <c r="J2301">
        <v>141</v>
      </c>
      <c r="K2301">
        <v>564.31914893617022</v>
      </c>
      <c r="L2301">
        <v>10.638297872340425</v>
      </c>
      <c r="M2301">
        <v>13.475177304964539</v>
      </c>
      <c r="N2301">
        <v>33.333333333333336</v>
      </c>
      <c r="O2301">
        <v>42.553191489361701</v>
      </c>
      <c r="P2301">
        <v>89.361702127659569</v>
      </c>
      <c r="Q2301">
        <v>75.886524822695037</v>
      </c>
      <c r="R2301" t="s">
        <v>258</v>
      </c>
    </row>
    <row r="2302" spans="1:18">
      <c r="A2302">
        <v>660</v>
      </c>
      <c r="B2302">
        <v>398</v>
      </c>
      <c r="C2302" t="s">
        <v>623</v>
      </c>
      <c r="D2302" t="s">
        <v>656</v>
      </c>
      <c r="E2302" t="s">
        <v>1419</v>
      </c>
      <c r="F2302" t="s">
        <v>1407</v>
      </c>
      <c r="G2302" t="s">
        <v>1420</v>
      </c>
      <c r="H2302" t="s">
        <v>1421</v>
      </c>
      <c r="I2302" t="s">
        <v>10</v>
      </c>
      <c r="J2302">
        <v>145</v>
      </c>
      <c r="K2302">
        <v>569.92413793103447</v>
      </c>
      <c r="L2302">
        <v>4.1379310344827589</v>
      </c>
      <c r="M2302">
        <v>15.862068965517242</v>
      </c>
      <c r="N2302">
        <v>37.931034482758619</v>
      </c>
      <c r="O2302">
        <v>42.068965517241381</v>
      </c>
      <c r="P2302">
        <v>95.862068965517238</v>
      </c>
      <c r="Q2302">
        <v>80</v>
      </c>
      <c r="R2302" t="s">
        <v>258</v>
      </c>
    </row>
    <row r="2303" spans="1:18">
      <c r="A2303">
        <v>660</v>
      </c>
      <c r="B2303">
        <v>398</v>
      </c>
      <c r="C2303" t="s">
        <v>623</v>
      </c>
      <c r="D2303" t="s">
        <v>656</v>
      </c>
      <c r="E2303" t="s">
        <v>1419</v>
      </c>
      <c r="F2303" t="s">
        <v>1407</v>
      </c>
      <c r="G2303" t="s">
        <v>1420</v>
      </c>
      <c r="H2303" t="s">
        <v>1421</v>
      </c>
      <c r="I2303" t="s">
        <v>11</v>
      </c>
      <c r="J2303">
        <v>145</v>
      </c>
      <c r="K2303">
        <v>555.08965517241381</v>
      </c>
      <c r="L2303">
        <v>8.2758620689655178</v>
      </c>
      <c r="M2303">
        <v>15.172413793103448</v>
      </c>
      <c r="N2303">
        <v>34.482758620689658</v>
      </c>
      <c r="O2303">
        <v>42.068965517241381</v>
      </c>
      <c r="P2303">
        <v>91.724137931034477</v>
      </c>
      <c r="Q2303">
        <v>76.551724137931032</v>
      </c>
      <c r="R2303" t="s">
        <v>258</v>
      </c>
    </row>
    <row r="2304" spans="1:18">
      <c r="A2304">
        <v>660</v>
      </c>
      <c r="B2304">
        <v>398</v>
      </c>
      <c r="C2304" t="s">
        <v>623</v>
      </c>
      <c r="D2304" t="s">
        <v>656</v>
      </c>
      <c r="E2304" t="s">
        <v>1419</v>
      </c>
      <c r="F2304" t="s">
        <v>1407</v>
      </c>
      <c r="G2304" t="s">
        <v>1420</v>
      </c>
      <c r="H2304" t="s">
        <v>1421</v>
      </c>
      <c r="I2304" t="s">
        <v>12</v>
      </c>
      <c r="J2304">
        <v>141</v>
      </c>
      <c r="K2304">
        <v>542.16312056737593</v>
      </c>
      <c r="L2304">
        <v>7.8014184397163122</v>
      </c>
      <c r="M2304">
        <v>26.24113475177305</v>
      </c>
      <c r="N2304">
        <v>33.333333333333336</v>
      </c>
      <c r="O2304">
        <v>32.624113475177303</v>
      </c>
      <c r="P2304">
        <v>92.198581560283685</v>
      </c>
      <c r="Q2304">
        <v>65.957446808510639</v>
      </c>
      <c r="R2304" t="s">
        <v>258</v>
      </c>
    </row>
    <row r="2305" spans="1:18">
      <c r="A2305">
        <v>660</v>
      </c>
      <c r="B2305">
        <v>405</v>
      </c>
      <c r="C2305" t="s">
        <v>623</v>
      </c>
      <c r="D2305" t="s">
        <v>657</v>
      </c>
      <c r="E2305" t="s">
        <v>1419</v>
      </c>
      <c r="F2305" t="s">
        <v>1407</v>
      </c>
      <c r="G2305" t="s">
        <v>1420</v>
      </c>
      <c r="H2305" t="s">
        <v>1421</v>
      </c>
      <c r="I2305" t="s">
        <v>3</v>
      </c>
      <c r="J2305">
        <v>152</v>
      </c>
      <c r="K2305">
        <v>570.70394736842104</v>
      </c>
      <c r="L2305">
        <v>4.6052631578947372</v>
      </c>
      <c r="M2305">
        <v>15.789473684210526</v>
      </c>
      <c r="N2305">
        <v>40.131578947368418</v>
      </c>
      <c r="O2305">
        <v>39.473684210526315</v>
      </c>
      <c r="P2305">
        <v>95.39473684210526</v>
      </c>
      <c r="Q2305">
        <v>79.60526315789474</v>
      </c>
      <c r="R2305" t="s">
        <v>258</v>
      </c>
    </row>
    <row r="2306" spans="1:18">
      <c r="A2306">
        <v>660</v>
      </c>
      <c r="B2306">
        <v>405</v>
      </c>
      <c r="C2306" t="s">
        <v>623</v>
      </c>
      <c r="D2306" t="s">
        <v>657</v>
      </c>
      <c r="E2306" t="s">
        <v>1419</v>
      </c>
      <c r="F2306" t="s">
        <v>1407</v>
      </c>
      <c r="G2306" t="s">
        <v>1420</v>
      </c>
      <c r="H2306" t="s">
        <v>1421</v>
      </c>
      <c r="I2306" t="s">
        <v>10</v>
      </c>
      <c r="J2306">
        <v>154</v>
      </c>
      <c r="K2306">
        <v>569.42857142857144</v>
      </c>
      <c r="L2306">
        <v>1.2987012987012987</v>
      </c>
      <c r="M2306">
        <v>14.935064935064934</v>
      </c>
      <c r="N2306">
        <v>45.454545454545453</v>
      </c>
      <c r="O2306">
        <v>38.311688311688314</v>
      </c>
      <c r="P2306">
        <v>98.701298701298697</v>
      </c>
      <c r="Q2306">
        <v>83.766233766233768</v>
      </c>
      <c r="R2306" t="s">
        <v>258</v>
      </c>
    </row>
    <row r="2307" spans="1:18">
      <c r="A2307">
        <v>660</v>
      </c>
      <c r="B2307">
        <v>405</v>
      </c>
      <c r="C2307" t="s">
        <v>623</v>
      </c>
      <c r="D2307" t="s">
        <v>657</v>
      </c>
      <c r="E2307" t="s">
        <v>1419</v>
      </c>
      <c r="F2307" t="s">
        <v>1407</v>
      </c>
      <c r="G2307" t="s">
        <v>1420</v>
      </c>
      <c r="H2307" t="s">
        <v>1421</v>
      </c>
      <c r="I2307" t="s">
        <v>11</v>
      </c>
      <c r="J2307">
        <v>154</v>
      </c>
      <c r="K2307">
        <v>554.89610389610391</v>
      </c>
      <c r="L2307">
        <v>1.2987012987012987</v>
      </c>
      <c r="M2307">
        <v>18.181818181818183</v>
      </c>
      <c r="N2307">
        <v>42.857142857142854</v>
      </c>
      <c r="O2307">
        <v>37.662337662337663</v>
      </c>
      <c r="P2307">
        <v>98.701298701298697</v>
      </c>
      <c r="Q2307">
        <v>80.519480519480524</v>
      </c>
      <c r="R2307" t="s">
        <v>258</v>
      </c>
    </row>
    <row r="2308" spans="1:18">
      <c r="A2308">
        <v>660</v>
      </c>
      <c r="B2308">
        <v>405</v>
      </c>
      <c r="C2308" t="s">
        <v>623</v>
      </c>
      <c r="D2308" t="s">
        <v>657</v>
      </c>
      <c r="E2308" t="s">
        <v>1419</v>
      </c>
      <c r="F2308" t="s">
        <v>1407</v>
      </c>
      <c r="G2308" t="s">
        <v>1420</v>
      </c>
      <c r="H2308" t="s">
        <v>1421</v>
      </c>
      <c r="I2308" t="s">
        <v>12</v>
      </c>
      <c r="J2308">
        <v>150</v>
      </c>
      <c r="K2308">
        <v>549.64666666666665</v>
      </c>
      <c r="L2308">
        <v>0</v>
      </c>
      <c r="M2308">
        <v>31.333333333333332</v>
      </c>
      <c r="N2308">
        <v>26.666666666666668</v>
      </c>
      <c r="O2308">
        <v>42</v>
      </c>
      <c r="P2308">
        <v>100</v>
      </c>
      <c r="Q2308">
        <v>68.666666666666671</v>
      </c>
      <c r="R2308" t="s">
        <v>258</v>
      </c>
    </row>
    <row r="2309" spans="1:18">
      <c r="A2309">
        <v>660</v>
      </c>
      <c r="B2309">
        <v>406</v>
      </c>
      <c r="C2309" t="s">
        <v>623</v>
      </c>
      <c r="D2309" t="s">
        <v>658</v>
      </c>
      <c r="E2309" t="s">
        <v>1419</v>
      </c>
      <c r="F2309" t="s">
        <v>1407</v>
      </c>
      <c r="G2309" t="s">
        <v>1420</v>
      </c>
      <c r="H2309" t="s">
        <v>1421</v>
      </c>
      <c r="I2309" t="s">
        <v>3</v>
      </c>
      <c r="J2309">
        <v>82</v>
      </c>
      <c r="K2309">
        <v>529.79268292682923</v>
      </c>
      <c r="L2309">
        <v>10.975609756097562</v>
      </c>
      <c r="M2309">
        <v>40.243902439024389</v>
      </c>
      <c r="N2309">
        <v>34.146341463414636</v>
      </c>
      <c r="O2309">
        <v>14.634146341463415</v>
      </c>
      <c r="P2309">
        <v>89.024390243902445</v>
      </c>
      <c r="Q2309">
        <v>48.780487804878049</v>
      </c>
      <c r="R2309" t="s">
        <v>258</v>
      </c>
    </row>
    <row r="2310" spans="1:18">
      <c r="A2310">
        <v>660</v>
      </c>
      <c r="B2310">
        <v>406</v>
      </c>
      <c r="C2310" t="s">
        <v>623</v>
      </c>
      <c r="D2310" t="s">
        <v>658</v>
      </c>
      <c r="E2310" t="s">
        <v>1419</v>
      </c>
      <c r="F2310" t="s">
        <v>1407</v>
      </c>
      <c r="G2310" t="s">
        <v>1420</v>
      </c>
      <c r="H2310" t="s">
        <v>1421</v>
      </c>
      <c r="I2310" t="s">
        <v>10</v>
      </c>
      <c r="J2310">
        <v>82</v>
      </c>
      <c r="K2310">
        <v>537.59756097560978</v>
      </c>
      <c r="L2310">
        <v>7.3170731707317076</v>
      </c>
      <c r="M2310">
        <v>31.707317073170731</v>
      </c>
      <c r="N2310">
        <v>42.68292682926829</v>
      </c>
      <c r="O2310">
        <v>18.292682926829269</v>
      </c>
      <c r="P2310">
        <v>92.682926829268297</v>
      </c>
      <c r="Q2310">
        <v>60.975609756097562</v>
      </c>
      <c r="R2310" t="s">
        <v>258</v>
      </c>
    </row>
    <row r="2311" spans="1:18">
      <c r="A2311">
        <v>660</v>
      </c>
      <c r="B2311">
        <v>406</v>
      </c>
      <c r="C2311" t="s">
        <v>623</v>
      </c>
      <c r="D2311" t="s">
        <v>658</v>
      </c>
      <c r="E2311" t="s">
        <v>1419</v>
      </c>
      <c r="F2311" t="s">
        <v>1407</v>
      </c>
      <c r="G2311" t="s">
        <v>1420</v>
      </c>
      <c r="H2311" t="s">
        <v>1421</v>
      </c>
      <c r="I2311" t="s">
        <v>11</v>
      </c>
      <c r="J2311">
        <v>82</v>
      </c>
      <c r="K2311">
        <v>516.8780487804878</v>
      </c>
      <c r="L2311">
        <v>14.634146341463415</v>
      </c>
      <c r="M2311">
        <v>40.243902439024389</v>
      </c>
      <c r="N2311">
        <v>39.024390243902438</v>
      </c>
      <c r="O2311">
        <v>6.0975609756097562</v>
      </c>
      <c r="P2311">
        <v>85.365853658536579</v>
      </c>
      <c r="Q2311">
        <v>45.121951219512198</v>
      </c>
      <c r="R2311" t="s">
        <v>258</v>
      </c>
    </row>
    <row r="2312" spans="1:18">
      <c r="A2312">
        <v>660</v>
      </c>
      <c r="B2312">
        <v>406</v>
      </c>
      <c r="C2312" t="s">
        <v>623</v>
      </c>
      <c r="D2312" t="s">
        <v>658</v>
      </c>
      <c r="E2312" t="s">
        <v>1419</v>
      </c>
      <c r="F2312" t="s">
        <v>1407</v>
      </c>
      <c r="G2312" t="s">
        <v>1420</v>
      </c>
      <c r="H2312" t="s">
        <v>1421</v>
      </c>
      <c r="I2312" t="s">
        <v>12</v>
      </c>
      <c r="J2312">
        <v>82</v>
      </c>
      <c r="K2312">
        <v>518.2560975609756</v>
      </c>
      <c r="L2312">
        <v>10.975609756097562</v>
      </c>
      <c r="M2312">
        <v>45.121951219512198</v>
      </c>
      <c r="N2312">
        <v>30.487804878048781</v>
      </c>
      <c r="O2312">
        <v>13.414634146341463</v>
      </c>
      <c r="P2312">
        <v>89.024390243902445</v>
      </c>
      <c r="Q2312">
        <v>43.902439024390247</v>
      </c>
      <c r="R2312" t="s">
        <v>258</v>
      </c>
    </row>
    <row r="2313" spans="1:18">
      <c r="A2313">
        <v>660</v>
      </c>
      <c r="B2313">
        <v>491</v>
      </c>
      <c r="C2313" t="s">
        <v>623</v>
      </c>
      <c r="D2313" t="s">
        <v>659</v>
      </c>
      <c r="E2313" t="s">
        <v>1419</v>
      </c>
      <c r="F2313" t="s">
        <v>1407</v>
      </c>
      <c r="G2313" t="s">
        <v>1420</v>
      </c>
      <c r="H2313" t="s">
        <v>1421</v>
      </c>
      <c r="I2313" t="s">
        <v>3</v>
      </c>
      <c r="J2313">
        <v>104</v>
      </c>
      <c r="K2313">
        <v>557.24038461538464</v>
      </c>
      <c r="L2313">
        <v>7.6923076923076925</v>
      </c>
      <c r="M2313">
        <v>24.03846153846154</v>
      </c>
      <c r="N2313">
        <v>36.53846153846154</v>
      </c>
      <c r="O2313">
        <v>31.73076923076923</v>
      </c>
      <c r="P2313">
        <v>92.307692307692307</v>
      </c>
      <c r="Q2313">
        <v>68.269230769230774</v>
      </c>
      <c r="R2313" t="s">
        <v>258</v>
      </c>
    </row>
    <row r="2314" spans="1:18">
      <c r="A2314">
        <v>660</v>
      </c>
      <c r="B2314">
        <v>491</v>
      </c>
      <c r="C2314" t="s">
        <v>623</v>
      </c>
      <c r="D2314" t="s">
        <v>659</v>
      </c>
      <c r="E2314" t="s">
        <v>1419</v>
      </c>
      <c r="F2314" t="s">
        <v>1407</v>
      </c>
      <c r="G2314" t="s">
        <v>1420</v>
      </c>
      <c r="H2314" t="s">
        <v>1421</v>
      </c>
      <c r="I2314" t="s">
        <v>10</v>
      </c>
      <c r="J2314">
        <v>106</v>
      </c>
      <c r="K2314">
        <v>551.24528301886789</v>
      </c>
      <c r="L2314">
        <v>8.4905660377358494</v>
      </c>
      <c r="M2314">
        <v>23.584905660377359</v>
      </c>
      <c r="N2314">
        <v>33.962264150943398</v>
      </c>
      <c r="O2314">
        <v>33.962264150943398</v>
      </c>
      <c r="P2314">
        <v>91.509433962264154</v>
      </c>
      <c r="Q2314">
        <v>67.924528301886795</v>
      </c>
      <c r="R2314" t="s">
        <v>258</v>
      </c>
    </row>
    <row r="2315" spans="1:18">
      <c r="A2315">
        <v>660</v>
      </c>
      <c r="B2315">
        <v>491</v>
      </c>
      <c r="C2315" t="s">
        <v>623</v>
      </c>
      <c r="D2315" t="s">
        <v>659</v>
      </c>
      <c r="E2315" t="s">
        <v>1419</v>
      </c>
      <c r="F2315" t="s">
        <v>1407</v>
      </c>
      <c r="G2315" t="s">
        <v>1420</v>
      </c>
      <c r="H2315" t="s">
        <v>1421</v>
      </c>
      <c r="I2315" t="s">
        <v>11</v>
      </c>
      <c r="J2315">
        <v>106</v>
      </c>
      <c r="K2315">
        <v>543.42452830188677</v>
      </c>
      <c r="L2315">
        <v>9.433962264150944</v>
      </c>
      <c r="M2315">
        <v>23.584905660377359</v>
      </c>
      <c r="N2315">
        <v>33.962264150943398</v>
      </c>
      <c r="O2315">
        <v>33.018867924528301</v>
      </c>
      <c r="P2315">
        <v>90.566037735849051</v>
      </c>
      <c r="Q2315">
        <v>66.981132075471692</v>
      </c>
      <c r="R2315" t="s">
        <v>258</v>
      </c>
    </row>
    <row r="2316" spans="1:18">
      <c r="A2316">
        <v>660</v>
      </c>
      <c r="B2316">
        <v>491</v>
      </c>
      <c r="C2316" t="s">
        <v>623</v>
      </c>
      <c r="D2316" t="s">
        <v>659</v>
      </c>
      <c r="E2316" t="s">
        <v>1419</v>
      </c>
      <c r="F2316" t="s">
        <v>1407</v>
      </c>
      <c r="G2316" t="s">
        <v>1420</v>
      </c>
      <c r="H2316" t="s">
        <v>1421</v>
      </c>
      <c r="I2316" t="s">
        <v>12</v>
      </c>
      <c r="J2316">
        <v>104</v>
      </c>
      <c r="K2316">
        <v>522.55769230769226</v>
      </c>
      <c r="L2316">
        <v>10.576923076923077</v>
      </c>
      <c r="M2316">
        <v>45.192307692307693</v>
      </c>
      <c r="N2316">
        <v>25</v>
      </c>
      <c r="O2316">
        <v>19.23076923076923</v>
      </c>
      <c r="P2316">
        <v>89.42307692307692</v>
      </c>
      <c r="Q2316">
        <v>44.230769230769234</v>
      </c>
      <c r="R2316" t="s">
        <v>258</v>
      </c>
    </row>
    <row r="2317" spans="1:18">
      <c r="A2317">
        <v>660</v>
      </c>
      <c r="B2317">
        <v>501</v>
      </c>
      <c r="C2317" t="s">
        <v>623</v>
      </c>
      <c r="D2317" t="s">
        <v>660</v>
      </c>
      <c r="E2317" t="s">
        <v>1419</v>
      </c>
      <c r="F2317" t="s">
        <v>1407</v>
      </c>
      <c r="G2317" t="s">
        <v>1420</v>
      </c>
      <c r="H2317" t="s">
        <v>1421</v>
      </c>
      <c r="I2317" t="s">
        <v>3</v>
      </c>
      <c r="J2317">
        <v>139</v>
      </c>
      <c r="K2317">
        <v>471.78417266187051</v>
      </c>
      <c r="L2317">
        <v>53.956834532374103</v>
      </c>
      <c r="M2317">
        <v>35.251798561151077</v>
      </c>
      <c r="N2317">
        <v>9.3525179856115113</v>
      </c>
      <c r="O2317">
        <v>1.4388489208633093</v>
      </c>
      <c r="P2317">
        <v>46.043165467625897</v>
      </c>
      <c r="Q2317">
        <v>10.791366906474821</v>
      </c>
      <c r="R2317" t="s">
        <v>258</v>
      </c>
    </row>
    <row r="2318" spans="1:18">
      <c r="A2318">
        <v>660</v>
      </c>
      <c r="B2318">
        <v>501</v>
      </c>
      <c r="C2318" t="s">
        <v>623</v>
      </c>
      <c r="D2318" t="s">
        <v>660</v>
      </c>
      <c r="E2318" t="s">
        <v>1419</v>
      </c>
      <c r="F2318" t="s">
        <v>1407</v>
      </c>
      <c r="G2318" t="s">
        <v>1420</v>
      </c>
      <c r="H2318" t="s">
        <v>1421</v>
      </c>
      <c r="I2318" t="s">
        <v>10</v>
      </c>
      <c r="J2318">
        <v>139</v>
      </c>
      <c r="K2318">
        <v>483.77697841726621</v>
      </c>
      <c r="L2318">
        <v>46.762589928057551</v>
      </c>
      <c r="M2318">
        <v>37.410071942446045</v>
      </c>
      <c r="N2318">
        <v>15.107913669064748</v>
      </c>
      <c r="O2318">
        <v>0.71942446043165464</v>
      </c>
      <c r="P2318">
        <v>53.237410071942449</v>
      </c>
      <c r="Q2318">
        <v>15.827338129496402</v>
      </c>
      <c r="R2318" t="s">
        <v>258</v>
      </c>
    </row>
    <row r="2319" spans="1:18">
      <c r="A2319">
        <v>660</v>
      </c>
      <c r="B2319">
        <v>501</v>
      </c>
      <c r="C2319" t="s">
        <v>623</v>
      </c>
      <c r="D2319" t="s">
        <v>660</v>
      </c>
      <c r="E2319" t="s">
        <v>1419</v>
      </c>
      <c r="F2319" t="s">
        <v>1407</v>
      </c>
      <c r="G2319" t="s">
        <v>1420</v>
      </c>
      <c r="H2319" t="s">
        <v>1421</v>
      </c>
      <c r="I2319" t="s">
        <v>11</v>
      </c>
      <c r="J2319">
        <v>139</v>
      </c>
      <c r="K2319">
        <v>479.36690647482015</v>
      </c>
      <c r="L2319">
        <v>49.640287769784173</v>
      </c>
      <c r="M2319">
        <v>40.28776978417266</v>
      </c>
      <c r="N2319">
        <v>7.9136690647482011</v>
      </c>
      <c r="O2319">
        <v>2.1582733812949639</v>
      </c>
      <c r="P2319">
        <v>50.359712230215827</v>
      </c>
      <c r="Q2319">
        <v>10.071942446043165</v>
      </c>
      <c r="R2319" t="s">
        <v>258</v>
      </c>
    </row>
    <row r="2320" spans="1:18">
      <c r="A2320">
        <v>660</v>
      </c>
      <c r="B2320">
        <v>501</v>
      </c>
      <c r="C2320" t="s">
        <v>623</v>
      </c>
      <c r="D2320" t="s">
        <v>660</v>
      </c>
      <c r="E2320" t="s">
        <v>1419</v>
      </c>
      <c r="F2320" t="s">
        <v>1407</v>
      </c>
      <c r="G2320" t="s">
        <v>1420</v>
      </c>
      <c r="H2320" t="s">
        <v>1421</v>
      </c>
      <c r="I2320" t="s">
        <v>12</v>
      </c>
      <c r="J2320">
        <v>139</v>
      </c>
      <c r="K2320">
        <v>475.59712230215825</v>
      </c>
      <c r="L2320">
        <v>50.359712230215827</v>
      </c>
      <c r="M2320">
        <v>43.165467625899282</v>
      </c>
      <c r="N2320">
        <v>5.7553956834532372</v>
      </c>
      <c r="O2320">
        <v>0.71942446043165464</v>
      </c>
      <c r="P2320">
        <v>49.640287769784173</v>
      </c>
      <c r="Q2320">
        <v>6.4748201438848918</v>
      </c>
      <c r="R2320" t="s">
        <v>258</v>
      </c>
    </row>
    <row r="2321" spans="1:18">
      <c r="A2321">
        <v>660</v>
      </c>
      <c r="B2321">
        <v>503</v>
      </c>
      <c r="C2321" t="s">
        <v>623</v>
      </c>
      <c r="D2321" t="s">
        <v>661</v>
      </c>
      <c r="E2321" t="s">
        <v>1419</v>
      </c>
      <c r="F2321" t="s">
        <v>1407</v>
      </c>
      <c r="G2321" t="s">
        <v>1420</v>
      </c>
      <c r="H2321" t="s">
        <v>1421</v>
      </c>
      <c r="I2321" t="s">
        <v>3</v>
      </c>
      <c r="J2321">
        <v>135</v>
      </c>
      <c r="K2321">
        <v>488.01481481481483</v>
      </c>
      <c r="L2321">
        <v>45.185185185185183</v>
      </c>
      <c r="M2321">
        <v>28.888888888888889</v>
      </c>
      <c r="N2321">
        <v>24.444444444444443</v>
      </c>
      <c r="O2321">
        <v>1.4814814814814814</v>
      </c>
      <c r="P2321">
        <v>54.814814814814817</v>
      </c>
      <c r="Q2321">
        <v>25.925925925925927</v>
      </c>
      <c r="R2321" t="s">
        <v>258</v>
      </c>
    </row>
    <row r="2322" spans="1:18">
      <c r="A2322">
        <v>660</v>
      </c>
      <c r="B2322">
        <v>503</v>
      </c>
      <c r="C2322" t="s">
        <v>623</v>
      </c>
      <c r="D2322" t="s">
        <v>661</v>
      </c>
      <c r="E2322" t="s">
        <v>1419</v>
      </c>
      <c r="F2322" t="s">
        <v>1407</v>
      </c>
      <c r="G2322" t="s">
        <v>1420</v>
      </c>
      <c r="H2322" t="s">
        <v>1421</v>
      </c>
      <c r="I2322" t="s">
        <v>10</v>
      </c>
      <c r="J2322">
        <v>134</v>
      </c>
      <c r="K2322">
        <v>499.69402985074629</v>
      </c>
      <c r="L2322">
        <v>29.850746268656717</v>
      </c>
      <c r="M2322">
        <v>45.522388059701491</v>
      </c>
      <c r="N2322">
        <v>22.388059701492537</v>
      </c>
      <c r="O2322">
        <v>2.2388059701492535</v>
      </c>
      <c r="P2322">
        <v>70.149253731343279</v>
      </c>
      <c r="Q2322">
        <v>24.626865671641792</v>
      </c>
      <c r="R2322" t="s">
        <v>258</v>
      </c>
    </row>
    <row r="2323" spans="1:18">
      <c r="A2323">
        <v>660</v>
      </c>
      <c r="B2323">
        <v>503</v>
      </c>
      <c r="C2323" t="s">
        <v>623</v>
      </c>
      <c r="D2323" t="s">
        <v>661</v>
      </c>
      <c r="E2323" t="s">
        <v>1419</v>
      </c>
      <c r="F2323" t="s">
        <v>1407</v>
      </c>
      <c r="G2323" t="s">
        <v>1420</v>
      </c>
      <c r="H2323" t="s">
        <v>1421</v>
      </c>
      <c r="I2323" t="s">
        <v>11</v>
      </c>
      <c r="J2323">
        <v>134</v>
      </c>
      <c r="K2323">
        <v>493.76865671641792</v>
      </c>
      <c r="L2323">
        <v>29.850746268656717</v>
      </c>
      <c r="M2323">
        <v>50</v>
      </c>
      <c r="N2323">
        <v>17.910447761194028</v>
      </c>
      <c r="O2323">
        <v>2.2388059701492535</v>
      </c>
      <c r="P2323">
        <v>70.149253731343279</v>
      </c>
      <c r="Q2323">
        <v>20.149253731343283</v>
      </c>
      <c r="R2323" t="s">
        <v>258</v>
      </c>
    </row>
    <row r="2324" spans="1:18">
      <c r="A2324">
        <v>660</v>
      </c>
      <c r="B2324">
        <v>503</v>
      </c>
      <c r="C2324" t="s">
        <v>623</v>
      </c>
      <c r="D2324" t="s">
        <v>661</v>
      </c>
      <c r="E2324" t="s">
        <v>1419</v>
      </c>
      <c r="F2324" t="s">
        <v>1407</v>
      </c>
      <c r="G2324" t="s">
        <v>1420</v>
      </c>
      <c r="H2324" t="s">
        <v>1421</v>
      </c>
      <c r="I2324" t="s">
        <v>12</v>
      </c>
      <c r="J2324">
        <v>132</v>
      </c>
      <c r="K2324">
        <v>488.24242424242425</v>
      </c>
      <c r="L2324">
        <v>29.545454545454547</v>
      </c>
      <c r="M2324">
        <v>60.606060606060609</v>
      </c>
      <c r="N2324">
        <v>7.5757575757575761</v>
      </c>
      <c r="O2324">
        <v>2.2727272727272729</v>
      </c>
      <c r="P2324">
        <v>70.454545454545453</v>
      </c>
      <c r="Q2324">
        <v>9.8484848484848477</v>
      </c>
      <c r="R2324" t="s">
        <v>258</v>
      </c>
    </row>
    <row r="2325" spans="1:18">
      <c r="A2325">
        <v>660</v>
      </c>
      <c r="B2325">
        <v>701</v>
      </c>
      <c r="C2325" t="s">
        <v>623</v>
      </c>
      <c r="D2325" t="s">
        <v>662</v>
      </c>
      <c r="E2325" t="s">
        <v>1419</v>
      </c>
      <c r="F2325" t="s">
        <v>1407</v>
      </c>
      <c r="G2325" t="s">
        <v>1420</v>
      </c>
      <c r="H2325" t="s">
        <v>1421</v>
      </c>
      <c r="I2325" t="s">
        <v>3</v>
      </c>
      <c r="J2325">
        <v>141</v>
      </c>
      <c r="K2325">
        <v>545.28368794326241</v>
      </c>
      <c r="L2325">
        <v>14.893617021276595</v>
      </c>
      <c r="M2325">
        <v>16.312056737588652</v>
      </c>
      <c r="N2325">
        <v>44.680851063829785</v>
      </c>
      <c r="O2325">
        <v>24.113475177304963</v>
      </c>
      <c r="P2325">
        <v>85.106382978723403</v>
      </c>
      <c r="Q2325">
        <v>68.794326241134755</v>
      </c>
      <c r="R2325" t="s">
        <v>258</v>
      </c>
    </row>
    <row r="2326" spans="1:18">
      <c r="A2326">
        <v>660</v>
      </c>
      <c r="B2326">
        <v>701</v>
      </c>
      <c r="C2326" t="s">
        <v>623</v>
      </c>
      <c r="D2326" t="s">
        <v>662</v>
      </c>
      <c r="E2326" t="s">
        <v>1419</v>
      </c>
      <c r="F2326" t="s">
        <v>1407</v>
      </c>
      <c r="G2326" t="s">
        <v>1420</v>
      </c>
      <c r="H2326" t="s">
        <v>1421</v>
      </c>
      <c r="I2326" t="s">
        <v>10</v>
      </c>
      <c r="J2326">
        <v>145</v>
      </c>
      <c r="K2326">
        <v>558.46206896551723</v>
      </c>
      <c r="L2326">
        <v>8.2758620689655178</v>
      </c>
      <c r="M2326">
        <v>20</v>
      </c>
      <c r="N2326">
        <v>34.482758620689658</v>
      </c>
      <c r="O2326">
        <v>37.241379310344826</v>
      </c>
      <c r="P2326">
        <v>91.724137931034477</v>
      </c>
      <c r="Q2326">
        <v>71.724137931034477</v>
      </c>
      <c r="R2326" t="s">
        <v>258</v>
      </c>
    </row>
    <row r="2327" spans="1:18">
      <c r="A2327">
        <v>660</v>
      </c>
      <c r="B2327">
        <v>701</v>
      </c>
      <c r="C2327" t="s">
        <v>623</v>
      </c>
      <c r="D2327" t="s">
        <v>662</v>
      </c>
      <c r="E2327" t="s">
        <v>1419</v>
      </c>
      <c r="F2327" t="s">
        <v>1407</v>
      </c>
      <c r="G2327" t="s">
        <v>1420</v>
      </c>
      <c r="H2327" t="s">
        <v>1421</v>
      </c>
      <c r="I2327" t="s">
        <v>11</v>
      </c>
      <c r="J2327">
        <v>145</v>
      </c>
      <c r="K2327">
        <v>541.67586206896556</v>
      </c>
      <c r="L2327">
        <v>8.9655172413793096</v>
      </c>
      <c r="M2327">
        <v>20</v>
      </c>
      <c r="N2327">
        <v>42.068965517241381</v>
      </c>
      <c r="O2327">
        <v>28.96551724137931</v>
      </c>
      <c r="P2327">
        <v>91.034482758620683</v>
      </c>
      <c r="Q2327">
        <v>71.034482758620683</v>
      </c>
      <c r="R2327" t="s">
        <v>258</v>
      </c>
    </row>
    <row r="2328" spans="1:18">
      <c r="A2328">
        <v>660</v>
      </c>
      <c r="B2328">
        <v>701</v>
      </c>
      <c r="C2328" t="s">
        <v>623</v>
      </c>
      <c r="D2328" t="s">
        <v>662</v>
      </c>
      <c r="E2328" t="s">
        <v>1419</v>
      </c>
      <c r="F2328" t="s">
        <v>1407</v>
      </c>
      <c r="G2328" t="s">
        <v>1420</v>
      </c>
      <c r="H2328" t="s">
        <v>1421</v>
      </c>
      <c r="I2328" t="s">
        <v>12</v>
      </c>
      <c r="J2328">
        <v>141</v>
      </c>
      <c r="K2328">
        <v>528.97872340425533</v>
      </c>
      <c r="L2328">
        <v>7.0921985815602833</v>
      </c>
      <c r="M2328">
        <v>39.716312056737586</v>
      </c>
      <c r="N2328">
        <v>31.914893617021278</v>
      </c>
      <c r="O2328">
        <v>21.276595744680851</v>
      </c>
      <c r="P2328">
        <v>92.907801418439718</v>
      </c>
      <c r="Q2328">
        <v>53.191489361702125</v>
      </c>
      <c r="R2328" t="s">
        <v>258</v>
      </c>
    </row>
    <row r="2329" spans="1:18">
      <c r="A2329">
        <v>660</v>
      </c>
      <c r="B2329">
        <v>702</v>
      </c>
      <c r="C2329" t="s">
        <v>623</v>
      </c>
      <c r="D2329" t="s">
        <v>663</v>
      </c>
      <c r="E2329" t="s">
        <v>1419</v>
      </c>
      <c r="F2329" t="s">
        <v>1407</v>
      </c>
      <c r="G2329" t="s">
        <v>1420</v>
      </c>
      <c r="H2329" t="s">
        <v>1421</v>
      </c>
      <c r="I2329" t="s">
        <v>3</v>
      </c>
      <c r="J2329">
        <v>134</v>
      </c>
      <c r="K2329">
        <v>516.32089552238801</v>
      </c>
      <c r="L2329">
        <v>26.119402985074625</v>
      </c>
      <c r="M2329">
        <v>29.104477611940297</v>
      </c>
      <c r="N2329">
        <v>30.597014925373134</v>
      </c>
      <c r="O2329">
        <v>14.17910447761194</v>
      </c>
      <c r="P2329">
        <v>73.880597014925371</v>
      </c>
      <c r="Q2329">
        <v>44.776119402985074</v>
      </c>
      <c r="R2329" t="s">
        <v>258</v>
      </c>
    </row>
    <row r="2330" spans="1:18">
      <c r="A2330">
        <v>660</v>
      </c>
      <c r="B2330">
        <v>702</v>
      </c>
      <c r="C2330" t="s">
        <v>623</v>
      </c>
      <c r="D2330" t="s">
        <v>663</v>
      </c>
      <c r="E2330" t="s">
        <v>1419</v>
      </c>
      <c r="F2330" t="s">
        <v>1407</v>
      </c>
      <c r="G2330" t="s">
        <v>1420</v>
      </c>
      <c r="H2330" t="s">
        <v>1421</v>
      </c>
      <c r="I2330" t="s">
        <v>10</v>
      </c>
      <c r="J2330">
        <v>135</v>
      </c>
      <c r="K2330">
        <v>518.12592592592591</v>
      </c>
      <c r="L2330">
        <v>19.25925925925926</v>
      </c>
      <c r="M2330">
        <v>40</v>
      </c>
      <c r="N2330">
        <v>30.37037037037037</v>
      </c>
      <c r="O2330">
        <v>10.37037037037037</v>
      </c>
      <c r="P2330">
        <v>80.740740740740748</v>
      </c>
      <c r="Q2330">
        <v>40.74074074074074</v>
      </c>
      <c r="R2330" t="s">
        <v>258</v>
      </c>
    </row>
    <row r="2331" spans="1:18">
      <c r="A2331">
        <v>660</v>
      </c>
      <c r="B2331">
        <v>702</v>
      </c>
      <c r="C2331" t="s">
        <v>623</v>
      </c>
      <c r="D2331" t="s">
        <v>663</v>
      </c>
      <c r="E2331" t="s">
        <v>1419</v>
      </c>
      <c r="F2331" t="s">
        <v>1407</v>
      </c>
      <c r="G2331" t="s">
        <v>1420</v>
      </c>
      <c r="H2331" t="s">
        <v>1421</v>
      </c>
      <c r="I2331" t="s">
        <v>11</v>
      </c>
      <c r="J2331">
        <v>136</v>
      </c>
      <c r="K2331">
        <v>513.75</v>
      </c>
      <c r="L2331">
        <v>16.911764705882351</v>
      </c>
      <c r="M2331">
        <v>44.117647058823529</v>
      </c>
      <c r="N2331">
        <v>27.205882352941178</v>
      </c>
      <c r="O2331">
        <v>11.764705882352942</v>
      </c>
      <c r="P2331">
        <v>83.088235294117652</v>
      </c>
      <c r="Q2331">
        <v>38.970588235294116</v>
      </c>
      <c r="R2331" t="s">
        <v>258</v>
      </c>
    </row>
    <row r="2332" spans="1:18">
      <c r="A2332">
        <v>660</v>
      </c>
      <c r="B2332">
        <v>702</v>
      </c>
      <c r="C2332" t="s">
        <v>623</v>
      </c>
      <c r="D2332" t="s">
        <v>663</v>
      </c>
      <c r="E2332" t="s">
        <v>1419</v>
      </c>
      <c r="F2332" t="s">
        <v>1407</v>
      </c>
      <c r="G2332" t="s">
        <v>1420</v>
      </c>
      <c r="H2332" t="s">
        <v>1421</v>
      </c>
      <c r="I2332" t="s">
        <v>12</v>
      </c>
      <c r="J2332">
        <v>133</v>
      </c>
      <c r="K2332">
        <v>516.47368421052636</v>
      </c>
      <c r="L2332">
        <v>18.796992481203006</v>
      </c>
      <c r="M2332">
        <v>45.112781954887218</v>
      </c>
      <c r="N2332">
        <v>18.796992481203006</v>
      </c>
      <c r="O2332">
        <v>17.293233082706767</v>
      </c>
      <c r="P2332">
        <v>81.203007518796994</v>
      </c>
      <c r="Q2332">
        <v>36.090225563909776</v>
      </c>
      <c r="R2332" t="s">
        <v>258</v>
      </c>
    </row>
    <row r="2333" spans="1:18">
      <c r="A2333">
        <v>660</v>
      </c>
      <c r="B2333">
        <v>909</v>
      </c>
      <c r="C2333" t="s">
        <v>623</v>
      </c>
      <c r="D2333" t="s">
        <v>664</v>
      </c>
      <c r="E2333" t="s">
        <v>1419</v>
      </c>
      <c r="F2333" t="s">
        <v>1407</v>
      </c>
      <c r="G2333" t="s">
        <v>1420</v>
      </c>
      <c r="H2333" t="s">
        <v>1421</v>
      </c>
      <c r="I2333" t="s">
        <v>3</v>
      </c>
      <c r="J2333">
        <v>161</v>
      </c>
      <c r="K2333">
        <v>467.68322981366458</v>
      </c>
      <c r="L2333">
        <v>62.111801242236027</v>
      </c>
      <c r="M2333">
        <v>26.086956521739129</v>
      </c>
      <c r="N2333">
        <v>10.559006211180124</v>
      </c>
      <c r="O2333">
        <v>1.2422360248447204</v>
      </c>
      <c r="P2333">
        <v>37.888198757763973</v>
      </c>
      <c r="Q2333">
        <v>11.801242236024844</v>
      </c>
      <c r="R2333" t="s">
        <v>258</v>
      </c>
    </row>
    <row r="2334" spans="1:18">
      <c r="A2334">
        <v>660</v>
      </c>
      <c r="B2334">
        <v>909</v>
      </c>
      <c r="C2334" t="s">
        <v>623</v>
      </c>
      <c r="D2334" t="s">
        <v>664</v>
      </c>
      <c r="E2334" t="s">
        <v>1419</v>
      </c>
      <c r="F2334" t="s">
        <v>1407</v>
      </c>
      <c r="G2334" t="s">
        <v>1420</v>
      </c>
      <c r="H2334" t="s">
        <v>1421</v>
      </c>
      <c r="I2334" t="s">
        <v>10</v>
      </c>
      <c r="J2334">
        <v>162</v>
      </c>
      <c r="K2334">
        <v>490.90740740740739</v>
      </c>
      <c r="L2334">
        <v>38.271604938271608</v>
      </c>
      <c r="M2334">
        <v>41.97530864197531</v>
      </c>
      <c r="N2334">
        <v>16.666666666666668</v>
      </c>
      <c r="O2334">
        <v>3.0864197530864197</v>
      </c>
      <c r="P2334">
        <v>61.728395061728392</v>
      </c>
      <c r="Q2334">
        <v>19.753086419753085</v>
      </c>
      <c r="R2334" t="s">
        <v>258</v>
      </c>
    </row>
    <row r="2335" spans="1:18">
      <c r="A2335">
        <v>660</v>
      </c>
      <c r="B2335">
        <v>909</v>
      </c>
      <c r="C2335" t="s">
        <v>623</v>
      </c>
      <c r="D2335" t="s">
        <v>664</v>
      </c>
      <c r="E2335" t="s">
        <v>1419</v>
      </c>
      <c r="F2335" t="s">
        <v>1407</v>
      </c>
      <c r="G2335" t="s">
        <v>1420</v>
      </c>
      <c r="H2335" t="s">
        <v>1421</v>
      </c>
      <c r="I2335" t="s">
        <v>11</v>
      </c>
      <c r="J2335">
        <v>162</v>
      </c>
      <c r="K2335">
        <v>487.80864197530866</v>
      </c>
      <c r="L2335">
        <v>39.506172839506171</v>
      </c>
      <c r="M2335">
        <v>45.061728395061728</v>
      </c>
      <c r="N2335">
        <v>12.345679012345679</v>
      </c>
      <c r="O2335">
        <v>3.0864197530864197</v>
      </c>
      <c r="P2335">
        <v>60.493827160493829</v>
      </c>
      <c r="Q2335">
        <v>15.432098765432098</v>
      </c>
      <c r="R2335" t="s">
        <v>258</v>
      </c>
    </row>
    <row r="2336" spans="1:18">
      <c r="A2336">
        <v>660</v>
      </c>
      <c r="B2336">
        <v>909</v>
      </c>
      <c r="C2336" t="s">
        <v>623</v>
      </c>
      <c r="D2336" t="s">
        <v>664</v>
      </c>
      <c r="E2336" t="s">
        <v>1419</v>
      </c>
      <c r="F2336" t="s">
        <v>1407</v>
      </c>
      <c r="G2336" t="s">
        <v>1420</v>
      </c>
      <c r="H2336" t="s">
        <v>1421</v>
      </c>
      <c r="I2336" t="s">
        <v>12</v>
      </c>
      <c r="J2336">
        <v>160</v>
      </c>
      <c r="K2336">
        <v>486.96875</v>
      </c>
      <c r="L2336">
        <v>39.375</v>
      </c>
      <c r="M2336">
        <v>46.25</v>
      </c>
      <c r="N2336">
        <v>10.625</v>
      </c>
      <c r="O2336">
        <v>3.75</v>
      </c>
      <c r="P2336">
        <v>60.625</v>
      </c>
      <c r="Q2336">
        <v>14.375</v>
      </c>
      <c r="R2336" t="s">
        <v>258</v>
      </c>
    </row>
    <row r="2337" spans="1:18">
      <c r="A2337">
        <v>660</v>
      </c>
      <c r="B2337">
        <v>1010</v>
      </c>
      <c r="C2337" t="s">
        <v>623</v>
      </c>
      <c r="D2337" t="s">
        <v>665</v>
      </c>
      <c r="E2337" t="s">
        <v>1419</v>
      </c>
      <c r="F2337" t="s">
        <v>1407</v>
      </c>
      <c r="G2337" t="s">
        <v>1420</v>
      </c>
      <c r="H2337" t="s">
        <v>1421</v>
      </c>
      <c r="I2337" t="s">
        <v>3</v>
      </c>
      <c r="J2337">
        <v>158</v>
      </c>
      <c r="K2337">
        <v>494.30379746835445</v>
      </c>
      <c r="L2337">
        <v>39.87341772151899</v>
      </c>
      <c r="M2337">
        <v>28.481012658227847</v>
      </c>
      <c r="N2337">
        <v>26.582278481012658</v>
      </c>
      <c r="O2337">
        <v>5.0632911392405067</v>
      </c>
      <c r="P2337">
        <v>60.12658227848101</v>
      </c>
      <c r="Q2337">
        <v>31.645569620253166</v>
      </c>
      <c r="R2337" t="s">
        <v>258</v>
      </c>
    </row>
    <row r="2338" spans="1:18">
      <c r="A2338">
        <v>660</v>
      </c>
      <c r="B2338">
        <v>1010</v>
      </c>
      <c r="C2338" t="s">
        <v>623</v>
      </c>
      <c r="D2338" t="s">
        <v>665</v>
      </c>
      <c r="E2338" t="s">
        <v>1419</v>
      </c>
      <c r="F2338" t="s">
        <v>1407</v>
      </c>
      <c r="G2338" t="s">
        <v>1420</v>
      </c>
      <c r="H2338" t="s">
        <v>1421</v>
      </c>
      <c r="I2338" t="s">
        <v>10</v>
      </c>
      <c r="J2338">
        <v>158</v>
      </c>
      <c r="K2338">
        <v>508.18354430379748</v>
      </c>
      <c r="L2338">
        <v>31.645569620253166</v>
      </c>
      <c r="M2338">
        <v>32.911392405063289</v>
      </c>
      <c r="N2338">
        <v>27.848101265822784</v>
      </c>
      <c r="O2338">
        <v>7.5949367088607591</v>
      </c>
      <c r="P2338">
        <v>68.35443037974683</v>
      </c>
      <c r="Q2338">
        <v>35.443037974683541</v>
      </c>
      <c r="R2338" t="s">
        <v>258</v>
      </c>
    </row>
    <row r="2339" spans="1:18">
      <c r="A2339">
        <v>660</v>
      </c>
      <c r="B2339">
        <v>1010</v>
      </c>
      <c r="C2339" t="s">
        <v>623</v>
      </c>
      <c r="D2339" t="s">
        <v>665</v>
      </c>
      <c r="E2339" t="s">
        <v>1419</v>
      </c>
      <c r="F2339" t="s">
        <v>1407</v>
      </c>
      <c r="G2339" t="s">
        <v>1420</v>
      </c>
      <c r="H2339" t="s">
        <v>1421</v>
      </c>
      <c r="I2339" t="s">
        <v>11</v>
      </c>
      <c r="J2339">
        <v>157</v>
      </c>
      <c r="K2339">
        <v>490.26751592356686</v>
      </c>
      <c r="L2339">
        <v>43.312101910828027</v>
      </c>
      <c r="M2339">
        <v>32.484076433121018</v>
      </c>
      <c r="N2339">
        <v>20.38216560509554</v>
      </c>
      <c r="O2339">
        <v>3.8216560509554141</v>
      </c>
      <c r="P2339">
        <v>56.687898089171973</v>
      </c>
      <c r="Q2339">
        <v>24.203821656050955</v>
      </c>
      <c r="R2339" t="s">
        <v>258</v>
      </c>
    </row>
    <row r="2340" spans="1:18">
      <c r="A2340">
        <v>660</v>
      </c>
      <c r="B2340">
        <v>1010</v>
      </c>
      <c r="C2340" t="s">
        <v>623</v>
      </c>
      <c r="D2340" t="s">
        <v>665</v>
      </c>
      <c r="E2340" t="s">
        <v>1419</v>
      </c>
      <c r="F2340" t="s">
        <v>1407</v>
      </c>
      <c r="G2340" t="s">
        <v>1420</v>
      </c>
      <c r="H2340" t="s">
        <v>1421</v>
      </c>
      <c r="I2340" t="s">
        <v>12</v>
      </c>
      <c r="J2340">
        <v>157</v>
      </c>
      <c r="K2340">
        <v>488.656050955414</v>
      </c>
      <c r="L2340">
        <v>41.401273885350321</v>
      </c>
      <c r="M2340">
        <v>34.394904458598724</v>
      </c>
      <c r="N2340">
        <v>17.834394904458598</v>
      </c>
      <c r="O2340">
        <v>6.369426751592357</v>
      </c>
      <c r="P2340">
        <v>58.598726114649679</v>
      </c>
      <c r="Q2340">
        <v>24.203821656050955</v>
      </c>
      <c r="R2340" t="s">
        <v>258</v>
      </c>
    </row>
    <row r="2341" spans="1:18">
      <c r="A2341">
        <v>660</v>
      </c>
      <c r="B2341">
        <v>1050</v>
      </c>
      <c r="C2341" t="s">
        <v>623</v>
      </c>
      <c r="D2341" t="s">
        <v>666</v>
      </c>
      <c r="E2341" t="s">
        <v>1419</v>
      </c>
      <c r="F2341" t="s">
        <v>1407</v>
      </c>
      <c r="G2341" t="s">
        <v>1420</v>
      </c>
      <c r="H2341" t="s">
        <v>1421</v>
      </c>
      <c r="I2341" t="s">
        <v>3</v>
      </c>
      <c r="J2341">
        <v>76</v>
      </c>
      <c r="K2341">
        <v>542.97368421052636</v>
      </c>
      <c r="L2341">
        <v>5.2631578947368425</v>
      </c>
      <c r="M2341">
        <v>26.315789473684209</v>
      </c>
      <c r="N2341">
        <v>52.631578947368418</v>
      </c>
      <c r="O2341">
        <v>15.789473684210526</v>
      </c>
      <c r="P2341">
        <v>94.736842105263165</v>
      </c>
      <c r="Q2341">
        <v>68.421052631578945</v>
      </c>
      <c r="R2341" t="s">
        <v>258</v>
      </c>
    </row>
    <row r="2342" spans="1:18">
      <c r="A2342">
        <v>660</v>
      </c>
      <c r="B2342">
        <v>1050</v>
      </c>
      <c r="C2342" t="s">
        <v>623</v>
      </c>
      <c r="D2342" t="s">
        <v>666</v>
      </c>
      <c r="E2342" t="s">
        <v>1419</v>
      </c>
      <c r="F2342" t="s">
        <v>1407</v>
      </c>
      <c r="G2342" t="s">
        <v>1420</v>
      </c>
      <c r="H2342" t="s">
        <v>1421</v>
      </c>
      <c r="I2342" t="s">
        <v>10</v>
      </c>
      <c r="J2342">
        <v>76</v>
      </c>
      <c r="K2342">
        <v>547.5</v>
      </c>
      <c r="L2342">
        <v>1.3157894736842106</v>
      </c>
      <c r="M2342">
        <v>26.315789473684209</v>
      </c>
      <c r="N2342">
        <v>51.315789473684212</v>
      </c>
      <c r="O2342">
        <v>21.05263157894737</v>
      </c>
      <c r="P2342">
        <v>98.684210526315795</v>
      </c>
      <c r="Q2342">
        <v>72.368421052631575</v>
      </c>
      <c r="R2342" t="s">
        <v>258</v>
      </c>
    </row>
    <row r="2343" spans="1:18">
      <c r="A2343">
        <v>660</v>
      </c>
      <c r="B2343">
        <v>1050</v>
      </c>
      <c r="C2343" t="s">
        <v>623</v>
      </c>
      <c r="D2343" t="s">
        <v>666</v>
      </c>
      <c r="E2343" t="s">
        <v>1419</v>
      </c>
      <c r="F2343" t="s">
        <v>1407</v>
      </c>
      <c r="G2343" t="s">
        <v>1420</v>
      </c>
      <c r="H2343" t="s">
        <v>1421</v>
      </c>
      <c r="I2343" t="s">
        <v>11</v>
      </c>
      <c r="J2343">
        <v>76</v>
      </c>
      <c r="K2343">
        <v>535.1973684210526</v>
      </c>
      <c r="L2343">
        <v>3.9473684210526314</v>
      </c>
      <c r="M2343">
        <v>35.526315789473685</v>
      </c>
      <c r="N2343">
        <v>47.368421052631582</v>
      </c>
      <c r="O2343">
        <v>13.157894736842104</v>
      </c>
      <c r="P2343">
        <v>96.05263157894737</v>
      </c>
      <c r="Q2343">
        <v>60.526315789473685</v>
      </c>
      <c r="R2343" t="s">
        <v>258</v>
      </c>
    </row>
    <row r="2344" spans="1:18">
      <c r="A2344">
        <v>660</v>
      </c>
      <c r="B2344">
        <v>1050</v>
      </c>
      <c r="C2344" t="s">
        <v>623</v>
      </c>
      <c r="D2344" t="s">
        <v>666</v>
      </c>
      <c r="E2344" t="s">
        <v>1419</v>
      </c>
      <c r="F2344" t="s">
        <v>1407</v>
      </c>
      <c r="G2344" t="s">
        <v>1420</v>
      </c>
      <c r="H2344" t="s">
        <v>1421</v>
      </c>
      <c r="I2344" t="s">
        <v>12</v>
      </c>
      <c r="J2344">
        <v>75</v>
      </c>
      <c r="K2344">
        <v>515.32000000000005</v>
      </c>
      <c r="L2344">
        <v>6.666666666666667</v>
      </c>
      <c r="M2344">
        <v>58.666666666666664</v>
      </c>
      <c r="N2344">
        <v>24</v>
      </c>
      <c r="O2344">
        <v>10.666666666666666</v>
      </c>
      <c r="P2344">
        <v>93.333333333333329</v>
      </c>
      <c r="Q2344">
        <v>34.666666666666664</v>
      </c>
      <c r="R2344" t="s">
        <v>258</v>
      </c>
    </row>
    <row r="2345" spans="1:18">
      <c r="A2345">
        <v>660</v>
      </c>
      <c r="B2345">
        <v>1067</v>
      </c>
      <c r="C2345" t="s">
        <v>623</v>
      </c>
      <c r="D2345" t="s">
        <v>667</v>
      </c>
      <c r="E2345" t="s">
        <v>1419</v>
      </c>
      <c r="F2345" t="s">
        <v>1407</v>
      </c>
      <c r="G2345" t="s">
        <v>1420</v>
      </c>
      <c r="H2345" t="s">
        <v>1421</v>
      </c>
      <c r="I2345" t="s">
        <v>3</v>
      </c>
      <c r="J2345">
        <v>178</v>
      </c>
      <c r="K2345">
        <v>531.01685393258424</v>
      </c>
      <c r="L2345">
        <v>18.539325842696631</v>
      </c>
      <c r="M2345">
        <v>21.910112359550563</v>
      </c>
      <c r="N2345">
        <v>42.134831460674157</v>
      </c>
      <c r="O2345">
        <v>17.415730337078653</v>
      </c>
      <c r="P2345">
        <v>81.460674157303373</v>
      </c>
      <c r="Q2345">
        <v>59.550561797752806</v>
      </c>
      <c r="R2345" t="s">
        <v>258</v>
      </c>
    </row>
    <row r="2346" spans="1:18">
      <c r="A2346">
        <v>660</v>
      </c>
      <c r="B2346">
        <v>1067</v>
      </c>
      <c r="C2346" t="s">
        <v>623</v>
      </c>
      <c r="D2346" t="s">
        <v>667</v>
      </c>
      <c r="E2346" t="s">
        <v>1419</v>
      </c>
      <c r="F2346" t="s">
        <v>1407</v>
      </c>
      <c r="G2346" t="s">
        <v>1420</v>
      </c>
      <c r="H2346" t="s">
        <v>1421</v>
      </c>
      <c r="I2346" t="s">
        <v>10</v>
      </c>
      <c r="J2346">
        <v>179</v>
      </c>
      <c r="K2346">
        <v>527.92178770949715</v>
      </c>
      <c r="L2346">
        <v>13.407821229050279</v>
      </c>
      <c r="M2346">
        <v>35.754189944134076</v>
      </c>
      <c r="N2346">
        <v>36.871508379888269</v>
      </c>
      <c r="O2346">
        <v>13.966480446927374</v>
      </c>
      <c r="P2346">
        <v>86.592178770949715</v>
      </c>
      <c r="Q2346">
        <v>50.837988826815639</v>
      </c>
      <c r="R2346" t="s">
        <v>258</v>
      </c>
    </row>
    <row r="2347" spans="1:18">
      <c r="A2347">
        <v>660</v>
      </c>
      <c r="B2347">
        <v>1067</v>
      </c>
      <c r="C2347" t="s">
        <v>623</v>
      </c>
      <c r="D2347" t="s">
        <v>667</v>
      </c>
      <c r="E2347" t="s">
        <v>1419</v>
      </c>
      <c r="F2347" t="s">
        <v>1407</v>
      </c>
      <c r="G2347" t="s">
        <v>1420</v>
      </c>
      <c r="H2347" t="s">
        <v>1421</v>
      </c>
      <c r="I2347" t="s">
        <v>11</v>
      </c>
      <c r="J2347">
        <v>178</v>
      </c>
      <c r="K2347">
        <v>523.64044943820227</v>
      </c>
      <c r="L2347">
        <v>17.415730337078653</v>
      </c>
      <c r="M2347">
        <v>29.213483146067414</v>
      </c>
      <c r="N2347">
        <v>40.449438202247194</v>
      </c>
      <c r="O2347">
        <v>12.921348314606741</v>
      </c>
      <c r="P2347">
        <v>82.584269662921344</v>
      </c>
      <c r="Q2347">
        <v>53.370786516853933</v>
      </c>
      <c r="R2347" t="s">
        <v>258</v>
      </c>
    </row>
    <row r="2348" spans="1:18">
      <c r="A2348">
        <v>660</v>
      </c>
      <c r="B2348">
        <v>1067</v>
      </c>
      <c r="C2348" t="s">
        <v>623</v>
      </c>
      <c r="D2348" t="s">
        <v>667</v>
      </c>
      <c r="E2348" t="s">
        <v>1419</v>
      </c>
      <c r="F2348" t="s">
        <v>1407</v>
      </c>
      <c r="G2348" t="s">
        <v>1420</v>
      </c>
      <c r="H2348" t="s">
        <v>1421</v>
      </c>
      <c r="I2348" t="s">
        <v>12</v>
      </c>
      <c r="J2348">
        <v>177</v>
      </c>
      <c r="K2348">
        <v>507.96610169491527</v>
      </c>
      <c r="L2348">
        <v>19.774011299435028</v>
      </c>
      <c r="M2348">
        <v>44.067796610169495</v>
      </c>
      <c r="N2348">
        <v>29.943502824858758</v>
      </c>
      <c r="O2348">
        <v>6.2146892655367232</v>
      </c>
      <c r="P2348">
        <v>80.225988700564969</v>
      </c>
      <c r="Q2348">
        <v>36.158192090395481</v>
      </c>
      <c r="R2348" t="s">
        <v>258</v>
      </c>
    </row>
    <row r="2349" spans="1:18">
      <c r="A2349">
        <v>660</v>
      </c>
      <c r="B2349">
        <v>1210</v>
      </c>
      <c r="C2349" t="s">
        <v>623</v>
      </c>
      <c r="D2349" t="s">
        <v>668</v>
      </c>
      <c r="E2349" t="s">
        <v>1419</v>
      </c>
      <c r="F2349" t="s">
        <v>1407</v>
      </c>
      <c r="G2349" t="s">
        <v>1420</v>
      </c>
      <c r="H2349" t="s">
        <v>1421</v>
      </c>
      <c r="I2349" t="s">
        <v>3</v>
      </c>
      <c r="J2349">
        <v>139</v>
      </c>
      <c r="K2349">
        <v>539.21582733812954</v>
      </c>
      <c r="L2349">
        <v>12.23021582733813</v>
      </c>
      <c r="M2349">
        <v>25.899280575539567</v>
      </c>
      <c r="N2349">
        <v>38.129496402877699</v>
      </c>
      <c r="O2349">
        <v>23.741007194244606</v>
      </c>
      <c r="P2349">
        <v>87.769784172661872</v>
      </c>
      <c r="Q2349">
        <v>61.870503597122301</v>
      </c>
      <c r="R2349" t="s">
        <v>258</v>
      </c>
    </row>
    <row r="2350" spans="1:18">
      <c r="A2350">
        <v>660</v>
      </c>
      <c r="B2350">
        <v>1210</v>
      </c>
      <c r="C2350" t="s">
        <v>623</v>
      </c>
      <c r="D2350" t="s">
        <v>668</v>
      </c>
      <c r="E2350" t="s">
        <v>1419</v>
      </c>
      <c r="F2350" t="s">
        <v>1407</v>
      </c>
      <c r="G2350" t="s">
        <v>1420</v>
      </c>
      <c r="H2350" t="s">
        <v>1421</v>
      </c>
      <c r="I2350" t="s">
        <v>10</v>
      </c>
      <c r="J2350">
        <v>139</v>
      </c>
      <c r="K2350">
        <v>544.12230215827333</v>
      </c>
      <c r="L2350">
        <v>7.9136690647482011</v>
      </c>
      <c r="M2350">
        <v>27.338129496402878</v>
      </c>
      <c r="N2350">
        <v>39.568345323741006</v>
      </c>
      <c r="O2350">
        <v>25.179856115107913</v>
      </c>
      <c r="P2350">
        <v>92.086330935251794</v>
      </c>
      <c r="Q2350">
        <v>64.748201438848923</v>
      </c>
      <c r="R2350" t="s">
        <v>258</v>
      </c>
    </row>
    <row r="2351" spans="1:18">
      <c r="A2351">
        <v>660</v>
      </c>
      <c r="B2351">
        <v>1210</v>
      </c>
      <c r="C2351" t="s">
        <v>623</v>
      </c>
      <c r="D2351" t="s">
        <v>668</v>
      </c>
      <c r="E2351" t="s">
        <v>1419</v>
      </c>
      <c r="F2351" t="s">
        <v>1407</v>
      </c>
      <c r="G2351" t="s">
        <v>1420</v>
      </c>
      <c r="H2351" t="s">
        <v>1421</v>
      </c>
      <c r="I2351" t="s">
        <v>11</v>
      </c>
      <c r="J2351">
        <v>139</v>
      </c>
      <c r="K2351">
        <v>525.33812949640287</v>
      </c>
      <c r="L2351">
        <v>10.791366906474821</v>
      </c>
      <c r="M2351">
        <v>38.129496402877699</v>
      </c>
      <c r="N2351">
        <v>39.568345323741006</v>
      </c>
      <c r="O2351">
        <v>11.510791366906474</v>
      </c>
      <c r="P2351">
        <v>89.208633093525179</v>
      </c>
      <c r="Q2351">
        <v>51.079136690647481</v>
      </c>
      <c r="R2351" t="s">
        <v>258</v>
      </c>
    </row>
    <row r="2352" spans="1:18">
      <c r="A2352">
        <v>660</v>
      </c>
      <c r="B2352">
        <v>1210</v>
      </c>
      <c r="C2352" t="s">
        <v>623</v>
      </c>
      <c r="D2352" t="s">
        <v>668</v>
      </c>
      <c r="E2352" t="s">
        <v>1419</v>
      </c>
      <c r="F2352" t="s">
        <v>1407</v>
      </c>
      <c r="G2352" t="s">
        <v>1420</v>
      </c>
      <c r="H2352" t="s">
        <v>1421</v>
      </c>
      <c r="I2352" t="s">
        <v>12</v>
      </c>
      <c r="J2352">
        <v>139</v>
      </c>
      <c r="K2352">
        <v>506.37410071942446</v>
      </c>
      <c r="L2352">
        <v>21.582733812949641</v>
      </c>
      <c r="M2352">
        <v>47.482014388489212</v>
      </c>
      <c r="N2352">
        <v>23.021582733812949</v>
      </c>
      <c r="O2352">
        <v>7.9136690647482011</v>
      </c>
      <c r="P2352">
        <v>78.417266187050359</v>
      </c>
      <c r="Q2352">
        <v>30.935251798561151</v>
      </c>
      <c r="R2352" t="s">
        <v>258</v>
      </c>
    </row>
    <row r="2353" spans="1:18">
      <c r="A2353">
        <v>660</v>
      </c>
      <c r="B2353">
        <v>1310</v>
      </c>
      <c r="C2353" t="s">
        <v>623</v>
      </c>
      <c r="D2353" t="s">
        <v>669</v>
      </c>
      <c r="E2353" t="s">
        <v>1419</v>
      </c>
      <c r="F2353" t="s">
        <v>1407</v>
      </c>
      <c r="G2353" t="s">
        <v>1420</v>
      </c>
      <c r="H2353" t="s">
        <v>1421</v>
      </c>
      <c r="I2353" t="s">
        <v>3</v>
      </c>
      <c r="J2353">
        <v>98</v>
      </c>
      <c r="K2353">
        <v>507.24489795918367</v>
      </c>
      <c r="L2353">
        <v>31.632653061224488</v>
      </c>
      <c r="M2353">
        <v>34.693877551020407</v>
      </c>
      <c r="N2353">
        <v>25.510204081632654</v>
      </c>
      <c r="O2353">
        <v>8.1632653061224492</v>
      </c>
      <c r="P2353">
        <v>68.367346938775512</v>
      </c>
      <c r="Q2353">
        <v>33.673469387755105</v>
      </c>
      <c r="R2353" t="s">
        <v>258</v>
      </c>
    </row>
    <row r="2354" spans="1:18">
      <c r="A2354">
        <v>660</v>
      </c>
      <c r="B2354">
        <v>1310</v>
      </c>
      <c r="C2354" t="s">
        <v>623</v>
      </c>
      <c r="D2354" t="s">
        <v>669</v>
      </c>
      <c r="E2354" t="s">
        <v>1419</v>
      </c>
      <c r="F2354" t="s">
        <v>1407</v>
      </c>
      <c r="G2354" t="s">
        <v>1420</v>
      </c>
      <c r="H2354" t="s">
        <v>1421</v>
      </c>
      <c r="I2354" t="s">
        <v>10</v>
      </c>
      <c r="J2354">
        <v>103</v>
      </c>
      <c r="K2354">
        <v>511.21359223300971</v>
      </c>
      <c r="L2354">
        <v>17.475728155339805</v>
      </c>
      <c r="M2354">
        <v>48.543689320388353</v>
      </c>
      <c r="N2354">
        <v>29.126213592233011</v>
      </c>
      <c r="O2354">
        <v>4.8543689320388346</v>
      </c>
      <c r="P2354">
        <v>82.524271844660191</v>
      </c>
      <c r="Q2354">
        <v>33.980582524271846</v>
      </c>
      <c r="R2354" t="s">
        <v>258</v>
      </c>
    </row>
    <row r="2355" spans="1:18">
      <c r="A2355">
        <v>660</v>
      </c>
      <c r="B2355">
        <v>1310</v>
      </c>
      <c r="C2355" t="s">
        <v>623</v>
      </c>
      <c r="D2355" t="s">
        <v>669</v>
      </c>
      <c r="E2355" t="s">
        <v>1419</v>
      </c>
      <c r="F2355" t="s">
        <v>1407</v>
      </c>
      <c r="G2355" t="s">
        <v>1420</v>
      </c>
      <c r="H2355" t="s">
        <v>1421</v>
      </c>
      <c r="I2355" t="s">
        <v>11</v>
      </c>
      <c r="J2355">
        <v>103</v>
      </c>
      <c r="K2355">
        <v>506.04854368932041</v>
      </c>
      <c r="L2355">
        <v>20.388349514563107</v>
      </c>
      <c r="M2355">
        <v>52.427184466019419</v>
      </c>
      <c r="N2355">
        <v>19.417475728155338</v>
      </c>
      <c r="O2355">
        <v>7.766990291262136</v>
      </c>
      <c r="P2355">
        <v>79.611650485436897</v>
      </c>
      <c r="Q2355">
        <v>27.184466019417474</v>
      </c>
      <c r="R2355" t="s">
        <v>258</v>
      </c>
    </row>
    <row r="2356" spans="1:18">
      <c r="A2356">
        <v>660</v>
      </c>
      <c r="B2356">
        <v>1310</v>
      </c>
      <c r="C2356" t="s">
        <v>623</v>
      </c>
      <c r="D2356" t="s">
        <v>669</v>
      </c>
      <c r="E2356" t="s">
        <v>1419</v>
      </c>
      <c r="F2356" t="s">
        <v>1407</v>
      </c>
      <c r="G2356" t="s">
        <v>1420</v>
      </c>
      <c r="H2356" t="s">
        <v>1421</v>
      </c>
      <c r="I2356" t="s">
        <v>12</v>
      </c>
      <c r="J2356">
        <v>98</v>
      </c>
      <c r="K2356">
        <v>497.27551020408163</v>
      </c>
      <c r="L2356">
        <v>31.632653061224488</v>
      </c>
      <c r="M2356">
        <v>47.95918367346939</v>
      </c>
      <c r="N2356">
        <v>9.183673469387756</v>
      </c>
      <c r="O2356">
        <v>11.224489795918368</v>
      </c>
      <c r="P2356">
        <v>68.367346938775512</v>
      </c>
      <c r="Q2356">
        <v>20.408163265306122</v>
      </c>
      <c r="R2356" t="s">
        <v>258</v>
      </c>
    </row>
    <row r="2357" spans="1:18">
      <c r="A2357">
        <v>660</v>
      </c>
      <c r="B2357">
        <v>1315</v>
      </c>
      <c r="C2357" t="s">
        <v>623</v>
      </c>
      <c r="D2357" t="s">
        <v>670</v>
      </c>
      <c r="E2357" t="s">
        <v>1419</v>
      </c>
      <c r="F2357" t="s">
        <v>1407</v>
      </c>
      <c r="G2357" t="s">
        <v>1420</v>
      </c>
      <c r="H2357" t="s">
        <v>1421</v>
      </c>
      <c r="I2357" t="s">
        <v>3</v>
      </c>
      <c r="J2357">
        <v>119</v>
      </c>
      <c r="K2357">
        <v>457.63025210084032</v>
      </c>
      <c r="L2357">
        <v>68.067226890756302</v>
      </c>
      <c r="M2357">
        <v>23.529411764705884</v>
      </c>
      <c r="N2357">
        <v>8.4033613445378155</v>
      </c>
      <c r="O2357">
        <v>0</v>
      </c>
      <c r="P2357">
        <v>31.932773109243698</v>
      </c>
      <c r="Q2357">
        <v>8.4033613445378155</v>
      </c>
      <c r="R2357" t="s">
        <v>258</v>
      </c>
    </row>
    <row r="2358" spans="1:18">
      <c r="A2358">
        <v>660</v>
      </c>
      <c r="B2358">
        <v>1315</v>
      </c>
      <c r="C2358" t="s">
        <v>623</v>
      </c>
      <c r="D2358" t="s">
        <v>670</v>
      </c>
      <c r="E2358" t="s">
        <v>1419</v>
      </c>
      <c r="F2358" t="s">
        <v>1407</v>
      </c>
      <c r="G2358" t="s">
        <v>1420</v>
      </c>
      <c r="H2358" t="s">
        <v>1421</v>
      </c>
      <c r="I2358" t="s">
        <v>10</v>
      </c>
      <c r="J2358">
        <v>119</v>
      </c>
      <c r="K2358">
        <v>482.51260504201679</v>
      </c>
      <c r="L2358">
        <v>46.218487394957982</v>
      </c>
      <c r="M2358">
        <v>37.815126050420169</v>
      </c>
      <c r="N2358">
        <v>15.126050420168067</v>
      </c>
      <c r="O2358">
        <v>0.84033613445378152</v>
      </c>
      <c r="P2358">
        <v>53.781512605042018</v>
      </c>
      <c r="Q2358">
        <v>15.966386554621849</v>
      </c>
      <c r="R2358" t="s">
        <v>258</v>
      </c>
    </row>
    <row r="2359" spans="1:18">
      <c r="A2359">
        <v>660</v>
      </c>
      <c r="B2359">
        <v>1315</v>
      </c>
      <c r="C2359" t="s">
        <v>623</v>
      </c>
      <c r="D2359" t="s">
        <v>670</v>
      </c>
      <c r="E2359" t="s">
        <v>1419</v>
      </c>
      <c r="F2359" t="s">
        <v>1407</v>
      </c>
      <c r="G2359" t="s">
        <v>1420</v>
      </c>
      <c r="H2359" t="s">
        <v>1421</v>
      </c>
      <c r="I2359" t="s">
        <v>11</v>
      </c>
      <c r="J2359">
        <v>117</v>
      </c>
      <c r="K2359">
        <v>477.64102564102564</v>
      </c>
      <c r="L2359">
        <v>51.282051282051285</v>
      </c>
      <c r="M2359">
        <v>37.606837606837608</v>
      </c>
      <c r="N2359">
        <v>10.256410256410257</v>
      </c>
      <c r="O2359">
        <v>0.85470085470085466</v>
      </c>
      <c r="P2359">
        <v>48.717948717948715</v>
      </c>
      <c r="Q2359">
        <v>11.111111111111111</v>
      </c>
      <c r="R2359" t="s">
        <v>258</v>
      </c>
    </row>
    <row r="2360" spans="1:18">
      <c r="A2360">
        <v>660</v>
      </c>
      <c r="B2360">
        <v>1315</v>
      </c>
      <c r="C2360" t="s">
        <v>623</v>
      </c>
      <c r="D2360" t="s">
        <v>670</v>
      </c>
      <c r="E2360" t="s">
        <v>1419</v>
      </c>
      <c r="F2360" t="s">
        <v>1407</v>
      </c>
      <c r="G2360" t="s">
        <v>1420</v>
      </c>
      <c r="H2360" t="s">
        <v>1421</v>
      </c>
      <c r="I2360" t="s">
        <v>12</v>
      </c>
      <c r="J2360">
        <v>119</v>
      </c>
      <c r="K2360">
        <v>473.8655462184874</v>
      </c>
      <c r="L2360">
        <v>52.941176470588232</v>
      </c>
      <c r="M2360">
        <v>40.336134453781511</v>
      </c>
      <c r="N2360">
        <v>5.882352941176471</v>
      </c>
      <c r="O2360">
        <v>0.84033613445378152</v>
      </c>
      <c r="P2360">
        <v>47.058823529411768</v>
      </c>
      <c r="Q2360">
        <v>6.7226890756302522</v>
      </c>
      <c r="R2360" t="s">
        <v>258</v>
      </c>
    </row>
    <row r="2361" spans="1:18">
      <c r="A2361">
        <v>660</v>
      </c>
      <c r="B2361">
        <v>2058</v>
      </c>
      <c r="C2361" t="s">
        <v>623</v>
      </c>
      <c r="D2361" t="s">
        <v>671</v>
      </c>
      <c r="E2361" t="s">
        <v>1419</v>
      </c>
      <c r="F2361" t="s">
        <v>1407</v>
      </c>
      <c r="G2361" t="s">
        <v>1420</v>
      </c>
      <c r="H2361" t="s">
        <v>1421</v>
      </c>
      <c r="I2361" t="s">
        <v>3</v>
      </c>
      <c r="J2361">
        <v>121</v>
      </c>
      <c r="K2361">
        <v>471.56198347107437</v>
      </c>
      <c r="L2361">
        <v>57.851239669421489</v>
      </c>
      <c r="M2361">
        <v>25.619834710743802</v>
      </c>
      <c r="N2361">
        <v>13.223140495867769</v>
      </c>
      <c r="O2361">
        <v>3.3057851239669422</v>
      </c>
      <c r="P2361">
        <v>42.148760330578511</v>
      </c>
      <c r="Q2361">
        <v>16.528925619834709</v>
      </c>
      <c r="R2361" t="s">
        <v>258</v>
      </c>
    </row>
    <row r="2362" spans="1:18">
      <c r="A2362">
        <v>660</v>
      </c>
      <c r="B2362">
        <v>2058</v>
      </c>
      <c r="C2362" t="s">
        <v>623</v>
      </c>
      <c r="D2362" t="s">
        <v>671</v>
      </c>
      <c r="E2362" t="s">
        <v>1419</v>
      </c>
      <c r="F2362" t="s">
        <v>1407</v>
      </c>
      <c r="G2362" t="s">
        <v>1420</v>
      </c>
      <c r="H2362" t="s">
        <v>1421</v>
      </c>
      <c r="I2362" t="s">
        <v>10</v>
      </c>
      <c r="J2362">
        <v>119</v>
      </c>
      <c r="K2362">
        <v>488.42857142857144</v>
      </c>
      <c r="L2362">
        <v>42.016806722689076</v>
      </c>
      <c r="M2362">
        <v>39.495798319327733</v>
      </c>
      <c r="N2362">
        <v>17.647058823529413</v>
      </c>
      <c r="O2362">
        <v>0.84033613445378152</v>
      </c>
      <c r="P2362">
        <v>57.983193277310924</v>
      </c>
      <c r="Q2362">
        <v>18.487394957983192</v>
      </c>
      <c r="R2362" t="s">
        <v>258</v>
      </c>
    </row>
    <row r="2363" spans="1:18">
      <c r="A2363">
        <v>660</v>
      </c>
      <c r="B2363">
        <v>2058</v>
      </c>
      <c r="C2363" t="s">
        <v>623</v>
      </c>
      <c r="D2363" t="s">
        <v>671</v>
      </c>
      <c r="E2363" t="s">
        <v>1419</v>
      </c>
      <c r="F2363" t="s">
        <v>1407</v>
      </c>
      <c r="G2363" t="s">
        <v>1420</v>
      </c>
      <c r="H2363" t="s">
        <v>1421</v>
      </c>
      <c r="I2363" t="s">
        <v>11</v>
      </c>
      <c r="J2363">
        <v>120</v>
      </c>
      <c r="K2363">
        <v>477.45</v>
      </c>
      <c r="L2363">
        <v>55.833333333333336</v>
      </c>
      <c r="M2363">
        <v>30.833333333333332</v>
      </c>
      <c r="N2363">
        <v>10.833333333333334</v>
      </c>
      <c r="O2363">
        <v>2.5</v>
      </c>
      <c r="P2363">
        <v>44.166666666666664</v>
      </c>
      <c r="Q2363">
        <v>13.333333333333334</v>
      </c>
      <c r="R2363" t="s">
        <v>258</v>
      </c>
    </row>
    <row r="2364" spans="1:18">
      <c r="A2364">
        <v>660</v>
      </c>
      <c r="B2364">
        <v>2058</v>
      </c>
      <c r="C2364" t="s">
        <v>623</v>
      </c>
      <c r="D2364" t="s">
        <v>671</v>
      </c>
      <c r="E2364" t="s">
        <v>1419</v>
      </c>
      <c r="F2364" t="s">
        <v>1407</v>
      </c>
      <c r="G2364" t="s">
        <v>1420</v>
      </c>
      <c r="H2364" t="s">
        <v>1421</v>
      </c>
      <c r="I2364" t="s">
        <v>12</v>
      </c>
      <c r="J2364">
        <v>120</v>
      </c>
      <c r="K2364">
        <v>472.25833333333333</v>
      </c>
      <c r="L2364">
        <v>57.5</v>
      </c>
      <c r="M2364">
        <v>36.666666666666664</v>
      </c>
      <c r="N2364">
        <v>5</v>
      </c>
      <c r="O2364">
        <v>0.83333333333333337</v>
      </c>
      <c r="P2364">
        <v>42.5</v>
      </c>
      <c r="Q2364">
        <v>5.833333333333333</v>
      </c>
      <c r="R2364" t="s">
        <v>258</v>
      </c>
    </row>
    <row r="2365" spans="1:18">
      <c r="A2365">
        <v>660</v>
      </c>
      <c r="B2365">
        <v>2070</v>
      </c>
      <c r="C2365" t="s">
        <v>623</v>
      </c>
      <c r="D2365" t="s">
        <v>672</v>
      </c>
      <c r="E2365" t="s">
        <v>1419</v>
      </c>
      <c r="F2365" t="s">
        <v>1407</v>
      </c>
      <c r="G2365" t="s">
        <v>1420</v>
      </c>
      <c r="H2365" t="s">
        <v>1421</v>
      </c>
      <c r="I2365" t="s">
        <v>3</v>
      </c>
      <c r="J2365">
        <v>156</v>
      </c>
      <c r="K2365">
        <v>489.08333333333331</v>
      </c>
      <c r="L2365">
        <v>39.743589743589745</v>
      </c>
      <c r="M2365">
        <v>39.102564102564102</v>
      </c>
      <c r="N2365">
        <v>17.948717948717949</v>
      </c>
      <c r="O2365">
        <v>3.2051282051282053</v>
      </c>
      <c r="P2365">
        <v>60.256410256410255</v>
      </c>
      <c r="Q2365">
        <v>21.153846153846153</v>
      </c>
      <c r="R2365" t="s">
        <v>258</v>
      </c>
    </row>
    <row r="2366" spans="1:18">
      <c r="A2366">
        <v>660</v>
      </c>
      <c r="B2366">
        <v>2070</v>
      </c>
      <c r="C2366" t="s">
        <v>623</v>
      </c>
      <c r="D2366" t="s">
        <v>672</v>
      </c>
      <c r="E2366" t="s">
        <v>1419</v>
      </c>
      <c r="F2366" t="s">
        <v>1407</v>
      </c>
      <c r="G2366" t="s">
        <v>1420</v>
      </c>
      <c r="H2366" t="s">
        <v>1421</v>
      </c>
      <c r="I2366" t="s">
        <v>10</v>
      </c>
      <c r="J2366">
        <v>154</v>
      </c>
      <c r="K2366">
        <v>502.73376623376623</v>
      </c>
      <c r="L2366">
        <v>27.272727272727273</v>
      </c>
      <c r="M2366">
        <v>50</v>
      </c>
      <c r="N2366">
        <v>18.831168831168831</v>
      </c>
      <c r="O2366">
        <v>3.8961038961038961</v>
      </c>
      <c r="P2366">
        <v>72.727272727272734</v>
      </c>
      <c r="Q2366">
        <v>22.727272727272727</v>
      </c>
      <c r="R2366" t="s">
        <v>258</v>
      </c>
    </row>
    <row r="2367" spans="1:18">
      <c r="A2367">
        <v>660</v>
      </c>
      <c r="B2367">
        <v>2070</v>
      </c>
      <c r="C2367" t="s">
        <v>623</v>
      </c>
      <c r="D2367" t="s">
        <v>672</v>
      </c>
      <c r="E2367" t="s">
        <v>1419</v>
      </c>
      <c r="F2367" t="s">
        <v>1407</v>
      </c>
      <c r="G2367" t="s">
        <v>1420</v>
      </c>
      <c r="H2367" t="s">
        <v>1421</v>
      </c>
      <c r="I2367" t="s">
        <v>11</v>
      </c>
      <c r="J2367">
        <v>154</v>
      </c>
      <c r="K2367">
        <v>488.84415584415586</v>
      </c>
      <c r="L2367">
        <v>40.259740259740262</v>
      </c>
      <c r="M2367">
        <v>44.805194805194802</v>
      </c>
      <c r="N2367">
        <v>12.987012987012987</v>
      </c>
      <c r="O2367">
        <v>1.948051948051948</v>
      </c>
      <c r="P2367">
        <v>59.740259740259738</v>
      </c>
      <c r="Q2367">
        <v>14.935064935064934</v>
      </c>
      <c r="R2367" t="s">
        <v>258</v>
      </c>
    </row>
    <row r="2368" spans="1:18">
      <c r="A2368">
        <v>660</v>
      </c>
      <c r="B2368">
        <v>2070</v>
      </c>
      <c r="C2368" t="s">
        <v>623</v>
      </c>
      <c r="D2368" t="s">
        <v>672</v>
      </c>
      <c r="E2368" t="s">
        <v>1419</v>
      </c>
      <c r="F2368" t="s">
        <v>1407</v>
      </c>
      <c r="G2368" t="s">
        <v>1420</v>
      </c>
      <c r="H2368" t="s">
        <v>1421</v>
      </c>
      <c r="I2368" t="s">
        <v>12</v>
      </c>
      <c r="J2368">
        <v>154</v>
      </c>
      <c r="K2368">
        <v>485.7987012987013</v>
      </c>
      <c r="L2368">
        <v>40.259740259740262</v>
      </c>
      <c r="M2368">
        <v>47.402597402597401</v>
      </c>
      <c r="N2368">
        <v>9.0909090909090917</v>
      </c>
      <c r="O2368">
        <v>3.2467532467532467</v>
      </c>
      <c r="P2368">
        <v>59.740259740259738</v>
      </c>
      <c r="Q2368">
        <v>12.337662337662337</v>
      </c>
      <c r="R2368" t="s">
        <v>258</v>
      </c>
    </row>
    <row r="2369" spans="1:18">
      <c r="A2369">
        <v>660</v>
      </c>
      <c r="B2369">
        <v>2550</v>
      </c>
      <c r="C2369" t="s">
        <v>623</v>
      </c>
      <c r="D2369" t="s">
        <v>673</v>
      </c>
      <c r="E2369" t="s">
        <v>1419</v>
      </c>
      <c r="F2369" t="s">
        <v>1407</v>
      </c>
      <c r="G2369" t="s">
        <v>1420</v>
      </c>
      <c r="H2369" t="s">
        <v>1421</v>
      </c>
      <c r="I2369" t="s">
        <v>3</v>
      </c>
      <c r="J2369">
        <v>70</v>
      </c>
      <c r="K2369">
        <v>465.37142857142857</v>
      </c>
      <c r="L2369">
        <v>54.285714285714285</v>
      </c>
      <c r="M2369">
        <v>40</v>
      </c>
      <c r="N2369">
        <v>4.2857142857142856</v>
      </c>
      <c r="O2369">
        <v>1.4285714285714286</v>
      </c>
      <c r="P2369">
        <v>45.714285714285715</v>
      </c>
      <c r="Q2369">
        <v>5.7142857142857144</v>
      </c>
      <c r="R2369" t="s">
        <v>258</v>
      </c>
    </row>
    <row r="2370" spans="1:18">
      <c r="A2370">
        <v>660</v>
      </c>
      <c r="B2370">
        <v>2550</v>
      </c>
      <c r="C2370" t="s">
        <v>623</v>
      </c>
      <c r="D2370" t="s">
        <v>673</v>
      </c>
      <c r="E2370" t="s">
        <v>1419</v>
      </c>
      <c r="F2370" t="s">
        <v>1407</v>
      </c>
      <c r="G2370" t="s">
        <v>1420</v>
      </c>
      <c r="H2370" t="s">
        <v>1421</v>
      </c>
      <c r="I2370" t="s">
        <v>10</v>
      </c>
      <c r="J2370">
        <v>70</v>
      </c>
      <c r="K2370">
        <v>486.48571428571427</v>
      </c>
      <c r="L2370">
        <v>40</v>
      </c>
      <c r="M2370">
        <v>47.142857142857146</v>
      </c>
      <c r="N2370">
        <v>11.428571428571429</v>
      </c>
      <c r="O2370">
        <v>1.4285714285714286</v>
      </c>
      <c r="P2370">
        <v>60</v>
      </c>
      <c r="Q2370">
        <v>12.857142857142858</v>
      </c>
      <c r="R2370" t="s">
        <v>258</v>
      </c>
    </row>
    <row r="2371" spans="1:18">
      <c r="A2371">
        <v>660</v>
      </c>
      <c r="B2371">
        <v>2550</v>
      </c>
      <c r="C2371" t="s">
        <v>623</v>
      </c>
      <c r="D2371" t="s">
        <v>673</v>
      </c>
      <c r="E2371" t="s">
        <v>1419</v>
      </c>
      <c r="F2371" t="s">
        <v>1407</v>
      </c>
      <c r="G2371" t="s">
        <v>1420</v>
      </c>
      <c r="H2371" t="s">
        <v>1421</v>
      </c>
      <c r="I2371" t="s">
        <v>11</v>
      </c>
      <c r="J2371">
        <v>65</v>
      </c>
      <c r="K2371">
        <v>478.55384615384617</v>
      </c>
      <c r="L2371">
        <v>50.769230769230766</v>
      </c>
      <c r="M2371">
        <v>40</v>
      </c>
      <c r="N2371">
        <v>9.2307692307692299</v>
      </c>
      <c r="O2371">
        <v>0</v>
      </c>
      <c r="P2371">
        <v>49.230769230769234</v>
      </c>
      <c r="Q2371">
        <v>9.2307692307692299</v>
      </c>
      <c r="R2371" t="s">
        <v>258</v>
      </c>
    </row>
    <row r="2372" spans="1:18">
      <c r="A2372">
        <v>660</v>
      </c>
      <c r="B2372">
        <v>2550</v>
      </c>
      <c r="C2372" t="s">
        <v>623</v>
      </c>
      <c r="D2372" t="s">
        <v>673</v>
      </c>
      <c r="E2372" t="s">
        <v>1419</v>
      </c>
      <c r="F2372" t="s">
        <v>1407</v>
      </c>
      <c r="G2372" t="s">
        <v>1420</v>
      </c>
      <c r="H2372" t="s">
        <v>1421</v>
      </c>
      <c r="I2372" t="s">
        <v>12</v>
      </c>
      <c r="J2372">
        <v>66</v>
      </c>
      <c r="K2372">
        <v>471.30303030303031</v>
      </c>
      <c r="L2372">
        <v>50</v>
      </c>
      <c r="M2372">
        <v>46.969696969696969</v>
      </c>
      <c r="N2372">
        <v>3.0303030303030303</v>
      </c>
      <c r="O2372">
        <v>0</v>
      </c>
      <c r="P2372">
        <v>50</v>
      </c>
      <c r="Q2372">
        <v>3.0303030303030303</v>
      </c>
      <c r="R2372" t="s">
        <v>258</v>
      </c>
    </row>
    <row r="2373" spans="1:18">
      <c r="A2373">
        <v>660</v>
      </c>
      <c r="B2373">
        <v>3056</v>
      </c>
      <c r="C2373" t="s">
        <v>623</v>
      </c>
      <c r="D2373" t="s">
        <v>674</v>
      </c>
      <c r="E2373" t="s">
        <v>1419</v>
      </c>
      <c r="F2373" t="s">
        <v>1407</v>
      </c>
      <c r="G2373" t="s">
        <v>1420</v>
      </c>
      <c r="H2373" t="s">
        <v>1421</v>
      </c>
      <c r="I2373" t="s">
        <v>3</v>
      </c>
      <c r="J2373">
        <v>102</v>
      </c>
      <c r="K2373">
        <v>570.24509803921569</v>
      </c>
      <c r="L2373">
        <v>2.9411764705882355</v>
      </c>
      <c r="M2373">
        <v>11.764705882352942</v>
      </c>
      <c r="N2373">
        <v>47.058823529411768</v>
      </c>
      <c r="O2373">
        <v>38.235294117647058</v>
      </c>
      <c r="P2373">
        <v>97.058823529411768</v>
      </c>
      <c r="Q2373">
        <v>85.294117647058826</v>
      </c>
      <c r="R2373" t="s">
        <v>258</v>
      </c>
    </row>
    <row r="2374" spans="1:18">
      <c r="A2374">
        <v>660</v>
      </c>
      <c r="B2374">
        <v>3056</v>
      </c>
      <c r="C2374" t="s">
        <v>623</v>
      </c>
      <c r="D2374" t="s">
        <v>674</v>
      </c>
      <c r="E2374" t="s">
        <v>1419</v>
      </c>
      <c r="F2374" t="s">
        <v>1407</v>
      </c>
      <c r="G2374" t="s">
        <v>1420</v>
      </c>
      <c r="H2374" t="s">
        <v>1421</v>
      </c>
      <c r="I2374" t="s">
        <v>10</v>
      </c>
      <c r="J2374">
        <v>102</v>
      </c>
      <c r="K2374">
        <v>572.78431372549016</v>
      </c>
      <c r="L2374">
        <v>2.9411764705882355</v>
      </c>
      <c r="M2374">
        <v>11.764705882352942</v>
      </c>
      <c r="N2374">
        <v>42.156862745098039</v>
      </c>
      <c r="O2374">
        <v>43.137254901960787</v>
      </c>
      <c r="P2374">
        <v>97.058823529411768</v>
      </c>
      <c r="Q2374">
        <v>85.294117647058826</v>
      </c>
      <c r="R2374" t="s">
        <v>258</v>
      </c>
    </row>
    <row r="2375" spans="1:18">
      <c r="A2375">
        <v>660</v>
      </c>
      <c r="B2375">
        <v>3056</v>
      </c>
      <c r="C2375" t="s">
        <v>623</v>
      </c>
      <c r="D2375" t="s">
        <v>674</v>
      </c>
      <c r="E2375" t="s">
        <v>1419</v>
      </c>
      <c r="F2375" t="s">
        <v>1407</v>
      </c>
      <c r="G2375" t="s">
        <v>1420</v>
      </c>
      <c r="H2375" t="s">
        <v>1421</v>
      </c>
      <c r="I2375" t="s">
        <v>11</v>
      </c>
      <c r="J2375">
        <v>102</v>
      </c>
      <c r="K2375">
        <v>550.53921568627447</v>
      </c>
      <c r="L2375">
        <v>2.9411764705882355</v>
      </c>
      <c r="M2375">
        <v>19.607843137254903</v>
      </c>
      <c r="N2375">
        <v>44.117647058823529</v>
      </c>
      <c r="O2375">
        <v>33.333333333333336</v>
      </c>
      <c r="P2375">
        <v>97.058823529411768</v>
      </c>
      <c r="Q2375">
        <v>77.450980392156865</v>
      </c>
      <c r="R2375" t="s">
        <v>258</v>
      </c>
    </row>
    <row r="2376" spans="1:18">
      <c r="A2376">
        <v>660</v>
      </c>
      <c r="B2376">
        <v>3056</v>
      </c>
      <c r="C2376" t="s">
        <v>623</v>
      </c>
      <c r="D2376" t="s">
        <v>674</v>
      </c>
      <c r="E2376" t="s">
        <v>1419</v>
      </c>
      <c r="F2376" t="s">
        <v>1407</v>
      </c>
      <c r="G2376" t="s">
        <v>1420</v>
      </c>
      <c r="H2376" t="s">
        <v>1421</v>
      </c>
      <c r="I2376" t="s">
        <v>12</v>
      </c>
      <c r="J2376">
        <v>102</v>
      </c>
      <c r="K2376">
        <v>545.06862745098044</v>
      </c>
      <c r="L2376">
        <v>4.9019607843137258</v>
      </c>
      <c r="M2376">
        <v>30.392156862745097</v>
      </c>
      <c r="N2376">
        <v>27.450980392156861</v>
      </c>
      <c r="O2376">
        <v>37.254901960784316</v>
      </c>
      <c r="P2376">
        <v>95.098039215686271</v>
      </c>
      <c r="Q2376">
        <v>64.705882352941174</v>
      </c>
      <c r="R2376" t="s">
        <v>258</v>
      </c>
    </row>
    <row r="2377" spans="1:18">
      <c r="A2377">
        <v>660</v>
      </c>
      <c r="B2377">
        <v>3058</v>
      </c>
      <c r="C2377" t="s">
        <v>623</v>
      </c>
      <c r="D2377" t="s">
        <v>675</v>
      </c>
      <c r="E2377" t="s">
        <v>1419</v>
      </c>
      <c r="F2377" t="s">
        <v>1407</v>
      </c>
      <c r="G2377" t="s">
        <v>1420</v>
      </c>
      <c r="H2377" t="s">
        <v>1421</v>
      </c>
      <c r="I2377" t="s">
        <v>3</v>
      </c>
      <c r="J2377">
        <v>79</v>
      </c>
      <c r="K2377">
        <v>486.15189873417722</v>
      </c>
      <c r="L2377">
        <v>45.569620253164558</v>
      </c>
      <c r="M2377">
        <v>22.784810126582279</v>
      </c>
      <c r="N2377">
        <v>26.582278481012658</v>
      </c>
      <c r="O2377">
        <v>5.0632911392405067</v>
      </c>
      <c r="P2377">
        <v>54.430379746835442</v>
      </c>
      <c r="Q2377">
        <v>31.645569620253166</v>
      </c>
      <c r="R2377" t="s">
        <v>258</v>
      </c>
    </row>
    <row r="2378" spans="1:18">
      <c r="A2378">
        <v>660</v>
      </c>
      <c r="B2378">
        <v>3058</v>
      </c>
      <c r="C2378" t="s">
        <v>623</v>
      </c>
      <c r="D2378" t="s">
        <v>675</v>
      </c>
      <c r="E2378" t="s">
        <v>1419</v>
      </c>
      <c r="F2378" t="s">
        <v>1407</v>
      </c>
      <c r="G2378" t="s">
        <v>1420</v>
      </c>
      <c r="H2378" t="s">
        <v>1421</v>
      </c>
      <c r="I2378" t="s">
        <v>10</v>
      </c>
      <c r="J2378">
        <v>79</v>
      </c>
      <c r="K2378">
        <v>488.35443037974682</v>
      </c>
      <c r="L2378">
        <v>41.77215189873418</v>
      </c>
      <c r="M2378">
        <v>37.974683544303801</v>
      </c>
      <c r="N2378">
        <v>20.253164556962027</v>
      </c>
      <c r="O2378">
        <v>0</v>
      </c>
      <c r="P2378">
        <v>58.22784810126582</v>
      </c>
      <c r="Q2378">
        <v>20.253164556962027</v>
      </c>
      <c r="R2378" t="s">
        <v>258</v>
      </c>
    </row>
    <row r="2379" spans="1:18">
      <c r="A2379">
        <v>660</v>
      </c>
      <c r="B2379">
        <v>3058</v>
      </c>
      <c r="C2379" t="s">
        <v>623</v>
      </c>
      <c r="D2379" t="s">
        <v>675</v>
      </c>
      <c r="E2379" t="s">
        <v>1419</v>
      </c>
      <c r="F2379" t="s">
        <v>1407</v>
      </c>
      <c r="G2379" t="s">
        <v>1420</v>
      </c>
      <c r="H2379" t="s">
        <v>1421</v>
      </c>
      <c r="I2379" t="s">
        <v>11</v>
      </c>
      <c r="J2379">
        <v>78</v>
      </c>
      <c r="K2379">
        <v>487.75641025641028</v>
      </c>
      <c r="L2379">
        <v>42.307692307692307</v>
      </c>
      <c r="M2379">
        <v>41.025641025641029</v>
      </c>
      <c r="N2379">
        <v>15.384615384615385</v>
      </c>
      <c r="O2379">
        <v>1.2820512820512822</v>
      </c>
      <c r="P2379">
        <v>57.692307692307693</v>
      </c>
      <c r="Q2379">
        <v>16.666666666666668</v>
      </c>
      <c r="R2379" t="s">
        <v>258</v>
      </c>
    </row>
    <row r="2380" spans="1:18">
      <c r="A2380">
        <v>660</v>
      </c>
      <c r="B2380">
        <v>3058</v>
      </c>
      <c r="C2380" t="s">
        <v>623</v>
      </c>
      <c r="D2380" t="s">
        <v>675</v>
      </c>
      <c r="E2380" t="s">
        <v>1419</v>
      </c>
      <c r="F2380" t="s">
        <v>1407</v>
      </c>
      <c r="G2380" t="s">
        <v>1420</v>
      </c>
      <c r="H2380" t="s">
        <v>1421</v>
      </c>
      <c r="I2380" t="s">
        <v>12</v>
      </c>
      <c r="J2380">
        <v>79</v>
      </c>
      <c r="K2380">
        <v>474.94936708860757</v>
      </c>
      <c r="L2380">
        <v>50.632911392405063</v>
      </c>
      <c r="M2380">
        <v>43.037974683544306</v>
      </c>
      <c r="N2380">
        <v>6.3291139240506329</v>
      </c>
      <c r="O2380">
        <v>0</v>
      </c>
      <c r="P2380">
        <v>49.367088607594937</v>
      </c>
      <c r="Q2380">
        <v>6.3291139240506329</v>
      </c>
      <c r="R2380" t="s">
        <v>258</v>
      </c>
    </row>
    <row r="2381" spans="1:18">
      <c r="A2381">
        <v>660</v>
      </c>
      <c r="B2381">
        <v>3064</v>
      </c>
      <c r="C2381" t="s">
        <v>623</v>
      </c>
      <c r="D2381" t="s">
        <v>676</v>
      </c>
      <c r="E2381" t="s">
        <v>1419</v>
      </c>
      <c r="F2381" t="s">
        <v>1407</v>
      </c>
      <c r="G2381" t="s">
        <v>1420</v>
      </c>
      <c r="H2381" t="s">
        <v>1421</v>
      </c>
      <c r="I2381" t="s">
        <v>3</v>
      </c>
      <c r="J2381">
        <v>89</v>
      </c>
      <c r="K2381">
        <v>472.93258426966293</v>
      </c>
      <c r="L2381">
        <v>51.685393258426963</v>
      </c>
      <c r="M2381">
        <v>35.955056179775283</v>
      </c>
      <c r="N2381">
        <v>12.359550561797754</v>
      </c>
      <c r="O2381">
        <v>0</v>
      </c>
      <c r="P2381">
        <v>48.314606741573037</v>
      </c>
      <c r="Q2381">
        <v>12.359550561797754</v>
      </c>
      <c r="R2381" t="s">
        <v>258</v>
      </c>
    </row>
    <row r="2382" spans="1:18">
      <c r="A2382">
        <v>660</v>
      </c>
      <c r="B2382">
        <v>3064</v>
      </c>
      <c r="C2382" t="s">
        <v>623</v>
      </c>
      <c r="D2382" t="s">
        <v>676</v>
      </c>
      <c r="E2382" t="s">
        <v>1419</v>
      </c>
      <c r="F2382" t="s">
        <v>1407</v>
      </c>
      <c r="G2382" t="s">
        <v>1420</v>
      </c>
      <c r="H2382" t="s">
        <v>1421</v>
      </c>
      <c r="I2382" t="s">
        <v>10</v>
      </c>
      <c r="J2382">
        <v>89</v>
      </c>
      <c r="K2382">
        <v>494.56179775280901</v>
      </c>
      <c r="L2382">
        <v>41.573033707865171</v>
      </c>
      <c r="M2382">
        <v>37.078651685393261</v>
      </c>
      <c r="N2382">
        <v>21.348314606741575</v>
      </c>
      <c r="O2382">
        <v>0</v>
      </c>
      <c r="P2382">
        <v>58.426966292134829</v>
      </c>
      <c r="Q2382">
        <v>21.348314606741575</v>
      </c>
      <c r="R2382" t="s">
        <v>258</v>
      </c>
    </row>
    <row r="2383" spans="1:18">
      <c r="A2383">
        <v>660</v>
      </c>
      <c r="B2383">
        <v>3064</v>
      </c>
      <c r="C2383" t="s">
        <v>623</v>
      </c>
      <c r="D2383" t="s">
        <v>676</v>
      </c>
      <c r="E2383" t="s">
        <v>1419</v>
      </c>
      <c r="F2383" t="s">
        <v>1407</v>
      </c>
      <c r="G2383" t="s">
        <v>1420</v>
      </c>
      <c r="H2383" t="s">
        <v>1421</v>
      </c>
      <c r="I2383" t="s">
        <v>11</v>
      </c>
      <c r="J2383">
        <v>89</v>
      </c>
      <c r="K2383">
        <v>476.91011235955057</v>
      </c>
      <c r="L2383">
        <v>51.685393258426963</v>
      </c>
      <c r="M2383">
        <v>37.078651685393261</v>
      </c>
      <c r="N2383">
        <v>11.235955056179776</v>
      </c>
      <c r="O2383">
        <v>0</v>
      </c>
      <c r="P2383">
        <v>48.314606741573037</v>
      </c>
      <c r="Q2383">
        <v>11.235955056179776</v>
      </c>
      <c r="R2383" t="s">
        <v>258</v>
      </c>
    </row>
    <row r="2384" spans="1:18">
      <c r="A2384">
        <v>660</v>
      </c>
      <c r="B2384">
        <v>3064</v>
      </c>
      <c r="C2384" t="s">
        <v>623</v>
      </c>
      <c r="D2384" t="s">
        <v>676</v>
      </c>
      <c r="E2384" t="s">
        <v>1419</v>
      </c>
      <c r="F2384" t="s">
        <v>1407</v>
      </c>
      <c r="G2384" t="s">
        <v>1420</v>
      </c>
      <c r="H2384" t="s">
        <v>1421</v>
      </c>
      <c r="I2384" t="s">
        <v>12</v>
      </c>
      <c r="J2384">
        <v>88</v>
      </c>
      <c r="K2384">
        <v>466.28409090909093</v>
      </c>
      <c r="L2384">
        <v>63.636363636363633</v>
      </c>
      <c r="M2384">
        <v>31.818181818181817</v>
      </c>
      <c r="N2384">
        <v>4.5454545454545459</v>
      </c>
      <c r="O2384">
        <v>0</v>
      </c>
      <c r="P2384">
        <v>36.363636363636367</v>
      </c>
      <c r="Q2384">
        <v>4.5454545454545459</v>
      </c>
      <c r="R2384" t="s">
        <v>258</v>
      </c>
    </row>
    <row r="2385" spans="1:18">
      <c r="A2385">
        <v>660</v>
      </c>
      <c r="B2385">
        <v>4056</v>
      </c>
      <c r="C2385" t="s">
        <v>623</v>
      </c>
      <c r="D2385" t="s">
        <v>677</v>
      </c>
      <c r="E2385" t="s">
        <v>1419</v>
      </c>
      <c r="F2385" t="s">
        <v>1407</v>
      </c>
      <c r="G2385" t="s">
        <v>1420</v>
      </c>
      <c r="H2385" t="s">
        <v>1421</v>
      </c>
      <c r="I2385" t="s">
        <v>3</v>
      </c>
      <c r="J2385">
        <v>99</v>
      </c>
      <c r="K2385">
        <v>518.24242424242425</v>
      </c>
      <c r="L2385">
        <v>23.232323232323232</v>
      </c>
      <c r="M2385">
        <v>31.313131313131311</v>
      </c>
      <c r="N2385">
        <v>32.323232323232325</v>
      </c>
      <c r="O2385">
        <v>13.131313131313131</v>
      </c>
      <c r="P2385">
        <v>76.767676767676761</v>
      </c>
      <c r="Q2385">
        <v>45.454545454545453</v>
      </c>
      <c r="R2385" t="s">
        <v>258</v>
      </c>
    </row>
    <row r="2386" spans="1:18">
      <c r="A2386">
        <v>660</v>
      </c>
      <c r="B2386">
        <v>4056</v>
      </c>
      <c r="C2386" t="s">
        <v>623</v>
      </c>
      <c r="D2386" t="s">
        <v>677</v>
      </c>
      <c r="E2386" t="s">
        <v>1419</v>
      </c>
      <c r="F2386" t="s">
        <v>1407</v>
      </c>
      <c r="G2386" t="s">
        <v>1420</v>
      </c>
      <c r="H2386" t="s">
        <v>1421</v>
      </c>
      <c r="I2386" t="s">
        <v>10</v>
      </c>
      <c r="J2386">
        <v>99</v>
      </c>
      <c r="K2386">
        <v>524.79797979797979</v>
      </c>
      <c r="L2386">
        <v>14.141414141414142</v>
      </c>
      <c r="M2386">
        <v>37.373737373737377</v>
      </c>
      <c r="N2386">
        <v>34.343434343434346</v>
      </c>
      <c r="O2386">
        <v>14.141414141414142</v>
      </c>
      <c r="P2386">
        <v>85.858585858585855</v>
      </c>
      <c r="Q2386">
        <v>48.484848484848484</v>
      </c>
      <c r="R2386" t="s">
        <v>258</v>
      </c>
    </row>
    <row r="2387" spans="1:18">
      <c r="A2387">
        <v>660</v>
      </c>
      <c r="B2387">
        <v>4056</v>
      </c>
      <c r="C2387" t="s">
        <v>623</v>
      </c>
      <c r="D2387" t="s">
        <v>677</v>
      </c>
      <c r="E2387" t="s">
        <v>1419</v>
      </c>
      <c r="F2387" t="s">
        <v>1407</v>
      </c>
      <c r="G2387" t="s">
        <v>1420</v>
      </c>
      <c r="H2387" t="s">
        <v>1421</v>
      </c>
      <c r="I2387" t="s">
        <v>11</v>
      </c>
      <c r="J2387">
        <v>100</v>
      </c>
      <c r="K2387">
        <v>512.26</v>
      </c>
      <c r="L2387">
        <v>18</v>
      </c>
      <c r="M2387">
        <v>47</v>
      </c>
      <c r="N2387">
        <v>26</v>
      </c>
      <c r="O2387">
        <v>9</v>
      </c>
      <c r="P2387">
        <v>82</v>
      </c>
      <c r="Q2387">
        <v>35</v>
      </c>
      <c r="R2387" t="s">
        <v>258</v>
      </c>
    </row>
    <row r="2388" spans="1:18">
      <c r="A2388">
        <v>660</v>
      </c>
      <c r="B2388">
        <v>4056</v>
      </c>
      <c r="C2388" t="s">
        <v>623</v>
      </c>
      <c r="D2388" t="s">
        <v>677</v>
      </c>
      <c r="E2388" t="s">
        <v>1419</v>
      </c>
      <c r="F2388" t="s">
        <v>1407</v>
      </c>
      <c r="G2388" t="s">
        <v>1420</v>
      </c>
      <c r="H2388" t="s">
        <v>1421</v>
      </c>
      <c r="I2388" t="s">
        <v>12</v>
      </c>
      <c r="J2388">
        <v>99</v>
      </c>
      <c r="K2388">
        <v>513</v>
      </c>
      <c r="L2388">
        <v>13.131313131313131</v>
      </c>
      <c r="M2388">
        <v>51.515151515151516</v>
      </c>
      <c r="N2388">
        <v>24.242424242424242</v>
      </c>
      <c r="O2388">
        <v>11.111111111111111</v>
      </c>
      <c r="P2388">
        <v>86.868686868686865</v>
      </c>
      <c r="Q2388">
        <v>35.353535353535356</v>
      </c>
      <c r="R2388" t="s">
        <v>258</v>
      </c>
    </row>
    <row r="2389" spans="1:18">
      <c r="A2389">
        <v>660</v>
      </c>
      <c r="B2389">
        <v>4060</v>
      </c>
      <c r="C2389" t="s">
        <v>623</v>
      </c>
      <c r="D2389" t="s">
        <v>678</v>
      </c>
      <c r="E2389" t="s">
        <v>1419</v>
      </c>
      <c r="F2389" t="s">
        <v>1407</v>
      </c>
      <c r="G2389" t="s">
        <v>1420</v>
      </c>
      <c r="H2389" t="s">
        <v>1421</v>
      </c>
      <c r="I2389" t="s">
        <v>3</v>
      </c>
      <c r="J2389">
        <v>160</v>
      </c>
      <c r="K2389">
        <v>477.95625000000001</v>
      </c>
      <c r="L2389">
        <v>53.125</v>
      </c>
      <c r="M2389">
        <v>26.25</v>
      </c>
      <c r="N2389">
        <v>18.75</v>
      </c>
      <c r="O2389">
        <v>1.875</v>
      </c>
      <c r="P2389">
        <v>46.875</v>
      </c>
      <c r="Q2389">
        <v>20.625</v>
      </c>
      <c r="R2389" t="s">
        <v>258</v>
      </c>
    </row>
    <row r="2390" spans="1:18">
      <c r="A2390">
        <v>660</v>
      </c>
      <c r="B2390">
        <v>4060</v>
      </c>
      <c r="C2390" t="s">
        <v>623</v>
      </c>
      <c r="D2390" t="s">
        <v>678</v>
      </c>
      <c r="E2390" t="s">
        <v>1419</v>
      </c>
      <c r="F2390" t="s">
        <v>1407</v>
      </c>
      <c r="G2390" t="s">
        <v>1420</v>
      </c>
      <c r="H2390" t="s">
        <v>1421</v>
      </c>
      <c r="I2390" t="s">
        <v>10</v>
      </c>
      <c r="J2390">
        <v>160</v>
      </c>
      <c r="K2390">
        <v>506.98750000000001</v>
      </c>
      <c r="L2390">
        <v>26.875</v>
      </c>
      <c r="M2390">
        <v>38.75</v>
      </c>
      <c r="N2390">
        <v>27.5</v>
      </c>
      <c r="O2390">
        <v>6.875</v>
      </c>
      <c r="P2390">
        <v>73.125</v>
      </c>
      <c r="Q2390">
        <v>34.375</v>
      </c>
      <c r="R2390" t="s">
        <v>258</v>
      </c>
    </row>
    <row r="2391" spans="1:18">
      <c r="A2391">
        <v>660</v>
      </c>
      <c r="B2391">
        <v>4060</v>
      </c>
      <c r="C2391" t="s">
        <v>623</v>
      </c>
      <c r="D2391" t="s">
        <v>678</v>
      </c>
      <c r="E2391" t="s">
        <v>1419</v>
      </c>
      <c r="F2391" t="s">
        <v>1407</v>
      </c>
      <c r="G2391" t="s">
        <v>1420</v>
      </c>
      <c r="H2391" t="s">
        <v>1421</v>
      </c>
      <c r="I2391" t="s">
        <v>11</v>
      </c>
      <c r="J2391">
        <v>160</v>
      </c>
      <c r="K2391">
        <v>497.9375</v>
      </c>
      <c r="L2391">
        <v>28.75</v>
      </c>
      <c r="M2391">
        <v>49.375</v>
      </c>
      <c r="N2391">
        <v>15.625</v>
      </c>
      <c r="O2391">
        <v>6.25</v>
      </c>
      <c r="P2391">
        <v>71.25</v>
      </c>
      <c r="Q2391">
        <v>21.875</v>
      </c>
      <c r="R2391" t="s">
        <v>258</v>
      </c>
    </row>
    <row r="2392" spans="1:18">
      <c r="A2392">
        <v>660</v>
      </c>
      <c r="B2392">
        <v>4060</v>
      </c>
      <c r="C2392" t="s">
        <v>623</v>
      </c>
      <c r="D2392" t="s">
        <v>678</v>
      </c>
      <c r="E2392" t="s">
        <v>1419</v>
      </c>
      <c r="F2392" t="s">
        <v>1407</v>
      </c>
      <c r="G2392" t="s">
        <v>1420</v>
      </c>
      <c r="H2392" t="s">
        <v>1421</v>
      </c>
      <c r="I2392" t="s">
        <v>12</v>
      </c>
      <c r="J2392">
        <v>157</v>
      </c>
      <c r="K2392">
        <v>494.18471337579615</v>
      </c>
      <c r="L2392">
        <v>29.29936305732484</v>
      </c>
      <c r="M2392">
        <v>50.955414012738856</v>
      </c>
      <c r="N2392">
        <v>16.560509554140129</v>
      </c>
      <c r="O2392">
        <v>3.1847133757961785</v>
      </c>
      <c r="P2392">
        <v>70.70063694267516</v>
      </c>
      <c r="Q2392">
        <v>19.745222929936304</v>
      </c>
      <c r="R2392" t="s">
        <v>258</v>
      </c>
    </row>
    <row r="2393" spans="1:18">
      <c r="A2393">
        <v>660</v>
      </c>
      <c r="B2393">
        <v>4069</v>
      </c>
      <c r="C2393" t="s">
        <v>623</v>
      </c>
      <c r="D2393" t="s">
        <v>679</v>
      </c>
      <c r="E2393" t="s">
        <v>1419</v>
      </c>
      <c r="F2393" t="s">
        <v>1407</v>
      </c>
      <c r="G2393" t="s">
        <v>1420</v>
      </c>
      <c r="H2393" t="s">
        <v>1421</v>
      </c>
      <c r="I2393" t="s">
        <v>3</v>
      </c>
      <c r="J2393">
        <v>137</v>
      </c>
      <c r="K2393">
        <v>496.25547445255472</v>
      </c>
      <c r="L2393">
        <v>35.036496350364963</v>
      </c>
      <c r="M2393">
        <v>35.036496350364963</v>
      </c>
      <c r="N2393">
        <v>25.547445255474454</v>
      </c>
      <c r="O2393">
        <v>4.3795620437956204</v>
      </c>
      <c r="P2393">
        <v>64.96350364963503</v>
      </c>
      <c r="Q2393">
        <v>29.927007299270073</v>
      </c>
      <c r="R2393" t="s">
        <v>258</v>
      </c>
    </row>
    <row r="2394" spans="1:18">
      <c r="A2394">
        <v>660</v>
      </c>
      <c r="B2394">
        <v>4069</v>
      </c>
      <c r="C2394" t="s">
        <v>623</v>
      </c>
      <c r="D2394" t="s">
        <v>679</v>
      </c>
      <c r="E2394" t="s">
        <v>1419</v>
      </c>
      <c r="F2394" t="s">
        <v>1407</v>
      </c>
      <c r="G2394" t="s">
        <v>1420</v>
      </c>
      <c r="H2394" t="s">
        <v>1421</v>
      </c>
      <c r="I2394" t="s">
        <v>10</v>
      </c>
      <c r="J2394">
        <v>138</v>
      </c>
      <c r="K2394">
        <v>510.89855072463769</v>
      </c>
      <c r="L2394">
        <v>28.260869565217391</v>
      </c>
      <c r="M2394">
        <v>36.231884057971016</v>
      </c>
      <c r="N2394">
        <v>23.913043478260871</v>
      </c>
      <c r="O2394">
        <v>11.594202898550725</v>
      </c>
      <c r="P2394">
        <v>71.739130434782609</v>
      </c>
      <c r="Q2394">
        <v>35.507246376811594</v>
      </c>
      <c r="R2394" t="s">
        <v>258</v>
      </c>
    </row>
    <row r="2395" spans="1:18">
      <c r="A2395">
        <v>660</v>
      </c>
      <c r="B2395">
        <v>4069</v>
      </c>
      <c r="C2395" t="s">
        <v>623</v>
      </c>
      <c r="D2395" t="s">
        <v>679</v>
      </c>
      <c r="E2395" t="s">
        <v>1419</v>
      </c>
      <c r="F2395" t="s">
        <v>1407</v>
      </c>
      <c r="G2395" t="s">
        <v>1420</v>
      </c>
      <c r="H2395" t="s">
        <v>1421</v>
      </c>
      <c r="I2395" t="s">
        <v>11</v>
      </c>
      <c r="J2395">
        <v>138</v>
      </c>
      <c r="K2395">
        <v>503.87681159420288</v>
      </c>
      <c r="L2395">
        <v>26.086956521739129</v>
      </c>
      <c r="M2395">
        <v>41.304347826086953</v>
      </c>
      <c r="N2395">
        <v>24.637681159420289</v>
      </c>
      <c r="O2395">
        <v>7.9710144927536231</v>
      </c>
      <c r="P2395">
        <v>73.913043478260875</v>
      </c>
      <c r="Q2395">
        <v>32.608695652173914</v>
      </c>
      <c r="R2395" t="s">
        <v>258</v>
      </c>
    </row>
    <row r="2396" spans="1:18">
      <c r="A2396">
        <v>660</v>
      </c>
      <c r="B2396">
        <v>4069</v>
      </c>
      <c r="C2396" t="s">
        <v>623</v>
      </c>
      <c r="D2396" t="s">
        <v>679</v>
      </c>
      <c r="E2396" t="s">
        <v>1419</v>
      </c>
      <c r="F2396" t="s">
        <v>1407</v>
      </c>
      <c r="G2396" t="s">
        <v>1420</v>
      </c>
      <c r="H2396" t="s">
        <v>1421</v>
      </c>
      <c r="I2396" t="s">
        <v>12</v>
      </c>
      <c r="J2396">
        <v>137</v>
      </c>
      <c r="K2396">
        <v>499.57664233576645</v>
      </c>
      <c r="L2396">
        <v>27.737226277372262</v>
      </c>
      <c r="M2396">
        <v>43.065693430656935</v>
      </c>
      <c r="N2396">
        <v>21.897810218978101</v>
      </c>
      <c r="O2396">
        <v>7.2992700729927007</v>
      </c>
      <c r="P2396">
        <v>72.262773722627742</v>
      </c>
      <c r="Q2396">
        <v>29.197080291970803</v>
      </c>
      <c r="R2396" t="s">
        <v>258</v>
      </c>
    </row>
    <row r="2397" spans="1:18">
      <c r="A2397">
        <v>660</v>
      </c>
      <c r="B2397">
        <v>5052</v>
      </c>
      <c r="C2397" t="s">
        <v>623</v>
      </c>
      <c r="D2397" t="s">
        <v>680</v>
      </c>
      <c r="E2397" t="s">
        <v>1419</v>
      </c>
      <c r="F2397" t="s">
        <v>1407</v>
      </c>
      <c r="G2397" t="s">
        <v>1420</v>
      </c>
      <c r="H2397" t="s">
        <v>1421</v>
      </c>
      <c r="I2397" t="s">
        <v>3</v>
      </c>
      <c r="J2397">
        <v>111</v>
      </c>
      <c r="K2397">
        <v>472.81081081081084</v>
      </c>
      <c r="L2397">
        <v>55.855855855855857</v>
      </c>
      <c r="M2397">
        <v>28.828828828828829</v>
      </c>
      <c r="N2397">
        <v>12.612612612612613</v>
      </c>
      <c r="O2397">
        <v>2.7027027027027026</v>
      </c>
      <c r="P2397">
        <v>44.144144144144143</v>
      </c>
      <c r="Q2397">
        <v>15.315315315315315</v>
      </c>
      <c r="R2397" t="s">
        <v>258</v>
      </c>
    </row>
    <row r="2398" spans="1:18">
      <c r="A2398">
        <v>660</v>
      </c>
      <c r="B2398">
        <v>5052</v>
      </c>
      <c r="C2398" t="s">
        <v>623</v>
      </c>
      <c r="D2398" t="s">
        <v>680</v>
      </c>
      <c r="E2398" t="s">
        <v>1419</v>
      </c>
      <c r="F2398" t="s">
        <v>1407</v>
      </c>
      <c r="G2398" t="s">
        <v>1420</v>
      </c>
      <c r="H2398" t="s">
        <v>1421</v>
      </c>
      <c r="I2398" t="s">
        <v>10</v>
      </c>
      <c r="J2398">
        <v>109</v>
      </c>
      <c r="K2398">
        <v>498.67889908256882</v>
      </c>
      <c r="L2398">
        <v>28.440366972477065</v>
      </c>
      <c r="M2398">
        <v>50.458715596330272</v>
      </c>
      <c r="N2398">
        <v>18.348623853211009</v>
      </c>
      <c r="O2398">
        <v>2.7522935779816513</v>
      </c>
      <c r="P2398">
        <v>71.559633027522935</v>
      </c>
      <c r="Q2398">
        <v>21.100917431192659</v>
      </c>
      <c r="R2398" t="s">
        <v>258</v>
      </c>
    </row>
    <row r="2399" spans="1:18">
      <c r="A2399">
        <v>660</v>
      </c>
      <c r="B2399">
        <v>5052</v>
      </c>
      <c r="C2399" t="s">
        <v>623</v>
      </c>
      <c r="D2399" t="s">
        <v>680</v>
      </c>
      <c r="E2399" t="s">
        <v>1419</v>
      </c>
      <c r="F2399" t="s">
        <v>1407</v>
      </c>
      <c r="G2399" t="s">
        <v>1420</v>
      </c>
      <c r="H2399" t="s">
        <v>1421</v>
      </c>
      <c r="I2399" t="s">
        <v>11</v>
      </c>
      <c r="J2399">
        <v>110</v>
      </c>
      <c r="K2399">
        <v>485.80909090909091</v>
      </c>
      <c r="L2399">
        <v>44.545454545454547</v>
      </c>
      <c r="M2399">
        <v>41.81818181818182</v>
      </c>
      <c r="N2399">
        <v>10</v>
      </c>
      <c r="O2399">
        <v>3.6363636363636362</v>
      </c>
      <c r="P2399">
        <v>55.454545454545453</v>
      </c>
      <c r="Q2399">
        <v>13.636363636363637</v>
      </c>
      <c r="R2399" t="s">
        <v>258</v>
      </c>
    </row>
    <row r="2400" spans="1:18">
      <c r="A2400">
        <v>660</v>
      </c>
      <c r="B2400">
        <v>5052</v>
      </c>
      <c r="C2400" t="s">
        <v>623</v>
      </c>
      <c r="D2400" t="s">
        <v>680</v>
      </c>
      <c r="E2400" t="s">
        <v>1419</v>
      </c>
      <c r="F2400" t="s">
        <v>1407</v>
      </c>
      <c r="G2400" t="s">
        <v>1420</v>
      </c>
      <c r="H2400" t="s">
        <v>1421</v>
      </c>
      <c r="I2400" t="s">
        <v>12</v>
      </c>
      <c r="J2400">
        <v>110</v>
      </c>
      <c r="K2400">
        <v>483.2</v>
      </c>
      <c r="L2400">
        <v>43.636363636363633</v>
      </c>
      <c r="M2400">
        <v>42.727272727272727</v>
      </c>
      <c r="N2400">
        <v>10</v>
      </c>
      <c r="O2400">
        <v>3.6363636363636362</v>
      </c>
      <c r="P2400">
        <v>56.363636363636367</v>
      </c>
      <c r="Q2400">
        <v>13.636363636363637</v>
      </c>
      <c r="R2400" t="s">
        <v>258</v>
      </c>
    </row>
    <row r="2401" spans="1:18">
      <c r="A2401">
        <v>660</v>
      </c>
      <c r="B2401">
        <v>5060</v>
      </c>
      <c r="C2401" t="s">
        <v>623</v>
      </c>
      <c r="D2401" t="s">
        <v>681</v>
      </c>
      <c r="E2401" t="s">
        <v>1419</v>
      </c>
      <c r="F2401" t="s">
        <v>1407</v>
      </c>
      <c r="G2401" t="s">
        <v>1420</v>
      </c>
      <c r="H2401" t="s">
        <v>1421</v>
      </c>
      <c r="I2401" t="s">
        <v>3</v>
      </c>
      <c r="J2401">
        <v>110</v>
      </c>
      <c r="K2401">
        <v>469.42727272727274</v>
      </c>
      <c r="L2401">
        <v>57.272727272727273</v>
      </c>
      <c r="M2401">
        <v>28.181818181818183</v>
      </c>
      <c r="N2401">
        <v>9.0909090909090917</v>
      </c>
      <c r="O2401">
        <v>5.4545454545454541</v>
      </c>
      <c r="P2401">
        <v>42.727272727272727</v>
      </c>
      <c r="Q2401">
        <v>14.545454545454545</v>
      </c>
      <c r="R2401" t="s">
        <v>258</v>
      </c>
    </row>
    <row r="2402" spans="1:18">
      <c r="A2402">
        <v>660</v>
      </c>
      <c r="B2402">
        <v>5060</v>
      </c>
      <c r="C2402" t="s">
        <v>623</v>
      </c>
      <c r="D2402" t="s">
        <v>681</v>
      </c>
      <c r="E2402" t="s">
        <v>1419</v>
      </c>
      <c r="F2402" t="s">
        <v>1407</v>
      </c>
      <c r="G2402" t="s">
        <v>1420</v>
      </c>
      <c r="H2402" t="s">
        <v>1421</v>
      </c>
      <c r="I2402" t="s">
        <v>10</v>
      </c>
      <c r="J2402">
        <v>112</v>
      </c>
      <c r="K2402">
        <v>484.67857142857144</v>
      </c>
      <c r="L2402">
        <v>44.642857142857146</v>
      </c>
      <c r="M2402">
        <v>40.178571428571431</v>
      </c>
      <c r="N2402">
        <v>12.5</v>
      </c>
      <c r="O2402">
        <v>2.6785714285714284</v>
      </c>
      <c r="P2402">
        <v>55.357142857142854</v>
      </c>
      <c r="Q2402">
        <v>15.178571428571429</v>
      </c>
      <c r="R2402" t="s">
        <v>258</v>
      </c>
    </row>
    <row r="2403" spans="1:18">
      <c r="A2403">
        <v>660</v>
      </c>
      <c r="B2403">
        <v>5060</v>
      </c>
      <c r="C2403" t="s">
        <v>623</v>
      </c>
      <c r="D2403" t="s">
        <v>681</v>
      </c>
      <c r="E2403" t="s">
        <v>1419</v>
      </c>
      <c r="F2403" t="s">
        <v>1407</v>
      </c>
      <c r="G2403" t="s">
        <v>1420</v>
      </c>
      <c r="H2403" t="s">
        <v>1421</v>
      </c>
      <c r="I2403" t="s">
        <v>11</v>
      </c>
      <c r="J2403">
        <v>111</v>
      </c>
      <c r="K2403">
        <v>476.45945945945948</v>
      </c>
      <c r="L2403">
        <v>54.954954954954957</v>
      </c>
      <c r="M2403">
        <v>33.333333333333336</v>
      </c>
      <c r="N2403">
        <v>9.9099099099099099</v>
      </c>
      <c r="O2403">
        <v>1.8018018018018018</v>
      </c>
      <c r="P2403">
        <v>45.045045045045043</v>
      </c>
      <c r="Q2403">
        <v>11.711711711711711</v>
      </c>
      <c r="R2403" t="s">
        <v>258</v>
      </c>
    </row>
    <row r="2404" spans="1:18">
      <c r="A2404">
        <v>660</v>
      </c>
      <c r="B2404">
        <v>5060</v>
      </c>
      <c r="C2404" t="s">
        <v>623</v>
      </c>
      <c r="D2404" t="s">
        <v>681</v>
      </c>
      <c r="E2404" t="s">
        <v>1419</v>
      </c>
      <c r="F2404" t="s">
        <v>1407</v>
      </c>
      <c r="G2404" t="s">
        <v>1420</v>
      </c>
      <c r="H2404" t="s">
        <v>1421</v>
      </c>
      <c r="I2404" t="s">
        <v>12</v>
      </c>
      <c r="J2404">
        <v>111</v>
      </c>
      <c r="K2404">
        <v>464.52252252252254</v>
      </c>
      <c r="L2404">
        <v>64.86486486486487</v>
      </c>
      <c r="M2404">
        <v>30.63063063063063</v>
      </c>
      <c r="N2404">
        <v>3.6036036036036037</v>
      </c>
      <c r="O2404">
        <v>0.90090090090090091</v>
      </c>
      <c r="P2404">
        <v>35.135135135135137</v>
      </c>
      <c r="Q2404">
        <v>4.5045045045045047</v>
      </c>
      <c r="R2404" t="s">
        <v>258</v>
      </c>
    </row>
    <row r="2405" spans="1:18">
      <c r="A2405">
        <v>661</v>
      </c>
      <c r="B2405">
        <v>103</v>
      </c>
      <c r="C2405" t="s">
        <v>682</v>
      </c>
      <c r="D2405" t="s">
        <v>683</v>
      </c>
      <c r="E2405" t="s">
        <v>1419</v>
      </c>
      <c r="F2405" t="s">
        <v>1407</v>
      </c>
      <c r="G2405" t="s">
        <v>1420</v>
      </c>
      <c r="H2405" t="s">
        <v>1421</v>
      </c>
      <c r="I2405" t="s">
        <v>3</v>
      </c>
      <c r="J2405">
        <v>104</v>
      </c>
      <c r="K2405">
        <v>483.25961538461536</v>
      </c>
      <c r="L2405">
        <v>46.153846153846153</v>
      </c>
      <c r="M2405">
        <v>27.884615384615383</v>
      </c>
      <c r="N2405">
        <v>22.115384615384617</v>
      </c>
      <c r="O2405">
        <v>3.8461538461538463</v>
      </c>
      <c r="P2405">
        <v>53.846153846153847</v>
      </c>
      <c r="Q2405">
        <v>25.96153846153846</v>
      </c>
      <c r="R2405" t="s">
        <v>215</v>
      </c>
    </row>
    <row r="2406" spans="1:18">
      <c r="A2406">
        <v>661</v>
      </c>
      <c r="B2406">
        <v>103</v>
      </c>
      <c r="C2406" t="s">
        <v>682</v>
      </c>
      <c r="D2406" t="s">
        <v>683</v>
      </c>
      <c r="E2406" t="s">
        <v>1419</v>
      </c>
      <c r="F2406" t="s">
        <v>1407</v>
      </c>
      <c r="G2406" t="s">
        <v>1420</v>
      </c>
      <c r="H2406" t="s">
        <v>1421</v>
      </c>
      <c r="I2406" t="s">
        <v>10</v>
      </c>
      <c r="J2406">
        <v>104</v>
      </c>
      <c r="K2406">
        <v>507.08653846153845</v>
      </c>
      <c r="L2406">
        <v>29.807692307692307</v>
      </c>
      <c r="M2406">
        <v>35.57692307692308</v>
      </c>
      <c r="N2406">
        <v>29.807692307692307</v>
      </c>
      <c r="O2406">
        <v>4.8076923076923075</v>
      </c>
      <c r="P2406">
        <v>70.192307692307693</v>
      </c>
      <c r="Q2406">
        <v>34.615384615384613</v>
      </c>
      <c r="R2406" t="s">
        <v>215</v>
      </c>
    </row>
    <row r="2407" spans="1:18">
      <c r="A2407">
        <v>661</v>
      </c>
      <c r="B2407">
        <v>103</v>
      </c>
      <c r="C2407" t="s">
        <v>682</v>
      </c>
      <c r="D2407" t="s">
        <v>683</v>
      </c>
      <c r="E2407" t="s">
        <v>1419</v>
      </c>
      <c r="F2407" t="s">
        <v>1407</v>
      </c>
      <c r="G2407" t="s">
        <v>1420</v>
      </c>
      <c r="H2407" t="s">
        <v>1421</v>
      </c>
      <c r="I2407" t="s">
        <v>11</v>
      </c>
      <c r="J2407">
        <v>104</v>
      </c>
      <c r="K2407">
        <v>505.375</v>
      </c>
      <c r="L2407">
        <v>27.884615384615383</v>
      </c>
      <c r="M2407">
        <v>36.53846153846154</v>
      </c>
      <c r="N2407">
        <v>25.96153846153846</v>
      </c>
      <c r="O2407">
        <v>9.615384615384615</v>
      </c>
      <c r="P2407">
        <v>72.115384615384613</v>
      </c>
      <c r="Q2407">
        <v>35.57692307692308</v>
      </c>
      <c r="R2407" t="s">
        <v>215</v>
      </c>
    </row>
    <row r="2408" spans="1:18">
      <c r="A2408">
        <v>661</v>
      </c>
      <c r="B2408">
        <v>103</v>
      </c>
      <c r="C2408" t="s">
        <v>682</v>
      </c>
      <c r="D2408" t="s">
        <v>683</v>
      </c>
      <c r="E2408" t="s">
        <v>1419</v>
      </c>
      <c r="F2408" t="s">
        <v>1407</v>
      </c>
      <c r="G2408" t="s">
        <v>1420</v>
      </c>
      <c r="H2408" t="s">
        <v>1421</v>
      </c>
      <c r="I2408" t="s">
        <v>12</v>
      </c>
      <c r="J2408">
        <v>104</v>
      </c>
      <c r="K2408">
        <v>499.83653846153845</v>
      </c>
      <c r="L2408">
        <v>32.692307692307693</v>
      </c>
      <c r="M2408">
        <v>36.53846153846154</v>
      </c>
      <c r="N2408">
        <v>16.346153846153847</v>
      </c>
      <c r="O2408">
        <v>14.423076923076923</v>
      </c>
      <c r="P2408">
        <v>67.307692307692307</v>
      </c>
      <c r="Q2408">
        <v>30.76923076923077</v>
      </c>
      <c r="R2408" t="s">
        <v>215</v>
      </c>
    </row>
    <row r="2409" spans="1:18">
      <c r="A2409">
        <v>661</v>
      </c>
      <c r="B2409">
        <v>212</v>
      </c>
      <c r="C2409" t="s">
        <v>682</v>
      </c>
      <c r="D2409" t="s">
        <v>684</v>
      </c>
      <c r="E2409" t="s">
        <v>1419</v>
      </c>
      <c r="F2409" t="s">
        <v>1407</v>
      </c>
      <c r="G2409" t="s">
        <v>1420</v>
      </c>
      <c r="H2409" t="s">
        <v>1421</v>
      </c>
      <c r="I2409" t="s">
        <v>3</v>
      </c>
      <c r="J2409">
        <v>254</v>
      </c>
      <c r="K2409">
        <v>486.51574803149606</v>
      </c>
      <c r="L2409">
        <v>45.275590551181104</v>
      </c>
      <c r="M2409">
        <v>29.133858267716537</v>
      </c>
      <c r="N2409">
        <v>21.653543307086615</v>
      </c>
      <c r="O2409">
        <v>3.9370078740157481</v>
      </c>
      <c r="P2409">
        <v>54.724409448818896</v>
      </c>
      <c r="Q2409">
        <v>25.590551181102363</v>
      </c>
      <c r="R2409" t="s">
        <v>215</v>
      </c>
    </row>
    <row r="2410" spans="1:18">
      <c r="A2410">
        <v>661</v>
      </c>
      <c r="B2410">
        <v>212</v>
      </c>
      <c r="C2410" t="s">
        <v>682</v>
      </c>
      <c r="D2410" t="s">
        <v>684</v>
      </c>
      <c r="E2410" t="s">
        <v>1419</v>
      </c>
      <c r="F2410" t="s">
        <v>1407</v>
      </c>
      <c r="G2410" t="s">
        <v>1420</v>
      </c>
      <c r="H2410" t="s">
        <v>1421</v>
      </c>
      <c r="I2410" t="s">
        <v>10</v>
      </c>
      <c r="J2410">
        <v>255</v>
      </c>
      <c r="K2410">
        <v>506.1764705882353</v>
      </c>
      <c r="L2410">
        <v>23.921568627450981</v>
      </c>
      <c r="M2410">
        <v>45.490196078431374</v>
      </c>
      <c r="N2410">
        <v>24.313725490196077</v>
      </c>
      <c r="O2410">
        <v>6.2745098039215685</v>
      </c>
      <c r="P2410">
        <v>76.078431372549019</v>
      </c>
      <c r="Q2410">
        <v>30.588235294117649</v>
      </c>
      <c r="R2410" t="s">
        <v>215</v>
      </c>
    </row>
    <row r="2411" spans="1:18">
      <c r="A2411">
        <v>661</v>
      </c>
      <c r="B2411">
        <v>212</v>
      </c>
      <c r="C2411" t="s">
        <v>682</v>
      </c>
      <c r="D2411" t="s">
        <v>684</v>
      </c>
      <c r="E2411" t="s">
        <v>1419</v>
      </c>
      <c r="F2411" t="s">
        <v>1407</v>
      </c>
      <c r="G2411" t="s">
        <v>1420</v>
      </c>
      <c r="H2411" t="s">
        <v>1421</v>
      </c>
      <c r="I2411" t="s">
        <v>11</v>
      </c>
      <c r="J2411">
        <v>255</v>
      </c>
      <c r="K2411">
        <v>504.51372549019607</v>
      </c>
      <c r="L2411">
        <v>28.627450980392158</v>
      </c>
      <c r="M2411">
        <v>38.431372549019606</v>
      </c>
      <c r="N2411">
        <v>23.921568627450981</v>
      </c>
      <c r="O2411">
        <v>9.0196078431372548</v>
      </c>
      <c r="P2411">
        <v>71.372549019607845</v>
      </c>
      <c r="Q2411">
        <v>32.941176470588232</v>
      </c>
      <c r="R2411" t="s">
        <v>215</v>
      </c>
    </row>
    <row r="2412" spans="1:18">
      <c r="A2412">
        <v>661</v>
      </c>
      <c r="B2412">
        <v>212</v>
      </c>
      <c r="C2412" t="s">
        <v>682</v>
      </c>
      <c r="D2412" t="s">
        <v>684</v>
      </c>
      <c r="E2412" t="s">
        <v>1419</v>
      </c>
      <c r="F2412" t="s">
        <v>1407</v>
      </c>
      <c r="G2412" t="s">
        <v>1420</v>
      </c>
      <c r="H2412" t="s">
        <v>1421</v>
      </c>
      <c r="I2412" t="s">
        <v>12</v>
      </c>
      <c r="J2412">
        <v>255</v>
      </c>
      <c r="K2412">
        <v>494.96862745098036</v>
      </c>
      <c r="L2412">
        <v>32.549019607843135</v>
      </c>
      <c r="M2412">
        <v>47.450980392156865</v>
      </c>
      <c r="N2412">
        <v>14.117647058823529</v>
      </c>
      <c r="O2412">
        <v>5.882352941176471</v>
      </c>
      <c r="P2412">
        <v>67.450980392156865</v>
      </c>
      <c r="Q2412">
        <v>20</v>
      </c>
      <c r="R2412" t="s">
        <v>215</v>
      </c>
    </row>
    <row r="2413" spans="1:18">
      <c r="A2413">
        <v>662</v>
      </c>
      <c r="B2413">
        <v>196</v>
      </c>
      <c r="C2413" t="s">
        <v>685</v>
      </c>
      <c r="D2413" t="s">
        <v>686</v>
      </c>
      <c r="E2413" t="s">
        <v>1419</v>
      </c>
      <c r="F2413" t="s">
        <v>1407</v>
      </c>
      <c r="G2413" t="s">
        <v>1420</v>
      </c>
      <c r="H2413" t="s">
        <v>1421</v>
      </c>
      <c r="I2413" t="s">
        <v>3</v>
      </c>
      <c r="J2413">
        <v>35</v>
      </c>
      <c r="K2413">
        <v>478.45714285714286</v>
      </c>
      <c r="L2413">
        <v>51.428571428571431</v>
      </c>
      <c r="M2413">
        <v>34.285714285714285</v>
      </c>
      <c r="N2413">
        <v>11.428571428571429</v>
      </c>
      <c r="O2413">
        <v>2.8571428571428572</v>
      </c>
      <c r="P2413">
        <v>48.571428571428569</v>
      </c>
      <c r="Q2413">
        <v>14.285714285714286</v>
      </c>
      <c r="R2413" t="s">
        <v>124</v>
      </c>
    </row>
    <row r="2414" spans="1:18">
      <c r="A2414">
        <v>662</v>
      </c>
      <c r="B2414">
        <v>196</v>
      </c>
      <c r="C2414" t="s">
        <v>685</v>
      </c>
      <c r="D2414" t="s">
        <v>686</v>
      </c>
      <c r="E2414" t="s">
        <v>1419</v>
      </c>
      <c r="F2414" t="s">
        <v>1407</v>
      </c>
      <c r="G2414" t="s">
        <v>1420</v>
      </c>
      <c r="H2414" t="s">
        <v>1421</v>
      </c>
      <c r="I2414" t="s">
        <v>10</v>
      </c>
      <c r="J2414">
        <v>35</v>
      </c>
      <c r="K2414">
        <v>517.2285714285714</v>
      </c>
      <c r="L2414">
        <v>20</v>
      </c>
      <c r="M2414">
        <v>34.285714285714285</v>
      </c>
      <c r="N2414">
        <v>40</v>
      </c>
      <c r="O2414">
        <v>5.7142857142857144</v>
      </c>
      <c r="P2414">
        <v>80</v>
      </c>
      <c r="Q2414">
        <v>45.714285714285715</v>
      </c>
      <c r="R2414" t="s">
        <v>124</v>
      </c>
    </row>
    <row r="2415" spans="1:18">
      <c r="A2415">
        <v>662</v>
      </c>
      <c r="B2415">
        <v>196</v>
      </c>
      <c r="C2415" t="s">
        <v>685</v>
      </c>
      <c r="D2415" t="s">
        <v>686</v>
      </c>
      <c r="E2415" t="s">
        <v>1419</v>
      </c>
      <c r="F2415" t="s">
        <v>1407</v>
      </c>
      <c r="G2415" t="s">
        <v>1420</v>
      </c>
      <c r="H2415" t="s">
        <v>1421</v>
      </c>
      <c r="I2415" t="s">
        <v>11</v>
      </c>
      <c r="J2415">
        <v>35</v>
      </c>
      <c r="K2415">
        <v>494.65714285714284</v>
      </c>
      <c r="L2415">
        <v>25.714285714285715</v>
      </c>
      <c r="M2415">
        <v>60</v>
      </c>
      <c r="N2415">
        <v>14.285714285714286</v>
      </c>
      <c r="O2415">
        <v>0</v>
      </c>
      <c r="P2415">
        <v>74.285714285714292</v>
      </c>
      <c r="Q2415">
        <v>14.285714285714286</v>
      </c>
      <c r="R2415" t="s">
        <v>124</v>
      </c>
    </row>
    <row r="2416" spans="1:18">
      <c r="A2416">
        <v>662</v>
      </c>
      <c r="B2416">
        <v>196</v>
      </c>
      <c r="C2416" t="s">
        <v>685</v>
      </c>
      <c r="D2416" t="s">
        <v>686</v>
      </c>
      <c r="E2416" t="s">
        <v>1419</v>
      </c>
      <c r="F2416" t="s">
        <v>1407</v>
      </c>
      <c r="G2416" t="s">
        <v>1420</v>
      </c>
      <c r="H2416" t="s">
        <v>1421</v>
      </c>
      <c r="I2416" t="s">
        <v>12</v>
      </c>
      <c r="J2416">
        <v>35</v>
      </c>
      <c r="K2416">
        <v>506.17142857142858</v>
      </c>
      <c r="L2416">
        <v>20</v>
      </c>
      <c r="M2416">
        <v>51.428571428571431</v>
      </c>
      <c r="N2416">
        <v>17.142857142857142</v>
      </c>
      <c r="O2416">
        <v>11.428571428571429</v>
      </c>
      <c r="P2416">
        <v>80</v>
      </c>
      <c r="Q2416">
        <v>28.571428571428573</v>
      </c>
      <c r="R2416" t="s">
        <v>124</v>
      </c>
    </row>
    <row r="2417" spans="1:18">
      <c r="A2417">
        <v>663</v>
      </c>
      <c r="B2417">
        <v>106</v>
      </c>
      <c r="C2417" t="s">
        <v>687</v>
      </c>
      <c r="D2417" t="s">
        <v>688</v>
      </c>
      <c r="E2417" t="s">
        <v>1419</v>
      </c>
      <c r="F2417" t="s">
        <v>1407</v>
      </c>
      <c r="G2417" t="s">
        <v>1420</v>
      </c>
      <c r="H2417" t="s">
        <v>1421</v>
      </c>
      <c r="I2417" t="s">
        <v>3</v>
      </c>
      <c r="J2417">
        <v>152</v>
      </c>
      <c r="K2417">
        <v>488.3486842105263</v>
      </c>
      <c r="L2417">
        <v>39.473684210526315</v>
      </c>
      <c r="M2417">
        <v>36.184210526315788</v>
      </c>
      <c r="N2417">
        <v>22.368421052631579</v>
      </c>
      <c r="O2417">
        <v>1.9736842105263157</v>
      </c>
      <c r="P2417">
        <v>60.526315789473685</v>
      </c>
      <c r="Q2417">
        <v>24.342105263157894</v>
      </c>
      <c r="R2417" t="s">
        <v>20</v>
      </c>
    </row>
    <row r="2418" spans="1:18">
      <c r="A2418">
        <v>663</v>
      </c>
      <c r="B2418">
        <v>106</v>
      </c>
      <c r="C2418" t="s">
        <v>687</v>
      </c>
      <c r="D2418" t="s">
        <v>688</v>
      </c>
      <c r="E2418" t="s">
        <v>1419</v>
      </c>
      <c r="F2418" t="s">
        <v>1407</v>
      </c>
      <c r="G2418" t="s">
        <v>1420</v>
      </c>
      <c r="H2418" t="s">
        <v>1421</v>
      </c>
      <c r="I2418" t="s">
        <v>10</v>
      </c>
      <c r="J2418">
        <v>154</v>
      </c>
      <c r="K2418">
        <v>506.52597402597405</v>
      </c>
      <c r="L2418">
        <v>15.584415584415584</v>
      </c>
      <c r="M2418">
        <v>55.194805194805198</v>
      </c>
      <c r="N2418">
        <v>28.571428571428573</v>
      </c>
      <c r="O2418">
        <v>0.64935064935064934</v>
      </c>
      <c r="P2418">
        <v>84.415584415584419</v>
      </c>
      <c r="Q2418">
        <v>29.220779220779221</v>
      </c>
      <c r="R2418" t="s">
        <v>20</v>
      </c>
    </row>
    <row r="2419" spans="1:18">
      <c r="A2419">
        <v>663</v>
      </c>
      <c r="B2419">
        <v>106</v>
      </c>
      <c r="C2419" t="s">
        <v>687</v>
      </c>
      <c r="D2419" t="s">
        <v>688</v>
      </c>
      <c r="E2419" t="s">
        <v>1419</v>
      </c>
      <c r="F2419" t="s">
        <v>1407</v>
      </c>
      <c r="G2419" t="s">
        <v>1420</v>
      </c>
      <c r="H2419" t="s">
        <v>1421</v>
      </c>
      <c r="I2419" t="s">
        <v>11</v>
      </c>
      <c r="J2419">
        <v>154</v>
      </c>
      <c r="K2419">
        <v>495.46103896103898</v>
      </c>
      <c r="L2419">
        <v>29.870129870129869</v>
      </c>
      <c r="M2419">
        <v>52.597402597402599</v>
      </c>
      <c r="N2419">
        <v>16.233766233766232</v>
      </c>
      <c r="O2419">
        <v>1.2987012987012987</v>
      </c>
      <c r="P2419">
        <v>70.129870129870127</v>
      </c>
      <c r="Q2419">
        <v>17.532467532467532</v>
      </c>
      <c r="R2419" t="s">
        <v>20</v>
      </c>
    </row>
    <row r="2420" spans="1:18">
      <c r="A2420">
        <v>663</v>
      </c>
      <c r="B2420">
        <v>106</v>
      </c>
      <c r="C2420" t="s">
        <v>687</v>
      </c>
      <c r="D2420" t="s">
        <v>688</v>
      </c>
      <c r="E2420" t="s">
        <v>1419</v>
      </c>
      <c r="F2420" t="s">
        <v>1407</v>
      </c>
      <c r="G2420" t="s">
        <v>1420</v>
      </c>
      <c r="H2420" t="s">
        <v>1421</v>
      </c>
      <c r="I2420" t="s">
        <v>12</v>
      </c>
      <c r="J2420">
        <v>154</v>
      </c>
      <c r="K2420">
        <v>491.46753246753246</v>
      </c>
      <c r="L2420">
        <v>29.870129870129869</v>
      </c>
      <c r="M2420">
        <v>58.441558441558442</v>
      </c>
      <c r="N2420">
        <v>7.1428571428571432</v>
      </c>
      <c r="O2420">
        <v>4.5454545454545459</v>
      </c>
      <c r="P2420">
        <v>70.129870129870127</v>
      </c>
      <c r="Q2420">
        <v>11.688311688311689</v>
      </c>
      <c r="R2420" t="s">
        <v>20</v>
      </c>
    </row>
    <row r="2421" spans="1:18">
      <c r="A2421">
        <v>663</v>
      </c>
      <c r="B2421">
        <v>178</v>
      </c>
      <c r="C2421" t="s">
        <v>687</v>
      </c>
      <c r="D2421" t="s">
        <v>689</v>
      </c>
      <c r="E2421" t="s">
        <v>1419</v>
      </c>
      <c r="F2421" t="s">
        <v>1407</v>
      </c>
      <c r="G2421" t="s">
        <v>1420</v>
      </c>
      <c r="H2421" t="s">
        <v>1421</v>
      </c>
      <c r="I2421" t="s">
        <v>3</v>
      </c>
      <c r="J2421">
        <v>113</v>
      </c>
      <c r="K2421">
        <v>485.62831858407077</v>
      </c>
      <c r="L2421">
        <v>42.477876106194692</v>
      </c>
      <c r="M2421">
        <v>37.168141592920357</v>
      </c>
      <c r="N2421">
        <v>15.929203539823009</v>
      </c>
      <c r="O2421">
        <v>4.4247787610619467</v>
      </c>
      <c r="P2421">
        <v>57.522123893805308</v>
      </c>
      <c r="Q2421">
        <v>20.353982300884955</v>
      </c>
      <c r="R2421" t="s">
        <v>20</v>
      </c>
    </row>
    <row r="2422" spans="1:18">
      <c r="A2422">
        <v>663</v>
      </c>
      <c r="B2422">
        <v>178</v>
      </c>
      <c r="C2422" t="s">
        <v>687</v>
      </c>
      <c r="D2422" t="s">
        <v>689</v>
      </c>
      <c r="E2422" t="s">
        <v>1419</v>
      </c>
      <c r="F2422" t="s">
        <v>1407</v>
      </c>
      <c r="G2422" t="s">
        <v>1420</v>
      </c>
      <c r="H2422" t="s">
        <v>1421</v>
      </c>
      <c r="I2422" t="s">
        <v>10</v>
      </c>
      <c r="J2422">
        <v>113</v>
      </c>
      <c r="K2422">
        <v>511.66371681415927</v>
      </c>
      <c r="L2422">
        <v>24.778761061946902</v>
      </c>
      <c r="M2422">
        <v>40.707964601769909</v>
      </c>
      <c r="N2422">
        <v>29.20353982300885</v>
      </c>
      <c r="O2422">
        <v>5.3097345132743365</v>
      </c>
      <c r="P2422">
        <v>75.221238938053091</v>
      </c>
      <c r="Q2422">
        <v>34.513274336283189</v>
      </c>
      <c r="R2422" t="s">
        <v>20</v>
      </c>
    </row>
    <row r="2423" spans="1:18">
      <c r="A2423">
        <v>663</v>
      </c>
      <c r="B2423">
        <v>178</v>
      </c>
      <c r="C2423" t="s">
        <v>687</v>
      </c>
      <c r="D2423" t="s">
        <v>689</v>
      </c>
      <c r="E2423" t="s">
        <v>1419</v>
      </c>
      <c r="F2423" t="s">
        <v>1407</v>
      </c>
      <c r="G2423" t="s">
        <v>1420</v>
      </c>
      <c r="H2423" t="s">
        <v>1421</v>
      </c>
      <c r="I2423" t="s">
        <v>11</v>
      </c>
      <c r="J2423">
        <v>113</v>
      </c>
      <c r="K2423">
        <v>494.16814159292034</v>
      </c>
      <c r="L2423">
        <v>34.513274336283189</v>
      </c>
      <c r="M2423">
        <v>43.362831858407077</v>
      </c>
      <c r="N2423">
        <v>17.699115044247787</v>
      </c>
      <c r="O2423">
        <v>4.4247787610619467</v>
      </c>
      <c r="P2423">
        <v>65.486725663716811</v>
      </c>
      <c r="Q2423">
        <v>22.123893805309734</v>
      </c>
      <c r="R2423" t="s">
        <v>20</v>
      </c>
    </row>
    <row r="2424" spans="1:18">
      <c r="A2424">
        <v>663</v>
      </c>
      <c r="B2424">
        <v>178</v>
      </c>
      <c r="C2424" t="s">
        <v>687</v>
      </c>
      <c r="D2424" t="s">
        <v>689</v>
      </c>
      <c r="E2424" t="s">
        <v>1419</v>
      </c>
      <c r="F2424" t="s">
        <v>1407</v>
      </c>
      <c r="G2424" t="s">
        <v>1420</v>
      </c>
      <c r="H2424" t="s">
        <v>1421</v>
      </c>
      <c r="I2424" t="s">
        <v>12</v>
      </c>
      <c r="J2424">
        <v>113</v>
      </c>
      <c r="K2424">
        <v>495.87610619469024</v>
      </c>
      <c r="L2424">
        <v>30.973451327433629</v>
      </c>
      <c r="M2424">
        <v>50.442477876106196</v>
      </c>
      <c r="N2424">
        <v>13.274336283185841</v>
      </c>
      <c r="O2424">
        <v>5.3097345132743365</v>
      </c>
      <c r="P2424">
        <v>69.026548672566378</v>
      </c>
      <c r="Q2424">
        <v>18.584070796460178</v>
      </c>
      <c r="R2424" t="s">
        <v>20</v>
      </c>
    </row>
    <row r="2425" spans="1:18">
      <c r="A2425">
        <v>663</v>
      </c>
      <c r="B2425">
        <v>190</v>
      </c>
      <c r="C2425" t="s">
        <v>687</v>
      </c>
      <c r="D2425" t="s">
        <v>690</v>
      </c>
      <c r="E2425" t="s">
        <v>1419</v>
      </c>
      <c r="F2425" t="s">
        <v>1407</v>
      </c>
      <c r="G2425" t="s">
        <v>1420</v>
      </c>
      <c r="H2425" t="s">
        <v>1421</v>
      </c>
      <c r="I2425" t="s">
        <v>3</v>
      </c>
      <c r="J2425">
        <v>122</v>
      </c>
      <c r="K2425">
        <v>497.63114754098359</v>
      </c>
      <c r="L2425">
        <v>36.885245901639344</v>
      </c>
      <c r="M2425">
        <v>31.967213114754099</v>
      </c>
      <c r="N2425">
        <v>22.950819672131146</v>
      </c>
      <c r="O2425">
        <v>8.1967213114754092</v>
      </c>
      <c r="P2425">
        <v>63.114754098360656</v>
      </c>
      <c r="Q2425">
        <v>31.147540983606557</v>
      </c>
      <c r="R2425" t="s">
        <v>20</v>
      </c>
    </row>
    <row r="2426" spans="1:18">
      <c r="A2426">
        <v>663</v>
      </c>
      <c r="B2426">
        <v>190</v>
      </c>
      <c r="C2426" t="s">
        <v>687</v>
      </c>
      <c r="D2426" t="s">
        <v>690</v>
      </c>
      <c r="E2426" t="s">
        <v>1419</v>
      </c>
      <c r="F2426" t="s">
        <v>1407</v>
      </c>
      <c r="G2426" t="s">
        <v>1420</v>
      </c>
      <c r="H2426" t="s">
        <v>1421</v>
      </c>
      <c r="I2426" t="s">
        <v>10</v>
      </c>
      <c r="J2426">
        <v>122</v>
      </c>
      <c r="K2426">
        <v>514.34426229508199</v>
      </c>
      <c r="L2426">
        <v>19.672131147540984</v>
      </c>
      <c r="M2426">
        <v>42.622950819672134</v>
      </c>
      <c r="N2426">
        <v>31.967213114754099</v>
      </c>
      <c r="O2426">
        <v>5.7377049180327866</v>
      </c>
      <c r="P2426">
        <v>80.327868852459019</v>
      </c>
      <c r="Q2426">
        <v>37.704918032786885</v>
      </c>
      <c r="R2426" t="s">
        <v>20</v>
      </c>
    </row>
    <row r="2427" spans="1:18">
      <c r="A2427">
        <v>663</v>
      </c>
      <c r="B2427">
        <v>190</v>
      </c>
      <c r="C2427" t="s">
        <v>687</v>
      </c>
      <c r="D2427" t="s">
        <v>690</v>
      </c>
      <c r="E2427" t="s">
        <v>1419</v>
      </c>
      <c r="F2427" t="s">
        <v>1407</v>
      </c>
      <c r="G2427" t="s">
        <v>1420</v>
      </c>
      <c r="H2427" t="s">
        <v>1421</v>
      </c>
      <c r="I2427" t="s">
        <v>11</v>
      </c>
      <c r="J2427">
        <v>121</v>
      </c>
      <c r="K2427">
        <v>499.85123966942149</v>
      </c>
      <c r="L2427">
        <v>28.099173553719009</v>
      </c>
      <c r="M2427">
        <v>44.628099173553721</v>
      </c>
      <c r="N2427">
        <v>20.66115702479339</v>
      </c>
      <c r="O2427">
        <v>6.6115702479338845</v>
      </c>
      <c r="P2427">
        <v>71.900826446280988</v>
      </c>
      <c r="Q2427">
        <v>27.272727272727273</v>
      </c>
      <c r="R2427" t="s">
        <v>20</v>
      </c>
    </row>
    <row r="2428" spans="1:18">
      <c r="A2428">
        <v>663</v>
      </c>
      <c r="B2428">
        <v>190</v>
      </c>
      <c r="C2428" t="s">
        <v>687</v>
      </c>
      <c r="D2428" t="s">
        <v>690</v>
      </c>
      <c r="E2428" t="s">
        <v>1419</v>
      </c>
      <c r="F2428" t="s">
        <v>1407</v>
      </c>
      <c r="G2428" t="s">
        <v>1420</v>
      </c>
      <c r="H2428" t="s">
        <v>1421</v>
      </c>
      <c r="I2428" t="s">
        <v>12</v>
      </c>
      <c r="J2428">
        <v>121</v>
      </c>
      <c r="K2428">
        <v>498.801652892562</v>
      </c>
      <c r="L2428">
        <v>29.75206611570248</v>
      </c>
      <c r="M2428">
        <v>42.97520661157025</v>
      </c>
      <c r="N2428">
        <v>19.834710743801654</v>
      </c>
      <c r="O2428">
        <v>7.4380165289256199</v>
      </c>
      <c r="P2428">
        <v>70.247933884297524</v>
      </c>
      <c r="Q2428">
        <v>27.272727272727273</v>
      </c>
      <c r="R2428" t="s">
        <v>20</v>
      </c>
    </row>
    <row r="2429" spans="1:18">
      <c r="A2429">
        <v>663</v>
      </c>
      <c r="B2429">
        <v>195</v>
      </c>
      <c r="C2429" t="s">
        <v>687</v>
      </c>
      <c r="D2429" t="s">
        <v>691</v>
      </c>
      <c r="E2429" t="s">
        <v>1419</v>
      </c>
      <c r="F2429" t="s">
        <v>1407</v>
      </c>
      <c r="G2429" t="s">
        <v>1420</v>
      </c>
      <c r="H2429" t="s">
        <v>1421</v>
      </c>
      <c r="I2429" t="s">
        <v>3</v>
      </c>
      <c r="J2429">
        <v>93</v>
      </c>
      <c r="K2429">
        <v>542.09677419354841</v>
      </c>
      <c r="L2429">
        <v>16.129032258064516</v>
      </c>
      <c r="M2429">
        <v>17.204301075268816</v>
      </c>
      <c r="N2429">
        <v>44.086021505376344</v>
      </c>
      <c r="O2429">
        <v>22.580645161290324</v>
      </c>
      <c r="P2429">
        <v>83.870967741935488</v>
      </c>
      <c r="Q2429">
        <v>66.666666666666671</v>
      </c>
      <c r="R2429" t="s">
        <v>20</v>
      </c>
    </row>
    <row r="2430" spans="1:18">
      <c r="A2430">
        <v>663</v>
      </c>
      <c r="B2430">
        <v>195</v>
      </c>
      <c r="C2430" t="s">
        <v>687</v>
      </c>
      <c r="D2430" t="s">
        <v>691</v>
      </c>
      <c r="E2430" t="s">
        <v>1419</v>
      </c>
      <c r="F2430" t="s">
        <v>1407</v>
      </c>
      <c r="G2430" t="s">
        <v>1420</v>
      </c>
      <c r="H2430" t="s">
        <v>1421</v>
      </c>
      <c r="I2430" t="s">
        <v>10</v>
      </c>
      <c r="J2430">
        <v>92</v>
      </c>
      <c r="K2430">
        <v>556.56521739130437</v>
      </c>
      <c r="L2430">
        <v>7.6086956521739131</v>
      </c>
      <c r="M2430">
        <v>19.565217391304348</v>
      </c>
      <c r="N2430">
        <v>39.130434782608695</v>
      </c>
      <c r="O2430">
        <v>33.695652173913047</v>
      </c>
      <c r="P2430">
        <v>92.391304347826093</v>
      </c>
      <c r="Q2430">
        <v>72.826086956521735</v>
      </c>
      <c r="R2430" t="s">
        <v>20</v>
      </c>
    </row>
    <row r="2431" spans="1:18">
      <c r="A2431">
        <v>663</v>
      </c>
      <c r="B2431">
        <v>195</v>
      </c>
      <c r="C2431" t="s">
        <v>687</v>
      </c>
      <c r="D2431" t="s">
        <v>691</v>
      </c>
      <c r="E2431" t="s">
        <v>1419</v>
      </c>
      <c r="F2431" t="s">
        <v>1407</v>
      </c>
      <c r="G2431" t="s">
        <v>1420</v>
      </c>
      <c r="H2431" t="s">
        <v>1421</v>
      </c>
      <c r="I2431" t="s">
        <v>11</v>
      </c>
      <c r="J2431">
        <v>92</v>
      </c>
      <c r="K2431">
        <v>536.43478260869563</v>
      </c>
      <c r="L2431">
        <v>6.5217391304347823</v>
      </c>
      <c r="M2431">
        <v>31.521739130434781</v>
      </c>
      <c r="N2431">
        <v>41.304347826086953</v>
      </c>
      <c r="O2431">
        <v>20.652173913043477</v>
      </c>
      <c r="P2431">
        <v>93.478260869565219</v>
      </c>
      <c r="Q2431">
        <v>61.956521739130437</v>
      </c>
      <c r="R2431" t="s">
        <v>20</v>
      </c>
    </row>
    <row r="2432" spans="1:18">
      <c r="A2432">
        <v>663</v>
      </c>
      <c r="B2432">
        <v>195</v>
      </c>
      <c r="C2432" t="s">
        <v>687</v>
      </c>
      <c r="D2432" t="s">
        <v>691</v>
      </c>
      <c r="E2432" t="s">
        <v>1419</v>
      </c>
      <c r="F2432" t="s">
        <v>1407</v>
      </c>
      <c r="G2432" t="s">
        <v>1420</v>
      </c>
      <c r="H2432" t="s">
        <v>1421</v>
      </c>
      <c r="I2432" t="s">
        <v>12</v>
      </c>
      <c r="J2432">
        <v>92</v>
      </c>
      <c r="K2432">
        <v>533.36956521739125</v>
      </c>
      <c r="L2432">
        <v>9.7826086956521738</v>
      </c>
      <c r="M2432">
        <v>36.956521739130437</v>
      </c>
      <c r="N2432">
        <v>30.434782608695652</v>
      </c>
      <c r="O2432">
        <v>22.826086956521738</v>
      </c>
      <c r="P2432">
        <v>90.217391304347828</v>
      </c>
      <c r="Q2432">
        <v>53.260869565217391</v>
      </c>
      <c r="R2432" t="s">
        <v>20</v>
      </c>
    </row>
    <row r="2433" spans="1:18">
      <c r="A2433">
        <v>663</v>
      </c>
      <c r="B2433">
        <v>198</v>
      </c>
      <c r="C2433" t="s">
        <v>687</v>
      </c>
      <c r="D2433" t="s">
        <v>692</v>
      </c>
      <c r="E2433" t="s">
        <v>1419</v>
      </c>
      <c r="F2433" t="s">
        <v>1407</v>
      </c>
      <c r="G2433" t="s">
        <v>1420</v>
      </c>
      <c r="H2433" t="s">
        <v>1421</v>
      </c>
      <c r="I2433" t="s">
        <v>3</v>
      </c>
      <c r="J2433">
        <v>113</v>
      </c>
      <c r="K2433">
        <v>516.07079646017701</v>
      </c>
      <c r="L2433">
        <v>15.929203539823009</v>
      </c>
      <c r="M2433">
        <v>45.13274336283186</v>
      </c>
      <c r="N2433">
        <v>30.973451327433629</v>
      </c>
      <c r="O2433">
        <v>7.9646017699115044</v>
      </c>
      <c r="P2433">
        <v>84.070796460176993</v>
      </c>
      <c r="Q2433">
        <v>38.938053097345133</v>
      </c>
      <c r="R2433" t="s">
        <v>20</v>
      </c>
    </row>
    <row r="2434" spans="1:18">
      <c r="A2434">
        <v>663</v>
      </c>
      <c r="B2434">
        <v>198</v>
      </c>
      <c r="C2434" t="s">
        <v>687</v>
      </c>
      <c r="D2434" t="s">
        <v>692</v>
      </c>
      <c r="E2434" t="s">
        <v>1419</v>
      </c>
      <c r="F2434" t="s">
        <v>1407</v>
      </c>
      <c r="G2434" t="s">
        <v>1420</v>
      </c>
      <c r="H2434" t="s">
        <v>1421</v>
      </c>
      <c r="I2434" t="s">
        <v>10</v>
      </c>
      <c r="J2434">
        <v>113</v>
      </c>
      <c r="K2434">
        <v>532.70796460176996</v>
      </c>
      <c r="L2434">
        <v>9.7345132743362832</v>
      </c>
      <c r="M2434">
        <v>34.513274336283189</v>
      </c>
      <c r="N2434">
        <v>40.707964601769909</v>
      </c>
      <c r="O2434">
        <v>15.044247787610619</v>
      </c>
      <c r="P2434">
        <v>90.26548672566372</v>
      </c>
      <c r="Q2434">
        <v>55.752212389380531</v>
      </c>
      <c r="R2434" t="s">
        <v>20</v>
      </c>
    </row>
    <row r="2435" spans="1:18">
      <c r="A2435">
        <v>663</v>
      </c>
      <c r="B2435">
        <v>198</v>
      </c>
      <c r="C2435" t="s">
        <v>687</v>
      </c>
      <c r="D2435" t="s">
        <v>692</v>
      </c>
      <c r="E2435" t="s">
        <v>1419</v>
      </c>
      <c r="F2435" t="s">
        <v>1407</v>
      </c>
      <c r="G2435" t="s">
        <v>1420</v>
      </c>
      <c r="H2435" t="s">
        <v>1421</v>
      </c>
      <c r="I2435" t="s">
        <v>11</v>
      </c>
      <c r="J2435">
        <v>113</v>
      </c>
      <c r="K2435">
        <v>511.9646017699115</v>
      </c>
      <c r="L2435">
        <v>18.584070796460178</v>
      </c>
      <c r="M2435">
        <v>46.902654867256636</v>
      </c>
      <c r="N2435">
        <v>25.663716814159294</v>
      </c>
      <c r="O2435">
        <v>8.8495575221238933</v>
      </c>
      <c r="P2435">
        <v>81.415929203539818</v>
      </c>
      <c r="Q2435">
        <v>34.513274336283189</v>
      </c>
      <c r="R2435" t="s">
        <v>20</v>
      </c>
    </row>
    <row r="2436" spans="1:18">
      <c r="A2436">
        <v>663</v>
      </c>
      <c r="B2436">
        <v>198</v>
      </c>
      <c r="C2436" t="s">
        <v>687</v>
      </c>
      <c r="D2436" t="s">
        <v>692</v>
      </c>
      <c r="E2436" t="s">
        <v>1419</v>
      </c>
      <c r="F2436" t="s">
        <v>1407</v>
      </c>
      <c r="G2436" t="s">
        <v>1420</v>
      </c>
      <c r="H2436" t="s">
        <v>1421</v>
      </c>
      <c r="I2436" t="s">
        <v>12</v>
      </c>
      <c r="J2436">
        <v>112</v>
      </c>
      <c r="K2436">
        <v>505.8125</v>
      </c>
      <c r="L2436">
        <v>17.857142857142858</v>
      </c>
      <c r="M2436">
        <v>56.25</v>
      </c>
      <c r="N2436">
        <v>17.857142857142858</v>
      </c>
      <c r="O2436">
        <v>8.0357142857142865</v>
      </c>
      <c r="P2436">
        <v>82.142857142857139</v>
      </c>
      <c r="Q2436">
        <v>25.892857142857142</v>
      </c>
      <c r="R2436" t="s">
        <v>20</v>
      </c>
    </row>
    <row r="2437" spans="1:18">
      <c r="A2437">
        <v>663</v>
      </c>
      <c r="B2437">
        <v>298</v>
      </c>
      <c r="C2437" t="s">
        <v>687</v>
      </c>
      <c r="D2437" t="s">
        <v>693</v>
      </c>
      <c r="E2437" t="s">
        <v>1419</v>
      </c>
      <c r="F2437" t="s">
        <v>1407</v>
      </c>
      <c r="G2437" t="s">
        <v>1420</v>
      </c>
      <c r="H2437" t="s">
        <v>1421</v>
      </c>
      <c r="I2437" t="s">
        <v>3</v>
      </c>
      <c r="J2437">
        <v>109</v>
      </c>
      <c r="K2437">
        <v>523.44954128440372</v>
      </c>
      <c r="L2437">
        <v>19.26605504587156</v>
      </c>
      <c r="M2437">
        <v>32.110091743119263</v>
      </c>
      <c r="N2437">
        <v>33.027522935779814</v>
      </c>
      <c r="O2437">
        <v>15.596330275229358</v>
      </c>
      <c r="P2437">
        <v>80.733944954128447</v>
      </c>
      <c r="Q2437">
        <v>48.623853211009177</v>
      </c>
      <c r="R2437" t="s">
        <v>20</v>
      </c>
    </row>
    <row r="2438" spans="1:18">
      <c r="A2438">
        <v>663</v>
      </c>
      <c r="B2438">
        <v>298</v>
      </c>
      <c r="C2438" t="s">
        <v>687</v>
      </c>
      <c r="D2438" t="s">
        <v>693</v>
      </c>
      <c r="E2438" t="s">
        <v>1419</v>
      </c>
      <c r="F2438" t="s">
        <v>1407</v>
      </c>
      <c r="G2438" t="s">
        <v>1420</v>
      </c>
      <c r="H2438" t="s">
        <v>1421</v>
      </c>
      <c r="I2438" t="s">
        <v>10</v>
      </c>
      <c r="J2438">
        <v>109</v>
      </c>
      <c r="K2438">
        <v>532.80733944954125</v>
      </c>
      <c r="L2438">
        <v>8.2568807339449535</v>
      </c>
      <c r="M2438">
        <v>42.201834862385319</v>
      </c>
      <c r="N2438">
        <v>34.862385321100916</v>
      </c>
      <c r="O2438">
        <v>14.678899082568808</v>
      </c>
      <c r="P2438">
        <v>91.743119266055047</v>
      </c>
      <c r="Q2438">
        <v>49.541284403669728</v>
      </c>
      <c r="R2438" t="s">
        <v>20</v>
      </c>
    </row>
    <row r="2439" spans="1:18">
      <c r="A2439">
        <v>663</v>
      </c>
      <c r="B2439">
        <v>298</v>
      </c>
      <c r="C2439" t="s">
        <v>687</v>
      </c>
      <c r="D2439" t="s">
        <v>693</v>
      </c>
      <c r="E2439" t="s">
        <v>1419</v>
      </c>
      <c r="F2439" t="s">
        <v>1407</v>
      </c>
      <c r="G2439" t="s">
        <v>1420</v>
      </c>
      <c r="H2439" t="s">
        <v>1421</v>
      </c>
      <c r="I2439" t="s">
        <v>11</v>
      </c>
      <c r="J2439">
        <v>109</v>
      </c>
      <c r="K2439">
        <v>520.89908256880733</v>
      </c>
      <c r="L2439">
        <v>15.596330275229358</v>
      </c>
      <c r="M2439">
        <v>41.284403669724767</v>
      </c>
      <c r="N2439">
        <v>28.440366972477065</v>
      </c>
      <c r="O2439">
        <v>14.678899082568808</v>
      </c>
      <c r="P2439">
        <v>84.403669724770637</v>
      </c>
      <c r="Q2439">
        <v>43.11926605504587</v>
      </c>
      <c r="R2439" t="s">
        <v>20</v>
      </c>
    </row>
    <row r="2440" spans="1:18">
      <c r="A2440">
        <v>663</v>
      </c>
      <c r="B2440">
        <v>298</v>
      </c>
      <c r="C2440" t="s">
        <v>687</v>
      </c>
      <c r="D2440" t="s">
        <v>693</v>
      </c>
      <c r="E2440" t="s">
        <v>1419</v>
      </c>
      <c r="F2440" t="s">
        <v>1407</v>
      </c>
      <c r="G2440" t="s">
        <v>1420</v>
      </c>
      <c r="H2440" t="s">
        <v>1421</v>
      </c>
      <c r="I2440" t="s">
        <v>12</v>
      </c>
      <c r="J2440">
        <v>109</v>
      </c>
      <c r="K2440">
        <v>516.37614678899081</v>
      </c>
      <c r="L2440">
        <v>12.844036697247706</v>
      </c>
      <c r="M2440">
        <v>47.706422018348626</v>
      </c>
      <c r="N2440">
        <v>24.770642201834864</v>
      </c>
      <c r="O2440">
        <v>14.678899082568808</v>
      </c>
      <c r="P2440">
        <v>87.155963302752298</v>
      </c>
      <c r="Q2440">
        <v>39.449541284403672</v>
      </c>
      <c r="R2440" t="s">
        <v>20</v>
      </c>
    </row>
    <row r="2441" spans="1:18">
      <c r="A2441">
        <v>663</v>
      </c>
      <c r="B2441">
        <v>1052</v>
      </c>
      <c r="C2441" t="s">
        <v>687</v>
      </c>
      <c r="D2441" t="s">
        <v>694</v>
      </c>
      <c r="E2441" t="s">
        <v>1419</v>
      </c>
      <c r="F2441" t="s">
        <v>1407</v>
      </c>
      <c r="G2441" t="s">
        <v>1420</v>
      </c>
      <c r="H2441" t="s">
        <v>1421</v>
      </c>
      <c r="I2441" t="s">
        <v>3</v>
      </c>
      <c r="J2441">
        <v>101</v>
      </c>
      <c r="K2441">
        <v>475.02970297029702</v>
      </c>
      <c r="L2441">
        <v>52.475247524752476</v>
      </c>
      <c r="M2441">
        <v>32.67326732673267</v>
      </c>
      <c r="N2441">
        <v>13.861386138613861</v>
      </c>
      <c r="O2441">
        <v>0.99009900990099009</v>
      </c>
      <c r="P2441">
        <v>47.524752475247524</v>
      </c>
      <c r="Q2441">
        <v>14.851485148514852</v>
      </c>
      <c r="R2441" t="s">
        <v>20</v>
      </c>
    </row>
    <row r="2442" spans="1:18">
      <c r="A2442">
        <v>663</v>
      </c>
      <c r="B2442">
        <v>1052</v>
      </c>
      <c r="C2442" t="s">
        <v>687</v>
      </c>
      <c r="D2442" t="s">
        <v>694</v>
      </c>
      <c r="E2442" t="s">
        <v>1419</v>
      </c>
      <c r="F2442" t="s">
        <v>1407</v>
      </c>
      <c r="G2442" t="s">
        <v>1420</v>
      </c>
      <c r="H2442" t="s">
        <v>1421</v>
      </c>
      <c r="I2442" t="s">
        <v>10</v>
      </c>
      <c r="J2442">
        <v>101</v>
      </c>
      <c r="K2442">
        <v>496.48514851485146</v>
      </c>
      <c r="L2442">
        <v>26.732673267326732</v>
      </c>
      <c r="M2442">
        <v>50.495049504950494</v>
      </c>
      <c r="N2442">
        <v>21.782178217821784</v>
      </c>
      <c r="O2442">
        <v>0.99009900990099009</v>
      </c>
      <c r="P2442">
        <v>73.267326732673268</v>
      </c>
      <c r="Q2442">
        <v>22.772277227722771</v>
      </c>
      <c r="R2442" t="s">
        <v>20</v>
      </c>
    </row>
    <row r="2443" spans="1:18">
      <c r="A2443">
        <v>663</v>
      </c>
      <c r="B2443">
        <v>1052</v>
      </c>
      <c r="C2443" t="s">
        <v>687</v>
      </c>
      <c r="D2443" t="s">
        <v>694</v>
      </c>
      <c r="E2443" t="s">
        <v>1419</v>
      </c>
      <c r="F2443" t="s">
        <v>1407</v>
      </c>
      <c r="G2443" t="s">
        <v>1420</v>
      </c>
      <c r="H2443" t="s">
        <v>1421</v>
      </c>
      <c r="I2443" t="s">
        <v>11</v>
      </c>
      <c r="J2443">
        <v>100</v>
      </c>
      <c r="K2443">
        <v>489.02</v>
      </c>
      <c r="L2443">
        <v>40</v>
      </c>
      <c r="M2443">
        <v>39</v>
      </c>
      <c r="N2443">
        <v>20</v>
      </c>
      <c r="O2443">
        <v>1</v>
      </c>
      <c r="P2443">
        <v>60</v>
      </c>
      <c r="Q2443">
        <v>21</v>
      </c>
      <c r="R2443" t="s">
        <v>20</v>
      </c>
    </row>
    <row r="2444" spans="1:18">
      <c r="A2444">
        <v>663</v>
      </c>
      <c r="B2444">
        <v>1052</v>
      </c>
      <c r="C2444" t="s">
        <v>687</v>
      </c>
      <c r="D2444" t="s">
        <v>694</v>
      </c>
      <c r="E2444" t="s">
        <v>1419</v>
      </c>
      <c r="F2444" t="s">
        <v>1407</v>
      </c>
      <c r="G2444" t="s">
        <v>1420</v>
      </c>
      <c r="H2444" t="s">
        <v>1421</v>
      </c>
      <c r="I2444" t="s">
        <v>12</v>
      </c>
      <c r="J2444">
        <v>100</v>
      </c>
      <c r="K2444">
        <v>487.37</v>
      </c>
      <c r="L2444">
        <v>38</v>
      </c>
      <c r="M2444">
        <v>44</v>
      </c>
      <c r="N2444">
        <v>12</v>
      </c>
      <c r="O2444">
        <v>6</v>
      </c>
      <c r="P2444">
        <v>62</v>
      </c>
      <c r="Q2444">
        <v>18</v>
      </c>
      <c r="R2444" t="s">
        <v>20</v>
      </c>
    </row>
    <row r="2445" spans="1:18">
      <c r="A2445">
        <v>663</v>
      </c>
      <c r="B2445">
        <v>1056</v>
      </c>
      <c r="C2445" t="s">
        <v>687</v>
      </c>
      <c r="D2445" t="s">
        <v>695</v>
      </c>
      <c r="E2445" t="s">
        <v>1419</v>
      </c>
      <c r="F2445" t="s">
        <v>1407</v>
      </c>
      <c r="G2445" t="s">
        <v>1420</v>
      </c>
      <c r="H2445" t="s">
        <v>1421</v>
      </c>
      <c r="I2445" t="s">
        <v>3</v>
      </c>
      <c r="J2445">
        <v>78</v>
      </c>
      <c r="K2445">
        <v>531.91025641025647</v>
      </c>
      <c r="L2445">
        <v>12.820512820512821</v>
      </c>
      <c r="M2445">
        <v>33.333333333333336</v>
      </c>
      <c r="N2445">
        <v>32.051282051282051</v>
      </c>
      <c r="O2445">
        <v>21.794871794871796</v>
      </c>
      <c r="P2445">
        <v>87.179487179487182</v>
      </c>
      <c r="Q2445">
        <v>53.846153846153847</v>
      </c>
      <c r="R2445" t="s">
        <v>20</v>
      </c>
    </row>
    <row r="2446" spans="1:18">
      <c r="A2446">
        <v>663</v>
      </c>
      <c r="B2446">
        <v>1056</v>
      </c>
      <c r="C2446" t="s">
        <v>687</v>
      </c>
      <c r="D2446" t="s">
        <v>695</v>
      </c>
      <c r="E2446" t="s">
        <v>1419</v>
      </c>
      <c r="F2446" t="s">
        <v>1407</v>
      </c>
      <c r="G2446" t="s">
        <v>1420</v>
      </c>
      <c r="H2446" t="s">
        <v>1421</v>
      </c>
      <c r="I2446" t="s">
        <v>10</v>
      </c>
      <c r="J2446">
        <v>79</v>
      </c>
      <c r="K2446">
        <v>536.2658227848101</v>
      </c>
      <c r="L2446">
        <v>11.39240506329114</v>
      </c>
      <c r="M2446">
        <v>30.379746835443036</v>
      </c>
      <c r="N2446">
        <v>39.240506329113927</v>
      </c>
      <c r="O2446">
        <v>18.9873417721519</v>
      </c>
      <c r="P2446">
        <v>88.607594936708864</v>
      </c>
      <c r="Q2446">
        <v>58.22784810126582</v>
      </c>
      <c r="R2446" t="s">
        <v>20</v>
      </c>
    </row>
    <row r="2447" spans="1:18">
      <c r="A2447">
        <v>663</v>
      </c>
      <c r="B2447">
        <v>1056</v>
      </c>
      <c r="C2447" t="s">
        <v>687</v>
      </c>
      <c r="D2447" t="s">
        <v>695</v>
      </c>
      <c r="E2447" t="s">
        <v>1419</v>
      </c>
      <c r="F2447" t="s">
        <v>1407</v>
      </c>
      <c r="G2447" t="s">
        <v>1420</v>
      </c>
      <c r="H2447" t="s">
        <v>1421</v>
      </c>
      <c r="I2447" t="s">
        <v>11</v>
      </c>
      <c r="J2447">
        <v>79</v>
      </c>
      <c r="K2447">
        <v>534.77215189873414</v>
      </c>
      <c r="L2447">
        <v>10.126582278481013</v>
      </c>
      <c r="M2447">
        <v>29.11392405063291</v>
      </c>
      <c r="N2447">
        <v>35.443037974683541</v>
      </c>
      <c r="O2447">
        <v>25.316455696202532</v>
      </c>
      <c r="P2447">
        <v>89.87341772151899</v>
      </c>
      <c r="Q2447">
        <v>60.759493670886073</v>
      </c>
      <c r="R2447" t="s">
        <v>20</v>
      </c>
    </row>
    <row r="2448" spans="1:18">
      <c r="A2448">
        <v>663</v>
      </c>
      <c r="B2448">
        <v>1056</v>
      </c>
      <c r="C2448" t="s">
        <v>687</v>
      </c>
      <c r="D2448" t="s">
        <v>695</v>
      </c>
      <c r="E2448" t="s">
        <v>1419</v>
      </c>
      <c r="F2448" t="s">
        <v>1407</v>
      </c>
      <c r="G2448" t="s">
        <v>1420</v>
      </c>
      <c r="H2448" t="s">
        <v>1421</v>
      </c>
      <c r="I2448" t="s">
        <v>12</v>
      </c>
      <c r="J2448">
        <v>77</v>
      </c>
      <c r="K2448">
        <v>533.27272727272725</v>
      </c>
      <c r="L2448">
        <v>10.38961038961039</v>
      </c>
      <c r="M2448">
        <v>33.766233766233768</v>
      </c>
      <c r="N2448">
        <v>25.974025974025974</v>
      </c>
      <c r="O2448">
        <v>29.870129870129869</v>
      </c>
      <c r="P2448">
        <v>89.610389610389603</v>
      </c>
      <c r="Q2448">
        <v>55.844155844155843</v>
      </c>
      <c r="R2448" t="s">
        <v>20</v>
      </c>
    </row>
    <row r="2449" spans="1:18">
      <c r="A2449">
        <v>663</v>
      </c>
      <c r="B2449">
        <v>4052</v>
      </c>
      <c r="C2449" t="s">
        <v>687</v>
      </c>
      <c r="D2449" t="s">
        <v>696</v>
      </c>
      <c r="E2449" t="s">
        <v>1419</v>
      </c>
      <c r="F2449" t="s">
        <v>1407</v>
      </c>
      <c r="G2449" t="s">
        <v>1420</v>
      </c>
      <c r="H2449" t="s">
        <v>1421</v>
      </c>
      <c r="I2449" t="s">
        <v>3</v>
      </c>
      <c r="J2449">
        <v>83</v>
      </c>
      <c r="K2449">
        <v>478.28915662650604</v>
      </c>
      <c r="L2449">
        <v>44.578313253012048</v>
      </c>
      <c r="M2449">
        <v>39.75903614457831</v>
      </c>
      <c r="N2449">
        <v>14.457831325301205</v>
      </c>
      <c r="O2449">
        <v>1.2048192771084338</v>
      </c>
      <c r="P2449">
        <v>55.421686746987952</v>
      </c>
      <c r="Q2449">
        <v>15.662650602409638</v>
      </c>
      <c r="R2449" t="s">
        <v>20</v>
      </c>
    </row>
    <row r="2450" spans="1:18">
      <c r="A2450">
        <v>663</v>
      </c>
      <c r="B2450">
        <v>4052</v>
      </c>
      <c r="C2450" t="s">
        <v>687</v>
      </c>
      <c r="D2450" t="s">
        <v>696</v>
      </c>
      <c r="E2450" t="s">
        <v>1419</v>
      </c>
      <c r="F2450" t="s">
        <v>1407</v>
      </c>
      <c r="G2450" t="s">
        <v>1420</v>
      </c>
      <c r="H2450" t="s">
        <v>1421</v>
      </c>
      <c r="I2450" t="s">
        <v>10</v>
      </c>
      <c r="J2450">
        <v>83</v>
      </c>
      <c r="K2450">
        <v>486.46987951807228</v>
      </c>
      <c r="L2450">
        <v>38.554216867469883</v>
      </c>
      <c r="M2450">
        <v>49.397590361445786</v>
      </c>
      <c r="N2450">
        <v>12.048192771084338</v>
      </c>
      <c r="O2450">
        <v>0</v>
      </c>
      <c r="P2450">
        <v>61.445783132530117</v>
      </c>
      <c r="Q2450">
        <v>12.048192771084338</v>
      </c>
      <c r="R2450" t="s">
        <v>20</v>
      </c>
    </row>
    <row r="2451" spans="1:18">
      <c r="A2451">
        <v>663</v>
      </c>
      <c r="B2451">
        <v>4052</v>
      </c>
      <c r="C2451" t="s">
        <v>687</v>
      </c>
      <c r="D2451" t="s">
        <v>696</v>
      </c>
      <c r="E2451" t="s">
        <v>1419</v>
      </c>
      <c r="F2451" t="s">
        <v>1407</v>
      </c>
      <c r="G2451" t="s">
        <v>1420</v>
      </c>
      <c r="H2451" t="s">
        <v>1421</v>
      </c>
      <c r="I2451" t="s">
        <v>11</v>
      </c>
      <c r="J2451">
        <v>83</v>
      </c>
      <c r="K2451">
        <v>492.89156626506025</v>
      </c>
      <c r="L2451">
        <v>30.120481927710845</v>
      </c>
      <c r="M2451">
        <v>48.192771084337352</v>
      </c>
      <c r="N2451">
        <v>20.481927710843372</v>
      </c>
      <c r="O2451">
        <v>1.2048192771084338</v>
      </c>
      <c r="P2451">
        <v>69.879518072289159</v>
      </c>
      <c r="Q2451">
        <v>21.686746987951807</v>
      </c>
      <c r="R2451" t="s">
        <v>20</v>
      </c>
    </row>
    <row r="2452" spans="1:18">
      <c r="A2452">
        <v>663</v>
      </c>
      <c r="B2452">
        <v>4052</v>
      </c>
      <c r="C2452" t="s">
        <v>687</v>
      </c>
      <c r="D2452" t="s">
        <v>696</v>
      </c>
      <c r="E2452" t="s">
        <v>1419</v>
      </c>
      <c r="F2452" t="s">
        <v>1407</v>
      </c>
      <c r="G2452" t="s">
        <v>1420</v>
      </c>
      <c r="H2452" t="s">
        <v>1421</v>
      </c>
      <c r="I2452" t="s">
        <v>12</v>
      </c>
      <c r="J2452">
        <v>83</v>
      </c>
      <c r="K2452">
        <v>491.7831325301205</v>
      </c>
      <c r="L2452">
        <v>32.53012048192771</v>
      </c>
      <c r="M2452">
        <v>50.602409638554214</v>
      </c>
      <c r="N2452">
        <v>12.048192771084338</v>
      </c>
      <c r="O2452">
        <v>4.8192771084337354</v>
      </c>
      <c r="P2452">
        <v>67.46987951807229</v>
      </c>
      <c r="Q2452">
        <v>16.867469879518072</v>
      </c>
      <c r="R2452" t="s">
        <v>20</v>
      </c>
    </row>
    <row r="2453" spans="1:18">
      <c r="A2453">
        <v>663</v>
      </c>
      <c r="B2453">
        <v>5052</v>
      </c>
      <c r="C2453" t="s">
        <v>687</v>
      </c>
      <c r="D2453" t="s">
        <v>697</v>
      </c>
      <c r="E2453" t="s">
        <v>1419</v>
      </c>
      <c r="F2453" t="s">
        <v>1407</v>
      </c>
      <c r="G2453" t="s">
        <v>1420</v>
      </c>
      <c r="H2453" t="s">
        <v>1421</v>
      </c>
      <c r="I2453" t="s">
        <v>3</v>
      </c>
      <c r="J2453">
        <v>85</v>
      </c>
      <c r="K2453">
        <v>475.09411764705885</v>
      </c>
      <c r="L2453">
        <v>51.764705882352942</v>
      </c>
      <c r="M2453">
        <v>35.294117647058826</v>
      </c>
      <c r="N2453">
        <v>11.764705882352942</v>
      </c>
      <c r="O2453">
        <v>1.1764705882352942</v>
      </c>
      <c r="P2453">
        <v>48.235294117647058</v>
      </c>
      <c r="Q2453">
        <v>12.941176470588236</v>
      </c>
      <c r="R2453" t="s">
        <v>20</v>
      </c>
    </row>
    <row r="2454" spans="1:18">
      <c r="A2454">
        <v>663</v>
      </c>
      <c r="B2454">
        <v>5052</v>
      </c>
      <c r="C2454" t="s">
        <v>687</v>
      </c>
      <c r="D2454" t="s">
        <v>697</v>
      </c>
      <c r="E2454" t="s">
        <v>1419</v>
      </c>
      <c r="F2454" t="s">
        <v>1407</v>
      </c>
      <c r="G2454" t="s">
        <v>1420</v>
      </c>
      <c r="H2454" t="s">
        <v>1421</v>
      </c>
      <c r="I2454" t="s">
        <v>10</v>
      </c>
      <c r="J2454">
        <v>84</v>
      </c>
      <c r="K2454">
        <v>496</v>
      </c>
      <c r="L2454">
        <v>32.142857142857146</v>
      </c>
      <c r="M2454">
        <v>45.238095238095241</v>
      </c>
      <c r="N2454">
        <v>22.61904761904762</v>
      </c>
      <c r="O2454">
        <v>0</v>
      </c>
      <c r="P2454">
        <v>67.857142857142861</v>
      </c>
      <c r="Q2454">
        <v>22.61904761904762</v>
      </c>
      <c r="R2454" t="s">
        <v>20</v>
      </c>
    </row>
    <row r="2455" spans="1:18">
      <c r="A2455">
        <v>663</v>
      </c>
      <c r="B2455">
        <v>5052</v>
      </c>
      <c r="C2455" t="s">
        <v>687</v>
      </c>
      <c r="D2455" t="s">
        <v>697</v>
      </c>
      <c r="E2455" t="s">
        <v>1419</v>
      </c>
      <c r="F2455" t="s">
        <v>1407</v>
      </c>
      <c r="G2455" t="s">
        <v>1420</v>
      </c>
      <c r="H2455" t="s">
        <v>1421</v>
      </c>
      <c r="I2455" t="s">
        <v>11</v>
      </c>
      <c r="J2455">
        <v>84</v>
      </c>
      <c r="K2455">
        <v>480.34523809523807</v>
      </c>
      <c r="L2455">
        <v>44.047619047619051</v>
      </c>
      <c r="M2455">
        <v>47.61904761904762</v>
      </c>
      <c r="N2455">
        <v>7.1428571428571432</v>
      </c>
      <c r="O2455">
        <v>1.1904761904761905</v>
      </c>
      <c r="P2455">
        <v>55.952380952380949</v>
      </c>
      <c r="Q2455">
        <v>8.3333333333333339</v>
      </c>
      <c r="R2455" t="s">
        <v>20</v>
      </c>
    </row>
    <row r="2456" spans="1:18">
      <c r="A2456">
        <v>663</v>
      </c>
      <c r="B2456">
        <v>5052</v>
      </c>
      <c r="C2456" t="s">
        <v>687</v>
      </c>
      <c r="D2456" t="s">
        <v>697</v>
      </c>
      <c r="E2456" t="s">
        <v>1419</v>
      </c>
      <c r="F2456" t="s">
        <v>1407</v>
      </c>
      <c r="G2456" t="s">
        <v>1420</v>
      </c>
      <c r="H2456" t="s">
        <v>1421</v>
      </c>
      <c r="I2456" t="s">
        <v>12</v>
      </c>
      <c r="J2456">
        <v>84</v>
      </c>
      <c r="K2456">
        <v>477.97619047619048</v>
      </c>
      <c r="L2456">
        <v>41.666666666666664</v>
      </c>
      <c r="M2456">
        <v>51.19047619047619</v>
      </c>
      <c r="N2456">
        <v>7.1428571428571432</v>
      </c>
      <c r="O2456">
        <v>0</v>
      </c>
      <c r="P2456">
        <v>58.333333333333336</v>
      </c>
      <c r="Q2456">
        <v>7.1428571428571432</v>
      </c>
      <c r="R2456" t="s">
        <v>20</v>
      </c>
    </row>
    <row r="2457" spans="1:18">
      <c r="A2457">
        <v>664</v>
      </c>
      <c r="B2457">
        <v>110</v>
      </c>
      <c r="C2457" t="s">
        <v>698</v>
      </c>
      <c r="D2457" t="s">
        <v>699</v>
      </c>
      <c r="E2457" t="s">
        <v>1419</v>
      </c>
      <c r="F2457" t="s">
        <v>1407</v>
      </c>
      <c r="G2457" t="s">
        <v>1420</v>
      </c>
      <c r="H2457" t="s">
        <v>1421</v>
      </c>
      <c r="I2457" t="s">
        <v>3</v>
      </c>
      <c r="J2457">
        <v>100</v>
      </c>
      <c r="K2457">
        <v>517.34</v>
      </c>
      <c r="L2457">
        <v>24</v>
      </c>
      <c r="M2457">
        <v>27</v>
      </c>
      <c r="N2457">
        <v>39</v>
      </c>
      <c r="O2457">
        <v>10</v>
      </c>
      <c r="P2457">
        <v>76</v>
      </c>
      <c r="Q2457">
        <v>49</v>
      </c>
      <c r="R2457" t="s">
        <v>53</v>
      </c>
    </row>
    <row r="2458" spans="1:18">
      <c r="A2458">
        <v>664</v>
      </c>
      <c r="B2458">
        <v>110</v>
      </c>
      <c r="C2458" t="s">
        <v>698</v>
      </c>
      <c r="D2458" t="s">
        <v>699</v>
      </c>
      <c r="E2458" t="s">
        <v>1419</v>
      </c>
      <c r="F2458" t="s">
        <v>1407</v>
      </c>
      <c r="G2458" t="s">
        <v>1420</v>
      </c>
      <c r="H2458" t="s">
        <v>1421</v>
      </c>
      <c r="I2458" t="s">
        <v>10</v>
      </c>
      <c r="J2458">
        <v>100</v>
      </c>
      <c r="K2458">
        <v>526.55999999999995</v>
      </c>
      <c r="L2458">
        <v>17</v>
      </c>
      <c r="M2458">
        <v>28</v>
      </c>
      <c r="N2458">
        <v>42</v>
      </c>
      <c r="O2458">
        <v>13</v>
      </c>
      <c r="P2458">
        <v>83</v>
      </c>
      <c r="Q2458">
        <v>55</v>
      </c>
      <c r="R2458" t="s">
        <v>53</v>
      </c>
    </row>
    <row r="2459" spans="1:18">
      <c r="A2459">
        <v>664</v>
      </c>
      <c r="B2459">
        <v>110</v>
      </c>
      <c r="C2459" t="s">
        <v>698</v>
      </c>
      <c r="D2459" t="s">
        <v>699</v>
      </c>
      <c r="E2459" t="s">
        <v>1419</v>
      </c>
      <c r="F2459" t="s">
        <v>1407</v>
      </c>
      <c r="G2459" t="s">
        <v>1420</v>
      </c>
      <c r="H2459" t="s">
        <v>1421</v>
      </c>
      <c r="I2459" t="s">
        <v>11</v>
      </c>
      <c r="J2459">
        <v>100</v>
      </c>
      <c r="K2459">
        <v>523.07000000000005</v>
      </c>
      <c r="L2459">
        <v>19</v>
      </c>
      <c r="M2459">
        <v>28</v>
      </c>
      <c r="N2459">
        <v>35</v>
      </c>
      <c r="O2459">
        <v>18</v>
      </c>
      <c r="P2459">
        <v>81</v>
      </c>
      <c r="Q2459">
        <v>53</v>
      </c>
      <c r="R2459" t="s">
        <v>53</v>
      </c>
    </row>
    <row r="2460" spans="1:18">
      <c r="A2460">
        <v>664</v>
      </c>
      <c r="B2460">
        <v>110</v>
      </c>
      <c r="C2460" t="s">
        <v>698</v>
      </c>
      <c r="D2460" t="s">
        <v>699</v>
      </c>
      <c r="E2460" t="s">
        <v>1419</v>
      </c>
      <c r="F2460" t="s">
        <v>1407</v>
      </c>
      <c r="G2460" t="s">
        <v>1420</v>
      </c>
      <c r="H2460" t="s">
        <v>1421</v>
      </c>
      <c r="I2460" t="s">
        <v>12</v>
      </c>
      <c r="J2460">
        <v>100</v>
      </c>
      <c r="K2460">
        <v>522.16</v>
      </c>
      <c r="L2460">
        <v>13</v>
      </c>
      <c r="M2460">
        <v>41</v>
      </c>
      <c r="N2460">
        <v>28</v>
      </c>
      <c r="O2460">
        <v>18</v>
      </c>
      <c r="P2460">
        <v>87</v>
      </c>
      <c r="Q2460">
        <v>46</v>
      </c>
      <c r="R2460" t="s">
        <v>53</v>
      </c>
    </row>
    <row r="2461" spans="1:18">
      <c r="A2461">
        <v>664</v>
      </c>
      <c r="B2461">
        <v>176</v>
      </c>
      <c r="C2461" t="s">
        <v>698</v>
      </c>
      <c r="D2461" t="s">
        <v>700</v>
      </c>
      <c r="E2461" t="s">
        <v>1419</v>
      </c>
      <c r="F2461" t="s">
        <v>1407</v>
      </c>
      <c r="G2461" t="s">
        <v>1420</v>
      </c>
      <c r="H2461" t="s">
        <v>1421</v>
      </c>
      <c r="I2461" t="s">
        <v>3</v>
      </c>
      <c r="J2461">
        <v>80</v>
      </c>
      <c r="K2461">
        <v>508.1</v>
      </c>
      <c r="L2461">
        <v>33.75</v>
      </c>
      <c r="M2461">
        <v>30</v>
      </c>
      <c r="N2461">
        <v>22.5</v>
      </c>
      <c r="O2461">
        <v>13.75</v>
      </c>
      <c r="P2461">
        <v>66.25</v>
      </c>
      <c r="Q2461">
        <v>36.25</v>
      </c>
      <c r="R2461" t="s">
        <v>53</v>
      </c>
    </row>
    <row r="2462" spans="1:18">
      <c r="A2462">
        <v>664</v>
      </c>
      <c r="B2462">
        <v>176</v>
      </c>
      <c r="C2462" t="s">
        <v>698</v>
      </c>
      <c r="D2462" t="s">
        <v>700</v>
      </c>
      <c r="E2462" t="s">
        <v>1419</v>
      </c>
      <c r="F2462" t="s">
        <v>1407</v>
      </c>
      <c r="G2462" t="s">
        <v>1420</v>
      </c>
      <c r="H2462" t="s">
        <v>1421</v>
      </c>
      <c r="I2462" t="s">
        <v>10</v>
      </c>
      <c r="J2462">
        <v>81</v>
      </c>
      <c r="K2462">
        <v>518.67901234567898</v>
      </c>
      <c r="L2462">
        <v>16.049382716049383</v>
      </c>
      <c r="M2462">
        <v>48.148148148148145</v>
      </c>
      <c r="N2462">
        <v>25.925925925925927</v>
      </c>
      <c r="O2462">
        <v>9.8765432098765427</v>
      </c>
      <c r="P2462">
        <v>83.950617283950621</v>
      </c>
      <c r="Q2462">
        <v>35.802469135802468</v>
      </c>
      <c r="R2462" t="s">
        <v>53</v>
      </c>
    </row>
    <row r="2463" spans="1:18">
      <c r="A2463">
        <v>664</v>
      </c>
      <c r="B2463">
        <v>176</v>
      </c>
      <c r="C2463" t="s">
        <v>698</v>
      </c>
      <c r="D2463" t="s">
        <v>700</v>
      </c>
      <c r="E2463" t="s">
        <v>1419</v>
      </c>
      <c r="F2463" t="s">
        <v>1407</v>
      </c>
      <c r="G2463" t="s">
        <v>1420</v>
      </c>
      <c r="H2463" t="s">
        <v>1421</v>
      </c>
      <c r="I2463" t="s">
        <v>11</v>
      </c>
      <c r="J2463">
        <v>81</v>
      </c>
      <c r="K2463">
        <v>512.65432098765427</v>
      </c>
      <c r="L2463">
        <v>13.580246913580247</v>
      </c>
      <c r="M2463">
        <v>50.617283950617285</v>
      </c>
      <c r="N2463">
        <v>25.925925925925927</v>
      </c>
      <c r="O2463">
        <v>9.8765432098765427</v>
      </c>
      <c r="P2463">
        <v>86.419753086419746</v>
      </c>
      <c r="Q2463">
        <v>35.802469135802468</v>
      </c>
      <c r="R2463" t="s">
        <v>53</v>
      </c>
    </row>
    <row r="2464" spans="1:18">
      <c r="A2464">
        <v>664</v>
      </c>
      <c r="B2464">
        <v>176</v>
      </c>
      <c r="C2464" t="s">
        <v>698</v>
      </c>
      <c r="D2464" t="s">
        <v>700</v>
      </c>
      <c r="E2464" t="s">
        <v>1419</v>
      </c>
      <c r="F2464" t="s">
        <v>1407</v>
      </c>
      <c r="G2464" t="s">
        <v>1420</v>
      </c>
      <c r="H2464" t="s">
        <v>1421</v>
      </c>
      <c r="I2464" t="s">
        <v>12</v>
      </c>
      <c r="J2464">
        <v>80</v>
      </c>
      <c r="K2464">
        <v>513.38750000000005</v>
      </c>
      <c r="L2464">
        <v>17.5</v>
      </c>
      <c r="M2464">
        <v>47.5</v>
      </c>
      <c r="N2464">
        <v>21.25</v>
      </c>
      <c r="O2464">
        <v>13.75</v>
      </c>
      <c r="P2464">
        <v>82.5</v>
      </c>
      <c r="Q2464">
        <v>35</v>
      </c>
      <c r="R2464" t="s">
        <v>53</v>
      </c>
    </row>
    <row r="2465" spans="1:18">
      <c r="A2465">
        <v>664</v>
      </c>
      <c r="B2465">
        <v>190</v>
      </c>
      <c r="C2465" t="s">
        <v>698</v>
      </c>
      <c r="D2465" t="s">
        <v>701</v>
      </c>
      <c r="E2465" t="s">
        <v>1419</v>
      </c>
      <c r="F2465" t="s">
        <v>1407</v>
      </c>
      <c r="G2465" t="s">
        <v>1420</v>
      </c>
      <c r="H2465" t="s">
        <v>1421</v>
      </c>
      <c r="I2465" t="s">
        <v>3</v>
      </c>
      <c r="J2465">
        <v>89</v>
      </c>
      <c r="K2465">
        <v>486.80898876404495</v>
      </c>
      <c r="L2465">
        <v>44.943820224719104</v>
      </c>
      <c r="M2465">
        <v>35.955056179775283</v>
      </c>
      <c r="N2465">
        <v>16.853932584269664</v>
      </c>
      <c r="O2465">
        <v>2.2471910112359552</v>
      </c>
      <c r="P2465">
        <v>55.056179775280896</v>
      </c>
      <c r="Q2465">
        <v>19.101123595505619</v>
      </c>
      <c r="R2465" t="s">
        <v>53</v>
      </c>
    </row>
    <row r="2466" spans="1:18">
      <c r="A2466">
        <v>664</v>
      </c>
      <c r="B2466">
        <v>190</v>
      </c>
      <c r="C2466" t="s">
        <v>698</v>
      </c>
      <c r="D2466" t="s">
        <v>701</v>
      </c>
      <c r="E2466" t="s">
        <v>1419</v>
      </c>
      <c r="F2466" t="s">
        <v>1407</v>
      </c>
      <c r="G2466" t="s">
        <v>1420</v>
      </c>
      <c r="H2466" t="s">
        <v>1421</v>
      </c>
      <c r="I2466" t="s">
        <v>10</v>
      </c>
      <c r="J2466">
        <v>89</v>
      </c>
      <c r="K2466">
        <v>506.61797752808991</v>
      </c>
      <c r="L2466">
        <v>21.348314606741575</v>
      </c>
      <c r="M2466">
        <v>46.067415730337082</v>
      </c>
      <c r="N2466">
        <v>29.213483146067414</v>
      </c>
      <c r="O2466">
        <v>3.3707865168539324</v>
      </c>
      <c r="P2466">
        <v>78.651685393258433</v>
      </c>
      <c r="Q2466">
        <v>32.584269662921351</v>
      </c>
      <c r="R2466" t="s">
        <v>53</v>
      </c>
    </row>
    <row r="2467" spans="1:18">
      <c r="A2467">
        <v>664</v>
      </c>
      <c r="B2467">
        <v>190</v>
      </c>
      <c r="C2467" t="s">
        <v>698</v>
      </c>
      <c r="D2467" t="s">
        <v>701</v>
      </c>
      <c r="E2467" t="s">
        <v>1419</v>
      </c>
      <c r="F2467" t="s">
        <v>1407</v>
      </c>
      <c r="G2467" t="s">
        <v>1420</v>
      </c>
      <c r="H2467" t="s">
        <v>1421</v>
      </c>
      <c r="I2467" t="s">
        <v>11</v>
      </c>
      <c r="J2467">
        <v>89</v>
      </c>
      <c r="K2467">
        <v>504.9438202247191</v>
      </c>
      <c r="L2467">
        <v>24.719101123595507</v>
      </c>
      <c r="M2467">
        <v>48.314606741573037</v>
      </c>
      <c r="N2467">
        <v>17.977528089887642</v>
      </c>
      <c r="O2467">
        <v>8.9887640449438209</v>
      </c>
      <c r="P2467">
        <v>75.280898876404493</v>
      </c>
      <c r="Q2467">
        <v>26.966292134831459</v>
      </c>
      <c r="R2467" t="s">
        <v>53</v>
      </c>
    </row>
    <row r="2468" spans="1:18">
      <c r="A2468">
        <v>664</v>
      </c>
      <c r="B2468">
        <v>190</v>
      </c>
      <c r="C2468" t="s">
        <v>698</v>
      </c>
      <c r="D2468" t="s">
        <v>701</v>
      </c>
      <c r="E2468" t="s">
        <v>1419</v>
      </c>
      <c r="F2468" t="s">
        <v>1407</v>
      </c>
      <c r="G2468" t="s">
        <v>1420</v>
      </c>
      <c r="H2468" t="s">
        <v>1421</v>
      </c>
      <c r="I2468" t="s">
        <v>12</v>
      </c>
      <c r="J2468">
        <v>89</v>
      </c>
      <c r="K2468">
        <v>503.20224719101122</v>
      </c>
      <c r="L2468">
        <v>25.842696629213481</v>
      </c>
      <c r="M2468">
        <v>46.067415730337082</v>
      </c>
      <c r="N2468">
        <v>17.977528089887642</v>
      </c>
      <c r="O2468">
        <v>10.112359550561798</v>
      </c>
      <c r="P2468">
        <v>74.157303370786522</v>
      </c>
      <c r="Q2468">
        <v>28.089887640449437</v>
      </c>
      <c r="R2468" t="s">
        <v>53</v>
      </c>
    </row>
    <row r="2469" spans="1:18">
      <c r="A2469">
        <v>664</v>
      </c>
      <c r="B2469">
        <v>274</v>
      </c>
      <c r="C2469" t="s">
        <v>698</v>
      </c>
      <c r="D2469" t="s">
        <v>702</v>
      </c>
      <c r="E2469" t="s">
        <v>1419</v>
      </c>
      <c r="F2469" t="s">
        <v>1407</v>
      </c>
      <c r="G2469" t="s">
        <v>1420</v>
      </c>
      <c r="H2469" t="s">
        <v>1421</v>
      </c>
      <c r="I2469" t="s">
        <v>3</v>
      </c>
      <c r="J2469">
        <v>83</v>
      </c>
      <c r="K2469">
        <v>498.15662650602411</v>
      </c>
      <c r="L2469">
        <v>34.939759036144579</v>
      </c>
      <c r="M2469">
        <v>34.939759036144579</v>
      </c>
      <c r="N2469">
        <v>25.301204819277107</v>
      </c>
      <c r="O2469">
        <v>4.8192771084337354</v>
      </c>
      <c r="P2469">
        <v>65.060240963855421</v>
      </c>
      <c r="Q2469">
        <v>30.120481927710845</v>
      </c>
      <c r="R2469" t="s">
        <v>53</v>
      </c>
    </row>
    <row r="2470" spans="1:18">
      <c r="A2470">
        <v>664</v>
      </c>
      <c r="B2470">
        <v>274</v>
      </c>
      <c r="C2470" t="s">
        <v>698</v>
      </c>
      <c r="D2470" t="s">
        <v>702</v>
      </c>
      <c r="E2470" t="s">
        <v>1419</v>
      </c>
      <c r="F2470" t="s">
        <v>1407</v>
      </c>
      <c r="G2470" t="s">
        <v>1420</v>
      </c>
      <c r="H2470" t="s">
        <v>1421</v>
      </c>
      <c r="I2470" t="s">
        <v>10</v>
      </c>
      <c r="J2470">
        <v>83</v>
      </c>
      <c r="K2470">
        <v>498.33734939759034</v>
      </c>
      <c r="L2470">
        <v>20.481927710843372</v>
      </c>
      <c r="M2470">
        <v>57.831325301204821</v>
      </c>
      <c r="N2470">
        <v>21.686746987951807</v>
      </c>
      <c r="O2470">
        <v>0</v>
      </c>
      <c r="P2470">
        <v>79.518072289156621</v>
      </c>
      <c r="Q2470">
        <v>21.686746987951807</v>
      </c>
      <c r="R2470" t="s">
        <v>53</v>
      </c>
    </row>
    <row r="2471" spans="1:18">
      <c r="A2471">
        <v>664</v>
      </c>
      <c r="B2471">
        <v>274</v>
      </c>
      <c r="C2471" t="s">
        <v>698</v>
      </c>
      <c r="D2471" t="s">
        <v>702</v>
      </c>
      <c r="E2471" t="s">
        <v>1419</v>
      </c>
      <c r="F2471" t="s">
        <v>1407</v>
      </c>
      <c r="G2471" t="s">
        <v>1420</v>
      </c>
      <c r="H2471" t="s">
        <v>1421</v>
      </c>
      <c r="I2471" t="s">
        <v>11</v>
      </c>
      <c r="J2471">
        <v>83</v>
      </c>
      <c r="K2471">
        <v>499.87951807228916</v>
      </c>
      <c r="L2471">
        <v>18.072289156626507</v>
      </c>
      <c r="M2471">
        <v>62.650602409638552</v>
      </c>
      <c r="N2471">
        <v>16.867469879518072</v>
      </c>
      <c r="O2471">
        <v>2.4096385542168677</v>
      </c>
      <c r="P2471">
        <v>81.92771084337349</v>
      </c>
      <c r="Q2471">
        <v>19.277108433734941</v>
      </c>
      <c r="R2471" t="s">
        <v>53</v>
      </c>
    </row>
    <row r="2472" spans="1:18">
      <c r="A2472">
        <v>664</v>
      </c>
      <c r="B2472">
        <v>274</v>
      </c>
      <c r="C2472" t="s">
        <v>698</v>
      </c>
      <c r="D2472" t="s">
        <v>702</v>
      </c>
      <c r="E2472" t="s">
        <v>1419</v>
      </c>
      <c r="F2472" t="s">
        <v>1407</v>
      </c>
      <c r="G2472" t="s">
        <v>1420</v>
      </c>
      <c r="H2472" t="s">
        <v>1421</v>
      </c>
      <c r="I2472" t="s">
        <v>12</v>
      </c>
      <c r="J2472">
        <v>83</v>
      </c>
      <c r="K2472">
        <v>485.2168674698795</v>
      </c>
      <c r="L2472">
        <v>36.144578313253014</v>
      </c>
      <c r="M2472">
        <v>53.012048192771083</v>
      </c>
      <c r="N2472">
        <v>10.843373493975903</v>
      </c>
      <c r="O2472">
        <v>0</v>
      </c>
      <c r="P2472">
        <v>63.855421686746986</v>
      </c>
      <c r="Q2472">
        <v>10.843373493975903</v>
      </c>
      <c r="R2472" t="s">
        <v>53</v>
      </c>
    </row>
    <row r="2473" spans="1:18">
      <c r="A2473">
        <v>664</v>
      </c>
      <c r="B2473">
        <v>1050</v>
      </c>
      <c r="C2473" t="s">
        <v>698</v>
      </c>
      <c r="D2473" t="s">
        <v>703</v>
      </c>
      <c r="E2473" t="s">
        <v>1419</v>
      </c>
      <c r="F2473" t="s">
        <v>1407</v>
      </c>
      <c r="G2473" t="s">
        <v>1420</v>
      </c>
      <c r="H2473" t="s">
        <v>1421</v>
      </c>
      <c r="I2473" t="s">
        <v>3</v>
      </c>
      <c r="J2473">
        <v>75</v>
      </c>
      <c r="K2473">
        <v>506.16</v>
      </c>
      <c r="L2473">
        <v>26.666666666666668</v>
      </c>
      <c r="M2473">
        <v>37.333333333333336</v>
      </c>
      <c r="N2473">
        <v>30.666666666666668</v>
      </c>
      <c r="O2473">
        <v>5.333333333333333</v>
      </c>
      <c r="P2473">
        <v>73.333333333333329</v>
      </c>
      <c r="Q2473">
        <v>36</v>
      </c>
      <c r="R2473" t="s">
        <v>53</v>
      </c>
    </row>
    <row r="2474" spans="1:18">
      <c r="A2474">
        <v>664</v>
      </c>
      <c r="B2474">
        <v>1050</v>
      </c>
      <c r="C2474" t="s">
        <v>698</v>
      </c>
      <c r="D2474" t="s">
        <v>703</v>
      </c>
      <c r="E2474" t="s">
        <v>1419</v>
      </c>
      <c r="F2474" t="s">
        <v>1407</v>
      </c>
      <c r="G2474" t="s">
        <v>1420</v>
      </c>
      <c r="H2474" t="s">
        <v>1421</v>
      </c>
      <c r="I2474" t="s">
        <v>10</v>
      </c>
      <c r="J2474">
        <v>75</v>
      </c>
      <c r="K2474">
        <v>520.10666666666668</v>
      </c>
      <c r="L2474">
        <v>12</v>
      </c>
      <c r="M2474">
        <v>41.333333333333336</v>
      </c>
      <c r="N2474">
        <v>41.333333333333336</v>
      </c>
      <c r="O2474">
        <v>5.333333333333333</v>
      </c>
      <c r="P2474">
        <v>88</v>
      </c>
      <c r="Q2474">
        <v>46.666666666666664</v>
      </c>
      <c r="R2474" t="s">
        <v>53</v>
      </c>
    </row>
    <row r="2475" spans="1:18">
      <c r="A2475">
        <v>664</v>
      </c>
      <c r="B2475">
        <v>1050</v>
      </c>
      <c r="C2475" t="s">
        <v>698</v>
      </c>
      <c r="D2475" t="s">
        <v>703</v>
      </c>
      <c r="E2475" t="s">
        <v>1419</v>
      </c>
      <c r="F2475" t="s">
        <v>1407</v>
      </c>
      <c r="G2475" t="s">
        <v>1420</v>
      </c>
      <c r="H2475" t="s">
        <v>1421</v>
      </c>
      <c r="I2475" t="s">
        <v>11</v>
      </c>
      <c r="J2475">
        <v>75</v>
      </c>
      <c r="K2475">
        <v>504.30666666666667</v>
      </c>
      <c r="L2475">
        <v>24</v>
      </c>
      <c r="M2475">
        <v>48</v>
      </c>
      <c r="N2475">
        <v>21.333333333333332</v>
      </c>
      <c r="O2475">
        <v>6.666666666666667</v>
      </c>
      <c r="P2475">
        <v>76</v>
      </c>
      <c r="Q2475">
        <v>28</v>
      </c>
      <c r="R2475" t="s">
        <v>53</v>
      </c>
    </row>
    <row r="2476" spans="1:18">
      <c r="A2476">
        <v>664</v>
      </c>
      <c r="B2476">
        <v>1050</v>
      </c>
      <c r="C2476" t="s">
        <v>698</v>
      </c>
      <c r="D2476" t="s">
        <v>703</v>
      </c>
      <c r="E2476" t="s">
        <v>1419</v>
      </c>
      <c r="F2476" t="s">
        <v>1407</v>
      </c>
      <c r="G2476" t="s">
        <v>1420</v>
      </c>
      <c r="H2476" t="s">
        <v>1421</v>
      </c>
      <c r="I2476" t="s">
        <v>12</v>
      </c>
      <c r="J2476">
        <v>75</v>
      </c>
      <c r="K2476">
        <v>512.20000000000005</v>
      </c>
      <c r="L2476">
        <v>13.333333333333334</v>
      </c>
      <c r="M2476">
        <v>53.333333333333336</v>
      </c>
      <c r="N2476">
        <v>25.333333333333332</v>
      </c>
      <c r="O2476">
        <v>8</v>
      </c>
      <c r="P2476">
        <v>86.666666666666671</v>
      </c>
      <c r="Q2476">
        <v>33.333333333333336</v>
      </c>
      <c r="R2476" t="s">
        <v>53</v>
      </c>
    </row>
    <row r="2477" spans="1:18">
      <c r="A2477">
        <v>664</v>
      </c>
      <c r="B2477">
        <v>2050</v>
      </c>
      <c r="C2477" t="s">
        <v>698</v>
      </c>
      <c r="D2477" t="s">
        <v>704</v>
      </c>
      <c r="E2477" t="s">
        <v>1419</v>
      </c>
      <c r="F2477" t="s">
        <v>1407</v>
      </c>
      <c r="G2477" t="s">
        <v>1420</v>
      </c>
      <c r="H2477" t="s">
        <v>1421</v>
      </c>
      <c r="I2477" t="s">
        <v>3</v>
      </c>
      <c r="J2477">
        <v>53</v>
      </c>
      <c r="K2477">
        <v>500.35849056603774</v>
      </c>
      <c r="L2477">
        <v>37.735849056603776</v>
      </c>
      <c r="M2477">
        <v>32.075471698113205</v>
      </c>
      <c r="N2477">
        <v>26.415094339622641</v>
      </c>
      <c r="O2477">
        <v>3.7735849056603774</v>
      </c>
      <c r="P2477">
        <v>62.264150943396224</v>
      </c>
      <c r="Q2477">
        <v>30.188679245283019</v>
      </c>
      <c r="R2477" t="s">
        <v>53</v>
      </c>
    </row>
    <row r="2478" spans="1:18">
      <c r="A2478">
        <v>664</v>
      </c>
      <c r="B2478">
        <v>2050</v>
      </c>
      <c r="C2478" t="s">
        <v>698</v>
      </c>
      <c r="D2478" t="s">
        <v>704</v>
      </c>
      <c r="E2478" t="s">
        <v>1419</v>
      </c>
      <c r="F2478" t="s">
        <v>1407</v>
      </c>
      <c r="G2478" t="s">
        <v>1420</v>
      </c>
      <c r="H2478" t="s">
        <v>1421</v>
      </c>
      <c r="I2478" t="s">
        <v>10</v>
      </c>
      <c r="J2478">
        <v>53</v>
      </c>
      <c r="K2478">
        <v>500.1320754716981</v>
      </c>
      <c r="L2478">
        <v>30.188679245283019</v>
      </c>
      <c r="M2478">
        <v>43.39622641509434</v>
      </c>
      <c r="N2478">
        <v>24.528301886792452</v>
      </c>
      <c r="O2478">
        <v>1.8867924528301887</v>
      </c>
      <c r="P2478">
        <v>69.811320754716988</v>
      </c>
      <c r="Q2478">
        <v>26.415094339622641</v>
      </c>
      <c r="R2478" t="s">
        <v>53</v>
      </c>
    </row>
    <row r="2479" spans="1:18">
      <c r="A2479">
        <v>664</v>
      </c>
      <c r="B2479">
        <v>2050</v>
      </c>
      <c r="C2479" t="s">
        <v>698</v>
      </c>
      <c r="D2479" t="s">
        <v>704</v>
      </c>
      <c r="E2479" t="s">
        <v>1419</v>
      </c>
      <c r="F2479" t="s">
        <v>1407</v>
      </c>
      <c r="G2479" t="s">
        <v>1420</v>
      </c>
      <c r="H2479" t="s">
        <v>1421</v>
      </c>
      <c r="I2479" t="s">
        <v>11</v>
      </c>
      <c r="J2479">
        <v>53</v>
      </c>
      <c r="K2479">
        <v>508.37735849056605</v>
      </c>
      <c r="L2479">
        <v>9.433962264150944</v>
      </c>
      <c r="M2479">
        <v>58.490566037735846</v>
      </c>
      <c r="N2479">
        <v>30.188679245283019</v>
      </c>
      <c r="O2479">
        <v>1.8867924528301887</v>
      </c>
      <c r="P2479">
        <v>90.566037735849051</v>
      </c>
      <c r="Q2479">
        <v>32.075471698113205</v>
      </c>
      <c r="R2479" t="s">
        <v>53</v>
      </c>
    </row>
    <row r="2480" spans="1:18">
      <c r="A2480">
        <v>664</v>
      </c>
      <c r="B2480">
        <v>2050</v>
      </c>
      <c r="C2480" t="s">
        <v>698</v>
      </c>
      <c r="D2480" t="s">
        <v>704</v>
      </c>
      <c r="E2480" t="s">
        <v>1419</v>
      </c>
      <c r="F2480" t="s">
        <v>1407</v>
      </c>
      <c r="G2480" t="s">
        <v>1420</v>
      </c>
      <c r="H2480" t="s">
        <v>1421</v>
      </c>
      <c r="I2480" t="s">
        <v>12</v>
      </c>
      <c r="J2480">
        <v>53</v>
      </c>
      <c r="K2480">
        <v>511.50943396226415</v>
      </c>
      <c r="L2480">
        <v>11.320754716981131</v>
      </c>
      <c r="M2480">
        <v>54.716981132075475</v>
      </c>
      <c r="N2480">
        <v>28.30188679245283</v>
      </c>
      <c r="O2480">
        <v>5.6603773584905657</v>
      </c>
      <c r="P2480">
        <v>88.679245283018872</v>
      </c>
      <c r="Q2480">
        <v>33.962264150943398</v>
      </c>
      <c r="R2480" t="s">
        <v>53</v>
      </c>
    </row>
    <row r="2481" spans="1:18">
      <c r="A2481">
        <v>665</v>
      </c>
      <c r="B2481">
        <v>185</v>
      </c>
      <c r="C2481" t="s">
        <v>705</v>
      </c>
      <c r="D2481" t="s">
        <v>365</v>
      </c>
      <c r="E2481" t="s">
        <v>1419</v>
      </c>
      <c r="F2481" t="s">
        <v>1407</v>
      </c>
      <c r="G2481" t="s">
        <v>1420</v>
      </c>
      <c r="H2481" t="s">
        <v>1421</v>
      </c>
      <c r="I2481" t="s">
        <v>3</v>
      </c>
      <c r="J2481">
        <v>107</v>
      </c>
      <c r="K2481">
        <v>496.42990654205607</v>
      </c>
      <c r="L2481">
        <v>32.710280373831779</v>
      </c>
      <c r="M2481">
        <v>37.383177570093459</v>
      </c>
      <c r="N2481">
        <v>28.971962616822431</v>
      </c>
      <c r="O2481">
        <v>0.93457943925233644</v>
      </c>
      <c r="P2481">
        <v>67.289719626168221</v>
      </c>
      <c r="Q2481">
        <v>29.906542056074766</v>
      </c>
      <c r="R2481" t="s">
        <v>31</v>
      </c>
    </row>
    <row r="2482" spans="1:18">
      <c r="A2482">
        <v>665</v>
      </c>
      <c r="B2482">
        <v>185</v>
      </c>
      <c r="C2482" t="s">
        <v>705</v>
      </c>
      <c r="D2482" t="s">
        <v>365</v>
      </c>
      <c r="E2482" t="s">
        <v>1419</v>
      </c>
      <c r="F2482" t="s">
        <v>1407</v>
      </c>
      <c r="G2482" t="s">
        <v>1420</v>
      </c>
      <c r="H2482" t="s">
        <v>1421</v>
      </c>
      <c r="I2482" t="s">
        <v>10</v>
      </c>
      <c r="J2482">
        <v>108</v>
      </c>
      <c r="K2482">
        <v>519.64814814814815</v>
      </c>
      <c r="L2482">
        <v>13.888888888888889</v>
      </c>
      <c r="M2482">
        <v>41.666666666666664</v>
      </c>
      <c r="N2482">
        <v>37.037037037037038</v>
      </c>
      <c r="O2482">
        <v>7.4074074074074074</v>
      </c>
      <c r="P2482">
        <v>86.111111111111114</v>
      </c>
      <c r="Q2482">
        <v>44.444444444444443</v>
      </c>
      <c r="R2482" t="s">
        <v>31</v>
      </c>
    </row>
    <row r="2483" spans="1:18">
      <c r="A2483">
        <v>665</v>
      </c>
      <c r="B2483">
        <v>185</v>
      </c>
      <c r="C2483" t="s">
        <v>705</v>
      </c>
      <c r="D2483" t="s">
        <v>365</v>
      </c>
      <c r="E2483" t="s">
        <v>1419</v>
      </c>
      <c r="F2483" t="s">
        <v>1407</v>
      </c>
      <c r="G2483" t="s">
        <v>1420</v>
      </c>
      <c r="H2483" t="s">
        <v>1421</v>
      </c>
      <c r="I2483" t="s">
        <v>11</v>
      </c>
      <c r="J2483">
        <v>107</v>
      </c>
      <c r="K2483">
        <v>507.28037383177571</v>
      </c>
      <c r="L2483">
        <v>19.626168224299064</v>
      </c>
      <c r="M2483">
        <v>45.794392523364486</v>
      </c>
      <c r="N2483">
        <v>28.971962616822431</v>
      </c>
      <c r="O2483">
        <v>5.6074766355140184</v>
      </c>
      <c r="P2483">
        <v>80.373831775700936</v>
      </c>
      <c r="Q2483">
        <v>34.579439252336449</v>
      </c>
      <c r="R2483" t="s">
        <v>31</v>
      </c>
    </row>
    <row r="2484" spans="1:18">
      <c r="A2484">
        <v>665</v>
      </c>
      <c r="B2484">
        <v>185</v>
      </c>
      <c r="C2484" t="s">
        <v>705</v>
      </c>
      <c r="D2484" t="s">
        <v>365</v>
      </c>
      <c r="E2484" t="s">
        <v>1419</v>
      </c>
      <c r="F2484" t="s">
        <v>1407</v>
      </c>
      <c r="G2484" t="s">
        <v>1420</v>
      </c>
      <c r="H2484" t="s">
        <v>1421</v>
      </c>
      <c r="I2484" t="s">
        <v>12</v>
      </c>
      <c r="J2484">
        <v>107</v>
      </c>
      <c r="K2484">
        <v>513.06542056074761</v>
      </c>
      <c r="L2484">
        <v>16.822429906542055</v>
      </c>
      <c r="M2484">
        <v>48.598130841121495</v>
      </c>
      <c r="N2484">
        <v>17.757009345794394</v>
      </c>
      <c r="O2484">
        <v>16.822429906542055</v>
      </c>
      <c r="P2484">
        <v>83.177570093457945</v>
      </c>
      <c r="Q2484">
        <v>34.579439252336449</v>
      </c>
      <c r="R2484" t="s">
        <v>31</v>
      </c>
    </row>
    <row r="2485" spans="1:18">
      <c r="A2485">
        <v>665</v>
      </c>
      <c r="B2485">
        <v>1054</v>
      </c>
      <c r="C2485" t="s">
        <v>705</v>
      </c>
      <c r="D2485" t="s">
        <v>706</v>
      </c>
      <c r="E2485" t="s">
        <v>1419</v>
      </c>
      <c r="F2485" t="s">
        <v>1407</v>
      </c>
      <c r="G2485" t="s">
        <v>1420</v>
      </c>
      <c r="H2485" t="s">
        <v>1421</v>
      </c>
      <c r="I2485" t="s">
        <v>3</v>
      </c>
      <c r="J2485">
        <v>54</v>
      </c>
      <c r="K2485">
        <v>508.66666666666669</v>
      </c>
      <c r="L2485">
        <v>27.777777777777779</v>
      </c>
      <c r="M2485">
        <v>35.185185185185183</v>
      </c>
      <c r="N2485">
        <v>31.481481481481481</v>
      </c>
      <c r="O2485">
        <v>5.5555555555555554</v>
      </c>
      <c r="P2485">
        <v>72.222222222222229</v>
      </c>
      <c r="Q2485">
        <v>37.037037037037038</v>
      </c>
      <c r="R2485" t="s">
        <v>31</v>
      </c>
    </row>
    <row r="2486" spans="1:18">
      <c r="A2486">
        <v>665</v>
      </c>
      <c r="B2486">
        <v>1054</v>
      </c>
      <c r="C2486" t="s">
        <v>705</v>
      </c>
      <c r="D2486" t="s">
        <v>706</v>
      </c>
      <c r="E2486" t="s">
        <v>1419</v>
      </c>
      <c r="F2486" t="s">
        <v>1407</v>
      </c>
      <c r="G2486" t="s">
        <v>1420</v>
      </c>
      <c r="H2486" t="s">
        <v>1421</v>
      </c>
      <c r="I2486" t="s">
        <v>10</v>
      </c>
      <c r="J2486">
        <v>55</v>
      </c>
      <c r="K2486">
        <v>522.74545454545455</v>
      </c>
      <c r="L2486">
        <v>7.2727272727272725</v>
      </c>
      <c r="M2486">
        <v>52.727272727272727</v>
      </c>
      <c r="N2486">
        <v>32.727272727272727</v>
      </c>
      <c r="O2486">
        <v>7.2727272727272725</v>
      </c>
      <c r="P2486">
        <v>92.727272727272734</v>
      </c>
      <c r="Q2486">
        <v>40</v>
      </c>
      <c r="R2486" t="s">
        <v>31</v>
      </c>
    </row>
    <row r="2487" spans="1:18">
      <c r="A2487">
        <v>665</v>
      </c>
      <c r="B2487">
        <v>1054</v>
      </c>
      <c r="C2487" t="s">
        <v>705</v>
      </c>
      <c r="D2487" t="s">
        <v>706</v>
      </c>
      <c r="E2487" t="s">
        <v>1419</v>
      </c>
      <c r="F2487" t="s">
        <v>1407</v>
      </c>
      <c r="G2487" t="s">
        <v>1420</v>
      </c>
      <c r="H2487" t="s">
        <v>1421</v>
      </c>
      <c r="I2487" t="s">
        <v>11</v>
      </c>
      <c r="J2487">
        <v>55</v>
      </c>
      <c r="K2487">
        <v>522.9818181818182</v>
      </c>
      <c r="L2487">
        <v>7.2727272727272725</v>
      </c>
      <c r="M2487">
        <v>41.81818181818182</v>
      </c>
      <c r="N2487">
        <v>41.81818181818182</v>
      </c>
      <c r="O2487">
        <v>9.0909090909090917</v>
      </c>
      <c r="P2487">
        <v>92.727272727272734</v>
      </c>
      <c r="Q2487">
        <v>50.909090909090907</v>
      </c>
      <c r="R2487" t="s">
        <v>31</v>
      </c>
    </row>
    <row r="2488" spans="1:18">
      <c r="A2488">
        <v>665</v>
      </c>
      <c r="B2488">
        <v>1054</v>
      </c>
      <c r="C2488" t="s">
        <v>705</v>
      </c>
      <c r="D2488" t="s">
        <v>706</v>
      </c>
      <c r="E2488" t="s">
        <v>1419</v>
      </c>
      <c r="F2488" t="s">
        <v>1407</v>
      </c>
      <c r="G2488" t="s">
        <v>1420</v>
      </c>
      <c r="H2488" t="s">
        <v>1421</v>
      </c>
      <c r="I2488" t="s">
        <v>12</v>
      </c>
      <c r="J2488">
        <v>54</v>
      </c>
      <c r="K2488">
        <v>539.61111111111109</v>
      </c>
      <c r="L2488">
        <v>3.7037037037037037</v>
      </c>
      <c r="M2488">
        <v>35.185185185185183</v>
      </c>
      <c r="N2488">
        <v>37.037037037037038</v>
      </c>
      <c r="O2488">
        <v>24.074074074074073</v>
      </c>
      <c r="P2488">
        <v>96.296296296296291</v>
      </c>
      <c r="Q2488">
        <v>61.111111111111114</v>
      </c>
      <c r="R2488" t="s">
        <v>31</v>
      </c>
    </row>
    <row r="2489" spans="1:18">
      <c r="A2489">
        <v>665</v>
      </c>
      <c r="B2489">
        <v>1550</v>
      </c>
      <c r="C2489" t="s">
        <v>705</v>
      </c>
      <c r="D2489" t="s">
        <v>415</v>
      </c>
      <c r="E2489" t="s">
        <v>1419</v>
      </c>
      <c r="F2489" t="s">
        <v>1407</v>
      </c>
      <c r="G2489" t="s">
        <v>1420</v>
      </c>
      <c r="H2489" t="s">
        <v>1421</v>
      </c>
      <c r="I2489" t="s">
        <v>3</v>
      </c>
      <c r="J2489">
        <v>49</v>
      </c>
      <c r="K2489">
        <v>502.65306122448982</v>
      </c>
      <c r="L2489">
        <v>20.408163265306122</v>
      </c>
      <c r="M2489">
        <v>48.979591836734691</v>
      </c>
      <c r="N2489">
        <v>30.612244897959183</v>
      </c>
      <c r="O2489">
        <v>0</v>
      </c>
      <c r="P2489">
        <v>79.591836734693871</v>
      </c>
      <c r="Q2489">
        <v>30.612244897959183</v>
      </c>
      <c r="R2489" t="s">
        <v>31</v>
      </c>
    </row>
    <row r="2490" spans="1:18">
      <c r="A2490">
        <v>665</v>
      </c>
      <c r="B2490">
        <v>1550</v>
      </c>
      <c r="C2490" t="s">
        <v>705</v>
      </c>
      <c r="D2490" t="s">
        <v>415</v>
      </c>
      <c r="E2490" t="s">
        <v>1419</v>
      </c>
      <c r="F2490" t="s">
        <v>1407</v>
      </c>
      <c r="G2490" t="s">
        <v>1420</v>
      </c>
      <c r="H2490" t="s">
        <v>1421</v>
      </c>
      <c r="I2490" t="s">
        <v>10</v>
      </c>
      <c r="J2490">
        <v>49</v>
      </c>
      <c r="K2490">
        <v>520.89795918367349</v>
      </c>
      <c r="L2490">
        <v>12.244897959183673</v>
      </c>
      <c r="M2490">
        <v>46.938775510204081</v>
      </c>
      <c r="N2490">
        <v>34.693877551020407</v>
      </c>
      <c r="O2490">
        <v>6.1224489795918364</v>
      </c>
      <c r="P2490">
        <v>87.755102040816325</v>
      </c>
      <c r="Q2490">
        <v>40.816326530612244</v>
      </c>
      <c r="R2490" t="s">
        <v>31</v>
      </c>
    </row>
    <row r="2491" spans="1:18">
      <c r="A2491">
        <v>665</v>
      </c>
      <c r="B2491">
        <v>1550</v>
      </c>
      <c r="C2491" t="s">
        <v>705</v>
      </c>
      <c r="D2491" t="s">
        <v>415</v>
      </c>
      <c r="E2491" t="s">
        <v>1419</v>
      </c>
      <c r="F2491" t="s">
        <v>1407</v>
      </c>
      <c r="G2491" t="s">
        <v>1420</v>
      </c>
      <c r="H2491" t="s">
        <v>1421</v>
      </c>
      <c r="I2491" t="s">
        <v>11</v>
      </c>
      <c r="J2491">
        <v>49</v>
      </c>
      <c r="K2491">
        <v>505.9591836734694</v>
      </c>
      <c r="L2491">
        <v>8.1632653061224492</v>
      </c>
      <c r="M2491">
        <v>65.306122448979593</v>
      </c>
      <c r="N2491">
        <v>26.530612244897959</v>
      </c>
      <c r="O2491">
        <v>0</v>
      </c>
      <c r="P2491">
        <v>91.836734693877546</v>
      </c>
      <c r="Q2491">
        <v>26.530612244897959</v>
      </c>
      <c r="R2491" t="s">
        <v>31</v>
      </c>
    </row>
    <row r="2492" spans="1:18">
      <c r="A2492">
        <v>665</v>
      </c>
      <c r="B2492">
        <v>1550</v>
      </c>
      <c r="C2492" t="s">
        <v>705</v>
      </c>
      <c r="D2492" t="s">
        <v>415</v>
      </c>
      <c r="E2492" t="s">
        <v>1419</v>
      </c>
      <c r="F2492" t="s">
        <v>1407</v>
      </c>
      <c r="G2492" t="s">
        <v>1420</v>
      </c>
      <c r="H2492" t="s">
        <v>1421</v>
      </c>
      <c r="I2492" t="s">
        <v>12</v>
      </c>
      <c r="J2492">
        <v>49</v>
      </c>
      <c r="K2492">
        <v>510.63265306122452</v>
      </c>
      <c r="L2492">
        <v>12.244897959183673</v>
      </c>
      <c r="M2492">
        <v>63.265306122448976</v>
      </c>
      <c r="N2492">
        <v>16.326530612244898</v>
      </c>
      <c r="O2492">
        <v>8.1632653061224492</v>
      </c>
      <c r="P2492">
        <v>87.755102040816325</v>
      </c>
      <c r="Q2492">
        <v>24.489795918367346</v>
      </c>
      <c r="R2492" t="s">
        <v>31</v>
      </c>
    </row>
    <row r="2493" spans="1:18">
      <c r="A2493">
        <v>665</v>
      </c>
      <c r="B2493">
        <v>2050</v>
      </c>
      <c r="C2493" t="s">
        <v>705</v>
      </c>
      <c r="D2493" t="s">
        <v>707</v>
      </c>
      <c r="E2493" t="s">
        <v>1419</v>
      </c>
      <c r="F2493" t="s">
        <v>1407</v>
      </c>
      <c r="G2493" t="s">
        <v>1420</v>
      </c>
      <c r="H2493" t="s">
        <v>1421</v>
      </c>
      <c r="I2493" t="s">
        <v>3</v>
      </c>
      <c r="J2493">
        <v>105</v>
      </c>
      <c r="K2493">
        <v>490.98095238095237</v>
      </c>
      <c r="L2493">
        <v>35.238095238095241</v>
      </c>
      <c r="M2493">
        <v>47.61904761904762</v>
      </c>
      <c r="N2493">
        <v>15.238095238095237</v>
      </c>
      <c r="O2493">
        <v>1.9047619047619047</v>
      </c>
      <c r="P2493">
        <v>64.761904761904759</v>
      </c>
      <c r="Q2493">
        <v>17.142857142857142</v>
      </c>
      <c r="R2493" t="s">
        <v>31</v>
      </c>
    </row>
    <row r="2494" spans="1:18">
      <c r="A2494">
        <v>665</v>
      </c>
      <c r="B2494">
        <v>2050</v>
      </c>
      <c r="C2494" t="s">
        <v>705</v>
      </c>
      <c r="D2494" t="s">
        <v>707</v>
      </c>
      <c r="E2494" t="s">
        <v>1419</v>
      </c>
      <c r="F2494" t="s">
        <v>1407</v>
      </c>
      <c r="G2494" t="s">
        <v>1420</v>
      </c>
      <c r="H2494" t="s">
        <v>1421</v>
      </c>
      <c r="I2494" t="s">
        <v>10</v>
      </c>
      <c r="J2494">
        <v>105</v>
      </c>
      <c r="K2494">
        <v>495.32380952380953</v>
      </c>
      <c r="L2494">
        <v>35.238095238095241</v>
      </c>
      <c r="M2494">
        <v>39.047619047619051</v>
      </c>
      <c r="N2494">
        <v>23.80952380952381</v>
      </c>
      <c r="O2494">
        <v>1.9047619047619047</v>
      </c>
      <c r="P2494">
        <v>64.761904761904759</v>
      </c>
      <c r="Q2494">
        <v>25.714285714285715</v>
      </c>
      <c r="R2494" t="s">
        <v>31</v>
      </c>
    </row>
    <row r="2495" spans="1:18">
      <c r="A2495">
        <v>665</v>
      </c>
      <c r="B2495">
        <v>2050</v>
      </c>
      <c r="C2495" t="s">
        <v>705</v>
      </c>
      <c r="D2495" t="s">
        <v>707</v>
      </c>
      <c r="E2495" t="s">
        <v>1419</v>
      </c>
      <c r="F2495" t="s">
        <v>1407</v>
      </c>
      <c r="G2495" t="s">
        <v>1420</v>
      </c>
      <c r="H2495" t="s">
        <v>1421</v>
      </c>
      <c r="I2495" t="s">
        <v>11</v>
      </c>
      <c r="J2495">
        <v>105</v>
      </c>
      <c r="K2495">
        <v>500.31428571428569</v>
      </c>
      <c r="L2495">
        <v>25.714285714285715</v>
      </c>
      <c r="M2495">
        <v>46.666666666666664</v>
      </c>
      <c r="N2495">
        <v>22.857142857142858</v>
      </c>
      <c r="O2495">
        <v>4.7619047619047619</v>
      </c>
      <c r="P2495">
        <v>74.285714285714292</v>
      </c>
      <c r="Q2495">
        <v>27.61904761904762</v>
      </c>
      <c r="R2495" t="s">
        <v>31</v>
      </c>
    </row>
    <row r="2496" spans="1:18">
      <c r="A2496">
        <v>665</v>
      </c>
      <c r="B2496">
        <v>2050</v>
      </c>
      <c r="C2496" t="s">
        <v>705</v>
      </c>
      <c r="D2496" t="s">
        <v>707</v>
      </c>
      <c r="E2496" t="s">
        <v>1419</v>
      </c>
      <c r="F2496" t="s">
        <v>1407</v>
      </c>
      <c r="G2496" t="s">
        <v>1420</v>
      </c>
      <c r="H2496" t="s">
        <v>1421</v>
      </c>
      <c r="I2496" t="s">
        <v>12</v>
      </c>
      <c r="J2496">
        <v>105</v>
      </c>
      <c r="K2496">
        <v>506.59047619047618</v>
      </c>
      <c r="L2496">
        <v>22.857142857142858</v>
      </c>
      <c r="M2496">
        <v>42.857142857142854</v>
      </c>
      <c r="N2496">
        <v>21.904761904761905</v>
      </c>
      <c r="O2496">
        <v>12.380952380952381</v>
      </c>
      <c r="P2496">
        <v>77.142857142857139</v>
      </c>
      <c r="Q2496">
        <v>34.285714285714285</v>
      </c>
      <c r="R2496" t="s">
        <v>31</v>
      </c>
    </row>
    <row r="2497" spans="1:18">
      <c r="A2497">
        <v>665</v>
      </c>
      <c r="B2497">
        <v>3050</v>
      </c>
      <c r="C2497" t="s">
        <v>705</v>
      </c>
      <c r="D2497" t="s">
        <v>708</v>
      </c>
      <c r="E2497" t="s">
        <v>1419</v>
      </c>
      <c r="F2497" t="s">
        <v>1407</v>
      </c>
      <c r="G2497" t="s">
        <v>1420</v>
      </c>
      <c r="H2497" t="s">
        <v>1421</v>
      </c>
      <c r="I2497" t="s">
        <v>3</v>
      </c>
      <c r="J2497">
        <v>58</v>
      </c>
      <c r="K2497">
        <v>496.62068965517244</v>
      </c>
      <c r="L2497">
        <v>29.310344827586206</v>
      </c>
      <c r="M2497">
        <v>43.103448275862071</v>
      </c>
      <c r="N2497">
        <v>27.586206896551722</v>
      </c>
      <c r="O2497">
        <v>0</v>
      </c>
      <c r="P2497">
        <v>70.689655172413794</v>
      </c>
      <c r="Q2497">
        <v>27.586206896551722</v>
      </c>
      <c r="R2497" t="s">
        <v>31</v>
      </c>
    </row>
    <row r="2498" spans="1:18">
      <c r="A2498">
        <v>665</v>
      </c>
      <c r="B2498">
        <v>3050</v>
      </c>
      <c r="C2498" t="s">
        <v>705</v>
      </c>
      <c r="D2498" t="s">
        <v>708</v>
      </c>
      <c r="E2498" t="s">
        <v>1419</v>
      </c>
      <c r="F2498" t="s">
        <v>1407</v>
      </c>
      <c r="G2498" t="s">
        <v>1420</v>
      </c>
      <c r="H2498" t="s">
        <v>1421</v>
      </c>
      <c r="I2498" t="s">
        <v>10</v>
      </c>
      <c r="J2498">
        <v>58</v>
      </c>
      <c r="K2498">
        <v>518.08620689655174</v>
      </c>
      <c r="L2498">
        <v>6.8965517241379306</v>
      </c>
      <c r="M2498">
        <v>55.172413793103445</v>
      </c>
      <c r="N2498">
        <v>34.482758620689658</v>
      </c>
      <c r="O2498">
        <v>3.4482758620689653</v>
      </c>
      <c r="P2498">
        <v>93.103448275862064</v>
      </c>
      <c r="Q2498">
        <v>37.931034482758619</v>
      </c>
      <c r="R2498" t="s">
        <v>31</v>
      </c>
    </row>
    <row r="2499" spans="1:18">
      <c r="A2499">
        <v>665</v>
      </c>
      <c r="B2499">
        <v>3050</v>
      </c>
      <c r="C2499" t="s">
        <v>705</v>
      </c>
      <c r="D2499" t="s">
        <v>708</v>
      </c>
      <c r="E2499" t="s">
        <v>1419</v>
      </c>
      <c r="F2499" t="s">
        <v>1407</v>
      </c>
      <c r="G2499" t="s">
        <v>1420</v>
      </c>
      <c r="H2499" t="s">
        <v>1421</v>
      </c>
      <c r="I2499" t="s">
        <v>11</v>
      </c>
      <c r="J2499">
        <v>56</v>
      </c>
      <c r="K2499">
        <v>499.23214285714283</v>
      </c>
      <c r="L2499">
        <v>23.214285714285715</v>
      </c>
      <c r="M2499">
        <v>53.571428571428569</v>
      </c>
      <c r="N2499">
        <v>23.214285714285715</v>
      </c>
      <c r="O2499">
        <v>0</v>
      </c>
      <c r="P2499">
        <v>76.785714285714292</v>
      </c>
      <c r="Q2499">
        <v>23.214285714285715</v>
      </c>
      <c r="R2499" t="s">
        <v>31</v>
      </c>
    </row>
    <row r="2500" spans="1:18">
      <c r="A2500">
        <v>665</v>
      </c>
      <c r="B2500">
        <v>3050</v>
      </c>
      <c r="C2500" t="s">
        <v>705</v>
      </c>
      <c r="D2500" t="s">
        <v>708</v>
      </c>
      <c r="E2500" t="s">
        <v>1419</v>
      </c>
      <c r="F2500" t="s">
        <v>1407</v>
      </c>
      <c r="G2500" t="s">
        <v>1420</v>
      </c>
      <c r="H2500" t="s">
        <v>1421</v>
      </c>
      <c r="I2500" t="s">
        <v>12</v>
      </c>
      <c r="J2500">
        <v>56</v>
      </c>
      <c r="K2500">
        <v>502.57142857142856</v>
      </c>
      <c r="L2500">
        <v>17.857142857142858</v>
      </c>
      <c r="M2500">
        <v>60.714285714285715</v>
      </c>
      <c r="N2500">
        <v>17.857142857142858</v>
      </c>
      <c r="O2500">
        <v>3.5714285714285716</v>
      </c>
      <c r="P2500">
        <v>82.142857142857139</v>
      </c>
      <c r="Q2500">
        <v>21.428571428571427</v>
      </c>
      <c r="R2500" t="s">
        <v>31</v>
      </c>
    </row>
    <row r="2501" spans="1:18">
      <c r="A2501">
        <v>666</v>
      </c>
      <c r="B2501">
        <v>109</v>
      </c>
      <c r="C2501" t="s">
        <v>709</v>
      </c>
      <c r="D2501" t="s">
        <v>710</v>
      </c>
      <c r="E2501" t="s">
        <v>1419</v>
      </c>
      <c r="F2501" t="s">
        <v>1407</v>
      </c>
      <c r="G2501" t="s">
        <v>1420</v>
      </c>
      <c r="H2501" t="s">
        <v>1421</v>
      </c>
      <c r="I2501" t="s">
        <v>3</v>
      </c>
      <c r="J2501">
        <v>66</v>
      </c>
      <c r="K2501">
        <v>555.62121212121212</v>
      </c>
      <c r="L2501">
        <v>1.5151515151515151</v>
      </c>
      <c r="M2501">
        <v>18.181818181818183</v>
      </c>
      <c r="N2501">
        <v>59.090909090909093</v>
      </c>
      <c r="O2501">
        <v>21.212121212121211</v>
      </c>
      <c r="P2501">
        <v>98.484848484848484</v>
      </c>
      <c r="Q2501">
        <v>80.303030303030297</v>
      </c>
      <c r="R2501" t="s">
        <v>43</v>
      </c>
    </row>
    <row r="2502" spans="1:18">
      <c r="A2502">
        <v>666</v>
      </c>
      <c r="B2502">
        <v>109</v>
      </c>
      <c r="C2502" t="s">
        <v>709</v>
      </c>
      <c r="D2502" t="s">
        <v>710</v>
      </c>
      <c r="E2502" t="s">
        <v>1419</v>
      </c>
      <c r="F2502" t="s">
        <v>1407</v>
      </c>
      <c r="G2502" t="s">
        <v>1420</v>
      </c>
      <c r="H2502" t="s">
        <v>1421</v>
      </c>
      <c r="I2502" t="s">
        <v>10</v>
      </c>
      <c r="J2502">
        <v>66</v>
      </c>
      <c r="K2502">
        <v>560.78787878787875</v>
      </c>
      <c r="L2502">
        <v>0</v>
      </c>
      <c r="M2502">
        <v>16.666666666666668</v>
      </c>
      <c r="N2502">
        <v>48.484848484848484</v>
      </c>
      <c r="O2502">
        <v>34.848484848484851</v>
      </c>
      <c r="P2502">
        <v>100</v>
      </c>
      <c r="Q2502">
        <v>83.333333333333329</v>
      </c>
      <c r="R2502" t="s">
        <v>43</v>
      </c>
    </row>
    <row r="2503" spans="1:18">
      <c r="A2503">
        <v>666</v>
      </c>
      <c r="B2503">
        <v>109</v>
      </c>
      <c r="C2503" t="s">
        <v>709</v>
      </c>
      <c r="D2503" t="s">
        <v>710</v>
      </c>
      <c r="E2503" t="s">
        <v>1419</v>
      </c>
      <c r="F2503" t="s">
        <v>1407</v>
      </c>
      <c r="G2503" t="s">
        <v>1420</v>
      </c>
      <c r="H2503" t="s">
        <v>1421</v>
      </c>
      <c r="I2503" t="s">
        <v>11</v>
      </c>
      <c r="J2503">
        <v>66</v>
      </c>
      <c r="K2503">
        <v>531.63636363636363</v>
      </c>
      <c r="L2503">
        <v>4.5454545454545459</v>
      </c>
      <c r="M2503">
        <v>31.818181818181817</v>
      </c>
      <c r="N2503">
        <v>51.515151515151516</v>
      </c>
      <c r="O2503">
        <v>12.121212121212121</v>
      </c>
      <c r="P2503">
        <v>95.454545454545453</v>
      </c>
      <c r="Q2503">
        <v>63.636363636363633</v>
      </c>
      <c r="R2503" t="s">
        <v>43</v>
      </c>
    </row>
    <row r="2504" spans="1:18">
      <c r="A2504">
        <v>666</v>
      </c>
      <c r="B2504">
        <v>109</v>
      </c>
      <c r="C2504" t="s">
        <v>709</v>
      </c>
      <c r="D2504" t="s">
        <v>710</v>
      </c>
      <c r="E2504" t="s">
        <v>1419</v>
      </c>
      <c r="F2504" t="s">
        <v>1407</v>
      </c>
      <c r="G2504" t="s">
        <v>1420</v>
      </c>
      <c r="H2504" t="s">
        <v>1421</v>
      </c>
      <c r="I2504" t="s">
        <v>12</v>
      </c>
      <c r="J2504">
        <v>66</v>
      </c>
      <c r="K2504">
        <v>530.22727272727275</v>
      </c>
      <c r="L2504">
        <v>4.5454545454545459</v>
      </c>
      <c r="M2504">
        <v>45.454545454545453</v>
      </c>
      <c r="N2504">
        <v>30.303030303030305</v>
      </c>
      <c r="O2504">
        <v>19.696969696969695</v>
      </c>
      <c r="P2504">
        <v>95.454545454545453</v>
      </c>
      <c r="Q2504">
        <v>50</v>
      </c>
      <c r="R2504" t="s">
        <v>43</v>
      </c>
    </row>
    <row r="2505" spans="1:18">
      <c r="A2505">
        <v>666</v>
      </c>
      <c r="B2505">
        <v>201</v>
      </c>
      <c r="C2505" t="s">
        <v>709</v>
      </c>
      <c r="D2505" t="s">
        <v>711</v>
      </c>
      <c r="E2505" t="s">
        <v>1419</v>
      </c>
      <c r="F2505" t="s">
        <v>1407</v>
      </c>
      <c r="G2505" t="s">
        <v>1420</v>
      </c>
      <c r="H2505" t="s">
        <v>1421</v>
      </c>
      <c r="I2505" t="s">
        <v>3</v>
      </c>
      <c r="J2505">
        <v>51</v>
      </c>
      <c r="K2505">
        <v>465.41176470588238</v>
      </c>
      <c r="L2505">
        <v>58.823529411764703</v>
      </c>
      <c r="M2505">
        <v>27.450980392156861</v>
      </c>
      <c r="N2505">
        <v>13.725490196078431</v>
      </c>
      <c r="O2505">
        <v>0</v>
      </c>
      <c r="P2505">
        <v>41.176470588235297</v>
      </c>
      <c r="Q2505">
        <v>13.725490196078431</v>
      </c>
      <c r="R2505" t="s">
        <v>43</v>
      </c>
    </row>
    <row r="2506" spans="1:18">
      <c r="A2506">
        <v>666</v>
      </c>
      <c r="B2506">
        <v>201</v>
      </c>
      <c r="C2506" t="s">
        <v>709</v>
      </c>
      <c r="D2506" t="s">
        <v>711</v>
      </c>
      <c r="E2506" t="s">
        <v>1419</v>
      </c>
      <c r="F2506" t="s">
        <v>1407</v>
      </c>
      <c r="G2506" t="s">
        <v>1420</v>
      </c>
      <c r="H2506" t="s">
        <v>1421</v>
      </c>
      <c r="I2506" t="s">
        <v>10</v>
      </c>
      <c r="J2506">
        <v>50</v>
      </c>
      <c r="K2506">
        <v>501.38</v>
      </c>
      <c r="L2506">
        <v>26</v>
      </c>
      <c r="M2506">
        <v>42</v>
      </c>
      <c r="N2506">
        <v>32</v>
      </c>
      <c r="O2506">
        <v>0</v>
      </c>
      <c r="P2506">
        <v>74</v>
      </c>
      <c r="Q2506">
        <v>32</v>
      </c>
      <c r="R2506" t="s">
        <v>43</v>
      </c>
    </row>
    <row r="2507" spans="1:18">
      <c r="A2507">
        <v>666</v>
      </c>
      <c r="B2507">
        <v>201</v>
      </c>
      <c r="C2507" t="s">
        <v>709</v>
      </c>
      <c r="D2507" t="s">
        <v>711</v>
      </c>
      <c r="E2507" t="s">
        <v>1419</v>
      </c>
      <c r="F2507" t="s">
        <v>1407</v>
      </c>
      <c r="G2507" t="s">
        <v>1420</v>
      </c>
      <c r="H2507" t="s">
        <v>1421</v>
      </c>
      <c r="I2507" t="s">
        <v>11</v>
      </c>
      <c r="J2507">
        <v>50</v>
      </c>
      <c r="K2507">
        <v>488.14</v>
      </c>
      <c r="L2507">
        <v>40</v>
      </c>
      <c r="M2507">
        <v>50</v>
      </c>
      <c r="N2507">
        <v>10</v>
      </c>
      <c r="O2507">
        <v>0</v>
      </c>
      <c r="P2507">
        <v>60</v>
      </c>
      <c r="Q2507">
        <v>10</v>
      </c>
      <c r="R2507" t="s">
        <v>43</v>
      </c>
    </row>
    <row r="2508" spans="1:18">
      <c r="A2508">
        <v>666</v>
      </c>
      <c r="B2508">
        <v>201</v>
      </c>
      <c r="C2508" t="s">
        <v>709</v>
      </c>
      <c r="D2508" t="s">
        <v>711</v>
      </c>
      <c r="E2508" t="s">
        <v>1419</v>
      </c>
      <c r="F2508" t="s">
        <v>1407</v>
      </c>
      <c r="G2508" t="s">
        <v>1420</v>
      </c>
      <c r="H2508" t="s">
        <v>1421</v>
      </c>
      <c r="I2508" t="s">
        <v>12</v>
      </c>
      <c r="J2508">
        <v>49</v>
      </c>
      <c r="K2508">
        <v>493.14285714285717</v>
      </c>
      <c r="L2508">
        <v>30.612244897959183</v>
      </c>
      <c r="M2508">
        <v>55.102040816326529</v>
      </c>
      <c r="N2508">
        <v>12.244897959183673</v>
      </c>
      <c r="O2508">
        <v>2.0408163265306123</v>
      </c>
      <c r="P2508">
        <v>69.387755102040813</v>
      </c>
      <c r="Q2508">
        <v>14.285714285714286</v>
      </c>
      <c r="R2508" t="s">
        <v>43</v>
      </c>
    </row>
    <row r="2509" spans="1:18">
      <c r="A2509">
        <v>666</v>
      </c>
      <c r="B2509">
        <v>301</v>
      </c>
      <c r="C2509" t="s">
        <v>709</v>
      </c>
      <c r="D2509" t="s">
        <v>712</v>
      </c>
      <c r="E2509" t="s">
        <v>1419</v>
      </c>
      <c r="F2509" t="s">
        <v>1407</v>
      </c>
      <c r="G2509" t="s">
        <v>1420</v>
      </c>
      <c r="H2509" t="s">
        <v>1421</v>
      </c>
      <c r="I2509" t="s">
        <v>3</v>
      </c>
      <c r="J2509">
        <v>57</v>
      </c>
      <c r="K2509">
        <v>461.77192982456143</v>
      </c>
      <c r="L2509">
        <v>68.421052631578945</v>
      </c>
      <c r="M2509">
        <v>21.05263157894737</v>
      </c>
      <c r="N2509">
        <v>10.526315789473685</v>
      </c>
      <c r="O2509">
        <v>0</v>
      </c>
      <c r="P2509">
        <v>31.578947368421051</v>
      </c>
      <c r="Q2509">
        <v>10.526315789473685</v>
      </c>
      <c r="R2509" t="s">
        <v>43</v>
      </c>
    </row>
    <row r="2510" spans="1:18">
      <c r="A2510">
        <v>666</v>
      </c>
      <c r="B2510">
        <v>301</v>
      </c>
      <c r="C2510" t="s">
        <v>709</v>
      </c>
      <c r="D2510" t="s">
        <v>712</v>
      </c>
      <c r="E2510" t="s">
        <v>1419</v>
      </c>
      <c r="F2510" t="s">
        <v>1407</v>
      </c>
      <c r="G2510" t="s">
        <v>1420</v>
      </c>
      <c r="H2510" t="s">
        <v>1421</v>
      </c>
      <c r="I2510" t="s">
        <v>10</v>
      </c>
      <c r="J2510">
        <v>57</v>
      </c>
      <c r="K2510">
        <v>491.56140350877195</v>
      </c>
      <c r="L2510">
        <v>38.596491228070178</v>
      </c>
      <c r="M2510">
        <v>40.350877192982459</v>
      </c>
      <c r="N2510">
        <v>19.298245614035089</v>
      </c>
      <c r="O2510">
        <v>1.7543859649122806</v>
      </c>
      <c r="P2510">
        <v>61.403508771929822</v>
      </c>
      <c r="Q2510">
        <v>21.05263157894737</v>
      </c>
      <c r="R2510" t="s">
        <v>43</v>
      </c>
    </row>
    <row r="2511" spans="1:18">
      <c r="A2511">
        <v>666</v>
      </c>
      <c r="B2511">
        <v>301</v>
      </c>
      <c r="C2511" t="s">
        <v>709</v>
      </c>
      <c r="D2511" t="s">
        <v>712</v>
      </c>
      <c r="E2511" t="s">
        <v>1419</v>
      </c>
      <c r="F2511" t="s">
        <v>1407</v>
      </c>
      <c r="G2511" t="s">
        <v>1420</v>
      </c>
      <c r="H2511" t="s">
        <v>1421</v>
      </c>
      <c r="I2511" t="s">
        <v>11</v>
      </c>
      <c r="J2511">
        <v>57</v>
      </c>
      <c r="K2511">
        <v>471.91228070175441</v>
      </c>
      <c r="L2511">
        <v>54.385964912280699</v>
      </c>
      <c r="M2511">
        <v>38.596491228070178</v>
      </c>
      <c r="N2511">
        <v>7.0175438596491224</v>
      </c>
      <c r="O2511">
        <v>0</v>
      </c>
      <c r="P2511">
        <v>45.614035087719301</v>
      </c>
      <c r="Q2511">
        <v>7.0175438596491224</v>
      </c>
      <c r="R2511" t="s">
        <v>43</v>
      </c>
    </row>
    <row r="2512" spans="1:18">
      <c r="A2512">
        <v>666</v>
      </c>
      <c r="B2512">
        <v>301</v>
      </c>
      <c r="C2512" t="s">
        <v>709</v>
      </c>
      <c r="D2512" t="s">
        <v>712</v>
      </c>
      <c r="E2512" t="s">
        <v>1419</v>
      </c>
      <c r="F2512" t="s">
        <v>1407</v>
      </c>
      <c r="G2512" t="s">
        <v>1420</v>
      </c>
      <c r="H2512" t="s">
        <v>1421</v>
      </c>
      <c r="I2512" t="s">
        <v>12</v>
      </c>
      <c r="J2512">
        <v>57</v>
      </c>
      <c r="K2512">
        <v>472.15789473684208</v>
      </c>
      <c r="L2512">
        <v>61.403508771929822</v>
      </c>
      <c r="M2512">
        <v>29.82456140350877</v>
      </c>
      <c r="N2512">
        <v>7.0175438596491224</v>
      </c>
      <c r="O2512">
        <v>1.7543859649122806</v>
      </c>
      <c r="P2512">
        <v>38.596491228070178</v>
      </c>
      <c r="Q2512">
        <v>8.7719298245614041</v>
      </c>
      <c r="R2512" t="s">
        <v>43</v>
      </c>
    </row>
    <row r="2513" spans="1:18">
      <c r="A2513">
        <v>667</v>
      </c>
      <c r="B2513">
        <v>100</v>
      </c>
      <c r="C2513" t="s">
        <v>713</v>
      </c>
      <c r="D2513" t="s">
        <v>714</v>
      </c>
      <c r="E2513" t="s">
        <v>1419</v>
      </c>
      <c r="F2513" t="s">
        <v>1407</v>
      </c>
      <c r="G2513" t="s">
        <v>1420</v>
      </c>
      <c r="H2513" t="s">
        <v>1421</v>
      </c>
      <c r="I2513" t="s">
        <v>3</v>
      </c>
      <c r="J2513">
        <v>139</v>
      </c>
      <c r="K2513">
        <v>496.33812949640287</v>
      </c>
      <c r="L2513">
        <v>35.251798561151077</v>
      </c>
      <c r="M2513">
        <v>31.654676258992804</v>
      </c>
      <c r="N2513">
        <v>29.496402877697843</v>
      </c>
      <c r="O2513">
        <v>3.5971223021582732</v>
      </c>
      <c r="P2513">
        <v>64.748201438848923</v>
      </c>
      <c r="Q2513">
        <v>33.093525179856115</v>
      </c>
      <c r="R2513" t="s">
        <v>258</v>
      </c>
    </row>
    <row r="2514" spans="1:18">
      <c r="A2514">
        <v>667</v>
      </c>
      <c r="B2514">
        <v>100</v>
      </c>
      <c r="C2514" t="s">
        <v>713</v>
      </c>
      <c r="D2514" t="s">
        <v>714</v>
      </c>
      <c r="E2514" t="s">
        <v>1419</v>
      </c>
      <c r="F2514" t="s">
        <v>1407</v>
      </c>
      <c r="G2514" t="s">
        <v>1420</v>
      </c>
      <c r="H2514" t="s">
        <v>1421</v>
      </c>
      <c r="I2514" t="s">
        <v>10</v>
      </c>
      <c r="J2514">
        <v>140</v>
      </c>
      <c r="K2514">
        <v>524.75714285714287</v>
      </c>
      <c r="L2514">
        <v>17.857142857142858</v>
      </c>
      <c r="M2514">
        <v>31.428571428571427</v>
      </c>
      <c r="N2514">
        <v>39.285714285714285</v>
      </c>
      <c r="O2514">
        <v>11.428571428571429</v>
      </c>
      <c r="P2514">
        <v>82.142857142857139</v>
      </c>
      <c r="Q2514">
        <v>50.714285714285715</v>
      </c>
      <c r="R2514" t="s">
        <v>258</v>
      </c>
    </row>
    <row r="2515" spans="1:18">
      <c r="A2515">
        <v>667</v>
      </c>
      <c r="B2515">
        <v>100</v>
      </c>
      <c r="C2515" t="s">
        <v>713</v>
      </c>
      <c r="D2515" t="s">
        <v>714</v>
      </c>
      <c r="E2515" t="s">
        <v>1419</v>
      </c>
      <c r="F2515" t="s">
        <v>1407</v>
      </c>
      <c r="G2515" t="s">
        <v>1420</v>
      </c>
      <c r="H2515" t="s">
        <v>1421</v>
      </c>
      <c r="I2515" t="s">
        <v>11</v>
      </c>
      <c r="J2515">
        <v>139</v>
      </c>
      <c r="K2515">
        <v>510.76258992805754</v>
      </c>
      <c r="L2515">
        <v>23.021582733812949</v>
      </c>
      <c r="M2515">
        <v>38.848920863309353</v>
      </c>
      <c r="N2515">
        <v>28.776978417266186</v>
      </c>
      <c r="O2515">
        <v>9.3525179856115113</v>
      </c>
      <c r="P2515">
        <v>76.978417266187051</v>
      </c>
      <c r="Q2515">
        <v>38.129496402877699</v>
      </c>
      <c r="R2515" t="s">
        <v>258</v>
      </c>
    </row>
    <row r="2516" spans="1:18">
      <c r="A2516">
        <v>667</v>
      </c>
      <c r="B2516">
        <v>100</v>
      </c>
      <c r="C2516" t="s">
        <v>713</v>
      </c>
      <c r="D2516" t="s">
        <v>714</v>
      </c>
      <c r="E2516" t="s">
        <v>1419</v>
      </c>
      <c r="F2516" t="s">
        <v>1407</v>
      </c>
      <c r="G2516" t="s">
        <v>1420</v>
      </c>
      <c r="H2516" t="s">
        <v>1421</v>
      </c>
      <c r="I2516" t="s">
        <v>12</v>
      </c>
      <c r="J2516">
        <v>137</v>
      </c>
      <c r="K2516">
        <v>503.56204379562041</v>
      </c>
      <c r="L2516">
        <v>22.627737226277372</v>
      </c>
      <c r="M2516">
        <v>53.284671532846716</v>
      </c>
      <c r="N2516">
        <v>16.058394160583941</v>
      </c>
      <c r="O2516">
        <v>8.0291970802919703</v>
      </c>
      <c r="P2516">
        <v>77.372262773722625</v>
      </c>
      <c r="Q2516">
        <v>24.087591240875913</v>
      </c>
      <c r="R2516" t="s">
        <v>258</v>
      </c>
    </row>
    <row r="2517" spans="1:18">
      <c r="A2517">
        <v>667</v>
      </c>
      <c r="B2517">
        <v>109</v>
      </c>
      <c r="C2517" t="s">
        <v>713</v>
      </c>
      <c r="D2517" t="s">
        <v>715</v>
      </c>
      <c r="E2517" t="s">
        <v>1419</v>
      </c>
      <c r="F2517" t="s">
        <v>1407</v>
      </c>
      <c r="G2517" t="s">
        <v>1420</v>
      </c>
      <c r="H2517" t="s">
        <v>1421</v>
      </c>
      <c r="I2517" t="s">
        <v>3</v>
      </c>
      <c r="J2517">
        <v>216</v>
      </c>
      <c r="K2517">
        <v>508.31018518518516</v>
      </c>
      <c r="L2517">
        <v>24.537037037037038</v>
      </c>
      <c r="M2517">
        <v>45.370370370370374</v>
      </c>
      <c r="N2517">
        <v>22.685185185185187</v>
      </c>
      <c r="O2517">
        <v>7.4074074074074074</v>
      </c>
      <c r="P2517">
        <v>75.462962962962962</v>
      </c>
      <c r="Q2517">
        <v>30.092592592592592</v>
      </c>
      <c r="R2517" t="s">
        <v>258</v>
      </c>
    </row>
    <row r="2518" spans="1:18">
      <c r="A2518">
        <v>667</v>
      </c>
      <c r="B2518">
        <v>109</v>
      </c>
      <c r="C2518" t="s">
        <v>713</v>
      </c>
      <c r="D2518" t="s">
        <v>715</v>
      </c>
      <c r="E2518" t="s">
        <v>1419</v>
      </c>
      <c r="F2518" t="s">
        <v>1407</v>
      </c>
      <c r="G2518" t="s">
        <v>1420</v>
      </c>
      <c r="H2518" t="s">
        <v>1421</v>
      </c>
      <c r="I2518" t="s">
        <v>10</v>
      </c>
      <c r="J2518">
        <v>217</v>
      </c>
      <c r="K2518">
        <v>522.31336405529953</v>
      </c>
      <c r="L2518">
        <v>14.285714285714286</v>
      </c>
      <c r="M2518">
        <v>39.631336405529957</v>
      </c>
      <c r="N2518">
        <v>34.562211981566819</v>
      </c>
      <c r="O2518">
        <v>11.52073732718894</v>
      </c>
      <c r="P2518">
        <v>85.714285714285708</v>
      </c>
      <c r="Q2518">
        <v>46.082949308755758</v>
      </c>
      <c r="R2518" t="s">
        <v>258</v>
      </c>
    </row>
    <row r="2519" spans="1:18">
      <c r="A2519">
        <v>667</v>
      </c>
      <c r="B2519">
        <v>109</v>
      </c>
      <c r="C2519" t="s">
        <v>713</v>
      </c>
      <c r="D2519" t="s">
        <v>715</v>
      </c>
      <c r="E2519" t="s">
        <v>1419</v>
      </c>
      <c r="F2519" t="s">
        <v>1407</v>
      </c>
      <c r="G2519" t="s">
        <v>1420</v>
      </c>
      <c r="H2519" t="s">
        <v>1421</v>
      </c>
      <c r="I2519" t="s">
        <v>11</v>
      </c>
      <c r="J2519">
        <v>217</v>
      </c>
      <c r="K2519">
        <v>511.70967741935482</v>
      </c>
      <c r="L2519">
        <v>15.668202764976959</v>
      </c>
      <c r="M2519">
        <v>47.926267281105993</v>
      </c>
      <c r="N2519">
        <v>29.493087557603687</v>
      </c>
      <c r="O2519">
        <v>6.9124423963133639</v>
      </c>
      <c r="P2519">
        <v>84.331797235023046</v>
      </c>
      <c r="Q2519">
        <v>36.405529953917053</v>
      </c>
      <c r="R2519" t="s">
        <v>258</v>
      </c>
    </row>
    <row r="2520" spans="1:18">
      <c r="A2520">
        <v>667</v>
      </c>
      <c r="B2520">
        <v>109</v>
      </c>
      <c r="C2520" t="s">
        <v>713</v>
      </c>
      <c r="D2520" t="s">
        <v>715</v>
      </c>
      <c r="E2520" t="s">
        <v>1419</v>
      </c>
      <c r="F2520" t="s">
        <v>1407</v>
      </c>
      <c r="G2520" t="s">
        <v>1420</v>
      </c>
      <c r="H2520" t="s">
        <v>1421</v>
      </c>
      <c r="I2520" t="s">
        <v>12</v>
      </c>
      <c r="J2520">
        <v>216</v>
      </c>
      <c r="K2520">
        <v>512.12962962962968</v>
      </c>
      <c r="L2520">
        <v>13.888888888888889</v>
      </c>
      <c r="M2520">
        <v>56.944444444444443</v>
      </c>
      <c r="N2520">
        <v>18.518518518518519</v>
      </c>
      <c r="O2520">
        <v>10.648148148148149</v>
      </c>
      <c r="P2520">
        <v>86.111111111111114</v>
      </c>
      <c r="Q2520">
        <v>29.166666666666668</v>
      </c>
      <c r="R2520" t="s">
        <v>258</v>
      </c>
    </row>
    <row r="2521" spans="1:18">
      <c r="A2521">
        <v>667</v>
      </c>
      <c r="B2521">
        <v>173</v>
      </c>
      <c r="C2521" t="s">
        <v>713</v>
      </c>
      <c r="D2521" t="s">
        <v>716</v>
      </c>
      <c r="E2521" t="s">
        <v>1419</v>
      </c>
      <c r="F2521" t="s">
        <v>1407</v>
      </c>
      <c r="G2521" t="s">
        <v>1420</v>
      </c>
      <c r="H2521" t="s">
        <v>1421</v>
      </c>
      <c r="I2521" t="s">
        <v>3</v>
      </c>
      <c r="J2521">
        <v>124</v>
      </c>
      <c r="K2521">
        <v>503.29838709677421</v>
      </c>
      <c r="L2521">
        <v>29.838709677419356</v>
      </c>
      <c r="M2521">
        <v>38.70967741935484</v>
      </c>
      <c r="N2521">
        <v>27.419354838709676</v>
      </c>
      <c r="O2521">
        <v>4.032258064516129</v>
      </c>
      <c r="P2521">
        <v>70.161290322580641</v>
      </c>
      <c r="Q2521">
        <v>31.451612903225808</v>
      </c>
      <c r="R2521" t="s">
        <v>258</v>
      </c>
    </row>
    <row r="2522" spans="1:18">
      <c r="A2522">
        <v>667</v>
      </c>
      <c r="B2522">
        <v>173</v>
      </c>
      <c r="C2522" t="s">
        <v>713</v>
      </c>
      <c r="D2522" t="s">
        <v>716</v>
      </c>
      <c r="E2522" t="s">
        <v>1419</v>
      </c>
      <c r="F2522" t="s">
        <v>1407</v>
      </c>
      <c r="G2522" t="s">
        <v>1420</v>
      </c>
      <c r="H2522" t="s">
        <v>1421</v>
      </c>
      <c r="I2522" t="s">
        <v>10</v>
      </c>
      <c r="J2522">
        <v>124</v>
      </c>
      <c r="K2522">
        <v>514.17741935483866</v>
      </c>
      <c r="L2522">
        <v>16.93548387096774</v>
      </c>
      <c r="M2522">
        <v>51.612903225806448</v>
      </c>
      <c r="N2522">
        <v>20.161290322580644</v>
      </c>
      <c r="O2522">
        <v>11.290322580645162</v>
      </c>
      <c r="P2522">
        <v>83.064516129032256</v>
      </c>
      <c r="Q2522">
        <v>31.451612903225808</v>
      </c>
      <c r="R2522" t="s">
        <v>258</v>
      </c>
    </row>
    <row r="2523" spans="1:18">
      <c r="A2523">
        <v>667</v>
      </c>
      <c r="B2523">
        <v>173</v>
      </c>
      <c r="C2523" t="s">
        <v>713</v>
      </c>
      <c r="D2523" t="s">
        <v>716</v>
      </c>
      <c r="E2523" t="s">
        <v>1419</v>
      </c>
      <c r="F2523" t="s">
        <v>1407</v>
      </c>
      <c r="G2523" t="s">
        <v>1420</v>
      </c>
      <c r="H2523" t="s">
        <v>1421</v>
      </c>
      <c r="I2523" t="s">
        <v>11</v>
      </c>
      <c r="J2523">
        <v>125</v>
      </c>
      <c r="K2523">
        <v>500.024</v>
      </c>
      <c r="L2523">
        <v>29.6</v>
      </c>
      <c r="M2523">
        <v>44.8</v>
      </c>
      <c r="N2523">
        <v>18.399999999999999</v>
      </c>
      <c r="O2523">
        <v>7.2</v>
      </c>
      <c r="P2523">
        <v>70.400000000000006</v>
      </c>
      <c r="Q2523">
        <v>25.6</v>
      </c>
      <c r="R2523" t="s">
        <v>258</v>
      </c>
    </row>
    <row r="2524" spans="1:18">
      <c r="A2524">
        <v>667</v>
      </c>
      <c r="B2524">
        <v>173</v>
      </c>
      <c r="C2524" t="s">
        <v>713</v>
      </c>
      <c r="D2524" t="s">
        <v>716</v>
      </c>
      <c r="E2524" t="s">
        <v>1419</v>
      </c>
      <c r="F2524" t="s">
        <v>1407</v>
      </c>
      <c r="G2524" t="s">
        <v>1420</v>
      </c>
      <c r="H2524" t="s">
        <v>1421</v>
      </c>
      <c r="I2524" t="s">
        <v>12</v>
      </c>
      <c r="J2524">
        <v>125</v>
      </c>
      <c r="K2524">
        <v>497</v>
      </c>
      <c r="L2524">
        <v>27.2</v>
      </c>
      <c r="M2524">
        <v>52.8</v>
      </c>
      <c r="N2524">
        <v>12</v>
      </c>
      <c r="O2524">
        <v>8</v>
      </c>
      <c r="P2524">
        <v>72.8</v>
      </c>
      <c r="Q2524">
        <v>20</v>
      </c>
      <c r="R2524" t="s">
        <v>258</v>
      </c>
    </row>
    <row r="2525" spans="1:18">
      <c r="A2525">
        <v>667</v>
      </c>
      <c r="B2525">
        <v>180</v>
      </c>
      <c r="C2525" t="s">
        <v>713</v>
      </c>
      <c r="D2525" t="s">
        <v>717</v>
      </c>
      <c r="E2525" t="s">
        <v>1419</v>
      </c>
      <c r="F2525" t="s">
        <v>1407</v>
      </c>
      <c r="G2525" t="s">
        <v>1420</v>
      </c>
      <c r="H2525" t="s">
        <v>1421</v>
      </c>
      <c r="I2525" t="s">
        <v>3</v>
      </c>
      <c r="J2525">
        <v>100</v>
      </c>
      <c r="K2525">
        <v>541.91999999999996</v>
      </c>
      <c r="L2525">
        <v>11</v>
      </c>
      <c r="M2525">
        <v>26</v>
      </c>
      <c r="N2525">
        <v>41</v>
      </c>
      <c r="O2525">
        <v>22</v>
      </c>
      <c r="P2525">
        <v>89</v>
      </c>
      <c r="Q2525">
        <v>63</v>
      </c>
      <c r="R2525" t="s">
        <v>258</v>
      </c>
    </row>
    <row r="2526" spans="1:18">
      <c r="A2526">
        <v>667</v>
      </c>
      <c r="B2526">
        <v>180</v>
      </c>
      <c r="C2526" t="s">
        <v>713</v>
      </c>
      <c r="D2526" t="s">
        <v>717</v>
      </c>
      <c r="E2526" t="s">
        <v>1419</v>
      </c>
      <c r="F2526" t="s">
        <v>1407</v>
      </c>
      <c r="G2526" t="s">
        <v>1420</v>
      </c>
      <c r="H2526" t="s">
        <v>1421</v>
      </c>
      <c r="I2526" t="s">
        <v>10</v>
      </c>
      <c r="J2526">
        <v>100</v>
      </c>
      <c r="K2526">
        <v>548.48</v>
      </c>
      <c r="L2526">
        <v>5</v>
      </c>
      <c r="M2526">
        <v>29</v>
      </c>
      <c r="N2526">
        <v>37</v>
      </c>
      <c r="O2526">
        <v>29</v>
      </c>
      <c r="P2526">
        <v>95</v>
      </c>
      <c r="Q2526">
        <v>66</v>
      </c>
      <c r="R2526" t="s">
        <v>258</v>
      </c>
    </row>
    <row r="2527" spans="1:18">
      <c r="A2527">
        <v>667</v>
      </c>
      <c r="B2527">
        <v>180</v>
      </c>
      <c r="C2527" t="s">
        <v>713</v>
      </c>
      <c r="D2527" t="s">
        <v>717</v>
      </c>
      <c r="E2527" t="s">
        <v>1419</v>
      </c>
      <c r="F2527" t="s">
        <v>1407</v>
      </c>
      <c r="G2527" t="s">
        <v>1420</v>
      </c>
      <c r="H2527" t="s">
        <v>1421</v>
      </c>
      <c r="I2527" t="s">
        <v>11</v>
      </c>
      <c r="J2527">
        <v>100</v>
      </c>
      <c r="K2527">
        <v>535.32000000000005</v>
      </c>
      <c r="L2527">
        <v>8</v>
      </c>
      <c r="M2527">
        <v>31</v>
      </c>
      <c r="N2527">
        <v>43</v>
      </c>
      <c r="O2527">
        <v>18</v>
      </c>
      <c r="P2527">
        <v>92</v>
      </c>
      <c r="Q2527">
        <v>61</v>
      </c>
      <c r="R2527" t="s">
        <v>258</v>
      </c>
    </row>
    <row r="2528" spans="1:18">
      <c r="A2528">
        <v>667</v>
      </c>
      <c r="B2528">
        <v>180</v>
      </c>
      <c r="C2528" t="s">
        <v>713</v>
      </c>
      <c r="D2528" t="s">
        <v>717</v>
      </c>
      <c r="E2528" t="s">
        <v>1419</v>
      </c>
      <c r="F2528" t="s">
        <v>1407</v>
      </c>
      <c r="G2528" t="s">
        <v>1420</v>
      </c>
      <c r="H2528" t="s">
        <v>1421</v>
      </c>
      <c r="I2528" t="s">
        <v>12</v>
      </c>
      <c r="J2528">
        <v>100</v>
      </c>
      <c r="K2528">
        <v>527.28</v>
      </c>
      <c r="L2528">
        <v>9</v>
      </c>
      <c r="M2528">
        <v>39</v>
      </c>
      <c r="N2528">
        <v>35</v>
      </c>
      <c r="O2528">
        <v>17</v>
      </c>
      <c r="P2528">
        <v>91</v>
      </c>
      <c r="Q2528">
        <v>52</v>
      </c>
      <c r="R2528" t="s">
        <v>258</v>
      </c>
    </row>
    <row r="2529" spans="1:18">
      <c r="A2529">
        <v>667</v>
      </c>
      <c r="B2529">
        <v>184</v>
      </c>
      <c r="C2529" t="s">
        <v>713</v>
      </c>
      <c r="D2529" t="s">
        <v>718</v>
      </c>
      <c r="E2529" t="s">
        <v>1419</v>
      </c>
      <c r="F2529" t="s">
        <v>1407</v>
      </c>
      <c r="G2529" t="s">
        <v>1420</v>
      </c>
      <c r="H2529" t="s">
        <v>1421</v>
      </c>
      <c r="I2529" t="s">
        <v>3</v>
      </c>
      <c r="J2529">
        <v>185</v>
      </c>
      <c r="K2529">
        <v>506.45945945945948</v>
      </c>
      <c r="L2529">
        <v>29.189189189189189</v>
      </c>
      <c r="M2529">
        <v>33.513513513513516</v>
      </c>
      <c r="N2529">
        <v>29.189189189189189</v>
      </c>
      <c r="O2529">
        <v>8.1081081081081088</v>
      </c>
      <c r="P2529">
        <v>70.810810810810807</v>
      </c>
      <c r="Q2529">
        <v>37.297297297297298</v>
      </c>
      <c r="R2529" t="s">
        <v>258</v>
      </c>
    </row>
    <row r="2530" spans="1:18">
      <c r="A2530">
        <v>667</v>
      </c>
      <c r="B2530">
        <v>184</v>
      </c>
      <c r="C2530" t="s">
        <v>713</v>
      </c>
      <c r="D2530" t="s">
        <v>718</v>
      </c>
      <c r="E2530" t="s">
        <v>1419</v>
      </c>
      <c r="F2530" t="s">
        <v>1407</v>
      </c>
      <c r="G2530" t="s">
        <v>1420</v>
      </c>
      <c r="H2530" t="s">
        <v>1421</v>
      </c>
      <c r="I2530" t="s">
        <v>10</v>
      </c>
      <c r="J2530">
        <v>188</v>
      </c>
      <c r="K2530">
        <v>514.88829787234044</v>
      </c>
      <c r="L2530">
        <v>18.085106382978722</v>
      </c>
      <c r="M2530">
        <v>39.893617021276597</v>
      </c>
      <c r="N2530">
        <v>34.574468085106382</v>
      </c>
      <c r="O2530">
        <v>7.4468085106382977</v>
      </c>
      <c r="P2530">
        <v>81.914893617021278</v>
      </c>
      <c r="Q2530">
        <v>42.021276595744681</v>
      </c>
      <c r="R2530" t="s">
        <v>258</v>
      </c>
    </row>
    <row r="2531" spans="1:18">
      <c r="A2531">
        <v>667</v>
      </c>
      <c r="B2531">
        <v>184</v>
      </c>
      <c r="C2531" t="s">
        <v>713</v>
      </c>
      <c r="D2531" t="s">
        <v>718</v>
      </c>
      <c r="E2531" t="s">
        <v>1419</v>
      </c>
      <c r="F2531" t="s">
        <v>1407</v>
      </c>
      <c r="G2531" t="s">
        <v>1420</v>
      </c>
      <c r="H2531" t="s">
        <v>1421</v>
      </c>
      <c r="I2531" t="s">
        <v>11</v>
      </c>
      <c r="J2531">
        <v>189</v>
      </c>
      <c r="K2531">
        <v>519.71957671957671</v>
      </c>
      <c r="L2531">
        <v>14.814814814814815</v>
      </c>
      <c r="M2531">
        <v>39.153439153439152</v>
      </c>
      <c r="N2531">
        <v>32.804232804232804</v>
      </c>
      <c r="O2531">
        <v>13.227513227513228</v>
      </c>
      <c r="P2531">
        <v>85.18518518518519</v>
      </c>
      <c r="Q2531">
        <v>46.031746031746032</v>
      </c>
      <c r="R2531" t="s">
        <v>258</v>
      </c>
    </row>
    <row r="2532" spans="1:18">
      <c r="A2532">
        <v>667</v>
      </c>
      <c r="B2532">
        <v>184</v>
      </c>
      <c r="C2532" t="s">
        <v>713</v>
      </c>
      <c r="D2532" t="s">
        <v>718</v>
      </c>
      <c r="E2532" t="s">
        <v>1419</v>
      </c>
      <c r="F2532" t="s">
        <v>1407</v>
      </c>
      <c r="G2532" t="s">
        <v>1420</v>
      </c>
      <c r="H2532" t="s">
        <v>1421</v>
      </c>
      <c r="I2532" t="s">
        <v>12</v>
      </c>
      <c r="J2532">
        <v>185</v>
      </c>
      <c r="K2532">
        <v>513.00540540540544</v>
      </c>
      <c r="L2532">
        <v>17.297297297297298</v>
      </c>
      <c r="M2532">
        <v>43.783783783783782</v>
      </c>
      <c r="N2532">
        <v>29.189189189189189</v>
      </c>
      <c r="O2532">
        <v>9.7297297297297298</v>
      </c>
      <c r="P2532">
        <v>82.702702702702709</v>
      </c>
      <c r="Q2532">
        <v>38.918918918918919</v>
      </c>
      <c r="R2532" t="s">
        <v>258</v>
      </c>
    </row>
    <row r="2533" spans="1:18">
      <c r="A2533">
        <v>667</v>
      </c>
      <c r="B2533">
        <v>190</v>
      </c>
      <c r="C2533" t="s">
        <v>713</v>
      </c>
      <c r="D2533" t="s">
        <v>608</v>
      </c>
      <c r="E2533" t="s">
        <v>1419</v>
      </c>
      <c r="F2533" t="s">
        <v>1407</v>
      </c>
      <c r="G2533" t="s">
        <v>1420</v>
      </c>
      <c r="H2533" t="s">
        <v>1421</v>
      </c>
      <c r="I2533" t="s">
        <v>3</v>
      </c>
      <c r="J2533">
        <v>193</v>
      </c>
      <c r="K2533">
        <v>526.74611398963725</v>
      </c>
      <c r="L2533">
        <v>21.243523316062177</v>
      </c>
      <c r="M2533">
        <v>24.352331606217618</v>
      </c>
      <c r="N2533">
        <v>38.3419689119171</v>
      </c>
      <c r="O2533">
        <v>16.062176165803109</v>
      </c>
      <c r="P2533">
        <v>78.756476683937819</v>
      </c>
      <c r="Q2533">
        <v>54.404145077720209</v>
      </c>
      <c r="R2533" t="s">
        <v>258</v>
      </c>
    </row>
    <row r="2534" spans="1:18">
      <c r="A2534">
        <v>667</v>
      </c>
      <c r="B2534">
        <v>190</v>
      </c>
      <c r="C2534" t="s">
        <v>713</v>
      </c>
      <c r="D2534" t="s">
        <v>608</v>
      </c>
      <c r="E2534" t="s">
        <v>1419</v>
      </c>
      <c r="F2534" t="s">
        <v>1407</v>
      </c>
      <c r="G2534" t="s">
        <v>1420</v>
      </c>
      <c r="H2534" t="s">
        <v>1421</v>
      </c>
      <c r="I2534" t="s">
        <v>10</v>
      </c>
      <c r="J2534">
        <v>197</v>
      </c>
      <c r="K2534">
        <v>539.02030456852788</v>
      </c>
      <c r="L2534">
        <v>8.6294416243654819</v>
      </c>
      <c r="M2534">
        <v>29.441624365482234</v>
      </c>
      <c r="N2534">
        <v>41.116751269035532</v>
      </c>
      <c r="O2534">
        <v>20.81218274111675</v>
      </c>
      <c r="P2534">
        <v>91.370558375634516</v>
      </c>
      <c r="Q2534">
        <v>61.928934010152282</v>
      </c>
      <c r="R2534" t="s">
        <v>258</v>
      </c>
    </row>
    <row r="2535" spans="1:18">
      <c r="A2535">
        <v>667</v>
      </c>
      <c r="B2535">
        <v>190</v>
      </c>
      <c r="C2535" t="s">
        <v>713</v>
      </c>
      <c r="D2535" t="s">
        <v>608</v>
      </c>
      <c r="E2535" t="s">
        <v>1419</v>
      </c>
      <c r="F2535" t="s">
        <v>1407</v>
      </c>
      <c r="G2535" t="s">
        <v>1420</v>
      </c>
      <c r="H2535" t="s">
        <v>1421</v>
      </c>
      <c r="I2535" t="s">
        <v>11</v>
      </c>
      <c r="J2535">
        <v>197</v>
      </c>
      <c r="K2535">
        <v>524.01522842639599</v>
      </c>
      <c r="L2535">
        <v>17.258883248730964</v>
      </c>
      <c r="M2535">
        <v>30.964467005076141</v>
      </c>
      <c r="N2535">
        <v>30.964467005076141</v>
      </c>
      <c r="O2535">
        <v>20.81218274111675</v>
      </c>
      <c r="P2535">
        <v>82.741116751269033</v>
      </c>
      <c r="Q2535">
        <v>51.776649746192895</v>
      </c>
      <c r="R2535" t="s">
        <v>258</v>
      </c>
    </row>
    <row r="2536" spans="1:18">
      <c r="A2536">
        <v>667</v>
      </c>
      <c r="B2536">
        <v>190</v>
      </c>
      <c r="C2536" t="s">
        <v>713</v>
      </c>
      <c r="D2536" t="s">
        <v>608</v>
      </c>
      <c r="E2536" t="s">
        <v>1419</v>
      </c>
      <c r="F2536" t="s">
        <v>1407</v>
      </c>
      <c r="G2536" t="s">
        <v>1420</v>
      </c>
      <c r="H2536" t="s">
        <v>1421</v>
      </c>
      <c r="I2536" t="s">
        <v>12</v>
      </c>
      <c r="J2536">
        <v>193</v>
      </c>
      <c r="K2536">
        <v>524.16062176165804</v>
      </c>
      <c r="L2536">
        <v>13.471502590673575</v>
      </c>
      <c r="M2536">
        <v>38.3419689119171</v>
      </c>
      <c r="N2536">
        <v>25.906735751295336</v>
      </c>
      <c r="O2536">
        <v>22.279792746113991</v>
      </c>
      <c r="P2536">
        <v>86.52849740932642</v>
      </c>
      <c r="Q2536">
        <v>48.186528497409327</v>
      </c>
      <c r="R2536" t="s">
        <v>258</v>
      </c>
    </row>
    <row r="2537" spans="1:18">
      <c r="A2537">
        <v>667</v>
      </c>
      <c r="B2537">
        <v>191</v>
      </c>
      <c r="C2537" t="s">
        <v>713</v>
      </c>
      <c r="D2537" t="s">
        <v>720</v>
      </c>
      <c r="E2537" t="s">
        <v>1419</v>
      </c>
      <c r="F2537" t="s">
        <v>1407</v>
      </c>
      <c r="G2537" t="s">
        <v>1420</v>
      </c>
      <c r="H2537" t="s">
        <v>1421</v>
      </c>
      <c r="I2537" t="s">
        <v>3</v>
      </c>
      <c r="J2537">
        <v>228</v>
      </c>
      <c r="K2537">
        <v>515.59210526315792</v>
      </c>
      <c r="L2537">
        <v>25.438596491228068</v>
      </c>
      <c r="M2537">
        <v>32.456140350877192</v>
      </c>
      <c r="N2537">
        <v>31.578947368421051</v>
      </c>
      <c r="O2537">
        <v>10.526315789473685</v>
      </c>
      <c r="P2537">
        <v>74.561403508771932</v>
      </c>
      <c r="Q2537">
        <v>42.10526315789474</v>
      </c>
      <c r="R2537" t="s">
        <v>258</v>
      </c>
    </row>
    <row r="2538" spans="1:18">
      <c r="A2538">
        <v>667</v>
      </c>
      <c r="B2538">
        <v>191</v>
      </c>
      <c r="C2538" t="s">
        <v>713</v>
      </c>
      <c r="D2538" t="s">
        <v>720</v>
      </c>
      <c r="E2538" t="s">
        <v>1419</v>
      </c>
      <c r="F2538" t="s">
        <v>1407</v>
      </c>
      <c r="G2538" t="s">
        <v>1420</v>
      </c>
      <c r="H2538" t="s">
        <v>1421</v>
      </c>
      <c r="I2538" t="s">
        <v>10</v>
      </c>
      <c r="J2538">
        <v>228</v>
      </c>
      <c r="K2538">
        <v>525.89035087719299</v>
      </c>
      <c r="L2538">
        <v>14.035087719298245</v>
      </c>
      <c r="M2538">
        <v>35.526315789473685</v>
      </c>
      <c r="N2538">
        <v>37.280701754385966</v>
      </c>
      <c r="O2538">
        <v>13.157894736842104</v>
      </c>
      <c r="P2538">
        <v>85.964912280701753</v>
      </c>
      <c r="Q2538">
        <v>50.438596491228068</v>
      </c>
      <c r="R2538" t="s">
        <v>258</v>
      </c>
    </row>
    <row r="2539" spans="1:18">
      <c r="A2539">
        <v>667</v>
      </c>
      <c r="B2539">
        <v>191</v>
      </c>
      <c r="C2539" t="s">
        <v>713</v>
      </c>
      <c r="D2539" t="s">
        <v>720</v>
      </c>
      <c r="E2539" t="s">
        <v>1419</v>
      </c>
      <c r="F2539" t="s">
        <v>1407</v>
      </c>
      <c r="G2539" t="s">
        <v>1420</v>
      </c>
      <c r="H2539" t="s">
        <v>1421</v>
      </c>
      <c r="I2539" t="s">
        <v>11</v>
      </c>
      <c r="J2539">
        <v>227</v>
      </c>
      <c r="K2539">
        <v>517.11013215859032</v>
      </c>
      <c r="L2539">
        <v>13.215859030837004</v>
      </c>
      <c r="M2539">
        <v>40.08810572687225</v>
      </c>
      <c r="N2539">
        <v>38.325991189427313</v>
      </c>
      <c r="O2539">
        <v>8.3700440528634363</v>
      </c>
      <c r="P2539">
        <v>86.784140969162991</v>
      </c>
      <c r="Q2539">
        <v>46.696035242290748</v>
      </c>
      <c r="R2539" t="s">
        <v>258</v>
      </c>
    </row>
    <row r="2540" spans="1:18">
      <c r="A2540">
        <v>667</v>
      </c>
      <c r="B2540">
        <v>191</v>
      </c>
      <c r="C2540" t="s">
        <v>713</v>
      </c>
      <c r="D2540" t="s">
        <v>720</v>
      </c>
      <c r="E2540" t="s">
        <v>1419</v>
      </c>
      <c r="F2540" t="s">
        <v>1407</v>
      </c>
      <c r="G2540" t="s">
        <v>1420</v>
      </c>
      <c r="H2540" t="s">
        <v>1421</v>
      </c>
      <c r="I2540" t="s">
        <v>12</v>
      </c>
      <c r="J2540">
        <v>225</v>
      </c>
      <c r="K2540">
        <v>512.68444444444447</v>
      </c>
      <c r="L2540">
        <v>16.888888888888889</v>
      </c>
      <c r="M2540">
        <v>46.222222222222221</v>
      </c>
      <c r="N2540">
        <v>25.333333333333332</v>
      </c>
      <c r="O2540">
        <v>11.555555555555555</v>
      </c>
      <c r="P2540">
        <v>83.111111111111114</v>
      </c>
      <c r="Q2540">
        <v>36.888888888888886</v>
      </c>
      <c r="R2540" t="s">
        <v>258</v>
      </c>
    </row>
    <row r="2541" spans="1:18">
      <c r="A2541">
        <v>667</v>
      </c>
      <c r="B2541">
        <v>193</v>
      </c>
      <c r="C2541" t="s">
        <v>713</v>
      </c>
      <c r="D2541" t="s">
        <v>721</v>
      </c>
      <c r="E2541" t="s">
        <v>1419</v>
      </c>
      <c r="F2541" t="s">
        <v>1407</v>
      </c>
      <c r="G2541" t="s">
        <v>1420</v>
      </c>
      <c r="H2541" t="s">
        <v>1421</v>
      </c>
      <c r="I2541" t="s">
        <v>3</v>
      </c>
      <c r="J2541">
        <v>128</v>
      </c>
      <c r="K2541">
        <v>524.03125</v>
      </c>
      <c r="L2541">
        <v>16.40625</v>
      </c>
      <c r="M2541">
        <v>34.375</v>
      </c>
      <c r="N2541">
        <v>35.15625</v>
      </c>
      <c r="O2541">
        <v>14.0625</v>
      </c>
      <c r="P2541">
        <v>83.59375</v>
      </c>
      <c r="Q2541">
        <v>49.21875</v>
      </c>
      <c r="R2541" t="s">
        <v>258</v>
      </c>
    </row>
    <row r="2542" spans="1:18">
      <c r="A2542">
        <v>667</v>
      </c>
      <c r="B2542">
        <v>193</v>
      </c>
      <c r="C2542" t="s">
        <v>713</v>
      </c>
      <c r="D2542" t="s">
        <v>721</v>
      </c>
      <c r="E2542" t="s">
        <v>1419</v>
      </c>
      <c r="F2542" t="s">
        <v>1407</v>
      </c>
      <c r="G2542" t="s">
        <v>1420</v>
      </c>
      <c r="H2542" t="s">
        <v>1421</v>
      </c>
      <c r="I2542" t="s">
        <v>10</v>
      </c>
      <c r="J2542">
        <v>128</v>
      </c>
      <c r="K2542">
        <v>530.4140625</v>
      </c>
      <c r="L2542">
        <v>10.9375</v>
      </c>
      <c r="M2542">
        <v>30.46875</v>
      </c>
      <c r="N2542">
        <v>50</v>
      </c>
      <c r="O2542">
        <v>8.59375</v>
      </c>
      <c r="P2542">
        <v>89.0625</v>
      </c>
      <c r="Q2542">
        <v>58.59375</v>
      </c>
      <c r="R2542" t="s">
        <v>258</v>
      </c>
    </row>
    <row r="2543" spans="1:18">
      <c r="A2543">
        <v>667</v>
      </c>
      <c r="B2543">
        <v>193</v>
      </c>
      <c r="C2543" t="s">
        <v>713</v>
      </c>
      <c r="D2543" t="s">
        <v>721</v>
      </c>
      <c r="E2543" t="s">
        <v>1419</v>
      </c>
      <c r="F2543" t="s">
        <v>1407</v>
      </c>
      <c r="G2543" t="s">
        <v>1420</v>
      </c>
      <c r="H2543" t="s">
        <v>1421</v>
      </c>
      <c r="I2543" t="s">
        <v>11</v>
      </c>
      <c r="J2543">
        <v>128</v>
      </c>
      <c r="K2543">
        <v>531.015625</v>
      </c>
      <c r="L2543">
        <v>12.5</v>
      </c>
      <c r="M2543">
        <v>31.25</v>
      </c>
      <c r="N2543">
        <v>38.28125</v>
      </c>
      <c r="O2543">
        <v>17.96875</v>
      </c>
      <c r="P2543">
        <v>87.5</v>
      </c>
      <c r="Q2543">
        <v>56.25</v>
      </c>
      <c r="R2543" t="s">
        <v>258</v>
      </c>
    </row>
    <row r="2544" spans="1:18">
      <c r="A2544">
        <v>667</v>
      </c>
      <c r="B2544">
        <v>193</v>
      </c>
      <c r="C2544" t="s">
        <v>713</v>
      </c>
      <c r="D2544" t="s">
        <v>721</v>
      </c>
      <c r="E2544" t="s">
        <v>1419</v>
      </c>
      <c r="F2544" t="s">
        <v>1407</v>
      </c>
      <c r="G2544" t="s">
        <v>1420</v>
      </c>
      <c r="H2544" t="s">
        <v>1421</v>
      </c>
      <c r="I2544" t="s">
        <v>12</v>
      </c>
      <c r="J2544">
        <v>127</v>
      </c>
      <c r="K2544">
        <v>529.70866141732279</v>
      </c>
      <c r="L2544">
        <v>8.6614173228346463</v>
      </c>
      <c r="M2544">
        <v>34.645669291338585</v>
      </c>
      <c r="N2544">
        <v>36.220472440944881</v>
      </c>
      <c r="O2544">
        <v>20.472440944881889</v>
      </c>
      <c r="P2544">
        <v>91.338582677165348</v>
      </c>
      <c r="Q2544">
        <v>56.69291338582677</v>
      </c>
      <c r="R2544" t="s">
        <v>258</v>
      </c>
    </row>
    <row r="2545" spans="1:18">
      <c r="A2545">
        <v>667</v>
      </c>
      <c r="B2545">
        <v>194</v>
      </c>
      <c r="C2545" t="s">
        <v>713</v>
      </c>
      <c r="D2545" t="s">
        <v>722</v>
      </c>
      <c r="E2545" t="s">
        <v>1419</v>
      </c>
      <c r="F2545" t="s">
        <v>1407</v>
      </c>
      <c r="G2545" t="s">
        <v>1420</v>
      </c>
      <c r="H2545" t="s">
        <v>1421</v>
      </c>
      <c r="I2545" t="s">
        <v>3</v>
      </c>
      <c r="J2545">
        <v>169</v>
      </c>
      <c r="K2545">
        <v>535.81656804733723</v>
      </c>
      <c r="L2545">
        <v>14.792899408284024</v>
      </c>
      <c r="M2545">
        <v>26.627218934911241</v>
      </c>
      <c r="N2545">
        <v>36.094674556213015</v>
      </c>
      <c r="O2545">
        <v>22.485207100591715</v>
      </c>
      <c r="P2545">
        <v>85.207100591715971</v>
      </c>
      <c r="Q2545">
        <v>58.579881656804737</v>
      </c>
      <c r="R2545" t="s">
        <v>258</v>
      </c>
    </row>
    <row r="2546" spans="1:18">
      <c r="A2546">
        <v>667</v>
      </c>
      <c r="B2546">
        <v>194</v>
      </c>
      <c r="C2546" t="s">
        <v>713</v>
      </c>
      <c r="D2546" t="s">
        <v>722</v>
      </c>
      <c r="E2546" t="s">
        <v>1419</v>
      </c>
      <c r="F2546" t="s">
        <v>1407</v>
      </c>
      <c r="G2546" t="s">
        <v>1420</v>
      </c>
      <c r="H2546" t="s">
        <v>1421</v>
      </c>
      <c r="I2546" t="s">
        <v>10</v>
      </c>
      <c r="J2546">
        <v>171</v>
      </c>
      <c r="K2546">
        <v>539.85964912280701</v>
      </c>
      <c r="L2546">
        <v>8.7719298245614041</v>
      </c>
      <c r="M2546">
        <v>27.485380116959064</v>
      </c>
      <c r="N2546">
        <v>44.444444444444443</v>
      </c>
      <c r="O2546">
        <v>19.298245614035089</v>
      </c>
      <c r="P2546">
        <v>91.228070175438603</v>
      </c>
      <c r="Q2546">
        <v>63.742690058479532</v>
      </c>
      <c r="R2546" t="s">
        <v>258</v>
      </c>
    </row>
    <row r="2547" spans="1:18">
      <c r="A2547">
        <v>667</v>
      </c>
      <c r="B2547">
        <v>194</v>
      </c>
      <c r="C2547" t="s">
        <v>713</v>
      </c>
      <c r="D2547" t="s">
        <v>722</v>
      </c>
      <c r="E2547" t="s">
        <v>1419</v>
      </c>
      <c r="F2547" t="s">
        <v>1407</v>
      </c>
      <c r="G2547" t="s">
        <v>1420</v>
      </c>
      <c r="H2547" t="s">
        <v>1421</v>
      </c>
      <c r="I2547" t="s">
        <v>11</v>
      </c>
      <c r="J2547">
        <v>171</v>
      </c>
      <c r="K2547">
        <v>535.50877192982455</v>
      </c>
      <c r="L2547">
        <v>8.1871345029239766</v>
      </c>
      <c r="M2547">
        <v>32.163742690058477</v>
      </c>
      <c r="N2547">
        <v>38.011695906432749</v>
      </c>
      <c r="O2547">
        <v>21.637426900584796</v>
      </c>
      <c r="P2547">
        <v>91.812865497076018</v>
      </c>
      <c r="Q2547">
        <v>59.649122807017541</v>
      </c>
      <c r="R2547" t="s">
        <v>258</v>
      </c>
    </row>
    <row r="2548" spans="1:18">
      <c r="A2548">
        <v>667</v>
      </c>
      <c r="B2548">
        <v>194</v>
      </c>
      <c r="C2548" t="s">
        <v>713</v>
      </c>
      <c r="D2548" t="s">
        <v>722</v>
      </c>
      <c r="E2548" t="s">
        <v>1419</v>
      </c>
      <c r="F2548" t="s">
        <v>1407</v>
      </c>
      <c r="G2548" t="s">
        <v>1420</v>
      </c>
      <c r="H2548" t="s">
        <v>1421</v>
      </c>
      <c r="I2548" t="s">
        <v>12</v>
      </c>
      <c r="J2548">
        <v>167</v>
      </c>
      <c r="K2548">
        <v>514.99401197604789</v>
      </c>
      <c r="L2548">
        <v>13.77245508982036</v>
      </c>
      <c r="M2548">
        <v>47.305389221556887</v>
      </c>
      <c r="N2548">
        <v>26.347305389221557</v>
      </c>
      <c r="O2548">
        <v>12.574850299401197</v>
      </c>
      <c r="P2548">
        <v>86.227544910179645</v>
      </c>
      <c r="Q2548">
        <v>38.922155688622752</v>
      </c>
      <c r="R2548" t="s">
        <v>258</v>
      </c>
    </row>
    <row r="2549" spans="1:18">
      <c r="A2549">
        <v>667</v>
      </c>
      <c r="B2549">
        <v>196</v>
      </c>
      <c r="C2549" t="s">
        <v>713</v>
      </c>
      <c r="D2549" t="s">
        <v>723</v>
      </c>
      <c r="E2549" t="s">
        <v>1419</v>
      </c>
      <c r="F2549" t="s">
        <v>1407</v>
      </c>
      <c r="G2549" t="s">
        <v>1420</v>
      </c>
      <c r="H2549" t="s">
        <v>1421</v>
      </c>
      <c r="I2549" t="s">
        <v>3</v>
      </c>
      <c r="J2549">
        <v>199</v>
      </c>
      <c r="K2549">
        <v>516.3316582914573</v>
      </c>
      <c r="L2549">
        <v>25.628140703517587</v>
      </c>
      <c r="M2549">
        <v>30.150753768844222</v>
      </c>
      <c r="N2549">
        <v>35.175879396984925</v>
      </c>
      <c r="O2549">
        <v>9.0452261306532655</v>
      </c>
      <c r="P2549">
        <v>74.371859296482413</v>
      </c>
      <c r="Q2549">
        <v>44.221105527638194</v>
      </c>
      <c r="R2549" t="s">
        <v>258</v>
      </c>
    </row>
    <row r="2550" spans="1:18">
      <c r="A2550">
        <v>667</v>
      </c>
      <c r="B2550">
        <v>196</v>
      </c>
      <c r="C2550" t="s">
        <v>713</v>
      </c>
      <c r="D2550" t="s">
        <v>723</v>
      </c>
      <c r="E2550" t="s">
        <v>1419</v>
      </c>
      <c r="F2550" t="s">
        <v>1407</v>
      </c>
      <c r="G2550" t="s">
        <v>1420</v>
      </c>
      <c r="H2550" t="s">
        <v>1421</v>
      </c>
      <c r="I2550" t="s">
        <v>10</v>
      </c>
      <c r="J2550">
        <v>200</v>
      </c>
      <c r="K2550">
        <v>528.53</v>
      </c>
      <c r="L2550">
        <v>15</v>
      </c>
      <c r="M2550">
        <v>29</v>
      </c>
      <c r="N2550">
        <v>41.5</v>
      </c>
      <c r="O2550">
        <v>14.5</v>
      </c>
      <c r="P2550">
        <v>85</v>
      </c>
      <c r="Q2550">
        <v>56</v>
      </c>
      <c r="R2550" t="s">
        <v>258</v>
      </c>
    </row>
    <row r="2551" spans="1:18">
      <c r="A2551">
        <v>667</v>
      </c>
      <c r="B2551">
        <v>196</v>
      </c>
      <c r="C2551" t="s">
        <v>713</v>
      </c>
      <c r="D2551" t="s">
        <v>723</v>
      </c>
      <c r="E2551" t="s">
        <v>1419</v>
      </c>
      <c r="F2551" t="s">
        <v>1407</v>
      </c>
      <c r="G2551" t="s">
        <v>1420</v>
      </c>
      <c r="H2551" t="s">
        <v>1421</v>
      </c>
      <c r="I2551" t="s">
        <v>11</v>
      </c>
      <c r="J2551">
        <v>197</v>
      </c>
      <c r="K2551">
        <v>519.56852791878168</v>
      </c>
      <c r="L2551">
        <v>14.720812182741117</v>
      </c>
      <c r="M2551">
        <v>37.56345177664975</v>
      </c>
      <c r="N2551">
        <v>38.578680203045685</v>
      </c>
      <c r="O2551">
        <v>9.1370558375634516</v>
      </c>
      <c r="P2551">
        <v>85.279187817258887</v>
      </c>
      <c r="Q2551">
        <v>47.715736040609137</v>
      </c>
      <c r="R2551" t="s">
        <v>258</v>
      </c>
    </row>
    <row r="2552" spans="1:18">
      <c r="A2552">
        <v>667</v>
      </c>
      <c r="B2552">
        <v>196</v>
      </c>
      <c r="C2552" t="s">
        <v>713</v>
      </c>
      <c r="D2552" t="s">
        <v>723</v>
      </c>
      <c r="E2552" t="s">
        <v>1419</v>
      </c>
      <c r="F2552" t="s">
        <v>1407</v>
      </c>
      <c r="G2552" t="s">
        <v>1420</v>
      </c>
      <c r="H2552" t="s">
        <v>1421</v>
      </c>
      <c r="I2552" t="s">
        <v>12</v>
      </c>
      <c r="J2552">
        <v>197</v>
      </c>
      <c r="K2552">
        <v>518.09137055837562</v>
      </c>
      <c r="L2552">
        <v>14.720812182741117</v>
      </c>
      <c r="M2552">
        <v>43.147208121827411</v>
      </c>
      <c r="N2552">
        <v>23.857868020304569</v>
      </c>
      <c r="O2552">
        <v>18.274111675126903</v>
      </c>
      <c r="P2552">
        <v>85.279187817258887</v>
      </c>
      <c r="Q2552">
        <v>42.131979695431475</v>
      </c>
      <c r="R2552" t="s">
        <v>258</v>
      </c>
    </row>
    <row r="2553" spans="1:18">
      <c r="A2553">
        <v>667</v>
      </c>
      <c r="B2553">
        <v>199</v>
      </c>
      <c r="C2553" t="s">
        <v>713</v>
      </c>
      <c r="D2553" t="s">
        <v>724</v>
      </c>
      <c r="E2553" t="s">
        <v>1419</v>
      </c>
      <c r="F2553" t="s">
        <v>1407</v>
      </c>
      <c r="G2553" t="s">
        <v>1420</v>
      </c>
      <c r="H2553" t="s">
        <v>1421</v>
      </c>
      <c r="I2553" t="s">
        <v>3</v>
      </c>
      <c r="J2553">
        <v>171</v>
      </c>
      <c r="K2553">
        <v>488.45614035087721</v>
      </c>
      <c r="L2553">
        <v>42.10526315789474</v>
      </c>
      <c r="M2553">
        <v>37.42690058479532</v>
      </c>
      <c r="N2553">
        <v>19.298245614035089</v>
      </c>
      <c r="O2553">
        <v>1.1695906432748537</v>
      </c>
      <c r="P2553">
        <v>57.89473684210526</v>
      </c>
      <c r="Q2553">
        <v>20.467836257309941</v>
      </c>
      <c r="R2553" t="s">
        <v>258</v>
      </c>
    </row>
    <row r="2554" spans="1:18">
      <c r="A2554">
        <v>667</v>
      </c>
      <c r="B2554">
        <v>199</v>
      </c>
      <c r="C2554" t="s">
        <v>713</v>
      </c>
      <c r="D2554" t="s">
        <v>724</v>
      </c>
      <c r="E2554" t="s">
        <v>1419</v>
      </c>
      <c r="F2554" t="s">
        <v>1407</v>
      </c>
      <c r="G2554" t="s">
        <v>1420</v>
      </c>
      <c r="H2554" t="s">
        <v>1421</v>
      </c>
      <c r="I2554" t="s">
        <v>10</v>
      </c>
      <c r="J2554">
        <v>173</v>
      </c>
      <c r="K2554">
        <v>495.63583815028903</v>
      </c>
      <c r="L2554">
        <v>32.947976878612714</v>
      </c>
      <c r="M2554">
        <v>42.196531791907518</v>
      </c>
      <c r="N2554">
        <v>23.699421965317921</v>
      </c>
      <c r="O2554">
        <v>1.1560693641618498</v>
      </c>
      <c r="P2554">
        <v>67.052023121387279</v>
      </c>
      <c r="Q2554">
        <v>24.855491329479769</v>
      </c>
      <c r="R2554" t="s">
        <v>258</v>
      </c>
    </row>
    <row r="2555" spans="1:18">
      <c r="A2555">
        <v>667</v>
      </c>
      <c r="B2555">
        <v>199</v>
      </c>
      <c r="C2555" t="s">
        <v>713</v>
      </c>
      <c r="D2555" t="s">
        <v>724</v>
      </c>
      <c r="E2555" t="s">
        <v>1419</v>
      </c>
      <c r="F2555" t="s">
        <v>1407</v>
      </c>
      <c r="G2555" t="s">
        <v>1420</v>
      </c>
      <c r="H2555" t="s">
        <v>1421</v>
      </c>
      <c r="I2555" t="s">
        <v>11</v>
      </c>
      <c r="J2555">
        <v>173</v>
      </c>
      <c r="K2555">
        <v>493.94219653179192</v>
      </c>
      <c r="L2555">
        <v>35.838150289017342</v>
      </c>
      <c r="M2555">
        <v>42.196531791907518</v>
      </c>
      <c r="N2555">
        <v>19.653179190751445</v>
      </c>
      <c r="O2555">
        <v>2.3121387283236996</v>
      </c>
      <c r="P2555">
        <v>64.161849710982665</v>
      </c>
      <c r="Q2555">
        <v>21.965317919075144</v>
      </c>
      <c r="R2555" t="s">
        <v>258</v>
      </c>
    </row>
    <row r="2556" spans="1:18">
      <c r="A2556">
        <v>667</v>
      </c>
      <c r="B2556">
        <v>199</v>
      </c>
      <c r="C2556" t="s">
        <v>713</v>
      </c>
      <c r="D2556" t="s">
        <v>724</v>
      </c>
      <c r="E2556" t="s">
        <v>1419</v>
      </c>
      <c r="F2556" t="s">
        <v>1407</v>
      </c>
      <c r="G2556" t="s">
        <v>1420</v>
      </c>
      <c r="H2556" t="s">
        <v>1421</v>
      </c>
      <c r="I2556" t="s">
        <v>12</v>
      </c>
      <c r="J2556">
        <v>170</v>
      </c>
      <c r="K2556">
        <v>492.61176470588236</v>
      </c>
      <c r="L2556">
        <v>28.823529411764707</v>
      </c>
      <c r="M2556">
        <v>56.470588235294116</v>
      </c>
      <c r="N2556">
        <v>11.764705882352942</v>
      </c>
      <c r="O2556">
        <v>2.9411764705882355</v>
      </c>
      <c r="P2556">
        <v>71.17647058823529</v>
      </c>
      <c r="Q2556">
        <v>14.705882352941176</v>
      </c>
      <c r="R2556" t="s">
        <v>258</v>
      </c>
    </row>
    <row r="2557" spans="1:18">
      <c r="A2557">
        <v>667</v>
      </c>
      <c r="B2557">
        <v>200</v>
      </c>
      <c r="C2557" t="s">
        <v>713</v>
      </c>
      <c r="D2557" t="s">
        <v>725</v>
      </c>
      <c r="E2557" t="s">
        <v>1419</v>
      </c>
      <c r="F2557" t="s">
        <v>1407</v>
      </c>
      <c r="G2557" t="s">
        <v>1420</v>
      </c>
      <c r="H2557" t="s">
        <v>1421</v>
      </c>
      <c r="I2557" t="s">
        <v>3</v>
      </c>
      <c r="J2557">
        <v>180</v>
      </c>
      <c r="K2557">
        <v>514.48888888888894</v>
      </c>
      <c r="L2557">
        <v>21.111111111111111</v>
      </c>
      <c r="M2557">
        <v>40.555555555555557</v>
      </c>
      <c r="N2557">
        <v>28.888888888888889</v>
      </c>
      <c r="O2557">
        <v>9.4444444444444446</v>
      </c>
      <c r="P2557">
        <v>78.888888888888886</v>
      </c>
      <c r="Q2557">
        <v>38.333333333333336</v>
      </c>
      <c r="R2557" t="s">
        <v>258</v>
      </c>
    </row>
    <row r="2558" spans="1:18">
      <c r="A2558">
        <v>667</v>
      </c>
      <c r="B2558">
        <v>200</v>
      </c>
      <c r="C2558" t="s">
        <v>713</v>
      </c>
      <c r="D2558" t="s">
        <v>725</v>
      </c>
      <c r="E2558" t="s">
        <v>1419</v>
      </c>
      <c r="F2558" t="s">
        <v>1407</v>
      </c>
      <c r="G2558" t="s">
        <v>1420</v>
      </c>
      <c r="H2558" t="s">
        <v>1421</v>
      </c>
      <c r="I2558" t="s">
        <v>10</v>
      </c>
      <c r="J2558">
        <v>180</v>
      </c>
      <c r="K2558">
        <v>524.77777777777783</v>
      </c>
      <c r="L2558">
        <v>16.111111111111111</v>
      </c>
      <c r="M2558">
        <v>33.333333333333336</v>
      </c>
      <c r="N2558">
        <v>40.555555555555557</v>
      </c>
      <c r="O2558">
        <v>10</v>
      </c>
      <c r="P2558">
        <v>83.888888888888886</v>
      </c>
      <c r="Q2558">
        <v>50.555555555555557</v>
      </c>
      <c r="R2558" t="s">
        <v>258</v>
      </c>
    </row>
    <row r="2559" spans="1:18">
      <c r="A2559">
        <v>667</v>
      </c>
      <c r="B2559">
        <v>200</v>
      </c>
      <c r="C2559" t="s">
        <v>713</v>
      </c>
      <c r="D2559" t="s">
        <v>725</v>
      </c>
      <c r="E2559" t="s">
        <v>1419</v>
      </c>
      <c r="F2559" t="s">
        <v>1407</v>
      </c>
      <c r="G2559" t="s">
        <v>1420</v>
      </c>
      <c r="H2559" t="s">
        <v>1421</v>
      </c>
      <c r="I2559" t="s">
        <v>11</v>
      </c>
      <c r="J2559">
        <v>180</v>
      </c>
      <c r="K2559">
        <v>521.11111111111109</v>
      </c>
      <c r="L2559">
        <v>13.888888888888889</v>
      </c>
      <c r="M2559">
        <v>40</v>
      </c>
      <c r="N2559">
        <v>34.444444444444443</v>
      </c>
      <c r="O2559">
        <v>11.666666666666666</v>
      </c>
      <c r="P2559">
        <v>86.111111111111114</v>
      </c>
      <c r="Q2559">
        <v>46.111111111111114</v>
      </c>
      <c r="R2559" t="s">
        <v>258</v>
      </c>
    </row>
    <row r="2560" spans="1:18">
      <c r="A2560">
        <v>667</v>
      </c>
      <c r="B2560">
        <v>200</v>
      </c>
      <c r="C2560" t="s">
        <v>713</v>
      </c>
      <c r="D2560" t="s">
        <v>725</v>
      </c>
      <c r="E2560" t="s">
        <v>1419</v>
      </c>
      <c r="F2560" t="s">
        <v>1407</v>
      </c>
      <c r="G2560" t="s">
        <v>1420</v>
      </c>
      <c r="H2560" t="s">
        <v>1421</v>
      </c>
      <c r="I2560" t="s">
        <v>12</v>
      </c>
      <c r="J2560">
        <v>180</v>
      </c>
      <c r="K2560">
        <v>525.4666666666667</v>
      </c>
      <c r="L2560">
        <v>13.333333333333334</v>
      </c>
      <c r="M2560">
        <v>36.666666666666664</v>
      </c>
      <c r="N2560">
        <v>29.444444444444443</v>
      </c>
      <c r="O2560">
        <v>20.555555555555557</v>
      </c>
      <c r="P2560">
        <v>86.666666666666671</v>
      </c>
      <c r="Q2560">
        <v>50</v>
      </c>
      <c r="R2560" t="s">
        <v>258</v>
      </c>
    </row>
    <row r="2561" spans="1:18">
      <c r="A2561">
        <v>667</v>
      </c>
      <c r="B2561">
        <v>205</v>
      </c>
      <c r="C2561" t="s">
        <v>713</v>
      </c>
      <c r="D2561" t="s">
        <v>726</v>
      </c>
      <c r="E2561" t="s">
        <v>1419</v>
      </c>
      <c r="F2561" t="s">
        <v>1407</v>
      </c>
      <c r="G2561" t="s">
        <v>1420</v>
      </c>
      <c r="H2561" t="s">
        <v>1421</v>
      </c>
      <c r="I2561" t="s">
        <v>3</v>
      </c>
      <c r="J2561">
        <v>201</v>
      </c>
      <c r="K2561">
        <v>482.44776119402985</v>
      </c>
      <c r="L2561">
        <v>49.253731343283583</v>
      </c>
      <c r="M2561">
        <v>27.363184079601989</v>
      </c>
      <c r="N2561">
        <v>20.895522388059703</v>
      </c>
      <c r="O2561">
        <v>2.4875621890547261</v>
      </c>
      <c r="P2561">
        <v>50.746268656716417</v>
      </c>
      <c r="Q2561">
        <v>23.383084577114428</v>
      </c>
      <c r="R2561" t="s">
        <v>258</v>
      </c>
    </row>
    <row r="2562" spans="1:18">
      <c r="A2562">
        <v>667</v>
      </c>
      <c r="B2562">
        <v>205</v>
      </c>
      <c r="C2562" t="s">
        <v>713</v>
      </c>
      <c r="D2562" t="s">
        <v>726</v>
      </c>
      <c r="E2562" t="s">
        <v>1419</v>
      </c>
      <c r="F2562" t="s">
        <v>1407</v>
      </c>
      <c r="G2562" t="s">
        <v>1420</v>
      </c>
      <c r="H2562" t="s">
        <v>1421</v>
      </c>
      <c r="I2562" t="s">
        <v>10</v>
      </c>
      <c r="J2562">
        <v>203</v>
      </c>
      <c r="K2562">
        <v>495.50246305418722</v>
      </c>
      <c r="L2562">
        <v>32.019704433497537</v>
      </c>
      <c r="M2562">
        <v>49.261083743842363</v>
      </c>
      <c r="N2562">
        <v>15.763546798029557</v>
      </c>
      <c r="O2562">
        <v>2.9556650246305418</v>
      </c>
      <c r="P2562">
        <v>67.980295566502463</v>
      </c>
      <c r="Q2562">
        <v>18.7192118226601</v>
      </c>
      <c r="R2562" t="s">
        <v>258</v>
      </c>
    </row>
    <row r="2563" spans="1:18">
      <c r="A2563">
        <v>667</v>
      </c>
      <c r="B2563">
        <v>205</v>
      </c>
      <c r="C2563" t="s">
        <v>713</v>
      </c>
      <c r="D2563" t="s">
        <v>726</v>
      </c>
      <c r="E2563" t="s">
        <v>1419</v>
      </c>
      <c r="F2563" t="s">
        <v>1407</v>
      </c>
      <c r="G2563" t="s">
        <v>1420</v>
      </c>
      <c r="H2563" t="s">
        <v>1421</v>
      </c>
      <c r="I2563" t="s">
        <v>11</v>
      </c>
      <c r="J2563">
        <v>203</v>
      </c>
      <c r="K2563">
        <v>486.4384236453202</v>
      </c>
      <c r="L2563">
        <v>44.334975369458128</v>
      </c>
      <c r="M2563">
        <v>39.408866995073893</v>
      </c>
      <c r="N2563">
        <v>14.77832512315271</v>
      </c>
      <c r="O2563">
        <v>1.4778325123152709</v>
      </c>
      <c r="P2563">
        <v>55.665024630541872</v>
      </c>
      <c r="Q2563">
        <v>16.256157635467979</v>
      </c>
      <c r="R2563" t="s">
        <v>258</v>
      </c>
    </row>
    <row r="2564" spans="1:18">
      <c r="A2564">
        <v>667</v>
      </c>
      <c r="B2564">
        <v>205</v>
      </c>
      <c r="C2564" t="s">
        <v>713</v>
      </c>
      <c r="D2564" t="s">
        <v>726</v>
      </c>
      <c r="E2564" t="s">
        <v>1419</v>
      </c>
      <c r="F2564" t="s">
        <v>1407</v>
      </c>
      <c r="G2564" t="s">
        <v>1420</v>
      </c>
      <c r="H2564" t="s">
        <v>1421</v>
      </c>
      <c r="I2564" t="s">
        <v>12</v>
      </c>
      <c r="J2564">
        <v>200</v>
      </c>
      <c r="K2564">
        <v>485.5</v>
      </c>
      <c r="L2564">
        <v>38</v>
      </c>
      <c r="M2564">
        <v>52</v>
      </c>
      <c r="N2564">
        <v>9</v>
      </c>
      <c r="O2564">
        <v>1</v>
      </c>
      <c r="P2564">
        <v>62</v>
      </c>
      <c r="Q2564">
        <v>10</v>
      </c>
      <c r="R2564" t="s">
        <v>258</v>
      </c>
    </row>
    <row r="2565" spans="1:18">
      <c r="A2565">
        <v>667</v>
      </c>
      <c r="B2565">
        <v>208</v>
      </c>
      <c r="C2565" t="s">
        <v>713</v>
      </c>
      <c r="D2565" t="s">
        <v>727</v>
      </c>
      <c r="E2565" t="s">
        <v>1419</v>
      </c>
      <c r="F2565" t="s">
        <v>1407</v>
      </c>
      <c r="G2565" t="s">
        <v>1420</v>
      </c>
      <c r="H2565" t="s">
        <v>1421</v>
      </c>
      <c r="I2565" t="s">
        <v>3</v>
      </c>
      <c r="J2565">
        <v>112</v>
      </c>
      <c r="K2565">
        <v>524.25892857142856</v>
      </c>
      <c r="L2565">
        <v>16.071428571428573</v>
      </c>
      <c r="M2565">
        <v>35.714285714285715</v>
      </c>
      <c r="N2565">
        <v>32.142857142857146</v>
      </c>
      <c r="O2565">
        <v>16.071428571428573</v>
      </c>
      <c r="P2565">
        <v>83.928571428571431</v>
      </c>
      <c r="Q2565">
        <v>48.214285714285715</v>
      </c>
      <c r="R2565" t="s">
        <v>258</v>
      </c>
    </row>
    <row r="2566" spans="1:18">
      <c r="A2566">
        <v>667</v>
      </c>
      <c r="B2566">
        <v>208</v>
      </c>
      <c r="C2566" t="s">
        <v>713</v>
      </c>
      <c r="D2566" t="s">
        <v>727</v>
      </c>
      <c r="E2566" t="s">
        <v>1419</v>
      </c>
      <c r="F2566" t="s">
        <v>1407</v>
      </c>
      <c r="G2566" t="s">
        <v>1420</v>
      </c>
      <c r="H2566" t="s">
        <v>1421</v>
      </c>
      <c r="I2566" t="s">
        <v>10</v>
      </c>
      <c r="J2566">
        <v>112</v>
      </c>
      <c r="K2566">
        <v>538.58928571428567</v>
      </c>
      <c r="L2566">
        <v>8.0357142857142865</v>
      </c>
      <c r="M2566">
        <v>33.928571428571431</v>
      </c>
      <c r="N2566">
        <v>37.5</v>
      </c>
      <c r="O2566">
        <v>20.535714285714285</v>
      </c>
      <c r="P2566">
        <v>91.964285714285708</v>
      </c>
      <c r="Q2566">
        <v>58.035714285714285</v>
      </c>
      <c r="R2566" t="s">
        <v>258</v>
      </c>
    </row>
    <row r="2567" spans="1:18">
      <c r="A2567">
        <v>667</v>
      </c>
      <c r="B2567">
        <v>208</v>
      </c>
      <c r="C2567" t="s">
        <v>713</v>
      </c>
      <c r="D2567" t="s">
        <v>727</v>
      </c>
      <c r="E2567" t="s">
        <v>1419</v>
      </c>
      <c r="F2567" t="s">
        <v>1407</v>
      </c>
      <c r="G2567" t="s">
        <v>1420</v>
      </c>
      <c r="H2567" t="s">
        <v>1421</v>
      </c>
      <c r="I2567" t="s">
        <v>11</v>
      </c>
      <c r="J2567">
        <v>112</v>
      </c>
      <c r="K2567">
        <v>523.44642857142856</v>
      </c>
      <c r="L2567">
        <v>10.714285714285714</v>
      </c>
      <c r="M2567">
        <v>37.5</v>
      </c>
      <c r="N2567">
        <v>36.607142857142854</v>
      </c>
      <c r="O2567">
        <v>15.178571428571429</v>
      </c>
      <c r="P2567">
        <v>89.285714285714292</v>
      </c>
      <c r="Q2567">
        <v>51.785714285714285</v>
      </c>
      <c r="R2567" t="s">
        <v>258</v>
      </c>
    </row>
    <row r="2568" spans="1:18">
      <c r="A2568">
        <v>667</v>
      </c>
      <c r="B2568">
        <v>208</v>
      </c>
      <c r="C2568" t="s">
        <v>713</v>
      </c>
      <c r="D2568" t="s">
        <v>727</v>
      </c>
      <c r="E2568" t="s">
        <v>1419</v>
      </c>
      <c r="F2568" t="s">
        <v>1407</v>
      </c>
      <c r="G2568" t="s">
        <v>1420</v>
      </c>
      <c r="H2568" t="s">
        <v>1421</v>
      </c>
      <c r="I2568" t="s">
        <v>12</v>
      </c>
      <c r="J2568">
        <v>112</v>
      </c>
      <c r="K2568">
        <v>530.09821428571433</v>
      </c>
      <c r="L2568">
        <v>7.1428571428571432</v>
      </c>
      <c r="M2568">
        <v>41.964285714285715</v>
      </c>
      <c r="N2568">
        <v>25.892857142857142</v>
      </c>
      <c r="O2568">
        <v>25</v>
      </c>
      <c r="P2568">
        <v>92.857142857142861</v>
      </c>
      <c r="Q2568">
        <v>50.892857142857146</v>
      </c>
      <c r="R2568" t="s">
        <v>258</v>
      </c>
    </row>
    <row r="2569" spans="1:18">
      <c r="A2569">
        <v>667</v>
      </c>
      <c r="B2569">
        <v>210</v>
      </c>
      <c r="C2569" t="s">
        <v>713</v>
      </c>
      <c r="D2569" t="s">
        <v>728</v>
      </c>
      <c r="E2569" t="s">
        <v>1419</v>
      </c>
      <c r="F2569" t="s">
        <v>1407</v>
      </c>
      <c r="G2569" t="s">
        <v>1420</v>
      </c>
      <c r="H2569" t="s">
        <v>1421</v>
      </c>
      <c r="I2569" t="s">
        <v>3</v>
      </c>
      <c r="J2569">
        <v>138</v>
      </c>
      <c r="K2569">
        <v>521.3478260869565</v>
      </c>
      <c r="L2569">
        <v>21.014492753623188</v>
      </c>
      <c r="M2569">
        <v>28.260869565217391</v>
      </c>
      <c r="N2569">
        <v>42.753623188405797</v>
      </c>
      <c r="O2569">
        <v>7.9710144927536231</v>
      </c>
      <c r="P2569">
        <v>78.985507246376812</v>
      </c>
      <c r="Q2569">
        <v>50.724637681159422</v>
      </c>
      <c r="R2569" t="s">
        <v>258</v>
      </c>
    </row>
    <row r="2570" spans="1:18">
      <c r="A2570">
        <v>667</v>
      </c>
      <c r="B2570">
        <v>210</v>
      </c>
      <c r="C2570" t="s">
        <v>713</v>
      </c>
      <c r="D2570" t="s">
        <v>728</v>
      </c>
      <c r="E2570" t="s">
        <v>1419</v>
      </c>
      <c r="F2570" t="s">
        <v>1407</v>
      </c>
      <c r="G2570" t="s">
        <v>1420</v>
      </c>
      <c r="H2570" t="s">
        <v>1421</v>
      </c>
      <c r="I2570" t="s">
        <v>10</v>
      </c>
      <c r="J2570">
        <v>138</v>
      </c>
      <c r="K2570">
        <v>529.5</v>
      </c>
      <c r="L2570">
        <v>8.695652173913043</v>
      </c>
      <c r="M2570">
        <v>41.304347826086953</v>
      </c>
      <c r="N2570">
        <v>37.681159420289852</v>
      </c>
      <c r="O2570">
        <v>12.318840579710145</v>
      </c>
      <c r="P2570">
        <v>91.304347826086953</v>
      </c>
      <c r="Q2570">
        <v>50</v>
      </c>
      <c r="R2570" t="s">
        <v>258</v>
      </c>
    </row>
    <row r="2571" spans="1:18">
      <c r="A2571">
        <v>667</v>
      </c>
      <c r="B2571">
        <v>210</v>
      </c>
      <c r="C2571" t="s">
        <v>713</v>
      </c>
      <c r="D2571" t="s">
        <v>728</v>
      </c>
      <c r="E2571" t="s">
        <v>1419</v>
      </c>
      <c r="F2571" t="s">
        <v>1407</v>
      </c>
      <c r="G2571" t="s">
        <v>1420</v>
      </c>
      <c r="H2571" t="s">
        <v>1421</v>
      </c>
      <c r="I2571" t="s">
        <v>11</v>
      </c>
      <c r="J2571">
        <v>138</v>
      </c>
      <c r="K2571">
        <v>525.01449275362324</v>
      </c>
      <c r="L2571">
        <v>7.9710144927536231</v>
      </c>
      <c r="M2571">
        <v>43.478260869565219</v>
      </c>
      <c r="N2571">
        <v>35.507246376811594</v>
      </c>
      <c r="O2571">
        <v>13.043478260869565</v>
      </c>
      <c r="P2571">
        <v>92.028985507246375</v>
      </c>
      <c r="Q2571">
        <v>48.550724637681157</v>
      </c>
      <c r="R2571" t="s">
        <v>258</v>
      </c>
    </row>
    <row r="2572" spans="1:18">
      <c r="A2572">
        <v>667</v>
      </c>
      <c r="B2572">
        <v>210</v>
      </c>
      <c r="C2572" t="s">
        <v>713</v>
      </c>
      <c r="D2572" t="s">
        <v>728</v>
      </c>
      <c r="E2572" t="s">
        <v>1419</v>
      </c>
      <c r="F2572" t="s">
        <v>1407</v>
      </c>
      <c r="G2572" t="s">
        <v>1420</v>
      </c>
      <c r="H2572" t="s">
        <v>1421</v>
      </c>
      <c r="I2572" t="s">
        <v>12</v>
      </c>
      <c r="J2572">
        <v>138</v>
      </c>
      <c r="K2572">
        <v>524.036231884058</v>
      </c>
      <c r="L2572">
        <v>7.9710144927536231</v>
      </c>
      <c r="M2572">
        <v>50.724637681159422</v>
      </c>
      <c r="N2572">
        <v>21.739130434782609</v>
      </c>
      <c r="O2572">
        <v>19.565217391304348</v>
      </c>
      <c r="P2572">
        <v>92.028985507246375</v>
      </c>
      <c r="Q2572">
        <v>41.304347826086953</v>
      </c>
      <c r="R2572" t="s">
        <v>258</v>
      </c>
    </row>
    <row r="2573" spans="1:18">
      <c r="A2573">
        <v>667</v>
      </c>
      <c r="B2573">
        <v>275</v>
      </c>
      <c r="C2573" t="s">
        <v>713</v>
      </c>
      <c r="D2573" t="s">
        <v>729</v>
      </c>
      <c r="E2573" t="s">
        <v>1419</v>
      </c>
      <c r="F2573" t="s">
        <v>1407</v>
      </c>
      <c r="G2573" t="s">
        <v>1420</v>
      </c>
      <c r="H2573" t="s">
        <v>1421</v>
      </c>
      <c r="I2573" t="s">
        <v>3</v>
      </c>
      <c r="J2573">
        <v>121</v>
      </c>
      <c r="K2573">
        <v>523.63636363636363</v>
      </c>
      <c r="L2573">
        <v>17.355371900826448</v>
      </c>
      <c r="M2573">
        <v>34.710743801652896</v>
      </c>
      <c r="N2573">
        <v>33.057851239669418</v>
      </c>
      <c r="O2573">
        <v>14.87603305785124</v>
      </c>
      <c r="P2573">
        <v>82.644628099173559</v>
      </c>
      <c r="Q2573">
        <v>47.933884297520663</v>
      </c>
      <c r="R2573" t="s">
        <v>258</v>
      </c>
    </row>
    <row r="2574" spans="1:18">
      <c r="A2574">
        <v>667</v>
      </c>
      <c r="B2574">
        <v>275</v>
      </c>
      <c r="C2574" t="s">
        <v>713</v>
      </c>
      <c r="D2574" t="s">
        <v>729</v>
      </c>
      <c r="E2574" t="s">
        <v>1419</v>
      </c>
      <c r="F2574" t="s">
        <v>1407</v>
      </c>
      <c r="G2574" t="s">
        <v>1420</v>
      </c>
      <c r="H2574" t="s">
        <v>1421</v>
      </c>
      <c r="I2574" t="s">
        <v>10</v>
      </c>
      <c r="J2574">
        <v>123</v>
      </c>
      <c r="K2574">
        <v>525.45528455284557</v>
      </c>
      <c r="L2574">
        <v>8.9430894308943092</v>
      </c>
      <c r="M2574">
        <v>43.08943089430894</v>
      </c>
      <c r="N2574">
        <v>40.650406504065039</v>
      </c>
      <c r="O2574">
        <v>7.3170731707317076</v>
      </c>
      <c r="P2574">
        <v>91.056910569105696</v>
      </c>
      <c r="Q2574">
        <v>47.967479674796749</v>
      </c>
      <c r="R2574" t="s">
        <v>258</v>
      </c>
    </row>
    <row r="2575" spans="1:18">
      <c r="A2575">
        <v>667</v>
      </c>
      <c r="B2575">
        <v>275</v>
      </c>
      <c r="C2575" t="s">
        <v>713</v>
      </c>
      <c r="D2575" t="s">
        <v>729</v>
      </c>
      <c r="E2575" t="s">
        <v>1419</v>
      </c>
      <c r="F2575" t="s">
        <v>1407</v>
      </c>
      <c r="G2575" t="s">
        <v>1420</v>
      </c>
      <c r="H2575" t="s">
        <v>1421</v>
      </c>
      <c r="I2575" t="s">
        <v>11</v>
      </c>
      <c r="J2575">
        <v>123</v>
      </c>
      <c r="K2575">
        <v>528.23577235772359</v>
      </c>
      <c r="L2575">
        <v>9.7560975609756095</v>
      </c>
      <c r="M2575">
        <v>35.772357723577237</v>
      </c>
      <c r="N2575">
        <v>35.772357723577237</v>
      </c>
      <c r="O2575">
        <v>18.699186991869919</v>
      </c>
      <c r="P2575">
        <v>90.243902439024396</v>
      </c>
      <c r="Q2575">
        <v>54.471544715447152</v>
      </c>
      <c r="R2575" t="s">
        <v>258</v>
      </c>
    </row>
    <row r="2576" spans="1:18">
      <c r="A2576">
        <v>667</v>
      </c>
      <c r="B2576">
        <v>275</v>
      </c>
      <c r="C2576" t="s">
        <v>713</v>
      </c>
      <c r="D2576" t="s">
        <v>729</v>
      </c>
      <c r="E2576" t="s">
        <v>1419</v>
      </c>
      <c r="F2576" t="s">
        <v>1407</v>
      </c>
      <c r="G2576" t="s">
        <v>1420</v>
      </c>
      <c r="H2576" t="s">
        <v>1421</v>
      </c>
      <c r="I2576" t="s">
        <v>12</v>
      </c>
      <c r="J2576">
        <v>121</v>
      </c>
      <c r="K2576">
        <v>533.99173553719004</v>
      </c>
      <c r="L2576">
        <v>5.785123966942149</v>
      </c>
      <c r="M2576">
        <v>37.190082644628099</v>
      </c>
      <c r="N2576">
        <v>29.75206611570248</v>
      </c>
      <c r="O2576">
        <v>27.272727272727273</v>
      </c>
      <c r="P2576">
        <v>94.214876033057848</v>
      </c>
      <c r="Q2576">
        <v>57.02479338842975</v>
      </c>
      <c r="R2576" t="s">
        <v>258</v>
      </c>
    </row>
    <row r="2577" spans="1:18">
      <c r="A2577">
        <v>667</v>
      </c>
      <c r="B2577">
        <v>280</v>
      </c>
      <c r="C2577" t="s">
        <v>713</v>
      </c>
      <c r="D2577" t="s">
        <v>730</v>
      </c>
      <c r="E2577" t="s">
        <v>1419</v>
      </c>
      <c r="F2577" t="s">
        <v>1407</v>
      </c>
      <c r="G2577" t="s">
        <v>1420</v>
      </c>
      <c r="H2577" t="s">
        <v>1421</v>
      </c>
      <c r="I2577" t="s">
        <v>3</v>
      </c>
      <c r="J2577">
        <v>225</v>
      </c>
      <c r="K2577">
        <v>495.92888888888888</v>
      </c>
      <c r="L2577">
        <v>36.888888888888886</v>
      </c>
      <c r="M2577">
        <v>36</v>
      </c>
      <c r="N2577">
        <v>21.777777777777779</v>
      </c>
      <c r="O2577">
        <v>5.333333333333333</v>
      </c>
      <c r="P2577">
        <v>63.111111111111114</v>
      </c>
      <c r="Q2577">
        <v>27.111111111111111</v>
      </c>
      <c r="R2577" t="s">
        <v>258</v>
      </c>
    </row>
    <row r="2578" spans="1:18">
      <c r="A2578">
        <v>667</v>
      </c>
      <c r="B2578">
        <v>280</v>
      </c>
      <c r="C2578" t="s">
        <v>713</v>
      </c>
      <c r="D2578" t="s">
        <v>730</v>
      </c>
      <c r="E2578" t="s">
        <v>1419</v>
      </c>
      <c r="F2578" t="s">
        <v>1407</v>
      </c>
      <c r="G2578" t="s">
        <v>1420</v>
      </c>
      <c r="H2578" t="s">
        <v>1421</v>
      </c>
      <c r="I2578" t="s">
        <v>10</v>
      </c>
      <c r="J2578">
        <v>229</v>
      </c>
      <c r="K2578">
        <v>500.10917030567686</v>
      </c>
      <c r="L2578">
        <v>33.187772925764193</v>
      </c>
      <c r="M2578">
        <v>43.668122270742359</v>
      </c>
      <c r="N2578">
        <v>18.777292576419214</v>
      </c>
      <c r="O2578">
        <v>4.3668122270742362</v>
      </c>
      <c r="P2578">
        <v>66.812227074235807</v>
      </c>
      <c r="Q2578">
        <v>23.144104803493448</v>
      </c>
      <c r="R2578" t="s">
        <v>258</v>
      </c>
    </row>
    <row r="2579" spans="1:18">
      <c r="A2579">
        <v>667</v>
      </c>
      <c r="B2579">
        <v>280</v>
      </c>
      <c r="C2579" t="s">
        <v>713</v>
      </c>
      <c r="D2579" t="s">
        <v>730</v>
      </c>
      <c r="E2579" t="s">
        <v>1419</v>
      </c>
      <c r="F2579" t="s">
        <v>1407</v>
      </c>
      <c r="G2579" t="s">
        <v>1420</v>
      </c>
      <c r="H2579" t="s">
        <v>1421</v>
      </c>
      <c r="I2579" t="s">
        <v>11</v>
      </c>
      <c r="J2579">
        <v>229</v>
      </c>
      <c r="K2579">
        <v>498.93886462882097</v>
      </c>
      <c r="L2579">
        <v>31.877729257641921</v>
      </c>
      <c r="M2579">
        <v>43.231441048034938</v>
      </c>
      <c r="N2579">
        <v>19.650655021834062</v>
      </c>
      <c r="O2579">
        <v>5.2401746724890828</v>
      </c>
      <c r="P2579">
        <v>68.122270742358083</v>
      </c>
      <c r="Q2579">
        <v>24.890829694323145</v>
      </c>
      <c r="R2579" t="s">
        <v>258</v>
      </c>
    </row>
    <row r="2580" spans="1:18">
      <c r="A2580">
        <v>667</v>
      </c>
      <c r="B2580">
        <v>280</v>
      </c>
      <c r="C2580" t="s">
        <v>713</v>
      </c>
      <c r="D2580" t="s">
        <v>730</v>
      </c>
      <c r="E2580" t="s">
        <v>1419</v>
      </c>
      <c r="F2580" t="s">
        <v>1407</v>
      </c>
      <c r="G2580" t="s">
        <v>1420</v>
      </c>
      <c r="H2580" t="s">
        <v>1421</v>
      </c>
      <c r="I2580" t="s">
        <v>12</v>
      </c>
      <c r="J2580">
        <v>225</v>
      </c>
      <c r="K2580">
        <v>499.25333333333333</v>
      </c>
      <c r="L2580">
        <v>26.666666666666668</v>
      </c>
      <c r="M2580">
        <v>51.111111111111114</v>
      </c>
      <c r="N2580">
        <v>16</v>
      </c>
      <c r="O2580">
        <v>6.2222222222222223</v>
      </c>
      <c r="P2580">
        <v>73.333333333333329</v>
      </c>
      <c r="Q2580">
        <v>22.222222222222221</v>
      </c>
      <c r="R2580" t="s">
        <v>258</v>
      </c>
    </row>
    <row r="2581" spans="1:18">
      <c r="A2581">
        <v>667</v>
      </c>
      <c r="B2581">
        <v>282</v>
      </c>
      <c r="C2581" t="s">
        <v>713</v>
      </c>
      <c r="D2581" t="s">
        <v>731</v>
      </c>
      <c r="E2581" t="s">
        <v>1419</v>
      </c>
      <c r="F2581" t="s">
        <v>1407</v>
      </c>
      <c r="G2581" t="s">
        <v>1420</v>
      </c>
      <c r="H2581" t="s">
        <v>1421</v>
      </c>
      <c r="I2581" t="s">
        <v>3</v>
      </c>
      <c r="J2581">
        <v>102</v>
      </c>
      <c r="K2581">
        <v>485.35294117647061</v>
      </c>
      <c r="L2581">
        <v>44.117647058823529</v>
      </c>
      <c r="M2581">
        <v>33.333333333333336</v>
      </c>
      <c r="N2581">
        <v>21.568627450980394</v>
      </c>
      <c r="O2581">
        <v>0.98039215686274506</v>
      </c>
      <c r="P2581">
        <v>55.882352941176471</v>
      </c>
      <c r="Q2581">
        <v>22.549019607843139</v>
      </c>
      <c r="R2581" t="s">
        <v>258</v>
      </c>
    </row>
    <row r="2582" spans="1:18">
      <c r="A2582">
        <v>667</v>
      </c>
      <c r="B2582">
        <v>282</v>
      </c>
      <c r="C2582" t="s">
        <v>713</v>
      </c>
      <c r="D2582" t="s">
        <v>731</v>
      </c>
      <c r="E2582" t="s">
        <v>1419</v>
      </c>
      <c r="F2582" t="s">
        <v>1407</v>
      </c>
      <c r="G2582" t="s">
        <v>1420</v>
      </c>
      <c r="H2582" t="s">
        <v>1421</v>
      </c>
      <c r="I2582" t="s">
        <v>10</v>
      </c>
      <c r="J2582">
        <v>103</v>
      </c>
      <c r="K2582">
        <v>516.495145631068</v>
      </c>
      <c r="L2582">
        <v>17.475728155339805</v>
      </c>
      <c r="M2582">
        <v>41.747572815533978</v>
      </c>
      <c r="N2582">
        <v>29.126213592233011</v>
      </c>
      <c r="O2582">
        <v>11.650485436893204</v>
      </c>
      <c r="P2582">
        <v>82.524271844660191</v>
      </c>
      <c r="Q2582">
        <v>40.776699029126213</v>
      </c>
      <c r="R2582" t="s">
        <v>258</v>
      </c>
    </row>
    <row r="2583" spans="1:18">
      <c r="A2583">
        <v>667</v>
      </c>
      <c r="B2583">
        <v>282</v>
      </c>
      <c r="C2583" t="s">
        <v>713</v>
      </c>
      <c r="D2583" t="s">
        <v>731</v>
      </c>
      <c r="E2583" t="s">
        <v>1419</v>
      </c>
      <c r="F2583" t="s">
        <v>1407</v>
      </c>
      <c r="G2583" t="s">
        <v>1420</v>
      </c>
      <c r="H2583" t="s">
        <v>1421</v>
      </c>
      <c r="I2583" t="s">
        <v>11</v>
      </c>
      <c r="J2583">
        <v>103</v>
      </c>
      <c r="K2583">
        <v>505.58252427184465</v>
      </c>
      <c r="L2583">
        <v>20.388349514563107</v>
      </c>
      <c r="M2583">
        <v>51.456310679611647</v>
      </c>
      <c r="N2583">
        <v>19.417475728155338</v>
      </c>
      <c r="O2583">
        <v>8.7378640776699026</v>
      </c>
      <c r="P2583">
        <v>79.611650485436897</v>
      </c>
      <c r="Q2583">
        <v>28.155339805825243</v>
      </c>
      <c r="R2583" t="s">
        <v>258</v>
      </c>
    </row>
    <row r="2584" spans="1:18">
      <c r="A2584">
        <v>667</v>
      </c>
      <c r="B2584">
        <v>282</v>
      </c>
      <c r="C2584" t="s">
        <v>713</v>
      </c>
      <c r="D2584" t="s">
        <v>731</v>
      </c>
      <c r="E2584" t="s">
        <v>1419</v>
      </c>
      <c r="F2584" t="s">
        <v>1407</v>
      </c>
      <c r="G2584" t="s">
        <v>1420</v>
      </c>
      <c r="H2584" t="s">
        <v>1421</v>
      </c>
      <c r="I2584" t="s">
        <v>12</v>
      </c>
      <c r="J2584">
        <v>102</v>
      </c>
      <c r="K2584">
        <v>504.58823529411762</v>
      </c>
      <c r="L2584">
        <v>18.627450980392158</v>
      </c>
      <c r="M2584">
        <v>53.921568627450981</v>
      </c>
      <c r="N2584">
        <v>23.529411764705884</v>
      </c>
      <c r="O2584">
        <v>3.9215686274509802</v>
      </c>
      <c r="P2584">
        <v>81.372549019607845</v>
      </c>
      <c r="Q2584">
        <v>27.450980392156861</v>
      </c>
      <c r="R2584" t="s">
        <v>258</v>
      </c>
    </row>
    <row r="2585" spans="1:18">
      <c r="A2585">
        <v>667</v>
      </c>
      <c r="B2585">
        <v>285</v>
      </c>
      <c r="C2585" t="s">
        <v>713</v>
      </c>
      <c r="D2585" t="s">
        <v>732</v>
      </c>
      <c r="E2585" t="s">
        <v>1419</v>
      </c>
      <c r="F2585" t="s">
        <v>1407</v>
      </c>
      <c r="G2585" t="s">
        <v>1420</v>
      </c>
      <c r="H2585" t="s">
        <v>1421</v>
      </c>
      <c r="I2585" t="s">
        <v>3</v>
      </c>
      <c r="J2585">
        <v>218</v>
      </c>
      <c r="K2585">
        <v>489.5366972477064</v>
      </c>
      <c r="L2585">
        <v>41.284403669724767</v>
      </c>
      <c r="M2585">
        <v>34.403669724770644</v>
      </c>
      <c r="N2585">
        <v>19.26605504587156</v>
      </c>
      <c r="O2585">
        <v>5.0458715596330279</v>
      </c>
      <c r="P2585">
        <v>58.715596330275233</v>
      </c>
      <c r="Q2585">
        <v>24.311926605504588</v>
      </c>
      <c r="R2585" t="s">
        <v>258</v>
      </c>
    </row>
    <row r="2586" spans="1:18">
      <c r="A2586">
        <v>667</v>
      </c>
      <c r="B2586">
        <v>285</v>
      </c>
      <c r="C2586" t="s">
        <v>713</v>
      </c>
      <c r="D2586" t="s">
        <v>732</v>
      </c>
      <c r="E2586" t="s">
        <v>1419</v>
      </c>
      <c r="F2586" t="s">
        <v>1407</v>
      </c>
      <c r="G2586" t="s">
        <v>1420</v>
      </c>
      <c r="H2586" t="s">
        <v>1421</v>
      </c>
      <c r="I2586" t="s">
        <v>10</v>
      </c>
      <c r="J2586">
        <v>218</v>
      </c>
      <c r="K2586">
        <v>507.82110091743118</v>
      </c>
      <c r="L2586">
        <v>25.229357798165136</v>
      </c>
      <c r="M2586">
        <v>39.908256880733944</v>
      </c>
      <c r="N2586">
        <v>29.357798165137616</v>
      </c>
      <c r="O2586">
        <v>5.5045871559633026</v>
      </c>
      <c r="P2586">
        <v>74.77064220183486</v>
      </c>
      <c r="Q2586">
        <v>34.862385321100916</v>
      </c>
      <c r="R2586" t="s">
        <v>258</v>
      </c>
    </row>
    <row r="2587" spans="1:18">
      <c r="A2587">
        <v>667</v>
      </c>
      <c r="B2587">
        <v>285</v>
      </c>
      <c r="C2587" t="s">
        <v>713</v>
      </c>
      <c r="D2587" t="s">
        <v>732</v>
      </c>
      <c r="E2587" t="s">
        <v>1419</v>
      </c>
      <c r="F2587" t="s">
        <v>1407</v>
      </c>
      <c r="G2587" t="s">
        <v>1420</v>
      </c>
      <c r="H2587" t="s">
        <v>1421</v>
      </c>
      <c r="I2587" t="s">
        <v>11</v>
      </c>
      <c r="J2587">
        <v>218</v>
      </c>
      <c r="K2587">
        <v>505.21559633027522</v>
      </c>
      <c r="L2587">
        <v>26.605504587155963</v>
      </c>
      <c r="M2587">
        <v>43.11926605504587</v>
      </c>
      <c r="N2587">
        <v>21.100917431192659</v>
      </c>
      <c r="O2587">
        <v>9.1743119266055047</v>
      </c>
      <c r="P2587">
        <v>73.394495412844037</v>
      </c>
      <c r="Q2587">
        <v>30.275229357798164</v>
      </c>
      <c r="R2587" t="s">
        <v>258</v>
      </c>
    </row>
    <row r="2588" spans="1:18">
      <c r="A2588">
        <v>667</v>
      </c>
      <c r="B2588">
        <v>285</v>
      </c>
      <c r="C2588" t="s">
        <v>713</v>
      </c>
      <c r="D2588" t="s">
        <v>732</v>
      </c>
      <c r="E2588" t="s">
        <v>1419</v>
      </c>
      <c r="F2588" t="s">
        <v>1407</v>
      </c>
      <c r="G2588" t="s">
        <v>1420</v>
      </c>
      <c r="H2588" t="s">
        <v>1421</v>
      </c>
      <c r="I2588" t="s">
        <v>12</v>
      </c>
      <c r="J2588">
        <v>218</v>
      </c>
      <c r="K2588">
        <v>505.16513761467888</v>
      </c>
      <c r="L2588">
        <v>21.100917431192659</v>
      </c>
      <c r="M2588">
        <v>49.082568807339449</v>
      </c>
      <c r="N2588">
        <v>20.183486238532112</v>
      </c>
      <c r="O2588">
        <v>9.6330275229357802</v>
      </c>
      <c r="P2588">
        <v>78.899082568807344</v>
      </c>
      <c r="Q2588">
        <v>29.816513761467888</v>
      </c>
      <c r="R2588" t="s">
        <v>258</v>
      </c>
    </row>
    <row r="2589" spans="1:18">
      <c r="A2589">
        <v>667</v>
      </c>
      <c r="B2589">
        <v>286</v>
      </c>
      <c r="C2589" t="s">
        <v>713</v>
      </c>
      <c r="D2589" t="s">
        <v>386</v>
      </c>
      <c r="E2589" t="s">
        <v>1419</v>
      </c>
      <c r="F2589" t="s">
        <v>1407</v>
      </c>
      <c r="G2589" t="s">
        <v>1420</v>
      </c>
      <c r="H2589" t="s">
        <v>1421</v>
      </c>
      <c r="I2589" t="s">
        <v>3</v>
      </c>
      <c r="J2589">
        <v>225</v>
      </c>
      <c r="K2589">
        <v>536.90222222222224</v>
      </c>
      <c r="L2589">
        <v>15.111111111111111</v>
      </c>
      <c r="M2589">
        <v>22.222222222222221</v>
      </c>
      <c r="N2589">
        <v>43.111111111111114</v>
      </c>
      <c r="O2589">
        <v>19.555555555555557</v>
      </c>
      <c r="P2589">
        <v>84.888888888888886</v>
      </c>
      <c r="Q2589">
        <v>62.666666666666664</v>
      </c>
      <c r="R2589" t="s">
        <v>258</v>
      </c>
    </row>
    <row r="2590" spans="1:18">
      <c r="A2590">
        <v>667</v>
      </c>
      <c r="B2590">
        <v>286</v>
      </c>
      <c r="C2590" t="s">
        <v>713</v>
      </c>
      <c r="D2590" t="s">
        <v>386</v>
      </c>
      <c r="E2590" t="s">
        <v>1419</v>
      </c>
      <c r="F2590" t="s">
        <v>1407</v>
      </c>
      <c r="G2590" t="s">
        <v>1420</v>
      </c>
      <c r="H2590" t="s">
        <v>1421</v>
      </c>
      <c r="I2590" t="s">
        <v>10</v>
      </c>
      <c r="J2590">
        <v>225</v>
      </c>
      <c r="K2590">
        <v>541.08000000000004</v>
      </c>
      <c r="L2590">
        <v>8.8888888888888893</v>
      </c>
      <c r="M2590">
        <v>26.666666666666668</v>
      </c>
      <c r="N2590">
        <v>42.222222222222221</v>
      </c>
      <c r="O2590">
        <v>22.222222222222221</v>
      </c>
      <c r="P2590">
        <v>91.111111111111114</v>
      </c>
      <c r="Q2590">
        <v>64.444444444444443</v>
      </c>
      <c r="R2590" t="s">
        <v>258</v>
      </c>
    </row>
    <row r="2591" spans="1:18">
      <c r="A2591">
        <v>667</v>
      </c>
      <c r="B2591">
        <v>286</v>
      </c>
      <c r="C2591" t="s">
        <v>713</v>
      </c>
      <c r="D2591" t="s">
        <v>386</v>
      </c>
      <c r="E2591" t="s">
        <v>1419</v>
      </c>
      <c r="F2591" t="s">
        <v>1407</v>
      </c>
      <c r="G2591" t="s">
        <v>1420</v>
      </c>
      <c r="H2591" t="s">
        <v>1421</v>
      </c>
      <c r="I2591" t="s">
        <v>11</v>
      </c>
      <c r="J2591">
        <v>225</v>
      </c>
      <c r="K2591">
        <v>534.35111111111109</v>
      </c>
      <c r="L2591">
        <v>11.111111111111111</v>
      </c>
      <c r="M2591">
        <v>25.333333333333332</v>
      </c>
      <c r="N2591">
        <v>38.222222222222221</v>
      </c>
      <c r="O2591">
        <v>25.333333333333332</v>
      </c>
      <c r="P2591">
        <v>88.888888888888886</v>
      </c>
      <c r="Q2591">
        <v>63.555555555555557</v>
      </c>
      <c r="R2591" t="s">
        <v>258</v>
      </c>
    </row>
    <row r="2592" spans="1:18">
      <c r="A2592">
        <v>667</v>
      </c>
      <c r="B2592">
        <v>286</v>
      </c>
      <c r="C2592" t="s">
        <v>713</v>
      </c>
      <c r="D2592" t="s">
        <v>386</v>
      </c>
      <c r="E2592" t="s">
        <v>1419</v>
      </c>
      <c r="F2592" t="s">
        <v>1407</v>
      </c>
      <c r="G2592" t="s">
        <v>1420</v>
      </c>
      <c r="H2592" t="s">
        <v>1421</v>
      </c>
      <c r="I2592" t="s">
        <v>12</v>
      </c>
      <c r="J2592">
        <v>223</v>
      </c>
      <c r="K2592">
        <v>541.21524663677133</v>
      </c>
      <c r="L2592">
        <v>8.9686098654708513</v>
      </c>
      <c r="M2592">
        <v>27.3542600896861</v>
      </c>
      <c r="N2592">
        <v>25.560538116591928</v>
      </c>
      <c r="O2592">
        <v>38.116591928251118</v>
      </c>
      <c r="P2592">
        <v>91.031390134529147</v>
      </c>
      <c r="Q2592">
        <v>63.677130044843047</v>
      </c>
      <c r="R2592" t="s">
        <v>258</v>
      </c>
    </row>
    <row r="2593" spans="1:18">
      <c r="A2593">
        <v>667</v>
      </c>
      <c r="B2593">
        <v>287</v>
      </c>
      <c r="C2593" t="s">
        <v>713</v>
      </c>
      <c r="D2593" t="s">
        <v>733</v>
      </c>
      <c r="E2593" t="s">
        <v>1419</v>
      </c>
      <c r="F2593" t="s">
        <v>1407</v>
      </c>
      <c r="G2593" t="s">
        <v>1420</v>
      </c>
      <c r="H2593" t="s">
        <v>1421</v>
      </c>
      <c r="I2593" t="s">
        <v>3</v>
      </c>
      <c r="J2593">
        <v>193</v>
      </c>
      <c r="K2593">
        <v>509.45595854922277</v>
      </c>
      <c r="L2593">
        <v>26.94300518134715</v>
      </c>
      <c r="M2593">
        <v>30.569948186528496</v>
      </c>
      <c r="N2593">
        <v>34.715025906735754</v>
      </c>
      <c r="O2593">
        <v>7.7720207253886011</v>
      </c>
      <c r="P2593">
        <v>73.056994818652853</v>
      </c>
      <c r="Q2593">
        <v>42.487046632124354</v>
      </c>
      <c r="R2593" t="s">
        <v>258</v>
      </c>
    </row>
    <row r="2594" spans="1:18">
      <c r="A2594">
        <v>667</v>
      </c>
      <c r="B2594">
        <v>287</v>
      </c>
      <c r="C2594" t="s">
        <v>713</v>
      </c>
      <c r="D2594" t="s">
        <v>733</v>
      </c>
      <c r="E2594" t="s">
        <v>1419</v>
      </c>
      <c r="F2594" t="s">
        <v>1407</v>
      </c>
      <c r="G2594" t="s">
        <v>1420</v>
      </c>
      <c r="H2594" t="s">
        <v>1421</v>
      </c>
      <c r="I2594" t="s">
        <v>10</v>
      </c>
      <c r="J2594">
        <v>193</v>
      </c>
      <c r="K2594">
        <v>520.45077720207257</v>
      </c>
      <c r="L2594">
        <v>18.134715025906736</v>
      </c>
      <c r="M2594">
        <v>36.787564766839381</v>
      </c>
      <c r="N2594">
        <v>34.196891191709845</v>
      </c>
      <c r="O2594">
        <v>10.880829015544041</v>
      </c>
      <c r="P2594">
        <v>81.865284974093271</v>
      </c>
      <c r="Q2594">
        <v>45.077720207253883</v>
      </c>
      <c r="R2594" t="s">
        <v>258</v>
      </c>
    </row>
    <row r="2595" spans="1:18">
      <c r="A2595">
        <v>667</v>
      </c>
      <c r="B2595">
        <v>287</v>
      </c>
      <c r="C2595" t="s">
        <v>713</v>
      </c>
      <c r="D2595" t="s">
        <v>733</v>
      </c>
      <c r="E2595" t="s">
        <v>1419</v>
      </c>
      <c r="F2595" t="s">
        <v>1407</v>
      </c>
      <c r="G2595" t="s">
        <v>1420</v>
      </c>
      <c r="H2595" t="s">
        <v>1421</v>
      </c>
      <c r="I2595" t="s">
        <v>11</v>
      </c>
      <c r="J2595">
        <v>193</v>
      </c>
      <c r="K2595">
        <v>514.56476683937819</v>
      </c>
      <c r="L2595">
        <v>19.17098445595855</v>
      </c>
      <c r="M2595">
        <v>40.414507772020727</v>
      </c>
      <c r="N2595">
        <v>31.606217616580309</v>
      </c>
      <c r="O2595">
        <v>8.8082901554404138</v>
      </c>
      <c r="P2595">
        <v>80.829015544041454</v>
      </c>
      <c r="Q2595">
        <v>40.414507772020727</v>
      </c>
      <c r="R2595" t="s">
        <v>258</v>
      </c>
    </row>
    <row r="2596" spans="1:18">
      <c r="A2596">
        <v>667</v>
      </c>
      <c r="B2596">
        <v>287</v>
      </c>
      <c r="C2596" t="s">
        <v>713</v>
      </c>
      <c r="D2596" t="s">
        <v>733</v>
      </c>
      <c r="E2596" t="s">
        <v>1419</v>
      </c>
      <c r="F2596" t="s">
        <v>1407</v>
      </c>
      <c r="G2596" t="s">
        <v>1420</v>
      </c>
      <c r="H2596" t="s">
        <v>1421</v>
      </c>
      <c r="I2596" t="s">
        <v>12</v>
      </c>
      <c r="J2596">
        <v>192</v>
      </c>
      <c r="K2596">
        <v>510.59895833333331</v>
      </c>
      <c r="L2596">
        <v>17.708333333333332</v>
      </c>
      <c r="M2596">
        <v>48.958333333333336</v>
      </c>
      <c r="N2596">
        <v>21.875</v>
      </c>
      <c r="O2596">
        <v>11.458333333333334</v>
      </c>
      <c r="P2596">
        <v>82.291666666666671</v>
      </c>
      <c r="Q2596">
        <v>33.333333333333336</v>
      </c>
      <c r="R2596" t="s">
        <v>258</v>
      </c>
    </row>
    <row r="2597" spans="1:18">
      <c r="A2597">
        <v>667</v>
      </c>
      <c r="B2597">
        <v>288</v>
      </c>
      <c r="C2597" t="s">
        <v>713</v>
      </c>
      <c r="D2597" t="s">
        <v>734</v>
      </c>
      <c r="E2597" t="s">
        <v>1419</v>
      </c>
      <c r="F2597" t="s">
        <v>1407</v>
      </c>
      <c r="G2597" t="s">
        <v>1420</v>
      </c>
      <c r="H2597" t="s">
        <v>1421</v>
      </c>
      <c r="I2597" t="s">
        <v>3</v>
      </c>
      <c r="J2597">
        <v>177</v>
      </c>
      <c r="K2597">
        <v>480.86440677966101</v>
      </c>
      <c r="L2597">
        <v>50.282485875706215</v>
      </c>
      <c r="M2597">
        <v>32.203389830508478</v>
      </c>
      <c r="N2597">
        <v>14.124293785310735</v>
      </c>
      <c r="O2597">
        <v>3.3898305084745761</v>
      </c>
      <c r="P2597">
        <v>49.717514124293785</v>
      </c>
      <c r="Q2597">
        <v>17.514124293785311</v>
      </c>
      <c r="R2597" t="s">
        <v>258</v>
      </c>
    </row>
    <row r="2598" spans="1:18">
      <c r="A2598">
        <v>667</v>
      </c>
      <c r="B2598">
        <v>288</v>
      </c>
      <c r="C2598" t="s">
        <v>713</v>
      </c>
      <c r="D2598" t="s">
        <v>734</v>
      </c>
      <c r="E2598" t="s">
        <v>1419</v>
      </c>
      <c r="F2598" t="s">
        <v>1407</v>
      </c>
      <c r="G2598" t="s">
        <v>1420</v>
      </c>
      <c r="H2598" t="s">
        <v>1421</v>
      </c>
      <c r="I2598" t="s">
        <v>10</v>
      </c>
      <c r="J2598">
        <v>178</v>
      </c>
      <c r="K2598">
        <v>503.12359550561797</v>
      </c>
      <c r="L2598">
        <v>32.584269662921351</v>
      </c>
      <c r="M2598">
        <v>40.449438202247194</v>
      </c>
      <c r="N2598">
        <v>18.539325842696631</v>
      </c>
      <c r="O2598">
        <v>8.4269662921348321</v>
      </c>
      <c r="P2598">
        <v>67.415730337078656</v>
      </c>
      <c r="Q2598">
        <v>26.966292134831459</v>
      </c>
      <c r="R2598" t="s">
        <v>258</v>
      </c>
    </row>
    <row r="2599" spans="1:18">
      <c r="A2599">
        <v>667</v>
      </c>
      <c r="B2599">
        <v>288</v>
      </c>
      <c r="C2599" t="s">
        <v>713</v>
      </c>
      <c r="D2599" t="s">
        <v>734</v>
      </c>
      <c r="E2599" t="s">
        <v>1419</v>
      </c>
      <c r="F2599" t="s">
        <v>1407</v>
      </c>
      <c r="G2599" t="s">
        <v>1420</v>
      </c>
      <c r="H2599" t="s">
        <v>1421</v>
      </c>
      <c r="I2599" t="s">
        <v>11</v>
      </c>
      <c r="J2599">
        <v>178</v>
      </c>
      <c r="K2599">
        <v>495.97752808988764</v>
      </c>
      <c r="L2599">
        <v>36.516853932584269</v>
      </c>
      <c r="M2599">
        <v>37.640449438202246</v>
      </c>
      <c r="N2599">
        <v>21.910112359550563</v>
      </c>
      <c r="O2599">
        <v>3.9325842696629212</v>
      </c>
      <c r="P2599">
        <v>63.483146067415731</v>
      </c>
      <c r="Q2599">
        <v>25.842696629213481</v>
      </c>
      <c r="R2599" t="s">
        <v>258</v>
      </c>
    </row>
    <row r="2600" spans="1:18">
      <c r="A2600">
        <v>667</v>
      </c>
      <c r="B2600">
        <v>288</v>
      </c>
      <c r="C2600" t="s">
        <v>713</v>
      </c>
      <c r="D2600" t="s">
        <v>734</v>
      </c>
      <c r="E2600" t="s">
        <v>1419</v>
      </c>
      <c r="F2600" t="s">
        <v>1407</v>
      </c>
      <c r="G2600" t="s">
        <v>1420</v>
      </c>
      <c r="H2600" t="s">
        <v>1421</v>
      </c>
      <c r="I2600" t="s">
        <v>12</v>
      </c>
      <c r="J2600">
        <v>176</v>
      </c>
      <c r="K2600">
        <v>488.0625</v>
      </c>
      <c r="L2600">
        <v>35.227272727272727</v>
      </c>
      <c r="M2600">
        <v>52.840909090909093</v>
      </c>
      <c r="N2600">
        <v>8.5227272727272734</v>
      </c>
      <c r="O2600">
        <v>3.4090909090909092</v>
      </c>
      <c r="P2600">
        <v>64.772727272727266</v>
      </c>
      <c r="Q2600">
        <v>11.931818181818182</v>
      </c>
      <c r="R2600" t="s">
        <v>258</v>
      </c>
    </row>
    <row r="2601" spans="1:18">
      <c r="A2601">
        <v>667</v>
      </c>
      <c r="B2601">
        <v>289</v>
      </c>
      <c r="C2601" t="s">
        <v>713</v>
      </c>
      <c r="D2601" t="s">
        <v>735</v>
      </c>
      <c r="E2601" t="s">
        <v>1419</v>
      </c>
      <c r="F2601" t="s">
        <v>1407</v>
      </c>
      <c r="G2601" t="s">
        <v>1420</v>
      </c>
      <c r="H2601" t="s">
        <v>1421</v>
      </c>
      <c r="I2601" t="s">
        <v>3</v>
      </c>
      <c r="J2601">
        <v>172</v>
      </c>
      <c r="K2601">
        <v>502.31976744186045</v>
      </c>
      <c r="L2601">
        <v>34.302325581395351</v>
      </c>
      <c r="M2601">
        <v>29.651162790697676</v>
      </c>
      <c r="N2601">
        <v>24.418604651162791</v>
      </c>
      <c r="O2601">
        <v>11.627906976744185</v>
      </c>
      <c r="P2601">
        <v>65.697674418604649</v>
      </c>
      <c r="Q2601">
        <v>36.046511627906973</v>
      </c>
      <c r="R2601" t="s">
        <v>258</v>
      </c>
    </row>
    <row r="2602" spans="1:18">
      <c r="A2602">
        <v>667</v>
      </c>
      <c r="B2602">
        <v>289</v>
      </c>
      <c r="C2602" t="s">
        <v>713</v>
      </c>
      <c r="D2602" t="s">
        <v>735</v>
      </c>
      <c r="E2602" t="s">
        <v>1419</v>
      </c>
      <c r="F2602" t="s">
        <v>1407</v>
      </c>
      <c r="G2602" t="s">
        <v>1420</v>
      </c>
      <c r="H2602" t="s">
        <v>1421</v>
      </c>
      <c r="I2602" t="s">
        <v>10</v>
      </c>
      <c r="J2602">
        <v>174</v>
      </c>
      <c r="K2602">
        <v>517.07471264367814</v>
      </c>
      <c r="L2602">
        <v>17.241379310344829</v>
      </c>
      <c r="M2602">
        <v>43.678160919540232</v>
      </c>
      <c r="N2602">
        <v>27.011494252873565</v>
      </c>
      <c r="O2602">
        <v>12.068965517241379</v>
      </c>
      <c r="P2602">
        <v>82.758620689655174</v>
      </c>
      <c r="Q2602">
        <v>39.080459770114942</v>
      </c>
      <c r="R2602" t="s">
        <v>258</v>
      </c>
    </row>
    <row r="2603" spans="1:18">
      <c r="A2603">
        <v>667</v>
      </c>
      <c r="B2603">
        <v>289</v>
      </c>
      <c r="C2603" t="s">
        <v>713</v>
      </c>
      <c r="D2603" t="s">
        <v>735</v>
      </c>
      <c r="E2603" t="s">
        <v>1419</v>
      </c>
      <c r="F2603" t="s">
        <v>1407</v>
      </c>
      <c r="G2603" t="s">
        <v>1420</v>
      </c>
      <c r="H2603" t="s">
        <v>1421</v>
      </c>
      <c r="I2603" t="s">
        <v>11</v>
      </c>
      <c r="J2603">
        <v>174</v>
      </c>
      <c r="K2603">
        <v>512.62643678160919</v>
      </c>
      <c r="L2603">
        <v>20.689655172413794</v>
      </c>
      <c r="M2603">
        <v>40.229885057471265</v>
      </c>
      <c r="N2603">
        <v>28.160919540229884</v>
      </c>
      <c r="O2603">
        <v>10.919540229885058</v>
      </c>
      <c r="P2603">
        <v>79.310344827586206</v>
      </c>
      <c r="Q2603">
        <v>39.080459770114942</v>
      </c>
      <c r="R2603" t="s">
        <v>258</v>
      </c>
    </row>
    <row r="2604" spans="1:18">
      <c r="A2604">
        <v>667</v>
      </c>
      <c r="B2604">
        <v>289</v>
      </c>
      <c r="C2604" t="s">
        <v>713</v>
      </c>
      <c r="D2604" t="s">
        <v>735</v>
      </c>
      <c r="E2604" t="s">
        <v>1419</v>
      </c>
      <c r="F2604" t="s">
        <v>1407</v>
      </c>
      <c r="G2604" t="s">
        <v>1420</v>
      </c>
      <c r="H2604" t="s">
        <v>1421</v>
      </c>
      <c r="I2604" t="s">
        <v>12</v>
      </c>
      <c r="J2604">
        <v>171</v>
      </c>
      <c r="K2604">
        <v>513.09356725146199</v>
      </c>
      <c r="L2604">
        <v>19.883040935672515</v>
      </c>
      <c r="M2604">
        <v>42.690058479532162</v>
      </c>
      <c r="N2604">
        <v>22.807017543859651</v>
      </c>
      <c r="O2604">
        <v>14.619883040935672</v>
      </c>
      <c r="P2604">
        <v>80.116959064327489</v>
      </c>
      <c r="Q2604">
        <v>37.42690058479532</v>
      </c>
      <c r="R2604" t="s">
        <v>258</v>
      </c>
    </row>
    <row r="2605" spans="1:18">
      <c r="A2605">
        <v>667</v>
      </c>
      <c r="B2605">
        <v>291</v>
      </c>
      <c r="C2605" t="s">
        <v>713</v>
      </c>
      <c r="D2605" t="s">
        <v>736</v>
      </c>
      <c r="E2605" t="s">
        <v>1419</v>
      </c>
      <c r="F2605" t="s">
        <v>1407</v>
      </c>
      <c r="G2605" t="s">
        <v>1420</v>
      </c>
      <c r="H2605" t="s">
        <v>1421</v>
      </c>
      <c r="I2605" t="s">
        <v>3</v>
      </c>
      <c r="J2605">
        <v>110</v>
      </c>
      <c r="K2605">
        <v>520.73636363636365</v>
      </c>
      <c r="L2605">
        <v>15.454545454545455</v>
      </c>
      <c r="M2605">
        <v>31.818181818181817</v>
      </c>
      <c r="N2605">
        <v>44.545454545454547</v>
      </c>
      <c r="O2605">
        <v>8.1818181818181817</v>
      </c>
      <c r="P2605">
        <v>84.545454545454547</v>
      </c>
      <c r="Q2605">
        <v>52.727272727272727</v>
      </c>
      <c r="R2605" t="s">
        <v>258</v>
      </c>
    </row>
    <row r="2606" spans="1:18">
      <c r="A2606">
        <v>667</v>
      </c>
      <c r="B2606">
        <v>291</v>
      </c>
      <c r="C2606" t="s">
        <v>713</v>
      </c>
      <c r="D2606" t="s">
        <v>736</v>
      </c>
      <c r="E2606" t="s">
        <v>1419</v>
      </c>
      <c r="F2606" t="s">
        <v>1407</v>
      </c>
      <c r="G2606" t="s">
        <v>1420</v>
      </c>
      <c r="H2606" t="s">
        <v>1421</v>
      </c>
      <c r="I2606" t="s">
        <v>10</v>
      </c>
      <c r="J2606">
        <v>110</v>
      </c>
      <c r="K2606">
        <v>541.63636363636363</v>
      </c>
      <c r="L2606">
        <v>4.5454545454545459</v>
      </c>
      <c r="M2606">
        <v>30.90909090909091</v>
      </c>
      <c r="N2606">
        <v>40.909090909090907</v>
      </c>
      <c r="O2606">
        <v>23.636363636363637</v>
      </c>
      <c r="P2606">
        <v>95.454545454545453</v>
      </c>
      <c r="Q2606">
        <v>64.545454545454547</v>
      </c>
      <c r="R2606" t="s">
        <v>258</v>
      </c>
    </row>
    <row r="2607" spans="1:18">
      <c r="A2607">
        <v>667</v>
      </c>
      <c r="B2607">
        <v>291</v>
      </c>
      <c r="C2607" t="s">
        <v>713</v>
      </c>
      <c r="D2607" t="s">
        <v>736</v>
      </c>
      <c r="E2607" t="s">
        <v>1419</v>
      </c>
      <c r="F2607" t="s">
        <v>1407</v>
      </c>
      <c r="G2607" t="s">
        <v>1420</v>
      </c>
      <c r="H2607" t="s">
        <v>1421</v>
      </c>
      <c r="I2607" t="s">
        <v>11</v>
      </c>
      <c r="J2607">
        <v>110</v>
      </c>
      <c r="K2607">
        <v>531.38181818181818</v>
      </c>
      <c r="L2607">
        <v>8.1818181818181817</v>
      </c>
      <c r="M2607">
        <v>32.727272727272727</v>
      </c>
      <c r="N2607">
        <v>45.454545454545453</v>
      </c>
      <c r="O2607">
        <v>13.636363636363637</v>
      </c>
      <c r="P2607">
        <v>91.818181818181813</v>
      </c>
      <c r="Q2607">
        <v>59.090909090909093</v>
      </c>
      <c r="R2607" t="s">
        <v>258</v>
      </c>
    </row>
    <row r="2608" spans="1:18">
      <c r="A2608">
        <v>667</v>
      </c>
      <c r="B2608">
        <v>291</v>
      </c>
      <c r="C2608" t="s">
        <v>713</v>
      </c>
      <c r="D2608" t="s">
        <v>736</v>
      </c>
      <c r="E2608" t="s">
        <v>1419</v>
      </c>
      <c r="F2608" t="s">
        <v>1407</v>
      </c>
      <c r="G2608" t="s">
        <v>1420</v>
      </c>
      <c r="H2608" t="s">
        <v>1421</v>
      </c>
      <c r="I2608" t="s">
        <v>12</v>
      </c>
      <c r="J2608">
        <v>110</v>
      </c>
      <c r="K2608">
        <v>529.75454545454545</v>
      </c>
      <c r="L2608">
        <v>10.909090909090908</v>
      </c>
      <c r="M2608">
        <v>36.363636363636367</v>
      </c>
      <c r="N2608">
        <v>27.272727272727273</v>
      </c>
      <c r="O2608">
        <v>25.454545454545453</v>
      </c>
      <c r="P2608">
        <v>89.090909090909093</v>
      </c>
      <c r="Q2608">
        <v>52.727272727272727</v>
      </c>
      <c r="R2608" t="s">
        <v>258</v>
      </c>
    </row>
    <row r="2609" spans="1:18">
      <c r="A2609">
        <v>667</v>
      </c>
      <c r="B2609">
        <v>294</v>
      </c>
      <c r="C2609" t="s">
        <v>713</v>
      </c>
      <c r="D2609" t="s">
        <v>737</v>
      </c>
      <c r="E2609" t="s">
        <v>1419</v>
      </c>
      <c r="F2609" t="s">
        <v>1407</v>
      </c>
      <c r="G2609" t="s">
        <v>1420</v>
      </c>
      <c r="H2609" t="s">
        <v>1421</v>
      </c>
      <c r="I2609" t="s">
        <v>3</v>
      </c>
      <c r="J2609">
        <v>215</v>
      </c>
      <c r="K2609">
        <v>478.27441860465115</v>
      </c>
      <c r="L2609">
        <v>51.627906976744185</v>
      </c>
      <c r="M2609">
        <v>29.767441860465116</v>
      </c>
      <c r="N2609">
        <v>15.813953488372093</v>
      </c>
      <c r="O2609">
        <v>2.7906976744186047</v>
      </c>
      <c r="P2609">
        <v>48.372093023255815</v>
      </c>
      <c r="Q2609">
        <v>18.604651162790699</v>
      </c>
      <c r="R2609" t="s">
        <v>258</v>
      </c>
    </row>
    <row r="2610" spans="1:18">
      <c r="A2610">
        <v>667</v>
      </c>
      <c r="B2610">
        <v>294</v>
      </c>
      <c r="C2610" t="s">
        <v>713</v>
      </c>
      <c r="D2610" t="s">
        <v>737</v>
      </c>
      <c r="E2610" t="s">
        <v>1419</v>
      </c>
      <c r="F2610" t="s">
        <v>1407</v>
      </c>
      <c r="G2610" t="s">
        <v>1420</v>
      </c>
      <c r="H2610" t="s">
        <v>1421</v>
      </c>
      <c r="I2610" t="s">
        <v>10</v>
      </c>
      <c r="J2610">
        <v>221</v>
      </c>
      <c r="K2610">
        <v>505.65610859728508</v>
      </c>
      <c r="L2610">
        <v>30.316742081447963</v>
      </c>
      <c r="M2610">
        <v>38.914027149321264</v>
      </c>
      <c r="N2610">
        <v>20.81447963800905</v>
      </c>
      <c r="O2610">
        <v>9.9547511312217196</v>
      </c>
      <c r="P2610">
        <v>69.68325791855203</v>
      </c>
      <c r="Q2610">
        <v>30.76923076923077</v>
      </c>
      <c r="R2610" t="s">
        <v>258</v>
      </c>
    </row>
    <row r="2611" spans="1:18">
      <c r="A2611">
        <v>667</v>
      </c>
      <c r="B2611">
        <v>294</v>
      </c>
      <c r="C2611" t="s">
        <v>713</v>
      </c>
      <c r="D2611" t="s">
        <v>737</v>
      </c>
      <c r="E2611" t="s">
        <v>1419</v>
      </c>
      <c r="F2611" t="s">
        <v>1407</v>
      </c>
      <c r="G2611" t="s">
        <v>1420</v>
      </c>
      <c r="H2611" t="s">
        <v>1421</v>
      </c>
      <c r="I2611" t="s">
        <v>11</v>
      </c>
      <c r="J2611">
        <v>220</v>
      </c>
      <c r="K2611">
        <v>489.45454545454544</v>
      </c>
      <c r="L2611">
        <v>38.18181818181818</v>
      </c>
      <c r="M2611">
        <v>43.18181818181818</v>
      </c>
      <c r="N2611">
        <v>16.818181818181817</v>
      </c>
      <c r="O2611">
        <v>1.8181818181818181</v>
      </c>
      <c r="P2611">
        <v>61.81818181818182</v>
      </c>
      <c r="Q2611">
        <v>18.636363636363637</v>
      </c>
      <c r="R2611" t="s">
        <v>258</v>
      </c>
    </row>
    <row r="2612" spans="1:18">
      <c r="A2612">
        <v>667</v>
      </c>
      <c r="B2612">
        <v>294</v>
      </c>
      <c r="C2612" t="s">
        <v>713</v>
      </c>
      <c r="D2612" t="s">
        <v>737</v>
      </c>
      <c r="E2612" t="s">
        <v>1419</v>
      </c>
      <c r="F2612" t="s">
        <v>1407</v>
      </c>
      <c r="G2612" t="s">
        <v>1420</v>
      </c>
      <c r="H2612" t="s">
        <v>1421</v>
      </c>
      <c r="I2612" t="s">
        <v>12</v>
      </c>
      <c r="J2612">
        <v>214</v>
      </c>
      <c r="K2612">
        <v>487.8878504672897</v>
      </c>
      <c r="L2612">
        <v>33.644859813084111</v>
      </c>
      <c r="M2612">
        <v>50.934579439252339</v>
      </c>
      <c r="N2612">
        <v>12.149532710280374</v>
      </c>
      <c r="O2612">
        <v>3.2710280373831777</v>
      </c>
      <c r="P2612">
        <v>66.355140186915889</v>
      </c>
      <c r="Q2612">
        <v>15.420560747663551</v>
      </c>
      <c r="R2612" t="s">
        <v>258</v>
      </c>
    </row>
    <row r="2613" spans="1:18">
      <c r="A2613">
        <v>667</v>
      </c>
      <c r="B2613">
        <v>295</v>
      </c>
      <c r="C2613" t="s">
        <v>713</v>
      </c>
      <c r="D2613" t="s">
        <v>738</v>
      </c>
      <c r="E2613" t="s">
        <v>1419</v>
      </c>
      <c r="F2613" t="s">
        <v>1407</v>
      </c>
      <c r="G2613" t="s">
        <v>1420</v>
      </c>
      <c r="H2613" t="s">
        <v>1421</v>
      </c>
      <c r="I2613" t="s">
        <v>3</v>
      </c>
      <c r="J2613">
        <v>122</v>
      </c>
      <c r="K2613">
        <v>538.24590163934431</v>
      </c>
      <c r="L2613">
        <v>5.7377049180327866</v>
      </c>
      <c r="M2613">
        <v>39.344262295081968</v>
      </c>
      <c r="N2613">
        <v>39.344262295081968</v>
      </c>
      <c r="O2613">
        <v>15.573770491803279</v>
      </c>
      <c r="P2613">
        <v>94.26229508196721</v>
      </c>
      <c r="Q2613">
        <v>54.918032786885249</v>
      </c>
      <c r="R2613" t="s">
        <v>258</v>
      </c>
    </row>
    <row r="2614" spans="1:18">
      <c r="A2614">
        <v>667</v>
      </c>
      <c r="B2614">
        <v>295</v>
      </c>
      <c r="C2614" t="s">
        <v>713</v>
      </c>
      <c r="D2614" t="s">
        <v>738</v>
      </c>
      <c r="E2614" t="s">
        <v>1419</v>
      </c>
      <c r="F2614" t="s">
        <v>1407</v>
      </c>
      <c r="G2614" t="s">
        <v>1420</v>
      </c>
      <c r="H2614" t="s">
        <v>1421</v>
      </c>
      <c r="I2614" t="s">
        <v>10</v>
      </c>
      <c r="J2614">
        <v>123</v>
      </c>
      <c r="K2614">
        <v>532.54471544715443</v>
      </c>
      <c r="L2614">
        <v>8.9430894308943092</v>
      </c>
      <c r="M2614">
        <v>35.772357723577237</v>
      </c>
      <c r="N2614">
        <v>40.650406504065039</v>
      </c>
      <c r="O2614">
        <v>14.634146341463415</v>
      </c>
      <c r="P2614">
        <v>91.056910569105696</v>
      </c>
      <c r="Q2614">
        <v>55.284552845528452</v>
      </c>
      <c r="R2614" t="s">
        <v>258</v>
      </c>
    </row>
    <row r="2615" spans="1:18">
      <c r="A2615">
        <v>667</v>
      </c>
      <c r="B2615">
        <v>295</v>
      </c>
      <c r="C2615" t="s">
        <v>713</v>
      </c>
      <c r="D2615" t="s">
        <v>738</v>
      </c>
      <c r="E2615" t="s">
        <v>1419</v>
      </c>
      <c r="F2615" t="s">
        <v>1407</v>
      </c>
      <c r="G2615" t="s">
        <v>1420</v>
      </c>
      <c r="H2615" t="s">
        <v>1421</v>
      </c>
      <c r="I2615" t="s">
        <v>11</v>
      </c>
      <c r="J2615">
        <v>123</v>
      </c>
      <c r="K2615">
        <v>534.60162601626018</v>
      </c>
      <c r="L2615">
        <v>6.5040650406504064</v>
      </c>
      <c r="M2615">
        <v>27.642276422764226</v>
      </c>
      <c r="N2615">
        <v>47.154471544715449</v>
      </c>
      <c r="O2615">
        <v>18.699186991869919</v>
      </c>
      <c r="P2615">
        <v>93.495934959349597</v>
      </c>
      <c r="Q2615">
        <v>65.853658536585371</v>
      </c>
      <c r="R2615" t="s">
        <v>258</v>
      </c>
    </row>
    <row r="2616" spans="1:18">
      <c r="A2616">
        <v>667</v>
      </c>
      <c r="B2616">
        <v>295</v>
      </c>
      <c r="C2616" t="s">
        <v>713</v>
      </c>
      <c r="D2616" t="s">
        <v>738</v>
      </c>
      <c r="E2616" t="s">
        <v>1419</v>
      </c>
      <c r="F2616" t="s">
        <v>1407</v>
      </c>
      <c r="G2616" t="s">
        <v>1420</v>
      </c>
      <c r="H2616" t="s">
        <v>1421</v>
      </c>
      <c r="I2616" t="s">
        <v>12</v>
      </c>
      <c r="J2616">
        <v>122</v>
      </c>
      <c r="K2616">
        <v>524.59836065573768</v>
      </c>
      <c r="L2616">
        <v>6.557377049180328</v>
      </c>
      <c r="M2616">
        <v>44.26229508196721</v>
      </c>
      <c r="N2616">
        <v>33.606557377049178</v>
      </c>
      <c r="O2616">
        <v>15.573770491803279</v>
      </c>
      <c r="P2616">
        <v>93.442622950819668</v>
      </c>
      <c r="Q2616">
        <v>49.180327868852459</v>
      </c>
      <c r="R2616" t="s">
        <v>258</v>
      </c>
    </row>
    <row r="2617" spans="1:18">
      <c r="A2617">
        <v>667</v>
      </c>
      <c r="B2617">
        <v>296</v>
      </c>
      <c r="C2617" t="s">
        <v>713</v>
      </c>
      <c r="D2617" t="s">
        <v>739</v>
      </c>
      <c r="E2617" t="s">
        <v>1419</v>
      </c>
      <c r="F2617" t="s">
        <v>1407</v>
      </c>
      <c r="G2617" t="s">
        <v>1420</v>
      </c>
      <c r="H2617" t="s">
        <v>1421</v>
      </c>
      <c r="I2617" t="s">
        <v>3</v>
      </c>
      <c r="J2617">
        <v>190</v>
      </c>
      <c r="K2617">
        <v>537.17894736842106</v>
      </c>
      <c r="L2617">
        <v>12.105263157894736</v>
      </c>
      <c r="M2617">
        <v>30.526315789473685</v>
      </c>
      <c r="N2617">
        <v>38.421052631578945</v>
      </c>
      <c r="O2617">
        <v>18.94736842105263</v>
      </c>
      <c r="P2617">
        <v>87.89473684210526</v>
      </c>
      <c r="Q2617">
        <v>57.368421052631582</v>
      </c>
      <c r="R2617" t="s">
        <v>258</v>
      </c>
    </row>
    <row r="2618" spans="1:18">
      <c r="A2618">
        <v>667</v>
      </c>
      <c r="B2618">
        <v>296</v>
      </c>
      <c r="C2618" t="s">
        <v>713</v>
      </c>
      <c r="D2618" t="s">
        <v>739</v>
      </c>
      <c r="E2618" t="s">
        <v>1419</v>
      </c>
      <c r="F2618" t="s">
        <v>1407</v>
      </c>
      <c r="G2618" t="s">
        <v>1420</v>
      </c>
      <c r="H2618" t="s">
        <v>1421</v>
      </c>
      <c r="I2618" t="s">
        <v>10</v>
      </c>
      <c r="J2618">
        <v>191</v>
      </c>
      <c r="K2618">
        <v>540.82722513089004</v>
      </c>
      <c r="L2618">
        <v>7.8534031413612562</v>
      </c>
      <c r="M2618">
        <v>26.178010471204189</v>
      </c>
      <c r="N2618">
        <v>49.738219895287955</v>
      </c>
      <c r="O2618">
        <v>16.230366492146597</v>
      </c>
      <c r="P2618">
        <v>92.146596858638745</v>
      </c>
      <c r="Q2618">
        <v>65.968586387434556</v>
      </c>
      <c r="R2618" t="s">
        <v>258</v>
      </c>
    </row>
    <row r="2619" spans="1:18">
      <c r="A2619">
        <v>667</v>
      </c>
      <c r="B2619">
        <v>296</v>
      </c>
      <c r="C2619" t="s">
        <v>713</v>
      </c>
      <c r="D2619" t="s">
        <v>739</v>
      </c>
      <c r="E2619" t="s">
        <v>1419</v>
      </c>
      <c r="F2619" t="s">
        <v>1407</v>
      </c>
      <c r="G2619" t="s">
        <v>1420</v>
      </c>
      <c r="H2619" t="s">
        <v>1421</v>
      </c>
      <c r="I2619" t="s">
        <v>11</v>
      </c>
      <c r="J2619">
        <v>191</v>
      </c>
      <c r="K2619">
        <v>525.40314136125653</v>
      </c>
      <c r="L2619">
        <v>12.041884816753926</v>
      </c>
      <c r="M2619">
        <v>32.460732984293195</v>
      </c>
      <c r="N2619">
        <v>41.361256544502616</v>
      </c>
      <c r="O2619">
        <v>14.136125654450261</v>
      </c>
      <c r="P2619">
        <v>87.958115183246079</v>
      </c>
      <c r="Q2619">
        <v>55.497382198952877</v>
      </c>
      <c r="R2619" t="s">
        <v>258</v>
      </c>
    </row>
    <row r="2620" spans="1:18">
      <c r="A2620">
        <v>667</v>
      </c>
      <c r="B2620">
        <v>296</v>
      </c>
      <c r="C2620" t="s">
        <v>713</v>
      </c>
      <c r="D2620" t="s">
        <v>739</v>
      </c>
      <c r="E2620" t="s">
        <v>1419</v>
      </c>
      <c r="F2620" t="s">
        <v>1407</v>
      </c>
      <c r="G2620" t="s">
        <v>1420</v>
      </c>
      <c r="H2620" t="s">
        <v>1421</v>
      </c>
      <c r="I2620" t="s">
        <v>12</v>
      </c>
      <c r="J2620">
        <v>190</v>
      </c>
      <c r="K2620">
        <v>515.98947368421057</v>
      </c>
      <c r="L2620">
        <v>15.263157894736842</v>
      </c>
      <c r="M2620">
        <v>41.578947368421055</v>
      </c>
      <c r="N2620">
        <v>29.473684210526315</v>
      </c>
      <c r="O2620">
        <v>13.684210526315789</v>
      </c>
      <c r="P2620">
        <v>84.736842105263165</v>
      </c>
      <c r="Q2620">
        <v>43.157894736842103</v>
      </c>
      <c r="R2620" t="s">
        <v>258</v>
      </c>
    </row>
    <row r="2621" spans="1:18">
      <c r="A2621">
        <v>667</v>
      </c>
      <c r="B2621">
        <v>298</v>
      </c>
      <c r="C2621" t="s">
        <v>713</v>
      </c>
      <c r="D2621" t="s">
        <v>740</v>
      </c>
      <c r="E2621" t="s">
        <v>1419</v>
      </c>
      <c r="F2621" t="s">
        <v>1407</v>
      </c>
      <c r="G2621" t="s">
        <v>1420</v>
      </c>
      <c r="H2621" t="s">
        <v>1421</v>
      </c>
      <c r="I2621" t="s">
        <v>3</v>
      </c>
      <c r="J2621">
        <v>147</v>
      </c>
      <c r="K2621">
        <v>535.27210884353747</v>
      </c>
      <c r="L2621">
        <v>17.687074829931973</v>
      </c>
      <c r="M2621">
        <v>24.489795918367346</v>
      </c>
      <c r="N2621">
        <v>37.414965986394556</v>
      </c>
      <c r="O2621">
        <v>20.408163265306122</v>
      </c>
      <c r="P2621">
        <v>82.312925170068027</v>
      </c>
      <c r="Q2621">
        <v>57.823129251700678</v>
      </c>
      <c r="R2621" t="s">
        <v>258</v>
      </c>
    </row>
    <row r="2622" spans="1:18">
      <c r="A2622">
        <v>667</v>
      </c>
      <c r="B2622">
        <v>298</v>
      </c>
      <c r="C2622" t="s">
        <v>713</v>
      </c>
      <c r="D2622" t="s">
        <v>740</v>
      </c>
      <c r="E2622" t="s">
        <v>1419</v>
      </c>
      <c r="F2622" t="s">
        <v>1407</v>
      </c>
      <c r="G2622" t="s">
        <v>1420</v>
      </c>
      <c r="H2622" t="s">
        <v>1421</v>
      </c>
      <c r="I2622" t="s">
        <v>10</v>
      </c>
      <c r="J2622">
        <v>150</v>
      </c>
      <c r="K2622">
        <v>547.32666666666671</v>
      </c>
      <c r="L2622">
        <v>8.6666666666666661</v>
      </c>
      <c r="M2622">
        <v>25.333333333333332</v>
      </c>
      <c r="N2622">
        <v>36.666666666666664</v>
      </c>
      <c r="O2622">
        <v>29.333333333333332</v>
      </c>
      <c r="P2622">
        <v>91.333333333333329</v>
      </c>
      <c r="Q2622">
        <v>66</v>
      </c>
      <c r="R2622" t="s">
        <v>258</v>
      </c>
    </row>
    <row r="2623" spans="1:18">
      <c r="A2623">
        <v>667</v>
      </c>
      <c r="B2623">
        <v>298</v>
      </c>
      <c r="C2623" t="s">
        <v>713</v>
      </c>
      <c r="D2623" t="s">
        <v>740</v>
      </c>
      <c r="E2623" t="s">
        <v>1419</v>
      </c>
      <c r="F2623" t="s">
        <v>1407</v>
      </c>
      <c r="G2623" t="s">
        <v>1420</v>
      </c>
      <c r="H2623" t="s">
        <v>1421</v>
      </c>
      <c r="I2623" t="s">
        <v>11</v>
      </c>
      <c r="J2623">
        <v>150</v>
      </c>
      <c r="K2623">
        <v>531.88</v>
      </c>
      <c r="L2623">
        <v>10</v>
      </c>
      <c r="M2623">
        <v>30</v>
      </c>
      <c r="N2623">
        <v>39.333333333333336</v>
      </c>
      <c r="O2623">
        <v>20.666666666666668</v>
      </c>
      <c r="P2623">
        <v>90</v>
      </c>
      <c r="Q2623">
        <v>60</v>
      </c>
      <c r="R2623" t="s">
        <v>258</v>
      </c>
    </row>
    <row r="2624" spans="1:18">
      <c r="A2624">
        <v>667</v>
      </c>
      <c r="B2624">
        <v>298</v>
      </c>
      <c r="C2624" t="s">
        <v>713</v>
      </c>
      <c r="D2624" t="s">
        <v>740</v>
      </c>
      <c r="E2624" t="s">
        <v>1419</v>
      </c>
      <c r="F2624" t="s">
        <v>1407</v>
      </c>
      <c r="G2624" t="s">
        <v>1420</v>
      </c>
      <c r="H2624" t="s">
        <v>1421</v>
      </c>
      <c r="I2624" t="s">
        <v>12</v>
      </c>
      <c r="J2624">
        <v>147</v>
      </c>
      <c r="K2624">
        <v>535.44897959183675</v>
      </c>
      <c r="L2624">
        <v>7.4829931972789119</v>
      </c>
      <c r="M2624">
        <v>33.333333333333336</v>
      </c>
      <c r="N2624">
        <v>28.571428571428573</v>
      </c>
      <c r="O2624">
        <v>30.612244897959183</v>
      </c>
      <c r="P2624">
        <v>92.517006802721085</v>
      </c>
      <c r="Q2624">
        <v>59.183673469387756</v>
      </c>
      <c r="R2624" t="s">
        <v>258</v>
      </c>
    </row>
    <row r="2625" spans="1:18">
      <c r="A2625">
        <v>667</v>
      </c>
      <c r="B2625">
        <v>300</v>
      </c>
      <c r="C2625" t="s">
        <v>713</v>
      </c>
      <c r="D2625" t="s">
        <v>741</v>
      </c>
      <c r="E2625" t="s">
        <v>1419</v>
      </c>
      <c r="F2625" t="s">
        <v>1407</v>
      </c>
      <c r="G2625" t="s">
        <v>1420</v>
      </c>
      <c r="H2625" t="s">
        <v>1421</v>
      </c>
      <c r="I2625" t="s">
        <v>3</v>
      </c>
      <c r="J2625">
        <v>187</v>
      </c>
      <c r="K2625">
        <v>493.70053475935828</v>
      </c>
      <c r="L2625">
        <v>40.641711229946523</v>
      </c>
      <c r="M2625">
        <v>29.946524064171122</v>
      </c>
      <c r="N2625">
        <v>25.133689839572192</v>
      </c>
      <c r="O2625">
        <v>4.2780748663101607</v>
      </c>
      <c r="P2625">
        <v>59.358288770053477</v>
      </c>
      <c r="Q2625">
        <v>29.411764705882351</v>
      </c>
      <c r="R2625" t="s">
        <v>258</v>
      </c>
    </row>
    <row r="2626" spans="1:18">
      <c r="A2626">
        <v>667</v>
      </c>
      <c r="B2626">
        <v>300</v>
      </c>
      <c r="C2626" t="s">
        <v>713</v>
      </c>
      <c r="D2626" t="s">
        <v>741</v>
      </c>
      <c r="E2626" t="s">
        <v>1419</v>
      </c>
      <c r="F2626" t="s">
        <v>1407</v>
      </c>
      <c r="G2626" t="s">
        <v>1420</v>
      </c>
      <c r="H2626" t="s">
        <v>1421</v>
      </c>
      <c r="I2626" t="s">
        <v>10</v>
      </c>
      <c r="J2626">
        <v>191</v>
      </c>
      <c r="K2626">
        <v>518.6858638743455</v>
      </c>
      <c r="L2626">
        <v>17.801047120418847</v>
      </c>
      <c r="M2626">
        <v>40.31413612565445</v>
      </c>
      <c r="N2626">
        <v>34.031413612565444</v>
      </c>
      <c r="O2626">
        <v>7.8534031413612562</v>
      </c>
      <c r="P2626">
        <v>82.198952879581157</v>
      </c>
      <c r="Q2626">
        <v>41.8848167539267</v>
      </c>
      <c r="R2626" t="s">
        <v>258</v>
      </c>
    </row>
    <row r="2627" spans="1:18">
      <c r="A2627">
        <v>667</v>
      </c>
      <c r="B2627">
        <v>300</v>
      </c>
      <c r="C2627" t="s">
        <v>713</v>
      </c>
      <c r="D2627" t="s">
        <v>741</v>
      </c>
      <c r="E2627" t="s">
        <v>1419</v>
      </c>
      <c r="F2627" t="s">
        <v>1407</v>
      </c>
      <c r="G2627" t="s">
        <v>1420</v>
      </c>
      <c r="H2627" t="s">
        <v>1421</v>
      </c>
      <c r="I2627" t="s">
        <v>11</v>
      </c>
      <c r="J2627">
        <v>191</v>
      </c>
      <c r="K2627">
        <v>503.82198952879583</v>
      </c>
      <c r="L2627">
        <v>22.513089005235603</v>
      </c>
      <c r="M2627">
        <v>49.738219895287955</v>
      </c>
      <c r="N2627">
        <v>21.465968586387433</v>
      </c>
      <c r="O2627">
        <v>6.2827225130890056</v>
      </c>
      <c r="P2627">
        <v>77.486910994764401</v>
      </c>
      <c r="Q2627">
        <v>27.748691099476439</v>
      </c>
      <c r="R2627" t="s">
        <v>258</v>
      </c>
    </row>
    <row r="2628" spans="1:18">
      <c r="A2628">
        <v>667</v>
      </c>
      <c r="B2628">
        <v>300</v>
      </c>
      <c r="C2628" t="s">
        <v>713</v>
      </c>
      <c r="D2628" t="s">
        <v>741</v>
      </c>
      <c r="E2628" t="s">
        <v>1419</v>
      </c>
      <c r="F2628" t="s">
        <v>1407</v>
      </c>
      <c r="G2628" t="s">
        <v>1420</v>
      </c>
      <c r="H2628" t="s">
        <v>1421</v>
      </c>
      <c r="I2628" t="s">
        <v>12</v>
      </c>
      <c r="J2628">
        <v>187</v>
      </c>
      <c r="K2628">
        <v>502.48663101604279</v>
      </c>
      <c r="L2628">
        <v>24.598930481283421</v>
      </c>
      <c r="M2628">
        <v>48.663101604278076</v>
      </c>
      <c r="N2628">
        <v>19.251336898395721</v>
      </c>
      <c r="O2628">
        <v>7.4866310160427805</v>
      </c>
      <c r="P2628">
        <v>75.401069518716582</v>
      </c>
      <c r="Q2628">
        <v>26.737967914438503</v>
      </c>
      <c r="R2628" t="s">
        <v>258</v>
      </c>
    </row>
    <row r="2629" spans="1:18">
      <c r="A2629">
        <v>667</v>
      </c>
      <c r="B2629">
        <v>305</v>
      </c>
      <c r="C2629" t="s">
        <v>713</v>
      </c>
      <c r="D2629" t="s">
        <v>742</v>
      </c>
      <c r="E2629" t="s">
        <v>1419</v>
      </c>
      <c r="F2629" t="s">
        <v>1407</v>
      </c>
      <c r="G2629" t="s">
        <v>1420</v>
      </c>
      <c r="H2629" t="s">
        <v>1421</v>
      </c>
      <c r="I2629" t="s">
        <v>3</v>
      </c>
      <c r="J2629">
        <v>145</v>
      </c>
      <c r="K2629">
        <v>534.49655172413793</v>
      </c>
      <c r="L2629">
        <v>15.862068965517242</v>
      </c>
      <c r="M2629">
        <v>29.655172413793103</v>
      </c>
      <c r="N2629">
        <v>36.551724137931032</v>
      </c>
      <c r="O2629">
        <v>17.931034482758619</v>
      </c>
      <c r="P2629">
        <v>84.137931034482762</v>
      </c>
      <c r="Q2629">
        <v>54.482758620689658</v>
      </c>
      <c r="R2629" t="s">
        <v>258</v>
      </c>
    </row>
    <row r="2630" spans="1:18">
      <c r="A2630">
        <v>667</v>
      </c>
      <c r="B2630">
        <v>305</v>
      </c>
      <c r="C2630" t="s">
        <v>713</v>
      </c>
      <c r="D2630" t="s">
        <v>742</v>
      </c>
      <c r="E2630" t="s">
        <v>1419</v>
      </c>
      <c r="F2630" t="s">
        <v>1407</v>
      </c>
      <c r="G2630" t="s">
        <v>1420</v>
      </c>
      <c r="H2630" t="s">
        <v>1421</v>
      </c>
      <c r="I2630" t="s">
        <v>10</v>
      </c>
      <c r="J2630">
        <v>145</v>
      </c>
      <c r="K2630">
        <v>544.92413793103447</v>
      </c>
      <c r="L2630">
        <v>8.2758620689655178</v>
      </c>
      <c r="M2630">
        <v>28.275862068965516</v>
      </c>
      <c r="N2630">
        <v>40.689655172413794</v>
      </c>
      <c r="O2630">
        <v>22.758620689655171</v>
      </c>
      <c r="P2630">
        <v>91.724137931034477</v>
      </c>
      <c r="Q2630">
        <v>63.448275862068968</v>
      </c>
      <c r="R2630" t="s">
        <v>258</v>
      </c>
    </row>
    <row r="2631" spans="1:18">
      <c r="A2631">
        <v>667</v>
      </c>
      <c r="B2631">
        <v>305</v>
      </c>
      <c r="C2631" t="s">
        <v>713</v>
      </c>
      <c r="D2631" t="s">
        <v>742</v>
      </c>
      <c r="E2631" t="s">
        <v>1419</v>
      </c>
      <c r="F2631" t="s">
        <v>1407</v>
      </c>
      <c r="G2631" t="s">
        <v>1420</v>
      </c>
      <c r="H2631" t="s">
        <v>1421</v>
      </c>
      <c r="I2631" t="s">
        <v>11</v>
      </c>
      <c r="J2631">
        <v>144</v>
      </c>
      <c r="K2631">
        <v>531.36805555555554</v>
      </c>
      <c r="L2631">
        <v>9.7222222222222214</v>
      </c>
      <c r="M2631">
        <v>31.944444444444443</v>
      </c>
      <c r="N2631">
        <v>43.75</v>
      </c>
      <c r="O2631">
        <v>14.583333333333334</v>
      </c>
      <c r="P2631">
        <v>90.277777777777771</v>
      </c>
      <c r="Q2631">
        <v>58.333333333333336</v>
      </c>
      <c r="R2631" t="s">
        <v>258</v>
      </c>
    </row>
    <row r="2632" spans="1:18">
      <c r="A2632">
        <v>667</v>
      </c>
      <c r="B2632">
        <v>305</v>
      </c>
      <c r="C2632" t="s">
        <v>713</v>
      </c>
      <c r="D2632" t="s">
        <v>742</v>
      </c>
      <c r="E2632" t="s">
        <v>1419</v>
      </c>
      <c r="F2632" t="s">
        <v>1407</v>
      </c>
      <c r="G2632" t="s">
        <v>1420</v>
      </c>
      <c r="H2632" t="s">
        <v>1421</v>
      </c>
      <c r="I2632" t="s">
        <v>12</v>
      </c>
      <c r="J2632">
        <v>144</v>
      </c>
      <c r="K2632">
        <v>530.93055555555554</v>
      </c>
      <c r="L2632">
        <v>10.416666666666666</v>
      </c>
      <c r="M2632">
        <v>36.805555555555557</v>
      </c>
      <c r="N2632">
        <v>26.388888888888889</v>
      </c>
      <c r="O2632">
        <v>26.388888888888889</v>
      </c>
      <c r="P2632">
        <v>89.583333333333329</v>
      </c>
      <c r="Q2632">
        <v>52.777777777777779</v>
      </c>
      <c r="R2632" t="s">
        <v>258</v>
      </c>
    </row>
    <row r="2633" spans="1:18">
      <c r="A2633">
        <v>667</v>
      </c>
      <c r="B2633">
        <v>309</v>
      </c>
      <c r="C2633" t="s">
        <v>713</v>
      </c>
      <c r="D2633" t="s">
        <v>743</v>
      </c>
      <c r="E2633" t="s">
        <v>1419</v>
      </c>
      <c r="F2633" t="s">
        <v>1407</v>
      </c>
      <c r="G2633" t="s">
        <v>1420</v>
      </c>
      <c r="H2633" t="s">
        <v>1421</v>
      </c>
      <c r="I2633" t="s">
        <v>3</v>
      </c>
      <c r="J2633">
        <v>199</v>
      </c>
      <c r="K2633">
        <v>503.66331658291455</v>
      </c>
      <c r="L2633">
        <v>30.150753768844222</v>
      </c>
      <c r="M2633">
        <v>38.190954773869343</v>
      </c>
      <c r="N2633">
        <v>24.623115577889447</v>
      </c>
      <c r="O2633">
        <v>7.0351758793969852</v>
      </c>
      <c r="P2633">
        <v>69.849246231155774</v>
      </c>
      <c r="Q2633">
        <v>31.658291457286431</v>
      </c>
      <c r="R2633" t="s">
        <v>258</v>
      </c>
    </row>
    <row r="2634" spans="1:18">
      <c r="A2634">
        <v>667</v>
      </c>
      <c r="B2634">
        <v>309</v>
      </c>
      <c r="C2634" t="s">
        <v>713</v>
      </c>
      <c r="D2634" t="s">
        <v>743</v>
      </c>
      <c r="E2634" t="s">
        <v>1419</v>
      </c>
      <c r="F2634" t="s">
        <v>1407</v>
      </c>
      <c r="G2634" t="s">
        <v>1420</v>
      </c>
      <c r="H2634" t="s">
        <v>1421</v>
      </c>
      <c r="I2634" t="s">
        <v>10</v>
      </c>
      <c r="J2634">
        <v>199</v>
      </c>
      <c r="K2634">
        <v>512.84422110552759</v>
      </c>
      <c r="L2634">
        <v>16.582914572864322</v>
      </c>
      <c r="M2634">
        <v>48.241206030150757</v>
      </c>
      <c r="N2634">
        <v>28.140703517587941</v>
      </c>
      <c r="O2634">
        <v>7.0351758793969852</v>
      </c>
      <c r="P2634">
        <v>83.417085427135675</v>
      </c>
      <c r="Q2634">
        <v>35.175879396984925</v>
      </c>
      <c r="R2634" t="s">
        <v>258</v>
      </c>
    </row>
    <row r="2635" spans="1:18">
      <c r="A2635">
        <v>667</v>
      </c>
      <c r="B2635">
        <v>309</v>
      </c>
      <c r="C2635" t="s">
        <v>713</v>
      </c>
      <c r="D2635" t="s">
        <v>743</v>
      </c>
      <c r="E2635" t="s">
        <v>1419</v>
      </c>
      <c r="F2635" t="s">
        <v>1407</v>
      </c>
      <c r="G2635" t="s">
        <v>1420</v>
      </c>
      <c r="H2635" t="s">
        <v>1421</v>
      </c>
      <c r="I2635" t="s">
        <v>11</v>
      </c>
      <c r="J2635">
        <v>199</v>
      </c>
      <c r="K2635">
        <v>514.8241206030151</v>
      </c>
      <c r="L2635">
        <v>16.08040201005025</v>
      </c>
      <c r="M2635">
        <v>45.226130653266331</v>
      </c>
      <c r="N2635">
        <v>29.64824120603015</v>
      </c>
      <c r="O2635">
        <v>9.0452261306532655</v>
      </c>
      <c r="P2635">
        <v>83.91959798994975</v>
      </c>
      <c r="Q2635">
        <v>38.693467336683419</v>
      </c>
      <c r="R2635" t="s">
        <v>258</v>
      </c>
    </row>
    <row r="2636" spans="1:18">
      <c r="A2636">
        <v>667</v>
      </c>
      <c r="B2636">
        <v>309</v>
      </c>
      <c r="C2636" t="s">
        <v>713</v>
      </c>
      <c r="D2636" t="s">
        <v>743</v>
      </c>
      <c r="E2636" t="s">
        <v>1419</v>
      </c>
      <c r="F2636" t="s">
        <v>1407</v>
      </c>
      <c r="G2636" t="s">
        <v>1420</v>
      </c>
      <c r="H2636" t="s">
        <v>1421</v>
      </c>
      <c r="I2636" t="s">
        <v>12</v>
      </c>
      <c r="J2636">
        <v>199</v>
      </c>
      <c r="K2636">
        <v>501.66331658291455</v>
      </c>
      <c r="L2636">
        <v>21.105527638190956</v>
      </c>
      <c r="M2636">
        <v>56.281407035175882</v>
      </c>
      <c r="N2636">
        <v>15.577889447236181</v>
      </c>
      <c r="O2636">
        <v>7.0351758793969852</v>
      </c>
      <c r="P2636">
        <v>78.894472361809051</v>
      </c>
      <c r="Q2636">
        <v>22.613065326633166</v>
      </c>
      <c r="R2636" t="s">
        <v>258</v>
      </c>
    </row>
    <row r="2637" spans="1:18">
      <c r="A2637">
        <v>667</v>
      </c>
      <c r="B2637">
        <v>376</v>
      </c>
      <c r="C2637" t="s">
        <v>713</v>
      </c>
      <c r="D2637" t="s">
        <v>744</v>
      </c>
      <c r="E2637" t="s">
        <v>1419</v>
      </c>
      <c r="F2637" t="s">
        <v>1407</v>
      </c>
      <c r="G2637" t="s">
        <v>1420</v>
      </c>
      <c r="H2637" t="s">
        <v>1421</v>
      </c>
      <c r="I2637" t="s">
        <v>3</v>
      </c>
      <c r="J2637">
        <v>194</v>
      </c>
      <c r="K2637">
        <v>531.97938144329896</v>
      </c>
      <c r="L2637">
        <v>15.979381443298969</v>
      </c>
      <c r="M2637">
        <v>26.804123711340207</v>
      </c>
      <c r="N2637">
        <v>38.144329896907216</v>
      </c>
      <c r="O2637">
        <v>19.072164948453608</v>
      </c>
      <c r="P2637">
        <v>84.020618556701038</v>
      </c>
      <c r="Q2637">
        <v>57.216494845360828</v>
      </c>
      <c r="R2637" t="s">
        <v>258</v>
      </c>
    </row>
    <row r="2638" spans="1:18">
      <c r="A2638">
        <v>667</v>
      </c>
      <c r="B2638">
        <v>376</v>
      </c>
      <c r="C2638" t="s">
        <v>713</v>
      </c>
      <c r="D2638" t="s">
        <v>744</v>
      </c>
      <c r="E2638" t="s">
        <v>1419</v>
      </c>
      <c r="F2638" t="s">
        <v>1407</v>
      </c>
      <c r="G2638" t="s">
        <v>1420</v>
      </c>
      <c r="H2638" t="s">
        <v>1421</v>
      </c>
      <c r="I2638" t="s">
        <v>10</v>
      </c>
      <c r="J2638">
        <v>194</v>
      </c>
      <c r="K2638">
        <v>553.93814432989689</v>
      </c>
      <c r="L2638">
        <v>10.309278350515465</v>
      </c>
      <c r="M2638">
        <v>18.556701030927837</v>
      </c>
      <c r="N2638">
        <v>42.783505154639172</v>
      </c>
      <c r="O2638">
        <v>28.350515463917525</v>
      </c>
      <c r="P2638">
        <v>89.69072164948453</v>
      </c>
      <c r="Q2638">
        <v>71.134020618556704</v>
      </c>
      <c r="R2638" t="s">
        <v>258</v>
      </c>
    </row>
    <row r="2639" spans="1:18">
      <c r="A2639">
        <v>667</v>
      </c>
      <c r="B2639">
        <v>376</v>
      </c>
      <c r="C2639" t="s">
        <v>713</v>
      </c>
      <c r="D2639" t="s">
        <v>744</v>
      </c>
      <c r="E2639" t="s">
        <v>1419</v>
      </c>
      <c r="F2639" t="s">
        <v>1407</v>
      </c>
      <c r="G2639" t="s">
        <v>1420</v>
      </c>
      <c r="H2639" t="s">
        <v>1421</v>
      </c>
      <c r="I2639" t="s">
        <v>11</v>
      </c>
      <c r="J2639">
        <v>194</v>
      </c>
      <c r="K2639">
        <v>542.26804123711338</v>
      </c>
      <c r="L2639">
        <v>8.2474226804123703</v>
      </c>
      <c r="M2639">
        <v>23.711340206185568</v>
      </c>
      <c r="N2639">
        <v>36.082474226804123</v>
      </c>
      <c r="O2639">
        <v>31.958762886597938</v>
      </c>
      <c r="P2639">
        <v>91.75257731958763</v>
      </c>
      <c r="Q2639">
        <v>68.041237113402062</v>
      </c>
      <c r="R2639" t="s">
        <v>258</v>
      </c>
    </row>
    <row r="2640" spans="1:18">
      <c r="A2640">
        <v>667</v>
      </c>
      <c r="B2640">
        <v>376</v>
      </c>
      <c r="C2640" t="s">
        <v>713</v>
      </c>
      <c r="D2640" t="s">
        <v>744</v>
      </c>
      <c r="E2640" t="s">
        <v>1419</v>
      </c>
      <c r="F2640" t="s">
        <v>1407</v>
      </c>
      <c r="G2640" t="s">
        <v>1420</v>
      </c>
      <c r="H2640" t="s">
        <v>1421</v>
      </c>
      <c r="I2640" t="s">
        <v>12</v>
      </c>
      <c r="J2640">
        <v>194</v>
      </c>
      <c r="K2640">
        <v>533.29896907216494</v>
      </c>
      <c r="L2640">
        <v>12.371134020618557</v>
      </c>
      <c r="M2640">
        <v>28.350515463917525</v>
      </c>
      <c r="N2640">
        <v>31.958762886597938</v>
      </c>
      <c r="O2640">
        <v>27.319587628865978</v>
      </c>
      <c r="P2640">
        <v>87.628865979381445</v>
      </c>
      <c r="Q2640">
        <v>59.27835051546392</v>
      </c>
      <c r="R2640" t="s">
        <v>258</v>
      </c>
    </row>
    <row r="2641" spans="1:18">
      <c r="A2641">
        <v>667</v>
      </c>
      <c r="B2641">
        <v>382</v>
      </c>
      <c r="C2641" t="s">
        <v>713</v>
      </c>
      <c r="D2641" t="s">
        <v>745</v>
      </c>
      <c r="E2641" t="s">
        <v>1419</v>
      </c>
      <c r="F2641" t="s">
        <v>1407</v>
      </c>
      <c r="G2641" t="s">
        <v>1420</v>
      </c>
      <c r="H2641" t="s">
        <v>1421</v>
      </c>
      <c r="I2641" t="s">
        <v>3</v>
      </c>
      <c r="J2641">
        <v>176</v>
      </c>
      <c r="K2641">
        <v>518.98863636363637</v>
      </c>
      <c r="L2641">
        <v>22.727272727272727</v>
      </c>
      <c r="M2641">
        <v>32.954545454545453</v>
      </c>
      <c r="N2641">
        <v>32.386363636363633</v>
      </c>
      <c r="O2641">
        <v>11.931818181818182</v>
      </c>
      <c r="P2641">
        <v>77.272727272727266</v>
      </c>
      <c r="Q2641">
        <v>44.31818181818182</v>
      </c>
      <c r="R2641" t="s">
        <v>258</v>
      </c>
    </row>
    <row r="2642" spans="1:18">
      <c r="A2642">
        <v>667</v>
      </c>
      <c r="B2642">
        <v>382</v>
      </c>
      <c r="C2642" t="s">
        <v>713</v>
      </c>
      <c r="D2642" t="s">
        <v>745</v>
      </c>
      <c r="E2642" t="s">
        <v>1419</v>
      </c>
      <c r="F2642" t="s">
        <v>1407</v>
      </c>
      <c r="G2642" t="s">
        <v>1420</v>
      </c>
      <c r="H2642" t="s">
        <v>1421</v>
      </c>
      <c r="I2642" t="s">
        <v>10</v>
      </c>
      <c r="J2642">
        <v>176</v>
      </c>
      <c r="K2642">
        <v>528.67613636363637</v>
      </c>
      <c r="L2642">
        <v>14.772727272727273</v>
      </c>
      <c r="M2642">
        <v>34.659090909090907</v>
      </c>
      <c r="N2642">
        <v>36.93181818181818</v>
      </c>
      <c r="O2642">
        <v>13.636363636363637</v>
      </c>
      <c r="P2642">
        <v>85.227272727272734</v>
      </c>
      <c r="Q2642">
        <v>50.56818181818182</v>
      </c>
      <c r="R2642" t="s">
        <v>258</v>
      </c>
    </row>
    <row r="2643" spans="1:18">
      <c r="A2643">
        <v>667</v>
      </c>
      <c r="B2643">
        <v>382</v>
      </c>
      <c r="C2643" t="s">
        <v>713</v>
      </c>
      <c r="D2643" t="s">
        <v>745</v>
      </c>
      <c r="E2643" t="s">
        <v>1419</v>
      </c>
      <c r="F2643" t="s">
        <v>1407</v>
      </c>
      <c r="G2643" t="s">
        <v>1420</v>
      </c>
      <c r="H2643" t="s">
        <v>1421</v>
      </c>
      <c r="I2643" t="s">
        <v>11</v>
      </c>
      <c r="J2643">
        <v>176</v>
      </c>
      <c r="K2643">
        <v>526.21590909090912</v>
      </c>
      <c r="L2643">
        <v>11.931818181818182</v>
      </c>
      <c r="M2643">
        <v>36.363636363636367</v>
      </c>
      <c r="N2643">
        <v>34.659090909090907</v>
      </c>
      <c r="O2643">
        <v>17.045454545454547</v>
      </c>
      <c r="P2643">
        <v>88.068181818181813</v>
      </c>
      <c r="Q2643">
        <v>51.704545454545453</v>
      </c>
      <c r="R2643" t="s">
        <v>258</v>
      </c>
    </row>
    <row r="2644" spans="1:18">
      <c r="A2644">
        <v>667</v>
      </c>
      <c r="B2644">
        <v>382</v>
      </c>
      <c r="C2644" t="s">
        <v>713</v>
      </c>
      <c r="D2644" t="s">
        <v>745</v>
      </c>
      <c r="E2644" t="s">
        <v>1419</v>
      </c>
      <c r="F2644" t="s">
        <v>1407</v>
      </c>
      <c r="G2644" t="s">
        <v>1420</v>
      </c>
      <c r="H2644" t="s">
        <v>1421</v>
      </c>
      <c r="I2644" t="s">
        <v>12</v>
      </c>
      <c r="J2644">
        <v>176</v>
      </c>
      <c r="K2644">
        <v>519.41477272727275</v>
      </c>
      <c r="L2644">
        <v>12.5</v>
      </c>
      <c r="M2644">
        <v>40.340909090909093</v>
      </c>
      <c r="N2644">
        <v>31.818181818181817</v>
      </c>
      <c r="O2644">
        <v>15.340909090909092</v>
      </c>
      <c r="P2644">
        <v>87.5</v>
      </c>
      <c r="Q2644">
        <v>47.159090909090907</v>
      </c>
      <c r="R2644" t="s">
        <v>258</v>
      </c>
    </row>
    <row r="2645" spans="1:18">
      <c r="A2645">
        <v>667</v>
      </c>
      <c r="B2645">
        <v>389</v>
      </c>
      <c r="C2645" t="s">
        <v>713</v>
      </c>
      <c r="D2645" t="s">
        <v>746</v>
      </c>
      <c r="E2645" t="s">
        <v>1419</v>
      </c>
      <c r="F2645" t="s">
        <v>1407</v>
      </c>
      <c r="G2645" t="s">
        <v>1420</v>
      </c>
      <c r="H2645" t="s">
        <v>1421</v>
      </c>
      <c r="I2645" t="s">
        <v>3</v>
      </c>
      <c r="J2645">
        <v>199</v>
      </c>
      <c r="K2645">
        <v>507.46231155778895</v>
      </c>
      <c r="L2645">
        <v>29.64824120603015</v>
      </c>
      <c r="M2645">
        <v>32.1608040201005</v>
      </c>
      <c r="N2645">
        <v>29.145728643216081</v>
      </c>
      <c r="O2645">
        <v>9.0452261306532655</v>
      </c>
      <c r="P2645">
        <v>70.35175879396985</v>
      </c>
      <c r="Q2645">
        <v>38.190954773869343</v>
      </c>
      <c r="R2645" t="s">
        <v>258</v>
      </c>
    </row>
    <row r="2646" spans="1:18">
      <c r="A2646">
        <v>667</v>
      </c>
      <c r="B2646">
        <v>389</v>
      </c>
      <c r="C2646" t="s">
        <v>713</v>
      </c>
      <c r="D2646" t="s">
        <v>746</v>
      </c>
      <c r="E2646" t="s">
        <v>1419</v>
      </c>
      <c r="F2646" t="s">
        <v>1407</v>
      </c>
      <c r="G2646" t="s">
        <v>1420</v>
      </c>
      <c r="H2646" t="s">
        <v>1421</v>
      </c>
      <c r="I2646" t="s">
        <v>10</v>
      </c>
      <c r="J2646">
        <v>199</v>
      </c>
      <c r="K2646">
        <v>525.4170854271357</v>
      </c>
      <c r="L2646">
        <v>12.562814070351759</v>
      </c>
      <c r="M2646">
        <v>42.713567839195981</v>
      </c>
      <c r="N2646">
        <v>32.1608040201005</v>
      </c>
      <c r="O2646">
        <v>12.562814070351759</v>
      </c>
      <c r="P2646">
        <v>87.437185929648237</v>
      </c>
      <c r="Q2646">
        <v>44.723618090452263</v>
      </c>
      <c r="R2646" t="s">
        <v>258</v>
      </c>
    </row>
    <row r="2647" spans="1:18">
      <c r="A2647">
        <v>667</v>
      </c>
      <c r="B2647">
        <v>389</v>
      </c>
      <c r="C2647" t="s">
        <v>713</v>
      </c>
      <c r="D2647" t="s">
        <v>746</v>
      </c>
      <c r="E2647" t="s">
        <v>1419</v>
      </c>
      <c r="F2647" t="s">
        <v>1407</v>
      </c>
      <c r="G2647" t="s">
        <v>1420</v>
      </c>
      <c r="H2647" t="s">
        <v>1421</v>
      </c>
      <c r="I2647" t="s">
        <v>11</v>
      </c>
      <c r="J2647">
        <v>199</v>
      </c>
      <c r="K2647">
        <v>515.7939698492462</v>
      </c>
      <c r="L2647">
        <v>17.08542713567839</v>
      </c>
      <c r="M2647">
        <v>42.211055276381913</v>
      </c>
      <c r="N2647">
        <v>30.150753768844222</v>
      </c>
      <c r="O2647">
        <v>10.552763819095478</v>
      </c>
      <c r="P2647">
        <v>82.914572864321613</v>
      </c>
      <c r="Q2647">
        <v>40.7035175879397</v>
      </c>
      <c r="R2647" t="s">
        <v>258</v>
      </c>
    </row>
    <row r="2648" spans="1:18">
      <c r="A2648">
        <v>667</v>
      </c>
      <c r="B2648">
        <v>389</v>
      </c>
      <c r="C2648" t="s">
        <v>713</v>
      </c>
      <c r="D2648" t="s">
        <v>746</v>
      </c>
      <c r="E2648" t="s">
        <v>1419</v>
      </c>
      <c r="F2648" t="s">
        <v>1407</v>
      </c>
      <c r="G2648" t="s">
        <v>1420</v>
      </c>
      <c r="H2648" t="s">
        <v>1421</v>
      </c>
      <c r="I2648" t="s">
        <v>12</v>
      </c>
      <c r="J2648">
        <v>199</v>
      </c>
      <c r="K2648">
        <v>513.8391959798995</v>
      </c>
      <c r="L2648">
        <v>14.07035175879397</v>
      </c>
      <c r="M2648">
        <v>48.743718592964825</v>
      </c>
      <c r="N2648">
        <v>24.623115577889447</v>
      </c>
      <c r="O2648">
        <v>12.562814070351759</v>
      </c>
      <c r="P2648">
        <v>85.929648241206024</v>
      </c>
      <c r="Q2648">
        <v>37.185929648241206</v>
      </c>
      <c r="R2648" t="s">
        <v>258</v>
      </c>
    </row>
    <row r="2649" spans="1:18">
      <c r="A2649">
        <v>667</v>
      </c>
      <c r="B2649">
        <v>391</v>
      </c>
      <c r="C2649" t="s">
        <v>713</v>
      </c>
      <c r="D2649" t="s">
        <v>747</v>
      </c>
      <c r="E2649" t="s">
        <v>1419</v>
      </c>
      <c r="F2649" t="s">
        <v>1407</v>
      </c>
      <c r="G2649" t="s">
        <v>1420</v>
      </c>
      <c r="H2649" t="s">
        <v>1421</v>
      </c>
      <c r="I2649" t="s">
        <v>3</v>
      </c>
      <c r="J2649">
        <v>97</v>
      </c>
      <c r="K2649">
        <v>524.84536082474222</v>
      </c>
      <c r="L2649">
        <v>14.43298969072165</v>
      </c>
      <c r="M2649">
        <v>34.020618556701031</v>
      </c>
      <c r="N2649">
        <v>38.144329896907216</v>
      </c>
      <c r="O2649">
        <v>13.402061855670103</v>
      </c>
      <c r="P2649">
        <v>85.567010309278345</v>
      </c>
      <c r="Q2649">
        <v>51.546391752577321</v>
      </c>
      <c r="R2649" t="s">
        <v>258</v>
      </c>
    </row>
    <row r="2650" spans="1:18">
      <c r="A2650">
        <v>667</v>
      </c>
      <c r="B2650">
        <v>391</v>
      </c>
      <c r="C2650" t="s">
        <v>713</v>
      </c>
      <c r="D2650" t="s">
        <v>747</v>
      </c>
      <c r="E2650" t="s">
        <v>1419</v>
      </c>
      <c r="F2650" t="s">
        <v>1407</v>
      </c>
      <c r="G2650" t="s">
        <v>1420</v>
      </c>
      <c r="H2650" t="s">
        <v>1421</v>
      </c>
      <c r="I2650" t="s">
        <v>10</v>
      </c>
      <c r="J2650">
        <v>98</v>
      </c>
      <c r="K2650">
        <v>534.90816326530614</v>
      </c>
      <c r="L2650">
        <v>7.1428571428571432</v>
      </c>
      <c r="M2650">
        <v>31.632653061224488</v>
      </c>
      <c r="N2650">
        <v>46.938775510204081</v>
      </c>
      <c r="O2650">
        <v>14.285714285714286</v>
      </c>
      <c r="P2650">
        <v>92.857142857142861</v>
      </c>
      <c r="Q2650">
        <v>61.224489795918366</v>
      </c>
      <c r="R2650" t="s">
        <v>258</v>
      </c>
    </row>
    <row r="2651" spans="1:18">
      <c r="A2651">
        <v>667</v>
      </c>
      <c r="B2651">
        <v>391</v>
      </c>
      <c r="C2651" t="s">
        <v>713</v>
      </c>
      <c r="D2651" t="s">
        <v>747</v>
      </c>
      <c r="E2651" t="s">
        <v>1419</v>
      </c>
      <c r="F2651" t="s">
        <v>1407</v>
      </c>
      <c r="G2651" t="s">
        <v>1420</v>
      </c>
      <c r="H2651" t="s">
        <v>1421</v>
      </c>
      <c r="I2651" t="s">
        <v>11</v>
      </c>
      <c r="J2651">
        <v>98</v>
      </c>
      <c r="K2651">
        <v>525.60204081632651</v>
      </c>
      <c r="L2651">
        <v>10.204081632653061</v>
      </c>
      <c r="M2651">
        <v>38.775510204081634</v>
      </c>
      <c r="N2651">
        <v>34.693877551020407</v>
      </c>
      <c r="O2651">
        <v>16.326530612244898</v>
      </c>
      <c r="P2651">
        <v>89.795918367346943</v>
      </c>
      <c r="Q2651">
        <v>51.020408163265309</v>
      </c>
      <c r="R2651" t="s">
        <v>258</v>
      </c>
    </row>
    <row r="2652" spans="1:18">
      <c r="A2652">
        <v>667</v>
      </c>
      <c r="B2652">
        <v>391</v>
      </c>
      <c r="C2652" t="s">
        <v>713</v>
      </c>
      <c r="D2652" t="s">
        <v>747</v>
      </c>
      <c r="E2652" t="s">
        <v>1419</v>
      </c>
      <c r="F2652" t="s">
        <v>1407</v>
      </c>
      <c r="G2652" t="s">
        <v>1420</v>
      </c>
      <c r="H2652" t="s">
        <v>1421</v>
      </c>
      <c r="I2652" t="s">
        <v>12</v>
      </c>
      <c r="J2652">
        <v>98</v>
      </c>
      <c r="K2652">
        <v>526.10204081632651</v>
      </c>
      <c r="L2652">
        <v>10.204081632653061</v>
      </c>
      <c r="M2652">
        <v>43.877551020408163</v>
      </c>
      <c r="N2652">
        <v>20.408163265306122</v>
      </c>
      <c r="O2652">
        <v>25.510204081632654</v>
      </c>
      <c r="P2652">
        <v>89.795918367346943</v>
      </c>
      <c r="Q2652">
        <v>45.918367346938773</v>
      </c>
      <c r="R2652" t="s">
        <v>258</v>
      </c>
    </row>
    <row r="2653" spans="1:18">
      <c r="A2653">
        <v>667</v>
      </c>
      <c r="B2653">
        <v>394</v>
      </c>
      <c r="C2653" t="s">
        <v>713</v>
      </c>
      <c r="D2653" t="s">
        <v>748</v>
      </c>
      <c r="E2653" t="s">
        <v>1419</v>
      </c>
      <c r="F2653" t="s">
        <v>1407</v>
      </c>
      <c r="G2653" t="s">
        <v>1420</v>
      </c>
      <c r="H2653" t="s">
        <v>1421</v>
      </c>
      <c r="I2653" t="s">
        <v>3</v>
      </c>
      <c r="J2653">
        <v>147</v>
      </c>
      <c r="K2653">
        <v>516.40816326530614</v>
      </c>
      <c r="L2653">
        <v>22.448979591836736</v>
      </c>
      <c r="M2653">
        <v>38.775510204081634</v>
      </c>
      <c r="N2653">
        <v>26.530612244897959</v>
      </c>
      <c r="O2653">
        <v>12.244897959183673</v>
      </c>
      <c r="P2653">
        <v>77.551020408163268</v>
      </c>
      <c r="Q2653">
        <v>38.775510204081634</v>
      </c>
      <c r="R2653" t="s">
        <v>258</v>
      </c>
    </row>
    <row r="2654" spans="1:18">
      <c r="A2654">
        <v>667</v>
      </c>
      <c r="B2654">
        <v>394</v>
      </c>
      <c r="C2654" t="s">
        <v>713</v>
      </c>
      <c r="D2654" t="s">
        <v>748</v>
      </c>
      <c r="E2654" t="s">
        <v>1419</v>
      </c>
      <c r="F2654" t="s">
        <v>1407</v>
      </c>
      <c r="G2654" t="s">
        <v>1420</v>
      </c>
      <c r="H2654" t="s">
        <v>1421</v>
      </c>
      <c r="I2654" t="s">
        <v>10</v>
      </c>
      <c r="J2654">
        <v>147</v>
      </c>
      <c r="K2654">
        <v>533.21088435374145</v>
      </c>
      <c r="L2654">
        <v>10.204081632653061</v>
      </c>
      <c r="M2654">
        <v>36.054421768707485</v>
      </c>
      <c r="N2654">
        <v>34.013605442176868</v>
      </c>
      <c r="O2654">
        <v>19.727891156462587</v>
      </c>
      <c r="P2654">
        <v>89.795918367346943</v>
      </c>
      <c r="Q2654">
        <v>53.741496598639458</v>
      </c>
      <c r="R2654" t="s">
        <v>258</v>
      </c>
    </row>
    <row r="2655" spans="1:18">
      <c r="A2655">
        <v>667</v>
      </c>
      <c r="B2655">
        <v>394</v>
      </c>
      <c r="C2655" t="s">
        <v>713</v>
      </c>
      <c r="D2655" t="s">
        <v>748</v>
      </c>
      <c r="E2655" t="s">
        <v>1419</v>
      </c>
      <c r="F2655" t="s">
        <v>1407</v>
      </c>
      <c r="G2655" t="s">
        <v>1420</v>
      </c>
      <c r="H2655" t="s">
        <v>1421</v>
      </c>
      <c r="I2655" t="s">
        <v>11</v>
      </c>
      <c r="J2655">
        <v>147</v>
      </c>
      <c r="K2655">
        <v>513.00680272108843</v>
      </c>
      <c r="L2655">
        <v>19.727891156462587</v>
      </c>
      <c r="M2655">
        <v>43.537414965986393</v>
      </c>
      <c r="N2655">
        <v>24.489795918367346</v>
      </c>
      <c r="O2655">
        <v>12.244897959183673</v>
      </c>
      <c r="P2655">
        <v>80.27210884353741</v>
      </c>
      <c r="Q2655">
        <v>36.734693877551024</v>
      </c>
      <c r="R2655" t="s">
        <v>258</v>
      </c>
    </row>
    <row r="2656" spans="1:18">
      <c r="A2656">
        <v>667</v>
      </c>
      <c r="B2656">
        <v>394</v>
      </c>
      <c r="C2656" t="s">
        <v>713</v>
      </c>
      <c r="D2656" t="s">
        <v>748</v>
      </c>
      <c r="E2656" t="s">
        <v>1419</v>
      </c>
      <c r="F2656" t="s">
        <v>1407</v>
      </c>
      <c r="G2656" t="s">
        <v>1420</v>
      </c>
      <c r="H2656" t="s">
        <v>1421</v>
      </c>
      <c r="I2656" t="s">
        <v>12</v>
      </c>
      <c r="J2656">
        <v>147</v>
      </c>
      <c r="K2656">
        <v>507.15646258503403</v>
      </c>
      <c r="L2656">
        <v>17.006802721088434</v>
      </c>
      <c r="M2656">
        <v>54.42176870748299</v>
      </c>
      <c r="N2656">
        <v>19.727891156462587</v>
      </c>
      <c r="O2656">
        <v>8.8435374149659864</v>
      </c>
      <c r="P2656">
        <v>82.993197278911566</v>
      </c>
      <c r="Q2656">
        <v>28.571428571428573</v>
      </c>
      <c r="R2656" t="s">
        <v>258</v>
      </c>
    </row>
    <row r="2657" spans="1:18">
      <c r="A2657">
        <v>667</v>
      </c>
      <c r="B2657">
        <v>395</v>
      </c>
      <c r="C2657" t="s">
        <v>713</v>
      </c>
      <c r="D2657" t="s">
        <v>130</v>
      </c>
      <c r="E2657" t="s">
        <v>1419</v>
      </c>
      <c r="F2657" t="s">
        <v>1407</v>
      </c>
      <c r="G2657" t="s">
        <v>1420</v>
      </c>
      <c r="H2657" t="s">
        <v>1421</v>
      </c>
      <c r="I2657" t="s">
        <v>3</v>
      </c>
      <c r="J2657">
        <v>262</v>
      </c>
      <c r="K2657">
        <v>517.1564885496183</v>
      </c>
      <c r="L2657">
        <v>26.335877862595421</v>
      </c>
      <c r="M2657">
        <v>29.007633587786259</v>
      </c>
      <c r="N2657">
        <v>33.969465648854964</v>
      </c>
      <c r="O2657">
        <v>10.687022900763358</v>
      </c>
      <c r="P2657">
        <v>73.664122137404576</v>
      </c>
      <c r="Q2657">
        <v>44.656488549618324</v>
      </c>
      <c r="R2657" t="s">
        <v>258</v>
      </c>
    </row>
    <row r="2658" spans="1:18">
      <c r="A2658">
        <v>667</v>
      </c>
      <c r="B2658">
        <v>395</v>
      </c>
      <c r="C2658" t="s">
        <v>713</v>
      </c>
      <c r="D2658" t="s">
        <v>130</v>
      </c>
      <c r="E2658" t="s">
        <v>1419</v>
      </c>
      <c r="F2658" t="s">
        <v>1407</v>
      </c>
      <c r="G2658" t="s">
        <v>1420</v>
      </c>
      <c r="H2658" t="s">
        <v>1421</v>
      </c>
      <c r="I2658" t="s">
        <v>10</v>
      </c>
      <c r="J2658">
        <v>262</v>
      </c>
      <c r="K2658">
        <v>529.83206106870227</v>
      </c>
      <c r="L2658">
        <v>13.358778625954198</v>
      </c>
      <c r="M2658">
        <v>37.022900763358777</v>
      </c>
      <c r="N2658">
        <v>34.351145038167942</v>
      </c>
      <c r="O2658">
        <v>15.267175572519085</v>
      </c>
      <c r="P2658">
        <v>86.641221374045799</v>
      </c>
      <c r="Q2658">
        <v>49.618320610687022</v>
      </c>
      <c r="R2658" t="s">
        <v>258</v>
      </c>
    </row>
    <row r="2659" spans="1:18">
      <c r="A2659">
        <v>667</v>
      </c>
      <c r="B2659">
        <v>395</v>
      </c>
      <c r="C2659" t="s">
        <v>713</v>
      </c>
      <c r="D2659" t="s">
        <v>130</v>
      </c>
      <c r="E2659" t="s">
        <v>1419</v>
      </c>
      <c r="F2659" t="s">
        <v>1407</v>
      </c>
      <c r="G2659" t="s">
        <v>1420</v>
      </c>
      <c r="H2659" t="s">
        <v>1421</v>
      </c>
      <c r="I2659" t="s">
        <v>11</v>
      </c>
      <c r="J2659">
        <v>262</v>
      </c>
      <c r="K2659">
        <v>522.16030534351148</v>
      </c>
      <c r="L2659">
        <v>15.648854961832061</v>
      </c>
      <c r="M2659">
        <v>33.206106870229007</v>
      </c>
      <c r="N2659">
        <v>37.022900763358777</v>
      </c>
      <c r="O2659">
        <v>14.122137404580153</v>
      </c>
      <c r="P2659">
        <v>84.351145038167942</v>
      </c>
      <c r="Q2659">
        <v>51.145038167938928</v>
      </c>
      <c r="R2659" t="s">
        <v>258</v>
      </c>
    </row>
    <row r="2660" spans="1:18">
      <c r="A2660">
        <v>667</v>
      </c>
      <c r="B2660">
        <v>395</v>
      </c>
      <c r="C2660" t="s">
        <v>713</v>
      </c>
      <c r="D2660" t="s">
        <v>130</v>
      </c>
      <c r="E2660" t="s">
        <v>1419</v>
      </c>
      <c r="F2660" t="s">
        <v>1407</v>
      </c>
      <c r="G2660" t="s">
        <v>1420</v>
      </c>
      <c r="H2660" t="s">
        <v>1421</v>
      </c>
      <c r="I2660" t="s">
        <v>12</v>
      </c>
      <c r="J2660">
        <v>261</v>
      </c>
      <c r="K2660">
        <v>519.57471264367814</v>
      </c>
      <c r="L2660">
        <v>13.793103448275861</v>
      </c>
      <c r="M2660">
        <v>43.678160919540232</v>
      </c>
      <c r="N2660">
        <v>23.371647509578544</v>
      </c>
      <c r="O2660">
        <v>19.157088122605366</v>
      </c>
      <c r="P2660">
        <v>86.206896551724142</v>
      </c>
      <c r="Q2660">
        <v>42.52873563218391</v>
      </c>
      <c r="R2660" t="s">
        <v>258</v>
      </c>
    </row>
    <row r="2661" spans="1:18">
      <c r="A2661">
        <v>667</v>
      </c>
      <c r="B2661">
        <v>397</v>
      </c>
      <c r="C2661" t="s">
        <v>713</v>
      </c>
      <c r="D2661" t="s">
        <v>749</v>
      </c>
      <c r="E2661" t="s">
        <v>1419</v>
      </c>
      <c r="F2661" t="s">
        <v>1407</v>
      </c>
      <c r="G2661" t="s">
        <v>1420</v>
      </c>
      <c r="H2661" t="s">
        <v>1421</v>
      </c>
      <c r="I2661" t="s">
        <v>3</v>
      </c>
      <c r="J2661">
        <v>184</v>
      </c>
      <c r="K2661">
        <v>509.25543478260869</v>
      </c>
      <c r="L2661">
        <v>25.543478260869566</v>
      </c>
      <c r="M2661">
        <v>37.5</v>
      </c>
      <c r="N2661">
        <v>30.434782608695652</v>
      </c>
      <c r="O2661">
        <v>6.5217391304347823</v>
      </c>
      <c r="P2661">
        <v>74.456521739130437</v>
      </c>
      <c r="Q2661">
        <v>36.956521739130437</v>
      </c>
      <c r="R2661" t="s">
        <v>258</v>
      </c>
    </row>
    <row r="2662" spans="1:18">
      <c r="A2662">
        <v>667</v>
      </c>
      <c r="B2662">
        <v>397</v>
      </c>
      <c r="C2662" t="s">
        <v>713</v>
      </c>
      <c r="D2662" t="s">
        <v>749</v>
      </c>
      <c r="E2662" t="s">
        <v>1419</v>
      </c>
      <c r="F2662" t="s">
        <v>1407</v>
      </c>
      <c r="G2662" t="s">
        <v>1420</v>
      </c>
      <c r="H2662" t="s">
        <v>1421</v>
      </c>
      <c r="I2662" t="s">
        <v>10</v>
      </c>
      <c r="J2662">
        <v>184</v>
      </c>
      <c r="K2662">
        <v>515.10326086956525</v>
      </c>
      <c r="L2662">
        <v>15.760869565217391</v>
      </c>
      <c r="M2662">
        <v>46.195652173913047</v>
      </c>
      <c r="N2662">
        <v>31.521739130434781</v>
      </c>
      <c r="O2662">
        <v>6.5217391304347823</v>
      </c>
      <c r="P2662">
        <v>84.239130434782609</v>
      </c>
      <c r="Q2662">
        <v>38.043478260869563</v>
      </c>
      <c r="R2662" t="s">
        <v>258</v>
      </c>
    </row>
    <row r="2663" spans="1:18">
      <c r="A2663">
        <v>667</v>
      </c>
      <c r="B2663">
        <v>397</v>
      </c>
      <c r="C2663" t="s">
        <v>713</v>
      </c>
      <c r="D2663" t="s">
        <v>749</v>
      </c>
      <c r="E2663" t="s">
        <v>1419</v>
      </c>
      <c r="F2663" t="s">
        <v>1407</v>
      </c>
      <c r="G2663" t="s">
        <v>1420</v>
      </c>
      <c r="H2663" t="s">
        <v>1421</v>
      </c>
      <c r="I2663" t="s">
        <v>11</v>
      </c>
      <c r="J2663">
        <v>184</v>
      </c>
      <c r="K2663">
        <v>507.88043478260869</v>
      </c>
      <c r="L2663">
        <v>20.652173913043477</v>
      </c>
      <c r="M2663">
        <v>46.739130434782609</v>
      </c>
      <c r="N2663">
        <v>26.630434782608695</v>
      </c>
      <c r="O2663">
        <v>5.9782608695652177</v>
      </c>
      <c r="P2663">
        <v>79.347826086956516</v>
      </c>
      <c r="Q2663">
        <v>32.608695652173914</v>
      </c>
      <c r="R2663" t="s">
        <v>258</v>
      </c>
    </row>
    <row r="2664" spans="1:18">
      <c r="A2664">
        <v>667</v>
      </c>
      <c r="B2664">
        <v>397</v>
      </c>
      <c r="C2664" t="s">
        <v>713</v>
      </c>
      <c r="D2664" t="s">
        <v>749</v>
      </c>
      <c r="E2664" t="s">
        <v>1419</v>
      </c>
      <c r="F2664" t="s">
        <v>1407</v>
      </c>
      <c r="G2664" t="s">
        <v>1420</v>
      </c>
      <c r="H2664" t="s">
        <v>1421</v>
      </c>
      <c r="I2664" t="s">
        <v>12</v>
      </c>
      <c r="J2664">
        <v>184</v>
      </c>
      <c r="K2664">
        <v>500.44565217391306</v>
      </c>
      <c r="L2664">
        <v>19.565217391304348</v>
      </c>
      <c r="M2664">
        <v>55.434782608695649</v>
      </c>
      <c r="N2664">
        <v>19.021739130434781</v>
      </c>
      <c r="O2664">
        <v>5.9782608695652177</v>
      </c>
      <c r="P2664">
        <v>80.434782608695656</v>
      </c>
      <c r="Q2664">
        <v>25</v>
      </c>
      <c r="R2664" t="s">
        <v>258</v>
      </c>
    </row>
    <row r="2665" spans="1:18">
      <c r="A2665">
        <v>667</v>
      </c>
      <c r="B2665">
        <v>398</v>
      </c>
      <c r="C2665" t="s">
        <v>713</v>
      </c>
      <c r="D2665" t="s">
        <v>750</v>
      </c>
      <c r="E2665" t="s">
        <v>1419</v>
      </c>
      <c r="F2665" t="s">
        <v>1407</v>
      </c>
      <c r="G2665" t="s">
        <v>1420</v>
      </c>
      <c r="H2665" t="s">
        <v>1421</v>
      </c>
      <c r="I2665" t="s">
        <v>3</v>
      </c>
      <c r="J2665">
        <v>136</v>
      </c>
      <c r="K2665">
        <v>507.80882352941177</v>
      </c>
      <c r="L2665">
        <v>25.735294117647058</v>
      </c>
      <c r="M2665">
        <v>32.352941176470587</v>
      </c>
      <c r="N2665">
        <v>33.823529411764703</v>
      </c>
      <c r="O2665">
        <v>8.0882352941176467</v>
      </c>
      <c r="P2665">
        <v>74.264705882352942</v>
      </c>
      <c r="Q2665">
        <v>41.911764705882355</v>
      </c>
      <c r="R2665" t="s">
        <v>258</v>
      </c>
    </row>
    <row r="2666" spans="1:18">
      <c r="A2666">
        <v>667</v>
      </c>
      <c r="B2666">
        <v>398</v>
      </c>
      <c r="C2666" t="s">
        <v>713</v>
      </c>
      <c r="D2666" t="s">
        <v>750</v>
      </c>
      <c r="E2666" t="s">
        <v>1419</v>
      </c>
      <c r="F2666" t="s">
        <v>1407</v>
      </c>
      <c r="G2666" t="s">
        <v>1420</v>
      </c>
      <c r="H2666" t="s">
        <v>1421</v>
      </c>
      <c r="I2666" t="s">
        <v>10</v>
      </c>
      <c r="J2666">
        <v>136</v>
      </c>
      <c r="K2666">
        <v>514.89705882352939</v>
      </c>
      <c r="L2666">
        <v>15.441176470588236</v>
      </c>
      <c r="M2666">
        <v>48.529411764705884</v>
      </c>
      <c r="N2666">
        <v>27.941176470588236</v>
      </c>
      <c r="O2666">
        <v>8.0882352941176467</v>
      </c>
      <c r="P2666">
        <v>84.558823529411768</v>
      </c>
      <c r="Q2666">
        <v>36.029411764705884</v>
      </c>
      <c r="R2666" t="s">
        <v>258</v>
      </c>
    </row>
    <row r="2667" spans="1:18">
      <c r="A2667">
        <v>667</v>
      </c>
      <c r="B2667">
        <v>398</v>
      </c>
      <c r="C2667" t="s">
        <v>713</v>
      </c>
      <c r="D2667" t="s">
        <v>750</v>
      </c>
      <c r="E2667" t="s">
        <v>1419</v>
      </c>
      <c r="F2667" t="s">
        <v>1407</v>
      </c>
      <c r="G2667" t="s">
        <v>1420</v>
      </c>
      <c r="H2667" t="s">
        <v>1421</v>
      </c>
      <c r="I2667" t="s">
        <v>11</v>
      </c>
      <c r="J2667">
        <v>136</v>
      </c>
      <c r="K2667">
        <v>514.24264705882354</v>
      </c>
      <c r="L2667">
        <v>19.117647058823529</v>
      </c>
      <c r="M2667">
        <v>42.647058823529413</v>
      </c>
      <c r="N2667">
        <v>32.352941176470587</v>
      </c>
      <c r="O2667">
        <v>5.882352941176471</v>
      </c>
      <c r="P2667">
        <v>80.882352941176464</v>
      </c>
      <c r="Q2667">
        <v>38.235294117647058</v>
      </c>
      <c r="R2667" t="s">
        <v>258</v>
      </c>
    </row>
    <row r="2668" spans="1:18">
      <c r="A2668">
        <v>667</v>
      </c>
      <c r="B2668">
        <v>398</v>
      </c>
      <c r="C2668" t="s">
        <v>713</v>
      </c>
      <c r="D2668" t="s">
        <v>750</v>
      </c>
      <c r="E2668" t="s">
        <v>1419</v>
      </c>
      <c r="F2668" t="s">
        <v>1407</v>
      </c>
      <c r="G2668" t="s">
        <v>1420</v>
      </c>
      <c r="H2668" t="s">
        <v>1421</v>
      </c>
      <c r="I2668" t="s">
        <v>12</v>
      </c>
      <c r="J2668">
        <v>136</v>
      </c>
      <c r="K2668">
        <v>512.27941176470586</v>
      </c>
      <c r="L2668">
        <v>16.911764705882351</v>
      </c>
      <c r="M2668">
        <v>47.794117647058826</v>
      </c>
      <c r="N2668">
        <v>21.323529411764707</v>
      </c>
      <c r="O2668">
        <v>13.970588235294118</v>
      </c>
      <c r="P2668">
        <v>83.088235294117652</v>
      </c>
      <c r="Q2668">
        <v>35.294117647058826</v>
      </c>
      <c r="R2668" t="s">
        <v>258</v>
      </c>
    </row>
    <row r="2669" spans="1:18">
      <c r="A2669">
        <v>667</v>
      </c>
      <c r="B2669">
        <v>400</v>
      </c>
      <c r="C2669" t="s">
        <v>713</v>
      </c>
      <c r="D2669" t="s">
        <v>388</v>
      </c>
      <c r="E2669" t="s">
        <v>1419</v>
      </c>
      <c r="F2669" t="s">
        <v>1407</v>
      </c>
      <c r="G2669" t="s">
        <v>1420</v>
      </c>
      <c r="H2669" t="s">
        <v>1421</v>
      </c>
      <c r="I2669" t="s">
        <v>3</v>
      </c>
      <c r="J2669">
        <v>168</v>
      </c>
      <c r="K2669">
        <v>546.54166666666663</v>
      </c>
      <c r="L2669">
        <v>9.5238095238095237</v>
      </c>
      <c r="M2669">
        <v>21.428571428571427</v>
      </c>
      <c r="N2669">
        <v>43.452380952380949</v>
      </c>
      <c r="O2669">
        <v>25.595238095238095</v>
      </c>
      <c r="P2669">
        <v>90.476190476190482</v>
      </c>
      <c r="Q2669">
        <v>69.047619047619051</v>
      </c>
      <c r="R2669" t="s">
        <v>258</v>
      </c>
    </row>
    <row r="2670" spans="1:18">
      <c r="A2670">
        <v>667</v>
      </c>
      <c r="B2670">
        <v>400</v>
      </c>
      <c r="C2670" t="s">
        <v>713</v>
      </c>
      <c r="D2670" t="s">
        <v>388</v>
      </c>
      <c r="E2670" t="s">
        <v>1419</v>
      </c>
      <c r="F2670" t="s">
        <v>1407</v>
      </c>
      <c r="G2670" t="s">
        <v>1420</v>
      </c>
      <c r="H2670" t="s">
        <v>1421</v>
      </c>
      <c r="I2670" t="s">
        <v>10</v>
      </c>
      <c r="J2670">
        <v>168</v>
      </c>
      <c r="K2670">
        <v>557.71428571428567</v>
      </c>
      <c r="L2670">
        <v>4.166666666666667</v>
      </c>
      <c r="M2670">
        <v>19.642857142857142</v>
      </c>
      <c r="N2670">
        <v>42.261904761904759</v>
      </c>
      <c r="O2670">
        <v>33.928571428571431</v>
      </c>
      <c r="P2670">
        <v>95.833333333333329</v>
      </c>
      <c r="Q2670">
        <v>76.19047619047619</v>
      </c>
      <c r="R2670" t="s">
        <v>258</v>
      </c>
    </row>
    <row r="2671" spans="1:18">
      <c r="A2671">
        <v>667</v>
      </c>
      <c r="B2671">
        <v>400</v>
      </c>
      <c r="C2671" t="s">
        <v>713</v>
      </c>
      <c r="D2671" t="s">
        <v>388</v>
      </c>
      <c r="E2671" t="s">
        <v>1419</v>
      </c>
      <c r="F2671" t="s">
        <v>1407</v>
      </c>
      <c r="G2671" t="s">
        <v>1420</v>
      </c>
      <c r="H2671" t="s">
        <v>1421</v>
      </c>
      <c r="I2671" t="s">
        <v>11</v>
      </c>
      <c r="J2671">
        <v>168</v>
      </c>
      <c r="K2671">
        <v>544.60714285714289</v>
      </c>
      <c r="L2671">
        <v>5.3571428571428568</v>
      </c>
      <c r="M2671">
        <v>22.61904761904762</v>
      </c>
      <c r="N2671">
        <v>43.452380952380949</v>
      </c>
      <c r="O2671">
        <v>28.571428571428573</v>
      </c>
      <c r="P2671">
        <v>94.642857142857139</v>
      </c>
      <c r="Q2671">
        <v>72.023809523809518</v>
      </c>
      <c r="R2671" t="s">
        <v>258</v>
      </c>
    </row>
    <row r="2672" spans="1:18">
      <c r="A2672">
        <v>667</v>
      </c>
      <c r="B2672">
        <v>400</v>
      </c>
      <c r="C2672" t="s">
        <v>713</v>
      </c>
      <c r="D2672" t="s">
        <v>388</v>
      </c>
      <c r="E2672" t="s">
        <v>1419</v>
      </c>
      <c r="F2672" t="s">
        <v>1407</v>
      </c>
      <c r="G2672" t="s">
        <v>1420</v>
      </c>
      <c r="H2672" t="s">
        <v>1421</v>
      </c>
      <c r="I2672" t="s">
        <v>12</v>
      </c>
      <c r="J2672">
        <v>168</v>
      </c>
      <c r="K2672">
        <v>545.97619047619048</v>
      </c>
      <c r="L2672">
        <v>7.1428571428571432</v>
      </c>
      <c r="M2672">
        <v>21.428571428571427</v>
      </c>
      <c r="N2672">
        <v>32.738095238095241</v>
      </c>
      <c r="O2672">
        <v>38.69047619047619</v>
      </c>
      <c r="P2672">
        <v>92.857142857142861</v>
      </c>
      <c r="Q2672">
        <v>71.428571428571431</v>
      </c>
      <c r="R2672" t="s">
        <v>258</v>
      </c>
    </row>
    <row r="2673" spans="1:18">
      <c r="A2673">
        <v>667</v>
      </c>
      <c r="B2673">
        <v>409</v>
      </c>
      <c r="C2673" t="s">
        <v>713</v>
      </c>
      <c r="D2673" t="s">
        <v>751</v>
      </c>
      <c r="E2673" t="s">
        <v>1419</v>
      </c>
      <c r="F2673" t="s">
        <v>1407</v>
      </c>
      <c r="G2673" t="s">
        <v>1420</v>
      </c>
      <c r="H2673" t="s">
        <v>1421</v>
      </c>
      <c r="I2673" t="s">
        <v>3</v>
      </c>
      <c r="J2673">
        <v>154</v>
      </c>
      <c r="K2673">
        <v>546.55844155844159</v>
      </c>
      <c r="L2673">
        <v>4.5454545454545459</v>
      </c>
      <c r="M2673">
        <v>31.168831168831169</v>
      </c>
      <c r="N2673">
        <v>46.103896103896105</v>
      </c>
      <c r="O2673">
        <v>18.181818181818183</v>
      </c>
      <c r="P2673">
        <v>95.454545454545453</v>
      </c>
      <c r="Q2673">
        <v>64.285714285714292</v>
      </c>
      <c r="R2673" t="s">
        <v>258</v>
      </c>
    </row>
    <row r="2674" spans="1:18">
      <c r="A2674">
        <v>667</v>
      </c>
      <c r="B2674">
        <v>409</v>
      </c>
      <c r="C2674" t="s">
        <v>713</v>
      </c>
      <c r="D2674" t="s">
        <v>751</v>
      </c>
      <c r="E2674" t="s">
        <v>1419</v>
      </c>
      <c r="F2674" t="s">
        <v>1407</v>
      </c>
      <c r="G2674" t="s">
        <v>1420</v>
      </c>
      <c r="H2674" t="s">
        <v>1421</v>
      </c>
      <c r="I2674" t="s">
        <v>10</v>
      </c>
      <c r="J2674">
        <v>154</v>
      </c>
      <c r="K2674">
        <v>548.27922077922074</v>
      </c>
      <c r="L2674">
        <v>2.5974025974025974</v>
      </c>
      <c r="M2674">
        <v>22.077922077922079</v>
      </c>
      <c r="N2674">
        <v>55.194805194805198</v>
      </c>
      <c r="O2674">
        <v>20.129870129870131</v>
      </c>
      <c r="P2674">
        <v>97.402597402597408</v>
      </c>
      <c r="Q2674">
        <v>75.324675324675326</v>
      </c>
      <c r="R2674" t="s">
        <v>258</v>
      </c>
    </row>
    <row r="2675" spans="1:18">
      <c r="A2675">
        <v>667</v>
      </c>
      <c r="B2675">
        <v>409</v>
      </c>
      <c r="C2675" t="s">
        <v>713</v>
      </c>
      <c r="D2675" t="s">
        <v>751</v>
      </c>
      <c r="E2675" t="s">
        <v>1419</v>
      </c>
      <c r="F2675" t="s">
        <v>1407</v>
      </c>
      <c r="G2675" t="s">
        <v>1420</v>
      </c>
      <c r="H2675" t="s">
        <v>1421</v>
      </c>
      <c r="I2675" t="s">
        <v>11</v>
      </c>
      <c r="J2675">
        <v>153</v>
      </c>
      <c r="K2675">
        <v>532.56862745098044</v>
      </c>
      <c r="L2675">
        <v>3.9215686274509802</v>
      </c>
      <c r="M2675">
        <v>37.908496732026144</v>
      </c>
      <c r="N2675">
        <v>43.790849673202615</v>
      </c>
      <c r="O2675">
        <v>14.379084967320262</v>
      </c>
      <c r="P2675">
        <v>96.078431372549019</v>
      </c>
      <c r="Q2675">
        <v>58.169934640522875</v>
      </c>
      <c r="R2675" t="s">
        <v>258</v>
      </c>
    </row>
    <row r="2676" spans="1:18">
      <c r="A2676">
        <v>667</v>
      </c>
      <c r="B2676">
        <v>409</v>
      </c>
      <c r="C2676" t="s">
        <v>713</v>
      </c>
      <c r="D2676" t="s">
        <v>751</v>
      </c>
      <c r="E2676" t="s">
        <v>1419</v>
      </c>
      <c r="F2676" t="s">
        <v>1407</v>
      </c>
      <c r="G2676" t="s">
        <v>1420</v>
      </c>
      <c r="H2676" t="s">
        <v>1421</v>
      </c>
      <c r="I2676" t="s">
        <v>12</v>
      </c>
      <c r="J2676">
        <v>153</v>
      </c>
      <c r="K2676">
        <v>536.44444444444446</v>
      </c>
      <c r="L2676">
        <v>1.9607843137254901</v>
      </c>
      <c r="M2676">
        <v>36.601307189542482</v>
      </c>
      <c r="N2676">
        <v>34.640522875816991</v>
      </c>
      <c r="O2676">
        <v>26.797385620915033</v>
      </c>
      <c r="P2676">
        <v>98.039215686274517</v>
      </c>
      <c r="Q2676">
        <v>61.437908496732028</v>
      </c>
      <c r="R2676" t="s">
        <v>258</v>
      </c>
    </row>
    <row r="2677" spans="1:18">
      <c r="A2677">
        <v>667</v>
      </c>
      <c r="B2677">
        <v>494</v>
      </c>
      <c r="C2677" t="s">
        <v>713</v>
      </c>
      <c r="D2677" t="s">
        <v>752</v>
      </c>
      <c r="E2677" t="s">
        <v>1419</v>
      </c>
      <c r="F2677" t="s">
        <v>1407</v>
      </c>
      <c r="G2677" t="s">
        <v>1420</v>
      </c>
      <c r="H2677" t="s">
        <v>1421</v>
      </c>
      <c r="I2677" t="s">
        <v>3</v>
      </c>
      <c r="J2677">
        <v>156</v>
      </c>
      <c r="K2677">
        <v>553.02564102564099</v>
      </c>
      <c r="L2677">
        <v>9.615384615384615</v>
      </c>
      <c r="M2677">
        <v>19.871794871794872</v>
      </c>
      <c r="N2677">
        <v>37.179487179487182</v>
      </c>
      <c r="O2677">
        <v>33.333333333333336</v>
      </c>
      <c r="P2677">
        <v>90.384615384615387</v>
      </c>
      <c r="Q2677">
        <v>70.512820512820511</v>
      </c>
      <c r="R2677" t="s">
        <v>258</v>
      </c>
    </row>
    <row r="2678" spans="1:18">
      <c r="A2678">
        <v>667</v>
      </c>
      <c r="B2678">
        <v>494</v>
      </c>
      <c r="C2678" t="s">
        <v>713</v>
      </c>
      <c r="D2678" t="s">
        <v>752</v>
      </c>
      <c r="E2678" t="s">
        <v>1419</v>
      </c>
      <c r="F2678" t="s">
        <v>1407</v>
      </c>
      <c r="G2678" t="s">
        <v>1420</v>
      </c>
      <c r="H2678" t="s">
        <v>1421</v>
      </c>
      <c r="I2678" t="s">
        <v>10</v>
      </c>
      <c r="J2678">
        <v>156</v>
      </c>
      <c r="K2678">
        <v>544.14743589743591</v>
      </c>
      <c r="L2678">
        <v>8.9743589743589745</v>
      </c>
      <c r="M2678">
        <v>22.435897435897434</v>
      </c>
      <c r="N2678">
        <v>47.435897435897438</v>
      </c>
      <c r="O2678">
        <v>21.153846153846153</v>
      </c>
      <c r="P2678">
        <v>91.025641025641022</v>
      </c>
      <c r="Q2678">
        <v>68.589743589743591</v>
      </c>
      <c r="R2678" t="s">
        <v>258</v>
      </c>
    </row>
    <row r="2679" spans="1:18">
      <c r="A2679">
        <v>667</v>
      </c>
      <c r="B2679">
        <v>494</v>
      </c>
      <c r="C2679" t="s">
        <v>713</v>
      </c>
      <c r="D2679" t="s">
        <v>752</v>
      </c>
      <c r="E2679" t="s">
        <v>1419</v>
      </c>
      <c r="F2679" t="s">
        <v>1407</v>
      </c>
      <c r="G2679" t="s">
        <v>1420</v>
      </c>
      <c r="H2679" t="s">
        <v>1421</v>
      </c>
      <c r="I2679" t="s">
        <v>11</v>
      </c>
      <c r="J2679">
        <v>156</v>
      </c>
      <c r="K2679">
        <v>533.03205128205127</v>
      </c>
      <c r="L2679">
        <v>10.256410256410257</v>
      </c>
      <c r="M2679">
        <v>26.923076923076923</v>
      </c>
      <c r="N2679">
        <v>45.512820512820511</v>
      </c>
      <c r="O2679">
        <v>17.307692307692307</v>
      </c>
      <c r="P2679">
        <v>89.743589743589737</v>
      </c>
      <c r="Q2679">
        <v>62.820512820512818</v>
      </c>
      <c r="R2679" t="s">
        <v>258</v>
      </c>
    </row>
    <row r="2680" spans="1:18">
      <c r="A2680">
        <v>667</v>
      </c>
      <c r="B2680">
        <v>494</v>
      </c>
      <c r="C2680" t="s">
        <v>713</v>
      </c>
      <c r="D2680" t="s">
        <v>752</v>
      </c>
      <c r="E2680" t="s">
        <v>1419</v>
      </c>
      <c r="F2680" t="s">
        <v>1407</v>
      </c>
      <c r="G2680" t="s">
        <v>1420</v>
      </c>
      <c r="H2680" t="s">
        <v>1421</v>
      </c>
      <c r="I2680" t="s">
        <v>12</v>
      </c>
      <c r="J2680">
        <v>156</v>
      </c>
      <c r="K2680">
        <v>525.47435897435901</v>
      </c>
      <c r="L2680">
        <v>10.897435897435898</v>
      </c>
      <c r="M2680">
        <v>37.179487179487182</v>
      </c>
      <c r="N2680">
        <v>32.692307692307693</v>
      </c>
      <c r="O2680">
        <v>19.23076923076923</v>
      </c>
      <c r="P2680">
        <v>89.102564102564102</v>
      </c>
      <c r="Q2680">
        <v>51.92307692307692</v>
      </c>
      <c r="R2680" t="s">
        <v>258</v>
      </c>
    </row>
    <row r="2681" spans="1:18">
      <c r="A2681">
        <v>667</v>
      </c>
      <c r="B2681">
        <v>495</v>
      </c>
      <c r="C2681" t="s">
        <v>713</v>
      </c>
      <c r="D2681" t="s">
        <v>753</v>
      </c>
      <c r="E2681" t="s">
        <v>1419</v>
      </c>
      <c r="F2681" t="s">
        <v>1407</v>
      </c>
      <c r="G2681" t="s">
        <v>1420</v>
      </c>
      <c r="H2681" t="s">
        <v>1421</v>
      </c>
      <c r="I2681" t="s">
        <v>3</v>
      </c>
      <c r="J2681">
        <v>179</v>
      </c>
      <c r="K2681">
        <v>495.87150837988827</v>
      </c>
      <c r="L2681">
        <v>36.312849162011176</v>
      </c>
      <c r="M2681">
        <v>29.608938547486034</v>
      </c>
      <c r="N2681">
        <v>29.608938547486034</v>
      </c>
      <c r="O2681">
        <v>4.4692737430167595</v>
      </c>
      <c r="P2681">
        <v>63.687150837988824</v>
      </c>
      <c r="Q2681">
        <v>34.07821229050279</v>
      </c>
      <c r="R2681" t="s">
        <v>258</v>
      </c>
    </row>
    <row r="2682" spans="1:18">
      <c r="A2682">
        <v>667</v>
      </c>
      <c r="B2682">
        <v>495</v>
      </c>
      <c r="C2682" t="s">
        <v>713</v>
      </c>
      <c r="D2682" t="s">
        <v>753</v>
      </c>
      <c r="E2682" t="s">
        <v>1419</v>
      </c>
      <c r="F2682" t="s">
        <v>1407</v>
      </c>
      <c r="G2682" t="s">
        <v>1420</v>
      </c>
      <c r="H2682" t="s">
        <v>1421</v>
      </c>
      <c r="I2682" t="s">
        <v>10</v>
      </c>
      <c r="J2682">
        <v>180</v>
      </c>
      <c r="K2682">
        <v>507.9</v>
      </c>
      <c r="L2682">
        <v>22.777777777777779</v>
      </c>
      <c r="M2682">
        <v>45.555555555555557</v>
      </c>
      <c r="N2682">
        <v>24.444444444444443</v>
      </c>
      <c r="O2682">
        <v>7.2222222222222223</v>
      </c>
      <c r="P2682">
        <v>77.222222222222229</v>
      </c>
      <c r="Q2682">
        <v>31.666666666666668</v>
      </c>
      <c r="R2682" t="s">
        <v>258</v>
      </c>
    </row>
    <row r="2683" spans="1:18">
      <c r="A2683">
        <v>667</v>
      </c>
      <c r="B2683">
        <v>495</v>
      </c>
      <c r="C2683" t="s">
        <v>713</v>
      </c>
      <c r="D2683" t="s">
        <v>753</v>
      </c>
      <c r="E2683" t="s">
        <v>1419</v>
      </c>
      <c r="F2683" t="s">
        <v>1407</v>
      </c>
      <c r="G2683" t="s">
        <v>1420</v>
      </c>
      <c r="H2683" t="s">
        <v>1421</v>
      </c>
      <c r="I2683" t="s">
        <v>11</v>
      </c>
      <c r="J2683">
        <v>180</v>
      </c>
      <c r="K2683">
        <v>501.8388888888889</v>
      </c>
      <c r="L2683">
        <v>26.666666666666668</v>
      </c>
      <c r="M2683">
        <v>47.222222222222221</v>
      </c>
      <c r="N2683">
        <v>21.111111111111111</v>
      </c>
      <c r="O2683">
        <v>5</v>
      </c>
      <c r="P2683">
        <v>73.333333333333329</v>
      </c>
      <c r="Q2683">
        <v>26.111111111111111</v>
      </c>
      <c r="R2683" t="s">
        <v>258</v>
      </c>
    </row>
    <row r="2684" spans="1:18">
      <c r="A2684">
        <v>667</v>
      </c>
      <c r="B2684">
        <v>495</v>
      </c>
      <c r="C2684" t="s">
        <v>713</v>
      </c>
      <c r="D2684" t="s">
        <v>753</v>
      </c>
      <c r="E2684" t="s">
        <v>1419</v>
      </c>
      <c r="F2684" t="s">
        <v>1407</v>
      </c>
      <c r="G2684" t="s">
        <v>1420</v>
      </c>
      <c r="H2684" t="s">
        <v>1421</v>
      </c>
      <c r="I2684" t="s">
        <v>12</v>
      </c>
      <c r="J2684">
        <v>179</v>
      </c>
      <c r="K2684">
        <v>507.15083798882682</v>
      </c>
      <c r="L2684">
        <v>22.346368715083798</v>
      </c>
      <c r="M2684">
        <v>44.134078212290504</v>
      </c>
      <c r="N2684">
        <v>22.346368715083798</v>
      </c>
      <c r="O2684">
        <v>11.173184357541899</v>
      </c>
      <c r="P2684">
        <v>77.653631284916202</v>
      </c>
      <c r="Q2684">
        <v>33.519553072625698</v>
      </c>
      <c r="R2684" t="s">
        <v>258</v>
      </c>
    </row>
    <row r="2685" spans="1:18">
      <c r="A2685">
        <v>667</v>
      </c>
      <c r="B2685">
        <v>498</v>
      </c>
      <c r="C2685" t="s">
        <v>713</v>
      </c>
      <c r="D2685" t="s">
        <v>754</v>
      </c>
      <c r="E2685" t="s">
        <v>1419</v>
      </c>
      <c r="F2685" t="s">
        <v>1407</v>
      </c>
      <c r="G2685" t="s">
        <v>1420</v>
      </c>
      <c r="H2685" t="s">
        <v>1421</v>
      </c>
      <c r="I2685" t="s">
        <v>3</v>
      </c>
      <c r="J2685">
        <v>163</v>
      </c>
      <c r="K2685">
        <v>526.60736196319021</v>
      </c>
      <c r="L2685">
        <v>27.607361963190183</v>
      </c>
      <c r="M2685">
        <v>22.699386503067483</v>
      </c>
      <c r="N2685">
        <v>28.834355828220858</v>
      </c>
      <c r="O2685">
        <v>20.858895705521473</v>
      </c>
      <c r="P2685">
        <v>72.392638036809814</v>
      </c>
      <c r="Q2685">
        <v>49.693251533742334</v>
      </c>
      <c r="R2685" t="s">
        <v>258</v>
      </c>
    </row>
    <row r="2686" spans="1:18">
      <c r="A2686">
        <v>667</v>
      </c>
      <c r="B2686">
        <v>498</v>
      </c>
      <c r="C2686" t="s">
        <v>713</v>
      </c>
      <c r="D2686" t="s">
        <v>754</v>
      </c>
      <c r="E2686" t="s">
        <v>1419</v>
      </c>
      <c r="F2686" t="s">
        <v>1407</v>
      </c>
      <c r="G2686" t="s">
        <v>1420</v>
      </c>
      <c r="H2686" t="s">
        <v>1421</v>
      </c>
      <c r="I2686" t="s">
        <v>10</v>
      </c>
      <c r="J2686">
        <v>163</v>
      </c>
      <c r="K2686">
        <v>536.14110429447851</v>
      </c>
      <c r="L2686">
        <v>13.496932515337424</v>
      </c>
      <c r="M2686">
        <v>31.901840490797547</v>
      </c>
      <c r="N2686">
        <v>31.288343558282207</v>
      </c>
      <c r="O2686">
        <v>23.312883435582823</v>
      </c>
      <c r="P2686">
        <v>86.50306748466258</v>
      </c>
      <c r="Q2686">
        <v>54.601226993865033</v>
      </c>
      <c r="R2686" t="s">
        <v>258</v>
      </c>
    </row>
    <row r="2687" spans="1:18">
      <c r="A2687">
        <v>667</v>
      </c>
      <c r="B2687">
        <v>498</v>
      </c>
      <c r="C2687" t="s">
        <v>713</v>
      </c>
      <c r="D2687" t="s">
        <v>754</v>
      </c>
      <c r="E2687" t="s">
        <v>1419</v>
      </c>
      <c r="F2687" t="s">
        <v>1407</v>
      </c>
      <c r="G2687" t="s">
        <v>1420</v>
      </c>
      <c r="H2687" t="s">
        <v>1421</v>
      </c>
      <c r="I2687" t="s">
        <v>11</v>
      </c>
      <c r="J2687">
        <v>163</v>
      </c>
      <c r="K2687">
        <v>531.58895705521468</v>
      </c>
      <c r="L2687">
        <v>15.337423312883436</v>
      </c>
      <c r="M2687">
        <v>25.153374233128833</v>
      </c>
      <c r="N2687">
        <v>34.355828220858896</v>
      </c>
      <c r="O2687">
        <v>25.153374233128833</v>
      </c>
      <c r="P2687">
        <v>84.662576687116569</v>
      </c>
      <c r="Q2687">
        <v>59.509202453987733</v>
      </c>
      <c r="R2687" t="s">
        <v>258</v>
      </c>
    </row>
    <row r="2688" spans="1:18">
      <c r="A2688">
        <v>667</v>
      </c>
      <c r="B2688">
        <v>498</v>
      </c>
      <c r="C2688" t="s">
        <v>713</v>
      </c>
      <c r="D2688" t="s">
        <v>754</v>
      </c>
      <c r="E2688" t="s">
        <v>1419</v>
      </c>
      <c r="F2688" t="s">
        <v>1407</v>
      </c>
      <c r="G2688" t="s">
        <v>1420</v>
      </c>
      <c r="H2688" t="s">
        <v>1421</v>
      </c>
      <c r="I2688" t="s">
        <v>12</v>
      </c>
      <c r="J2688">
        <v>163</v>
      </c>
      <c r="K2688">
        <v>530.09202453987734</v>
      </c>
      <c r="L2688">
        <v>14.723926380368098</v>
      </c>
      <c r="M2688">
        <v>30.061349693251532</v>
      </c>
      <c r="N2688">
        <v>26.993865030674847</v>
      </c>
      <c r="O2688">
        <v>28.220858895705522</v>
      </c>
      <c r="P2688">
        <v>85.276073619631902</v>
      </c>
      <c r="Q2688">
        <v>55.214723926380366</v>
      </c>
      <c r="R2688" t="s">
        <v>258</v>
      </c>
    </row>
    <row r="2689" spans="1:18">
      <c r="A2689">
        <v>667</v>
      </c>
      <c r="B2689">
        <v>505</v>
      </c>
      <c r="C2689" t="s">
        <v>713</v>
      </c>
      <c r="D2689" t="s">
        <v>755</v>
      </c>
      <c r="E2689" t="s">
        <v>1419</v>
      </c>
      <c r="F2689" t="s">
        <v>1407</v>
      </c>
      <c r="G2689" t="s">
        <v>1420</v>
      </c>
      <c r="H2689" t="s">
        <v>1421</v>
      </c>
      <c r="I2689" t="s">
        <v>3</v>
      </c>
      <c r="J2689">
        <v>129</v>
      </c>
      <c r="K2689">
        <v>506.58914728682169</v>
      </c>
      <c r="L2689">
        <v>31.782945736434108</v>
      </c>
      <c r="M2689">
        <v>33.333333333333336</v>
      </c>
      <c r="N2689">
        <v>27.906976744186046</v>
      </c>
      <c r="O2689">
        <v>6.9767441860465116</v>
      </c>
      <c r="P2689">
        <v>68.217054263565885</v>
      </c>
      <c r="Q2689">
        <v>34.883720930232556</v>
      </c>
      <c r="R2689" t="s">
        <v>258</v>
      </c>
    </row>
    <row r="2690" spans="1:18">
      <c r="A2690">
        <v>667</v>
      </c>
      <c r="B2690">
        <v>505</v>
      </c>
      <c r="C2690" t="s">
        <v>713</v>
      </c>
      <c r="D2690" t="s">
        <v>755</v>
      </c>
      <c r="E2690" t="s">
        <v>1419</v>
      </c>
      <c r="F2690" t="s">
        <v>1407</v>
      </c>
      <c r="G2690" t="s">
        <v>1420</v>
      </c>
      <c r="H2690" t="s">
        <v>1421</v>
      </c>
      <c r="I2690" t="s">
        <v>10</v>
      </c>
      <c r="J2690">
        <v>129</v>
      </c>
      <c r="K2690">
        <v>525.85271317829461</v>
      </c>
      <c r="L2690">
        <v>12.403100775193799</v>
      </c>
      <c r="M2690">
        <v>31.782945736434108</v>
      </c>
      <c r="N2690">
        <v>44.186046511627907</v>
      </c>
      <c r="O2690">
        <v>11.627906976744185</v>
      </c>
      <c r="P2690">
        <v>87.596899224806208</v>
      </c>
      <c r="Q2690">
        <v>55.813953488372093</v>
      </c>
      <c r="R2690" t="s">
        <v>258</v>
      </c>
    </row>
    <row r="2691" spans="1:18">
      <c r="A2691">
        <v>667</v>
      </c>
      <c r="B2691">
        <v>505</v>
      </c>
      <c r="C2691" t="s">
        <v>713</v>
      </c>
      <c r="D2691" t="s">
        <v>755</v>
      </c>
      <c r="E2691" t="s">
        <v>1419</v>
      </c>
      <c r="F2691" t="s">
        <v>1407</v>
      </c>
      <c r="G2691" t="s">
        <v>1420</v>
      </c>
      <c r="H2691" t="s">
        <v>1421</v>
      </c>
      <c r="I2691" t="s">
        <v>11</v>
      </c>
      <c r="J2691">
        <v>129</v>
      </c>
      <c r="K2691">
        <v>514.51162790697674</v>
      </c>
      <c r="L2691">
        <v>15.503875968992247</v>
      </c>
      <c r="M2691">
        <v>41.860465116279073</v>
      </c>
      <c r="N2691">
        <v>36.434108527131784</v>
      </c>
      <c r="O2691">
        <v>6.2015503875968996</v>
      </c>
      <c r="P2691">
        <v>84.496124031007753</v>
      </c>
      <c r="Q2691">
        <v>42.63565891472868</v>
      </c>
      <c r="R2691" t="s">
        <v>258</v>
      </c>
    </row>
    <row r="2692" spans="1:18">
      <c r="A2692">
        <v>667</v>
      </c>
      <c r="B2692">
        <v>505</v>
      </c>
      <c r="C2692" t="s">
        <v>713</v>
      </c>
      <c r="D2692" t="s">
        <v>755</v>
      </c>
      <c r="E2692" t="s">
        <v>1419</v>
      </c>
      <c r="F2692" t="s">
        <v>1407</v>
      </c>
      <c r="G2692" t="s">
        <v>1420</v>
      </c>
      <c r="H2692" t="s">
        <v>1421</v>
      </c>
      <c r="I2692" t="s">
        <v>12</v>
      </c>
      <c r="J2692">
        <v>129</v>
      </c>
      <c r="K2692">
        <v>523.10852713178292</v>
      </c>
      <c r="L2692">
        <v>11.627906976744185</v>
      </c>
      <c r="M2692">
        <v>36.434108527131784</v>
      </c>
      <c r="N2692">
        <v>32.558139534883722</v>
      </c>
      <c r="O2692">
        <v>19.379844961240309</v>
      </c>
      <c r="P2692">
        <v>88.372093023255815</v>
      </c>
      <c r="Q2692">
        <v>51.937984496124031</v>
      </c>
      <c r="R2692" t="s">
        <v>258</v>
      </c>
    </row>
    <row r="2693" spans="1:18">
      <c r="A2693">
        <v>667</v>
      </c>
      <c r="B2693">
        <v>509</v>
      </c>
      <c r="C2693" t="s">
        <v>713</v>
      </c>
      <c r="D2693" t="s">
        <v>756</v>
      </c>
      <c r="E2693" t="s">
        <v>1419</v>
      </c>
      <c r="F2693" t="s">
        <v>1407</v>
      </c>
      <c r="G2693" t="s">
        <v>1420</v>
      </c>
      <c r="H2693" t="s">
        <v>1421</v>
      </c>
      <c r="I2693" t="s">
        <v>3</v>
      </c>
      <c r="J2693">
        <v>152</v>
      </c>
      <c r="K2693">
        <v>538.8223684210526</v>
      </c>
      <c r="L2693">
        <v>13.815789473684211</v>
      </c>
      <c r="M2693">
        <v>25</v>
      </c>
      <c r="N2693">
        <v>40.789473684210527</v>
      </c>
      <c r="O2693">
        <v>20.394736842105264</v>
      </c>
      <c r="P2693">
        <v>86.184210526315795</v>
      </c>
      <c r="Q2693">
        <v>61.184210526315788</v>
      </c>
      <c r="R2693" t="s">
        <v>258</v>
      </c>
    </row>
    <row r="2694" spans="1:18">
      <c r="A2694">
        <v>667</v>
      </c>
      <c r="B2694">
        <v>509</v>
      </c>
      <c r="C2694" t="s">
        <v>713</v>
      </c>
      <c r="D2694" t="s">
        <v>756</v>
      </c>
      <c r="E2694" t="s">
        <v>1419</v>
      </c>
      <c r="F2694" t="s">
        <v>1407</v>
      </c>
      <c r="G2694" t="s">
        <v>1420</v>
      </c>
      <c r="H2694" t="s">
        <v>1421</v>
      </c>
      <c r="I2694" t="s">
        <v>10</v>
      </c>
      <c r="J2694">
        <v>152</v>
      </c>
      <c r="K2694">
        <v>543.39473684210532</v>
      </c>
      <c r="L2694">
        <v>6.5789473684210522</v>
      </c>
      <c r="M2694">
        <v>28.94736842105263</v>
      </c>
      <c r="N2694">
        <v>41.44736842105263</v>
      </c>
      <c r="O2694">
        <v>23.026315789473685</v>
      </c>
      <c r="P2694">
        <v>93.421052631578945</v>
      </c>
      <c r="Q2694">
        <v>64.473684210526315</v>
      </c>
      <c r="R2694" t="s">
        <v>258</v>
      </c>
    </row>
    <row r="2695" spans="1:18">
      <c r="A2695">
        <v>667</v>
      </c>
      <c r="B2695">
        <v>509</v>
      </c>
      <c r="C2695" t="s">
        <v>713</v>
      </c>
      <c r="D2695" t="s">
        <v>756</v>
      </c>
      <c r="E2695" t="s">
        <v>1419</v>
      </c>
      <c r="F2695" t="s">
        <v>1407</v>
      </c>
      <c r="G2695" t="s">
        <v>1420</v>
      </c>
      <c r="H2695" t="s">
        <v>1421</v>
      </c>
      <c r="I2695" t="s">
        <v>11</v>
      </c>
      <c r="J2695">
        <v>152</v>
      </c>
      <c r="K2695">
        <v>525.09210526315792</v>
      </c>
      <c r="L2695">
        <v>11.842105263157896</v>
      </c>
      <c r="M2695">
        <v>34.210526315789473</v>
      </c>
      <c r="N2695">
        <v>38.815789473684212</v>
      </c>
      <c r="O2695">
        <v>15.131578947368421</v>
      </c>
      <c r="P2695">
        <v>88.15789473684211</v>
      </c>
      <c r="Q2695">
        <v>53.94736842105263</v>
      </c>
      <c r="R2695" t="s">
        <v>258</v>
      </c>
    </row>
    <row r="2696" spans="1:18">
      <c r="A2696">
        <v>667</v>
      </c>
      <c r="B2696">
        <v>509</v>
      </c>
      <c r="C2696" t="s">
        <v>713</v>
      </c>
      <c r="D2696" t="s">
        <v>756</v>
      </c>
      <c r="E2696" t="s">
        <v>1419</v>
      </c>
      <c r="F2696" t="s">
        <v>1407</v>
      </c>
      <c r="G2696" t="s">
        <v>1420</v>
      </c>
      <c r="H2696" t="s">
        <v>1421</v>
      </c>
      <c r="I2696" t="s">
        <v>12</v>
      </c>
      <c r="J2696">
        <v>150</v>
      </c>
      <c r="K2696">
        <v>524.24</v>
      </c>
      <c r="L2696">
        <v>11.333333333333334</v>
      </c>
      <c r="M2696">
        <v>39.333333333333336</v>
      </c>
      <c r="N2696">
        <v>28.666666666666668</v>
      </c>
      <c r="O2696">
        <v>20.666666666666668</v>
      </c>
      <c r="P2696">
        <v>88.666666666666671</v>
      </c>
      <c r="Q2696">
        <v>49.333333333333336</v>
      </c>
      <c r="R2696" t="s">
        <v>258</v>
      </c>
    </row>
    <row r="2697" spans="1:18">
      <c r="A2697">
        <v>667</v>
      </c>
      <c r="B2697">
        <v>605</v>
      </c>
      <c r="C2697" t="s">
        <v>713</v>
      </c>
      <c r="D2697" t="s">
        <v>757</v>
      </c>
      <c r="E2697" t="s">
        <v>1419</v>
      </c>
      <c r="F2697" t="s">
        <v>1407</v>
      </c>
      <c r="G2697" t="s">
        <v>1420</v>
      </c>
      <c r="H2697" t="s">
        <v>1421</v>
      </c>
      <c r="I2697" t="s">
        <v>3</v>
      </c>
      <c r="J2697">
        <v>219</v>
      </c>
      <c r="K2697">
        <v>525.43378995433795</v>
      </c>
      <c r="L2697">
        <v>15.981735159817351</v>
      </c>
      <c r="M2697">
        <v>33.333333333333336</v>
      </c>
      <c r="N2697">
        <v>37.899543378995432</v>
      </c>
      <c r="O2697">
        <v>12.785388127853881</v>
      </c>
      <c r="P2697">
        <v>84.018264840182653</v>
      </c>
      <c r="Q2697">
        <v>50.684931506849317</v>
      </c>
      <c r="R2697" t="s">
        <v>258</v>
      </c>
    </row>
    <row r="2698" spans="1:18">
      <c r="A2698">
        <v>667</v>
      </c>
      <c r="B2698">
        <v>605</v>
      </c>
      <c r="C2698" t="s">
        <v>713</v>
      </c>
      <c r="D2698" t="s">
        <v>757</v>
      </c>
      <c r="E2698" t="s">
        <v>1419</v>
      </c>
      <c r="F2698" t="s">
        <v>1407</v>
      </c>
      <c r="G2698" t="s">
        <v>1420</v>
      </c>
      <c r="H2698" t="s">
        <v>1421</v>
      </c>
      <c r="I2698" t="s">
        <v>10</v>
      </c>
      <c r="J2698">
        <v>219</v>
      </c>
      <c r="K2698">
        <v>541.2465753424658</v>
      </c>
      <c r="L2698">
        <v>6.8493150684931505</v>
      </c>
      <c r="M2698">
        <v>26.484018264840184</v>
      </c>
      <c r="N2698">
        <v>49.771689497716892</v>
      </c>
      <c r="O2698">
        <v>16.894977168949772</v>
      </c>
      <c r="P2698">
        <v>93.150684931506845</v>
      </c>
      <c r="Q2698">
        <v>66.666666666666671</v>
      </c>
      <c r="R2698" t="s">
        <v>258</v>
      </c>
    </row>
    <row r="2699" spans="1:18">
      <c r="A2699">
        <v>667</v>
      </c>
      <c r="B2699">
        <v>605</v>
      </c>
      <c r="C2699" t="s">
        <v>713</v>
      </c>
      <c r="D2699" t="s">
        <v>757</v>
      </c>
      <c r="E2699" t="s">
        <v>1419</v>
      </c>
      <c r="F2699" t="s">
        <v>1407</v>
      </c>
      <c r="G2699" t="s">
        <v>1420</v>
      </c>
      <c r="H2699" t="s">
        <v>1421</v>
      </c>
      <c r="I2699" t="s">
        <v>11</v>
      </c>
      <c r="J2699">
        <v>218</v>
      </c>
      <c r="K2699">
        <v>534.02752293577987</v>
      </c>
      <c r="L2699">
        <v>5.9633027522935782</v>
      </c>
      <c r="M2699">
        <v>36.238532110091747</v>
      </c>
      <c r="N2699">
        <v>35.779816513761467</v>
      </c>
      <c r="O2699">
        <v>22.01834862385321</v>
      </c>
      <c r="P2699">
        <v>94.036697247706428</v>
      </c>
      <c r="Q2699">
        <v>57.798165137614681</v>
      </c>
      <c r="R2699" t="s">
        <v>258</v>
      </c>
    </row>
    <row r="2700" spans="1:18">
      <c r="A2700">
        <v>667</v>
      </c>
      <c r="B2700">
        <v>605</v>
      </c>
      <c r="C2700" t="s">
        <v>713</v>
      </c>
      <c r="D2700" t="s">
        <v>757</v>
      </c>
      <c r="E2700" t="s">
        <v>1419</v>
      </c>
      <c r="F2700" t="s">
        <v>1407</v>
      </c>
      <c r="G2700" t="s">
        <v>1420</v>
      </c>
      <c r="H2700" t="s">
        <v>1421</v>
      </c>
      <c r="I2700" t="s">
        <v>12</v>
      </c>
      <c r="J2700">
        <v>219</v>
      </c>
      <c r="K2700">
        <v>527.41552511415523</v>
      </c>
      <c r="L2700">
        <v>10.502283105022832</v>
      </c>
      <c r="M2700">
        <v>39.726027397260275</v>
      </c>
      <c r="N2700">
        <v>27.853881278538811</v>
      </c>
      <c r="O2700">
        <v>21.917808219178081</v>
      </c>
      <c r="P2700">
        <v>89.497716894977174</v>
      </c>
      <c r="Q2700">
        <v>49.771689497716892</v>
      </c>
      <c r="R2700" t="s">
        <v>258</v>
      </c>
    </row>
    <row r="2701" spans="1:18">
      <c r="A2701">
        <v>667</v>
      </c>
      <c r="B2701">
        <v>608</v>
      </c>
      <c r="C2701" t="s">
        <v>713</v>
      </c>
      <c r="D2701" t="s">
        <v>758</v>
      </c>
      <c r="E2701" t="s">
        <v>1419</v>
      </c>
      <c r="F2701" t="s">
        <v>1407</v>
      </c>
      <c r="G2701" t="s">
        <v>1420</v>
      </c>
      <c r="H2701" t="s">
        <v>1421</v>
      </c>
      <c r="I2701" t="s">
        <v>3</v>
      </c>
      <c r="J2701">
        <v>155</v>
      </c>
      <c r="K2701">
        <v>516.01935483870966</v>
      </c>
      <c r="L2701">
        <v>23.225806451612904</v>
      </c>
      <c r="M2701">
        <v>32.258064516129032</v>
      </c>
      <c r="N2701">
        <v>34.838709677419352</v>
      </c>
      <c r="O2701">
        <v>9.67741935483871</v>
      </c>
      <c r="P2701">
        <v>76.774193548387103</v>
      </c>
      <c r="Q2701">
        <v>44.516129032258064</v>
      </c>
      <c r="R2701" t="s">
        <v>258</v>
      </c>
    </row>
    <row r="2702" spans="1:18">
      <c r="A2702">
        <v>667</v>
      </c>
      <c r="B2702">
        <v>608</v>
      </c>
      <c r="C2702" t="s">
        <v>713</v>
      </c>
      <c r="D2702" t="s">
        <v>758</v>
      </c>
      <c r="E2702" t="s">
        <v>1419</v>
      </c>
      <c r="F2702" t="s">
        <v>1407</v>
      </c>
      <c r="G2702" t="s">
        <v>1420</v>
      </c>
      <c r="H2702" t="s">
        <v>1421</v>
      </c>
      <c r="I2702" t="s">
        <v>10</v>
      </c>
      <c r="J2702">
        <v>157</v>
      </c>
      <c r="K2702">
        <v>530.24840764331213</v>
      </c>
      <c r="L2702">
        <v>17.834394904458598</v>
      </c>
      <c r="M2702">
        <v>28.662420382165607</v>
      </c>
      <c r="N2702">
        <v>36.942675159235669</v>
      </c>
      <c r="O2702">
        <v>16.560509554140129</v>
      </c>
      <c r="P2702">
        <v>82.165605095541395</v>
      </c>
      <c r="Q2702">
        <v>53.503184713375795</v>
      </c>
      <c r="R2702" t="s">
        <v>258</v>
      </c>
    </row>
    <row r="2703" spans="1:18">
      <c r="A2703">
        <v>667</v>
      </c>
      <c r="B2703">
        <v>608</v>
      </c>
      <c r="C2703" t="s">
        <v>713</v>
      </c>
      <c r="D2703" t="s">
        <v>758</v>
      </c>
      <c r="E2703" t="s">
        <v>1419</v>
      </c>
      <c r="F2703" t="s">
        <v>1407</v>
      </c>
      <c r="G2703" t="s">
        <v>1420</v>
      </c>
      <c r="H2703" t="s">
        <v>1421</v>
      </c>
      <c r="I2703" t="s">
        <v>11</v>
      </c>
      <c r="J2703">
        <v>157</v>
      </c>
      <c r="K2703">
        <v>515.72611464968156</v>
      </c>
      <c r="L2703">
        <v>21.019108280254777</v>
      </c>
      <c r="M2703">
        <v>33.121019108280258</v>
      </c>
      <c r="N2703">
        <v>35.668789808917197</v>
      </c>
      <c r="O2703">
        <v>10.19108280254777</v>
      </c>
      <c r="P2703">
        <v>78.980891719745216</v>
      </c>
      <c r="Q2703">
        <v>45.859872611464965</v>
      </c>
      <c r="R2703" t="s">
        <v>258</v>
      </c>
    </row>
    <row r="2704" spans="1:18">
      <c r="A2704">
        <v>667</v>
      </c>
      <c r="B2704">
        <v>608</v>
      </c>
      <c r="C2704" t="s">
        <v>713</v>
      </c>
      <c r="D2704" t="s">
        <v>758</v>
      </c>
      <c r="E2704" t="s">
        <v>1419</v>
      </c>
      <c r="F2704" t="s">
        <v>1407</v>
      </c>
      <c r="G2704" t="s">
        <v>1420</v>
      </c>
      <c r="H2704" t="s">
        <v>1421</v>
      </c>
      <c r="I2704" t="s">
        <v>12</v>
      </c>
      <c r="J2704">
        <v>155</v>
      </c>
      <c r="K2704">
        <v>506.90967741935486</v>
      </c>
      <c r="L2704">
        <v>20</v>
      </c>
      <c r="M2704">
        <v>48.387096774193552</v>
      </c>
      <c r="N2704">
        <v>24.516129032258064</v>
      </c>
      <c r="O2704">
        <v>7.096774193548387</v>
      </c>
      <c r="P2704">
        <v>80</v>
      </c>
      <c r="Q2704">
        <v>31.612903225806452</v>
      </c>
      <c r="R2704" t="s">
        <v>258</v>
      </c>
    </row>
    <row r="2705" spans="1:18">
      <c r="A2705">
        <v>667</v>
      </c>
      <c r="B2705">
        <v>705</v>
      </c>
      <c r="C2705" t="s">
        <v>713</v>
      </c>
      <c r="D2705" t="s">
        <v>759</v>
      </c>
      <c r="E2705" t="s">
        <v>1419</v>
      </c>
      <c r="F2705" t="s">
        <v>1407</v>
      </c>
      <c r="G2705" t="s">
        <v>1420</v>
      </c>
      <c r="H2705" t="s">
        <v>1421</v>
      </c>
      <c r="I2705" t="s">
        <v>3</v>
      </c>
      <c r="J2705">
        <v>128</v>
      </c>
      <c r="K2705">
        <v>551.2265625</v>
      </c>
      <c r="L2705">
        <v>5.46875</v>
      </c>
      <c r="M2705">
        <v>25.78125</v>
      </c>
      <c r="N2705">
        <v>45.3125</v>
      </c>
      <c r="O2705">
        <v>23.4375</v>
      </c>
      <c r="P2705">
        <v>94.53125</v>
      </c>
      <c r="Q2705">
        <v>68.75</v>
      </c>
      <c r="R2705" t="s">
        <v>258</v>
      </c>
    </row>
    <row r="2706" spans="1:18">
      <c r="A2706">
        <v>667</v>
      </c>
      <c r="B2706">
        <v>705</v>
      </c>
      <c r="C2706" t="s">
        <v>713</v>
      </c>
      <c r="D2706" t="s">
        <v>759</v>
      </c>
      <c r="E2706" t="s">
        <v>1419</v>
      </c>
      <c r="F2706" t="s">
        <v>1407</v>
      </c>
      <c r="G2706" t="s">
        <v>1420</v>
      </c>
      <c r="H2706" t="s">
        <v>1421</v>
      </c>
      <c r="I2706" t="s">
        <v>10</v>
      </c>
      <c r="J2706">
        <v>131</v>
      </c>
      <c r="K2706">
        <v>557.07633587786256</v>
      </c>
      <c r="L2706">
        <v>2.2900763358778624</v>
      </c>
      <c r="M2706">
        <v>22.137404580152673</v>
      </c>
      <c r="N2706">
        <v>43.511450381679388</v>
      </c>
      <c r="O2706">
        <v>32.061068702290079</v>
      </c>
      <c r="P2706">
        <v>97.709923664122144</v>
      </c>
      <c r="Q2706">
        <v>75.572519083969468</v>
      </c>
      <c r="R2706" t="s">
        <v>258</v>
      </c>
    </row>
    <row r="2707" spans="1:18">
      <c r="A2707">
        <v>667</v>
      </c>
      <c r="B2707">
        <v>705</v>
      </c>
      <c r="C2707" t="s">
        <v>713</v>
      </c>
      <c r="D2707" t="s">
        <v>759</v>
      </c>
      <c r="E2707" t="s">
        <v>1419</v>
      </c>
      <c r="F2707" t="s">
        <v>1407</v>
      </c>
      <c r="G2707" t="s">
        <v>1420</v>
      </c>
      <c r="H2707" t="s">
        <v>1421</v>
      </c>
      <c r="I2707" t="s">
        <v>11</v>
      </c>
      <c r="J2707">
        <v>131</v>
      </c>
      <c r="K2707">
        <v>540.90076335877859</v>
      </c>
      <c r="L2707">
        <v>6.106870229007634</v>
      </c>
      <c r="M2707">
        <v>22.900763358778626</v>
      </c>
      <c r="N2707">
        <v>52.671755725190842</v>
      </c>
      <c r="O2707">
        <v>18.320610687022899</v>
      </c>
      <c r="P2707">
        <v>93.89312977099236</v>
      </c>
      <c r="Q2707">
        <v>70.992366412213741</v>
      </c>
      <c r="R2707" t="s">
        <v>258</v>
      </c>
    </row>
    <row r="2708" spans="1:18">
      <c r="A2708">
        <v>667</v>
      </c>
      <c r="B2708">
        <v>705</v>
      </c>
      <c r="C2708" t="s">
        <v>713</v>
      </c>
      <c r="D2708" t="s">
        <v>759</v>
      </c>
      <c r="E2708" t="s">
        <v>1419</v>
      </c>
      <c r="F2708" t="s">
        <v>1407</v>
      </c>
      <c r="G2708" t="s">
        <v>1420</v>
      </c>
      <c r="H2708" t="s">
        <v>1421</v>
      </c>
      <c r="I2708" t="s">
        <v>12</v>
      </c>
      <c r="J2708">
        <v>127</v>
      </c>
      <c r="K2708">
        <v>540.8661417322835</v>
      </c>
      <c r="L2708">
        <v>4.7244094488188972</v>
      </c>
      <c r="M2708">
        <v>29.133858267716537</v>
      </c>
      <c r="N2708">
        <v>34.645669291338585</v>
      </c>
      <c r="O2708">
        <v>31.496062992125985</v>
      </c>
      <c r="P2708">
        <v>95.275590551181097</v>
      </c>
      <c r="Q2708">
        <v>66.141732283464563</v>
      </c>
      <c r="R2708" t="s">
        <v>258</v>
      </c>
    </row>
    <row r="2709" spans="1:18">
      <c r="A2709">
        <v>667</v>
      </c>
      <c r="B2709">
        <v>708</v>
      </c>
      <c r="C2709" t="s">
        <v>713</v>
      </c>
      <c r="D2709" t="s">
        <v>760</v>
      </c>
      <c r="E2709" t="s">
        <v>1419</v>
      </c>
      <c r="F2709" t="s">
        <v>1407</v>
      </c>
      <c r="G2709" t="s">
        <v>1420</v>
      </c>
      <c r="H2709" t="s">
        <v>1421</v>
      </c>
      <c r="I2709" t="s">
        <v>3</v>
      </c>
      <c r="J2709">
        <v>11</v>
      </c>
      <c r="K2709">
        <v>421.63636363636363</v>
      </c>
      <c r="L2709">
        <v>90.909090909090907</v>
      </c>
      <c r="M2709">
        <v>9.0909090909090917</v>
      </c>
      <c r="N2709">
        <v>0</v>
      </c>
      <c r="O2709">
        <v>0</v>
      </c>
      <c r="P2709">
        <v>9.0909090909090917</v>
      </c>
      <c r="Q2709">
        <v>0</v>
      </c>
      <c r="R2709" t="s">
        <v>258</v>
      </c>
    </row>
    <row r="2710" spans="1:18">
      <c r="A2710">
        <v>667</v>
      </c>
      <c r="B2710">
        <v>708</v>
      </c>
      <c r="C2710" t="s">
        <v>713</v>
      </c>
      <c r="D2710" t="s">
        <v>760</v>
      </c>
      <c r="E2710" t="s">
        <v>1419</v>
      </c>
      <c r="F2710" t="s">
        <v>1407</v>
      </c>
      <c r="G2710" t="s">
        <v>1420</v>
      </c>
      <c r="H2710" t="s">
        <v>1421</v>
      </c>
      <c r="I2710" t="s">
        <v>10</v>
      </c>
      <c r="J2710">
        <v>11</v>
      </c>
      <c r="K2710">
        <v>440.36363636363637</v>
      </c>
      <c r="L2710">
        <v>100</v>
      </c>
      <c r="M2710">
        <v>0</v>
      </c>
      <c r="N2710">
        <v>0</v>
      </c>
      <c r="O2710">
        <v>0</v>
      </c>
      <c r="P2710">
        <v>0</v>
      </c>
      <c r="Q2710">
        <v>0</v>
      </c>
      <c r="R2710" t="s">
        <v>258</v>
      </c>
    </row>
    <row r="2711" spans="1:18">
      <c r="A2711">
        <v>667</v>
      </c>
      <c r="B2711">
        <v>708</v>
      </c>
      <c r="C2711" t="s">
        <v>713</v>
      </c>
      <c r="D2711" t="s">
        <v>760</v>
      </c>
      <c r="E2711" t="s">
        <v>1419</v>
      </c>
      <c r="F2711" t="s">
        <v>1407</v>
      </c>
      <c r="G2711" t="s">
        <v>1420</v>
      </c>
      <c r="H2711" t="s">
        <v>1421</v>
      </c>
      <c r="I2711" t="s">
        <v>11</v>
      </c>
      <c r="J2711">
        <v>10</v>
      </c>
      <c r="K2711">
        <v>448.3</v>
      </c>
      <c r="L2711">
        <v>80</v>
      </c>
      <c r="M2711">
        <v>20</v>
      </c>
      <c r="N2711">
        <v>0</v>
      </c>
      <c r="O2711">
        <v>0</v>
      </c>
      <c r="P2711">
        <v>20</v>
      </c>
      <c r="Q2711">
        <v>0</v>
      </c>
      <c r="R2711" t="s">
        <v>258</v>
      </c>
    </row>
    <row r="2712" spans="1:18">
      <c r="A2712">
        <v>667</v>
      </c>
      <c r="B2712">
        <v>708</v>
      </c>
      <c r="C2712" t="s">
        <v>713</v>
      </c>
      <c r="D2712" t="s">
        <v>760</v>
      </c>
      <c r="E2712" t="s">
        <v>1419</v>
      </c>
      <c r="F2712" t="s">
        <v>1407</v>
      </c>
      <c r="G2712" t="s">
        <v>1420</v>
      </c>
      <c r="H2712" t="s">
        <v>1421</v>
      </c>
      <c r="I2712" t="s">
        <v>12</v>
      </c>
      <c r="J2712">
        <v>10</v>
      </c>
      <c r="K2712">
        <v>452.3</v>
      </c>
      <c r="L2712">
        <v>80</v>
      </c>
      <c r="M2712">
        <v>10</v>
      </c>
      <c r="N2712">
        <v>10</v>
      </c>
      <c r="O2712">
        <v>0</v>
      </c>
      <c r="P2712">
        <v>20</v>
      </c>
      <c r="Q2712">
        <v>10</v>
      </c>
      <c r="R2712" t="s">
        <v>258</v>
      </c>
    </row>
    <row r="2713" spans="1:18">
      <c r="A2713">
        <v>667</v>
      </c>
      <c r="B2713">
        <v>1005</v>
      </c>
      <c r="C2713" t="s">
        <v>713</v>
      </c>
      <c r="D2713" t="s">
        <v>761</v>
      </c>
      <c r="E2713" t="s">
        <v>1419</v>
      </c>
      <c r="F2713" t="s">
        <v>1407</v>
      </c>
      <c r="G2713" t="s">
        <v>1420</v>
      </c>
      <c r="H2713" t="s">
        <v>1421</v>
      </c>
      <c r="I2713" t="s">
        <v>3</v>
      </c>
      <c r="J2713">
        <v>215</v>
      </c>
      <c r="K2713">
        <v>508</v>
      </c>
      <c r="L2713">
        <v>25.11627906976744</v>
      </c>
      <c r="M2713">
        <v>37.674418604651166</v>
      </c>
      <c r="N2713">
        <v>30.697674418604652</v>
      </c>
      <c r="O2713">
        <v>6.5116279069767442</v>
      </c>
      <c r="P2713">
        <v>74.883720930232556</v>
      </c>
      <c r="Q2713">
        <v>37.209302325581397</v>
      </c>
      <c r="R2713" t="s">
        <v>258</v>
      </c>
    </row>
    <row r="2714" spans="1:18">
      <c r="A2714">
        <v>667</v>
      </c>
      <c r="B2714">
        <v>1005</v>
      </c>
      <c r="C2714" t="s">
        <v>713</v>
      </c>
      <c r="D2714" t="s">
        <v>761</v>
      </c>
      <c r="E2714" t="s">
        <v>1419</v>
      </c>
      <c r="F2714" t="s">
        <v>1407</v>
      </c>
      <c r="G2714" t="s">
        <v>1420</v>
      </c>
      <c r="H2714" t="s">
        <v>1421</v>
      </c>
      <c r="I2714" t="s">
        <v>10</v>
      </c>
      <c r="J2714">
        <v>217</v>
      </c>
      <c r="K2714">
        <v>516.0691244239631</v>
      </c>
      <c r="L2714">
        <v>17.511520737327189</v>
      </c>
      <c r="M2714">
        <v>45.622119815668199</v>
      </c>
      <c r="N2714">
        <v>24.88479262672811</v>
      </c>
      <c r="O2714">
        <v>11.981566820276498</v>
      </c>
      <c r="P2714">
        <v>82.488479262672811</v>
      </c>
      <c r="Q2714">
        <v>36.866359447004605</v>
      </c>
      <c r="R2714" t="s">
        <v>258</v>
      </c>
    </row>
    <row r="2715" spans="1:18">
      <c r="A2715">
        <v>667</v>
      </c>
      <c r="B2715">
        <v>1005</v>
      </c>
      <c r="C2715" t="s">
        <v>713</v>
      </c>
      <c r="D2715" t="s">
        <v>761</v>
      </c>
      <c r="E2715" t="s">
        <v>1419</v>
      </c>
      <c r="F2715" t="s">
        <v>1407</v>
      </c>
      <c r="G2715" t="s">
        <v>1420</v>
      </c>
      <c r="H2715" t="s">
        <v>1421</v>
      </c>
      <c r="I2715" t="s">
        <v>11</v>
      </c>
      <c r="J2715">
        <v>217</v>
      </c>
      <c r="K2715">
        <v>513.05529953917051</v>
      </c>
      <c r="L2715">
        <v>17.05069124423963</v>
      </c>
      <c r="M2715">
        <v>42.396313364055302</v>
      </c>
      <c r="N2715">
        <v>32.258064516129032</v>
      </c>
      <c r="O2715">
        <v>8.2949308755760374</v>
      </c>
      <c r="P2715">
        <v>82.94930875576037</v>
      </c>
      <c r="Q2715">
        <v>40.552995391705068</v>
      </c>
      <c r="R2715" t="s">
        <v>258</v>
      </c>
    </row>
    <row r="2716" spans="1:18">
      <c r="A2716">
        <v>667</v>
      </c>
      <c r="B2716">
        <v>1005</v>
      </c>
      <c r="C2716" t="s">
        <v>713</v>
      </c>
      <c r="D2716" t="s">
        <v>761</v>
      </c>
      <c r="E2716" t="s">
        <v>1419</v>
      </c>
      <c r="F2716" t="s">
        <v>1407</v>
      </c>
      <c r="G2716" t="s">
        <v>1420</v>
      </c>
      <c r="H2716" t="s">
        <v>1421</v>
      </c>
      <c r="I2716" t="s">
        <v>12</v>
      </c>
      <c r="J2716">
        <v>215</v>
      </c>
      <c r="K2716">
        <v>506.57674418604654</v>
      </c>
      <c r="L2716">
        <v>19.534883720930232</v>
      </c>
      <c r="M2716">
        <v>55.813953488372093</v>
      </c>
      <c r="N2716">
        <v>18.13953488372093</v>
      </c>
      <c r="O2716">
        <v>6.5116279069767442</v>
      </c>
      <c r="P2716">
        <v>80.465116279069761</v>
      </c>
      <c r="Q2716">
        <v>24.651162790697676</v>
      </c>
      <c r="R2716" t="s">
        <v>258</v>
      </c>
    </row>
    <row r="2717" spans="1:18">
      <c r="A2717">
        <v>667</v>
      </c>
      <c r="B2717">
        <v>1013</v>
      </c>
      <c r="C2717" t="s">
        <v>713</v>
      </c>
      <c r="D2717" t="s">
        <v>762</v>
      </c>
      <c r="E2717" t="s">
        <v>1419</v>
      </c>
      <c r="F2717" t="s">
        <v>1407</v>
      </c>
      <c r="G2717" t="s">
        <v>1420</v>
      </c>
      <c r="H2717" t="s">
        <v>1421</v>
      </c>
      <c r="I2717" t="s">
        <v>3</v>
      </c>
      <c r="J2717">
        <v>141</v>
      </c>
      <c r="K2717">
        <v>491.71631205673759</v>
      </c>
      <c r="L2717">
        <v>38.297872340425535</v>
      </c>
      <c r="M2717">
        <v>39.00709219858156</v>
      </c>
      <c r="N2717">
        <v>17.730496453900709</v>
      </c>
      <c r="O2717">
        <v>4.9645390070921982</v>
      </c>
      <c r="P2717">
        <v>61.702127659574465</v>
      </c>
      <c r="Q2717">
        <v>22.695035460992909</v>
      </c>
      <c r="R2717" t="s">
        <v>258</v>
      </c>
    </row>
    <row r="2718" spans="1:18">
      <c r="A2718">
        <v>667</v>
      </c>
      <c r="B2718">
        <v>1013</v>
      </c>
      <c r="C2718" t="s">
        <v>713</v>
      </c>
      <c r="D2718" t="s">
        <v>762</v>
      </c>
      <c r="E2718" t="s">
        <v>1419</v>
      </c>
      <c r="F2718" t="s">
        <v>1407</v>
      </c>
      <c r="G2718" t="s">
        <v>1420</v>
      </c>
      <c r="H2718" t="s">
        <v>1421</v>
      </c>
      <c r="I2718" t="s">
        <v>10</v>
      </c>
      <c r="J2718">
        <v>143</v>
      </c>
      <c r="K2718">
        <v>510.55244755244757</v>
      </c>
      <c r="L2718">
        <v>21.678321678321677</v>
      </c>
      <c r="M2718">
        <v>47.552447552447553</v>
      </c>
      <c r="N2718">
        <v>23.776223776223777</v>
      </c>
      <c r="O2718">
        <v>6.9930069930069934</v>
      </c>
      <c r="P2718">
        <v>78.32167832167832</v>
      </c>
      <c r="Q2718">
        <v>30.76923076923077</v>
      </c>
      <c r="R2718" t="s">
        <v>258</v>
      </c>
    </row>
    <row r="2719" spans="1:18">
      <c r="A2719">
        <v>667</v>
      </c>
      <c r="B2719">
        <v>1013</v>
      </c>
      <c r="C2719" t="s">
        <v>713</v>
      </c>
      <c r="D2719" t="s">
        <v>762</v>
      </c>
      <c r="E2719" t="s">
        <v>1419</v>
      </c>
      <c r="F2719" t="s">
        <v>1407</v>
      </c>
      <c r="G2719" t="s">
        <v>1420</v>
      </c>
      <c r="H2719" t="s">
        <v>1421</v>
      </c>
      <c r="I2719" t="s">
        <v>11</v>
      </c>
      <c r="J2719">
        <v>143</v>
      </c>
      <c r="K2719">
        <v>500.66433566433568</v>
      </c>
      <c r="L2719">
        <v>23.776223776223777</v>
      </c>
      <c r="M2719">
        <v>53.846153846153847</v>
      </c>
      <c r="N2719">
        <v>17.482517482517483</v>
      </c>
      <c r="O2719">
        <v>4.895104895104895</v>
      </c>
      <c r="P2719">
        <v>76.223776223776227</v>
      </c>
      <c r="Q2719">
        <v>22.377622377622377</v>
      </c>
      <c r="R2719" t="s">
        <v>258</v>
      </c>
    </row>
    <row r="2720" spans="1:18">
      <c r="A2720">
        <v>667</v>
      </c>
      <c r="B2720">
        <v>1013</v>
      </c>
      <c r="C2720" t="s">
        <v>713</v>
      </c>
      <c r="D2720" t="s">
        <v>762</v>
      </c>
      <c r="E2720" t="s">
        <v>1419</v>
      </c>
      <c r="F2720" t="s">
        <v>1407</v>
      </c>
      <c r="G2720" t="s">
        <v>1420</v>
      </c>
      <c r="H2720" t="s">
        <v>1421</v>
      </c>
      <c r="I2720" t="s">
        <v>12</v>
      </c>
      <c r="J2720">
        <v>140</v>
      </c>
      <c r="K2720">
        <v>499.23571428571427</v>
      </c>
      <c r="L2720">
        <v>20.714285714285715</v>
      </c>
      <c r="M2720">
        <v>58.571428571428569</v>
      </c>
      <c r="N2720">
        <v>16.428571428571427</v>
      </c>
      <c r="O2720">
        <v>4.2857142857142856</v>
      </c>
      <c r="P2720">
        <v>79.285714285714292</v>
      </c>
      <c r="Q2720">
        <v>20.714285714285715</v>
      </c>
      <c r="R2720" t="s">
        <v>258</v>
      </c>
    </row>
    <row r="2721" spans="1:18">
      <c r="A2721">
        <v>667</v>
      </c>
      <c r="B2721">
        <v>1014</v>
      </c>
      <c r="C2721" t="s">
        <v>713</v>
      </c>
      <c r="D2721" t="s">
        <v>763</v>
      </c>
      <c r="E2721" t="s">
        <v>1419</v>
      </c>
      <c r="F2721" t="s">
        <v>1407</v>
      </c>
      <c r="G2721" t="s">
        <v>1420</v>
      </c>
      <c r="H2721" t="s">
        <v>1421</v>
      </c>
      <c r="I2721" t="s">
        <v>3</v>
      </c>
      <c r="J2721">
        <v>152</v>
      </c>
      <c r="K2721">
        <v>537.9473684210526</v>
      </c>
      <c r="L2721">
        <v>11.842105263157896</v>
      </c>
      <c r="M2721">
        <v>23.026315789473685</v>
      </c>
      <c r="N2721">
        <v>46.710526315789473</v>
      </c>
      <c r="O2721">
        <v>18.421052631578949</v>
      </c>
      <c r="P2721">
        <v>88.15789473684211</v>
      </c>
      <c r="Q2721">
        <v>65.131578947368425</v>
      </c>
      <c r="R2721" t="s">
        <v>258</v>
      </c>
    </row>
    <row r="2722" spans="1:18">
      <c r="A2722">
        <v>667</v>
      </c>
      <c r="B2722">
        <v>1014</v>
      </c>
      <c r="C2722" t="s">
        <v>713</v>
      </c>
      <c r="D2722" t="s">
        <v>763</v>
      </c>
      <c r="E2722" t="s">
        <v>1419</v>
      </c>
      <c r="F2722" t="s">
        <v>1407</v>
      </c>
      <c r="G2722" t="s">
        <v>1420</v>
      </c>
      <c r="H2722" t="s">
        <v>1421</v>
      </c>
      <c r="I2722" t="s">
        <v>10</v>
      </c>
      <c r="J2722">
        <v>154</v>
      </c>
      <c r="K2722">
        <v>540.65584415584419</v>
      </c>
      <c r="L2722">
        <v>4.5454545454545459</v>
      </c>
      <c r="M2722">
        <v>27.272727272727273</v>
      </c>
      <c r="N2722">
        <v>52.597402597402599</v>
      </c>
      <c r="O2722">
        <v>15.584415584415584</v>
      </c>
      <c r="P2722">
        <v>95.454545454545453</v>
      </c>
      <c r="Q2722">
        <v>68.181818181818187</v>
      </c>
      <c r="R2722" t="s">
        <v>258</v>
      </c>
    </row>
    <row r="2723" spans="1:18">
      <c r="A2723">
        <v>667</v>
      </c>
      <c r="B2723">
        <v>1014</v>
      </c>
      <c r="C2723" t="s">
        <v>713</v>
      </c>
      <c r="D2723" t="s">
        <v>763</v>
      </c>
      <c r="E2723" t="s">
        <v>1419</v>
      </c>
      <c r="F2723" t="s">
        <v>1407</v>
      </c>
      <c r="G2723" t="s">
        <v>1420</v>
      </c>
      <c r="H2723" t="s">
        <v>1421</v>
      </c>
      <c r="I2723" t="s">
        <v>11</v>
      </c>
      <c r="J2723">
        <v>154</v>
      </c>
      <c r="K2723">
        <v>544.5</v>
      </c>
      <c r="L2723">
        <v>4.5454545454545459</v>
      </c>
      <c r="M2723">
        <v>27.272727272727273</v>
      </c>
      <c r="N2723">
        <v>37.662337662337663</v>
      </c>
      <c r="O2723">
        <v>30.519480519480521</v>
      </c>
      <c r="P2723">
        <v>95.454545454545453</v>
      </c>
      <c r="Q2723">
        <v>68.181818181818187</v>
      </c>
      <c r="R2723" t="s">
        <v>258</v>
      </c>
    </row>
    <row r="2724" spans="1:18">
      <c r="A2724">
        <v>667</v>
      </c>
      <c r="B2724">
        <v>1014</v>
      </c>
      <c r="C2724" t="s">
        <v>713</v>
      </c>
      <c r="D2724" t="s">
        <v>763</v>
      </c>
      <c r="E2724" t="s">
        <v>1419</v>
      </c>
      <c r="F2724" t="s">
        <v>1407</v>
      </c>
      <c r="G2724" t="s">
        <v>1420</v>
      </c>
      <c r="H2724" t="s">
        <v>1421</v>
      </c>
      <c r="I2724" t="s">
        <v>12</v>
      </c>
      <c r="J2724">
        <v>152</v>
      </c>
      <c r="K2724">
        <v>534.09868421052636</v>
      </c>
      <c r="L2724">
        <v>3.9473684210526314</v>
      </c>
      <c r="M2724">
        <v>33.55263157894737</v>
      </c>
      <c r="N2724">
        <v>41.44736842105263</v>
      </c>
      <c r="O2724">
        <v>21.05263157894737</v>
      </c>
      <c r="P2724">
        <v>96.05263157894737</v>
      </c>
      <c r="Q2724">
        <v>62.5</v>
      </c>
      <c r="R2724" t="s">
        <v>258</v>
      </c>
    </row>
    <row r="2725" spans="1:18">
      <c r="A2725">
        <v>667</v>
      </c>
      <c r="B2725">
        <v>1015</v>
      </c>
      <c r="C2725" t="s">
        <v>713</v>
      </c>
      <c r="D2725" t="s">
        <v>764</v>
      </c>
      <c r="E2725" t="s">
        <v>1419</v>
      </c>
      <c r="F2725" t="s">
        <v>1407</v>
      </c>
      <c r="G2725" t="s">
        <v>1420</v>
      </c>
      <c r="H2725" t="s">
        <v>1421</v>
      </c>
      <c r="I2725" t="s">
        <v>3</v>
      </c>
      <c r="J2725">
        <v>201</v>
      </c>
      <c r="K2725">
        <v>516.43283582089555</v>
      </c>
      <c r="L2725">
        <v>23.880597014925375</v>
      </c>
      <c r="M2725">
        <v>29.850746268656717</v>
      </c>
      <c r="N2725">
        <v>34.82587064676617</v>
      </c>
      <c r="O2725">
        <v>11.442786069651742</v>
      </c>
      <c r="P2725">
        <v>76.119402985074629</v>
      </c>
      <c r="Q2725">
        <v>46.268656716417908</v>
      </c>
      <c r="R2725" t="s">
        <v>258</v>
      </c>
    </row>
    <row r="2726" spans="1:18">
      <c r="A2726">
        <v>667</v>
      </c>
      <c r="B2726">
        <v>1015</v>
      </c>
      <c r="C2726" t="s">
        <v>713</v>
      </c>
      <c r="D2726" t="s">
        <v>764</v>
      </c>
      <c r="E2726" t="s">
        <v>1419</v>
      </c>
      <c r="F2726" t="s">
        <v>1407</v>
      </c>
      <c r="G2726" t="s">
        <v>1420</v>
      </c>
      <c r="H2726" t="s">
        <v>1421</v>
      </c>
      <c r="I2726" t="s">
        <v>10</v>
      </c>
      <c r="J2726">
        <v>204</v>
      </c>
      <c r="K2726">
        <v>531.97549019607845</v>
      </c>
      <c r="L2726">
        <v>10.784313725490197</v>
      </c>
      <c r="M2726">
        <v>36.274509803921568</v>
      </c>
      <c r="N2726">
        <v>32.352941176470587</v>
      </c>
      <c r="O2726">
        <v>20.588235294117649</v>
      </c>
      <c r="P2726">
        <v>89.215686274509807</v>
      </c>
      <c r="Q2726">
        <v>52.941176470588232</v>
      </c>
      <c r="R2726" t="s">
        <v>258</v>
      </c>
    </row>
    <row r="2727" spans="1:18">
      <c r="A2727">
        <v>667</v>
      </c>
      <c r="B2727">
        <v>1015</v>
      </c>
      <c r="C2727" t="s">
        <v>713</v>
      </c>
      <c r="D2727" t="s">
        <v>764</v>
      </c>
      <c r="E2727" t="s">
        <v>1419</v>
      </c>
      <c r="F2727" t="s">
        <v>1407</v>
      </c>
      <c r="G2727" t="s">
        <v>1420</v>
      </c>
      <c r="H2727" t="s">
        <v>1421</v>
      </c>
      <c r="I2727" t="s">
        <v>11</v>
      </c>
      <c r="J2727">
        <v>204</v>
      </c>
      <c r="K2727">
        <v>524.43627450980387</v>
      </c>
      <c r="L2727">
        <v>12.745098039215685</v>
      </c>
      <c r="M2727">
        <v>37.745098039215684</v>
      </c>
      <c r="N2727">
        <v>33.333333333333336</v>
      </c>
      <c r="O2727">
        <v>16.176470588235293</v>
      </c>
      <c r="P2727">
        <v>87.254901960784309</v>
      </c>
      <c r="Q2727">
        <v>49.509803921568626</v>
      </c>
      <c r="R2727" t="s">
        <v>258</v>
      </c>
    </row>
    <row r="2728" spans="1:18">
      <c r="A2728">
        <v>667</v>
      </c>
      <c r="B2728">
        <v>1015</v>
      </c>
      <c r="C2728" t="s">
        <v>713</v>
      </c>
      <c r="D2728" t="s">
        <v>764</v>
      </c>
      <c r="E2728" t="s">
        <v>1419</v>
      </c>
      <c r="F2728" t="s">
        <v>1407</v>
      </c>
      <c r="G2728" t="s">
        <v>1420</v>
      </c>
      <c r="H2728" t="s">
        <v>1421</v>
      </c>
      <c r="I2728" t="s">
        <v>12</v>
      </c>
      <c r="J2728">
        <v>201</v>
      </c>
      <c r="K2728">
        <v>521.82587064676613</v>
      </c>
      <c r="L2728">
        <v>12.437810945273633</v>
      </c>
      <c r="M2728">
        <v>41.791044776119406</v>
      </c>
      <c r="N2728">
        <v>28.855721393034827</v>
      </c>
      <c r="O2728">
        <v>16.915422885572138</v>
      </c>
      <c r="P2728">
        <v>87.562189054726375</v>
      </c>
      <c r="Q2728">
        <v>45.771144278606968</v>
      </c>
      <c r="R2728" t="s">
        <v>258</v>
      </c>
    </row>
    <row r="2729" spans="1:18">
      <c r="A2729">
        <v>667</v>
      </c>
      <c r="B2729">
        <v>1016</v>
      </c>
      <c r="C2729" t="s">
        <v>713</v>
      </c>
      <c r="D2729" t="s">
        <v>765</v>
      </c>
      <c r="E2729" t="s">
        <v>1419</v>
      </c>
      <c r="F2729" t="s">
        <v>1407</v>
      </c>
      <c r="G2729" t="s">
        <v>1420</v>
      </c>
      <c r="H2729" t="s">
        <v>1421</v>
      </c>
      <c r="I2729" t="s">
        <v>3</v>
      </c>
      <c r="J2729">
        <v>134</v>
      </c>
      <c r="K2729">
        <v>503.75373134328356</v>
      </c>
      <c r="L2729">
        <v>34.328358208955223</v>
      </c>
      <c r="M2729">
        <v>34.328358208955223</v>
      </c>
      <c r="N2729">
        <v>23.134328358208954</v>
      </c>
      <c r="O2729">
        <v>8.2089552238805972</v>
      </c>
      <c r="P2729">
        <v>65.671641791044777</v>
      </c>
      <c r="Q2729">
        <v>31.343283582089551</v>
      </c>
      <c r="R2729" t="s">
        <v>258</v>
      </c>
    </row>
    <row r="2730" spans="1:18">
      <c r="A2730">
        <v>667</v>
      </c>
      <c r="B2730">
        <v>1016</v>
      </c>
      <c r="C2730" t="s">
        <v>713</v>
      </c>
      <c r="D2730" t="s">
        <v>765</v>
      </c>
      <c r="E2730" t="s">
        <v>1419</v>
      </c>
      <c r="F2730" t="s">
        <v>1407</v>
      </c>
      <c r="G2730" t="s">
        <v>1420</v>
      </c>
      <c r="H2730" t="s">
        <v>1421</v>
      </c>
      <c r="I2730" t="s">
        <v>10</v>
      </c>
      <c r="J2730">
        <v>136</v>
      </c>
      <c r="K2730">
        <v>522.60294117647061</v>
      </c>
      <c r="L2730">
        <v>17.647058823529413</v>
      </c>
      <c r="M2730">
        <v>39.705882352941174</v>
      </c>
      <c r="N2730">
        <v>30.147058823529413</v>
      </c>
      <c r="O2730">
        <v>12.5</v>
      </c>
      <c r="P2730">
        <v>82.352941176470594</v>
      </c>
      <c r="Q2730">
        <v>42.647058823529413</v>
      </c>
      <c r="R2730" t="s">
        <v>258</v>
      </c>
    </row>
    <row r="2731" spans="1:18">
      <c r="A2731">
        <v>667</v>
      </c>
      <c r="B2731">
        <v>1016</v>
      </c>
      <c r="C2731" t="s">
        <v>713</v>
      </c>
      <c r="D2731" t="s">
        <v>765</v>
      </c>
      <c r="E2731" t="s">
        <v>1419</v>
      </c>
      <c r="F2731" t="s">
        <v>1407</v>
      </c>
      <c r="G2731" t="s">
        <v>1420</v>
      </c>
      <c r="H2731" t="s">
        <v>1421</v>
      </c>
      <c r="I2731" t="s">
        <v>11</v>
      </c>
      <c r="J2731">
        <v>136</v>
      </c>
      <c r="K2731">
        <v>507.09558823529414</v>
      </c>
      <c r="L2731">
        <v>22.794117647058822</v>
      </c>
      <c r="M2731">
        <v>44.852941176470587</v>
      </c>
      <c r="N2731">
        <v>24.264705882352942</v>
      </c>
      <c r="O2731">
        <v>8.0882352941176467</v>
      </c>
      <c r="P2731">
        <v>77.205882352941174</v>
      </c>
      <c r="Q2731">
        <v>32.352941176470587</v>
      </c>
      <c r="R2731" t="s">
        <v>258</v>
      </c>
    </row>
    <row r="2732" spans="1:18">
      <c r="A2732">
        <v>667</v>
      </c>
      <c r="B2732">
        <v>1016</v>
      </c>
      <c r="C2732" t="s">
        <v>713</v>
      </c>
      <c r="D2732" t="s">
        <v>765</v>
      </c>
      <c r="E2732" t="s">
        <v>1419</v>
      </c>
      <c r="F2732" t="s">
        <v>1407</v>
      </c>
      <c r="G2732" t="s">
        <v>1420</v>
      </c>
      <c r="H2732" t="s">
        <v>1421</v>
      </c>
      <c r="I2732" t="s">
        <v>12</v>
      </c>
      <c r="J2732">
        <v>135</v>
      </c>
      <c r="K2732">
        <v>501.24444444444447</v>
      </c>
      <c r="L2732">
        <v>25.925925925925927</v>
      </c>
      <c r="M2732">
        <v>45.185185185185183</v>
      </c>
      <c r="N2732">
        <v>20</v>
      </c>
      <c r="O2732">
        <v>8.8888888888888893</v>
      </c>
      <c r="P2732">
        <v>74.074074074074076</v>
      </c>
      <c r="Q2732">
        <v>28.888888888888889</v>
      </c>
      <c r="R2732" t="s">
        <v>258</v>
      </c>
    </row>
    <row r="2733" spans="1:18">
      <c r="A2733">
        <v>667</v>
      </c>
      <c r="B2733">
        <v>1017</v>
      </c>
      <c r="C2733" t="s">
        <v>713</v>
      </c>
      <c r="D2733" t="s">
        <v>766</v>
      </c>
      <c r="E2733" t="s">
        <v>1419</v>
      </c>
      <c r="F2733" t="s">
        <v>1407</v>
      </c>
      <c r="G2733" t="s">
        <v>1420</v>
      </c>
      <c r="H2733" t="s">
        <v>1421</v>
      </c>
      <c r="I2733" t="s">
        <v>3</v>
      </c>
      <c r="J2733">
        <v>136</v>
      </c>
      <c r="K2733">
        <v>526.57352941176475</v>
      </c>
      <c r="L2733">
        <v>19.852941176470587</v>
      </c>
      <c r="M2733">
        <v>28.676470588235293</v>
      </c>
      <c r="N2733">
        <v>35.294117647058826</v>
      </c>
      <c r="O2733">
        <v>16.176470588235293</v>
      </c>
      <c r="P2733">
        <v>80.147058823529406</v>
      </c>
      <c r="Q2733">
        <v>51.470588235294116</v>
      </c>
      <c r="R2733" t="s">
        <v>258</v>
      </c>
    </row>
    <row r="2734" spans="1:18">
      <c r="A2734">
        <v>667</v>
      </c>
      <c r="B2734">
        <v>1017</v>
      </c>
      <c r="C2734" t="s">
        <v>713</v>
      </c>
      <c r="D2734" t="s">
        <v>766</v>
      </c>
      <c r="E2734" t="s">
        <v>1419</v>
      </c>
      <c r="F2734" t="s">
        <v>1407</v>
      </c>
      <c r="G2734" t="s">
        <v>1420</v>
      </c>
      <c r="H2734" t="s">
        <v>1421</v>
      </c>
      <c r="I2734" t="s">
        <v>10</v>
      </c>
      <c r="J2734">
        <v>136</v>
      </c>
      <c r="K2734">
        <v>536.93382352941171</v>
      </c>
      <c r="L2734">
        <v>8.0882352941176467</v>
      </c>
      <c r="M2734">
        <v>34.558823529411768</v>
      </c>
      <c r="N2734">
        <v>38.235294117647058</v>
      </c>
      <c r="O2734">
        <v>19.117647058823529</v>
      </c>
      <c r="P2734">
        <v>91.911764705882348</v>
      </c>
      <c r="Q2734">
        <v>57.352941176470587</v>
      </c>
      <c r="R2734" t="s">
        <v>258</v>
      </c>
    </row>
    <row r="2735" spans="1:18">
      <c r="A2735">
        <v>667</v>
      </c>
      <c r="B2735">
        <v>1017</v>
      </c>
      <c r="C2735" t="s">
        <v>713</v>
      </c>
      <c r="D2735" t="s">
        <v>766</v>
      </c>
      <c r="E2735" t="s">
        <v>1419</v>
      </c>
      <c r="F2735" t="s">
        <v>1407</v>
      </c>
      <c r="G2735" t="s">
        <v>1420</v>
      </c>
      <c r="H2735" t="s">
        <v>1421</v>
      </c>
      <c r="I2735" t="s">
        <v>11</v>
      </c>
      <c r="J2735">
        <v>136</v>
      </c>
      <c r="K2735">
        <v>524.95588235294122</v>
      </c>
      <c r="L2735">
        <v>14.705882352941176</v>
      </c>
      <c r="M2735">
        <v>31.617647058823529</v>
      </c>
      <c r="N2735">
        <v>34.558823529411768</v>
      </c>
      <c r="O2735">
        <v>19.117647058823529</v>
      </c>
      <c r="P2735">
        <v>85.294117647058826</v>
      </c>
      <c r="Q2735">
        <v>53.676470588235297</v>
      </c>
      <c r="R2735" t="s">
        <v>258</v>
      </c>
    </row>
    <row r="2736" spans="1:18">
      <c r="A2736">
        <v>667</v>
      </c>
      <c r="B2736">
        <v>1017</v>
      </c>
      <c r="C2736" t="s">
        <v>713</v>
      </c>
      <c r="D2736" t="s">
        <v>766</v>
      </c>
      <c r="E2736" t="s">
        <v>1419</v>
      </c>
      <c r="F2736" t="s">
        <v>1407</v>
      </c>
      <c r="G2736" t="s">
        <v>1420</v>
      </c>
      <c r="H2736" t="s">
        <v>1421</v>
      </c>
      <c r="I2736" t="s">
        <v>12</v>
      </c>
      <c r="J2736">
        <v>136</v>
      </c>
      <c r="K2736">
        <v>522.19852941176475</v>
      </c>
      <c r="L2736">
        <v>16.911764705882351</v>
      </c>
      <c r="M2736">
        <v>33.823529411764703</v>
      </c>
      <c r="N2736">
        <v>28.676470588235293</v>
      </c>
      <c r="O2736">
        <v>20.588235294117649</v>
      </c>
      <c r="P2736">
        <v>83.088235294117652</v>
      </c>
      <c r="Q2736">
        <v>49.264705882352942</v>
      </c>
      <c r="R2736" t="s">
        <v>258</v>
      </c>
    </row>
    <row r="2737" spans="1:18">
      <c r="A2737">
        <v>667</v>
      </c>
      <c r="B2737">
        <v>1020</v>
      </c>
      <c r="C2737" t="s">
        <v>713</v>
      </c>
      <c r="D2737" t="s">
        <v>767</v>
      </c>
      <c r="E2737" t="s">
        <v>1419</v>
      </c>
      <c r="F2737" t="s">
        <v>1407</v>
      </c>
      <c r="G2737" t="s">
        <v>1420</v>
      </c>
      <c r="H2737" t="s">
        <v>1421</v>
      </c>
      <c r="I2737" t="s">
        <v>3</v>
      </c>
      <c r="J2737">
        <v>71</v>
      </c>
      <c r="K2737">
        <v>518</v>
      </c>
      <c r="L2737">
        <v>21.12676056338028</v>
      </c>
      <c r="M2737">
        <v>33.802816901408448</v>
      </c>
      <c r="N2737">
        <v>35.2112676056338</v>
      </c>
      <c r="O2737">
        <v>9.8591549295774641</v>
      </c>
      <c r="P2737">
        <v>78.873239436619713</v>
      </c>
      <c r="Q2737">
        <v>45.070422535211264</v>
      </c>
      <c r="R2737" t="s">
        <v>258</v>
      </c>
    </row>
    <row r="2738" spans="1:18">
      <c r="A2738">
        <v>667</v>
      </c>
      <c r="B2738">
        <v>1020</v>
      </c>
      <c r="C2738" t="s">
        <v>713</v>
      </c>
      <c r="D2738" t="s">
        <v>767</v>
      </c>
      <c r="E2738" t="s">
        <v>1419</v>
      </c>
      <c r="F2738" t="s">
        <v>1407</v>
      </c>
      <c r="G2738" t="s">
        <v>1420</v>
      </c>
      <c r="H2738" t="s">
        <v>1421</v>
      </c>
      <c r="I2738" t="s">
        <v>10</v>
      </c>
      <c r="J2738">
        <v>71</v>
      </c>
      <c r="K2738">
        <v>529.09859154929575</v>
      </c>
      <c r="L2738">
        <v>12.67605633802817</v>
      </c>
      <c r="M2738">
        <v>40.845070422535208</v>
      </c>
      <c r="N2738">
        <v>35.2112676056338</v>
      </c>
      <c r="O2738">
        <v>11.267605633802816</v>
      </c>
      <c r="P2738">
        <v>87.323943661971825</v>
      </c>
      <c r="Q2738">
        <v>46.478873239436616</v>
      </c>
      <c r="R2738" t="s">
        <v>258</v>
      </c>
    </row>
    <row r="2739" spans="1:18">
      <c r="A2739">
        <v>667</v>
      </c>
      <c r="B2739">
        <v>1020</v>
      </c>
      <c r="C2739" t="s">
        <v>713</v>
      </c>
      <c r="D2739" t="s">
        <v>767</v>
      </c>
      <c r="E2739" t="s">
        <v>1419</v>
      </c>
      <c r="F2739" t="s">
        <v>1407</v>
      </c>
      <c r="G2739" t="s">
        <v>1420</v>
      </c>
      <c r="H2739" t="s">
        <v>1421</v>
      </c>
      <c r="I2739" t="s">
        <v>11</v>
      </c>
      <c r="J2739">
        <v>71</v>
      </c>
      <c r="K2739">
        <v>518.04225352112678</v>
      </c>
      <c r="L2739">
        <v>15.492957746478874</v>
      </c>
      <c r="M2739">
        <v>46.478873239436616</v>
      </c>
      <c r="N2739">
        <v>25.35211267605634</v>
      </c>
      <c r="O2739">
        <v>12.67605633802817</v>
      </c>
      <c r="P2739">
        <v>84.507042253521121</v>
      </c>
      <c r="Q2739">
        <v>38.028169014084504</v>
      </c>
      <c r="R2739" t="s">
        <v>258</v>
      </c>
    </row>
    <row r="2740" spans="1:18">
      <c r="A2740">
        <v>667</v>
      </c>
      <c r="B2740">
        <v>1020</v>
      </c>
      <c r="C2740" t="s">
        <v>713</v>
      </c>
      <c r="D2740" t="s">
        <v>767</v>
      </c>
      <c r="E2740" t="s">
        <v>1419</v>
      </c>
      <c r="F2740" t="s">
        <v>1407</v>
      </c>
      <c r="G2740" t="s">
        <v>1420</v>
      </c>
      <c r="H2740" t="s">
        <v>1421</v>
      </c>
      <c r="I2740" t="s">
        <v>12</v>
      </c>
      <c r="J2740">
        <v>71</v>
      </c>
      <c r="K2740">
        <v>532.36619718309862</v>
      </c>
      <c r="L2740">
        <v>7.042253521126761</v>
      </c>
      <c r="M2740">
        <v>45.070422535211264</v>
      </c>
      <c r="N2740">
        <v>23.943661971830984</v>
      </c>
      <c r="O2740">
        <v>23.943661971830984</v>
      </c>
      <c r="P2740">
        <v>92.957746478873233</v>
      </c>
      <c r="Q2740">
        <v>47.887323943661968</v>
      </c>
      <c r="R2740" t="s">
        <v>258</v>
      </c>
    </row>
    <row r="2741" spans="1:18">
      <c r="A2741">
        <v>667</v>
      </c>
      <c r="B2741">
        <v>1052</v>
      </c>
      <c r="C2741" t="s">
        <v>713</v>
      </c>
      <c r="D2741" t="s">
        <v>768</v>
      </c>
      <c r="E2741" t="s">
        <v>1419</v>
      </c>
      <c r="F2741" t="s">
        <v>1407</v>
      </c>
      <c r="G2741" t="s">
        <v>1420</v>
      </c>
      <c r="H2741" t="s">
        <v>1421</v>
      </c>
      <c r="I2741" t="s">
        <v>3</v>
      </c>
      <c r="J2741">
        <v>135</v>
      </c>
      <c r="K2741">
        <v>526.74074074074076</v>
      </c>
      <c r="L2741">
        <v>15.555555555555555</v>
      </c>
      <c r="M2741">
        <v>33.333333333333336</v>
      </c>
      <c r="N2741">
        <v>37.037037037037038</v>
      </c>
      <c r="O2741">
        <v>14.074074074074074</v>
      </c>
      <c r="P2741">
        <v>84.444444444444443</v>
      </c>
      <c r="Q2741">
        <v>51.111111111111114</v>
      </c>
      <c r="R2741" t="s">
        <v>258</v>
      </c>
    </row>
    <row r="2742" spans="1:18">
      <c r="A2742">
        <v>667</v>
      </c>
      <c r="B2742">
        <v>1052</v>
      </c>
      <c r="C2742" t="s">
        <v>713</v>
      </c>
      <c r="D2742" t="s">
        <v>768</v>
      </c>
      <c r="E2742" t="s">
        <v>1419</v>
      </c>
      <c r="F2742" t="s">
        <v>1407</v>
      </c>
      <c r="G2742" t="s">
        <v>1420</v>
      </c>
      <c r="H2742" t="s">
        <v>1421</v>
      </c>
      <c r="I2742" t="s">
        <v>10</v>
      </c>
      <c r="J2742">
        <v>136</v>
      </c>
      <c r="K2742">
        <v>549.41911764705878</v>
      </c>
      <c r="L2742">
        <v>7.3529411764705879</v>
      </c>
      <c r="M2742">
        <v>22.794117647058822</v>
      </c>
      <c r="N2742">
        <v>42.647058823529413</v>
      </c>
      <c r="O2742">
        <v>27.205882352941178</v>
      </c>
      <c r="P2742">
        <v>92.647058823529406</v>
      </c>
      <c r="Q2742">
        <v>69.852941176470594</v>
      </c>
      <c r="R2742" t="s">
        <v>258</v>
      </c>
    </row>
    <row r="2743" spans="1:18">
      <c r="A2743">
        <v>667</v>
      </c>
      <c r="B2743">
        <v>1052</v>
      </c>
      <c r="C2743" t="s">
        <v>713</v>
      </c>
      <c r="D2743" t="s">
        <v>768</v>
      </c>
      <c r="E2743" t="s">
        <v>1419</v>
      </c>
      <c r="F2743" t="s">
        <v>1407</v>
      </c>
      <c r="G2743" t="s">
        <v>1420</v>
      </c>
      <c r="H2743" t="s">
        <v>1421</v>
      </c>
      <c r="I2743" t="s">
        <v>11</v>
      </c>
      <c r="J2743">
        <v>134</v>
      </c>
      <c r="K2743">
        <v>531.75373134328356</v>
      </c>
      <c r="L2743">
        <v>5.9701492537313436</v>
      </c>
      <c r="M2743">
        <v>41.044776119402982</v>
      </c>
      <c r="N2743">
        <v>29.850746268656717</v>
      </c>
      <c r="O2743">
        <v>23.134328358208954</v>
      </c>
      <c r="P2743">
        <v>94.02985074626865</v>
      </c>
      <c r="Q2743">
        <v>52.985074626865675</v>
      </c>
      <c r="R2743" t="s">
        <v>258</v>
      </c>
    </row>
    <row r="2744" spans="1:18">
      <c r="A2744">
        <v>667</v>
      </c>
      <c r="B2744">
        <v>1052</v>
      </c>
      <c r="C2744" t="s">
        <v>713</v>
      </c>
      <c r="D2744" t="s">
        <v>768</v>
      </c>
      <c r="E2744" t="s">
        <v>1419</v>
      </c>
      <c r="F2744" t="s">
        <v>1407</v>
      </c>
      <c r="G2744" t="s">
        <v>1420</v>
      </c>
      <c r="H2744" t="s">
        <v>1421</v>
      </c>
      <c r="I2744" t="s">
        <v>12</v>
      </c>
      <c r="J2744">
        <v>134</v>
      </c>
      <c r="K2744">
        <v>529.32835820895525</v>
      </c>
      <c r="L2744">
        <v>7.4626865671641793</v>
      </c>
      <c r="M2744">
        <v>38.805970149253731</v>
      </c>
      <c r="N2744">
        <v>34.328358208955223</v>
      </c>
      <c r="O2744">
        <v>19.402985074626866</v>
      </c>
      <c r="P2744">
        <v>92.537313432835816</v>
      </c>
      <c r="Q2744">
        <v>53.731343283582092</v>
      </c>
      <c r="R2744" t="s">
        <v>258</v>
      </c>
    </row>
    <row r="2745" spans="1:18">
      <c r="A2745">
        <v>667</v>
      </c>
      <c r="B2745">
        <v>1058</v>
      </c>
      <c r="C2745" t="s">
        <v>713</v>
      </c>
      <c r="D2745" t="s">
        <v>451</v>
      </c>
      <c r="E2745" t="s">
        <v>1419</v>
      </c>
      <c r="F2745" t="s">
        <v>1407</v>
      </c>
      <c r="G2745" t="s">
        <v>1420</v>
      </c>
      <c r="H2745" t="s">
        <v>1421</v>
      </c>
      <c r="I2745" t="s">
        <v>3</v>
      </c>
      <c r="J2745">
        <v>206</v>
      </c>
      <c r="K2745">
        <v>491.55339805825241</v>
      </c>
      <c r="L2745">
        <v>38.834951456310677</v>
      </c>
      <c r="M2745">
        <v>38.349514563106794</v>
      </c>
      <c r="N2745">
        <v>19.902912621359224</v>
      </c>
      <c r="O2745">
        <v>2.912621359223301</v>
      </c>
      <c r="P2745">
        <v>61.165048543689323</v>
      </c>
      <c r="Q2745">
        <v>22.815533980582526</v>
      </c>
      <c r="R2745" t="s">
        <v>258</v>
      </c>
    </row>
    <row r="2746" spans="1:18">
      <c r="A2746">
        <v>667</v>
      </c>
      <c r="B2746">
        <v>1058</v>
      </c>
      <c r="C2746" t="s">
        <v>713</v>
      </c>
      <c r="D2746" t="s">
        <v>451</v>
      </c>
      <c r="E2746" t="s">
        <v>1419</v>
      </c>
      <c r="F2746" t="s">
        <v>1407</v>
      </c>
      <c r="G2746" t="s">
        <v>1420</v>
      </c>
      <c r="H2746" t="s">
        <v>1421</v>
      </c>
      <c r="I2746" t="s">
        <v>10</v>
      </c>
      <c r="J2746">
        <v>209</v>
      </c>
      <c r="K2746">
        <v>511.5263157894737</v>
      </c>
      <c r="L2746">
        <v>22.009569377990431</v>
      </c>
      <c r="M2746">
        <v>44.019138755980862</v>
      </c>
      <c r="N2746">
        <v>25.358851674641148</v>
      </c>
      <c r="O2746">
        <v>8.6124401913875595</v>
      </c>
      <c r="P2746">
        <v>77.990430622009569</v>
      </c>
      <c r="Q2746">
        <v>33.971291866028707</v>
      </c>
      <c r="R2746" t="s">
        <v>258</v>
      </c>
    </row>
    <row r="2747" spans="1:18">
      <c r="A2747">
        <v>667</v>
      </c>
      <c r="B2747">
        <v>1058</v>
      </c>
      <c r="C2747" t="s">
        <v>713</v>
      </c>
      <c r="D2747" t="s">
        <v>451</v>
      </c>
      <c r="E2747" t="s">
        <v>1419</v>
      </c>
      <c r="F2747" t="s">
        <v>1407</v>
      </c>
      <c r="G2747" t="s">
        <v>1420</v>
      </c>
      <c r="H2747" t="s">
        <v>1421</v>
      </c>
      <c r="I2747" t="s">
        <v>11</v>
      </c>
      <c r="J2747">
        <v>209</v>
      </c>
      <c r="K2747">
        <v>501.88516746411483</v>
      </c>
      <c r="L2747">
        <v>22.009569377990431</v>
      </c>
      <c r="M2747">
        <v>53.110047846889955</v>
      </c>
      <c r="N2747">
        <v>20.095693779904305</v>
      </c>
      <c r="O2747">
        <v>4.7846889952153111</v>
      </c>
      <c r="P2747">
        <v>77.990430622009569</v>
      </c>
      <c r="Q2747">
        <v>24.880382775119617</v>
      </c>
      <c r="R2747" t="s">
        <v>258</v>
      </c>
    </row>
    <row r="2748" spans="1:18">
      <c r="A2748">
        <v>667</v>
      </c>
      <c r="B2748">
        <v>1058</v>
      </c>
      <c r="C2748" t="s">
        <v>713</v>
      </c>
      <c r="D2748" t="s">
        <v>451</v>
      </c>
      <c r="E2748" t="s">
        <v>1419</v>
      </c>
      <c r="F2748" t="s">
        <v>1407</v>
      </c>
      <c r="G2748" t="s">
        <v>1420</v>
      </c>
      <c r="H2748" t="s">
        <v>1421</v>
      </c>
      <c r="I2748" t="s">
        <v>12</v>
      </c>
      <c r="J2748">
        <v>206</v>
      </c>
      <c r="K2748">
        <v>507.78155339805824</v>
      </c>
      <c r="L2748">
        <v>18.932038834951456</v>
      </c>
      <c r="M2748">
        <v>54.854368932038838</v>
      </c>
      <c r="N2748">
        <v>17.475728155339805</v>
      </c>
      <c r="O2748">
        <v>8.7378640776699026</v>
      </c>
      <c r="P2748">
        <v>81.067961165048544</v>
      </c>
      <c r="Q2748">
        <v>26.21359223300971</v>
      </c>
      <c r="R2748" t="s">
        <v>258</v>
      </c>
    </row>
    <row r="2749" spans="1:18">
      <c r="A2749">
        <v>667</v>
      </c>
      <c r="B2749">
        <v>1105</v>
      </c>
      <c r="C2749" t="s">
        <v>713</v>
      </c>
      <c r="D2749" t="s">
        <v>769</v>
      </c>
      <c r="E2749" t="s">
        <v>1419</v>
      </c>
      <c r="F2749" t="s">
        <v>1407</v>
      </c>
      <c r="G2749" t="s">
        <v>1420</v>
      </c>
      <c r="H2749" t="s">
        <v>1421</v>
      </c>
      <c r="I2749" t="s">
        <v>3</v>
      </c>
      <c r="J2749">
        <v>157</v>
      </c>
      <c r="K2749">
        <v>500.71337579617835</v>
      </c>
      <c r="L2749">
        <v>37.579617834394902</v>
      </c>
      <c r="M2749">
        <v>29.29936305732484</v>
      </c>
      <c r="N2749">
        <v>25.477707006369428</v>
      </c>
      <c r="O2749">
        <v>7.6433121019108281</v>
      </c>
      <c r="P2749">
        <v>62.420382165605098</v>
      </c>
      <c r="Q2749">
        <v>33.121019108280258</v>
      </c>
      <c r="R2749" t="s">
        <v>258</v>
      </c>
    </row>
    <row r="2750" spans="1:18">
      <c r="A2750">
        <v>667</v>
      </c>
      <c r="B2750">
        <v>1105</v>
      </c>
      <c r="C2750" t="s">
        <v>713</v>
      </c>
      <c r="D2750" t="s">
        <v>769</v>
      </c>
      <c r="E2750" t="s">
        <v>1419</v>
      </c>
      <c r="F2750" t="s">
        <v>1407</v>
      </c>
      <c r="G2750" t="s">
        <v>1420</v>
      </c>
      <c r="H2750" t="s">
        <v>1421</v>
      </c>
      <c r="I2750" t="s">
        <v>10</v>
      </c>
      <c r="J2750">
        <v>159</v>
      </c>
      <c r="K2750">
        <v>510.96855345911951</v>
      </c>
      <c r="L2750">
        <v>25.157232704402517</v>
      </c>
      <c r="M2750">
        <v>41.509433962264154</v>
      </c>
      <c r="N2750">
        <v>25.157232704402517</v>
      </c>
      <c r="O2750">
        <v>8.1761006289308185</v>
      </c>
      <c r="P2750">
        <v>74.842767295597483</v>
      </c>
      <c r="Q2750">
        <v>33.333333333333336</v>
      </c>
      <c r="R2750" t="s">
        <v>258</v>
      </c>
    </row>
    <row r="2751" spans="1:18">
      <c r="A2751">
        <v>667</v>
      </c>
      <c r="B2751">
        <v>1105</v>
      </c>
      <c r="C2751" t="s">
        <v>713</v>
      </c>
      <c r="D2751" t="s">
        <v>769</v>
      </c>
      <c r="E2751" t="s">
        <v>1419</v>
      </c>
      <c r="F2751" t="s">
        <v>1407</v>
      </c>
      <c r="G2751" t="s">
        <v>1420</v>
      </c>
      <c r="H2751" t="s">
        <v>1421</v>
      </c>
      <c r="I2751" t="s">
        <v>11</v>
      </c>
      <c r="J2751">
        <v>159</v>
      </c>
      <c r="K2751">
        <v>500.18867924528303</v>
      </c>
      <c r="L2751">
        <v>33.962264150943398</v>
      </c>
      <c r="M2751">
        <v>35.849056603773583</v>
      </c>
      <c r="N2751">
        <v>25.157232704402517</v>
      </c>
      <c r="O2751">
        <v>5.0314465408805029</v>
      </c>
      <c r="P2751">
        <v>66.037735849056602</v>
      </c>
      <c r="Q2751">
        <v>30.188679245283019</v>
      </c>
      <c r="R2751" t="s">
        <v>258</v>
      </c>
    </row>
    <row r="2752" spans="1:18">
      <c r="A2752">
        <v>667</v>
      </c>
      <c r="B2752">
        <v>1105</v>
      </c>
      <c r="C2752" t="s">
        <v>713</v>
      </c>
      <c r="D2752" t="s">
        <v>769</v>
      </c>
      <c r="E2752" t="s">
        <v>1419</v>
      </c>
      <c r="F2752" t="s">
        <v>1407</v>
      </c>
      <c r="G2752" t="s">
        <v>1420</v>
      </c>
      <c r="H2752" t="s">
        <v>1421</v>
      </c>
      <c r="I2752" t="s">
        <v>12</v>
      </c>
      <c r="J2752">
        <v>158</v>
      </c>
      <c r="K2752">
        <v>508.63291139240505</v>
      </c>
      <c r="L2752">
        <v>26.582278481012658</v>
      </c>
      <c r="M2752">
        <v>33.544303797468352</v>
      </c>
      <c r="N2752">
        <v>25.316455696202532</v>
      </c>
      <c r="O2752">
        <v>14.556962025316455</v>
      </c>
      <c r="P2752">
        <v>73.417721518987335</v>
      </c>
      <c r="Q2752">
        <v>39.87341772151899</v>
      </c>
      <c r="R2752" t="s">
        <v>258</v>
      </c>
    </row>
    <row r="2753" spans="1:18">
      <c r="A2753">
        <v>667</v>
      </c>
      <c r="B2753">
        <v>1110</v>
      </c>
      <c r="C2753" t="s">
        <v>713</v>
      </c>
      <c r="D2753" t="s">
        <v>770</v>
      </c>
      <c r="E2753" t="s">
        <v>1419</v>
      </c>
      <c r="F2753" t="s">
        <v>1407</v>
      </c>
      <c r="G2753" t="s">
        <v>1420</v>
      </c>
      <c r="H2753" t="s">
        <v>1421</v>
      </c>
      <c r="I2753" t="s">
        <v>3</v>
      </c>
      <c r="J2753">
        <v>148</v>
      </c>
      <c r="K2753">
        <v>527.53378378378375</v>
      </c>
      <c r="L2753">
        <v>18.918918918918919</v>
      </c>
      <c r="M2753">
        <v>25</v>
      </c>
      <c r="N2753">
        <v>40.54054054054054</v>
      </c>
      <c r="O2753">
        <v>15.54054054054054</v>
      </c>
      <c r="P2753">
        <v>81.081081081081081</v>
      </c>
      <c r="Q2753">
        <v>56.081081081081081</v>
      </c>
      <c r="R2753" t="s">
        <v>258</v>
      </c>
    </row>
    <row r="2754" spans="1:18">
      <c r="A2754">
        <v>667</v>
      </c>
      <c r="B2754">
        <v>1110</v>
      </c>
      <c r="C2754" t="s">
        <v>713</v>
      </c>
      <c r="D2754" t="s">
        <v>770</v>
      </c>
      <c r="E2754" t="s">
        <v>1419</v>
      </c>
      <c r="F2754" t="s">
        <v>1407</v>
      </c>
      <c r="G2754" t="s">
        <v>1420</v>
      </c>
      <c r="H2754" t="s">
        <v>1421</v>
      </c>
      <c r="I2754" t="s">
        <v>10</v>
      </c>
      <c r="J2754">
        <v>149</v>
      </c>
      <c r="K2754">
        <v>530.53691275167785</v>
      </c>
      <c r="L2754">
        <v>9.3959731543624159</v>
      </c>
      <c r="M2754">
        <v>36.912751677852349</v>
      </c>
      <c r="N2754">
        <v>39.597315436241608</v>
      </c>
      <c r="O2754">
        <v>14.093959731543624</v>
      </c>
      <c r="P2754">
        <v>90.604026845637577</v>
      </c>
      <c r="Q2754">
        <v>53.691275167785236</v>
      </c>
      <c r="R2754" t="s">
        <v>258</v>
      </c>
    </row>
    <row r="2755" spans="1:18">
      <c r="A2755">
        <v>667</v>
      </c>
      <c r="B2755">
        <v>1110</v>
      </c>
      <c r="C2755" t="s">
        <v>713</v>
      </c>
      <c r="D2755" t="s">
        <v>770</v>
      </c>
      <c r="E2755" t="s">
        <v>1419</v>
      </c>
      <c r="F2755" t="s">
        <v>1407</v>
      </c>
      <c r="G2755" t="s">
        <v>1420</v>
      </c>
      <c r="H2755" t="s">
        <v>1421</v>
      </c>
      <c r="I2755" t="s">
        <v>11</v>
      </c>
      <c r="J2755">
        <v>149</v>
      </c>
      <c r="K2755">
        <v>519.44966442953023</v>
      </c>
      <c r="L2755">
        <v>14.093959731543624</v>
      </c>
      <c r="M2755">
        <v>42.95302013422819</v>
      </c>
      <c r="N2755">
        <v>27.516778523489933</v>
      </c>
      <c r="O2755">
        <v>15.436241610738255</v>
      </c>
      <c r="P2755">
        <v>85.90604026845638</v>
      </c>
      <c r="Q2755">
        <v>42.95302013422819</v>
      </c>
      <c r="R2755" t="s">
        <v>258</v>
      </c>
    </row>
    <row r="2756" spans="1:18">
      <c r="A2756">
        <v>667</v>
      </c>
      <c r="B2756">
        <v>1110</v>
      </c>
      <c r="C2756" t="s">
        <v>713</v>
      </c>
      <c r="D2756" t="s">
        <v>770</v>
      </c>
      <c r="E2756" t="s">
        <v>1419</v>
      </c>
      <c r="F2756" t="s">
        <v>1407</v>
      </c>
      <c r="G2756" t="s">
        <v>1420</v>
      </c>
      <c r="H2756" t="s">
        <v>1421</v>
      </c>
      <c r="I2756" t="s">
        <v>12</v>
      </c>
      <c r="J2756">
        <v>147</v>
      </c>
      <c r="K2756">
        <v>528.78231292517012</v>
      </c>
      <c r="L2756">
        <v>8.1632653061224492</v>
      </c>
      <c r="M2756">
        <v>40.816326530612244</v>
      </c>
      <c r="N2756">
        <v>27.210884353741495</v>
      </c>
      <c r="O2756">
        <v>23.80952380952381</v>
      </c>
      <c r="P2756">
        <v>91.836734693877546</v>
      </c>
      <c r="Q2756">
        <v>51.020408163265309</v>
      </c>
      <c r="R2756" t="s">
        <v>258</v>
      </c>
    </row>
    <row r="2757" spans="1:18">
      <c r="A2757">
        <v>667</v>
      </c>
      <c r="B2757">
        <v>1205</v>
      </c>
      <c r="C2757" t="s">
        <v>713</v>
      </c>
      <c r="D2757" t="s">
        <v>771</v>
      </c>
      <c r="E2757" t="s">
        <v>1419</v>
      </c>
      <c r="F2757" t="s">
        <v>1407</v>
      </c>
      <c r="G2757" t="s">
        <v>1420</v>
      </c>
      <c r="H2757" t="s">
        <v>1421</v>
      </c>
      <c r="I2757" t="s">
        <v>3</v>
      </c>
      <c r="J2757">
        <v>174</v>
      </c>
      <c r="K2757">
        <v>531.94252873563221</v>
      </c>
      <c r="L2757">
        <v>14.367816091954023</v>
      </c>
      <c r="M2757">
        <v>25.862068965517242</v>
      </c>
      <c r="N2757">
        <v>48.850574712643677</v>
      </c>
      <c r="O2757">
        <v>10.919540229885058</v>
      </c>
      <c r="P2757">
        <v>85.632183908045974</v>
      </c>
      <c r="Q2757">
        <v>59.770114942528735</v>
      </c>
      <c r="R2757" t="s">
        <v>258</v>
      </c>
    </row>
    <row r="2758" spans="1:18">
      <c r="A2758">
        <v>667</v>
      </c>
      <c r="B2758">
        <v>1205</v>
      </c>
      <c r="C2758" t="s">
        <v>713</v>
      </c>
      <c r="D2758" t="s">
        <v>771</v>
      </c>
      <c r="E2758" t="s">
        <v>1419</v>
      </c>
      <c r="F2758" t="s">
        <v>1407</v>
      </c>
      <c r="G2758" t="s">
        <v>1420</v>
      </c>
      <c r="H2758" t="s">
        <v>1421</v>
      </c>
      <c r="I2758" t="s">
        <v>10</v>
      </c>
      <c r="J2758">
        <v>174</v>
      </c>
      <c r="K2758">
        <v>530.39080459770116</v>
      </c>
      <c r="L2758">
        <v>9.7701149425287355</v>
      </c>
      <c r="M2758">
        <v>34.482758620689658</v>
      </c>
      <c r="N2758">
        <v>42.52873563218391</v>
      </c>
      <c r="O2758">
        <v>13.218390804597702</v>
      </c>
      <c r="P2758">
        <v>90.229885057471265</v>
      </c>
      <c r="Q2758">
        <v>55.747126436781606</v>
      </c>
      <c r="R2758" t="s">
        <v>258</v>
      </c>
    </row>
    <row r="2759" spans="1:18">
      <c r="A2759">
        <v>667</v>
      </c>
      <c r="B2759">
        <v>1205</v>
      </c>
      <c r="C2759" t="s">
        <v>713</v>
      </c>
      <c r="D2759" t="s">
        <v>771</v>
      </c>
      <c r="E2759" t="s">
        <v>1419</v>
      </c>
      <c r="F2759" t="s">
        <v>1407</v>
      </c>
      <c r="G2759" t="s">
        <v>1420</v>
      </c>
      <c r="H2759" t="s">
        <v>1421</v>
      </c>
      <c r="I2759" t="s">
        <v>11</v>
      </c>
      <c r="J2759">
        <v>174</v>
      </c>
      <c r="K2759">
        <v>526.29310344827582</v>
      </c>
      <c r="L2759">
        <v>12.64367816091954</v>
      </c>
      <c r="M2759">
        <v>33.908045977011497</v>
      </c>
      <c r="N2759">
        <v>40.229885057471265</v>
      </c>
      <c r="O2759">
        <v>13.218390804597702</v>
      </c>
      <c r="P2759">
        <v>87.356321839080465</v>
      </c>
      <c r="Q2759">
        <v>53.448275862068968</v>
      </c>
      <c r="R2759" t="s">
        <v>258</v>
      </c>
    </row>
    <row r="2760" spans="1:18">
      <c r="A2760">
        <v>667</v>
      </c>
      <c r="B2760">
        <v>1205</v>
      </c>
      <c r="C2760" t="s">
        <v>713</v>
      </c>
      <c r="D2760" t="s">
        <v>771</v>
      </c>
      <c r="E2760" t="s">
        <v>1419</v>
      </c>
      <c r="F2760" t="s">
        <v>1407</v>
      </c>
      <c r="G2760" t="s">
        <v>1420</v>
      </c>
      <c r="H2760" t="s">
        <v>1421</v>
      </c>
      <c r="I2760" t="s">
        <v>12</v>
      </c>
      <c r="J2760">
        <v>173</v>
      </c>
      <c r="K2760">
        <v>526.08092485549128</v>
      </c>
      <c r="L2760">
        <v>10.404624277456648</v>
      </c>
      <c r="M2760">
        <v>39.884393063583815</v>
      </c>
      <c r="N2760">
        <v>25.433526011560694</v>
      </c>
      <c r="O2760">
        <v>24.277456647398843</v>
      </c>
      <c r="P2760">
        <v>89.595375722543352</v>
      </c>
      <c r="Q2760">
        <v>49.710982658959537</v>
      </c>
      <c r="R2760" t="s">
        <v>258</v>
      </c>
    </row>
    <row r="2761" spans="1:18">
      <c r="A2761">
        <v>667</v>
      </c>
      <c r="B2761">
        <v>1215</v>
      </c>
      <c r="C2761" t="s">
        <v>713</v>
      </c>
      <c r="D2761" t="s">
        <v>772</v>
      </c>
      <c r="E2761" t="s">
        <v>1419</v>
      </c>
      <c r="F2761" t="s">
        <v>1407</v>
      </c>
      <c r="G2761" t="s">
        <v>1420</v>
      </c>
      <c r="H2761" t="s">
        <v>1421</v>
      </c>
      <c r="I2761" t="s">
        <v>3</v>
      </c>
      <c r="J2761">
        <v>50</v>
      </c>
      <c r="K2761">
        <v>503.76</v>
      </c>
      <c r="L2761">
        <v>22</v>
      </c>
      <c r="M2761">
        <v>38</v>
      </c>
      <c r="N2761">
        <v>34</v>
      </c>
      <c r="O2761">
        <v>6</v>
      </c>
      <c r="P2761">
        <v>78</v>
      </c>
      <c r="Q2761">
        <v>40</v>
      </c>
      <c r="R2761" t="s">
        <v>258</v>
      </c>
    </row>
    <row r="2762" spans="1:18">
      <c r="A2762">
        <v>667</v>
      </c>
      <c r="B2762">
        <v>1215</v>
      </c>
      <c r="C2762" t="s">
        <v>713</v>
      </c>
      <c r="D2762" t="s">
        <v>772</v>
      </c>
      <c r="E2762" t="s">
        <v>1419</v>
      </c>
      <c r="F2762" t="s">
        <v>1407</v>
      </c>
      <c r="G2762" t="s">
        <v>1420</v>
      </c>
      <c r="H2762" t="s">
        <v>1421</v>
      </c>
      <c r="I2762" t="s">
        <v>10</v>
      </c>
      <c r="J2762">
        <v>50</v>
      </c>
      <c r="K2762">
        <v>515.1</v>
      </c>
      <c r="L2762">
        <v>16</v>
      </c>
      <c r="M2762">
        <v>42</v>
      </c>
      <c r="N2762">
        <v>36</v>
      </c>
      <c r="O2762">
        <v>6</v>
      </c>
      <c r="P2762">
        <v>84</v>
      </c>
      <c r="Q2762">
        <v>42</v>
      </c>
      <c r="R2762" t="s">
        <v>258</v>
      </c>
    </row>
    <row r="2763" spans="1:18">
      <c r="A2763">
        <v>667</v>
      </c>
      <c r="B2763">
        <v>1215</v>
      </c>
      <c r="C2763" t="s">
        <v>713</v>
      </c>
      <c r="D2763" t="s">
        <v>772</v>
      </c>
      <c r="E2763" t="s">
        <v>1419</v>
      </c>
      <c r="F2763" t="s">
        <v>1407</v>
      </c>
      <c r="G2763" t="s">
        <v>1420</v>
      </c>
      <c r="H2763" t="s">
        <v>1421</v>
      </c>
      <c r="I2763" t="s">
        <v>11</v>
      </c>
      <c r="J2763">
        <v>50</v>
      </c>
      <c r="K2763">
        <v>497.64</v>
      </c>
      <c r="L2763">
        <v>32</v>
      </c>
      <c r="M2763">
        <v>44</v>
      </c>
      <c r="N2763">
        <v>18</v>
      </c>
      <c r="O2763">
        <v>6</v>
      </c>
      <c r="P2763">
        <v>68</v>
      </c>
      <c r="Q2763">
        <v>24</v>
      </c>
      <c r="R2763" t="s">
        <v>258</v>
      </c>
    </row>
    <row r="2764" spans="1:18">
      <c r="A2764">
        <v>667</v>
      </c>
      <c r="B2764">
        <v>1215</v>
      </c>
      <c r="C2764" t="s">
        <v>713</v>
      </c>
      <c r="D2764" t="s">
        <v>772</v>
      </c>
      <c r="E2764" t="s">
        <v>1419</v>
      </c>
      <c r="F2764" t="s">
        <v>1407</v>
      </c>
      <c r="G2764" t="s">
        <v>1420</v>
      </c>
      <c r="H2764" t="s">
        <v>1421</v>
      </c>
      <c r="I2764" t="s">
        <v>12</v>
      </c>
      <c r="J2764">
        <v>50</v>
      </c>
      <c r="K2764">
        <v>490.08</v>
      </c>
      <c r="L2764">
        <v>32</v>
      </c>
      <c r="M2764">
        <v>64</v>
      </c>
      <c r="N2764">
        <v>4</v>
      </c>
      <c r="O2764">
        <v>0</v>
      </c>
      <c r="P2764">
        <v>68</v>
      </c>
      <c r="Q2764">
        <v>4</v>
      </c>
      <c r="R2764" t="s">
        <v>258</v>
      </c>
    </row>
    <row r="2765" spans="1:18">
      <c r="A2765">
        <v>667</v>
      </c>
      <c r="B2765">
        <v>1305</v>
      </c>
      <c r="C2765" t="s">
        <v>713</v>
      </c>
      <c r="D2765" t="s">
        <v>773</v>
      </c>
      <c r="E2765" t="s">
        <v>1419</v>
      </c>
      <c r="F2765" t="s">
        <v>1407</v>
      </c>
      <c r="G2765" t="s">
        <v>1420</v>
      </c>
      <c r="H2765" t="s">
        <v>1421</v>
      </c>
      <c r="I2765" t="s">
        <v>3</v>
      </c>
      <c r="J2765">
        <v>190</v>
      </c>
      <c r="K2765">
        <v>507.31578947368422</v>
      </c>
      <c r="L2765">
        <v>28.94736842105263</v>
      </c>
      <c r="M2765">
        <v>30.526315789473685</v>
      </c>
      <c r="N2765">
        <v>34.210526315789473</v>
      </c>
      <c r="O2765">
        <v>6.3157894736842106</v>
      </c>
      <c r="P2765">
        <v>71.05263157894737</v>
      </c>
      <c r="Q2765">
        <v>40.526315789473685</v>
      </c>
      <c r="R2765" t="s">
        <v>258</v>
      </c>
    </row>
    <row r="2766" spans="1:18">
      <c r="A2766">
        <v>667</v>
      </c>
      <c r="B2766">
        <v>1305</v>
      </c>
      <c r="C2766" t="s">
        <v>713</v>
      </c>
      <c r="D2766" t="s">
        <v>773</v>
      </c>
      <c r="E2766" t="s">
        <v>1419</v>
      </c>
      <c r="F2766" t="s">
        <v>1407</v>
      </c>
      <c r="G2766" t="s">
        <v>1420</v>
      </c>
      <c r="H2766" t="s">
        <v>1421</v>
      </c>
      <c r="I2766" t="s">
        <v>10</v>
      </c>
      <c r="J2766">
        <v>192</v>
      </c>
      <c r="K2766">
        <v>523.39583333333337</v>
      </c>
      <c r="L2766">
        <v>12.5</v>
      </c>
      <c r="M2766">
        <v>39.583333333333336</v>
      </c>
      <c r="N2766">
        <v>35.9375</v>
      </c>
      <c r="O2766">
        <v>11.979166666666666</v>
      </c>
      <c r="P2766">
        <v>87.5</v>
      </c>
      <c r="Q2766">
        <v>47.916666666666664</v>
      </c>
      <c r="R2766" t="s">
        <v>258</v>
      </c>
    </row>
    <row r="2767" spans="1:18">
      <c r="A2767">
        <v>667</v>
      </c>
      <c r="B2767">
        <v>1305</v>
      </c>
      <c r="C2767" t="s">
        <v>713</v>
      </c>
      <c r="D2767" t="s">
        <v>773</v>
      </c>
      <c r="E2767" t="s">
        <v>1419</v>
      </c>
      <c r="F2767" t="s">
        <v>1407</v>
      </c>
      <c r="G2767" t="s">
        <v>1420</v>
      </c>
      <c r="H2767" t="s">
        <v>1421</v>
      </c>
      <c r="I2767" t="s">
        <v>11</v>
      </c>
      <c r="J2767">
        <v>192</v>
      </c>
      <c r="K2767">
        <v>515.61979166666663</v>
      </c>
      <c r="L2767">
        <v>18.75</v>
      </c>
      <c r="M2767">
        <v>42.1875</v>
      </c>
      <c r="N2767">
        <v>27.083333333333332</v>
      </c>
      <c r="O2767">
        <v>11.979166666666666</v>
      </c>
      <c r="P2767">
        <v>81.25</v>
      </c>
      <c r="Q2767">
        <v>39.0625</v>
      </c>
      <c r="R2767" t="s">
        <v>258</v>
      </c>
    </row>
    <row r="2768" spans="1:18">
      <c r="A2768">
        <v>667</v>
      </c>
      <c r="B2768">
        <v>1305</v>
      </c>
      <c r="C2768" t="s">
        <v>713</v>
      </c>
      <c r="D2768" t="s">
        <v>773</v>
      </c>
      <c r="E2768" t="s">
        <v>1419</v>
      </c>
      <c r="F2768" t="s">
        <v>1407</v>
      </c>
      <c r="G2768" t="s">
        <v>1420</v>
      </c>
      <c r="H2768" t="s">
        <v>1421</v>
      </c>
      <c r="I2768" t="s">
        <v>12</v>
      </c>
      <c r="J2768">
        <v>189</v>
      </c>
      <c r="K2768">
        <v>509.30158730158729</v>
      </c>
      <c r="L2768">
        <v>20.105820105820104</v>
      </c>
      <c r="M2768">
        <v>43.915343915343918</v>
      </c>
      <c r="N2768">
        <v>21.693121693121693</v>
      </c>
      <c r="O2768">
        <v>14.285714285714286</v>
      </c>
      <c r="P2768">
        <v>79.894179894179899</v>
      </c>
      <c r="Q2768">
        <v>35.978835978835981</v>
      </c>
      <c r="R2768" t="s">
        <v>258</v>
      </c>
    </row>
    <row r="2769" spans="1:18">
      <c r="A2769">
        <v>667</v>
      </c>
      <c r="B2769">
        <v>1310</v>
      </c>
      <c r="C2769" t="s">
        <v>713</v>
      </c>
      <c r="D2769" t="s">
        <v>404</v>
      </c>
      <c r="E2769" t="s">
        <v>1419</v>
      </c>
      <c r="F2769" t="s">
        <v>1407</v>
      </c>
      <c r="G2769" t="s">
        <v>1420</v>
      </c>
      <c r="H2769" t="s">
        <v>1421</v>
      </c>
      <c r="I2769" t="s">
        <v>3</v>
      </c>
      <c r="J2769">
        <v>131</v>
      </c>
      <c r="K2769">
        <v>522.47328244274809</v>
      </c>
      <c r="L2769">
        <v>19.083969465648856</v>
      </c>
      <c r="M2769">
        <v>35.877862595419849</v>
      </c>
      <c r="N2769">
        <v>37.404580152671755</v>
      </c>
      <c r="O2769">
        <v>7.6335877862595423</v>
      </c>
      <c r="P2769">
        <v>80.916030534351151</v>
      </c>
      <c r="Q2769">
        <v>45.038167938931295</v>
      </c>
      <c r="R2769" t="s">
        <v>258</v>
      </c>
    </row>
    <row r="2770" spans="1:18">
      <c r="A2770">
        <v>667</v>
      </c>
      <c r="B2770">
        <v>1310</v>
      </c>
      <c r="C2770" t="s">
        <v>713</v>
      </c>
      <c r="D2770" t="s">
        <v>404</v>
      </c>
      <c r="E2770" t="s">
        <v>1419</v>
      </c>
      <c r="F2770" t="s">
        <v>1407</v>
      </c>
      <c r="G2770" t="s">
        <v>1420</v>
      </c>
      <c r="H2770" t="s">
        <v>1421</v>
      </c>
      <c r="I2770" t="s">
        <v>10</v>
      </c>
      <c r="J2770">
        <v>131</v>
      </c>
      <c r="K2770">
        <v>530.33587786259545</v>
      </c>
      <c r="L2770">
        <v>6.106870229007634</v>
      </c>
      <c r="M2770">
        <v>40.458015267175576</v>
      </c>
      <c r="N2770">
        <v>41.984732824427482</v>
      </c>
      <c r="O2770">
        <v>11.450381679389313</v>
      </c>
      <c r="P2770">
        <v>93.89312977099236</v>
      </c>
      <c r="Q2770">
        <v>53.435114503816791</v>
      </c>
      <c r="R2770" t="s">
        <v>258</v>
      </c>
    </row>
    <row r="2771" spans="1:18">
      <c r="A2771">
        <v>667</v>
      </c>
      <c r="B2771">
        <v>1310</v>
      </c>
      <c r="C2771" t="s">
        <v>713</v>
      </c>
      <c r="D2771" t="s">
        <v>404</v>
      </c>
      <c r="E2771" t="s">
        <v>1419</v>
      </c>
      <c r="F2771" t="s">
        <v>1407</v>
      </c>
      <c r="G2771" t="s">
        <v>1420</v>
      </c>
      <c r="H2771" t="s">
        <v>1421</v>
      </c>
      <c r="I2771" t="s">
        <v>11</v>
      </c>
      <c r="J2771">
        <v>131</v>
      </c>
      <c r="K2771">
        <v>541.81679389312978</v>
      </c>
      <c r="L2771">
        <v>4.5801526717557248</v>
      </c>
      <c r="M2771">
        <v>29.770992366412212</v>
      </c>
      <c r="N2771">
        <v>38.931297709923662</v>
      </c>
      <c r="O2771">
        <v>26.717557251908396</v>
      </c>
      <c r="P2771">
        <v>95.419847328244273</v>
      </c>
      <c r="Q2771">
        <v>65.648854961832058</v>
      </c>
      <c r="R2771" t="s">
        <v>258</v>
      </c>
    </row>
    <row r="2772" spans="1:18">
      <c r="A2772">
        <v>667</v>
      </c>
      <c r="B2772">
        <v>1310</v>
      </c>
      <c r="C2772" t="s">
        <v>713</v>
      </c>
      <c r="D2772" t="s">
        <v>404</v>
      </c>
      <c r="E2772" t="s">
        <v>1419</v>
      </c>
      <c r="F2772" t="s">
        <v>1407</v>
      </c>
      <c r="G2772" t="s">
        <v>1420</v>
      </c>
      <c r="H2772" t="s">
        <v>1421</v>
      </c>
      <c r="I2772" t="s">
        <v>12</v>
      </c>
      <c r="J2772">
        <v>131</v>
      </c>
      <c r="K2772">
        <v>536.16793893129773</v>
      </c>
      <c r="L2772">
        <v>4.5801526717557248</v>
      </c>
      <c r="M2772">
        <v>33.587786259541986</v>
      </c>
      <c r="N2772">
        <v>33.587786259541986</v>
      </c>
      <c r="O2772">
        <v>28.244274809160306</v>
      </c>
      <c r="P2772">
        <v>95.419847328244273</v>
      </c>
      <c r="Q2772">
        <v>61.832061068702288</v>
      </c>
      <c r="R2772" t="s">
        <v>258</v>
      </c>
    </row>
    <row r="2773" spans="1:18">
      <c r="A2773">
        <v>667</v>
      </c>
      <c r="B2773">
        <v>1405</v>
      </c>
      <c r="C2773" t="s">
        <v>713</v>
      </c>
      <c r="D2773" t="s">
        <v>774</v>
      </c>
      <c r="E2773" t="s">
        <v>1419</v>
      </c>
      <c r="F2773" t="s">
        <v>1407</v>
      </c>
      <c r="G2773" t="s">
        <v>1420</v>
      </c>
      <c r="H2773" t="s">
        <v>1421</v>
      </c>
      <c r="I2773" t="s">
        <v>3</v>
      </c>
      <c r="J2773">
        <v>160</v>
      </c>
      <c r="K2773">
        <v>548.16875000000005</v>
      </c>
      <c r="L2773">
        <v>8.125</v>
      </c>
      <c r="M2773">
        <v>23.125</v>
      </c>
      <c r="N2773">
        <v>46.25</v>
      </c>
      <c r="O2773">
        <v>22.5</v>
      </c>
      <c r="P2773">
        <v>91.875</v>
      </c>
      <c r="Q2773">
        <v>68.75</v>
      </c>
      <c r="R2773" t="s">
        <v>258</v>
      </c>
    </row>
    <row r="2774" spans="1:18">
      <c r="A2774">
        <v>667</v>
      </c>
      <c r="B2774">
        <v>1405</v>
      </c>
      <c r="C2774" t="s">
        <v>713</v>
      </c>
      <c r="D2774" t="s">
        <v>774</v>
      </c>
      <c r="E2774" t="s">
        <v>1419</v>
      </c>
      <c r="F2774" t="s">
        <v>1407</v>
      </c>
      <c r="G2774" t="s">
        <v>1420</v>
      </c>
      <c r="H2774" t="s">
        <v>1421</v>
      </c>
      <c r="I2774" t="s">
        <v>10</v>
      </c>
      <c r="J2774">
        <v>161</v>
      </c>
      <c r="K2774">
        <v>557.2981366459627</v>
      </c>
      <c r="L2774">
        <v>2.4844720496894408</v>
      </c>
      <c r="M2774">
        <v>20.496894409937887</v>
      </c>
      <c r="N2774">
        <v>47.204968944099377</v>
      </c>
      <c r="O2774">
        <v>29.813664596273291</v>
      </c>
      <c r="P2774">
        <v>97.515527950310556</v>
      </c>
      <c r="Q2774">
        <v>77.018633540372676</v>
      </c>
      <c r="R2774" t="s">
        <v>258</v>
      </c>
    </row>
    <row r="2775" spans="1:18">
      <c r="A2775">
        <v>667</v>
      </c>
      <c r="B2775">
        <v>1405</v>
      </c>
      <c r="C2775" t="s">
        <v>713</v>
      </c>
      <c r="D2775" t="s">
        <v>774</v>
      </c>
      <c r="E2775" t="s">
        <v>1419</v>
      </c>
      <c r="F2775" t="s">
        <v>1407</v>
      </c>
      <c r="G2775" t="s">
        <v>1420</v>
      </c>
      <c r="H2775" t="s">
        <v>1421</v>
      </c>
      <c r="I2775" t="s">
        <v>11</v>
      </c>
      <c r="J2775">
        <v>161</v>
      </c>
      <c r="K2775">
        <v>541.31677018633536</v>
      </c>
      <c r="L2775">
        <v>3.7267080745341614</v>
      </c>
      <c r="M2775">
        <v>29.19254658385093</v>
      </c>
      <c r="N2775">
        <v>43.478260869565219</v>
      </c>
      <c r="O2775">
        <v>23.602484472049689</v>
      </c>
      <c r="P2775">
        <v>96.273291925465841</v>
      </c>
      <c r="Q2775">
        <v>67.0807453416149</v>
      </c>
      <c r="R2775" t="s">
        <v>258</v>
      </c>
    </row>
    <row r="2776" spans="1:18">
      <c r="A2776">
        <v>667</v>
      </c>
      <c r="B2776">
        <v>1405</v>
      </c>
      <c r="C2776" t="s">
        <v>713</v>
      </c>
      <c r="D2776" t="s">
        <v>774</v>
      </c>
      <c r="E2776" t="s">
        <v>1419</v>
      </c>
      <c r="F2776" t="s">
        <v>1407</v>
      </c>
      <c r="G2776" t="s">
        <v>1420</v>
      </c>
      <c r="H2776" t="s">
        <v>1421</v>
      </c>
      <c r="I2776" t="s">
        <v>12</v>
      </c>
      <c r="J2776">
        <v>160</v>
      </c>
      <c r="K2776">
        <v>547.23125000000005</v>
      </c>
      <c r="L2776">
        <v>2.5</v>
      </c>
      <c r="M2776">
        <v>28.75</v>
      </c>
      <c r="N2776">
        <v>26.25</v>
      </c>
      <c r="O2776">
        <v>42.5</v>
      </c>
      <c r="P2776">
        <v>97.5</v>
      </c>
      <c r="Q2776">
        <v>68.75</v>
      </c>
      <c r="R2776" t="s">
        <v>258</v>
      </c>
    </row>
    <row r="2777" spans="1:18">
      <c r="A2777">
        <v>667</v>
      </c>
      <c r="B2777">
        <v>1605</v>
      </c>
      <c r="C2777" t="s">
        <v>713</v>
      </c>
      <c r="D2777" t="s">
        <v>775</v>
      </c>
      <c r="E2777" t="s">
        <v>1419</v>
      </c>
      <c r="F2777" t="s">
        <v>1407</v>
      </c>
      <c r="G2777" t="s">
        <v>1420</v>
      </c>
      <c r="H2777" t="s">
        <v>1421</v>
      </c>
      <c r="I2777" t="s">
        <v>3</v>
      </c>
      <c r="J2777">
        <v>194</v>
      </c>
      <c r="K2777">
        <v>509.28350515463916</v>
      </c>
      <c r="L2777">
        <v>25.773195876288661</v>
      </c>
      <c r="M2777">
        <v>36.597938144329895</v>
      </c>
      <c r="N2777">
        <v>28.350515463917525</v>
      </c>
      <c r="O2777">
        <v>9.2783505154639183</v>
      </c>
      <c r="P2777">
        <v>74.226804123711347</v>
      </c>
      <c r="Q2777">
        <v>37.628865979381445</v>
      </c>
      <c r="R2777" t="s">
        <v>258</v>
      </c>
    </row>
    <row r="2778" spans="1:18">
      <c r="A2778">
        <v>667</v>
      </c>
      <c r="B2778">
        <v>1605</v>
      </c>
      <c r="C2778" t="s">
        <v>713</v>
      </c>
      <c r="D2778" t="s">
        <v>775</v>
      </c>
      <c r="E2778" t="s">
        <v>1419</v>
      </c>
      <c r="F2778" t="s">
        <v>1407</v>
      </c>
      <c r="G2778" t="s">
        <v>1420</v>
      </c>
      <c r="H2778" t="s">
        <v>1421</v>
      </c>
      <c r="I2778" t="s">
        <v>10</v>
      </c>
      <c r="J2778">
        <v>199</v>
      </c>
      <c r="K2778">
        <v>522.7537688442211</v>
      </c>
      <c r="L2778">
        <v>17.08542713567839</v>
      </c>
      <c r="M2778">
        <v>36.683417085427138</v>
      </c>
      <c r="N2778">
        <v>33.668341708542712</v>
      </c>
      <c r="O2778">
        <v>12.562814070351759</v>
      </c>
      <c r="P2778">
        <v>82.914572864321613</v>
      </c>
      <c r="Q2778">
        <v>46.231155778894475</v>
      </c>
      <c r="R2778" t="s">
        <v>258</v>
      </c>
    </row>
    <row r="2779" spans="1:18">
      <c r="A2779">
        <v>667</v>
      </c>
      <c r="B2779">
        <v>1605</v>
      </c>
      <c r="C2779" t="s">
        <v>713</v>
      </c>
      <c r="D2779" t="s">
        <v>775</v>
      </c>
      <c r="E2779" t="s">
        <v>1419</v>
      </c>
      <c r="F2779" t="s">
        <v>1407</v>
      </c>
      <c r="G2779" t="s">
        <v>1420</v>
      </c>
      <c r="H2779" t="s">
        <v>1421</v>
      </c>
      <c r="I2779" t="s">
        <v>11</v>
      </c>
      <c r="J2779">
        <v>198</v>
      </c>
      <c r="K2779">
        <v>510.88383838383839</v>
      </c>
      <c r="L2779">
        <v>19.19191919191919</v>
      </c>
      <c r="M2779">
        <v>42.929292929292927</v>
      </c>
      <c r="N2779">
        <v>30.80808080808081</v>
      </c>
      <c r="O2779">
        <v>7.0707070707070709</v>
      </c>
      <c r="P2779">
        <v>80.808080808080803</v>
      </c>
      <c r="Q2779">
        <v>37.878787878787875</v>
      </c>
      <c r="R2779" t="s">
        <v>258</v>
      </c>
    </row>
    <row r="2780" spans="1:18">
      <c r="A2780">
        <v>667</v>
      </c>
      <c r="B2780">
        <v>1605</v>
      </c>
      <c r="C2780" t="s">
        <v>713</v>
      </c>
      <c r="D2780" t="s">
        <v>775</v>
      </c>
      <c r="E2780" t="s">
        <v>1419</v>
      </c>
      <c r="F2780" t="s">
        <v>1407</v>
      </c>
      <c r="G2780" t="s">
        <v>1420</v>
      </c>
      <c r="H2780" t="s">
        <v>1421</v>
      </c>
      <c r="I2780" t="s">
        <v>12</v>
      </c>
      <c r="J2780">
        <v>193</v>
      </c>
      <c r="K2780">
        <v>511.03626943005179</v>
      </c>
      <c r="L2780">
        <v>20.207253886010363</v>
      </c>
      <c r="M2780">
        <v>49.740932642487046</v>
      </c>
      <c r="N2780">
        <v>16.062176165803109</v>
      </c>
      <c r="O2780">
        <v>13.989637305699482</v>
      </c>
      <c r="P2780">
        <v>79.792746113989637</v>
      </c>
      <c r="Q2780">
        <v>30.051813471502591</v>
      </c>
      <c r="R2780" t="s">
        <v>258</v>
      </c>
    </row>
    <row r="2781" spans="1:18">
      <c r="A2781">
        <v>667</v>
      </c>
      <c r="B2781">
        <v>1810</v>
      </c>
      <c r="C2781" t="s">
        <v>713</v>
      </c>
      <c r="D2781" t="s">
        <v>776</v>
      </c>
      <c r="E2781" t="s">
        <v>1419</v>
      </c>
      <c r="F2781" t="s">
        <v>1407</v>
      </c>
      <c r="G2781" t="s">
        <v>1420</v>
      </c>
      <c r="H2781" t="s">
        <v>1421</v>
      </c>
      <c r="I2781" t="s">
        <v>3</v>
      </c>
      <c r="J2781">
        <v>190</v>
      </c>
      <c r="K2781">
        <v>525.5</v>
      </c>
      <c r="L2781">
        <v>20</v>
      </c>
      <c r="M2781">
        <v>30.526315789473685</v>
      </c>
      <c r="N2781">
        <v>32.10526315789474</v>
      </c>
      <c r="O2781">
        <v>17.368421052631579</v>
      </c>
      <c r="P2781">
        <v>80</v>
      </c>
      <c r="Q2781">
        <v>49.473684210526315</v>
      </c>
      <c r="R2781" t="s">
        <v>258</v>
      </c>
    </row>
    <row r="2782" spans="1:18">
      <c r="A2782">
        <v>667</v>
      </c>
      <c r="B2782">
        <v>1810</v>
      </c>
      <c r="C2782" t="s">
        <v>713</v>
      </c>
      <c r="D2782" t="s">
        <v>776</v>
      </c>
      <c r="E2782" t="s">
        <v>1419</v>
      </c>
      <c r="F2782" t="s">
        <v>1407</v>
      </c>
      <c r="G2782" t="s">
        <v>1420</v>
      </c>
      <c r="H2782" t="s">
        <v>1421</v>
      </c>
      <c r="I2782" t="s">
        <v>10</v>
      </c>
      <c r="J2782">
        <v>192</v>
      </c>
      <c r="K2782">
        <v>534.34895833333337</v>
      </c>
      <c r="L2782">
        <v>7.8125</v>
      </c>
      <c r="M2782">
        <v>31.770833333333332</v>
      </c>
      <c r="N2782">
        <v>43.229166666666664</v>
      </c>
      <c r="O2782">
        <v>17.1875</v>
      </c>
      <c r="P2782">
        <v>92.1875</v>
      </c>
      <c r="Q2782">
        <v>60.416666666666664</v>
      </c>
      <c r="R2782" t="s">
        <v>258</v>
      </c>
    </row>
    <row r="2783" spans="1:18">
      <c r="A2783">
        <v>667</v>
      </c>
      <c r="B2783">
        <v>1810</v>
      </c>
      <c r="C2783" t="s">
        <v>713</v>
      </c>
      <c r="D2783" t="s">
        <v>776</v>
      </c>
      <c r="E2783" t="s">
        <v>1419</v>
      </c>
      <c r="F2783" t="s">
        <v>1407</v>
      </c>
      <c r="G2783" t="s">
        <v>1420</v>
      </c>
      <c r="H2783" t="s">
        <v>1421</v>
      </c>
      <c r="I2783" t="s">
        <v>11</v>
      </c>
      <c r="J2783">
        <v>194</v>
      </c>
      <c r="K2783">
        <v>526.43814432989689</v>
      </c>
      <c r="L2783">
        <v>13.917525773195877</v>
      </c>
      <c r="M2783">
        <v>35.567010309278352</v>
      </c>
      <c r="N2783">
        <v>31.443298969072163</v>
      </c>
      <c r="O2783">
        <v>19.072164948453608</v>
      </c>
      <c r="P2783">
        <v>86.082474226804123</v>
      </c>
      <c r="Q2783">
        <v>50.515463917525771</v>
      </c>
      <c r="R2783" t="s">
        <v>258</v>
      </c>
    </row>
    <row r="2784" spans="1:18">
      <c r="A2784">
        <v>667</v>
      </c>
      <c r="B2784">
        <v>1810</v>
      </c>
      <c r="C2784" t="s">
        <v>713</v>
      </c>
      <c r="D2784" t="s">
        <v>776</v>
      </c>
      <c r="E2784" t="s">
        <v>1419</v>
      </c>
      <c r="F2784" t="s">
        <v>1407</v>
      </c>
      <c r="G2784" t="s">
        <v>1420</v>
      </c>
      <c r="H2784" t="s">
        <v>1421</v>
      </c>
      <c r="I2784" t="s">
        <v>12</v>
      </c>
      <c r="J2784">
        <v>191</v>
      </c>
      <c r="K2784">
        <v>526.7120418848167</v>
      </c>
      <c r="L2784">
        <v>12.565445026178011</v>
      </c>
      <c r="M2784">
        <v>35.078534031413611</v>
      </c>
      <c r="N2784">
        <v>30.366492146596858</v>
      </c>
      <c r="O2784">
        <v>21.98952879581152</v>
      </c>
      <c r="P2784">
        <v>87.434554973821989</v>
      </c>
      <c r="Q2784">
        <v>52.356020942408378</v>
      </c>
      <c r="R2784" t="s">
        <v>258</v>
      </c>
    </row>
    <row r="2785" spans="1:18">
      <c r="A2785">
        <v>667</v>
      </c>
      <c r="B2785">
        <v>1811</v>
      </c>
      <c r="C2785" t="s">
        <v>713</v>
      </c>
      <c r="D2785" t="s">
        <v>777</v>
      </c>
      <c r="E2785" t="s">
        <v>1419</v>
      </c>
      <c r="F2785" t="s">
        <v>1407</v>
      </c>
      <c r="G2785" t="s">
        <v>1420</v>
      </c>
      <c r="H2785" t="s">
        <v>1421</v>
      </c>
      <c r="I2785" t="s">
        <v>3</v>
      </c>
      <c r="J2785">
        <v>193</v>
      </c>
      <c r="K2785">
        <v>493.45077720207252</v>
      </c>
      <c r="L2785">
        <v>34.715025906735754</v>
      </c>
      <c r="M2785">
        <v>34.715025906735754</v>
      </c>
      <c r="N2785">
        <v>27.979274611398964</v>
      </c>
      <c r="O2785">
        <v>2.5906735751295336</v>
      </c>
      <c r="P2785">
        <v>65.284974093264253</v>
      </c>
      <c r="Q2785">
        <v>30.569948186528496</v>
      </c>
      <c r="R2785" t="s">
        <v>258</v>
      </c>
    </row>
    <row r="2786" spans="1:18">
      <c r="A2786">
        <v>667</v>
      </c>
      <c r="B2786">
        <v>1811</v>
      </c>
      <c r="C2786" t="s">
        <v>713</v>
      </c>
      <c r="D2786" t="s">
        <v>777</v>
      </c>
      <c r="E2786" t="s">
        <v>1419</v>
      </c>
      <c r="F2786" t="s">
        <v>1407</v>
      </c>
      <c r="G2786" t="s">
        <v>1420</v>
      </c>
      <c r="H2786" t="s">
        <v>1421</v>
      </c>
      <c r="I2786" t="s">
        <v>10</v>
      </c>
      <c r="J2786">
        <v>194</v>
      </c>
      <c r="K2786">
        <v>507.17525773195877</v>
      </c>
      <c r="L2786">
        <v>26.288659793814432</v>
      </c>
      <c r="M2786">
        <v>41.237113402061858</v>
      </c>
      <c r="N2786">
        <v>27.319587628865978</v>
      </c>
      <c r="O2786">
        <v>5.1546391752577323</v>
      </c>
      <c r="P2786">
        <v>73.711340206185568</v>
      </c>
      <c r="Q2786">
        <v>32.47422680412371</v>
      </c>
      <c r="R2786" t="s">
        <v>258</v>
      </c>
    </row>
    <row r="2787" spans="1:18">
      <c r="A2787">
        <v>667</v>
      </c>
      <c r="B2787">
        <v>1811</v>
      </c>
      <c r="C2787" t="s">
        <v>713</v>
      </c>
      <c r="D2787" t="s">
        <v>777</v>
      </c>
      <c r="E2787" t="s">
        <v>1419</v>
      </c>
      <c r="F2787" t="s">
        <v>1407</v>
      </c>
      <c r="G2787" t="s">
        <v>1420</v>
      </c>
      <c r="H2787" t="s">
        <v>1421</v>
      </c>
      <c r="I2787" t="s">
        <v>11</v>
      </c>
      <c r="J2787">
        <v>192</v>
      </c>
      <c r="K2787">
        <v>494.86979166666669</v>
      </c>
      <c r="L2787">
        <v>30.729166666666668</v>
      </c>
      <c r="M2787">
        <v>47.395833333333336</v>
      </c>
      <c r="N2787">
        <v>19.791666666666668</v>
      </c>
      <c r="O2787">
        <v>2.0833333333333335</v>
      </c>
      <c r="P2787">
        <v>69.270833333333329</v>
      </c>
      <c r="Q2787">
        <v>21.875</v>
      </c>
      <c r="R2787" t="s">
        <v>258</v>
      </c>
    </row>
    <row r="2788" spans="1:18">
      <c r="A2788">
        <v>667</v>
      </c>
      <c r="B2788">
        <v>1811</v>
      </c>
      <c r="C2788" t="s">
        <v>713</v>
      </c>
      <c r="D2788" t="s">
        <v>777</v>
      </c>
      <c r="E2788" t="s">
        <v>1419</v>
      </c>
      <c r="F2788" t="s">
        <v>1407</v>
      </c>
      <c r="G2788" t="s">
        <v>1420</v>
      </c>
      <c r="H2788" t="s">
        <v>1421</v>
      </c>
      <c r="I2788" t="s">
        <v>12</v>
      </c>
      <c r="J2788">
        <v>192</v>
      </c>
      <c r="K2788">
        <v>497.328125</v>
      </c>
      <c r="L2788">
        <v>26.5625</v>
      </c>
      <c r="M2788">
        <v>47.395833333333336</v>
      </c>
      <c r="N2788">
        <v>22.916666666666668</v>
      </c>
      <c r="O2788">
        <v>3.125</v>
      </c>
      <c r="P2788">
        <v>73.4375</v>
      </c>
      <c r="Q2788">
        <v>26.041666666666668</v>
      </c>
      <c r="R2788" t="s">
        <v>258</v>
      </c>
    </row>
    <row r="2789" spans="1:18">
      <c r="A2789">
        <v>667</v>
      </c>
      <c r="B2789">
        <v>1812</v>
      </c>
      <c r="C2789" t="s">
        <v>713</v>
      </c>
      <c r="D2789" t="s">
        <v>778</v>
      </c>
      <c r="E2789" t="s">
        <v>1419</v>
      </c>
      <c r="F2789" t="s">
        <v>1407</v>
      </c>
      <c r="G2789" t="s">
        <v>1420</v>
      </c>
      <c r="H2789" t="s">
        <v>1421</v>
      </c>
      <c r="I2789" t="s">
        <v>3</v>
      </c>
      <c r="J2789">
        <v>203</v>
      </c>
      <c r="K2789">
        <v>480.5960591133005</v>
      </c>
      <c r="L2789">
        <v>48.275862068965516</v>
      </c>
      <c r="M2789">
        <v>33.497536945812811</v>
      </c>
      <c r="N2789">
        <v>16.256157635467979</v>
      </c>
      <c r="O2789">
        <v>1.9704433497536946</v>
      </c>
      <c r="P2789">
        <v>51.724137931034484</v>
      </c>
      <c r="Q2789">
        <v>18.226600985221676</v>
      </c>
      <c r="R2789" t="s">
        <v>258</v>
      </c>
    </row>
    <row r="2790" spans="1:18">
      <c r="A2790">
        <v>667</v>
      </c>
      <c r="B2790">
        <v>1812</v>
      </c>
      <c r="C2790" t="s">
        <v>713</v>
      </c>
      <c r="D2790" t="s">
        <v>778</v>
      </c>
      <c r="E2790" t="s">
        <v>1419</v>
      </c>
      <c r="F2790" t="s">
        <v>1407</v>
      </c>
      <c r="G2790" t="s">
        <v>1420</v>
      </c>
      <c r="H2790" t="s">
        <v>1421</v>
      </c>
      <c r="I2790" t="s">
        <v>10</v>
      </c>
      <c r="J2790">
        <v>209</v>
      </c>
      <c r="K2790">
        <v>493.97129186602871</v>
      </c>
      <c r="L2790">
        <v>32.535885167464116</v>
      </c>
      <c r="M2790">
        <v>49.760765550239235</v>
      </c>
      <c r="N2790">
        <v>14.832535885167465</v>
      </c>
      <c r="O2790">
        <v>2.8708133971291865</v>
      </c>
      <c r="P2790">
        <v>67.464114832535884</v>
      </c>
      <c r="Q2790">
        <v>17.703349282296649</v>
      </c>
      <c r="R2790" t="s">
        <v>258</v>
      </c>
    </row>
    <row r="2791" spans="1:18">
      <c r="A2791">
        <v>667</v>
      </c>
      <c r="B2791">
        <v>1812</v>
      </c>
      <c r="C2791" t="s">
        <v>713</v>
      </c>
      <c r="D2791" t="s">
        <v>778</v>
      </c>
      <c r="E2791" t="s">
        <v>1419</v>
      </c>
      <c r="F2791" t="s">
        <v>1407</v>
      </c>
      <c r="G2791" t="s">
        <v>1420</v>
      </c>
      <c r="H2791" t="s">
        <v>1421</v>
      </c>
      <c r="I2791" t="s">
        <v>11</v>
      </c>
      <c r="J2791">
        <v>209</v>
      </c>
      <c r="K2791">
        <v>485.84210526315792</v>
      </c>
      <c r="L2791">
        <v>40.191387559808611</v>
      </c>
      <c r="M2791">
        <v>46.889952153110045</v>
      </c>
      <c r="N2791">
        <v>12.440191387559809</v>
      </c>
      <c r="O2791">
        <v>0.4784688995215311</v>
      </c>
      <c r="P2791">
        <v>59.808612440191389</v>
      </c>
      <c r="Q2791">
        <v>12.918660287081339</v>
      </c>
      <c r="R2791" t="s">
        <v>258</v>
      </c>
    </row>
    <row r="2792" spans="1:18">
      <c r="A2792">
        <v>667</v>
      </c>
      <c r="B2792">
        <v>1812</v>
      </c>
      <c r="C2792" t="s">
        <v>713</v>
      </c>
      <c r="D2792" t="s">
        <v>778</v>
      </c>
      <c r="E2792" t="s">
        <v>1419</v>
      </c>
      <c r="F2792" t="s">
        <v>1407</v>
      </c>
      <c r="G2792" t="s">
        <v>1420</v>
      </c>
      <c r="H2792" t="s">
        <v>1421</v>
      </c>
      <c r="I2792" t="s">
        <v>12</v>
      </c>
      <c r="J2792">
        <v>204</v>
      </c>
      <c r="K2792">
        <v>483.39705882352939</v>
      </c>
      <c r="L2792">
        <v>45.588235294117645</v>
      </c>
      <c r="M2792">
        <v>42.647058823529413</v>
      </c>
      <c r="N2792">
        <v>8.8235294117647065</v>
      </c>
      <c r="O2792">
        <v>2.9411764705882355</v>
      </c>
      <c r="P2792">
        <v>54.411764705882355</v>
      </c>
      <c r="Q2792">
        <v>11.764705882352942</v>
      </c>
      <c r="R2792" t="s">
        <v>258</v>
      </c>
    </row>
    <row r="2793" spans="1:18">
      <c r="A2793">
        <v>667</v>
      </c>
      <c r="B2793">
        <v>2050</v>
      </c>
      <c r="C2793" t="s">
        <v>713</v>
      </c>
      <c r="D2793" t="s">
        <v>779</v>
      </c>
      <c r="E2793" t="s">
        <v>1419</v>
      </c>
      <c r="F2793" t="s">
        <v>1407</v>
      </c>
      <c r="G2793" t="s">
        <v>1420</v>
      </c>
      <c r="H2793" t="s">
        <v>1421</v>
      </c>
      <c r="I2793" t="s">
        <v>3</v>
      </c>
      <c r="J2793">
        <v>208</v>
      </c>
      <c r="K2793">
        <v>504.62019230769232</v>
      </c>
      <c r="L2793">
        <v>24.51923076923077</v>
      </c>
      <c r="M2793">
        <v>43.75</v>
      </c>
      <c r="N2793">
        <v>24.51923076923077</v>
      </c>
      <c r="O2793">
        <v>7.2115384615384617</v>
      </c>
      <c r="P2793">
        <v>75.480769230769226</v>
      </c>
      <c r="Q2793">
        <v>31.73076923076923</v>
      </c>
      <c r="R2793" t="s">
        <v>258</v>
      </c>
    </row>
    <row r="2794" spans="1:18">
      <c r="A2794">
        <v>667</v>
      </c>
      <c r="B2794">
        <v>2050</v>
      </c>
      <c r="C2794" t="s">
        <v>713</v>
      </c>
      <c r="D2794" t="s">
        <v>779</v>
      </c>
      <c r="E2794" t="s">
        <v>1419</v>
      </c>
      <c r="F2794" t="s">
        <v>1407</v>
      </c>
      <c r="G2794" t="s">
        <v>1420</v>
      </c>
      <c r="H2794" t="s">
        <v>1421</v>
      </c>
      <c r="I2794" t="s">
        <v>10</v>
      </c>
      <c r="J2794">
        <v>210</v>
      </c>
      <c r="K2794">
        <v>525.92857142857144</v>
      </c>
      <c r="L2794">
        <v>12.857142857142858</v>
      </c>
      <c r="M2794">
        <v>34.761904761904759</v>
      </c>
      <c r="N2794">
        <v>41.428571428571431</v>
      </c>
      <c r="O2794">
        <v>10.952380952380953</v>
      </c>
      <c r="P2794">
        <v>87.142857142857139</v>
      </c>
      <c r="Q2794">
        <v>52.38095238095238</v>
      </c>
      <c r="R2794" t="s">
        <v>258</v>
      </c>
    </row>
    <row r="2795" spans="1:18">
      <c r="A2795">
        <v>667</v>
      </c>
      <c r="B2795">
        <v>2050</v>
      </c>
      <c r="C2795" t="s">
        <v>713</v>
      </c>
      <c r="D2795" t="s">
        <v>779</v>
      </c>
      <c r="E2795" t="s">
        <v>1419</v>
      </c>
      <c r="F2795" t="s">
        <v>1407</v>
      </c>
      <c r="G2795" t="s">
        <v>1420</v>
      </c>
      <c r="H2795" t="s">
        <v>1421</v>
      </c>
      <c r="I2795" t="s">
        <v>11</v>
      </c>
      <c r="J2795">
        <v>210</v>
      </c>
      <c r="K2795">
        <v>514.9666666666667</v>
      </c>
      <c r="L2795">
        <v>15.238095238095237</v>
      </c>
      <c r="M2795">
        <v>44.285714285714285</v>
      </c>
      <c r="N2795">
        <v>30.952380952380953</v>
      </c>
      <c r="O2795">
        <v>9.5238095238095237</v>
      </c>
      <c r="P2795">
        <v>84.761904761904759</v>
      </c>
      <c r="Q2795">
        <v>40.476190476190474</v>
      </c>
      <c r="R2795" t="s">
        <v>258</v>
      </c>
    </row>
    <row r="2796" spans="1:18">
      <c r="A2796">
        <v>667</v>
      </c>
      <c r="B2796">
        <v>2050</v>
      </c>
      <c r="C2796" t="s">
        <v>713</v>
      </c>
      <c r="D2796" t="s">
        <v>779</v>
      </c>
      <c r="E2796" t="s">
        <v>1419</v>
      </c>
      <c r="F2796" t="s">
        <v>1407</v>
      </c>
      <c r="G2796" t="s">
        <v>1420</v>
      </c>
      <c r="H2796" t="s">
        <v>1421</v>
      </c>
      <c r="I2796" t="s">
        <v>12</v>
      </c>
      <c r="J2796">
        <v>207</v>
      </c>
      <c r="K2796">
        <v>516.03381642512079</v>
      </c>
      <c r="L2796">
        <v>12.560386473429952</v>
      </c>
      <c r="M2796">
        <v>51.207729468599034</v>
      </c>
      <c r="N2796">
        <v>23.188405797101449</v>
      </c>
      <c r="O2796">
        <v>13.043478260869565</v>
      </c>
      <c r="P2796">
        <v>87.439613526570042</v>
      </c>
      <c r="Q2796">
        <v>36.231884057971016</v>
      </c>
      <c r="R2796" t="s">
        <v>258</v>
      </c>
    </row>
    <row r="2797" spans="1:18">
      <c r="A2797">
        <v>667</v>
      </c>
      <c r="B2797">
        <v>2052</v>
      </c>
      <c r="C2797" t="s">
        <v>713</v>
      </c>
      <c r="D2797" t="s">
        <v>780</v>
      </c>
      <c r="E2797" t="s">
        <v>1419</v>
      </c>
      <c r="F2797" t="s">
        <v>1407</v>
      </c>
      <c r="G2797" t="s">
        <v>1420</v>
      </c>
      <c r="H2797" t="s">
        <v>1421</v>
      </c>
      <c r="I2797" t="s">
        <v>3</v>
      </c>
      <c r="J2797">
        <v>161</v>
      </c>
      <c r="K2797">
        <v>523.20496894409939</v>
      </c>
      <c r="L2797">
        <v>19.254658385093169</v>
      </c>
      <c r="M2797">
        <v>28.571428571428573</v>
      </c>
      <c r="N2797">
        <v>38.509316770186338</v>
      </c>
      <c r="O2797">
        <v>13.664596273291925</v>
      </c>
      <c r="P2797">
        <v>80.745341614906835</v>
      </c>
      <c r="Q2797">
        <v>52.173913043478258</v>
      </c>
      <c r="R2797" t="s">
        <v>258</v>
      </c>
    </row>
    <row r="2798" spans="1:18">
      <c r="A2798">
        <v>667</v>
      </c>
      <c r="B2798">
        <v>2052</v>
      </c>
      <c r="C2798" t="s">
        <v>713</v>
      </c>
      <c r="D2798" t="s">
        <v>780</v>
      </c>
      <c r="E2798" t="s">
        <v>1419</v>
      </c>
      <c r="F2798" t="s">
        <v>1407</v>
      </c>
      <c r="G2798" t="s">
        <v>1420</v>
      </c>
      <c r="H2798" t="s">
        <v>1421</v>
      </c>
      <c r="I2798" t="s">
        <v>10</v>
      </c>
      <c r="J2798">
        <v>161</v>
      </c>
      <c r="K2798">
        <v>526.45962732919259</v>
      </c>
      <c r="L2798">
        <v>14.285714285714286</v>
      </c>
      <c r="M2798">
        <v>39.751552795031053</v>
      </c>
      <c r="N2798">
        <v>32.919254658385093</v>
      </c>
      <c r="O2798">
        <v>13.043478260869565</v>
      </c>
      <c r="P2798">
        <v>85.714285714285708</v>
      </c>
      <c r="Q2798">
        <v>45.962732919254655</v>
      </c>
      <c r="R2798" t="s">
        <v>258</v>
      </c>
    </row>
    <row r="2799" spans="1:18">
      <c r="A2799">
        <v>667</v>
      </c>
      <c r="B2799">
        <v>2052</v>
      </c>
      <c r="C2799" t="s">
        <v>713</v>
      </c>
      <c r="D2799" t="s">
        <v>780</v>
      </c>
      <c r="E2799" t="s">
        <v>1419</v>
      </c>
      <c r="F2799" t="s">
        <v>1407</v>
      </c>
      <c r="G2799" t="s">
        <v>1420</v>
      </c>
      <c r="H2799" t="s">
        <v>1421</v>
      </c>
      <c r="I2799" t="s">
        <v>11</v>
      </c>
      <c r="J2799">
        <v>161</v>
      </c>
      <c r="K2799">
        <v>516.304347826087</v>
      </c>
      <c r="L2799">
        <v>16.149068322981368</v>
      </c>
      <c r="M2799">
        <v>39.130434782608695</v>
      </c>
      <c r="N2799">
        <v>33.54037267080745</v>
      </c>
      <c r="O2799">
        <v>11.180124223602485</v>
      </c>
      <c r="P2799">
        <v>83.850931677018636</v>
      </c>
      <c r="Q2799">
        <v>44.720496894409941</v>
      </c>
      <c r="R2799" t="s">
        <v>258</v>
      </c>
    </row>
    <row r="2800" spans="1:18">
      <c r="A2800">
        <v>667</v>
      </c>
      <c r="B2800">
        <v>2052</v>
      </c>
      <c r="C2800" t="s">
        <v>713</v>
      </c>
      <c r="D2800" t="s">
        <v>780</v>
      </c>
      <c r="E2800" t="s">
        <v>1419</v>
      </c>
      <c r="F2800" t="s">
        <v>1407</v>
      </c>
      <c r="G2800" t="s">
        <v>1420</v>
      </c>
      <c r="H2800" t="s">
        <v>1421</v>
      </c>
      <c r="I2800" t="s">
        <v>12</v>
      </c>
      <c r="J2800">
        <v>161</v>
      </c>
      <c r="K2800">
        <v>519.07453416149065</v>
      </c>
      <c r="L2800">
        <v>14.906832298136646</v>
      </c>
      <c r="M2800">
        <v>43.478260869565219</v>
      </c>
      <c r="N2800">
        <v>24.844720496894411</v>
      </c>
      <c r="O2800">
        <v>16.770186335403725</v>
      </c>
      <c r="P2800">
        <v>85.093167701863351</v>
      </c>
      <c r="Q2800">
        <v>41.614906832298139</v>
      </c>
      <c r="R2800" t="s">
        <v>258</v>
      </c>
    </row>
    <row r="2801" spans="1:18">
      <c r="A2801">
        <v>667</v>
      </c>
      <c r="B2801">
        <v>2054</v>
      </c>
      <c r="C2801" t="s">
        <v>713</v>
      </c>
      <c r="D2801" t="s">
        <v>781</v>
      </c>
      <c r="E2801" t="s">
        <v>1419</v>
      </c>
      <c r="F2801" t="s">
        <v>1407</v>
      </c>
      <c r="G2801" t="s">
        <v>1420</v>
      </c>
      <c r="H2801" t="s">
        <v>1421</v>
      </c>
      <c r="I2801" t="s">
        <v>3</v>
      </c>
      <c r="J2801">
        <v>101</v>
      </c>
      <c r="K2801">
        <v>522.47524752475249</v>
      </c>
      <c r="L2801">
        <v>20.792079207920793</v>
      </c>
      <c r="M2801">
        <v>33.663366336633665</v>
      </c>
      <c r="N2801">
        <v>27.722772277227723</v>
      </c>
      <c r="O2801">
        <v>17.821782178217823</v>
      </c>
      <c r="P2801">
        <v>79.207920792079207</v>
      </c>
      <c r="Q2801">
        <v>45.544554455445542</v>
      </c>
      <c r="R2801" t="s">
        <v>258</v>
      </c>
    </row>
    <row r="2802" spans="1:18">
      <c r="A2802">
        <v>667</v>
      </c>
      <c r="B2802">
        <v>2054</v>
      </c>
      <c r="C2802" t="s">
        <v>713</v>
      </c>
      <c r="D2802" t="s">
        <v>781</v>
      </c>
      <c r="E2802" t="s">
        <v>1419</v>
      </c>
      <c r="F2802" t="s">
        <v>1407</v>
      </c>
      <c r="G2802" t="s">
        <v>1420</v>
      </c>
      <c r="H2802" t="s">
        <v>1421</v>
      </c>
      <c r="I2802" t="s">
        <v>10</v>
      </c>
      <c r="J2802">
        <v>101</v>
      </c>
      <c r="K2802">
        <v>528.57425742574253</v>
      </c>
      <c r="L2802">
        <v>6.9306930693069306</v>
      </c>
      <c r="M2802">
        <v>44.554455445544555</v>
      </c>
      <c r="N2802">
        <v>32.67326732673267</v>
      </c>
      <c r="O2802">
        <v>15.841584158415841</v>
      </c>
      <c r="P2802">
        <v>93.069306930693074</v>
      </c>
      <c r="Q2802">
        <v>48.514851485148512</v>
      </c>
      <c r="R2802" t="s">
        <v>258</v>
      </c>
    </row>
    <row r="2803" spans="1:18">
      <c r="A2803">
        <v>667</v>
      </c>
      <c r="B2803">
        <v>2054</v>
      </c>
      <c r="C2803" t="s">
        <v>713</v>
      </c>
      <c r="D2803" t="s">
        <v>781</v>
      </c>
      <c r="E2803" t="s">
        <v>1419</v>
      </c>
      <c r="F2803" t="s">
        <v>1407</v>
      </c>
      <c r="G2803" t="s">
        <v>1420</v>
      </c>
      <c r="H2803" t="s">
        <v>1421</v>
      </c>
      <c r="I2803" t="s">
        <v>11</v>
      </c>
      <c r="J2803">
        <v>101</v>
      </c>
      <c r="K2803">
        <v>534.69306930693074</v>
      </c>
      <c r="L2803">
        <v>5.9405940594059405</v>
      </c>
      <c r="M2803">
        <v>37.623762376237622</v>
      </c>
      <c r="N2803">
        <v>34.653465346534652</v>
      </c>
      <c r="O2803">
        <v>21.782178217821784</v>
      </c>
      <c r="P2803">
        <v>94.059405940594061</v>
      </c>
      <c r="Q2803">
        <v>56.435643564356432</v>
      </c>
      <c r="R2803" t="s">
        <v>258</v>
      </c>
    </row>
    <row r="2804" spans="1:18">
      <c r="A2804">
        <v>667</v>
      </c>
      <c r="B2804">
        <v>2054</v>
      </c>
      <c r="C2804" t="s">
        <v>713</v>
      </c>
      <c r="D2804" t="s">
        <v>781</v>
      </c>
      <c r="E2804" t="s">
        <v>1419</v>
      </c>
      <c r="F2804" t="s">
        <v>1407</v>
      </c>
      <c r="G2804" t="s">
        <v>1420</v>
      </c>
      <c r="H2804" t="s">
        <v>1421</v>
      </c>
      <c r="I2804" t="s">
        <v>12</v>
      </c>
      <c r="J2804">
        <v>100</v>
      </c>
      <c r="K2804">
        <v>527.94000000000005</v>
      </c>
      <c r="L2804">
        <v>8</v>
      </c>
      <c r="M2804">
        <v>48</v>
      </c>
      <c r="N2804">
        <v>24</v>
      </c>
      <c r="O2804">
        <v>20</v>
      </c>
      <c r="P2804">
        <v>92</v>
      </c>
      <c r="Q2804">
        <v>44</v>
      </c>
      <c r="R2804" t="s">
        <v>258</v>
      </c>
    </row>
    <row r="2805" spans="1:18">
      <c r="A2805">
        <v>667</v>
      </c>
      <c r="B2805">
        <v>2056</v>
      </c>
      <c r="C2805" t="s">
        <v>713</v>
      </c>
      <c r="D2805" t="s">
        <v>653</v>
      </c>
      <c r="E2805" t="s">
        <v>1419</v>
      </c>
      <c r="F2805" t="s">
        <v>1407</v>
      </c>
      <c r="G2805" t="s">
        <v>1420</v>
      </c>
      <c r="H2805" t="s">
        <v>1421</v>
      </c>
      <c r="I2805" t="s">
        <v>3</v>
      </c>
      <c r="J2805">
        <v>89</v>
      </c>
      <c r="K2805">
        <v>524.01123595505624</v>
      </c>
      <c r="L2805">
        <v>19.101123595505619</v>
      </c>
      <c r="M2805">
        <v>32.584269662921351</v>
      </c>
      <c r="N2805">
        <v>32.584269662921351</v>
      </c>
      <c r="O2805">
        <v>15.730337078651685</v>
      </c>
      <c r="P2805">
        <v>80.898876404494388</v>
      </c>
      <c r="Q2805">
        <v>48.314606741573037</v>
      </c>
      <c r="R2805" t="s">
        <v>258</v>
      </c>
    </row>
    <row r="2806" spans="1:18">
      <c r="A2806">
        <v>667</v>
      </c>
      <c r="B2806">
        <v>2056</v>
      </c>
      <c r="C2806" t="s">
        <v>713</v>
      </c>
      <c r="D2806" t="s">
        <v>653</v>
      </c>
      <c r="E2806" t="s">
        <v>1419</v>
      </c>
      <c r="F2806" t="s">
        <v>1407</v>
      </c>
      <c r="G2806" t="s">
        <v>1420</v>
      </c>
      <c r="H2806" t="s">
        <v>1421</v>
      </c>
      <c r="I2806" t="s">
        <v>10</v>
      </c>
      <c r="J2806">
        <v>90</v>
      </c>
      <c r="K2806">
        <v>537.07777777777778</v>
      </c>
      <c r="L2806">
        <v>7.7777777777777777</v>
      </c>
      <c r="M2806">
        <v>35.555555555555557</v>
      </c>
      <c r="N2806">
        <v>36.666666666666664</v>
      </c>
      <c r="O2806">
        <v>20</v>
      </c>
      <c r="P2806">
        <v>92.222222222222229</v>
      </c>
      <c r="Q2806">
        <v>56.666666666666664</v>
      </c>
      <c r="R2806" t="s">
        <v>258</v>
      </c>
    </row>
    <row r="2807" spans="1:18">
      <c r="A2807">
        <v>667</v>
      </c>
      <c r="B2807">
        <v>2056</v>
      </c>
      <c r="C2807" t="s">
        <v>713</v>
      </c>
      <c r="D2807" t="s">
        <v>653</v>
      </c>
      <c r="E2807" t="s">
        <v>1419</v>
      </c>
      <c r="F2807" t="s">
        <v>1407</v>
      </c>
      <c r="G2807" t="s">
        <v>1420</v>
      </c>
      <c r="H2807" t="s">
        <v>1421</v>
      </c>
      <c r="I2807" t="s">
        <v>11</v>
      </c>
      <c r="J2807">
        <v>90</v>
      </c>
      <c r="K2807">
        <v>528.51111111111106</v>
      </c>
      <c r="L2807">
        <v>12.222222222222221</v>
      </c>
      <c r="M2807">
        <v>32.222222222222221</v>
      </c>
      <c r="N2807">
        <v>36.666666666666664</v>
      </c>
      <c r="O2807">
        <v>18.888888888888889</v>
      </c>
      <c r="P2807">
        <v>87.777777777777771</v>
      </c>
      <c r="Q2807">
        <v>55.555555555555557</v>
      </c>
      <c r="R2807" t="s">
        <v>258</v>
      </c>
    </row>
    <row r="2808" spans="1:18">
      <c r="A2808">
        <v>667</v>
      </c>
      <c r="B2808">
        <v>2056</v>
      </c>
      <c r="C2808" t="s">
        <v>713</v>
      </c>
      <c r="D2808" t="s">
        <v>653</v>
      </c>
      <c r="E2808" t="s">
        <v>1419</v>
      </c>
      <c r="F2808" t="s">
        <v>1407</v>
      </c>
      <c r="G2808" t="s">
        <v>1420</v>
      </c>
      <c r="H2808" t="s">
        <v>1421</v>
      </c>
      <c r="I2808" t="s">
        <v>12</v>
      </c>
      <c r="J2808">
        <v>87</v>
      </c>
      <c r="K2808">
        <v>530.919540229885</v>
      </c>
      <c r="L2808">
        <v>4.5977011494252871</v>
      </c>
      <c r="M2808">
        <v>37.931034482758619</v>
      </c>
      <c r="N2808">
        <v>40.229885057471265</v>
      </c>
      <c r="O2808">
        <v>17.241379310344829</v>
      </c>
      <c r="P2808">
        <v>95.402298850574709</v>
      </c>
      <c r="Q2808">
        <v>57.47126436781609</v>
      </c>
      <c r="R2808" t="s">
        <v>258</v>
      </c>
    </row>
    <row r="2809" spans="1:18">
      <c r="A2809">
        <v>667</v>
      </c>
      <c r="B2809">
        <v>3050</v>
      </c>
      <c r="C2809" t="s">
        <v>713</v>
      </c>
      <c r="D2809" t="s">
        <v>782</v>
      </c>
      <c r="E2809" t="s">
        <v>1419</v>
      </c>
      <c r="F2809" t="s">
        <v>1407</v>
      </c>
      <c r="G2809" t="s">
        <v>1420</v>
      </c>
      <c r="H2809" t="s">
        <v>1421</v>
      </c>
      <c r="I2809" t="s">
        <v>3</v>
      </c>
      <c r="J2809">
        <v>107</v>
      </c>
      <c r="K2809">
        <v>510.99065420560748</v>
      </c>
      <c r="L2809">
        <v>28.037383177570092</v>
      </c>
      <c r="M2809">
        <v>24.299065420560748</v>
      </c>
      <c r="N2809">
        <v>36.44859813084112</v>
      </c>
      <c r="O2809">
        <v>11.214953271028037</v>
      </c>
      <c r="P2809">
        <v>71.962616822429908</v>
      </c>
      <c r="Q2809">
        <v>47.663551401869157</v>
      </c>
      <c r="R2809" t="s">
        <v>258</v>
      </c>
    </row>
    <row r="2810" spans="1:18">
      <c r="A2810">
        <v>667</v>
      </c>
      <c r="B2810">
        <v>3050</v>
      </c>
      <c r="C2810" t="s">
        <v>713</v>
      </c>
      <c r="D2810" t="s">
        <v>782</v>
      </c>
      <c r="E2810" t="s">
        <v>1419</v>
      </c>
      <c r="F2810" t="s">
        <v>1407</v>
      </c>
      <c r="G2810" t="s">
        <v>1420</v>
      </c>
      <c r="H2810" t="s">
        <v>1421</v>
      </c>
      <c r="I2810" t="s">
        <v>10</v>
      </c>
      <c r="J2810">
        <v>107</v>
      </c>
      <c r="K2810">
        <v>514.74766355140184</v>
      </c>
      <c r="L2810">
        <v>16.822429906542055</v>
      </c>
      <c r="M2810">
        <v>45.794392523364486</v>
      </c>
      <c r="N2810">
        <v>29.906542056074766</v>
      </c>
      <c r="O2810">
        <v>7.4766355140186915</v>
      </c>
      <c r="P2810">
        <v>83.177570093457945</v>
      </c>
      <c r="Q2810">
        <v>37.383177570093459</v>
      </c>
      <c r="R2810" t="s">
        <v>258</v>
      </c>
    </row>
    <row r="2811" spans="1:18">
      <c r="A2811">
        <v>667</v>
      </c>
      <c r="B2811">
        <v>3050</v>
      </c>
      <c r="C2811" t="s">
        <v>713</v>
      </c>
      <c r="D2811" t="s">
        <v>782</v>
      </c>
      <c r="E2811" t="s">
        <v>1419</v>
      </c>
      <c r="F2811" t="s">
        <v>1407</v>
      </c>
      <c r="G2811" t="s">
        <v>1420</v>
      </c>
      <c r="H2811" t="s">
        <v>1421</v>
      </c>
      <c r="I2811" t="s">
        <v>11</v>
      </c>
      <c r="J2811">
        <v>105</v>
      </c>
      <c r="K2811">
        <v>516.34285714285716</v>
      </c>
      <c r="L2811">
        <v>19.047619047619047</v>
      </c>
      <c r="M2811">
        <v>33.333333333333336</v>
      </c>
      <c r="N2811">
        <v>35.238095238095241</v>
      </c>
      <c r="O2811">
        <v>12.380952380952381</v>
      </c>
      <c r="P2811">
        <v>80.952380952380949</v>
      </c>
      <c r="Q2811">
        <v>47.61904761904762</v>
      </c>
      <c r="R2811" t="s">
        <v>258</v>
      </c>
    </row>
    <row r="2812" spans="1:18">
      <c r="A2812">
        <v>667</v>
      </c>
      <c r="B2812">
        <v>3050</v>
      </c>
      <c r="C2812" t="s">
        <v>713</v>
      </c>
      <c r="D2812" t="s">
        <v>782</v>
      </c>
      <c r="E2812" t="s">
        <v>1419</v>
      </c>
      <c r="F2812" t="s">
        <v>1407</v>
      </c>
      <c r="G2812" t="s">
        <v>1420</v>
      </c>
      <c r="H2812" t="s">
        <v>1421</v>
      </c>
      <c r="I2812" t="s">
        <v>12</v>
      </c>
      <c r="J2812">
        <v>103</v>
      </c>
      <c r="K2812">
        <v>511.54368932038835</v>
      </c>
      <c r="L2812">
        <v>16.50485436893204</v>
      </c>
      <c r="M2812">
        <v>46.601941747572816</v>
      </c>
      <c r="N2812">
        <v>25.242718446601941</v>
      </c>
      <c r="O2812">
        <v>11.650485436893204</v>
      </c>
      <c r="P2812">
        <v>83.495145631067956</v>
      </c>
      <c r="Q2812">
        <v>36.893203883495147</v>
      </c>
      <c r="R2812" t="s">
        <v>258</v>
      </c>
    </row>
    <row r="2813" spans="1:18">
      <c r="A2813">
        <v>667</v>
      </c>
      <c r="B2813">
        <v>3054</v>
      </c>
      <c r="C2813" t="s">
        <v>713</v>
      </c>
      <c r="D2813" t="s">
        <v>783</v>
      </c>
      <c r="E2813" t="s">
        <v>1419</v>
      </c>
      <c r="F2813" t="s">
        <v>1407</v>
      </c>
      <c r="G2813" t="s">
        <v>1420</v>
      </c>
      <c r="H2813" t="s">
        <v>1421</v>
      </c>
      <c r="I2813" t="s">
        <v>3</v>
      </c>
      <c r="J2813">
        <v>140</v>
      </c>
      <c r="K2813">
        <v>514.60714285714289</v>
      </c>
      <c r="L2813">
        <v>24.285714285714285</v>
      </c>
      <c r="M2813">
        <v>35.714285714285715</v>
      </c>
      <c r="N2813">
        <v>28.571428571428573</v>
      </c>
      <c r="O2813">
        <v>11.428571428571429</v>
      </c>
      <c r="P2813">
        <v>75.714285714285708</v>
      </c>
      <c r="Q2813">
        <v>40</v>
      </c>
      <c r="R2813" t="s">
        <v>258</v>
      </c>
    </row>
    <row r="2814" spans="1:18">
      <c r="A2814">
        <v>667</v>
      </c>
      <c r="B2814">
        <v>3054</v>
      </c>
      <c r="C2814" t="s">
        <v>713</v>
      </c>
      <c r="D2814" t="s">
        <v>783</v>
      </c>
      <c r="E2814" t="s">
        <v>1419</v>
      </c>
      <c r="F2814" t="s">
        <v>1407</v>
      </c>
      <c r="G2814" t="s">
        <v>1420</v>
      </c>
      <c r="H2814" t="s">
        <v>1421</v>
      </c>
      <c r="I2814" t="s">
        <v>10</v>
      </c>
      <c r="J2814">
        <v>142</v>
      </c>
      <c r="K2814">
        <v>527.52816901408448</v>
      </c>
      <c r="L2814">
        <v>11.971830985915492</v>
      </c>
      <c r="M2814">
        <v>42.25352112676056</v>
      </c>
      <c r="N2814">
        <v>27.464788732394368</v>
      </c>
      <c r="O2814">
        <v>18.309859154929576</v>
      </c>
      <c r="P2814">
        <v>88.028169014084511</v>
      </c>
      <c r="Q2814">
        <v>45.774647887323944</v>
      </c>
      <c r="R2814" t="s">
        <v>258</v>
      </c>
    </row>
    <row r="2815" spans="1:18">
      <c r="A2815">
        <v>667</v>
      </c>
      <c r="B2815">
        <v>3054</v>
      </c>
      <c r="C2815" t="s">
        <v>713</v>
      </c>
      <c r="D2815" t="s">
        <v>783</v>
      </c>
      <c r="E2815" t="s">
        <v>1419</v>
      </c>
      <c r="F2815" t="s">
        <v>1407</v>
      </c>
      <c r="G2815" t="s">
        <v>1420</v>
      </c>
      <c r="H2815" t="s">
        <v>1421</v>
      </c>
      <c r="I2815" t="s">
        <v>11</v>
      </c>
      <c r="J2815">
        <v>141</v>
      </c>
      <c r="K2815">
        <v>521.52482269503548</v>
      </c>
      <c r="L2815">
        <v>14.893617021276595</v>
      </c>
      <c r="M2815">
        <v>38.297872340425535</v>
      </c>
      <c r="N2815">
        <v>32.624113475177303</v>
      </c>
      <c r="O2815">
        <v>14.184397163120567</v>
      </c>
      <c r="P2815">
        <v>85.106382978723403</v>
      </c>
      <c r="Q2815">
        <v>46.808510638297875</v>
      </c>
      <c r="R2815" t="s">
        <v>258</v>
      </c>
    </row>
    <row r="2816" spans="1:18">
      <c r="A2816">
        <v>667</v>
      </c>
      <c r="B2816">
        <v>3054</v>
      </c>
      <c r="C2816" t="s">
        <v>713</v>
      </c>
      <c r="D2816" t="s">
        <v>783</v>
      </c>
      <c r="E2816" t="s">
        <v>1419</v>
      </c>
      <c r="F2816" t="s">
        <v>1407</v>
      </c>
      <c r="G2816" t="s">
        <v>1420</v>
      </c>
      <c r="H2816" t="s">
        <v>1421</v>
      </c>
      <c r="I2816" t="s">
        <v>12</v>
      </c>
      <c r="J2816">
        <v>139</v>
      </c>
      <c r="K2816">
        <v>520.12949640287775</v>
      </c>
      <c r="L2816">
        <v>15.107913669064748</v>
      </c>
      <c r="M2816">
        <v>41.007194244604314</v>
      </c>
      <c r="N2816">
        <v>26.618705035971225</v>
      </c>
      <c r="O2816">
        <v>17.266187050359711</v>
      </c>
      <c r="P2816">
        <v>84.892086330935257</v>
      </c>
      <c r="Q2816">
        <v>43.884892086330936</v>
      </c>
      <c r="R2816" t="s">
        <v>258</v>
      </c>
    </row>
    <row r="2817" spans="1:18">
      <c r="A2817">
        <v>667</v>
      </c>
      <c r="B2817">
        <v>3550</v>
      </c>
      <c r="C2817" t="s">
        <v>713</v>
      </c>
      <c r="D2817" t="s">
        <v>784</v>
      </c>
      <c r="E2817" t="s">
        <v>1419</v>
      </c>
      <c r="F2817" t="s">
        <v>1407</v>
      </c>
      <c r="G2817" t="s">
        <v>1420</v>
      </c>
      <c r="H2817" t="s">
        <v>1421</v>
      </c>
      <c r="I2817" t="s">
        <v>3</v>
      </c>
      <c r="J2817">
        <v>185</v>
      </c>
      <c r="K2817">
        <v>548.34054054054059</v>
      </c>
      <c r="L2817">
        <v>11.891891891891891</v>
      </c>
      <c r="M2817">
        <v>21.621621621621621</v>
      </c>
      <c r="N2817">
        <v>38.378378378378379</v>
      </c>
      <c r="O2817">
        <v>28.108108108108109</v>
      </c>
      <c r="P2817">
        <v>88.108108108108112</v>
      </c>
      <c r="Q2817">
        <v>66.486486486486484</v>
      </c>
      <c r="R2817" t="s">
        <v>258</v>
      </c>
    </row>
    <row r="2818" spans="1:18">
      <c r="A2818">
        <v>667</v>
      </c>
      <c r="B2818">
        <v>3550</v>
      </c>
      <c r="C2818" t="s">
        <v>713</v>
      </c>
      <c r="D2818" t="s">
        <v>784</v>
      </c>
      <c r="E2818" t="s">
        <v>1419</v>
      </c>
      <c r="F2818" t="s">
        <v>1407</v>
      </c>
      <c r="G2818" t="s">
        <v>1420</v>
      </c>
      <c r="H2818" t="s">
        <v>1421</v>
      </c>
      <c r="I2818" t="s">
        <v>10</v>
      </c>
      <c r="J2818">
        <v>185</v>
      </c>
      <c r="K2818">
        <v>541.30810810810806</v>
      </c>
      <c r="L2818">
        <v>9.1891891891891895</v>
      </c>
      <c r="M2818">
        <v>25.945945945945947</v>
      </c>
      <c r="N2818">
        <v>43.783783783783782</v>
      </c>
      <c r="O2818">
        <v>21.081081081081081</v>
      </c>
      <c r="P2818">
        <v>90.810810810810807</v>
      </c>
      <c r="Q2818">
        <v>64.86486486486487</v>
      </c>
      <c r="R2818" t="s">
        <v>258</v>
      </c>
    </row>
    <row r="2819" spans="1:18">
      <c r="A2819">
        <v>667</v>
      </c>
      <c r="B2819">
        <v>3550</v>
      </c>
      <c r="C2819" t="s">
        <v>713</v>
      </c>
      <c r="D2819" t="s">
        <v>784</v>
      </c>
      <c r="E2819" t="s">
        <v>1419</v>
      </c>
      <c r="F2819" t="s">
        <v>1407</v>
      </c>
      <c r="G2819" t="s">
        <v>1420</v>
      </c>
      <c r="H2819" t="s">
        <v>1421</v>
      </c>
      <c r="I2819" t="s">
        <v>11</v>
      </c>
      <c r="J2819">
        <v>185</v>
      </c>
      <c r="K2819">
        <v>545.45945945945948</v>
      </c>
      <c r="L2819">
        <v>5.9459459459459456</v>
      </c>
      <c r="M2819">
        <v>24.324324324324323</v>
      </c>
      <c r="N2819">
        <v>42.162162162162161</v>
      </c>
      <c r="O2819">
        <v>27.567567567567568</v>
      </c>
      <c r="P2819">
        <v>94.054054054054049</v>
      </c>
      <c r="Q2819">
        <v>69.729729729729726</v>
      </c>
      <c r="R2819" t="s">
        <v>258</v>
      </c>
    </row>
    <row r="2820" spans="1:18">
      <c r="A2820">
        <v>667</v>
      </c>
      <c r="B2820">
        <v>3550</v>
      </c>
      <c r="C2820" t="s">
        <v>713</v>
      </c>
      <c r="D2820" t="s">
        <v>784</v>
      </c>
      <c r="E2820" t="s">
        <v>1419</v>
      </c>
      <c r="F2820" t="s">
        <v>1407</v>
      </c>
      <c r="G2820" t="s">
        <v>1420</v>
      </c>
      <c r="H2820" t="s">
        <v>1421</v>
      </c>
      <c r="I2820" t="s">
        <v>12</v>
      </c>
      <c r="J2820">
        <v>184</v>
      </c>
      <c r="K2820">
        <v>545.26086956521738</v>
      </c>
      <c r="L2820">
        <v>4.8913043478260869</v>
      </c>
      <c r="M2820">
        <v>31.521739130434781</v>
      </c>
      <c r="N2820">
        <v>22.826086956521738</v>
      </c>
      <c r="O2820">
        <v>40.760869565217391</v>
      </c>
      <c r="P2820">
        <v>95.108695652173907</v>
      </c>
      <c r="Q2820">
        <v>63.586956521739133</v>
      </c>
      <c r="R2820" t="s">
        <v>258</v>
      </c>
    </row>
    <row r="2821" spans="1:18">
      <c r="A2821">
        <v>667</v>
      </c>
      <c r="B2821">
        <v>4056</v>
      </c>
      <c r="C2821" t="s">
        <v>713</v>
      </c>
      <c r="D2821" t="s">
        <v>785</v>
      </c>
      <c r="E2821" t="s">
        <v>1419</v>
      </c>
      <c r="F2821" t="s">
        <v>1407</v>
      </c>
      <c r="G2821" t="s">
        <v>1420</v>
      </c>
      <c r="H2821" t="s">
        <v>1421</v>
      </c>
      <c r="I2821" t="s">
        <v>3</v>
      </c>
      <c r="J2821">
        <v>197</v>
      </c>
      <c r="K2821">
        <v>502.47208121827413</v>
      </c>
      <c r="L2821">
        <v>34.517766497461928</v>
      </c>
      <c r="M2821">
        <v>29.441624365482234</v>
      </c>
      <c r="N2821">
        <v>27.918781725888326</v>
      </c>
      <c r="O2821">
        <v>8.1218274111675122</v>
      </c>
      <c r="P2821">
        <v>65.482233502538065</v>
      </c>
      <c r="Q2821">
        <v>36.040609137055839</v>
      </c>
      <c r="R2821" t="s">
        <v>258</v>
      </c>
    </row>
    <row r="2822" spans="1:18">
      <c r="A2822">
        <v>667</v>
      </c>
      <c r="B2822">
        <v>4056</v>
      </c>
      <c r="C2822" t="s">
        <v>713</v>
      </c>
      <c r="D2822" t="s">
        <v>785</v>
      </c>
      <c r="E2822" t="s">
        <v>1419</v>
      </c>
      <c r="F2822" t="s">
        <v>1407</v>
      </c>
      <c r="G2822" t="s">
        <v>1420</v>
      </c>
      <c r="H2822" t="s">
        <v>1421</v>
      </c>
      <c r="I2822" t="s">
        <v>10</v>
      </c>
      <c r="J2822">
        <v>205</v>
      </c>
      <c r="K2822">
        <v>506.79024390243904</v>
      </c>
      <c r="L2822">
        <v>25.365853658536587</v>
      </c>
      <c r="M2822">
        <v>44.390243902439025</v>
      </c>
      <c r="N2822">
        <v>25.365853658536587</v>
      </c>
      <c r="O2822">
        <v>4.8780487804878048</v>
      </c>
      <c r="P2822">
        <v>74.634146341463421</v>
      </c>
      <c r="Q2822">
        <v>30.243902439024389</v>
      </c>
      <c r="R2822" t="s">
        <v>258</v>
      </c>
    </row>
    <row r="2823" spans="1:18">
      <c r="A2823">
        <v>667</v>
      </c>
      <c r="B2823">
        <v>4056</v>
      </c>
      <c r="C2823" t="s">
        <v>713</v>
      </c>
      <c r="D2823" t="s">
        <v>785</v>
      </c>
      <c r="E2823" t="s">
        <v>1419</v>
      </c>
      <c r="F2823" t="s">
        <v>1407</v>
      </c>
      <c r="G2823" t="s">
        <v>1420</v>
      </c>
      <c r="H2823" t="s">
        <v>1421</v>
      </c>
      <c r="I2823" t="s">
        <v>11</v>
      </c>
      <c r="J2823">
        <v>204</v>
      </c>
      <c r="K2823">
        <v>496.05882352941177</v>
      </c>
      <c r="L2823">
        <v>35.294117647058826</v>
      </c>
      <c r="M2823">
        <v>40.686274509803923</v>
      </c>
      <c r="N2823">
        <v>20.098039215686274</v>
      </c>
      <c r="O2823">
        <v>3.9215686274509802</v>
      </c>
      <c r="P2823">
        <v>64.705882352941174</v>
      </c>
      <c r="Q2823">
        <v>24.019607843137255</v>
      </c>
      <c r="R2823" t="s">
        <v>258</v>
      </c>
    </row>
    <row r="2824" spans="1:18">
      <c r="A2824">
        <v>667</v>
      </c>
      <c r="B2824">
        <v>4056</v>
      </c>
      <c r="C2824" t="s">
        <v>713</v>
      </c>
      <c r="D2824" t="s">
        <v>785</v>
      </c>
      <c r="E2824" t="s">
        <v>1419</v>
      </c>
      <c r="F2824" t="s">
        <v>1407</v>
      </c>
      <c r="G2824" t="s">
        <v>1420</v>
      </c>
      <c r="H2824" t="s">
        <v>1421</v>
      </c>
      <c r="I2824" t="s">
        <v>12</v>
      </c>
      <c r="J2824">
        <v>198</v>
      </c>
      <c r="K2824">
        <v>493.15151515151513</v>
      </c>
      <c r="L2824">
        <v>31.818181818181817</v>
      </c>
      <c r="M2824">
        <v>50.505050505050505</v>
      </c>
      <c r="N2824">
        <v>14.141414141414142</v>
      </c>
      <c r="O2824">
        <v>3.5353535353535355</v>
      </c>
      <c r="P2824">
        <v>68.181818181818187</v>
      </c>
      <c r="Q2824">
        <v>17.676767676767678</v>
      </c>
      <c r="R2824" t="s">
        <v>258</v>
      </c>
    </row>
    <row r="2825" spans="1:18">
      <c r="A2825">
        <v>667</v>
      </c>
      <c r="B2825">
        <v>5054</v>
      </c>
      <c r="C2825" t="s">
        <v>713</v>
      </c>
      <c r="D2825" t="s">
        <v>786</v>
      </c>
      <c r="E2825" t="s">
        <v>1419</v>
      </c>
      <c r="F2825" t="s">
        <v>1407</v>
      </c>
      <c r="G2825" t="s">
        <v>1420</v>
      </c>
      <c r="H2825" t="s">
        <v>1421</v>
      </c>
      <c r="I2825" t="s">
        <v>3</v>
      </c>
      <c r="J2825">
        <v>135</v>
      </c>
      <c r="K2825">
        <v>495.97037037037035</v>
      </c>
      <c r="L2825">
        <v>40</v>
      </c>
      <c r="M2825">
        <v>29.62962962962963</v>
      </c>
      <c r="N2825">
        <v>21.481481481481481</v>
      </c>
      <c r="O2825">
        <v>8.8888888888888893</v>
      </c>
      <c r="P2825">
        <v>60</v>
      </c>
      <c r="Q2825">
        <v>30.37037037037037</v>
      </c>
      <c r="R2825" t="s">
        <v>258</v>
      </c>
    </row>
    <row r="2826" spans="1:18">
      <c r="A2826">
        <v>667</v>
      </c>
      <c r="B2826">
        <v>5054</v>
      </c>
      <c r="C2826" t="s">
        <v>713</v>
      </c>
      <c r="D2826" t="s">
        <v>786</v>
      </c>
      <c r="E2826" t="s">
        <v>1419</v>
      </c>
      <c r="F2826" t="s">
        <v>1407</v>
      </c>
      <c r="G2826" t="s">
        <v>1420</v>
      </c>
      <c r="H2826" t="s">
        <v>1421</v>
      </c>
      <c r="I2826" t="s">
        <v>10</v>
      </c>
      <c r="J2826">
        <v>136</v>
      </c>
      <c r="K2826">
        <v>510.1764705882353</v>
      </c>
      <c r="L2826">
        <v>22.058823529411764</v>
      </c>
      <c r="M2826">
        <v>40.441176470588232</v>
      </c>
      <c r="N2826">
        <v>28.676470588235293</v>
      </c>
      <c r="O2826">
        <v>8.8235294117647065</v>
      </c>
      <c r="P2826">
        <v>77.941176470588232</v>
      </c>
      <c r="Q2826">
        <v>37.5</v>
      </c>
      <c r="R2826" t="s">
        <v>258</v>
      </c>
    </row>
    <row r="2827" spans="1:18">
      <c r="A2827">
        <v>667</v>
      </c>
      <c r="B2827">
        <v>5054</v>
      </c>
      <c r="C2827" t="s">
        <v>713</v>
      </c>
      <c r="D2827" t="s">
        <v>786</v>
      </c>
      <c r="E2827" t="s">
        <v>1419</v>
      </c>
      <c r="F2827" t="s">
        <v>1407</v>
      </c>
      <c r="G2827" t="s">
        <v>1420</v>
      </c>
      <c r="H2827" t="s">
        <v>1421</v>
      </c>
      <c r="I2827" t="s">
        <v>11</v>
      </c>
      <c r="J2827">
        <v>136</v>
      </c>
      <c r="K2827">
        <v>500.9485294117647</v>
      </c>
      <c r="L2827">
        <v>33.823529411764703</v>
      </c>
      <c r="M2827">
        <v>36.029411764705884</v>
      </c>
      <c r="N2827">
        <v>23.529411764705884</v>
      </c>
      <c r="O2827">
        <v>6.617647058823529</v>
      </c>
      <c r="P2827">
        <v>66.17647058823529</v>
      </c>
      <c r="Q2827">
        <v>30.147058823529413</v>
      </c>
      <c r="R2827" t="s">
        <v>258</v>
      </c>
    </row>
    <row r="2828" spans="1:18">
      <c r="A2828">
        <v>667</v>
      </c>
      <c r="B2828">
        <v>5054</v>
      </c>
      <c r="C2828" t="s">
        <v>713</v>
      </c>
      <c r="D2828" t="s">
        <v>786</v>
      </c>
      <c r="E2828" t="s">
        <v>1419</v>
      </c>
      <c r="F2828" t="s">
        <v>1407</v>
      </c>
      <c r="G2828" t="s">
        <v>1420</v>
      </c>
      <c r="H2828" t="s">
        <v>1421</v>
      </c>
      <c r="I2828" t="s">
        <v>12</v>
      </c>
      <c r="J2828">
        <v>133</v>
      </c>
      <c r="K2828">
        <v>499.54887218045116</v>
      </c>
      <c r="L2828">
        <v>30.075187969924812</v>
      </c>
      <c r="M2828">
        <v>42.857142857142854</v>
      </c>
      <c r="N2828">
        <v>20.300751879699249</v>
      </c>
      <c r="O2828">
        <v>6.7669172932330826</v>
      </c>
      <c r="P2828">
        <v>69.924812030075188</v>
      </c>
      <c r="Q2828">
        <v>27.06766917293233</v>
      </c>
      <c r="R2828" t="s">
        <v>258</v>
      </c>
    </row>
    <row r="2829" spans="1:18">
      <c r="A2829">
        <v>667</v>
      </c>
      <c r="B2829">
        <v>5056</v>
      </c>
      <c r="C2829" t="s">
        <v>713</v>
      </c>
      <c r="D2829" t="s">
        <v>787</v>
      </c>
      <c r="E2829" t="s">
        <v>1419</v>
      </c>
      <c r="F2829" t="s">
        <v>1407</v>
      </c>
      <c r="G2829" t="s">
        <v>1420</v>
      </c>
      <c r="H2829" t="s">
        <v>1421</v>
      </c>
      <c r="I2829" t="s">
        <v>3</v>
      </c>
      <c r="J2829">
        <v>235</v>
      </c>
      <c r="K2829">
        <v>509.11489361702127</v>
      </c>
      <c r="L2829">
        <v>25.957446808510639</v>
      </c>
      <c r="M2829">
        <v>36.595744680851062</v>
      </c>
      <c r="N2829">
        <v>29.787234042553191</v>
      </c>
      <c r="O2829">
        <v>7.6595744680851068</v>
      </c>
      <c r="P2829">
        <v>74.042553191489361</v>
      </c>
      <c r="Q2829">
        <v>37.446808510638299</v>
      </c>
      <c r="R2829" t="s">
        <v>258</v>
      </c>
    </row>
    <row r="2830" spans="1:18">
      <c r="A2830">
        <v>667</v>
      </c>
      <c r="B2830">
        <v>5056</v>
      </c>
      <c r="C2830" t="s">
        <v>713</v>
      </c>
      <c r="D2830" t="s">
        <v>787</v>
      </c>
      <c r="E2830" t="s">
        <v>1419</v>
      </c>
      <c r="F2830" t="s">
        <v>1407</v>
      </c>
      <c r="G2830" t="s">
        <v>1420</v>
      </c>
      <c r="H2830" t="s">
        <v>1421</v>
      </c>
      <c r="I2830" t="s">
        <v>10</v>
      </c>
      <c r="J2830">
        <v>240</v>
      </c>
      <c r="K2830">
        <v>516.83749999999998</v>
      </c>
      <c r="L2830">
        <v>18.75</v>
      </c>
      <c r="M2830">
        <v>41.25</v>
      </c>
      <c r="N2830">
        <v>29.583333333333332</v>
      </c>
      <c r="O2830">
        <v>10.416666666666666</v>
      </c>
      <c r="P2830">
        <v>81.25</v>
      </c>
      <c r="Q2830">
        <v>40</v>
      </c>
      <c r="R2830" t="s">
        <v>258</v>
      </c>
    </row>
    <row r="2831" spans="1:18">
      <c r="A2831">
        <v>667</v>
      </c>
      <c r="B2831">
        <v>5056</v>
      </c>
      <c r="C2831" t="s">
        <v>713</v>
      </c>
      <c r="D2831" t="s">
        <v>787</v>
      </c>
      <c r="E2831" t="s">
        <v>1419</v>
      </c>
      <c r="F2831" t="s">
        <v>1407</v>
      </c>
      <c r="G2831" t="s">
        <v>1420</v>
      </c>
      <c r="H2831" t="s">
        <v>1421</v>
      </c>
      <c r="I2831" t="s">
        <v>11</v>
      </c>
      <c r="J2831">
        <v>240</v>
      </c>
      <c r="K2831">
        <v>506.1</v>
      </c>
      <c r="L2831">
        <v>22.5</v>
      </c>
      <c r="M2831">
        <v>46.666666666666664</v>
      </c>
      <c r="N2831">
        <v>24.583333333333332</v>
      </c>
      <c r="O2831">
        <v>6.25</v>
      </c>
      <c r="P2831">
        <v>77.5</v>
      </c>
      <c r="Q2831">
        <v>30.833333333333332</v>
      </c>
      <c r="R2831" t="s">
        <v>258</v>
      </c>
    </row>
    <row r="2832" spans="1:18">
      <c r="A2832">
        <v>667</v>
      </c>
      <c r="B2832">
        <v>5056</v>
      </c>
      <c r="C2832" t="s">
        <v>713</v>
      </c>
      <c r="D2832" t="s">
        <v>787</v>
      </c>
      <c r="E2832" t="s">
        <v>1419</v>
      </c>
      <c r="F2832" t="s">
        <v>1407</v>
      </c>
      <c r="G2832" t="s">
        <v>1420</v>
      </c>
      <c r="H2832" t="s">
        <v>1421</v>
      </c>
      <c r="I2832" t="s">
        <v>12</v>
      </c>
      <c r="J2832">
        <v>235</v>
      </c>
      <c r="K2832">
        <v>511.25957446808513</v>
      </c>
      <c r="L2832">
        <v>20</v>
      </c>
      <c r="M2832">
        <v>46.808510638297875</v>
      </c>
      <c r="N2832">
        <v>19.574468085106382</v>
      </c>
      <c r="O2832">
        <v>13.617021276595745</v>
      </c>
      <c r="P2832">
        <v>80</v>
      </c>
      <c r="Q2832">
        <v>33.191489361702125</v>
      </c>
      <c r="R2832" t="s">
        <v>258</v>
      </c>
    </row>
    <row r="2833" spans="1:18">
      <c r="A2833">
        <v>667</v>
      </c>
      <c r="B2833">
        <v>5058</v>
      </c>
      <c r="C2833" t="s">
        <v>713</v>
      </c>
      <c r="D2833" t="s">
        <v>788</v>
      </c>
      <c r="E2833" t="s">
        <v>1419</v>
      </c>
      <c r="F2833" t="s">
        <v>1407</v>
      </c>
      <c r="G2833" t="s">
        <v>1420</v>
      </c>
      <c r="H2833" t="s">
        <v>1421</v>
      </c>
      <c r="I2833" t="s">
        <v>3</v>
      </c>
      <c r="J2833">
        <v>119</v>
      </c>
      <c r="K2833">
        <v>540.53781512605042</v>
      </c>
      <c r="L2833">
        <v>11.764705882352942</v>
      </c>
      <c r="M2833">
        <v>22.689075630252102</v>
      </c>
      <c r="N2833">
        <v>47.899159663865547</v>
      </c>
      <c r="O2833">
        <v>17.647058823529413</v>
      </c>
      <c r="P2833">
        <v>88.235294117647058</v>
      </c>
      <c r="Q2833">
        <v>65.546218487394952</v>
      </c>
      <c r="R2833" t="s">
        <v>258</v>
      </c>
    </row>
    <row r="2834" spans="1:18">
      <c r="A2834">
        <v>667</v>
      </c>
      <c r="B2834">
        <v>5058</v>
      </c>
      <c r="C2834" t="s">
        <v>713</v>
      </c>
      <c r="D2834" t="s">
        <v>788</v>
      </c>
      <c r="E2834" t="s">
        <v>1419</v>
      </c>
      <c r="F2834" t="s">
        <v>1407</v>
      </c>
      <c r="G2834" t="s">
        <v>1420</v>
      </c>
      <c r="H2834" t="s">
        <v>1421</v>
      </c>
      <c r="I2834" t="s">
        <v>10</v>
      </c>
      <c r="J2834">
        <v>120</v>
      </c>
      <c r="K2834">
        <v>558.25</v>
      </c>
      <c r="L2834">
        <v>6.666666666666667</v>
      </c>
      <c r="M2834">
        <v>16.666666666666668</v>
      </c>
      <c r="N2834">
        <v>44.166666666666664</v>
      </c>
      <c r="O2834">
        <v>32.5</v>
      </c>
      <c r="P2834">
        <v>93.333333333333329</v>
      </c>
      <c r="Q2834">
        <v>76.666666666666671</v>
      </c>
      <c r="R2834" t="s">
        <v>258</v>
      </c>
    </row>
    <row r="2835" spans="1:18">
      <c r="A2835">
        <v>667</v>
      </c>
      <c r="B2835">
        <v>5058</v>
      </c>
      <c r="C2835" t="s">
        <v>713</v>
      </c>
      <c r="D2835" t="s">
        <v>788</v>
      </c>
      <c r="E2835" t="s">
        <v>1419</v>
      </c>
      <c r="F2835" t="s">
        <v>1407</v>
      </c>
      <c r="G2835" t="s">
        <v>1420</v>
      </c>
      <c r="H2835" t="s">
        <v>1421</v>
      </c>
      <c r="I2835" t="s">
        <v>11</v>
      </c>
      <c r="J2835">
        <v>120</v>
      </c>
      <c r="K2835">
        <v>544.5</v>
      </c>
      <c r="L2835">
        <v>6.666666666666667</v>
      </c>
      <c r="M2835">
        <v>24.166666666666668</v>
      </c>
      <c r="N2835">
        <v>40.833333333333336</v>
      </c>
      <c r="O2835">
        <v>28.333333333333332</v>
      </c>
      <c r="P2835">
        <v>93.333333333333329</v>
      </c>
      <c r="Q2835">
        <v>69.166666666666671</v>
      </c>
      <c r="R2835" t="s">
        <v>258</v>
      </c>
    </row>
    <row r="2836" spans="1:18">
      <c r="A2836">
        <v>667</v>
      </c>
      <c r="B2836">
        <v>5058</v>
      </c>
      <c r="C2836" t="s">
        <v>713</v>
      </c>
      <c r="D2836" t="s">
        <v>788</v>
      </c>
      <c r="E2836" t="s">
        <v>1419</v>
      </c>
      <c r="F2836" t="s">
        <v>1407</v>
      </c>
      <c r="G2836" t="s">
        <v>1420</v>
      </c>
      <c r="H2836" t="s">
        <v>1421</v>
      </c>
      <c r="I2836" t="s">
        <v>12</v>
      </c>
      <c r="J2836">
        <v>119</v>
      </c>
      <c r="K2836">
        <v>539.09243697478996</v>
      </c>
      <c r="L2836">
        <v>6.7226890756302522</v>
      </c>
      <c r="M2836">
        <v>29.411764705882351</v>
      </c>
      <c r="N2836">
        <v>38.655462184873947</v>
      </c>
      <c r="O2836">
        <v>25.210084033613445</v>
      </c>
      <c r="P2836">
        <v>93.277310924369743</v>
      </c>
      <c r="Q2836">
        <v>63.865546218487395</v>
      </c>
      <c r="R2836" t="s">
        <v>258</v>
      </c>
    </row>
    <row r="2837" spans="1:18">
      <c r="A2837">
        <v>667</v>
      </c>
      <c r="B2837">
        <v>5554</v>
      </c>
      <c r="C2837" t="s">
        <v>713</v>
      </c>
      <c r="D2837" t="s">
        <v>789</v>
      </c>
      <c r="E2837" t="s">
        <v>1419</v>
      </c>
      <c r="F2837" t="s">
        <v>1407</v>
      </c>
      <c r="G2837" t="s">
        <v>1420</v>
      </c>
      <c r="H2837" t="s">
        <v>1421</v>
      </c>
      <c r="I2837" t="s">
        <v>3</v>
      </c>
      <c r="J2837">
        <v>244</v>
      </c>
      <c r="K2837">
        <v>492.72131147540983</v>
      </c>
      <c r="L2837">
        <v>40.57377049180328</v>
      </c>
      <c r="M2837">
        <v>33.606557377049178</v>
      </c>
      <c r="N2837">
        <v>21.721311475409838</v>
      </c>
      <c r="O2837">
        <v>4.0983606557377046</v>
      </c>
      <c r="P2837">
        <v>59.42622950819672</v>
      </c>
      <c r="Q2837">
        <v>25.819672131147541</v>
      </c>
      <c r="R2837" t="s">
        <v>258</v>
      </c>
    </row>
    <row r="2838" spans="1:18">
      <c r="A2838">
        <v>667</v>
      </c>
      <c r="B2838">
        <v>5554</v>
      </c>
      <c r="C2838" t="s">
        <v>713</v>
      </c>
      <c r="D2838" t="s">
        <v>789</v>
      </c>
      <c r="E2838" t="s">
        <v>1419</v>
      </c>
      <c r="F2838" t="s">
        <v>1407</v>
      </c>
      <c r="G2838" t="s">
        <v>1420</v>
      </c>
      <c r="H2838" t="s">
        <v>1421</v>
      </c>
      <c r="I2838" t="s">
        <v>10</v>
      </c>
      <c r="J2838">
        <v>249</v>
      </c>
      <c r="K2838">
        <v>506.63052208835342</v>
      </c>
      <c r="L2838">
        <v>25.70281124497992</v>
      </c>
      <c r="M2838">
        <v>42.971887550200805</v>
      </c>
      <c r="N2838">
        <v>26.104417670682732</v>
      </c>
      <c r="O2838">
        <v>5.2208835341365463</v>
      </c>
      <c r="P2838">
        <v>74.297188755020073</v>
      </c>
      <c r="Q2838">
        <v>31.325301204819276</v>
      </c>
      <c r="R2838" t="s">
        <v>258</v>
      </c>
    </row>
    <row r="2839" spans="1:18">
      <c r="A2839">
        <v>667</v>
      </c>
      <c r="B2839">
        <v>5554</v>
      </c>
      <c r="C2839" t="s">
        <v>713</v>
      </c>
      <c r="D2839" t="s">
        <v>789</v>
      </c>
      <c r="E2839" t="s">
        <v>1419</v>
      </c>
      <c r="F2839" t="s">
        <v>1407</v>
      </c>
      <c r="G2839" t="s">
        <v>1420</v>
      </c>
      <c r="H2839" t="s">
        <v>1421</v>
      </c>
      <c r="I2839" t="s">
        <v>11</v>
      </c>
      <c r="J2839">
        <v>249</v>
      </c>
      <c r="K2839">
        <v>495.51807228915663</v>
      </c>
      <c r="L2839">
        <v>28.514056224899598</v>
      </c>
      <c r="M2839">
        <v>52.610441767068274</v>
      </c>
      <c r="N2839">
        <v>16.46586345381526</v>
      </c>
      <c r="O2839">
        <v>2.4096385542168677</v>
      </c>
      <c r="P2839">
        <v>71.485943775100395</v>
      </c>
      <c r="Q2839">
        <v>18.875502008032129</v>
      </c>
      <c r="R2839" t="s">
        <v>258</v>
      </c>
    </row>
    <row r="2840" spans="1:18">
      <c r="A2840">
        <v>667</v>
      </c>
      <c r="B2840">
        <v>5554</v>
      </c>
      <c r="C2840" t="s">
        <v>713</v>
      </c>
      <c r="D2840" t="s">
        <v>789</v>
      </c>
      <c r="E2840" t="s">
        <v>1419</v>
      </c>
      <c r="F2840" t="s">
        <v>1407</v>
      </c>
      <c r="G2840" t="s">
        <v>1420</v>
      </c>
      <c r="H2840" t="s">
        <v>1421</v>
      </c>
      <c r="I2840" t="s">
        <v>12</v>
      </c>
      <c r="J2840">
        <v>243</v>
      </c>
      <c r="K2840">
        <v>495.53086419753089</v>
      </c>
      <c r="L2840">
        <v>26.337448559670783</v>
      </c>
      <c r="M2840">
        <v>54.320987654320987</v>
      </c>
      <c r="N2840">
        <v>16.460905349794238</v>
      </c>
      <c r="O2840">
        <v>2.880658436213992</v>
      </c>
      <c r="P2840">
        <v>73.662551440329224</v>
      </c>
      <c r="Q2840">
        <v>19.34156378600823</v>
      </c>
      <c r="R2840" t="s">
        <v>258</v>
      </c>
    </row>
    <row r="2841" spans="1:18">
      <c r="A2841">
        <v>668</v>
      </c>
      <c r="B2841">
        <v>101</v>
      </c>
      <c r="C2841" t="s">
        <v>790</v>
      </c>
      <c r="D2841" t="s">
        <v>791</v>
      </c>
      <c r="E2841" t="s">
        <v>1419</v>
      </c>
      <c r="F2841" t="s">
        <v>1407</v>
      </c>
      <c r="G2841" t="s">
        <v>1420</v>
      </c>
      <c r="H2841" t="s">
        <v>1421</v>
      </c>
      <c r="I2841" t="s">
        <v>3</v>
      </c>
      <c r="J2841">
        <v>80</v>
      </c>
      <c r="K2841">
        <v>489.66250000000002</v>
      </c>
      <c r="L2841">
        <v>45</v>
      </c>
      <c r="M2841">
        <v>30</v>
      </c>
      <c r="N2841">
        <v>18.75</v>
      </c>
      <c r="O2841">
        <v>6.25</v>
      </c>
      <c r="P2841">
        <v>55</v>
      </c>
      <c r="Q2841">
        <v>25</v>
      </c>
      <c r="R2841" t="s">
        <v>40</v>
      </c>
    </row>
    <row r="2842" spans="1:18">
      <c r="A2842">
        <v>668</v>
      </c>
      <c r="B2842">
        <v>101</v>
      </c>
      <c r="C2842" t="s">
        <v>790</v>
      </c>
      <c r="D2842" t="s">
        <v>791</v>
      </c>
      <c r="E2842" t="s">
        <v>1419</v>
      </c>
      <c r="F2842" t="s">
        <v>1407</v>
      </c>
      <c r="G2842" t="s">
        <v>1420</v>
      </c>
      <c r="H2842" t="s">
        <v>1421</v>
      </c>
      <c r="I2842" t="s">
        <v>10</v>
      </c>
      <c r="J2842">
        <v>80</v>
      </c>
      <c r="K2842">
        <v>510.21249999999998</v>
      </c>
      <c r="L2842">
        <v>20</v>
      </c>
      <c r="M2842">
        <v>46.25</v>
      </c>
      <c r="N2842">
        <v>28.75</v>
      </c>
      <c r="O2842">
        <v>5</v>
      </c>
      <c r="P2842">
        <v>80</v>
      </c>
      <c r="Q2842">
        <v>33.75</v>
      </c>
      <c r="R2842" t="s">
        <v>40</v>
      </c>
    </row>
    <row r="2843" spans="1:18">
      <c r="A2843">
        <v>668</v>
      </c>
      <c r="B2843">
        <v>101</v>
      </c>
      <c r="C2843" t="s">
        <v>790</v>
      </c>
      <c r="D2843" t="s">
        <v>791</v>
      </c>
      <c r="E2843" t="s">
        <v>1419</v>
      </c>
      <c r="F2843" t="s">
        <v>1407</v>
      </c>
      <c r="G2843" t="s">
        <v>1420</v>
      </c>
      <c r="H2843" t="s">
        <v>1421</v>
      </c>
      <c r="I2843" t="s">
        <v>11</v>
      </c>
      <c r="J2843">
        <v>79</v>
      </c>
      <c r="K2843">
        <v>494.24050632911394</v>
      </c>
      <c r="L2843">
        <v>39.240506329113927</v>
      </c>
      <c r="M2843">
        <v>37.974683544303801</v>
      </c>
      <c r="N2843">
        <v>17.721518987341771</v>
      </c>
      <c r="O2843">
        <v>5.0632911392405067</v>
      </c>
      <c r="P2843">
        <v>60.759493670886073</v>
      </c>
      <c r="Q2843">
        <v>22.784810126582279</v>
      </c>
      <c r="R2843" t="s">
        <v>40</v>
      </c>
    </row>
    <row r="2844" spans="1:18">
      <c r="A2844">
        <v>668</v>
      </c>
      <c r="B2844">
        <v>101</v>
      </c>
      <c r="C2844" t="s">
        <v>790</v>
      </c>
      <c r="D2844" t="s">
        <v>791</v>
      </c>
      <c r="E2844" t="s">
        <v>1419</v>
      </c>
      <c r="F2844" t="s">
        <v>1407</v>
      </c>
      <c r="G2844" t="s">
        <v>1420</v>
      </c>
      <c r="H2844" t="s">
        <v>1421</v>
      </c>
      <c r="I2844" t="s">
        <v>12</v>
      </c>
      <c r="J2844">
        <v>79</v>
      </c>
      <c r="K2844">
        <v>491.94936708860757</v>
      </c>
      <c r="L2844">
        <v>37.974683544303801</v>
      </c>
      <c r="M2844">
        <v>43.037974683544306</v>
      </c>
      <c r="N2844">
        <v>13.924050632911392</v>
      </c>
      <c r="O2844">
        <v>5.0632911392405067</v>
      </c>
      <c r="P2844">
        <v>62.025316455696199</v>
      </c>
      <c r="Q2844">
        <v>18.9873417721519</v>
      </c>
      <c r="R2844" t="s">
        <v>40</v>
      </c>
    </row>
    <row r="2845" spans="1:18">
      <c r="A2845">
        <v>668</v>
      </c>
      <c r="B2845">
        <v>105</v>
      </c>
      <c r="C2845" t="s">
        <v>790</v>
      </c>
      <c r="D2845" t="s">
        <v>792</v>
      </c>
      <c r="E2845" t="s">
        <v>1419</v>
      </c>
      <c r="F2845" t="s">
        <v>1407</v>
      </c>
      <c r="G2845" t="s">
        <v>1420</v>
      </c>
      <c r="H2845" t="s">
        <v>1421</v>
      </c>
      <c r="I2845" t="s">
        <v>3</v>
      </c>
      <c r="J2845">
        <v>85</v>
      </c>
      <c r="K2845">
        <v>517.09411764705885</v>
      </c>
      <c r="L2845">
        <v>24.705882352941178</v>
      </c>
      <c r="M2845">
        <v>30.588235294117649</v>
      </c>
      <c r="N2845">
        <v>34.117647058823529</v>
      </c>
      <c r="O2845">
        <v>10.588235294117647</v>
      </c>
      <c r="P2845">
        <v>75.294117647058826</v>
      </c>
      <c r="Q2845">
        <v>44.705882352941174</v>
      </c>
      <c r="R2845" t="s">
        <v>40</v>
      </c>
    </row>
    <row r="2846" spans="1:18">
      <c r="A2846">
        <v>668</v>
      </c>
      <c r="B2846">
        <v>105</v>
      </c>
      <c r="C2846" t="s">
        <v>790</v>
      </c>
      <c r="D2846" t="s">
        <v>792</v>
      </c>
      <c r="E2846" t="s">
        <v>1419</v>
      </c>
      <c r="F2846" t="s">
        <v>1407</v>
      </c>
      <c r="G2846" t="s">
        <v>1420</v>
      </c>
      <c r="H2846" t="s">
        <v>1421</v>
      </c>
      <c r="I2846" t="s">
        <v>10</v>
      </c>
      <c r="J2846">
        <v>84</v>
      </c>
      <c r="K2846">
        <v>522.53571428571433</v>
      </c>
      <c r="L2846">
        <v>17.857142857142858</v>
      </c>
      <c r="M2846">
        <v>38.095238095238095</v>
      </c>
      <c r="N2846">
        <v>32.142857142857146</v>
      </c>
      <c r="O2846">
        <v>11.904761904761905</v>
      </c>
      <c r="P2846">
        <v>82.142857142857139</v>
      </c>
      <c r="Q2846">
        <v>44.047619047619051</v>
      </c>
      <c r="R2846" t="s">
        <v>40</v>
      </c>
    </row>
    <row r="2847" spans="1:18">
      <c r="A2847">
        <v>668</v>
      </c>
      <c r="B2847">
        <v>105</v>
      </c>
      <c r="C2847" t="s">
        <v>790</v>
      </c>
      <c r="D2847" t="s">
        <v>792</v>
      </c>
      <c r="E2847" t="s">
        <v>1419</v>
      </c>
      <c r="F2847" t="s">
        <v>1407</v>
      </c>
      <c r="G2847" t="s">
        <v>1420</v>
      </c>
      <c r="H2847" t="s">
        <v>1421</v>
      </c>
      <c r="I2847" t="s">
        <v>11</v>
      </c>
      <c r="J2847">
        <v>83</v>
      </c>
      <c r="K2847">
        <v>523.53012048192772</v>
      </c>
      <c r="L2847">
        <v>18.072289156626507</v>
      </c>
      <c r="M2847">
        <v>32.53012048192771</v>
      </c>
      <c r="N2847">
        <v>27.710843373493976</v>
      </c>
      <c r="O2847">
        <v>21.686746987951807</v>
      </c>
      <c r="P2847">
        <v>81.92771084337349</v>
      </c>
      <c r="Q2847">
        <v>49.397590361445786</v>
      </c>
      <c r="R2847" t="s">
        <v>40</v>
      </c>
    </row>
    <row r="2848" spans="1:18">
      <c r="A2848">
        <v>668</v>
      </c>
      <c r="B2848">
        <v>105</v>
      </c>
      <c r="C2848" t="s">
        <v>790</v>
      </c>
      <c r="D2848" t="s">
        <v>792</v>
      </c>
      <c r="E2848" t="s">
        <v>1419</v>
      </c>
      <c r="F2848" t="s">
        <v>1407</v>
      </c>
      <c r="G2848" t="s">
        <v>1420</v>
      </c>
      <c r="H2848" t="s">
        <v>1421</v>
      </c>
      <c r="I2848" t="s">
        <v>12</v>
      </c>
      <c r="J2848">
        <v>81</v>
      </c>
      <c r="K2848">
        <v>516.23456790123453</v>
      </c>
      <c r="L2848">
        <v>16.049382716049383</v>
      </c>
      <c r="M2848">
        <v>43.209876543209873</v>
      </c>
      <c r="N2848">
        <v>25.925925925925927</v>
      </c>
      <c r="O2848">
        <v>14.814814814814815</v>
      </c>
      <c r="P2848">
        <v>83.950617283950621</v>
      </c>
      <c r="Q2848">
        <v>40.74074074074074</v>
      </c>
      <c r="R2848" t="s">
        <v>40</v>
      </c>
    </row>
    <row r="2849" spans="1:18">
      <c r="A2849">
        <v>668</v>
      </c>
      <c r="B2849">
        <v>189</v>
      </c>
      <c r="C2849" t="s">
        <v>790</v>
      </c>
      <c r="D2849" t="s">
        <v>793</v>
      </c>
      <c r="E2849" t="s">
        <v>1419</v>
      </c>
      <c r="F2849" t="s">
        <v>1407</v>
      </c>
      <c r="G2849" t="s">
        <v>1420</v>
      </c>
      <c r="H2849" t="s">
        <v>1421</v>
      </c>
      <c r="I2849" t="s">
        <v>3</v>
      </c>
      <c r="J2849">
        <v>64</v>
      </c>
      <c r="K2849">
        <v>518.40625</v>
      </c>
      <c r="L2849">
        <v>25</v>
      </c>
      <c r="M2849">
        <v>32.8125</v>
      </c>
      <c r="N2849">
        <v>29.6875</v>
      </c>
      <c r="O2849">
        <v>12.5</v>
      </c>
      <c r="P2849">
        <v>75</v>
      </c>
      <c r="Q2849">
        <v>42.1875</v>
      </c>
      <c r="R2849" t="s">
        <v>40</v>
      </c>
    </row>
    <row r="2850" spans="1:18">
      <c r="A2850">
        <v>668</v>
      </c>
      <c r="B2850">
        <v>189</v>
      </c>
      <c r="C2850" t="s">
        <v>790</v>
      </c>
      <c r="D2850" t="s">
        <v>793</v>
      </c>
      <c r="E2850" t="s">
        <v>1419</v>
      </c>
      <c r="F2850" t="s">
        <v>1407</v>
      </c>
      <c r="G2850" t="s">
        <v>1420</v>
      </c>
      <c r="H2850" t="s">
        <v>1421</v>
      </c>
      <c r="I2850" t="s">
        <v>10</v>
      </c>
      <c r="J2850">
        <v>62</v>
      </c>
      <c r="K2850">
        <v>544.79032258064512</v>
      </c>
      <c r="L2850">
        <v>6.4516129032258061</v>
      </c>
      <c r="M2850">
        <v>32.258064516129032</v>
      </c>
      <c r="N2850">
        <v>37.096774193548384</v>
      </c>
      <c r="O2850">
        <v>24.193548387096776</v>
      </c>
      <c r="P2850">
        <v>93.548387096774192</v>
      </c>
      <c r="Q2850">
        <v>61.29032258064516</v>
      </c>
      <c r="R2850" t="s">
        <v>40</v>
      </c>
    </row>
    <row r="2851" spans="1:18">
      <c r="A2851">
        <v>668</v>
      </c>
      <c r="B2851">
        <v>189</v>
      </c>
      <c r="C2851" t="s">
        <v>790</v>
      </c>
      <c r="D2851" t="s">
        <v>793</v>
      </c>
      <c r="E2851" t="s">
        <v>1419</v>
      </c>
      <c r="F2851" t="s">
        <v>1407</v>
      </c>
      <c r="G2851" t="s">
        <v>1420</v>
      </c>
      <c r="H2851" t="s">
        <v>1421</v>
      </c>
      <c r="I2851" t="s">
        <v>11</v>
      </c>
      <c r="J2851">
        <v>61</v>
      </c>
      <c r="K2851">
        <v>526.45901639344265</v>
      </c>
      <c r="L2851">
        <v>11.475409836065573</v>
      </c>
      <c r="M2851">
        <v>45.901639344262293</v>
      </c>
      <c r="N2851">
        <v>21.311475409836067</v>
      </c>
      <c r="O2851">
        <v>21.311475409836067</v>
      </c>
      <c r="P2851">
        <v>88.52459016393442</v>
      </c>
      <c r="Q2851">
        <v>42.622950819672134</v>
      </c>
      <c r="R2851" t="s">
        <v>40</v>
      </c>
    </row>
    <row r="2852" spans="1:18">
      <c r="A2852">
        <v>668</v>
      </c>
      <c r="B2852">
        <v>189</v>
      </c>
      <c r="C2852" t="s">
        <v>790</v>
      </c>
      <c r="D2852" t="s">
        <v>793</v>
      </c>
      <c r="E2852" t="s">
        <v>1419</v>
      </c>
      <c r="F2852" t="s">
        <v>1407</v>
      </c>
      <c r="G2852" t="s">
        <v>1420</v>
      </c>
      <c r="H2852" t="s">
        <v>1421</v>
      </c>
      <c r="I2852" t="s">
        <v>12</v>
      </c>
      <c r="J2852">
        <v>60</v>
      </c>
      <c r="K2852">
        <v>523.61666666666667</v>
      </c>
      <c r="L2852">
        <v>15</v>
      </c>
      <c r="M2852">
        <v>41.666666666666664</v>
      </c>
      <c r="N2852">
        <v>20</v>
      </c>
      <c r="O2852">
        <v>23.333333333333332</v>
      </c>
      <c r="P2852">
        <v>85</v>
      </c>
      <c r="Q2852">
        <v>43.333333333333336</v>
      </c>
      <c r="R2852" t="s">
        <v>40</v>
      </c>
    </row>
    <row r="2853" spans="1:18">
      <c r="A2853">
        <v>668</v>
      </c>
      <c r="B2853">
        <v>201</v>
      </c>
      <c r="C2853" t="s">
        <v>790</v>
      </c>
      <c r="D2853" t="s">
        <v>794</v>
      </c>
      <c r="E2853" t="s">
        <v>1419</v>
      </c>
      <c r="F2853" t="s">
        <v>1407</v>
      </c>
      <c r="G2853" t="s">
        <v>1420</v>
      </c>
      <c r="H2853" t="s">
        <v>1421</v>
      </c>
      <c r="I2853" t="s">
        <v>3</v>
      </c>
      <c r="J2853">
        <v>80</v>
      </c>
      <c r="K2853">
        <v>528.13750000000005</v>
      </c>
      <c r="L2853">
        <v>15</v>
      </c>
      <c r="M2853">
        <v>33.75</v>
      </c>
      <c r="N2853">
        <v>30</v>
      </c>
      <c r="O2853">
        <v>21.25</v>
      </c>
      <c r="P2853">
        <v>85</v>
      </c>
      <c r="Q2853">
        <v>51.25</v>
      </c>
      <c r="R2853" t="s">
        <v>40</v>
      </c>
    </row>
    <row r="2854" spans="1:18">
      <c r="A2854">
        <v>668</v>
      </c>
      <c r="B2854">
        <v>201</v>
      </c>
      <c r="C2854" t="s">
        <v>790</v>
      </c>
      <c r="D2854" t="s">
        <v>794</v>
      </c>
      <c r="E2854" t="s">
        <v>1419</v>
      </c>
      <c r="F2854" t="s">
        <v>1407</v>
      </c>
      <c r="G2854" t="s">
        <v>1420</v>
      </c>
      <c r="H2854" t="s">
        <v>1421</v>
      </c>
      <c r="I2854" t="s">
        <v>10</v>
      </c>
      <c r="J2854">
        <v>80</v>
      </c>
      <c r="K2854">
        <v>534.76250000000005</v>
      </c>
      <c r="L2854">
        <v>8.75</v>
      </c>
      <c r="M2854">
        <v>37.5</v>
      </c>
      <c r="N2854">
        <v>36.25</v>
      </c>
      <c r="O2854">
        <v>17.5</v>
      </c>
      <c r="P2854">
        <v>91.25</v>
      </c>
      <c r="Q2854">
        <v>53.75</v>
      </c>
      <c r="R2854" t="s">
        <v>40</v>
      </c>
    </row>
    <row r="2855" spans="1:18">
      <c r="A2855">
        <v>668</v>
      </c>
      <c r="B2855">
        <v>201</v>
      </c>
      <c r="C2855" t="s">
        <v>790</v>
      </c>
      <c r="D2855" t="s">
        <v>794</v>
      </c>
      <c r="E2855" t="s">
        <v>1419</v>
      </c>
      <c r="F2855" t="s">
        <v>1407</v>
      </c>
      <c r="G2855" t="s">
        <v>1420</v>
      </c>
      <c r="H2855" t="s">
        <v>1421</v>
      </c>
      <c r="I2855" t="s">
        <v>11</v>
      </c>
      <c r="J2855">
        <v>80</v>
      </c>
      <c r="K2855">
        <v>521.875</v>
      </c>
      <c r="L2855">
        <v>11.25</v>
      </c>
      <c r="M2855">
        <v>43.75</v>
      </c>
      <c r="N2855">
        <v>35</v>
      </c>
      <c r="O2855">
        <v>10</v>
      </c>
      <c r="P2855">
        <v>88.75</v>
      </c>
      <c r="Q2855">
        <v>45</v>
      </c>
      <c r="R2855" t="s">
        <v>40</v>
      </c>
    </row>
    <row r="2856" spans="1:18">
      <c r="A2856">
        <v>668</v>
      </c>
      <c r="B2856">
        <v>201</v>
      </c>
      <c r="C2856" t="s">
        <v>790</v>
      </c>
      <c r="D2856" t="s">
        <v>794</v>
      </c>
      <c r="E2856" t="s">
        <v>1419</v>
      </c>
      <c r="F2856" t="s">
        <v>1407</v>
      </c>
      <c r="G2856" t="s">
        <v>1420</v>
      </c>
      <c r="H2856" t="s">
        <v>1421</v>
      </c>
      <c r="I2856" t="s">
        <v>12</v>
      </c>
      <c r="J2856">
        <v>80</v>
      </c>
      <c r="K2856">
        <v>511.7</v>
      </c>
      <c r="L2856">
        <v>18.75</v>
      </c>
      <c r="M2856">
        <v>43.75</v>
      </c>
      <c r="N2856">
        <v>26.25</v>
      </c>
      <c r="O2856">
        <v>11.25</v>
      </c>
      <c r="P2856">
        <v>81.25</v>
      </c>
      <c r="Q2856">
        <v>37.5</v>
      </c>
      <c r="R2856" t="s">
        <v>40</v>
      </c>
    </row>
    <row r="2857" spans="1:18">
      <c r="A2857">
        <v>668</v>
      </c>
      <c r="B2857">
        <v>1050</v>
      </c>
      <c r="C2857" t="s">
        <v>790</v>
      </c>
      <c r="D2857" t="s">
        <v>795</v>
      </c>
      <c r="E2857" t="s">
        <v>1419</v>
      </c>
      <c r="F2857" t="s">
        <v>1407</v>
      </c>
      <c r="G2857" t="s">
        <v>1420</v>
      </c>
      <c r="H2857" t="s">
        <v>1421</v>
      </c>
      <c r="I2857" t="s">
        <v>3</v>
      </c>
      <c r="J2857">
        <v>81</v>
      </c>
      <c r="K2857">
        <v>489.23456790123458</v>
      </c>
      <c r="L2857">
        <v>38.271604938271608</v>
      </c>
      <c r="M2857">
        <v>34.567901234567898</v>
      </c>
      <c r="N2857">
        <v>24.691358024691358</v>
      </c>
      <c r="O2857">
        <v>2.4691358024691357</v>
      </c>
      <c r="P2857">
        <v>61.728395061728392</v>
      </c>
      <c r="Q2857">
        <v>27.160493827160494</v>
      </c>
      <c r="R2857" t="s">
        <v>40</v>
      </c>
    </row>
    <row r="2858" spans="1:18">
      <c r="A2858">
        <v>668</v>
      </c>
      <c r="B2858">
        <v>1050</v>
      </c>
      <c r="C2858" t="s">
        <v>790</v>
      </c>
      <c r="D2858" t="s">
        <v>795</v>
      </c>
      <c r="E2858" t="s">
        <v>1419</v>
      </c>
      <c r="F2858" t="s">
        <v>1407</v>
      </c>
      <c r="G2858" t="s">
        <v>1420</v>
      </c>
      <c r="H2858" t="s">
        <v>1421</v>
      </c>
      <c r="I2858" t="s">
        <v>10</v>
      </c>
      <c r="J2858">
        <v>83</v>
      </c>
      <c r="K2858">
        <v>504.75903614457832</v>
      </c>
      <c r="L2858">
        <v>20.481927710843372</v>
      </c>
      <c r="M2858">
        <v>53.012048192771083</v>
      </c>
      <c r="N2858">
        <v>22.891566265060241</v>
      </c>
      <c r="O2858">
        <v>3.6144578313253013</v>
      </c>
      <c r="P2858">
        <v>79.518072289156621</v>
      </c>
      <c r="Q2858">
        <v>26.506024096385541</v>
      </c>
      <c r="R2858" t="s">
        <v>40</v>
      </c>
    </row>
    <row r="2859" spans="1:18">
      <c r="A2859">
        <v>668</v>
      </c>
      <c r="B2859">
        <v>1050</v>
      </c>
      <c r="C2859" t="s">
        <v>790</v>
      </c>
      <c r="D2859" t="s">
        <v>795</v>
      </c>
      <c r="E2859" t="s">
        <v>1419</v>
      </c>
      <c r="F2859" t="s">
        <v>1407</v>
      </c>
      <c r="G2859" t="s">
        <v>1420</v>
      </c>
      <c r="H2859" t="s">
        <v>1421</v>
      </c>
      <c r="I2859" t="s">
        <v>11</v>
      </c>
      <c r="J2859">
        <v>83</v>
      </c>
      <c r="K2859">
        <v>496.15662650602411</v>
      </c>
      <c r="L2859">
        <v>30.120481927710845</v>
      </c>
      <c r="M2859">
        <v>48.192771084337352</v>
      </c>
      <c r="N2859">
        <v>20.481927710843372</v>
      </c>
      <c r="O2859">
        <v>1.2048192771084338</v>
      </c>
      <c r="P2859">
        <v>69.879518072289159</v>
      </c>
      <c r="Q2859">
        <v>21.686746987951807</v>
      </c>
      <c r="R2859" t="s">
        <v>40</v>
      </c>
    </row>
    <row r="2860" spans="1:18">
      <c r="A2860">
        <v>668</v>
      </c>
      <c r="B2860">
        <v>1050</v>
      </c>
      <c r="C2860" t="s">
        <v>790</v>
      </c>
      <c r="D2860" t="s">
        <v>795</v>
      </c>
      <c r="E2860" t="s">
        <v>1419</v>
      </c>
      <c r="F2860" t="s">
        <v>1407</v>
      </c>
      <c r="G2860" t="s">
        <v>1420</v>
      </c>
      <c r="H2860" t="s">
        <v>1421</v>
      </c>
      <c r="I2860" t="s">
        <v>12</v>
      </c>
      <c r="J2860">
        <v>81</v>
      </c>
      <c r="K2860">
        <v>492.35802469135803</v>
      </c>
      <c r="L2860">
        <v>27.160493827160494</v>
      </c>
      <c r="M2860">
        <v>58.02469135802469</v>
      </c>
      <c r="N2860">
        <v>11.111111111111111</v>
      </c>
      <c r="O2860">
        <v>3.7037037037037037</v>
      </c>
      <c r="P2860">
        <v>72.839506172839506</v>
      </c>
      <c r="Q2860">
        <v>14.814814814814815</v>
      </c>
      <c r="R2860" t="s">
        <v>40</v>
      </c>
    </row>
    <row r="2861" spans="1:18">
      <c r="A2861">
        <v>668</v>
      </c>
      <c r="B2861">
        <v>3054</v>
      </c>
      <c r="C2861" t="s">
        <v>790</v>
      </c>
      <c r="D2861" t="s">
        <v>796</v>
      </c>
      <c r="E2861" t="s">
        <v>1419</v>
      </c>
      <c r="F2861" t="s">
        <v>1407</v>
      </c>
      <c r="G2861" t="s">
        <v>1420</v>
      </c>
      <c r="H2861" t="s">
        <v>1421</v>
      </c>
      <c r="I2861" t="s">
        <v>3</v>
      </c>
      <c r="J2861">
        <v>34</v>
      </c>
      <c r="K2861">
        <v>534.52941176470586</v>
      </c>
      <c r="L2861">
        <v>11.764705882352942</v>
      </c>
      <c r="M2861">
        <v>29.411764705882351</v>
      </c>
      <c r="N2861">
        <v>44.117647058823529</v>
      </c>
      <c r="O2861">
        <v>14.705882352941176</v>
      </c>
      <c r="P2861">
        <v>88.235294117647058</v>
      </c>
      <c r="Q2861">
        <v>58.823529411764703</v>
      </c>
      <c r="R2861" t="s">
        <v>40</v>
      </c>
    </row>
    <row r="2862" spans="1:18">
      <c r="A2862">
        <v>668</v>
      </c>
      <c r="B2862">
        <v>3054</v>
      </c>
      <c r="C2862" t="s">
        <v>790</v>
      </c>
      <c r="D2862" t="s">
        <v>796</v>
      </c>
      <c r="E2862" t="s">
        <v>1419</v>
      </c>
      <c r="F2862" t="s">
        <v>1407</v>
      </c>
      <c r="G2862" t="s">
        <v>1420</v>
      </c>
      <c r="H2862" t="s">
        <v>1421</v>
      </c>
      <c r="I2862" t="s">
        <v>10</v>
      </c>
      <c r="J2862">
        <v>34</v>
      </c>
      <c r="K2862">
        <v>546.20588235294122</v>
      </c>
      <c r="L2862">
        <v>2.9411764705882355</v>
      </c>
      <c r="M2862">
        <v>29.411764705882351</v>
      </c>
      <c r="N2862">
        <v>50</v>
      </c>
      <c r="O2862">
        <v>17.647058823529413</v>
      </c>
      <c r="P2862">
        <v>97.058823529411768</v>
      </c>
      <c r="Q2862">
        <v>67.647058823529406</v>
      </c>
      <c r="R2862" t="s">
        <v>40</v>
      </c>
    </row>
    <row r="2863" spans="1:18">
      <c r="A2863">
        <v>668</v>
      </c>
      <c r="B2863">
        <v>3054</v>
      </c>
      <c r="C2863" t="s">
        <v>790</v>
      </c>
      <c r="D2863" t="s">
        <v>796</v>
      </c>
      <c r="E2863" t="s">
        <v>1419</v>
      </c>
      <c r="F2863" t="s">
        <v>1407</v>
      </c>
      <c r="G2863" t="s">
        <v>1420</v>
      </c>
      <c r="H2863" t="s">
        <v>1421</v>
      </c>
      <c r="I2863" t="s">
        <v>11</v>
      </c>
      <c r="J2863">
        <v>34</v>
      </c>
      <c r="K2863">
        <v>537.61764705882354</v>
      </c>
      <c r="L2863">
        <v>5.882352941176471</v>
      </c>
      <c r="M2863">
        <v>32.352941176470587</v>
      </c>
      <c r="N2863">
        <v>50</v>
      </c>
      <c r="O2863">
        <v>11.764705882352942</v>
      </c>
      <c r="P2863">
        <v>94.117647058823536</v>
      </c>
      <c r="Q2863">
        <v>61.764705882352942</v>
      </c>
      <c r="R2863" t="s">
        <v>40</v>
      </c>
    </row>
    <row r="2864" spans="1:18">
      <c r="A2864">
        <v>668</v>
      </c>
      <c r="B2864">
        <v>3054</v>
      </c>
      <c r="C2864" t="s">
        <v>790</v>
      </c>
      <c r="D2864" t="s">
        <v>796</v>
      </c>
      <c r="E2864" t="s">
        <v>1419</v>
      </c>
      <c r="F2864" t="s">
        <v>1407</v>
      </c>
      <c r="G2864" t="s">
        <v>1420</v>
      </c>
      <c r="H2864" t="s">
        <v>1421</v>
      </c>
      <c r="I2864" t="s">
        <v>12</v>
      </c>
      <c r="J2864">
        <v>34</v>
      </c>
      <c r="K2864">
        <v>536.61764705882354</v>
      </c>
      <c r="L2864">
        <v>2.9411764705882355</v>
      </c>
      <c r="M2864">
        <v>41.176470588235297</v>
      </c>
      <c r="N2864">
        <v>29.411764705882351</v>
      </c>
      <c r="O2864">
        <v>26.470588235294116</v>
      </c>
      <c r="P2864">
        <v>97.058823529411768</v>
      </c>
      <c r="Q2864">
        <v>55.882352941176471</v>
      </c>
      <c r="R2864" t="s">
        <v>40</v>
      </c>
    </row>
    <row r="2865" spans="1:18">
      <c r="A2865">
        <v>668</v>
      </c>
      <c r="B2865">
        <v>5050</v>
      </c>
      <c r="C2865" t="s">
        <v>790</v>
      </c>
      <c r="D2865" t="s">
        <v>797</v>
      </c>
      <c r="E2865" t="s">
        <v>1419</v>
      </c>
      <c r="F2865" t="s">
        <v>1407</v>
      </c>
      <c r="G2865" t="s">
        <v>1420</v>
      </c>
      <c r="H2865" t="s">
        <v>1421</v>
      </c>
      <c r="I2865" t="s">
        <v>3</v>
      </c>
      <c r="J2865">
        <v>68</v>
      </c>
      <c r="K2865">
        <v>524.5</v>
      </c>
      <c r="L2865">
        <v>14.705882352941176</v>
      </c>
      <c r="M2865">
        <v>33.823529411764703</v>
      </c>
      <c r="N2865">
        <v>42.647058823529413</v>
      </c>
      <c r="O2865">
        <v>8.8235294117647065</v>
      </c>
      <c r="P2865">
        <v>85.294117647058826</v>
      </c>
      <c r="Q2865">
        <v>51.470588235294116</v>
      </c>
      <c r="R2865" t="s">
        <v>40</v>
      </c>
    </row>
    <row r="2866" spans="1:18">
      <c r="A2866">
        <v>668</v>
      </c>
      <c r="B2866">
        <v>5050</v>
      </c>
      <c r="C2866" t="s">
        <v>790</v>
      </c>
      <c r="D2866" t="s">
        <v>797</v>
      </c>
      <c r="E2866" t="s">
        <v>1419</v>
      </c>
      <c r="F2866" t="s">
        <v>1407</v>
      </c>
      <c r="G2866" t="s">
        <v>1420</v>
      </c>
      <c r="H2866" t="s">
        <v>1421</v>
      </c>
      <c r="I2866" t="s">
        <v>10</v>
      </c>
      <c r="J2866">
        <v>68</v>
      </c>
      <c r="K2866">
        <v>545.60294117647061</v>
      </c>
      <c r="L2866">
        <v>0</v>
      </c>
      <c r="M2866">
        <v>29.411764705882351</v>
      </c>
      <c r="N2866">
        <v>51.470588235294116</v>
      </c>
      <c r="O2866">
        <v>19.117647058823529</v>
      </c>
      <c r="P2866">
        <v>100</v>
      </c>
      <c r="Q2866">
        <v>70.588235294117652</v>
      </c>
      <c r="R2866" t="s">
        <v>40</v>
      </c>
    </row>
    <row r="2867" spans="1:18">
      <c r="A2867">
        <v>668</v>
      </c>
      <c r="B2867">
        <v>5050</v>
      </c>
      <c r="C2867" t="s">
        <v>790</v>
      </c>
      <c r="D2867" t="s">
        <v>797</v>
      </c>
      <c r="E2867" t="s">
        <v>1419</v>
      </c>
      <c r="F2867" t="s">
        <v>1407</v>
      </c>
      <c r="G2867" t="s">
        <v>1420</v>
      </c>
      <c r="H2867" t="s">
        <v>1421</v>
      </c>
      <c r="I2867" t="s">
        <v>11</v>
      </c>
      <c r="J2867">
        <v>68</v>
      </c>
      <c r="K2867">
        <v>527.77941176470586</v>
      </c>
      <c r="L2867">
        <v>5.882352941176471</v>
      </c>
      <c r="M2867">
        <v>41.176470588235297</v>
      </c>
      <c r="N2867">
        <v>35.294117647058826</v>
      </c>
      <c r="O2867">
        <v>17.647058823529413</v>
      </c>
      <c r="P2867">
        <v>94.117647058823536</v>
      </c>
      <c r="Q2867">
        <v>52.941176470588232</v>
      </c>
      <c r="R2867" t="s">
        <v>40</v>
      </c>
    </row>
    <row r="2868" spans="1:18">
      <c r="A2868">
        <v>668</v>
      </c>
      <c r="B2868">
        <v>5050</v>
      </c>
      <c r="C2868" t="s">
        <v>790</v>
      </c>
      <c r="D2868" t="s">
        <v>797</v>
      </c>
      <c r="E2868" t="s">
        <v>1419</v>
      </c>
      <c r="F2868" t="s">
        <v>1407</v>
      </c>
      <c r="G2868" t="s">
        <v>1420</v>
      </c>
      <c r="H2868" t="s">
        <v>1421</v>
      </c>
      <c r="I2868" t="s">
        <v>12</v>
      </c>
      <c r="J2868">
        <v>68</v>
      </c>
      <c r="K2868">
        <v>521.19117647058829</v>
      </c>
      <c r="L2868">
        <v>5.882352941176471</v>
      </c>
      <c r="M2868">
        <v>51.470588235294116</v>
      </c>
      <c r="N2868">
        <v>26.470588235294116</v>
      </c>
      <c r="O2868">
        <v>16.176470588235293</v>
      </c>
      <c r="P2868">
        <v>94.117647058823536</v>
      </c>
      <c r="Q2868">
        <v>42.647058823529413</v>
      </c>
      <c r="R2868" t="s">
        <v>40</v>
      </c>
    </row>
    <row r="2869" spans="1:18">
      <c r="A2869">
        <v>668</v>
      </c>
      <c r="B2869">
        <v>5052</v>
      </c>
      <c r="C2869" t="s">
        <v>790</v>
      </c>
      <c r="D2869" t="s">
        <v>798</v>
      </c>
      <c r="E2869" t="s">
        <v>1419</v>
      </c>
      <c r="F2869" t="s">
        <v>1407</v>
      </c>
      <c r="G2869" t="s">
        <v>1420</v>
      </c>
      <c r="H2869" t="s">
        <v>1421</v>
      </c>
      <c r="I2869" t="s">
        <v>3</v>
      </c>
      <c r="J2869">
        <v>43</v>
      </c>
      <c r="K2869">
        <v>535.74418604651157</v>
      </c>
      <c r="L2869">
        <v>11.627906976744185</v>
      </c>
      <c r="M2869">
        <v>27.906976744186046</v>
      </c>
      <c r="N2869">
        <v>48.837209302325583</v>
      </c>
      <c r="O2869">
        <v>11.627906976744185</v>
      </c>
      <c r="P2869">
        <v>88.372093023255815</v>
      </c>
      <c r="Q2869">
        <v>60.465116279069768</v>
      </c>
      <c r="R2869" t="s">
        <v>40</v>
      </c>
    </row>
    <row r="2870" spans="1:18">
      <c r="A2870">
        <v>668</v>
      </c>
      <c r="B2870">
        <v>5052</v>
      </c>
      <c r="C2870" t="s">
        <v>790</v>
      </c>
      <c r="D2870" t="s">
        <v>798</v>
      </c>
      <c r="E2870" t="s">
        <v>1419</v>
      </c>
      <c r="F2870" t="s">
        <v>1407</v>
      </c>
      <c r="G2870" t="s">
        <v>1420</v>
      </c>
      <c r="H2870" t="s">
        <v>1421</v>
      </c>
      <c r="I2870" t="s">
        <v>10</v>
      </c>
      <c r="J2870">
        <v>43</v>
      </c>
      <c r="K2870">
        <v>518.41860465116281</v>
      </c>
      <c r="L2870">
        <v>11.627906976744185</v>
      </c>
      <c r="M2870">
        <v>41.860465116279073</v>
      </c>
      <c r="N2870">
        <v>39.534883720930232</v>
      </c>
      <c r="O2870">
        <v>6.9767441860465116</v>
      </c>
      <c r="P2870">
        <v>88.372093023255815</v>
      </c>
      <c r="Q2870">
        <v>46.511627906976742</v>
      </c>
      <c r="R2870" t="s">
        <v>40</v>
      </c>
    </row>
    <row r="2871" spans="1:18">
      <c r="A2871">
        <v>668</v>
      </c>
      <c r="B2871">
        <v>5052</v>
      </c>
      <c r="C2871" t="s">
        <v>790</v>
      </c>
      <c r="D2871" t="s">
        <v>798</v>
      </c>
      <c r="E2871" t="s">
        <v>1419</v>
      </c>
      <c r="F2871" t="s">
        <v>1407</v>
      </c>
      <c r="G2871" t="s">
        <v>1420</v>
      </c>
      <c r="H2871" t="s">
        <v>1421</v>
      </c>
      <c r="I2871" t="s">
        <v>11</v>
      </c>
      <c r="J2871">
        <v>43</v>
      </c>
      <c r="K2871">
        <v>535.30232558139539</v>
      </c>
      <c r="L2871">
        <v>0</v>
      </c>
      <c r="M2871">
        <v>44.186046511627907</v>
      </c>
      <c r="N2871">
        <v>30.232558139534884</v>
      </c>
      <c r="O2871">
        <v>25.581395348837209</v>
      </c>
      <c r="P2871">
        <v>100</v>
      </c>
      <c r="Q2871">
        <v>55.813953488372093</v>
      </c>
      <c r="R2871" t="s">
        <v>40</v>
      </c>
    </row>
    <row r="2872" spans="1:18">
      <c r="A2872">
        <v>668</v>
      </c>
      <c r="B2872">
        <v>5052</v>
      </c>
      <c r="C2872" t="s">
        <v>790</v>
      </c>
      <c r="D2872" t="s">
        <v>798</v>
      </c>
      <c r="E2872" t="s">
        <v>1419</v>
      </c>
      <c r="F2872" t="s">
        <v>1407</v>
      </c>
      <c r="G2872" t="s">
        <v>1420</v>
      </c>
      <c r="H2872" t="s">
        <v>1421</v>
      </c>
      <c r="I2872" t="s">
        <v>12</v>
      </c>
      <c r="J2872">
        <v>43</v>
      </c>
      <c r="K2872">
        <v>514.09302325581393</v>
      </c>
      <c r="L2872">
        <v>11.627906976744185</v>
      </c>
      <c r="M2872">
        <v>48.837209302325583</v>
      </c>
      <c r="N2872">
        <v>32.558139534883722</v>
      </c>
      <c r="O2872">
        <v>6.9767441860465116</v>
      </c>
      <c r="P2872">
        <v>88.372093023255815</v>
      </c>
      <c r="Q2872">
        <v>39.534883720930232</v>
      </c>
      <c r="R2872" t="s">
        <v>40</v>
      </c>
    </row>
    <row r="2873" spans="1:18">
      <c r="A2873">
        <v>669</v>
      </c>
      <c r="B2873">
        <v>101</v>
      </c>
      <c r="C2873" t="s">
        <v>799</v>
      </c>
      <c r="D2873" t="s">
        <v>800</v>
      </c>
      <c r="E2873" t="s">
        <v>1419</v>
      </c>
      <c r="F2873" t="s">
        <v>1407</v>
      </c>
      <c r="G2873" t="s">
        <v>1420</v>
      </c>
      <c r="H2873" t="s">
        <v>1421</v>
      </c>
      <c r="I2873" t="s">
        <v>3</v>
      </c>
      <c r="J2873">
        <v>131</v>
      </c>
      <c r="K2873">
        <v>491.78625954198475</v>
      </c>
      <c r="L2873">
        <v>42.748091603053432</v>
      </c>
      <c r="M2873">
        <v>29.007633587786259</v>
      </c>
      <c r="N2873">
        <v>23.664122137404579</v>
      </c>
      <c r="O2873">
        <v>4.5801526717557248</v>
      </c>
      <c r="P2873">
        <v>57.251908396946568</v>
      </c>
      <c r="Q2873">
        <v>28.244274809160306</v>
      </c>
      <c r="R2873" t="s">
        <v>40</v>
      </c>
    </row>
    <row r="2874" spans="1:18">
      <c r="A2874">
        <v>669</v>
      </c>
      <c r="B2874">
        <v>101</v>
      </c>
      <c r="C2874" t="s">
        <v>799</v>
      </c>
      <c r="D2874" t="s">
        <v>800</v>
      </c>
      <c r="E2874" t="s">
        <v>1419</v>
      </c>
      <c r="F2874" t="s">
        <v>1407</v>
      </c>
      <c r="G2874" t="s">
        <v>1420</v>
      </c>
      <c r="H2874" t="s">
        <v>1421</v>
      </c>
      <c r="I2874" t="s">
        <v>10</v>
      </c>
      <c r="J2874">
        <v>133</v>
      </c>
      <c r="K2874">
        <v>497.36090225563908</v>
      </c>
      <c r="L2874">
        <v>31.578947368421051</v>
      </c>
      <c r="M2874">
        <v>43.609022556390975</v>
      </c>
      <c r="N2874">
        <v>21.05263157894737</v>
      </c>
      <c r="O2874">
        <v>3.7593984962406015</v>
      </c>
      <c r="P2874">
        <v>68.421052631578945</v>
      </c>
      <c r="Q2874">
        <v>24.81203007518797</v>
      </c>
      <c r="R2874" t="s">
        <v>40</v>
      </c>
    </row>
    <row r="2875" spans="1:18">
      <c r="A2875">
        <v>669</v>
      </c>
      <c r="B2875">
        <v>101</v>
      </c>
      <c r="C2875" t="s">
        <v>799</v>
      </c>
      <c r="D2875" t="s">
        <v>800</v>
      </c>
      <c r="E2875" t="s">
        <v>1419</v>
      </c>
      <c r="F2875" t="s">
        <v>1407</v>
      </c>
      <c r="G2875" t="s">
        <v>1420</v>
      </c>
      <c r="H2875" t="s">
        <v>1421</v>
      </c>
      <c r="I2875" t="s">
        <v>11</v>
      </c>
      <c r="J2875">
        <v>133</v>
      </c>
      <c r="K2875">
        <v>503.27067669172931</v>
      </c>
      <c r="L2875">
        <v>24.81203007518797</v>
      </c>
      <c r="M2875">
        <v>44.360902255639097</v>
      </c>
      <c r="N2875">
        <v>25.563909774436091</v>
      </c>
      <c r="O2875">
        <v>5.2631578947368425</v>
      </c>
      <c r="P2875">
        <v>75.187969924812023</v>
      </c>
      <c r="Q2875">
        <v>30.827067669172934</v>
      </c>
      <c r="R2875" t="s">
        <v>40</v>
      </c>
    </row>
    <row r="2876" spans="1:18">
      <c r="A2876">
        <v>669</v>
      </c>
      <c r="B2876">
        <v>101</v>
      </c>
      <c r="C2876" t="s">
        <v>799</v>
      </c>
      <c r="D2876" t="s">
        <v>800</v>
      </c>
      <c r="E2876" t="s">
        <v>1419</v>
      </c>
      <c r="F2876" t="s">
        <v>1407</v>
      </c>
      <c r="G2876" t="s">
        <v>1420</v>
      </c>
      <c r="H2876" t="s">
        <v>1421</v>
      </c>
      <c r="I2876" t="s">
        <v>12</v>
      </c>
      <c r="J2876">
        <v>131</v>
      </c>
      <c r="K2876">
        <v>496.98473282442745</v>
      </c>
      <c r="L2876">
        <v>30.534351145038169</v>
      </c>
      <c r="M2876">
        <v>47.328244274809158</v>
      </c>
      <c r="N2876">
        <v>18.320610687022899</v>
      </c>
      <c r="O2876">
        <v>3.8167938931297711</v>
      </c>
      <c r="P2876">
        <v>69.465648854961827</v>
      </c>
      <c r="Q2876">
        <v>22.137404580152673</v>
      </c>
      <c r="R2876" t="s">
        <v>40</v>
      </c>
    </row>
    <row r="2877" spans="1:18">
      <c r="A2877">
        <v>669</v>
      </c>
      <c r="B2877">
        <v>103</v>
      </c>
      <c r="C2877" t="s">
        <v>799</v>
      </c>
      <c r="D2877" t="s">
        <v>801</v>
      </c>
      <c r="E2877" t="s">
        <v>1419</v>
      </c>
      <c r="F2877" t="s">
        <v>1407</v>
      </c>
      <c r="G2877" t="s">
        <v>1420</v>
      </c>
      <c r="H2877" t="s">
        <v>1421</v>
      </c>
      <c r="I2877" t="s">
        <v>3</v>
      </c>
      <c r="J2877">
        <v>121</v>
      </c>
      <c r="K2877">
        <v>473.78512396694214</v>
      </c>
      <c r="L2877">
        <v>52.892561983471076</v>
      </c>
      <c r="M2877">
        <v>33.057851239669418</v>
      </c>
      <c r="N2877">
        <v>12.396694214876034</v>
      </c>
      <c r="O2877">
        <v>1.6528925619834711</v>
      </c>
      <c r="P2877">
        <v>47.107438016528924</v>
      </c>
      <c r="Q2877">
        <v>14.049586776859504</v>
      </c>
      <c r="R2877" t="s">
        <v>40</v>
      </c>
    </row>
    <row r="2878" spans="1:18">
      <c r="A2878">
        <v>669</v>
      </c>
      <c r="B2878">
        <v>103</v>
      </c>
      <c r="C2878" t="s">
        <v>799</v>
      </c>
      <c r="D2878" t="s">
        <v>801</v>
      </c>
      <c r="E2878" t="s">
        <v>1419</v>
      </c>
      <c r="F2878" t="s">
        <v>1407</v>
      </c>
      <c r="G2878" t="s">
        <v>1420</v>
      </c>
      <c r="H2878" t="s">
        <v>1421</v>
      </c>
      <c r="I2878" t="s">
        <v>10</v>
      </c>
      <c r="J2878">
        <v>119</v>
      </c>
      <c r="K2878">
        <v>498.62184873949582</v>
      </c>
      <c r="L2878">
        <v>27.731092436974791</v>
      </c>
      <c r="M2878">
        <v>48.739495798319325</v>
      </c>
      <c r="N2878">
        <v>19.327731092436974</v>
      </c>
      <c r="O2878">
        <v>4.2016806722689077</v>
      </c>
      <c r="P2878">
        <v>72.268907563025209</v>
      </c>
      <c r="Q2878">
        <v>23.529411764705884</v>
      </c>
      <c r="R2878" t="s">
        <v>40</v>
      </c>
    </row>
    <row r="2879" spans="1:18">
      <c r="A2879">
        <v>669</v>
      </c>
      <c r="B2879">
        <v>103</v>
      </c>
      <c r="C2879" t="s">
        <v>799</v>
      </c>
      <c r="D2879" t="s">
        <v>801</v>
      </c>
      <c r="E2879" t="s">
        <v>1419</v>
      </c>
      <c r="F2879" t="s">
        <v>1407</v>
      </c>
      <c r="G2879" t="s">
        <v>1420</v>
      </c>
      <c r="H2879" t="s">
        <v>1421</v>
      </c>
      <c r="I2879" t="s">
        <v>11</v>
      </c>
      <c r="J2879">
        <v>119</v>
      </c>
      <c r="K2879">
        <v>486.75630252100842</v>
      </c>
      <c r="L2879">
        <v>45.378151260504204</v>
      </c>
      <c r="M2879">
        <v>38.655462184873947</v>
      </c>
      <c r="N2879">
        <v>10.92436974789916</v>
      </c>
      <c r="O2879">
        <v>5.0420168067226889</v>
      </c>
      <c r="P2879">
        <v>54.621848739495796</v>
      </c>
      <c r="Q2879">
        <v>15.966386554621849</v>
      </c>
      <c r="R2879" t="s">
        <v>40</v>
      </c>
    </row>
    <row r="2880" spans="1:18">
      <c r="A2880">
        <v>669</v>
      </c>
      <c r="B2880">
        <v>103</v>
      </c>
      <c r="C2880" t="s">
        <v>799</v>
      </c>
      <c r="D2880" t="s">
        <v>801</v>
      </c>
      <c r="E2880" t="s">
        <v>1419</v>
      </c>
      <c r="F2880" t="s">
        <v>1407</v>
      </c>
      <c r="G2880" t="s">
        <v>1420</v>
      </c>
      <c r="H2880" t="s">
        <v>1421</v>
      </c>
      <c r="I2880" t="s">
        <v>12</v>
      </c>
      <c r="J2880">
        <v>119</v>
      </c>
      <c r="K2880">
        <v>483.781512605042</v>
      </c>
      <c r="L2880">
        <v>41.176470588235297</v>
      </c>
      <c r="M2880">
        <v>43.69747899159664</v>
      </c>
      <c r="N2880">
        <v>13.445378151260504</v>
      </c>
      <c r="O2880">
        <v>1.680672268907563</v>
      </c>
      <c r="P2880">
        <v>58.823529411764703</v>
      </c>
      <c r="Q2880">
        <v>15.126050420168067</v>
      </c>
      <c r="R2880" t="s">
        <v>40</v>
      </c>
    </row>
    <row r="2881" spans="1:18">
      <c r="A2881">
        <v>669</v>
      </c>
      <c r="B2881">
        <v>106</v>
      </c>
      <c r="C2881" t="s">
        <v>799</v>
      </c>
      <c r="D2881" t="s">
        <v>802</v>
      </c>
      <c r="E2881" t="s">
        <v>1419</v>
      </c>
      <c r="F2881" t="s">
        <v>1407</v>
      </c>
      <c r="G2881" t="s">
        <v>1420</v>
      </c>
      <c r="H2881" t="s">
        <v>1421</v>
      </c>
      <c r="I2881" t="s">
        <v>3</v>
      </c>
      <c r="J2881">
        <v>122</v>
      </c>
      <c r="K2881">
        <v>464.62295081967216</v>
      </c>
      <c r="L2881">
        <v>66.393442622950815</v>
      </c>
      <c r="M2881">
        <v>23.770491803278688</v>
      </c>
      <c r="N2881">
        <v>9.8360655737704921</v>
      </c>
      <c r="O2881">
        <v>0</v>
      </c>
      <c r="P2881">
        <v>33.606557377049178</v>
      </c>
      <c r="Q2881">
        <v>9.8360655737704921</v>
      </c>
      <c r="R2881" t="s">
        <v>40</v>
      </c>
    </row>
    <row r="2882" spans="1:18">
      <c r="A2882">
        <v>669</v>
      </c>
      <c r="B2882">
        <v>106</v>
      </c>
      <c r="C2882" t="s">
        <v>799</v>
      </c>
      <c r="D2882" t="s">
        <v>802</v>
      </c>
      <c r="E2882" t="s">
        <v>1419</v>
      </c>
      <c r="F2882" t="s">
        <v>1407</v>
      </c>
      <c r="G2882" t="s">
        <v>1420</v>
      </c>
      <c r="H2882" t="s">
        <v>1421</v>
      </c>
      <c r="I2882" t="s">
        <v>10</v>
      </c>
      <c r="J2882">
        <v>124</v>
      </c>
      <c r="K2882">
        <v>491.14516129032256</v>
      </c>
      <c r="L2882">
        <v>34.677419354838712</v>
      </c>
      <c r="M2882">
        <v>51.612903225806448</v>
      </c>
      <c r="N2882">
        <v>13.709677419354838</v>
      </c>
      <c r="O2882">
        <v>0</v>
      </c>
      <c r="P2882">
        <v>65.322580645161295</v>
      </c>
      <c r="Q2882">
        <v>13.709677419354838</v>
      </c>
      <c r="R2882" t="s">
        <v>40</v>
      </c>
    </row>
    <row r="2883" spans="1:18">
      <c r="A2883">
        <v>669</v>
      </c>
      <c r="B2883">
        <v>106</v>
      </c>
      <c r="C2883" t="s">
        <v>799</v>
      </c>
      <c r="D2883" t="s">
        <v>802</v>
      </c>
      <c r="E2883" t="s">
        <v>1419</v>
      </c>
      <c r="F2883" t="s">
        <v>1407</v>
      </c>
      <c r="G2883" t="s">
        <v>1420</v>
      </c>
      <c r="H2883" t="s">
        <v>1421</v>
      </c>
      <c r="I2883" t="s">
        <v>11</v>
      </c>
      <c r="J2883">
        <v>123</v>
      </c>
      <c r="K2883">
        <v>482.14634146341461</v>
      </c>
      <c r="L2883">
        <v>36.585365853658537</v>
      </c>
      <c r="M2883">
        <v>56.097560975609753</v>
      </c>
      <c r="N2883">
        <v>7.3170731707317076</v>
      </c>
      <c r="O2883">
        <v>0</v>
      </c>
      <c r="P2883">
        <v>63.414634146341463</v>
      </c>
      <c r="Q2883">
        <v>7.3170731707317076</v>
      </c>
      <c r="R2883" t="s">
        <v>40</v>
      </c>
    </row>
    <row r="2884" spans="1:18">
      <c r="A2884">
        <v>669</v>
      </c>
      <c r="B2884">
        <v>106</v>
      </c>
      <c r="C2884" t="s">
        <v>799</v>
      </c>
      <c r="D2884" t="s">
        <v>802</v>
      </c>
      <c r="E2884" t="s">
        <v>1419</v>
      </c>
      <c r="F2884" t="s">
        <v>1407</v>
      </c>
      <c r="G2884" t="s">
        <v>1420</v>
      </c>
      <c r="H2884" t="s">
        <v>1421</v>
      </c>
      <c r="I2884" t="s">
        <v>12</v>
      </c>
      <c r="J2884">
        <v>120</v>
      </c>
      <c r="K2884">
        <v>485.69166666666666</v>
      </c>
      <c r="L2884">
        <v>35.833333333333336</v>
      </c>
      <c r="M2884">
        <v>57.5</v>
      </c>
      <c r="N2884">
        <v>5</v>
      </c>
      <c r="O2884">
        <v>1.6666666666666667</v>
      </c>
      <c r="P2884">
        <v>64.166666666666671</v>
      </c>
      <c r="Q2884">
        <v>6.666666666666667</v>
      </c>
      <c r="R2884" t="s">
        <v>40</v>
      </c>
    </row>
    <row r="2885" spans="1:18">
      <c r="A2885">
        <v>669</v>
      </c>
      <c r="B2885">
        <v>112</v>
      </c>
      <c r="C2885" t="s">
        <v>799</v>
      </c>
      <c r="D2885" t="s">
        <v>803</v>
      </c>
      <c r="E2885" t="s">
        <v>1419</v>
      </c>
      <c r="F2885" t="s">
        <v>1407</v>
      </c>
      <c r="G2885" t="s">
        <v>1420</v>
      </c>
      <c r="H2885" t="s">
        <v>1421</v>
      </c>
      <c r="I2885" t="s">
        <v>3</v>
      </c>
      <c r="J2885">
        <v>98</v>
      </c>
      <c r="K2885">
        <v>526.11224489795916</v>
      </c>
      <c r="L2885">
        <v>18.367346938775512</v>
      </c>
      <c r="M2885">
        <v>29.591836734693878</v>
      </c>
      <c r="N2885">
        <v>42.857142857142854</v>
      </c>
      <c r="O2885">
        <v>9.183673469387756</v>
      </c>
      <c r="P2885">
        <v>81.632653061224488</v>
      </c>
      <c r="Q2885">
        <v>52.04081632653061</v>
      </c>
      <c r="R2885" t="s">
        <v>40</v>
      </c>
    </row>
    <row r="2886" spans="1:18">
      <c r="A2886">
        <v>669</v>
      </c>
      <c r="B2886">
        <v>112</v>
      </c>
      <c r="C2886" t="s">
        <v>799</v>
      </c>
      <c r="D2886" t="s">
        <v>803</v>
      </c>
      <c r="E2886" t="s">
        <v>1419</v>
      </c>
      <c r="F2886" t="s">
        <v>1407</v>
      </c>
      <c r="G2886" t="s">
        <v>1420</v>
      </c>
      <c r="H2886" t="s">
        <v>1421</v>
      </c>
      <c r="I2886" t="s">
        <v>10</v>
      </c>
      <c r="J2886">
        <v>98</v>
      </c>
      <c r="K2886">
        <v>523.5408163265306</v>
      </c>
      <c r="L2886">
        <v>8.1632653061224492</v>
      </c>
      <c r="M2886">
        <v>45.918367346938773</v>
      </c>
      <c r="N2886">
        <v>38.775510204081634</v>
      </c>
      <c r="O2886">
        <v>7.1428571428571432</v>
      </c>
      <c r="P2886">
        <v>91.836734693877546</v>
      </c>
      <c r="Q2886">
        <v>45.918367346938773</v>
      </c>
      <c r="R2886" t="s">
        <v>40</v>
      </c>
    </row>
    <row r="2887" spans="1:18">
      <c r="A2887">
        <v>669</v>
      </c>
      <c r="B2887">
        <v>112</v>
      </c>
      <c r="C2887" t="s">
        <v>799</v>
      </c>
      <c r="D2887" t="s">
        <v>803</v>
      </c>
      <c r="E2887" t="s">
        <v>1419</v>
      </c>
      <c r="F2887" t="s">
        <v>1407</v>
      </c>
      <c r="G2887" t="s">
        <v>1420</v>
      </c>
      <c r="H2887" t="s">
        <v>1421</v>
      </c>
      <c r="I2887" t="s">
        <v>11</v>
      </c>
      <c r="J2887">
        <v>98</v>
      </c>
      <c r="K2887">
        <v>519.66326530612241</v>
      </c>
      <c r="L2887">
        <v>16.326530612244898</v>
      </c>
      <c r="M2887">
        <v>36.734693877551024</v>
      </c>
      <c r="N2887">
        <v>38.775510204081634</v>
      </c>
      <c r="O2887">
        <v>8.1632653061224492</v>
      </c>
      <c r="P2887">
        <v>83.673469387755105</v>
      </c>
      <c r="Q2887">
        <v>46.938775510204081</v>
      </c>
      <c r="R2887" t="s">
        <v>40</v>
      </c>
    </row>
    <row r="2888" spans="1:18">
      <c r="A2888">
        <v>669</v>
      </c>
      <c r="B2888">
        <v>112</v>
      </c>
      <c r="C2888" t="s">
        <v>799</v>
      </c>
      <c r="D2888" t="s">
        <v>803</v>
      </c>
      <c r="E2888" t="s">
        <v>1419</v>
      </c>
      <c r="F2888" t="s">
        <v>1407</v>
      </c>
      <c r="G2888" t="s">
        <v>1420</v>
      </c>
      <c r="H2888" t="s">
        <v>1421</v>
      </c>
      <c r="I2888" t="s">
        <v>12</v>
      </c>
      <c r="J2888">
        <v>98</v>
      </c>
      <c r="K2888">
        <v>530.73469387755097</v>
      </c>
      <c r="L2888">
        <v>8.1632653061224492</v>
      </c>
      <c r="M2888">
        <v>36.734693877551024</v>
      </c>
      <c r="N2888">
        <v>35.714285714285715</v>
      </c>
      <c r="O2888">
        <v>19.387755102040817</v>
      </c>
      <c r="P2888">
        <v>91.836734693877546</v>
      </c>
      <c r="Q2888">
        <v>55.102040816326529</v>
      </c>
      <c r="R2888" t="s">
        <v>40</v>
      </c>
    </row>
    <row r="2889" spans="1:18">
      <c r="A2889">
        <v>669</v>
      </c>
      <c r="B2889">
        <v>176</v>
      </c>
      <c r="C2889" t="s">
        <v>799</v>
      </c>
      <c r="D2889" t="s">
        <v>804</v>
      </c>
      <c r="E2889" t="s">
        <v>1419</v>
      </c>
      <c r="F2889" t="s">
        <v>1407</v>
      </c>
      <c r="G2889" t="s">
        <v>1420</v>
      </c>
      <c r="H2889" t="s">
        <v>1421</v>
      </c>
      <c r="I2889" t="s">
        <v>3</v>
      </c>
      <c r="J2889">
        <v>95</v>
      </c>
      <c r="K2889">
        <v>483.36842105263156</v>
      </c>
      <c r="L2889">
        <v>46.315789473684212</v>
      </c>
      <c r="M2889">
        <v>36.842105263157897</v>
      </c>
      <c r="N2889">
        <v>13.684210526315789</v>
      </c>
      <c r="O2889">
        <v>3.1578947368421053</v>
      </c>
      <c r="P2889">
        <v>53.684210526315788</v>
      </c>
      <c r="Q2889">
        <v>16.842105263157894</v>
      </c>
      <c r="R2889" t="s">
        <v>40</v>
      </c>
    </row>
    <row r="2890" spans="1:18">
      <c r="A2890">
        <v>669</v>
      </c>
      <c r="B2890">
        <v>176</v>
      </c>
      <c r="C2890" t="s">
        <v>799</v>
      </c>
      <c r="D2890" t="s">
        <v>804</v>
      </c>
      <c r="E2890" t="s">
        <v>1419</v>
      </c>
      <c r="F2890" t="s">
        <v>1407</v>
      </c>
      <c r="G2890" t="s">
        <v>1420</v>
      </c>
      <c r="H2890" t="s">
        <v>1421</v>
      </c>
      <c r="I2890" t="s">
        <v>10</v>
      </c>
      <c r="J2890">
        <v>95</v>
      </c>
      <c r="K2890">
        <v>499.22105263157897</v>
      </c>
      <c r="L2890">
        <v>35.789473684210527</v>
      </c>
      <c r="M2890">
        <v>38.94736842105263</v>
      </c>
      <c r="N2890">
        <v>18.94736842105263</v>
      </c>
      <c r="O2890">
        <v>6.3157894736842106</v>
      </c>
      <c r="P2890">
        <v>64.21052631578948</v>
      </c>
      <c r="Q2890">
        <v>25.263157894736842</v>
      </c>
      <c r="R2890" t="s">
        <v>40</v>
      </c>
    </row>
    <row r="2891" spans="1:18">
      <c r="A2891">
        <v>669</v>
      </c>
      <c r="B2891">
        <v>176</v>
      </c>
      <c r="C2891" t="s">
        <v>799</v>
      </c>
      <c r="D2891" t="s">
        <v>804</v>
      </c>
      <c r="E2891" t="s">
        <v>1419</v>
      </c>
      <c r="F2891" t="s">
        <v>1407</v>
      </c>
      <c r="G2891" t="s">
        <v>1420</v>
      </c>
      <c r="H2891" t="s">
        <v>1421</v>
      </c>
      <c r="I2891" t="s">
        <v>11</v>
      </c>
      <c r="J2891">
        <v>95</v>
      </c>
      <c r="K2891">
        <v>494.03157894736842</v>
      </c>
      <c r="L2891">
        <v>36.842105263157897</v>
      </c>
      <c r="M2891">
        <v>42.10526315789474</v>
      </c>
      <c r="N2891">
        <v>18.94736842105263</v>
      </c>
      <c r="O2891">
        <v>2.1052631578947367</v>
      </c>
      <c r="P2891">
        <v>63.157894736842103</v>
      </c>
      <c r="Q2891">
        <v>21.05263157894737</v>
      </c>
      <c r="R2891" t="s">
        <v>40</v>
      </c>
    </row>
    <row r="2892" spans="1:18">
      <c r="A2892">
        <v>669</v>
      </c>
      <c r="B2892">
        <v>176</v>
      </c>
      <c r="C2892" t="s">
        <v>799</v>
      </c>
      <c r="D2892" t="s">
        <v>804</v>
      </c>
      <c r="E2892" t="s">
        <v>1419</v>
      </c>
      <c r="F2892" t="s">
        <v>1407</v>
      </c>
      <c r="G2892" t="s">
        <v>1420</v>
      </c>
      <c r="H2892" t="s">
        <v>1421</v>
      </c>
      <c r="I2892" t="s">
        <v>12</v>
      </c>
      <c r="J2892">
        <v>95</v>
      </c>
      <c r="K2892">
        <v>496.89473684210526</v>
      </c>
      <c r="L2892">
        <v>29.473684210526315</v>
      </c>
      <c r="M2892">
        <v>46.315789473684212</v>
      </c>
      <c r="N2892">
        <v>18.94736842105263</v>
      </c>
      <c r="O2892">
        <v>5.2631578947368425</v>
      </c>
      <c r="P2892">
        <v>70.526315789473685</v>
      </c>
      <c r="Q2892">
        <v>24.210526315789473</v>
      </c>
      <c r="R2892" t="s">
        <v>40</v>
      </c>
    </row>
    <row r="2893" spans="1:18">
      <c r="A2893">
        <v>669</v>
      </c>
      <c r="B2893">
        <v>192</v>
      </c>
      <c r="C2893" t="s">
        <v>799</v>
      </c>
      <c r="D2893" t="s">
        <v>805</v>
      </c>
      <c r="E2893" t="s">
        <v>1419</v>
      </c>
      <c r="F2893" t="s">
        <v>1407</v>
      </c>
      <c r="G2893" t="s">
        <v>1420</v>
      </c>
      <c r="H2893" t="s">
        <v>1421</v>
      </c>
      <c r="I2893" t="s">
        <v>3</v>
      </c>
      <c r="J2893">
        <v>139</v>
      </c>
      <c r="K2893">
        <v>511.1870503597122</v>
      </c>
      <c r="L2893">
        <v>31.654676258992804</v>
      </c>
      <c r="M2893">
        <v>33.812949640287769</v>
      </c>
      <c r="N2893">
        <v>21.582733812949641</v>
      </c>
      <c r="O2893">
        <v>12.949640287769784</v>
      </c>
      <c r="P2893">
        <v>68.345323741007192</v>
      </c>
      <c r="Q2893">
        <v>34.532374100719423</v>
      </c>
      <c r="R2893" t="s">
        <v>40</v>
      </c>
    </row>
    <row r="2894" spans="1:18">
      <c r="A2894">
        <v>669</v>
      </c>
      <c r="B2894">
        <v>192</v>
      </c>
      <c r="C2894" t="s">
        <v>799</v>
      </c>
      <c r="D2894" t="s">
        <v>805</v>
      </c>
      <c r="E2894" t="s">
        <v>1419</v>
      </c>
      <c r="F2894" t="s">
        <v>1407</v>
      </c>
      <c r="G2894" t="s">
        <v>1420</v>
      </c>
      <c r="H2894" t="s">
        <v>1421</v>
      </c>
      <c r="I2894" t="s">
        <v>10</v>
      </c>
      <c r="J2894">
        <v>139</v>
      </c>
      <c r="K2894">
        <v>516.54676258992811</v>
      </c>
      <c r="L2894">
        <v>17.266187050359711</v>
      </c>
      <c r="M2894">
        <v>38.848920863309353</v>
      </c>
      <c r="N2894">
        <v>34.532374100719423</v>
      </c>
      <c r="O2894">
        <v>9.3525179856115113</v>
      </c>
      <c r="P2894">
        <v>82.733812949640281</v>
      </c>
      <c r="Q2894">
        <v>43.884892086330936</v>
      </c>
      <c r="R2894" t="s">
        <v>40</v>
      </c>
    </row>
    <row r="2895" spans="1:18">
      <c r="A2895">
        <v>669</v>
      </c>
      <c r="B2895">
        <v>192</v>
      </c>
      <c r="C2895" t="s">
        <v>799</v>
      </c>
      <c r="D2895" t="s">
        <v>805</v>
      </c>
      <c r="E2895" t="s">
        <v>1419</v>
      </c>
      <c r="F2895" t="s">
        <v>1407</v>
      </c>
      <c r="G2895" t="s">
        <v>1420</v>
      </c>
      <c r="H2895" t="s">
        <v>1421</v>
      </c>
      <c r="I2895" t="s">
        <v>11</v>
      </c>
      <c r="J2895">
        <v>138</v>
      </c>
      <c r="K2895">
        <v>508.52898550724638</v>
      </c>
      <c r="L2895">
        <v>23.188405797101449</v>
      </c>
      <c r="M2895">
        <v>42.028985507246375</v>
      </c>
      <c r="N2895">
        <v>28.260869565217391</v>
      </c>
      <c r="O2895">
        <v>6.5217391304347823</v>
      </c>
      <c r="P2895">
        <v>76.811594202898547</v>
      </c>
      <c r="Q2895">
        <v>34.782608695652172</v>
      </c>
      <c r="R2895" t="s">
        <v>40</v>
      </c>
    </row>
    <row r="2896" spans="1:18">
      <c r="A2896">
        <v>669</v>
      </c>
      <c r="B2896">
        <v>192</v>
      </c>
      <c r="C2896" t="s">
        <v>799</v>
      </c>
      <c r="D2896" t="s">
        <v>805</v>
      </c>
      <c r="E2896" t="s">
        <v>1419</v>
      </c>
      <c r="F2896" t="s">
        <v>1407</v>
      </c>
      <c r="G2896" t="s">
        <v>1420</v>
      </c>
      <c r="H2896" t="s">
        <v>1421</v>
      </c>
      <c r="I2896" t="s">
        <v>12</v>
      </c>
      <c r="J2896">
        <v>136</v>
      </c>
      <c r="K2896">
        <v>514.29411764705878</v>
      </c>
      <c r="L2896">
        <v>18.382352941176471</v>
      </c>
      <c r="M2896">
        <v>44.852941176470587</v>
      </c>
      <c r="N2896">
        <v>20.588235294117649</v>
      </c>
      <c r="O2896">
        <v>16.176470588235293</v>
      </c>
      <c r="P2896">
        <v>81.617647058823536</v>
      </c>
      <c r="Q2896">
        <v>36.764705882352942</v>
      </c>
      <c r="R2896" t="s">
        <v>40</v>
      </c>
    </row>
    <row r="2897" spans="1:18">
      <c r="A2897">
        <v>669</v>
      </c>
      <c r="B2897">
        <v>194</v>
      </c>
      <c r="C2897" t="s">
        <v>799</v>
      </c>
      <c r="D2897" t="s">
        <v>806</v>
      </c>
      <c r="E2897" t="s">
        <v>1419</v>
      </c>
      <c r="F2897" t="s">
        <v>1407</v>
      </c>
      <c r="G2897" t="s">
        <v>1420</v>
      </c>
      <c r="H2897" t="s">
        <v>1421</v>
      </c>
      <c r="I2897" t="s">
        <v>3</v>
      </c>
      <c r="J2897">
        <v>120</v>
      </c>
      <c r="K2897">
        <v>513.00833333333333</v>
      </c>
      <c r="L2897">
        <v>23.333333333333332</v>
      </c>
      <c r="M2897">
        <v>35.833333333333336</v>
      </c>
      <c r="N2897">
        <v>31.666666666666668</v>
      </c>
      <c r="O2897">
        <v>9.1666666666666661</v>
      </c>
      <c r="P2897">
        <v>76.666666666666671</v>
      </c>
      <c r="Q2897">
        <v>40.833333333333336</v>
      </c>
      <c r="R2897" t="s">
        <v>40</v>
      </c>
    </row>
    <row r="2898" spans="1:18">
      <c r="A2898">
        <v>669</v>
      </c>
      <c r="B2898">
        <v>194</v>
      </c>
      <c r="C2898" t="s">
        <v>799</v>
      </c>
      <c r="D2898" t="s">
        <v>806</v>
      </c>
      <c r="E2898" t="s">
        <v>1419</v>
      </c>
      <c r="F2898" t="s">
        <v>1407</v>
      </c>
      <c r="G2898" t="s">
        <v>1420</v>
      </c>
      <c r="H2898" t="s">
        <v>1421</v>
      </c>
      <c r="I2898" t="s">
        <v>10</v>
      </c>
      <c r="J2898">
        <v>120</v>
      </c>
      <c r="K2898">
        <v>529.93333333333328</v>
      </c>
      <c r="L2898">
        <v>15</v>
      </c>
      <c r="M2898">
        <v>30.833333333333332</v>
      </c>
      <c r="N2898">
        <v>38.333333333333336</v>
      </c>
      <c r="O2898">
        <v>15.833333333333334</v>
      </c>
      <c r="P2898">
        <v>85</v>
      </c>
      <c r="Q2898">
        <v>54.166666666666664</v>
      </c>
      <c r="R2898" t="s">
        <v>40</v>
      </c>
    </row>
    <row r="2899" spans="1:18">
      <c r="A2899">
        <v>669</v>
      </c>
      <c r="B2899">
        <v>194</v>
      </c>
      <c r="C2899" t="s">
        <v>799</v>
      </c>
      <c r="D2899" t="s">
        <v>806</v>
      </c>
      <c r="E2899" t="s">
        <v>1419</v>
      </c>
      <c r="F2899" t="s">
        <v>1407</v>
      </c>
      <c r="G2899" t="s">
        <v>1420</v>
      </c>
      <c r="H2899" t="s">
        <v>1421</v>
      </c>
      <c r="I2899" t="s">
        <v>11</v>
      </c>
      <c r="J2899">
        <v>119</v>
      </c>
      <c r="K2899">
        <v>516.88235294117646</v>
      </c>
      <c r="L2899">
        <v>19.327731092436974</v>
      </c>
      <c r="M2899">
        <v>33.613445378151262</v>
      </c>
      <c r="N2899">
        <v>35.294117647058826</v>
      </c>
      <c r="O2899">
        <v>11.764705882352942</v>
      </c>
      <c r="P2899">
        <v>80.672268907563023</v>
      </c>
      <c r="Q2899">
        <v>47.058823529411768</v>
      </c>
      <c r="R2899" t="s">
        <v>40</v>
      </c>
    </row>
    <row r="2900" spans="1:18">
      <c r="A2900">
        <v>669</v>
      </c>
      <c r="B2900">
        <v>194</v>
      </c>
      <c r="C2900" t="s">
        <v>799</v>
      </c>
      <c r="D2900" t="s">
        <v>806</v>
      </c>
      <c r="E2900" t="s">
        <v>1419</v>
      </c>
      <c r="F2900" t="s">
        <v>1407</v>
      </c>
      <c r="G2900" t="s">
        <v>1420</v>
      </c>
      <c r="H2900" t="s">
        <v>1421</v>
      </c>
      <c r="I2900" t="s">
        <v>12</v>
      </c>
      <c r="J2900">
        <v>119</v>
      </c>
      <c r="K2900">
        <v>512.14285714285711</v>
      </c>
      <c r="L2900">
        <v>20.168067226890756</v>
      </c>
      <c r="M2900">
        <v>41.176470588235297</v>
      </c>
      <c r="N2900">
        <v>26.050420168067227</v>
      </c>
      <c r="O2900">
        <v>12.605042016806722</v>
      </c>
      <c r="P2900">
        <v>79.831932773109244</v>
      </c>
      <c r="Q2900">
        <v>38.655462184873947</v>
      </c>
      <c r="R2900" t="s">
        <v>40</v>
      </c>
    </row>
    <row r="2901" spans="1:18">
      <c r="A2901">
        <v>669</v>
      </c>
      <c r="B2901">
        <v>196</v>
      </c>
      <c r="C2901" t="s">
        <v>799</v>
      </c>
      <c r="D2901" t="s">
        <v>807</v>
      </c>
      <c r="E2901" t="s">
        <v>1419</v>
      </c>
      <c r="F2901" t="s">
        <v>1407</v>
      </c>
      <c r="G2901" t="s">
        <v>1420</v>
      </c>
      <c r="H2901" t="s">
        <v>1421</v>
      </c>
      <c r="I2901" t="s">
        <v>3</v>
      </c>
      <c r="J2901">
        <v>112</v>
      </c>
      <c r="K2901">
        <v>514.20535714285711</v>
      </c>
      <c r="L2901">
        <v>16.964285714285715</v>
      </c>
      <c r="M2901">
        <v>44.642857142857146</v>
      </c>
      <c r="N2901">
        <v>33.035714285714285</v>
      </c>
      <c r="O2901">
        <v>5.3571428571428568</v>
      </c>
      <c r="P2901">
        <v>83.035714285714292</v>
      </c>
      <c r="Q2901">
        <v>38.392857142857146</v>
      </c>
      <c r="R2901" t="s">
        <v>40</v>
      </c>
    </row>
    <row r="2902" spans="1:18">
      <c r="A2902">
        <v>669</v>
      </c>
      <c r="B2902">
        <v>196</v>
      </c>
      <c r="C2902" t="s">
        <v>799</v>
      </c>
      <c r="D2902" t="s">
        <v>807</v>
      </c>
      <c r="E2902" t="s">
        <v>1419</v>
      </c>
      <c r="F2902" t="s">
        <v>1407</v>
      </c>
      <c r="G2902" t="s">
        <v>1420</v>
      </c>
      <c r="H2902" t="s">
        <v>1421</v>
      </c>
      <c r="I2902" t="s">
        <v>10</v>
      </c>
      <c r="J2902">
        <v>112</v>
      </c>
      <c r="K2902">
        <v>518.35714285714289</v>
      </c>
      <c r="L2902">
        <v>8.9285714285714288</v>
      </c>
      <c r="M2902">
        <v>50</v>
      </c>
      <c r="N2902">
        <v>35.714285714285715</v>
      </c>
      <c r="O2902">
        <v>5.3571428571428568</v>
      </c>
      <c r="P2902">
        <v>91.071428571428569</v>
      </c>
      <c r="Q2902">
        <v>41.071428571428569</v>
      </c>
      <c r="R2902" t="s">
        <v>40</v>
      </c>
    </row>
    <row r="2903" spans="1:18">
      <c r="A2903">
        <v>669</v>
      </c>
      <c r="B2903">
        <v>196</v>
      </c>
      <c r="C2903" t="s">
        <v>799</v>
      </c>
      <c r="D2903" t="s">
        <v>807</v>
      </c>
      <c r="E2903" t="s">
        <v>1419</v>
      </c>
      <c r="F2903" t="s">
        <v>1407</v>
      </c>
      <c r="G2903" t="s">
        <v>1420</v>
      </c>
      <c r="H2903" t="s">
        <v>1421</v>
      </c>
      <c r="I2903" t="s">
        <v>11</v>
      </c>
      <c r="J2903">
        <v>112</v>
      </c>
      <c r="K2903">
        <v>507.85714285714283</v>
      </c>
      <c r="L2903">
        <v>16.964285714285715</v>
      </c>
      <c r="M2903">
        <v>52.678571428571431</v>
      </c>
      <c r="N2903">
        <v>28.571428571428573</v>
      </c>
      <c r="O2903">
        <v>1.7857142857142858</v>
      </c>
      <c r="P2903">
        <v>83.035714285714292</v>
      </c>
      <c r="Q2903">
        <v>30.357142857142858</v>
      </c>
      <c r="R2903" t="s">
        <v>40</v>
      </c>
    </row>
    <row r="2904" spans="1:18">
      <c r="A2904">
        <v>669</v>
      </c>
      <c r="B2904">
        <v>196</v>
      </c>
      <c r="C2904" t="s">
        <v>799</v>
      </c>
      <c r="D2904" t="s">
        <v>807</v>
      </c>
      <c r="E2904" t="s">
        <v>1419</v>
      </c>
      <c r="F2904" t="s">
        <v>1407</v>
      </c>
      <c r="G2904" t="s">
        <v>1420</v>
      </c>
      <c r="H2904" t="s">
        <v>1421</v>
      </c>
      <c r="I2904" t="s">
        <v>12</v>
      </c>
      <c r="J2904">
        <v>112</v>
      </c>
      <c r="K2904">
        <v>501.95535714285717</v>
      </c>
      <c r="L2904">
        <v>17.857142857142858</v>
      </c>
      <c r="M2904">
        <v>62.5</v>
      </c>
      <c r="N2904">
        <v>18.75</v>
      </c>
      <c r="O2904">
        <v>0.8928571428571429</v>
      </c>
      <c r="P2904">
        <v>82.142857142857139</v>
      </c>
      <c r="Q2904">
        <v>19.642857142857142</v>
      </c>
      <c r="R2904" t="s">
        <v>40</v>
      </c>
    </row>
    <row r="2905" spans="1:18">
      <c r="A2905">
        <v>669</v>
      </c>
      <c r="B2905">
        <v>276</v>
      </c>
      <c r="C2905" t="s">
        <v>799</v>
      </c>
      <c r="D2905" t="s">
        <v>808</v>
      </c>
      <c r="E2905" t="s">
        <v>1419</v>
      </c>
      <c r="F2905" t="s">
        <v>1407</v>
      </c>
      <c r="G2905" t="s">
        <v>1420</v>
      </c>
      <c r="H2905" t="s">
        <v>1421</v>
      </c>
      <c r="I2905" t="s">
        <v>3</v>
      </c>
      <c r="J2905">
        <v>85</v>
      </c>
      <c r="K2905">
        <v>512.64705882352939</v>
      </c>
      <c r="L2905">
        <v>30.588235294117649</v>
      </c>
      <c r="M2905">
        <v>22.352941176470587</v>
      </c>
      <c r="N2905">
        <v>38.823529411764703</v>
      </c>
      <c r="O2905">
        <v>8.235294117647058</v>
      </c>
      <c r="P2905">
        <v>69.411764705882348</v>
      </c>
      <c r="Q2905">
        <v>47.058823529411768</v>
      </c>
      <c r="R2905" t="s">
        <v>40</v>
      </c>
    </row>
    <row r="2906" spans="1:18">
      <c r="A2906">
        <v>669</v>
      </c>
      <c r="B2906">
        <v>276</v>
      </c>
      <c r="C2906" t="s">
        <v>799</v>
      </c>
      <c r="D2906" t="s">
        <v>808</v>
      </c>
      <c r="E2906" t="s">
        <v>1419</v>
      </c>
      <c r="F2906" t="s">
        <v>1407</v>
      </c>
      <c r="G2906" t="s">
        <v>1420</v>
      </c>
      <c r="H2906" t="s">
        <v>1421</v>
      </c>
      <c r="I2906" t="s">
        <v>10</v>
      </c>
      <c r="J2906">
        <v>85</v>
      </c>
      <c r="K2906">
        <v>517.51764705882351</v>
      </c>
      <c r="L2906">
        <v>16.470588235294116</v>
      </c>
      <c r="M2906">
        <v>37.647058823529413</v>
      </c>
      <c r="N2906">
        <v>41.176470588235297</v>
      </c>
      <c r="O2906">
        <v>4.7058823529411766</v>
      </c>
      <c r="P2906">
        <v>83.529411764705884</v>
      </c>
      <c r="Q2906">
        <v>45.882352941176471</v>
      </c>
      <c r="R2906" t="s">
        <v>40</v>
      </c>
    </row>
    <row r="2907" spans="1:18">
      <c r="A2907">
        <v>669</v>
      </c>
      <c r="B2907">
        <v>276</v>
      </c>
      <c r="C2907" t="s">
        <v>799</v>
      </c>
      <c r="D2907" t="s">
        <v>808</v>
      </c>
      <c r="E2907" t="s">
        <v>1419</v>
      </c>
      <c r="F2907" t="s">
        <v>1407</v>
      </c>
      <c r="G2907" t="s">
        <v>1420</v>
      </c>
      <c r="H2907" t="s">
        <v>1421</v>
      </c>
      <c r="I2907" t="s">
        <v>11</v>
      </c>
      <c r="J2907">
        <v>84</v>
      </c>
      <c r="K2907">
        <v>514.32142857142856</v>
      </c>
      <c r="L2907">
        <v>17.857142857142858</v>
      </c>
      <c r="M2907">
        <v>40.476190476190474</v>
      </c>
      <c r="N2907">
        <v>35.714285714285715</v>
      </c>
      <c r="O2907">
        <v>5.9523809523809526</v>
      </c>
      <c r="P2907">
        <v>82.142857142857139</v>
      </c>
      <c r="Q2907">
        <v>41.666666666666664</v>
      </c>
      <c r="R2907" t="s">
        <v>40</v>
      </c>
    </row>
    <row r="2908" spans="1:18">
      <c r="A2908">
        <v>669</v>
      </c>
      <c r="B2908">
        <v>276</v>
      </c>
      <c r="C2908" t="s">
        <v>799</v>
      </c>
      <c r="D2908" t="s">
        <v>808</v>
      </c>
      <c r="E2908" t="s">
        <v>1419</v>
      </c>
      <c r="F2908" t="s">
        <v>1407</v>
      </c>
      <c r="G2908" t="s">
        <v>1420</v>
      </c>
      <c r="H2908" t="s">
        <v>1421</v>
      </c>
      <c r="I2908" t="s">
        <v>12</v>
      </c>
      <c r="J2908">
        <v>83</v>
      </c>
      <c r="K2908">
        <v>517.06024096385545</v>
      </c>
      <c r="L2908">
        <v>18.072289156626507</v>
      </c>
      <c r="M2908">
        <v>37.349397590361448</v>
      </c>
      <c r="N2908">
        <v>26.506024096385541</v>
      </c>
      <c r="O2908">
        <v>18.072289156626507</v>
      </c>
      <c r="P2908">
        <v>81.92771084337349</v>
      </c>
      <c r="Q2908">
        <v>44.578313253012048</v>
      </c>
      <c r="R2908" t="s">
        <v>40</v>
      </c>
    </row>
    <row r="2909" spans="1:18">
      <c r="A2909">
        <v>669</v>
      </c>
      <c r="B2909">
        <v>1058</v>
      </c>
      <c r="C2909" t="s">
        <v>799</v>
      </c>
      <c r="D2909" t="s">
        <v>809</v>
      </c>
      <c r="E2909" t="s">
        <v>1419</v>
      </c>
      <c r="F2909" t="s">
        <v>1407</v>
      </c>
      <c r="G2909" t="s">
        <v>1420</v>
      </c>
      <c r="H2909" t="s">
        <v>1421</v>
      </c>
      <c r="I2909" t="s">
        <v>3</v>
      </c>
      <c r="J2909">
        <v>94</v>
      </c>
      <c r="K2909">
        <v>482.55319148936172</v>
      </c>
      <c r="L2909">
        <v>46.808510638297875</v>
      </c>
      <c r="M2909">
        <v>36.170212765957444</v>
      </c>
      <c r="N2909">
        <v>14.893617021276595</v>
      </c>
      <c r="O2909">
        <v>2.1276595744680851</v>
      </c>
      <c r="P2909">
        <v>53.191489361702125</v>
      </c>
      <c r="Q2909">
        <v>17.021276595744681</v>
      </c>
      <c r="R2909" t="s">
        <v>40</v>
      </c>
    </row>
    <row r="2910" spans="1:18">
      <c r="A2910">
        <v>669</v>
      </c>
      <c r="B2910">
        <v>1058</v>
      </c>
      <c r="C2910" t="s">
        <v>799</v>
      </c>
      <c r="D2910" t="s">
        <v>809</v>
      </c>
      <c r="E2910" t="s">
        <v>1419</v>
      </c>
      <c r="F2910" t="s">
        <v>1407</v>
      </c>
      <c r="G2910" t="s">
        <v>1420</v>
      </c>
      <c r="H2910" t="s">
        <v>1421</v>
      </c>
      <c r="I2910" t="s">
        <v>10</v>
      </c>
      <c r="J2910">
        <v>96</v>
      </c>
      <c r="K2910">
        <v>497.64583333333331</v>
      </c>
      <c r="L2910">
        <v>28.125</v>
      </c>
      <c r="M2910">
        <v>53.125</v>
      </c>
      <c r="N2910">
        <v>16.666666666666668</v>
      </c>
      <c r="O2910">
        <v>2.0833333333333335</v>
      </c>
      <c r="P2910">
        <v>71.875</v>
      </c>
      <c r="Q2910">
        <v>18.75</v>
      </c>
      <c r="R2910" t="s">
        <v>40</v>
      </c>
    </row>
    <row r="2911" spans="1:18">
      <c r="A2911">
        <v>669</v>
      </c>
      <c r="B2911">
        <v>1058</v>
      </c>
      <c r="C2911" t="s">
        <v>799</v>
      </c>
      <c r="D2911" t="s">
        <v>809</v>
      </c>
      <c r="E2911" t="s">
        <v>1419</v>
      </c>
      <c r="F2911" t="s">
        <v>1407</v>
      </c>
      <c r="G2911" t="s">
        <v>1420</v>
      </c>
      <c r="H2911" t="s">
        <v>1421</v>
      </c>
      <c r="I2911" t="s">
        <v>11</v>
      </c>
      <c r="J2911">
        <v>96</v>
      </c>
      <c r="K2911">
        <v>497.79166666666669</v>
      </c>
      <c r="L2911">
        <v>29.166666666666668</v>
      </c>
      <c r="M2911">
        <v>45.833333333333336</v>
      </c>
      <c r="N2911">
        <v>20.833333333333332</v>
      </c>
      <c r="O2911">
        <v>4.166666666666667</v>
      </c>
      <c r="P2911">
        <v>70.833333333333329</v>
      </c>
      <c r="Q2911">
        <v>25</v>
      </c>
      <c r="R2911" t="s">
        <v>40</v>
      </c>
    </row>
    <row r="2912" spans="1:18">
      <c r="A2912">
        <v>669</v>
      </c>
      <c r="B2912">
        <v>1058</v>
      </c>
      <c r="C2912" t="s">
        <v>799</v>
      </c>
      <c r="D2912" t="s">
        <v>809</v>
      </c>
      <c r="E2912" t="s">
        <v>1419</v>
      </c>
      <c r="F2912" t="s">
        <v>1407</v>
      </c>
      <c r="G2912" t="s">
        <v>1420</v>
      </c>
      <c r="H2912" t="s">
        <v>1421</v>
      </c>
      <c r="I2912" t="s">
        <v>12</v>
      </c>
      <c r="J2912">
        <v>94</v>
      </c>
      <c r="K2912">
        <v>506.06382978723406</v>
      </c>
      <c r="L2912">
        <v>21.276595744680851</v>
      </c>
      <c r="M2912">
        <v>47.872340425531917</v>
      </c>
      <c r="N2912">
        <v>26.595744680851062</v>
      </c>
      <c r="O2912">
        <v>4.2553191489361701</v>
      </c>
      <c r="P2912">
        <v>78.723404255319153</v>
      </c>
      <c r="Q2912">
        <v>30.851063829787233</v>
      </c>
      <c r="R2912" t="s">
        <v>40</v>
      </c>
    </row>
    <row r="2913" spans="1:18">
      <c r="A2913">
        <v>669</v>
      </c>
      <c r="B2913">
        <v>2052</v>
      </c>
      <c r="C2913" t="s">
        <v>799</v>
      </c>
      <c r="D2913" t="s">
        <v>810</v>
      </c>
      <c r="E2913" t="s">
        <v>1419</v>
      </c>
      <c r="F2913" t="s">
        <v>1407</v>
      </c>
      <c r="G2913" t="s">
        <v>1420</v>
      </c>
      <c r="H2913" t="s">
        <v>1421</v>
      </c>
      <c r="I2913" t="s">
        <v>3</v>
      </c>
      <c r="J2913">
        <v>85</v>
      </c>
      <c r="K2913">
        <v>489.07058823529411</v>
      </c>
      <c r="L2913">
        <v>40</v>
      </c>
      <c r="M2913">
        <v>37.647058823529413</v>
      </c>
      <c r="N2913">
        <v>18.823529411764707</v>
      </c>
      <c r="O2913">
        <v>3.5294117647058822</v>
      </c>
      <c r="P2913">
        <v>60</v>
      </c>
      <c r="Q2913">
        <v>22.352941176470587</v>
      </c>
      <c r="R2913" t="s">
        <v>40</v>
      </c>
    </row>
    <row r="2914" spans="1:18">
      <c r="A2914">
        <v>669</v>
      </c>
      <c r="B2914">
        <v>2052</v>
      </c>
      <c r="C2914" t="s">
        <v>799</v>
      </c>
      <c r="D2914" t="s">
        <v>810</v>
      </c>
      <c r="E2914" t="s">
        <v>1419</v>
      </c>
      <c r="F2914" t="s">
        <v>1407</v>
      </c>
      <c r="G2914" t="s">
        <v>1420</v>
      </c>
      <c r="H2914" t="s">
        <v>1421</v>
      </c>
      <c r="I2914" t="s">
        <v>10</v>
      </c>
      <c r="J2914">
        <v>86</v>
      </c>
      <c r="K2914">
        <v>514.32558139534888</v>
      </c>
      <c r="L2914">
        <v>22.093023255813954</v>
      </c>
      <c r="M2914">
        <v>40.697674418604649</v>
      </c>
      <c r="N2914">
        <v>30.232558139534884</v>
      </c>
      <c r="O2914">
        <v>6.9767441860465116</v>
      </c>
      <c r="P2914">
        <v>77.906976744186053</v>
      </c>
      <c r="Q2914">
        <v>37.209302325581397</v>
      </c>
      <c r="R2914" t="s">
        <v>40</v>
      </c>
    </row>
    <row r="2915" spans="1:18">
      <c r="A2915">
        <v>669</v>
      </c>
      <c r="B2915">
        <v>2052</v>
      </c>
      <c r="C2915" t="s">
        <v>799</v>
      </c>
      <c r="D2915" t="s">
        <v>810</v>
      </c>
      <c r="E2915" t="s">
        <v>1419</v>
      </c>
      <c r="F2915" t="s">
        <v>1407</v>
      </c>
      <c r="G2915" t="s">
        <v>1420</v>
      </c>
      <c r="H2915" t="s">
        <v>1421</v>
      </c>
      <c r="I2915" t="s">
        <v>11</v>
      </c>
      <c r="J2915">
        <v>86</v>
      </c>
      <c r="K2915">
        <v>497.2906976744186</v>
      </c>
      <c r="L2915">
        <v>34.883720930232556</v>
      </c>
      <c r="M2915">
        <v>41.860465116279073</v>
      </c>
      <c r="N2915">
        <v>19.767441860465116</v>
      </c>
      <c r="O2915">
        <v>3.4883720930232558</v>
      </c>
      <c r="P2915">
        <v>65.116279069767444</v>
      </c>
      <c r="Q2915">
        <v>23.255813953488371</v>
      </c>
      <c r="R2915" t="s">
        <v>40</v>
      </c>
    </row>
    <row r="2916" spans="1:18">
      <c r="A2916">
        <v>669</v>
      </c>
      <c r="B2916">
        <v>2052</v>
      </c>
      <c r="C2916" t="s">
        <v>799</v>
      </c>
      <c r="D2916" t="s">
        <v>810</v>
      </c>
      <c r="E2916" t="s">
        <v>1419</v>
      </c>
      <c r="F2916" t="s">
        <v>1407</v>
      </c>
      <c r="G2916" t="s">
        <v>1420</v>
      </c>
      <c r="H2916" t="s">
        <v>1421</v>
      </c>
      <c r="I2916" t="s">
        <v>12</v>
      </c>
      <c r="J2916">
        <v>84</v>
      </c>
      <c r="K2916">
        <v>488.41666666666669</v>
      </c>
      <c r="L2916">
        <v>38.095238095238095</v>
      </c>
      <c r="M2916">
        <v>45.238095238095241</v>
      </c>
      <c r="N2916">
        <v>11.904761904761905</v>
      </c>
      <c r="O2916">
        <v>4.7619047619047619</v>
      </c>
      <c r="P2916">
        <v>61.904761904761905</v>
      </c>
      <c r="Q2916">
        <v>16.666666666666668</v>
      </c>
      <c r="R2916" t="s">
        <v>40</v>
      </c>
    </row>
    <row r="2917" spans="1:18">
      <c r="A2917">
        <v>669</v>
      </c>
      <c r="B2917">
        <v>2056</v>
      </c>
      <c r="C2917" t="s">
        <v>799</v>
      </c>
      <c r="D2917" t="s">
        <v>811</v>
      </c>
      <c r="E2917" t="s">
        <v>1419</v>
      </c>
      <c r="F2917" t="s">
        <v>1407</v>
      </c>
      <c r="G2917" t="s">
        <v>1420</v>
      </c>
      <c r="H2917" t="s">
        <v>1421</v>
      </c>
      <c r="I2917" t="s">
        <v>3</v>
      </c>
      <c r="J2917">
        <v>69</v>
      </c>
      <c r="K2917">
        <v>479.94202898550725</v>
      </c>
      <c r="L2917">
        <v>47.826086956521742</v>
      </c>
      <c r="M2917">
        <v>37.681159420289852</v>
      </c>
      <c r="N2917">
        <v>13.043478260869565</v>
      </c>
      <c r="O2917">
        <v>1.4492753623188406</v>
      </c>
      <c r="P2917">
        <v>52.173913043478258</v>
      </c>
      <c r="Q2917">
        <v>14.492753623188406</v>
      </c>
      <c r="R2917" t="s">
        <v>40</v>
      </c>
    </row>
    <row r="2918" spans="1:18">
      <c r="A2918">
        <v>669</v>
      </c>
      <c r="B2918">
        <v>2056</v>
      </c>
      <c r="C2918" t="s">
        <v>799</v>
      </c>
      <c r="D2918" t="s">
        <v>811</v>
      </c>
      <c r="E2918" t="s">
        <v>1419</v>
      </c>
      <c r="F2918" t="s">
        <v>1407</v>
      </c>
      <c r="G2918" t="s">
        <v>1420</v>
      </c>
      <c r="H2918" t="s">
        <v>1421</v>
      </c>
      <c r="I2918" t="s">
        <v>10</v>
      </c>
      <c r="J2918">
        <v>70</v>
      </c>
      <c r="K2918">
        <v>502.62857142857143</v>
      </c>
      <c r="L2918">
        <v>27.142857142857142</v>
      </c>
      <c r="M2918">
        <v>44.285714285714285</v>
      </c>
      <c r="N2918">
        <v>25.714285714285715</v>
      </c>
      <c r="O2918">
        <v>2.8571428571428572</v>
      </c>
      <c r="P2918">
        <v>72.857142857142861</v>
      </c>
      <c r="Q2918">
        <v>28.571428571428573</v>
      </c>
      <c r="R2918" t="s">
        <v>40</v>
      </c>
    </row>
    <row r="2919" spans="1:18">
      <c r="A2919">
        <v>669</v>
      </c>
      <c r="B2919">
        <v>2056</v>
      </c>
      <c r="C2919" t="s">
        <v>799</v>
      </c>
      <c r="D2919" t="s">
        <v>811</v>
      </c>
      <c r="E2919" t="s">
        <v>1419</v>
      </c>
      <c r="F2919" t="s">
        <v>1407</v>
      </c>
      <c r="G2919" t="s">
        <v>1420</v>
      </c>
      <c r="H2919" t="s">
        <v>1421</v>
      </c>
      <c r="I2919" t="s">
        <v>11</v>
      </c>
      <c r="J2919">
        <v>70</v>
      </c>
      <c r="K2919">
        <v>491.1</v>
      </c>
      <c r="L2919">
        <v>34.285714285714285</v>
      </c>
      <c r="M2919">
        <v>47.142857142857146</v>
      </c>
      <c r="N2919">
        <v>15.714285714285714</v>
      </c>
      <c r="O2919">
        <v>2.8571428571428572</v>
      </c>
      <c r="P2919">
        <v>65.714285714285708</v>
      </c>
      <c r="Q2919">
        <v>18.571428571428573</v>
      </c>
      <c r="R2919" t="s">
        <v>40</v>
      </c>
    </row>
    <row r="2920" spans="1:18">
      <c r="A2920">
        <v>669</v>
      </c>
      <c r="B2920">
        <v>2056</v>
      </c>
      <c r="C2920" t="s">
        <v>799</v>
      </c>
      <c r="D2920" t="s">
        <v>811</v>
      </c>
      <c r="E2920" t="s">
        <v>1419</v>
      </c>
      <c r="F2920" t="s">
        <v>1407</v>
      </c>
      <c r="G2920" t="s">
        <v>1420</v>
      </c>
      <c r="H2920" t="s">
        <v>1421</v>
      </c>
      <c r="I2920" t="s">
        <v>12</v>
      </c>
      <c r="J2920">
        <v>69</v>
      </c>
      <c r="K2920">
        <v>481.04347826086956</v>
      </c>
      <c r="L2920">
        <v>44.927536231884055</v>
      </c>
      <c r="M2920">
        <v>43.478260869565219</v>
      </c>
      <c r="N2920">
        <v>10.144927536231885</v>
      </c>
      <c r="O2920">
        <v>1.4492753623188406</v>
      </c>
      <c r="P2920">
        <v>55.072463768115945</v>
      </c>
      <c r="Q2920">
        <v>11.594202898550725</v>
      </c>
      <c r="R2920" t="s">
        <v>40</v>
      </c>
    </row>
    <row r="2921" spans="1:18">
      <c r="A2921">
        <v>669</v>
      </c>
      <c r="B2921">
        <v>3054</v>
      </c>
      <c r="C2921" t="s">
        <v>799</v>
      </c>
      <c r="D2921" t="s">
        <v>812</v>
      </c>
      <c r="E2921" t="s">
        <v>1419</v>
      </c>
      <c r="F2921" t="s">
        <v>1407</v>
      </c>
      <c r="G2921" t="s">
        <v>1420</v>
      </c>
      <c r="H2921" t="s">
        <v>1421</v>
      </c>
      <c r="I2921" t="s">
        <v>3</v>
      </c>
      <c r="J2921">
        <v>96</v>
      </c>
      <c r="K2921">
        <v>513</v>
      </c>
      <c r="L2921">
        <v>22.916666666666668</v>
      </c>
      <c r="M2921">
        <v>34.375</v>
      </c>
      <c r="N2921">
        <v>37.5</v>
      </c>
      <c r="O2921">
        <v>5.208333333333333</v>
      </c>
      <c r="P2921">
        <v>77.083333333333329</v>
      </c>
      <c r="Q2921">
        <v>42.708333333333336</v>
      </c>
      <c r="R2921" t="s">
        <v>40</v>
      </c>
    </row>
    <row r="2922" spans="1:18">
      <c r="A2922">
        <v>669</v>
      </c>
      <c r="B2922">
        <v>3054</v>
      </c>
      <c r="C2922" t="s">
        <v>799</v>
      </c>
      <c r="D2922" t="s">
        <v>812</v>
      </c>
      <c r="E2922" t="s">
        <v>1419</v>
      </c>
      <c r="F2922" t="s">
        <v>1407</v>
      </c>
      <c r="G2922" t="s">
        <v>1420</v>
      </c>
      <c r="H2922" t="s">
        <v>1421</v>
      </c>
      <c r="I2922" t="s">
        <v>10</v>
      </c>
      <c r="J2922">
        <v>96</v>
      </c>
      <c r="K2922">
        <v>531.51041666666663</v>
      </c>
      <c r="L2922">
        <v>12.5</v>
      </c>
      <c r="M2922">
        <v>34.375</v>
      </c>
      <c r="N2922">
        <v>36.458333333333336</v>
      </c>
      <c r="O2922">
        <v>16.666666666666668</v>
      </c>
      <c r="P2922">
        <v>87.5</v>
      </c>
      <c r="Q2922">
        <v>53.125</v>
      </c>
      <c r="R2922" t="s">
        <v>40</v>
      </c>
    </row>
    <row r="2923" spans="1:18">
      <c r="A2923">
        <v>669</v>
      </c>
      <c r="B2923">
        <v>3054</v>
      </c>
      <c r="C2923" t="s">
        <v>799</v>
      </c>
      <c r="D2923" t="s">
        <v>812</v>
      </c>
      <c r="E2923" t="s">
        <v>1419</v>
      </c>
      <c r="F2923" t="s">
        <v>1407</v>
      </c>
      <c r="G2923" t="s">
        <v>1420</v>
      </c>
      <c r="H2923" t="s">
        <v>1421</v>
      </c>
      <c r="I2923" t="s">
        <v>11</v>
      </c>
      <c r="J2923">
        <v>95</v>
      </c>
      <c r="K2923">
        <v>520.28421052631575</v>
      </c>
      <c r="L2923">
        <v>9.473684210526315</v>
      </c>
      <c r="M2923">
        <v>43.157894736842103</v>
      </c>
      <c r="N2923">
        <v>40</v>
      </c>
      <c r="O2923">
        <v>7.3684210526315788</v>
      </c>
      <c r="P2923">
        <v>90.526315789473685</v>
      </c>
      <c r="Q2923">
        <v>47.368421052631582</v>
      </c>
      <c r="R2923" t="s">
        <v>40</v>
      </c>
    </row>
    <row r="2924" spans="1:18">
      <c r="A2924">
        <v>669</v>
      </c>
      <c r="B2924">
        <v>3054</v>
      </c>
      <c r="C2924" t="s">
        <v>799</v>
      </c>
      <c r="D2924" t="s">
        <v>812</v>
      </c>
      <c r="E2924" t="s">
        <v>1419</v>
      </c>
      <c r="F2924" t="s">
        <v>1407</v>
      </c>
      <c r="G2924" t="s">
        <v>1420</v>
      </c>
      <c r="H2924" t="s">
        <v>1421</v>
      </c>
      <c r="I2924" t="s">
        <v>12</v>
      </c>
      <c r="J2924">
        <v>95</v>
      </c>
      <c r="K2924">
        <v>522.90526315789475</v>
      </c>
      <c r="L2924">
        <v>12.631578947368421</v>
      </c>
      <c r="M2924">
        <v>44.210526315789473</v>
      </c>
      <c r="N2924">
        <v>25.263157894736842</v>
      </c>
      <c r="O2924">
        <v>17.894736842105264</v>
      </c>
      <c r="P2924">
        <v>87.368421052631575</v>
      </c>
      <c r="Q2924">
        <v>43.157894736842103</v>
      </c>
      <c r="R2924" t="s">
        <v>40</v>
      </c>
    </row>
    <row r="2925" spans="1:18">
      <c r="A2925">
        <v>669</v>
      </c>
      <c r="B2925">
        <v>3056</v>
      </c>
      <c r="C2925" t="s">
        <v>799</v>
      </c>
      <c r="D2925" t="s">
        <v>813</v>
      </c>
      <c r="E2925" t="s">
        <v>1419</v>
      </c>
      <c r="F2925" t="s">
        <v>1407</v>
      </c>
      <c r="G2925" t="s">
        <v>1420</v>
      </c>
      <c r="H2925" t="s">
        <v>1421</v>
      </c>
      <c r="I2925" t="s">
        <v>3</v>
      </c>
      <c r="J2925">
        <v>64</v>
      </c>
      <c r="K2925">
        <v>531.609375</v>
      </c>
      <c r="L2925">
        <v>26.5625</v>
      </c>
      <c r="M2925">
        <v>18.75</v>
      </c>
      <c r="N2925">
        <v>31.25</v>
      </c>
      <c r="O2925">
        <v>23.4375</v>
      </c>
      <c r="P2925">
        <v>73.4375</v>
      </c>
      <c r="Q2925">
        <v>54.6875</v>
      </c>
      <c r="R2925" t="s">
        <v>40</v>
      </c>
    </row>
    <row r="2926" spans="1:18">
      <c r="A2926">
        <v>669</v>
      </c>
      <c r="B2926">
        <v>3056</v>
      </c>
      <c r="C2926" t="s">
        <v>799</v>
      </c>
      <c r="D2926" t="s">
        <v>813</v>
      </c>
      <c r="E2926" t="s">
        <v>1419</v>
      </c>
      <c r="F2926" t="s">
        <v>1407</v>
      </c>
      <c r="G2926" t="s">
        <v>1420</v>
      </c>
      <c r="H2926" t="s">
        <v>1421</v>
      </c>
      <c r="I2926" t="s">
        <v>10</v>
      </c>
      <c r="J2926">
        <v>64</v>
      </c>
      <c r="K2926">
        <v>551.984375</v>
      </c>
      <c r="L2926">
        <v>3.125</v>
      </c>
      <c r="M2926">
        <v>32.8125</v>
      </c>
      <c r="N2926">
        <v>35.9375</v>
      </c>
      <c r="O2926">
        <v>28.125</v>
      </c>
      <c r="P2926">
        <v>96.875</v>
      </c>
      <c r="Q2926">
        <v>64.0625</v>
      </c>
      <c r="R2926" t="s">
        <v>40</v>
      </c>
    </row>
    <row r="2927" spans="1:18">
      <c r="A2927">
        <v>669</v>
      </c>
      <c r="B2927">
        <v>3056</v>
      </c>
      <c r="C2927" t="s">
        <v>799</v>
      </c>
      <c r="D2927" t="s">
        <v>813</v>
      </c>
      <c r="E2927" t="s">
        <v>1419</v>
      </c>
      <c r="F2927" t="s">
        <v>1407</v>
      </c>
      <c r="G2927" t="s">
        <v>1420</v>
      </c>
      <c r="H2927" t="s">
        <v>1421</v>
      </c>
      <c r="I2927" t="s">
        <v>11</v>
      </c>
      <c r="J2927">
        <v>62</v>
      </c>
      <c r="K2927">
        <v>523.30645161290317</v>
      </c>
      <c r="L2927">
        <v>12.903225806451612</v>
      </c>
      <c r="M2927">
        <v>32.258064516129032</v>
      </c>
      <c r="N2927">
        <v>43.548387096774192</v>
      </c>
      <c r="O2927">
        <v>11.290322580645162</v>
      </c>
      <c r="P2927">
        <v>87.096774193548384</v>
      </c>
      <c r="Q2927">
        <v>54.838709677419352</v>
      </c>
      <c r="R2927" t="s">
        <v>40</v>
      </c>
    </row>
    <row r="2928" spans="1:18">
      <c r="A2928">
        <v>669</v>
      </c>
      <c r="B2928">
        <v>3056</v>
      </c>
      <c r="C2928" t="s">
        <v>799</v>
      </c>
      <c r="D2928" t="s">
        <v>813</v>
      </c>
      <c r="E2928" t="s">
        <v>1419</v>
      </c>
      <c r="F2928" t="s">
        <v>1407</v>
      </c>
      <c r="G2928" t="s">
        <v>1420</v>
      </c>
      <c r="H2928" t="s">
        <v>1421</v>
      </c>
      <c r="I2928" t="s">
        <v>12</v>
      </c>
      <c r="J2928">
        <v>62</v>
      </c>
      <c r="K2928">
        <v>536.72580645161293</v>
      </c>
      <c r="L2928">
        <v>6.4516129032258061</v>
      </c>
      <c r="M2928">
        <v>35.483870967741936</v>
      </c>
      <c r="N2928">
        <v>30.64516129032258</v>
      </c>
      <c r="O2928">
        <v>27.419354838709676</v>
      </c>
      <c r="P2928">
        <v>93.548387096774192</v>
      </c>
      <c r="Q2928">
        <v>58.064516129032256</v>
      </c>
      <c r="R2928" t="s">
        <v>40</v>
      </c>
    </row>
    <row r="2929" spans="1:18">
      <c r="A2929">
        <v>669</v>
      </c>
      <c r="B2929">
        <v>4050</v>
      </c>
      <c r="C2929" t="s">
        <v>799</v>
      </c>
      <c r="D2929" t="s">
        <v>814</v>
      </c>
      <c r="E2929" t="s">
        <v>1419</v>
      </c>
      <c r="F2929" t="s">
        <v>1407</v>
      </c>
      <c r="G2929" t="s">
        <v>1420</v>
      </c>
      <c r="H2929" t="s">
        <v>1421</v>
      </c>
      <c r="I2929" t="s">
        <v>3</v>
      </c>
      <c r="J2929">
        <v>127</v>
      </c>
      <c r="K2929">
        <v>504.48031496062993</v>
      </c>
      <c r="L2929">
        <v>30.708661417322833</v>
      </c>
      <c r="M2929">
        <v>30.708661417322833</v>
      </c>
      <c r="N2929">
        <v>31.496062992125985</v>
      </c>
      <c r="O2929">
        <v>7.0866141732283463</v>
      </c>
      <c r="P2929">
        <v>69.29133858267717</v>
      </c>
      <c r="Q2929">
        <v>38.582677165354333</v>
      </c>
      <c r="R2929" t="s">
        <v>40</v>
      </c>
    </row>
    <row r="2930" spans="1:18">
      <c r="A2930">
        <v>669</v>
      </c>
      <c r="B2930">
        <v>4050</v>
      </c>
      <c r="C2930" t="s">
        <v>799</v>
      </c>
      <c r="D2930" t="s">
        <v>814</v>
      </c>
      <c r="E2930" t="s">
        <v>1419</v>
      </c>
      <c r="F2930" t="s">
        <v>1407</v>
      </c>
      <c r="G2930" t="s">
        <v>1420</v>
      </c>
      <c r="H2930" t="s">
        <v>1421</v>
      </c>
      <c r="I2930" t="s">
        <v>10</v>
      </c>
      <c r="J2930">
        <v>127</v>
      </c>
      <c r="K2930">
        <v>514.2125984251968</v>
      </c>
      <c r="L2930">
        <v>19.685039370078741</v>
      </c>
      <c r="M2930">
        <v>39.370078740157481</v>
      </c>
      <c r="N2930">
        <v>33.070866141732282</v>
      </c>
      <c r="O2930">
        <v>7.8740157480314963</v>
      </c>
      <c r="P2930">
        <v>80.314960629921259</v>
      </c>
      <c r="Q2930">
        <v>40.944881889763778</v>
      </c>
      <c r="R2930" t="s">
        <v>40</v>
      </c>
    </row>
    <row r="2931" spans="1:18">
      <c r="A2931">
        <v>669</v>
      </c>
      <c r="B2931">
        <v>4050</v>
      </c>
      <c r="C2931" t="s">
        <v>799</v>
      </c>
      <c r="D2931" t="s">
        <v>814</v>
      </c>
      <c r="E2931" t="s">
        <v>1419</v>
      </c>
      <c r="F2931" t="s">
        <v>1407</v>
      </c>
      <c r="G2931" t="s">
        <v>1420</v>
      </c>
      <c r="H2931" t="s">
        <v>1421</v>
      </c>
      <c r="I2931" t="s">
        <v>11</v>
      </c>
      <c r="J2931">
        <v>127</v>
      </c>
      <c r="K2931">
        <v>503.74803149606299</v>
      </c>
      <c r="L2931">
        <v>25.196850393700789</v>
      </c>
      <c r="M2931">
        <v>43.30708661417323</v>
      </c>
      <c r="N2931">
        <v>26.771653543307085</v>
      </c>
      <c r="O2931">
        <v>4.7244094488188972</v>
      </c>
      <c r="P2931">
        <v>74.803149606299215</v>
      </c>
      <c r="Q2931">
        <v>31.496062992125985</v>
      </c>
      <c r="R2931" t="s">
        <v>40</v>
      </c>
    </row>
    <row r="2932" spans="1:18">
      <c r="A2932">
        <v>669</v>
      </c>
      <c r="B2932">
        <v>4050</v>
      </c>
      <c r="C2932" t="s">
        <v>799</v>
      </c>
      <c r="D2932" t="s">
        <v>814</v>
      </c>
      <c r="E2932" t="s">
        <v>1419</v>
      </c>
      <c r="F2932" t="s">
        <v>1407</v>
      </c>
      <c r="G2932" t="s">
        <v>1420</v>
      </c>
      <c r="H2932" t="s">
        <v>1421</v>
      </c>
      <c r="I2932" t="s">
        <v>12</v>
      </c>
      <c r="J2932">
        <v>127</v>
      </c>
      <c r="K2932">
        <v>494.26771653543307</v>
      </c>
      <c r="L2932">
        <v>29.133858267716537</v>
      </c>
      <c r="M2932">
        <v>51.181102362204726</v>
      </c>
      <c r="N2932">
        <v>14.960629921259843</v>
      </c>
      <c r="O2932">
        <v>4.7244094488188972</v>
      </c>
      <c r="P2932">
        <v>70.866141732283467</v>
      </c>
      <c r="Q2932">
        <v>19.685039370078741</v>
      </c>
      <c r="R2932" t="s">
        <v>40</v>
      </c>
    </row>
    <row r="2933" spans="1:18">
      <c r="A2933">
        <v>669</v>
      </c>
      <c r="B2933">
        <v>4054</v>
      </c>
      <c r="C2933" t="s">
        <v>799</v>
      </c>
      <c r="D2933" t="s">
        <v>815</v>
      </c>
      <c r="E2933" t="s">
        <v>1419</v>
      </c>
      <c r="F2933" t="s">
        <v>1407</v>
      </c>
      <c r="G2933" t="s">
        <v>1420</v>
      </c>
      <c r="H2933" t="s">
        <v>1421</v>
      </c>
      <c r="I2933" t="s">
        <v>3</v>
      </c>
      <c r="J2933">
        <v>80</v>
      </c>
      <c r="K2933">
        <v>497.8</v>
      </c>
      <c r="L2933">
        <v>27.5</v>
      </c>
      <c r="M2933">
        <v>46.25</v>
      </c>
      <c r="N2933">
        <v>23.75</v>
      </c>
      <c r="O2933">
        <v>2.5</v>
      </c>
      <c r="P2933">
        <v>72.5</v>
      </c>
      <c r="Q2933">
        <v>26.25</v>
      </c>
      <c r="R2933" t="s">
        <v>40</v>
      </c>
    </row>
    <row r="2934" spans="1:18">
      <c r="A2934">
        <v>669</v>
      </c>
      <c r="B2934">
        <v>4054</v>
      </c>
      <c r="C2934" t="s">
        <v>799</v>
      </c>
      <c r="D2934" t="s">
        <v>815</v>
      </c>
      <c r="E2934" t="s">
        <v>1419</v>
      </c>
      <c r="F2934" t="s">
        <v>1407</v>
      </c>
      <c r="G2934" t="s">
        <v>1420</v>
      </c>
      <c r="H2934" t="s">
        <v>1421</v>
      </c>
      <c r="I2934" t="s">
        <v>10</v>
      </c>
      <c r="J2934">
        <v>80</v>
      </c>
      <c r="K2934">
        <v>518.625</v>
      </c>
      <c r="L2934">
        <v>26.25</v>
      </c>
      <c r="M2934">
        <v>32.5</v>
      </c>
      <c r="N2934">
        <v>23.75</v>
      </c>
      <c r="O2934">
        <v>17.5</v>
      </c>
      <c r="P2934">
        <v>73.75</v>
      </c>
      <c r="Q2934">
        <v>41.25</v>
      </c>
      <c r="R2934" t="s">
        <v>40</v>
      </c>
    </row>
    <row r="2935" spans="1:18">
      <c r="A2935">
        <v>669</v>
      </c>
      <c r="B2935">
        <v>4054</v>
      </c>
      <c r="C2935" t="s">
        <v>799</v>
      </c>
      <c r="D2935" t="s">
        <v>815</v>
      </c>
      <c r="E2935" t="s">
        <v>1419</v>
      </c>
      <c r="F2935" t="s">
        <v>1407</v>
      </c>
      <c r="G2935" t="s">
        <v>1420</v>
      </c>
      <c r="H2935" t="s">
        <v>1421</v>
      </c>
      <c r="I2935" t="s">
        <v>11</v>
      </c>
      <c r="J2935">
        <v>80</v>
      </c>
      <c r="K2935">
        <v>505.125</v>
      </c>
      <c r="L2935">
        <v>25</v>
      </c>
      <c r="M2935">
        <v>43.75</v>
      </c>
      <c r="N2935">
        <v>26.25</v>
      </c>
      <c r="O2935">
        <v>5</v>
      </c>
      <c r="P2935">
        <v>75</v>
      </c>
      <c r="Q2935">
        <v>31.25</v>
      </c>
      <c r="R2935" t="s">
        <v>40</v>
      </c>
    </row>
    <row r="2936" spans="1:18">
      <c r="A2936">
        <v>669</v>
      </c>
      <c r="B2936">
        <v>4054</v>
      </c>
      <c r="C2936" t="s">
        <v>799</v>
      </c>
      <c r="D2936" t="s">
        <v>815</v>
      </c>
      <c r="E2936" t="s">
        <v>1419</v>
      </c>
      <c r="F2936" t="s">
        <v>1407</v>
      </c>
      <c r="G2936" t="s">
        <v>1420</v>
      </c>
      <c r="H2936" t="s">
        <v>1421</v>
      </c>
      <c r="I2936" t="s">
        <v>12</v>
      </c>
      <c r="J2936">
        <v>78</v>
      </c>
      <c r="K2936">
        <v>501.32051282051282</v>
      </c>
      <c r="L2936">
        <v>28.205128205128204</v>
      </c>
      <c r="M2936">
        <v>42.307692307692307</v>
      </c>
      <c r="N2936">
        <v>21.794871794871796</v>
      </c>
      <c r="O2936">
        <v>7.6923076923076925</v>
      </c>
      <c r="P2936">
        <v>71.794871794871796</v>
      </c>
      <c r="Q2936">
        <v>29.487179487179485</v>
      </c>
      <c r="R2936" t="s">
        <v>40</v>
      </c>
    </row>
    <row r="2937" spans="1:18">
      <c r="A2937">
        <v>669</v>
      </c>
      <c r="B2937">
        <v>4056</v>
      </c>
      <c r="C2937" t="s">
        <v>799</v>
      </c>
      <c r="D2937" t="s">
        <v>816</v>
      </c>
      <c r="E2937" t="s">
        <v>1419</v>
      </c>
      <c r="F2937" t="s">
        <v>1407</v>
      </c>
      <c r="G2937" t="s">
        <v>1420</v>
      </c>
      <c r="H2937" t="s">
        <v>1421</v>
      </c>
      <c r="I2937" t="s">
        <v>3</v>
      </c>
      <c r="J2937">
        <v>105</v>
      </c>
      <c r="K2937">
        <v>497.51428571428573</v>
      </c>
      <c r="L2937">
        <v>42.857142857142854</v>
      </c>
      <c r="M2937">
        <v>27.61904761904762</v>
      </c>
      <c r="N2937">
        <v>20</v>
      </c>
      <c r="O2937">
        <v>9.5238095238095237</v>
      </c>
      <c r="P2937">
        <v>57.142857142857146</v>
      </c>
      <c r="Q2937">
        <v>29.523809523809526</v>
      </c>
      <c r="R2937" t="s">
        <v>40</v>
      </c>
    </row>
    <row r="2938" spans="1:18">
      <c r="A2938">
        <v>669</v>
      </c>
      <c r="B2938">
        <v>4056</v>
      </c>
      <c r="C2938" t="s">
        <v>799</v>
      </c>
      <c r="D2938" t="s">
        <v>816</v>
      </c>
      <c r="E2938" t="s">
        <v>1419</v>
      </c>
      <c r="F2938" t="s">
        <v>1407</v>
      </c>
      <c r="G2938" t="s">
        <v>1420</v>
      </c>
      <c r="H2938" t="s">
        <v>1421</v>
      </c>
      <c r="I2938" t="s">
        <v>10</v>
      </c>
      <c r="J2938">
        <v>105</v>
      </c>
      <c r="K2938">
        <v>516.43809523809523</v>
      </c>
      <c r="L2938">
        <v>22.857142857142858</v>
      </c>
      <c r="M2938">
        <v>38.095238095238095</v>
      </c>
      <c r="N2938">
        <v>27.61904761904762</v>
      </c>
      <c r="O2938">
        <v>11.428571428571429</v>
      </c>
      <c r="P2938">
        <v>77.142857142857139</v>
      </c>
      <c r="Q2938">
        <v>39.047619047619051</v>
      </c>
      <c r="R2938" t="s">
        <v>40</v>
      </c>
    </row>
    <row r="2939" spans="1:18">
      <c r="A2939">
        <v>669</v>
      </c>
      <c r="B2939">
        <v>4056</v>
      </c>
      <c r="C2939" t="s">
        <v>799</v>
      </c>
      <c r="D2939" t="s">
        <v>816</v>
      </c>
      <c r="E2939" t="s">
        <v>1419</v>
      </c>
      <c r="F2939" t="s">
        <v>1407</v>
      </c>
      <c r="G2939" t="s">
        <v>1420</v>
      </c>
      <c r="H2939" t="s">
        <v>1421</v>
      </c>
      <c r="I2939" t="s">
        <v>11</v>
      </c>
      <c r="J2939">
        <v>105</v>
      </c>
      <c r="K2939">
        <v>502.23809523809524</v>
      </c>
      <c r="L2939">
        <v>25.714285714285715</v>
      </c>
      <c r="M2939">
        <v>44.761904761904759</v>
      </c>
      <c r="N2939">
        <v>21.904761904761905</v>
      </c>
      <c r="O2939">
        <v>7.6190476190476186</v>
      </c>
      <c r="P2939">
        <v>74.285714285714292</v>
      </c>
      <c r="Q2939">
        <v>29.523809523809526</v>
      </c>
      <c r="R2939" t="s">
        <v>40</v>
      </c>
    </row>
    <row r="2940" spans="1:18">
      <c r="A2940">
        <v>669</v>
      </c>
      <c r="B2940">
        <v>4056</v>
      </c>
      <c r="C2940" t="s">
        <v>799</v>
      </c>
      <c r="D2940" t="s">
        <v>816</v>
      </c>
      <c r="E2940" t="s">
        <v>1419</v>
      </c>
      <c r="F2940" t="s">
        <v>1407</v>
      </c>
      <c r="G2940" t="s">
        <v>1420</v>
      </c>
      <c r="H2940" t="s">
        <v>1421</v>
      </c>
      <c r="I2940" t="s">
        <v>12</v>
      </c>
      <c r="J2940">
        <v>105</v>
      </c>
      <c r="K2940">
        <v>498.59047619047618</v>
      </c>
      <c r="L2940">
        <v>24.761904761904763</v>
      </c>
      <c r="M2940">
        <v>55.238095238095241</v>
      </c>
      <c r="N2940">
        <v>14.285714285714286</v>
      </c>
      <c r="O2940">
        <v>5.7142857142857144</v>
      </c>
      <c r="P2940">
        <v>75.238095238095241</v>
      </c>
      <c r="Q2940">
        <v>20</v>
      </c>
      <c r="R2940" t="s">
        <v>40</v>
      </c>
    </row>
    <row r="2941" spans="1:18">
      <c r="A2941">
        <v>669</v>
      </c>
      <c r="B2941">
        <v>5052</v>
      </c>
      <c r="C2941" t="s">
        <v>799</v>
      </c>
      <c r="D2941" t="s">
        <v>817</v>
      </c>
      <c r="E2941" t="s">
        <v>1419</v>
      </c>
      <c r="F2941" t="s">
        <v>1407</v>
      </c>
      <c r="G2941" t="s">
        <v>1420</v>
      </c>
      <c r="H2941" t="s">
        <v>1421</v>
      </c>
      <c r="I2941" t="s">
        <v>3</v>
      </c>
      <c r="J2941">
        <v>124</v>
      </c>
      <c r="K2941">
        <v>464.46774193548384</v>
      </c>
      <c r="L2941">
        <v>65.322580645161295</v>
      </c>
      <c r="M2941">
        <v>25.806451612903224</v>
      </c>
      <c r="N2941">
        <v>8.064516129032258</v>
      </c>
      <c r="O2941">
        <v>0.80645161290322576</v>
      </c>
      <c r="P2941">
        <v>34.677419354838712</v>
      </c>
      <c r="Q2941">
        <v>8.870967741935484</v>
      </c>
      <c r="R2941" t="s">
        <v>40</v>
      </c>
    </row>
    <row r="2942" spans="1:18">
      <c r="A2942">
        <v>669</v>
      </c>
      <c r="B2942">
        <v>5052</v>
      </c>
      <c r="C2942" t="s">
        <v>799</v>
      </c>
      <c r="D2942" t="s">
        <v>817</v>
      </c>
      <c r="E2942" t="s">
        <v>1419</v>
      </c>
      <c r="F2942" t="s">
        <v>1407</v>
      </c>
      <c r="G2942" t="s">
        <v>1420</v>
      </c>
      <c r="H2942" t="s">
        <v>1421</v>
      </c>
      <c r="I2942" t="s">
        <v>10</v>
      </c>
      <c r="J2942">
        <v>126</v>
      </c>
      <c r="K2942">
        <v>497.52380952380952</v>
      </c>
      <c r="L2942">
        <v>35.714285714285715</v>
      </c>
      <c r="M2942">
        <v>36.507936507936506</v>
      </c>
      <c r="N2942">
        <v>23.015873015873016</v>
      </c>
      <c r="O2942">
        <v>4.7619047619047619</v>
      </c>
      <c r="P2942">
        <v>64.285714285714292</v>
      </c>
      <c r="Q2942">
        <v>27.777777777777779</v>
      </c>
      <c r="R2942" t="s">
        <v>40</v>
      </c>
    </row>
    <row r="2943" spans="1:18">
      <c r="A2943">
        <v>669</v>
      </c>
      <c r="B2943">
        <v>5052</v>
      </c>
      <c r="C2943" t="s">
        <v>799</v>
      </c>
      <c r="D2943" t="s">
        <v>817</v>
      </c>
      <c r="E2943" t="s">
        <v>1419</v>
      </c>
      <c r="F2943" t="s">
        <v>1407</v>
      </c>
      <c r="G2943" t="s">
        <v>1420</v>
      </c>
      <c r="H2943" t="s">
        <v>1421</v>
      </c>
      <c r="I2943" t="s">
        <v>11</v>
      </c>
      <c r="J2943">
        <v>126</v>
      </c>
      <c r="K2943">
        <v>487.24603174603175</v>
      </c>
      <c r="L2943">
        <v>38.095238095238095</v>
      </c>
      <c r="M2943">
        <v>49.206349206349209</v>
      </c>
      <c r="N2943">
        <v>12.698412698412698</v>
      </c>
      <c r="O2943">
        <v>0</v>
      </c>
      <c r="P2943">
        <v>61.904761904761905</v>
      </c>
      <c r="Q2943">
        <v>12.698412698412698</v>
      </c>
      <c r="R2943" t="s">
        <v>40</v>
      </c>
    </row>
    <row r="2944" spans="1:18">
      <c r="A2944">
        <v>669</v>
      </c>
      <c r="B2944">
        <v>5052</v>
      </c>
      <c r="C2944" t="s">
        <v>799</v>
      </c>
      <c r="D2944" t="s">
        <v>817</v>
      </c>
      <c r="E2944" t="s">
        <v>1419</v>
      </c>
      <c r="F2944" t="s">
        <v>1407</v>
      </c>
      <c r="G2944" t="s">
        <v>1420</v>
      </c>
      <c r="H2944" t="s">
        <v>1421</v>
      </c>
      <c r="I2944" t="s">
        <v>12</v>
      </c>
      <c r="J2944">
        <v>124</v>
      </c>
      <c r="K2944">
        <v>481.96774193548384</v>
      </c>
      <c r="L2944">
        <v>37.903225806451616</v>
      </c>
      <c r="M2944">
        <v>56.451612903225808</v>
      </c>
      <c r="N2944">
        <v>4.032258064516129</v>
      </c>
      <c r="O2944">
        <v>1.6129032258064515</v>
      </c>
      <c r="P2944">
        <v>62.096774193548384</v>
      </c>
      <c r="Q2944">
        <v>5.645161290322581</v>
      </c>
      <c r="R2944" t="s">
        <v>40</v>
      </c>
    </row>
    <row r="2945" spans="1:18">
      <c r="A2945">
        <v>669</v>
      </c>
      <c r="B2945">
        <v>5054</v>
      </c>
      <c r="C2945" t="s">
        <v>799</v>
      </c>
      <c r="D2945" t="s">
        <v>818</v>
      </c>
      <c r="E2945" t="s">
        <v>1419</v>
      </c>
      <c r="F2945" t="s">
        <v>1407</v>
      </c>
      <c r="G2945" t="s">
        <v>1420</v>
      </c>
      <c r="H2945" t="s">
        <v>1421</v>
      </c>
      <c r="I2945" t="s">
        <v>3</v>
      </c>
      <c r="J2945">
        <v>96</v>
      </c>
      <c r="K2945">
        <v>494.95833333333331</v>
      </c>
      <c r="L2945">
        <v>46.875</v>
      </c>
      <c r="M2945">
        <v>25</v>
      </c>
      <c r="N2945">
        <v>16.666666666666668</v>
      </c>
      <c r="O2945">
        <v>11.458333333333334</v>
      </c>
      <c r="P2945">
        <v>53.125</v>
      </c>
      <c r="Q2945">
        <v>28.125</v>
      </c>
      <c r="R2945" t="s">
        <v>40</v>
      </c>
    </row>
    <row r="2946" spans="1:18">
      <c r="A2946">
        <v>669</v>
      </c>
      <c r="B2946">
        <v>5054</v>
      </c>
      <c r="C2946" t="s">
        <v>799</v>
      </c>
      <c r="D2946" t="s">
        <v>818</v>
      </c>
      <c r="E2946" t="s">
        <v>1419</v>
      </c>
      <c r="F2946" t="s">
        <v>1407</v>
      </c>
      <c r="G2946" t="s">
        <v>1420</v>
      </c>
      <c r="H2946" t="s">
        <v>1421</v>
      </c>
      <c r="I2946" t="s">
        <v>10</v>
      </c>
      <c r="J2946">
        <v>96</v>
      </c>
      <c r="K2946">
        <v>523.78125</v>
      </c>
      <c r="L2946">
        <v>11.458333333333334</v>
      </c>
      <c r="M2946">
        <v>45.833333333333336</v>
      </c>
      <c r="N2946">
        <v>29.166666666666668</v>
      </c>
      <c r="O2946">
        <v>13.541666666666666</v>
      </c>
      <c r="P2946">
        <v>88.541666666666671</v>
      </c>
      <c r="Q2946">
        <v>42.708333333333336</v>
      </c>
      <c r="R2946" t="s">
        <v>40</v>
      </c>
    </row>
    <row r="2947" spans="1:18">
      <c r="A2947">
        <v>669</v>
      </c>
      <c r="B2947">
        <v>5054</v>
      </c>
      <c r="C2947" t="s">
        <v>799</v>
      </c>
      <c r="D2947" t="s">
        <v>818</v>
      </c>
      <c r="E2947" t="s">
        <v>1419</v>
      </c>
      <c r="F2947" t="s">
        <v>1407</v>
      </c>
      <c r="G2947" t="s">
        <v>1420</v>
      </c>
      <c r="H2947" t="s">
        <v>1421</v>
      </c>
      <c r="I2947" t="s">
        <v>11</v>
      </c>
      <c r="J2947">
        <v>96</v>
      </c>
      <c r="K2947">
        <v>501.40625</v>
      </c>
      <c r="L2947">
        <v>27.083333333333332</v>
      </c>
      <c r="M2947">
        <v>47.916666666666664</v>
      </c>
      <c r="N2947">
        <v>19.791666666666668</v>
      </c>
      <c r="O2947">
        <v>5.208333333333333</v>
      </c>
      <c r="P2947">
        <v>72.916666666666671</v>
      </c>
      <c r="Q2947">
        <v>25</v>
      </c>
      <c r="R2947" t="s">
        <v>40</v>
      </c>
    </row>
    <row r="2948" spans="1:18">
      <c r="A2948">
        <v>669</v>
      </c>
      <c r="B2948">
        <v>5054</v>
      </c>
      <c r="C2948" t="s">
        <v>799</v>
      </c>
      <c r="D2948" t="s">
        <v>818</v>
      </c>
      <c r="E2948" t="s">
        <v>1419</v>
      </c>
      <c r="F2948" t="s">
        <v>1407</v>
      </c>
      <c r="G2948" t="s">
        <v>1420</v>
      </c>
      <c r="H2948" t="s">
        <v>1421</v>
      </c>
      <c r="I2948" t="s">
        <v>12</v>
      </c>
      <c r="J2948">
        <v>96</v>
      </c>
      <c r="K2948">
        <v>517.85416666666663</v>
      </c>
      <c r="L2948">
        <v>10.416666666666666</v>
      </c>
      <c r="M2948">
        <v>54.166666666666664</v>
      </c>
      <c r="N2948">
        <v>20.833333333333332</v>
      </c>
      <c r="O2948">
        <v>14.583333333333334</v>
      </c>
      <c r="P2948">
        <v>89.583333333333329</v>
      </c>
      <c r="Q2948">
        <v>35.416666666666664</v>
      </c>
      <c r="R2948" t="s">
        <v>40</v>
      </c>
    </row>
    <row r="2949" spans="1:18">
      <c r="A2949">
        <v>669</v>
      </c>
      <c r="B2949">
        <v>5056</v>
      </c>
      <c r="C2949" t="s">
        <v>799</v>
      </c>
      <c r="D2949" t="s">
        <v>819</v>
      </c>
      <c r="E2949" t="s">
        <v>1419</v>
      </c>
      <c r="F2949" t="s">
        <v>1407</v>
      </c>
      <c r="G2949" t="s">
        <v>1420</v>
      </c>
      <c r="H2949" t="s">
        <v>1421</v>
      </c>
      <c r="I2949" t="s">
        <v>3</v>
      </c>
      <c r="J2949">
        <v>73</v>
      </c>
      <c r="K2949">
        <v>485.01369863013701</v>
      </c>
      <c r="L2949">
        <v>47.945205479452056</v>
      </c>
      <c r="M2949">
        <v>27.397260273972602</v>
      </c>
      <c r="N2949">
        <v>23.287671232876711</v>
      </c>
      <c r="O2949">
        <v>1.3698630136986301</v>
      </c>
      <c r="P2949">
        <v>52.054794520547944</v>
      </c>
      <c r="Q2949">
        <v>24.657534246575342</v>
      </c>
      <c r="R2949" t="s">
        <v>40</v>
      </c>
    </row>
    <row r="2950" spans="1:18">
      <c r="A2950">
        <v>669</v>
      </c>
      <c r="B2950">
        <v>5056</v>
      </c>
      <c r="C2950" t="s">
        <v>799</v>
      </c>
      <c r="D2950" t="s">
        <v>819</v>
      </c>
      <c r="E2950" t="s">
        <v>1419</v>
      </c>
      <c r="F2950" t="s">
        <v>1407</v>
      </c>
      <c r="G2950" t="s">
        <v>1420</v>
      </c>
      <c r="H2950" t="s">
        <v>1421</v>
      </c>
      <c r="I2950" t="s">
        <v>10</v>
      </c>
      <c r="J2950">
        <v>73</v>
      </c>
      <c r="K2950">
        <v>507.15068493150687</v>
      </c>
      <c r="L2950">
        <v>28.767123287671232</v>
      </c>
      <c r="M2950">
        <v>35.61643835616438</v>
      </c>
      <c r="N2950">
        <v>30.136986301369863</v>
      </c>
      <c r="O2950">
        <v>5.4794520547945202</v>
      </c>
      <c r="P2950">
        <v>71.232876712328761</v>
      </c>
      <c r="Q2950">
        <v>35.61643835616438</v>
      </c>
      <c r="R2950" t="s">
        <v>40</v>
      </c>
    </row>
    <row r="2951" spans="1:18">
      <c r="A2951">
        <v>669</v>
      </c>
      <c r="B2951">
        <v>5056</v>
      </c>
      <c r="C2951" t="s">
        <v>799</v>
      </c>
      <c r="D2951" t="s">
        <v>819</v>
      </c>
      <c r="E2951" t="s">
        <v>1419</v>
      </c>
      <c r="F2951" t="s">
        <v>1407</v>
      </c>
      <c r="G2951" t="s">
        <v>1420</v>
      </c>
      <c r="H2951" t="s">
        <v>1421</v>
      </c>
      <c r="I2951" t="s">
        <v>11</v>
      </c>
      <c r="J2951">
        <v>72</v>
      </c>
      <c r="K2951">
        <v>492.11111111111109</v>
      </c>
      <c r="L2951">
        <v>34.722222222222221</v>
      </c>
      <c r="M2951">
        <v>40.277777777777779</v>
      </c>
      <c r="N2951">
        <v>20.833333333333332</v>
      </c>
      <c r="O2951">
        <v>4.166666666666667</v>
      </c>
      <c r="P2951">
        <v>65.277777777777771</v>
      </c>
      <c r="Q2951">
        <v>25</v>
      </c>
      <c r="R2951" t="s">
        <v>40</v>
      </c>
    </row>
    <row r="2952" spans="1:18">
      <c r="A2952">
        <v>669</v>
      </c>
      <c r="B2952">
        <v>5056</v>
      </c>
      <c r="C2952" t="s">
        <v>799</v>
      </c>
      <c r="D2952" t="s">
        <v>819</v>
      </c>
      <c r="E2952" t="s">
        <v>1419</v>
      </c>
      <c r="F2952" t="s">
        <v>1407</v>
      </c>
      <c r="G2952" t="s">
        <v>1420</v>
      </c>
      <c r="H2952" t="s">
        <v>1421</v>
      </c>
      <c r="I2952" t="s">
        <v>12</v>
      </c>
      <c r="J2952">
        <v>72</v>
      </c>
      <c r="K2952">
        <v>491.38888888888891</v>
      </c>
      <c r="L2952">
        <v>38.888888888888886</v>
      </c>
      <c r="M2952">
        <v>40.277777777777779</v>
      </c>
      <c r="N2952">
        <v>12.5</v>
      </c>
      <c r="O2952">
        <v>8.3333333333333339</v>
      </c>
      <c r="P2952">
        <v>61.111111111111114</v>
      </c>
      <c r="Q2952">
        <v>20.833333333333332</v>
      </c>
      <c r="R2952" t="s">
        <v>40</v>
      </c>
    </row>
    <row r="2953" spans="1:18">
      <c r="A2953">
        <v>670</v>
      </c>
      <c r="B2953">
        <v>188</v>
      </c>
      <c r="C2953" t="s">
        <v>820</v>
      </c>
      <c r="D2953" t="s">
        <v>320</v>
      </c>
      <c r="E2953" t="s">
        <v>1419</v>
      </c>
      <c r="F2953" t="s">
        <v>1407</v>
      </c>
      <c r="G2953" t="s">
        <v>1420</v>
      </c>
      <c r="H2953" t="s">
        <v>1421</v>
      </c>
      <c r="I2953" t="s">
        <v>3</v>
      </c>
      <c r="J2953">
        <v>64</v>
      </c>
      <c r="K2953">
        <v>475.34375</v>
      </c>
      <c r="L2953">
        <v>53.125</v>
      </c>
      <c r="M2953">
        <v>29.6875</v>
      </c>
      <c r="N2953">
        <v>12.5</v>
      </c>
      <c r="O2953">
        <v>4.6875</v>
      </c>
      <c r="P2953">
        <v>46.875</v>
      </c>
      <c r="Q2953">
        <v>17.1875</v>
      </c>
      <c r="R2953" t="s">
        <v>34</v>
      </c>
    </row>
    <row r="2954" spans="1:18">
      <c r="A2954">
        <v>670</v>
      </c>
      <c r="B2954">
        <v>188</v>
      </c>
      <c r="C2954" t="s">
        <v>820</v>
      </c>
      <c r="D2954" t="s">
        <v>320</v>
      </c>
      <c r="E2954" t="s">
        <v>1419</v>
      </c>
      <c r="F2954" t="s">
        <v>1407</v>
      </c>
      <c r="G2954" t="s">
        <v>1420</v>
      </c>
      <c r="H2954" t="s">
        <v>1421</v>
      </c>
      <c r="I2954" t="s">
        <v>10</v>
      </c>
      <c r="J2954">
        <v>64</v>
      </c>
      <c r="K2954">
        <v>489.734375</v>
      </c>
      <c r="L2954">
        <v>43.75</v>
      </c>
      <c r="M2954">
        <v>37.5</v>
      </c>
      <c r="N2954">
        <v>15.625</v>
      </c>
      <c r="O2954">
        <v>3.125</v>
      </c>
      <c r="P2954">
        <v>56.25</v>
      </c>
      <c r="Q2954">
        <v>18.75</v>
      </c>
      <c r="R2954" t="s">
        <v>34</v>
      </c>
    </row>
    <row r="2955" spans="1:18">
      <c r="A2955">
        <v>670</v>
      </c>
      <c r="B2955">
        <v>188</v>
      </c>
      <c r="C2955" t="s">
        <v>820</v>
      </c>
      <c r="D2955" t="s">
        <v>320</v>
      </c>
      <c r="E2955" t="s">
        <v>1419</v>
      </c>
      <c r="F2955" t="s">
        <v>1407</v>
      </c>
      <c r="G2955" t="s">
        <v>1420</v>
      </c>
      <c r="H2955" t="s">
        <v>1421</v>
      </c>
      <c r="I2955" t="s">
        <v>11</v>
      </c>
      <c r="J2955">
        <v>64</v>
      </c>
      <c r="K2955">
        <v>479.46875</v>
      </c>
      <c r="L2955">
        <v>51.5625</v>
      </c>
      <c r="M2955">
        <v>40.625</v>
      </c>
      <c r="N2955">
        <v>6.25</v>
      </c>
      <c r="O2955">
        <v>1.5625</v>
      </c>
      <c r="P2955">
        <v>48.4375</v>
      </c>
      <c r="Q2955">
        <v>7.8125</v>
      </c>
      <c r="R2955" t="s">
        <v>34</v>
      </c>
    </row>
    <row r="2956" spans="1:18">
      <c r="A2956">
        <v>670</v>
      </c>
      <c r="B2956">
        <v>188</v>
      </c>
      <c r="C2956" t="s">
        <v>820</v>
      </c>
      <c r="D2956" t="s">
        <v>320</v>
      </c>
      <c r="E2956" t="s">
        <v>1419</v>
      </c>
      <c r="F2956" t="s">
        <v>1407</v>
      </c>
      <c r="G2956" t="s">
        <v>1420</v>
      </c>
      <c r="H2956" t="s">
        <v>1421</v>
      </c>
      <c r="I2956" t="s">
        <v>12</v>
      </c>
      <c r="J2956">
        <v>64</v>
      </c>
      <c r="K2956">
        <v>482.8125</v>
      </c>
      <c r="L2956">
        <v>43.75</v>
      </c>
      <c r="M2956">
        <v>37.5</v>
      </c>
      <c r="N2956">
        <v>18.75</v>
      </c>
      <c r="O2956">
        <v>0</v>
      </c>
      <c r="P2956">
        <v>56.25</v>
      </c>
      <c r="Q2956">
        <v>18.75</v>
      </c>
      <c r="R2956" t="s">
        <v>34</v>
      </c>
    </row>
    <row r="2957" spans="1:18">
      <c r="A2957">
        <v>671</v>
      </c>
      <c r="B2957">
        <v>178</v>
      </c>
      <c r="C2957" t="s">
        <v>821</v>
      </c>
      <c r="D2957" t="s">
        <v>822</v>
      </c>
      <c r="E2957" t="s">
        <v>1419</v>
      </c>
      <c r="F2957" t="s">
        <v>1407</v>
      </c>
      <c r="G2957" t="s">
        <v>1420</v>
      </c>
      <c r="H2957" t="s">
        <v>1421</v>
      </c>
      <c r="I2957" t="s">
        <v>3</v>
      </c>
      <c r="J2957">
        <v>152</v>
      </c>
      <c r="K2957">
        <v>487.90789473684208</v>
      </c>
      <c r="L2957">
        <v>38.157894736842103</v>
      </c>
      <c r="M2957">
        <v>43.421052631578945</v>
      </c>
      <c r="N2957">
        <v>17.105263157894736</v>
      </c>
      <c r="O2957">
        <v>1.3157894736842106</v>
      </c>
      <c r="P2957">
        <v>61.842105263157897</v>
      </c>
      <c r="Q2957">
        <v>18.421052631578949</v>
      </c>
      <c r="R2957" t="s">
        <v>53</v>
      </c>
    </row>
    <row r="2958" spans="1:18">
      <c r="A2958">
        <v>671</v>
      </c>
      <c r="B2958">
        <v>178</v>
      </c>
      <c r="C2958" t="s">
        <v>821</v>
      </c>
      <c r="D2958" t="s">
        <v>822</v>
      </c>
      <c r="E2958" t="s">
        <v>1419</v>
      </c>
      <c r="F2958" t="s">
        <v>1407</v>
      </c>
      <c r="G2958" t="s">
        <v>1420</v>
      </c>
      <c r="H2958" t="s">
        <v>1421</v>
      </c>
      <c r="I2958" t="s">
        <v>10</v>
      </c>
      <c r="J2958">
        <v>152</v>
      </c>
      <c r="K2958">
        <v>507.56578947368422</v>
      </c>
      <c r="L2958">
        <v>18.421052631578949</v>
      </c>
      <c r="M2958">
        <v>51.315789473684212</v>
      </c>
      <c r="N2958">
        <v>27.631578947368421</v>
      </c>
      <c r="O2958">
        <v>2.6315789473684212</v>
      </c>
      <c r="P2958">
        <v>81.578947368421055</v>
      </c>
      <c r="Q2958">
        <v>30.263157894736842</v>
      </c>
      <c r="R2958" t="s">
        <v>53</v>
      </c>
    </row>
    <row r="2959" spans="1:18">
      <c r="A2959">
        <v>671</v>
      </c>
      <c r="B2959">
        <v>178</v>
      </c>
      <c r="C2959" t="s">
        <v>821</v>
      </c>
      <c r="D2959" t="s">
        <v>822</v>
      </c>
      <c r="E2959" t="s">
        <v>1419</v>
      </c>
      <c r="F2959" t="s">
        <v>1407</v>
      </c>
      <c r="G2959" t="s">
        <v>1420</v>
      </c>
      <c r="H2959" t="s">
        <v>1421</v>
      </c>
      <c r="I2959" t="s">
        <v>11</v>
      </c>
      <c r="J2959">
        <v>151</v>
      </c>
      <c r="K2959">
        <v>509.50331125827813</v>
      </c>
      <c r="L2959">
        <v>21.192052980132452</v>
      </c>
      <c r="M2959">
        <v>47.682119205298015</v>
      </c>
      <c r="N2959">
        <v>21.192052980132452</v>
      </c>
      <c r="O2959">
        <v>9.9337748344370862</v>
      </c>
      <c r="P2959">
        <v>78.807947019867555</v>
      </c>
      <c r="Q2959">
        <v>31.125827814569536</v>
      </c>
      <c r="R2959" t="s">
        <v>53</v>
      </c>
    </row>
    <row r="2960" spans="1:18">
      <c r="A2960">
        <v>671</v>
      </c>
      <c r="B2960">
        <v>178</v>
      </c>
      <c r="C2960" t="s">
        <v>821</v>
      </c>
      <c r="D2960" t="s">
        <v>822</v>
      </c>
      <c r="E2960" t="s">
        <v>1419</v>
      </c>
      <c r="F2960" t="s">
        <v>1407</v>
      </c>
      <c r="G2960" t="s">
        <v>1420</v>
      </c>
      <c r="H2960" t="s">
        <v>1421</v>
      </c>
      <c r="I2960" t="s">
        <v>12</v>
      </c>
      <c r="J2960">
        <v>151</v>
      </c>
      <c r="K2960">
        <v>499.79470198675494</v>
      </c>
      <c r="L2960">
        <v>23.841059602649008</v>
      </c>
      <c r="M2960">
        <v>52.980132450331126</v>
      </c>
      <c r="N2960">
        <v>15.894039735099337</v>
      </c>
      <c r="O2960">
        <v>7.2847682119205297</v>
      </c>
      <c r="P2960">
        <v>76.158940397350989</v>
      </c>
      <c r="Q2960">
        <v>23.178807947019866</v>
      </c>
      <c r="R2960" t="s">
        <v>53</v>
      </c>
    </row>
    <row r="2961" spans="1:18">
      <c r="A2961">
        <v>671</v>
      </c>
      <c r="B2961">
        <v>4050</v>
      </c>
      <c r="C2961" t="s">
        <v>821</v>
      </c>
      <c r="D2961" t="s">
        <v>823</v>
      </c>
      <c r="E2961" t="s">
        <v>1419</v>
      </c>
      <c r="F2961" t="s">
        <v>1407</v>
      </c>
      <c r="G2961" t="s">
        <v>1420</v>
      </c>
      <c r="H2961" t="s">
        <v>1421</v>
      </c>
      <c r="I2961" t="s">
        <v>3</v>
      </c>
      <c r="J2961">
        <v>130</v>
      </c>
      <c r="K2961">
        <v>493.11538461538464</v>
      </c>
      <c r="L2961">
        <v>36.92307692307692</v>
      </c>
      <c r="M2961">
        <v>33.846153846153847</v>
      </c>
      <c r="N2961">
        <v>26.923076923076923</v>
      </c>
      <c r="O2961">
        <v>2.3076923076923075</v>
      </c>
      <c r="P2961">
        <v>63.07692307692308</v>
      </c>
      <c r="Q2961">
        <v>29.23076923076923</v>
      </c>
      <c r="R2961" t="s">
        <v>53</v>
      </c>
    </row>
    <row r="2962" spans="1:18">
      <c r="A2962">
        <v>671</v>
      </c>
      <c r="B2962">
        <v>4050</v>
      </c>
      <c r="C2962" t="s">
        <v>821</v>
      </c>
      <c r="D2962" t="s">
        <v>823</v>
      </c>
      <c r="E2962" t="s">
        <v>1419</v>
      </c>
      <c r="F2962" t="s">
        <v>1407</v>
      </c>
      <c r="G2962" t="s">
        <v>1420</v>
      </c>
      <c r="H2962" t="s">
        <v>1421</v>
      </c>
      <c r="I2962" t="s">
        <v>10</v>
      </c>
      <c r="J2962">
        <v>129</v>
      </c>
      <c r="K2962">
        <v>509.58914728682169</v>
      </c>
      <c r="L2962">
        <v>18.604651162790699</v>
      </c>
      <c r="M2962">
        <v>46.511627906976742</v>
      </c>
      <c r="N2962">
        <v>32.558139534883722</v>
      </c>
      <c r="O2962">
        <v>2.3255813953488373</v>
      </c>
      <c r="P2962">
        <v>81.395348837209298</v>
      </c>
      <c r="Q2962">
        <v>34.883720930232556</v>
      </c>
      <c r="R2962" t="s">
        <v>53</v>
      </c>
    </row>
    <row r="2963" spans="1:18">
      <c r="A2963">
        <v>671</v>
      </c>
      <c r="B2963">
        <v>4050</v>
      </c>
      <c r="C2963" t="s">
        <v>821</v>
      </c>
      <c r="D2963" t="s">
        <v>823</v>
      </c>
      <c r="E2963" t="s">
        <v>1419</v>
      </c>
      <c r="F2963" t="s">
        <v>1407</v>
      </c>
      <c r="G2963" t="s">
        <v>1420</v>
      </c>
      <c r="H2963" t="s">
        <v>1421</v>
      </c>
      <c r="I2963" t="s">
        <v>11</v>
      </c>
      <c r="J2963">
        <v>129</v>
      </c>
      <c r="K2963">
        <v>509.36434108527129</v>
      </c>
      <c r="L2963">
        <v>13.953488372093023</v>
      </c>
      <c r="M2963">
        <v>53.488372093023258</v>
      </c>
      <c r="N2963">
        <v>27.131782945736433</v>
      </c>
      <c r="O2963">
        <v>5.4263565891472867</v>
      </c>
      <c r="P2963">
        <v>86.04651162790698</v>
      </c>
      <c r="Q2963">
        <v>32.558139534883722</v>
      </c>
      <c r="R2963" t="s">
        <v>53</v>
      </c>
    </row>
    <row r="2964" spans="1:18">
      <c r="A2964">
        <v>671</v>
      </c>
      <c r="B2964">
        <v>4050</v>
      </c>
      <c r="C2964" t="s">
        <v>821</v>
      </c>
      <c r="D2964" t="s">
        <v>823</v>
      </c>
      <c r="E2964" t="s">
        <v>1419</v>
      </c>
      <c r="F2964" t="s">
        <v>1407</v>
      </c>
      <c r="G2964" t="s">
        <v>1420</v>
      </c>
      <c r="H2964" t="s">
        <v>1421</v>
      </c>
      <c r="I2964" t="s">
        <v>12</v>
      </c>
      <c r="J2964">
        <v>129</v>
      </c>
      <c r="K2964">
        <v>508.6434108527132</v>
      </c>
      <c r="L2964">
        <v>20.930232558139537</v>
      </c>
      <c r="M2964">
        <v>48.062015503875969</v>
      </c>
      <c r="N2964">
        <v>20.930232558139537</v>
      </c>
      <c r="O2964">
        <v>10.077519379844961</v>
      </c>
      <c r="P2964">
        <v>79.069767441860463</v>
      </c>
      <c r="Q2964">
        <v>31.007751937984494</v>
      </c>
      <c r="R2964" t="s">
        <v>53</v>
      </c>
    </row>
    <row r="2965" spans="1:18">
      <c r="A2965">
        <v>672</v>
      </c>
      <c r="B2965">
        <v>188</v>
      </c>
      <c r="C2965" t="s">
        <v>824</v>
      </c>
      <c r="D2965" t="s">
        <v>825</v>
      </c>
      <c r="E2965" t="s">
        <v>1419</v>
      </c>
      <c r="F2965" t="s">
        <v>1407</v>
      </c>
      <c r="G2965" t="s">
        <v>1420</v>
      </c>
      <c r="H2965" t="s">
        <v>1421</v>
      </c>
      <c r="I2965" t="s">
        <v>3</v>
      </c>
      <c r="J2965">
        <v>91</v>
      </c>
      <c r="K2965">
        <v>507.38461538461536</v>
      </c>
      <c r="L2965">
        <v>26.373626373626372</v>
      </c>
      <c r="M2965">
        <v>36.263736263736263</v>
      </c>
      <c r="N2965">
        <v>28.571428571428573</v>
      </c>
      <c r="O2965">
        <v>8.791208791208792</v>
      </c>
      <c r="P2965">
        <v>73.626373626373621</v>
      </c>
      <c r="Q2965">
        <v>37.362637362637365</v>
      </c>
      <c r="R2965" t="s">
        <v>147</v>
      </c>
    </row>
    <row r="2966" spans="1:18">
      <c r="A2966">
        <v>672</v>
      </c>
      <c r="B2966">
        <v>188</v>
      </c>
      <c r="C2966" t="s">
        <v>824</v>
      </c>
      <c r="D2966" t="s">
        <v>825</v>
      </c>
      <c r="E2966" t="s">
        <v>1419</v>
      </c>
      <c r="F2966" t="s">
        <v>1407</v>
      </c>
      <c r="G2966" t="s">
        <v>1420</v>
      </c>
      <c r="H2966" t="s">
        <v>1421</v>
      </c>
      <c r="I2966" t="s">
        <v>10</v>
      </c>
      <c r="J2966">
        <v>92</v>
      </c>
      <c r="K2966">
        <v>515.02173913043475</v>
      </c>
      <c r="L2966">
        <v>20.652173913043477</v>
      </c>
      <c r="M2966">
        <v>36.956521739130437</v>
      </c>
      <c r="N2966">
        <v>35.869565217391305</v>
      </c>
      <c r="O2966">
        <v>6.5217391304347823</v>
      </c>
      <c r="P2966">
        <v>79.347826086956516</v>
      </c>
      <c r="Q2966">
        <v>42.391304347826086</v>
      </c>
      <c r="R2966" t="s">
        <v>147</v>
      </c>
    </row>
    <row r="2967" spans="1:18">
      <c r="A2967">
        <v>672</v>
      </c>
      <c r="B2967">
        <v>188</v>
      </c>
      <c r="C2967" t="s">
        <v>824</v>
      </c>
      <c r="D2967" t="s">
        <v>825</v>
      </c>
      <c r="E2967" t="s">
        <v>1419</v>
      </c>
      <c r="F2967" t="s">
        <v>1407</v>
      </c>
      <c r="G2967" t="s">
        <v>1420</v>
      </c>
      <c r="H2967" t="s">
        <v>1421</v>
      </c>
      <c r="I2967" t="s">
        <v>11</v>
      </c>
      <c r="J2967">
        <v>92</v>
      </c>
      <c r="K2967">
        <v>508.28260869565219</v>
      </c>
      <c r="L2967">
        <v>22.826086956521738</v>
      </c>
      <c r="M2967">
        <v>42.391304347826086</v>
      </c>
      <c r="N2967">
        <v>25</v>
      </c>
      <c r="O2967">
        <v>9.7826086956521738</v>
      </c>
      <c r="P2967">
        <v>77.173913043478265</v>
      </c>
      <c r="Q2967">
        <v>34.782608695652172</v>
      </c>
      <c r="R2967" t="s">
        <v>147</v>
      </c>
    </row>
    <row r="2968" spans="1:18">
      <c r="A2968">
        <v>672</v>
      </c>
      <c r="B2968">
        <v>188</v>
      </c>
      <c r="C2968" t="s">
        <v>824</v>
      </c>
      <c r="D2968" t="s">
        <v>825</v>
      </c>
      <c r="E2968" t="s">
        <v>1419</v>
      </c>
      <c r="F2968" t="s">
        <v>1407</v>
      </c>
      <c r="G2968" t="s">
        <v>1420</v>
      </c>
      <c r="H2968" t="s">
        <v>1421</v>
      </c>
      <c r="I2968" t="s">
        <v>12</v>
      </c>
      <c r="J2968">
        <v>92</v>
      </c>
      <c r="K2968">
        <v>498.58695652173913</v>
      </c>
      <c r="L2968">
        <v>22.826086956521738</v>
      </c>
      <c r="M2968">
        <v>57.608695652173914</v>
      </c>
      <c r="N2968">
        <v>14.130434782608695</v>
      </c>
      <c r="O2968">
        <v>5.4347826086956523</v>
      </c>
      <c r="P2968">
        <v>77.173913043478265</v>
      </c>
      <c r="Q2968">
        <v>19.565217391304348</v>
      </c>
      <c r="R2968" t="s">
        <v>147</v>
      </c>
    </row>
    <row r="2969" spans="1:18">
      <c r="A2969">
        <v>672</v>
      </c>
      <c r="B2969">
        <v>190</v>
      </c>
      <c r="C2969" t="s">
        <v>824</v>
      </c>
      <c r="D2969" t="s">
        <v>446</v>
      </c>
      <c r="E2969" t="s">
        <v>1419</v>
      </c>
      <c r="F2969" t="s">
        <v>1407</v>
      </c>
      <c r="G2969" t="s">
        <v>1420</v>
      </c>
      <c r="H2969" t="s">
        <v>1421</v>
      </c>
      <c r="I2969" t="s">
        <v>3</v>
      </c>
      <c r="J2969">
        <v>111</v>
      </c>
      <c r="K2969">
        <v>528.74774774774778</v>
      </c>
      <c r="L2969">
        <v>15.315315315315315</v>
      </c>
      <c r="M2969">
        <v>24.324324324324323</v>
      </c>
      <c r="N2969">
        <v>46.846846846846844</v>
      </c>
      <c r="O2969">
        <v>13.513513513513514</v>
      </c>
      <c r="P2969">
        <v>84.684684684684683</v>
      </c>
      <c r="Q2969">
        <v>60.36036036036036</v>
      </c>
      <c r="R2969" t="s">
        <v>147</v>
      </c>
    </row>
    <row r="2970" spans="1:18">
      <c r="A2970">
        <v>672</v>
      </c>
      <c r="B2970">
        <v>190</v>
      </c>
      <c r="C2970" t="s">
        <v>824</v>
      </c>
      <c r="D2970" t="s">
        <v>446</v>
      </c>
      <c r="E2970" t="s">
        <v>1419</v>
      </c>
      <c r="F2970" t="s">
        <v>1407</v>
      </c>
      <c r="G2970" t="s">
        <v>1420</v>
      </c>
      <c r="H2970" t="s">
        <v>1421</v>
      </c>
      <c r="I2970" t="s">
        <v>10</v>
      </c>
      <c r="J2970">
        <v>111</v>
      </c>
      <c r="K2970">
        <v>531.76576576576576</v>
      </c>
      <c r="L2970">
        <v>8.1081081081081088</v>
      </c>
      <c r="M2970">
        <v>36.936936936936938</v>
      </c>
      <c r="N2970">
        <v>42.342342342342342</v>
      </c>
      <c r="O2970">
        <v>12.612612612612613</v>
      </c>
      <c r="P2970">
        <v>91.891891891891888</v>
      </c>
      <c r="Q2970">
        <v>54.954954954954957</v>
      </c>
      <c r="R2970" t="s">
        <v>147</v>
      </c>
    </row>
    <row r="2971" spans="1:18">
      <c r="A2971">
        <v>672</v>
      </c>
      <c r="B2971">
        <v>190</v>
      </c>
      <c r="C2971" t="s">
        <v>824</v>
      </c>
      <c r="D2971" t="s">
        <v>446</v>
      </c>
      <c r="E2971" t="s">
        <v>1419</v>
      </c>
      <c r="F2971" t="s">
        <v>1407</v>
      </c>
      <c r="G2971" t="s">
        <v>1420</v>
      </c>
      <c r="H2971" t="s">
        <v>1421</v>
      </c>
      <c r="I2971" t="s">
        <v>11</v>
      </c>
      <c r="J2971">
        <v>111</v>
      </c>
      <c r="K2971">
        <v>526.69369369369372</v>
      </c>
      <c r="L2971">
        <v>9.0090090090090094</v>
      </c>
      <c r="M2971">
        <v>36.936936936936938</v>
      </c>
      <c r="N2971">
        <v>37.837837837837839</v>
      </c>
      <c r="O2971">
        <v>16.216216216216218</v>
      </c>
      <c r="P2971">
        <v>90.990990990990994</v>
      </c>
      <c r="Q2971">
        <v>54.054054054054056</v>
      </c>
      <c r="R2971" t="s">
        <v>147</v>
      </c>
    </row>
    <row r="2972" spans="1:18">
      <c r="A2972">
        <v>672</v>
      </c>
      <c r="B2972">
        <v>190</v>
      </c>
      <c r="C2972" t="s">
        <v>824</v>
      </c>
      <c r="D2972" t="s">
        <v>446</v>
      </c>
      <c r="E2972" t="s">
        <v>1419</v>
      </c>
      <c r="F2972" t="s">
        <v>1407</v>
      </c>
      <c r="G2972" t="s">
        <v>1420</v>
      </c>
      <c r="H2972" t="s">
        <v>1421</v>
      </c>
      <c r="I2972" t="s">
        <v>12</v>
      </c>
      <c r="J2972">
        <v>111</v>
      </c>
      <c r="K2972">
        <v>523.1351351351351</v>
      </c>
      <c r="L2972">
        <v>12.612612612612613</v>
      </c>
      <c r="M2972">
        <v>40.54054054054054</v>
      </c>
      <c r="N2972">
        <v>27.027027027027028</v>
      </c>
      <c r="O2972">
        <v>19.81981981981982</v>
      </c>
      <c r="P2972">
        <v>87.387387387387392</v>
      </c>
      <c r="Q2972">
        <v>46.846846846846844</v>
      </c>
      <c r="R2972" t="s">
        <v>147</v>
      </c>
    </row>
    <row r="2973" spans="1:18">
      <c r="A2973">
        <v>672</v>
      </c>
      <c r="B2973">
        <v>199</v>
      </c>
      <c r="C2973" t="s">
        <v>824</v>
      </c>
      <c r="D2973" t="s">
        <v>826</v>
      </c>
      <c r="E2973" t="s">
        <v>1419</v>
      </c>
      <c r="F2973" t="s">
        <v>1407</v>
      </c>
      <c r="G2973" t="s">
        <v>1420</v>
      </c>
      <c r="H2973" t="s">
        <v>1421</v>
      </c>
      <c r="I2973" t="s">
        <v>3</v>
      </c>
      <c r="J2973">
        <v>95</v>
      </c>
      <c r="K2973">
        <v>530.90526315789475</v>
      </c>
      <c r="L2973">
        <v>13.684210526315789</v>
      </c>
      <c r="M2973">
        <v>29.473684210526315</v>
      </c>
      <c r="N2973">
        <v>44.210526315789473</v>
      </c>
      <c r="O2973">
        <v>12.631578947368421</v>
      </c>
      <c r="P2973">
        <v>86.315789473684205</v>
      </c>
      <c r="Q2973">
        <v>56.842105263157897</v>
      </c>
      <c r="R2973" t="s">
        <v>147</v>
      </c>
    </row>
    <row r="2974" spans="1:18">
      <c r="A2974">
        <v>672</v>
      </c>
      <c r="B2974">
        <v>199</v>
      </c>
      <c r="C2974" t="s">
        <v>824</v>
      </c>
      <c r="D2974" t="s">
        <v>826</v>
      </c>
      <c r="E2974" t="s">
        <v>1419</v>
      </c>
      <c r="F2974" t="s">
        <v>1407</v>
      </c>
      <c r="G2974" t="s">
        <v>1420</v>
      </c>
      <c r="H2974" t="s">
        <v>1421</v>
      </c>
      <c r="I2974" t="s">
        <v>10</v>
      </c>
      <c r="J2974">
        <v>95</v>
      </c>
      <c r="K2974">
        <v>526.55789473684206</v>
      </c>
      <c r="L2974">
        <v>8.4210526315789469</v>
      </c>
      <c r="M2974">
        <v>36.842105263157897</v>
      </c>
      <c r="N2974">
        <v>47.368421052631582</v>
      </c>
      <c r="O2974">
        <v>7.3684210526315788</v>
      </c>
      <c r="P2974">
        <v>91.578947368421055</v>
      </c>
      <c r="Q2974">
        <v>54.736842105263158</v>
      </c>
      <c r="R2974" t="s">
        <v>147</v>
      </c>
    </row>
    <row r="2975" spans="1:18">
      <c r="A2975">
        <v>672</v>
      </c>
      <c r="B2975">
        <v>199</v>
      </c>
      <c r="C2975" t="s">
        <v>824</v>
      </c>
      <c r="D2975" t="s">
        <v>826</v>
      </c>
      <c r="E2975" t="s">
        <v>1419</v>
      </c>
      <c r="F2975" t="s">
        <v>1407</v>
      </c>
      <c r="G2975" t="s">
        <v>1420</v>
      </c>
      <c r="H2975" t="s">
        <v>1421</v>
      </c>
      <c r="I2975" t="s">
        <v>11</v>
      </c>
      <c r="J2975">
        <v>95</v>
      </c>
      <c r="K2975">
        <v>525.9473684210526</v>
      </c>
      <c r="L2975">
        <v>8.4210526315789469</v>
      </c>
      <c r="M2975">
        <v>43.157894736842103</v>
      </c>
      <c r="N2975">
        <v>35.789473684210527</v>
      </c>
      <c r="O2975">
        <v>12.631578947368421</v>
      </c>
      <c r="P2975">
        <v>91.578947368421055</v>
      </c>
      <c r="Q2975">
        <v>48.421052631578945</v>
      </c>
      <c r="R2975" t="s">
        <v>147</v>
      </c>
    </row>
    <row r="2976" spans="1:18">
      <c r="A2976">
        <v>672</v>
      </c>
      <c r="B2976">
        <v>199</v>
      </c>
      <c r="C2976" t="s">
        <v>824</v>
      </c>
      <c r="D2976" t="s">
        <v>826</v>
      </c>
      <c r="E2976" t="s">
        <v>1419</v>
      </c>
      <c r="F2976" t="s">
        <v>1407</v>
      </c>
      <c r="G2976" t="s">
        <v>1420</v>
      </c>
      <c r="H2976" t="s">
        <v>1421</v>
      </c>
      <c r="I2976" t="s">
        <v>12</v>
      </c>
      <c r="J2976">
        <v>95</v>
      </c>
      <c r="K2976">
        <v>520.29473684210529</v>
      </c>
      <c r="L2976">
        <v>9.473684210526315</v>
      </c>
      <c r="M2976">
        <v>45.263157894736842</v>
      </c>
      <c r="N2976">
        <v>33.684210526315788</v>
      </c>
      <c r="O2976">
        <v>11.578947368421053</v>
      </c>
      <c r="P2976">
        <v>90.526315789473685</v>
      </c>
      <c r="Q2976">
        <v>45.263157894736842</v>
      </c>
      <c r="R2976" t="s">
        <v>147</v>
      </c>
    </row>
    <row r="2977" spans="1:18">
      <c r="A2977">
        <v>672</v>
      </c>
      <c r="B2977">
        <v>290</v>
      </c>
      <c r="C2977" t="s">
        <v>824</v>
      </c>
      <c r="D2977" t="s">
        <v>827</v>
      </c>
      <c r="E2977" t="s">
        <v>1419</v>
      </c>
      <c r="F2977" t="s">
        <v>1407</v>
      </c>
      <c r="G2977" t="s">
        <v>1420</v>
      </c>
      <c r="H2977" t="s">
        <v>1421</v>
      </c>
      <c r="I2977" t="s">
        <v>3</v>
      </c>
      <c r="J2977">
        <v>88</v>
      </c>
      <c r="K2977">
        <v>526.81818181818187</v>
      </c>
      <c r="L2977">
        <v>14.772727272727273</v>
      </c>
      <c r="M2977">
        <v>34.090909090909093</v>
      </c>
      <c r="N2977">
        <v>37.5</v>
      </c>
      <c r="O2977">
        <v>13.636363636363637</v>
      </c>
      <c r="P2977">
        <v>85.227272727272734</v>
      </c>
      <c r="Q2977">
        <v>51.136363636363633</v>
      </c>
      <c r="R2977" t="s">
        <v>147</v>
      </c>
    </row>
    <row r="2978" spans="1:18">
      <c r="A2978">
        <v>672</v>
      </c>
      <c r="B2978">
        <v>290</v>
      </c>
      <c r="C2978" t="s">
        <v>824</v>
      </c>
      <c r="D2978" t="s">
        <v>827</v>
      </c>
      <c r="E2978" t="s">
        <v>1419</v>
      </c>
      <c r="F2978" t="s">
        <v>1407</v>
      </c>
      <c r="G2978" t="s">
        <v>1420</v>
      </c>
      <c r="H2978" t="s">
        <v>1421</v>
      </c>
      <c r="I2978" t="s">
        <v>10</v>
      </c>
      <c r="J2978">
        <v>88</v>
      </c>
      <c r="K2978">
        <v>533.19318181818187</v>
      </c>
      <c r="L2978">
        <v>5.6818181818181817</v>
      </c>
      <c r="M2978">
        <v>38.636363636363633</v>
      </c>
      <c r="N2978">
        <v>44.31818181818182</v>
      </c>
      <c r="O2978">
        <v>11.363636363636363</v>
      </c>
      <c r="P2978">
        <v>94.318181818181813</v>
      </c>
      <c r="Q2978">
        <v>55.68181818181818</v>
      </c>
      <c r="R2978" t="s">
        <v>147</v>
      </c>
    </row>
    <row r="2979" spans="1:18">
      <c r="A2979">
        <v>672</v>
      </c>
      <c r="B2979">
        <v>290</v>
      </c>
      <c r="C2979" t="s">
        <v>824</v>
      </c>
      <c r="D2979" t="s">
        <v>827</v>
      </c>
      <c r="E2979" t="s">
        <v>1419</v>
      </c>
      <c r="F2979" t="s">
        <v>1407</v>
      </c>
      <c r="G2979" t="s">
        <v>1420</v>
      </c>
      <c r="H2979" t="s">
        <v>1421</v>
      </c>
      <c r="I2979" t="s">
        <v>11</v>
      </c>
      <c r="J2979">
        <v>88</v>
      </c>
      <c r="K2979">
        <v>521.19318181818187</v>
      </c>
      <c r="L2979">
        <v>10.227272727272727</v>
      </c>
      <c r="M2979">
        <v>43.18181818181818</v>
      </c>
      <c r="N2979">
        <v>40.909090909090907</v>
      </c>
      <c r="O2979">
        <v>5.6818181818181817</v>
      </c>
      <c r="P2979">
        <v>89.772727272727266</v>
      </c>
      <c r="Q2979">
        <v>46.590909090909093</v>
      </c>
      <c r="R2979" t="s">
        <v>147</v>
      </c>
    </row>
    <row r="2980" spans="1:18">
      <c r="A2980">
        <v>672</v>
      </c>
      <c r="B2980">
        <v>290</v>
      </c>
      <c r="C2980" t="s">
        <v>824</v>
      </c>
      <c r="D2980" t="s">
        <v>827</v>
      </c>
      <c r="E2980" t="s">
        <v>1419</v>
      </c>
      <c r="F2980" t="s">
        <v>1407</v>
      </c>
      <c r="G2980" t="s">
        <v>1420</v>
      </c>
      <c r="H2980" t="s">
        <v>1421</v>
      </c>
      <c r="I2980" t="s">
        <v>12</v>
      </c>
      <c r="J2980">
        <v>88</v>
      </c>
      <c r="K2980">
        <v>527.6704545454545</v>
      </c>
      <c r="L2980">
        <v>5.6818181818181817</v>
      </c>
      <c r="M2980">
        <v>46.590909090909093</v>
      </c>
      <c r="N2980">
        <v>28.40909090909091</v>
      </c>
      <c r="O2980">
        <v>19.318181818181817</v>
      </c>
      <c r="P2980">
        <v>94.318181818181813</v>
      </c>
      <c r="Q2980">
        <v>47.727272727272727</v>
      </c>
      <c r="R2980" t="s">
        <v>147</v>
      </c>
    </row>
    <row r="2981" spans="1:18">
      <c r="A2981">
        <v>673</v>
      </c>
      <c r="B2981">
        <v>102</v>
      </c>
      <c r="C2981" t="s">
        <v>828</v>
      </c>
      <c r="D2981" t="s">
        <v>829</v>
      </c>
      <c r="E2981" t="s">
        <v>1419</v>
      </c>
      <c r="F2981" t="s">
        <v>1407</v>
      </c>
      <c r="G2981" t="s">
        <v>1420</v>
      </c>
      <c r="H2981" t="s">
        <v>1421</v>
      </c>
      <c r="I2981" t="s">
        <v>3</v>
      </c>
      <c r="J2981">
        <v>118</v>
      </c>
      <c r="K2981">
        <v>504.41525423728814</v>
      </c>
      <c r="L2981">
        <v>27.966101694915253</v>
      </c>
      <c r="M2981">
        <v>41.525423728813557</v>
      </c>
      <c r="N2981">
        <v>22.881355932203391</v>
      </c>
      <c r="O2981">
        <v>7.6271186440677967</v>
      </c>
      <c r="P2981">
        <v>72.033898305084747</v>
      </c>
      <c r="Q2981">
        <v>30.508474576271187</v>
      </c>
      <c r="R2981" t="s">
        <v>40</v>
      </c>
    </row>
    <row r="2982" spans="1:18">
      <c r="A2982">
        <v>673</v>
      </c>
      <c r="B2982">
        <v>102</v>
      </c>
      <c r="C2982" t="s">
        <v>828</v>
      </c>
      <c r="D2982" t="s">
        <v>829</v>
      </c>
      <c r="E2982" t="s">
        <v>1419</v>
      </c>
      <c r="F2982" t="s">
        <v>1407</v>
      </c>
      <c r="G2982" t="s">
        <v>1420</v>
      </c>
      <c r="H2982" t="s">
        <v>1421</v>
      </c>
      <c r="I2982" t="s">
        <v>10</v>
      </c>
      <c r="J2982">
        <v>119</v>
      </c>
      <c r="K2982">
        <v>511.0924369747899</v>
      </c>
      <c r="L2982">
        <v>15.126050420168067</v>
      </c>
      <c r="M2982">
        <v>49.579831932773111</v>
      </c>
      <c r="N2982">
        <v>31.932773109243698</v>
      </c>
      <c r="O2982">
        <v>3.3613445378151261</v>
      </c>
      <c r="P2982">
        <v>84.87394957983193</v>
      </c>
      <c r="Q2982">
        <v>35.294117647058826</v>
      </c>
      <c r="R2982" t="s">
        <v>40</v>
      </c>
    </row>
    <row r="2983" spans="1:18">
      <c r="A2983">
        <v>673</v>
      </c>
      <c r="B2983">
        <v>102</v>
      </c>
      <c r="C2983" t="s">
        <v>828</v>
      </c>
      <c r="D2983" t="s">
        <v>829</v>
      </c>
      <c r="E2983" t="s">
        <v>1419</v>
      </c>
      <c r="F2983" t="s">
        <v>1407</v>
      </c>
      <c r="G2983" t="s">
        <v>1420</v>
      </c>
      <c r="H2983" t="s">
        <v>1421</v>
      </c>
      <c r="I2983" t="s">
        <v>11</v>
      </c>
      <c r="J2983">
        <v>119</v>
      </c>
      <c r="K2983">
        <v>515.27731092436977</v>
      </c>
      <c r="L2983">
        <v>11.764705882352942</v>
      </c>
      <c r="M2983">
        <v>47.058823529411768</v>
      </c>
      <c r="N2983">
        <v>31.932773109243698</v>
      </c>
      <c r="O2983">
        <v>9.2436974789915958</v>
      </c>
      <c r="P2983">
        <v>88.235294117647058</v>
      </c>
      <c r="Q2983">
        <v>41.176470588235297</v>
      </c>
      <c r="R2983" t="s">
        <v>40</v>
      </c>
    </row>
    <row r="2984" spans="1:18">
      <c r="A2984">
        <v>673</v>
      </c>
      <c r="B2984">
        <v>102</v>
      </c>
      <c r="C2984" t="s">
        <v>828</v>
      </c>
      <c r="D2984" t="s">
        <v>829</v>
      </c>
      <c r="E2984" t="s">
        <v>1419</v>
      </c>
      <c r="F2984" t="s">
        <v>1407</v>
      </c>
      <c r="G2984" t="s">
        <v>1420</v>
      </c>
      <c r="H2984" t="s">
        <v>1421</v>
      </c>
      <c r="I2984" t="s">
        <v>12</v>
      </c>
      <c r="J2984">
        <v>118</v>
      </c>
      <c r="K2984">
        <v>519.13559322033893</v>
      </c>
      <c r="L2984">
        <v>7.6271186440677967</v>
      </c>
      <c r="M2984">
        <v>49.152542372881356</v>
      </c>
      <c r="N2984">
        <v>28.8135593220339</v>
      </c>
      <c r="O2984">
        <v>14.40677966101695</v>
      </c>
      <c r="P2984">
        <v>92.372881355932208</v>
      </c>
      <c r="Q2984">
        <v>43.220338983050844</v>
      </c>
      <c r="R2984" t="s">
        <v>40</v>
      </c>
    </row>
    <row r="2985" spans="1:18">
      <c r="A2985">
        <v>673</v>
      </c>
      <c r="B2985">
        <v>202</v>
      </c>
      <c r="C2985" t="s">
        <v>828</v>
      </c>
      <c r="D2985" t="s">
        <v>830</v>
      </c>
      <c r="E2985" t="s">
        <v>1419</v>
      </c>
      <c r="F2985" t="s">
        <v>1407</v>
      </c>
      <c r="G2985" t="s">
        <v>1420</v>
      </c>
      <c r="H2985" t="s">
        <v>1421</v>
      </c>
      <c r="I2985" t="s">
        <v>3</v>
      </c>
      <c r="J2985">
        <v>79</v>
      </c>
      <c r="K2985">
        <v>497.96202531645571</v>
      </c>
      <c r="L2985">
        <v>36.708860759493668</v>
      </c>
      <c r="M2985">
        <v>29.11392405063291</v>
      </c>
      <c r="N2985">
        <v>27.848101265822784</v>
      </c>
      <c r="O2985">
        <v>6.3291139240506329</v>
      </c>
      <c r="P2985">
        <v>63.291139240506332</v>
      </c>
      <c r="Q2985">
        <v>34.177215189873415</v>
      </c>
      <c r="R2985" t="s">
        <v>40</v>
      </c>
    </row>
    <row r="2986" spans="1:18">
      <c r="A2986">
        <v>673</v>
      </c>
      <c r="B2986">
        <v>202</v>
      </c>
      <c r="C2986" t="s">
        <v>828</v>
      </c>
      <c r="D2986" t="s">
        <v>830</v>
      </c>
      <c r="E2986" t="s">
        <v>1419</v>
      </c>
      <c r="F2986" t="s">
        <v>1407</v>
      </c>
      <c r="G2986" t="s">
        <v>1420</v>
      </c>
      <c r="H2986" t="s">
        <v>1421</v>
      </c>
      <c r="I2986" t="s">
        <v>10</v>
      </c>
      <c r="J2986">
        <v>81</v>
      </c>
      <c r="K2986">
        <v>509.32098765432102</v>
      </c>
      <c r="L2986">
        <v>22.222222222222221</v>
      </c>
      <c r="M2986">
        <v>34.567901234567898</v>
      </c>
      <c r="N2986">
        <v>39.506172839506171</v>
      </c>
      <c r="O2986">
        <v>3.7037037037037037</v>
      </c>
      <c r="P2986">
        <v>77.777777777777771</v>
      </c>
      <c r="Q2986">
        <v>43.209876543209873</v>
      </c>
      <c r="R2986" t="s">
        <v>40</v>
      </c>
    </row>
    <row r="2987" spans="1:18">
      <c r="A2987">
        <v>673</v>
      </c>
      <c r="B2987">
        <v>202</v>
      </c>
      <c r="C2987" t="s">
        <v>828</v>
      </c>
      <c r="D2987" t="s">
        <v>830</v>
      </c>
      <c r="E2987" t="s">
        <v>1419</v>
      </c>
      <c r="F2987" t="s">
        <v>1407</v>
      </c>
      <c r="G2987" t="s">
        <v>1420</v>
      </c>
      <c r="H2987" t="s">
        <v>1421</v>
      </c>
      <c r="I2987" t="s">
        <v>11</v>
      </c>
      <c r="J2987">
        <v>81</v>
      </c>
      <c r="K2987">
        <v>521.23456790123453</v>
      </c>
      <c r="L2987">
        <v>22.222222222222221</v>
      </c>
      <c r="M2987">
        <v>27.160493827160494</v>
      </c>
      <c r="N2987">
        <v>33.333333333333336</v>
      </c>
      <c r="O2987">
        <v>17.283950617283949</v>
      </c>
      <c r="P2987">
        <v>77.777777777777771</v>
      </c>
      <c r="Q2987">
        <v>50.617283950617285</v>
      </c>
      <c r="R2987" t="s">
        <v>40</v>
      </c>
    </row>
    <row r="2988" spans="1:18">
      <c r="A2988">
        <v>673</v>
      </c>
      <c r="B2988">
        <v>202</v>
      </c>
      <c r="C2988" t="s">
        <v>828</v>
      </c>
      <c r="D2988" t="s">
        <v>830</v>
      </c>
      <c r="E2988" t="s">
        <v>1419</v>
      </c>
      <c r="F2988" t="s">
        <v>1407</v>
      </c>
      <c r="G2988" t="s">
        <v>1420</v>
      </c>
      <c r="H2988" t="s">
        <v>1421</v>
      </c>
      <c r="I2988" t="s">
        <v>12</v>
      </c>
      <c r="J2988">
        <v>79</v>
      </c>
      <c r="K2988">
        <v>518.87341772151899</v>
      </c>
      <c r="L2988">
        <v>17.721518987341771</v>
      </c>
      <c r="M2988">
        <v>36.708860759493668</v>
      </c>
      <c r="N2988">
        <v>26.582278481012658</v>
      </c>
      <c r="O2988">
        <v>18.9873417721519</v>
      </c>
      <c r="P2988">
        <v>82.278481012658233</v>
      </c>
      <c r="Q2988">
        <v>45.569620253164558</v>
      </c>
      <c r="R2988" t="s">
        <v>40</v>
      </c>
    </row>
    <row r="2989" spans="1:18">
      <c r="A2989">
        <v>673</v>
      </c>
      <c r="B2989">
        <v>5050</v>
      </c>
      <c r="C2989" t="s">
        <v>828</v>
      </c>
      <c r="D2989" t="s">
        <v>831</v>
      </c>
      <c r="E2989" t="s">
        <v>1419</v>
      </c>
      <c r="F2989" t="s">
        <v>1407</v>
      </c>
      <c r="G2989" t="s">
        <v>1420</v>
      </c>
      <c r="H2989" t="s">
        <v>1421</v>
      </c>
      <c r="I2989" t="s">
        <v>3</v>
      </c>
      <c r="J2989">
        <v>98</v>
      </c>
      <c r="K2989">
        <v>499.5408163265306</v>
      </c>
      <c r="L2989">
        <v>37.755102040816325</v>
      </c>
      <c r="M2989">
        <v>31.632653061224488</v>
      </c>
      <c r="N2989">
        <v>24.489795918367346</v>
      </c>
      <c r="O2989">
        <v>6.1224489795918364</v>
      </c>
      <c r="P2989">
        <v>62.244897959183675</v>
      </c>
      <c r="Q2989">
        <v>30.612244897959183</v>
      </c>
      <c r="R2989" t="s">
        <v>40</v>
      </c>
    </row>
    <row r="2990" spans="1:18">
      <c r="A2990">
        <v>673</v>
      </c>
      <c r="B2990">
        <v>5050</v>
      </c>
      <c r="C2990" t="s">
        <v>828</v>
      </c>
      <c r="D2990" t="s">
        <v>831</v>
      </c>
      <c r="E2990" t="s">
        <v>1419</v>
      </c>
      <c r="F2990" t="s">
        <v>1407</v>
      </c>
      <c r="G2990" t="s">
        <v>1420</v>
      </c>
      <c r="H2990" t="s">
        <v>1421</v>
      </c>
      <c r="I2990" t="s">
        <v>10</v>
      </c>
      <c r="J2990">
        <v>98</v>
      </c>
      <c r="K2990">
        <v>502.86734693877548</v>
      </c>
      <c r="L2990">
        <v>21.428571428571427</v>
      </c>
      <c r="M2990">
        <v>52.04081632653061</v>
      </c>
      <c r="N2990">
        <v>24.489795918367346</v>
      </c>
      <c r="O2990">
        <v>2.0408163265306123</v>
      </c>
      <c r="P2990">
        <v>78.571428571428569</v>
      </c>
      <c r="Q2990">
        <v>26.530612244897959</v>
      </c>
      <c r="R2990" t="s">
        <v>40</v>
      </c>
    </row>
    <row r="2991" spans="1:18">
      <c r="A2991">
        <v>673</v>
      </c>
      <c r="B2991">
        <v>5050</v>
      </c>
      <c r="C2991" t="s">
        <v>828</v>
      </c>
      <c r="D2991" t="s">
        <v>831</v>
      </c>
      <c r="E2991" t="s">
        <v>1419</v>
      </c>
      <c r="F2991" t="s">
        <v>1407</v>
      </c>
      <c r="G2991" t="s">
        <v>1420</v>
      </c>
      <c r="H2991" t="s">
        <v>1421</v>
      </c>
      <c r="I2991" t="s">
        <v>11</v>
      </c>
      <c r="J2991">
        <v>98</v>
      </c>
      <c r="K2991">
        <v>510.20408163265307</v>
      </c>
      <c r="L2991">
        <v>18.367346938775512</v>
      </c>
      <c r="M2991">
        <v>46.938775510204081</v>
      </c>
      <c r="N2991">
        <v>23.469387755102041</v>
      </c>
      <c r="O2991">
        <v>11.224489795918368</v>
      </c>
      <c r="P2991">
        <v>81.632653061224488</v>
      </c>
      <c r="Q2991">
        <v>34.693877551020407</v>
      </c>
      <c r="R2991" t="s">
        <v>40</v>
      </c>
    </row>
    <row r="2992" spans="1:18">
      <c r="A2992">
        <v>673</v>
      </c>
      <c r="B2992">
        <v>5050</v>
      </c>
      <c r="C2992" t="s">
        <v>828</v>
      </c>
      <c r="D2992" t="s">
        <v>831</v>
      </c>
      <c r="E2992" t="s">
        <v>1419</v>
      </c>
      <c r="F2992" t="s">
        <v>1407</v>
      </c>
      <c r="G2992" t="s">
        <v>1420</v>
      </c>
      <c r="H2992" t="s">
        <v>1421</v>
      </c>
      <c r="I2992" t="s">
        <v>12</v>
      </c>
      <c r="J2992">
        <v>98</v>
      </c>
      <c r="K2992">
        <v>516.0612244897959</v>
      </c>
      <c r="L2992">
        <v>10.204081632653061</v>
      </c>
      <c r="M2992">
        <v>50</v>
      </c>
      <c r="N2992">
        <v>25.510204081632654</v>
      </c>
      <c r="O2992">
        <v>14.285714285714286</v>
      </c>
      <c r="P2992">
        <v>89.795918367346943</v>
      </c>
      <c r="Q2992">
        <v>39.795918367346935</v>
      </c>
      <c r="R2992" t="s">
        <v>40</v>
      </c>
    </row>
    <row r="2993" spans="1:18">
      <c r="A2993">
        <v>674</v>
      </c>
      <c r="B2993">
        <v>106</v>
      </c>
      <c r="C2993" t="s">
        <v>832</v>
      </c>
      <c r="D2993" t="s">
        <v>95</v>
      </c>
      <c r="E2993" t="s">
        <v>1419</v>
      </c>
      <c r="F2993" t="s">
        <v>1407</v>
      </c>
      <c r="G2993" t="s">
        <v>1420</v>
      </c>
      <c r="H2993" t="s">
        <v>1421</v>
      </c>
      <c r="I2993" t="s">
        <v>3</v>
      </c>
      <c r="J2993">
        <v>104</v>
      </c>
      <c r="K2993">
        <v>502.42307692307691</v>
      </c>
      <c r="L2993">
        <v>29.807692307692307</v>
      </c>
      <c r="M2993">
        <v>38.46153846153846</v>
      </c>
      <c r="N2993">
        <v>26.923076923076923</v>
      </c>
      <c r="O2993">
        <v>4.8076923076923075</v>
      </c>
      <c r="P2993">
        <v>70.192307692307693</v>
      </c>
      <c r="Q2993">
        <v>31.73076923076923</v>
      </c>
      <c r="R2993" t="s">
        <v>147</v>
      </c>
    </row>
    <row r="2994" spans="1:18">
      <c r="A2994">
        <v>674</v>
      </c>
      <c r="B2994">
        <v>106</v>
      </c>
      <c r="C2994" t="s">
        <v>832</v>
      </c>
      <c r="D2994" t="s">
        <v>95</v>
      </c>
      <c r="E2994" t="s">
        <v>1419</v>
      </c>
      <c r="F2994" t="s">
        <v>1407</v>
      </c>
      <c r="G2994" t="s">
        <v>1420</v>
      </c>
      <c r="H2994" t="s">
        <v>1421</v>
      </c>
      <c r="I2994" t="s">
        <v>10</v>
      </c>
      <c r="J2994">
        <v>104</v>
      </c>
      <c r="K2994">
        <v>511.25</v>
      </c>
      <c r="L2994">
        <v>20.192307692307693</v>
      </c>
      <c r="M2994">
        <v>42.307692307692307</v>
      </c>
      <c r="N2994">
        <v>33.653846153846153</v>
      </c>
      <c r="O2994">
        <v>3.8461538461538463</v>
      </c>
      <c r="P2994">
        <v>79.807692307692307</v>
      </c>
      <c r="Q2994">
        <v>37.5</v>
      </c>
      <c r="R2994" t="s">
        <v>147</v>
      </c>
    </row>
    <row r="2995" spans="1:18">
      <c r="A2995">
        <v>674</v>
      </c>
      <c r="B2995">
        <v>106</v>
      </c>
      <c r="C2995" t="s">
        <v>832</v>
      </c>
      <c r="D2995" t="s">
        <v>95</v>
      </c>
      <c r="E2995" t="s">
        <v>1419</v>
      </c>
      <c r="F2995" t="s">
        <v>1407</v>
      </c>
      <c r="G2995" t="s">
        <v>1420</v>
      </c>
      <c r="H2995" t="s">
        <v>1421</v>
      </c>
      <c r="I2995" t="s">
        <v>11</v>
      </c>
      <c r="J2995">
        <v>104</v>
      </c>
      <c r="K2995">
        <v>501.79807692307691</v>
      </c>
      <c r="L2995">
        <v>21.153846153846153</v>
      </c>
      <c r="M2995">
        <v>54.807692307692307</v>
      </c>
      <c r="N2995">
        <v>22.115384615384617</v>
      </c>
      <c r="O2995">
        <v>1.9230769230769231</v>
      </c>
      <c r="P2995">
        <v>78.84615384615384</v>
      </c>
      <c r="Q2995">
        <v>24.03846153846154</v>
      </c>
      <c r="R2995" t="s">
        <v>147</v>
      </c>
    </row>
    <row r="2996" spans="1:18">
      <c r="A2996">
        <v>674</v>
      </c>
      <c r="B2996">
        <v>106</v>
      </c>
      <c r="C2996" t="s">
        <v>832</v>
      </c>
      <c r="D2996" t="s">
        <v>95</v>
      </c>
      <c r="E2996" t="s">
        <v>1419</v>
      </c>
      <c r="F2996" t="s">
        <v>1407</v>
      </c>
      <c r="G2996" t="s">
        <v>1420</v>
      </c>
      <c r="H2996" t="s">
        <v>1421</v>
      </c>
      <c r="I2996" t="s">
        <v>12</v>
      </c>
      <c r="J2996">
        <v>104</v>
      </c>
      <c r="K2996">
        <v>492.20192307692309</v>
      </c>
      <c r="L2996">
        <v>30.76923076923077</v>
      </c>
      <c r="M2996">
        <v>52.884615384615387</v>
      </c>
      <c r="N2996">
        <v>12.5</v>
      </c>
      <c r="O2996">
        <v>3.8461538461538463</v>
      </c>
      <c r="P2996">
        <v>69.230769230769226</v>
      </c>
      <c r="Q2996">
        <v>16.346153846153847</v>
      </c>
      <c r="R2996" t="s">
        <v>147</v>
      </c>
    </row>
    <row r="2997" spans="1:18">
      <c r="A2997">
        <v>674</v>
      </c>
      <c r="B2997">
        <v>1050</v>
      </c>
      <c r="C2997" t="s">
        <v>832</v>
      </c>
      <c r="D2997" t="s">
        <v>833</v>
      </c>
      <c r="E2997" t="s">
        <v>1419</v>
      </c>
      <c r="F2997" t="s">
        <v>1407</v>
      </c>
      <c r="G2997" t="s">
        <v>1420</v>
      </c>
      <c r="H2997" t="s">
        <v>1421</v>
      </c>
      <c r="I2997" t="s">
        <v>3</v>
      </c>
      <c r="J2997">
        <v>34</v>
      </c>
      <c r="K2997">
        <v>512.55882352941171</v>
      </c>
      <c r="L2997">
        <v>26.470588235294116</v>
      </c>
      <c r="M2997">
        <v>29.411764705882351</v>
      </c>
      <c r="N2997">
        <v>35.294117647058826</v>
      </c>
      <c r="O2997">
        <v>8.8235294117647065</v>
      </c>
      <c r="P2997">
        <v>73.529411764705884</v>
      </c>
      <c r="Q2997">
        <v>44.117647058823529</v>
      </c>
      <c r="R2997" t="s">
        <v>147</v>
      </c>
    </row>
    <row r="2998" spans="1:18">
      <c r="A2998">
        <v>674</v>
      </c>
      <c r="B2998">
        <v>1050</v>
      </c>
      <c r="C2998" t="s">
        <v>832</v>
      </c>
      <c r="D2998" t="s">
        <v>833</v>
      </c>
      <c r="E2998" t="s">
        <v>1419</v>
      </c>
      <c r="F2998" t="s">
        <v>1407</v>
      </c>
      <c r="G2998" t="s">
        <v>1420</v>
      </c>
      <c r="H2998" t="s">
        <v>1421</v>
      </c>
      <c r="I2998" t="s">
        <v>10</v>
      </c>
      <c r="J2998">
        <v>34</v>
      </c>
      <c r="K2998">
        <v>521.5</v>
      </c>
      <c r="L2998">
        <v>11.764705882352942</v>
      </c>
      <c r="M2998">
        <v>50</v>
      </c>
      <c r="N2998">
        <v>32.352941176470587</v>
      </c>
      <c r="O2998">
        <v>5.882352941176471</v>
      </c>
      <c r="P2998">
        <v>88.235294117647058</v>
      </c>
      <c r="Q2998">
        <v>38.235294117647058</v>
      </c>
      <c r="R2998" t="s">
        <v>147</v>
      </c>
    </row>
    <row r="2999" spans="1:18">
      <c r="A2999">
        <v>674</v>
      </c>
      <c r="B2999">
        <v>1050</v>
      </c>
      <c r="C2999" t="s">
        <v>832</v>
      </c>
      <c r="D2999" t="s">
        <v>833</v>
      </c>
      <c r="E2999" t="s">
        <v>1419</v>
      </c>
      <c r="F2999" t="s">
        <v>1407</v>
      </c>
      <c r="G2999" t="s">
        <v>1420</v>
      </c>
      <c r="H2999" t="s">
        <v>1421</v>
      </c>
      <c r="I2999" t="s">
        <v>11</v>
      </c>
      <c r="J2999">
        <v>34</v>
      </c>
      <c r="K2999">
        <v>523.11764705882354</v>
      </c>
      <c r="L2999">
        <v>5.882352941176471</v>
      </c>
      <c r="M2999">
        <v>44.117647058823529</v>
      </c>
      <c r="N2999">
        <v>38.235294117647058</v>
      </c>
      <c r="O2999">
        <v>11.764705882352942</v>
      </c>
      <c r="P2999">
        <v>94.117647058823536</v>
      </c>
      <c r="Q2999">
        <v>50</v>
      </c>
      <c r="R2999" t="s">
        <v>147</v>
      </c>
    </row>
    <row r="3000" spans="1:18">
      <c r="A3000">
        <v>674</v>
      </c>
      <c r="B3000">
        <v>1050</v>
      </c>
      <c r="C3000" t="s">
        <v>832</v>
      </c>
      <c r="D3000" t="s">
        <v>833</v>
      </c>
      <c r="E3000" t="s">
        <v>1419</v>
      </c>
      <c r="F3000" t="s">
        <v>1407</v>
      </c>
      <c r="G3000" t="s">
        <v>1420</v>
      </c>
      <c r="H3000" t="s">
        <v>1421</v>
      </c>
      <c r="I3000" t="s">
        <v>12</v>
      </c>
      <c r="J3000">
        <v>34</v>
      </c>
      <c r="K3000">
        <v>517.44117647058829</v>
      </c>
      <c r="L3000">
        <v>5.882352941176471</v>
      </c>
      <c r="M3000">
        <v>52.941176470588232</v>
      </c>
      <c r="N3000">
        <v>32.352941176470587</v>
      </c>
      <c r="O3000">
        <v>8.8235294117647065</v>
      </c>
      <c r="P3000">
        <v>94.117647058823536</v>
      </c>
      <c r="Q3000">
        <v>41.176470588235297</v>
      </c>
      <c r="R3000" t="s">
        <v>147</v>
      </c>
    </row>
    <row r="3001" spans="1:18">
      <c r="A3001">
        <v>674</v>
      </c>
      <c r="B3001">
        <v>2050</v>
      </c>
      <c r="C3001" t="s">
        <v>832</v>
      </c>
      <c r="D3001" t="s">
        <v>834</v>
      </c>
      <c r="E3001" t="s">
        <v>1419</v>
      </c>
      <c r="F3001" t="s">
        <v>1407</v>
      </c>
      <c r="G3001" t="s">
        <v>1420</v>
      </c>
      <c r="H3001" t="s">
        <v>1421</v>
      </c>
      <c r="I3001" t="s">
        <v>3</v>
      </c>
      <c r="J3001">
        <v>15</v>
      </c>
      <c r="K3001">
        <v>529</v>
      </c>
      <c r="L3001">
        <v>13.333333333333334</v>
      </c>
      <c r="M3001">
        <v>26.666666666666668</v>
      </c>
      <c r="N3001">
        <v>46.666666666666664</v>
      </c>
      <c r="O3001">
        <v>13.333333333333334</v>
      </c>
      <c r="P3001">
        <v>86.666666666666671</v>
      </c>
      <c r="Q3001">
        <v>60</v>
      </c>
      <c r="R3001" t="s">
        <v>147</v>
      </c>
    </row>
    <row r="3002" spans="1:18">
      <c r="A3002">
        <v>674</v>
      </c>
      <c r="B3002">
        <v>2050</v>
      </c>
      <c r="C3002" t="s">
        <v>832</v>
      </c>
      <c r="D3002" t="s">
        <v>834</v>
      </c>
      <c r="E3002" t="s">
        <v>1419</v>
      </c>
      <c r="F3002" t="s">
        <v>1407</v>
      </c>
      <c r="G3002" t="s">
        <v>1420</v>
      </c>
      <c r="H3002" t="s">
        <v>1421</v>
      </c>
      <c r="I3002" t="s">
        <v>10</v>
      </c>
      <c r="J3002">
        <v>15</v>
      </c>
      <c r="K3002">
        <v>529.20000000000005</v>
      </c>
      <c r="L3002">
        <v>6.666666666666667</v>
      </c>
      <c r="M3002">
        <v>40</v>
      </c>
      <c r="N3002">
        <v>46.666666666666664</v>
      </c>
      <c r="O3002">
        <v>6.666666666666667</v>
      </c>
      <c r="P3002">
        <v>93.333333333333329</v>
      </c>
      <c r="Q3002">
        <v>53.333333333333336</v>
      </c>
      <c r="R3002" t="s">
        <v>147</v>
      </c>
    </row>
    <row r="3003" spans="1:18">
      <c r="A3003">
        <v>674</v>
      </c>
      <c r="B3003">
        <v>2050</v>
      </c>
      <c r="C3003" t="s">
        <v>832</v>
      </c>
      <c r="D3003" t="s">
        <v>834</v>
      </c>
      <c r="E3003" t="s">
        <v>1419</v>
      </c>
      <c r="F3003" t="s">
        <v>1407</v>
      </c>
      <c r="G3003" t="s">
        <v>1420</v>
      </c>
      <c r="H3003" t="s">
        <v>1421</v>
      </c>
      <c r="I3003" t="s">
        <v>11</v>
      </c>
      <c r="J3003">
        <v>15</v>
      </c>
      <c r="K3003">
        <v>511.46666666666664</v>
      </c>
      <c r="L3003">
        <v>13.333333333333334</v>
      </c>
      <c r="M3003">
        <v>53.333333333333336</v>
      </c>
      <c r="N3003">
        <v>33.333333333333336</v>
      </c>
      <c r="O3003">
        <v>0</v>
      </c>
      <c r="P3003">
        <v>86.666666666666671</v>
      </c>
      <c r="Q3003">
        <v>33.333333333333336</v>
      </c>
      <c r="R3003" t="s">
        <v>147</v>
      </c>
    </row>
    <row r="3004" spans="1:18">
      <c r="A3004">
        <v>674</v>
      </c>
      <c r="B3004">
        <v>2050</v>
      </c>
      <c r="C3004" t="s">
        <v>832</v>
      </c>
      <c r="D3004" t="s">
        <v>834</v>
      </c>
      <c r="E3004" t="s">
        <v>1419</v>
      </c>
      <c r="F3004" t="s">
        <v>1407</v>
      </c>
      <c r="G3004" t="s">
        <v>1420</v>
      </c>
      <c r="H3004" t="s">
        <v>1421</v>
      </c>
      <c r="I3004" t="s">
        <v>12</v>
      </c>
      <c r="J3004">
        <v>15</v>
      </c>
      <c r="K3004">
        <v>496.73333333333335</v>
      </c>
      <c r="L3004">
        <v>20</v>
      </c>
      <c r="M3004">
        <v>66.666666666666671</v>
      </c>
      <c r="N3004">
        <v>6.666666666666667</v>
      </c>
      <c r="O3004">
        <v>6.666666666666667</v>
      </c>
      <c r="P3004">
        <v>80</v>
      </c>
      <c r="Q3004">
        <v>13.333333333333334</v>
      </c>
      <c r="R3004" t="s">
        <v>147</v>
      </c>
    </row>
    <row r="3005" spans="1:18">
      <c r="A3005">
        <v>675</v>
      </c>
      <c r="B3005">
        <v>100</v>
      </c>
      <c r="C3005" t="s">
        <v>835</v>
      </c>
      <c r="D3005" t="s">
        <v>836</v>
      </c>
      <c r="E3005" t="s">
        <v>1419</v>
      </c>
      <c r="F3005" t="s">
        <v>1407</v>
      </c>
      <c r="G3005" t="s">
        <v>1420</v>
      </c>
      <c r="H3005" t="s">
        <v>1421</v>
      </c>
      <c r="I3005" t="s">
        <v>3</v>
      </c>
      <c r="J3005">
        <v>150</v>
      </c>
      <c r="K3005">
        <v>502.43333333333334</v>
      </c>
      <c r="L3005">
        <v>29.333333333333332</v>
      </c>
      <c r="M3005">
        <v>40.666666666666664</v>
      </c>
      <c r="N3005">
        <v>25.333333333333332</v>
      </c>
      <c r="O3005">
        <v>4.666666666666667</v>
      </c>
      <c r="P3005">
        <v>70.666666666666671</v>
      </c>
      <c r="Q3005">
        <v>30</v>
      </c>
      <c r="R3005" t="s">
        <v>128</v>
      </c>
    </row>
    <row r="3006" spans="1:18">
      <c r="A3006">
        <v>675</v>
      </c>
      <c r="B3006">
        <v>100</v>
      </c>
      <c r="C3006" t="s">
        <v>835</v>
      </c>
      <c r="D3006" t="s">
        <v>836</v>
      </c>
      <c r="E3006" t="s">
        <v>1419</v>
      </c>
      <c r="F3006" t="s">
        <v>1407</v>
      </c>
      <c r="G3006" t="s">
        <v>1420</v>
      </c>
      <c r="H3006" t="s">
        <v>1421</v>
      </c>
      <c r="I3006" t="s">
        <v>10</v>
      </c>
      <c r="J3006">
        <v>151</v>
      </c>
      <c r="K3006">
        <v>518.40397350993373</v>
      </c>
      <c r="L3006">
        <v>10.596026490066226</v>
      </c>
      <c r="M3006">
        <v>48.34437086092715</v>
      </c>
      <c r="N3006">
        <v>34.437086092715234</v>
      </c>
      <c r="O3006">
        <v>6.6225165562913908</v>
      </c>
      <c r="P3006">
        <v>89.403973509933778</v>
      </c>
      <c r="Q3006">
        <v>41.059602649006621</v>
      </c>
      <c r="R3006" t="s">
        <v>128</v>
      </c>
    </row>
    <row r="3007" spans="1:18">
      <c r="A3007">
        <v>675</v>
      </c>
      <c r="B3007">
        <v>100</v>
      </c>
      <c r="C3007" t="s">
        <v>835</v>
      </c>
      <c r="D3007" t="s">
        <v>836</v>
      </c>
      <c r="E3007" t="s">
        <v>1419</v>
      </c>
      <c r="F3007" t="s">
        <v>1407</v>
      </c>
      <c r="G3007" t="s">
        <v>1420</v>
      </c>
      <c r="H3007" t="s">
        <v>1421</v>
      </c>
      <c r="I3007" t="s">
        <v>11</v>
      </c>
      <c r="J3007">
        <v>151</v>
      </c>
      <c r="K3007">
        <v>509.9006622516556</v>
      </c>
      <c r="L3007">
        <v>17.218543046357617</v>
      </c>
      <c r="M3007">
        <v>49.006622516556291</v>
      </c>
      <c r="N3007">
        <v>26.490066225165563</v>
      </c>
      <c r="O3007">
        <v>7.2847682119205297</v>
      </c>
      <c r="P3007">
        <v>82.78145695364239</v>
      </c>
      <c r="Q3007">
        <v>33.774834437086092</v>
      </c>
      <c r="R3007" t="s">
        <v>128</v>
      </c>
    </row>
    <row r="3008" spans="1:18">
      <c r="A3008">
        <v>675</v>
      </c>
      <c r="B3008">
        <v>100</v>
      </c>
      <c r="C3008" t="s">
        <v>835</v>
      </c>
      <c r="D3008" t="s">
        <v>836</v>
      </c>
      <c r="E3008" t="s">
        <v>1419</v>
      </c>
      <c r="F3008" t="s">
        <v>1407</v>
      </c>
      <c r="G3008" t="s">
        <v>1420</v>
      </c>
      <c r="H3008" t="s">
        <v>1421</v>
      </c>
      <c r="I3008" t="s">
        <v>12</v>
      </c>
      <c r="J3008">
        <v>150</v>
      </c>
      <c r="K3008">
        <v>506.58666666666664</v>
      </c>
      <c r="L3008">
        <v>15.333333333333334</v>
      </c>
      <c r="M3008">
        <v>58</v>
      </c>
      <c r="N3008">
        <v>21.333333333333332</v>
      </c>
      <c r="O3008">
        <v>5.333333333333333</v>
      </c>
      <c r="P3008">
        <v>84.666666666666671</v>
      </c>
      <c r="Q3008">
        <v>26.666666666666668</v>
      </c>
      <c r="R3008" t="s">
        <v>128</v>
      </c>
    </row>
    <row r="3009" spans="1:18">
      <c r="A3009">
        <v>675</v>
      </c>
      <c r="B3009">
        <v>106</v>
      </c>
      <c r="C3009" t="s">
        <v>835</v>
      </c>
      <c r="D3009" t="s">
        <v>837</v>
      </c>
      <c r="E3009" t="s">
        <v>1419</v>
      </c>
      <c r="F3009" t="s">
        <v>1407</v>
      </c>
      <c r="G3009" t="s">
        <v>1420</v>
      </c>
      <c r="H3009" t="s">
        <v>1421</v>
      </c>
      <c r="I3009" t="s">
        <v>3</v>
      </c>
      <c r="J3009">
        <v>108</v>
      </c>
      <c r="K3009">
        <v>507.58333333333331</v>
      </c>
      <c r="L3009">
        <v>26.851851851851851</v>
      </c>
      <c r="M3009">
        <v>36.111111111111114</v>
      </c>
      <c r="N3009">
        <v>25.925925925925927</v>
      </c>
      <c r="O3009">
        <v>11.111111111111111</v>
      </c>
      <c r="P3009">
        <v>73.148148148148152</v>
      </c>
      <c r="Q3009">
        <v>37.037037037037038</v>
      </c>
      <c r="R3009" t="s">
        <v>128</v>
      </c>
    </row>
    <row r="3010" spans="1:18">
      <c r="A3010">
        <v>675</v>
      </c>
      <c r="B3010">
        <v>106</v>
      </c>
      <c r="C3010" t="s">
        <v>835</v>
      </c>
      <c r="D3010" t="s">
        <v>837</v>
      </c>
      <c r="E3010" t="s">
        <v>1419</v>
      </c>
      <c r="F3010" t="s">
        <v>1407</v>
      </c>
      <c r="G3010" t="s">
        <v>1420</v>
      </c>
      <c r="H3010" t="s">
        <v>1421</v>
      </c>
      <c r="I3010" t="s">
        <v>10</v>
      </c>
      <c r="J3010">
        <v>108</v>
      </c>
      <c r="K3010">
        <v>514.85185185185185</v>
      </c>
      <c r="L3010">
        <v>15.74074074074074</v>
      </c>
      <c r="M3010">
        <v>46.296296296296298</v>
      </c>
      <c r="N3010">
        <v>29.62962962962963</v>
      </c>
      <c r="O3010">
        <v>8.3333333333333339</v>
      </c>
      <c r="P3010">
        <v>84.259259259259252</v>
      </c>
      <c r="Q3010">
        <v>37.962962962962962</v>
      </c>
      <c r="R3010" t="s">
        <v>128</v>
      </c>
    </row>
    <row r="3011" spans="1:18">
      <c r="A3011">
        <v>675</v>
      </c>
      <c r="B3011">
        <v>106</v>
      </c>
      <c r="C3011" t="s">
        <v>835</v>
      </c>
      <c r="D3011" t="s">
        <v>837</v>
      </c>
      <c r="E3011" t="s">
        <v>1419</v>
      </c>
      <c r="F3011" t="s">
        <v>1407</v>
      </c>
      <c r="G3011" t="s">
        <v>1420</v>
      </c>
      <c r="H3011" t="s">
        <v>1421</v>
      </c>
      <c r="I3011" t="s">
        <v>11</v>
      </c>
      <c r="J3011">
        <v>108</v>
      </c>
      <c r="K3011">
        <v>512.98148148148152</v>
      </c>
      <c r="L3011">
        <v>19.444444444444443</v>
      </c>
      <c r="M3011">
        <v>38.888888888888886</v>
      </c>
      <c r="N3011">
        <v>28.703703703703702</v>
      </c>
      <c r="O3011">
        <v>12.962962962962964</v>
      </c>
      <c r="P3011">
        <v>80.555555555555557</v>
      </c>
      <c r="Q3011">
        <v>41.666666666666664</v>
      </c>
      <c r="R3011" t="s">
        <v>128</v>
      </c>
    </row>
    <row r="3012" spans="1:18">
      <c r="A3012">
        <v>675</v>
      </c>
      <c r="B3012">
        <v>106</v>
      </c>
      <c r="C3012" t="s">
        <v>835</v>
      </c>
      <c r="D3012" t="s">
        <v>837</v>
      </c>
      <c r="E3012" t="s">
        <v>1419</v>
      </c>
      <c r="F3012" t="s">
        <v>1407</v>
      </c>
      <c r="G3012" t="s">
        <v>1420</v>
      </c>
      <c r="H3012" t="s">
        <v>1421</v>
      </c>
      <c r="I3012" t="s">
        <v>12</v>
      </c>
      <c r="J3012">
        <v>108</v>
      </c>
      <c r="K3012">
        <v>511.31481481481484</v>
      </c>
      <c r="L3012">
        <v>15.74074074074074</v>
      </c>
      <c r="M3012">
        <v>53.703703703703702</v>
      </c>
      <c r="N3012">
        <v>20.37037037037037</v>
      </c>
      <c r="O3012">
        <v>10.185185185185185</v>
      </c>
      <c r="P3012">
        <v>84.259259259259252</v>
      </c>
      <c r="Q3012">
        <v>30.555555555555557</v>
      </c>
      <c r="R3012" t="s">
        <v>128</v>
      </c>
    </row>
    <row r="3013" spans="1:18">
      <c r="A3013">
        <v>675</v>
      </c>
      <c r="B3013">
        <v>107</v>
      </c>
      <c r="C3013" t="s">
        <v>835</v>
      </c>
      <c r="D3013" t="s">
        <v>838</v>
      </c>
      <c r="E3013" t="s">
        <v>1419</v>
      </c>
      <c r="F3013" t="s">
        <v>1407</v>
      </c>
      <c r="G3013" t="s">
        <v>1420</v>
      </c>
      <c r="H3013" t="s">
        <v>1421</v>
      </c>
      <c r="I3013" t="s">
        <v>3</v>
      </c>
      <c r="J3013">
        <v>121</v>
      </c>
      <c r="K3013">
        <v>494.84297520661158</v>
      </c>
      <c r="L3013">
        <v>32.231404958677686</v>
      </c>
      <c r="M3013">
        <v>38.016528925619838</v>
      </c>
      <c r="N3013">
        <v>27.272727272727273</v>
      </c>
      <c r="O3013">
        <v>2.4793388429752068</v>
      </c>
      <c r="P3013">
        <v>67.768595041322314</v>
      </c>
      <c r="Q3013">
        <v>29.75206611570248</v>
      </c>
      <c r="R3013" t="s">
        <v>128</v>
      </c>
    </row>
    <row r="3014" spans="1:18">
      <c r="A3014">
        <v>675</v>
      </c>
      <c r="B3014">
        <v>107</v>
      </c>
      <c r="C3014" t="s">
        <v>835</v>
      </c>
      <c r="D3014" t="s">
        <v>838</v>
      </c>
      <c r="E3014" t="s">
        <v>1419</v>
      </c>
      <c r="F3014" t="s">
        <v>1407</v>
      </c>
      <c r="G3014" t="s">
        <v>1420</v>
      </c>
      <c r="H3014" t="s">
        <v>1421</v>
      </c>
      <c r="I3014" t="s">
        <v>10</v>
      </c>
      <c r="J3014">
        <v>121</v>
      </c>
      <c r="K3014">
        <v>519.2066115702479</v>
      </c>
      <c r="L3014">
        <v>10.743801652892563</v>
      </c>
      <c r="M3014">
        <v>49.586776859504134</v>
      </c>
      <c r="N3014">
        <v>33.884297520661157</v>
      </c>
      <c r="O3014">
        <v>5.785123966942149</v>
      </c>
      <c r="P3014">
        <v>89.256198347107443</v>
      </c>
      <c r="Q3014">
        <v>39.669421487603309</v>
      </c>
      <c r="R3014" t="s">
        <v>128</v>
      </c>
    </row>
    <row r="3015" spans="1:18">
      <c r="A3015">
        <v>675</v>
      </c>
      <c r="B3015">
        <v>107</v>
      </c>
      <c r="C3015" t="s">
        <v>835</v>
      </c>
      <c r="D3015" t="s">
        <v>838</v>
      </c>
      <c r="E3015" t="s">
        <v>1419</v>
      </c>
      <c r="F3015" t="s">
        <v>1407</v>
      </c>
      <c r="G3015" t="s">
        <v>1420</v>
      </c>
      <c r="H3015" t="s">
        <v>1421</v>
      </c>
      <c r="I3015" t="s">
        <v>11</v>
      </c>
      <c r="J3015">
        <v>121</v>
      </c>
      <c r="K3015">
        <v>501.35537190082647</v>
      </c>
      <c r="L3015">
        <v>26.446280991735538</v>
      </c>
      <c r="M3015">
        <v>47.933884297520663</v>
      </c>
      <c r="N3015">
        <v>19.834710743801654</v>
      </c>
      <c r="O3015">
        <v>5.785123966942149</v>
      </c>
      <c r="P3015">
        <v>73.553719008264466</v>
      </c>
      <c r="Q3015">
        <v>25.619834710743802</v>
      </c>
      <c r="R3015" t="s">
        <v>128</v>
      </c>
    </row>
    <row r="3016" spans="1:18">
      <c r="A3016">
        <v>675</v>
      </c>
      <c r="B3016">
        <v>107</v>
      </c>
      <c r="C3016" t="s">
        <v>835</v>
      </c>
      <c r="D3016" t="s">
        <v>838</v>
      </c>
      <c r="E3016" t="s">
        <v>1419</v>
      </c>
      <c r="F3016" t="s">
        <v>1407</v>
      </c>
      <c r="G3016" t="s">
        <v>1420</v>
      </c>
      <c r="H3016" t="s">
        <v>1421</v>
      </c>
      <c r="I3016" t="s">
        <v>12</v>
      </c>
      <c r="J3016">
        <v>121</v>
      </c>
      <c r="K3016">
        <v>509.15702479338842</v>
      </c>
      <c r="L3016">
        <v>18.181818181818183</v>
      </c>
      <c r="M3016">
        <v>50.413223140495866</v>
      </c>
      <c r="N3016">
        <v>19.008264462809919</v>
      </c>
      <c r="O3016">
        <v>12.396694214876034</v>
      </c>
      <c r="P3016">
        <v>81.818181818181813</v>
      </c>
      <c r="Q3016">
        <v>31.404958677685951</v>
      </c>
      <c r="R3016" t="s">
        <v>128</v>
      </c>
    </row>
    <row r="3017" spans="1:18">
      <c r="A3017">
        <v>675</v>
      </c>
      <c r="B3017">
        <v>108</v>
      </c>
      <c r="C3017" t="s">
        <v>835</v>
      </c>
      <c r="D3017" t="s">
        <v>663</v>
      </c>
      <c r="E3017" t="s">
        <v>1419</v>
      </c>
      <c r="F3017" t="s">
        <v>1407</v>
      </c>
      <c r="G3017" t="s">
        <v>1420</v>
      </c>
      <c r="H3017" t="s">
        <v>1421</v>
      </c>
      <c r="I3017" t="s">
        <v>3</v>
      </c>
      <c r="J3017">
        <v>138</v>
      </c>
      <c r="K3017">
        <v>500.63768115942031</v>
      </c>
      <c r="L3017">
        <v>36.956521739130437</v>
      </c>
      <c r="M3017">
        <v>26.811594202898551</v>
      </c>
      <c r="N3017">
        <v>28.260869565217391</v>
      </c>
      <c r="O3017">
        <v>7.9710144927536231</v>
      </c>
      <c r="P3017">
        <v>63.043478260869563</v>
      </c>
      <c r="Q3017">
        <v>36.231884057971016</v>
      </c>
      <c r="R3017" t="s">
        <v>128</v>
      </c>
    </row>
    <row r="3018" spans="1:18">
      <c r="A3018">
        <v>675</v>
      </c>
      <c r="B3018">
        <v>108</v>
      </c>
      <c r="C3018" t="s">
        <v>835</v>
      </c>
      <c r="D3018" t="s">
        <v>663</v>
      </c>
      <c r="E3018" t="s">
        <v>1419</v>
      </c>
      <c r="F3018" t="s">
        <v>1407</v>
      </c>
      <c r="G3018" t="s">
        <v>1420</v>
      </c>
      <c r="H3018" t="s">
        <v>1421</v>
      </c>
      <c r="I3018" t="s">
        <v>10</v>
      </c>
      <c r="J3018">
        <v>138</v>
      </c>
      <c r="K3018">
        <v>503.28260869565219</v>
      </c>
      <c r="L3018">
        <v>28.985507246376812</v>
      </c>
      <c r="M3018">
        <v>42.753623188405797</v>
      </c>
      <c r="N3018">
        <v>23.913043478260871</v>
      </c>
      <c r="O3018">
        <v>4.3478260869565215</v>
      </c>
      <c r="P3018">
        <v>71.014492753623188</v>
      </c>
      <c r="Q3018">
        <v>28.260869565217391</v>
      </c>
      <c r="R3018" t="s">
        <v>128</v>
      </c>
    </row>
    <row r="3019" spans="1:18">
      <c r="A3019">
        <v>675</v>
      </c>
      <c r="B3019">
        <v>108</v>
      </c>
      <c r="C3019" t="s">
        <v>835</v>
      </c>
      <c r="D3019" t="s">
        <v>663</v>
      </c>
      <c r="E3019" t="s">
        <v>1419</v>
      </c>
      <c r="F3019" t="s">
        <v>1407</v>
      </c>
      <c r="G3019" t="s">
        <v>1420</v>
      </c>
      <c r="H3019" t="s">
        <v>1421</v>
      </c>
      <c r="I3019" t="s">
        <v>11</v>
      </c>
      <c r="J3019">
        <v>138</v>
      </c>
      <c r="K3019">
        <v>507.87681159420288</v>
      </c>
      <c r="L3019">
        <v>23.188405797101449</v>
      </c>
      <c r="M3019">
        <v>42.753623188405797</v>
      </c>
      <c r="N3019">
        <v>25.362318840579711</v>
      </c>
      <c r="O3019">
        <v>8.695652173913043</v>
      </c>
      <c r="P3019">
        <v>76.811594202898547</v>
      </c>
      <c r="Q3019">
        <v>34.05797101449275</v>
      </c>
      <c r="R3019" t="s">
        <v>128</v>
      </c>
    </row>
    <row r="3020" spans="1:18">
      <c r="A3020">
        <v>675</v>
      </c>
      <c r="B3020">
        <v>108</v>
      </c>
      <c r="C3020" t="s">
        <v>835</v>
      </c>
      <c r="D3020" t="s">
        <v>663</v>
      </c>
      <c r="E3020" t="s">
        <v>1419</v>
      </c>
      <c r="F3020" t="s">
        <v>1407</v>
      </c>
      <c r="G3020" t="s">
        <v>1420</v>
      </c>
      <c r="H3020" t="s">
        <v>1421</v>
      </c>
      <c r="I3020" t="s">
        <v>12</v>
      </c>
      <c r="J3020">
        <v>138</v>
      </c>
      <c r="K3020">
        <v>506.92028985507244</v>
      </c>
      <c r="L3020">
        <v>22.463768115942027</v>
      </c>
      <c r="M3020">
        <v>48.550724637681157</v>
      </c>
      <c r="N3020">
        <v>16.666666666666668</v>
      </c>
      <c r="O3020">
        <v>12.318840579710145</v>
      </c>
      <c r="P3020">
        <v>77.536231884057969</v>
      </c>
      <c r="Q3020">
        <v>28.985507246376812</v>
      </c>
      <c r="R3020" t="s">
        <v>128</v>
      </c>
    </row>
    <row r="3021" spans="1:18">
      <c r="A3021">
        <v>675</v>
      </c>
      <c r="B3021">
        <v>191</v>
      </c>
      <c r="C3021" t="s">
        <v>835</v>
      </c>
      <c r="D3021" t="s">
        <v>839</v>
      </c>
      <c r="E3021" t="s">
        <v>1419</v>
      </c>
      <c r="F3021" t="s">
        <v>1407</v>
      </c>
      <c r="G3021" t="s">
        <v>1420</v>
      </c>
      <c r="H3021" t="s">
        <v>1421</v>
      </c>
      <c r="I3021" t="s">
        <v>3</v>
      </c>
      <c r="J3021">
        <v>124</v>
      </c>
      <c r="K3021">
        <v>481.87903225806451</v>
      </c>
      <c r="L3021">
        <v>46.774193548387096</v>
      </c>
      <c r="M3021">
        <v>30.64516129032258</v>
      </c>
      <c r="N3021">
        <v>21.774193548387096</v>
      </c>
      <c r="O3021">
        <v>0.80645161290322576</v>
      </c>
      <c r="P3021">
        <v>53.225806451612904</v>
      </c>
      <c r="Q3021">
        <v>22.580645161290324</v>
      </c>
      <c r="R3021" t="s">
        <v>128</v>
      </c>
    </row>
    <row r="3022" spans="1:18">
      <c r="A3022">
        <v>675</v>
      </c>
      <c r="B3022">
        <v>191</v>
      </c>
      <c r="C3022" t="s">
        <v>835</v>
      </c>
      <c r="D3022" t="s">
        <v>839</v>
      </c>
      <c r="E3022" t="s">
        <v>1419</v>
      </c>
      <c r="F3022" t="s">
        <v>1407</v>
      </c>
      <c r="G3022" t="s">
        <v>1420</v>
      </c>
      <c r="H3022" t="s">
        <v>1421</v>
      </c>
      <c r="I3022" t="s">
        <v>10</v>
      </c>
      <c r="J3022">
        <v>123</v>
      </c>
      <c r="K3022">
        <v>503.82926829268291</v>
      </c>
      <c r="L3022">
        <v>24.390243902439025</v>
      </c>
      <c r="M3022">
        <v>47.154471544715449</v>
      </c>
      <c r="N3022">
        <v>25.203252032520325</v>
      </c>
      <c r="O3022">
        <v>3.2520325203252032</v>
      </c>
      <c r="P3022">
        <v>75.609756097560975</v>
      </c>
      <c r="Q3022">
        <v>28.45528455284553</v>
      </c>
      <c r="R3022" t="s">
        <v>128</v>
      </c>
    </row>
    <row r="3023" spans="1:18">
      <c r="A3023">
        <v>675</v>
      </c>
      <c r="B3023">
        <v>191</v>
      </c>
      <c r="C3023" t="s">
        <v>835</v>
      </c>
      <c r="D3023" t="s">
        <v>839</v>
      </c>
      <c r="E3023" t="s">
        <v>1419</v>
      </c>
      <c r="F3023" t="s">
        <v>1407</v>
      </c>
      <c r="G3023" t="s">
        <v>1420</v>
      </c>
      <c r="H3023" t="s">
        <v>1421</v>
      </c>
      <c r="I3023" t="s">
        <v>11</v>
      </c>
      <c r="J3023">
        <v>124</v>
      </c>
      <c r="K3023">
        <v>492.94354838709677</v>
      </c>
      <c r="L3023">
        <v>35.483870967741936</v>
      </c>
      <c r="M3023">
        <v>42.741935483870968</v>
      </c>
      <c r="N3023">
        <v>20.161290322580644</v>
      </c>
      <c r="O3023">
        <v>1.6129032258064515</v>
      </c>
      <c r="P3023">
        <v>64.516129032258064</v>
      </c>
      <c r="Q3023">
        <v>21.774193548387096</v>
      </c>
      <c r="R3023" t="s">
        <v>128</v>
      </c>
    </row>
    <row r="3024" spans="1:18">
      <c r="A3024">
        <v>675</v>
      </c>
      <c r="B3024">
        <v>191</v>
      </c>
      <c r="C3024" t="s">
        <v>835</v>
      </c>
      <c r="D3024" t="s">
        <v>839</v>
      </c>
      <c r="E3024" t="s">
        <v>1419</v>
      </c>
      <c r="F3024" t="s">
        <v>1407</v>
      </c>
      <c r="G3024" t="s">
        <v>1420</v>
      </c>
      <c r="H3024" t="s">
        <v>1421</v>
      </c>
      <c r="I3024" t="s">
        <v>12</v>
      </c>
      <c r="J3024">
        <v>124</v>
      </c>
      <c r="K3024">
        <v>486.52419354838707</v>
      </c>
      <c r="L3024">
        <v>36.29032258064516</v>
      </c>
      <c r="M3024">
        <v>53.225806451612904</v>
      </c>
      <c r="N3024">
        <v>9.67741935483871</v>
      </c>
      <c r="O3024">
        <v>0.80645161290322576</v>
      </c>
      <c r="P3024">
        <v>63.70967741935484</v>
      </c>
      <c r="Q3024">
        <v>10.483870967741936</v>
      </c>
      <c r="R3024" t="s">
        <v>128</v>
      </c>
    </row>
    <row r="3025" spans="1:18">
      <c r="A3025">
        <v>675</v>
      </c>
      <c r="B3025">
        <v>194</v>
      </c>
      <c r="C3025" t="s">
        <v>835</v>
      </c>
      <c r="D3025" t="s">
        <v>840</v>
      </c>
      <c r="E3025" t="s">
        <v>1419</v>
      </c>
      <c r="F3025" t="s">
        <v>1407</v>
      </c>
      <c r="G3025" t="s">
        <v>1420</v>
      </c>
      <c r="H3025" t="s">
        <v>1421</v>
      </c>
      <c r="I3025" t="s">
        <v>3</v>
      </c>
      <c r="J3025">
        <v>111</v>
      </c>
      <c r="K3025">
        <v>487.82882882882882</v>
      </c>
      <c r="L3025">
        <v>42.342342342342342</v>
      </c>
      <c r="M3025">
        <v>38.738738738738739</v>
      </c>
      <c r="N3025">
        <v>14.414414414414415</v>
      </c>
      <c r="O3025">
        <v>4.5045045045045047</v>
      </c>
      <c r="P3025">
        <v>57.657657657657658</v>
      </c>
      <c r="Q3025">
        <v>18.918918918918919</v>
      </c>
      <c r="R3025" t="s">
        <v>128</v>
      </c>
    </row>
    <row r="3026" spans="1:18">
      <c r="A3026">
        <v>675</v>
      </c>
      <c r="B3026">
        <v>194</v>
      </c>
      <c r="C3026" t="s">
        <v>835</v>
      </c>
      <c r="D3026" t="s">
        <v>840</v>
      </c>
      <c r="E3026" t="s">
        <v>1419</v>
      </c>
      <c r="F3026" t="s">
        <v>1407</v>
      </c>
      <c r="G3026" t="s">
        <v>1420</v>
      </c>
      <c r="H3026" t="s">
        <v>1421</v>
      </c>
      <c r="I3026" t="s">
        <v>10</v>
      </c>
      <c r="J3026">
        <v>111</v>
      </c>
      <c r="K3026">
        <v>491.40540540540542</v>
      </c>
      <c r="L3026">
        <v>36.936936936936938</v>
      </c>
      <c r="M3026">
        <v>48.648648648648646</v>
      </c>
      <c r="N3026">
        <v>12.612612612612613</v>
      </c>
      <c r="O3026">
        <v>1.8018018018018018</v>
      </c>
      <c r="P3026">
        <v>63.063063063063062</v>
      </c>
      <c r="Q3026">
        <v>14.414414414414415</v>
      </c>
      <c r="R3026" t="s">
        <v>128</v>
      </c>
    </row>
    <row r="3027" spans="1:18">
      <c r="A3027">
        <v>675</v>
      </c>
      <c r="B3027">
        <v>194</v>
      </c>
      <c r="C3027" t="s">
        <v>835</v>
      </c>
      <c r="D3027" t="s">
        <v>840</v>
      </c>
      <c r="E3027" t="s">
        <v>1419</v>
      </c>
      <c r="F3027" t="s">
        <v>1407</v>
      </c>
      <c r="G3027" t="s">
        <v>1420</v>
      </c>
      <c r="H3027" t="s">
        <v>1421</v>
      </c>
      <c r="I3027" t="s">
        <v>11</v>
      </c>
      <c r="J3027">
        <v>111</v>
      </c>
      <c r="K3027">
        <v>488.80180180180179</v>
      </c>
      <c r="L3027">
        <v>34.234234234234236</v>
      </c>
      <c r="M3027">
        <v>53.153153153153156</v>
      </c>
      <c r="N3027">
        <v>11.711711711711711</v>
      </c>
      <c r="O3027">
        <v>0.90090090090090091</v>
      </c>
      <c r="P3027">
        <v>65.765765765765764</v>
      </c>
      <c r="Q3027">
        <v>12.612612612612613</v>
      </c>
      <c r="R3027" t="s">
        <v>128</v>
      </c>
    </row>
    <row r="3028" spans="1:18">
      <c r="A3028">
        <v>675</v>
      </c>
      <c r="B3028">
        <v>194</v>
      </c>
      <c r="C3028" t="s">
        <v>835</v>
      </c>
      <c r="D3028" t="s">
        <v>840</v>
      </c>
      <c r="E3028" t="s">
        <v>1419</v>
      </c>
      <c r="F3028" t="s">
        <v>1407</v>
      </c>
      <c r="G3028" t="s">
        <v>1420</v>
      </c>
      <c r="H3028" t="s">
        <v>1421</v>
      </c>
      <c r="I3028" t="s">
        <v>12</v>
      </c>
      <c r="J3028">
        <v>111</v>
      </c>
      <c r="K3028">
        <v>485.27027027027026</v>
      </c>
      <c r="L3028">
        <v>37.837837837837839</v>
      </c>
      <c r="M3028">
        <v>48.648648648648646</v>
      </c>
      <c r="N3028">
        <v>9.9099099099099099</v>
      </c>
      <c r="O3028">
        <v>3.6036036036036037</v>
      </c>
      <c r="P3028">
        <v>62.162162162162161</v>
      </c>
      <c r="Q3028">
        <v>13.513513513513514</v>
      </c>
      <c r="R3028" t="s">
        <v>128</v>
      </c>
    </row>
    <row r="3029" spans="1:18">
      <c r="A3029">
        <v>675</v>
      </c>
      <c r="B3029">
        <v>196</v>
      </c>
      <c r="C3029" t="s">
        <v>835</v>
      </c>
      <c r="D3029" t="s">
        <v>841</v>
      </c>
      <c r="E3029" t="s">
        <v>1419</v>
      </c>
      <c r="F3029" t="s">
        <v>1407</v>
      </c>
      <c r="G3029" t="s">
        <v>1420</v>
      </c>
      <c r="H3029" t="s">
        <v>1421</v>
      </c>
      <c r="I3029" t="s">
        <v>3</v>
      </c>
      <c r="J3029">
        <v>105</v>
      </c>
      <c r="K3029">
        <v>513.86666666666667</v>
      </c>
      <c r="L3029">
        <v>25.714285714285715</v>
      </c>
      <c r="M3029">
        <v>35.238095238095241</v>
      </c>
      <c r="N3029">
        <v>26.666666666666668</v>
      </c>
      <c r="O3029">
        <v>12.380952380952381</v>
      </c>
      <c r="P3029">
        <v>74.285714285714292</v>
      </c>
      <c r="Q3029">
        <v>39.047619047619051</v>
      </c>
      <c r="R3029" t="s">
        <v>128</v>
      </c>
    </row>
    <row r="3030" spans="1:18">
      <c r="A3030">
        <v>675</v>
      </c>
      <c r="B3030">
        <v>196</v>
      </c>
      <c r="C3030" t="s">
        <v>835</v>
      </c>
      <c r="D3030" t="s">
        <v>841</v>
      </c>
      <c r="E3030" t="s">
        <v>1419</v>
      </c>
      <c r="F3030" t="s">
        <v>1407</v>
      </c>
      <c r="G3030" t="s">
        <v>1420</v>
      </c>
      <c r="H3030" t="s">
        <v>1421</v>
      </c>
      <c r="I3030" t="s">
        <v>10</v>
      </c>
      <c r="J3030">
        <v>106</v>
      </c>
      <c r="K3030">
        <v>518.69811320754718</v>
      </c>
      <c r="L3030">
        <v>15.09433962264151</v>
      </c>
      <c r="M3030">
        <v>46.226415094339622</v>
      </c>
      <c r="N3030">
        <v>27.358490566037737</v>
      </c>
      <c r="O3030">
        <v>11.320754716981131</v>
      </c>
      <c r="P3030">
        <v>84.905660377358487</v>
      </c>
      <c r="Q3030">
        <v>38.679245283018865</v>
      </c>
      <c r="R3030" t="s">
        <v>128</v>
      </c>
    </row>
    <row r="3031" spans="1:18">
      <c r="A3031">
        <v>675</v>
      </c>
      <c r="B3031">
        <v>196</v>
      </c>
      <c r="C3031" t="s">
        <v>835</v>
      </c>
      <c r="D3031" t="s">
        <v>841</v>
      </c>
      <c r="E3031" t="s">
        <v>1419</v>
      </c>
      <c r="F3031" t="s">
        <v>1407</v>
      </c>
      <c r="G3031" t="s">
        <v>1420</v>
      </c>
      <c r="H3031" t="s">
        <v>1421</v>
      </c>
      <c r="I3031" t="s">
        <v>11</v>
      </c>
      <c r="J3031">
        <v>106</v>
      </c>
      <c r="K3031">
        <v>512.28301886792451</v>
      </c>
      <c r="L3031">
        <v>16.037735849056602</v>
      </c>
      <c r="M3031">
        <v>40.566037735849058</v>
      </c>
      <c r="N3031">
        <v>35.849056603773583</v>
      </c>
      <c r="O3031">
        <v>7.5471698113207548</v>
      </c>
      <c r="P3031">
        <v>83.962264150943398</v>
      </c>
      <c r="Q3031">
        <v>43.39622641509434</v>
      </c>
      <c r="R3031" t="s">
        <v>128</v>
      </c>
    </row>
    <row r="3032" spans="1:18">
      <c r="A3032">
        <v>675</v>
      </c>
      <c r="B3032">
        <v>196</v>
      </c>
      <c r="C3032" t="s">
        <v>835</v>
      </c>
      <c r="D3032" t="s">
        <v>841</v>
      </c>
      <c r="E3032" t="s">
        <v>1419</v>
      </c>
      <c r="F3032" t="s">
        <v>1407</v>
      </c>
      <c r="G3032" t="s">
        <v>1420</v>
      </c>
      <c r="H3032" t="s">
        <v>1421</v>
      </c>
      <c r="I3032" t="s">
        <v>12</v>
      </c>
      <c r="J3032">
        <v>105</v>
      </c>
      <c r="K3032">
        <v>517.18095238095236</v>
      </c>
      <c r="L3032">
        <v>18.095238095238095</v>
      </c>
      <c r="M3032">
        <v>40.952380952380949</v>
      </c>
      <c r="N3032">
        <v>24.761904761904763</v>
      </c>
      <c r="O3032">
        <v>16.19047619047619</v>
      </c>
      <c r="P3032">
        <v>81.904761904761898</v>
      </c>
      <c r="Q3032">
        <v>40.952380952380949</v>
      </c>
      <c r="R3032" t="s">
        <v>128</v>
      </c>
    </row>
    <row r="3033" spans="1:18">
      <c r="A3033">
        <v>675</v>
      </c>
      <c r="B3033">
        <v>197</v>
      </c>
      <c r="C3033" t="s">
        <v>835</v>
      </c>
      <c r="D3033" t="s">
        <v>842</v>
      </c>
      <c r="E3033" t="s">
        <v>1419</v>
      </c>
      <c r="F3033" t="s">
        <v>1407</v>
      </c>
      <c r="G3033" t="s">
        <v>1420</v>
      </c>
      <c r="H3033" t="s">
        <v>1421</v>
      </c>
      <c r="I3033" t="s">
        <v>3</v>
      </c>
      <c r="J3033">
        <v>82</v>
      </c>
      <c r="K3033">
        <v>495.7439024390244</v>
      </c>
      <c r="L3033">
        <v>40.243902439024389</v>
      </c>
      <c r="M3033">
        <v>25.609756097560975</v>
      </c>
      <c r="N3033">
        <v>25.609756097560975</v>
      </c>
      <c r="O3033">
        <v>8.536585365853659</v>
      </c>
      <c r="P3033">
        <v>59.756097560975611</v>
      </c>
      <c r="Q3033">
        <v>34.146341463414636</v>
      </c>
      <c r="R3033" t="s">
        <v>128</v>
      </c>
    </row>
    <row r="3034" spans="1:18">
      <c r="A3034">
        <v>675</v>
      </c>
      <c r="B3034">
        <v>197</v>
      </c>
      <c r="C3034" t="s">
        <v>835</v>
      </c>
      <c r="D3034" t="s">
        <v>842</v>
      </c>
      <c r="E3034" t="s">
        <v>1419</v>
      </c>
      <c r="F3034" t="s">
        <v>1407</v>
      </c>
      <c r="G3034" t="s">
        <v>1420</v>
      </c>
      <c r="H3034" t="s">
        <v>1421</v>
      </c>
      <c r="I3034" t="s">
        <v>10</v>
      </c>
      <c r="J3034">
        <v>81</v>
      </c>
      <c r="K3034">
        <v>497.75308641975306</v>
      </c>
      <c r="L3034">
        <v>34.567901234567898</v>
      </c>
      <c r="M3034">
        <v>38.271604938271608</v>
      </c>
      <c r="N3034">
        <v>23.456790123456791</v>
      </c>
      <c r="O3034">
        <v>3.7037037037037037</v>
      </c>
      <c r="P3034">
        <v>65.432098765432102</v>
      </c>
      <c r="Q3034">
        <v>27.160493827160494</v>
      </c>
      <c r="R3034" t="s">
        <v>128</v>
      </c>
    </row>
    <row r="3035" spans="1:18">
      <c r="A3035">
        <v>675</v>
      </c>
      <c r="B3035">
        <v>197</v>
      </c>
      <c r="C3035" t="s">
        <v>835</v>
      </c>
      <c r="D3035" t="s">
        <v>842</v>
      </c>
      <c r="E3035" t="s">
        <v>1419</v>
      </c>
      <c r="F3035" t="s">
        <v>1407</v>
      </c>
      <c r="G3035" t="s">
        <v>1420</v>
      </c>
      <c r="H3035" t="s">
        <v>1421</v>
      </c>
      <c r="I3035" t="s">
        <v>11</v>
      </c>
      <c r="J3035">
        <v>81</v>
      </c>
      <c r="K3035">
        <v>504.81481481481484</v>
      </c>
      <c r="L3035">
        <v>29.62962962962963</v>
      </c>
      <c r="M3035">
        <v>37.037037037037038</v>
      </c>
      <c r="N3035">
        <v>22.222222222222221</v>
      </c>
      <c r="O3035">
        <v>11.111111111111111</v>
      </c>
      <c r="P3035">
        <v>70.370370370370367</v>
      </c>
      <c r="Q3035">
        <v>33.333333333333336</v>
      </c>
      <c r="R3035" t="s">
        <v>128</v>
      </c>
    </row>
    <row r="3036" spans="1:18">
      <c r="A3036">
        <v>675</v>
      </c>
      <c r="B3036">
        <v>197</v>
      </c>
      <c r="C3036" t="s">
        <v>835</v>
      </c>
      <c r="D3036" t="s">
        <v>842</v>
      </c>
      <c r="E3036" t="s">
        <v>1419</v>
      </c>
      <c r="F3036" t="s">
        <v>1407</v>
      </c>
      <c r="G3036" t="s">
        <v>1420</v>
      </c>
      <c r="H3036" t="s">
        <v>1421</v>
      </c>
      <c r="I3036" t="s">
        <v>12</v>
      </c>
      <c r="J3036">
        <v>81</v>
      </c>
      <c r="K3036">
        <v>505.06172839506172</v>
      </c>
      <c r="L3036">
        <v>24.691358024691358</v>
      </c>
      <c r="M3036">
        <v>44.444444444444443</v>
      </c>
      <c r="N3036">
        <v>16.049382716049383</v>
      </c>
      <c r="O3036">
        <v>14.814814814814815</v>
      </c>
      <c r="P3036">
        <v>75.308641975308646</v>
      </c>
      <c r="Q3036">
        <v>30.864197530864196</v>
      </c>
      <c r="R3036" t="s">
        <v>128</v>
      </c>
    </row>
    <row r="3037" spans="1:18">
      <c r="A3037">
        <v>675</v>
      </c>
      <c r="B3037">
        <v>200</v>
      </c>
      <c r="C3037" t="s">
        <v>835</v>
      </c>
      <c r="D3037" t="s">
        <v>553</v>
      </c>
      <c r="E3037" t="s">
        <v>1419</v>
      </c>
      <c r="F3037" t="s">
        <v>1407</v>
      </c>
      <c r="G3037" t="s">
        <v>1420</v>
      </c>
      <c r="H3037" t="s">
        <v>1421</v>
      </c>
      <c r="I3037" t="s">
        <v>3</v>
      </c>
      <c r="J3037">
        <v>106</v>
      </c>
      <c r="K3037">
        <v>503.34905660377359</v>
      </c>
      <c r="L3037">
        <v>27.358490566037737</v>
      </c>
      <c r="M3037">
        <v>39.622641509433961</v>
      </c>
      <c r="N3037">
        <v>29.245283018867923</v>
      </c>
      <c r="O3037">
        <v>3.7735849056603774</v>
      </c>
      <c r="P3037">
        <v>72.64150943396227</v>
      </c>
      <c r="Q3037">
        <v>33.018867924528301</v>
      </c>
      <c r="R3037" t="s">
        <v>128</v>
      </c>
    </row>
    <row r="3038" spans="1:18">
      <c r="A3038">
        <v>675</v>
      </c>
      <c r="B3038">
        <v>200</v>
      </c>
      <c r="C3038" t="s">
        <v>835</v>
      </c>
      <c r="D3038" t="s">
        <v>553</v>
      </c>
      <c r="E3038" t="s">
        <v>1419</v>
      </c>
      <c r="F3038" t="s">
        <v>1407</v>
      </c>
      <c r="G3038" t="s">
        <v>1420</v>
      </c>
      <c r="H3038" t="s">
        <v>1421</v>
      </c>
      <c r="I3038" t="s">
        <v>10</v>
      </c>
      <c r="J3038">
        <v>106</v>
      </c>
      <c r="K3038">
        <v>515.71698113207549</v>
      </c>
      <c r="L3038">
        <v>20.754716981132077</v>
      </c>
      <c r="M3038">
        <v>35.849056603773583</v>
      </c>
      <c r="N3038">
        <v>36.79245283018868</v>
      </c>
      <c r="O3038">
        <v>6.6037735849056602</v>
      </c>
      <c r="P3038">
        <v>79.245283018867923</v>
      </c>
      <c r="Q3038">
        <v>43.39622641509434</v>
      </c>
      <c r="R3038" t="s">
        <v>128</v>
      </c>
    </row>
    <row r="3039" spans="1:18">
      <c r="A3039">
        <v>675</v>
      </c>
      <c r="B3039">
        <v>200</v>
      </c>
      <c r="C3039" t="s">
        <v>835</v>
      </c>
      <c r="D3039" t="s">
        <v>553</v>
      </c>
      <c r="E3039" t="s">
        <v>1419</v>
      </c>
      <c r="F3039" t="s">
        <v>1407</v>
      </c>
      <c r="G3039" t="s">
        <v>1420</v>
      </c>
      <c r="H3039" t="s">
        <v>1421</v>
      </c>
      <c r="I3039" t="s">
        <v>11</v>
      </c>
      <c r="J3039">
        <v>106</v>
      </c>
      <c r="K3039">
        <v>499.55660377358492</v>
      </c>
      <c r="L3039">
        <v>28.30188679245283</v>
      </c>
      <c r="M3039">
        <v>42.452830188679243</v>
      </c>
      <c r="N3039">
        <v>23.584905660377359</v>
      </c>
      <c r="O3039">
        <v>5.6603773584905657</v>
      </c>
      <c r="P3039">
        <v>71.698113207547166</v>
      </c>
      <c r="Q3039">
        <v>29.245283018867923</v>
      </c>
      <c r="R3039" t="s">
        <v>128</v>
      </c>
    </row>
    <row r="3040" spans="1:18">
      <c r="A3040">
        <v>675</v>
      </c>
      <c r="B3040">
        <v>200</v>
      </c>
      <c r="C3040" t="s">
        <v>835</v>
      </c>
      <c r="D3040" t="s">
        <v>553</v>
      </c>
      <c r="E3040" t="s">
        <v>1419</v>
      </c>
      <c r="F3040" t="s">
        <v>1407</v>
      </c>
      <c r="G3040" t="s">
        <v>1420</v>
      </c>
      <c r="H3040" t="s">
        <v>1421</v>
      </c>
      <c r="I3040" t="s">
        <v>12</v>
      </c>
      <c r="J3040">
        <v>106</v>
      </c>
      <c r="K3040">
        <v>500.95283018867923</v>
      </c>
      <c r="L3040">
        <v>20.754716981132077</v>
      </c>
      <c r="M3040">
        <v>58.490566037735846</v>
      </c>
      <c r="N3040">
        <v>17.924528301886792</v>
      </c>
      <c r="O3040">
        <v>2.8301886792452828</v>
      </c>
      <c r="P3040">
        <v>79.245283018867923</v>
      </c>
      <c r="Q3040">
        <v>20.754716981132077</v>
      </c>
      <c r="R3040" t="s">
        <v>128</v>
      </c>
    </row>
    <row r="3041" spans="1:18">
      <c r="A3041">
        <v>675</v>
      </c>
      <c r="B3041">
        <v>203</v>
      </c>
      <c r="C3041" t="s">
        <v>835</v>
      </c>
      <c r="D3041" t="s">
        <v>843</v>
      </c>
      <c r="E3041" t="s">
        <v>1419</v>
      </c>
      <c r="F3041" t="s">
        <v>1407</v>
      </c>
      <c r="G3041" t="s">
        <v>1420</v>
      </c>
      <c r="H3041" t="s">
        <v>1421</v>
      </c>
      <c r="I3041" t="s">
        <v>3</v>
      </c>
      <c r="J3041">
        <v>123</v>
      </c>
      <c r="K3041">
        <v>516.66666666666663</v>
      </c>
      <c r="L3041">
        <v>21.13821138211382</v>
      </c>
      <c r="M3041">
        <v>34.959349593495936</v>
      </c>
      <c r="N3041">
        <v>34.959349593495936</v>
      </c>
      <c r="O3041">
        <v>8.9430894308943092</v>
      </c>
      <c r="P3041">
        <v>78.861788617886177</v>
      </c>
      <c r="Q3041">
        <v>43.902439024390247</v>
      </c>
      <c r="R3041" t="s">
        <v>128</v>
      </c>
    </row>
    <row r="3042" spans="1:18">
      <c r="A3042">
        <v>675</v>
      </c>
      <c r="B3042">
        <v>203</v>
      </c>
      <c r="C3042" t="s">
        <v>835</v>
      </c>
      <c r="D3042" t="s">
        <v>843</v>
      </c>
      <c r="E3042" t="s">
        <v>1419</v>
      </c>
      <c r="F3042" t="s">
        <v>1407</v>
      </c>
      <c r="G3042" t="s">
        <v>1420</v>
      </c>
      <c r="H3042" t="s">
        <v>1421</v>
      </c>
      <c r="I3042" t="s">
        <v>10</v>
      </c>
      <c r="J3042">
        <v>123</v>
      </c>
      <c r="K3042">
        <v>512.60162601626018</v>
      </c>
      <c r="L3042">
        <v>17.073170731707318</v>
      </c>
      <c r="M3042">
        <v>50.40650406504065</v>
      </c>
      <c r="N3042">
        <v>26.016260162601625</v>
      </c>
      <c r="O3042">
        <v>6.5040650406504064</v>
      </c>
      <c r="P3042">
        <v>82.926829268292678</v>
      </c>
      <c r="Q3042">
        <v>32.520325203252035</v>
      </c>
      <c r="R3042" t="s">
        <v>128</v>
      </c>
    </row>
    <row r="3043" spans="1:18">
      <c r="A3043">
        <v>675</v>
      </c>
      <c r="B3043">
        <v>203</v>
      </c>
      <c r="C3043" t="s">
        <v>835</v>
      </c>
      <c r="D3043" t="s">
        <v>843</v>
      </c>
      <c r="E3043" t="s">
        <v>1419</v>
      </c>
      <c r="F3043" t="s">
        <v>1407</v>
      </c>
      <c r="G3043" t="s">
        <v>1420</v>
      </c>
      <c r="H3043" t="s">
        <v>1421</v>
      </c>
      <c r="I3043" t="s">
        <v>11</v>
      </c>
      <c r="J3043">
        <v>123</v>
      </c>
      <c r="K3043">
        <v>510.88617886178861</v>
      </c>
      <c r="L3043">
        <v>17.886178861788618</v>
      </c>
      <c r="M3043">
        <v>49.59349593495935</v>
      </c>
      <c r="N3043">
        <v>21.951219512195124</v>
      </c>
      <c r="O3043">
        <v>10.56910569105691</v>
      </c>
      <c r="P3043">
        <v>82.113821138211378</v>
      </c>
      <c r="Q3043">
        <v>32.520325203252035</v>
      </c>
      <c r="R3043" t="s">
        <v>128</v>
      </c>
    </row>
    <row r="3044" spans="1:18">
      <c r="A3044">
        <v>675</v>
      </c>
      <c r="B3044">
        <v>203</v>
      </c>
      <c r="C3044" t="s">
        <v>835</v>
      </c>
      <c r="D3044" t="s">
        <v>843</v>
      </c>
      <c r="E3044" t="s">
        <v>1419</v>
      </c>
      <c r="F3044" t="s">
        <v>1407</v>
      </c>
      <c r="G3044" t="s">
        <v>1420</v>
      </c>
      <c r="H3044" t="s">
        <v>1421</v>
      </c>
      <c r="I3044" t="s">
        <v>12</v>
      </c>
      <c r="J3044">
        <v>123</v>
      </c>
      <c r="K3044">
        <v>507.91869918699189</v>
      </c>
      <c r="L3044">
        <v>21.13821138211382</v>
      </c>
      <c r="M3044">
        <v>50.40650406504065</v>
      </c>
      <c r="N3044">
        <v>20.325203252032519</v>
      </c>
      <c r="O3044">
        <v>8.1300813008130088</v>
      </c>
      <c r="P3044">
        <v>78.861788617886177</v>
      </c>
      <c r="Q3044">
        <v>28.45528455284553</v>
      </c>
      <c r="R3044" t="s">
        <v>128</v>
      </c>
    </row>
    <row r="3045" spans="1:18">
      <c r="A3045">
        <v>675</v>
      </c>
      <c r="B3045">
        <v>207</v>
      </c>
      <c r="C3045" t="s">
        <v>835</v>
      </c>
      <c r="D3045" t="s">
        <v>339</v>
      </c>
      <c r="E3045" t="s">
        <v>1419</v>
      </c>
      <c r="F3045" t="s">
        <v>1407</v>
      </c>
      <c r="G3045" t="s">
        <v>1420</v>
      </c>
      <c r="H3045" t="s">
        <v>1421</v>
      </c>
      <c r="I3045" t="s">
        <v>3</v>
      </c>
      <c r="J3045">
        <v>106</v>
      </c>
      <c r="K3045">
        <v>512.05660377358492</v>
      </c>
      <c r="L3045">
        <v>28.30188679245283</v>
      </c>
      <c r="M3045">
        <v>32.075471698113205</v>
      </c>
      <c r="N3045">
        <v>28.30188679245283</v>
      </c>
      <c r="O3045">
        <v>11.320754716981131</v>
      </c>
      <c r="P3045">
        <v>71.698113207547166</v>
      </c>
      <c r="Q3045">
        <v>39.622641509433961</v>
      </c>
      <c r="R3045" t="s">
        <v>128</v>
      </c>
    </row>
    <row r="3046" spans="1:18">
      <c r="A3046">
        <v>675</v>
      </c>
      <c r="B3046">
        <v>207</v>
      </c>
      <c r="C3046" t="s">
        <v>835</v>
      </c>
      <c r="D3046" t="s">
        <v>339</v>
      </c>
      <c r="E3046" t="s">
        <v>1419</v>
      </c>
      <c r="F3046" t="s">
        <v>1407</v>
      </c>
      <c r="G3046" t="s">
        <v>1420</v>
      </c>
      <c r="H3046" t="s">
        <v>1421</v>
      </c>
      <c r="I3046" t="s">
        <v>10</v>
      </c>
      <c r="J3046">
        <v>106</v>
      </c>
      <c r="K3046">
        <v>521.69811320754718</v>
      </c>
      <c r="L3046">
        <v>11.320754716981131</v>
      </c>
      <c r="M3046">
        <v>51.886792452830186</v>
      </c>
      <c r="N3046">
        <v>29.245283018867923</v>
      </c>
      <c r="O3046">
        <v>7.5471698113207548</v>
      </c>
      <c r="P3046">
        <v>88.679245283018872</v>
      </c>
      <c r="Q3046">
        <v>36.79245283018868</v>
      </c>
      <c r="R3046" t="s">
        <v>128</v>
      </c>
    </row>
    <row r="3047" spans="1:18">
      <c r="A3047">
        <v>675</v>
      </c>
      <c r="B3047">
        <v>207</v>
      </c>
      <c r="C3047" t="s">
        <v>835</v>
      </c>
      <c r="D3047" t="s">
        <v>339</v>
      </c>
      <c r="E3047" t="s">
        <v>1419</v>
      </c>
      <c r="F3047" t="s">
        <v>1407</v>
      </c>
      <c r="G3047" t="s">
        <v>1420</v>
      </c>
      <c r="H3047" t="s">
        <v>1421</v>
      </c>
      <c r="I3047" t="s">
        <v>11</v>
      </c>
      <c r="J3047">
        <v>106</v>
      </c>
      <c r="K3047">
        <v>513.63207547169816</v>
      </c>
      <c r="L3047">
        <v>21.69811320754717</v>
      </c>
      <c r="M3047">
        <v>38.679245283018865</v>
      </c>
      <c r="N3047">
        <v>26.415094339622641</v>
      </c>
      <c r="O3047">
        <v>13.20754716981132</v>
      </c>
      <c r="P3047">
        <v>78.301886792452834</v>
      </c>
      <c r="Q3047">
        <v>39.622641509433961</v>
      </c>
      <c r="R3047" t="s">
        <v>128</v>
      </c>
    </row>
    <row r="3048" spans="1:18">
      <c r="A3048">
        <v>675</v>
      </c>
      <c r="B3048">
        <v>207</v>
      </c>
      <c r="C3048" t="s">
        <v>835</v>
      </c>
      <c r="D3048" t="s">
        <v>339</v>
      </c>
      <c r="E3048" t="s">
        <v>1419</v>
      </c>
      <c r="F3048" t="s">
        <v>1407</v>
      </c>
      <c r="G3048" t="s">
        <v>1420</v>
      </c>
      <c r="H3048" t="s">
        <v>1421</v>
      </c>
      <c r="I3048" t="s">
        <v>12</v>
      </c>
      <c r="J3048">
        <v>106</v>
      </c>
      <c r="K3048">
        <v>512.72641509433959</v>
      </c>
      <c r="L3048">
        <v>18.867924528301888</v>
      </c>
      <c r="M3048">
        <v>46.226415094339622</v>
      </c>
      <c r="N3048">
        <v>18.867924528301888</v>
      </c>
      <c r="O3048">
        <v>16.037735849056602</v>
      </c>
      <c r="P3048">
        <v>81.132075471698116</v>
      </c>
      <c r="Q3048">
        <v>34.905660377358494</v>
      </c>
      <c r="R3048" t="s">
        <v>128</v>
      </c>
    </row>
    <row r="3049" spans="1:18">
      <c r="A3049">
        <v>675</v>
      </c>
      <c r="B3049">
        <v>208</v>
      </c>
      <c r="C3049" t="s">
        <v>835</v>
      </c>
      <c r="D3049" t="s">
        <v>844</v>
      </c>
      <c r="E3049" t="s">
        <v>1419</v>
      </c>
      <c r="F3049" t="s">
        <v>1407</v>
      </c>
      <c r="G3049" t="s">
        <v>1420</v>
      </c>
      <c r="H3049" t="s">
        <v>1421</v>
      </c>
      <c r="I3049" t="s">
        <v>3</v>
      </c>
      <c r="J3049">
        <v>105</v>
      </c>
      <c r="K3049">
        <v>492.14285714285717</v>
      </c>
      <c r="L3049">
        <v>39.047619047619051</v>
      </c>
      <c r="M3049">
        <v>40.952380952380949</v>
      </c>
      <c r="N3049">
        <v>11.428571428571429</v>
      </c>
      <c r="O3049">
        <v>8.5714285714285712</v>
      </c>
      <c r="P3049">
        <v>60.952380952380949</v>
      </c>
      <c r="Q3049">
        <v>20</v>
      </c>
      <c r="R3049" t="s">
        <v>128</v>
      </c>
    </row>
    <row r="3050" spans="1:18">
      <c r="A3050">
        <v>675</v>
      </c>
      <c r="B3050">
        <v>208</v>
      </c>
      <c r="C3050" t="s">
        <v>835</v>
      </c>
      <c r="D3050" t="s">
        <v>844</v>
      </c>
      <c r="E3050" t="s">
        <v>1419</v>
      </c>
      <c r="F3050" t="s">
        <v>1407</v>
      </c>
      <c r="G3050" t="s">
        <v>1420</v>
      </c>
      <c r="H3050" t="s">
        <v>1421</v>
      </c>
      <c r="I3050" t="s">
        <v>10</v>
      </c>
      <c r="J3050">
        <v>107</v>
      </c>
      <c r="K3050">
        <v>512.31775700934577</v>
      </c>
      <c r="L3050">
        <v>18.691588785046729</v>
      </c>
      <c r="M3050">
        <v>52.336448598130843</v>
      </c>
      <c r="N3050">
        <v>19.626168224299064</v>
      </c>
      <c r="O3050">
        <v>9.3457943925233646</v>
      </c>
      <c r="P3050">
        <v>81.308411214953267</v>
      </c>
      <c r="Q3050">
        <v>28.971962616822431</v>
      </c>
      <c r="R3050" t="s">
        <v>128</v>
      </c>
    </row>
    <row r="3051" spans="1:18">
      <c r="A3051">
        <v>675</v>
      </c>
      <c r="B3051">
        <v>208</v>
      </c>
      <c r="C3051" t="s">
        <v>835</v>
      </c>
      <c r="D3051" t="s">
        <v>844</v>
      </c>
      <c r="E3051" t="s">
        <v>1419</v>
      </c>
      <c r="F3051" t="s">
        <v>1407</v>
      </c>
      <c r="G3051" t="s">
        <v>1420</v>
      </c>
      <c r="H3051" t="s">
        <v>1421</v>
      </c>
      <c r="I3051" t="s">
        <v>11</v>
      </c>
      <c r="J3051">
        <v>107</v>
      </c>
      <c r="K3051">
        <v>498.79439252336448</v>
      </c>
      <c r="L3051">
        <v>26.168224299065422</v>
      </c>
      <c r="M3051">
        <v>50.467289719626166</v>
      </c>
      <c r="N3051">
        <v>18.691588785046729</v>
      </c>
      <c r="O3051">
        <v>4.6728971962616823</v>
      </c>
      <c r="P3051">
        <v>73.831775700934585</v>
      </c>
      <c r="Q3051">
        <v>23.364485981308412</v>
      </c>
      <c r="R3051" t="s">
        <v>128</v>
      </c>
    </row>
    <row r="3052" spans="1:18">
      <c r="A3052">
        <v>675</v>
      </c>
      <c r="B3052">
        <v>208</v>
      </c>
      <c r="C3052" t="s">
        <v>835</v>
      </c>
      <c r="D3052" t="s">
        <v>844</v>
      </c>
      <c r="E3052" t="s">
        <v>1419</v>
      </c>
      <c r="F3052" t="s">
        <v>1407</v>
      </c>
      <c r="G3052" t="s">
        <v>1420</v>
      </c>
      <c r="H3052" t="s">
        <v>1421</v>
      </c>
      <c r="I3052" t="s">
        <v>12</v>
      </c>
      <c r="J3052">
        <v>105</v>
      </c>
      <c r="K3052">
        <v>496.48571428571427</v>
      </c>
      <c r="L3052">
        <v>27.61904761904762</v>
      </c>
      <c r="M3052">
        <v>52.38095238095238</v>
      </c>
      <c r="N3052">
        <v>12.380952380952381</v>
      </c>
      <c r="O3052">
        <v>7.6190476190476186</v>
      </c>
      <c r="P3052">
        <v>72.38095238095238</v>
      </c>
      <c r="Q3052">
        <v>20</v>
      </c>
      <c r="R3052" t="s">
        <v>128</v>
      </c>
    </row>
    <row r="3053" spans="1:18">
      <c r="A3053">
        <v>675</v>
      </c>
      <c r="B3053">
        <v>209</v>
      </c>
      <c r="C3053" t="s">
        <v>835</v>
      </c>
      <c r="D3053" t="s">
        <v>46</v>
      </c>
      <c r="E3053" t="s">
        <v>1419</v>
      </c>
      <c r="F3053" t="s">
        <v>1407</v>
      </c>
      <c r="G3053" t="s">
        <v>1420</v>
      </c>
      <c r="H3053" t="s">
        <v>1421</v>
      </c>
      <c r="I3053" t="s">
        <v>3</v>
      </c>
      <c r="J3053">
        <v>115</v>
      </c>
      <c r="K3053">
        <v>506.74782608695654</v>
      </c>
      <c r="L3053">
        <v>27.826086956521738</v>
      </c>
      <c r="M3053">
        <v>33.913043478260867</v>
      </c>
      <c r="N3053">
        <v>30.434782608695652</v>
      </c>
      <c r="O3053">
        <v>7.8260869565217392</v>
      </c>
      <c r="P3053">
        <v>72.173913043478265</v>
      </c>
      <c r="Q3053">
        <v>38.260869565217391</v>
      </c>
      <c r="R3053" t="s">
        <v>128</v>
      </c>
    </row>
    <row r="3054" spans="1:18">
      <c r="A3054">
        <v>675</v>
      </c>
      <c r="B3054">
        <v>209</v>
      </c>
      <c r="C3054" t="s">
        <v>835</v>
      </c>
      <c r="D3054" t="s">
        <v>46</v>
      </c>
      <c r="E3054" t="s">
        <v>1419</v>
      </c>
      <c r="F3054" t="s">
        <v>1407</v>
      </c>
      <c r="G3054" t="s">
        <v>1420</v>
      </c>
      <c r="H3054" t="s">
        <v>1421</v>
      </c>
      <c r="I3054" t="s">
        <v>10</v>
      </c>
      <c r="J3054">
        <v>115</v>
      </c>
      <c r="K3054">
        <v>517.00869565217397</v>
      </c>
      <c r="L3054">
        <v>19.130434782608695</v>
      </c>
      <c r="M3054">
        <v>40.869565217391305</v>
      </c>
      <c r="N3054">
        <v>32.173913043478258</v>
      </c>
      <c r="O3054">
        <v>7.8260869565217392</v>
      </c>
      <c r="P3054">
        <v>80.869565217391298</v>
      </c>
      <c r="Q3054">
        <v>40</v>
      </c>
      <c r="R3054" t="s">
        <v>128</v>
      </c>
    </row>
    <row r="3055" spans="1:18">
      <c r="A3055">
        <v>675</v>
      </c>
      <c r="B3055">
        <v>209</v>
      </c>
      <c r="C3055" t="s">
        <v>835</v>
      </c>
      <c r="D3055" t="s">
        <v>46</v>
      </c>
      <c r="E3055" t="s">
        <v>1419</v>
      </c>
      <c r="F3055" t="s">
        <v>1407</v>
      </c>
      <c r="G3055" t="s">
        <v>1420</v>
      </c>
      <c r="H3055" t="s">
        <v>1421</v>
      </c>
      <c r="I3055" t="s">
        <v>11</v>
      </c>
      <c r="J3055">
        <v>115</v>
      </c>
      <c r="K3055">
        <v>503.64347826086959</v>
      </c>
      <c r="L3055">
        <v>23.478260869565219</v>
      </c>
      <c r="M3055">
        <v>46.086956521739133</v>
      </c>
      <c r="N3055">
        <v>24.347826086956523</v>
      </c>
      <c r="O3055">
        <v>6.0869565217391308</v>
      </c>
      <c r="P3055">
        <v>76.521739130434781</v>
      </c>
      <c r="Q3055">
        <v>30.434782608695652</v>
      </c>
      <c r="R3055" t="s">
        <v>128</v>
      </c>
    </row>
    <row r="3056" spans="1:18">
      <c r="A3056">
        <v>675</v>
      </c>
      <c r="B3056">
        <v>209</v>
      </c>
      <c r="C3056" t="s">
        <v>835</v>
      </c>
      <c r="D3056" t="s">
        <v>46</v>
      </c>
      <c r="E3056" t="s">
        <v>1419</v>
      </c>
      <c r="F3056" t="s">
        <v>1407</v>
      </c>
      <c r="G3056" t="s">
        <v>1420</v>
      </c>
      <c r="H3056" t="s">
        <v>1421</v>
      </c>
      <c r="I3056" t="s">
        <v>12</v>
      </c>
      <c r="J3056">
        <v>115</v>
      </c>
      <c r="K3056">
        <v>484.87826086956522</v>
      </c>
      <c r="L3056">
        <v>37.391304347826086</v>
      </c>
      <c r="M3056">
        <v>53.043478260869563</v>
      </c>
      <c r="N3056">
        <v>8.695652173913043</v>
      </c>
      <c r="O3056">
        <v>0.86956521739130432</v>
      </c>
      <c r="P3056">
        <v>62.608695652173914</v>
      </c>
      <c r="Q3056">
        <v>9.5652173913043477</v>
      </c>
      <c r="R3056" t="s">
        <v>128</v>
      </c>
    </row>
    <row r="3057" spans="1:18">
      <c r="A3057">
        <v>675</v>
      </c>
      <c r="B3057">
        <v>211</v>
      </c>
      <c r="C3057" t="s">
        <v>835</v>
      </c>
      <c r="D3057" t="s">
        <v>845</v>
      </c>
      <c r="E3057" t="s">
        <v>1419</v>
      </c>
      <c r="F3057" t="s">
        <v>1407</v>
      </c>
      <c r="G3057" t="s">
        <v>1420</v>
      </c>
      <c r="H3057" t="s">
        <v>1421</v>
      </c>
      <c r="I3057" t="s">
        <v>3</v>
      </c>
      <c r="J3057">
        <v>128</v>
      </c>
      <c r="K3057">
        <v>517.734375</v>
      </c>
      <c r="L3057">
        <v>23.4375</v>
      </c>
      <c r="M3057">
        <v>33.59375</v>
      </c>
      <c r="N3057">
        <v>32.8125</v>
      </c>
      <c r="O3057">
        <v>10.15625</v>
      </c>
      <c r="P3057">
        <v>76.5625</v>
      </c>
      <c r="Q3057">
        <v>42.96875</v>
      </c>
      <c r="R3057" t="s">
        <v>128</v>
      </c>
    </row>
    <row r="3058" spans="1:18">
      <c r="A3058">
        <v>675</v>
      </c>
      <c r="B3058">
        <v>211</v>
      </c>
      <c r="C3058" t="s">
        <v>835</v>
      </c>
      <c r="D3058" t="s">
        <v>845</v>
      </c>
      <c r="E3058" t="s">
        <v>1419</v>
      </c>
      <c r="F3058" t="s">
        <v>1407</v>
      </c>
      <c r="G3058" t="s">
        <v>1420</v>
      </c>
      <c r="H3058" t="s">
        <v>1421</v>
      </c>
      <c r="I3058" t="s">
        <v>10</v>
      </c>
      <c r="J3058">
        <v>128</v>
      </c>
      <c r="K3058">
        <v>534.5234375</v>
      </c>
      <c r="L3058">
        <v>7.03125</v>
      </c>
      <c r="M3058">
        <v>32.8125</v>
      </c>
      <c r="N3058">
        <v>46.875</v>
      </c>
      <c r="O3058">
        <v>13.28125</v>
      </c>
      <c r="P3058">
        <v>92.96875</v>
      </c>
      <c r="Q3058">
        <v>60.15625</v>
      </c>
      <c r="R3058" t="s">
        <v>128</v>
      </c>
    </row>
    <row r="3059" spans="1:18">
      <c r="A3059">
        <v>675</v>
      </c>
      <c r="B3059">
        <v>211</v>
      </c>
      <c r="C3059" t="s">
        <v>835</v>
      </c>
      <c r="D3059" t="s">
        <v>845</v>
      </c>
      <c r="E3059" t="s">
        <v>1419</v>
      </c>
      <c r="F3059" t="s">
        <v>1407</v>
      </c>
      <c r="G3059" t="s">
        <v>1420</v>
      </c>
      <c r="H3059" t="s">
        <v>1421</v>
      </c>
      <c r="I3059" t="s">
        <v>11</v>
      </c>
      <c r="J3059">
        <v>128</v>
      </c>
      <c r="K3059">
        <v>518.8046875</v>
      </c>
      <c r="L3059">
        <v>12.5</v>
      </c>
      <c r="M3059">
        <v>46.875</v>
      </c>
      <c r="N3059">
        <v>32.03125</v>
      </c>
      <c r="O3059">
        <v>8.59375</v>
      </c>
      <c r="P3059">
        <v>87.5</v>
      </c>
      <c r="Q3059">
        <v>40.625</v>
      </c>
      <c r="R3059" t="s">
        <v>128</v>
      </c>
    </row>
    <row r="3060" spans="1:18">
      <c r="A3060">
        <v>675</v>
      </c>
      <c r="B3060">
        <v>211</v>
      </c>
      <c r="C3060" t="s">
        <v>835</v>
      </c>
      <c r="D3060" t="s">
        <v>845</v>
      </c>
      <c r="E3060" t="s">
        <v>1419</v>
      </c>
      <c r="F3060" t="s">
        <v>1407</v>
      </c>
      <c r="G3060" t="s">
        <v>1420</v>
      </c>
      <c r="H3060" t="s">
        <v>1421</v>
      </c>
      <c r="I3060" t="s">
        <v>12</v>
      </c>
      <c r="J3060">
        <v>128</v>
      </c>
      <c r="K3060">
        <v>520.328125</v>
      </c>
      <c r="L3060">
        <v>10.15625</v>
      </c>
      <c r="M3060">
        <v>44.53125</v>
      </c>
      <c r="N3060">
        <v>28.90625</v>
      </c>
      <c r="O3060">
        <v>16.40625</v>
      </c>
      <c r="P3060">
        <v>89.84375</v>
      </c>
      <c r="Q3060">
        <v>45.3125</v>
      </c>
      <c r="R3060" t="s">
        <v>128</v>
      </c>
    </row>
    <row r="3061" spans="1:18">
      <c r="A3061">
        <v>675</v>
      </c>
      <c r="B3061">
        <v>291</v>
      </c>
      <c r="C3061" t="s">
        <v>835</v>
      </c>
      <c r="D3061" t="s">
        <v>846</v>
      </c>
      <c r="E3061" t="s">
        <v>1419</v>
      </c>
      <c r="F3061" t="s">
        <v>1407</v>
      </c>
      <c r="G3061" t="s">
        <v>1420</v>
      </c>
      <c r="H3061" t="s">
        <v>1421</v>
      </c>
      <c r="I3061" t="s">
        <v>3</v>
      </c>
      <c r="J3061">
        <v>139</v>
      </c>
      <c r="K3061">
        <v>469.46762589928056</v>
      </c>
      <c r="L3061">
        <v>53.956834532374103</v>
      </c>
      <c r="M3061">
        <v>31.654676258992804</v>
      </c>
      <c r="N3061">
        <v>13.669064748201439</v>
      </c>
      <c r="O3061">
        <v>0.71942446043165464</v>
      </c>
      <c r="P3061">
        <v>46.043165467625897</v>
      </c>
      <c r="Q3061">
        <v>14.388489208633093</v>
      </c>
      <c r="R3061" t="s">
        <v>128</v>
      </c>
    </row>
    <row r="3062" spans="1:18">
      <c r="A3062">
        <v>675</v>
      </c>
      <c r="B3062">
        <v>291</v>
      </c>
      <c r="C3062" t="s">
        <v>835</v>
      </c>
      <c r="D3062" t="s">
        <v>846</v>
      </c>
      <c r="E3062" t="s">
        <v>1419</v>
      </c>
      <c r="F3062" t="s">
        <v>1407</v>
      </c>
      <c r="G3062" t="s">
        <v>1420</v>
      </c>
      <c r="H3062" t="s">
        <v>1421</v>
      </c>
      <c r="I3062" t="s">
        <v>10</v>
      </c>
      <c r="J3062">
        <v>140</v>
      </c>
      <c r="K3062">
        <v>485.07857142857142</v>
      </c>
      <c r="L3062">
        <v>43.571428571428569</v>
      </c>
      <c r="M3062">
        <v>40.714285714285715</v>
      </c>
      <c r="N3062">
        <v>15</v>
      </c>
      <c r="O3062">
        <v>0.7142857142857143</v>
      </c>
      <c r="P3062">
        <v>56.428571428571431</v>
      </c>
      <c r="Q3062">
        <v>15.714285714285714</v>
      </c>
      <c r="R3062" t="s">
        <v>128</v>
      </c>
    </row>
    <row r="3063" spans="1:18">
      <c r="A3063">
        <v>675</v>
      </c>
      <c r="B3063">
        <v>291</v>
      </c>
      <c r="C3063" t="s">
        <v>835</v>
      </c>
      <c r="D3063" t="s">
        <v>846</v>
      </c>
      <c r="E3063" t="s">
        <v>1419</v>
      </c>
      <c r="F3063" t="s">
        <v>1407</v>
      </c>
      <c r="G3063" t="s">
        <v>1420</v>
      </c>
      <c r="H3063" t="s">
        <v>1421</v>
      </c>
      <c r="I3063" t="s">
        <v>11</v>
      </c>
      <c r="J3063">
        <v>140</v>
      </c>
      <c r="K3063">
        <v>491.80714285714288</v>
      </c>
      <c r="L3063">
        <v>33.571428571428569</v>
      </c>
      <c r="M3063">
        <v>49.285714285714285</v>
      </c>
      <c r="N3063">
        <v>14.285714285714286</v>
      </c>
      <c r="O3063">
        <v>2.8571428571428572</v>
      </c>
      <c r="P3063">
        <v>66.428571428571431</v>
      </c>
      <c r="Q3063">
        <v>17.142857142857142</v>
      </c>
      <c r="R3063" t="s">
        <v>128</v>
      </c>
    </row>
    <row r="3064" spans="1:18">
      <c r="A3064">
        <v>675</v>
      </c>
      <c r="B3064">
        <v>291</v>
      </c>
      <c r="C3064" t="s">
        <v>835</v>
      </c>
      <c r="D3064" t="s">
        <v>846</v>
      </c>
      <c r="E3064" t="s">
        <v>1419</v>
      </c>
      <c r="F3064" t="s">
        <v>1407</v>
      </c>
      <c r="G3064" t="s">
        <v>1420</v>
      </c>
      <c r="H3064" t="s">
        <v>1421</v>
      </c>
      <c r="I3064" t="s">
        <v>12</v>
      </c>
      <c r="J3064">
        <v>139</v>
      </c>
      <c r="K3064">
        <v>491.63309352517985</v>
      </c>
      <c r="L3064">
        <v>35.251798561151077</v>
      </c>
      <c r="M3064">
        <v>49.640287769784173</v>
      </c>
      <c r="N3064">
        <v>10.791366906474821</v>
      </c>
      <c r="O3064">
        <v>4.3165467625899279</v>
      </c>
      <c r="P3064">
        <v>64.748201438848923</v>
      </c>
      <c r="Q3064">
        <v>15.107913669064748</v>
      </c>
      <c r="R3064" t="s">
        <v>128</v>
      </c>
    </row>
    <row r="3065" spans="1:18">
      <c r="A3065">
        <v>675</v>
      </c>
      <c r="B3065">
        <v>294</v>
      </c>
      <c r="C3065" t="s">
        <v>835</v>
      </c>
      <c r="D3065" t="s">
        <v>847</v>
      </c>
      <c r="E3065" t="s">
        <v>1419</v>
      </c>
      <c r="F3065" t="s">
        <v>1407</v>
      </c>
      <c r="G3065" t="s">
        <v>1420</v>
      </c>
      <c r="H3065" t="s">
        <v>1421</v>
      </c>
      <c r="I3065" t="s">
        <v>3</v>
      </c>
      <c r="J3065">
        <v>54</v>
      </c>
      <c r="K3065">
        <v>502.85185185185185</v>
      </c>
      <c r="L3065">
        <v>29.62962962962963</v>
      </c>
      <c r="M3065">
        <v>29.62962962962963</v>
      </c>
      <c r="N3065">
        <v>37.037037037037038</v>
      </c>
      <c r="O3065">
        <v>3.7037037037037037</v>
      </c>
      <c r="P3065">
        <v>70.370370370370367</v>
      </c>
      <c r="Q3065">
        <v>40.74074074074074</v>
      </c>
      <c r="R3065" t="s">
        <v>128</v>
      </c>
    </row>
    <row r="3066" spans="1:18">
      <c r="A3066">
        <v>675</v>
      </c>
      <c r="B3066">
        <v>294</v>
      </c>
      <c r="C3066" t="s">
        <v>835</v>
      </c>
      <c r="D3066" t="s">
        <v>847</v>
      </c>
      <c r="E3066" t="s">
        <v>1419</v>
      </c>
      <c r="F3066" t="s">
        <v>1407</v>
      </c>
      <c r="G3066" t="s">
        <v>1420</v>
      </c>
      <c r="H3066" t="s">
        <v>1421</v>
      </c>
      <c r="I3066" t="s">
        <v>10</v>
      </c>
      <c r="J3066">
        <v>54</v>
      </c>
      <c r="K3066">
        <v>508.05555555555554</v>
      </c>
      <c r="L3066">
        <v>20.37037037037037</v>
      </c>
      <c r="M3066">
        <v>48.148148148148145</v>
      </c>
      <c r="N3066">
        <v>29.62962962962963</v>
      </c>
      <c r="O3066">
        <v>1.8518518518518519</v>
      </c>
      <c r="P3066">
        <v>79.629629629629633</v>
      </c>
      <c r="Q3066">
        <v>31.481481481481481</v>
      </c>
      <c r="R3066" t="s">
        <v>128</v>
      </c>
    </row>
    <row r="3067" spans="1:18">
      <c r="A3067">
        <v>675</v>
      </c>
      <c r="B3067">
        <v>294</v>
      </c>
      <c r="C3067" t="s">
        <v>835</v>
      </c>
      <c r="D3067" t="s">
        <v>847</v>
      </c>
      <c r="E3067" t="s">
        <v>1419</v>
      </c>
      <c r="F3067" t="s">
        <v>1407</v>
      </c>
      <c r="G3067" t="s">
        <v>1420</v>
      </c>
      <c r="H3067" t="s">
        <v>1421</v>
      </c>
      <c r="I3067" t="s">
        <v>11</v>
      </c>
      <c r="J3067">
        <v>54</v>
      </c>
      <c r="K3067">
        <v>500.2037037037037</v>
      </c>
      <c r="L3067">
        <v>24.074074074074073</v>
      </c>
      <c r="M3067">
        <v>50</v>
      </c>
      <c r="N3067">
        <v>20.37037037037037</v>
      </c>
      <c r="O3067">
        <v>5.5555555555555554</v>
      </c>
      <c r="P3067">
        <v>75.925925925925924</v>
      </c>
      <c r="Q3067">
        <v>25.925925925925927</v>
      </c>
      <c r="R3067" t="s">
        <v>128</v>
      </c>
    </row>
    <row r="3068" spans="1:18">
      <c r="A3068">
        <v>675</v>
      </c>
      <c r="B3068">
        <v>294</v>
      </c>
      <c r="C3068" t="s">
        <v>835</v>
      </c>
      <c r="D3068" t="s">
        <v>847</v>
      </c>
      <c r="E3068" t="s">
        <v>1419</v>
      </c>
      <c r="F3068" t="s">
        <v>1407</v>
      </c>
      <c r="G3068" t="s">
        <v>1420</v>
      </c>
      <c r="H3068" t="s">
        <v>1421</v>
      </c>
      <c r="I3068" t="s">
        <v>12</v>
      </c>
      <c r="J3068">
        <v>54</v>
      </c>
      <c r="K3068">
        <v>501.57407407407408</v>
      </c>
      <c r="L3068">
        <v>22.222222222222221</v>
      </c>
      <c r="M3068">
        <v>53.703703703703702</v>
      </c>
      <c r="N3068">
        <v>12.962962962962964</v>
      </c>
      <c r="O3068">
        <v>11.111111111111111</v>
      </c>
      <c r="P3068">
        <v>77.777777777777771</v>
      </c>
      <c r="Q3068">
        <v>24.074074074074073</v>
      </c>
      <c r="R3068" t="s">
        <v>128</v>
      </c>
    </row>
    <row r="3069" spans="1:18">
      <c r="A3069">
        <v>675</v>
      </c>
      <c r="B3069">
        <v>297</v>
      </c>
      <c r="C3069" t="s">
        <v>835</v>
      </c>
      <c r="D3069" t="s">
        <v>237</v>
      </c>
      <c r="E3069" t="s">
        <v>1419</v>
      </c>
      <c r="F3069" t="s">
        <v>1407</v>
      </c>
      <c r="G3069" t="s">
        <v>1420</v>
      </c>
      <c r="H3069" t="s">
        <v>1421</v>
      </c>
      <c r="I3069" t="s">
        <v>3</v>
      </c>
      <c r="J3069">
        <v>118</v>
      </c>
      <c r="K3069">
        <v>495.87288135593218</v>
      </c>
      <c r="L3069">
        <v>33.898305084745765</v>
      </c>
      <c r="M3069">
        <v>44.915254237288138</v>
      </c>
      <c r="N3069">
        <v>16.949152542372882</v>
      </c>
      <c r="O3069">
        <v>4.2372881355932206</v>
      </c>
      <c r="P3069">
        <v>66.101694915254242</v>
      </c>
      <c r="Q3069">
        <v>21.1864406779661</v>
      </c>
      <c r="R3069" t="s">
        <v>128</v>
      </c>
    </row>
    <row r="3070" spans="1:18">
      <c r="A3070">
        <v>675</v>
      </c>
      <c r="B3070">
        <v>297</v>
      </c>
      <c r="C3070" t="s">
        <v>835</v>
      </c>
      <c r="D3070" t="s">
        <v>237</v>
      </c>
      <c r="E3070" t="s">
        <v>1419</v>
      </c>
      <c r="F3070" t="s">
        <v>1407</v>
      </c>
      <c r="G3070" t="s">
        <v>1420</v>
      </c>
      <c r="H3070" t="s">
        <v>1421</v>
      </c>
      <c r="I3070" t="s">
        <v>10</v>
      </c>
      <c r="J3070">
        <v>118</v>
      </c>
      <c r="K3070">
        <v>509.10169491525426</v>
      </c>
      <c r="L3070">
        <v>22.881355932203391</v>
      </c>
      <c r="M3070">
        <v>46.610169491525426</v>
      </c>
      <c r="N3070">
        <v>25.423728813559322</v>
      </c>
      <c r="O3070">
        <v>5.0847457627118642</v>
      </c>
      <c r="P3070">
        <v>77.118644067796609</v>
      </c>
      <c r="Q3070">
        <v>30.508474576271187</v>
      </c>
      <c r="R3070" t="s">
        <v>128</v>
      </c>
    </row>
    <row r="3071" spans="1:18">
      <c r="A3071">
        <v>675</v>
      </c>
      <c r="B3071">
        <v>297</v>
      </c>
      <c r="C3071" t="s">
        <v>835</v>
      </c>
      <c r="D3071" t="s">
        <v>237</v>
      </c>
      <c r="E3071" t="s">
        <v>1419</v>
      </c>
      <c r="F3071" t="s">
        <v>1407</v>
      </c>
      <c r="G3071" t="s">
        <v>1420</v>
      </c>
      <c r="H3071" t="s">
        <v>1421</v>
      </c>
      <c r="I3071" t="s">
        <v>11</v>
      </c>
      <c r="J3071">
        <v>118</v>
      </c>
      <c r="K3071">
        <v>496.24576271186442</v>
      </c>
      <c r="L3071">
        <v>25.423728813559322</v>
      </c>
      <c r="M3071">
        <v>52.542372881355931</v>
      </c>
      <c r="N3071">
        <v>18.64406779661017</v>
      </c>
      <c r="O3071">
        <v>3.3898305084745761</v>
      </c>
      <c r="P3071">
        <v>74.576271186440678</v>
      </c>
      <c r="Q3071">
        <v>22.033898305084747</v>
      </c>
      <c r="R3071" t="s">
        <v>128</v>
      </c>
    </row>
    <row r="3072" spans="1:18">
      <c r="A3072">
        <v>675</v>
      </c>
      <c r="B3072">
        <v>297</v>
      </c>
      <c r="C3072" t="s">
        <v>835</v>
      </c>
      <c r="D3072" t="s">
        <v>237</v>
      </c>
      <c r="E3072" t="s">
        <v>1419</v>
      </c>
      <c r="F3072" t="s">
        <v>1407</v>
      </c>
      <c r="G3072" t="s">
        <v>1420</v>
      </c>
      <c r="H3072" t="s">
        <v>1421</v>
      </c>
      <c r="I3072" t="s">
        <v>12</v>
      </c>
      <c r="J3072">
        <v>118</v>
      </c>
      <c r="K3072">
        <v>494.25423728813558</v>
      </c>
      <c r="L3072">
        <v>24.576271186440678</v>
      </c>
      <c r="M3072">
        <v>61.864406779661017</v>
      </c>
      <c r="N3072">
        <v>11.016949152542374</v>
      </c>
      <c r="O3072">
        <v>2.5423728813559321</v>
      </c>
      <c r="P3072">
        <v>75.423728813559322</v>
      </c>
      <c r="Q3072">
        <v>13.559322033898304</v>
      </c>
      <c r="R3072" t="s">
        <v>128</v>
      </c>
    </row>
    <row r="3073" spans="1:18">
      <c r="A3073">
        <v>675</v>
      </c>
      <c r="B3073">
        <v>303</v>
      </c>
      <c r="C3073" t="s">
        <v>835</v>
      </c>
      <c r="D3073" t="s">
        <v>848</v>
      </c>
      <c r="E3073" t="s">
        <v>1419</v>
      </c>
      <c r="F3073" t="s">
        <v>1407</v>
      </c>
      <c r="G3073" t="s">
        <v>1420</v>
      </c>
      <c r="H3073" t="s">
        <v>1421</v>
      </c>
      <c r="I3073" t="s">
        <v>3</v>
      </c>
      <c r="J3073">
        <v>134</v>
      </c>
      <c r="K3073">
        <v>499.34328358208955</v>
      </c>
      <c r="L3073">
        <v>32.089552238805972</v>
      </c>
      <c r="M3073">
        <v>35.07462686567164</v>
      </c>
      <c r="N3073">
        <v>28.35820895522388</v>
      </c>
      <c r="O3073">
        <v>4.4776119402985071</v>
      </c>
      <c r="P3073">
        <v>67.910447761194035</v>
      </c>
      <c r="Q3073">
        <v>32.835820895522389</v>
      </c>
      <c r="R3073" t="s">
        <v>128</v>
      </c>
    </row>
    <row r="3074" spans="1:18">
      <c r="A3074">
        <v>675</v>
      </c>
      <c r="B3074">
        <v>303</v>
      </c>
      <c r="C3074" t="s">
        <v>835</v>
      </c>
      <c r="D3074" t="s">
        <v>848</v>
      </c>
      <c r="E3074" t="s">
        <v>1419</v>
      </c>
      <c r="F3074" t="s">
        <v>1407</v>
      </c>
      <c r="G3074" t="s">
        <v>1420</v>
      </c>
      <c r="H3074" t="s">
        <v>1421</v>
      </c>
      <c r="I3074" t="s">
        <v>10</v>
      </c>
      <c r="J3074">
        <v>134</v>
      </c>
      <c r="K3074">
        <v>508.2238805970149</v>
      </c>
      <c r="L3074">
        <v>23.880597014925375</v>
      </c>
      <c r="M3074">
        <v>35.820895522388057</v>
      </c>
      <c r="N3074">
        <v>36.567164179104481</v>
      </c>
      <c r="O3074">
        <v>3.7313432835820897</v>
      </c>
      <c r="P3074">
        <v>76.119402985074629</v>
      </c>
      <c r="Q3074">
        <v>40.298507462686565</v>
      </c>
      <c r="R3074" t="s">
        <v>128</v>
      </c>
    </row>
    <row r="3075" spans="1:18">
      <c r="A3075">
        <v>675</v>
      </c>
      <c r="B3075">
        <v>303</v>
      </c>
      <c r="C3075" t="s">
        <v>835</v>
      </c>
      <c r="D3075" t="s">
        <v>848</v>
      </c>
      <c r="E3075" t="s">
        <v>1419</v>
      </c>
      <c r="F3075" t="s">
        <v>1407</v>
      </c>
      <c r="G3075" t="s">
        <v>1420</v>
      </c>
      <c r="H3075" t="s">
        <v>1421</v>
      </c>
      <c r="I3075" t="s">
        <v>11</v>
      </c>
      <c r="J3075">
        <v>134</v>
      </c>
      <c r="K3075">
        <v>505.2761194029851</v>
      </c>
      <c r="L3075">
        <v>24.626865671641792</v>
      </c>
      <c r="M3075">
        <v>41.791044776119406</v>
      </c>
      <c r="N3075">
        <v>28.35820895522388</v>
      </c>
      <c r="O3075">
        <v>5.2238805970149258</v>
      </c>
      <c r="P3075">
        <v>75.373134328358205</v>
      </c>
      <c r="Q3075">
        <v>33.582089552238806</v>
      </c>
      <c r="R3075" t="s">
        <v>128</v>
      </c>
    </row>
    <row r="3076" spans="1:18">
      <c r="A3076">
        <v>675</v>
      </c>
      <c r="B3076">
        <v>303</v>
      </c>
      <c r="C3076" t="s">
        <v>835</v>
      </c>
      <c r="D3076" t="s">
        <v>848</v>
      </c>
      <c r="E3076" t="s">
        <v>1419</v>
      </c>
      <c r="F3076" t="s">
        <v>1407</v>
      </c>
      <c r="G3076" t="s">
        <v>1420</v>
      </c>
      <c r="H3076" t="s">
        <v>1421</v>
      </c>
      <c r="I3076" t="s">
        <v>12</v>
      </c>
      <c r="J3076">
        <v>134</v>
      </c>
      <c r="K3076">
        <v>508.15671641791045</v>
      </c>
      <c r="L3076">
        <v>20.895522388059703</v>
      </c>
      <c r="M3076">
        <v>46.268656716417908</v>
      </c>
      <c r="N3076">
        <v>23.134328358208954</v>
      </c>
      <c r="O3076">
        <v>9.7014925373134329</v>
      </c>
      <c r="P3076">
        <v>79.104477611940297</v>
      </c>
      <c r="Q3076">
        <v>32.835820895522389</v>
      </c>
      <c r="R3076" t="s">
        <v>128</v>
      </c>
    </row>
    <row r="3077" spans="1:18">
      <c r="A3077">
        <v>675</v>
      </c>
      <c r="B3077">
        <v>403</v>
      </c>
      <c r="C3077" t="s">
        <v>835</v>
      </c>
      <c r="D3077" t="s">
        <v>849</v>
      </c>
      <c r="E3077" t="s">
        <v>1419</v>
      </c>
      <c r="F3077" t="s">
        <v>1407</v>
      </c>
      <c r="G3077" t="s">
        <v>1420</v>
      </c>
      <c r="H3077" t="s">
        <v>1421</v>
      </c>
      <c r="I3077" t="s">
        <v>3</v>
      </c>
      <c r="J3077">
        <v>144</v>
      </c>
      <c r="K3077">
        <v>513.79166666666663</v>
      </c>
      <c r="L3077">
        <v>27.083333333333332</v>
      </c>
      <c r="M3077">
        <v>31.944444444444443</v>
      </c>
      <c r="N3077">
        <v>31.25</v>
      </c>
      <c r="O3077">
        <v>9.7222222222222214</v>
      </c>
      <c r="P3077">
        <v>72.916666666666671</v>
      </c>
      <c r="Q3077">
        <v>40.972222222222221</v>
      </c>
      <c r="R3077" t="s">
        <v>128</v>
      </c>
    </row>
    <row r="3078" spans="1:18">
      <c r="A3078">
        <v>675</v>
      </c>
      <c r="B3078">
        <v>403</v>
      </c>
      <c r="C3078" t="s">
        <v>835</v>
      </c>
      <c r="D3078" t="s">
        <v>849</v>
      </c>
      <c r="E3078" t="s">
        <v>1419</v>
      </c>
      <c r="F3078" t="s">
        <v>1407</v>
      </c>
      <c r="G3078" t="s">
        <v>1420</v>
      </c>
      <c r="H3078" t="s">
        <v>1421</v>
      </c>
      <c r="I3078" t="s">
        <v>10</v>
      </c>
      <c r="J3078">
        <v>145</v>
      </c>
      <c r="K3078">
        <v>521.648275862069</v>
      </c>
      <c r="L3078">
        <v>13.103448275862069</v>
      </c>
      <c r="M3078">
        <v>42.068965517241381</v>
      </c>
      <c r="N3078">
        <v>36.551724137931032</v>
      </c>
      <c r="O3078">
        <v>8.2758620689655178</v>
      </c>
      <c r="P3078">
        <v>86.896551724137936</v>
      </c>
      <c r="Q3078">
        <v>44.827586206896555</v>
      </c>
      <c r="R3078" t="s">
        <v>128</v>
      </c>
    </row>
    <row r="3079" spans="1:18">
      <c r="A3079">
        <v>675</v>
      </c>
      <c r="B3079">
        <v>403</v>
      </c>
      <c r="C3079" t="s">
        <v>835</v>
      </c>
      <c r="D3079" t="s">
        <v>849</v>
      </c>
      <c r="E3079" t="s">
        <v>1419</v>
      </c>
      <c r="F3079" t="s">
        <v>1407</v>
      </c>
      <c r="G3079" t="s">
        <v>1420</v>
      </c>
      <c r="H3079" t="s">
        <v>1421</v>
      </c>
      <c r="I3079" t="s">
        <v>11</v>
      </c>
      <c r="J3079">
        <v>145</v>
      </c>
      <c r="K3079">
        <v>512.28965517241375</v>
      </c>
      <c r="L3079">
        <v>13.103448275862069</v>
      </c>
      <c r="M3079">
        <v>46.896551724137929</v>
      </c>
      <c r="N3079">
        <v>32.413793103448278</v>
      </c>
      <c r="O3079">
        <v>7.5862068965517242</v>
      </c>
      <c r="P3079">
        <v>86.896551724137936</v>
      </c>
      <c r="Q3079">
        <v>40</v>
      </c>
      <c r="R3079" t="s">
        <v>128</v>
      </c>
    </row>
    <row r="3080" spans="1:18">
      <c r="A3080">
        <v>675</v>
      </c>
      <c r="B3080">
        <v>403</v>
      </c>
      <c r="C3080" t="s">
        <v>835</v>
      </c>
      <c r="D3080" t="s">
        <v>849</v>
      </c>
      <c r="E3080" t="s">
        <v>1419</v>
      </c>
      <c r="F3080" t="s">
        <v>1407</v>
      </c>
      <c r="G3080" t="s">
        <v>1420</v>
      </c>
      <c r="H3080" t="s">
        <v>1421</v>
      </c>
      <c r="I3080" t="s">
        <v>12</v>
      </c>
      <c r="J3080">
        <v>144</v>
      </c>
      <c r="K3080">
        <v>521.50694444444446</v>
      </c>
      <c r="L3080">
        <v>11.805555555555555</v>
      </c>
      <c r="M3080">
        <v>41.666666666666664</v>
      </c>
      <c r="N3080">
        <v>29.166666666666668</v>
      </c>
      <c r="O3080">
        <v>17.361111111111111</v>
      </c>
      <c r="P3080">
        <v>88.194444444444443</v>
      </c>
      <c r="Q3080">
        <v>46.527777777777779</v>
      </c>
      <c r="R3080" t="s">
        <v>128</v>
      </c>
    </row>
    <row r="3081" spans="1:18">
      <c r="A3081">
        <v>675</v>
      </c>
      <c r="B3081">
        <v>407</v>
      </c>
      <c r="C3081" t="s">
        <v>835</v>
      </c>
      <c r="D3081" t="s">
        <v>850</v>
      </c>
      <c r="E3081" t="s">
        <v>1419</v>
      </c>
      <c r="F3081" t="s">
        <v>1407</v>
      </c>
      <c r="G3081" t="s">
        <v>1420</v>
      </c>
      <c r="H3081" t="s">
        <v>1421</v>
      </c>
      <c r="I3081" t="s">
        <v>3</v>
      </c>
      <c r="J3081">
        <v>96</v>
      </c>
      <c r="K3081">
        <v>526.58333333333337</v>
      </c>
      <c r="L3081">
        <v>14.583333333333334</v>
      </c>
      <c r="M3081">
        <v>36.458333333333336</v>
      </c>
      <c r="N3081">
        <v>36.458333333333336</v>
      </c>
      <c r="O3081">
        <v>12.5</v>
      </c>
      <c r="P3081">
        <v>85.416666666666671</v>
      </c>
      <c r="Q3081">
        <v>48.958333333333336</v>
      </c>
      <c r="R3081" t="s">
        <v>128</v>
      </c>
    </row>
    <row r="3082" spans="1:18">
      <c r="A3082">
        <v>675</v>
      </c>
      <c r="B3082">
        <v>407</v>
      </c>
      <c r="C3082" t="s">
        <v>835</v>
      </c>
      <c r="D3082" t="s">
        <v>850</v>
      </c>
      <c r="E3082" t="s">
        <v>1419</v>
      </c>
      <c r="F3082" t="s">
        <v>1407</v>
      </c>
      <c r="G3082" t="s">
        <v>1420</v>
      </c>
      <c r="H3082" t="s">
        <v>1421</v>
      </c>
      <c r="I3082" t="s">
        <v>10</v>
      </c>
      <c r="J3082">
        <v>96</v>
      </c>
      <c r="K3082">
        <v>532.16666666666663</v>
      </c>
      <c r="L3082">
        <v>7.291666666666667</v>
      </c>
      <c r="M3082">
        <v>36.458333333333336</v>
      </c>
      <c r="N3082">
        <v>45.833333333333336</v>
      </c>
      <c r="O3082">
        <v>10.416666666666666</v>
      </c>
      <c r="P3082">
        <v>92.708333333333329</v>
      </c>
      <c r="Q3082">
        <v>56.25</v>
      </c>
      <c r="R3082" t="s">
        <v>128</v>
      </c>
    </row>
    <row r="3083" spans="1:18">
      <c r="A3083">
        <v>675</v>
      </c>
      <c r="B3083">
        <v>407</v>
      </c>
      <c r="C3083" t="s">
        <v>835</v>
      </c>
      <c r="D3083" t="s">
        <v>850</v>
      </c>
      <c r="E3083" t="s">
        <v>1419</v>
      </c>
      <c r="F3083" t="s">
        <v>1407</v>
      </c>
      <c r="G3083" t="s">
        <v>1420</v>
      </c>
      <c r="H3083" t="s">
        <v>1421</v>
      </c>
      <c r="I3083" t="s">
        <v>11</v>
      </c>
      <c r="J3083">
        <v>96</v>
      </c>
      <c r="K3083">
        <v>522.63541666666663</v>
      </c>
      <c r="L3083">
        <v>7.291666666666667</v>
      </c>
      <c r="M3083">
        <v>47.916666666666664</v>
      </c>
      <c r="N3083">
        <v>33.333333333333336</v>
      </c>
      <c r="O3083">
        <v>11.458333333333334</v>
      </c>
      <c r="P3083">
        <v>92.708333333333329</v>
      </c>
      <c r="Q3083">
        <v>44.791666666666664</v>
      </c>
      <c r="R3083" t="s">
        <v>128</v>
      </c>
    </row>
    <row r="3084" spans="1:18">
      <c r="A3084">
        <v>675</v>
      </c>
      <c r="B3084">
        <v>407</v>
      </c>
      <c r="C3084" t="s">
        <v>835</v>
      </c>
      <c r="D3084" t="s">
        <v>850</v>
      </c>
      <c r="E3084" t="s">
        <v>1419</v>
      </c>
      <c r="F3084" t="s">
        <v>1407</v>
      </c>
      <c r="G3084" t="s">
        <v>1420</v>
      </c>
      <c r="H3084" t="s">
        <v>1421</v>
      </c>
      <c r="I3084" t="s">
        <v>12</v>
      </c>
      <c r="J3084">
        <v>96</v>
      </c>
      <c r="K3084">
        <v>528.23958333333337</v>
      </c>
      <c r="L3084">
        <v>8.3333333333333339</v>
      </c>
      <c r="M3084">
        <v>37.5</v>
      </c>
      <c r="N3084">
        <v>31.25</v>
      </c>
      <c r="O3084">
        <v>22.916666666666668</v>
      </c>
      <c r="P3084">
        <v>91.666666666666671</v>
      </c>
      <c r="Q3084">
        <v>54.166666666666664</v>
      </c>
      <c r="R3084" t="s">
        <v>128</v>
      </c>
    </row>
    <row r="3085" spans="1:18">
      <c r="A3085">
        <v>675</v>
      </c>
      <c r="B3085">
        <v>409</v>
      </c>
      <c r="C3085" t="s">
        <v>835</v>
      </c>
      <c r="D3085" t="s">
        <v>851</v>
      </c>
      <c r="E3085" t="s">
        <v>1419</v>
      </c>
      <c r="F3085" t="s">
        <v>1407</v>
      </c>
      <c r="G3085" t="s">
        <v>1420</v>
      </c>
      <c r="H3085" t="s">
        <v>1421</v>
      </c>
      <c r="I3085" t="s">
        <v>3</v>
      </c>
      <c r="J3085">
        <v>127</v>
      </c>
      <c r="K3085">
        <v>497.74803149606299</v>
      </c>
      <c r="L3085">
        <v>40.15748031496063</v>
      </c>
      <c r="M3085">
        <v>29.133858267716537</v>
      </c>
      <c r="N3085">
        <v>22.834645669291337</v>
      </c>
      <c r="O3085">
        <v>7.8740157480314963</v>
      </c>
      <c r="P3085">
        <v>59.84251968503937</v>
      </c>
      <c r="Q3085">
        <v>30.708661417322833</v>
      </c>
      <c r="R3085" t="s">
        <v>128</v>
      </c>
    </row>
    <row r="3086" spans="1:18">
      <c r="A3086">
        <v>675</v>
      </c>
      <c r="B3086">
        <v>409</v>
      </c>
      <c r="C3086" t="s">
        <v>835</v>
      </c>
      <c r="D3086" t="s">
        <v>851</v>
      </c>
      <c r="E3086" t="s">
        <v>1419</v>
      </c>
      <c r="F3086" t="s">
        <v>1407</v>
      </c>
      <c r="G3086" t="s">
        <v>1420</v>
      </c>
      <c r="H3086" t="s">
        <v>1421</v>
      </c>
      <c r="I3086" t="s">
        <v>10</v>
      </c>
      <c r="J3086">
        <v>127</v>
      </c>
      <c r="K3086">
        <v>505.8031496062992</v>
      </c>
      <c r="L3086">
        <v>25.196850393700789</v>
      </c>
      <c r="M3086">
        <v>42.519685039370081</v>
      </c>
      <c r="N3086">
        <v>27.559055118110237</v>
      </c>
      <c r="O3086">
        <v>4.7244094488188972</v>
      </c>
      <c r="P3086">
        <v>74.803149606299215</v>
      </c>
      <c r="Q3086">
        <v>32.283464566929133</v>
      </c>
      <c r="R3086" t="s">
        <v>128</v>
      </c>
    </row>
    <row r="3087" spans="1:18">
      <c r="A3087">
        <v>675</v>
      </c>
      <c r="B3087">
        <v>409</v>
      </c>
      <c r="C3087" t="s">
        <v>835</v>
      </c>
      <c r="D3087" t="s">
        <v>851</v>
      </c>
      <c r="E3087" t="s">
        <v>1419</v>
      </c>
      <c r="F3087" t="s">
        <v>1407</v>
      </c>
      <c r="G3087" t="s">
        <v>1420</v>
      </c>
      <c r="H3087" t="s">
        <v>1421</v>
      </c>
      <c r="I3087" t="s">
        <v>11</v>
      </c>
      <c r="J3087">
        <v>127</v>
      </c>
      <c r="K3087">
        <v>506.14960629921262</v>
      </c>
      <c r="L3087">
        <v>25.196850393700789</v>
      </c>
      <c r="M3087">
        <v>41.732283464566926</v>
      </c>
      <c r="N3087">
        <v>26.771653543307085</v>
      </c>
      <c r="O3087">
        <v>6.2992125984251972</v>
      </c>
      <c r="P3087">
        <v>74.803149606299215</v>
      </c>
      <c r="Q3087">
        <v>33.070866141732282</v>
      </c>
      <c r="R3087" t="s">
        <v>128</v>
      </c>
    </row>
    <row r="3088" spans="1:18">
      <c r="A3088">
        <v>675</v>
      </c>
      <c r="B3088">
        <v>409</v>
      </c>
      <c r="C3088" t="s">
        <v>835</v>
      </c>
      <c r="D3088" t="s">
        <v>851</v>
      </c>
      <c r="E3088" t="s">
        <v>1419</v>
      </c>
      <c r="F3088" t="s">
        <v>1407</v>
      </c>
      <c r="G3088" t="s">
        <v>1420</v>
      </c>
      <c r="H3088" t="s">
        <v>1421</v>
      </c>
      <c r="I3088" t="s">
        <v>12</v>
      </c>
      <c r="J3088">
        <v>127</v>
      </c>
      <c r="K3088">
        <v>511.45669291338584</v>
      </c>
      <c r="L3088">
        <v>18.110236220472441</v>
      </c>
      <c r="M3088">
        <v>44.881889763779526</v>
      </c>
      <c r="N3088">
        <v>24.409448818897637</v>
      </c>
      <c r="O3088">
        <v>12.598425196850394</v>
      </c>
      <c r="P3088">
        <v>81.889763779527556</v>
      </c>
      <c r="Q3088">
        <v>37.00787401574803</v>
      </c>
      <c r="R3088" t="s">
        <v>128</v>
      </c>
    </row>
    <row r="3089" spans="1:18">
      <c r="A3089">
        <v>675</v>
      </c>
      <c r="B3089">
        <v>503</v>
      </c>
      <c r="C3089" t="s">
        <v>835</v>
      </c>
      <c r="D3089" t="s">
        <v>852</v>
      </c>
      <c r="E3089" t="s">
        <v>1419</v>
      </c>
      <c r="F3089" t="s">
        <v>1407</v>
      </c>
      <c r="G3089" t="s">
        <v>1420</v>
      </c>
      <c r="H3089" t="s">
        <v>1421</v>
      </c>
      <c r="I3089" t="s">
        <v>3</v>
      </c>
      <c r="J3089">
        <v>106</v>
      </c>
      <c r="K3089">
        <v>511.06603773584908</v>
      </c>
      <c r="L3089">
        <v>29.245283018867923</v>
      </c>
      <c r="M3089">
        <v>28.30188679245283</v>
      </c>
      <c r="N3089">
        <v>33.018867924528301</v>
      </c>
      <c r="O3089">
        <v>9.433962264150944</v>
      </c>
      <c r="P3089">
        <v>70.754716981132077</v>
      </c>
      <c r="Q3089">
        <v>42.452830188679243</v>
      </c>
      <c r="R3089" t="s">
        <v>128</v>
      </c>
    </row>
    <row r="3090" spans="1:18">
      <c r="A3090">
        <v>675</v>
      </c>
      <c r="B3090">
        <v>503</v>
      </c>
      <c r="C3090" t="s">
        <v>835</v>
      </c>
      <c r="D3090" t="s">
        <v>852</v>
      </c>
      <c r="E3090" t="s">
        <v>1419</v>
      </c>
      <c r="F3090" t="s">
        <v>1407</v>
      </c>
      <c r="G3090" t="s">
        <v>1420</v>
      </c>
      <c r="H3090" t="s">
        <v>1421</v>
      </c>
      <c r="I3090" t="s">
        <v>10</v>
      </c>
      <c r="J3090">
        <v>108</v>
      </c>
      <c r="K3090">
        <v>511.75925925925924</v>
      </c>
      <c r="L3090">
        <v>19.444444444444443</v>
      </c>
      <c r="M3090">
        <v>46.296296296296298</v>
      </c>
      <c r="N3090">
        <v>28.703703703703702</v>
      </c>
      <c r="O3090">
        <v>5.5555555555555554</v>
      </c>
      <c r="P3090">
        <v>80.555555555555557</v>
      </c>
      <c r="Q3090">
        <v>34.25925925925926</v>
      </c>
      <c r="R3090" t="s">
        <v>128</v>
      </c>
    </row>
    <row r="3091" spans="1:18">
      <c r="A3091">
        <v>675</v>
      </c>
      <c r="B3091">
        <v>503</v>
      </c>
      <c r="C3091" t="s">
        <v>835</v>
      </c>
      <c r="D3091" t="s">
        <v>852</v>
      </c>
      <c r="E3091" t="s">
        <v>1419</v>
      </c>
      <c r="F3091" t="s">
        <v>1407</v>
      </c>
      <c r="G3091" t="s">
        <v>1420</v>
      </c>
      <c r="H3091" t="s">
        <v>1421</v>
      </c>
      <c r="I3091" t="s">
        <v>11</v>
      </c>
      <c r="J3091">
        <v>107</v>
      </c>
      <c r="K3091">
        <v>512.52336448598135</v>
      </c>
      <c r="L3091">
        <v>17.757009345794394</v>
      </c>
      <c r="M3091">
        <v>43.925233644859816</v>
      </c>
      <c r="N3091">
        <v>28.971962616822431</v>
      </c>
      <c r="O3091">
        <v>9.3457943925233646</v>
      </c>
      <c r="P3091">
        <v>82.242990654205613</v>
      </c>
      <c r="Q3091">
        <v>38.317757009345797</v>
      </c>
      <c r="R3091" t="s">
        <v>128</v>
      </c>
    </row>
    <row r="3092" spans="1:18">
      <c r="A3092">
        <v>675</v>
      </c>
      <c r="B3092">
        <v>503</v>
      </c>
      <c r="C3092" t="s">
        <v>835</v>
      </c>
      <c r="D3092" t="s">
        <v>852</v>
      </c>
      <c r="E3092" t="s">
        <v>1419</v>
      </c>
      <c r="F3092" t="s">
        <v>1407</v>
      </c>
      <c r="G3092" t="s">
        <v>1420</v>
      </c>
      <c r="H3092" t="s">
        <v>1421</v>
      </c>
      <c r="I3092" t="s">
        <v>12</v>
      </c>
      <c r="J3092">
        <v>105</v>
      </c>
      <c r="K3092">
        <v>515.01904761904757</v>
      </c>
      <c r="L3092">
        <v>18.095238095238095</v>
      </c>
      <c r="M3092">
        <v>44.761904761904759</v>
      </c>
      <c r="N3092">
        <v>21.904761904761905</v>
      </c>
      <c r="O3092">
        <v>15.238095238095237</v>
      </c>
      <c r="P3092">
        <v>81.904761904761898</v>
      </c>
      <c r="Q3092">
        <v>37.142857142857146</v>
      </c>
      <c r="R3092" t="s">
        <v>128</v>
      </c>
    </row>
    <row r="3093" spans="1:18">
      <c r="A3093">
        <v>675</v>
      </c>
      <c r="B3093">
        <v>509</v>
      </c>
      <c r="C3093" t="s">
        <v>835</v>
      </c>
      <c r="D3093" t="s">
        <v>853</v>
      </c>
      <c r="E3093" t="s">
        <v>1419</v>
      </c>
      <c r="F3093" t="s">
        <v>1407</v>
      </c>
      <c r="G3093" t="s">
        <v>1420</v>
      </c>
      <c r="H3093" t="s">
        <v>1421</v>
      </c>
      <c r="I3093" t="s">
        <v>3</v>
      </c>
      <c r="J3093">
        <v>115</v>
      </c>
      <c r="K3093">
        <v>523.81739130434778</v>
      </c>
      <c r="L3093">
        <v>14.782608695652174</v>
      </c>
      <c r="M3093">
        <v>33.043478260869563</v>
      </c>
      <c r="N3093">
        <v>46.086956521739133</v>
      </c>
      <c r="O3093">
        <v>6.0869565217391308</v>
      </c>
      <c r="P3093">
        <v>85.217391304347828</v>
      </c>
      <c r="Q3093">
        <v>52.173913043478258</v>
      </c>
      <c r="R3093" t="s">
        <v>128</v>
      </c>
    </row>
    <row r="3094" spans="1:18">
      <c r="A3094">
        <v>675</v>
      </c>
      <c r="B3094">
        <v>509</v>
      </c>
      <c r="C3094" t="s">
        <v>835</v>
      </c>
      <c r="D3094" t="s">
        <v>853</v>
      </c>
      <c r="E3094" t="s">
        <v>1419</v>
      </c>
      <c r="F3094" t="s">
        <v>1407</v>
      </c>
      <c r="G3094" t="s">
        <v>1420</v>
      </c>
      <c r="H3094" t="s">
        <v>1421</v>
      </c>
      <c r="I3094" t="s">
        <v>10</v>
      </c>
      <c r="J3094">
        <v>115</v>
      </c>
      <c r="K3094">
        <v>529.00869565217397</v>
      </c>
      <c r="L3094">
        <v>6.9565217391304346</v>
      </c>
      <c r="M3094">
        <v>40.869565217391305</v>
      </c>
      <c r="N3094">
        <v>43.478260869565219</v>
      </c>
      <c r="O3094">
        <v>8.695652173913043</v>
      </c>
      <c r="P3094">
        <v>93.043478260869563</v>
      </c>
      <c r="Q3094">
        <v>52.173913043478258</v>
      </c>
      <c r="R3094" t="s">
        <v>128</v>
      </c>
    </row>
    <row r="3095" spans="1:18">
      <c r="A3095">
        <v>675</v>
      </c>
      <c r="B3095">
        <v>509</v>
      </c>
      <c r="C3095" t="s">
        <v>835</v>
      </c>
      <c r="D3095" t="s">
        <v>853</v>
      </c>
      <c r="E3095" t="s">
        <v>1419</v>
      </c>
      <c r="F3095" t="s">
        <v>1407</v>
      </c>
      <c r="G3095" t="s">
        <v>1420</v>
      </c>
      <c r="H3095" t="s">
        <v>1421</v>
      </c>
      <c r="I3095" t="s">
        <v>11</v>
      </c>
      <c r="J3095">
        <v>115</v>
      </c>
      <c r="K3095">
        <v>523.33913043478265</v>
      </c>
      <c r="L3095">
        <v>7.8260869565217392</v>
      </c>
      <c r="M3095">
        <v>45.217391304347828</v>
      </c>
      <c r="N3095">
        <v>38.260869565217391</v>
      </c>
      <c r="O3095">
        <v>8.695652173913043</v>
      </c>
      <c r="P3095">
        <v>92.173913043478265</v>
      </c>
      <c r="Q3095">
        <v>46.956521739130437</v>
      </c>
      <c r="R3095" t="s">
        <v>128</v>
      </c>
    </row>
    <row r="3096" spans="1:18">
      <c r="A3096">
        <v>675</v>
      </c>
      <c r="B3096">
        <v>509</v>
      </c>
      <c r="C3096" t="s">
        <v>835</v>
      </c>
      <c r="D3096" t="s">
        <v>853</v>
      </c>
      <c r="E3096" t="s">
        <v>1419</v>
      </c>
      <c r="F3096" t="s">
        <v>1407</v>
      </c>
      <c r="G3096" t="s">
        <v>1420</v>
      </c>
      <c r="H3096" t="s">
        <v>1421</v>
      </c>
      <c r="I3096" t="s">
        <v>12</v>
      </c>
      <c r="J3096">
        <v>115</v>
      </c>
      <c r="K3096">
        <v>512.36521739130433</v>
      </c>
      <c r="L3096">
        <v>12.173913043478262</v>
      </c>
      <c r="M3096">
        <v>54.782608695652172</v>
      </c>
      <c r="N3096">
        <v>28.695652173913043</v>
      </c>
      <c r="O3096">
        <v>4.3478260869565215</v>
      </c>
      <c r="P3096">
        <v>87.826086956521735</v>
      </c>
      <c r="Q3096">
        <v>33.043478260869563</v>
      </c>
      <c r="R3096" t="s">
        <v>128</v>
      </c>
    </row>
    <row r="3097" spans="1:18">
      <c r="A3097">
        <v>675</v>
      </c>
      <c r="B3097">
        <v>1050</v>
      </c>
      <c r="C3097" t="s">
        <v>835</v>
      </c>
      <c r="D3097" t="s">
        <v>797</v>
      </c>
      <c r="E3097" t="s">
        <v>1419</v>
      </c>
      <c r="F3097" t="s">
        <v>1407</v>
      </c>
      <c r="G3097" t="s">
        <v>1420</v>
      </c>
      <c r="H3097" t="s">
        <v>1421</v>
      </c>
      <c r="I3097" t="s">
        <v>3</v>
      </c>
      <c r="J3097">
        <v>121</v>
      </c>
      <c r="K3097">
        <v>493.59504132231405</v>
      </c>
      <c r="L3097">
        <v>33.057851239669418</v>
      </c>
      <c r="M3097">
        <v>43.801652892561982</v>
      </c>
      <c r="N3097">
        <v>20.66115702479339</v>
      </c>
      <c r="O3097">
        <v>2.4793388429752068</v>
      </c>
      <c r="P3097">
        <v>66.942148760330582</v>
      </c>
      <c r="Q3097">
        <v>23.140495867768596</v>
      </c>
      <c r="R3097" t="s">
        <v>128</v>
      </c>
    </row>
    <row r="3098" spans="1:18">
      <c r="A3098">
        <v>675</v>
      </c>
      <c r="B3098">
        <v>1050</v>
      </c>
      <c r="C3098" t="s">
        <v>835</v>
      </c>
      <c r="D3098" t="s">
        <v>797</v>
      </c>
      <c r="E3098" t="s">
        <v>1419</v>
      </c>
      <c r="F3098" t="s">
        <v>1407</v>
      </c>
      <c r="G3098" t="s">
        <v>1420</v>
      </c>
      <c r="H3098" t="s">
        <v>1421</v>
      </c>
      <c r="I3098" t="s">
        <v>10</v>
      </c>
      <c r="J3098">
        <v>121</v>
      </c>
      <c r="K3098">
        <v>510.50413223140498</v>
      </c>
      <c r="L3098">
        <v>23.140495867768596</v>
      </c>
      <c r="M3098">
        <v>39.669421487603309</v>
      </c>
      <c r="N3098">
        <v>30.578512396694215</v>
      </c>
      <c r="O3098">
        <v>6.6115702479338845</v>
      </c>
      <c r="P3098">
        <v>76.859504132231407</v>
      </c>
      <c r="Q3098">
        <v>37.190082644628099</v>
      </c>
      <c r="R3098" t="s">
        <v>128</v>
      </c>
    </row>
    <row r="3099" spans="1:18">
      <c r="A3099">
        <v>675</v>
      </c>
      <c r="B3099">
        <v>1050</v>
      </c>
      <c r="C3099" t="s">
        <v>835</v>
      </c>
      <c r="D3099" t="s">
        <v>797</v>
      </c>
      <c r="E3099" t="s">
        <v>1419</v>
      </c>
      <c r="F3099" t="s">
        <v>1407</v>
      </c>
      <c r="G3099" t="s">
        <v>1420</v>
      </c>
      <c r="H3099" t="s">
        <v>1421</v>
      </c>
      <c r="I3099" t="s">
        <v>11</v>
      </c>
      <c r="J3099">
        <v>121</v>
      </c>
      <c r="K3099">
        <v>498.21487603305786</v>
      </c>
      <c r="L3099">
        <v>28.925619834710744</v>
      </c>
      <c r="M3099">
        <v>47.933884297520663</v>
      </c>
      <c r="N3099">
        <v>18.181818181818183</v>
      </c>
      <c r="O3099">
        <v>4.9586776859504136</v>
      </c>
      <c r="P3099">
        <v>71.074380165289256</v>
      </c>
      <c r="Q3099">
        <v>23.140495867768596</v>
      </c>
      <c r="R3099" t="s">
        <v>128</v>
      </c>
    </row>
    <row r="3100" spans="1:18">
      <c r="A3100">
        <v>675</v>
      </c>
      <c r="B3100">
        <v>1050</v>
      </c>
      <c r="C3100" t="s">
        <v>835</v>
      </c>
      <c r="D3100" t="s">
        <v>797</v>
      </c>
      <c r="E3100" t="s">
        <v>1419</v>
      </c>
      <c r="F3100" t="s">
        <v>1407</v>
      </c>
      <c r="G3100" t="s">
        <v>1420</v>
      </c>
      <c r="H3100" t="s">
        <v>1421</v>
      </c>
      <c r="I3100" t="s">
        <v>12</v>
      </c>
      <c r="J3100">
        <v>121</v>
      </c>
      <c r="K3100">
        <v>500.97520661157023</v>
      </c>
      <c r="L3100">
        <v>20.66115702479339</v>
      </c>
      <c r="M3100">
        <v>57.851239669421489</v>
      </c>
      <c r="N3100">
        <v>16.528925619834709</v>
      </c>
      <c r="O3100">
        <v>4.9586776859504136</v>
      </c>
      <c r="P3100">
        <v>79.338842975206617</v>
      </c>
      <c r="Q3100">
        <v>21.487603305785125</v>
      </c>
      <c r="R3100" t="s">
        <v>128</v>
      </c>
    </row>
    <row r="3101" spans="1:18">
      <c r="A3101">
        <v>675</v>
      </c>
      <c r="B3101">
        <v>2050</v>
      </c>
      <c r="C3101" t="s">
        <v>835</v>
      </c>
      <c r="D3101" t="s">
        <v>854</v>
      </c>
      <c r="E3101" t="s">
        <v>1419</v>
      </c>
      <c r="F3101" t="s">
        <v>1407</v>
      </c>
      <c r="G3101" t="s">
        <v>1420</v>
      </c>
      <c r="H3101" t="s">
        <v>1421</v>
      </c>
      <c r="I3101" t="s">
        <v>3</v>
      </c>
      <c r="J3101">
        <v>64</v>
      </c>
      <c r="K3101">
        <v>494.703125</v>
      </c>
      <c r="L3101">
        <v>39.0625</v>
      </c>
      <c r="M3101">
        <v>37.5</v>
      </c>
      <c r="N3101">
        <v>20.3125</v>
      </c>
      <c r="O3101">
        <v>3.125</v>
      </c>
      <c r="P3101">
        <v>60.9375</v>
      </c>
      <c r="Q3101">
        <v>23.4375</v>
      </c>
      <c r="R3101" t="s">
        <v>128</v>
      </c>
    </row>
    <row r="3102" spans="1:18">
      <c r="A3102">
        <v>675</v>
      </c>
      <c r="B3102">
        <v>2050</v>
      </c>
      <c r="C3102" t="s">
        <v>835</v>
      </c>
      <c r="D3102" t="s">
        <v>854</v>
      </c>
      <c r="E3102" t="s">
        <v>1419</v>
      </c>
      <c r="F3102" t="s">
        <v>1407</v>
      </c>
      <c r="G3102" t="s">
        <v>1420</v>
      </c>
      <c r="H3102" t="s">
        <v>1421</v>
      </c>
      <c r="I3102" t="s">
        <v>10</v>
      </c>
      <c r="J3102">
        <v>64</v>
      </c>
      <c r="K3102">
        <v>494.015625</v>
      </c>
      <c r="L3102">
        <v>31.25</v>
      </c>
      <c r="M3102">
        <v>48.4375</v>
      </c>
      <c r="N3102">
        <v>18.75</v>
      </c>
      <c r="O3102">
        <v>1.5625</v>
      </c>
      <c r="P3102">
        <v>68.75</v>
      </c>
      <c r="Q3102">
        <v>20.3125</v>
      </c>
      <c r="R3102" t="s">
        <v>128</v>
      </c>
    </row>
    <row r="3103" spans="1:18">
      <c r="A3103">
        <v>675</v>
      </c>
      <c r="B3103">
        <v>2050</v>
      </c>
      <c r="C3103" t="s">
        <v>835</v>
      </c>
      <c r="D3103" t="s">
        <v>854</v>
      </c>
      <c r="E3103" t="s">
        <v>1419</v>
      </c>
      <c r="F3103" t="s">
        <v>1407</v>
      </c>
      <c r="G3103" t="s">
        <v>1420</v>
      </c>
      <c r="H3103" t="s">
        <v>1421</v>
      </c>
      <c r="I3103" t="s">
        <v>11</v>
      </c>
      <c r="J3103">
        <v>64</v>
      </c>
      <c r="K3103">
        <v>496.96875</v>
      </c>
      <c r="L3103">
        <v>26.5625</v>
      </c>
      <c r="M3103">
        <v>53.125</v>
      </c>
      <c r="N3103">
        <v>17.1875</v>
      </c>
      <c r="O3103">
        <v>3.125</v>
      </c>
      <c r="P3103">
        <v>73.4375</v>
      </c>
      <c r="Q3103">
        <v>20.3125</v>
      </c>
      <c r="R3103" t="s">
        <v>128</v>
      </c>
    </row>
    <row r="3104" spans="1:18">
      <c r="A3104">
        <v>675</v>
      </c>
      <c r="B3104">
        <v>2050</v>
      </c>
      <c r="C3104" t="s">
        <v>835</v>
      </c>
      <c r="D3104" t="s">
        <v>854</v>
      </c>
      <c r="E3104" t="s">
        <v>1419</v>
      </c>
      <c r="F3104" t="s">
        <v>1407</v>
      </c>
      <c r="G3104" t="s">
        <v>1420</v>
      </c>
      <c r="H3104" t="s">
        <v>1421</v>
      </c>
      <c r="I3104" t="s">
        <v>12</v>
      </c>
      <c r="J3104">
        <v>64</v>
      </c>
      <c r="K3104">
        <v>482.71875</v>
      </c>
      <c r="L3104">
        <v>42.1875</v>
      </c>
      <c r="M3104">
        <v>48.4375</v>
      </c>
      <c r="N3104">
        <v>9.375</v>
      </c>
      <c r="O3104">
        <v>0</v>
      </c>
      <c r="P3104">
        <v>57.8125</v>
      </c>
      <c r="Q3104">
        <v>9.375</v>
      </c>
      <c r="R3104" t="s">
        <v>128</v>
      </c>
    </row>
    <row r="3105" spans="1:18">
      <c r="A3105">
        <v>675</v>
      </c>
      <c r="B3105">
        <v>3052</v>
      </c>
      <c r="C3105" t="s">
        <v>835</v>
      </c>
      <c r="D3105" t="s">
        <v>855</v>
      </c>
      <c r="E3105" t="s">
        <v>1419</v>
      </c>
      <c r="F3105" t="s">
        <v>1407</v>
      </c>
      <c r="G3105" t="s">
        <v>1420</v>
      </c>
      <c r="H3105" t="s">
        <v>1421</v>
      </c>
      <c r="I3105" t="s">
        <v>3</v>
      </c>
      <c r="J3105">
        <v>164</v>
      </c>
      <c r="K3105">
        <v>491.0609756097561</v>
      </c>
      <c r="L3105">
        <v>41.463414634146339</v>
      </c>
      <c r="M3105">
        <v>29.878048780487806</v>
      </c>
      <c r="N3105">
        <v>25</v>
      </c>
      <c r="O3105">
        <v>3.6585365853658538</v>
      </c>
      <c r="P3105">
        <v>58.536585365853661</v>
      </c>
      <c r="Q3105">
        <v>28.658536585365855</v>
      </c>
      <c r="R3105" t="s">
        <v>128</v>
      </c>
    </row>
    <row r="3106" spans="1:18">
      <c r="A3106">
        <v>675</v>
      </c>
      <c r="B3106">
        <v>3052</v>
      </c>
      <c r="C3106" t="s">
        <v>835</v>
      </c>
      <c r="D3106" t="s">
        <v>855</v>
      </c>
      <c r="E3106" t="s">
        <v>1419</v>
      </c>
      <c r="F3106" t="s">
        <v>1407</v>
      </c>
      <c r="G3106" t="s">
        <v>1420</v>
      </c>
      <c r="H3106" t="s">
        <v>1421</v>
      </c>
      <c r="I3106" t="s">
        <v>10</v>
      </c>
      <c r="J3106">
        <v>164</v>
      </c>
      <c r="K3106">
        <v>510.07317073170731</v>
      </c>
      <c r="L3106">
        <v>24.390243902439025</v>
      </c>
      <c r="M3106">
        <v>36.585365853658537</v>
      </c>
      <c r="N3106">
        <v>32.926829268292686</v>
      </c>
      <c r="O3106">
        <v>6.0975609756097562</v>
      </c>
      <c r="P3106">
        <v>75.609756097560975</v>
      </c>
      <c r="Q3106">
        <v>39.024390243902438</v>
      </c>
      <c r="R3106" t="s">
        <v>128</v>
      </c>
    </row>
    <row r="3107" spans="1:18">
      <c r="A3107">
        <v>675</v>
      </c>
      <c r="B3107">
        <v>3052</v>
      </c>
      <c r="C3107" t="s">
        <v>835</v>
      </c>
      <c r="D3107" t="s">
        <v>855</v>
      </c>
      <c r="E3107" t="s">
        <v>1419</v>
      </c>
      <c r="F3107" t="s">
        <v>1407</v>
      </c>
      <c r="G3107" t="s">
        <v>1420</v>
      </c>
      <c r="H3107" t="s">
        <v>1421</v>
      </c>
      <c r="I3107" t="s">
        <v>11</v>
      </c>
      <c r="J3107">
        <v>164</v>
      </c>
      <c r="K3107">
        <v>493.79268292682929</v>
      </c>
      <c r="L3107">
        <v>34.146341463414636</v>
      </c>
      <c r="M3107">
        <v>43.292682926829265</v>
      </c>
      <c r="N3107">
        <v>20.121951219512194</v>
      </c>
      <c r="O3107">
        <v>2.4390243902439024</v>
      </c>
      <c r="P3107">
        <v>65.853658536585371</v>
      </c>
      <c r="Q3107">
        <v>22.560975609756099</v>
      </c>
      <c r="R3107" t="s">
        <v>128</v>
      </c>
    </row>
    <row r="3108" spans="1:18">
      <c r="A3108">
        <v>675</v>
      </c>
      <c r="B3108">
        <v>3052</v>
      </c>
      <c r="C3108" t="s">
        <v>835</v>
      </c>
      <c r="D3108" t="s">
        <v>855</v>
      </c>
      <c r="E3108" t="s">
        <v>1419</v>
      </c>
      <c r="F3108" t="s">
        <v>1407</v>
      </c>
      <c r="G3108" t="s">
        <v>1420</v>
      </c>
      <c r="H3108" t="s">
        <v>1421</v>
      </c>
      <c r="I3108" t="s">
        <v>12</v>
      </c>
      <c r="J3108">
        <v>164</v>
      </c>
      <c r="K3108">
        <v>497.22560975609758</v>
      </c>
      <c r="L3108">
        <v>27.439024390243901</v>
      </c>
      <c r="M3108">
        <v>51.219512195121951</v>
      </c>
      <c r="N3108">
        <v>15.853658536585366</v>
      </c>
      <c r="O3108">
        <v>5.4878048780487809</v>
      </c>
      <c r="P3108">
        <v>72.560975609756099</v>
      </c>
      <c r="Q3108">
        <v>21.341463414634145</v>
      </c>
      <c r="R3108" t="s">
        <v>128</v>
      </c>
    </row>
    <row r="3109" spans="1:18">
      <c r="A3109">
        <v>675</v>
      </c>
      <c r="B3109">
        <v>5050</v>
      </c>
      <c r="C3109" t="s">
        <v>835</v>
      </c>
      <c r="D3109" t="s">
        <v>856</v>
      </c>
      <c r="E3109" t="s">
        <v>1419</v>
      </c>
      <c r="F3109" t="s">
        <v>1407</v>
      </c>
      <c r="G3109" t="s">
        <v>1420</v>
      </c>
      <c r="H3109" t="s">
        <v>1421</v>
      </c>
      <c r="I3109" t="s">
        <v>3</v>
      </c>
      <c r="J3109">
        <v>86</v>
      </c>
      <c r="K3109">
        <v>496.38372093023258</v>
      </c>
      <c r="L3109">
        <v>36.046511627906973</v>
      </c>
      <c r="M3109">
        <v>36.046511627906973</v>
      </c>
      <c r="N3109">
        <v>19.767441860465116</v>
      </c>
      <c r="O3109">
        <v>8.1395348837209305</v>
      </c>
      <c r="P3109">
        <v>63.953488372093027</v>
      </c>
      <c r="Q3109">
        <v>27.906976744186046</v>
      </c>
      <c r="R3109" t="s">
        <v>128</v>
      </c>
    </row>
    <row r="3110" spans="1:18">
      <c r="A3110">
        <v>675</v>
      </c>
      <c r="B3110">
        <v>5050</v>
      </c>
      <c r="C3110" t="s">
        <v>835</v>
      </c>
      <c r="D3110" t="s">
        <v>856</v>
      </c>
      <c r="E3110" t="s">
        <v>1419</v>
      </c>
      <c r="F3110" t="s">
        <v>1407</v>
      </c>
      <c r="G3110" t="s">
        <v>1420</v>
      </c>
      <c r="H3110" t="s">
        <v>1421</v>
      </c>
      <c r="I3110" t="s">
        <v>10</v>
      </c>
      <c r="J3110">
        <v>87</v>
      </c>
      <c r="K3110">
        <v>518.080459770115</v>
      </c>
      <c r="L3110">
        <v>20.689655172413794</v>
      </c>
      <c r="M3110">
        <v>37.931034482758619</v>
      </c>
      <c r="N3110">
        <v>28.735632183908045</v>
      </c>
      <c r="O3110">
        <v>12.64367816091954</v>
      </c>
      <c r="P3110">
        <v>79.310344827586206</v>
      </c>
      <c r="Q3110">
        <v>41.379310344827587</v>
      </c>
      <c r="R3110" t="s">
        <v>128</v>
      </c>
    </row>
    <row r="3111" spans="1:18">
      <c r="A3111">
        <v>675</v>
      </c>
      <c r="B3111">
        <v>5050</v>
      </c>
      <c r="C3111" t="s">
        <v>835</v>
      </c>
      <c r="D3111" t="s">
        <v>856</v>
      </c>
      <c r="E3111" t="s">
        <v>1419</v>
      </c>
      <c r="F3111" t="s">
        <v>1407</v>
      </c>
      <c r="G3111" t="s">
        <v>1420</v>
      </c>
      <c r="H3111" t="s">
        <v>1421</v>
      </c>
      <c r="I3111" t="s">
        <v>11</v>
      </c>
      <c r="J3111">
        <v>87</v>
      </c>
      <c r="K3111">
        <v>499.17241379310343</v>
      </c>
      <c r="L3111">
        <v>32.183908045977013</v>
      </c>
      <c r="M3111">
        <v>41.379310344827587</v>
      </c>
      <c r="N3111">
        <v>19.540229885057471</v>
      </c>
      <c r="O3111">
        <v>6.8965517241379306</v>
      </c>
      <c r="P3111">
        <v>67.816091954022994</v>
      </c>
      <c r="Q3111">
        <v>26.436781609195403</v>
      </c>
      <c r="R3111" t="s">
        <v>128</v>
      </c>
    </row>
    <row r="3112" spans="1:18">
      <c r="A3112">
        <v>675</v>
      </c>
      <c r="B3112">
        <v>5050</v>
      </c>
      <c r="C3112" t="s">
        <v>835</v>
      </c>
      <c r="D3112" t="s">
        <v>856</v>
      </c>
      <c r="E3112" t="s">
        <v>1419</v>
      </c>
      <c r="F3112" t="s">
        <v>1407</v>
      </c>
      <c r="G3112" t="s">
        <v>1420</v>
      </c>
      <c r="H3112" t="s">
        <v>1421</v>
      </c>
      <c r="I3112" t="s">
        <v>12</v>
      </c>
      <c r="J3112">
        <v>86</v>
      </c>
      <c r="K3112">
        <v>482.66279069767444</v>
      </c>
      <c r="L3112">
        <v>33.720930232558139</v>
      </c>
      <c r="M3112">
        <v>61.627906976744185</v>
      </c>
      <c r="N3112">
        <v>4.6511627906976747</v>
      </c>
      <c r="O3112">
        <v>0</v>
      </c>
      <c r="P3112">
        <v>66.279069767441854</v>
      </c>
      <c r="Q3112">
        <v>4.6511627906976747</v>
      </c>
      <c r="R3112" t="s">
        <v>128</v>
      </c>
    </row>
    <row r="3113" spans="1:18">
      <c r="A3113">
        <v>676</v>
      </c>
      <c r="B3113">
        <v>100</v>
      </c>
      <c r="C3113" t="s">
        <v>857</v>
      </c>
      <c r="D3113" t="s">
        <v>858</v>
      </c>
      <c r="E3113" t="s">
        <v>1419</v>
      </c>
      <c r="F3113" t="s">
        <v>1407</v>
      </c>
      <c r="G3113" t="s">
        <v>1420</v>
      </c>
      <c r="H3113" t="s">
        <v>1421</v>
      </c>
      <c r="I3113" t="s">
        <v>3</v>
      </c>
      <c r="J3113">
        <v>127</v>
      </c>
      <c r="K3113">
        <v>514.20472440944877</v>
      </c>
      <c r="L3113">
        <v>27.559055118110237</v>
      </c>
      <c r="M3113">
        <v>25.196850393700789</v>
      </c>
      <c r="N3113">
        <v>40.944881889763778</v>
      </c>
      <c r="O3113">
        <v>6.2992125984251972</v>
      </c>
      <c r="P3113">
        <v>72.440944881889763</v>
      </c>
      <c r="Q3113">
        <v>47.244094488188978</v>
      </c>
      <c r="R3113" t="s">
        <v>72</v>
      </c>
    </row>
    <row r="3114" spans="1:18">
      <c r="A3114">
        <v>676</v>
      </c>
      <c r="B3114">
        <v>100</v>
      </c>
      <c r="C3114" t="s">
        <v>857</v>
      </c>
      <c r="D3114" t="s">
        <v>858</v>
      </c>
      <c r="E3114" t="s">
        <v>1419</v>
      </c>
      <c r="F3114" t="s">
        <v>1407</v>
      </c>
      <c r="G3114" t="s">
        <v>1420</v>
      </c>
      <c r="H3114" t="s">
        <v>1421</v>
      </c>
      <c r="I3114" t="s">
        <v>10</v>
      </c>
      <c r="J3114">
        <v>128</v>
      </c>
      <c r="K3114">
        <v>519.6015625</v>
      </c>
      <c r="L3114">
        <v>16.40625</v>
      </c>
      <c r="M3114">
        <v>34.375</v>
      </c>
      <c r="N3114">
        <v>43.75</v>
      </c>
      <c r="O3114">
        <v>5.46875</v>
      </c>
      <c r="P3114">
        <v>83.59375</v>
      </c>
      <c r="Q3114">
        <v>49.21875</v>
      </c>
      <c r="R3114" t="s">
        <v>72</v>
      </c>
    </row>
    <row r="3115" spans="1:18">
      <c r="A3115">
        <v>676</v>
      </c>
      <c r="B3115">
        <v>100</v>
      </c>
      <c r="C3115" t="s">
        <v>857</v>
      </c>
      <c r="D3115" t="s">
        <v>858</v>
      </c>
      <c r="E3115" t="s">
        <v>1419</v>
      </c>
      <c r="F3115" t="s">
        <v>1407</v>
      </c>
      <c r="G3115" t="s">
        <v>1420</v>
      </c>
      <c r="H3115" t="s">
        <v>1421</v>
      </c>
      <c r="I3115" t="s">
        <v>11</v>
      </c>
      <c r="J3115">
        <v>128</v>
      </c>
      <c r="K3115">
        <v>518.421875</v>
      </c>
      <c r="L3115">
        <v>18.75</v>
      </c>
      <c r="M3115">
        <v>35.15625</v>
      </c>
      <c r="N3115">
        <v>35.9375</v>
      </c>
      <c r="O3115">
        <v>10.15625</v>
      </c>
      <c r="P3115">
        <v>81.25</v>
      </c>
      <c r="Q3115">
        <v>46.09375</v>
      </c>
      <c r="R3115" t="s">
        <v>72</v>
      </c>
    </row>
    <row r="3116" spans="1:18">
      <c r="A3116">
        <v>676</v>
      </c>
      <c r="B3116">
        <v>100</v>
      </c>
      <c r="C3116" t="s">
        <v>857</v>
      </c>
      <c r="D3116" t="s">
        <v>858</v>
      </c>
      <c r="E3116" t="s">
        <v>1419</v>
      </c>
      <c r="F3116" t="s">
        <v>1407</v>
      </c>
      <c r="G3116" t="s">
        <v>1420</v>
      </c>
      <c r="H3116" t="s">
        <v>1421</v>
      </c>
      <c r="I3116" t="s">
        <v>12</v>
      </c>
      <c r="J3116">
        <v>126</v>
      </c>
      <c r="K3116">
        <v>517.70634920634916</v>
      </c>
      <c r="L3116">
        <v>15.079365079365079</v>
      </c>
      <c r="M3116">
        <v>41.269841269841272</v>
      </c>
      <c r="N3116">
        <v>28.571428571428573</v>
      </c>
      <c r="O3116">
        <v>15.079365079365079</v>
      </c>
      <c r="P3116">
        <v>84.920634920634924</v>
      </c>
      <c r="Q3116">
        <v>43.650793650793652</v>
      </c>
      <c r="R3116" t="s">
        <v>72</v>
      </c>
    </row>
    <row r="3117" spans="1:18">
      <c r="A3117">
        <v>676</v>
      </c>
      <c r="B3117">
        <v>117</v>
      </c>
      <c r="C3117" t="s">
        <v>857</v>
      </c>
      <c r="D3117" t="s">
        <v>859</v>
      </c>
      <c r="E3117" t="s">
        <v>1419</v>
      </c>
      <c r="F3117" t="s">
        <v>1407</v>
      </c>
      <c r="G3117" t="s">
        <v>1420</v>
      </c>
      <c r="H3117" t="s">
        <v>1421</v>
      </c>
      <c r="I3117" t="s">
        <v>3</v>
      </c>
      <c r="J3117">
        <v>99</v>
      </c>
      <c r="K3117">
        <v>533.969696969697</v>
      </c>
      <c r="L3117">
        <v>14.141414141414142</v>
      </c>
      <c r="M3117">
        <v>28.282828282828284</v>
      </c>
      <c r="N3117">
        <v>41.414141414141412</v>
      </c>
      <c r="O3117">
        <v>16.161616161616163</v>
      </c>
      <c r="P3117">
        <v>85.858585858585855</v>
      </c>
      <c r="Q3117">
        <v>57.575757575757578</v>
      </c>
      <c r="R3117" t="s">
        <v>72</v>
      </c>
    </row>
    <row r="3118" spans="1:18">
      <c r="A3118">
        <v>676</v>
      </c>
      <c r="B3118">
        <v>117</v>
      </c>
      <c r="C3118" t="s">
        <v>857</v>
      </c>
      <c r="D3118" t="s">
        <v>859</v>
      </c>
      <c r="E3118" t="s">
        <v>1419</v>
      </c>
      <c r="F3118" t="s">
        <v>1407</v>
      </c>
      <c r="G3118" t="s">
        <v>1420</v>
      </c>
      <c r="H3118" t="s">
        <v>1421</v>
      </c>
      <c r="I3118" t="s">
        <v>10</v>
      </c>
      <c r="J3118">
        <v>99</v>
      </c>
      <c r="K3118">
        <v>547.6565656565657</v>
      </c>
      <c r="L3118">
        <v>7.0707070707070709</v>
      </c>
      <c r="M3118">
        <v>19.19191919191919</v>
      </c>
      <c r="N3118">
        <v>51.515151515151516</v>
      </c>
      <c r="O3118">
        <v>22.222222222222221</v>
      </c>
      <c r="P3118">
        <v>92.929292929292927</v>
      </c>
      <c r="Q3118">
        <v>73.737373737373744</v>
      </c>
      <c r="R3118" t="s">
        <v>72</v>
      </c>
    </row>
    <row r="3119" spans="1:18">
      <c r="A3119">
        <v>676</v>
      </c>
      <c r="B3119">
        <v>117</v>
      </c>
      <c r="C3119" t="s">
        <v>857</v>
      </c>
      <c r="D3119" t="s">
        <v>859</v>
      </c>
      <c r="E3119" t="s">
        <v>1419</v>
      </c>
      <c r="F3119" t="s">
        <v>1407</v>
      </c>
      <c r="G3119" t="s">
        <v>1420</v>
      </c>
      <c r="H3119" t="s">
        <v>1421</v>
      </c>
      <c r="I3119" t="s">
        <v>11</v>
      </c>
      <c r="J3119">
        <v>99</v>
      </c>
      <c r="K3119">
        <v>531.95959595959596</v>
      </c>
      <c r="L3119">
        <v>8.0808080808080813</v>
      </c>
      <c r="M3119">
        <v>30.303030303030305</v>
      </c>
      <c r="N3119">
        <v>46.464646464646464</v>
      </c>
      <c r="O3119">
        <v>15.151515151515152</v>
      </c>
      <c r="P3119">
        <v>91.919191919191917</v>
      </c>
      <c r="Q3119">
        <v>61.616161616161619</v>
      </c>
      <c r="R3119" t="s">
        <v>72</v>
      </c>
    </row>
    <row r="3120" spans="1:18">
      <c r="A3120">
        <v>676</v>
      </c>
      <c r="B3120">
        <v>117</v>
      </c>
      <c r="C3120" t="s">
        <v>857</v>
      </c>
      <c r="D3120" t="s">
        <v>859</v>
      </c>
      <c r="E3120" t="s">
        <v>1419</v>
      </c>
      <c r="F3120" t="s">
        <v>1407</v>
      </c>
      <c r="G3120" t="s">
        <v>1420</v>
      </c>
      <c r="H3120" t="s">
        <v>1421</v>
      </c>
      <c r="I3120" t="s">
        <v>12</v>
      </c>
      <c r="J3120">
        <v>99</v>
      </c>
      <c r="K3120">
        <v>530.73737373737379</v>
      </c>
      <c r="L3120">
        <v>7.0707070707070709</v>
      </c>
      <c r="M3120">
        <v>38.383838383838381</v>
      </c>
      <c r="N3120">
        <v>32.323232323232325</v>
      </c>
      <c r="O3120">
        <v>22.222222222222221</v>
      </c>
      <c r="P3120">
        <v>92.929292929292927</v>
      </c>
      <c r="Q3120">
        <v>54.545454545454547</v>
      </c>
      <c r="R3120" t="s">
        <v>72</v>
      </c>
    </row>
    <row r="3121" spans="1:18">
      <c r="A3121">
        <v>676</v>
      </c>
      <c r="B3121">
        <v>175</v>
      </c>
      <c r="C3121" t="s">
        <v>857</v>
      </c>
      <c r="D3121" t="s">
        <v>860</v>
      </c>
      <c r="E3121" t="s">
        <v>1419</v>
      </c>
      <c r="F3121" t="s">
        <v>1407</v>
      </c>
      <c r="G3121" t="s">
        <v>1420</v>
      </c>
      <c r="H3121" t="s">
        <v>1421</v>
      </c>
      <c r="I3121" t="s">
        <v>3</v>
      </c>
      <c r="J3121">
        <v>154</v>
      </c>
      <c r="K3121">
        <v>480.2987012987013</v>
      </c>
      <c r="L3121">
        <v>48.051948051948052</v>
      </c>
      <c r="M3121">
        <v>29.870129870129869</v>
      </c>
      <c r="N3121">
        <v>20.129870129870131</v>
      </c>
      <c r="O3121">
        <v>1.948051948051948</v>
      </c>
      <c r="P3121">
        <v>51.948051948051948</v>
      </c>
      <c r="Q3121">
        <v>22.077922077922079</v>
      </c>
      <c r="R3121" t="s">
        <v>72</v>
      </c>
    </row>
    <row r="3122" spans="1:18">
      <c r="A3122">
        <v>676</v>
      </c>
      <c r="B3122">
        <v>175</v>
      </c>
      <c r="C3122" t="s">
        <v>857</v>
      </c>
      <c r="D3122" t="s">
        <v>860</v>
      </c>
      <c r="E3122" t="s">
        <v>1419</v>
      </c>
      <c r="F3122" t="s">
        <v>1407</v>
      </c>
      <c r="G3122" t="s">
        <v>1420</v>
      </c>
      <c r="H3122" t="s">
        <v>1421</v>
      </c>
      <c r="I3122" t="s">
        <v>10</v>
      </c>
      <c r="J3122">
        <v>153</v>
      </c>
      <c r="K3122">
        <v>502.62091503267976</v>
      </c>
      <c r="L3122">
        <v>32.026143790849673</v>
      </c>
      <c r="M3122">
        <v>35.947712418300654</v>
      </c>
      <c r="N3122">
        <v>28.758169934640524</v>
      </c>
      <c r="O3122">
        <v>3.2679738562091503</v>
      </c>
      <c r="P3122">
        <v>67.973856209150327</v>
      </c>
      <c r="Q3122">
        <v>32.026143790849673</v>
      </c>
      <c r="R3122" t="s">
        <v>72</v>
      </c>
    </row>
    <row r="3123" spans="1:18">
      <c r="A3123">
        <v>676</v>
      </c>
      <c r="B3123">
        <v>175</v>
      </c>
      <c r="C3123" t="s">
        <v>857</v>
      </c>
      <c r="D3123" t="s">
        <v>860</v>
      </c>
      <c r="E3123" t="s">
        <v>1419</v>
      </c>
      <c r="F3123" t="s">
        <v>1407</v>
      </c>
      <c r="G3123" t="s">
        <v>1420</v>
      </c>
      <c r="H3123" t="s">
        <v>1421</v>
      </c>
      <c r="I3123" t="s">
        <v>11</v>
      </c>
      <c r="J3123">
        <v>153</v>
      </c>
      <c r="K3123">
        <v>493.71241830065361</v>
      </c>
      <c r="L3123">
        <v>36.601307189542482</v>
      </c>
      <c r="M3123">
        <v>41.176470588235297</v>
      </c>
      <c r="N3123">
        <v>16.993464052287582</v>
      </c>
      <c r="O3123">
        <v>5.2287581699346406</v>
      </c>
      <c r="P3123">
        <v>63.398692810457518</v>
      </c>
      <c r="Q3123">
        <v>22.222222222222221</v>
      </c>
      <c r="R3123" t="s">
        <v>72</v>
      </c>
    </row>
    <row r="3124" spans="1:18">
      <c r="A3124">
        <v>676</v>
      </c>
      <c r="B3124">
        <v>175</v>
      </c>
      <c r="C3124" t="s">
        <v>857</v>
      </c>
      <c r="D3124" t="s">
        <v>860</v>
      </c>
      <c r="E3124" t="s">
        <v>1419</v>
      </c>
      <c r="F3124" t="s">
        <v>1407</v>
      </c>
      <c r="G3124" t="s">
        <v>1420</v>
      </c>
      <c r="H3124" t="s">
        <v>1421</v>
      </c>
      <c r="I3124" t="s">
        <v>12</v>
      </c>
      <c r="J3124">
        <v>153</v>
      </c>
      <c r="K3124">
        <v>482.58169934640523</v>
      </c>
      <c r="L3124">
        <v>44.444444444444443</v>
      </c>
      <c r="M3124">
        <v>43.137254901960787</v>
      </c>
      <c r="N3124">
        <v>8.4967320261437909</v>
      </c>
      <c r="O3124">
        <v>3.9215686274509802</v>
      </c>
      <c r="P3124">
        <v>55.555555555555557</v>
      </c>
      <c r="Q3124">
        <v>12.418300653594772</v>
      </c>
      <c r="R3124" t="s">
        <v>72</v>
      </c>
    </row>
    <row r="3125" spans="1:18">
      <c r="A3125">
        <v>676</v>
      </c>
      <c r="B3125">
        <v>191</v>
      </c>
      <c r="C3125" t="s">
        <v>857</v>
      </c>
      <c r="D3125" t="s">
        <v>415</v>
      </c>
      <c r="E3125" t="s">
        <v>1419</v>
      </c>
      <c r="F3125" t="s">
        <v>1407</v>
      </c>
      <c r="G3125" t="s">
        <v>1420</v>
      </c>
      <c r="H3125" t="s">
        <v>1421</v>
      </c>
      <c r="I3125" t="s">
        <v>3</v>
      </c>
      <c r="J3125">
        <v>70</v>
      </c>
      <c r="K3125">
        <v>501.15714285714284</v>
      </c>
      <c r="L3125">
        <v>30</v>
      </c>
      <c r="M3125">
        <v>38.571428571428569</v>
      </c>
      <c r="N3125">
        <v>27.142857142857142</v>
      </c>
      <c r="O3125">
        <v>4.2857142857142856</v>
      </c>
      <c r="P3125">
        <v>70</v>
      </c>
      <c r="Q3125">
        <v>31.428571428571427</v>
      </c>
      <c r="R3125" t="s">
        <v>72</v>
      </c>
    </row>
    <row r="3126" spans="1:18">
      <c r="A3126">
        <v>676</v>
      </c>
      <c r="B3126">
        <v>191</v>
      </c>
      <c r="C3126" t="s">
        <v>857</v>
      </c>
      <c r="D3126" t="s">
        <v>415</v>
      </c>
      <c r="E3126" t="s">
        <v>1419</v>
      </c>
      <c r="F3126" t="s">
        <v>1407</v>
      </c>
      <c r="G3126" t="s">
        <v>1420</v>
      </c>
      <c r="H3126" t="s">
        <v>1421</v>
      </c>
      <c r="I3126" t="s">
        <v>10</v>
      </c>
      <c r="J3126">
        <v>70</v>
      </c>
      <c r="K3126">
        <v>519.6</v>
      </c>
      <c r="L3126">
        <v>17.142857142857142</v>
      </c>
      <c r="M3126">
        <v>38.571428571428569</v>
      </c>
      <c r="N3126">
        <v>34.285714285714285</v>
      </c>
      <c r="O3126">
        <v>10</v>
      </c>
      <c r="P3126">
        <v>82.857142857142861</v>
      </c>
      <c r="Q3126">
        <v>44.285714285714285</v>
      </c>
      <c r="R3126" t="s">
        <v>72</v>
      </c>
    </row>
    <row r="3127" spans="1:18">
      <c r="A3127">
        <v>676</v>
      </c>
      <c r="B3127">
        <v>191</v>
      </c>
      <c r="C3127" t="s">
        <v>857</v>
      </c>
      <c r="D3127" t="s">
        <v>415</v>
      </c>
      <c r="E3127" t="s">
        <v>1419</v>
      </c>
      <c r="F3127" t="s">
        <v>1407</v>
      </c>
      <c r="G3127" t="s">
        <v>1420</v>
      </c>
      <c r="H3127" t="s">
        <v>1421</v>
      </c>
      <c r="I3127" t="s">
        <v>11</v>
      </c>
      <c r="J3127">
        <v>70</v>
      </c>
      <c r="K3127">
        <v>517.74285714285713</v>
      </c>
      <c r="L3127">
        <v>14.285714285714286</v>
      </c>
      <c r="M3127">
        <v>42.857142857142854</v>
      </c>
      <c r="N3127">
        <v>34.285714285714285</v>
      </c>
      <c r="O3127">
        <v>8.5714285714285712</v>
      </c>
      <c r="P3127">
        <v>85.714285714285708</v>
      </c>
      <c r="Q3127">
        <v>42.857142857142854</v>
      </c>
      <c r="R3127" t="s">
        <v>72</v>
      </c>
    </row>
    <row r="3128" spans="1:18">
      <c r="A3128">
        <v>676</v>
      </c>
      <c r="B3128">
        <v>191</v>
      </c>
      <c r="C3128" t="s">
        <v>857</v>
      </c>
      <c r="D3128" t="s">
        <v>415</v>
      </c>
      <c r="E3128" t="s">
        <v>1419</v>
      </c>
      <c r="F3128" t="s">
        <v>1407</v>
      </c>
      <c r="G3128" t="s">
        <v>1420</v>
      </c>
      <c r="H3128" t="s">
        <v>1421</v>
      </c>
      <c r="I3128" t="s">
        <v>12</v>
      </c>
      <c r="J3128">
        <v>70</v>
      </c>
      <c r="K3128">
        <v>523.81428571428569</v>
      </c>
      <c r="L3128">
        <v>10</v>
      </c>
      <c r="M3128">
        <v>45.714285714285715</v>
      </c>
      <c r="N3128">
        <v>27.142857142857142</v>
      </c>
      <c r="O3128">
        <v>17.142857142857142</v>
      </c>
      <c r="P3128">
        <v>90</v>
      </c>
      <c r="Q3128">
        <v>44.285714285714285</v>
      </c>
      <c r="R3128" t="s">
        <v>72</v>
      </c>
    </row>
    <row r="3129" spans="1:18">
      <c r="A3129">
        <v>676</v>
      </c>
      <c r="B3129">
        <v>194</v>
      </c>
      <c r="C3129" t="s">
        <v>857</v>
      </c>
      <c r="D3129" t="s">
        <v>861</v>
      </c>
      <c r="E3129" t="s">
        <v>1419</v>
      </c>
      <c r="F3129" t="s">
        <v>1407</v>
      </c>
      <c r="G3129" t="s">
        <v>1420</v>
      </c>
      <c r="H3129" t="s">
        <v>1421</v>
      </c>
      <c r="I3129" t="s">
        <v>3</v>
      </c>
      <c r="J3129">
        <v>203</v>
      </c>
      <c r="K3129">
        <v>510.79310344827587</v>
      </c>
      <c r="L3129">
        <v>25.615763546798028</v>
      </c>
      <c r="M3129">
        <v>32.019704433497537</v>
      </c>
      <c r="N3129">
        <v>31.527093596059114</v>
      </c>
      <c r="O3129">
        <v>10.83743842364532</v>
      </c>
      <c r="P3129">
        <v>74.384236453201964</v>
      </c>
      <c r="Q3129">
        <v>42.364532019704434</v>
      </c>
      <c r="R3129" t="s">
        <v>72</v>
      </c>
    </row>
    <row r="3130" spans="1:18">
      <c r="A3130">
        <v>676</v>
      </c>
      <c r="B3130">
        <v>194</v>
      </c>
      <c r="C3130" t="s">
        <v>857</v>
      </c>
      <c r="D3130" t="s">
        <v>861</v>
      </c>
      <c r="E3130" t="s">
        <v>1419</v>
      </c>
      <c r="F3130" t="s">
        <v>1407</v>
      </c>
      <c r="G3130" t="s">
        <v>1420</v>
      </c>
      <c r="H3130" t="s">
        <v>1421</v>
      </c>
      <c r="I3130" t="s">
        <v>10</v>
      </c>
      <c r="J3130">
        <v>203</v>
      </c>
      <c r="K3130">
        <v>522.42364532019701</v>
      </c>
      <c r="L3130">
        <v>10.344827586206897</v>
      </c>
      <c r="M3130">
        <v>48.275862068965516</v>
      </c>
      <c r="N3130">
        <v>32.512315270935957</v>
      </c>
      <c r="O3130">
        <v>8.8669950738916263</v>
      </c>
      <c r="P3130">
        <v>89.65517241379311</v>
      </c>
      <c r="Q3130">
        <v>41.379310344827587</v>
      </c>
      <c r="R3130" t="s">
        <v>72</v>
      </c>
    </row>
    <row r="3131" spans="1:18">
      <c r="A3131">
        <v>676</v>
      </c>
      <c r="B3131">
        <v>194</v>
      </c>
      <c r="C3131" t="s">
        <v>857</v>
      </c>
      <c r="D3131" t="s">
        <v>861</v>
      </c>
      <c r="E3131" t="s">
        <v>1419</v>
      </c>
      <c r="F3131" t="s">
        <v>1407</v>
      </c>
      <c r="G3131" t="s">
        <v>1420</v>
      </c>
      <c r="H3131" t="s">
        <v>1421</v>
      </c>
      <c r="I3131" t="s">
        <v>11</v>
      </c>
      <c r="J3131">
        <v>204</v>
      </c>
      <c r="K3131">
        <v>518.28921568627447</v>
      </c>
      <c r="L3131">
        <v>15.196078431372548</v>
      </c>
      <c r="M3131">
        <v>39.215686274509807</v>
      </c>
      <c r="N3131">
        <v>32.843137254901961</v>
      </c>
      <c r="O3131">
        <v>12.745098039215685</v>
      </c>
      <c r="P3131">
        <v>84.803921568627445</v>
      </c>
      <c r="Q3131">
        <v>45.588235294117645</v>
      </c>
      <c r="R3131" t="s">
        <v>72</v>
      </c>
    </row>
    <row r="3132" spans="1:18">
      <c r="A3132">
        <v>676</v>
      </c>
      <c r="B3132">
        <v>194</v>
      </c>
      <c r="C3132" t="s">
        <v>857</v>
      </c>
      <c r="D3132" t="s">
        <v>861</v>
      </c>
      <c r="E3132" t="s">
        <v>1419</v>
      </c>
      <c r="F3132" t="s">
        <v>1407</v>
      </c>
      <c r="G3132" t="s">
        <v>1420</v>
      </c>
      <c r="H3132" t="s">
        <v>1421</v>
      </c>
      <c r="I3132" t="s">
        <v>12</v>
      </c>
      <c r="J3132">
        <v>204</v>
      </c>
      <c r="K3132">
        <v>516.08333333333337</v>
      </c>
      <c r="L3132">
        <v>15.196078431372548</v>
      </c>
      <c r="M3132">
        <v>48.529411764705884</v>
      </c>
      <c r="N3132">
        <v>22.058823529411764</v>
      </c>
      <c r="O3132">
        <v>14.215686274509803</v>
      </c>
      <c r="P3132">
        <v>84.803921568627445</v>
      </c>
      <c r="Q3132">
        <v>36.274509803921568</v>
      </c>
      <c r="R3132" t="s">
        <v>72</v>
      </c>
    </row>
    <row r="3133" spans="1:18">
      <c r="A3133">
        <v>676</v>
      </c>
      <c r="B3133">
        <v>195</v>
      </c>
      <c r="C3133" t="s">
        <v>857</v>
      </c>
      <c r="D3133" t="s">
        <v>862</v>
      </c>
      <c r="E3133" t="s">
        <v>1419</v>
      </c>
      <c r="F3133" t="s">
        <v>1407</v>
      </c>
      <c r="G3133" t="s">
        <v>1420</v>
      </c>
      <c r="H3133" t="s">
        <v>1421</v>
      </c>
      <c r="I3133" t="s">
        <v>3</v>
      </c>
      <c r="J3133">
        <v>96</v>
      </c>
      <c r="K3133">
        <v>540.21875</v>
      </c>
      <c r="L3133">
        <v>10.416666666666666</v>
      </c>
      <c r="M3133">
        <v>27.083333333333332</v>
      </c>
      <c r="N3133">
        <v>42.708333333333336</v>
      </c>
      <c r="O3133">
        <v>19.791666666666668</v>
      </c>
      <c r="P3133">
        <v>89.583333333333329</v>
      </c>
      <c r="Q3133">
        <v>62.5</v>
      </c>
      <c r="R3133" t="s">
        <v>72</v>
      </c>
    </row>
    <row r="3134" spans="1:18">
      <c r="A3134">
        <v>676</v>
      </c>
      <c r="B3134">
        <v>195</v>
      </c>
      <c r="C3134" t="s">
        <v>857</v>
      </c>
      <c r="D3134" t="s">
        <v>862</v>
      </c>
      <c r="E3134" t="s">
        <v>1419</v>
      </c>
      <c r="F3134" t="s">
        <v>1407</v>
      </c>
      <c r="G3134" t="s">
        <v>1420</v>
      </c>
      <c r="H3134" t="s">
        <v>1421</v>
      </c>
      <c r="I3134" t="s">
        <v>10</v>
      </c>
      <c r="J3134">
        <v>96</v>
      </c>
      <c r="K3134">
        <v>537.47916666666663</v>
      </c>
      <c r="L3134">
        <v>6.25</v>
      </c>
      <c r="M3134">
        <v>32.291666666666664</v>
      </c>
      <c r="N3134">
        <v>46.875</v>
      </c>
      <c r="O3134">
        <v>14.583333333333334</v>
      </c>
      <c r="P3134">
        <v>93.75</v>
      </c>
      <c r="Q3134">
        <v>61.458333333333336</v>
      </c>
      <c r="R3134" t="s">
        <v>72</v>
      </c>
    </row>
    <row r="3135" spans="1:18">
      <c r="A3135">
        <v>676</v>
      </c>
      <c r="B3135">
        <v>195</v>
      </c>
      <c r="C3135" t="s">
        <v>857</v>
      </c>
      <c r="D3135" t="s">
        <v>862</v>
      </c>
      <c r="E3135" t="s">
        <v>1419</v>
      </c>
      <c r="F3135" t="s">
        <v>1407</v>
      </c>
      <c r="G3135" t="s">
        <v>1420</v>
      </c>
      <c r="H3135" t="s">
        <v>1421</v>
      </c>
      <c r="I3135" t="s">
        <v>11</v>
      </c>
      <c r="J3135">
        <v>96</v>
      </c>
      <c r="K3135">
        <v>537.08333333333337</v>
      </c>
      <c r="L3135">
        <v>6.25</v>
      </c>
      <c r="M3135">
        <v>34.375</v>
      </c>
      <c r="N3135">
        <v>41.666666666666664</v>
      </c>
      <c r="O3135">
        <v>17.708333333333332</v>
      </c>
      <c r="P3135">
        <v>93.75</v>
      </c>
      <c r="Q3135">
        <v>59.375</v>
      </c>
      <c r="R3135" t="s">
        <v>72</v>
      </c>
    </row>
    <row r="3136" spans="1:18">
      <c r="A3136">
        <v>676</v>
      </c>
      <c r="B3136">
        <v>195</v>
      </c>
      <c r="C3136" t="s">
        <v>857</v>
      </c>
      <c r="D3136" t="s">
        <v>862</v>
      </c>
      <c r="E3136" t="s">
        <v>1419</v>
      </c>
      <c r="F3136" t="s">
        <v>1407</v>
      </c>
      <c r="G3136" t="s">
        <v>1420</v>
      </c>
      <c r="H3136" t="s">
        <v>1421</v>
      </c>
      <c r="I3136" t="s">
        <v>12</v>
      </c>
      <c r="J3136">
        <v>96</v>
      </c>
      <c r="K3136">
        <v>537.21875</v>
      </c>
      <c r="L3136">
        <v>8.3333333333333339</v>
      </c>
      <c r="M3136">
        <v>29.166666666666668</v>
      </c>
      <c r="N3136">
        <v>31.25</v>
      </c>
      <c r="O3136">
        <v>31.25</v>
      </c>
      <c r="P3136">
        <v>91.666666666666671</v>
      </c>
      <c r="Q3136">
        <v>62.5</v>
      </c>
      <c r="R3136" t="s">
        <v>72</v>
      </c>
    </row>
    <row r="3137" spans="1:18">
      <c r="A3137">
        <v>676</v>
      </c>
      <c r="B3137">
        <v>199</v>
      </c>
      <c r="C3137" t="s">
        <v>857</v>
      </c>
      <c r="D3137" t="s">
        <v>863</v>
      </c>
      <c r="E3137" t="s">
        <v>1419</v>
      </c>
      <c r="F3137" t="s">
        <v>1407</v>
      </c>
      <c r="G3137" t="s">
        <v>1420</v>
      </c>
      <c r="H3137" t="s">
        <v>1421</v>
      </c>
      <c r="I3137" t="s">
        <v>3</v>
      </c>
      <c r="J3137">
        <v>123</v>
      </c>
      <c r="K3137">
        <v>518.95934959349597</v>
      </c>
      <c r="L3137">
        <v>26.016260162601625</v>
      </c>
      <c r="M3137">
        <v>33.333333333333336</v>
      </c>
      <c r="N3137">
        <v>26.829268292682926</v>
      </c>
      <c r="O3137">
        <v>13.821138211382113</v>
      </c>
      <c r="P3137">
        <v>73.983739837398375</v>
      </c>
      <c r="Q3137">
        <v>40.650406504065039</v>
      </c>
      <c r="R3137" t="s">
        <v>72</v>
      </c>
    </row>
    <row r="3138" spans="1:18">
      <c r="A3138">
        <v>676</v>
      </c>
      <c r="B3138">
        <v>199</v>
      </c>
      <c r="C3138" t="s">
        <v>857</v>
      </c>
      <c r="D3138" t="s">
        <v>863</v>
      </c>
      <c r="E3138" t="s">
        <v>1419</v>
      </c>
      <c r="F3138" t="s">
        <v>1407</v>
      </c>
      <c r="G3138" t="s">
        <v>1420</v>
      </c>
      <c r="H3138" t="s">
        <v>1421</v>
      </c>
      <c r="I3138" t="s">
        <v>10</v>
      </c>
      <c r="J3138">
        <v>123</v>
      </c>
      <c r="K3138">
        <v>531.5040650406504</v>
      </c>
      <c r="L3138">
        <v>9.7560975609756095</v>
      </c>
      <c r="M3138">
        <v>40.650406504065039</v>
      </c>
      <c r="N3138">
        <v>31.707317073170731</v>
      </c>
      <c r="O3138">
        <v>17.886178861788618</v>
      </c>
      <c r="P3138">
        <v>90.243902439024396</v>
      </c>
      <c r="Q3138">
        <v>49.59349593495935</v>
      </c>
      <c r="R3138" t="s">
        <v>72</v>
      </c>
    </row>
    <row r="3139" spans="1:18">
      <c r="A3139">
        <v>676</v>
      </c>
      <c r="B3139">
        <v>199</v>
      </c>
      <c r="C3139" t="s">
        <v>857</v>
      </c>
      <c r="D3139" t="s">
        <v>863</v>
      </c>
      <c r="E3139" t="s">
        <v>1419</v>
      </c>
      <c r="F3139" t="s">
        <v>1407</v>
      </c>
      <c r="G3139" t="s">
        <v>1420</v>
      </c>
      <c r="H3139" t="s">
        <v>1421</v>
      </c>
      <c r="I3139" t="s">
        <v>11</v>
      </c>
      <c r="J3139">
        <v>123</v>
      </c>
      <c r="K3139">
        <v>522.15447154471542</v>
      </c>
      <c r="L3139">
        <v>15.447154471544716</v>
      </c>
      <c r="M3139">
        <v>38.211382113821138</v>
      </c>
      <c r="N3139">
        <v>28.45528455284553</v>
      </c>
      <c r="O3139">
        <v>17.886178861788618</v>
      </c>
      <c r="P3139">
        <v>84.552845528455279</v>
      </c>
      <c r="Q3139">
        <v>46.341463414634148</v>
      </c>
      <c r="R3139" t="s">
        <v>72</v>
      </c>
    </row>
    <row r="3140" spans="1:18">
      <c r="A3140">
        <v>676</v>
      </c>
      <c r="B3140">
        <v>199</v>
      </c>
      <c r="C3140" t="s">
        <v>857</v>
      </c>
      <c r="D3140" t="s">
        <v>863</v>
      </c>
      <c r="E3140" t="s">
        <v>1419</v>
      </c>
      <c r="F3140" t="s">
        <v>1407</v>
      </c>
      <c r="G3140" t="s">
        <v>1420</v>
      </c>
      <c r="H3140" t="s">
        <v>1421</v>
      </c>
      <c r="I3140" t="s">
        <v>12</v>
      </c>
      <c r="J3140">
        <v>122</v>
      </c>
      <c r="K3140">
        <v>519.18032786885249</v>
      </c>
      <c r="L3140">
        <v>12.295081967213115</v>
      </c>
      <c r="M3140">
        <v>49.180327868852459</v>
      </c>
      <c r="N3140">
        <v>19.672131147540984</v>
      </c>
      <c r="O3140">
        <v>18.852459016393443</v>
      </c>
      <c r="P3140">
        <v>87.704918032786878</v>
      </c>
      <c r="Q3140">
        <v>38.524590163934427</v>
      </c>
      <c r="R3140" t="s">
        <v>72</v>
      </c>
    </row>
    <row r="3141" spans="1:18">
      <c r="A3141">
        <v>676</v>
      </c>
      <c r="B3141">
        <v>208</v>
      </c>
      <c r="C3141" t="s">
        <v>857</v>
      </c>
      <c r="D3141" t="s">
        <v>864</v>
      </c>
      <c r="E3141" t="s">
        <v>1419</v>
      </c>
      <c r="F3141" t="s">
        <v>1407</v>
      </c>
      <c r="G3141" t="s">
        <v>1420</v>
      </c>
      <c r="H3141" t="s">
        <v>1421</v>
      </c>
      <c r="I3141" t="s">
        <v>3</v>
      </c>
      <c r="J3141">
        <v>196</v>
      </c>
      <c r="K3141">
        <v>533.07142857142856</v>
      </c>
      <c r="L3141">
        <v>18.367346938775512</v>
      </c>
      <c r="M3141">
        <v>26.530612244897959</v>
      </c>
      <c r="N3141">
        <v>34.693877551020407</v>
      </c>
      <c r="O3141">
        <v>20.408163265306122</v>
      </c>
      <c r="P3141">
        <v>81.632653061224488</v>
      </c>
      <c r="Q3141">
        <v>55.102040816326529</v>
      </c>
      <c r="R3141" t="s">
        <v>72</v>
      </c>
    </row>
    <row r="3142" spans="1:18">
      <c r="A3142">
        <v>676</v>
      </c>
      <c r="B3142">
        <v>208</v>
      </c>
      <c r="C3142" t="s">
        <v>857</v>
      </c>
      <c r="D3142" t="s">
        <v>864</v>
      </c>
      <c r="E3142" t="s">
        <v>1419</v>
      </c>
      <c r="F3142" t="s">
        <v>1407</v>
      </c>
      <c r="G3142" t="s">
        <v>1420</v>
      </c>
      <c r="H3142" t="s">
        <v>1421</v>
      </c>
      <c r="I3142" t="s">
        <v>10</v>
      </c>
      <c r="J3142">
        <v>196</v>
      </c>
      <c r="K3142">
        <v>534.61734693877554</v>
      </c>
      <c r="L3142">
        <v>9.6938775510204085</v>
      </c>
      <c r="M3142">
        <v>36.734693877551024</v>
      </c>
      <c r="N3142">
        <v>36.224489795918366</v>
      </c>
      <c r="O3142">
        <v>17.346938775510203</v>
      </c>
      <c r="P3142">
        <v>90.306122448979593</v>
      </c>
      <c r="Q3142">
        <v>53.571428571428569</v>
      </c>
      <c r="R3142" t="s">
        <v>72</v>
      </c>
    </row>
    <row r="3143" spans="1:18">
      <c r="A3143">
        <v>676</v>
      </c>
      <c r="B3143">
        <v>208</v>
      </c>
      <c r="C3143" t="s">
        <v>857</v>
      </c>
      <c r="D3143" t="s">
        <v>864</v>
      </c>
      <c r="E3143" t="s">
        <v>1419</v>
      </c>
      <c r="F3143" t="s">
        <v>1407</v>
      </c>
      <c r="G3143" t="s">
        <v>1420</v>
      </c>
      <c r="H3143" t="s">
        <v>1421</v>
      </c>
      <c r="I3143" t="s">
        <v>11</v>
      </c>
      <c r="J3143">
        <v>196</v>
      </c>
      <c r="K3143">
        <v>538.07142857142856</v>
      </c>
      <c r="L3143">
        <v>9.183673469387756</v>
      </c>
      <c r="M3143">
        <v>33.163265306122447</v>
      </c>
      <c r="N3143">
        <v>30.102040816326532</v>
      </c>
      <c r="O3143">
        <v>27.551020408163264</v>
      </c>
      <c r="P3143">
        <v>90.816326530612244</v>
      </c>
      <c r="Q3143">
        <v>57.653061224489797</v>
      </c>
      <c r="R3143" t="s">
        <v>72</v>
      </c>
    </row>
    <row r="3144" spans="1:18">
      <c r="A3144">
        <v>676</v>
      </c>
      <c r="B3144">
        <v>208</v>
      </c>
      <c r="C3144" t="s">
        <v>857</v>
      </c>
      <c r="D3144" t="s">
        <v>864</v>
      </c>
      <c r="E3144" t="s">
        <v>1419</v>
      </c>
      <c r="F3144" t="s">
        <v>1407</v>
      </c>
      <c r="G3144" t="s">
        <v>1420</v>
      </c>
      <c r="H3144" t="s">
        <v>1421</v>
      </c>
      <c r="I3144" t="s">
        <v>12</v>
      </c>
      <c r="J3144">
        <v>195</v>
      </c>
      <c r="K3144">
        <v>537.17948717948718</v>
      </c>
      <c r="L3144">
        <v>8.2051282051282044</v>
      </c>
      <c r="M3144">
        <v>34.871794871794869</v>
      </c>
      <c r="N3144">
        <v>23.076923076923077</v>
      </c>
      <c r="O3144">
        <v>33.846153846153847</v>
      </c>
      <c r="P3144">
        <v>91.794871794871796</v>
      </c>
      <c r="Q3144">
        <v>56.92307692307692</v>
      </c>
      <c r="R3144" t="s">
        <v>72</v>
      </c>
    </row>
    <row r="3145" spans="1:18">
      <c r="A3145">
        <v>676</v>
      </c>
      <c r="B3145">
        <v>309</v>
      </c>
      <c r="C3145" t="s">
        <v>857</v>
      </c>
      <c r="D3145" t="s">
        <v>865</v>
      </c>
      <c r="E3145" t="s">
        <v>1419</v>
      </c>
      <c r="F3145" t="s">
        <v>1407</v>
      </c>
      <c r="G3145" t="s">
        <v>1420</v>
      </c>
      <c r="H3145" t="s">
        <v>1421</v>
      </c>
      <c r="I3145" t="s">
        <v>3</v>
      </c>
      <c r="J3145">
        <v>102</v>
      </c>
      <c r="K3145">
        <v>516.13725490196077</v>
      </c>
      <c r="L3145">
        <v>27.450980392156861</v>
      </c>
      <c r="M3145">
        <v>31.372549019607842</v>
      </c>
      <c r="N3145">
        <v>27.450980392156861</v>
      </c>
      <c r="O3145">
        <v>13.725490196078431</v>
      </c>
      <c r="P3145">
        <v>72.549019607843135</v>
      </c>
      <c r="Q3145">
        <v>41.176470588235297</v>
      </c>
      <c r="R3145" t="s">
        <v>72</v>
      </c>
    </row>
    <row r="3146" spans="1:18">
      <c r="A3146">
        <v>676</v>
      </c>
      <c r="B3146">
        <v>309</v>
      </c>
      <c r="C3146" t="s">
        <v>857</v>
      </c>
      <c r="D3146" t="s">
        <v>865</v>
      </c>
      <c r="E3146" t="s">
        <v>1419</v>
      </c>
      <c r="F3146" t="s">
        <v>1407</v>
      </c>
      <c r="G3146" t="s">
        <v>1420</v>
      </c>
      <c r="H3146" t="s">
        <v>1421</v>
      </c>
      <c r="I3146" t="s">
        <v>10</v>
      </c>
      <c r="J3146">
        <v>102</v>
      </c>
      <c r="K3146">
        <v>521.56862745098044</v>
      </c>
      <c r="L3146">
        <v>11.764705882352942</v>
      </c>
      <c r="M3146">
        <v>40.196078431372548</v>
      </c>
      <c r="N3146">
        <v>37.254901960784316</v>
      </c>
      <c r="O3146">
        <v>10.784313725490197</v>
      </c>
      <c r="P3146">
        <v>88.235294117647058</v>
      </c>
      <c r="Q3146">
        <v>48.03921568627451</v>
      </c>
      <c r="R3146" t="s">
        <v>72</v>
      </c>
    </row>
    <row r="3147" spans="1:18">
      <c r="A3147">
        <v>676</v>
      </c>
      <c r="B3147">
        <v>309</v>
      </c>
      <c r="C3147" t="s">
        <v>857</v>
      </c>
      <c r="D3147" t="s">
        <v>865</v>
      </c>
      <c r="E3147" t="s">
        <v>1419</v>
      </c>
      <c r="F3147" t="s">
        <v>1407</v>
      </c>
      <c r="G3147" t="s">
        <v>1420</v>
      </c>
      <c r="H3147" t="s">
        <v>1421</v>
      </c>
      <c r="I3147" t="s">
        <v>11</v>
      </c>
      <c r="J3147">
        <v>102</v>
      </c>
      <c r="K3147">
        <v>514.77450980392155</v>
      </c>
      <c r="L3147">
        <v>16.666666666666668</v>
      </c>
      <c r="M3147">
        <v>42.156862745098039</v>
      </c>
      <c r="N3147">
        <v>31.372549019607842</v>
      </c>
      <c r="O3147">
        <v>9.8039215686274517</v>
      </c>
      <c r="P3147">
        <v>83.333333333333329</v>
      </c>
      <c r="Q3147">
        <v>41.176470588235297</v>
      </c>
      <c r="R3147" t="s">
        <v>72</v>
      </c>
    </row>
    <row r="3148" spans="1:18">
      <c r="A3148">
        <v>676</v>
      </c>
      <c r="B3148">
        <v>309</v>
      </c>
      <c r="C3148" t="s">
        <v>857</v>
      </c>
      <c r="D3148" t="s">
        <v>865</v>
      </c>
      <c r="E3148" t="s">
        <v>1419</v>
      </c>
      <c r="F3148" t="s">
        <v>1407</v>
      </c>
      <c r="G3148" t="s">
        <v>1420</v>
      </c>
      <c r="H3148" t="s">
        <v>1421</v>
      </c>
      <c r="I3148" t="s">
        <v>12</v>
      </c>
      <c r="J3148">
        <v>102</v>
      </c>
      <c r="K3148">
        <v>513.20588235294122</v>
      </c>
      <c r="L3148">
        <v>13.725490196078431</v>
      </c>
      <c r="M3148">
        <v>50.980392156862742</v>
      </c>
      <c r="N3148">
        <v>21.568627450980394</v>
      </c>
      <c r="O3148">
        <v>13.725490196078431</v>
      </c>
      <c r="P3148">
        <v>86.274509803921575</v>
      </c>
      <c r="Q3148">
        <v>35.294117647058826</v>
      </c>
      <c r="R3148" t="s">
        <v>72</v>
      </c>
    </row>
    <row r="3149" spans="1:18">
      <c r="A3149">
        <v>676</v>
      </c>
      <c r="B3149">
        <v>1050</v>
      </c>
      <c r="C3149" t="s">
        <v>857</v>
      </c>
      <c r="D3149" t="s">
        <v>866</v>
      </c>
      <c r="E3149" t="s">
        <v>1419</v>
      </c>
      <c r="F3149" t="s">
        <v>1407</v>
      </c>
      <c r="G3149" t="s">
        <v>1420</v>
      </c>
      <c r="H3149" t="s">
        <v>1421</v>
      </c>
      <c r="I3149" t="s">
        <v>3</v>
      </c>
      <c r="J3149">
        <v>140</v>
      </c>
      <c r="K3149">
        <v>546.51428571428573</v>
      </c>
      <c r="L3149">
        <v>9.2857142857142865</v>
      </c>
      <c r="M3149">
        <v>27.142857142857142</v>
      </c>
      <c r="N3149">
        <v>40</v>
      </c>
      <c r="O3149">
        <v>23.571428571428573</v>
      </c>
      <c r="P3149">
        <v>90.714285714285708</v>
      </c>
      <c r="Q3149">
        <v>63.571428571428569</v>
      </c>
      <c r="R3149" t="s">
        <v>72</v>
      </c>
    </row>
    <row r="3150" spans="1:18">
      <c r="A3150">
        <v>676</v>
      </c>
      <c r="B3150">
        <v>1050</v>
      </c>
      <c r="C3150" t="s">
        <v>857</v>
      </c>
      <c r="D3150" t="s">
        <v>866</v>
      </c>
      <c r="E3150" t="s">
        <v>1419</v>
      </c>
      <c r="F3150" t="s">
        <v>1407</v>
      </c>
      <c r="G3150" t="s">
        <v>1420</v>
      </c>
      <c r="H3150" t="s">
        <v>1421</v>
      </c>
      <c r="I3150" t="s">
        <v>10</v>
      </c>
      <c r="J3150">
        <v>139</v>
      </c>
      <c r="K3150">
        <v>551.49640287769785</v>
      </c>
      <c r="L3150">
        <v>2.8776978417266186</v>
      </c>
      <c r="M3150">
        <v>22.302158273381295</v>
      </c>
      <c r="N3150">
        <v>48.201438848920866</v>
      </c>
      <c r="O3150">
        <v>26.618705035971225</v>
      </c>
      <c r="P3150">
        <v>97.122302158273385</v>
      </c>
      <c r="Q3150">
        <v>74.82014388489209</v>
      </c>
      <c r="R3150" t="s">
        <v>72</v>
      </c>
    </row>
    <row r="3151" spans="1:18">
      <c r="A3151">
        <v>676</v>
      </c>
      <c r="B3151">
        <v>1050</v>
      </c>
      <c r="C3151" t="s">
        <v>857</v>
      </c>
      <c r="D3151" t="s">
        <v>866</v>
      </c>
      <c r="E3151" t="s">
        <v>1419</v>
      </c>
      <c r="F3151" t="s">
        <v>1407</v>
      </c>
      <c r="G3151" t="s">
        <v>1420</v>
      </c>
      <c r="H3151" t="s">
        <v>1421</v>
      </c>
      <c r="I3151" t="s">
        <v>11</v>
      </c>
      <c r="J3151">
        <v>139</v>
      </c>
      <c r="K3151">
        <v>546.51798561151077</v>
      </c>
      <c r="L3151">
        <v>2.8776978417266186</v>
      </c>
      <c r="M3151">
        <v>23.021582733812949</v>
      </c>
      <c r="N3151">
        <v>44.60431654676259</v>
      </c>
      <c r="O3151">
        <v>29.496402877697843</v>
      </c>
      <c r="P3151">
        <v>97.122302158273385</v>
      </c>
      <c r="Q3151">
        <v>74.100719424460436</v>
      </c>
      <c r="R3151" t="s">
        <v>72</v>
      </c>
    </row>
    <row r="3152" spans="1:18">
      <c r="A3152">
        <v>676</v>
      </c>
      <c r="B3152">
        <v>1050</v>
      </c>
      <c r="C3152" t="s">
        <v>857</v>
      </c>
      <c r="D3152" t="s">
        <v>866</v>
      </c>
      <c r="E3152" t="s">
        <v>1419</v>
      </c>
      <c r="F3152" t="s">
        <v>1407</v>
      </c>
      <c r="G3152" t="s">
        <v>1420</v>
      </c>
      <c r="H3152" t="s">
        <v>1421</v>
      </c>
      <c r="I3152" t="s">
        <v>12</v>
      </c>
      <c r="J3152">
        <v>139</v>
      </c>
      <c r="K3152">
        <v>539.03597122302153</v>
      </c>
      <c r="L3152">
        <v>1.4388489208633093</v>
      </c>
      <c r="M3152">
        <v>37.410071942446045</v>
      </c>
      <c r="N3152">
        <v>37.410071942446045</v>
      </c>
      <c r="O3152">
        <v>23.741007194244606</v>
      </c>
      <c r="P3152">
        <v>98.561151079136692</v>
      </c>
      <c r="Q3152">
        <v>61.151079136690647</v>
      </c>
      <c r="R3152" t="s">
        <v>72</v>
      </c>
    </row>
    <row r="3153" spans="1:18">
      <c r="A3153">
        <v>676</v>
      </c>
      <c r="B3153">
        <v>2050</v>
      </c>
      <c r="C3153" t="s">
        <v>857</v>
      </c>
      <c r="D3153" t="s">
        <v>716</v>
      </c>
      <c r="E3153" t="s">
        <v>1419</v>
      </c>
      <c r="F3153" t="s">
        <v>1407</v>
      </c>
      <c r="G3153" t="s">
        <v>1420</v>
      </c>
      <c r="H3153" t="s">
        <v>1421</v>
      </c>
      <c r="I3153" t="s">
        <v>3</v>
      </c>
      <c r="J3153">
        <v>120</v>
      </c>
      <c r="K3153">
        <v>509.45</v>
      </c>
      <c r="L3153">
        <v>25.833333333333332</v>
      </c>
      <c r="M3153">
        <v>39.166666666666664</v>
      </c>
      <c r="N3153">
        <v>30.833333333333332</v>
      </c>
      <c r="O3153">
        <v>4.166666666666667</v>
      </c>
      <c r="P3153">
        <v>74.166666666666671</v>
      </c>
      <c r="Q3153">
        <v>35</v>
      </c>
      <c r="R3153" t="s">
        <v>72</v>
      </c>
    </row>
    <row r="3154" spans="1:18">
      <c r="A3154">
        <v>676</v>
      </c>
      <c r="B3154">
        <v>2050</v>
      </c>
      <c r="C3154" t="s">
        <v>857</v>
      </c>
      <c r="D3154" t="s">
        <v>716</v>
      </c>
      <c r="E3154" t="s">
        <v>1419</v>
      </c>
      <c r="F3154" t="s">
        <v>1407</v>
      </c>
      <c r="G3154" t="s">
        <v>1420</v>
      </c>
      <c r="H3154" t="s">
        <v>1421</v>
      </c>
      <c r="I3154" t="s">
        <v>10</v>
      </c>
      <c r="J3154">
        <v>120</v>
      </c>
      <c r="K3154">
        <v>518.125</v>
      </c>
      <c r="L3154">
        <v>10.833333333333334</v>
      </c>
      <c r="M3154">
        <v>52.5</v>
      </c>
      <c r="N3154">
        <v>31.666666666666668</v>
      </c>
      <c r="O3154">
        <v>5</v>
      </c>
      <c r="P3154">
        <v>89.166666666666671</v>
      </c>
      <c r="Q3154">
        <v>36.666666666666664</v>
      </c>
      <c r="R3154" t="s">
        <v>72</v>
      </c>
    </row>
    <row r="3155" spans="1:18">
      <c r="A3155">
        <v>676</v>
      </c>
      <c r="B3155">
        <v>2050</v>
      </c>
      <c r="C3155" t="s">
        <v>857</v>
      </c>
      <c r="D3155" t="s">
        <v>716</v>
      </c>
      <c r="E3155" t="s">
        <v>1419</v>
      </c>
      <c r="F3155" t="s">
        <v>1407</v>
      </c>
      <c r="G3155" t="s">
        <v>1420</v>
      </c>
      <c r="H3155" t="s">
        <v>1421</v>
      </c>
      <c r="I3155" t="s">
        <v>11</v>
      </c>
      <c r="J3155">
        <v>120</v>
      </c>
      <c r="K3155">
        <v>517.77499999999998</v>
      </c>
      <c r="L3155">
        <v>12.5</v>
      </c>
      <c r="M3155">
        <v>43.333333333333336</v>
      </c>
      <c r="N3155">
        <v>34.166666666666664</v>
      </c>
      <c r="O3155">
        <v>10</v>
      </c>
      <c r="P3155">
        <v>87.5</v>
      </c>
      <c r="Q3155">
        <v>44.166666666666664</v>
      </c>
      <c r="R3155" t="s">
        <v>72</v>
      </c>
    </row>
    <row r="3156" spans="1:18">
      <c r="A3156">
        <v>676</v>
      </c>
      <c r="B3156">
        <v>2050</v>
      </c>
      <c r="C3156" t="s">
        <v>857</v>
      </c>
      <c r="D3156" t="s">
        <v>716</v>
      </c>
      <c r="E3156" t="s">
        <v>1419</v>
      </c>
      <c r="F3156" t="s">
        <v>1407</v>
      </c>
      <c r="G3156" t="s">
        <v>1420</v>
      </c>
      <c r="H3156" t="s">
        <v>1421</v>
      </c>
      <c r="I3156" t="s">
        <v>12</v>
      </c>
      <c r="J3156">
        <v>120</v>
      </c>
      <c r="K3156">
        <v>515.58333333333337</v>
      </c>
      <c r="L3156">
        <v>15.833333333333334</v>
      </c>
      <c r="M3156">
        <v>50</v>
      </c>
      <c r="N3156">
        <v>20</v>
      </c>
      <c r="O3156">
        <v>14.166666666666666</v>
      </c>
      <c r="P3156">
        <v>84.166666666666671</v>
      </c>
      <c r="Q3156">
        <v>34.166666666666664</v>
      </c>
      <c r="R3156" t="s">
        <v>72</v>
      </c>
    </row>
    <row r="3157" spans="1:18">
      <c r="A3157">
        <v>676</v>
      </c>
      <c r="B3157">
        <v>2054</v>
      </c>
      <c r="C3157" t="s">
        <v>857</v>
      </c>
      <c r="D3157" t="s">
        <v>527</v>
      </c>
      <c r="E3157" t="s">
        <v>1419</v>
      </c>
      <c r="F3157" t="s">
        <v>1407</v>
      </c>
      <c r="G3157" t="s">
        <v>1420</v>
      </c>
      <c r="H3157" t="s">
        <v>1421</v>
      </c>
      <c r="I3157" t="s">
        <v>3</v>
      </c>
      <c r="J3157">
        <v>69</v>
      </c>
      <c r="K3157">
        <v>503.08695652173913</v>
      </c>
      <c r="L3157">
        <v>26.086956521739129</v>
      </c>
      <c r="M3157">
        <v>43.478260869565219</v>
      </c>
      <c r="N3157">
        <v>26.086956521739129</v>
      </c>
      <c r="O3157">
        <v>4.3478260869565215</v>
      </c>
      <c r="P3157">
        <v>73.913043478260875</v>
      </c>
      <c r="Q3157">
        <v>30.434782608695652</v>
      </c>
      <c r="R3157" t="s">
        <v>72</v>
      </c>
    </row>
    <row r="3158" spans="1:18">
      <c r="A3158">
        <v>676</v>
      </c>
      <c r="B3158">
        <v>2054</v>
      </c>
      <c r="C3158" t="s">
        <v>857</v>
      </c>
      <c r="D3158" t="s">
        <v>527</v>
      </c>
      <c r="E3158" t="s">
        <v>1419</v>
      </c>
      <c r="F3158" t="s">
        <v>1407</v>
      </c>
      <c r="G3158" t="s">
        <v>1420</v>
      </c>
      <c r="H3158" t="s">
        <v>1421</v>
      </c>
      <c r="I3158" t="s">
        <v>10</v>
      </c>
      <c r="J3158">
        <v>69</v>
      </c>
      <c r="K3158">
        <v>514.3478260869565</v>
      </c>
      <c r="L3158">
        <v>18.840579710144926</v>
      </c>
      <c r="M3158">
        <v>34.782608695652172</v>
      </c>
      <c r="N3158">
        <v>40.579710144927539</v>
      </c>
      <c r="O3158">
        <v>5.7971014492753623</v>
      </c>
      <c r="P3158">
        <v>81.159420289855078</v>
      </c>
      <c r="Q3158">
        <v>46.376811594202898</v>
      </c>
      <c r="R3158" t="s">
        <v>72</v>
      </c>
    </row>
    <row r="3159" spans="1:18">
      <c r="A3159">
        <v>676</v>
      </c>
      <c r="B3159">
        <v>2054</v>
      </c>
      <c r="C3159" t="s">
        <v>857</v>
      </c>
      <c r="D3159" t="s">
        <v>527</v>
      </c>
      <c r="E3159" t="s">
        <v>1419</v>
      </c>
      <c r="F3159" t="s">
        <v>1407</v>
      </c>
      <c r="G3159" t="s">
        <v>1420</v>
      </c>
      <c r="H3159" t="s">
        <v>1421</v>
      </c>
      <c r="I3159" t="s">
        <v>11</v>
      </c>
      <c r="J3159">
        <v>69</v>
      </c>
      <c r="K3159">
        <v>506.36231884057969</v>
      </c>
      <c r="L3159">
        <v>23.188405797101449</v>
      </c>
      <c r="M3159">
        <v>44.927536231884055</v>
      </c>
      <c r="N3159">
        <v>26.086956521739129</v>
      </c>
      <c r="O3159">
        <v>5.7971014492753623</v>
      </c>
      <c r="P3159">
        <v>76.811594202898547</v>
      </c>
      <c r="Q3159">
        <v>31.884057971014492</v>
      </c>
      <c r="R3159" t="s">
        <v>72</v>
      </c>
    </row>
    <row r="3160" spans="1:18">
      <c r="A3160">
        <v>676</v>
      </c>
      <c r="B3160">
        <v>2054</v>
      </c>
      <c r="C3160" t="s">
        <v>857</v>
      </c>
      <c r="D3160" t="s">
        <v>527</v>
      </c>
      <c r="E3160" t="s">
        <v>1419</v>
      </c>
      <c r="F3160" t="s">
        <v>1407</v>
      </c>
      <c r="G3160" t="s">
        <v>1420</v>
      </c>
      <c r="H3160" t="s">
        <v>1421</v>
      </c>
      <c r="I3160" t="s">
        <v>12</v>
      </c>
      <c r="J3160">
        <v>69</v>
      </c>
      <c r="K3160">
        <v>508.14492753623188</v>
      </c>
      <c r="L3160">
        <v>15.942028985507246</v>
      </c>
      <c r="M3160">
        <v>55.072463768115945</v>
      </c>
      <c r="N3160">
        <v>20.289855072463769</v>
      </c>
      <c r="O3160">
        <v>8.695652173913043</v>
      </c>
      <c r="P3160">
        <v>84.05797101449275</v>
      </c>
      <c r="Q3160">
        <v>28.985507246376812</v>
      </c>
      <c r="R3160" t="s">
        <v>72</v>
      </c>
    </row>
    <row r="3161" spans="1:18">
      <c r="A3161">
        <v>676</v>
      </c>
      <c r="B3161">
        <v>2058</v>
      </c>
      <c r="C3161" t="s">
        <v>857</v>
      </c>
      <c r="D3161" t="s">
        <v>368</v>
      </c>
      <c r="E3161" t="s">
        <v>1419</v>
      </c>
      <c r="F3161" t="s">
        <v>1407</v>
      </c>
      <c r="G3161" t="s">
        <v>1420</v>
      </c>
      <c r="H3161" t="s">
        <v>1421</v>
      </c>
      <c r="I3161" t="s">
        <v>3</v>
      </c>
      <c r="J3161">
        <v>98</v>
      </c>
      <c r="K3161">
        <v>502.05102040816325</v>
      </c>
      <c r="L3161">
        <v>30.612244897959183</v>
      </c>
      <c r="M3161">
        <v>37.755102040816325</v>
      </c>
      <c r="N3161">
        <v>22.448979591836736</v>
      </c>
      <c r="O3161">
        <v>9.183673469387756</v>
      </c>
      <c r="P3161">
        <v>69.387755102040813</v>
      </c>
      <c r="Q3161">
        <v>31.632653061224488</v>
      </c>
      <c r="R3161" t="s">
        <v>72</v>
      </c>
    </row>
    <row r="3162" spans="1:18">
      <c r="A3162">
        <v>676</v>
      </c>
      <c r="B3162">
        <v>2058</v>
      </c>
      <c r="C3162" t="s">
        <v>857</v>
      </c>
      <c r="D3162" t="s">
        <v>368</v>
      </c>
      <c r="E3162" t="s">
        <v>1419</v>
      </c>
      <c r="F3162" t="s">
        <v>1407</v>
      </c>
      <c r="G3162" t="s">
        <v>1420</v>
      </c>
      <c r="H3162" t="s">
        <v>1421</v>
      </c>
      <c r="I3162" t="s">
        <v>10</v>
      </c>
      <c r="J3162">
        <v>100</v>
      </c>
      <c r="K3162">
        <v>505.28</v>
      </c>
      <c r="L3162">
        <v>31</v>
      </c>
      <c r="M3162">
        <v>40</v>
      </c>
      <c r="N3162">
        <v>23</v>
      </c>
      <c r="O3162">
        <v>6</v>
      </c>
      <c r="P3162">
        <v>69</v>
      </c>
      <c r="Q3162">
        <v>29</v>
      </c>
      <c r="R3162" t="s">
        <v>72</v>
      </c>
    </row>
    <row r="3163" spans="1:18">
      <c r="A3163">
        <v>676</v>
      </c>
      <c r="B3163">
        <v>2058</v>
      </c>
      <c r="C3163" t="s">
        <v>857</v>
      </c>
      <c r="D3163" t="s">
        <v>368</v>
      </c>
      <c r="E3163" t="s">
        <v>1419</v>
      </c>
      <c r="F3163" t="s">
        <v>1407</v>
      </c>
      <c r="G3163" t="s">
        <v>1420</v>
      </c>
      <c r="H3163" t="s">
        <v>1421</v>
      </c>
      <c r="I3163" t="s">
        <v>11</v>
      </c>
      <c r="J3163">
        <v>99</v>
      </c>
      <c r="K3163">
        <v>511.15151515151513</v>
      </c>
      <c r="L3163">
        <v>23.232323232323232</v>
      </c>
      <c r="M3163">
        <v>38.383838383838381</v>
      </c>
      <c r="N3163">
        <v>28.282828282828284</v>
      </c>
      <c r="O3163">
        <v>10.1010101010101</v>
      </c>
      <c r="P3163">
        <v>76.767676767676761</v>
      </c>
      <c r="Q3163">
        <v>38.383838383838381</v>
      </c>
      <c r="R3163" t="s">
        <v>72</v>
      </c>
    </row>
    <row r="3164" spans="1:18">
      <c r="A3164">
        <v>676</v>
      </c>
      <c r="B3164">
        <v>2058</v>
      </c>
      <c r="C3164" t="s">
        <v>857</v>
      </c>
      <c r="D3164" t="s">
        <v>368</v>
      </c>
      <c r="E3164" t="s">
        <v>1419</v>
      </c>
      <c r="F3164" t="s">
        <v>1407</v>
      </c>
      <c r="G3164" t="s">
        <v>1420</v>
      </c>
      <c r="H3164" t="s">
        <v>1421</v>
      </c>
      <c r="I3164" t="s">
        <v>12</v>
      </c>
      <c r="J3164">
        <v>97</v>
      </c>
      <c r="K3164">
        <v>510.46391752577318</v>
      </c>
      <c r="L3164">
        <v>16.494845360824741</v>
      </c>
      <c r="M3164">
        <v>49.484536082474229</v>
      </c>
      <c r="N3164">
        <v>25.773195876288661</v>
      </c>
      <c r="O3164">
        <v>8.2474226804123703</v>
      </c>
      <c r="P3164">
        <v>83.505154639175259</v>
      </c>
      <c r="Q3164">
        <v>34.020618556701031</v>
      </c>
      <c r="R3164" t="s">
        <v>72</v>
      </c>
    </row>
    <row r="3165" spans="1:18">
      <c r="A3165">
        <v>676</v>
      </c>
      <c r="B3165">
        <v>3052</v>
      </c>
      <c r="C3165" t="s">
        <v>857</v>
      </c>
      <c r="D3165" t="s">
        <v>867</v>
      </c>
      <c r="E3165" t="s">
        <v>1419</v>
      </c>
      <c r="F3165" t="s">
        <v>1407</v>
      </c>
      <c r="G3165" t="s">
        <v>1420</v>
      </c>
      <c r="H3165" t="s">
        <v>1421</v>
      </c>
      <c r="I3165" t="s">
        <v>3</v>
      </c>
      <c r="J3165">
        <v>120</v>
      </c>
      <c r="K3165">
        <v>480.52499999999998</v>
      </c>
      <c r="L3165">
        <v>47.5</v>
      </c>
      <c r="M3165">
        <v>31.666666666666668</v>
      </c>
      <c r="N3165">
        <v>18.333333333333332</v>
      </c>
      <c r="O3165">
        <v>2.5</v>
      </c>
      <c r="P3165">
        <v>52.5</v>
      </c>
      <c r="Q3165">
        <v>20.833333333333332</v>
      </c>
      <c r="R3165" t="s">
        <v>72</v>
      </c>
    </row>
    <row r="3166" spans="1:18">
      <c r="A3166">
        <v>676</v>
      </c>
      <c r="B3166">
        <v>3052</v>
      </c>
      <c r="C3166" t="s">
        <v>857</v>
      </c>
      <c r="D3166" t="s">
        <v>867</v>
      </c>
      <c r="E3166" t="s">
        <v>1419</v>
      </c>
      <c r="F3166" t="s">
        <v>1407</v>
      </c>
      <c r="G3166" t="s">
        <v>1420</v>
      </c>
      <c r="H3166" t="s">
        <v>1421</v>
      </c>
      <c r="I3166" t="s">
        <v>10</v>
      </c>
      <c r="J3166">
        <v>120</v>
      </c>
      <c r="K3166">
        <v>493.48333333333335</v>
      </c>
      <c r="L3166">
        <v>35</v>
      </c>
      <c r="M3166">
        <v>41.666666666666664</v>
      </c>
      <c r="N3166">
        <v>22.5</v>
      </c>
      <c r="O3166">
        <v>0.83333333333333337</v>
      </c>
      <c r="P3166">
        <v>65</v>
      </c>
      <c r="Q3166">
        <v>23.333333333333332</v>
      </c>
      <c r="R3166" t="s">
        <v>72</v>
      </c>
    </row>
    <row r="3167" spans="1:18">
      <c r="A3167">
        <v>676</v>
      </c>
      <c r="B3167">
        <v>3052</v>
      </c>
      <c r="C3167" t="s">
        <v>857</v>
      </c>
      <c r="D3167" t="s">
        <v>867</v>
      </c>
      <c r="E3167" t="s">
        <v>1419</v>
      </c>
      <c r="F3167" t="s">
        <v>1407</v>
      </c>
      <c r="G3167" t="s">
        <v>1420</v>
      </c>
      <c r="H3167" t="s">
        <v>1421</v>
      </c>
      <c r="I3167" t="s">
        <v>11</v>
      </c>
      <c r="J3167">
        <v>120</v>
      </c>
      <c r="K3167">
        <v>497.4</v>
      </c>
      <c r="L3167">
        <v>27.5</v>
      </c>
      <c r="M3167">
        <v>49.166666666666664</v>
      </c>
      <c r="N3167">
        <v>20</v>
      </c>
      <c r="O3167">
        <v>3.3333333333333335</v>
      </c>
      <c r="P3167">
        <v>72.5</v>
      </c>
      <c r="Q3167">
        <v>23.333333333333332</v>
      </c>
      <c r="R3167" t="s">
        <v>72</v>
      </c>
    </row>
    <row r="3168" spans="1:18">
      <c r="A3168">
        <v>676</v>
      </c>
      <c r="B3168">
        <v>3052</v>
      </c>
      <c r="C3168" t="s">
        <v>857</v>
      </c>
      <c r="D3168" t="s">
        <v>867</v>
      </c>
      <c r="E3168" t="s">
        <v>1419</v>
      </c>
      <c r="F3168" t="s">
        <v>1407</v>
      </c>
      <c r="G3168" t="s">
        <v>1420</v>
      </c>
      <c r="H3168" t="s">
        <v>1421</v>
      </c>
      <c r="I3168" t="s">
        <v>12</v>
      </c>
      <c r="J3168">
        <v>120</v>
      </c>
      <c r="K3168">
        <v>500.8</v>
      </c>
      <c r="L3168">
        <v>25</v>
      </c>
      <c r="M3168">
        <v>50</v>
      </c>
      <c r="N3168">
        <v>20</v>
      </c>
      <c r="O3168">
        <v>5</v>
      </c>
      <c r="P3168">
        <v>75</v>
      </c>
      <c r="Q3168">
        <v>25</v>
      </c>
      <c r="R3168" t="s">
        <v>72</v>
      </c>
    </row>
    <row r="3169" spans="1:18">
      <c r="A3169">
        <v>676</v>
      </c>
      <c r="B3169">
        <v>3056</v>
      </c>
      <c r="C3169" t="s">
        <v>857</v>
      </c>
      <c r="D3169" t="s">
        <v>868</v>
      </c>
      <c r="E3169" t="s">
        <v>1419</v>
      </c>
      <c r="F3169" t="s">
        <v>1407</v>
      </c>
      <c r="G3169" t="s">
        <v>1420</v>
      </c>
      <c r="H3169" t="s">
        <v>1421</v>
      </c>
      <c r="I3169" t="s">
        <v>3</v>
      </c>
      <c r="J3169">
        <v>68</v>
      </c>
      <c r="K3169">
        <v>501.80882352941177</v>
      </c>
      <c r="L3169">
        <v>33.823529411764703</v>
      </c>
      <c r="M3169">
        <v>30.882352941176471</v>
      </c>
      <c r="N3169">
        <v>25</v>
      </c>
      <c r="O3169">
        <v>10.294117647058824</v>
      </c>
      <c r="P3169">
        <v>66.17647058823529</v>
      </c>
      <c r="Q3169">
        <v>35.294117647058826</v>
      </c>
      <c r="R3169" t="s">
        <v>72</v>
      </c>
    </row>
    <row r="3170" spans="1:18">
      <c r="A3170">
        <v>676</v>
      </c>
      <c r="B3170">
        <v>3056</v>
      </c>
      <c r="C3170" t="s">
        <v>857</v>
      </c>
      <c r="D3170" t="s">
        <v>868</v>
      </c>
      <c r="E3170" t="s">
        <v>1419</v>
      </c>
      <c r="F3170" t="s">
        <v>1407</v>
      </c>
      <c r="G3170" t="s">
        <v>1420</v>
      </c>
      <c r="H3170" t="s">
        <v>1421</v>
      </c>
      <c r="I3170" t="s">
        <v>10</v>
      </c>
      <c r="J3170">
        <v>68</v>
      </c>
      <c r="K3170">
        <v>521.89705882352939</v>
      </c>
      <c r="L3170">
        <v>25</v>
      </c>
      <c r="M3170">
        <v>38.235294117647058</v>
      </c>
      <c r="N3170">
        <v>16.176470588235293</v>
      </c>
      <c r="O3170">
        <v>20.588235294117649</v>
      </c>
      <c r="P3170">
        <v>75</v>
      </c>
      <c r="Q3170">
        <v>36.764705882352942</v>
      </c>
      <c r="R3170" t="s">
        <v>72</v>
      </c>
    </row>
    <row r="3171" spans="1:18">
      <c r="A3171">
        <v>676</v>
      </c>
      <c r="B3171">
        <v>3056</v>
      </c>
      <c r="C3171" t="s">
        <v>857</v>
      </c>
      <c r="D3171" t="s">
        <v>868</v>
      </c>
      <c r="E3171" t="s">
        <v>1419</v>
      </c>
      <c r="F3171" t="s">
        <v>1407</v>
      </c>
      <c r="G3171" t="s">
        <v>1420</v>
      </c>
      <c r="H3171" t="s">
        <v>1421</v>
      </c>
      <c r="I3171" t="s">
        <v>11</v>
      </c>
      <c r="J3171">
        <v>68</v>
      </c>
      <c r="K3171">
        <v>512.02941176470586</v>
      </c>
      <c r="L3171">
        <v>19.117647058823529</v>
      </c>
      <c r="M3171">
        <v>41.176470588235297</v>
      </c>
      <c r="N3171">
        <v>26.470588235294116</v>
      </c>
      <c r="O3171">
        <v>13.235294117647058</v>
      </c>
      <c r="P3171">
        <v>80.882352941176464</v>
      </c>
      <c r="Q3171">
        <v>39.705882352941174</v>
      </c>
      <c r="R3171" t="s">
        <v>72</v>
      </c>
    </row>
    <row r="3172" spans="1:18">
      <c r="A3172">
        <v>676</v>
      </c>
      <c r="B3172">
        <v>3056</v>
      </c>
      <c r="C3172" t="s">
        <v>857</v>
      </c>
      <c r="D3172" t="s">
        <v>868</v>
      </c>
      <c r="E3172" t="s">
        <v>1419</v>
      </c>
      <c r="F3172" t="s">
        <v>1407</v>
      </c>
      <c r="G3172" t="s">
        <v>1420</v>
      </c>
      <c r="H3172" t="s">
        <v>1421</v>
      </c>
      <c r="I3172" t="s">
        <v>12</v>
      </c>
      <c r="J3172">
        <v>68</v>
      </c>
      <c r="K3172">
        <v>500.88235294117646</v>
      </c>
      <c r="L3172">
        <v>29.411764705882351</v>
      </c>
      <c r="M3172">
        <v>42.647058823529413</v>
      </c>
      <c r="N3172">
        <v>17.647058823529413</v>
      </c>
      <c r="O3172">
        <v>10.294117647058824</v>
      </c>
      <c r="P3172">
        <v>70.588235294117652</v>
      </c>
      <c r="Q3172">
        <v>27.941176470588236</v>
      </c>
      <c r="R3172" t="s">
        <v>72</v>
      </c>
    </row>
    <row r="3173" spans="1:18">
      <c r="A3173">
        <v>676</v>
      </c>
      <c r="B3173">
        <v>3550</v>
      </c>
      <c r="C3173" t="s">
        <v>857</v>
      </c>
      <c r="D3173" t="s">
        <v>869</v>
      </c>
      <c r="E3173" t="s">
        <v>1419</v>
      </c>
      <c r="F3173" t="s">
        <v>1407</v>
      </c>
      <c r="G3173" t="s">
        <v>1420</v>
      </c>
      <c r="H3173" t="s">
        <v>1421</v>
      </c>
      <c r="I3173" t="s">
        <v>3</v>
      </c>
      <c r="J3173">
        <v>67</v>
      </c>
      <c r="K3173">
        <v>529.77611940298505</v>
      </c>
      <c r="L3173">
        <v>20.895522388059703</v>
      </c>
      <c r="M3173">
        <v>32.835820895522389</v>
      </c>
      <c r="N3173">
        <v>22.388059701492537</v>
      </c>
      <c r="O3173">
        <v>23.880597014925375</v>
      </c>
      <c r="P3173">
        <v>79.104477611940297</v>
      </c>
      <c r="Q3173">
        <v>46.268656716417908</v>
      </c>
      <c r="R3173" t="s">
        <v>72</v>
      </c>
    </row>
    <row r="3174" spans="1:18">
      <c r="A3174">
        <v>676</v>
      </c>
      <c r="B3174">
        <v>3550</v>
      </c>
      <c r="C3174" t="s">
        <v>857</v>
      </c>
      <c r="D3174" t="s">
        <v>869</v>
      </c>
      <c r="E3174" t="s">
        <v>1419</v>
      </c>
      <c r="F3174" t="s">
        <v>1407</v>
      </c>
      <c r="G3174" t="s">
        <v>1420</v>
      </c>
      <c r="H3174" t="s">
        <v>1421</v>
      </c>
      <c r="I3174" t="s">
        <v>10</v>
      </c>
      <c r="J3174">
        <v>68</v>
      </c>
      <c r="K3174">
        <v>536.72058823529414</v>
      </c>
      <c r="L3174">
        <v>13.235294117647058</v>
      </c>
      <c r="M3174">
        <v>32.352941176470587</v>
      </c>
      <c r="N3174">
        <v>33.823529411764703</v>
      </c>
      <c r="O3174">
        <v>20.588235294117649</v>
      </c>
      <c r="P3174">
        <v>86.764705882352942</v>
      </c>
      <c r="Q3174">
        <v>54.411764705882355</v>
      </c>
      <c r="R3174" t="s">
        <v>72</v>
      </c>
    </row>
    <row r="3175" spans="1:18">
      <c r="A3175">
        <v>676</v>
      </c>
      <c r="B3175">
        <v>3550</v>
      </c>
      <c r="C3175" t="s">
        <v>857</v>
      </c>
      <c r="D3175" t="s">
        <v>869</v>
      </c>
      <c r="E3175" t="s">
        <v>1419</v>
      </c>
      <c r="F3175" t="s">
        <v>1407</v>
      </c>
      <c r="G3175" t="s">
        <v>1420</v>
      </c>
      <c r="H3175" t="s">
        <v>1421</v>
      </c>
      <c r="I3175" t="s">
        <v>11</v>
      </c>
      <c r="J3175">
        <v>68</v>
      </c>
      <c r="K3175">
        <v>534.23529411764707</v>
      </c>
      <c r="L3175">
        <v>10.294117647058824</v>
      </c>
      <c r="M3175">
        <v>36.764705882352942</v>
      </c>
      <c r="N3175">
        <v>26.470588235294116</v>
      </c>
      <c r="O3175">
        <v>26.470588235294116</v>
      </c>
      <c r="P3175">
        <v>89.705882352941174</v>
      </c>
      <c r="Q3175">
        <v>52.941176470588232</v>
      </c>
      <c r="R3175" t="s">
        <v>72</v>
      </c>
    </row>
    <row r="3176" spans="1:18">
      <c r="A3176">
        <v>676</v>
      </c>
      <c r="B3176">
        <v>3550</v>
      </c>
      <c r="C3176" t="s">
        <v>857</v>
      </c>
      <c r="D3176" t="s">
        <v>869</v>
      </c>
      <c r="E3176" t="s">
        <v>1419</v>
      </c>
      <c r="F3176" t="s">
        <v>1407</v>
      </c>
      <c r="G3176" t="s">
        <v>1420</v>
      </c>
      <c r="H3176" t="s">
        <v>1421</v>
      </c>
      <c r="I3176" t="s">
        <v>12</v>
      </c>
      <c r="J3176">
        <v>67</v>
      </c>
      <c r="K3176">
        <v>524.11940298507466</v>
      </c>
      <c r="L3176">
        <v>8.9552238805970141</v>
      </c>
      <c r="M3176">
        <v>47.761194029850749</v>
      </c>
      <c r="N3176">
        <v>22.388059701492537</v>
      </c>
      <c r="O3176">
        <v>20.895522388059703</v>
      </c>
      <c r="P3176">
        <v>91.044776119402982</v>
      </c>
      <c r="Q3176">
        <v>43.28358208955224</v>
      </c>
      <c r="R3176" t="s">
        <v>72</v>
      </c>
    </row>
    <row r="3177" spans="1:18">
      <c r="A3177">
        <v>676</v>
      </c>
      <c r="B3177">
        <v>4050</v>
      </c>
      <c r="C3177" t="s">
        <v>857</v>
      </c>
      <c r="D3177" t="s">
        <v>870</v>
      </c>
      <c r="E3177" t="s">
        <v>1419</v>
      </c>
      <c r="F3177" t="s">
        <v>1407</v>
      </c>
      <c r="G3177" t="s">
        <v>1420</v>
      </c>
      <c r="H3177" t="s">
        <v>1421</v>
      </c>
      <c r="I3177" t="s">
        <v>3</v>
      </c>
      <c r="J3177">
        <v>52</v>
      </c>
      <c r="K3177">
        <v>470.05769230769232</v>
      </c>
      <c r="L3177">
        <v>57.692307692307693</v>
      </c>
      <c r="M3177">
        <v>26.923076923076923</v>
      </c>
      <c r="N3177">
        <v>15.384615384615385</v>
      </c>
      <c r="O3177">
        <v>0</v>
      </c>
      <c r="P3177">
        <v>42.307692307692307</v>
      </c>
      <c r="Q3177">
        <v>15.384615384615385</v>
      </c>
      <c r="R3177" t="s">
        <v>72</v>
      </c>
    </row>
    <row r="3178" spans="1:18">
      <c r="A3178">
        <v>676</v>
      </c>
      <c r="B3178">
        <v>4050</v>
      </c>
      <c r="C3178" t="s">
        <v>857</v>
      </c>
      <c r="D3178" t="s">
        <v>870</v>
      </c>
      <c r="E3178" t="s">
        <v>1419</v>
      </c>
      <c r="F3178" t="s">
        <v>1407</v>
      </c>
      <c r="G3178" t="s">
        <v>1420</v>
      </c>
      <c r="H3178" t="s">
        <v>1421</v>
      </c>
      <c r="I3178" t="s">
        <v>10</v>
      </c>
      <c r="J3178">
        <v>52</v>
      </c>
      <c r="K3178">
        <v>491.23076923076923</v>
      </c>
      <c r="L3178">
        <v>32.692307692307693</v>
      </c>
      <c r="M3178">
        <v>50</v>
      </c>
      <c r="N3178">
        <v>15.384615384615385</v>
      </c>
      <c r="O3178">
        <v>1.9230769230769231</v>
      </c>
      <c r="P3178">
        <v>67.307692307692307</v>
      </c>
      <c r="Q3178">
        <v>17.307692307692307</v>
      </c>
      <c r="R3178" t="s">
        <v>72</v>
      </c>
    </row>
    <row r="3179" spans="1:18">
      <c r="A3179">
        <v>676</v>
      </c>
      <c r="B3179">
        <v>4050</v>
      </c>
      <c r="C3179" t="s">
        <v>857</v>
      </c>
      <c r="D3179" t="s">
        <v>870</v>
      </c>
      <c r="E3179" t="s">
        <v>1419</v>
      </c>
      <c r="F3179" t="s">
        <v>1407</v>
      </c>
      <c r="G3179" t="s">
        <v>1420</v>
      </c>
      <c r="H3179" t="s">
        <v>1421</v>
      </c>
      <c r="I3179" t="s">
        <v>11</v>
      </c>
      <c r="J3179">
        <v>52</v>
      </c>
      <c r="K3179">
        <v>487.96153846153845</v>
      </c>
      <c r="L3179">
        <v>36.53846153846154</v>
      </c>
      <c r="M3179">
        <v>46.153846153846153</v>
      </c>
      <c r="N3179">
        <v>17.307692307692307</v>
      </c>
      <c r="O3179">
        <v>0</v>
      </c>
      <c r="P3179">
        <v>63.46153846153846</v>
      </c>
      <c r="Q3179">
        <v>17.307692307692307</v>
      </c>
      <c r="R3179" t="s">
        <v>72</v>
      </c>
    </row>
    <row r="3180" spans="1:18">
      <c r="A3180">
        <v>676</v>
      </c>
      <c r="B3180">
        <v>4050</v>
      </c>
      <c r="C3180" t="s">
        <v>857</v>
      </c>
      <c r="D3180" t="s">
        <v>870</v>
      </c>
      <c r="E3180" t="s">
        <v>1419</v>
      </c>
      <c r="F3180" t="s">
        <v>1407</v>
      </c>
      <c r="G3180" t="s">
        <v>1420</v>
      </c>
      <c r="H3180" t="s">
        <v>1421</v>
      </c>
      <c r="I3180" t="s">
        <v>12</v>
      </c>
      <c r="J3180">
        <v>52</v>
      </c>
      <c r="K3180">
        <v>494.44230769230768</v>
      </c>
      <c r="L3180">
        <v>26.923076923076923</v>
      </c>
      <c r="M3180">
        <v>63.46153846153846</v>
      </c>
      <c r="N3180">
        <v>5.7692307692307692</v>
      </c>
      <c r="O3180">
        <v>3.8461538461538463</v>
      </c>
      <c r="P3180">
        <v>73.07692307692308</v>
      </c>
      <c r="Q3180">
        <v>9.615384615384615</v>
      </c>
      <c r="R3180" t="s">
        <v>72</v>
      </c>
    </row>
    <row r="3181" spans="1:18">
      <c r="A3181">
        <v>676</v>
      </c>
      <c r="B3181">
        <v>4054</v>
      </c>
      <c r="C3181" t="s">
        <v>857</v>
      </c>
      <c r="D3181" t="s">
        <v>351</v>
      </c>
      <c r="E3181" t="s">
        <v>1419</v>
      </c>
      <c r="F3181" t="s">
        <v>1407</v>
      </c>
      <c r="G3181" t="s">
        <v>1420</v>
      </c>
      <c r="H3181" t="s">
        <v>1421</v>
      </c>
      <c r="I3181" t="s">
        <v>3</v>
      </c>
      <c r="J3181">
        <v>107</v>
      </c>
      <c r="K3181">
        <v>510.81308411214951</v>
      </c>
      <c r="L3181">
        <v>28.971962616822431</v>
      </c>
      <c r="M3181">
        <v>34.579439252336449</v>
      </c>
      <c r="N3181">
        <v>28.037383177570092</v>
      </c>
      <c r="O3181">
        <v>8.4112149532710276</v>
      </c>
      <c r="P3181">
        <v>71.028037383177576</v>
      </c>
      <c r="Q3181">
        <v>36.44859813084112</v>
      </c>
      <c r="R3181" t="s">
        <v>72</v>
      </c>
    </row>
    <row r="3182" spans="1:18">
      <c r="A3182">
        <v>676</v>
      </c>
      <c r="B3182">
        <v>4054</v>
      </c>
      <c r="C3182" t="s">
        <v>857</v>
      </c>
      <c r="D3182" t="s">
        <v>351</v>
      </c>
      <c r="E3182" t="s">
        <v>1419</v>
      </c>
      <c r="F3182" t="s">
        <v>1407</v>
      </c>
      <c r="G3182" t="s">
        <v>1420</v>
      </c>
      <c r="H3182" t="s">
        <v>1421</v>
      </c>
      <c r="I3182" t="s">
        <v>10</v>
      </c>
      <c r="J3182">
        <v>107</v>
      </c>
      <c r="K3182">
        <v>520.52336448598135</v>
      </c>
      <c r="L3182">
        <v>15.88785046728972</v>
      </c>
      <c r="M3182">
        <v>40.186915887850468</v>
      </c>
      <c r="N3182">
        <v>32.710280373831779</v>
      </c>
      <c r="O3182">
        <v>11.214953271028037</v>
      </c>
      <c r="P3182">
        <v>84.112149532710276</v>
      </c>
      <c r="Q3182">
        <v>43.925233644859816</v>
      </c>
      <c r="R3182" t="s">
        <v>72</v>
      </c>
    </row>
    <row r="3183" spans="1:18">
      <c r="A3183">
        <v>676</v>
      </c>
      <c r="B3183">
        <v>4054</v>
      </c>
      <c r="C3183" t="s">
        <v>857</v>
      </c>
      <c r="D3183" t="s">
        <v>351</v>
      </c>
      <c r="E3183" t="s">
        <v>1419</v>
      </c>
      <c r="F3183" t="s">
        <v>1407</v>
      </c>
      <c r="G3183" t="s">
        <v>1420</v>
      </c>
      <c r="H3183" t="s">
        <v>1421</v>
      </c>
      <c r="I3183" t="s">
        <v>11</v>
      </c>
      <c r="J3183">
        <v>107</v>
      </c>
      <c r="K3183">
        <v>520.96261682242994</v>
      </c>
      <c r="L3183">
        <v>14.953271028037383</v>
      </c>
      <c r="M3183">
        <v>39.252336448598129</v>
      </c>
      <c r="N3183">
        <v>28.037383177570092</v>
      </c>
      <c r="O3183">
        <v>17.757009345794394</v>
      </c>
      <c r="P3183">
        <v>85.046728971962622</v>
      </c>
      <c r="Q3183">
        <v>45.794392523364486</v>
      </c>
      <c r="R3183" t="s">
        <v>72</v>
      </c>
    </row>
    <row r="3184" spans="1:18">
      <c r="A3184">
        <v>676</v>
      </c>
      <c r="B3184">
        <v>4054</v>
      </c>
      <c r="C3184" t="s">
        <v>857</v>
      </c>
      <c r="D3184" t="s">
        <v>351</v>
      </c>
      <c r="E3184" t="s">
        <v>1419</v>
      </c>
      <c r="F3184" t="s">
        <v>1407</v>
      </c>
      <c r="G3184" t="s">
        <v>1420</v>
      </c>
      <c r="H3184" t="s">
        <v>1421</v>
      </c>
      <c r="I3184" t="s">
        <v>12</v>
      </c>
      <c r="J3184">
        <v>107</v>
      </c>
      <c r="K3184">
        <v>505.86915887850466</v>
      </c>
      <c r="L3184">
        <v>24.299065420560748</v>
      </c>
      <c r="M3184">
        <v>40.186915887850468</v>
      </c>
      <c r="N3184">
        <v>27.102803738317757</v>
      </c>
      <c r="O3184">
        <v>8.4112149532710276</v>
      </c>
      <c r="P3184">
        <v>75.700934579439249</v>
      </c>
      <c r="Q3184">
        <v>35.514018691588788</v>
      </c>
      <c r="R3184" t="s">
        <v>72</v>
      </c>
    </row>
    <row r="3185" spans="1:18">
      <c r="A3185">
        <v>676</v>
      </c>
      <c r="B3185">
        <v>5050</v>
      </c>
      <c r="C3185" t="s">
        <v>857</v>
      </c>
      <c r="D3185" t="s">
        <v>871</v>
      </c>
      <c r="E3185" t="s">
        <v>1419</v>
      </c>
      <c r="F3185" t="s">
        <v>1407</v>
      </c>
      <c r="G3185" t="s">
        <v>1420</v>
      </c>
      <c r="H3185" t="s">
        <v>1421</v>
      </c>
      <c r="I3185" t="s">
        <v>3</v>
      </c>
      <c r="J3185">
        <v>93</v>
      </c>
      <c r="K3185">
        <v>498.72043010752691</v>
      </c>
      <c r="L3185">
        <v>33.333333333333336</v>
      </c>
      <c r="M3185">
        <v>38.70967741935484</v>
      </c>
      <c r="N3185">
        <v>21.50537634408602</v>
      </c>
      <c r="O3185">
        <v>6.4516129032258061</v>
      </c>
      <c r="P3185">
        <v>66.666666666666671</v>
      </c>
      <c r="Q3185">
        <v>27.956989247311828</v>
      </c>
      <c r="R3185" t="s">
        <v>72</v>
      </c>
    </row>
    <row r="3186" spans="1:18">
      <c r="A3186">
        <v>676</v>
      </c>
      <c r="B3186">
        <v>5050</v>
      </c>
      <c r="C3186" t="s">
        <v>857</v>
      </c>
      <c r="D3186" t="s">
        <v>871</v>
      </c>
      <c r="E3186" t="s">
        <v>1419</v>
      </c>
      <c r="F3186" t="s">
        <v>1407</v>
      </c>
      <c r="G3186" t="s">
        <v>1420</v>
      </c>
      <c r="H3186" t="s">
        <v>1421</v>
      </c>
      <c r="I3186" t="s">
        <v>10</v>
      </c>
      <c r="J3186">
        <v>93</v>
      </c>
      <c r="K3186">
        <v>515.15053763440858</v>
      </c>
      <c r="L3186">
        <v>17.204301075268816</v>
      </c>
      <c r="M3186">
        <v>45.161290322580648</v>
      </c>
      <c r="N3186">
        <v>27.956989247311828</v>
      </c>
      <c r="O3186">
        <v>9.67741935483871</v>
      </c>
      <c r="P3186">
        <v>82.795698924731184</v>
      </c>
      <c r="Q3186">
        <v>37.634408602150536</v>
      </c>
      <c r="R3186" t="s">
        <v>72</v>
      </c>
    </row>
    <row r="3187" spans="1:18">
      <c r="A3187">
        <v>676</v>
      </c>
      <c r="B3187">
        <v>5050</v>
      </c>
      <c r="C3187" t="s">
        <v>857</v>
      </c>
      <c r="D3187" t="s">
        <v>871</v>
      </c>
      <c r="E3187" t="s">
        <v>1419</v>
      </c>
      <c r="F3187" t="s">
        <v>1407</v>
      </c>
      <c r="G3187" t="s">
        <v>1420</v>
      </c>
      <c r="H3187" t="s">
        <v>1421</v>
      </c>
      <c r="I3187" t="s">
        <v>11</v>
      </c>
      <c r="J3187">
        <v>93</v>
      </c>
      <c r="K3187">
        <v>512.21505376344089</v>
      </c>
      <c r="L3187">
        <v>18.27956989247312</v>
      </c>
      <c r="M3187">
        <v>46.236559139784944</v>
      </c>
      <c r="N3187">
        <v>26.881720430107528</v>
      </c>
      <c r="O3187">
        <v>8.6021505376344081</v>
      </c>
      <c r="P3187">
        <v>81.72043010752688</v>
      </c>
      <c r="Q3187">
        <v>35.483870967741936</v>
      </c>
      <c r="R3187" t="s">
        <v>72</v>
      </c>
    </row>
    <row r="3188" spans="1:18">
      <c r="A3188">
        <v>676</v>
      </c>
      <c r="B3188">
        <v>5050</v>
      </c>
      <c r="C3188" t="s">
        <v>857</v>
      </c>
      <c r="D3188" t="s">
        <v>871</v>
      </c>
      <c r="E3188" t="s">
        <v>1419</v>
      </c>
      <c r="F3188" t="s">
        <v>1407</v>
      </c>
      <c r="G3188" t="s">
        <v>1420</v>
      </c>
      <c r="H3188" t="s">
        <v>1421</v>
      </c>
      <c r="I3188" t="s">
        <v>12</v>
      </c>
      <c r="J3188">
        <v>93</v>
      </c>
      <c r="K3188">
        <v>512.88172043010752</v>
      </c>
      <c r="L3188">
        <v>20.43010752688172</v>
      </c>
      <c r="M3188">
        <v>45.161290322580648</v>
      </c>
      <c r="N3188">
        <v>18.27956989247312</v>
      </c>
      <c r="O3188">
        <v>16.129032258064516</v>
      </c>
      <c r="P3188">
        <v>79.569892473118273</v>
      </c>
      <c r="Q3188">
        <v>34.408602150537632</v>
      </c>
      <c r="R3188" t="s">
        <v>72</v>
      </c>
    </row>
    <row r="3189" spans="1:18">
      <c r="A3189">
        <v>676</v>
      </c>
      <c r="B3189">
        <v>5054</v>
      </c>
      <c r="C3189" t="s">
        <v>857</v>
      </c>
      <c r="D3189" t="s">
        <v>872</v>
      </c>
      <c r="E3189" t="s">
        <v>1419</v>
      </c>
      <c r="F3189" t="s">
        <v>1407</v>
      </c>
      <c r="G3189" t="s">
        <v>1420</v>
      </c>
      <c r="H3189" t="s">
        <v>1421</v>
      </c>
      <c r="I3189" t="s">
        <v>3</v>
      </c>
      <c r="J3189">
        <v>104</v>
      </c>
      <c r="K3189">
        <v>519.58653846153845</v>
      </c>
      <c r="L3189">
        <v>17.307692307692307</v>
      </c>
      <c r="M3189">
        <v>40.384615384615387</v>
      </c>
      <c r="N3189">
        <v>32.692307692307693</v>
      </c>
      <c r="O3189">
        <v>9.615384615384615</v>
      </c>
      <c r="P3189">
        <v>82.692307692307693</v>
      </c>
      <c r="Q3189">
        <v>42.307692307692307</v>
      </c>
      <c r="R3189" t="s">
        <v>72</v>
      </c>
    </row>
    <row r="3190" spans="1:18">
      <c r="A3190">
        <v>676</v>
      </c>
      <c r="B3190">
        <v>5054</v>
      </c>
      <c r="C3190" t="s">
        <v>857</v>
      </c>
      <c r="D3190" t="s">
        <v>872</v>
      </c>
      <c r="E3190" t="s">
        <v>1419</v>
      </c>
      <c r="F3190" t="s">
        <v>1407</v>
      </c>
      <c r="G3190" t="s">
        <v>1420</v>
      </c>
      <c r="H3190" t="s">
        <v>1421</v>
      </c>
      <c r="I3190" t="s">
        <v>10</v>
      </c>
      <c r="J3190">
        <v>104</v>
      </c>
      <c r="K3190">
        <v>534.95192307692309</v>
      </c>
      <c r="L3190">
        <v>6.7307692307692308</v>
      </c>
      <c r="M3190">
        <v>28.846153846153847</v>
      </c>
      <c r="N3190">
        <v>55.769230769230766</v>
      </c>
      <c r="O3190">
        <v>8.6538461538461533</v>
      </c>
      <c r="P3190">
        <v>93.269230769230774</v>
      </c>
      <c r="Q3190">
        <v>64.42307692307692</v>
      </c>
      <c r="R3190" t="s">
        <v>72</v>
      </c>
    </row>
    <row r="3191" spans="1:18">
      <c r="A3191">
        <v>676</v>
      </c>
      <c r="B3191">
        <v>5054</v>
      </c>
      <c r="C3191" t="s">
        <v>857</v>
      </c>
      <c r="D3191" t="s">
        <v>872</v>
      </c>
      <c r="E3191" t="s">
        <v>1419</v>
      </c>
      <c r="F3191" t="s">
        <v>1407</v>
      </c>
      <c r="G3191" t="s">
        <v>1420</v>
      </c>
      <c r="H3191" t="s">
        <v>1421</v>
      </c>
      <c r="I3191" t="s">
        <v>11</v>
      </c>
      <c r="J3191">
        <v>104</v>
      </c>
      <c r="K3191">
        <v>527.14423076923072</v>
      </c>
      <c r="L3191">
        <v>6.7307692307692308</v>
      </c>
      <c r="M3191">
        <v>40.384615384615387</v>
      </c>
      <c r="N3191">
        <v>39.42307692307692</v>
      </c>
      <c r="O3191">
        <v>13.461538461538462</v>
      </c>
      <c r="P3191">
        <v>93.269230769230774</v>
      </c>
      <c r="Q3191">
        <v>52.884615384615387</v>
      </c>
      <c r="R3191" t="s">
        <v>72</v>
      </c>
    </row>
    <row r="3192" spans="1:18">
      <c r="A3192">
        <v>676</v>
      </c>
      <c r="B3192">
        <v>5054</v>
      </c>
      <c r="C3192" t="s">
        <v>857</v>
      </c>
      <c r="D3192" t="s">
        <v>872</v>
      </c>
      <c r="E3192" t="s">
        <v>1419</v>
      </c>
      <c r="F3192" t="s">
        <v>1407</v>
      </c>
      <c r="G3192" t="s">
        <v>1420</v>
      </c>
      <c r="H3192" t="s">
        <v>1421</v>
      </c>
      <c r="I3192" t="s">
        <v>12</v>
      </c>
      <c r="J3192">
        <v>104</v>
      </c>
      <c r="K3192">
        <v>524.79807692307691</v>
      </c>
      <c r="L3192">
        <v>5.7692307692307692</v>
      </c>
      <c r="M3192">
        <v>46.153846153846153</v>
      </c>
      <c r="N3192">
        <v>34.615384615384613</v>
      </c>
      <c r="O3192">
        <v>13.461538461538462</v>
      </c>
      <c r="P3192">
        <v>94.230769230769226</v>
      </c>
      <c r="Q3192">
        <v>48.07692307692308</v>
      </c>
      <c r="R3192" t="s">
        <v>72</v>
      </c>
    </row>
    <row r="3193" spans="1:18">
      <c r="A3193">
        <v>677</v>
      </c>
      <c r="B3193">
        <v>188</v>
      </c>
      <c r="C3193" t="s">
        <v>873</v>
      </c>
      <c r="D3193" t="s">
        <v>874</v>
      </c>
      <c r="E3193" t="s">
        <v>1419</v>
      </c>
      <c r="F3193" t="s">
        <v>1407</v>
      </c>
      <c r="G3193" t="s">
        <v>1420</v>
      </c>
      <c r="H3193" t="s">
        <v>1421</v>
      </c>
      <c r="I3193" t="s">
        <v>3</v>
      </c>
      <c r="J3193">
        <v>137</v>
      </c>
      <c r="K3193">
        <v>486.85401459854012</v>
      </c>
      <c r="L3193">
        <v>45.255474452554743</v>
      </c>
      <c r="M3193">
        <v>32.116788321167881</v>
      </c>
      <c r="N3193">
        <v>18.978102189781023</v>
      </c>
      <c r="O3193">
        <v>3.6496350364963503</v>
      </c>
      <c r="P3193">
        <v>54.744525547445257</v>
      </c>
      <c r="Q3193">
        <v>22.627737226277372</v>
      </c>
      <c r="R3193" t="s">
        <v>67</v>
      </c>
    </row>
    <row r="3194" spans="1:18">
      <c r="A3194">
        <v>677</v>
      </c>
      <c r="B3194">
        <v>188</v>
      </c>
      <c r="C3194" t="s">
        <v>873</v>
      </c>
      <c r="D3194" t="s">
        <v>874</v>
      </c>
      <c r="E3194" t="s">
        <v>1419</v>
      </c>
      <c r="F3194" t="s">
        <v>1407</v>
      </c>
      <c r="G3194" t="s">
        <v>1420</v>
      </c>
      <c r="H3194" t="s">
        <v>1421</v>
      </c>
      <c r="I3194" t="s">
        <v>10</v>
      </c>
      <c r="J3194">
        <v>137</v>
      </c>
      <c r="K3194">
        <v>518.68613138686135</v>
      </c>
      <c r="L3194">
        <v>13.868613138686131</v>
      </c>
      <c r="M3194">
        <v>43.795620437956202</v>
      </c>
      <c r="N3194">
        <v>35.036496350364963</v>
      </c>
      <c r="O3194">
        <v>7.2992700729927007</v>
      </c>
      <c r="P3194">
        <v>86.131386861313871</v>
      </c>
      <c r="Q3194">
        <v>42.335766423357661</v>
      </c>
      <c r="R3194" t="s">
        <v>67</v>
      </c>
    </row>
    <row r="3195" spans="1:18">
      <c r="A3195">
        <v>677</v>
      </c>
      <c r="B3195">
        <v>188</v>
      </c>
      <c r="C3195" t="s">
        <v>873</v>
      </c>
      <c r="D3195" t="s">
        <v>874</v>
      </c>
      <c r="E3195" t="s">
        <v>1419</v>
      </c>
      <c r="F3195" t="s">
        <v>1407</v>
      </c>
      <c r="G3195" t="s">
        <v>1420</v>
      </c>
      <c r="H3195" t="s">
        <v>1421</v>
      </c>
      <c r="I3195" t="s">
        <v>11</v>
      </c>
      <c r="J3195">
        <v>137</v>
      </c>
      <c r="K3195">
        <v>494.35766423357666</v>
      </c>
      <c r="L3195">
        <v>35.036496350364963</v>
      </c>
      <c r="M3195">
        <v>46.715328467153284</v>
      </c>
      <c r="N3195">
        <v>13.138686131386862</v>
      </c>
      <c r="O3195">
        <v>5.1094890510948909</v>
      </c>
      <c r="P3195">
        <v>64.96350364963503</v>
      </c>
      <c r="Q3195">
        <v>18.248175182481752</v>
      </c>
      <c r="R3195" t="s">
        <v>67</v>
      </c>
    </row>
    <row r="3196" spans="1:18">
      <c r="A3196">
        <v>677</v>
      </c>
      <c r="B3196">
        <v>188</v>
      </c>
      <c r="C3196" t="s">
        <v>873</v>
      </c>
      <c r="D3196" t="s">
        <v>874</v>
      </c>
      <c r="E3196" t="s">
        <v>1419</v>
      </c>
      <c r="F3196" t="s">
        <v>1407</v>
      </c>
      <c r="G3196" t="s">
        <v>1420</v>
      </c>
      <c r="H3196" t="s">
        <v>1421</v>
      </c>
      <c r="I3196" t="s">
        <v>12</v>
      </c>
      <c r="J3196">
        <v>137</v>
      </c>
      <c r="K3196">
        <v>491.33576642335765</v>
      </c>
      <c r="L3196">
        <v>34.306569343065696</v>
      </c>
      <c r="M3196">
        <v>48.905109489051092</v>
      </c>
      <c r="N3196">
        <v>10.218978102189782</v>
      </c>
      <c r="O3196">
        <v>6.5693430656934311</v>
      </c>
      <c r="P3196">
        <v>65.693430656934311</v>
      </c>
      <c r="Q3196">
        <v>16.788321167883211</v>
      </c>
      <c r="R3196" t="s">
        <v>67</v>
      </c>
    </row>
    <row r="3197" spans="1:18">
      <c r="A3197">
        <v>678</v>
      </c>
      <c r="B3197">
        <v>101</v>
      </c>
      <c r="C3197" t="s">
        <v>875</v>
      </c>
      <c r="D3197" t="s">
        <v>876</v>
      </c>
      <c r="E3197" t="s">
        <v>1419</v>
      </c>
      <c r="F3197" t="s">
        <v>1407</v>
      </c>
      <c r="G3197" t="s">
        <v>1420</v>
      </c>
      <c r="H3197" t="s">
        <v>1421</v>
      </c>
      <c r="I3197" t="s">
        <v>3</v>
      </c>
      <c r="J3197">
        <v>109</v>
      </c>
      <c r="K3197">
        <v>523.64220183486236</v>
      </c>
      <c r="L3197">
        <v>17.431192660550458</v>
      </c>
      <c r="M3197">
        <v>32.110091743119263</v>
      </c>
      <c r="N3197">
        <v>36.697247706422019</v>
      </c>
      <c r="O3197">
        <v>13.761467889908257</v>
      </c>
      <c r="P3197">
        <v>82.568807339449535</v>
      </c>
      <c r="Q3197">
        <v>50.458715596330272</v>
      </c>
      <c r="R3197" t="s">
        <v>43</v>
      </c>
    </row>
    <row r="3198" spans="1:18">
      <c r="A3198">
        <v>678</v>
      </c>
      <c r="B3198">
        <v>101</v>
      </c>
      <c r="C3198" t="s">
        <v>875</v>
      </c>
      <c r="D3198" t="s">
        <v>876</v>
      </c>
      <c r="E3198" t="s">
        <v>1419</v>
      </c>
      <c r="F3198" t="s">
        <v>1407</v>
      </c>
      <c r="G3198" t="s">
        <v>1420</v>
      </c>
      <c r="H3198" t="s">
        <v>1421</v>
      </c>
      <c r="I3198" t="s">
        <v>10</v>
      </c>
      <c r="J3198">
        <v>109</v>
      </c>
      <c r="K3198">
        <v>517.13761467889913</v>
      </c>
      <c r="L3198">
        <v>10.091743119266056</v>
      </c>
      <c r="M3198">
        <v>55.045871559633028</v>
      </c>
      <c r="N3198">
        <v>29.357798165137616</v>
      </c>
      <c r="O3198">
        <v>5.5045871559633026</v>
      </c>
      <c r="P3198">
        <v>89.908256880733944</v>
      </c>
      <c r="Q3198">
        <v>34.862385321100916</v>
      </c>
      <c r="R3198" t="s">
        <v>43</v>
      </c>
    </row>
    <row r="3199" spans="1:18">
      <c r="A3199">
        <v>678</v>
      </c>
      <c r="B3199">
        <v>101</v>
      </c>
      <c r="C3199" t="s">
        <v>875</v>
      </c>
      <c r="D3199" t="s">
        <v>876</v>
      </c>
      <c r="E3199" t="s">
        <v>1419</v>
      </c>
      <c r="F3199" t="s">
        <v>1407</v>
      </c>
      <c r="G3199" t="s">
        <v>1420</v>
      </c>
      <c r="H3199" t="s">
        <v>1421</v>
      </c>
      <c r="I3199" t="s">
        <v>11</v>
      </c>
      <c r="J3199">
        <v>109</v>
      </c>
      <c r="K3199">
        <v>526.46788990825689</v>
      </c>
      <c r="L3199">
        <v>9.1743119266055047</v>
      </c>
      <c r="M3199">
        <v>40.366972477064223</v>
      </c>
      <c r="N3199">
        <v>38.532110091743121</v>
      </c>
      <c r="O3199">
        <v>11.926605504587156</v>
      </c>
      <c r="P3199">
        <v>90.825688073394502</v>
      </c>
      <c r="Q3199">
        <v>50.458715596330272</v>
      </c>
      <c r="R3199" t="s">
        <v>43</v>
      </c>
    </row>
    <row r="3200" spans="1:18">
      <c r="A3200">
        <v>678</v>
      </c>
      <c r="B3200">
        <v>101</v>
      </c>
      <c r="C3200" t="s">
        <v>875</v>
      </c>
      <c r="D3200" t="s">
        <v>876</v>
      </c>
      <c r="E3200" t="s">
        <v>1419</v>
      </c>
      <c r="F3200" t="s">
        <v>1407</v>
      </c>
      <c r="G3200" t="s">
        <v>1420</v>
      </c>
      <c r="H3200" t="s">
        <v>1421</v>
      </c>
      <c r="I3200" t="s">
        <v>12</v>
      </c>
      <c r="J3200">
        <v>109</v>
      </c>
      <c r="K3200">
        <v>522.70642201834858</v>
      </c>
      <c r="L3200">
        <v>11.009174311926605</v>
      </c>
      <c r="M3200">
        <v>40.366972477064223</v>
      </c>
      <c r="N3200">
        <v>30.275229357798164</v>
      </c>
      <c r="O3200">
        <v>18.348623853211009</v>
      </c>
      <c r="P3200">
        <v>88.9908256880734</v>
      </c>
      <c r="Q3200">
        <v>48.623853211009177</v>
      </c>
      <c r="R3200" t="s">
        <v>43</v>
      </c>
    </row>
    <row r="3201" spans="1:18">
      <c r="A3201">
        <v>678</v>
      </c>
      <c r="B3201">
        <v>104</v>
      </c>
      <c r="C3201" t="s">
        <v>875</v>
      </c>
      <c r="D3201" t="s">
        <v>877</v>
      </c>
      <c r="E3201" t="s">
        <v>1419</v>
      </c>
      <c r="F3201" t="s">
        <v>1407</v>
      </c>
      <c r="G3201" t="s">
        <v>1420</v>
      </c>
      <c r="H3201" t="s">
        <v>1421</v>
      </c>
      <c r="I3201" t="s">
        <v>3</v>
      </c>
      <c r="J3201">
        <v>81</v>
      </c>
      <c r="K3201">
        <v>526.06172839506178</v>
      </c>
      <c r="L3201">
        <v>18.518518518518519</v>
      </c>
      <c r="M3201">
        <v>35.802469135802468</v>
      </c>
      <c r="N3201">
        <v>32.098765432098766</v>
      </c>
      <c r="O3201">
        <v>13.580246913580247</v>
      </c>
      <c r="P3201">
        <v>81.481481481481481</v>
      </c>
      <c r="Q3201">
        <v>45.679012345679013</v>
      </c>
      <c r="R3201" t="s">
        <v>43</v>
      </c>
    </row>
    <row r="3202" spans="1:18">
      <c r="A3202">
        <v>678</v>
      </c>
      <c r="B3202">
        <v>104</v>
      </c>
      <c r="C3202" t="s">
        <v>875</v>
      </c>
      <c r="D3202" t="s">
        <v>877</v>
      </c>
      <c r="E3202" t="s">
        <v>1419</v>
      </c>
      <c r="F3202" t="s">
        <v>1407</v>
      </c>
      <c r="G3202" t="s">
        <v>1420</v>
      </c>
      <c r="H3202" t="s">
        <v>1421</v>
      </c>
      <c r="I3202" t="s">
        <v>10</v>
      </c>
      <c r="J3202">
        <v>81</v>
      </c>
      <c r="K3202">
        <v>526.97530864197529</v>
      </c>
      <c r="L3202">
        <v>9.8765432098765427</v>
      </c>
      <c r="M3202">
        <v>39.506172839506171</v>
      </c>
      <c r="N3202">
        <v>34.567901234567898</v>
      </c>
      <c r="O3202">
        <v>16.049382716049383</v>
      </c>
      <c r="P3202">
        <v>90.123456790123456</v>
      </c>
      <c r="Q3202">
        <v>50.617283950617285</v>
      </c>
      <c r="R3202" t="s">
        <v>43</v>
      </c>
    </row>
    <row r="3203" spans="1:18">
      <c r="A3203">
        <v>678</v>
      </c>
      <c r="B3203">
        <v>104</v>
      </c>
      <c r="C3203" t="s">
        <v>875</v>
      </c>
      <c r="D3203" t="s">
        <v>877</v>
      </c>
      <c r="E3203" t="s">
        <v>1419</v>
      </c>
      <c r="F3203" t="s">
        <v>1407</v>
      </c>
      <c r="G3203" t="s">
        <v>1420</v>
      </c>
      <c r="H3203" t="s">
        <v>1421</v>
      </c>
      <c r="I3203" t="s">
        <v>11</v>
      </c>
      <c r="J3203">
        <v>81</v>
      </c>
      <c r="K3203">
        <v>535.46913580246917</v>
      </c>
      <c r="L3203">
        <v>4.9382716049382713</v>
      </c>
      <c r="M3203">
        <v>40.74074074074074</v>
      </c>
      <c r="N3203">
        <v>30.864197530864196</v>
      </c>
      <c r="O3203">
        <v>23.456790123456791</v>
      </c>
      <c r="P3203">
        <v>95.061728395061735</v>
      </c>
      <c r="Q3203">
        <v>54.320987654320987</v>
      </c>
      <c r="R3203" t="s">
        <v>43</v>
      </c>
    </row>
    <row r="3204" spans="1:18">
      <c r="A3204">
        <v>678</v>
      </c>
      <c r="B3204">
        <v>104</v>
      </c>
      <c r="C3204" t="s">
        <v>875</v>
      </c>
      <c r="D3204" t="s">
        <v>877</v>
      </c>
      <c r="E3204" t="s">
        <v>1419</v>
      </c>
      <c r="F3204" t="s">
        <v>1407</v>
      </c>
      <c r="G3204" t="s">
        <v>1420</v>
      </c>
      <c r="H3204" t="s">
        <v>1421</v>
      </c>
      <c r="I3204" t="s">
        <v>12</v>
      </c>
      <c r="J3204">
        <v>81</v>
      </c>
      <c r="K3204">
        <v>527.82716049382714</v>
      </c>
      <c r="L3204">
        <v>9.8765432098765427</v>
      </c>
      <c r="M3204">
        <v>43.209876543209873</v>
      </c>
      <c r="N3204">
        <v>28.395061728395063</v>
      </c>
      <c r="O3204">
        <v>18.518518518518519</v>
      </c>
      <c r="P3204">
        <v>90.123456790123456</v>
      </c>
      <c r="Q3204">
        <v>46.913580246913583</v>
      </c>
      <c r="R3204" t="s">
        <v>43</v>
      </c>
    </row>
    <row r="3205" spans="1:18">
      <c r="A3205">
        <v>678</v>
      </c>
      <c r="B3205">
        <v>209</v>
      </c>
      <c r="C3205" t="s">
        <v>875</v>
      </c>
      <c r="D3205" t="s">
        <v>878</v>
      </c>
      <c r="E3205" t="s">
        <v>1419</v>
      </c>
      <c r="F3205" t="s">
        <v>1407</v>
      </c>
      <c r="G3205" t="s">
        <v>1420</v>
      </c>
      <c r="H3205" t="s">
        <v>1421</v>
      </c>
      <c r="I3205" t="s">
        <v>3</v>
      </c>
      <c r="J3205">
        <v>142</v>
      </c>
      <c r="K3205">
        <v>517.08450704225356</v>
      </c>
      <c r="L3205">
        <v>19.718309859154928</v>
      </c>
      <c r="M3205">
        <v>36.619718309859152</v>
      </c>
      <c r="N3205">
        <v>36.619718309859152</v>
      </c>
      <c r="O3205">
        <v>7.042253521126761</v>
      </c>
      <c r="P3205">
        <v>80.281690140845072</v>
      </c>
      <c r="Q3205">
        <v>43.661971830985912</v>
      </c>
      <c r="R3205" t="s">
        <v>43</v>
      </c>
    </row>
    <row r="3206" spans="1:18">
      <c r="A3206">
        <v>678</v>
      </c>
      <c r="B3206">
        <v>209</v>
      </c>
      <c r="C3206" t="s">
        <v>875</v>
      </c>
      <c r="D3206" t="s">
        <v>878</v>
      </c>
      <c r="E3206" t="s">
        <v>1419</v>
      </c>
      <c r="F3206" t="s">
        <v>1407</v>
      </c>
      <c r="G3206" t="s">
        <v>1420</v>
      </c>
      <c r="H3206" t="s">
        <v>1421</v>
      </c>
      <c r="I3206" t="s">
        <v>10</v>
      </c>
      <c r="J3206">
        <v>142</v>
      </c>
      <c r="K3206">
        <v>512.0140845070423</v>
      </c>
      <c r="L3206">
        <v>14.084507042253522</v>
      </c>
      <c r="M3206">
        <v>45.774647887323944</v>
      </c>
      <c r="N3206">
        <v>38.028169014084504</v>
      </c>
      <c r="O3206">
        <v>2.112676056338028</v>
      </c>
      <c r="P3206">
        <v>85.91549295774648</v>
      </c>
      <c r="Q3206">
        <v>40.140845070422536</v>
      </c>
      <c r="R3206" t="s">
        <v>43</v>
      </c>
    </row>
    <row r="3207" spans="1:18">
      <c r="A3207">
        <v>678</v>
      </c>
      <c r="B3207">
        <v>209</v>
      </c>
      <c r="C3207" t="s">
        <v>875</v>
      </c>
      <c r="D3207" t="s">
        <v>878</v>
      </c>
      <c r="E3207" t="s">
        <v>1419</v>
      </c>
      <c r="F3207" t="s">
        <v>1407</v>
      </c>
      <c r="G3207" t="s">
        <v>1420</v>
      </c>
      <c r="H3207" t="s">
        <v>1421</v>
      </c>
      <c r="I3207" t="s">
        <v>11</v>
      </c>
      <c r="J3207">
        <v>142</v>
      </c>
      <c r="K3207">
        <v>527.16197183098586</v>
      </c>
      <c r="L3207">
        <v>9.1549295774647881</v>
      </c>
      <c r="M3207">
        <v>35.91549295774648</v>
      </c>
      <c r="N3207">
        <v>38.028169014084504</v>
      </c>
      <c r="O3207">
        <v>16.901408450704224</v>
      </c>
      <c r="P3207">
        <v>90.845070422535215</v>
      </c>
      <c r="Q3207">
        <v>54.929577464788736</v>
      </c>
      <c r="R3207" t="s">
        <v>43</v>
      </c>
    </row>
    <row r="3208" spans="1:18">
      <c r="A3208">
        <v>678</v>
      </c>
      <c r="B3208">
        <v>209</v>
      </c>
      <c r="C3208" t="s">
        <v>875</v>
      </c>
      <c r="D3208" t="s">
        <v>878</v>
      </c>
      <c r="E3208" t="s">
        <v>1419</v>
      </c>
      <c r="F3208" t="s">
        <v>1407</v>
      </c>
      <c r="G3208" t="s">
        <v>1420</v>
      </c>
      <c r="H3208" t="s">
        <v>1421</v>
      </c>
      <c r="I3208" t="s">
        <v>12</v>
      </c>
      <c r="J3208">
        <v>142</v>
      </c>
      <c r="K3208">
        <v>527.66197183098586</v>
      </c>
      <c r="L3208">
        <v>8.4507042253521121</v>
      </c>
      <c r="M3208">
        <v>38.732394366197184</v>
      </c>
      <c r="N3208">
        <v>33.098591549295776</v>
      </c>
      <c r="O3208">
        <v>19.718309859154928</v>
      </c>
      <c r="P3208">
        <v>91.549295774647888</v>
      </c>
      <c r="Q3208">
        <v>52.816901408450704</v>
      </c>
      <c r="R3208" t="s">
        <v>43</v>
      </c>
    </row>
    <row r="3209" spans="1:18">
      <c r="A3209">
        <v>678</v>
      </c>
      <c r="B3209">
        <v>1050</v>
      </c>
      <c r="C3209" t="s">
        <v>875</v>
      </c>
      <c r="D3209" t="s">
        <v>879</v>
      </c>
      <c r="E3209" t="s">
        <v>1419</v>
      </c>
      <c r="F3209" t="s">
        <v>1407</v>
      </c>
      <c r="G3209" t="s">
        <v>1420</v>
      </c>
      <c r="H3209" t="s">
        <v>1421</v>
      </c>
      <c r="I3209" t="s">
        <v>3</v>
      </c>
      <c r="J3209">
        <v>51</v>
      </c>
      <c r="K3209">
        <v>489.66666666666669</v>
      </c>
      <c r="L3209">
        <v>49.019607843137258</v>
      </c>
      <c r="M3209">
        <v>29.411764705882351</v>
      </c>
      <c r="N3209">
        <v>19.607843137254903</v>
      </c>
      <c r="O3209">
        <v>1.9607843137254901</v>
      </c>
      <c r="P3209">
        <v>50.980392156862742</v>
      </c>
      <c r="Q3209">
        <v>21.568627450980394</v>
      </c>
      <c r="R3209" t="s">
        <v>43</v>
      </c>
    </row>
    <row r="3210" spans="1:18">
      <c r="A3210">
        <v>678</v>
      </c>
      <c r="B3210">
        <v>1050</v>
      </c>
      <c r="C3210" t="s">
        <v>875</v>
      </c>
      <c r="D3210" t="s">
        <v>879</v>
      </c>
      <c r="E3210" t="s">
        <v>1419</v>
      </c>
      <c r="F3210" t="s">
        <v>1407</v>
      </c>
      <c r="G3210" t="s">
        <v>1420</v>
      </c>
      <c r="H3210" t="s">
        <v>1421</v>
      </c>
      <c r="I3210" t="s">
        <v>10</v>
      </c>
      <c r="J3210">
        <v>51</v>
      </c>
      <c r="K3210">
        <v>499.9019607843137</v>
      </c>
      <c r="L3210">
        <v>23.529411764705884</v>
      </c>
      <c r="M3210">
        <v>47.058823529411768</v>
      </c>
      <c r="N3210">
        <v>27.450980392156861</v>
      </c>
      <c r="O3210">
        <v>1.9607843137254901</v>
      </c>
      <c r="P3210">
        <v>76.470588235294116</v>
      </c>
      <c r="Q3210">
        <v>29.411764705882351</v>
      </c>
      <c r="R3210" t="s">
        <v>43</v>
      </c>
    </row>
    <row r="3211" spans="1:18">
      <c r="A3211">
        <v>678</v>
      </c>
      <c r="B3211">
        <v>1050</v>
      </c>
      <c r="C3211" t="s">
        <v>875</v>
      </c>
      <c r="D3211" t="s">
        <v>879</v>
      </c>
      <c r="E3211" t="s">
        <v>1419</v>
      </c>
      <c r="F3211" t="s">
        <v>1407</v>
      </c>
      <c r="G3211" t="s">
        <v>1420</v>
      </c>
      <c r="H3211" t="s">
        <v>1421</v>
      </c>
      <c r="I3211" t="s">
        <v>11</v>
      </c>
      <c r="J3211">
        <v>51</v>
      </c>
      <c r="K3211">
        <v>516.84313725490199</v>
      </c>
      <c r="L3211">
        <v>15.686274509803921</v>
      </c>
      <c r="M3211">
        <v>43.137254901960787</v>
      </c>
      <c r="N3211">
        <v>33.333333333333336</v>
      </c>
      <c r="O3211">
        <v>7.8431372549019605</v>
      </c>
      <c r="P3211">
        <v>84.313725490196077</v>
      </c>
      <c r="Q3211">
        <v>41.176470588235297</v>
      </c>
      <c r="R3211" t="s">
        <v>43</v>
      </c>
    </row>
    <row r="3212" spans="1:18">
      <c r="A3212">
        <v>678</v>
      </c>
      <c r="B3212">
        <v>1050</v>
      </c>
      <c r="C3212" t="s">
        <v>875</v>
      </c>
      <c r="D3212" t="s">
        <v>879</v>
      </c>
      <c r="E3212" t="s">
        <v>1419</v>
      </c>
      <c r="F3212" t="s">
        <v>1407</v>
      </c>
      <c r="G3212" t="s">
        <v>1420</v>
      </c>
      <c r="H3212" t="s">
        <v>1421</v>
      </c>
      <c r="I3212" t="s">
        <v>12</v>
      </c>
      <c r="J3212">
        <v>51</v>
      </c>
      <c r="K3212">
        <v>513.27450980392155</v>
      </c>
      <c r="L3212">
        <v>9.8039215686274517</v>
      </c>
      <c r="M3212">
        <v>56.862745098039213</v>
      </c>
      <c r="N3212">
        <v>27.450980392156861</v>
      </c>
      <c r="O3212">
        <v>5.882352941176471</v>
      </c>
      <c r="P3212">
        <v>90.196078431372555</v>
      </c>
      <c r="Q3212">
        <v>33.333333333333336</v>
      </c>
      <c r="R3212" t="s">
        <v>43</v>
      </c>
    </row>
    <row r="3213" spans="1:18">
      <c r="A3213">
        <v>678</v>
      </c>
      <c r="B3213">
        <v>2550</v>
      </c>
      <c r="C3213" t="s">
        <v>875</v>
      </c>
      <c r="D3213" t="s">
        <v>880</v>
      </c>
      <c r="E3213" t="s">
        <v>1419</v>
      </c>
      <c r="F3213" t="s">
        <v>1407</v>
      </c>
      <c r="G3213" t="s">
        <v>1420</v>
      </c>
      <c r="H3213" t="s">
        <v>1421</v>
      </c>
      <c r="I3213" t="s">
        <v>3</v>
      </c>
      <c r="J3213">
        <v>56</v>
      </c>
      <c r="K3213">
        <v>493.30357142857144</v>
      </c>
      <c r="L3213">
        <v>42.857142857142854</v>
      </c>
      <c r="M3213">
        <v>26.785714285714285</v>
      </c>
      <c r="N3213">
        <v>23.214285714285715</v>
      </c>
      <c r="O3213">
        <v>7.1428571428571432</v>
      </c>
      <c r="P3213">
        <v>57.142857142857146</v>
      </c>
      <c r="Q3213">
        <v>30.357142857142858</v>
      </c>
      <c r="R3213" t="s">
        <v>43</v>
      </c>
    </row>
    <row r="3214" spans="1:18">
      <c r="A3214">
        <v>678</v>
      </c>
      <c r="B3214">
        <v>2550</v>
      </c>
      <c r="C3214" t="s">
        <v>875</v>
      </c>
      <c r="D3214" t="s">
        <v>880</v>
      </c>
      <c r="E3214" t="s">
        <v>1419</v>
      </c>
      <c r="F3214" t="s">
        <v>1407</v>
      </c>
      <c r="G3214" t="s">
        <v>1420</v>
      </c>
      <c r="H3214" t="s">
        <v>1421</v>
      </c>
      <c r="I3214" t="s">
        <v>10</v>
      </c>
      <c r="J3214">
        <v>56</v>
      </c>
      <c r="K3214">
        <v>518.5</v>
      </c>
      <c r="L3214">
        <v>21.428571428571427</v>
      </c>
      <c r="M3214">
        <v>33.928571428571431</v>
      </c>
      <c r="N3214">
        <v>33.928571428571431</v>
      </c>
      <c r="O3214">
        <v>10.714285714285714</v>
      </c>
      <c r="P3214">
        <v>78.571428571428569</v>
      </c>
      <c r="Q3214">
        <v>44.642857142857146</v>
      </c>
      <c r="R3214" t="s">
        <v>43</v>
      </c>
    </row>
    <row r="3215" spans="1:18">
      <c r="A3215">
        <v>678</v>
      </c>
      <c r="B3215">
        <v>2550</v>
      </c>
      <c r="C3215" t="s">
        <v>875</v>
      </c>
      <c r="D3215" t="s">
        <v>880</v>
      </c>
      <c r="E3215" t="s">
        <v>1419</v>
      </c>
      <c r="F3215" t="s">
        <v>1407</v>
      </c>
      <c r="G3215" t="s">
        <v>1420</v>
      </c>
      <c r="H3215" t="s">
        <v>1421</v>
      </c>
      <c r="I3215" t="s">
        <v>11</v>
      </c>
      <c r="J3215">
        <v>56</v>
      </c>
      <c r="K3215">
        <v>509.76785714285717</v>
      </c>
      <c r="L3215">
        <v>26.785714285714285</v>
      </c>
      <c r="M3215">
        <v>33.928571428571431</v>
      </c>
      <c r="N3215">
        <v>33.928571428571431</v>
      </c>
      <c r="O3215">
        <v>5.3571428571428568</v>
      </c>
      <c r="P3215">
        <v>73.214285714285708</v>
      </c>
      <c r="Q3215">
        <v>39.285714285714285</v>
      </c>
      <c r="R3215" t="s">
        <v>43</v>
      </c>
    </row>
    <row r="3216" spans="1:18">
      <c r="A3216">
        <v>678</v>
      </c>
      <c r="B3216">
        <v>2550</v>
      </c>
      <c r="C3216" t="s">
        <v>875</v>
      </c>
      <c r="D3216" t="s">
        <v>880</v>
      </c>
      <c r="E3216" t="s">
        <v>1419</v>
      </c>
      <c r="F3216" t="s">
        <v>1407</v>
      </c>
      <c r="G3216" t="s">
        <v>1420</v>
      </c>
      <c r="H3216" t="s">
        <v>1421</v>
      </c>
      <c r="I3216" t="s">
        <v>12</v>
      </c>
      <c r="J3216">
        <v>56</v>
      </c>
      <c r="K3216">
        <v>505.23214285714283</v>
      </c>
      <c r="L3216">
        <v>23.214285714285715</v>
      </c>
      <c r="M3216">
        <v>48.214285714285715</v>
      </c>
      <c r="N3216">
        <v>17.857142857142858</v>
      </c>
      <c r="O3216">
        <v>10.714285714285714</v>
      </c>
      <c r="P3216">
        <v>76.785714285714292</v>
      </c>
      <c r="Q3216">
        <v>28.571428571428573</v>
      </c>
      <c r="R3216" t="s">
        <v>43</v>
      </c>
    </row>
    <row r="3217" spans="1:18">
      <c r="A3217">
        <v>678</v>
      </c>
      <c r="B3217">
        <v>3050</v>
      </c>
      <c r="C3217" t="s">
        <v>875</v>
      </c>
      <c r="D3217" t="s">
        <v>881</v>
      </c>
      <c r="E3217" t="s">
        <v>1419</v>
      </c>
      <c r="F3217" t="s">
        <v>1407</v>
      </c>
      <c r="G3217" t="s">
        <v>1420</v>
      </c>
      <c r="H3217" t="s">
        <v>1421</v>
      </c>
      <c r="I3217" t="s">
        <v>3</v>
      </c>
      <c r="J3217">
        <v>47</v>
      </c>
      <c r="K3217">
        <v>515.21276595744678</v>
      </c>
      <c r="L3217">
        <v>17.021276595744681</v>
      </c>
      <c r="M3217">
        <v>42.553191489361701</v>
      </c>
      <c r="N3217">
        <v>34.042553191489361</v>
      </c>
      <c r="O3217">
        <v>6.3829787234042552</v>
      </c>
      <c r="P3217">
        <v>82.978723404255319</v>
      </c>
      <c r="Q3217">
        <v>40.425531914893618</v>
      </c>
      <c r="R3217" t="s">
        <v>43</v>
      </c>
    </row>
    <row r="3218" spans="1:18">
      <c r="A3218">
        <v>678</v>
      </c>
      <c r="B3218">
        <v>3050</v>
      </c>
      <c r="C3218" t="s">
        <v>875</v>
      </c>
      <c r="D3218" t="s">
        <v>881</v>
      </c>
      <c r="E3218" t="s">
        <v>1419</v>
      </c>
      <c r="F3218" t="s">
        <v>1407</v>
      </c>
      <c r="G3218" t="s">
        <v>1420</v>
      </c>
      <c r="H3218" t="s">
        <v>1421</v>
      </c>
      <c r="I3218" t="s">
        <v>10</v>
      </c>
      <c r="J3218">
        <v>47</v>
      </c>
      <c r="K3218">
        <v>535.21276595744678</v>
      </c>
      <c r="L3218">
        <v>6.3829787234042552</v>
      </c>
      <c r="M3218">
        <v>29.787234042553191</v>
      </c>
      <c r="N3218">
        <v>55.319148936170215</v>
      </c>
      <c r="O3218">
        <v>8.5106382978723403</v>
      </c>
      <c r="P3218">
        <v>93.61702127659575</v>
      </c>
      <c r="Q3218">
        <v>63.829787234042556</v>
      </c>
      <c r="R3218" t="s">
        <v>43</v>
      </c>
    </row>
    <row r="3219" spans="1:18">
      <c r="A3219">
        <v>678</v>
      </c>
      <c r="B3219">
        <v>3050</v>
      </c>
      <c r="C3219" t="s">
        <v>875</v>
      </c>
      <c r="D3219" t="s">
        <v>881</v>
      </c>
      <c r="E3219" t="s">
        <v>1419</v>
      </c>
      <c r="F3219" t="s">
        <v>1407</v>
      </c>
      <c r="G3219" t="s">
        <v>1420</v>
      </c>
      <c r="H3219" t="s">
        <v>1421</v>
      </c>
      <c r="I3219" t="s">
        <v>11</v>
      </c>
      <c r="J3219">
        <v>47</v>
      </c>
      <c r="K3219">
        <v>529.468085106383</v>
      </c>
      <c r="L3219">
        <v>6.3829787234042552</v>
      </c>
      <c r="M3219">
        <v>38.297872340425535</v>
      </c>
      <c r="N3219">
        <v>42.553191489361701</v>
      </c>
      <c r="O3219">
        <v>12.76595744680851</v>
      </c>
      <c r="P3219">
        <v>93.61702127659575</v>
      </c>
      <c r="Q3219">
        <v>55.319148936170215</v>
      </c>
      <c r="R3219" t="s">
        <v>43</v>
      </c>
    </row>
    <row r="3220" spans="1:18">
      <c r="A3220">
        <v>678</v>
      </c>
      <c r="B3220">
        <v>3050</v>
      </c>
      <c r="C3220" t="s">
        <v>875</v>
      </c>
      <c r="D3220" t="s">
        <v>881</v>
      </c>
      <c r="E3220" t="s">
        <v>1419</v>
      </c>
      <c r="F3220" t="s">
        <v>1407</v>
      </c>
      <c r="G3220" t="s">
        <v>1420</v>
      </c>
      <c r="H3220" t="s">
        <v>1421</v>
      </c>
      <c r="I3220" t="s">
        <v>12</v>
      </c>
      <c r="J3220">
        <v>47</v>
      </c>
      <c r="K3220">
        <v>520.63829787234044</v>
      </c>
      <c r="L3220">
        <v>8.5106382978723403</v>
      </c>
      <c r="M3220">
        <v>48.936170212765958</v>
      </c>
      <c r="N3220">
        <v>27.659574468085108</v>
      </c>
      <c r="O3220">
        <v>14.893617021276595</v>
      </c>
      <c r="P3220">
        <v>91.489361702127653</v>
      </c>
      <c r="Q3220">
        <v>42.553191489361701</v>
      </c>
      <c r="R3220" t="s">
        <v>43</v>
      </c>
    </row>
    <row r="3221" spans="1:18">
      <c r="A3221">
        <v>678</v>
      </c>
      <c r="B3221">
        <v>4050</v>
      </c>
      <c r="C3221" t="s">
        <v>875</v>
      </c>
      <c r="D3221" t="s">
        <v>882</v>
      </c>
      <c r="E3221" t="s">
        <v>1419</v>
      </c>
      <c r="F3221" t="s">
        <v>1407</v>
      </c>
      <c r="G3221" t="s">
        <v>1420</v>
      </c>
      <c r="H3221" t="s">
        <v>1421</v>
      </c>
      <c r="I3221" t="s">
        <v>3</v>
      </c>
      <c r="J3221">
        <v>86</v>
      </c>
      <c r="K3221">
        <v>502.95348837209303</v>
      </c>
      <c r="L3221">
        <v>34.883720930232556</v>
      </c>
      <c r="M3221">
        <v>32.558139534883722</v>
      </c>
      <c r="N3221">
        <v>27.906976744186046</v>
      </c>
      <c r="O3221">
        <v>4.6511627906976747</v>
      </c>
      <c r="P3221">
        <v>65.116279069767444</v>
      </c>
      <c r="Q3221">
        <v>32.558139534883722</v>
      </c>
      <c r="R3221" t="s">
        <v>43</v>
      </c>
    </row>
    <row r="3222" spans="1:18">
      <c r="A3222">
        <v>678</v>
      </c>
      <c r="B3222">
        <v>4050</v>
      </c>
      <c r="C3222" t="s">
        <v>875</v>
      </c>
      <c r="D3222" t="s">
        <v>882</v>
      </c>
      <c r="E3222" t="s">
        <v>1419</v>
      </c>
      <c r="F3222" t="s">
        <v>1407</v>
      </c>
      <c r="G3222" t="s">
        <v>1420</v>
      </c>
      <c r="H3222" t="s">
        <v>1421</v>
      </c>
      <c r="I3222" t="s">
        <v>10</v>
      </c>
      <c r="J3222">
        <v>87</v>
      </c>
      <c r="K3222">
        <v>512.09195402298849</v>
      </c>
      <c r="L3222">
        <v>18.390804597701148</v>
      </c>
      <c r="M3222">
        <v>42.52873563218391</v>
      </c>
      <c r="N3222">
        <v>31.03448275862069</v>
      </c>
      <c r="O3222">
        <v>8.0459770114942533</v>
      </c>
      <c r="P3222">
        <v>81.609195402298852</v>
      </c>
      <c r="Q3222">
        <v>39.080459770114942</v>
      </c>
      <c r="R3222" t="s">
        <v>43</v>
      </c>
    </row>
    <row r="3223" spans="1:18">
      <c r="A3223">
        <v>678</v>
      </c>
      <c r="B3223">
        <v>4050</v>
      </c>
      <c r="C3223" t="s">
        <v>875</v>
      </c>
      <c r="D3223" t="s">
        <v>882</v>
      </c>
      <c r="E3223" t="s">
        <v>1419</v>
      </c>
      <c r="F3223" t="s">
        <v>1407</v>
      </c>
      <c r="G3223" t="s">
        <v>1420</v>
      </c>
      <c r="H3223" t="s">
        <v>1421</v>
      </c>
      <c r="I3223" t="s">
        <v>11</v>
      </c>
      <c r="J3223">
        <v>86</v>
      </c>
      <c r="K3223">
        <v>521.54651162790697</v>
      </c>
      <c r="L3223">
        <v>13.953488372093023</v>
      </c>
      <c r="M3223">
        <v>39.534883720930232</v>
      </c>
      <c r="N3223">
        <v>33.720930232558139</v>
      </c>
      <c r="O3223">
        <v>12.790697674418604</v>
      </c>
      <c r="P3223">
        <v>86.04651162790698</v>
      </c>
      <c r="Q3223">
        <v>46.511627906976742</v>
      </c>
      <c r="R3223" t="s">
        <v>43</v>
      </c>
    </row>
    <row r="3224" spans="1:18">
      <c r="A3224">
        <v>678</v>
      </c>
      <c r="B3224">
        <v>4050</v>
      </c>
      <c r="C3224" t="s">
        <v>875</v>
      </c>
      <c r="D3224" t="s">
        <v>882</v>
      </c>
      <c r="E3224" t="s">
        <v>1419</v>
      </c>
      <c r="F3224" t="s">
        <v>1407</v>
      </c>
      <c r="G3224" t="s">
        <v>1420</v>
      </c>
      <c r="H3224" t="s">
        <v>1421</v>
      </c>
      <c r="I3224" t="s">
        <v>12</v>
      </c>
      <c r="J3224">
        <v>86</v>
      </c>
      <c r="K3224">
        <v>508.73255813953489</v>
      </c>
      <c r="L3224">
        <v>19.767441860465116</v>
      </c>
      <c r="M3224">
        <v>46.511627906976742</v>
      </c>
      <c r="N3224">
        <v>24.418604651162791</v>
      </c>
      <c r="O3224">
        <v>9.3023255813953494</v>
      </c>
      <c r="P3224">
        <v>80.232558139534888</v>
      </c>
      <c r="Q3224">
        <v>33.720930232558139</v>
      </c>
      <c r="R3224" t="s">
        <v>43</v>
      </c>
    </row>
    <row r="3225" spans="1:18">
      <c r="A3225">
        <v>679</v>
      </c>
      <c r="B3225">
        <v>100</v>
      </c>
      <c r="C3225" t="s">
        <v>883</v>
      </c>
      <c r="D3225" t="s">
        <v>884</v>
      </c>
      <c r="E3225" t="s">
        <v>1419</v>
      </c>
      <c r="F3225" t="s">
        <v>1407</v>
      </c>
      <c r="G3225" t="s">
        <v>1420</v>
      </c>
      <c r="H3225" t="s">
        <v>1421</v>
      </c>
      <c r="I3225" t="s">
        <v>3</v>
      </c>
      <c r="J3225">
        <v>187</v>
      </c>
      <c r="K3225">
        <v>484.5347593582888</v>
      </c>
      <c r="L3225">
        <v>43.850267379679146</v>
      </c>
      <c r="M3225">
        <v>36.363636363636367</v>
      </c>
      <c r="N3225">
        <v>16.577540106951872</v>
      </c>
      <c r="O3225">
        <v>3.2085561497326203</v>
      </c>
      <c r="P3225">
        <v>56.149732620320854</v>
      </c>
      <c r="Q3225">
        <v>19.786096256684491</v>
      </c>
      <c r="R3225" t="s">
        <v>72</v>
      </c>
    </row>
    <row r="3226" spans="1:18">
      <c r="A3226">
        <v>679</v>
      </c>
      <c r="B3226">
        <v>100</v>
      </c>
      <c r="C3226" t="s">
        <v>883</v>
      </c>
      <c r="D3226" t="s">
        <v>884</v>
      </c>
      <c r="E3226" t="s">
        <v>1419</v>
      </c>
      <c r="F3226" t="s">
        <v>1407</v>
      </c>
      <c r="G3226" t="s">
        <v>1420</v>
      </c>
      <c r="H3226" t="s">
        <v>1421</v>
      </c>
      <c r="I3226" t="s">
        <v>10</v>
      </c>
      <c r="J3226">
        <v>187</v>
      </c>
      <c r="K3226">
        <v>483.73262032085563</v>
      </c>
      <c r="L3226">
        <v>42.780748663101605</v>
      </c>
      <c r="M3226">
        <v>47.058823529411768</v>
      </c>
      <c r="N3226">
        <v>9.0909090909090917</v>
      </c>
      <c r="O3226">
        <v>1.0695187165775402</v>
      </c>
      <c r="P3226">
        <v>57.219251336898395</v>
      </c>
      <c r="Q3226">
        <v>10.160427807486631</v>
      </c>
      <c r="R3226" t="s">
        <v>72</v>
      </c>
    </row>
    <row r="3227" spans="1:18">
      <c r="A3227">
        <v>679</v>
      </c>
      <c r="B3227">
        <v>100</v>
      </c>
      <c r="C3227" t="s">
        <v>883</v>
      </c>
      <c r="D3227" t="s">
        <v>884</v>
      </c>
      <c r="E3227" t="s">
        <v>1419</v>
      </c>
      <c r="F3227" t="s">
        <v>1407</v>
      </c>
      <c r="G3227" t="s">
        <v>1420</v>
      </c>
      <c r="H3227" t="s">
        <v>1421</v>
      </c>
      <c r="I3227" t="s">
        <v>11</v>
      </c>
      <c r="J3227">
        <v>186</v>
      </c>
      <c r="K3227">
        <v>495.16666666666669</v>
      </c>
      <c r="L3227">
        <v>31.72043010752688</v>
      </c>
      <c r="M3227">
        <v>42.473118279569896</v>
      </c>
      <c r="N3227">
        <v>24.193548387096776</v>
      </c>
      <c r="O3227">
        <v>1.6129032258064515</v>
      </c>
      <c r="P3227">
        <v>68.27956989247312</v>
      </c>
      <c r="Q3227">
        <v>25.806451612903224</v>
      </c>
      <c r="R3227" t="s">
        <v>72</v>
      </c>
    </row>
    <row r="3228" spans="1:18">
      <c r="A3228">
        <v>679</v>
      </c>
      <c r="B3228">
        <v>100</v>
      </c>
      <c r="C3228" t="s">
        <v>883</v>
      </c>
      <c r="D3228" t="s">
        <v>884</v>
      </c>
      <c r="E3228" t="s">
        <v>1419</v>
      </c>
      <c r="F3228" t="s">
        <v>1407</v>
      </c>
      <c r="G3228" t="s">
        <v>1420</v>
      </c>
      <c r="H3228" t="s">
        <v>1421</v>
      </c>
      <c r="I3228" t="s">
        <v>12</v>
      </c>
      <c r="J3228">
        <v>185</v>
      </c>
      <c r="K3228">
        <v>498.20540540540543</v>
      </c>
      <c r="L3228">
        <v>28.648648648648649</v>
      </c>
      <c r="M3228">
        <v>46.486486486486484</v>
      </c>
      <c r="N3228">
        <v>18.918918918918919</v>
      </c>
      <c r="O3228">
        <v>5.9459459459459456</v>
      </c>
      <c r="P3228">
        <v>71.351351351351354</v>
      </c>
      <c r="Q3228">
        <v>24.864864864864863</v>
      </c>
      <c r="R3228" t="s">
        <v>72</v>
      </c>
    </row>
    <row r="3229" spans="1:18">
      <c r="A3229">
        <v>680</v>
      </c>
      <c r="B3229">
        <v>175</v>
      </c>
      <c r="C3229" t="s">
        <v>885</v>
      </c>
      <c r="D3229" t="s">
        <v>886</v>
      </c>
      <c r="E3229" t="s">
        <v>1419</v>
      </c>
      <c r="F3229" t="s">
        <v>1407</v>
      </c>
      <c r="G3229" t="s">
        <v>1420</v>
      </c>
      <c r="H3229" t="s">
        <v>1421</v>
      </c>
      <c r="I3229" t="s">
        <v>3</v>
      </c>
      <c r="J3229">
        <v>248</v>
      </c>
      <c r="K3229">
        <v>495.93951612903226</v>
      </c>
      <c r="L3229">
        <v>37.903225806451616</v>
      </c>
      <c r="M3229">
        <v>34.274193548387096</v>
      </c>
      <c r="N3229">
        <v>19.35483870967742</v>
      </c>
      <c r="O3229">
        <v>8.4677419354838701</v>
      </c>
      <c r="P3229">
        <v>62.096774193548384</v>
      </c>
      <c r="Q3229">
        <v>27.822580645161292</v>
      </c>
      <c r="R3229" t="s">
        <v>20</v>
      </c>
    </row>
    <row r="3230" spans="1:18">
      <c r="A3230">
        <v>680</v>
      </c>
      <c r="B3230">
        <v>175</v>
      </c>
      <c r="C3230" t="s">
        <v>885</v>
      </c>
      <c r="D3230" t="s">
        <v>886</v>
      </c>
      <c r="E3230" t="s">
        <v>1419</v>
      </c>
      <c r="F3230" t="s">
        <v>1407</v>
      </c>
      <c r="G3230" t="s">
        <v>1420</v>
      </c>
      <c r="H3230" t="s">
        <v>1421</v>
      </c>
      <c r="I3230" t="s">
        <v>10</v>
      </c>
      <c r="J3230">
        <v>248</v>
      </c>
      <c r="K3230">
        <v>508.02419354838707</v>
      </c>
      <c r="L3230">
        <v>22.983870967741936</v>
      </c>
      <c r="M3230">
        <v>46.37096774193548</v>
      </c>
      <c r="N3230">
        <v>24.596774193548388</v>
      </c>
      <c r="O3230">
        <v>6.0483870967741939</v>
      </c>
      <c r="P3230">
        <v>77.016129032258064</v>
      </c>
      <c r="Q3230">
        <v>30.64516129032258</v>
      </c>
      <c r="R3230" t="s">
        <v>20</v>
      </c>
    </row>
    <row r="3231" spans="1:18">
      <c r="A3231">
        <v>680</v>
      </c>
      <c r="B3231">
        <v>175</v>
      </c>
      <c r="C3231" t="s">
        <v>885</v>
      </c>
      <c r="D3231" t="s">
        <v>886</v>
      </c>
      <c r="E3231" t="s">
        <v>1419</v>
      </c>
      <c r="F3231" t="s">
        <v>1407</v>
      </c>
      <c r="G3231" t="s">
        <v>1420</v>
      </c>
      <c r="H3231" t="s">
        <v>1421</v>
      </c>
      <c r="I3231" t="s">
        <v>11</v>
      </c>
      <c r="J3231">
        <v>248</v>
      </c>
      <c r="K3231">
        <v>510.70564516129031</v>
      </c>
      <c r="L3231">
        <v>19.35483870967742</v>
      </c>
      <c r="M3231">
        <v>47.177419354838712</v>
      </c>
      <c r="N3231">
        <v>22.580645161290324</v>
      </c>
      <c r="O3231">
        <v>10.887096774193548</v>
      </c>
      <c r="P3231">
        <v>80.645161290322577</v>
      </c>
      <c r="Q3231">
        <v>33.467741935483872</v>
      </c>
      <c r="R3231" t="s">
        <v>20</v>
      </c>
    </row>
    <row r="3232" spans="1:18">
      <c r="A3232">
        <v>680</v>
      </c>
      <c r="B3232">
        <v>175</v>
      </c>
      <c r="C3232" t="s">
        <v>885</v>
      </c>
      <c r="D3232" t="s">
        <v>886</v>
      </c>
      <c r="E3232" t="s">
        <v>1419</v>
      </c>
      <c r="F3232" t="s">
        <v>1407</v>
      </c>
      <c r="G3232" t="s">
        <v>1420</v>
      </c>
      <c r="H3232" t="s">
        <v>1421</v>
      </c>
      <c r="I3232" t="s">
        <v>12</v>
      </c>
      <c r="J3232">
        <v>248</v>
      </c>
      <c r="K3232">
        <v>502.53629032258067</v>
      </c>
      <c r="L3232">
        <v>22.983870967741936</v>
      </c>
      <c r="M3232">
        <v>50.806451612903224</v>
      </c>
      <c r="N3232">
        <v>18.14516129032258</v>
      </c>
      <c r="O3232">
        <v>8.064516129032258</v>
      </c>
      <c r="P3232">
        <v>77.016129032258064</v>
      </c>
      <c r="Q3232">
        <v>26.20967741935484</v>
      </c>
      <c r="R3232" t="s">
        <v>20</v>
      </c>
    </row>
    <row r="3233" spans="1:18">
      <c r="A3233">
        <v>681</v>
      </c>
      <c r="B3233">
        <v>1050</v>
      </c>
      <c r="C3233" t="s">
        <v>887</v>
      </c>
      <c r="D3233" t="s">
        <v>888</v>
      </c>
      <c r="E3233" t="s">
        <v>1419</v>
      </c>
      <c r="F3233" t="s">
        <v>1407</v>
      </c>
      <c r="G3233" t="s">
        <v>1420</v>
      </c>
      <c r="H3233" t="s">
        <v>1421</v>
      </c>
      <c r="I3233" t="s">
        <v>3</v>
      </c>
      <c r="J3233">
        <v>29</v>
      </c>
      <c r="K3233">
        <v>493.34482758620692</v>
      </c>
      <c r="L3233">
        <v>34.482758620689658</v>
      </c>
      <c r="M3233">
        <v>41.379310344827587</v>
      </c>
      <c r="N3233">
        <v>20.689655172413794</v>
      </c>
      <c r="O3233">
        <v>3.4482758620689653</v>
      </c>
      <c r="P3233">
        <v>65.517241379310349</v>
      </c>
      <c r="Q3233">
        <v>24.137931034482758</v>
      </c>
      <c r="R3233" t="s">
        <v>124</v>
      </c>
    </row>
    <row r="3234" spans="1:18">
      <c r="A3234">
        <v>681</v>
      </c>
      <c r="B3234">
        <v>1050</v>
      </c>
      <c r="C3234" t="s">
        <v>887</v>
      </c>
      <c r="D3234" t="s">
        <v>888</v>
      </c>
      <c r="E3234" t="s">
        <v>1419</v>
      </c>
      <c r="F3234" t="s">
        <v>1407</v>
      </c>
      <c r="G3234" t="s">
        <v>1420</v>
      </c>
      <c r="H3234" t="s">
        <v>1421</v>
      </c>
      <c r="I3234" t="s">
        <v>10</v>
      </c>
      <c r="J3234">
        <v>29</v>
      </c>
      <c r="K3234">
        <v>523.31034482758616</v>
      </c>
      <c r="L3234">
        <v>13.793103448275861</v>
      </c>
      <c r="M3234">
        <v>41.379310344827587</v>
      </c>
      <c r="N3234">
        <v>31.03448275862069</v>
      </c>
      <c r="O3234">
        <v>13.793103448275861</v>
      </c>
      <c r="P3234">
        <v>86.206896551724142</v>
      </c>
      <c r="Q3234">
        <v>44.827586206896555</v>
      </c>
      <c r="R3234" t="s">
        <v>124</v>
      </c>
    </row>
    <row r="3235" spans="1:18">
      <c r="A3235">
        <v>681</v>
      </c>
      <c r="B3235">
        <v>1050</v>
      </c>
      <c r="C3235" t="s">
        <v>887</v>
      </c>
      <c r="D3235" t="s">
        <v>888</v>
      </c>
      <c r="E3235" t="s">
        <v>1419</v>
      </c>
      <c r="F3235" t="s">
        <v>1407</v>
      </c>
      <c r="G3235" t="s">
        <v>1420</v>
      </c>
      <c r="H3235" t="s">
        <v>1421</v>
      </c>
      <c r="I3235" t="s">
        <v>11</v>
      </c>
      <c r="J3235">
        <v>29</v>
      </c>
      <c r="K3235">
        <v>498.82758620689657</v>
      </c>
      <c r="L3235">
        <v>24.137931034482758</v>
      </c>
      <c r="M3235">
        <v>58.620689655172413</v>
      </c>
      <c r="N3235">
        <v>13.793103448275861</v>
      </c>
      <c r="O3235">
        <v>3.4482758620689653</v>
      </c>
      <c r="P3235">
        <v>75.862068965517238</v>
      </c>
      <c r="Q3235">
        <v>17.241379310344829</v>
      </c>
      <c r="R3235" t="s">
        <v>124</v>
      </c>
    </row>
    <row r="3236" spans="1:18">
      <c r="A3236">
        <v>681</v>
      </c>
      <c r="B3236">
        <v>1050</v>
      </c>
      <c r="C3236" t="s">
        <v>887</v>
      </c>
      <c r="D3236" t="s">
        <v>888</v>
      </c>
      <c r="E3236" t="s">
        <v>1419</v>
      </c>
      <c r="F3236" t="s">
        <v>1407</v>
      </c>
      <c r="G3236" t="s">
        <v>1420</v>
      </c>
      <c r="H3236" t="s">
        <v>1421</v>
      </c>
      <c r="I3236" t="s">
        <v>12</v>
      </c>
      <c r="J3236">
        <v>29</v>
      </c>
      <c r="K3236">
        <v>514.41379310344826</v>
      </c>
      <c r="L3236">
        <v>6.8965517241379306</v>
      </c>
      <c r="M3236">
        <v>65.517241379310349</v>
      </c>
      <c r="N3236">
        <v>17.241379310344829</v>
      </c>
      <c r="O3236">
        <v>10.344827586206897</v>
      </c>
      <c r="P3236">
        <v>93.103448275862064</v>
      </c>
      <c r="Q3236">
        <v>27.586206896551722</v>
      </c>
      <c r="R3236" t="s">
        <v>124</v>
      </c>
    </row>
    <row r="3237" spans="1:18">
      <c r="A3237">
        <v>681</v>
      </c>
      <c r="B3237">
        <v>1550</v>
      </c>
      <c r="C3237" t="s">
        <v>887</v>
      </c>
      <c r="D3237" t="s">
        <v>889</v>
      </c>
      <c r="E3237" t="s">
        <v>1419</v>
      </c>
      <c r="F3237" t="s">
        <v>1407</v>
      </c>
      <c r="G3237" t="s">
        <v>1420</v>
      </c>
      <c r="H3237" t="s">
        <v>1421</v>
      </c>
      <c r="I3237" t="s">
        <v>3</v>
      </c>
      <c r="J3237">
        <v>82</v>
      </c>
      <c r="K3237">
        <v>473.34146341463412</v>
      </c>
      <c r="L3237">
        <v>57.31707317073171</v>
      </c>
      <c r="M3237">
        <v>30.487804878048781</v>
      </c>
      <c r="N3237">
        <v>9.7560975609756095</v>
      </c>
      <c r="O3237">
        <v>2.4390243902439024</v>
      </c>
      <c r="P3237">
        <v>42.68292682926829</v>
      </c>
      <c r="Q3237">
        <v>12.195121951219512</v>
      </c>
      <c r="R3237" t="s">
        <v>124</v>
      </c>
    </row>
    <row r="3238" spans="1:18">
      <c r="A3238">
        <v>681</v>
      </c>
      <c r="B3238">
        <v>1550</v>
      </c>
      <c r="C3238" t="s">
        <v>887</v>
      </c>
      <c r="D3238" t="s">
        <v>889</v>
      </c>
      <c r="E3238" t="s">
        <v>1419</v>
      </c>
      <c r="F3238" t="s">
        <v>1407</v>
      </c>
      <c r="G3238" t="s">
        <v>1420</v>
      </c>
      <c r="H3238" t="s">
        <v>1421</v>
      </c>
      <c r="I3238" t="s">
        <v>10</v>
      </c>
      <c r="J3238">
        <v>82</v>
      </c>
      <c r="K3238">
        <v>487.54878048780489</v>
      </c>
      <c r="L3238">
        <v>43.902439024390247</v>
      </c>
      <c r="M3238">
        <v>37.804878048780488</v>
      </c>
      <c r="N3238">
        <v>15.853658536585366</v>
      </c>
      <c r="O3238">
        <v>2.4390243902439024</v>
      </c>
      <c r="P3238">
        <v>56.097560975609753</v>
      </c>
      <c r="Q3238">
        <v>18.292682926829269</v>
      </c>
      <c r="R3238" t="s">
        <v>124</v>
      </c>
    </row>
    <row r="3239" spans="1:18">
      <c r="A3239">
        <v>681</v>
      </c>
      <c r="B3239">
        <v>1550</v>
      </c>
      <c r="C3239" t="s">
        <v>887</v>
      </c>
      <c r="D3239" t="s">
        <v>889</v>
      </c>
      <c r="E3239" t="s">
        <v>1419</v>
      </c>
      <c r="F3239" t="s">
        <v>1407</v>
      </c>
      <c r="G3239" t="s">
        <v>1420</v>
      </c>
      <c r="H3239" t="s">
        <v>1421</v>
      </c>
      <c r="I3239" t="s">
        <v>11</v>
      </c>
      <c r="J3239">
        <v>82</v>
      </c>
      <c r="K3239">
        <v>481.4390243902439</v>
      </c>
      <c r="L3239">
        <v>46.341463414634148</v>
      </c>
      <c r="M3239">
        <v>42.68292682926829</v>
      </c>
      <c r="N3239">
        <v>9.7560975609756095</v>
      </c>
      <c r="O3239">
        <v>1.2195121951219512</v>
      </c>
      <c r="P3239">
        <v>53.658536585365852</v>
      </c>
      <c r="Q3239">
        <v>10.975609756097562</v>
      </c>
      <c r="R3239" t="s">
        <v>124</v>
      </c>
    </row>
    <row r="3240" spans="1:18">
      <c r="A3240">
        <v>681</v>
      </c>
      <c r="B3240">
        <v>1550</v>
      </c>
      <c r="C3240" t="s">
        <v>887</v>
      </c>
      <c r="D3240" t="s">
        <v>889</v>
      </c>
      <c r="E3240" t="s">
        <v>1419</v>
      </c>
      <c r="F3240" t="s">
        <v>1407</v>
      </c>
      <c r="G3240" t="s">
        <v>1420</v>
      </c>
      <c r="H3240" t="s">
        <v>1421</v>
      </c>
      <c r="I3240" t="s">
        <v>12</v>
      </c>
      <c r="J3240">
        <v>82</v>
      </c>
      <c r="K3240">
        <v>480.8780487804878</v>
      </c>
      <c r="L3240">
        <v>42.68292682926829</v>
      </c>
      <c r="M3240">
        <v>48.780487804878049</v>
      </c>
      <c r="N3240">
        <v>6.0975609756097562</v>
      </c>
      <c r="O3240">
        <v>2.4390243902439024</v>
      </c>
      <c r="P3240">
        <v>57.31707317073171</v>
      </c>
      <c r="Q3240">
        <v>8.536585365853659</v>
      </c>
      <c r="R3240" t="s">
        <v>124</v>
      </c>
    </row>
    <row r="3241" spans="1:18">
      <c r="A3241">
        <v>681</v>
      </c>
      <c r="B3241">
        <v>3550</v>
      </c>
      <c r="C3241" t="s">
        <v>887</v>
      </c>
      <c r="D3241" t="s">
        <v>890</v>
      </c>
      <c r="E3241" t="s">
        <v>1419</v>
      </c>
      <c r="F3241" t="s">
        <v>1407</v>
      </c>
      <c r="G3241" t="s">
        <v>1420</v>
      </c>
      <c r="H3241" t="s">
        <v>1421</v>
      </c>
      <c r="I3241" t="s">
        <v>3</v>
      </c>
      <c r="J3241">
        <v>95</v>
      </c>
      <c r="K3241">
        <v>471.2315789473684</v>
      </c>
      <c r="L3241">
        <v>52.631578947368418</v>
      </c>
      <c r="M3241">
        <v>31.578947368421051</v>
      </c>
      <c r="N3241">
        <v>14.736842105263158</v>
      </c>
      <c r="O3241">
        <v>1.0526315789473684</v>
      </c>
      <c r="P3241">
        <v>47.368421052631582</v>
      </c>
      <c r="Q3241">
        <v>15.789473684210526</v>
      </c>
      <c r="R3241" t="s">
        <v>124</v>
      </c>
    </row>
    <row r="3242" spans="1:18">
      <c r="A3242">
        <v>681</v>
      </c>
      <c r="B3242">
        <v>3550</v>
      </c>
      <c r="C3242" t="s">
        <v>887</v>
      </c>
      <c r="D3242" t="s">
        <v>890</v>
      </c>
      <c r="E3242" t="s">
        <v>1419</v>
      </c>
      <c r="F3242" t="s">
        <v>1407</v>
      </c>
      <c r="G3242" t="s">
        <v>1420</v>
      </c>
      <c r="H3242" t="s">
        <v>1421</v>
      </c>
      <c r="I3242" t="s">
        <v>10</v>
      </c>
      <c r="J3242">
        <v>95</v>
      </c>
      <c r="K3242">
        <v>493.2421052631579</v>
      </c>
      <c r="L3242">
        <v>33.684210526315788</v>
      </c>
      <c r="M3242">
        <v>48.421052631578945</v>
      </c>
      <c r="N3242">
        <v>15.789473684210526</v>
      </c>
      <c r="O3242">
        <v>2.1052631578947367</v>
      </c>
      <c r="P3242">
        <v>66.315789473684205</v>
      </c>
      <c r="Q3242">
        <v>17.894736842105264</v>
      </c>
      <c r="R3242" t="s">
        <v>124</v>
      </c>
    </row>
    <row r="3243" spans="1:18">
      <c r="A3243">
        <v>681</v>
      </c>
      <c r="B3243">
        <v>3550</v>
      </c>
      <c r="C3243" t="s">
        <v>887</v>
      </c>
      <c r="D3243" t="s">
        <v>890</v>
      </c>
      <c r="E3243" t="s">
        <v>1419</v>
      </c>
      <c r="F3243" t="s">
        <v>1407</v>
      </c>
      <c r="G3243" t="s">
        <v>1420</v>
      </c>
      <c r="H3243" t="s">
        <v>1421</v>
      </c>
      <c r="I3243" t="s">
        <v>11</v>
      </c>
      <c r="J3243">
        <v>95</v>
      </c>
      <c r="K3243">
        <v>488.12631578947367</v>
      </c>
      <c r="L3243">
        <v>44.210526315789473</v>
      </c>
      <c r="M3243">
        <v>40</v>
      </c>
      <c r="N3243">
        <v>11.578947368421053</v>
      </c>
      <c r="O3243">
        <v>4.2105263157894735</v>
      </c>
      <c r="P3243">
        <v>55.789473684210527</v>
      </c>
      <c r="Q3243">
        <v>15.789473684210526</v>
      </c>
      <c r="R3243" t="s">
        <v>124</v>
      </c>
    </row>
    <row r="3244" spans="1:18">
      <c r="A3244">
        <v>681</v>
      </c>
      <c r="B3244">
        <v>3550</v>
      </c>
      <c r="C3244" t="s">
        <v>887</v>
      </c>
      <c r="D3244" t="s">
        <v>890</v>
      </c>
      <c r="E3244" t="s">
        <v>1419</v>
      </c>
      <c r="F3244" t="s">
        <v>1407</v>
      </c>
      <c r="G3244" t="s">
        <v>1420</v>
      </c>
      <c r="H3244" t="s">
        <v>1421</v>
      </c>
      <c r="I3244" t="s">
        <v>12</v>
      </c>
      <c r="J3244">
        <v>95</v>
      </c>
      <c r="K3244">
        <v>480.06315789473683</v>
      </c>
      <c r="L3244">
        <v>49.473684210526315</v>
      </c>
      <c r="M3244">
        <v>37.89473684210526</v>
      </c>
      <c r="N3244">
        <v>8.4210526315789469</v>
      </c>
      <c r="O3244">
        <v>4.2105263157894735</v>
      </c>
      <c r="P3244">
        <v>50.526315789473685</v>
      </c>
      <c r="Q3244">
        <v>12.631578947368421</v>
      </c>
      <c r="R3244" t="s">
        <v>124</v>
      </c>
    </row>
    <row r="3245" spans="1:18">
      <c r="A3245">
        <v>682</v>
      </c>
      <c r="B3245">
        <v>1050</v>
      </c>
      <c r="C3245" t="s">
        <v>891</v>
      </c>
      <c r="D3245" t="s">
        <v>892</v>
      </c>
      <c r="E3245" t="s">
        <v>1419</v>
      </c>
      <c r="F3245" t="s">
        <v>1407</v>
      </c>
      <c r="G3245" t="s">
        <v>1420</v>
      </c>
      <c r="H3245" t="s">
        <v>1421</v>
      </c>
      <c r="I3245" t="s">
        <v>3</v>
      </c>
      <c r="J3245">
        <v>107</v>
      </c>
      <c r="K3245">
        <v>481.38317757009344</v>
      </c>
      <c r="L3245">
        <v>47.663551401869157</v>
      </c>
      <c r="M3245">
        <v>29.906542056074766</v>
      </c>
      <c r="N3245">
        <v>18.691588785046729</v>
      </c>
      <c r="O3245">
        <v>3.7383177570093458</v>
      </c>
      <c r="P3245">
        <v>52.336448598130843</v>
      </c>
      <c r="Q3245">
        <v>22.429906542056074</v>
      </c>
      <c r="R3245" t="s">
        <v>124</v>
      </c>
    </row>
    <row r="3246" spans="1:18">
      <c r="A3246">
        <v>682</v>
      </c>
      <c r="B3246">
        <v>1050</v>
      </c>
      <c r="C3246" t="s">
        <v>891</v>
      </c>
      <c r="D3246" t="s">
        <v>892</v>
      </c>
      <c r="E3246" t="s">
        <v>1419</v>
      </c>
      <c r="F3246" t="s">
        <v>1407</v>
      </c>
      <c r="G3246" t="s">
        <v>1420</v>
      </c>
      <c r="H3246" t="s">
        <v>1421</v>
      </c>
      <c r="I3246" t="s">
        <v>10</v>
      </c>
      <c r="J3246">
        <v>107</v>
      </c>
      <c r="K3246">
        <v>505.18691588785049</v>
      </c>
      <c r="L3246">
        <v>25.233644859813083</v>
      </c>
      <c r="M3246">
        <v>45.794392523364486</v>
      </c>
      <c r="N3246">
        <v>24.299065420560748</v>
      </c>
      <c r="O3246">
        <v>4.6728971962616823</v>
      </c>
      <c r="P3246">
        <v>74.766355140186917</v>
      </c>
      <c r="Q3246">
        <v>28.971962616822431</v>
      </c>
      <c r="R3246" t="s">
        <v>124</v>
      </c>
    </row>
    <row r="3247" spans="1:18">
      <c r="A3247">
        <v>682</v>
      </c>
      <c r="B3247">
        <v>1050</v>
      </c>
      <c r="C3247" t="s">
        <v>891</v>
      </c>
      <c r="D3247" t="s">
        <v>892</v>
      </c>
      <c r="E3247" t="s">
        <v>1419</v>
      </c>
      <c r="F3247" t="s">
        <v>1407</v>
      </c>
      <c r="G3247" t="s">
        <v>1420</v>
      </c>
      <c r="H3247" t="s">
        <v>1421</v>
      </c>
      <c r="I3247" t="s">
        <v>11</v>
      </c>
      <c r="J3247">
        <v>107</v>
      </c>
      <c r="K3247">
        <v>495.04672897196264</v>
      </c>
      <c r="L3247">
        <v>33.644859813084111</v>
      </c>
      <c r="M3247">
        <v>42.056074766355138</v>
      </c>
      <c r="N3247">
        <v>19.626168224299064</v>
      </c>
      <c r="O3247">
        <v>4.6728971962616823</v>
      </c>
      <c r="P3247">
        <v>66.355140186915889</v>
      </c>
      <c r="Q3247">
        <v>24.299065420560748</v>
      </c>
      <c r="R3247" t="s">
        <v>124</v>
      </c>
    </row>
    <row r="3248" spans="1:18">
      <c r="A3248">
        <v>682</v>
      </c>
      <c r="B3248">
        <v>1050</v>
      </c>
      <c r="C3248" t="s">
        <v>891</v>
      </c>
      <c r="D3248" t="s">
        <v>892</v>
      </c>
      <c r="E3248" t="s">
        <v>1419</v>
      </c>
      <c r="F3248" t="s">
        <v>1407</v>
      </c>
      <c r="G3248" t="s">
        <v>1420</v>
      </c>
      <c r="H3248" t="s">
        <v>1421</v>
      </c>
      <c r="I3248" t="s">
        <v>12</v>
      </c>
      <c r="J3248">
        <v>106</v>
      </c>
      <c r="K3248">
        <v>477.64150943396226</v>
      </c>
      <c r="L3248">
        <v>47.169811320754718</v>
      </c>
      <c r="M3248">
        <v>46.226415094339622</v>
      </c>
      <c r="N3248">
        <v>5.6603773584905657</v>
      </c>
      <c r="O3248">
        <v>0.94339622641509435</v>
      </c>
      <c r="P3248">
        <v>52.830188679245282</v>
      </c>
      <c r="Q3248">
        <v>6.6037735849056602</v>
      </c>
      <c r="R3248" t="s">
        <v>124</v>
      </c>
    </row>
    <row r="3249" spans="1:18">
      <c r="A3249">
        <v>683</v>
      </c>
      <c r="B3249">
        <v>197</v>
      </c>
      <c r="C3249" t="s">
        <v>893</v>
      </c>
      <c r="D3249" t="s">
        <v>894</v>
      </c>
      <c r="E3249" t="s">
        <v>1419</v>
      </c>
      <c r="F3249" t="s">
        <v>1407</v>
      </c>
      <c r="G3249" t="s">
        <v>1420</v>
      </c>
      <c r="H3249" t="s">
        <v>1421</v>
      </c>
      <c r="I3249" t="s">
        <v>3</v>
      </c>
      <c r="J3249">
        <v>96</v>
      </c>
      <c r="K3249">
        <v>493.83333333333331</v>
      </c>
      <c r="L3249">
        <v>37.5</v>
      </c>
      <c r="M3249">
        <v>31.25</v>
      </c>
      <c r="N3249">
        <v>26.041666666666668</v>
      </c>
      <c r="O3249">
        <v>5.208333333333333</v>
      </c>
      <c r="P3249">
        <v>62.5</v>
      </c>
      <c r="Q3249">
        <v>31.25</v>
      </c>
      <c r="R3249" t="s">
        <v>34</v>
      </c>
    </row>
    <row r="3250" spans="1:18">
      <c r="A3250">
        <v>683</v>
      </c>
      <c r="B3250">
        <v>197</v>
      </c>
      <c r="C3250" t="s">
        <v>893</v>
      </c>
      <c r="D3250" t="s">
        <v>894</v>
      </c>
      <c r="E3250" t="s">
        <v>1419</v>
      </c>
      <c r="F3250" t="s">
        <v>1407</v>
      </c>
      <c r="G3250" t="s">
        <v>1420</v>
      </c>
      <c r="H3250" t="s">
        <v>1421</v>
      </c>
      <c r="I3250" t="s">
        <v>10</v>
      </c>
      <c r="J3250">
        <v>96</v>
      </c>
      <c r="K3250">
        <v>497.88541666666669</v>
      </c>
      <c r="L3250">
        <v>31.25</v>
      </c>
      <c r="M3250">
        <v>41.666666666666664</v>
      </c>
      <c r="N3250">
        <v>22.916666666666668</v>
      </c>
      <c r="O3250">
        <v>4.166666666666667</v>
      </c>
      <c r="P3250">
        <v>68.75</v>
      </c>
      <c r="Q3250">
        <v>27.083333333333332</v>
      </c>
      <c r="R3250" t="s">
        <v>34</v>
      </c>
    </row>
    <row r="3251" spans="1:18">
      <c r="A3251">
        <v>683</v>
      </c>
      <c r="B3251">
        <v>197</v>
      </c>
      <c r="C3251" t="s">
        <v>893</v>
      </c>
      <c r="D3251" t="s">
        <v>894</v>
      </c>
      <c r="E3251" t="s">
        <v>1419</v>
      </c>
      <c r="F3251" t="s">
        <v>1407</v>
      </c>
      <c r="G3251" t="s">
        <v>1420</v>
      </c>
      <c r="H3251" t="s">
        <v>1421</v>
      </c>
      <c r="I3251" t="s">
        <v>11</v>
      </c>
      <c r="J3251">
        <v>96</v>
      </c>
      <c r="K3251">
        <v>498.30208333333331</v>
      </c>
      <c r="L3251">
        <v>34.375</v>
      </c>
      <c r="M3251">
        <v>42.708333333333336</v>
      </c>
      <c r="N3251">
        <v>12.5</v>
      </c>
      <c r="O3251">
        <v>10.416666666666666</v>
      </c>
      <c r="P3251">
        <v>65.625</v>
      </c>
      <c r="Q3251">
        <v>22.916666666666668</v>
      </c>
      <c r="R3251" t="s">
        <v>34</v>
      </c>
    </row>
    <row r="3252" spans="1:18">
      <c r="A3252">
        <v>683</v>
      </c>
      <c r="B3252">
        <v>197</v>
      </c>
      <c r="C3252" t="s">
        <v>893</v>
      </c>
      <c r="D3252" t="s">
        <v>894</v>
      </c>
      <c r="E3252" t="s">
        <v>1419</v>
      </c>
      <c r="F3252" t="s">
        <v>1407</v>
      </c>
      <c r="G3252" t="s">
        <v>1420</v>
      </c>
      <c r="H3252" t="s">
        <v>1421</v>
      </c>
      <c r="I3252" t="s">
        <v>12</v>
      </c>
      <c r="J3252">
        <v>96</v>
      </c>
      <c r="K3252">
        <v>490.96875</v>
      </c>
      <c r="L3252">
        <v>35.416666666666664</v>
      </c>
      <c r="M3252">
        <v>48.958333333333336</v>
      </c>
      <c r="N3252">
        <v>11.458333333333334</v>
      </c>
      <c r="O3252">
        <v>4.166666666666667</v>
      </c>
      <c r="P3252">
        <v>64.583333333333329</v>
      </c>
      <c r="Q3252">
        <v>15.625</v>
      </c>
      <c r="R3252" t="s">
        <v>34</v>
      </c>
    </row>
    <row r="3253" spans="1:18">
      <c r="A3253">
        <v>684</v>
      </c>
      <c r="B3253">
        <v>102</v>
      </c>
      <c r="C3253" t="s">
        <v>895</v>
      </c>
      <c r="D3253" t="s">
        <v>896</v>
      </c>
      <c r="E3253" t="s">
        <v>1419</v>
      </c>
      <c r="F3253" t="s">
        <v>1407</v>
      </c>
      <c r="G3253" t="s">
        <v>1420</v>
      </c>
      <c r="H3253" t="s">
        <v>1421</v>
      </c>
      <c r="I3253" t="s">
        <v>3</v>
      </c>
      <c r="J3253">
        <v>107</v>
      </c>
      <c r="K3253">
        <v>489.34579439252337</v>
      </c>
      <c r="L3253">
        <v>34.579439252336449</v>
      </c>
      <c r="M3253">
        <v>46.728971962616825</v>
      </c>
      <c r="N3253">
        <v>16.822429906542055</v>
      </c>
      <c r="O3253">
        <v>1.8691588785046729</v>
      </c>
      <c r="P3253">
        <v>65.420560747663558</v>
      </c>
      <c r="Q3253">
        <v>18.691588785046729</v>
      </c>
      <c r="R3253" t="s">
        <v>72</v>
      </c>
    </row>
    <row r="3254" spans="1:18">
      <c r="A3254">
        <v>684</v>
      </c>
      <c r="B3254">
        <v>102</v>
      </c>
      <c r="C3254" t="s">
        <v>895</v>
      </c>
      <c r="D3254" t="s">
        <v>896</v>
      </c>
      <c r="E3254" t="s">
        <v>1419</v>
      </c>
      <c r="F3254" t="s">
        <v>1407</v>
      </c>
      <c r="G3254" t="s">
        <v>1420</v>
      </c>
      <c r="H3254" t="s">
        <v>1421</v>
      </c>
      <c r="I3254" t="s">
        <v>10</v>
      </c>
      <c r="J3254">
        <v>107</v>
      </c>
      <c r="K3254">
        <v>518.32710280373828</v>
      </c>
      <c r="L3254">
        <v>16.822429906542055</v>
      </c>
      <c r="M3254">
        <v>41.121495327102807</v>
      </c>
      <c r="N3254">
        <v>34.579439252336449</v>
      </c>
      <c r="O3254">
        <v>7.4766355140186915</v>
      </c>
      <c r="P3254">
        <v>83.177570093457945</v>
      </c>
      <c r="Q3254">
        <v>42.056074766355138</v>
      </c>
      <c r="R3254" t="s">
        <v>72</v>
      </c>
    </row>
    <row r="3255" spans="1:18">
      <c r="A3255">
        <v>684</v>
      </c>
      <c r="B3255">
        <v>102</v>
      </c>
      <c r="C3255" t="s">
        <v>895</v>
      </c>
      <c r="D3255" t="s">
        <v>896</v>
      </c>
      <c r="E3255" t="s">
        <v>1419</v>
      </c>
      <c r="F3255" t="s">
        <v>1407</v>
      </c>
      <c r="G3255" t="s">
        <v>1420</v>
      </c>
      <c r="H3255" t="s">
        <v>1421</v>
      </c>
      <c r="I3255" t="s">
        <v>11</v>
      </c>
      <c r="J3255">
        <v>107</v>
      </c>
      <c r="K3255">
        <v>508.69158878504675</v>
      </c>
      <c r="L3255">
        <v>19.626168224299064</v>
      </c>
      <c r="M3255">
        <v>48.598130841121495</v>
      </c>
      <c r="N3255">
        <v>25.233644859813083</v>
      </c>
      <c r="O3255">
        <v>6.5420560747663554</v>
      </c>
      <c r="P3255">
        <v>80.373831775700936</v>
      </c>
      <c r="Q3255">
        <v>31.77570093457944</v>
      </c>
      <c r="R3255" t="s">
        <v>72</v>
      </c>
    </row>
    <row r="3256" spans="1:18">
      <c r="A3256">
        <v>684</v>
      </c>
      <c r="B3256">
        <v>102</v>
      </c>
      <c r="C3256" t="s">
        <v>895</v>
      </c>
      <c r="D3256" t="s">
        <v>896</v>
      </c>
      <c r="E3256" t="s">
        <v>1419</v>
      </c>
      <c r="F3256" t="s">
        <v>1407</v>
      </c>
      <c r="G3256" t="s">
        <v>1420</v>
      </c>
      <c r="H3256" t="s">
        <v>1421</v>
      </c>
      <c r="I3256" t="s">
        <v>12</v>
      </c>
      <c r="J3256">
        <v>107</v>
      </c>
      <c r="K3256">
        <v>495.39252336448595</v>
      </c>
      <c r="L3256">
        <v>27.102803738317757</v>
      </c>
      <c r="M3256">
        <v>53.271028037383175</v>
      </c>
      <c r="N3256">
        <v>15.88785046728972</v>
      </c>
      <c r="O3256">
        <v>3.7383177570093458</v>
      </c>
      <c r="P3256">
        <v>72.89719626168224</v>
      </c>
      <c r="Q3256">
        <v>19.626168224299064</v>
      </c>
      <c r="R3256" t="s">
        <v>72</v>
      </c>
    </row>
    <row r="3257" spans="1:18">
      <c r="A3257">
        <v>684</v>
      </c>
      <c r="B3257">
        <v>114</v>
      </c>
      <c r="C3257" t="s">
        <v>895</v>
      </c>
      <c r="D3257" t="s">
        <v>897</v>
      </c>
      <c r="E3257" t="s">
        <v>1419</v>
      </c>
      <c r="F3257" t="s">
        <v>1407</v>
      </c>
      <c r="G3257" t="s">
        <v>1420</v>
      </c>
      <c r="H3257" t="s">
        <v>1421</v>
      </c>
      <c r="I3257" t="s">
        <v>3</v>
      </c>
      <c r="J3257">
        <v>93</v>
      </c>
      <c r="K3257">
        <v>511.29032258064518</v>
      </c>
      <c r="L3257">
        <v>24.731182795698924</v>
      </c>
      <c r="M3257">
        <v>35.483870967741936</v>
      </c>
      <c r="N3257">
        <v>29.032258064516128</v>
      </c>
      <c r="O3257">
        <v>10.75268817204301</v>
      </c>
      <c r="P3257">
        <v>75.268817204301072</v>
      </c>
      <c r="Q3257">
        <v>39.784946236559136</v>
      </c>
      <c r="R3257" t="s">
        <v>72</v>
      </c>
    </row>
    <row r="3258" spans="1:18">
      <c r="A3258">
        <v>684</v>
      </c>
      <c r="B3258">
        <v>114</v>
      </c>
      <c r="C3258" t="s">
        <v>895</v>
      </c>
      <c r="D3258" t="s">
        <v>897</v>
      </c>
      <c r="E3258" t="s">
        <v>1419</v>
      </c>
      <c r="F3258" t="s">
        <v>1407</v>
      </c>
      <c r="G3258" t="s">
        <v>1420</v>
      </c>
      <c r="H3258" t="s">
        <v>1421</v>
      </c>
      <c r="I3258" t="s">
        <v>10</v>
      </c>
      <c r="J3258">
        <v>93</v>
      </c>
      <c r="K3258">
        <v>519.51612903225805</v>
      </c>
      <c r="L3258">
        <v>15.053763440860216</v>
      </c>
      <c r="M3258">
        <v>41.935483870967744</v>
      </c>
      <c r="N3258">
        <v>31.182795698924732</v>
      </c>
      <c r="O3258">
        <v>11.827956989247312</v>
      </c>
      <c r="P3258">
        <v>84.946236559139791</v>
      </c>
      <c r="Q3258">
        <v>43.01075268817204</v>
      </c>
      <c r="R3258" t="s">
        <v>72</v>
      </c>
    </row>
    <row r="3259" spans="1:18">
      <c r="A3259">
        <v>684</v>
      </c>
      <c r="B3259">
        <v>114</v>
      </c>
      <c r="C3259" t="s">
        <v>895</v>
      </c>
      <c r="D3259" t="s">
        <v>897</v>
      </c>
      <c r="E3259" t="s">
        <v>1419</v>
      </c>
      <c r="F3259" t="s">
        <v>1407</v>
      </c>
      <c r="G3259" t="s">
        <v>1420</v>
      </c>
      <c r="H3259" t="s">
        <v>1421</v>
      </c>
      <c r="I3259" t="s">
        <v>11</v>
      </c>
      <c r="J3259">
        <v>93</v>
      </c>
      <c r="K3259">
        <v>521.01075268817203</v>
      </c>
      <c r="L3259">
        <v>12.903225806451612</v>
      </c>
      <c r="M3259">
        <v>33.333333333333336</v>
      </c>
      <c r="N3259">
        <v>43.01075268817204</v>
      </c>
      <c r="O3259">
        <v>10.75268817204301</v>
      </c>
      <c r="P3259">
        <v>87.096774193548384</v>
      </c>
      <c r="Q3259">
        <v>53.763440860215056</v>
      </c>
      <c r="R3259" t="s">
        <v>72</v>
      </c>
    </row>
    <row r="3260" spans="1:18">
      <c r="A3260">
        <v>684</v>
      </c>
      <c r="B3260">
        <v>114</v>
      </c>
      <c r="C3260" t="s">
        <v>895</v>
      </c>
      <c r="D3260" t="s">
        <v>897</v>
      </c>
      <c r="E3260" t="s">
        <v>1419</v>
      </c>
      <c r="F3260" t="s">
        <v>1407</v>
      </c>
      <c r="G3260" t="s">
        <v>1420</v>
      </c>
      <c r="H3260" t="s">
        <v>1421</v>
      </c>
      <c r="I3260" t="s">
        <v>12</v>
      </c>
      <c r="J3260">
        <v>92</v>
      </c>
      <c r="K3260">
        <v>511.96739130434781</v>
      </c>
      <c r="L3260">
        <v>16.304347826086957</v>
      </c>
      <c r="M3260">
        <v>48.913043478260867</v>
      </c>
      <c r="N3260">
        <v>21.739130434782609</v>
      </c>
      <c r="O3260">
        <v>13.043478260869565</v>
      </c>
      <c r="P3260">
        <v>83.695652173913047</v>
      </c>
      <c r="Q3260">
        <v>34.782608695652172</v>
      </c>
      <c r="R3260" t="s">
        <v>72</v>
      </c>
    </row>
    <row r="3261" spans="1:18">
      <c r="A3261">
        <v>684</v>
      </c>
      <c r="B3261">
        <v>199</v>
      </c>
      <c r="C3261" t="s">
        <v>895</v>
      </c>
      <c r="D3261" t="s">
        <v>898</v>
      </c>
      <c r="E3261" t="s">
        <v>1419</v>
      </c>
      <c r="F3261" t="s">
        <v>1407</v>
      </c>
      <c r="G3261" t="s">
        <v>1420</v>
      </c>
      <c r="H3261" t="s">
        <v>1421</v>
      </c>
      <c r="I3261" t="s">
        <v>3</v>
      </c>
      <c r="J3261">
        <v>106</v>
      </c>
      <c r="K3261">
        <v>508.92452830188677</v>
      </c>
      <c r="L3261">
        <v>27.358490566037737</v>
      </c>
      <c r="M3261">
        <v>35.849056603773583</v>
      </c>
      <c r="N3261">
        <v>29.245283018867923</v>
      </c>
      <c r="O3261">
        <v>7.5471698113207548</v>
      </c>
      <c r="P3261">
        <v>72.64150943396227</v>
      </c>
      <c r="Q3261">
        <v>36.79245283018868</v>
      </c>
      <c r="R3261" t="s">
        <v>72</v>
      </c>
    </row>
    <row r="3262" spans="1:18">
      <c r="A3262">
        <v>684</v>
      </c>
      <c r="B3262">
        <v>199</v>
      </c>
      <c r="C3262" t="s">
        <v>895</v>
      </c>
      <c r="D3262" t="s">
        <v>898</v>
      </c>
      <c r="E3262" t="s">
        <v>1419</v>
      </c>
      <c r="F3262" t="s">
        <v>1407</v>
      </c>
      <c r="G3262" t="s">
        <v>1420</v>
      </c>
      <c r="H3262" t="s">
        <v>1421</v>
      </c>
      <c r="I3262" t="s">
        <v>10</v>
      </c>
      <c r="J3262">
        <v>106</v>
      </c>
      <c r="K3262">
        <v>520.45283018867929</v>
      </c>
      <c r="L3262">
        <v>14.150943396226415</v>
      </c>
      <c r="M3262">
        <v>40.566037735849058</v>
      </c>
      <c r="N3262">
        <v>34.905660377358494</v>
      </c>
      <c r="O3262">
        <v>10.377358490566039</v>
      </c>
      <c r="P3262">
        <v>85.84905660377359</v>
      </c>
      <c r="Q3262">
        <v>45.283018867924525</v>
      </c>
      <c r="R3262" t="s">
        <v>72</v>
      </c>
    </row>
    <row r="3263" spans="1:18">
      <c r="A3263">
        <v>684</v>
      </c>
      <c r="B3263">
        <v>199</v>
      </c>
      <c r="C3263" t="s">
        <v>895</v>
      </c>
      <c r="D3263" t="s">
        <v>898</v>
      </c>
      <c r="E3263" t="s">
        <v>1419</v>
      </c>
      <c r="F3263" t="s">
        <v>1407</v>
      </c>
      <c r="G3263" t="s">
        <v>1420</v>
      </c>
      <c r="H3263" t="s">
        <v>1421</v>
      </c>
      <c r="I3263" t="s">
        <v>11</v>
      </c>
      <c r="J3263">
        <v>106</v>
      </c>
      <c r="K3263">
        <v>523.56603773584902</v>
      </c>
      <c r="L3263">
        <v>12.264150943396226</v>
      </c>
      <c r="M3263">
        <v>43.39622641509434</v>
      </c>
      <c r="N3263">
        <v>33.018867924528301</v>
      </c>
      <c r="O3263">
        <v>11.320754716981131</v>
      </c>
      <c r="P3263">
        <v>87.735849056603769</v>
      </c>
      <c r="Q3263">
        <v>44.339622641509436</v>
      </c>
      <c r="R3263" t="s">
        <v>72</v>
      </c>
    </row>
    <row r="3264" spans="1:18">
      <c r="A3264">
        <v>684</v>
      </c>
      <c r="B3264">
        <v>199</v>
      </c>
      <c r="C3264" t="s">
        <v>895</v>
      </c>
      <c r="D3264" t="s">
        <v>898</v>
      </c>
      <c r="E3264" t="s">
        <v>1419</v>
      </c>
      <c r="F3264" t="s">
        <v>1407</v>
      </c>
      <c r="G3264" t="s">
        <v>1420</v>
      </c>
      <c r="H3264" t="s">
        <v>1421</v>
      </c>
      <c r="I3264" t="s">
        <v>12</v>
      </c>
      <c r="J3264">
        <v>106</v>
      </c>
      <c r="K3264">
        <v>513.19811320754718</v>
      </c>
      <c r="L3264">
        <v>16.037735849056602</v>
      </c>
      <c r="M3264">
        <v>46.226415094339622</v>
      </c>
      <c r="N3264">
        <v>23.584905660377359</v>
      </c>
      <c r="O3264">
        <v>14.150943396226415</v>
      </c>
      <c r="P3264">
        <v>83.962264150943398</v>
      </c>
      <c r="Q3264">
        <v>37.735849056603776</v>
      </c>
      <c r="R3264" t="s">
        <v>72</v>
      </c>
    </row>
    <row r="3265" spans="1:18">
      <c r="A3265">
        <v>684</v>
      </c>
      <c r="B3265">
        <v>1550</v>
      </c>
      <c r="C3265" t="s">
        <v>895</v>
      </c>
      <c r="D3265" t="s">
        <v>899</v>
      </c>
      <c r="E3265" t="s">
        <v>1419</v>
      </c>
      <c r="F3265" t="s">
        <v>1407</v>
      </c>
      <c r="G3265" t="s">
        <v>1420</v>
      </c>
      <c r="H3265" t="s">
        <v>1421</v>
      </c>
      <c r="I3265" t="s">
        <v>3</v>
      </c>
      <c r="J3265">
        <v>82</v>
      </c>
      <c r="K3265">
        <v>489.32926829268291</v>
      </c>
      <c r="L3265">
        <v>40.243902439024389</v>
      </c>
      <c r="M3265">
        <v>39.024390243902438</v>
      </c>
      <c r="N3265">
        <v>18.292682926829269</v>
      </c>
      <c r="O3265">
        <v>2.4390243902439024</v>
      </c>
      <c r="P3265">
        <v>59.756097560975611</v>
      </c>
      <c r="Q3265">
        <v>20.73170731707317</v>
      </c>
      <c r="R3265" t="s">
        <v>72</v>
      </c>
    </row>
    <row r="3266" spans="1:18">
      <c r="A3266">
        <v>684</v>
      </c>
      <c r="B3266">
        <v>1550</v>
      </c>
      <c r="C3266" t="s">
        <v>895</v>
      </c>
      <c r="D3266" t="s">
        <v>899</v>
      </c>
      <c r="E3266" t="s">
        <v>1419</v>
      </c>
      <c r="F3266" t="s">
        <v>1407</v>
      </c>
      <c r="G3266" t="s">
        <v>1420</v>
      </c>
      <c r="H3266" t="s">
        <v>1421</v>
      </c>
      <c r="I3266" t="s">
        <v>10</v>
      </c>
      <c r="J3266">
        <v>82</v>
      </c>
      <c r="K3266">
        <v>505.03658536585368</v>
      </c>
      <c r="L3266">
        <v>24.390243902439025</v>
      </c>
      <c r="M3266">
        <v>48.780487804878049</v>
      </c>
      <c r="N3266">
        <v>21.951219512195124</v>
      </c>
      <c r="O3266">
        <v>4.8780487804878048</v>
      </c>
      <c r="P3266">
        <v>75.609756097560975</v>
      </c>
      <c r="Q3266">
        <v>26.829268292682926</v>
      </c>
      <c r="R3266" t="s">
        <v>72</v>
      </c>
    </row>
    <row r="3267" spans="1:18">
      <c r="A3267">
        <v>684</v>
      </c>
      <c r="B3267">
        <v>1550</v>
      </c>
      <c r="C3267" t="s">
        <v>895</v>
      </c>
      <c r="D3267" t="s">
        <v>899</v>
      </c>
      <c r="E3267" t="s">
        <v>1419</v>
      </c>
      <c r="F3267" t="s">
        <v>1407</v>
      </c>
      <c r="G3267" t="s">
        <v>1420</v>
      </c>
      <c r="H3267" t="s">
        <v>1421</v>
      </c>
      <c r="I3267" t="s">
        <v>11</v>
      </c>
      <c r="J3267">
        <v>82</v>
      </c>
      <c r="K3267">
        <v>508.09756097560978</v>
      </c>
      <c r="L3267">
        <v>26.829268292682926</v>
      </c>
      <c r="M3267">
        <v>37.804878048780488</v>
      </c>
      <c r="N3267">
        <v>23.170731707317074</v>
      </c>
      <c r="O3267">
        <v>12.195121951219512</v>
      </c>
      <c r="P3267">
        <v>73.170731707317074</v>
      </c>
      <c r="Q3267">
        <v>35.365853658536587</v>
      </c>
      <c r="R3267" t="s">
        <v>72</v>
      </c>
    </row>
    <row r="3268" spans="1:18">
      <c r="A3268">
        <v>684</v>
      </c>
      <c r="B3268">
        <v>1550</v>
      </c>
      <c r="C3268" t="s">
        <v>895</v>
      </c>
      <c r="D3268" t="s">
        <v>899</v>
      </c>
      <c r="E3268" t="s">
        <v>1419</v>
      </c>
      <c r="F3268" t="s">
        <v>1407</v>
      </c>
      <c r="G3268" t="s">
        <v>1420</v>
      </c>
      <c r="H3268" t="s">
        <v>1421</v>
      </c>
      <c r="I3268" t="s">
        <v>12</v>
      </c>
      <c r="J3268">
        <v>82</v>
      </c>
      <c r="K3268">
        <v>508.8780487804878</v>
      </c>
      <c r="L3268">
        <v>21.951219512195124</v>
      </c>
      <c r="M3268">
        <v>43.902439024390247</v>
      </c>
      <c r="N3268">
        <v>23.170731707317074</v>
      </c>
      <c r="O3268">
        <v>10.975609756097562</v>
      </c>
      <c r="P3268">
        <v>78.048780487804876</v>
      </c>
      <c r="Q3268">
        <v>34.146341463414636</v>
      </c>
      <c r="R3268" t="s">
        <v>72</v>
      </c>
    </row>
    <row r="3269" spans="1:18">
      <c r="A3269">
        <v>685</v>
      </c>
      <c r="B3269">
        <v>105</v>
      </c>
      <c r="C3269" t="s">
        <v>900</v>
      </c>
      <c r="D3269" t="s">
        <v>901</v>
      </c>
      <c r="E3269" t="s">
        <v>1419</v>
      </c>
      <c r="F3269" t="s">
        <v>1407</v>
      </c>
      <c r="G3269" t="s">
        <v>1420</v>
      </c>
      <c r="H3269" t="s">
        <v>1421</v>
      </c>
      <c r="I3269" t="s">
        <v>3</v>
      </c>
      <c r="J3269">
        <v>204</v>
      </c>
      <c r="K3269">
        <v>493.47058823529414</v>
      </c>
      <c r="L3269">
        <v>39.705882352941174</v>
      </c>
      <c r="M3269">
        <v>31.372549019607842</v>
      </c>
      <c r="N3269">
        <v>25</v>
      </c>
      <c r="O3269">
        <v>3.9215686274509802</v>
      </c>
      <c r="P3269">
        <v>60.294117647058826</v>
      </c>
      <c r="Q3269">
        <v>28.921568627450981</v>
      </c>
      <c r="R3269" t="s">
        <v>128</v>
      </c>
    </row>
    <row r="3270" spans="1:18">
      <c r="A3270">
        <v>685</v>
      </c>
      <c r="B3270">
        <v>105</v>
      </c>
      <c r="C3270" t="s">
        <v>900</v>
      </c>
      <c r="D3270" t="s">
        <v>901</v>
      </c>
      <c r="E3270" t="s">
        <v>1419</v>
      </c>
      <c r="F3270" t="s">
        <v>1407</v>
      </c>
      <c r="G3270" t="s">
        <v>1420</v>
      </c>
      <c r="H3270" t="s">
        <v>1421</v>
      </c>
      <c r="I3270" t="s">
        <v>10</v>
      </c>
      <c r="J3270">
        <v>204</v>
      </c>
      <c r="K3270">
        <v>509.91666666666669</v>
      </c>
      <c r="L3270">
        <v>18.627450980392158</v>
      </c>
      <c r="M3270">
        <v>48.529411764705884</v>
      </c>
      <c r="N3270">
        <v>27.941176470588236</v>
      </c>
      <c r="O3270">
        <v>4.9019607843137258</v>
      </c>
      <c r="P3270">
        <v>81.372549019607845</v>
      </c>
      <c r="Q3270">
        <v>32.843137254901961</v>
      </c>
      <c r="R3270" t="s">
        <v>128</v>
      </c>
    </row>
    <row r="3271" spans="1:18">
      <c r="A3271">
        <v>685</v>
      </c>
      <c r="B3271">
        <v>105</v>
      </c>
      <c r="C3271" t="s">
        <v>900</v>
      </c>
      <c r="D3271" t="s">
        <v>901</v>
      </c>
      <c r="E3271" t="s">
        <v>1419</v>
      </c>
      <c r="F3271" t="s">
        <v>1407</v>
      </c>
      <c r="G3271" t="s">
        <v>1420</v>
      </c>
      <c r="H3271" t="s">
        <v>1421</v>
      </c>
      <c r="I3271" t="s">
        <v>11</v>
      </c>
      <c r="J3271">
        <v>204</v>
      </c>
      <c r="K3271">
        <v>501.02450980392155</v>
      </c>
      <c r="L3271">
        <v>27.450980392156861</v>
      </c>
      <c r="M3271">
        <v>44.117647058823529</v>
      </c>
      <c r="N3271">
        <v>23.03921568627451</v>
      </c>
      <c r="O3271">
        <v>5.3921568627450984</v>
      </c>
      <c r="P3271">
        <v>72.549019607843135</v>
      </c>
      <c r="Q3271">
        <v>28.431372549019606</v>
      </c>
      <c r="R3271" t="s">
        <v>128</v>
      </c>
    </row>
    <row r="3272" spans="1:18">
      <c r="A3272">
        <v>685</v>
      </c>
      <c r="B3272">
        <v>105</v>
      </c>
      <c r="C3272" t="s">
        <v>900</v>
      </c>
      <c r="D3272" t="s">
        <v>901</v>
      </c>
      <c r="E3272" t="s">
        <v>1419</v>
      </c>
      <c r="F3272" t="s">
        <v>1407</v>
      </c>
      <c r="G3272" t="s">
        <v>1420</v>
      </c>
      <c r="H3272" t="s">
        <v>1421</v>
      </c>
      <c r="I3272" t="s">
        <v>12</v>
      </c>
      <c r="J3272">
        <v>204</v>
      </c>
      <c r="K3272">
        <v>505.75</v>
      </c>
      <c r="L3272">
        <v>22.549019607843139</v>
      </c>
      <c r="M3272">
        <v>46.078431372549019</v>
      </c>
      <c r="N3272">
        <v>24.509803921568629</v>
      </c>
      <c r="O3272">
        <v>6.8627450980392153</v>
      </c>
      <c r="P3272">
        <v>77.450980392156865</v>
      </c>
      <c r="Q3272">
        <v>31.372549019607842</v>
      </c>
      <c r="R3272" t="s">
        <v>128</v>
      </c>
    </row>
    <row r="3273" spans="1:18">
      <c r="A3273">
        <v>686</v>
      </c>
      <c r="B3273">
        <v>111</v>
      </c>
      <c r="C3273" t="s">
        <v>902</v>
      </c>
      <c r="D3273" t="s">
        <v>903</v>
      </c>
      <c r="E3273" t="s">
        <v>1419</v>
      </c>
      <c r="F3273" t="s">
        <v>1407</v>
      </c>
      <c r="G3273" t="s">
        <v>1420</v>
      </c>
      <c r="H3273" t="s">
        <v>1421</v>
      </c>
      <c r="I3273" t="s">
        <v>3</v>
      </c>
      <c r="J3273">
        <v>148</v>
      </c>
      <c r="K3273">
        <v>501.59459459459458</v>
      </c>
      <c r="L3273">
        <v>33.783783783783782</v>
      </c>
      <c r="M3273">
        <v>34.45945945945946</v>
      </c>
      <c r="N3273">
        <v>25</v>
      </c>
      <c r="O3273">
        <v>6.756756756756757</v>
      </c>
      <c r="P3273">
        <v>66.21621621621621</v>
      </c>
      <c r="Q3273">
        <v>31.756756756756758</v>
      </c>
      <c r="R3273" t="s">
        <v>67</v>
      </c>
    </row>
    <row r="3274" spans="1:18">
      <c r="A3274">
        <v>686</v>
      </c>
      <c r="B3274">
        <v>111</v>
      </c>
      <c r="C3274" t="s">
        <v>902</v>
      </c>
      <c r="D3274" t="s">
        <v>903</v>
      </c>
      <c r="E3274" t="s">
        <v>1419</v>
      </c>
      <c r="F3274" t="s">
        <v>1407</v>
      </c>
      <c r="G3274" t="s">
        <v>1420</v>
      </c>
      <c r="H3274" t="s">
        <v>1421</v>
      </c>
      <c r="I3274" t="s">
        <v>10</v>
      </c>
      <c r="J3274">
        <v>149</v>
      </c>
      <c r="K3274">
        <v>523.90604026845642</v>
      </c>
      <c r="L3274">
        <v>10.738255033557047</v>
      </c>
      <c r="M3274">
        <v>42.281879194630875</v>
      </c>
      <c r="N3274">
        <v>32.885906040268459</v>
      </c>
      <c r="O3274">
        <v>14.093959731543624</v>
      </c>
      <c r="P3274">
        <v>89.261744966442947</v>
      </c>
      <c r="Q3274">
        <v>46.979865771812079</v>
      </c>
      <c r="R3274" t="s">
        <v>67</v>
      </c>
    </row>
    <row r="3275" spans="1:18">
      <c r="A3275">
        <v>686</v>
      </c>
      <c r="B3275">
        <v>111</v>
      </c>
      <c r="C3275" t="s">
        <v>902</v>
      </c>
      <c r="D3275" t="s">
        <v>903</v>
      </c>
      <c r="E3275" t="s">
        <v>1419</v>
      </c>
      <c r="F3275" t="s">
        <v>1407</v>
      </c>
      <c r="G3275" t="s">
        <v>1420</v>
      </c>
      <c r="H3275" t="s">
        <v>1421</v>
      </c>
      <c r="I3275" t="s">
        <v>11</v>
      </c>
      <c r="J3275">
        <v>149</v>
      </c>
      <c r="K3275">
        <v>512.6174496644295</v>
      </c>
      <c r="L3275">
        <v>18.791946308724832</v>
      </c>
      <c r="M3275">
        <v>46.308724832214764</v>
      </c>
      <c r="N3275">
        <v>24.832214765100669</v>
      </c>
      <c r="O3275">
        <v>10.067114093959731</v>
      </c>
      <c r="P3275">
        <v>81.208053691275168</v>
      </c>
      <c r="Q3275">
        <v>34.899328859060404</v>
      </c>
      <c r="R3275" t="s">
        <v>67</v>
      </c>
    </row>
    <row r="3276" spans="1:18">
      <c r="A3276">
        <v>686</v>
      </c>
      <c r="B3276">
        <v>111</v>
      </c>
      <c r="C3276" t="s">
        <v>902</v>
      </c>
      <c r="D3276" t="s">
        <v>903</v>
      </c>
      <c r="E3276" t="s">
        <v>1419</v>
      </c>
      <c r="F3276" t="s">
        <v>1407</v>
      </c>
      <c r="G3276" t="s">
        <v>1420</v>
      </c>
      <c r="H3276" t="s">
        <v>1421</v>
      </c>
      <c r="I3276" t="s">
        <v>12</v>
      </c>
      <c r="J3276">
        <v>148</v>
      </c>
      <c r="K3276">
        <v>513.74324324324323</v>
      </c>
      <c r="L3276">
        <v>19.594594594594593</v>
      </c>
      <c r="M3276">
        <v>39.864864864864863</v>
      </c>
      <c r="N3276">
        <v>27.702702702702702</v>
      </c>
      <c r="O3276">
        <v>12.837837837837839</v>
      </c>
      <c r="P3276">
        <v>80.405405405405403</v>
      </c>
      <c r="Q3276">
        <v>40.54054054054054</v>
      </c>
      <c r="R3276" t="s">
        <v>67</v>
      </c>
    </row>
    <row r="3277" spans="1:18">
      <c r="A3277">
        <v>687</v>
      </c>
      <c r="B3277">
        <v>101</v>
      </c>
      <c r="C3277" t="s">
        <v>904</v>
      </c>
      <c r="D3277" t="s">
        <v>905</v>
      </c>
      <c r="E3277" t="s">
        <v>1419</v>
      </c>
      <c r="F3277" t="s">
        <v>1407</v>
      </c>
      <c r="G3277" t="s">
        <v>1420</v>
      </c>
      <c r="H3277" t="s">
        <v>1421</v>
      </c>
      <c r="I3277" t="s">
        <v>3</v>
      </c>
      <c r="J3277">
        <v>139</v>
      </c>
      <c r="K3277">
        <v>480.98561151079139</v>
      </c>
      <c r="L3277">
        <v>46.762589928057551</v>
      </c>
      <c r="M3277">
        <v>28.776978417266186</v>
      </c>
      <c r="N3277">
        <v>23.741007194244606</v>
      </c>
      <c r="O3277">
        <v>0.71942446043165464</v>
      </c>
      <c r="P3277">
        <v>53.237410071942449</v>
      </c>
      <c r="Q3277">
        <v>24.46043165467626</v>
      </c>
      <c r="R3277" t="s">
        <v>100</v>
      </c>
    </row>
    <row r="3278" spans="1:18">
      <c r="A3278">
        <v>687</v>
      </c>
      <c r="B3278">
        <v>101</v>
      </c>
      <c r="C3278" t="s">
        <v>904</v>
      </c>
      <c r="D3278" t="s">
        <v>905</v>
      </c>
      <c r="E3278" t="s">
        <v>1419</v>
      </c>
      <c r="F3278" t="s">
        <v>1407</v>
      </c>
      <c r="G3278" t="s">
        <v>1420</v>
      </c>
      <c r="H3278" t="s">
        <v>1421</v>
      </c>
      <c r="I3278" t="s">
        <v>10</v>
      </c>
      <c r="J3278">
        <v>140</v>
      </c>
      <c r="K3278">
        <v>507.92142857142858</v>
      </c>
      <c r="L3278">
        <v>24.285714285714285</v>
      </c>
      <c r="M3278">
        <v>38.571428571428569</v>
      </c>
      <c r="N3278">
        <v>32.142857142857146</v>
      </c>
      <c r="O3278">
        <v>5</v>
      </c>
      <c r="P3278">
        <v>75.714285714285708</v>
      </c>
      <c r="Q3278">
        <v>37.142857142857146</v>
      </c>
      <c r="R3278" t="s">
        <v>100</v>
      </c>
    </row>
    <row r="3279" spans="1:18">
      <c r="A3279">
        <v>687</v>
      </c>
      <c r="B3279">
        <v>101</v>
      </c>
      <c r="C3279" t="s">
        <v>904</v>
      </c>
      <c r="D3279" t="s">
        <v>905</v>
      </c>
      <c r="E3279" t="s">
        <v>1419</v>
      </c>
      <c r="F3279" t="s">
        <v>1407</v>
      </c>
      <c r="G3279" t="s">
        <v>1420</v>
      </c>
      <c r="H3279" t="s">
        <v>1421</v>
      </c>
      <c r="I3279" t="s">
        <v>11</v>
      </c>
      <c r="J3279">
        <v>140</v>
      </c>
      <c r="K3279">
        <v>501.92857142857144</v>
      </c>
      <c r="L3279">
        <v>27.142857142857142</v>
      </c>
      <c r="M3279">
        <v>41.428571428571431</v>
      </c>
      <c r="N3279">
        <v>28.571428571428573</v>
      </c>
      <c r="O3279">
        <v>2.8571428571428572</v>
      </c>
      <c r="P3279">
        <v>72.857142857142861</v>
      </c>
      <c r="Q3279">
        <v>31.428571428571427</v>
      </c>
      <c r="R3279" t="s">
        <v>100</v>
      </c>
    </row>
    <row r="3280" spans="1:18">
      <c r="A3280">
        <v>687</v>
      </c>
      <c r="B3280">
        <v>101</v>
      </c>
      <c r="C3280" t="s">
        <v>904</v>
      </c>
      <c r="D3280" t="s">
        <v>905</v>
      </c>
      <c r="E3280" t="s">
        <v>1419</v>
      </c>
      <c r="F3280" t="s">
        <v>1407</v>
      </c>
      <c r="G3280" t="s">
        <v>1420</v>
      </c>
      <c r="H3280" t="s">
        <v>1421</v>
      </c>
      <c r="I3280" t="s">
        <v>12</v>
      </c>
      <c r="J3280">
        <v>139</v>
      </c>
      <c r="K3280">
        <v>501.00719424460431</v>
      </c>
      <c r="L3280">
        <v>29.496402877697843</v>
      </c>
      <c r="M3280">
        <v>44.60431654676259</v>
      </c>
      <c r="N3280">
        <v>14.388489208633093</v>
      </c>
      <c r="O3280">
        <v>11.510791366906474</v>
      </c>
      <c r="P3280">
        <v>70.503597122302153</v>
      </c>
      <c r="Q3280">
        <v>25.899280575539567</v>
      </c>
      <c r="R3280" t="s">
        <v>100</v>
      </c>
    </row>
    <row r="3281" spans="1:18">
      <c r="A3281">
        <v>687</v>
      </c>
      <c r="B3281">
        <v>105</v>
      </c>
      <c r="C3281" t="s">
        <v>904</v>
      </c>
      <c r="D3281" t="s">
        <v>906</v>
      </c>
      <c r="E3281" t="s">
        <v>1419</v>
      </c>
      <c r="F3281" t="s">
        <v>1407</v>
      </c>
      <c r="G3281" t="s">
        <v>1420</v>
      </c>
      <c r="H3281" t="s">
        <v>1421</v>
      </c>
      <c r="I3281" t="s">
        <v>3</v>
      </c>
      <c r="J3281">
        <v>177</v>
      </c>
      <c r="K3281">
        <v>498.32768361581918</v>
      </c>
      <c r="L3281">
        <v>33.898305084745765</v>
      </c>
      <c r="M3281">
        <v>37.288135593220339</v>
      </c>
      <c r="N3281">
        <v>22.598870056497177</v>
      </c>
      <c r="O3281">
        <v>6.2146892655367232</v>
      </c>
      <c r="P3281">
        <v>66.101694915254242</v>
      </c>
      <c r="Q3281">
        <v>28.8135593220339</v>
      </c>
      <c r="R3281" t="s">
        <v>100</v>
      </c>
    </row>
    <row r="3282" spans="1:18">
      <c r="A3282">
        <v>687</v>
      </c>
      <c r="B3282">
        <v>105</v>
      </c>
      <c r="C3282" t="s">
        <v>904</v>
      </c>
      <c r="D3282" t="s">
        <v>906</v>
      </c>
      <c r="E3282" t="s">
        <v>1419</v>
      </c>
      <c r="F3282" t="s">
        <v>1407</v>
      </c>
      <c r="G3282" t="s">
        <v>1420</v>
      </c>
      <c r="H3282" t="s">
        <v>1421</v>
      </c>
      <c r="I3282" t="s">
        <v>10</v>
      </c>
      <c r="J3282">
        <v>177</v>
      </c>
      <c r="K3282">
        <v>510.79661016949154</v>
      </c>
      <c r="L3282">
        <v>19.774011299435028</v>
      </c>
      <c r="M3282">
        <v>48.587570621468927</v>
      </c>
      <c r="N3282">
        <v>26.55367231638418</v>
      </c>
      <c r="O3282">
        <v>5.0847457627118642</v>
      </c>
      <c r="P3282">
        <v>80.225988700564969</v>
      </c>
      <c r="Q3282">
        <v>31.638418079096045</v>
      </c>
      <c r="R3282" t="s">
        <v>100</v>
      </c>
    </row>
    <row r="3283" spans="1:18">
      <c r="A3283">
        <v>687</v>
      </c>
      <c r="B3283">
        <v>105</v>
      </c>
      <c r="C3283" t="s">
        <v>904</v>
      </c>
      <c r="D3283" t="s">
        <v>906</v>
      </c>
      <c r="E3283" t="s">
        <v>1419</v>
      </c>
      <c r="F3283" t="s">
        <v>1407</v>
      </c>
      <c r="G3283" t="s">
        <v>1420</v>
      </c>
      <c r="H3283" t="s">
        <v>1421</v>
      </c>
      <c r="I3283" t="s">
        <v>11</v>
      </c>
      <c r="J3283">
        <v>177</v>
      </c>
      <c r="K3283">
        <v>502.86440677966101</v>
      </c>
      <c r="L3283">
        <v>25.423728813559322</v>
      </c>
      <c r="M3283">
        <v>45.197740112994353</v>
      </c>
      <c r="N3283">
        <v>26.55367231638418</v>
      </c>
      <c r="O3283">
        <v>2.8248587570621471</v>
      </c>
      <c r="P3283">
        <v>74.576271186440678</v>
      </c>
      <c r="Q3283">
        <v>29.378531073446329</v>
      </c>
      <c r="R3283" t="s">
        <v>100</v>
      </c>
    </row>
    <row r="3284" spans="1:18">
      <c r="A3284">
        <v>687</v>
      </c>
      <c r="B3284">
        <v>105</v>
      </c>
      <c r="C3284" t="s">
        <v>904</v>
      </c>
      <c r="D3284" t="s">
        <v>906</v>
      </c>
      <c r="E3284" t="s">
        <v>1419</v>
      </c>
      <c r="F3284" t="s">
        <v>1407</v>
      </c>
      <c r="G3284" t="s">
        <v>1420</v>
      </c>
      <c r="H3284" t="s">
        <v>1421</v>
      </c>
      <c r="I3284" t="s">
        <v>12</v>
      </c>
      <c r="J3284">
        <v>177</v>
      </c>
      <c r="K3284">
        <v>505.24858757062145</v>
      </c>
      <c r="L3284">
        <v>23.728813559322035</v>
      </c>
      <c r="M3284">
        <v>47.457627118644069</v>
      </c>
      <c r="N3284">
        <v>19.209039548022599</v>
      </c>
      <c r="O3284">
        <v>9.6045197740112993</v>
      </c>
      <c r="P3284">
        <v>76.271186440677965</v>
      </c>
      <c r="Q3284">
        <v>28.8135593220339</v>
      </c>
      <c r="R3284" t="s">
        <v>100</v>
      </c>
    </row>
    <row r="3285" spans="1:18">
      <c r="A3285">
        <v>687</v>
      </c>
      <c r="B3285">
        <v>201</v>
      </c>
      <c r="C3285" t="s">
        <v>904</v>
      </c>
      <c r="D3285" t="s">
        <v>907</v>
      </c>
      <c r="E3285" t="s">
        <v>1419</v>
      </c>
      <c r="F3285" t="s">
        <v>1407</v>
      </c>
      <c r="G3285" t="s">
        <v>1420</v>
      </c>
      <c r="H3285" t="s">
        <v>1421</v>
      </c>
      <c r="I3285" t="s">
        <v>3</v>
      </c>
      <c r="J3285">
        <v>161</v>
      </c>
      <c r="K3285">
        <v>525.72670807453414</v>
      </c>
      <c r="L3285">
        <v>21.118012422360248</v>
      </c>
      <c r="M3285">
        <v>27.329192546583851</v>
      </c>
      <c r="N3285">
        <v>31.677018633540374</v>
      </c>
      <c r="O3285">
        <v>19.875776397515526</v>
      </c>
      <c r="P3285">
        <v>78.881987577639748</v>
      </c>
      <c r="Q3285">
        <v>51.552795031055901</v>
      </c>
      <c r="R3285" t="s">
        <v>100</v>
      </c>
    </row>
    <row r="3286" spans="1:18">
      <c r="A3286">
        <v>687</v>
      </c>
      <c r="B3286">
        <v>201</v>
      </c>
      <c r="C3286" t="s">
        <v>904</v>
      </c>
      <c r="D3286" t="s">
        <v>907</v>
      </c>
      <c r="E3286" t="s">
        <v>1419</v>
      </c>
      <c r="F3286" t="s">
        <v>1407</v>
      </c>
      <c r="G3286" t="s">
        <v>1420</v>
      </c>
      <c r="H3286" t="s">
        <v>1421</v>
      </c>
      <c r="I3286" t="s">
        <v>10</v>
      </c>
      <c r="J3286">
        <v>161</v>
      </c>
      <c r="K3286">
        <v>528.01242236024848</v>
      </c>
      <c r="L3286">
        <v>12.422360248447205</v>
      </c>
      <c r="M3286">
        <v>35.403726708074537</v>
      </c>
      <c r="N3286">
        <v>39.751552795031053</v>
      </c>
      <c r="O3286">
        <v>12.422360248447205</v>
      </c>
      <c r="P3286">
        <v>87.577639751552795</v>
      </c>
      <c r="Q3286">
        <v>52.173913043478258</v>
      </c>
      <c r="R3286" t="s">
        <v>100</v>
      </c>
    </row>
    <row r="3287" spans="1:18">
      <c r="A3287">
        <v>687</v>
      </c>
      <c r="B3287">
        <v>201</v>
      </c>
      <c r="C3287" t="s">
        <v>904</v>
      </c>
      <c r="D3287" t="s">
        <v>907</v>
      </c>
      <c r="E3287" t="s">
        <v>1419</v>
      </c>
      <c r="F3287" t="s">
        <v>1407</v>
      </c>
      <c r="G3287" t="s">
        <v>1420</v>
      </c>
      <c r="H3287" t="s">
        <v>1421</v>
      </c>
      <c r="I3287" t="s">
        <v>11</v>
      </c>
      <c r="J3287">
        <v>160</v>
      </c>
      <c r="K3287">
        <v>511.76249999999999</v>
      </c>
      <c r="L3287">
        <v>16.25</v>
      </c>
      <c r="M3287">
        <v>47.5</v>
      </c>
      <c r="N3287">
        <v>29.375</v>
      </c>
      <c r="O3287">
        <v>6.875</v>
      </c>
      <c r="P3287">
        <v>83.75</v>
      </c>
      <c r="Q3287">
        <v>36.25</v>
      </c>
      <c r="R3287" t="s">
        <v>100</v>
      </c>
    </row>
    <row r="3288" spans="1:18">
      <c r="A3288">
        <v>687</v>
      </c>
      <c r="B3288">
        <v>201</v>
      </c>
      <c r="C3288" t="s">
        <v>904</v>
      </c>
      <c r="D3288" t="s">
        <v>907</v>
      </c>
      <c r="E3288" t="s">
        <v>1419</v>
      </c>
      <c r="F3288" t="s">
        <v>1407</v>
      </c>
      <c r="G3288" t="s">
        <v>1420</v>
      </c>
      <c r="H3288" t="s">
        <v>1421</v>
      </c>
      <c r="I3288" t="s">
        <v>12</v>
      </c>
      <c r="J3288">
        <v>160</v>
      </c>
      <c r="K3288">
        <v>503.08125000000001</v>
      </c>
      <c r="L3288">
        <v>25.625</v>
      </c>
      <c r="M3288">
        <v>46.25</v>
      </c>
      <c r="N3288">
        <v>19.375</v>
      </c>
      <c r="O3288">
        <v>8.75</v>
      </c>
      <c r="P3288">
        <v>74.375</v>
      </c>
      <c r="Q3288">
        <v>28.125</v>
      </c>
      <c r="R3288" t="s">
        <v>100</v>
      </c>
    </row>
    <row r="3289" spans="1:18">
      <c r="A3289">
        <v>688</v>
      </c>
      <c r="B3289">
        <v>103</v>
      </c>
      <c r="C3289" t="s">
        <v>908</v>
      </c>
      <c r="D3289" t="s">
        <v>909</v>
      </c>
      <c r="E3289" t="s">
        <v>1419</v>
      </c>
      <c r="F3289" t="s">
        <v>1407</v>
      </c>
      <c r="G3289" t="s">
        <v>1420</v>
      </c>
      <c r="H3289" t="s">
        <v>1421</v>
      </c>
      <c r="I3289" t="s">
        <v>3</v>
      </c>
      <c r="J3289">
        <v>221</v>
      </c>
      <c r="K3289">
        <v>519.88235294117646</v>
      </c>
      <c r="L3289">
        <v>18.099547511312217</v>
      </c>
      <c r="M3289">
        <v>39.366515837104075</v>
      </c>
      <c r="N3289">
        <v>31.221719457013574</v>
      </c>
      <c r="O3289">
        <v>11.312217194570136</v>
      </c>
      <c r="P3289">
        <v>81.900452488687776</v>
      </c>
      <c r="Q3289">
        <v>42.533936651583709</v>
      </c>
      <c r="R3289" t="s">
        <v>31</v>
      </c>
    </row>
    <row r="3290" spans="1:18">
      <c r="A3290">
        <v>688</v>
      </c>
      <c r="B3290">
        <v>103</v>
      </c>
      <c r="C3290" t="s">
        <v>908</v>
      </c>
      <c r="D3290" t="s">
        <v>909</v>
      </c>
      <c r="E3290" t="s">
        <v>1419</v>
      </c>
      <c r="F3290" t="s">
        <v>1407</v>
      </c>
      <c r="G3290" t="s">
        <v>1420</v>
      </c>
      <c r="H3290" t="s">
        <v>1421</v>
      </c>
      <c r="I3290" t="s">
        <v>10</v>
      </c>
      <c r="J3290">
        <v>221</v>
      </c>
      <c r="K3290">
        <v>535.14932126696829</v>
      </c>
      <c r="L3290">
        <v>4.5248868778280542</v>
      </c>
      <c r="M3290">
        <v>37.556561085972852</v>
      </c>
      <c r="N3290">
        <v>46.606334841628957</v>
      </c>
      <c r="O3290">
        <v>11.312217194570136</v>
      </c>
      <c r="P3290">
        <v>95.475113122171948</v>
      </c>
      <c r="Q3290">
        <v>57.918552036199095</v>
      </c>
      <c r="R3290" t="s">
        <v>31</v>
      </c>
    </row>
    <row r="3291" spans="1:18">
      <c r="A3291">
        <v>688</v>
      </c>
      <c r="B3291">
        <v>103</v>
      </c>
      <c r="C3291" t="s">
        <v>908</v>
      </c>
      <c r="D3291" t="s">
        <v>909</v>
      </c>
      <c r="E3291" t="s">
        <v>1419</v>
      </c>
      <c r="F3291" t="s">
        <v>1407</v>
      </c>
      <c r="G3291" t="s">
        <v>1420</v>
      </c>
      <c r="H3291" t="s">
        <v>1421</v>
      </c>
      <c r="I3291" t="s">
        <v>11</v>
      </c>
      <c r="J3291">
        <v>221</v>
      </c>
      <c r="K3291">
        <v>525.17194570135746</v>
      </c>
      <c r="L3291">
        <v>6.7873303167420813</v>
      </c>
      <c r="M3291">
        <v>44.796380090497735</v>
      </c>
      <c r="N3291">
        <v>33.0316742081448</v>
      </c>
      <c r="O3291">
        <v>15.384615384615385</v>
      </c>
      <c r="P3291">
        <v>93.212669683257914</v>
      </c>
      <c r="Q3291">
        <v>48.41628959276018</v>
      </c>
      <c r="R3291" t="s">
        <v>31</v>
      </c>
    </row>
    <row r="3292" spans="1:18">
      <c r="A3292">
        <v>688</v>
      </c>
      <c r="B3292">
        <v>103</v>
      </c>
      <c r="C3292" t="s">
        <v>908</v>
      </c>
      <c r="D3292" t="s">
        <v>909</v>
      </c>
      <c r="E3292" t="s">
        <v>1419</v>
      </c>
      <c r="F3292" t="s">
        <v>1407</v>
      </c>
      <c r="G3292" t="s">
        <v>1420</v>
      </c>
      <c r="H3292" t="s">
        <v>1421</v>
      </c>
      <c r="I3292" t="s">
        <v>12</v>
      </c>
      <c r="J3292">
        <v>221</v>
      </c>
      <c r="K3292">
        <v>521.40723981900453</v>
      </c>
      <c r="L3292">
        <v>9.0497737556561084</v>
      </c>
      <c r="M3292">
        <v>48.868778280542983</v>
      </c>
      <c r="N3292">
        <v>23.529411764705884</v>
      </c>
      <c r="O3292">
        <v>18.552036199095024</v>
      </c>
      <c r="P3292">
        <v>90.950226244343895</v>
      </c>
      <c r="Q3292">
        <v>42.081447963800905</v>
      </c>
      <c r="R3292" t="s">
        <v>31</v>
      </c>
    </row>
    <row r="3293" spans="1:18">
      <c r="A3293">
        <v>688</v>
      </c>
      <c r="B3293">
        <v>393</v>
      </c>
      <c r="C3293" t="s">
        <v>908</v>
      </c>
      <c r="D3293" t="s">
        <v>910</v>
      </c>
      <c r="E3293" t="s">
        <v>1419</v>
      </c>
      <c r="F3293" t="s">
        <v>1407</v>
      </c>
      <c r="G3293" t="s">
        <v>1420</v>
      </c>
      <c r="H3293" t="s">
        <v>1421</v>
      </c>
      <c r="I3293" t="s">
        <v>3</v>
      </c>
      <c r="J3293">
        <v>234</v>
      </c>
      <c r="K3293">
        <v>526.86752136752136</v>
      </c>
      <c r="L3293">
        <v>17.948717948717949</v>
      </c>
      <c r="M3293">
        <v>33.333333333333336</v>
      </c>
      <c r="N3293">
        <v>33.760683760683762</v>
      </c>
      <c r="O3293">
        <v>14.957264957264957</v>
      </c>
      <c r="P3293">
        <v>82.051282051282058</v>
      </c>
      <c r="Q3293">
        <v>48.717948717948715</v>
      </c>
      <c r="R3293" t="s">
        <v>31</v>
      </c>
    </row>
    <row r="3294" spans="1:18">
      <c r="A3294">
        <v>688</v>
      </c>
      <c r="B3294">
        <v>393</v>
      </c>
      <c r="C3294" t="s">
        <v>908</v>
      </c>
      <c r="D3294" t="s">
        <v>910</v>
      </c>
      <c r="E3294" t="s">
        <v>1419</v>
      </c>
      <c r="F3294" t="s">
        <v>1407</v>
      </c>
      <c r="G3294" t="s">
        <v>1420</v>
      </c>
      <c r="H3294" t="s">
        <v>1421</v>
      </c>
      <c r="I3294" t="s">
        <v>10</v>
      </c>
      <c r="J3294">
        <v>234</v>
      </c>
      <c r="K3294">
        <v>538.4487179487179</v>
      </c>
      <c r="L3294">
        <v>4.700854700854701</v>
      </c>
      <c r="M3294">
        <v>34.615384615384613</v>
      </c>
      <c r="N3294">
        <v>46.153846153846153</v>
      </c>
      <c r="O3294">
        <v>14.52991452991453</v>
      </c>
      <c r="P3294">
        <v>95.299145299145295</v>
      </c>
      <c r="Q3294">
        <v>60.683760683760681</v>
      </c>
      <c r="R3294" t="s">
        <v>31</v>
      </c>
    </row>
    <row r="3295" spans="1:18">
      <c r="A3295">
        <v>688</v>
      </c>
      <c r="B3295">
        <v>393</v>
      </c>
      <c r="C3295" t="s">
        <v>908</v>
      </c>
      <c r="D3295" t="s">
        <v>910</v>
      </c>
      <c r="E3295" t="s">
        <v>1419</v>
      </c>
      <c r="F3295" t="s">
        <v>1407</v>
      </c>
      <c r="G3295" t="s">
        <v>1420</v>
      </c>
      <c r="H3295" t="s">
        <v>1421</v>
      </c>
      <c r="I3295" t="s">
        <v>11</v>
      </c>
      <c r="J3295">
        <v>234</v>
      </c>
      <c r="K3295">
        <v>520.41025641025647</v>
      </c>
      <c r="L3295">
        <v>13.247863247863247</v>
      </c>
      <c r="M3295">
        <v>40.598290598290596</v>
      </c>
      <c r="N3295">
        <v>35.897435897435898</v>
      </c>
      <c r="O3295">
        <v>10.256410256410257</v>
      </c>
      <c r="P3295">
        <v>86.752136752136749</v>
      </c>
      <c r="Q3295">
        <v>46.153846153846153</v>
      </c>
      <c r="R3295" t="s">
        <v>31</v>
      </c>
    </row>
    <row r="3296" spans="1:18">
      <c r="A3296">
        <v>688</v>
      </c>
      <c r="B3296">
        <v>393</v>
      </c>
      <c r="C3296" t="s">
        <v>908</v>
      </c>
      <c r="D3296" t="s">
        <v>910</v>
      </c>
      <c r="E3296" t="s">
        <v>1419</v>
      </c>
      <c r="F3296" t="s">
        <v>1407</v>
      </c>
      <c r="G3296" t="s">
        <v>1420</v>
      </c>
      <c r="H3296" t="s">
        <v>1421</v>
      </c>
      <c r="I3296" t="s">
        <v>12</v>
      </c>
      <c r="J3296">
        <v>234</v>
      </c>
      <c r="K3296">
        <v>515.76923076923072</v>
      </c>
      <c r="L3296">
        <v>13.675213675213675</v>
      </c>
      <c r="M3296">
        <v>50.427350427350426</v>
      </c>
      <c r="N3296">
        <v>23.931623931623932</v>
      </c>
      <c r="O3296">
        <v>11.965811965811966</v>
      </c>
      <c r="P3296">
        <v>86.324786324786331</v>
      </c>
      <c r="Q3296">
        <v>35.897435897435898</v>
      </c>
      <c r="R3296" t="s">
        <v>31</v>
      </c>
    </row>
    <row r="3297" spans="1:18">
      <c r="A3297">
        <v>689</v>
      </c>
      <c r="B3297">
        <v>100</v>
      </c>
      <c r="C3297" t="s">
        <v>911</v>
      </c>
      <c r="D3297" t="s">
        <v>912</v>
      </c>
      <c r="E3297" t="s">
        <v>1419</v>
      </c>
      <c r="F3297" t="s">
        <v>1407</v>
      </c>
      <c r="G3297" t="s">
        <v>1420</v>
      </c>
      <c r="H3297" t="s">
        <v>1421</v>
      </c>
      <c r="I3297" t="s">
        <v>3</v>
      </c>
      <c r="J3297">
        <v>94</v>
      </c>
      <c r="K3297">
        <v>507.32978723404256</v>
      </c>
      <c r="L3297">
        <v>36.170212765957444</v>
      </c>
      <c r="M3297">
        <v>28.723404255319149</v>
      </c>
      <c r="N3297">
        <v>21.276595744680851</v>
      </c>
      <c r="O3297">
        <v>13.829787234042554</v>
      </c>
      <c r="P3297">
        <v>63.829787234042556</v>
      </c>
      <c r="Q3297">
        <v>35.106382978723403</v>
      </c>
      <c r="R3297" t="s">
        <v>20</v>
      </c>
    </row>
    <row r="3298" spans="1:18">
      <c r="A3298">
        <v>689</v>
      </c>
      <c r="B3298">
        <v>100</v>
      </c>
      <c r="C3298" t="s">
        <v>911</v>
      </c>
      <c r="D3298" t="s">
        <v>912</v>
      </c>
      <c r="E3298" t="s">
        <v>1419</v>
      </c>
      <c r="F3298" t="s">
        <v>1407</v>
      </c>
      <c r="G3298" t="s">
        <v>1420</v>
      </c>
      <c r="H3298" t="s">
        <v>1421</v>
      </c>
      <c r="I3298" t="s">
        <v>10</v>
      </c>
      <c r="J3298">
        <v>94</v>
      </c>
      <c r="K3298">
        <v>510.2659574468085</v>
      </c>
      <c r="L3298">
        <v>26.595744680851062</v>
      </c>
      <c r="M3298">
        <v>36.170212765957444</v>
      </c>
      <c r="N3298">
        <v>29.787234042553191</v>
      </c>
      <c r="O3298">
        <v>7.4468085106382977</v>
      </c>
      <c r="P3298">
        <v>73.40425531914893</v>
      </c>
      <c r="Q3298">
        <v>37.234042553191486</v>
      </c>
      <c r="R3298" t="s">
        <v>20</v>
      </c>
    </row>
    <row r="3299" spans="1:18">
      <c r="A3299">
        <v>689</v>
      </c>
      <c r="B3299">
        <v>100</v>
      </c>
      <c r="C3299" t="s">
        <v>911</v>
      </c>
      <c r="D3299" t="s">
        <v>912</v>
      </c>
      <c r="E3299" t="s">
        <v>1419</v>
      </c>
      <c r="F3299" t="s">
        <v>1407</v>
      </c>
      <c r="G3299" t="s">
        <v>1420</v>
      </c>
      <c r="H3299" t="s">
        <v>1421</v>
      </c>
      <c r="I3299" t="s">
        <v>11</v>
      </c>
      <c r="J3299">
        <v>94</v>
      </c>
      <c r="K3299">
        <v>509.74468085106383</v>
      </c>
      <c r="L3299">
        <v>19.148936170212767</v>
      </c>
      <c r="M3299">
        <v>46.808510638297875</v>
      </c>
      <c r="N3299">
        <v>21.276595744680851</v>
      </c>
      <c r="O3299">
        <v>12.76595744680851</v>
      </c>
      <c r="P3299">
        <v>80.851063829787236</v>
      </c>
      <c r="Q3299">
        <v>34.042553191489361</v>
      </c>
      <c r="R3299" t="s">
        <v>20</v>
      </c>
    </row>
    <row r="3300" spans="1:18">
      <c r="A3300">
        <v>689</v>
      </c>
      <c r="B3300">
        <v>100</v>
      </c>
      <c r="C3300" t="s">
        <v>911</v>
      </c>
      <c r="D3300" t="s">
        <v>912</v>
      </c>
      <c r="E3300" t="s">
        <v>1419</v>
      </c>
      <c r="F3300" t="s">
        <v>1407</v>
      </c>
      <c r="G3300" t="s">
        <v>1420</v>
      </c>
      <c r="H3300" t="s">
        <v>1421</v>
      </c>
      <c r="I3300" t="s">
        <v>12</v>
      </c>
      <c r="J3300">
        <v>94</v>
      </c>
      <c r="K3300">
        <v>506.45744680851061</v>
      </c>
      <c r="L3300">
        <v>24.468085106382979</v>
      </c>
      <c r="M3300">
        <v>48.936170212765958</v>
      </c>
      <c r="N3300">
        <v>11.702127659574469</v>
      </c>
      <c r="O3300">
        <v>14.893617021276595</v>
      </c>
      <c r="P3300">
        <v>75.531914893617028</v>
      </c>
      <c r="Q3300">
        <v>26.595744680851062</v>
      </c>
      <c r="R3300" t="s">
        <v>20</v>
      </c>
    </row>
    <row r="3301" spans="1:18">
      <c r="A3301">
        <v>689</v>
      </c>
      <c r="B3301">
        <v>102</v>
      </c>
      <c r="C3301" t="s">
        <v>911</v>
      </c>
      <c r="D3301" t="s">
        <v>227</v>
      </c>
      <c r="E3301" t="s">
        <v>1419</v>
      </c>
      <c r="F3301" t="s">
        <v>1407</v>
      </c>
      <c r="G3301" t="s">
        <v>1420</v>
      </c>
      <c r="H3301" t="s">
        <v>1421</v>
      </c>
      <c r="I3301" t="s">
        <v>3</v>
      </c>
      <c r="J3301">
        <v>136</v>
      </c>
      <c r="K3301">
        <v>504.91176470588238</v>
      </c>
      <c r="L3301">
        <v>30.147058823529413</v>
      </c>
      <c r="M3301">
        <v>28.676470588235293</v>
      </c>
      <c r="N3301">
        <v>34.558823529411768</v>
      </c>
      <c r="O3301">
        <v>6.617647058823529</v>
      </c>
      <c r="P3301">
        <v>69.852941176470594</v>
      </c>
      <c r="Q3301">
        <v>41.176470588235297</v>
      </c>
      <c r="R3301" t="s">
        <v>20</v>
      </c>
    </row>
    <row r="3302" spans="1:18">
      <c r="A3302">
        <v>689</v>
      </c>
      <c r="B3302">
        <v>102</v>
      </c>
      <c r="C3302" t="s">
        <v>911</v>
      </c>
      <c r="D3302" t="s">
        <v>227</v>
      </c>
      <c r="E3302" t="s">
        <v>1419</v>
      </c>
      <c r="F3302" t="s">
        <v>1407</v>
      </c>
      <c r="G3302" t="s">
        <v>1420</v>
      </c>
      <c r="H3302" t="s">
        <v>1421</v>
      </c>
      <c r="I3302" t="s">
        <v>10</v>
      </c>
      <c r="J3302">
        <v>136</v>
      </c>
      <c r="K3302">
        <v>513.21323529411768</v>
      </c>
      <c r="L3302">
        <v>12.5</v>
      </c>
      <c r="M3302">
        <v>54.411764705882355</v>
      </c>
      <c r="N3302">
        <v>28.676470588235293</v>
      </c>
      <c r="O3302">
        <v>4.4117647058823533</v>
      </c>
      <c r="P3302">
        <v>87.5</v>
      </c>
      <c r="Q3302">
        <v>33.088235294117645</v>
      </c>
      <c r="R3302" t="s">
        <v>20</v>
      </c>
    </row>
    <row r="3303" spans="1:18">
      <c r="A3303">
        <v>689</v>
      </c>
      <c r="B3303">
        <v>102</v>
      </c>
      <c r="C3303" t="s">
        <v>911</v>
      </c>
      <c r="D3303" t="s">
        <v>227</v>
      </c>
      <c r="E3303" t="s">
        <v>1419</v>
      </c>
      <c r="F3303" t="s">
        <v>1407</v>
      </c>
      <c r="G3303" t="s">
        <v>1420</v>
      </c>
      <c r="H3303" t="s">
        <v>1421</v>
      </c>
      <c r="I3303" t="s">
        <v>11</v>
      </c>
      <c r="J3303">
        <v>136</v>
      </c>
      <c r="K3303">
        <v>508.8014705882353</v>
      </c>
      <c r="L3303">
        <v>21.323529411764707</v>
      </c>
      <c r="M3303">
        <v>44.852941176470587</v>
      </c>
      <c r="N3303">
        <v>20.588235294117649</v>
      </c>
      <c r="O3303">
        <v>13.235294117647058</v>
      </c>
      <c r="P3303">
        <v>78.67647058823529</v>
      </c>
      <c r="Q3303">
        <v>33.823529411764703</v>
      </c>
      <c r="R3303" t="s">
        <v>20</v>
      </c>
    </row>
    <row r="3304" spans="1:18">
      <c r="A3304">
        <v>689</v>
      </c>
      <c r="B3304">
        <v>102</v>
      </c>
      <c r="C3304" t="s">
        <v>911</v>
      </c>
      <c r="D3304" t="s">
        <v>227</v>
      </c>
      <c r="E3304" t="s">
        <v>1419</v>
      </c>
      <c r="F3304" t="s">
        <v>1407</v>
      </c>
      <c r="G3304" t="s">
        <v>1420</v>
      </c>
      <c r="H3304" t="s">
        <v>1421</v>
      </c>
      <c r="I3304" t="s">
        <v>12</v>
      </c>
      <c r="J3304">
        <v>136</v>
      </c>
      <c r="K3304">
        <v>508.02941176470586</v>
      </c>
      <c r="L3304">
        <v>23.529411764705884</v>
      </c>
      <c r="M3304">
        <v>45.588235294117645</v>
      </c>
      <c r="N3304">
        <v>22.058823529411764</v>
      </c>
      <c r="O3304">
        <v>8.8235294117647065</v>
      </c>
      <c r="P3304">
        <v>76.470588235294116</v>
      </c>
      <c r="Q3304">
        <v>30.882352941176471</v>
      </c>
      <c r="R3304" t="s">
        <v>20</v>
      </c>
    </row>
    <row r="3305" spans="1:18">
      <c r="A3305">
        <v>689</v>
      </c>
      <c r="B3305">
        <v>180</v>
      </c>
      <c r="C3305" t="s">
        <v>911</v>
      </c>
      <c r="D3305" t="s">
        <v>913</v>
      </c>
      <c r="E3305" t="s">
        <v>1419</v>
      </c>
      <c r="F3305" t="s">
        <v>1407</v>
      </c>
      <c r="G3305" t="s">
        <v>1420</v>
      </c>
      <c r="H3305" t="s">
        <v>1421</v>
      </c>
      <c r="I3305" t="s">
        <v>3</v>
      </c>
      <c r="J3305">
        <v>90</v>
      </c>
      <c r="K3305">
        <v>503.07777777777778</v>
      </c>
      <c r="L3305">
        <v>31.111111111111111</v>
      </c>
      <c r="M3305">
        <v>35.555555555555557</v>
      </c>
      <c r="N3305">
        <v>25.555555555555557</v>
      </c>
      <c r="O3305">
        <v>7.7777777777777777</v>
      </c>
      <c r="P3305">
        <v>68.888888888888886</v>
      </c>
      <c r="Q3305">
        <v>33.333333333333336</v>
      </c>
      <c r="R3305" t="s">
        <v>20</v>
      </c>
    </row>
    <row r="3306" spans="1:18">
      <c r="A3306">
        <v>689</v>
      </c>
      <c r="B3306">
        <v>180</v>
      </c>
      <c r="C3306" t="s">
        <v>911</v>
      </c>
      <c r="D3306" t="s">
        <v>913</v>
      </c>
      <c r="E3306" t="s">
        <v>1419</v>
      </c>
      <c r="F3306" t="s">
        <v>1407</v>
      </c>
      <c r="G3306" t="s">
        <v>1420</v>
      </c>
      <c r="H3306" t="s">
        <v>1421</v>
      </c>
      <c r="I3306" t="s">
        <v>10</v>
      </c>
      <c r="J3306">
        <v>90</v>
      </c>
      <c r="K3306">
        <v>519.05555555555554</v>
      </c>
      <c r="L3306">
        <v>18.888888888888889</v>
      </c>
      <c r="M3306">
        <v>37.777777777777779</v>
      </c>
      <c r="N3306">
        <v>28.888888888888889</v>
      </c>
      <c r="O3306">
        <v>14.444444444444445</v>
      </c>
      <c r="P3306">
        <v>81.111111111111114</v>
      </c>
      <c r="Q3306">
        <v>43.333333333333336</v>
      </c>
      <c r="R3306" t="s">
        <v>20</v>
      </c>
    </row>
    <row r="3307" spans="1:18">
      <c r="A3307">
        <v>689</v>
      </c>
      <c r="B3307">
        <v>180</v>
      </c>
      <c r="C3307" t="s">
        <v>911</v>
      </c>
      <c r="D3307" t="s">
        <v>913</v>
      </c>
      <c r="E3307" t="s">
        <v>1419</v>
      </c>
      <c r="F3307" t="s">
        <v>1407</v>
      </c>
      <c r="G3307" t="s">
        <v>1420</v>
      </c>
      <c r="H3307" t="s">
        <v>1421</v>
      </c>
      <c r="I3307" t="s">
        <v>11</v>
      </c>
      <c r="J3307">
        <v>89</v>
      </c>
      <c r="K3307">
        <v>513.75280898876406</v>
      </c>
      <c r="L3307">
        <v>19.101123595505619</v>
      </c>
      <c r="M3307">
        <v>47.19101123595506</v>
      </c>
      <c r="N3307">
        <v>19.101123595505619</v>
      </c>
      <c r="O3307">
        <v>14.606741573033707</v>
      </c>
      <c r="P3307">
        <v>80.898876404494388</v>
      </c>
      <c r="Q3307">
        <v>33.707865168539328</v>
      </c>
      <c r="R3307" t="s">
        <v>20</v>
      </c>
    </row>
    <row r="3308" spans="1:18">
      <c r="A3308">
        <v>689</v>
      </c>
      <c r="B3308">
        <v>180</v>
      </c>
      <c r="C3308" t="s">
        <v>911</v>
      </c>
      <c r="D3308" t="s">
        <v>913</v>
      </c>
      <c r="E3308" t="s">
        <v>1419</v>
      </c>
      <c r="F3308" t="s">
        <v>1407</v>
      </c>
      <c r="G3308" t="s">
        <v>1420</v>
      </c>
      <c r="H3308" t="s">
        <v>1421</v>
      </c>
      <c r="I3308" t="s">
        <v>12</v>
      </c>
      <c r="J3308">
        <v>89</v>
      </c>
      <c r="K3308">
        <v>511</v>
      </c>
      <c r="L3308">
        <v>11.235955056179776</v>
      </c>
      <c r="M3308">
        <v>58.426966292134829</v>
      </c>
      <c r="N3308">
        <v>21.348314606741575</v>
      </c>
      <c r="O3308">
        <v>8.9887640449438209</v>
      </c>
      <c r="P3308">
        <v>88.764044943820224</v>
      </c>
      <c r="Q3308">
        <v>30.337078651685392</v>
      </c>
      <c r="R3308" t="s">
        <v>20</v>
      </c>
    </row>
    <row r="3309" spans="1:18">
      <c r="A3309">
        <v>689</v>
      </c>
      <c r="B3309">
        <v>183</v>
      </c>
      <c r="C3309" t="s">
        <v>911</v>
      </c>
      <c r="D3309" t="s">
        <v>817</v>
      </c>
      <c r="E3309" t="s">
        <v>1419</v>
      </c>
      <c r="F3309" t="s">
        <v>1407</v>
      </c>
      <c r="G3309" t="s">
        <v>1420</v>
      </c>
      <c r="H3309" t="s">
        <v>1421</v>
      </c>
      <c r="I3309" t="s">
        <v>3</v>
      </c>
      <c r="J3309">
        <v>95</v>
      </c>
      <c r="K3309">
        <v>498.36842105263156</v>
      </c>
      <c r="L3309">
        <v>38.94736842105263</v>
      </c>
      <c r="M3309">
        <v>29.473684210526315</v>
      </c>
      <c r="N3309">
        <v>21.05263157894737</v>
      </c>
      <c r="O3309">
        <v>10.526315789473685</v>
      </c>
      <c r="P3309">
        <v>61.05263157894737</v>
      </c>
      <c r="Q3309">
        <v>31.578947368421051</v>
      </c>
      <c r="R3309" t="s">
        <v>20</v>
      </c>
    </row>
    <row r="3310" spans="1:18">
      <c r="A3310">
        <v>689</v>
      </c>
      <c r="B3310">
        <v>183</v>
      </c>
      <c r="C3310" t="s">
        <v>911</v>
      </c>
      <c r="D3310" t="s">
        <v>817</v>
      </c>
      <c r="E3310" t="s">
        <v>1419</v>
      </c>
      <c r="F3310" t="s">
        <v>1407</v>
      </c>
      <c r="G3310" t="s">
        <v>1420</v>
      </c>
      <c r="H3310" t="s">
        <v>1421</v>
      </c>
      <c r="I3310" t="s">
        <v>10</v>
      </c>
      <c r="J3310">
        <v>95</v>
      </c>
      <c r="K3310">
        <v>492.82105263157894</v>
      </c>
      <c r="L3310">
        <v>30.526315789473685</v>
      </c>
      <c r="M3310">
        <v>51.578947368421055</v>
      </c>
      <c r="N3310">
        <v>16.842105263157894</v>
      </c>
      <c r="O3310">
        <v>1.0526315789473684</v>
      </c>
      <c r="P3310">
        <v>69.473684210526315</v>
      </c>
      <c r="Q3310">
        <v>17.894736842105264</v>
      </c>
      <c r="R3310" t="s">
        <v>20</v>
      </c>
    </row>
    <row r="3311" spans="1:18">
      <c r="A3311">
        <v>689</v>
      </c>
      <c r="B3311">
        <v>183</v>
      </c>
      <c r="C3311" t="s">
        <v>911</v>
      </c>
      <c r="D3311" t="s">
        <v>817</v>
      </c>
      <c r="E3311" t="s">
        <v>1419</v>
      </c>
      <c r="F3311" t="s">
        <v>1407</v>
      </c>
      <c r="G3311" t="s">
        <v>1420</v>
      </c>
      <c r="H3311" t="s">
        <v>1421</v>
      </c>
      <c r="I3311" t="s">
        <v>11</v>
      </c>
      <c r="J3311">
        <v>95</v>
      </c>
      <c r="K3311">
        <v>505.84210526315792</v>
      </c>
      <c r="L3311">
        <v>27.368421052631579</v>
      </c>
      <c r="M3311">
        <v>38.94736842105263</v>
      </c>
      <c r="N3311">
        <v>27.368421052631579</v>
      </c>
      <c r="O3311">
        <v>6.3157894736842106</v>
      </c>
      <c r="P3311">
        <v>72.631578947368425</v>
      </c>
      <c r="Q3311">
        <v>33.684210526315788</v>
      </c>
      <c r="R3311" t="s">
        <v>20</v>
      </c>
    </row>
    <row r="3312" spans="1:18">
      <c r="A3312">
        <v>689</v>
      </c>
      <c r="B3312">
        <v>183</v>
      </c>
      <c r="C3312" t="s">
        <v>911</v>
      </c>
      <c r="D3312" t="s">
        <v>817</v>
      </c>
      <c r="E3312" t="s">
        <v>1419</v>
      </c>
      <c r="F3312" t="s">
        <v>1407</v>
      </c>
      <c r="G3312" t="s">
        <v>1420</v>
      </c>
      <c r="H3312" t="s">
        <v>1421</v>
      </c>
      <c r="I3312" t="s">
        <v>12</v>
      </c>
      <c r="J3312">
        <v>95</v>
      </c>
      <c r="K3312">
        <v>500.97894736842107</v>
      </c>
      <c r="L3312">
        <v>28.421052631578949</v>
      </c>
      <c r="M3312">
        <v>47.368421052631582</v>
      </c>
      <c r="N3312">
        <v>17.894736842105264</v>
      </c>
      <c r="O3312">
        <v>6.3157894736842106</v>
      </c>
      <c r="P3312">
        <v>71.578947368421055</v>
      </c>
      <c r="Q3312">
        <v>24.210526315789473</v>
      </c>
      <c r="R3312" t="s">
        <v>20</v>
      </c>
    </row>
    <row r="3313" spans="1:18">
      <c r="A3313">
        <v>689</v>
      </c>
      <c r="B3313">
        <v>189</v>
      </c>
      <c r="C3313" t="s">
        <v>911</v>
      </c>
      <c r="D3313" t="s">
        <v>914</v>
      </c>
      <c r="E3313" t="s">
        <v>1419</v>
      </c>
      <c r="F3313" t="s">
        <v>1407</v>
      </c>
      <c r="G3313" t="s">
        <v>1420</v>
      </c>
      <c r="H3313" t="s">
        <v>1421</v>
      </c>
      <c r="I3313" t="s">
        <v>3</v>
      </c>
      <c r="J3313">
        <v>109</v>
      </c>
      <c r="K3313">
        <v>493.45871559633025</v>
      </c>
      <c r="L3313">
        <v>38.532110091743121</v>
      </c>
      <c r="M3313">
        <v>27.522935779816514</v>
      </c>
      <c r="N3313">
        <v>29.357798165137616</v>
      </c>
      <c r="O3313">
        <v>4.5871559633027523</v>
      </c>
      <c r="P3313">
        <v>61.467889908256879</v>
      </c>
      <c r="Q3313">
        <v>33.944954128440365</v>
      </c>
      <c r="R3313" t="s">
        <v>20</v>
      </c>
    </row>
    <row r="3314" spans="1:18">
      <c r="A3314">
        <v>689</v>
      </c>
      <c r="B3314">
        <v>189</v>
      </c>
      <c r="C3314" t="s">
        <v>911</v>
      </c>
      <c r="D3314" t="s">
        <v>914</v>
      </c>
      <c r="E3314" t="s">
        <v>1419</v>
      </c>
      <c r="F3314" t="s">
        <v>1407</v>
      </c>
      <c r="G3314" t="s">
        <v>1420</v>
      </c>
      <c r="H3314" t="s">
        <v>1421</v>
      </c>
      <c r="I3314" t="s">
        <v>10</v>
      </c>
      <c r="J3314">
        <v>110</v>
      </c>
      <c r="K3314">
        <v>494.05454545454546</v>
      </c>
      <c r="L3314">
        <v>41.81818181818182</v>
      </c>
      <c r="M3314">
        <v>35.454545454545453</v>
      </c>
      <c r="N3314">
        <v>20</v>
      </c>
      <c r="O3314">
        <v>2.7272727272727271</v>
      </c>
      <c r="P3314">
        <v>58.18181818181818</v>
      </c>
      <c r="Q3314">
        <v>22.727272727272727</v>
      </c>
      <c r="R3314" t="s">
        <v>20</v>
      </c>
    </row>
    <row r="3315" spans="1:18">
      <c r="A3315">
        <v>689</v>
      </c>
      <c r="B3315">
        <v>189</v>
      </c>
      <c r="C3315" t="s">
        <v>911</v>
      </c>
      <c r="D3315" t="s">
        <v>914</v>
      </c>
      <c r="E3315" t="s">
        <v>1419</v>
      </c>
      <c r="F3315" t="s">
        <v>1407</v>
      </c>
      <c r="G3315" t="s">
        <v>1420</v>
      </c>
      <c r="H3315" t="s">
        <v>1421</v>
      </c>
      <c r="I3315" t="s">
        <v>11</v>
      </c>
      <c r="J3315">
        <v>110</v>
      </c>
      <c r="K3315">
        <v>498.85454545454547</v>
      </c>
      <c r="L3315">
        <v>27.272727272727273</v>
      </c>
      <c r="M3315">
        <v>45.454545454545453</v>
      </c>
      <c r="N3315">
        <v>20.90909090909091</v>
      </c>
      <c r="O3315">
        <v>6.3636363636363633</v>
      </c>
      <c r="P3315">
        <v>72.727272727272734</v>
      </c>
      <c r="Q3315">
        <v>27.272727272727273</v>
      </c>
      <c r="R3315" t="s">
        <v>20</v>
      </c>
    </row>
    <row r="3316" spans="1:18">
      <c r="A3316">
        <v>689</v>
      </c>
      <c r="B3316">
        <v>189</v>
      </c>
      <c r="C3316" t="s">
        <v>911</v>
      </c>
      <c r="D3316" t="s">
        <v>914</v>
      </c>
      <c r="E3316" t="s">
        <v>1419</v>
      </c>
      <c r="F3316" t="s">
        <v>1407</v>
      </c>
      <c r="G3316" t="s">
        <v>1420</v>
      </c>
      <c r="H3316" t="s">
        <v>1421</v>
      </c>
      <c r="I3316" t="s">
        <v>12</v>
      </c>
      <c r="J3316">
        <v>109</v>
      </c>
      <c r="K3316">
        <v>500.22018348623851</v>
      </c>
      <c r="L3316">
        <v>28.440366972477065</v>
      </c>
      <c r="M3316">
        <v>46.788990825688074</v>
      </c>
      <c r="N3316">
        <v>15.596330275229358</v>
      </c>
      <c r="O3316">
        <v>9.1743119266055047</v>
      </c>
      <c r="P3316">
        <v>71.559633027522935</v>
      </c>
      <c r="Q3316">
        <v>24.770642201834864</v>
      </c>
      <c r="R3316" t="s">
        <v>20</v>
      </c>
    </row>
    <row r="3317" spans="1:18">
      <c r="A3317">
        <v>689</v>
      </c>
      <c r="B3317">
        <v>194</v>
      </c>
      <c r="C3317" t="s">
        <v>911</v>
      </c>
      <c r="D3317" t="s">
        <v>915</v>
      </c>
      <c r="E3317" t="s">
        <v>1419</v>
      </c>
      <c r="F3317" t="s">
        <v>1407</v>
      </c>
      <c r="G3317" t="s">
        <v>1420</v>
      </c>
      <c r="H3317" t="s">
        <v>1421</v>
      </c>
      <c r="I3317" t="s">
        <v>3</v>
      </c>
      <c r="J3317">
        <v>99</v>
      </c>
      <c r="K3317">
        <v>517.25252525252529</v>
      </c>
      <c r="L3317">
        <v>21.212121212121211</v>
      </c>
      <c r="M3317">
        <v>31.313131313131311</v>
      </c>
      <c r="N3317">
        <v>38.383838383838381</v>
      </c>
      <c r="O3317">
        <v>9.0909090909090917</v>
      </c>
      <c r="P3317">
        <v>78.787878787878782</v>
      </c>
      <c r="Q3317">
        <v>47.474747474747474</v>
      </c>
      <c r="R3317" t="s">
        <v>20</v>
      </c>
    </row>
    <row r="3318" spans="1:18">
      <c r="A3318">
        <v>689</v>
      </c>
      <c r="B3318">
        <v>194</v>
      </c>
      <c r="C3318" t="s">
        <v>911</v>
      </c>
      <c r="D3318" t="s">
        <v>915</v>
      </c>
      <c r="E3318" t="s">
        <v>1419</v>
      </c>
      <c r="F3318" t="s">
        <v>1407</v>
      </c>
      <c r="G3318" t="s">
        <v>1420</v>
      </c>
      <c r="H3318" t="s">
        <v>1421</v>
      </c>
      <c r="I3318" t="s">
        <v>10</v>
      </c>
      <c r="J3318">
        <v>100</v>
      </c>
      <c r="K3318">
        <v>513.53</v>
      </c>
      <c r="L3318">
        <v>13</v>
      </c>
      <c r="M3318">
        <v>49</v>
      </c>
      <c r="N3318">
        <v>36</v>
      </c>
      <c r="O3318">
        <v>2</v>
      </c>
      <c r="P3318">
        <v>87</v>
      </c>
      <c r="Q3318">
        <v>38</v>
      </c>
      <c r="R3318" t="s">
        <v>20</v>
      </c>
    </row>
    <row r="3319" spans="1:18">
      <c r="A3319">
        <v>689</v>
      </c>
      <c r="B3319">
        <v>194</v>
      </c>
      <c r="C3319" t="s">
        <v>911</v>
      </c>
      <c r="D3319" t="s">
        <v>915</v>
      </c>
      <c r="E3319" t="s">
        <v>1419</v>
      </c>
      <c r="F3319" t="s">
        <v>1407</v>
      </c>
      <c r="G3319" t="s">
        <v>1420</v>
      </c>
      <c r="H3319" t="s">
        <v>1421</v>
      </c>
      <c r="I3319" t="s">
        <v>11</v>
      </c>
      <c r="J3319">
        <v>100</v>
      </c>
      <c r="K3319">
        <v>518.91999999999996</v>
      </c>
      <c r="L3319">
        <v>13</v>
      </c>
      <c r="M3319">
        <v>44</v>
      </c>
      <c r="N3319">
        <v>28</v>
      </c>
      <c r="O3319">
        <v>15</v>
      </c>
      <c r="P3319">
        <v>87</v>
      </c>
      <c r="Q3319">
        <v>43</v>
      </c>
      <c r="R3319" t="s">
        <v>20</v>
      </c>
    </row>
    <row r="3320" spans="1:18">
      <c r="A3320">
        <v>689</v>
      </c>
      <c r="B3320">
        <v>194</v>
      </c>
      <c r="C3320" t="s">
        <v>911</v>
      </c>
      <c r="D3320" t="s">
        <v>915</v>
      </c>
      <c r="E3320" t="s">
        <v>1419</v>
      </c>
      <c r="F3320" t="s">
        <v>1407</v>
      </c>
      <c r="G3320" t="s">
        <v>1420</v>
      </c>
      <c r="H3320" t="s">
        <v>1421</v>
      </c>
      <c r="I3320" t="s">
        <v>12</v>
      </c>
      <c r="J3320">
        <v>99</v>
      </c>
      <c r="K3320">
        <v>516.6565656565657</v>
      </c>
      <c r="L3320">
        <v>11.111111111111111</v>
      </c>
      <c r="M3320">
        <v>51.515151515151516</v>
      </c>
      <c r="N3320">
        <v>29.292929292929294</v>
      </c>
      <c r="O3320">
        <v>8.0808080808080813</v>
      </c>
      <c r="P3320">
        <v>88.888888888888886</v>
      </c>
      <c r="Q3320">
        <v>37.373737373737377</v>
      </c>
      <c r="R3320" t="s">
        <v>20</v>
      </c>
    </row>
    <row r="3321" spans="1:18">
      <c r="A3321">
        <v>689</v>
      </c>
      <c r="B3321">
        <v>196</v>
      </c>
      <c r="C3321" t="s">
        <v>911</v>
      </c>
      <c r="D3321" t="s">
        <v>916</v>
      </c>
      <c r="E3321" t="s">
        <v>1419</v>
      </c>
      <c r="F3321" t="s">
        <v>1407</v>
      </c>
      <c r="G3321" t="s">
        <v>1420</v>
      </c>
      <c r="H3321" t="s">
        <v>1421</v>
      </c>
      <c r="I3321" t="s">
        <v>3</v>
      </c>
      <c r="J3321">
        <v>111</v>
      </c>
      <c r="K3321">
        <v>501.75675675675677</v>
      </c>
      <c r="L3321">
        <v>29.72972972972973</v>
      </c>
      <c r="M3321">
        <v>37.837837837837839</v>
      </c>
      <c r="N3321">
        <v>25.225225225225227</v>
      </c>
      <c r="O3321">
        <v>7.2072072072072073</v>
      </c>
      <c r="P3321">
        <v>70.270270270270274</v>
      </c>
      <c r="Q3321">
        <v>32.432432432432435</v>
      </c>
      <c r="R3321" t="s">
        <v>20</v>
      </c>
    </row>
    <row r="3322" spans="1:18">
      <c r="A3322">
        <v>689</v>
      </c>
      <c r="B3322">
        <v>196</v>
      </c>
      <c r="C3322" t="s">
        <v>911</v>
      </c>
      <c r="D3322" t="s">
        <v>916</v>
      </c>
      <c r="E3322" t="s">
        <v>1419</v>
      </c>
      <c r="F3322" t="s">
        <v>1407</v>
      </c>
      <c r="G3322" t="s">
        <v>1420</v>
      </c>
      <c r="H3322" t="s">
        <v>1421</v>
      </c>
      <c r="I3322" t="s">
        <v>10</v>
      </c>
      <c r="J3322">
        <v>111</v>
      </c>
      <c r="K3322">
        <v>517.98198198198202</v>
      </c>
      <c r="L3322">
        <v>14.414414414414415</v>
      </c>
      <c r="M3322">
        <v>44.144144144144143</v>
      </c>
      <c r="N3322">
        <v>33.333333333333336</v>
      </c>
      <c r="O3322">
        <v>8.1081081081081088</v>
      </c>
      <c r="P3322">
        <v>85.585585585585591</v>
      </c>
      <c r="Q3322">
        <v>41.441441441441441</v>
      </c>
      <c r="R3322" t="s">
        <v>20</v>
      </c>
    </row>
    <row r="3323" spans="1:18">
      <c r="A3323">
        <v>689</v>
      </c>
      <c r="B3323">
        <v>196</v>
      </c>
      <c r="C3323" t="s">
        <v>911</v>
      </c>
      <c r="D3323" t="s">
        <v>916</v>
      </c>
      <c r="E3323" t="s">
        <v>1419</v>
      </c>
      <c r="F3323" t="s">
        <v>1407</v>
      </c>
      <c r="G3323" t="s">
        <v>1420</v>
      </c>
      <c r="H3323" t="s">
        <v>1421</v>
      </c>
      <c r="I3323" t="s">
        <v>11</v>
      </c>
      <c r="J3323">
        <v>111</v>
      </c>
      <c r="K3323">
        <v>513.96396396396392</v>
      </c>
      <c r="L3323">
        <v>18.918918918918919</v>
      </c>
      <c r="M3323">
        <v>39.63963963963964</v>
      </c>
      <c r="N3323">
        <v>32.432432432432435</v>
      </c>
      <c r="O3323">
        <v>9.0090090090090094</v>
      </c>
      <c r="P3323">
        <v>81.081081081081081</v>
      </c>
      <c r="Q3323">
        <v>41.441441441441441</v>
      </c>
      <c r="R3323" t="s">
        <v>20</v>
      </c>
    </row>
    <row r="3324" spans="1:18">
      <c r="A3324">
        <v>689</v>
      </c>
      <c r="B3324">
        <v>196</v>
      </c>
      <c r="C3324" t="s">
        <v>911</v>
      </c>
      <c r="D3324" t="s">
        <v>916</v>
      </c>
      <c r="E3324" t="s">
        <v>1419</v>
      </c>
      <c r="F3324" t="s">
        <v>1407</v>
      </c>
      <c r="G3324" t="s">
        <v>1420</v>
      </c>
      <c r="H3324" t="s">
        <v>1421</v>
      </c>
      <c r="I3324" t="s">
        <v>12</v>
      </c>
      <c r="J3324">
        <v>111</v>
      </c>
      <c r="K3324">
        <v>515.31531531531527</v>
      </c>
      <c r="L3324">
        <v>12.612612612612613</v>
      </c>
      <c r="M3324">
        <v>48.648648648648646</v>
      </c>
      <c r="N3324">
        <v>27.927927927927929</v>
      </c>
      <c r="O3324">
        <v>10.810810810810811</v>
      </c>
      <c r="P3324">
        <v>87.387387387387392</v>
      </c>
      <c r="Q3324">
        <v>38.738738738738739</v>
      </c>
      <c r="R3324" t="s">
        <v>20</v>
      </c>
    </row>
    <row r="3325" spans="1:18">
      <c r="A3325">
        <v>690</v>
      </c>
      <c r="B3325">
        <v>176</v>
      </c>
      <c r="C3325" t="s">
        <v>917</v>
      </c>
      <c r="D3325" t="s">
        <v>918</v>
      </c>
      <c r="E3325" t="s">
        <v>1419</v>
      </c>
      <c r="F3325" t="s">
        <v>1407</v>
      </c>
      <c r="G3325" t="s">
        <v>1420</v>
      </c>
      <c r="H3325" t="s">
        <v>1421</v>
      </c>
      <c r="I3325" t="s">
        <v>3</v>
      </c>
      <c r="J3325">
        <v>90</v>
      </c>
      <c r="K3325">
        <v>521.06666666666672</v>
      </c>
      <c r="L3325">
        <v>18.888888888888889</v>
      </c>
      <c r="M3325">
        <v>31.111111111111111</v>
      </c>
      <c r="N3325">
        <v>37.777777777777779</v>
      </c>
      <c r="O3325">
        <v>12.222222222222221</v>
      </c>
      <c r="P3325">
        <v>81.111111111111114</v>
      </c>
      <c r="Q3325">
        <v>50</v>
      </c>
      <c r="R3325" t="s">
        <v>124</v>
      </c>
    </row>
    <row r="3326" spans="1:18">
      <c r="A3326">
        <v>690</v>
      </c>
      <c r="B3326">
        <v>176</v>
      </c>
      <c r="C3326" t="s">
        <v>917</v>
      </c>
      <c r="D3326" t="s">
        <v>918</v>
      </c>
      <c r="E3326" t="s">
        <v>1419</v>
      </c>
      <c r="F3326" t="s">
        <v>1407</v>
      </c>
      <c r="G3326" t="s">
        <v>1420</v>
      </c>
      <c r="H3326" t="s">
        <v>1421</v>
      </c>
      <c r="I3326" t="s">
        <v>10</v>
      </c>
      <c r="J3326">
        <v>90</v>
      </c>
      <c r="K3326">
        <v>542.98888888888894</v>
      </c>
      <c r="L3326">
        <v>4.4444444444444446</v>
      </c>
      <c r="M3326">
        <v>27.777777777777779</v>
      </c>
      <c r="N3326">
        <v>48.888888888888886</v>
      </c>
      <c r="O3326">
        <v>18.888888888888889</v>
      </c>
      <c r="P3326">
        <v>95.555555555555557</v>
      </c>
      <c r="Q3326">
        <v>67.777777777777771</v>
      </c>
      <c r="R3326" t="s">
        <v>124</v>
      </c>
    </row>
    <row r="3327" spans="1:18">
      <c r="A3327">
        <v>690</v>
      </c>
      <c r="B3327">
        <v>176</v>
      </c>
      <c r="C3327" t="s">
        <v>917</v>
      </c>
      <c r="D3327" t="s">
        <v>918</v>
      </c>
      <c r="E3327" t="s">
        <v>1419</v>
      </c>
      <c r="F3327" t="s">
        <v>1407</v>
      </c>
      <c r="G3327" t="s">
        <v>1420</v>
      </c>
      <c r="H3327" t="s">
        <v>1421</v>
      </c>
      <c r="I3327" t="s">
        <v>11</v>
      </c>
      <c r="J3327">
        <v>89</v>
      </c>
      <c r="K3327">
        <v>533.39325842696633</v>
      </c>
      <c r="L3327">
        <v>7.8651685393258424</v>
      </c>
      <c r="M3327">
        <v>29.213483146067414</v>
      </c>
      <c r="N3327">
        <v>42.696629213483149</v>
      </c>
      <c r="O3327">
        <v>20.224719101123597</v>
      </c>
      <c r="P3327">
        <v>92.134831460674164</v>
      </c>
      <c r="Q3327">
        <v>62.921348314606739</v>
      </c>
      <c r="R3327" t="s">
        <v>124</v>
      </c>
    </row>
    <row r="3328" spans="1:18">
      <c r="A3328">
        <v>690</v>
      </c>
      <c r="B3328">
        <v>176</v>
      </c>
      <c r="C3328" t="s">
        <v>917</v>
      </c>
      <c r="D3328" t="s">
        <v>918</v>
      </c>
      <c r="E3328" t="s">
        <v>1419</v>
      </c>
      <c r="F3328" t="s">
        <v>1407</v>
      </c>
      <c r="G3328" t="s">
        <v>1420</v>
      </c>
      <c r="H3328" t="s">
        <v>1421</v>
      </c>
      <c r="I3328" t="s">
        <v>12</v>
      </c>
      <c r="J3328">
        <v>90</v>
      </c>
      <c r="K3328">
        <v>541.47777777777776</v>
      </c>
      <c r="L3328">
        <v>7.7777777777777777</v>
      </c>
      <c r="M3328">
        <v>25.555555555555557</v>
      </c>
      <c r="N3328">
        <v>25.555555555555557</v>
      </c>
      <c r="O3328">
        <v>41.111111111111114</v>
      </c>
      <c r="P3328">
        <v>92.222222222222229</v>
      </c>
      <c r="Q3328">
        <v>66.666666666666671</v>
      </c>
      <c r="R3328" t="s">
        <v>124</v>
      </c>
    </row>
    <row r="3329" spans="1:18">
      <c r="A3329">
        <v>691</v>
      </c>
      <c r="B3329">
        <v>100</v>
      </c>
      <c r="C3329" t="s">
        <v>919</v>
      </c>
      <c r="D3329" t="s">
        <v>920</v>
      </c>
      <c r="E3329" t="s">
        <v>1419</v>
      </c>
      <c r="F3329" t="s">
        <v>1407</v>
      </c>
      <c r="G3329" t="s">
        <v>1420</v>
      </c>
      <c r="H3329" t="s">
        <v>1421</v>
      </c>
      <c r="I3329" t="s">
        <v>3</v>
      </c>
      <c r="J3329">
        <v>287</v>
      </c>
      <c r="K3329">
        <v>505.58536585365852</v>
      </c>
      <c r="L3329">
        <v>27.177700348432055</v>
      </c>
      <c r="M3329">
        <v>37.979094076655052</v>
      </c>
      <c r="N3329">
        <v>28.222996515679444</v>
      </c>
      <c r="O3329">
        <v>6.6202090592334493</v>
      </c>
      <c r="P3329">
        <v>72.822299651567945</v>
      </c>
      <c r="Q3329">
        <v>34.843205574912893</v>
      </c>
      <c r="R3329" t="s">
        <v>20</v>
      </c>
    </row>
    <row r="3330" spans="1:18">
      <c r="A3330">
        <v>691</v>
      </c>
      <c r="B3330">
        <v>100</v>
      </c>
      <c r="C3330" t="s">
        <v>919</v>
      </c>
      <c r="D3330" t="s">
        <v>920</v>
      </c>
      <c r="E3330" t="s">
        <v>1419</v>
      </c>
      <c r="F3330" t="s">
        <v>1407</v>
      </c>
      <c r="G3330" t="s">
        <v>1420</v>
      </c>
      <c r="H3330" t="s">
        <v>1421</v>
      </c>
      <c r="I3330" t="s">
        <v>10</v>
      </c>
      <c r="J3330">
        <v>288</v>
      </c>
      <c r="K3330">
        <v>526.79513888888891</v>
      </c>
      <c r="L3330">
        <v>8.6805555555555554</v>
      </c>
      <c r="M3330">
        <v>39.930555555555557</v>
      </c>
      <c r="N3330">
        <v>42.013888888888886</v>
      </c>
      <c r="O3330">
        <v>9.375</v>
      </c>
      <c r="P3330">
        <v>91.319444444444443</v>
      </c>
      <c r="Q3330">
        <v>51.388888888888886</v>
      </c>
      <c r="R3330" t="s">
        <v>20</v>
      </c>
    </row>
    <row r="3331" spans="1:18">
      <c r="A3331">
        <v>691</v>
      </c>
      <c r="B3331">
        <v>100</v>
      </c>
      <c r="C3331" t="s">
        <v>919</v>
      </c>
      <c r="D3331" t="s">
        <v>920</v>
      </c>
      <c r="E3331" t="s">
        <v>1419</v>
      </c>
      <c r="F3331" t="s">
        <v>1407</v>
      </c>
      <c r="G3331" t="s">
        <v>1420</v>
      </c>
      <c r="H3331" t="s">
        <v>1421</v>
      </c>
      <c r="I3331" t="s">
        <v>11</v>
      </c>
      <c r="J3331">
        <v>287</v>
      </c>
      <c r="K3331">
        <v>511.41463414634148</v>
      </c>
      <c r="L3331">
        <v>16.724738675958189</v>
      </c>
      <c r="M3331">
        <v>46.689895470383277</v>
      </c>
      <c r="N3331">
        <v>27.874564459930312</v>
      </c>
      <c r="O3331">
        <v>8.7108013937282234</v>
      </c>
      <c r="P3331">
        <v>83.275261324041807</v>
      </c>
      <c r="Q3331">
        <v>36.585365853658537</v>
      </c>
      <c r="R3331" t="s">
        <v>20</v>
      </c>
    </row>
    <row r="3332" spans="1:18">
      <c r="A3332">
        <v>691</v>
      </c>
      <c r="B3332">
        <v>100</v>
      </c>
      <c r="C3332" t="s">
        <v>919</v>
      </c>
      <c r="D3332" t="s">
        <v>920</v>
      </c>
      <c r="E3332" t="s">
        <v>1419</v>
      </c>
      <c r="F3332" t="s">
        <v>1407</v>
      </c>
      <c r="G3332" t="s">
        <v>1420</v>
      </c>
      <c r="H3332" t="s">
        <v>1421</v>
      </c>
      <c r="I3332" t="s">
        <v>12</v>
      </c>
      <c r="J3332">
        <v>288</v>
      </c>
      <c r="K3332">
        <v>508.69791666666669</v>
      </c>
      <c r="L3332">
        <v>19.791666666666668</v>
      </c>
      <c r="M3332">
        <v>50.694444444444443</v>
      </c>
      <c r="N3332">
        <v>19.097222222222221</v>
      </c>
      <c r="O3332">
        <v>10.416666666666666</v>
      </c>
      <c r="P3332">
        <v>80.208333333333329</v>
      </c>
      <c r="Q3332">
        <v>29.513888888888889</v>
      </c>
      <c r="R3332" t="s">
        <v>20</v>
      </c>
    </row>
    <row r="3333" spans="1:18">
      <c r="A3333">
        <v>692</v>
      </c>
      <c r="B3333">
        <v>100</v>
      </c>
      <c r="C3333" t="s">
        <v>921</v>
      </c>
      <c r="D3333" t="s">
        <v>922</v>
      </c>
      <c r="E3333" t="s">
        <v>1419</v>
      </c>
      <c r="F3333" t="s">
        <v>1407</v>
      </c>
      <c r="G3333" t="s">
        <v>1420</v>
      </c>
      <c r="H3333" t="s">
        <v>1421</v>
      </c>
      <c r="I3333" t="s">
        <v>3</v>
      </c>
      <c r="J3333">
        <v>99</v>
      </c>
      <c r="K3333">
        <v>510.69696969696969</v>
      </c>
      <c r="L3333">
        <v>22.222222222222221</v>
      </c>
      <c r="M3333">
        <v>39.393939393939391</v>
      </c>
      <c r="N3333">
        <v>30.303030303030305</v>
      </c>
      <c r="O3333">
        <v>8.0808080808080813</v>
      </c>
      <c r="P3333">
        <v>77.777777777777771</v>
      </c>
      <c r="Q3333">
        <v>38.383838383838381</v>
      </c>
      <c r="R3333" t="s">
        <v>67</v>
      </c>
    </row>
    <row r="3334" spans="1:18">
      <c r="A3334">
        <v>692</v>
      </c>
      <c r="B3334">
        <v>100</v>
      </c>
      <c r="C3334" t="s">
        <v>921</v>
      </c>
      <c r="D3334" t="s">
        <v>922</v>
      </c>
      <c r="E3334" t="s">
        <v>1419</v>
      </c>
      <c r="F3334" t="s">
        <v>1407</v>
      </c>
      <c r="G3334" t="s">
        <v>1420</v>
      </c>
      <c r="H3334" t="s">
        <v>1421</v>
      </c>
      <c r="I3334" t="s">
        <v>10</v>
      </c>
      <c r="J3334">
        <v>99</v>
      </c>
      <c r="K3334">
        <v>524</v>
      </c>
      <c r="L3334">
        <v>11.111111111111111</v>
      </c>
      <c r="M3334">
        <v>41.414141414141412</v>
      </c>
      <c r="N3334">
        <v>38.383838383838381</v>
      </c>
      <c r="O3334">
        <v>9.0909090909090917</v>
      </c>
      <c r="P3334">
        <v>88.888888888888886</v>
      </c>
      <c r="Q3334">
        <v>47.474747474747474</v>
      </c>
      <c r="R3334" t="s">
        <v>67</v>
      </c>
    </row>
    <row r="3335" spans="1:18">
      <c r="A3335">
        <v>692</v>
      </c>
      <c r="B3335">
        <v>100</v>
      </c>
      <c r="C3335" t="s">
        <v>921</v>
      </c>
      <c r="D3335" t="s">
        <v>922</v>
      </c>
      <c r="E3335" t="s">
        <v>1419</v>
      </c>
      <c r="F3335" t="s">
        <v>1407</v>
      </c>
      <c r="G3335" t="s">
        <v>1420</v>
      </c>
      <c r="H3335" t="s">
        <v>1421</v>
      </c>
      <c r="I3335" t="s">
        <v>11</v>
      </c>
      <c r="J3335">
        <v>100</v>
      </c>
      <c r="K3335">
        <v>509.53</v>
      </c>
      <c r="L3335">
        <v>15</v>
      </c>
      <c r="M3335">
        <v>56</v>
      </c>
      <c r="N3335">
        <v>24</v>
      </c>
      <c r="O3335">
        <v>5</v>
      </c>
      <c r="P3335">
        <v>85</v>
      </c>
      <c r="Q3335">
        <v>29</v>
      </c>
      <c r="R3335" t="s">
        <v>67</v>
      </c>
    </row>
    <row r="3336" spans="1:18">
      <c r="A3336">
        <v>692</v>
      </c>
      <c r="B3336">
        <v>100</v>
      </c>
      <c r="C3336" t="s">
        <v>921</v>
      </c>
      <c r="D3336" t="s">
        <v>922</v>
      </c>
      <c r="E3336" t="s">
        <v>1419</v>
      </c>
      <c r="F3336" t="s">
        <v>1407</v>
      </c>
      <c r="G3336" t="s">
        <v>1420</v>
      </c>
      <c r="H3336" t="s">
        <v>1421</v>
      </c>
      <c r="I3336" t="s">
        <v>12</v>
      </c>
      <c r="J3336">
        <v>100</v>
      </c>
      <c r="K3336">
        <v>499.59</v>
      </c>
      <c r="L3336">
        <v>19</v>
      </c>
      <c r="M3336">
        <v>59</v>
      </c>
      <c r="N3336">
        <v>20</v>
      </c>
      <c r="O3336">
        <v>2</v>
      </c>
      <c r="P3336">
        <v>81</v>
      </c>
      <c r="Q3336">
        <v>22</v>
      </c>
      <c r="R3336" t="s">
        <v>67</v>
      </c>
    </row>
    <row r="3337" spans="1:18">
      <c r="A3337">
        <v>692</v>
      </c>
      <c r="B3337">
        <v>111</v>
      </c>
      <c r="C3337" t="s">
        <v>921</v>
      </c>
      <c r="D3337" t="s">
        <v>368</v>
      </c>
      <c r="E3337" t="s">
        <v>1419</v>
      </c>
      <c r="F3337" t="s">
        <v>1407</v>
      </c>
      <c r="G3337" t="s">
        <v>1420</v>
      </c>
      <c r="H3337" t="s">
        <v>1421</v>
      </c>
      <c r="I3337" t="s">
        <v>3</v>
      </c>
      <c r="J3337">
        <v>146</v>
      </c>
      <c r="K3337">
        <v>543.35616438356169</v>
      </c>
      <c r="L3337">
        <v>8.2191780821917817</v>
      </c>
      <c r="M3337">
        <v>25.342465753424658</v>
      </c>
      <c r="N3337">
        <v>45.890410958904113</v>
      </c>
      <c r="O3337">
        <v>20.547945205479451</v>
      </c>
      <c r="P3337">
        <v>91.780821917808225</v>
      </c>
      <c r="Q3337">
        <v>66.438356164383563</v>
      </c>
      <c r="R3337" t="s">
        <v>67</v>
      </c>
    </row>
    <row r="3338" spans="1:18">
      <c r="A3338">
        <v>692</v>
      </c>
      <c r="B3338">
        <v>111</v>
      </c>
      <c r="C3338" t="s">
        <v>921</v>
      </c>
      <c r="D3338" t="s">
        <v>368</v>
      </c>
      <c r="E3338" t="s">
        <v>1419</v>
      </c>
      <c r="F3338" t="s">
        <v>1407</v>
      </c>
      <c r="G3338" t="s">
        <v>1420</v>
      </c>
      <c r="H3338" t="s">
        <v>1421</v>
      </c>
      <c r="I3338" t="s">
        <v>10</v>
      </c>
      <c r="J3338">
        <v>146</v>
      </c>
      <c r="K3338">
        <v>546.36301369863008</v>
      </c>
      <c r="L3338">
        <v>2.7397260273972601</v>
      </c>
      <c r="M3338">
        <v>23.287671232876711</v>
      </c>
      <c r="N3338">
        <v>54.794520547945204</v>
      </c>
      <c r="O3338">
        <v>19.17808219178082</v>
      </c>
      <c r="P3338">
        <v>97.260273972602747</v>
      </c>
      <c r="Q3338">
        <v>73.972602739726028</v>
      </c>
      <c r="R3338" t="s">
        <v>67</v>
      </c>
    </row>
    <row r="3339" spans="1:18">
      <c r="A3339">
        <v>692</v>
      </c>
      <c r="B3339">
        <v>111</v>
      </c>
      <c r="C3339" t="s">
        <v>921</v>
      </c>
      <c r="D3339" t="s">
        <v>368</v>
      </c>
      <c r="E3339" t="s">
        <v>1419</v>
      </c>
      <c r="F3339" t="s">
        <v>1407</v>
      </c>
      <c r="G3339" t="s">
        <v>1420</v>
      </c>
      <c r="H3339" t="s">
        <v>1421</v>
      </c>
      <c r="I3339" t="s">
        <v>11</v>
      </c>
      <c r="J3339">
        <v>146</v>
      </c>
      <c r="K3339">
        <v>539.70547945205476</v>
      </c>
      <c r="L3339">
        <v>2.7397260273972601</v>
      </c>
      <c r="M3339">
        <v>32.876712328767127</v>
      </c>
      <c r="N3339">
        <v>43.150684931506852</v>
      </c>
      <c r="O3339">
        <v>21.232876712328768</v>
      </c>
      <c r="P3339">
        <v>97.260273972602747</v>
      </c>
      <c r="Q3339">
        <v>64.38356164383562</v>
      </c>
      <c r="R3339" t="s">
        <v>67</v>
      </c>
    </row>
    <row r="3340" spans="1:18">
      <c r="A3340">
        <v>692</v>
      </c>
      <c r="B3340">
        <v>111</v>
      </c>
      <c r="C3340" t="s">
        <v>921</v>
      </c>
      <c r="D3340" t="s">
        <v>368</v>
      </c>
      <c r="E3340" t="s">
        <v>1419</v>
      </c>
      <c r="F3340" t="s">
        <v>1407</v>
      </c>
      <c r="G3340" t="s">
        <v>1420</v>
      </c>
      <c r="H3340" t="s">
        <v>1421</v>
      </c>
      <c r="I3340" t="s">
        <v>12</v>
      </c>
      <c r="J3340">
        <v>146</v>
      </c>
      <c r="K3340">
        <v>528.1232876712329</v>
      </c>
      <c r="L3340">
        <v>5.4794520547945202</v>
      </c>
      <c r="M3340">
        <v>43.835616438356162</v>
      </c>
      <c r="N3340">
        <v>32.19178082191781</v>
      </c>
      <c r="O3340">
        <v>18.493150684931507</v>
      </c>
      <c r="P3340">
        <v>94.520547945205479</v>
      </c>
      <c r="Q3340">
        <v>50.684931506849317</v>
      </c>
      <c r="R3340" t="s">
        <v>67</v>
      </c>
    </row>
    <row r="3341" spans="1:18">
      <c r="A3341">
        <v>692</v>
      </c>
      <c r="B3341">
        <v>194</v>
      </c>
      <c r="C3341" t="s">
        <v>921</v>
      </c>
      <c r="D3341" t="s">
        <v>923</v>
      </c>
      <c r="E3341" t="s">
        <v>1419</v>
      </c>
      <c r="F3341" t="s">
        <v>1407</v>
      </c>
      <c r="G3341" t="s">
        <v>1420</v>
      </c>
      <c r="H3341" t="s">
        <v>1421</v>
      </c>
      <c r="I3341" t="s">
        <v>3</v>
      </c>
      <c r="J3341">
        <v>95</v>
      </c>
      <c r="K3341">
        <v>507.56842105263161</v>
      </c>
      <c r="L3341">
        <v>31.578947368421051</v>
      </c>
      <c r="M3341">
        <v>31.578947368421051</v>
      </c>
      <c r="N3341">
        <v>25.263157894736842</v>
      </c>
      <c r="O3341">
        <v>11.578947368421053</v>
      </c>
      <c r="P3341">
        <v>68.421052631578945</v>
      </c>
      <c r="Q3341">
        <v>36.842105263157897</v>
      </c>
      <c r="R3341" t="s">
        <v>67</v>
      </c>
    </row>
    <row r="3342" spans="1:18">
      <c r="A3342">
        <v>692</v>
      </c>
      <c r="B3342">
        <v>194</v>
      </c>
      <c r="C3342" t="s">
        <v>921</v>
      </c>
      <c r="D3342" t="s">
        <v>923</v>
      </c>
      <c r="E3342" t="s">
        <v>1419</v>
      </c>
      <c r="F3342" t="s">
        <v>1407</v>
      </c>
      <c r="G3342" t="s">
        <v>1420</v>
      </c>
      <c r="H3342" t="s">
        <v>1421</v>
      </c>
      <c r="I3342" t="s">
        <v>10</v>
      </c>
      <c r="J3342">
        <v>95</v>
      </c>
      <c r="K3342">
        <v>521.34736842105258</v>
      </c>
      <c r="L3342">
        <v>13.684210526315789</v>
      </c>
      <c r="M3342">
        <v>40</v>
      </c>
      <c r="N3342">
        <v>40</v>
      </c>
      <c r="O3342">
        <v>6.3157894736842106</v>
      </c>
      <c r="P3342">
        <v>86.315789473684205</v>
      </c>
      <c r="Q3342">
        <v>46.315789473684212</v>
      </c>
      <c r="R3342" t="s">
        <v>67</v>
      </c>
    </row>
    <row r="3343" spans="1:18">
      <c r="A3343">
        <v>692</v>
      </c>
      <c r="B3343">
        <v>194</v>
      </c>
      <c r="C3343" t="s">
        <v>921</v>
      </c>
      <c r="D3343" t="s">
        <v>923</v>
      </c>
      <c r="E3343" t="s">
        <v>1419</v>
      </c>
      <c r="F3343" t="s">
        <v>1407</v>
      </c>
      <c r="G3343" t="s">
        <v>1420</v>
      </c>
      <c r="H3343" t="s">
        <v>1421</v>
      </c>
      <c r="I3343" t="s">
        <v>11</v>
      </c>
      <c r="J3343">
        <v>95</v>
      </c>
      <c r="K3343">
        <v>516.01052631578943</v>
      </c>
      <c r="L3343">
        <v>16.842105263157894</v>
      </c>
      <c r="M3343">
        <v>44.210526315789473</v>
      </c>
      <c r="N3343">
        <v>29.473684210526315</v>
      </c>
      <c r="O3343">
        <v>9.473684210526315</v>
      </c>
      <c r="P3343">
        <v>83.15789473684211</v>
      </c>
      <c r="Q3343">
        <v>38.94736842105263</v>
      </c>
      <c r="R3343" t="s">
        <v>67</v>
      </c>
    </row>
    <row r="3344" spans="1:18">
      <c r="A3344">
        <v>692</v>
      </c>
      <c r="B3344">
        <v>194</v>
      </c>
      <c r="C3344" t="s">
        <v>921</v>
      </c>
      <c r="D3344" t="s">
        <v>923</v>
      </c>
      <c r="E3344" t="s">
        <v>1419</v>
      </c>
      <c r="F3344" t="s">
        <v>1407</v>
      </c>
      <c r="G3344" t="s">
        <v>1420</v>
      </c>
      <c r="H3344" t="s">
        <v>1421</v>
      </c>
      <c r="I3344" t="s">
        <v>12</v>
      </c>
      <c r="J3344">
        <v>95</v>
      </c>
      <c r="K3344">
        <v>511.84210526315792</v>
      </c>
      <c r="L3344">
        <v>15.789473684210526</v>
      </c>
      <c r="M3344">
        <v>50.526315789473685</v>
      </c>
      <c r="N3344">
        <v>21.05263157894737</v>
      </c>
      <c r="O3344">
        <v>12.631578947368421</v>
      </c>
      <c r="P3344">
        <v>84.21052631578948</v>
      </c>
      <c r="Q3344">
        <v>33.684210526315788</v>
      </c>
      <c r="R3344" t="s">
        <v>67</v>
      </c>
    </row>
    <row r="3345" spans="1:18">
      <c r="A3345">
        <v>692</v>
      </c>
      <c r="B3345">
        <v>195</v>
      </c>
      <c r="C3345" t="s">
        <v>921</v>
      </c>
      <c r="D3345" t="s">
        <v>924</v>
      </c>
      <c r="E3345" t="s">
        <v>1419</v>
      </c>
      <c r="F3345" t="s">
        <v>1407</v>
      </c>
      <c r="G3345" t="s">
        <v>1420</v>
      </c>
      <c r="H3345" t="s">
        <v>1421</v>
      </c>
      <c r="I3345" t="s">
        <v>3</v>
      </c>
      <c r="J3345">
        <v>130</v>
      </c>
      <c r="K3345">
        <v>515.59230769230771</v>
      </c>
      <c r="L3345">
        <v>21.53846153846154</v>
      </c>
      <c r="M3345">
        <v>33.07692307692308</v>
      </c>
      <c r="N3345">
        <v>39.230769230769234</v>
      </c>
      <c r="O3345">
        <v>6.1538461538461542</v>
      </c>
      <c r="P3345">
        <v>78.461538461538467</v>
      </c>
      <c r="Q3345">
        <v>45.384615384615387</v>
      </c>
      <c r="R3345" t="s">
        <v>67</v>
      </c>
    </row>
    <row r="3346" spans="1:18">
      <c r="A3346">
        <v>692</v>
      </c>
      <c r="B3346">
        <v>195</v>
      </c>
      <c r="C3346" t="s">
        <v>921</v>
      </c>
      <c r="D3346" t="s">
        <v>924</v>
      </c>
      <c r="E3346" t="s">
        <v>1419</v>
      </c>
      <c r="F3346" t="s">
        <v>1407</v>
      </c>
      <c r="G3346" t="s">
        <v>1420</v>
      </c>
      <c r="H3346" t="s">
        <v>1421</v>
      </c>
      <c r="I3346" t="s">
        <v>10</v>
      </c>
      <c r="J3346">
        <v>131</v>
      </c>
      <c r="K3346">
        <v>530.93893129770993</v>
      </c>
      <c r="L3346">
        <v>7.6335877862595423</v>
      </c>
      <c r="M3346">
        <v>43.511450381679388</v>
      </c>
      <c r="N3346">
        <v>32.061068702290079</v>
      </c>
      <c r="O3346">
        <v>16.793893129770993</v>
      </c>
      <c r="P3346">
        <v>92.36641221374046</v>
      </c>
      <c r="Q3346">
        <v>48.854961832061072</v>
      </c>
      <c r="R3346" t="s">
        <v>67</v>
      </c>
    </row>
    <row r="3347" spans="1:18">
      <c r="A3347">
        <v>692</v>
      </c>
      <c r="B3347">
        <v>195</v>
      </c>
      <c r="C3347" t="s">
        <v>921</v>
      </c>
      <c r="D3347" t="s">
        <v>924</v>
      </c>
      <c r="E3347" t="s">
        <v>1419</v>
      </c>
      <c r="F3347" t="s">
        <v>1407</v>
      </c>
      <c r="G3347" t="s">
        <v>1420</v>
      </c>
      <c r="H3347" t="s">
        <v>1421</v>
      </c>
      <c r="I3347" t="s">
        <v>11</v>
      </c>
      <c r="J3347">
        <v>131</v>
      </c>
      <c r="K3347">
        <v>512.93893129770993</v>
      </c>
      <c r="L3347">
        <v>13.740458015267176</v>
      </c>
      <c r="M3347">
        <v>45.038167938931295</v>
      </c>
      <c r="N3347">
        <v>34.351145038167942</v>
      </c>
      <c r="O3347">
        <v>6.8702290076335881</v>
      </c>
      <c r="P3347">
        <v>86.25954198473282</v>
      </c>
      <c r="Q3347">
        <v>41.221374045801525</v>
      </c>
      <c r="R3347" t="s">
        <v>67</v>
      </c>
    </row>
    <row r="3348" spans="1:18">
      <c r="A3348">
        <v>692</v>
      </c>
      <c r="B3348">
        <v>195</v>
      </c>
      <c r="C3348" t="s">
        <v>921</v>
      </c>
      <c r="D3348" t="s">
        <v>924</v>
      </c>
      <c r="E3348" t="s">
        <v>1419</v>
      </c>
      <c r="F3348" t="s">
        <v>1407</v>
      </c>
      <c r="G3348" t="s">
        <v>1420</v>
      </c>
      <c r="H3348" t="s">
        <v>1421</v>
      </c>
      <c r="I3348" t="s">
        <v>12</v>
      </c>
      <c r="J3348">
        <v>130</v>
      </c>
      <c r="K3348">
        <v>504.2923076923077</v>
      </c>
      <c r="L3348">
        <v>20</v>
      </c>
      <c r="M3348">
        <v>49.230769230769234</v>
      </c>
      <c r="N3348">
        <v>26.153846153846153</v>
      </c>
      <c r="O3348">
        <v>4.615384615384615</v>
      </c>
      <c r="P3348">
        <v>80</v>
      </c>
      <c r="Q3348">
        <v>30.76923076923077</v>
      </c>
      <c r="R3348" t="s">
        <v>67</v>
      </c>
    </row>
    <row r="3349" spans="1:18">
      <c r="A3349">
        <v>692</v>
      </c>
      <c r="B3349">
        <v>211</v>
      </c>
      <c r="C3349" t="s">
        <v>921</v>
      </c>
      <c r="D3349" t="s">
        <v>925</v>
      </c>
      <c r="E3349" t="s">
        <v>1419</v>
      </c>
      <c r="F3349" t="s">
        <v>1407</v>
      </c>
      <c r="G3349" t="s">
        <v>1420</v>
      </c>
      <c r="H3349" t="s">
        <v>1421</v>
      </c>
      <c r="I3349" t="s">
        <v>3</v>
      </c>
      <c r="J3349">
        <v>115</v>
      </c>
      <c r="K3349">
        <v>510.60869565217394</v>
      </c>
      <c r="L3349">
        <v>24.347826086956523</v>
      </c>
      <c r="M3349">
        <v>33.913043478260867</v>
      </c>
      <c r="N3349">
        <v>35.652173913043477</v>
      </c>
      <c r="O3349">
        <v>6.0869565217391308</v>
      </c>
      <c r="P3349">
        <v>75.652173913043484</v>
      </c>
      <c r="Q3349">
        <v>41.739130434782609</v>
      </c>
      <c r="R3349" t="s">
        <v>67</v>
      </c>
    </row>
    <row r="3350" spans="1:18">
      <c r="A3350">
        <v>692</v>
      </c>
      <c r="B3350">
        <v>211</v>
      </c>
      <c r="C3350" t="s">
        <v>921</v>
      </c>
      <c r="D3350" t="s">
        <v>925</v>
      </c>
      <c r="E3350" t="s">
        <v>1419</v>
      </c>
      <c r="F3350" t="s">
        <v>1407</v>
      </c>
      <c r="G3350" t="s">
        <v>1420</v>
      </c>
      <c r="H3350" t="s">
        <v>1421</v>
      </c>
      <c r="I3350" t="s">
        <v>10</v>
      </c>
      <c r="J3350">
        <v>116</v>
      </c>
      <c r="K3350">
        <v>530.77586206896547</v>
      </c>
      <c r="L3350">
        <v>8.6206896551724146</v>
      </c>
      <c r="M3350">
        <v>31.03448275862069</v>
      </c>
      <c r="N3350">
        <v>51.724137931034484</v>
      </c>
      <c r="O3350">
        <v>8.6206896551724146</v>
      </c>
      <c r="P3350">
        <v>91.379310344827587</v>
      </c>
      <c r="Q3350">
        <v>60.344827586206897</v>
      </c>
      <c r="R3350" t="s">
        <v>67</v>
      </c>
    </row>
    <row r="3351" spans="1:18">
      <c r="A3351">
        <v>692</v>
      </c>
      <c r="B3351">
        <v>211</v>
      </c>
      <c r="C3351" t="s">
        <v>921</v>
      </c>
      <c r="D3351" t="s">
        <v>925</v>
      </c>
      <c r="E3351" t="s">
        <v>1419</v>
      </c>
      <c r="F3351" t="s">
        <v>1407</v>
      </c>
      <c r="G3351" t="s">
        <v>1420</v>
      </c>
      <c r="H3351" t="s">
        <v>1421</v>
      </c>
      <c r="I3351" t="s">
        <v>11</v>
      </c>
      <c r="J3351">
        <v>116</v>
      </c>
      <c r="K3351">
        <v>522.87931034482756</v>
      </c>
      <c r="L3351">
        <v>12.931034482758621</v>
      </c>
      <c r="M3351">
        <v>40.517241379310342</v>
      </c>
      <c r="N3351">
        <v>31.896551724137932</v>
      </c>
      <c r="O3351">
        <v>14.655172413793103</v>
      </c>
      <c r="P3351">
        <v>87.068965517241381</v>
      </c>
      <c r="Q3351">
        <v>46.551724137931032</v>
      </c>
      <c r="R3351" t="s">
        <v>67</v>
      </c>
    </row>
    <row r="3352" spans="1:18">
      <c r="A3352">
        <v>692</v>
      </c>
      <c r="B3352">
        <v>211</v>
      </c>
      <c r="C3352" t="s">
        <v>921</v>
      </c>
      <c r="D3352" t="s">
        <v>925</v>
      </c>
      <c r="E3352" t="s">
        <v>1419</v>
      </c>
      <c r="F3352" t="s">
        <v>1407</v>
      </c>
      <c r="G3352" t="s">
        <v>1420</v>
      </c>
      <c r="H3352" t="s">
        <v>1421</v>
      </c>
      <c r="I3352" t="s">
        <v>12</v>
      </c>
      <c r="J3352">
        <v>115</v>
      </c>
      <c r="K3352">
        <v>523.5565217391304</v>
      </c>
      <c r="L3352">
        <v>8.695652173913043</v>
      </c>
      <c r="M3352">
        <v>48.695652173913047</v>
      </c>
      <c r="N3352">
        <v>23.478260869565219</v>
      </c>
      <c r="O3352">
        <v>19.130434782608695</v>
      </c>
      <c r="P3352">
        <v>91.304347826086953</v>
      </c>
      <c r="Q3352">
        <v>42.608695652173914</v>
      </c>
      <c r="R3352" t="s">
        <v>67</v>
      </c>
    </row>
    <row r="3353" spans="1:18">
      <c r="A3353">
        <v>692</v>
      </c>
      <c r="B3353">
        <v>1050</v>
      </c>
      <c r="C3353" t="s">
        <v>921</v>
      </c>
      <c r="D3353" t="s">
        <v>926</v>
      </c>
      <c r="E3353" t="s">
        <v>1419</v>
      </c>
      <c r="F3353" t="s">
        <v>1407</v>
      </c>
      <c r="G3353" t="s">
        <v>1420</v>
      </c>
      <c r="H3353" t="s">
        <v>1421</v>
      </c>
      <c r="I3353" t="s">
        <v>3</v>
      </c>
      <c r="J3353">
        <v>107</v>
      </c>
      <c r="K3353">
        <v>503.72897196261681</v>
      </c>
      <c r="L3353">
        <v>27.102803738317757</v>
      </c>
      <c r="M3353">
        <v>36.44859813084112</v>
      </c>
      <c r="N3353">
        <v>31.77570093457944</v>
      </c>
      <c r="O3353">
        <v>4.6728971962616823</v>
      </c>
      <c r="P3353">
        <v>72.89719626168224</v>
      </c>
      <c r="Q3353">
        <v>36.44859813084112</v>
      </c>
      <c r="R3353" t="s">
        <v>67</v>
      </c>
    </row>
    <row r="3354" spans="1:18">
      <c r="A3354">
        <v>692</v>
      </c>
      <c r="B3354">
        <v>1050</v>
      </c>
      <c r="C3354" t="s">
        <v>921</v>
      </c>
      <c r="D3354" t="s">
        <v>926</v>
      </c>
      <c r="E3354" t="s">
        <v>1419</v>
      </c>
      <c r="F3354" t="s">
        <v>1407</v>
      </c>
      <c r="G3354" t="s">
        <v>1420</v>
      </c>
      <c r="H3354" t="s">
        <v>1421</v>
      </c>
      <c r="I3354" t="s">
        <v>10</v>
      </c>
      <c r="J3354">
        <v>107</v>
      </c>
      <c r="K3354">
        <v>530.42990654205607</v>
      </c>
      <c r="L3354">
        <v>8.4112149532710276</v>
      </c>
      <c r="M3354">
        <v>33.644859813084111</v>
      </c>
      <c r="N3354">
        <v>45.794392523364486</v>
      </c>
      <c r="O3354">
        <v>12.149532710280374</v>
      </c>
      <c r="P3354">
        <v>91.588785046728972</v>
      </c>
      <c r="Q3354">
        <v>57.943925233644862</v>
      </c>
      <c r="R3354" t="s">
        <v>67</v>
      </c>
    </row>
    <row r="3355" spans="1:18">
      <c r="A3355">
        <v>692</v>
      </c>
      <c r="B3355">
        <v>1050</v>
      </c>
      <c r="C3355" t="s">
        <v>921</v>
      </c>
      <c r="D3355" t="s">
        <v>926</v>
      </c>
      <c r="E3355" t="s">
        <v>1419</v>
      </c>
      <c r="F3355" t="s">
        <v>1407</v>
      </c>
      <c r="G3355" t="s">
        <v>1420</v>
      </c>
      <c r="H3355" t="s">
        <v>1421</v>
      </c>
      <c r="I3355" t="s">
        <v>11</v>
      </c>
      <c r="J3355">
        <v>107</v>
      </c>
      <c r="K3355">
        <v>512.60747663551399</v>
      </c>
      <c r="L3355">
        <v>17.757009345794394</v>
      </c>
      <c r="M3355">
        <v>42.990654205607477</v>
      </c>
      <c r="N3355">
        <v>32.710280373831779</v>
      </c>
      <c r="O3355">
        <v>6.5420560747663554</v>
      </c>
      <c r="P3355">
        <v>82.242990654205613</v>
      </c>
      <c r="Q3355">
        <v>39.252336448598129</v>
      </c>
      <c r="R3355" t="s">
        <v>67</v>
      </c>
    </row>
    <row r="3356" spans="1:18">
      <c r="A3356">
        <v>692</v>
      </c>
      <c r="B3356">
        <v>1050</v>
      </c>
      <c r="C3356" t="s">
        <v>921</v>
      </c>
      <c r="D3356" t="s">
        <v>926</v>
      </c>
      <c r="E3356" t="s">
        <v>1419</v>
      </c>
      <c r="F3356" t="s">
        <v>1407</v>
      </c>
      <c r="G3356" t="s">
        <v>1420</v>
      </c>
      <c r="H3356" t="s">
        <v>1421</v>
      </c>
      <c r="I3356" t="s">
        <v>12</v>
      </c>
      <c r="J3356">
        <v>106</v>
      </c>
      <c r="K3356">
        <v>513.66037735849056</v>
      </c>
      <c r="L3356">
        <v>16.981132075471699</v>
      </c>
      <c r="M3356">
        <v>47.169811320754718</v>
      </c>
      <c r="N3356">
        <v>24.528301886792452</v>
      </c>
      <c r="O3356">
        <v>11.320754716981131</v>
      </c>
      <c r="P3356">
        <v>83.018867924528308</v>
      </c>
      <c r="Q3356">
        <v>35.849056603773583</v>
      </c>
      <c r="R3356" t="s">
        <v>67</v>
      </c>
    </row>
    <row r="3357" spans="1:18">
      <c r="A3357">
        <v>692</v>
      </c>
      <c r="B3357">
        <v>4050</v>
      </c>
      <c r="C3357" t="s">
        <v>921</v>
      </c>
      <c r="D3357" t="s">
        <v>529</v>
      </c>
      <c r="E3357" t="s">
        <v>1419</v>
      </c>
      <c r="F3357" t="s">
        <v>1407</v>
      </c>
      <c r="G3357" t="s">
        <v>1420</v>
      </c>
      <c r="H3357" t="s">
        <v>1421</v>
      </c>
      <c r="I3357" t="s">
        <v>3</v>
      </c>
      <c r="J3357">
        <v>108</v>
      </c>
      <c r="K3357">
        <v>518.96296296296293</v>
      </c>
      <c r="L3357">
        <v>14.814814814814815</v>
      </c>
      <c r="M3357">
        <v>40.74074074074074</v>
      </c>
      <c r="N3357">
        <v>37.037037037037038</v>
      </c>
      <c r="O3357">
        <v>7.4074074074074074</v>
      </c>
      <c r="P3357">
        <v>85.18518518518519</v>
      </c>
      <c r="Q3357">
        <v>44.444444444444443</v>
      </c>
      <c r="R3357" t="s">
        <v>67</v>
      </c>
    </row>
    <row r="3358" spans="1:18">
      <c r="A3358">
        <v>692</v>
      </c>
      <c r="B3358">
        <v>4050</v>
      </c>
      <c r="C3358" t="s">
        <v>921</v>
      </c>
      <c r="D3358" t="s">
        <v>529</v>
      </c>
      <c r="E3358" t="s">
        <v>1419</v>
      </c>
      <c r="F3358" t="s">
        <v>1407</v>
      </c>
      <c r="G3358" t="s">
        <v>1420</v>
      </c>
      <c r="H3358" t="s">
        <v>1421</v>
      </c>
      <c r="I3358" t="s">
        <v>10</v>
      </c>
      <c r="J3358">
        <v>108</v>
      </c>
      <c r="K3358">
        <v>527.12962962962968</v>
      </c>
      <c r="L3358">
        <v>9.2592592592592595</v>
      </c>
      <c r="M3358">
        <v>38.888888888888886</v>
      </c>
      <c r="N3358">
        <v>43.518518518518519</v>
      </c>
      <c r="O3358">
        <v>8.3333333333333339</v>
      </c>
      <c r="P3358">
        <v>90.740740740740748</v>
      </c>
      <c r="Q3358">
        <v>51.851851851851855</v>
      </c>
      <c r="R3358" t="s">
        <v>67</v>
      </c>
    </row>
    <row r="3359" spans="1:18">
      <c r="A3359">
        <v>692</v>
      </c>
      <c r="B3359">
        <v>4050</v>
      </c>
      <c r="C3359" t="s">
        <v>921</v>
      </c>
      <c r="D3359" t="s">
        <v>529</v>
      </c>
      <c r="E3359" t="s">
        <v>1419</v>
      </c>
      <c r="F3359" t="s">
        <v>1407</v>
      </c>
      <c r="G3359" t="s">
        <v>1420</v>
      </c>
      <c r="H3359" t="s">
        <v>1421</v>
      </c>
      <c r="I3359" t="s">
        <v>11</v>
      </c>
      <c r="J3359">
        <v>108</v>
      </c>
      <c r="K3359">
        <v>529.52777777777783</v>
      </c>
      <c r="L3359">
        <v>6.4814814814814818</v>
      </c>
      <c r="M3359">
        <v>37.037037037037038</v>
      </c>
      <c r="N3359">
        <v>37.962962962962962</v>
      </c>
      <c r="O3359">
        <v>18.518518518518519</v>
      </c>
      <c r="P3359">
        <v>93.518518518518519</v>
      </c>
      <c r="Q3359">
        <v>56.481481481481481</v>
      </c>
      <c r="R3359" t="s">
        <v>67</v>
      </c>
    </row>
    <row r="3360" spans="1:18">
      <c r="A3360">
        <v>692</v>
      </c>
      <c r="B3360">
        <v>4050</v>
      </c>
      <c r="C3360" t="s">
        <v>921</v>
      </c>
      <c r="D3360" t="s">
        <v>529</v>
      </c>
      <c r="E3360" t="s">
        <v>1419</v>
      </c>
      <c r="F3360" t="s">
        <v>1407</v>
      </c>
      <c r="G3360" t="s">
        <v>1420</v>
      </c>
      <c r="H3360" t="s">
        <v>1421</v>
      </c>
      <c r="I3360" t="s">
        <v>12</v>
      </c>
      <c r="J3360">
        <v>108</v>
      </c>
      <c r="K3360">
        <v>515.96296296296293</v>
      </c>
      <c r="L3360">
        <v>7.4074074074074074</v>
      </c>
      <c r="M3360">
        <v>56.481481481481481</v>
      </c>
      <c r="N3360">
        <v>26.851851851851851</v>
      </c>
      <c r="O3360">
        <v>9.2592592592592595</v>
      </c>
      <c r="P3360">
        <v>92.592592592592595</v>
      </c>
      <c r="Q3360">
        <v>36.111111111111114</v>
      </c>
      <c r="R3360" t="s">
        <v>67</v>
      </c>
    </row>
    <row r="3361" spans="1:18">
      <c r="A3361">
        <v>693</v>
      </c>
      <c r="B3361">
        <v>103</v>
      </c>
      <c r="C3361" t="s">
        <v>927</v>
      </c>
      <c r="D3361" t="s">
        <v>928</v>
      </c>
      <c r="E3361" t="s">
        <v>1419</v>
      </c>
      <c r="F3361" t="s">
        <v>1407</v>
      </c>
      <c r="G3361" t="s">
        <v>1420</v>
      </c>
      <c r="H3361" t="s">
        <v>1421</v>
      </c>
      <c r="I3361" t="s">
        <v>3</v>
      </c>
      <c r="J3361">
        <v>122</v>
      </c>
      <c r="K3361">
        <v>515.00819672131149</v>
      </c>
      <c r="L3361">
        <v>27.049180327868854</v>
      </c>
      <c r="M3361">
        <v>35.245901639344261</v>
      </c>
      <c r="N3361">
        <v>26.229508196721312</v>
      </c>
      <c r="O3361">
        <v>11.475409836065573</v>
      </c>
      <c r="P3361">
        <v>72.950819672131146</v>
      </c>
      <c r="Q3361">
        <v>37.704918032786885</v>
      </c>
      <c r="R3361" t="s">
        <v>40</v>
      </c>
    </row>
    <row r="3362" spans="1:18">
      <c r="A3362">
        <v>693</v>
      </c>
      <c r="B3362">
        <v>103</v>
      </c>
      <c r="C3362" t="s">
        <v>927</v>
      </c>
      <c r="D3362" t="s">
        <v>928</v>
      </c>
      <c r="E3362" t="s">
        <v>1419</v>
      </c>
      <c r="F3362" t="s">
        <v>1407</v>
      </c>
      <c r="G3362" t="s">
        <v>1420</v>
      </c>
      <c r="H3362" t="s">
        <v>1421</v>
      </c>
      <c r="I3362" t="s">
        <v>10</v>
      </c>
      <c r="J3362">
        <v>122</v>
      </c>
      <c r="K3362">
        <v>530.49180327868851</v>
      </c>
      <c r="L3362">
        <v>12.295081967213115</v>
      </c>
      <c r="M3362">
        <v>34.42622950819672</v>
      </c>
      <c r="N3362">
        <v>40.16393442622951</v>
      </c>
      <c r="O3362">
        <v>13.114754098360656</v>
      </c>
      <c r="P3362">
        <v>87.704918032786878</v>
      </c>
      <c r="Q3362">
        <v>53.278688524590166</v>
      </c>
      <c r="R3362" t="s">
        <v>40</v>
      </c>
    </row>
    <row r="3363" spans="1:18">
      <c r="A3363">
        <v>693</v>
      </c>
      <c r="B3363">
        <v>103</v>
      </c>
      <c r="C3363" t="s">
        <v>927</v>
      </c>
      <c r="D3363" t="s">
        <v>928</v>
      </c>
      <c r="E3363" t="s">
        <v>1419</v>
      </c>
      <c r="F3363" t="s">
        <v>1407</v>
      </c>
      <c r="G3363" t="s">
        <v>1420</v>
      </c>
      <c r="H3363" t="s">
        <v>1421</v>
      </c>
      <c r="I3363" t="s">
        <v>11</v>
      </c>
      <c r="J3363">
        <v>122</v>
      </c>
      <c r="K3363">
        <v>527.89344262295083</v>
      </c>
      <c r="L3363">
        <v>8.1967213114754092</v>
      </c>
      <c r="M3363">
        <v>41.803278688524593</v>
      </c>
      <c r="N3363">
        <v>36.885245901639344</v>
      </c>
      <c r="O3363">
        <v>13.114754098360656</v>
      </c>
      <c r="P3363">
        <v>91.803278688524586</v>
      </c>
      <c r="Q3363">
        <v>50</v>
      </c>
      <c r="R3363" t="s">
        <v>40</v>
      </c>
    </row>
    <row r="3364" spans="1:18">
      <c r="A3364">
        <v>693</v>
      </c>
      <c r="B3364">
        <v>103</v>
      </c>
      <c r="C3364" t="s">
        <v>927</v>
      </c>
      <c r="D3364" t="s">
        <v>928</v>
      </c>
      <c r="E3364" t="s">
        <v>1419</v>
      </c>
      <c r="F3364" t="s">
        <v>1407</v>
      </c>
      <c r="G3364" t="s">
        <v>1420</v>
      </c>
      <c r="H3364" t="s">
        <v>1421</v>
      </c>
      <c r="I3364" t="s">
        <v>12</v>
      </c>
      <c r="J3364">
        <v>122</v>
      </c>
      <c r="K3364">
        <v>512.10655737704917</v>
      </c>
      <c r="L3364">
        <v>13.114754098360656</v>
      </c>
      <c r="M3364">
        <v>55.73770491803279</v>
      </c>
      <c r="N3364">
        <v>17.21311475409836</v>
      </c>
      <c r="O3364">
        <v>13.934426229508198</v>
      </c>
      <c r="P3364">
        <v>86.885245901639351</v>
      </c>
      <c r="Q3364">
        <v>31.147540983606557</v>
      </c>
      <c r="R3364" t="s">
        <v>40</v>
      </c>
    </row>
    <row r="3365" spans="1:18">
      <c r="A3365">
        <v>693</v>
      </c>
      <c r="B3365">
        <v>191</v>
      </c>
      <c r="C3365" t="s">
        <v>927</v>
      </c>
      <c r="D3365" t="s">
        <v>929</v>
      </c>
      <c r="E3365" t="s">
        <v>1419</v>
      </c>
      <c r="F3365" t="s">
        <v>1407</v>
      </c>
      <c r="G3365" t="s">
        <v>1420</v>
      </c>
      <c r="H3365" t="s">
        <v>1421</v>
      </c>
      <c r="I3365" t="s">
        <v>3</v>
      </c>
      <c r="J3365">
        <v>83</v>
      </c>
      <c r="K3365">
        <v>531.93975903614455</v>
      </c>
      <c r="L3365">
        <v>16.867469879518072</v>
      </c>
      <c r="M3365">
        <v>30.120481927710845</v>
      </c>
      <c r="N3365">
        <v>37.349397590361448</v>
      </c>
      <c r="O3365">
        <v>15.662650602409638</v>
      </c>
      <c r="P3365">
        <v>83.132530120481931</v>
      </c>
      <c r="Q3365">
        <v>53.012048192771083</v>
      </c>
      <c r="R3365" t="s">
        <v>40</v>
      </c>
    </row>
    <row r="3366" spans="1:18">
      <c r="A3366">
        <v>693</v>
      </c>
      <c r="B3366">
        <v>191</v>
      </c>
      <c r="C3366" t="s">
        <v>927</v>
      </c>
      <c r="D3366" t="s">
        <v>929</v>
      </c>
      <c r="E3366" t="s">
        <v>1419</v>
      </c>
      <c r="F3366" t="s">
        <v>1407</v>
      </c>
      <c r="G3366" t="s">
        <v>1420</v>
      </c>
      <c r="H3366" t="s">
        <v>1421</v>
      </c>
      <c r="I3366" t="s">
        <v>10</v>
      </c>
      <c r="J3366">
        <v>83</v>
      </c>
      <c r="K3366">
        <v>534.39759036144574</v>
      </c>
      <c r="L3366">
        <v>4.8192771084337354</v>
      </c>
      <c r="M3366">
        <v>40.963855421686745</v>
      </c>
      <c r="N3366">
        <v>38.554216867469883</v>
      </c>
      <c r="O3366">
        <v>15.662650602409638</v>
      </c>
      <c r="P3366">
        <v>95.180722891566262</v>
      </c>
      <c r="Q3366">
        <v>54.216867469879517</v>
      </c>
      <c r="R3366" t="s">
        <v>40</v>
      </c>
    </row>
    <row r="3367" spans="1:18">
      <c r="A3367">
        <v>693</v>
      </c>
      <c r="B3367">
        <v>191</v>
      </c>
      <c r="C3367" t="s">
        <v>927</v>
      </c>
      <c r="D3367" t="s">
        <v>929</v>
      </c>
      <c r="E3367" t="s">
        <v>1419</v>
      </c>
      <c r="F3367" t="s">
        <v>1407</v>
      </c>
      <c r="G3367" t="s">
        <v>1420</v>
      </c>
      <c r="H3367" t="s">
        <v>1421</v>
      </c>
      <c r="I3367" t="s">
        <v>11</v>
      </c>
      <c r="J3367">
        <v>83</v>
      </c>
      <c r="K3367">
        <v>534.90361445783128</v>
      </c>
      <c r="L3367">
        <v>7.2289156626506026</v>
      </c>
      <c r="M3367">
        <v>31.325301204819276</v>
      </c>
      <c r="N3367">
        <v>39.75903614457831</v>
      </c>
      <c r="O3367">
        <v>21.686746987951807</v>
      </c>
      <c r="P3367">
        <v>92.771084337349393</v>
      </c>
      <c r="Q3367">
        <v>61.445783132530117</v>
      </c>
      <c r="R3367" t="s">
        <v>40</v>
      </c>
    </row>
    <row r="3368" spans="1:18">
      <c r="A3368">
        <v>693</v>
      </c>
      <c r="B3368">
        <v>191</v>
      </c>
      <c r="C3368" t="s">
        <v>927</v>
      </c>
      <c r="D3368" t="s">
        <v>929</v>
      </c>
      <c r="E3368" t="s">
        <v>1419</v>
      </c>
      <c r="F3368" t="s">
        <v>1407</v>
      </c>
      <c r="G3368" t="s">
        <v>1420</v>
      </c>
      <c r="H3368" t="s">
        <v>1421</v>
      </c>
      <c r="I3368" t="s">
        <v>12</v>
      </c>
      <c r="J3368">
        <v>83</v>
      </c>
      <c r="K3368">
        <v>519.72289156626505</v>
      </c>
      <c r="L3368">
        <v>9.6385542168674707</v>
      </c>
      <c r="M3368">
        <v>50.602409638554214</v>
      </c>
      <c r="N3368">
        <v>24.096385542168676</v>
      </c>
      <c r="O3368">
        <v>15.662650602409638</v>
      </c>
      <c r="P3368">
        <v>90.361445783132524</v>
      </c>
      <c r="Q3368">
        <v>39.75903614457831</v>
      </c>
      <c r="R3368" t="s">
        <v>40</v>
      </c>
    </row>
    <row r="3369" spans="1:18">
      <c r="A3369">
        <v>693</v>
      </c>
      <c r="B3369">
        <v>2050</v>
      </c>
      <c r="C3369" t="s">
        <v>927</v>
      </c>
      <c r="D3369" t="s">
        <v>930</v>
      </c>
      <c r="E3369" t="s">
        <v>1419</v>
      </c>
      <c r="F3369" t="s">
        <v>1407</v>
      </c>
      <c r="G3369" t="s">
        <v>1420</v>
      </c>
      <c r="H3369" t="s">
        <v>1421</v>
      </c>
      <c r="I3369" t="s">
        <v>3</v>
      </c>
      <c r="J3369">
        <v>94</v>
      </c>
      <c r="K3369">
        <v>538.82978723404256</v>
      </c>
      <c r="L3369">
        <v>10.638297872340425</v>
      </c>
      <c r="M3369">
        <v>30.851063829787233</v>
      </c>
      <c r="N3369">
        <v>39.361702127659576</v>
      </c>
      <c r="O3369">
        <v>19.148936170212767</v>
      </c>
      <c r="P3369">
        <v>89.361702127659569</v>
      </c>
      <c r="Q3369">
        <v>58.51063829787234</v>
      </c>
      <c r="R3369" t="s">
        <v>40</v>
      </c>
    </row>
    <row r="3370" spans="1:18">
      <c r="A3370">
        <v>693</v>
      </c>
      <c r="B3370">
        <v>2050</v>
      </c>
      <c r="C3370" t="s">
        <v>927</v>
      </c>
      <c r="D3370" t="s">
        <v>930</v>
      </c>
      <c r="E3370" t="s">
        <v>1419</v>
      </c>
      <c r="F3370" t="s">
        <v>1407</v>
      </c>
      <c r="G3370" t="s">
        <v>1420</v>
      </c>
      <c r="H3370" t="s">
        <v>1421</v>
      </c>
      <c r="I3370" t="s">
        <v>10</v>
      </c>
      <c r="J3370">
        <v>94</v>
      </c>
      <c r="K3370">
        <v>540.54255319148933</v>
      </c>
      <c r="L3370">
        <v>1.0638297872340425</v>
      </c>
      <c r="M3370">
        <v>28.723404255319149</v>
      </c>
      <c r="N3370">
        <v>57.446808510638299</v>
      </c>
      <c r="O3370">
        <v>12.76595744680851</v>
      </c>
      <c r="P3370">
        <v>98.936170212765958</v>
      </c>
      <c r="Q3370">
        <v>70.212765957446805</v>
      </c>
      <c r="R3370" t="s">
        <v>40</v>
      </c>
    </row>
    <row r="3371" spans="1:18">
      <c r="A3371">
        <v>693</v>
      </c>
      <c r="B3371">
        <v>2050</v>
      </c>
      <c r="C3371" t="s">
        <v>927</v>
      </c>
      <c r="D3371" t="s">
        <v>930</v>
      </c>
      <c r="E3371" t="s">
        <v>1419</v>
      </c>
      <c r="F3371" t="s">
        <v>1407</v>
      </c>
      <c r="G3371" t="s">
        <v>1420</v>
      </c>
      <c r="H3371" t="s">
        <v>1421</v>
      </c>
      <c r="I3371" t="s">
        <v>11</v>
      </c>
      <c r="J3371">
        <v>94</v>
      </c>
      <c r="K3371">
        <v>534.98936170212767</v>
      </c>
      <c r="L3371">
        <v>1.0638297872340425</v>
      </c>
      <c r="M3371">
        <v>36.170212765957444</v>
      </c>
      <c r="N3371">
        <v>46.808510638297875</v>
      </c>
      <c r="O3371">
        <v>15.957446808510639</v>
      </c>
      <c r="P3371">
        <v>98.936170212765958</v>
      </c>
      <c r="Q3371">
        <v>62.765957446808514</v>
      </c>
      <c r="R3371" t="s">
        <v>40</v>
      </c>
    </row>
    <row r="3372" spans="1:18">
      <c r="A3372">
        <v>693</v>
      </c>
      <c r="B3372">
        <v>2050</v>
      </c>
      <c r="C3372" t="s">
        <v>927</v>
      </c>
      <c r="D3372" t="s">
        <v>930</v>
      </c>
      <c r="E3372" t="s">
        <v>1419</v>
      </c>
      <c r="F3372" t="s">
        <v>1407</v>
      </c>
      <c r="G3372" t="s">
        <v>1420</v>
      </c>
      <c r="H3372" t="s">
        <v>1421</v>
      </c>
      <c r="I3372" t="s">
        <v>12</v>
      </c>
      <c r="J3372">
        <v>94</v>
      </c>
      <c r="K3372">
        <v>528.87234042553189</v>
      </c>
      <c r="L3372">
        <v>8.5106382978723403</v>
      </c>
      <c r="M3372">
        <v>42.553191489361701</v>
      </c>
      <c r="N3372">
        <v>29.787234042553191</v>
      </c>
      <c r="O3372">
        <v>19.148936170212767</v>
      </c>
      <c r="P3372">
        <v>91.489361702127653</v>
      </c>
      <c r="Q3372">
        <v>48.936170212765958</v>
      </c>
      <c r="R3372" t="s">
        <v>40</v>
      </c>
    </row>
    <row r="3373" spans="1:18">
      <c r="A3373">
        <v>694</v>
      </c>
      <c r="B3373">
        <v>198</v>
      </c>
      <c r="C3373" t="s">
        <v>931</v>
      </c>
      <c r="D3373" t="s">
        <v>932</v>
      </c>
      <c r="E3373" t="s">
        <v>1419</v>
      </c>
      <c r="F3373" t="s">
        <v>1407</v>
      </c>
      <c r="G3373" t="s">
        <v>1420</v>
      </c>
      <c r="H3373" t="s">
        <v>1421</v>
      </c>
      <c r="I3373" t="s">
        <v>3</v>
      </c>
      <c r="J3373">
        <v>113</v>
      </c>
      <c r="K3373">
        <v>469.75221238938053</v>
      </c>
      <c r="L3373">
        <v>59.292035398230091</v>
      </c>
      <c r="M3373">
        <v>28.318584070796462</v>
      </c>
      <c r="N3373">
        <v>10.619469026548673</v>
      </c>
      <c r="O3373">
        <v>1.7699115044247788</v>
      </c>
      <c r="P3373">
        <v>40.707964601769909</v>
      </c>
      <c r="Q3373">
        <v>12.389380530973451</v>
      </c>
      <c r="R3373" t="s">
        <v>207</v>
      </c>
    </row>
    <row r="3374" spans="1:18">
      <c r="A3374">
        <v>694</v>
      </c>
      <c r="B3374">
        <v>198</v>
      </c>
      <c r="C3374" t="s">
        <v>931</v>
      </c>
      <c r="D3374" t="s">
        <v>932</v>
      </c>
      <c r="E3374" t="s">
        <v>1419</v>
      </c>
      <c r="F3374" t="s">
        <v>1407</v>
      </c>
      <c r="G3374" t="s">
        <v>1420</v>
      </c>
      <c r="H3374" t="s">
        <v>1421</v>
      </c>
      <c r="I3374" t="s">
        <v>10</v>
      </c>
      <c r="J3374">
        <v>113</v>
      </c>
      <c r="K3374">
        <v>482.33628318584073</v>
      </c>
      <c r="L3374">
        <v>46.017699115044245</v>
      </c>
      <c r="M3374">
        <v>43.362831858407077</v>
      </c>
      <c r="N3374">
        <v>9.7345132743362832</v>
      </c>
      <c r="O3374">
        <v>0.88495575221238942</v>
      </c>
      <c r="P3374">
        <v>53.982300884955755</v>
      </c>
      <c r="Q3374">
        <v>10.619469026548673</v>
      </c>
      <c r="R3374" t="s">
        <v>207</v>
      </c>
    </row>
    <row r="3375" spans="1:18">
      <c r="A3375">
        <v>694</v>
      </c>
      <c r="B3375">
        <v>198</v>
      </c>
      <c r="C3375" t="s">
        <v>931</v>
      </c>
      <c r="D3375" t="s">
        <v>932</v>
      </c>
      <c r="E3375" t="s">
        <v>1419</v>
      </c>
      <c r="F3375" t="s">
        <v>1407</v>
      </c>
      <c r="G3375" t="s">
        <v>1420</v>
      </c>
      <c r="H3375" t="s">
        <v>1421</v>
      </c>
      <c r="I3375" t="s">
        <v>11</v>
      </c>
      <c r="J3375">
        <v>113</v>
      </c>
      <c r="K3375">
        <v>480.73451327433628</v>
      </c>
      <c r="L3375">
        <v>46.017699115044245</v>
      </c>
      <c r="M3375">
        <v>44.247787610619469</v>
      </c>
      <c r="N3375">
        <v>8.8495575221238933</v>
      </c>
      <c r="O3375">
        <v>0.88495575221238942</v>
      </c>
      <c r="P3375">
        <v>53.982300884955755</v>
      </c>
      <c r="Q3375">
        <v>9.7345132743362832</v>
      </c>
      <c r="R3375" t="s">
        <v>207</v>
      </c>
    </row>
    <row r="3376" spans="1:18">
      <c r="A3376">
        <v>694</v>
      </c>
      <c r="B3376">
        <v>198</v>
      </c>
      <c r="C3376" t="s">
        <v>931</v>
      </c>
      <c r="D3376" t="s">
        <v>932</v>
      </c>
      <c r="E3376" t="s">
        <v>1419</v>
      </c>
      <c r="F3376" t="s">
        <v>1407</v>
      </c>
      <c r="G3376" t="s">
        <v>1420</v>
      </c>
      <c r="H3376" t="s">
        <v>1421</v>
      </c>
      <c r="I3376" t="s">
        <v>12</v>
      </c>
      <c r="J3376">
        <v>113</v>
      </c>
      <c r="K3376">
        <v>477.60176991150445</v>
      </c>
      <c r="L3376">
        <v>52.212389380530972</v>
      </c>
      <c r="M3376">
        <v>38.053097345132741</v>
      </c>
      <c r="N3376">
        <v>7.0796460176991154</v>
      </c>
      <c r="O3376">
        <v>2.6548672566371683</v>
      </c>
      <c r="P3376">
        <v>47.787610619469028</v>
      </c>
      <c r="Q3376">
        <v>9.7345132743362832</v>
      </c>
      <c r="R3376" t="s">
        <v>207</v>
      </c>
    </row>
    <row r="3377" spans="1:18">
      <c r="A3377">
        <v>695</v>
      </c>
      <c r="B3377">
        <v>101</v>
      </c>
      <c r="C3377" t="s">
        <v>933</v>
      </c>
      <c r="D3377" t="s">
        <v>934</v>
      </c>
      <c r="E3377" t="s">
        <v>1419</v>
      </c>
      <c r="F3377" t="s">
        <v>1407</v>
      </c>
      <c r="G3377" t="s">
        <v>1420</v>
      </c>
      <c r="H3377" t="s">
        <v>1421</v>
      </c>
      <c r="I3377" t="s">
        <v>3</v>
      </c>
      <c r="J3377">
        <v>93</v>
      </c>
      <c r="K3377">
        <v>512.0322580645161</v>
      </c>
      <c r="L3377">
        <v>23.655913978494624</v>
      </c>
      <c r="M3377">
        <v>39.784946236559136</v>
      </c>
      <c r="N3377">
        <v>24.731182795698924</v>
      </c>
      <c r="O3377">
        <v>11.827956989247312</v>
      </c>
      <c r="P3377">
        <v>76.344086021505376</v>
      </c>
      <c r="Q3377">
        <v>36.55913978494624</v>
      </c>
      <c r="R3377" t="s">
        <v>43</v>
      </c>
    </row>
    <row r="3378" spans="1:18">
      <c r="A3378">
        <v>695</v>
      </c>
      <c r="B3378">
        <v>101</v>
      </c>
      <c r="C3378" t="s">
        <v>933</v>
      </c>
      <c r="D3378" t="s">
        <v>934</v>
      </c>
      <c r="E3378" t="s">
        <v>1419</v>
      </c>
      <c r="F3378" t="s">
        <v>1407</v>
      </c>
      <c r="G3378" t="s">
        <v>1420</v>
      </c>
      <c r="H3378" t="s">
        <v>1421</v>
      </c>
      <c r="I3378" t="s">
        <v>10</v>
      </c>
      <c r="J3378">
        <v>93</v>
      </c>
      <c r="K3378">
        <v>523.84946236559142</v>
      </c>
      <c r="L3378">
        <v>8.6021505376344081</v>
      </c>
      <c r="M3378">
        <v>49.462365591397848</v>
      </c>
      <c r="N3378">
        <v>30.107526881720432</v>
      </c>
      <c r="O3378">
        <v>11.827956989247312</v>
      </c>
      <c r="P3378">
        <v>91.397849462365585</v>
      </c>
      <c r="Q3378">
        <v>41.935483870967744</v>
      </c>
      <c r="R3378" t="s">
        <v>43</v>
      </c>
    </row>
    <row r="3379" spans="1:18">
      <c r="A3379">
        <v>695</v>
      </c>
      <c r="B3379">
        <v>101</v>
      </c>
      <c r="C3379" t="s">
        <v>933</v>
      </c>
      <c r="D3379" t="s">
        <v>934</v>
      </c>
      <c r="E3379" t="s">
        <v>1419</v>
      </c>
      <c r="F3379" t="s">
        <v>1407</v>
      </c>
      <c r="G3379" t="s">
        <v>1420</v>
      </c>
      <c r="H3379" t="s">
        <v>1421</v>
      </c>
      <c r="I3379" t="s">
        <v>11</v>
      </c>
      <c r="J3379">
        <v>93</v>
      </c>
      <c r="K3379">
        <v>518.9677419354839</v>
      </c>
      <c r="L3379">
        <v>13.978494623655914</v>
      </c>
      <c r="M3379">
        <v>43.01075268817204</v>
      </c>
      <c r="N3379">
        <v>31.182795698924732</v>
      </c>
      <c r="O3379">
        <v>11.827956989247312</v>
      </c>
      <c r="P3379">
        <v>86.021505376344081</v>
      </c>
      <c r="Q3379">
        <v>43.01075268817204</v>
      </c>
      <c r="R3379" t="s">
        <v>43</v>
      </c>
    </row>
    <row r="3380" spans="1:18">
      <c r="A3380">
        <v>695</v>
      </c>
      <c r="B3380">
        <v>101</v>
      </c>
      <c r="C3380" t="s">
        <v>933</v>
      </c>
      <c r="D3380" t="s">
        <v>934</v>
      </c>
      <c r="E3380" t="s">
        <v>1419</v>
      </c>
      <c r="F3380" t="s">
        <v>1407</v>
      </c>
      <c r="G3380" t="s">
        <v>1420</v>
      </c>
      <c r="H3380" t="s">
        <v>1421</v>
      </c>
      <c r="I3380" t="s">
        <v>12</v>
      </c>
      <c r="J3380">
        <v>93</v>
      </c>
      <c r="K3380">
        <v>509.39784946236557</v>
      </c>
      <c r="L3380">
        <v>16.129032258064516</v>
      </c>
      <c r="M3380">
        <v>51.612903225806448</v>
      </c>
      <c r="N3380">
        <v>24.731182795698924</v>
      </c>
      <c r="O3380">
        <v>7.5268817204301079</v>
      </c>
      <c r="P3380">
        <v>83.870967741935488</v>
      </c>
      <c r="Q3380">
        <v>32.258064516129032</v>
      </c>
      <c r="R3380" t="s">
        <v>43</v>
      </c>
    </row>
    <row r="3381" spans="1:18">
      <c r="A3381">
        <v>695</v>
      </c>
      <c r="B3381">
        <v>195</v>
      </c>
      <c r="C3381" t="s">
        <v>933</v>
      </c>
      <c r="D3381" t="s">
        <v>935</v>
      </c>
      <c r="E3381" t="s">
        <v>1419</v>
      </c>
      <c r="F3381" t="s">
        <v>1407</v>
      </c>
      <c r="G3381" t="s">
        <v>1420</v>
      </c>
      <c r="H3381" t="s">
        <v>1421</v>
      </c>
      <c r="I3381" t="s">
        <v>3</v>
      </c>
      <c r="J3381">
        <v>84</v>
      </c>
      <c r="K3381">
        <v>498.89285714285717</v>
      </c>
      <c r="L3381">
        <v>30.952380952380953</v>
      </c>
      <c r="M3381">
        <v>38.095238095238095</v>
      </c>
      <c r="N3381">
        <v>27.38095238095238</v>
      </c>
      <c r="O3381">
        <v>3.5714285714285716</v>
      </c>
      <c r="P3381">
        <v>69.047619047619051</v>
      </c>
      <c r="Q3381">
        <v>30.952380952380953</v>
      </c>
      <c r="R3381" t="s">
        <v>43</v>
      </c>
    </row>
    <row r="3382" spans="1:18">
      <c r="A3382">
        <v>695</v>
      </c>
      <c r="B3382">
        <v>195</v>
      </c>
      <c r="C3382" t="s">
        <v>933</v>
      </c>
      <c r="D3382" t="s">
        <v>935</v>
      </c>
      <c r="E3382" t="s">
        <v>1419</v>
      </c>
      <c r="F3382" t="s">
        <v>1407</v>
      </c>
      <c r="G3382" t="s">
        <v>1420</v>
      </c>
      <c r="H3382" t="s">
        <v>1421</v>
      </c>
      <c r="I3382" t="s">
        <v>10</v>
      </c>
      <c r="J3382">
        <v>84</v>
      </c>
      <c r="K3382">
        <v>511.67857142857144</v>
      </c>
      <c r="L3382">
        <v>16.666666666666668</v>
      </c>
      <c r="M3382">
        <v>52.38095238095238</v>
      </c>
      <c r="N3382">
        <v>27.38095238095238</v>
      </c>
      <c r="O3382">
        <v>3.5714285714285716</v>
      </c>
      <c r="P3382">
        <v>83.333333333333329</v>
      </c>
      <c r="Q3382">
        <v>30.952380952380953</v>
      </c>
      <c r="R3382" t="s">
        <v>43</v>
      </c>
    </row>
    <row r="3383" spans="1:18">
      <c r="A3383">
        <v>695</v>
      </c>
      <c r="B3383">
        <v>195</v>
      </c>
      <c r="C3383" t="s">
        <v>933</v>
      </c>
      <c r="D3383" t="s">
        <v>935</v>
      </c>
      <c r="E3383" t="s">
        <v>1419</v>
      </c>
      <c r="F3383" t="s">
        <v>1407</v>
      </c>
      <c r="G3383" t="s">
        <v>1420</v>
      </c>
      <c r="H3383" t="s">
        <v>1421</v>
      </c>
      <c r="I3383" t="s">
        <v>11</v>
      </c>
      <c r="J3383">
        <v>84</v>
      </c>
      <c r="K3383">
        <v>523.45238095238096</v>
      </c>
      <c r="L3383">
        <v>15.476190476190476</v>
      </c>
      <c r="M3383">
        <v>33.333333333333336</v>
      </c>
      <c r="N3383">
        <v>39.285714285714285</v>
      </c>
      <c r="O3383">
        <v>11.904761904761905</v>
      </c>
      <c r="P3383">
        <v>84.523809523809518</v>
      </c>
      <c r="Q3383">
        <v>51.19047619047619</v>
      </c>
      <c r="R3383" t="s">
        <v>43</v>
      </c>
    </row>
    <row r="3384" spans="1:18">
      <c r="A3384">
        <v>695</v>
      </c>
      <c r="B3384">
        <v>195</v>
      </c>
      <c r="C3384" t="s">
        <v>933</v>
      </c>
      <c r="D3384" t="s">
        <v>935</v>
      </c>
      <c r="E3384" t="s">
        <v>1419</v>
      </c>
      <c r="F3384" t="s">
        <v>1407</v>
      </c>
      <c r="G3384" t="s">
        <v>1420</v>
      </c>
      <c r="H3384" t="s">
        <v>1421</v>
      </c>
      <c r="I3384" t="s">
        <v>12</v>
      </c>
      <c r="J3384">
        <v>84</v>
      </c>
      <c r="K3384">
        <v>515.04761904761904</v>
      </c>
      <c r="L3384">
        <v>17.857142857142858</v>
      </c>
      <c r="M3384">
        <v>45.238095238095241</v>
      </c>
      <c r="N3384">
        <v>26.19047619047619</v>
      </c>
      <c r="O3384">
        <v>10.714285714285714</v>
      </c>
      <c r="P3384">
        <v>82.142857142857139</v>
      </c>
      <c r="Q3384">
        <v>36.904761904761905</v>
      </c>
      <c r="R3384" t="s">
        <v>43</v>
      </c>
    </row>
    <row r="3385" spans="1:18">
      <c r="A3385">
        <v>695</v>
      </c>
      <c r="B3385">
        <v>1050</v>
      </c>
      <c r="C3385" t="s">
        <v>933</v>
      </c>
      <c r="D3385" t="s">
        <v>936</v>
      </c>
      <c r="E3385" t="s">
        <v>1419</v>
      </c>
      <c r="F3385" t="s">
        <v>1407</v>
      </c>
      <c r="G3385" t="s">
        <v>1420</v>
      </c>
      <c r="H3385" t="s">
        <v>1421</v>
      </c>
      <c r="I3385" t="s">
        <v>3</v>
      </c>
      <c r="J3385">
        <v>76</v>
      </c>
      <c r="K3385">
        <v>517.11842105263156</v>
      </c>
      <c r="L3385">
        <v>19.736842105263158</v>
      </c>
      <c r="M3385">
        <v>39.473684210526315</v>
      </c>
      <c r="N3385">
        <v>32.89473684210526</v>
      </c>
      <c r="O3385">
        <v>7.8947368421052628</v>
      </c>
      <c r="P3385">
        <v>80.263157894736835</v>
      </c>
      <c r="Q3385">
        <v>40.789473684210527</v>
      </c>
      <c r="R3385" t="s">
        <v>43</v>
      </c>
    </row>
    <row r="3386" spans="1:18">
      <c r="A3386">
        <v>695</v>
      </c>
      <c r="B3386">
        <v>1050</v>
      </c>
      <c r="C3386" t="s">
        <v>933</v>
      </c>
      <c r="D3386" t="s">
        <v>936</v>
      </c>
      <c r="E3386" t="s">
        <v>1419</v>
      </c>
      <c r="F3386" t="s">
        <v>1407</v>
      </c>
      <c r="G3386" t="s">
        <v>1420</v>
      </c>
      <c r="H3386" t="s">
        <v>1421</v>
      </c>
      <c r="I3386" t="s">
        <v>10</v>
      </c>
      <c r="J3386">
        <v>76</v>
      </c>
      <c r="K3386">
        <v>536.52631578947364</v>
      </c>
      <c r="L3386">
        <v>9.2105263157894743</v>
      </c>
      <c r="M3386">
        <v>25</v>
      </c>
      <c r="N3386">
        <v>53.94736842105263</v>
      </c>
      <c r="O3386">
        <v>11.842105263157896</v>
      </c>
      <c r="P3386">
        <v>90.78947368421052</v>
      </c>
      <c r="Q3386">
        <v>65.78947368421052</v>
      </c>
      <c r="R3386" t="s">
        <v>43</v>
      </c>
    </row>
    <row r="3387" spans="1:18">
      <c r="A3387">
        <v>695</v>
      </c>
      <c r="B3387">
        <v>1050</v>
      </c>
      <c r="C3387" t="s">
        <v>933</v>
      </c>
      <c r="D3387" t="s">
        <v>936</v>
      </c>
      <c r="E3387" t="s">
        <v>1419</v>
      </c>
      <c r="F3387" t="s">
        <v>1407</v>
      </c>
      <c r="G3387" t="s">
        <v>1420</v>
      </c>
      <c r="H3387" t="s">
        <v>1421</v>
      </c>
      <c r="I3387" t="s">
        <v>11</v>
      </c>
      <c r="J3387">
        <v>76</v>
      </c>
      <c r="K3387">
        <v>525.8026315789474</v>
      </c>
      <c r="L3387">
        <v>10.526315789473685</v>
      </c>
      <c r="M3387">
        <v>39.473684210526315</v>
      </c>
      <c r="N3387">
        <v>38.157894736842103</v>
      </c>
      <c r="O3387">
        <v>11.842105263157896</v>
      </c>
      <c r="P3387">
        <v>89.473684210526315</v>
      </c>
      <c r="Q3387">
        <v>50</v>
      </c>
      <c r="R3387" t="s">
        <v>43</v>
      </c>
    </row>
    <row r="3388" spans="1:18">
      <c r="A3388">
        <v>695</v>
      </c>
      <c r="B3388">
        <v>1050</v>
      </c>
      <c r="C3388" t="s">
        <v>933</v>
      </c>
      <c r="D3388" t="s">
        <v>936</v>
      </c>
      <c r="E3388" t="s">
        <v>1419</v>
      </c>
      <c r="F3388" t="s">
        <v>1407</v>
      </c>
      <c r="G3388" t="s">
        <v>1420</v>
      </c>
      <c r="H3388" t="s">
        <v>1421</v>
      </c>
      <c r="I3388" t="s">
        <v>12</v>
      </c>
      <c r="J3388">
        <v>76</v>
      </c>
      <c r="K3388">
        <v>507.38157894736844</v>
      </c>
      <c r="L3388">
        <v>13.157894736842104</v>
      </c>
      <c r="M3388">
        <v>60.526315789473685</v>
      </c>
      <c r="N3388">
        <v>22.368421052631579</v>
      </c>
      <c r="O3388">
        <v>3.9473684210526314</v>
      </c>
      <c r="P3388">
        <v>86.84210526315789</v>
      </c>
      <c r="Q3388">
        <v>26.315789473684209</v>
      </c>
      <c r="R3388" t="s">
        <v>43</v>
      </c>
    </row>
    <row r="3389" spans="1:18">
      <c r="A3389">
        <v>695</v>
      </c>
      <c r="B3389">
        <v>2050</v>
      </c>
      <c r="C3389" t="s">
        <v>933</v>
      </c>
      <c r="D3389" t="s">
        <v>937</v>
      </c>
      <c r="E3389" t="s">
        <v>1419</v>
      </c>
      <c r="F3389" t="s">
        <v>1407</v>
      </c>
      <c r="G3389" t="s">
        <v>1420</v>
      </c>
      <c r="H3389" t="s">
        <v>1421</v>
      </c>
      <c r="I3389" t="s">
        <v>3</v>
      </c>
      <c r="J3389">
        <v>54</v>
      </c>
      <c r="K3389">
        <v>512.5</v>
      </c>
      <c r="L3389">
        <v>25.925925925925927</v>
      </c>
      <c r="M3389">
        <v>38.888888888888886</v>
      </c>
      <c r="N3389">
        <v>22.222222222222221</v>
      </c>
      <c r="O3389">
        <v>12.962962962962964</v>
      </c>
      <c r="P3389">
        <v>74.074074074074076</v>
      </c>
      <c r="Q3389">
        <v>35.185185185185183</v>
      </c>
      <c r="R3389" t="s">
        <v>43</v>
      </c>
    </row>
    <row r="3390" spans="1:18">
      <c r="A3390">
        <v>695</v>
      </c>
      <c r="B3390">
        <v>2050</v>
      </c>
      <c r="C3390" t="s">
        <v>933</v>
      </c>
      <c r="D3390" t="s">
        <v>937</v>
      </c>
      <c r="E3390" t="s">
        <v>1419</v>
      </c>
      <c r="F3390" t="s">
        <v>1407</v>
      </c>
      <c r="G3390" t="s">
        <v>1420</v>
      </c>
      <c r="H3390" t="s">
        <v>1421</v>
      </c>
      <c r="I3390" t="s">
        <v>10</v>
      </c>
      <c r="J3390">
        <v>54</v>
      </c>
      <c r="K3390">
        <v>531</v>
      </c>
      <c r="L3390">
        <v>3.7037037037037037</v>
      </c>
      <c r="M3390">
        <v>40.74074074074074</v>
      </c>
      <c r="N3390">
        <v>46.296296296296298</v>
      </c>
      <c r="O3390">
        <v>9.2592592592592595</v>
      </c>
      <c r="P3390">
        <v>96.296296296296291</v>
      </c>
      <c r="Q3390">
        <v>55.555555555555557</v>
      </c>
      <c r="R3390" t="s">
        <v>43</v>
      </c>
    </row>
    <row r="3391" spans="1:18">
      <c r="A3391">
        <v>695</v>
      </c>
      <c r="B3391">
        <v>2050</v>
      </c>
      <c r="C3391" t="s">
        <v>933</v>
      </c>
      <c r="D3391" t="s">
        <v>937</v>
      </c>
      <c r="E3391" t="s">
        <v>1419</v>
      </c>
      <c r="F3391" t="s">
        <v>1407</v>
      </c>
      <c r="G3391" t="s">
        <v>1420</v>
      </c>
      <c r="H3391" t="s">
        <v>1421</v>
      </c>
      <c r="I3391" t="s">
        <v>11</v>
      </c>
      <c r="J3391">
        <v>54</v>
      </c>
      <c r="K3391">
        <v>522.35185185185185</v>
      </c>
      <c r="L3391">
        <v>12.962962962962964</v>
      </c>
      <c r="M3391">
        <v>35.185185185185183</v>
      </c>
      <c r="N3391">
        <v>40.74074074074074</v>
      </c>
      <c r="O3391">
        <v>11.111111111111111</v>
      </c>
      <c r="P3391">
        <v>87.037037037037038</v>
      </c>
      <c r="Q3391">
        <v>51.851851851851855</v>
      </c>
      <c r="R3391" t="s">
        <v>43</v>
      </c>
    </row>
    <row r="3392" spans="1:18">
      <c r="A3392">
        <v>695</v>
      </c>
      <c r="B3392">
        <v>2050</v>
      </c>
      <c r="C3392" t="s">
        <v>933</v>
      </c>
      <c r="D3392" t="s">
        <v>937</v>
      </c>
      <c r="E3392" t="s">
        <v>1419</v>
      </c>
      <c r="F3392" t="s">
        <v>1407</v>
      </c>
      <c r="G3392" t="s">
        <v>1420</v>
      </c>
      <c r="H3392" t="s">
        <v>1421</v>
      </c>
      <c r="I3392" t="s">
        <v>12</v>
      </c>
      <c r="J3392">
        <v>54</v>
      </c>
      <c r="K3392">
        <v>520.09259259259261</v>
      </c>
      <c r="L3392">
        <v>12.962962962962964</v>
      </c>
      <c r="M3392">
        <v>33.333333333333336</v>
      </c>
      <c r="N3392">
        <v>38.888888888888886</v>
      </c>
      <c r="O3392">
        <v>14.814814814814815</v>
      </c>
      <c r="P3392">
        <v>87.037037037037038</v>
      </c>
      <c r="Q3392">
        <v>53.703703703703702</v>
      </c>
      <c r="R3392" t="s">
        <v>43</v>
      </c>
    </row>
    <row r="3393" spans="1:18">
      <c r="A3393">
        <v>695</v>
      </c>
      <c r="B3393">
        <v>4050</v>
      </c>
      <c r="C3393" t="s">
        <v>933</v>
      </c>
      <c r="D3393" t="s">
        <v>938</v>
      </c>
      <c r="E3393" t="s">
        <v>1419</v>
      </c>
      <c r="F3393" t="s">
        <v>1407</v>
      </c>
      <c r="G3393" t="s">
        <v>1420</v>
      </c>
      <c r="H3393" t="s">
        <v>1421</v>
      </c>
      <c r="I3393" t="s">
        <v>3</v>
      </c>
      <c r="J3393">
        <v>64</v>
      </c>
      <c r="K3393">
        <v>515.171875</v>
      </c>
      <c r="L3393">
        <v>23.4375</v>
      </c>
      <c r="M3393">
        <v>37.5</v>
      </c>
      <c r="N3393">
        <v>26.5625</v>
      </c>
      <c r="O3393">
        <v>12.5</v>
      </c>
      <c r="P3393">
        <v>76.5625</v>
      </c>
      <c r="Q3393">
        <v>39.0625</v>
      </c>
      <c r="R3393" t="s">
        <v>43</v>
      </c>
    </row>
    <row r="3394" spans="1:18">
      <c r="A3394">
        <v>695</v>
      </c>
      <c r="B3394">
        <v>4050</v>
      </c>
      <c r="C3394" t="s">
        <v>933</v>
      </c>
      <c r="D3394" t="s">
        <v>938</v>
      </c>
      <c r="E3394" t="s">
        <v>1419</v>
      </c>
      <c r="F3394" t="s">
        <v>1407</v>
      </c>
      <c r="G3394" t="s">
        <v>1420</v>
      </c>
      <c r="H3394" t="s">
        <v>1421</v>
      </c>
      <c r="I3394" t="s">
        <v>10</v>
      </c>
      <c r="J3394">
        <v>64</v>
      </c>
      <c r="K3394">
        <v>537.875</v>
      </c>
      <c r="L3394">
        <v>12.5</v>
      </c>
      <c r="M3394">
        <v>21.875</v>
      </c>
      <c r="N3394">
        <v>48.4375</v>
      </c>
      <c r="O3394">
        <v>17.1875</v>
      </c>
      <c r="P3394">
        <v>87.5</v>
      </c>
      <c r="Q3394">
        <v>65.625</v>
      </c>
      <c r="R3394" t="s">
        <v>43</v>
      </c>
    </row>
    <row r="3395" spans="1:18">
      <c r="A3395">
        <v>695</v>
      </c>
      <c r="B3395">
        <v>4050</v>
      </c>
      <c r="C3395" t="s">
        <v>933</v>
      </c>
      <c r="D3395" t="s">
        <v>938</v>
      </c>
      <c r="E3395" t="s">
        <v>1419</v>
      </c>
      <c r="F3395" t="s">
        <v>1407</v>
      </c>
      <c r="G3395" t="s">
        <v>1420</v>
      </c>
      <c r="H3395" t="s">
        <v>1421</v>
      </c>
      <c r="I3395" t="s">
        <v>11</v>
      </c>
      <c r="J3395">
        <v>64</v>
      </c>
      <c r="K3395">
        <v>530.96875</v>
      </c>
      <c r="L3395">
        <v>6.25</v>
      </c>
      <c r="M3395">
        <v>39.0625</v>
      </c>
      <c r="N3395">
        <v>29.6875</v>
      </c>
      <c r="O3395">
        <v>25</v>
      </c>
      <c r="P3395">
        <v>93.75</v>
      </c>
      <c r="Q3395">
        <v>54.6875</v>
      </c>
      <c r="R3395" t="s">
        <v>43</v>
      </c>
    </row>
    <row r="3396" spans="1:18">
      <c r="A3396">
        <v>695</v>
      </c>
      <c r="B3396">
        <v>4050</v>
      </c>
      <c r="C3396" t="s">
        <v>933</v>
      </c>
      <c r="D3396" t="s">
        <v>938</v>
      </c>
      <c r="E3396" t="s">
        <v>1419</v>
      </c>
      <c r="F3396" t="s">
        <v>1407</v>
      </c>
      <c r="G3396" t="s">
        <v>1420</v>
      </c>
      <c r="H3396" t="s">
        <v>1421</v>
      </c>
      <c r="I3396" t="s">
        <v>12</v>
      </c>
      <c r="J3396">
        <v>64</v>
      </c>
      <c r="K3396">
        <v>522.15625</v>
      </c>
      <c r="L3396">
        <v>15.625</v>
      </c>
      <c r="M3396">
        <v>40.625</v>
      </c>
      <c r="N3396">
        <v>20.3125</v>
      </c>
      <c r="O3396">
        <v>23.4375</v>
      </c>
      <c r="P3396">
        <v>84.375</v>
      </c>
      <c r="Q3396">
        <v>43.75</v>
      </c>
      <c r="R3396" t="s">
        <v>43</v>
      </c>
    </row>
    <row r="3397" spans="1:18">
      <c r="A3397">
        <v>696</v>
      </c>
      <c r="B3397">
        <v>197</v>
      </c>
      <c r="C3397" t="s">
        <v>939</v>
      </c>
      <c r="D3397" t="s">
        <v>940</v>
      </c>
      <c r="E3397" t="s">
        <v>1419</v>
      </c>
      <c r="F3397" t="s">
        <v>1407</v>
      </c>
      <c r="G3397" t="s">
        <v>1420</v>
      </c>
      <c r="H3397" t="s">
        <v>1421</v>
      </c>
      <c r="I3397" t="s">
        <v>3</v>
      </c>
      <c r="J3397">
        <v>118</v>
      </c>
      <c r="K3397">
        <v>495.67796610169489</v>
      </c>
      <c r="L3397">
        <v>35.593220338983052</v>
      </c>
      <c r="M3397">
        <v>36.440677966101696</v>
      </c>
      <c r="N3397">
        <v>21.1864406779661</v>
      </c>
      <c r="O3397">
        <v>6.7796610169491522</v>
      </c>
      <c r="P3397">
        <v>64.406779661016955</v>
      </c>
      <c r="Q3397">
        <v>27.966101694915253</v>
      </c>
      <c r="R3397" t="s">
        <v>207</v>
      </c>
    </row>
    <row r="3398" spans="1:18">
      <c r="A3398">
        <v>696</v>
      </c>
      <c r="B3398">
        <v>197</v>
      </c>
      <c r="C3398" t="s">
        <v>939</v>
      </c>
      <c r="D3398" t="s">
        <v>940</v>
      </c>
      <c r="E3398" t="s">
        <v>1419</v>
      </c>
      <c r="F3398" t="s">
        <v>1407</v>
      </c>
      <c r="G3398" t="s">
        <v>1420</v>
      </c>
      <c r="H3398" t="s">
        <v>1421</v>
      </c>
      <c r="I3398" t="s">
        <v>10</v>
      </c>
      <c r="J3398">
        <v>118</v>
      </c>
      <c r="K3398">
        <v>510.00847457627117</v>
      </c>
      <c r="L3398">
        <v>22.033898305084747</v>
      </c>
      <c r="M3398">
        <v>40.677966101694913</v>
      </c>
      <c r="N3398">
        <v>29.661016949152543</v>
      </c>
      <c r="O3398">
        <v>7.6271186440677967</v>
      </c>
      <c r="P3398">
        <v>77.966101694915253</v>
      </c>
      <c r="Q3398">
        <v>37.288135593220339</v>
      </c>
      <c r="R3398" t="s">
        <v>207</v>
      </c>
    </row>
    <row r="3399" spans="1:18">
      <c r="A3399">
        <v>696</v>
      </c>
      <c r="B3399">
        <v>197</v>
      </c>
      <c r="C3399" t="s">
        <v>939</v>
      </c>
      <c r="D3399" t="s">
        <v>940</v>
      </c>
      <c r="E3399" t="s">
        <v>1419</v>
      </c>
      <c r="F3399" t="s">
        <v>1407</v>
      </c>
      <c r="G3399" t="s">
        <v>1420</v>
      </c>
      <c r="H3399" t="s">
        <v>1421</v>
      </c>
      <c r="I3399" t="s">
        <v>11</v>
      </c>
      <c r="J3399">
        <v>118</v>
      </c>
      <c r="K3399">
        <v>501.96610169491527</v>
      </c>
      <c r="L3399">
        <v>31.35593220338983</v>
      </c>
      <c r="M3399">
        <v>39.83050847457627</v>
      </c>
      <c r="N3399">
        <v>22.033898305084747</v>
      </c>
      <c r="O3399">
        <v>6.7796610169491522</v>
      </c>
      <c r="P3399">
        <v>68.644067796610173</v>
      </c>
      <c r="Q3399">
        <v>28.8135593220339</v>
      </c>
      <c r="R3399" t="s">
        <v>207</v>
      </c>
    </row>
    <row r="3400" spans="1:18">
      <c r="A3400">
        <v>696</v>
      </c>
      <c r="B3400">
        <v>197</v>
      </c>
      <c r="C3400" t="s">
        <v>939</v>
      </c>
      <c r="D3400" t="s">
        <v>940</v>
      </c>
      <c r="E3400" t="s">
        <v>1419</v>
      </c>
      <c r="F3400" t="s">
        <v>1407</v>
      </c>
      <c r="G3400" t="s">
        <v>1420</v>
      </c>
      <c r="H3400" t="s">
        <v>1421</v>
      </c>
      <c r="I3400" t="s">
        <v>12</v>
      </c>
      <c r="J3400">
        <v>118</v>
      </c>
      <c r="K3400">
        <v>515.36440677966107</v>
      </c>
      <c r="L3400">
        <v>20.338983050847457</v>
      </c>
      <c r="M3400">
        <v>39.83050847457627</v>
      </c>
      <c r="N3400">
        <v>21.1864406779661</v>
      </c>
      <c r="O3400">
        <v>18.64406779661017</v>
      </c>
      <c r="P3400">
        <v>79.66101694915254</v>
      </c>
      <c r="Q3400">
        <v>39.83050847457627</v>
      </c>
      <c r="R3400" t="s">
        <v>207</v>
      </c>
    </row>
    <row r="3401" spans="1:18">
      <c r="A3401">
        <v>697</v>
      </c>
      <c r="B3401">
        <v>191</v>
      </c>
      <c r="C3401" t="s">
        <v>941</v>
      </c>
      <c r="D3401" t="s">
        <v>942</v>
      </c>
      <c r="E3401" t="s">
        <v>1419</v>
      </c>
      <c r="F3401" t="s">
        <v>1407</v>
      </c>
      <c r="G3401" t="s">
        <v>1420</v>
      </c>
      <c r="H3401" t="s">
        <v>1421</v>
      </c>
      <c r="I3401" t="s">
        <v>3</v>
      </c>
      <c r="J3401">
        <v>90</v>
      </c>
      <c r="K3401">
        <v>505.06666666666666</v>
      </c>
      <c r="L3401">
        <v>32.222222222222221</v>
      </c>
      <c r="M3401">
        <v>30</v>
      </c>
      <c r="N3401">
        <v>27.777777777777779</v>
      </c>
      <c r="O3401">
        <v>10</v>
      </c>
      <c r="P3401">
        <v>67.777777777777771</v>
      </c>
      <c r="Q3401">
        <v>37.777777777777779</v>
      </c>
      <c r="R3401" t="s">
        <v>124</v>
      </c>
    </row>
    <row r="3402" spans="1:18">
      <c r="A3402">
        <v>697</v>
      </c>
      <c r="B3402">
        <v>191</v>
      </c>
      <c r="C3402" t="s">
        <v>941</v>
      </c>
      <c r="D3402" t="s">
        <v>942</v>
      </c>
      <c r="E3402" t="s">
        <v>1419</v>
      </c>
      <c r="F3402" t="s">
        <v>1407</v>
      </c>
      <c r="G3402" t="s">
        <v>1420</v>
      </c>
      <c r="H3402" t="s">
        <v>1421</v>
      </c>
      <c r="I3402" t="s">
        <v>10</v>
      </c>
      <c r="J3402">
        <v>90</v>
      </c>
      <c r="K3402">
        <v>517.44444444444446</v>
      </c>
      <c r="L3402">
        <v>17.777777777777779</v>
      </c>
      <c r="M3402">
        <v>38.888888888888886</v>
      </c>
      <c r="N3402">
        <v>32.222222222222221</v>
      </c>
      <c r="O3402">
        <v>11.111111111111111</v>
      </c>
      <c r="P3402">
        <v>82.222222222222229</v>
      </c>
      <c r="Q3402">
        <v>43.333333333333336</v>
      </c>
      <c r="R3402" t="s">
        <v>124</v>
      </c>
    </row>
    <row r="3403" spans="1:18">
      <c r="A3403">
        <v>697</v>
      </c>
      <c r="B3403">
        <v>191</v>
      </c>
      <c r="C3403" t="s">
        <v>941</v>
      </c>
      <c r="D3403" t="s">
        <v>942</v>
      </c>
      <c r="E3403" t="s">
        <v>1419</v>
      </c>
      <c r="F3403" t="s">
        <v>1407</v>
      </c>
      <c r="G3403" t="s">
        <v>1420</v>
      </c>
      <c r="H3403" t="s">
        <v>1421</v>
      </c>
      <c r="I3403" t="s">
        <v>11</v>
      </c>
      <c r="J3403">
        <v>90</v>
      </c>
      <c r="K3403">
        <v>508.15555555555557</v>
      </c>
      <c r="L3403">
        <v>28.888888888888889</v>
      </c>
      <c r="M3403">
        <v>32.222222222222221</v>
      </c>
      <c r="N3403">
        <v>30</v>
      </c>
      <c r="O3403">
        <v>8.8888888888888893</v>
      </c>
      <c r="P3403">
        <v>71.111111111111114</v>
      </c>
      <c r="Q3403">
        <v>38.888888888888886</v>
      </c>
      <c r="R3403" t="s">
        <v>124</v>
      </c>
    </row>
    <row r="3404" spans="1:18">
      <c r="A3404">
        <v>697</v>
      </c>
      <c r="B3404">
        <v>191</v>
      </c>
      <c r="C3404" t="s">
        <v>941</v>
      </c>
      <c r="D3404" t="s">
        <v>942</v>
      </c>
      <c r="E3404" t="s">
        <v>1419</v>
      </c>
      <c r="F3404" t="s">
        <v>1407</v>
      </c>
      <c r="G3404" t="s">
        <v>1420</v>
      </c>
      <c r="H3404" t="s">
        <v>1421</v>
      </c>
      <c r="I3404" t="s">
        <v>12</v>
      </c>
      <c r="J3404">
        <v>90</v>
      </c>
      <c r="K3404">
        <v>500.22222222222223</v>
      </c>
      <c r="L3404">
        <v>32.222222222222221</v>
      </c>
      <c r="M3404">
        <v>40</v>
      </c>
      <c r="N3404">
        <v>17.777777777777779</v>
      </c>
      <c r="O3404">
        <v>10</v>
      </c>
      <c r="P3404">
        <v>67.777777777777771</v>
      </c>
      <c r="Q3404">
        <v>27.777777777777779</v>
      </c>
      <c r="R3404" t="s">
        <v>124</v>
      </c>
    </row>
    <row r="3405" spans="1:18">
      <c r="A3405">
        <v>697</v>
      </c>
      <c r="B3405">
        <v>4050</v>
      </c>
      <c r="C3405" t="s">
        <v>941</v>
      </c>
      <c r="D3405" t="s">
        <v>943</v>
      </c>
      <c r="E3405" t="s">
        <v>1419</v>
      </c>
      <c r="F3405" t="s">
        <v>1407</v>
      </c>
      <c r="G3405" t="s">
        <v>1420</v>
      </c>
      <c r="H3405" t="s">
        <v>1421</v>
      </c>
      <c r="I3405" t="s">
        <v>3</v>
      </c>
      <c r="J3405">
        <v>230</v>
      </c>
      <c r="K3405">
        <v>494.4304347826087</v>
      </c>
      <c r="L3405">
        <v>36.086956521739133</v>
      </c>
      <c r="M3405">
        <v>35.652173913043477</v>
      </c>
      <c r="N3405">
        <v>23.043478260869566</v>
      </c>
      <c r="O3405">
        <v>5.2173913043478262</v>
      </c>
      <c r="P3405">
        <v>63.913043478260867</v>
      </c>
      <c r="Q3405">
        <v>28.260869565217391</v>
      </c>
      <c r="R3405" t="s">
        <v>124</v>
      </c>
    </row>
    <row r="3406" spans="1:18">
      <c r="A3406">
        <v>697</v>
      </c>
      <c r="B3406">
        <v>4050</v>
      </c>
      <c r="C3406" t="s">
        <v>941</v>
      </c>
      <c r="D3406" t="s">
        <v>943</v>
      </c>
      <c r="E3406" t="s">
        <v>1419</v>
      </c>
      <c r="F3406" t="s">
        <v>1407</v>
      </c>
      <c r="G3406" t="s">
        <v>1420</v>
      </c>
      <c r="H3406" t="s">
        <v>1421</v>
      </c>
      <c r="I3406" t="s">
        <v>10</v>
      </c>
      <c r="J3406">
        <v>229</v>
      </c>
      <c r="K3406">
        <v>521.49781659388645</v>
      </c>
      <c r="L3406">
        <v>13.100436681222707</v>
      </c>
      <c r="M3406">
        <v>44.541484716157207</v>
      </c>
      <c r="N3406">
        <v>31.877729257641921</v>
      </c>
      <c r="O3406">
        <v>10.480349344978166</v>
      </c>
      <c r="P3406">
        <v>86.899563318777297</v>
      </c>
      <c r="Q3406">
        <v>42.35807860262009</v>
      </c>
      <c r="R3406" t="s">
        <v>124</v>
      </c>
    </row>
    <row r="3407" spans="1:18">
      <c r="A3407">
        <v>697</v>
      </c>
      <c r="B3407">
        <v>4050</v>
      </c>
      <c r="C3407" t="s">
        <v>941</v>
      </c>
      <c r="D3407" t="s">
        <v>943</v>
      </c>
      <c r="E3407" t="s">
        <v>1419</v>
      </c>
      <c r="F3407" t="s">
        <v>1407</v>
      </c>
      <c r="G3407" t="s">
        <v>1420</v>
      </c>
      <c r="H3407" t="s">
        <v>1421</v>
      </c>
      <c r="I3407" t="s">
        <v>11</v>
      </c>
      <c r="J3407">
        <v>229</v>
      </c>
      <c r="K3407">
        <v>504.8165938864629</v>
      </c>
      <c r="L3407">
        <v>27.94759825327511</v>
      </c>
      <c r="M3407">
        <v>42.35807860262009</v>
      </c>
      <c r="N3407">
        <v>20.087336244541486</v>
      </c>
      <c r="O3407">
        <v>9.606986899563319</v>
      </c>
      <c r="P3407">
        <v>72.052401746724897</v>
      </c>
      <c r="Q3407">
        <v>29.694323144104803</v>
      </c>
      <c r="R3407" t="s">
        <v>124</v>
      </c>
    </row>
    <row r="3408" spans="1:18">
      <c r="A3408">
        <v>697</v>
      </c>
      <c r="B3408">
        <v>4050</v>
      </c>
      <c r="C3408" t="s">
        <v>941</v>
      </c>
      <c r="D3408" t="s">
        <v>943</v>
      </c>
      <c r="E3408" t="s">
        <v>1419</v>
      </c>
      <c r="F3408" t="s">
        <v>1407</v>
      </c>
      <c r="G3408" t="s">
        <v>1420</v>
      </c>
      <c r="H3408" t="s">
        <v>1421</v>
      </c>
      <c r="I3408" t="s">
        <v>12</v>
      </c>
      <c r="J3408">
        <v>229</v>
      </c>
      <c r="K3408">
        <v>512.23144104803498</v>
      </c>
      <c r="L3408">
        <v>17.903930131004365</v>
      </c>
      <c r="M3408">
        <v>48.908296943231441</v>
      </c>
      <c r="N3408">
        <v>19.650655021834062</v>
      </c>
      <c r="O3408">
        <v>13.537117903930131</v>
      </c>
      <c r="P3408">
        <v>82.096069868995627</v>
      </c>
      <c r="Q3408">
        <v>33.187772925764193</v>
      </c>
      <c r="R3408" t="s">
        <v>124</v>
      </c>
    </row>
    <row r="3409" spans="1:18">
      <c r="A3409">
        <v>698</v>
      </c>
      <c r="B3409">
        <v>205</v>
      </c>
      <c r="C3409" t="s">
        <v>944</v>
      </c>
      <c r="D3409" t="s">
        <v>945</v>
      </c>
      <c r="E3409" t="s">
        <v>1419</v>
      </c>
      <c r="F3409" t="s">
        <v>1407</v>
      </c>
      <c r="G3409" t="s">
        <v>1420</v>
      </c>
      <c r="H3409" t="s">
        <v>1421</v>
      </c>
      <c r="I3409" t="s">
        <v>3</v>
      </c>
      <c r="J3409">
        <v>112</v>
      </c>
      <c r="K3409">
        <v>501.92857142857144</v>
      </c>
      <c r="L3409">
        <v>33.928571428571431</v>
      </c>
      <c r="M3409">
        <v>33.928571428571431</v>
      </c>
      <c r="N3409">
        <v>27.678571428571427</v>
      </c>
      <c r="O3409">
        <v>4.4642857142857144</v>
      </c>
      <c r="P3409">
        <v>66.071428571428569</v>
      </c>
      <c r="Q3409">
        <v>32.142857142857146</v>
      </c>
      <c r="R3409" t="s">
        <v>20</v>
      </c>
    </row>
    <row r="3410" spans="1:18">
      <c r="A3410">
        <v>698</v>
      </c>
      <c r="B3410">
        <v>205</v>
      </c>
      <c r="C3410" t="s">
        <v>944</v>
      </c>
      <c r="D3410" t="s">
        <v>945</v>
      </c>
      <c r="E3410" t="s">
        <v>1419</v>
      </c>
      <c r="F3410" t="s">
        <v>1407</v>
      </c>
      <c r="G3410" t="s">
        <v>1420</v>
      </c>
      <c r="H3410" t="s">
        <v>1421</v>
      </c>
      <c r="I3410" t="s">
        <v>10</v>
      </c>
      <c r="J3410">
        <v>112</v>
      </c>
      <c r="K3410">
        <v>511.46428571428572</v>
      </c>
      <c r="L3410">
        <v>18.75</v>
      </c>
      <c r="M3410">
        <v>39.285714285714285</v>
      </c>
      <c r="N3410">
        <v>40.178571428571431</v>
      </c>
      <c r="O3410">
        <v>1.7857142857142858</v>
      </c>
      <c r="P3410">
        <v>81.25</v>
      </c>
      <c r="Q3410">
        <v>41.964285714285715</v>
      </c>
      <c r="R3410" t="s">
        <v>20</v>
      </c>
    </row>
    <row r="3411" spans="1:18">
      <c r="A3411">
        <v>698</v>
      </c>
      <c r="B3411">
        <v>205</v>
      </c>
      <c r="C3411" t="s">
        <v>944</v>
      </c>
      <c r="D3411" t="s">
        <v>945</v>
      </c>
      <c r="E3411" t="s">
        <v>1419</v>
      </c>
      <c r="F3411" t="s">
        <v>1407</v>
      </c>
      <c r="G3411" t="s">
        <v>1420</v>
      </c>
      <c r="H3411" t="s">
        <v>1421</v>
      </c>
      <c r="I3411" t="s">
        <v>11</v>
      </c>
      <c r="J3411">
        <v>112</v>
      </c>
      <c r="K3411">
        <v>509.02678571428572</v>
      </c>
      <c r="L3411">
        <v>23.214285714285715</v>
      </c>
      <c r="M3411">
        <v>42.857142857142854</v>
      </c>
      <c r="N3411">
        <v>29.464285714285715</v>
      </c>
      <c r="O3411">
        <v>4.4642857142857144</v>
      </c>
      <c r="P3411">
        <v>76.785714285714292</v>
      </c>
      <c r="Q3411">
        <v>33.928571428571431</v>
      </c>
      <c r="R3411" t="s">
        <v>20</v>
      </c>
    </row>
    <row r="3412" spans="1:18">
      <c r="A3412">
        <v>698</v>
      </c>
      <c r="B3412">
        <v>205</v>
      </c>
      <c r="C3412" t="s">
        <v>944</v>
      </c>
      <c r="D3412" t="s">
        <v>945</v>
      </c>
      <c r="E3412" t="s">
        <v>1419</v>
      </c>
      <c r="F3412" t="s">
        <v>1407</v>
      </c>
      <c r="G3412" t="s">
        <v>1420</v>
      </c>
      <c r="H3412" t="s">
        <v>1421</v>
      </c>
      <c r="I3412" t="s">
        <v>12</v>
      </c>
      <c r="J3412">
        <v>111</v>
      </c>
      <c r="K3412">
        <v>504.05405405405406</v>
      </c>
      <c r="L3412">
        <v>22.522522522522522</v>
      </c>
      <c r="M3412">
        <v>50.450450450450454</v>
      </c>
      <c r="N3412">
        <v>23.423423423423422</v>
      </c>
      <c r="O3412">
        <v>3.6036036036036037</v>
      </c>
      <c r="P3412">
        <v>77.477477477477478</v>
      </c>
      <c r="Q3412">
        <v>27.027027027027028</v>
      </c>
      <c r="R3412" t="s">
        <v>20</v>
      </c>
    </row>
    <row r="3413" spans="1:18">
      <c r="A3413">
        <v>699</v>
      </c>
      <c r="B3413">
        <v>100</v>
      </c>
      <c r="C3413" t="s">
        <v>946</v>
      </c>
      <c r="D3413" t="s">
        <v>947</v>
      </c>
      <c r="E3413" t="s">
        <v>1419</v>
      </c>
      <c r="F3413" t="s">
        <v>1407</v>
      </c>
      <c r="G3413" t="s">
        <v>1420</v>
      </c>
      <c r="H3413" t="s">
        <v>1421</v>
      </c>
      <c r="I3413" t="s">
        <v>3</v>
      </c>
      <c r="J3413">
        <v>59</v>
      </c>
      <c r="K3413">
        <v>471.94915254237287</v>
      </c>
      <c r="L3413">
        <v>54.237288135593218</v>
      </c>
      <c r="M3413">
        <v>28.8135593220339</v>
      </c>
      <c r="N3413">
        <v>15.254237288135593</v>
      </c>
      <c r="O3413">
        <v>1.6949152542372881</v>
      </c>
      <c r="P3413">
        <v>45.762711864406782</v>
      </c>
      <c r="Q3413">
        <v>16.949152542372882</v>
      </c>
      <c r="R3413" t="s">
        <v>147</v>
      </c>
    </row>
    <row r="3414" spans="1:18">
      <c r="A3414">
        <v>699</v>
      </c>
      <c r="B3414">
        <v>100</v>
      </c>
      <c r="C3414" t="s">
        <v>946</v>
      </c>
      <c r="D3414" t="s">
        <v>947</v>
      </c>
      <c r="E3414" t="s">
        <v>1419</v>
      </c>
      <c r="F3414" t="s">
        <v>1407</v>
      </c>
      <c r="G3414" t="s">
        <v>1420</v>
      </c>
      <c r="H3414" t="s">
        <v>1421</v>
      </c>
      <c r="I3414" t="s">
        <v>10</v>
      </c>
      <c r="J3414">
        <v>59</v>
      </c>
      <c r="K3414">
        <v>499.45762711864404</v>
      </c>
      <c r="L3414">
        <v>32.203389830508478</v>
      </c>
      <c r="M3414">
        <v>37.288135593220339</v>
      </c>
      <c r="N3414">
        <v>28.8135593220339</v>
      </c>
      <c r="O3414">
        <v>1.6949152542372881</v>
      </c>
      <c r="P3414">
        <v>67.79661016949153</v>
      </c>
      <c r="Q3414">
        <v>30.508474576271187</v>
      </c>
      <c r="R3414" t="s">
        <v>147</v>
      </c>
    </row>
    <row r="3415" spans="1:18">
      <c r="A3415">
        <v>699</v>
      </c>
      <c r="B3415">
        <v>100</v>
      </c>
      <c r="C3415" t="s">
        <v>946</v>
      </c>
      <c r="D3415" t="s">
        <v>947</v>
      </c>
      <c r="E3415" t="s">
        <v>1419</v>
      </c>
      <c r="F3415" t="s">
        <v>1407</v>
      </c>
      <c r="G3415" t="s">
        <v>1420</v>
      </c>
      <c r="H3415" t="s">
        <v>1421</v>
      </c>
      <c r="I3415" t="s">
        <v>11</v>
      </c>
      <c r="J3415">
        <v>59</v>
      </c>
      <c r="K3415">
        <v>490.50847457627117</v>
      </c>
      <c r="L3415">
        <v>37.288135593220339</v>
      </c>
      <c r="M3415">
        <v>42.372881355932201</v>
      </c>
      <c r="N3415">
        <v>16.949152542372882</v>
      </c>
      <c r="O3415">
        <v>3.3898305084745761</v>
      </c>
      <c r="P3415">
        <v>62.711864406779661</v>
      </c>
      <c r="Q3415">
        <v>20.338983050847457</v>
      </c>
      <c r="R3415" t="s">
        <v>147</v>
      </c>
    </row>
    <row r="3416" spans="1:18">
      <c r="A3416">
        <v>699</v>
      </c>
      <c r="B3416">
        <v>100</v>
      </c>
      <c r="C3416" t="s">
        <v>946</v>
      </c>
      <c r="D3416" t="s">
        <v>947</v>
      </c>
      <c r="E3416" t="s">
        <v>1419</v>
      </c>
      <c r="F3416" t="s">
        <v>1407</v>
      </c>
      <c r="G3416" t="s">
        <v>1420</v>
      </c>
      <c r="H3416" t="s">
        <v>1421</v>
      </c>
      <c r="I3416" t="s">
        <v>12</v>
      </c>
      <c r="J3416">
        <v>59</v>
      </c>
      <c r="K3416">
        <v>484.38983050847457</v>
      </c>
      <c r="L3416">
        <v>45.762711864406782</v>
      </c>
      <c r="M3416">
        <v>40.677966101694913</v>
      </c>
      <c r="N3416">
        <v>11.864406779661017</v>
      </c>
      <c r="O3416">
        <v>1.6949152542372881</v>
      </c>
      <c r="P3416">
        <v>54.237288135593218</v>
      </c>
      <c r="Q3416">
        <v>13.559322033898304</v>
      </c>
      <c r="R3416" t="s">
        <v>147</v>
      </c>
    </row>
    <row r="3417" spans="1:18">
      <c r="A3417">
        <v>699</v>
      </c>
      <c r="B3417">
        <v>102</v>
      </c>
      <c r="C3417" t="s">
        <v>946</v>
      </c>
      <c r="D3417" t="s">
        <v>948</v>
      </c>
      <c r="E3417" t="s">
        <v>1419</v>
      </c>
      <c r="F3417" t="s">
        <v>1407</v>
      </c>
      <c r="G3417" t="s">
        <v>1420</v>
      </c>
      <c r="H3417" t="s">
        <v>1421</v>
      </c>
      <c r="I3417" t="s">
        <v>3</v>
      </c>
      <c r="J3417">
        <v>53</v>
      </c>
      <c r="K3417">
        <v>468</v>
      </c>
      <c r="L3417">
        <v>50.943396226415096</v>
      </c>
      <c r="M3417">
        <v>32.075471698113205</v>
      </c>
      <c r="N3417">
        <v>15.09433962264151</v>
      </c>
      <c r="O3417">
        <v>1.8867924528301887</v>
      </c>
      <c r="P3417">
        <v>49.056603773584904</v>
      </c>
      <c r="Q3417">
        <v>16.981132075471699</v>
      </c>
      <c r="R3417" t="s">
        <v>147</v>
      </c>
    </row>
    <row r="3418" spans="1:18">
      <c r="A3418">
        <v>699</v>
      </c>
      <c r="B3418">
        <v>102</v>
      </c>
      <c r="C3418" t="s">
        <v>946</v>
      </c>
      <c r="D3418" t="s">
        <v>948</v>
      </c>
      <c r="E3418" t="s">
        <v>1419</v>
      </c>
      <c r="F3418" t="s">
        <v>1407</v>
      </c>
      <c r="G3418" t="s">
        <v>1420</v>
      </c>
      <c r="H3418" t="s">
        <v>1421</v>
      </c>
      <c r="I3418" t="s">
        <v>10</v>
      </c>
      <c r="J3418">
        <v>53</v>
      </c>
      <c r="K3418">
        <v>489.05660377358492</v>
      </c>
      <c r="L3418">
        <v>39.622641509433961</v>
      </c>
      <c r="M3418">
        <v>41.509433962264154</v>
      </c>
      <c r="N3418">
        <v>18.867924528301888</v>
      </c>
      <c r="O3418">
        <v>0</v>
      </c>
      <c r="P3418">
        <v>60.377358490566039</v>
      </c>
      <c r="Q3418">
        <v>18.867924528301888</v>
      </c>
      <c r="R3418" t="s">
        <v>147</v>
      </c>
    </row>
    <row r="3419" spans="1:18">
      <c r="A3419">
        <v>699</v>
      </c>
      <c r="B3419">
        <v>102</v>
      </c>
      <c r="C3419" t="s">
        <v>946</v>
      </c>
      <c r="D3419" t="s">
        <v>948</v>
      </c>
      <c r="E3419" t="s">
        <v>1419</v>
      </c>
      <c r="F3419" t="s">
        <v>1407</v>
      </c>
      <c r="G3419" t="s">
        <v>1420</v>
      </c>
      <c r="H3419" t="s">
        <v>1421</v>
      </c>
      <c r="I3419" t="s">
        <v>11</v>
      </c>
      <c r="J3419">
        <v>53</v>
      </c>
      <c r="K3419">
        <v>486.64150943396226</v>
      </c>
      <c r="L3419">
        <v>43.39622641509434</v>
      </c>
      <c r="M3419">
        <v>37.735849056603776</v>
      </c>
      <c r="N3419">
        <v>15.09433962264151</v>
      </c>
      <c r="O3419">
        <v>3.7735849056603774</v>
      </c>
      <c r="P3419">
        <v>56.60377358490566</v>
      </c>
      <c r="Q3419">
        <v>18.867924528301888</v>
      </c>
      <c r="R3419" t="s">
        <v>147</v>
      </c>
    </row>
    <row r="3420" spans="1:18">
      <c r="A3420">
        <v>699</v>
      </c>
      <c r="B3420">
        <v>102</v>
      </c>
      <c r="C3420" t="s">
        <v>946</v>
      </c>
      <c r="D3420" t="s">
        <v>948</v>
      </c>
      <c r="E3420" t="s">
        <v>1419</v>
      </c>
      <c r="F3420" t="s">
        <v>1407</v>
      </c>
      <c r="G3420" t="s">
        <v>1420</v>
      </c>
      <c r="H3420" t="s">
        <v>1421</v>
      </c>
      <c r="I3420" t="s">
        <v>12</v>
      </c>
      <c r="J3420">
        <v>53</v>
      </c>
      <c r="K3420">
        <v>495.7358490566038</v>
      </c>
      <c r="L3420">
        <v>33.962264150943398</v>
      </c>
      <c r="M3420">
        <v>43.39622641509434</v>
      </c>
      <c r="N3420">
        <v>13.20754716981132</v>
      </c>
      <c r="O3420">
        <v>9.433962264150944</v>
      </c>
      <c r="P3420">
        <v>66.037735849056602</v>
      </c>
      <c r="Q3420">
        <v>22.641509433962263</v>
      </c>
      <c r="R3420" t="s">
        <v>147</v>
      </c>
    </row>
    <row r="3421" spans="1:18">
      <c r="A3421">
        <v>699</v>
      </c>
      <c r="B3421">
        <v>200</v>
      </c>
      <c r="C3421" t="s">
        <v>946</v>
      </c>
      <c r="D3421" t="s">
        <v>321</v>
      </c>
      <c r="E3421" t="s">
        <v>1419</v>
      </c>
      <c r="F3421" t="s">
        <v>1407</v>
      </c>
      <c r="G3421" t="s">
        <v>1420</v>
      </c>
      <c r="H3421" t="s">
        <v>1421</v>
      </c>
      <c r="I3421" t="s">
        <v>3</v>
      </c>
      <c r="J3421">
        <v>100</v>
      </c>
      <c r="K3421">
        <v>497.67</v>
      </c>
      <c r="L3421">
        <v>35</v>
      </c>
      <c r="M3421">
        <v>39</v>
      </c>
      <c r="N3421">
        <v>22</v>
      </c>
      <c r="O3421">
        <v>4</v>
      </c>
      <c r="P3421">
        <v>65</v>
      </c>
      <c r="Q3421">
        <v>26</v>
      </c>
      <c r="R3421" t="s">
        <v>147</v>
      </c>
    </row>
    <row r="3422" spans="1:18">
      <c r="A3422">
        <v>699</v>
      </c>
      <c r="B3422">
        <v>200</v>
      </c>
      <c r="C3422" t="s">
        <v>946</v>
      </c>
      <c r="D3422" t="s">
        <v>321</v>
      </c>
      <c r="E3422" t="s">
        <v>1419</v>
      </c>
      <c r="F3422" t="s">
        <v>1407</v>
      </c>
      <c r="G3422" t="s">
        <v>1420</v>
      </c>
      <c r="H3422" t="s">
        <v>1421</v>
      </c>
      <c r="I3422" t="s">
        <v>10</v>
      </c>
      <c r="J3422">
        <v>101</v>
      </c>
      <c r="K3422">
        <v>497.49504950495049</v>
      </c>
      <c r="L3422">
        <v>27.722772277227723</v>
      </c>
      <c r="M3422">
        <v>52.475247524752476</v>
      </c>
      <c r="N3422">
        <v>18.811881188118811</v>
      </c>
      <c r="O3422">
        <v>0.99009900990099009</v>
      </c>
      <c r="P3422">
        <v>72.277227722772281</v>
      </c>
      <c r="Q3422">
        <v>19.801980198019802</v>
      </c>
      <c r="R3422" t="s">
        <v>147</v>
      </c>
    </row>
    <row r="3423" spans="1:18">
      <c r="A3423">
        <v>699</v>
      </c>
      <c r="B3423">
        <v>200</v>
      </c>
      <c r="C3423" t="s">
        <v>946</v>
      </c>
      <c r="D3423" t="s">
        <v>321</v>
      </c>
      <c r="E3423" t="s">
        <v>1419</v>
      </c>
      <c r="F3423" t="s">
        <v>1407</v>
      </c>
      <c r="G3423" t="s">
        <v>1420</v>
      </c>
      <c r="H3423" t="s">
        <v>1421</v>
      </c>
      <c r="I3423" t="s">
        <v>11</v>
      </c>
      <c r="J3423">
        <v>100</v>
      </c>
      <c r="K3423">
        <v>507.67</v>
      </c>
      <c r="L3423">
        <v>23</v>
      </c>
      <c r="M3423">
        <v>41</v>
      </c>
      <c r="N3423">
        <v>28</v>
      </c>
      <c r="O3423">
        <v>8</v>
      </c>
      <c r="P3423">
        <v>77</v>
      </c>
      <c r="Q3423">
        <v>36</v>
      </c>
      <c r="R3423" t="s">
        <v>147</v>
      </c>
    </row>
    <row r="3424" spans="1:18">
      <c r="A3424">
        <v>699</v>
      </c>
      <c r="B3424">
        <v>200</v>
      </c>
      <c r="C3424" t="s">
        <v>946</v>
      </c>
      <c r="D3424" t="s">
        <v>321</v>
      </c>
      <c r="E3424" t="s">
        <v>1419</v>
      </c>
      <c r="F3424" t="s">
        <v>1407</v>
      </c>
      <c r="G3424" t="s">
        <v>1420</v>
      </c>
      <c r="H3424" t="s">
        <v>1421</v>
      </c>
      <c r="I3424" t="s">
        <v>12</v>
      </c>
      <c r="J3424">
        <v>100</v>
      </c>
      <c r="K3424">
        <v>500.24</v>
      </c>
      <c r="L3424">
        <v>27</v>
      </c>
      <c r="M3424">
        <v>48</v>
      </c>
      <c r="N3424">
        <v>16</v>
      </c>
      <c r="O3424">
        <v>9</v>
      </c>
      <c r="P3424">
        <v>73</v>
      </c>
      <c r="Q3424">
        <v>25</v>
      </c>
      <c r="R3424" t="s">
        <v>147</v>
      </c>
    </row>
    <row r="3425" spans="1:18">
      <c r="A3425">
        <v>700</v>
      </c>
      <c r="B3425">
        <v>110</v>
      </c>
      <c r="C3425" t="s">
        <v>949</v>
      </c>
      <c r="D3425" t="s">
        <v>950</v>
      </c>
      <c r="E3425" t="s">
        <v>1419</v>
      </c>
      <c r="F3425" t="s">
        <v>1407</v>
      </c>
      <c r="G3425" t="s">
        <v>1420</v>
      </c>
      <c r="H3425" t="s">
        <v>1421</v>
      </c>
      <c r="I3425" t="s">
        <v>3</v>
      </c>
      <c r="J3425">
        <v>93</v>
      </c>
      <c r="K3425">
        <v>478.29032258064518</v>
      </c>
      <c r="L3425">
        <v>60.215053763440864</v>
      </c>
      <c r="M3425">
        <v>17.204301075268816</v>
      </c>
      <c r="N3425">
        <v>17.204301075268816</v>
      </c>
      <c r="O3425">
        <v>5.376344086021505</v>
      </c>
      <c r="P3425">
        <v>39.784946236559136</v>
      </c>
      <c r="Q3425">
        <v>22.580645161290324</v>
      </c>
      <c r="R3425" t="s">
        <v>31</v>
      </c>
    </row>
    <row r="3426" spans="1:18">
      <c r="A3426">
        <v>700</v>
      </c>
      <c r="B3426">
        <v>110</v>
      </c>
      <c r="C3426" t="s">
        <v>949</v>
      </c>
      <c r="D3426" t="s">
        <v>950</v>
      </c>
      <c r="E3426" t="s">
        <v>1419</v>
      </c>
      <c r="F3426" t="s">
        <v>1407</v>
      </c>
      <c r="G3426" t="s">
        <v>1420</v>
      </c>
      <c r="H3426" t="s">
        <v>1421</v>
      </c>
      <c r="I3426" t="s">
        <v>10</v>
      </c>
      <c r="J3426">
        <v>93</v>
      </c>
      <c r="K3426">
        <v>499.08602150537632</v>
      </c>
      <c r="L3426">
        <v>35.483870967741936</v>
      </c>
      <c r="M3426">
        <v>37.634408602150536</v>
      </c>
      <c r="N3426">
        <v>18.27956989247312</v>
      </c>
      <c r="O3426">
        <v>8.6021505376344081</v>
      </c>
      <c r="P3426">
        <v>64.516129032258064</v>
      </c>
      <c r="Q3426">
        <v>26.881720430107528</v>
      </c>
      <c r="R3426" t="s">
        <v>31</v>
      </c>
    </row>
    <row r="3427" spans="1:18">
      <c r="A3427">
        <v>700</v>
      </c>
      <c r="B3427">
        <v>110</v>
      </c>
      <c r="C3427" t="s">
        <v>949</v>
      </c>
      <c r="D3427" t="s">
        <v>950</v>
      </c>
      <c r="E3427" t="s">
        <v>1419</v>
      </c>
      <c r="F3427" t="s">
        <v>1407</v>
      </c>
      <c r="G3427" t="s">
        <v>1420</v>
      </c>
      <c r="H3427" t="s">
        <v>1421</v>
      </c>
      <c r="I3427" t="s">
        <v>11</v>
      </c>
      <c r="J3427">
        <v>93</v>
      </c>
      <c r="K3427">
        <v>498.66666666666669</v>
      </c>
      <c r="L3427">
        <v>29.032258064516128</v>
      </c>
      <c r="M3427">
        <v>43.01075268817204</v>
      </c>
      <c r="N3427">
        <v>21.50537634408602</v>
      </c>
      <c r="O3427">
        <v>6.4516129032258061</v>
      </c>
      <c r="P3427">
        <v>70.967741935483872</v>
      </c>
      <c r="Q3427">
        <v>27.956989247311828</v>
      </c>
      <c r="R3427" t="s">
        <v>31</v>
      </c>
    </row>
    <row r="3428" spans="1:18">
      <c r="A3428">
        <v>700</v>
      </c>
      <c r="B3428">
        <v>110</v>
      </c>
      <c r="C3428" t="s">
        <v>949</v>
      </c>
      <c r="D3428" t="s">
        <v>950</v>
      </c>
      <c r="E3428" t="s">
        <v>1419</v>
      </c>
      <c r="F3428" t="s">
        <v>1407</v>
      </c>
      <c r="G3428" t="s">
        <v>1420</v>
      </c>
      <c r="H3428" t="s">
        <v>1421</v>
      </c>
      <c r="I3428" t="s">
        <v>12</v>
      </c>
      <c r="J3428">
        <v>93</v>
      </c>
      <c r="K3428">
        <v>503.6559139784946</v>
      </c>
      <c r="L3428">
        <v>24.731182795698924</v>
      </c>
      <c r="M3428">
        <v>48.387096774193552</v>
      </c>
      <c r="N3428">
        <v>19.35483870967742</v>
      </c>
      <c r="O3428">
        <v>7.5268817204301079</v>
      </c>
      <c r="P3428">
        <v>75.268817204301072</v>
      </c>
      <c r="Q3428">
        <v>26.881720430107528</v>
      </c>
      <c r="R3428" t="s">
        <v>31</v>
      </c>
    </row>
    <row r="3429" spans="1:18">
      <c r="A3429">
        <v>701</v>
      </c>
      <c r="B3429">
        <v>105</v>
      </c>
      <c r="C3429" t="s">
        <v>951</v>
      </c>
      <c r="D3429" t="s">
        <v>952</v>
      </c>
      <c r="E3429" t="s">
        <v>1419</v>
      </c>
      <c r="F3429" t="s">
        <v>1407</v>
      </c>
      <c r="G3429" t="s">
        <v>1420</v>
      </c>
      <c r="H3429" t="s">
        <v>1421</v>
      </c>
      <c r="I3429" t="s">
        <v>3</v>
      </c>
      <c r="J3429">
        <v>60</v>
      </c>
      <c r="K3429">
        <v>499.33333333333331</v>
      </c>
      <c r="L3429">
        <v>25</v>
      </c>
      <c r="M3429">
        <v>45</v>
      </c>
      <c r="N3429">
        <v>26.666666666666668</v>
      </c>
      <c r="O3429">
        <v>3.3333333333333335</v>
      </c>
      <c r="P3429">
        <v>75</v>
      </c>
      <c r="Q3429">
        <v>30</v>
      </c>
      <c r="R3429" t="s">
        <v>31</v>
      </c>
    </row>
    <row r="3430" spans="1:18">
      <c r="A3430">
        <v>701</v>
      </c>
      <c r="B3430">
        <v>105</v>
      </c>
      <c r="C3430" t="s">
        <v>951</v>
      </c>
      <c r="D3430" t="s">
        <v>952</v>
      </c>
      <c r="E3430" t="s">
        <v>1419</v>
      </c>
      <c r="F3430" t="s">
        <v>1407</v>
      </c>
      <c r="G3430" t="s">
        <v>1420</v>
      </c>
      <c r="H3430" t="s">
        <v>1421</v>
      </c>
      <c r="I3430" t="s">
        <v>10</v>
      </c>
      <c r="J3430">
        <v>60</v>
      </c>
      <c r="K3430">
        <v>515.54999999999995</v>
      </c>
      <c r="L3430">
        <v>11.666666666666666</v>
      </c>
      <c r="M3430">
        <v>46.666666666666664</v>
      </c>
      <c r="N3430">
        <v>36.666666666666664</v>
      </c>
      <c r="O3430">
        <v>5</v>
      </c>
      <c r="P3430">
        <v>88.333333333333329</v>
      </c>
      <c r="Q3430">
        <v>41.666666666666664</v>
      </c>
      <c r="R3430" t="s">
        <v>31</v>
      </c>
    </row>
    <row r="3431" spans="1:18">
      <c r="A3431">
        <v>701</v>
      </c>
      <c r="B3431">
        <v>105</v>
      </c>
      <c r="C3431" t="s">
        <v>951</v>
      </c>
      <c r="D3431" t="s">
        <v>952</v>
      </c>
      <c r="E3431" t="s">
        <v>1419</v>
      </c>
      <c r="F3431" t="s">
        <v>1407</v>
      </c>
      <c r="G3431" t="s">
        <v>1420</v>
      </c>
      <c r="H3431" t="s">
        <v>1421</v>
      </c>
      <c r="I3431" t="s">
        <v>11</v>
      </c>
      <c r="J3431">
        <v>60</v>
      </c>
      <c r="K3431">
        <v>510.75</v>
      </c>
      <c r="L3431">
        <v>16.666666666666668</v>
      </c>
      <c r="M3431">
        <v>53.333333333333336</v>
      </c>
      <c r="N3431">
        <v>23.333333333333332</v>
      </c>
      <c r="O3431">
        <v>6.666666666666667</v>
      </c>
      <c r="P3431">
        <v>83.333333333333329</v>
      </c>
      <c r="Q3431">
        <v>30</v>
      </c>
      <c r="R3431" t="s">
        <v>31</v>
      </c>
    </row>
    <row r="3432" spans="1:18">
      <c r="A3432">
        <v>701</v>
      </c>
      <c r="B3432">
        <v>105</v>
      </c>
      <c r="C3432" t="s">
        <v>951</v>
      </c>
      <c r="D3432" t="s">
        <v>952</v>
      </c>
      <c r="E3432" t="s">
        <v>1419</v>
      </c>
      <c r="F3432" t="s">
        <v>1407</v>
      </c>
      <c r="G3432" t="s">
        <v>1420</v>
      </c>
      <c r="H3432" t="s">
        <v>1421</v>
      </c>
      <c r="I3432" t="s">
        <v>12</v>
      </c>
      <c r="J3432">
        <v>60</v>
      </c>
      <c r="K3432">
        <v>503.73333333333335</v>
      </c>
      <c r="L3432">
        <v>13.333333333333334</v>
      </c>
      <c r="M3432">
        <v>63.333333333333336</v>
      </c>
      <c r="N3432">
        <v>15</v>
      </c>
      <c r="O3432">
        <v>8.3333333333333339</v>
      </c>
      <c r="P3432">
        <v>86.666666666666671</v>
      </c>
      <c r="Q3432">
        <v>23.333333333333332</v>
      </c>
      <c r="R3432" t="s">
        <v>31</v>
      </c>
    </row>
    <row r="3433" spans="1:18">
      <c r="A3433">
        <v>701</v>
      </c>
      <c r="B3433">
        <v>111</v>
      </c>
      <c r="C3433" t="s">
        <v>951</v>
      </c>
      <c r="D3433" t="s">
        <v>953</v>
      </c>
      <c r="E3433" t="s">
        <v>1419</v>
      </c>
      <c r="F3433" t="s">
        <v>1407</v>
      </c>
      <c r="G3433" t="s">
        <v>1420</v>
      </c>
      <c r="H3433" t="s">
        <v>1421</v>
      </c>
      <c r="I3433" t="s">
        <v>3</v>
      </c>
      <c r="J3433">
        <v>61</v>
      </c>
      <c r="K3433">
        <v>469.09836065573768</v>
      </c>
      <c r="L3433">
        <v>59.016393442622949</v>
      </c>
      <c r="M3433">
        <v>31.147540983606557</v>
      </c>
      <c r="N3433">
        <v>8.1967213114754092</v>
      </c>
      <c r="O3433">
        <v>1.639344262295082</v>
      </c>
      <c r="P3433">
        <v>40.983606557377051</v>
      </c>
      <c r="Q3433">
        <v>9.8360655737704921</v>
      </c>
      <c r="R3433" t="s">
        <v>31</v>
      </c>
    </row>
    <row r="3434" spans="1:18">
      <c r="A3434">
        <v>701</v>
      </c>
      <c r="B3434">
        <v>111</v>
      </c>
      <c r="C3434" t="s">
        <v>951</v>
      </c>
      <c r="D3434" t="s">
        <v>953</v>
      </c>
      <c r="E3434" t="s">
        <v>1419</v>
      </c>
      <c r="F3434" t="s">
        <v>1407</v>
      </c>
      <c r="G3434" t="s">
        <v>1420</v>
      </c>
      <c r="H3434" t="s">
        <v>1421</v>
      </c>
      <c r="I3434" t="s">
        <v>10</v>
      </c>
      <c r="J3434">
        <v>61</v>
      </c>
      <c r="K3434">
        <v>486.59016393442624</v>
      </c>
      <c r="L3434">
        <v>42.622950819672134</v>
      </c>
      <c r="M3434">
        <v>44.26229508196721</v>
      </c>
      <c r="N3434">
        <v>13.114754098360656</v>
      </c>
      <c r="O3434">
        <v>0</v>
      </c>
      <c r="P3434">
        <v>57.377049180327866</v>
      </c>
      <c r="Q3434">
        <v>13.114754098360656</v>
      </c>
      <c r="R3434" t="s">
        <v>31</v>
      </c>
    </row>
    <row r="3435" spans="1:18">
      <c r="A3435">
        <v>701</v>
      </c>
      <c r="B3435">
        <v>111</v>
      </c>
      <c r="C3435" t="s">
        <v>951</v>
      </c>
      <c r="D3435" t="s">
        <v>953</v>
      </c>
      <c r="E3435" t="s">
        <v>1419</v>
      </c>
      <c r="F3435" t="s">
        <v>1407</v>
      </c>
      <c r="G3435" t="s">
        <v>1420</v>
      </c>
      <c r="H3435" t="s">
        <v>1421</v>
      </c>
      <c r="I3435" t="s">
        <v>11</v>
      </c>
      <c r="J3435">
        <v>61</v>
      </c>
      <c r="K3435">
        <v>482.88524590163934</v>
      </c>
      <c r="L3435">
        <v>47.540983606557376</v>
      </c>
      <c r="M3435">
        <v>34.42622950819672</v>
      </c>
      <c r="N3435">
        <v>16.393442622950818</v>
      </c>
      <c r="O3435">
        <v>1.639344262295082</v>
      </c>
      <c r="P3435">
        <v>52.459016393442624</v>
      </c>
      <c r="Q3435">
        <v>18.032786885245901</v>
      </c>
      <c r="R3435" t="s">
        <v>31</v>
      </c>
    </row>
    <row r="3436" spans="1:18">
      <c r="A3436">
        <v>701</v>
      </c>
      <c r="B3436">
        <v>111</v>
      </c>
      <c r="C3436" t="s">
        <v>951</v>
      </c>
      <c r="D3436" t="s">
        <v>953</v>
      </c>
      <c r="E3436" t="s">
        <v>1419</v>
      </c>
      <c r="F3436" t="s">
        <v>1407</v>
      </c>
      <c r="G3436" t="s">
        <v>1420</v>
      </c>
      <c r="H3436" t="s">
        <v>1421</v>
      </c>
      <c r="I3436" t="s">
        <v>12</v>
      </c>
      <c r="J3436">
        <v>61</v>
      </c>
      <c r="K3436">
        <v>484.42622950819674</v>
      </c>
      <c r="L3436">
        <v>37.704918032786885</v>
      </c>
      <c r="M3436">
        <v>50.819672131147541</v>
      </c>
      <c r="N3436">
        <v>9.8360655737704921</v>
      </c>
      <c r="O3436">
        <v>1.639344262295082</v>
      </c>
      <c r="P3436">
        <v>62.295081967213115</v>
      </c>
      <c r="Q3436">
        <v>11.475409836065573</v>
      </c>
      <c r="R3436" t="s">
        <v>31</v>
      </c>
    </row>
    <row r="3437" spans="1:18">
      <c r="A3437">
        <v>701</v>
      </c>
      <c r="B3437">
        <v>198</v>
      </c>
      <c r="C3437" t="s">
        <v>951</v>
      </c>
      <c r="D3437" t="s">
        <v>954</v>
      </c>
      <c r="E3437" t="s">
        <v>1419</v>
      </c>
      <c r="F3437" t="s">
        <v>1407</v>
      </c>
      <c r="G3437" t="s">
        <v>1420</v>
      </c>
      <c r="H3437" t="s">
        <v>1421</v>
      </c>
      <c r="I3437" t="s">
        <v>3</v>
      </c>
      <c r="J3437">
        <v>74</v>
      </c>
      <c r="K3437">
        <v>488.81081081081084</v>
      </c>
      <c r="L3437">
        <v>33.783783783783782</v>
      </c>
      <c r="M3437">
        <v>51.351351351351354</v>
      </c>
      <c r="N3437">
        <v>13.513513513513514</v>
      </c>
      <c r="O3437">
        <v>1.3513513513513513</v>
      </c>
      <c r="P3437">
        <v>66.21621621621621</v>
      </c>
      <c r="Q3437">
        <v>14.864864864864865</v>
      </c>
      <c r="R3437" t="s">
        <v>31</v>
      </c>
    </row>
    <row r="3438" spans="1:18">
      <c r="A3438">
        <v>701</v>
      </c>
      <c r="B3438">
        <v>198</v>
      </c>
      <c r="C3438" t="s">
        <v>951</v>
      </c>
      <c r="D3438" t="s">
        <v>954</v>
      </c>
      <c r="E3438" t="s">
        <v>1419</v>
      </c>
      <c r="F3438" t="s">
        <v>1407</v>
      </c>
      <c r="G3438" t="s">
        <v>1420</v>
      </c>
      <c r="H3438" t="s">
        <v>1421</v>
      </c>
      <c r="I3438" t="s">
        <v>10</v>
      </c>
      <c r="J3438">
        <v>73</v>
      </c>
      <c r="K3438">
        <v>499.08219178082192</v>
      </c>
      <c r="L3438">
        <v>24.657534246575342</v>
      </c>
      <c r="M3438">
        <v>50.684931506849317</v>
      </c>
      <c r="N3438">
        <v>24.657534246575342</v>
      </c>
      <c r="O3438">
        <v>0</v>
      </c>
      <c r="P3438">
        <v>75.342465753424662</v>
      </c>
      <c r="Q3438">
        <v>24.657534246575342</v>
      </c>
      <c r="R3438" t="s">
        <v>31</v>
      </c>
    </row>
    <row r="3439" spans="1:18">
      <c r="A3439">
        <v>701</v>
      </c>
      <c r="B3439">
        <v>198</v>
      </c>
      <c r="C3439" t="s">
        <v>951</v>
      </c>
      <c r="D3439" t="s">
        <v>954</v>
      </c>
      <c r="E3439" t="s">
        <v>1419</v>
      </c>
      <c r="F3439" t="s">
        <v>1407</v>
      </c>
      <c r="G3439" t="s">
        <v>1420</v>
      </c>
      <c r="H3439" t="s">
        <v>1421</v>
      </c>
      <c r="I3439" t="s">
        <v>11</v>
      </c>
      <c r="J3439">
        <v>73</v>
      </c>
      <c r="K3439">
        <v>484.63013698630135</v>
      </c>
      <c r="L3439">
        <v>36.986301369863014</v>
      </c>
      <c r="M3439">
        <v>52.054794520547944</v>
      </c>
      <c r="N3439">
        <v>10.95890410958904</v>
      </c>
      <c r="O3439">
        <v>0</v>
      </c>
      <c r="P3439">
        <v>63.013698630136986</v>
      </c>
      <c r="Q3439">
        <v>10.95890410958904</v>
      </c>
      <c r="R3439" t="s">
        <v>31</v>
      </c>
    </row>
    <row r="3440" spans="1:18">
      <c r="A3440">
        <v>701</v>
      </c>
      <c r="B3440">
        <v>198</v>
      </c>
      <c r="C3440" t="s">
        <v>951</v>
      </c>
      <c r="D3440" t="s">
        <v>954</v>
      </c>
      <c r="E3440" t="s">
        <v>1419</v>
      </c>
      <c r="F3440" t="s">
        <v>1407</v>
      </c>
      <c r="G3440" t="s">
        <v>1420</v>
      </c>
      <c r="H3440" t="s">
        <v>1421</v>
      </c>
      <c r="I3440" t="s">
        <v>12</v>
      </c>
      <c r="J3440">
        <v>73</v>
      </c>
      <c r="K3440">
        <v>494.01369863013701</v>
      </c>
      <c r="L3440">
        <v>30.136986301369863</v>
      </c>
      <c r="M3440">
        <v>54.794520547945204</v>
      </c>
      <c r="N3440">
        <v>9.5890410958904102</v>
      </c>
      <c r="O3440">
        <v>5.4794520547945202</v>
      </c>
      <c r="P3440">
        <v>69.863013698630141</v>
      </c>
      <c r="Q3440">
        <v>15.068493150684931</v>
      </c>
      <c r="R3440" t="s">
        <v>31</v>
      </c>
    </row>
    <row r="3441" spans="1:18">
      <c r="A3441">
        <v>702</v>
      </c>
      <c r="B3441">
        <v>105</v>
      </c>
      <c r="C3441" t="s">
        <v>955</v>
      </c>
      <c r="D3441" t="s">
        <v>956</v>
      </c>
      <c r="E3441" t="s">
        <v>1419</v>
      </c>
      <c r="F3441" t="s">
        <v>1407</v>
      </c>
      <c r="G3441" t="s">
        <v>1420</v>
      </c>
      <c r="H3441" t="s">
        <v>1421</v>
      </c>
      <c r="I3441" t="s">
        <v>3</v>
      </c>
      <c r="J3441">
        <v>100</v>
      </c>
      <c r="K3441">
        <v>520.25</v>
      </c>
      <c r="L3441">
        <v>16</v>
      </c>
      <c r="M3441">
        <v>38</v>
      </c>
      <c r="N3441">
        <v>36</v>
      </c>
      <c r="O3441">
        <v>10</v>
      </c>
      <c r="P3441">
        <v>84</v>
      </c>
      <c r="Q3441">
        <v>46</v>
      </c>
      <c r="R3441" t="s">
        <v>72</v>
      </c>
    </row>
    <row r="3442" spans="1:18">
      <c r="A3442">
        <v>702</v>
      </c>
      <c r="B3442">
        <v>105</v>
      </c>
      <c r="C3442" t="s">
        <v>955</v>
      </c>
      <c r="D3442" t="s">
        <v>956</v>
      </c>
      <c r="E3442" t="s">
        <v>1419</v>
      </c>
      <c r="F3442" t="s">
        <v>1407</v>
      </c>
      <c r="G3442" t="s">
        <v>1420</v>
      </c>
      <c r="H3442" t="s">
        <v>1421</v>
      </c>
      <c r="I3442" t="s">
        <v>10</v>
      </c>
      <c r="J3442">
        <v>100</v>
      </c>
      <c r="K3442">
        <v>532.35</v>
      </c>
      <c r="L3442">
        <v>7</v>
      </c>
      <c r="M3442">
        <v>38</v>
      </c>
      <c r="N3442">
        <v>42</v>
      </c>
      <c r="O3442">
        <v>13</v>
      </c>
      <c r="P3442">
        <v>93</v>
      </c>
      <c r="Q3442">
        <v>55</v>
      </c>
      <c r="R3442" t="s">
        <v>72</v>
      </c>
    </row>
    <row r="3443" spans="1:18">
      <c r="A3443">
        <v>702</v>
      </c>
      <c r="B3443">
        <v>105</v>
      </c>
      <c r="C3443" t="s">
        <v>955</v>
      </c>
      <c r="D3443" t="s">
        <v>956</v>
      </c>
      <c r="E3443" t="s">
        <v>1419</v>
      </c>
      <c r="F3443" t="s">
        <v>1407</v>
      </c>
      <c r="G3443" t="s">
        <v>1420</v>
      </c>
      <c r="H3443" t="s">
        <v>1421</v>
      </c>
      <c r="I3443" t="s">
        <v>11</v>
      </c>
      <c r="J3443">
        <v>99</v>
      </c>
      <c r="K3443">
        <v>522.3434343434343</v>
      </c>
      <c r="L3443">
        <v>7.0707070707070709</v>
      </c>
      <c r="M3443">
        <v>44.444444444444443</v>
      </c>
      <c r="N3443">
        <v>38.383838383838381</v>
      </c>
      <c r="O3443">
        <v>10.1010101010101</v>
      </c>
      <c r="P3443">
        <v>92.929292929292927</v>
      </c>
      <c r="Q3443">
        <v>48.484848484848484</v>
      </c>
      <c r="R3443" t="s">
        <v>72</v>
      </c>
    </row>
    <row r="3444" spans="1:18">
      <c r="A3444">
        <v>702</v>
      </c>
      <c r="B3444">
        <v>105</v>
      </c>
      <c r="C3444" t="s">
        <v>955</v>
      </c>
      <c r="D3444" t="s">
        <v>956</v>
      </c>
      <c r="E3444" t="s">
        <v>1419</v>
      </c>
      <c r="F3444" t="s">
        <v>1407</v>
      </c>
      <c r="G3444" t="s">
        <v>1420</v>
      </c>
      <c r="H3444" t="s">
        <v>1421</v>
      </c>
      <c r="I3444" t="s">
        <v>12</v>
      </c>
      <c r="J3444">
        <v>99</v>
      </c>
      <c r="K3444">
        <v>514.82828282828279</v>
      </c>
      <c r="L3444">
        <v>14.141414141414142</v>
      </c>
      <c r="M3444">
        <v>47.474747474747474</v>
      </c>
      <c r="N3444">
        <v>28.282828282828284</v>
      </c>
      <c r="O3444">
        <v>10.1010101010101</v>
      </c>
      <c r="P3444">
        <v>85.858585858585855</v>
      </c>
      <c r="Q3444">
        <v>38.383838383838381</v>
      </c>
      <c r="R3444" t="s">
        <v>72</v>
      </c>
    </row>
    <row r="3445" spans="1:18">
      <c r="A3445">
        <v>702</v>
      </c>
      <c r="B3445">
        <v>111</v>
      </c>
      <c r="C3445" t="s">
        <v>955</v>
      </c>
      <c r="D3445" t="s">
        <v>957</v>
      </c>
      <c r="E3445" t="s">
        <v>1419</v>
      </c>
      <c r="F3445" t="s">
        <v>1407</v>
      </c>
      <c r="G3445" t="s">
        <v>1420</v>
      </c>
      <c r="H3445" t="s">
        <v>1421</v>
      </c>
      <c r="I3445" t="s">
        <v>3</v>
      </c>
      <c r="J3445">
        <v>83</v>
      </c>
      <c r="K3445">
        <v>517.3373493975904</v>
      </c>
      <c r="L3445">
        <v>20.481927710843372</v>
      </c>
      <c r="M3445">
        <v>36.144578313253014</v>
      </c>
      <c r="N3445">
        <v>32.53012048192771</v>
      </c>
      <c r="O3445">
        <v>10.843373493975903</v>
      </c>
      <c r="P3445">
        <v>79.518072289156621</v>
      </c>
      <c r="Q3445">
        <v>43.373493975903614</v>
      </c>
      <c r="R3445" t="s">
        <v>72</v>
      </c>
    </row>
    <row r="3446" spans="1:18">
      <c r="A3446">
        <v>702</v>
      </c>
      <c r="B3446">
        <v>111</v>
      </c>
      <c r="C3446" t="s">
        <v>955</v>
      </c>
      <c r="D3446" t="s">
        <v>957</v>
      </c>
      <c r="E3446" t="s">
        <v>1419</v>
      </c>
      <c r="F3446" t="s">
        <v>1407</v>
      </c>
      <c r="G3446" t="s">
        <v>1420</v>
      </c>
      <c r="H3446" t="s">
        <v>1421</v>
      </c>
      <c r="I3446" t="s">
        <v>10</v>
      </c>
      <c r="J3446">
        <v>83</v>
      </c>
      <c r="K3446">
        <v>519.69879518072287</v>
      </c>
      <c r="L3446">
        <v>10.843373493975903</v>
      </c>
      <c r="M3446">
        <v>44.578313253012048</v>
      </c>
      <c r="N3446">
        <v>37.349397590361448</v>
      </c>
      <c r="O3446">
        <v>7.2289156626506026</v>
      </c>
      <c r="P3446">
        <v>89.156626506024097</v>
      </c>
      <c r="Q3446">
        <v>44.578313253012048</v>
      </c>
      <c r="R3446" t="s">
        <v>72</v>
      </c>
    </row>
    <row r="3447" spans="1:18">
      <c r="A3447">
        <v>702</v>
      </c>
      <c r="B3447">
        <v>111</v>
      </c>
      <c r="C3447" t="s">
        <v>955</v>
      </c>
      <c r="D3447" t="s">
        <v>957</v>
      </c>
      <c r="E3447" t="s">
        <v>1419</v>
      </c>
      <c r="F3447" t="s">
        <v>1407</v>
      </c>
      <c r="G3447" t="s">
        <v>1420</v>
      </c>
      <c r="H3447" t="s">
        <v>1421</v>
      </c>
      <c r="I3447" t="s">
        <v>11</v>
      </c>
      <c r="J3447">
        <v>82</v>
      </c>
      <c r="K3447">
        <v>523.04878048780483</v>
      </c>
      <c r="L3447">
        <v>10.975609756097562</v>
      </c>
      <c r="M3447">
        <v>36.585365853658537</v>
      </c>
      <c r="N3447">
        <v>39.024390243902438</v>
      </c>
      <c r="O3447">
        <v>13.414634146341463</v>
      </c>
      <c r="P3447">
        <v>89.024390243902445</v>
      </c>
      <c r="Q3447">
        <v>52.439024390243901</v>
      </c>
      <c r="R3447" t="s">
        <v>72</v>
      </c>
    </row>
    <row r="3448" spans="1:18">
      <c r="A3448">
        <v>702</v>
      </c>
      <c r="B3448">
        <v>111</v>
      </c>
      <c r="C3448" t="s">
        <v>955</v>
      </c>
      <c r="D3448" t="s">
        <v>957</v>
      </c>
      <c r="E3448" t="s">
        <v>1419</v>
      </c>
      <c r="F3448" t="s">
        <v>1407</v>
      </c>
      <c r="G3448" t="s">
        <v>1420</v>
      </c>
      <c r="H3448" t="s">
        <v>1421</v>
      </c>
      <c r="I3448" t="s">
        <v>12</v>
      </c>
      <c r="J3448">
        <v>82</v>
      </c>
      <c r="K3448">
        <v>537.70731707317077</v>
      </c>
      <c r="L3448">
        <v>3.6585365853658538</v>
      </c>
      <c r="M3448">
        <v>39.024390243902438</v>
      </c>
      <c r="N3448">
        <v>26.829268292682926</v>
      </c>
      <c r="O3448">
        <v>30.487804878048781</v>
      </c>
      <c r="P3448">
        <v>96.341463414634148</v>
      </c>
      <c r="Q3448">
        <v>57.31707317073171</v>
      </c>
      <c r="R3448" t="s">
        <v>72</v>
      </c>
    </row>
    <row r="3449" spans="1:18">
      <c r="A3449">
        <v>702</v>
      </c>
      <c r="B3449">
        <v>205</v>
      </c>
      <c r="C3449" t="s">
        <v>955</v>
      </c>
      <c r="D3449" t="s">
        <v>958</v>
      </c>
      <c r="E3449" t="s">
        <v>1419</v>
      </c>
      <c r="F3449" t="s">
        <v>1407</v>
      </c>
      <c r="G3449" t="s">
        <v>1420</v>
      </c>
      <c r="H3449" t="s">
        <v>1421</v>
      </c>
      <c r="I3449" t="s">
        <v>3</v>
      </c>
      <c r="J3449">
        <v>81</v>
      </c>
      <c r="K3449">
        <v>497.75308641975306</v>
      </c>
      <c r="L3449">
        <v>27.160493827160494</v>
      </c>
      <c r="M3449">
        <v>41.97530864197531</v>
      </c>
      <c r="N3449">
        <v>25.925925925925927</v>
      </c>
      <c r="O3449">
        <v>4.9382716049382713</v>
      </c>
      <c r="P3449">
        <v>72.839506172839506</v>
      </c>
      <c r="Q3449">
        <v>30.864197530864196</v>
      </c>
      <c r="R3449" t="s">
        <v>72</v>
      </c>
    </row>
    <row r="3450" spans="1:18">
      <c r="A3450">
        <v>702</v>
      </c>
      <c r="B3450">
        <v>205</v>
      </c>
      <c r="C3450" t="s">
        <v>955</v>
      </c>
      <c r="D3450" t="s">
        <v>958</v>
      </c>
      <c r="E3450" t="s">
        <v>1419</v>
      </c>
      <c r="F3450" t="s">
        <v>1407</v>
      </c>
      <c r="G3450" t="s">
        <v>1420</v>
      </c>
      <c r="H3450" t="s">
        <v>1421</v>
      </c>
      <c r="I3450" t="s">
        <v>10</v>
      </c>
      <c r="J3450">
        <v>81</v>
      </c>
      <c r="K3450">
        <v>512.28395061728395</v>
      </c>
      <c r="L3450">
        <v>20.987654320987655</v>
      </c>
      <c r="M3450">
        <v>41.97530864197531</v>
      </c>
      <c r="N3450">
        <v>27.160493827160494</v>
      </c>
      <c r="O3450">
        <v>9.8765432098765427</v>
      </c>
      <c r="P3450">
        <v>79.012345679012341</v>
      </c>
      <c r="Q3450">
        <v>37.037037037037038</v>
      </c>
      <c r="R3450" t="s">
        <v>72</v>
      </c>
    </row>
    <row r="3451" spans="1:18">
      <c r="A3451">
        <v>702</v>
      </c>
      <c r="B3451">
        <v>205</v>
      </c>
      <c r="C3451" t="s">
        <v>955</v>
      </c>
      <c r="D3451" t="s">
        <v>958</v>
      </c>
      <c r="E3451" t="s">
        <v>1419</v>
      </c>
      <c r="F3451" t="s">
        <v>1407</v>
      </c>
      <c r="G3451" t="s">
        <v>1420</v>
      </c>
      <c r="H3451" t="s">
        <v>1421</v>
      </c>
      <c r="I3451" t="s">
        <v>11</v>
      </c>
      <c r="J3451">
        <v>81</v>
      </c>
      <c r="K3451">
        <v>509.67901234567898</v>
      </c>
      <c r="L3451">
        <v>19.753086419753085</v>
      </c>
      <c r="M3451">
        <v>45.679012345679013</v>
      </c>
      <c r="N3451">
        <v>28.395061728395063</v>
      </c>
      <c r="O3451">
        <v>6.1728395061728394</v>
      </c>
      <c r="P3451">
        <v>80.246913580246911</v>
      </c>
      <c r="Q3451">
        <v>34.567901234567898</v>
      </c>
      <c r="R3451" t="s">
        <v>72</v>
      </c>
    </row>
    <row r="3452" spans="1:18">
      <c r="A3452">
        <v>702</v>
      </c>
      <c r="B3452">
        <v>205</v>
      </c>
      <c r="C3452" t="s">
        <v>955</v>
      </c>
      <c r="D3452" t="s">
        <v>958</v>
      </c>
      <c r="E3452" t="s">
        <v>1419</v>
      </c>
      <c r="F3452" t="s">
        <v>1407</v>
      </c>
      <c r="G3452" t="s">
        <v>1420</v>
      </c>
      <c r="H3452" t="s">
        <v>1421</v>
      </c>
      <c r="I3452" t="s">
        <v>12</v>
      </c>
      <c r="J3452">
        <v>81</v>
      </c>
      <c r="K3452">
        <v>507.48148148148147</v>
      </c>
      <c r="L3452">
        <v>17.283950617283949</v>
      </c>
      <c r="M3452">
        <v>51.851851851851855</v>
      </c>
      <c r="N3452">
        <v>23.456790123456791</v>
      </c>
      <c r="O3452">
        <v>7.4074074074074074</v>
      </c>
      <c r="P3452">
        <v>82.716049382716051</v>
      </c>
      <c r="Q3452">
        <v>30.864197530864196</v>
      </c>
      <c r="R3452" t="s">
        <v>72</v>
      </c>
    </row>
    <row r="3453" spans="1:18">
      <c r="A3453">
        <v>703</v>
      </c>
      <c r="B3453">
        <v>107</v>
      </c>
      <c r="C3453" t="s">
        <v>959</v>
      </c>
      <c r="D3453" t="s">
        <v>960</v>
      </c>
      <c r="E3453" t="s">
        <v>1419</v>
      </c>
      <c r="F3453" t="s">
        <v>1407</v>
      </c>
      <c r="G3453" t="s">
        <v>1420</v>
      </c>
      <c r="H3453" t="s">
        <v>1421</v>
      </c>
      <c r="I3453" t="s">
        <v>3</v>
      </c>
      <c r="J3453">
        <v>65</v>
      </c>
      <c r="K3453">
        <v>497.27692307692308</v>
      </c>
      <c r="L3453">
        <v>30.76923076923077</v>
      </c>
      <c r="M3453">
        <v>40</v>
      </c>
      <c r="N3453">
        <v>24.615384615384617</v>
      </c>
      <c r="O3453">
        <v>4.615384615384615</v>
      </c>
      <c r="P3453">
        <v>69.230769230769226</v>
      </c>
      <c r="Q3453">
        <v>29.23076923076923</v>
      </c>
      <c r="R3453" t="s">
        <v>100</v>
      </c>
    </row>
    <row r="3454" spans="1:18">
      <c r="A3454">
        <v>703</v>
      </c>
      <c r="B3454">
        <v>107</v>
      </c>
      <c r="C3454" t="s">
        <v>959</v>
      </c>
      <c r="D3454" t="s">
        <v>960</v>
      </c>
      <c r="E3454" t="s">
        <v>1419</v>
      </c>
      <c r="F3454" t="s">
        <v>1407</v>
      </c>
      <c r="G3454" t="s">
        <v>1420</v>
      </c>
      <c r="H3454" t="s">
        <v>1421</v>
      </c>
      <c r="I3454" t="s">
        <v>10</v>
      </c>
      <c r="J3454">
        <v>65</v>
      </c>
      <c r="K3454">
        <v>495.50769230769231</v>
      </c>
      <c r="L3454">
        <v>32.307692307692307</v>
      </c>
      <c r="M3454">
        <v>47.692307692307693</v>
      </c>
      <c r="N3454">
        <v>16.923076923076923</v>
      </c>
      <c r="O3454">
        <v>3.0769230769230771</v>
      </c>
      <c r="P3454">
        <v>67.692307692307693</v>
      </c>
      <c r="Q3454">
        <v>20</v>
      </c>
      <c r="R3454" t="s">
        <v>100</v>
      </c>
    </row>
    <row r="3455" spans="1:18">
      <c r="A3455">
        <v>703</v>
      </c>
      <c r="B3455">
        <v>107</v>
      </c>
      <c r="C3455" t="s">
        <v>959</v>
      </c>
      <c r="D3455" t="s">
        <v>960</v>
      </c>
      <c r="E3455" t="s">
        <v>1419</v>
      </c>
      <c r="F3455" t="s">
        <v>1407</v>
      </c>
      <c r="G3455" t="s">
        <v>1420</v>
      </c>
      <c r="H3455" t="s">
        <v>1421</v>
      </c>
      <c r="I3455" t="s">
        <v>11</v>
      </c>
      <c r="J3455">
        <v>65</v>
      </c>
      <c r="K3455">
        <v>503.6</v>
      </c>
      <c r="L3455">
        <v>23.076923076923077</v>
      </c>
      <c r="M3455">
        <v>46.153846153846153</v>
      </c>
      <c r="N3455">
        <v>29.23076923076923</v>
      </c>
      <c r="O3455">
        <v>1.5384615384615385</v>
      </c>
      <c r="P3455">
        <v>76.92307692307692</v>
      </c>
      <c r="Q3455">
        <v>30.76923076923077</v>
      </c>
      <c r="R3455" t="s">
        <v>100</v>
      </c>
    </row>
    <row r="3456" spans="1:18">
      <c r="A3456">
        <v>703</v>
      </c>
      <c r="B3456">
        <v>107</v>
      </c>
      <c r="C3456" t="s">
        <v>959</v>
      </c>
      <c r="D3456" t="s">
        <v>960</v>
      </c>
      <c r="E3456" t="s">
        <v>1419</v>
      </c>
      <c r="F3456" t="s">
        <v>1407</v>
      </c>
      <c r="G3456" t="s">
        <v>1420</v>
      </c>
      <c r="H3456" t="s">
        <v>1421</v>
      </c>
      <c r="I3456" t="s">
        <v>12</v>
      </c>
      <c r="J3456">
        <v>65</v>
      </c>
      <c r="K3456">
        <v>504.06153846153848</v>
      </c>
      <c r="L3456">
        <v>21.53846153846154</v>
      </c>
      <c r="M3456">
        <v>52.307692307692307</v>
      </c>
      <c r="N3456">
        <v>20</v>
      </c>
      <c r="O3456">
        <v>6.1538461538461542</v>
      </c>
      <c r="P3456">
        <v>78.461538461538467</v>
      </c>
      <c r="Q3456">
        <v>26.153846153846153</v>
      </c>
      <c r="R3456" t="s">
        <v>100</v>
      </c>
    </row>
    <row r="3457" spans="1:18">
      <c r="A3457">
        <v>703</v>
      </c>
      <c r="B3457">
        <v>114</v>
      </c>
      <c r="C3457" t="s">
        <v>959</v>
      </c>
      <c r="D3457" t="s">
        <v>961</v>
      </c>
      <c r="E3457" t="s">
        <v>1419</v>
      </c>
      <c r="F3457" t="s">
        <v>1407</v>
      </c>
      <c r="G3457" t="s">
        <v>1420</v>
      </c>
      <c r="H3457" t="s">
        <v>1421</v>
      </c>
      <c r="I3457" t="s">
        <v>3</v>
      </c>
      <c r="J3457">
        <v>20</v>
      </c>
      <c r="K3457">
        <v>489.2</v>
      </c>
      <c r="L3457">
        <v>35</v>
      </c>
      <c r="M3457">
        <v>40</v>
      </c>
      <c r="N3457">
        <v>15</v>
      </c>
      <c r="O3457">
        <v>10</v>
      </c>
      <c r="P3457">
        <v>65</v>
      </c>
      <c r="Q3457">
        <v>25</v>
      </c>
      <c r="R3457" t="s">
        <v>100</v>
      </c>
    </row>
    <row r="3458" spans="1:18">
      <c r="A3458">
        <v>703</v>
      </c>
      <c r="B3458">
        <v>114</v>
      </c>
      <c r="C3458" t="s">
        <v>959</v>
      </c>
      <c r="D3458" t="s">
        <v>961</v>
      </c>
      <c r="E3458" t="s">
        <v>1419</v>
      </c>
      <c r="F3458" t="s">
        <v>1407</v>
      </c>
      <c r="G3458" t="s">
        <v>1420</v>
      </c>
      <c r="H3458" t="s">
        <v>1421</v>
      </c>
      <c r="I3458" t="s">
        <v>10</v>
      </c>
      <c r="J3458">
        <v>20</v>
      </c>
      <c r="K3458">
        <v>486.95</v>
      </c>
      <c r="L3458">
        <v>35</v>
      </c>
      <c r="M3458">
        <v>55</v>
      </c>
      <c r="N3458">
        <v>10</v>
      </c>
      <c r="O3458">
        <v>0</v>
      </c>
      <c r="P3458">
        <v>65</v>
      </c>
      <c r="Q3458">
        <v>10</v>
      </c>
      <c r="R3458" t="s">
        <v>100</v>
      </c>
    </row>
    <row r="3459" spans="1:18">
      <c r="A3459">
        <v>703</v>
      </c>
      <c r="B3459">
        <v>114</v>
      </c>
      <c r="C3459" t="s">
        <v>959</v>
      </c>
      <c r="D3459" t="s">
        <v>961</v>
      </c>
      <c r="E3459" t="s">
        <v>1419</v>
      </c>
      <c r="F3459" t="s">
        <v>1407</v>
      </c>
      <c r="G3459" t="s">
        <v>1420</v>
      </c>
      <c r="H3459" t="s">
        <v>1421</v>
      </c>
      <c r="I3459" t="s">
        <v>11</v>
      </c>
      <c r="J3459">
        <v>20</v>
      </c>
      <c r="K3459">
        <v>490.45</v>
      </c>
      <c r="L3459">
        <v>40</v>
      </c>
      <c r="M3459">
        <v>40</v>
      </c>
      <c r="N3459">
        <v>15</v>
      </c>
      <c r="O3459">
        <v>5</v>
      </c>
      <c r="P3459">
        <v>60</v>
      </c>
      <c r="Q3459">
        <v>20</v>
      </c>
      <c r="R3459" t="s">
        <v>100</v>
      </c>
    </row>
    <row r="3460" spans="1:18">
      <c r="A3460">
        <v>703</v>
      </c>
      <c r="B3460">
        <v>114</v>
      </c>
      <c r="C3460" t="s">
        <v>959</v>
      </c>
      <c r="D3460" t="s">
        <v>961</v>
      </c>
      <c r="E3460" t="s">
        <v>1419</v>
      </c>
      <c r="F3460" t="s">
        <v>1407</v>
      </c>
      <c r="G3460" t="s">
        <v>1420</v>
      </c>
      <c r="H3460" t="s">
        <v>1421</v>
      </c>
      <c r="I3460" t="s">
        <v>12</v>
      </c>
      <c r="J3460">
        <v>20</v>
      </c>
      <c r="K3460">
        <v>482.3</v>
      </c>
      <c r="L3460">
        <v>55</v>
      </c>
      <c r="M3460">
        <v>30</v>
      </c>
      <c r="N3460">
        <v>10</v>
      </c>
      <c r="O3460">
        <v>5</v>
      </c>
      <c r="P3460">
        <v>45</v>
      </c>
      <c r="Q3460">
        <v>15</v>
      </c>
      <c r="R3460" t="s">
        <v>100</v>
      </c>
    </row>
    <row r="3461" spans="1:18">
      <c r="A3461">
        <v>704</v>
      </c>
      <c r="B3461">
        <v>191</v>
      </c>
      <c r="C3461" t="s">
        <v>962</v>
      </c>
      <c r="D3461" t="s">
        <v>963</v>
      </c>
      <c r="E3461" t="s">
        <v>1419</v>
      </c>
      <c r="F3461" t="s">
        <v>1407</v>
      </c>
      <c r="G3461" t="s">
        <v>1420</v>
      </c>
      <c r="H3461" t="s">
        <v>1421</v>
      </c>
      <c r="I3461" t="s">
        <v>3</v>
      </c>
      <c r="J3461">
        <v>241</v>
      </c>
      <c r="K3461">
        <v>517.14107883817428</v>
      </c>
      <c r="L3461">
        <v>22.821576763485478</v>
      </c>
      <c r="M3461">
        <v>32.780082987551864</v>
      </c>
      <c r="N3461">
        <v>34.439834024896264</v>
      </c>
      <c r="O3461">
        <v>9.9585062240663902</v>
      </c>
      <c r="P3461">
        <v>77.178423236514519</v>
      </c>
      <c r="Q3461">
        <v>44.398340248962654</v>
      </c>
      <c r="R3461" t="s">
        <v>43</v>
      </c>
    </row>
    <row r="3462" spans="1:18">
      <c r="A3462">
        <v>704</v>
      </c>
      <c r="B3462">
        <v>191</v>
      </c>
      <c r="C3462" t="s">
        <v>962</v>
      </c>
      <c r="D3462" t="s">
        <v>963</v>
      </c>
      <c r="E3462" t="s">
        <v>1419</v>
      </c>
      <c r="F3462" t="s">
        <v>1407</v>
      </c>
      <c r="G3462" t="s">
        <v>1420</v>
      </c>
      <c r="H3462" t="s">
        <v>1421</v>
      </c>
      <c r="I3462" t="s">
        <v>10</v>
      </c>
      <c r="J3462">
        <v>241</v>
      </c>
      <c r="K3462">
        <v>527.61410788381738</v>
      </c>
      <c r="L3462">
        <v>13.692946058091286</v>
      </c>
      <c r="M3462">
        <v>36.099585062240664</v>
      </c>
      <c r="N3462">
        <v>38.174273858921161</v>
      </c>
      <c r="O3462">
        <v>12.033195020746888</v>
      </c>
      <c r="P3462">
        <v>86.30705394190872</v>
      </c>
      <c r="Q3462">
        <v>50.207468879668049</v>
      </c>
      <c r="R3462" t="s">
        <v>43</v>
      </c>
    </row>
    <row r="3463" spans="1:18">
      <c r="A3463">
        <v>704</v>
      </c>
      <c r="B3463">
        <v>191</v>
      </c>
      <c r="C3463" t="s">
        <v>962</v>
      </c>
      <c r="D3463" t="s">
        <v>963</v>
      </c>
      <c r="E3463" t="s">
        <v>1419</v>
      </c>
      <c r="F3463" t="s">
        <v>1407</v>
      </c>
      <c r="G3463" t="s">
        <v>1420</v>
      </c>
      <c r="H3463" t="s">
        <v>1421</v>
      </c>
      <c r="I3463" t="s">
        <v>11</v>
      </c>
      <c r="J3463">
        <v>241</v>
      </c>
      <c r="K3463">
        <v>519.58921161825731</v>
      </c>
      <c r="L3463">
        <v>14.522821576763485</v>
      </c>
      <c r="M3463">
        <v>40.248962655601659</v>
      </c>
      <c r="N3463">
        <v>34.439834024896264</v>
      </c>
      <c r="O3463">
        <v>10.78838174273859</v>
      </c>
      <c r="P3463">
        <v>85.477178423236509</v>
      </c>
      <c r="Q3463">
        <v>45.228215767634858</v>
      </c>
      <c r="R3463" t="s">
        <v>43</v>
      </c>
    </row>
    <row r="3464" spans="1:18">
      <c r="A3464">
        <v>704</v>
      </c>
      <c r="B3464">
        <v>191</v>
      </c>
      <c r="C3464" t="s">
        <v>962</v>
      </c>
      <c r="D3464" t="s">
        <v>963</v>
      </c>
      <c r="E3464" t="s">
        <v>1419</v>
      </c>
      <c r="F3464" t="s">
        <v>1407</v>
      </c>
      <c r="G3464" t="s">
        <v>1420</v>
      </c>
      <c r="H3464" t="s">
        <v>1421</v>
      </c>
      <c r="I3464" t="s">
        <v>12</v>
      </c>
      <c r="J3464">
        <v>239</v>
      </c>
      <c r="K3464">
        <v>516.26778242677824</v>
      </c>
      <c r="L3464">
        <v>17.573221757322177</v>
      </c>
      <c r="M3464">
        <v>44.351464435146447</v>
      </c>
      <c r="N3464">
        <v>20.502092050209207</v>
      </c>
      <c r="O3464">
        <v>17.573221757322177</v>
      </c>
      <c r="P3464">
        <v>82.426778242677827</v>
      </c>
      <c r="Q3464">
        <v>38.07531380753138</v>
      </c>
      <c r="R3464" t="s">
        <v>43</v>
      </c>
    </row>
    <row r="3465" spans="1:18">
      <c r="A3465">
        <v>705</v>
      </c>
      <c r="B3465">
        <v>104</v>
      </c>
      <c r="C3465" t="s">
        <v>964</v>
      </c>
      <c r="D3465" t="s">
        <v>965</v>
      </c>
      <c r="E3465" t="s">
        <v>1419</v>
      </c>
      <c r="F3465" t="s">
        <v>1407</v>
      </c>
      <c r="G3465" t="s">
        <v>1420</v>
      </c>
      <c r="H3465" t="s">
        <v>1421</v>
      </c>
      <c r="I3465" t="s">
        <v>3</v>
      </c>
      <c r="J3465">
        <v>107</v>
      </c>
      <c r="K3465">
        <v>502.23364485981307</v>
      </c>
      <c r="L3465">
        <v>33.644859813084111</v>
      </c>
      <c r="M3465">
        <v>25.233644859813083</v>
      </c>
      <c r="N3465">
        <v>35.514018691588788</v>
      </c>
      <c r="O3465">
        <v>5.6074766355140184</v>
      </c>
      <c r="P3465">
        <v>66.355140186915889</v>
      </c>
      <c r="Q3465">
        <v>41.121495327102807</v>
      </c>
      <c r="R3465" t="s">
        <v>215</v>
      </c>
    </row>
    <row r="3466" spans="1:18">
      <c r="A3466">
        <v>705</v>
      </c>
      <c r="B3466">
        <v>104</v>
      </c>
      <c r="C3466" t="s">
        <v>964</v>
      </c>
      <c r="D3466" t="s">
        <v>965</v>
      </c>
      <c r="E3466" t="s">
        <v>1419</v>
      </c>
      <c r="F3466" t="s">
        <v>1407</v>
      </c>
      <c r="G3466" t="s">
        <v>1420</v>
      </c>
      <c r="H3466" t="s">
        <v>1421</v>
      </c>
      <c r="I3466" t="s">
        <v>10</v>
      </c>
      <c r="J3466">
        <v>107</v>
      </c>
      <c r="K3466">
        <v>525.8317757009346</v>
      </c>
      <c r="L3466">
        <v>14.018691588785046</v>
      </c>
      <c r="M3466">
        <v>30.841121495327101</v>
      </c>
      <c r="N3466">
        <v>42.990654205607477</v>
      </c>
      <c r="O3466">
        <v>12.149532710280374</v>
      </c>
      <c r="P3466">
        <v>85.981308411214954</v>
      </c>
      <c r="Q3466">
        <v>55.140186915887853</v>
      </c>
      <c r="R3466" t="s">
        <v>215</v>
      </c>
    </row>
    <row r="3467" spans="1:18">
      <c r="A3467">
        <v>705</v>
      </c>
      <c r="B3467">
        <v>104</v>
      </c>
      <c r="C3467" t="s">
        <v>964</v>
      </c>
      <c r="D3467" t="s">
        <v>965</v>
      </c>
      <c r="E3467" t="s">
        <v>1419</v>
      </c>
      <c r="F3467" t="s">
        <v>1407</v>
      </c>
      <c r="G3467" t="s">
        <v>1420</v>
      </c>
      <c r="H3467" t="s">
        <v>1421</v>
      </c>
      <c r="I3467" t="s">
        <v>11</v>
      </c>
      <c r="J3467">
        <v>107</v>
      </c>
      <c r="K3467">
        <v>518.80373831775705</v>
      </c>
      <c r="L3467">
        <v>20.560747663551403</v>
      </c>
      <c r="M3467">
        <v>37.383177570093459</v>
      </c>
      <c r="N3467">
        <v>22.429906542056074</v>
      </c>
      <c r="O3467">
        <v>19.626168224299064</v>
      </c>
      <c r="P3467">
        <v>79.439252336448604</v>
      </c>
      <c r="Q3467">
        <v>42.056074766355138</v>
      </c>
      <c r="R3467" t="s">
        <v>215</v>
      </c>
    </row>
    <row r="3468" spans="1:18">
      <c r="A3468">
        <v>705</v>
      </c>
      <c r="B3468">
        <v>104</v>
      </c>
      <c r="C3468" t="s">
        <v>964</v>
      </c>
      <c r="D3468" t="s">
        <v>965</v>
      </c>
      <c r="E3468" t="s">
        <v>1419</v>
      </c>
      <c r="F3468" t="s">
        <v>1407</v>
      </c>
      <c r="G3468" t="s">
        <v>1420</v>
      </c>
      <c r="H3468" t="s">
        <v>1421</v>
      </c>
      <c r="I3468" t="s">
        <v>12</v>
      </c>
      <c r="J3468">
        <v>107</v>
      </c>
      <c r="K3468">
        <v>500.06542056074767</v>
      </c>
      <c r="L3468">
        <v>28.971962616822431</v>
      </c>
      <c r="M3468">
        <v>45.794392523364486</v>
      </c>
      <c r="N3468">
        <v>14.953271028037383</v>
      </c>
      <c r="O3468">
        <v>10.280373831775702</v>
      </c>
      <c r="P3468">
        <v>71.028037383177576</v>
      </c>
      <c r="Q3468">
        <v>25.233644859813083</v>
      </c>
      <c r="R3468" t="s">
        <v>215</v>
      </c>
    </row>
    <row r="3469" spans="1:18">
      <c r="A3469">
        <v>705</v>
      </c>
      <c r="B3469">
        <v>195</v>
      </c>
      <c r="C3469" t="s">
        <v>964</v>
      </c>
      <c r="D3469" t="s">
        <v>966</v>
      </c>
      <c r="E3469" t="s">
        <v>1419</v>
      </c>
      <c r="F3469" t="s">
        <v>1407</v>
      </c>
      <c r="G3469" t="s">
        <v>1420</v>
      </c>
      <c r="H3469" t="s">
        <v>1421</v>
      </c>
      <c r="I3469" t="s">
        <v>3</v>
      </c>
      <c r="J3469">
        <v>129</v>
      </c>
      <c r="K3469">
        <v>489</v>
      </c>
      <c r="L3469">
        <v>44.186046511627907</v>
      </c>
      <c r="M3469">
        <v>27.906976744186046</v>
      </c>
      <c r="N3469">
        <v>25.581395348837209</v>
      </c>
      <c r="O3469">
        <v>2.3255813953488373</v>
      </c>
      <c r="P3469">
        <v>55.813953488372093</v>
      </c>
      <c r="Q3469">
        <v>27.906976744186046</v>
      </c>
      <c r="R3469" t="s">
        <v>215</v>
      </c>
    </row>
    <row r="3470" spans="1:18">
      <c r="A3470">
        <v>705</v>
      </c>
      <c r="B3470">
        <v>195</v>
      </c>
      <c r="C3470" t="s">
        <v>964</v>
      </c>
      <c r="D3470" t="s">
        <v>966</v>
      </c>
      <c r="E3470" t="s">
        <v>1419</v>
      </c>
      <c r="F3470" t="s">
        <v>1407</v>
      </c>
      <c r="G3470" t="s">
        <v>1420</v>
      </c>
      <c r="H3470" t="s">
        <v>1421</v>
      </c>
      <c r="I3470" t="s">
        <v>10</v>
      </c>
      <c r="J3470">
        <v>129</v>
      </c>
      <c r="K3470">
        <v>522.52713178294573</v>
      </c>
      <c r="L3470">
        <v>13.953488372093023</v>
      </c>
      <c r="M3470">
        <v>38.759689922480618</v>
      </c>
      <c r="N3470">
        <v>39.534883720930232</v>
      </c>
      <c r="O3470">
        <v>7.7519379844961236</v>
      </c>
      <c r="P3470">
        <v>86.04651162790698</v>
      </c>
      <c r="Q3470">
        <v>47.286821705426355</v>
      </c>
      <c r="R3470" t="s">
        <v>215</v>
      </c>
    </row>
    <row r="3471" spans="1:18">
      <c r="A3471">
        <v>705</v>
      </c>
      <c r="B3471">
        <v>195</v>
      </c>
      <c r="C3471" t="s">
        <v>964</v>
      </c>
      <c r="D3471" t="s">
        <v>966</v>
      </c>
      <c r="E3471" t="s">
        <v>1419</v>
      </c>
      <c r="F3471" t="s">
        <v>1407</v>
      </c>
      <c r="G3471" t="s">
        <v>1420</v>
      </c>
      <c r="H3471" t="s">
        <v>1421</v>
      </c>
      <c r="I3471" t="s">
        <v>11</v>
      </c>
      <c r="J3471">
        <v>129</v>
      </c>
      <c r="K3471">
        <v>511.69767441860466</v>
      </c>
      <c r="L3471">
        <v>23.255813953488371</v>
      </c>
      <c r="M3471">
        <v>42.63565891472868</v>
      </c>
      <c r="N3471">
        <v>20.155038759689923</v>
      </c>
      <c r="O3471">
        <v>13.953488372093023</v>
      </c>
      <c r="P3471">
        <v>76.744186046511629</v>
      </c>
      <c r="Q3471">
        <v>34.108527131782942</v>
      </c>
      <c r="R3471" t="s">
        <v>215</v>
      </c>
    </row>
    <row r="3472" spans="1:18">
      <c r="A3472">
        <v>705</v>
      </c>
      <c r="B3472">
        <v>195</v>
      </c>
      <c r="C3472" t="s">
        <v>964</v>
      </c>
      <c r="D3472" t="s">
        <v>966</v>
      </c>
      <c r="E3472" t="s">
        <v>1419</v>
      </c>
      <c r="F3472" t="s">
        <v>1407</v>
      </c>
      <c r="G3472" t="s">
        <v>1420</v>
      </c>
      <c r="H3472" t="s">
        <v>1421</v>
      </c>
      <c r="I3472" t="s">
        <v>12</v>
      </c>
      <c r="J3472">
        <v>129</v>
      </c>
      <c r="K3472">
        <v>518.32558139534888</v>
      </c>
      <c r="L3472">
        <v>19.379844961240309</v>
      </c>
      <c r="M3472">
        <v>39.534883720930232</v>
      </c>
      <c r="N3472">
        <v>20.930232558139537</v>
      </c>
      <c r="O3472">
        <v>20.155038759689923</v>
      </c>
      <c r="P3472">
        <v>80.620155038759691</v>
      </c>
      <c r="Q3472">
        <v>41.085271317829459</v>
      </c>
      <c r="R3472" t="s">
        <v>215</v>
      </c>
    </row>
    <row r="3473" spans="1:18">
      <c r="A3473">
        <v>705</v>
      </c>
      <c r="B3473">
        <v>198</v>
      </c>
      <c r="C3473" t="s">
        <v>964</v>
      </c>
      <c r="D3473" t="s">
        <v>967</v>
      </c>
      <c r="E3473" t="s">
        <v>1419</v>
      </c>
      <c r="F3473" t="s">
        <v>1407</v>
      </c>
      <c r="G3473" t="s">
        <v>1420</v>
      </c>
      <c r="H3473" t="s">
        <v>1421</v>
      </c>
      <c r="I3473" t="s">
        <v>3</v>
      </c>
      <c r="J3473">
        <v>84</v>
      </c>
      <c r="K3473">
        <v>490.58333333333331</v>
      </c>
      <c r="L3473">
        <v>39.285714285714285</v>
      </c>
      <c r="M3473">
        <v>35.714285714285715</v>
      </c>
      <c r="N3473">
        <v>19.047619047619047</v>
      </c>
      <c r="O3473">
        <v>5.9523809523809526</v>
      </c>
      <c r="P3473">
        <v>60.714285714285715</v>
      </c>
      <c r="Q3473">
        <v>25</v>
      </c>
      <c r="R3473" t="s">
        <v>215</v>
      </c>
    </row>
    <row r="3474" spans="1:18">
      <c r="A3474">
        <v>705</v>
      </c>
      <c r="B3474">
        <v>198</v>
      </c>
      <c r="C3474" t="s">
        <v>964</v>
      </c>
      <c r="D3474" t="s">
        <v>967</v>
      </c>
      <c r="E3474" t="s">
        <v>1419</v>
      </c>
      <c r="F3474" t="s">
        <v>1407</v>
      </c>
      <c r="G3474" t="s">
        <v>1420</v>
      </c>
      <c r="H3474" t="s">
        <v>1421</v>
      </c>
      <c r="I3474" t="s">
        <v>10</v>
      </c>
      <c r="J3474">
        <v>84</v>
      </c>
      <c r="K3474">
        <v>508.4404761904762</v>
      </c>
      <c r="L3474">
        <v>21.428571428571427</v>
      </c>
      <c r="M3474">
        <v>47.61904761904762</v>
      </c>
      <c r="N3474">
        <v>27.38095238095238</v>
      </c>
      <c r="O3474">
        <v>3.5714285714285716</v>
      </c>
      <c r="P3474">
        <v>78.571428571428569</v>
      </c>
      <c r="Q3474">
        <v>30.952380952380953</v>
      </c>
      <c r="R3474" t="s">
        <v>215</v>
      </c>
    </row>
    <row r="3475" spans="1:18">
      <c r="A3475">
        <v>705</v>
      </c>
      <c r="B3475">
        <v>198</v>
      </c>
      <c r="C3475" t="s">
        <v>964</v>
      </c>
      <c r="D3475" t="s">
        <v>967</v>
      </c>
      <c r="E3475" t="s">
        <v>1419</v>
      </c>
      <c r="F3475" t="s">
        <v>1407</v>
      </c>
      <c r="G3475" t="s">
        <v>1420</v>
      </c>
      <c r="H3475" t="s">
        <v>1421</v>
      </c>
      <c r="I3475" t="s">
        <v>11</v>
      </c>
      <c r="J3475">
        <v>84</v>
      </c>
      <c r="K3475">
        <v>516.79761904761904</v>
      </c>
      <c r="L3475">
        <v>16.666666666666668</v>
      </c>
      <c r="M3475">
        <v>42.857142857142854</v>
      </c>
      <c r="N3475">
        <v>29.761904761904763</v>
      </c>
      <c r="O3475">
        <v>10.714285714285714</v>
      </c>
      <c r="P3475">
        <v>83.333333333333329</v>
      </c>
      <c r="Q3475">
        <v>40.476190476190474</v>
      </c>
      <c r="R3475" t="s">
        <v>215</v>
      </c>
    </row>
    <row r="3476" spans="1:18">
      <c r="A3476">
        <v>705</v>
      </c>
      <c r="B3476">
        <v>198</v>
      </c>
      <c r="C3476" t="s">
        <v>964</v>
      </c>
      <c r="D3476" t="s">
        <v>967</v>
      </c>
      <c r="E3476" t="s">
        <v>1419</v>
      </c>
      <c r="F3476" t="s">
        <v>1407</v>
      </c>
      <c r="G3476" t="s">
        <v>1420</v>
      </c>
      <c r="H3476" t="s">
        <v>1421</v>
      </c>
      <c r="I3476" t="s">
        <v>12</v>
      </c>
      <c r="J3476">
        <v>84</v>
      </c>
      <c r="K3476">
        <v>513.83333333333337</v>
      </c>
      <c r="L3476">
        <v>16.666666666666668</v>
      </c>
      <c r="M3476">
        <v>46.428571428571431</v>
      </c>
      <c r="N3476">
        <v>19.047619047619047</v>
      </c>
      <c r="O3476">
        <v>17.857142857142858</v>
      </c>
      <c r="P3476">
        <v>83.333333333333329</v>
      </c>
      <c r="Q3476">
        <v>36.904761904761905</v>
      </c>
      <c r="R3476" t="s">
        <v>215</v>
      </c>
    </row>
    <row r="3477" spans="1:18">
      <c r="A3477">
        <v>705</v>
      </c>
      <c r="B3477">
        <v>1050</v>
      </c>
      <c r="C3477" t="s">
        <v>964</v>
      </c>
      <c r="D3477" t="s">
        <v>968</v>
      </c>
      <c r="E3477" t="s">
        <v>1419</v>
      </c>
      <c r="F3477" t="s">
        <v>1407</v>
      </c>
      <c r="G3477" t="s">
        <v>1420</v>
      </c>
      <c r="H3477" t="s">
        <v>1421</v>
      </c>
      <c r="I3477" t="s">
        <v>3</v>
      </c>
      <c r="J3477">
        <v>121</v>
      </c>
      <c r="K3477">
        <v>496.801652892562</v>
      </c>
      <c r="L3477">
        <v>40.495867768595041</v>
      </c>
      <c r="M3477">
        <v>28.099173553719009</v>
      </c>
      <c r="N3477">
        <v>26.446280991735538</v>
      </c>
      <c r="O3477">
        <v>4.9586776859504136</v>
      </c>
      <c r="P3477">
        <v>59.504132231404959</v>
      </c>
      <c r="Q3477">
        <v>31.404958677685951</v>
      </c>
      <c r="R3477" t="s">
        <v>215</v>
      </c>
    </row>
    <row r="3478" spans="1:18">
      <c r="A3478">
        <v>705</v>
      </c>
      <c r="B3478">
        <v>1050</v>
      </c>
      <c r="C3478" t="s">
        <v>964</v>
      </c>
      <c r="D3478" t="s">
        <v>968</v>
      </c>
      <c r="E3478" t="s">
        <v>1419</v>
      </c>
      <c r="F3478" t="s">
        <v>1407</v>
      </c>
      <c r="G3478" t="s">
        <v>1420</v>
      </c>
      <c r="H3478" t="s">
        <v>1421</v>
      </c>
      <c r="I3478" t="s">
        <v>10</v>
      </c>
      <c r="J3478">
        <v>121</v>
      </c>
      <c r="K3478">
        <v>517.23140495867767</v>
      </c>
      <c r="L3478">
        <v>14.049586776859504</v>
      </c>
      <c r="M3478">
        <v>43.801652892561982</v>
      </c>
      <c r="N3478">
        <v>39.669421487603309</v>
      </c>
      <c r="O3478">
        <v>2.4793388429752068</v>
      </c>
      <c r="P3478">
        <v>85.950413223140501</v>
      </c>
      <c r="Q3478">
        <v>42.148760330578511</v>
      </c>
      <c r="R3478" t="s">
        <v>215</v>
      </c>
    </row>
    <row r="3479" spans="1:18">
      <c r="A3479">
        <v>705</v>
      </c>
      <c r="B3479">
        <v>1050</v>
      </c>
      <c r="C3479" t="s">
        <v>964</v>
      </c>
      <c r="D3479" t="s">
        <v>968</v>
      </c>
      <c r="E3479" t="s">
        <v>1419</v>
      </c>
      <c r="F3479" t="s">
        <v>1407</v>
      </c>
      <c r="G3479" t="s">
        <v>1420</v>
      </c>
      <c r="H3479" t="s">
        <v>1421</v>
      </c>
      <c r="I3479" t="s">
        <v>11</v>
      </c>
      <c r="J3479">
        <v>121</v>
      </c>
      <c r="K3479">
        <v>506.63636363636363</v>
      </c>
      <c r="L3479">
        <v>21.487603305785125</v>
      </c>
      <c r="M3479">
        <v>47.107438016528924</v>
      </c>
      <c r="N3479">
        <v>25.619834710743802</v>
      </c>
      <c r="O3479">
        <v>5.785123966942149</v>
      </c>
      <c r="P3479">
        <v>78.512396694214871</v>
      </c>
      <c r="Q3479">
        <v>31.404958677685951</v>
      </c>
      <c r="R3479" t="s">
        <v>215</v>
      </c>
    </row>
    <row r="3480" spans="1:18">
      <c r="A3480">
        <v>705</v>
      </c>
      <c r="B3480">
        <v>1050</v>
      </c>
      <c r="C3480" t="s">
        <v>964</v>
      </c>
      <c r="D3480" t="s">
        <v>968</v>
      </c>
      <c r="E3480" t="s">
        <v>1419</v>
      </c>
      <c r="F3480" t="s">
        <v>1407</v>
      </c>
      <c r="G3480" t="s">
        <v>1420</v>
      </c>
      <c r="H3480" t="s">
        <v>1421</v>
      </c>
      <c r="I3480" t="s">
        <v>12</v>
      </c>
      <c r="J3480">
        <v>121</v>
      </c>
      <c r="K3480">
        <v>508.41322314049586</v>
      </c>
      <c r="L3480">
        <v>22.314049586776861</v>
      </c>
      <c r="M3480">
        <v>42.97520661157025</v>
      </c>
      <c r="N3480">
        <v>24.793388429752067</v>
      </c>
      <c r="O3480">
        <v>9.9173553719008272</v>
      </c>
      <c r="P3480">
        <v>77.685950413223139</v>
      </c>
      <c r="Q3480">
        <v>34.710743801652896</v>
      </c>
      <c r="R3480" t="s">
        <v>215</v>
      </c>
    </row>
    <row r="3481" spans="1:18">
      <c r="A3481">
        <v>705</v>
      </c>
      <c r="B3481">
        <v>1052</v>
      </c>
      <c r="C3481" t="s">
        <v>964</v>
      </c>
      <c r="D3481" t="s">
        <v>969</v>
      </c>
      <c r="E3481" t="s">
        <v>1419</v>
      </c>
      <c r="F3481" t="s">
        <v>1407</v>
      </c>
      <c r="G3481" t="s">
        <v>1420</v>
      </c>
      <c r="H3481" t="s">
        <v>1421</v>
      </c>
      <c r="I3481" t="s">
        <v>3</v>
      </c>
      <c r="J3481">
        <v>100</v>
      </c>
      <c r="K3481">
        <v>488.88</v>
      </c>
      <c r="L3481">
        <v>41</v>
      </c>
      <c r="M3481">
        <v>38</v>
      </c>
      <c r="N3481">
        <v>16</v>
      </c>
      <c r="O3481">
        <v>5</v>
      </c>
      <c r="P3481">
        <v>59</v>
      </c>
      <c r="Q3481">
        <v>21</v>
      </c>
      <c r="R3481" t="s">
        <v>215</v>
      </c>
    </row>
    <row r="3482" spans="1:18">
      <c r="A3482">
        <v>705</v>
      </c>
      <c r="B3482">
        <v>1052</v>
      </c>
      <c r="C3482" t="s">
        <v>964</v>
      </c>
      <c r="D3482" t="s">
        <v>969</v>
      </c>
      <c r="E3482" t="s">
        <v>1419</v>
      </c>
      <c r="F3482" t="s">
        <v>1407</v>
      </c>
      <c r="G3482" t="s">
        <v>1420</v>
      </c>
      <c r="H3482" t="s">
        <v>1421</v>
      </c>
      <c r="I3482" t="s">
        <v>10</v>
      </c>
      <c r="J3482">
        <v>100</v>
      </c>
      <c r="K3482">
        <v>523.53</v>
      </c>
      <c r="L3482">
        <v>10</v>
      </c>
      <c r="M3482">
        <v>40</v>
      </c>
      <c r="N3482">
        <v>43</v>
      </c>
      <c r="O3482">
        <v>7</v>
      </c>
      <c r="P3482">
        <v>90</v>
      </c>
      <c r="Q3482">
        <v>50</v>
      </c>
      <c r="R3482" t="s">
        <v>215</v>
      </c>
    </row>
    <row r="3483" spans="1:18">
      <c r="A3483">
        <v>705</v>
      </c>
      <c r="B3483">
        <v>1052</v>
      </c>
      <c r="C3483" t="s">
        <v>964</v>
      </c>
      <c r="D3483" t="s">
        <v>969</v>
      </c>
      <c r="E3483" t="s">
        <v>1419</v>
      </c>
      <c r="F3483" t="s">
        <v>1407</v>
      </c>
      <c r="G3483" t="s">
        <v>1420</v>
      </c>
      <c r="H3483" t="s">
        <v>1421</v>
      </c>
      <c r="I3483" t="s">
        <v>11</v>
      </c>
      <c r="J3483">
        <v>100</v>
      </c>
      <c r="K3483">
        <v>506.69</v>
      </c>
      <c r="L3483">
        <v>23</v>
      </c>
      <c r="M3483">
        <v>46</v>
      </c>
      <c r="N3483">
        <v>24</v>
      </c>
      <c r="O3483">
        <v>7</v>
      </c>
      <c r="P3483">
        <v>77</v>
      </c>
      <c r="Q3483">
        <v>31</v>
      </c>
      <c r="R3483" t="s">
        <v>215</v>
      </c>
    </row>
    <row r="3484" spans="1:18">
      <c r="A3484">
        <v>705</v>
      </c>
      <c r="B3484">
        <v>1052</v>
      </c>
      <c r="C3484" t="s">
        <v>964</v>
      </c>
      <c r="D3484" t="s">
        <v>969</v>
      </c>
      <c r="E3484" t="s">
        <v>1419</v>
      </c>
      <c r="F3484" t="s">
        <v>1407</v>
      </c>
      <c r="G3484" t="s">
        <v>1420</v>
      </c>
      <c r="H3484" t="s">
        <v>1421</v>
      </c>
      <c r="I3484" t="s">
        <v>12</v>
      </c>
      <c r="J3484">
        <v>100</v>
      </c>
      <c r="K3484">
        <v>493.8</v>
      </c>
      <c r="L3484">
        <v>29</v>
      </c>
      <c r="M3484">
        <v>56</v>
      </c>
      <c r="N3484">
        <v>12</v>
      </c>
      <c r="O3484">
        <v>3</v>
      </c>
      <c r="P3484">
        <v>71</v>
      </c>
      <c r="Q3484">
        <v>15</v>
      </c>
      <c r="R3484" t="s">
        <v>215</v>
      </c>
    </row>
    <row r="3485" spans="1:18">
      <c r="A3485">
        <v>705</v>
      </c>
      <c r="B3485">
        <v>5050</v>
      </c>
      <c r="C3485" t="s">
        <v>964</v>
      </c>
      <c r="D3485" t="s">
        <v>970</v>
      </c>
      <c r="E3485" t="s">
        <v>1419</v>
      </c>
      <c r="F3485" t="s">
        <v>1407</v>
      </c>
      <c r="G3485" t="s">
        <v>1420</v>
      </c>
      <c r="H3485" t="s">
        <v>1421</v>
      </c>
      <c r="I3485" t="s">
        <v>3</v>
      </c>
      <c r="J3485">
        <v>59</v>
      </c>
      <c r="K3485">
        <v>485.30508474576271</v>
      </c>
      <c r="L3485">
        <v>44.067796610169495</v>
      </c>
      <c r="M3485">
        <v>37.288135593220339</v>
      </c>
      <c r="N3485">
        <v>18.64406779661017</v>
      </c>
      <c r="O3485">
        <v>0</v>
      </c>
      <c r="P3485">
        <v>55.932203389830505</v>
      </c>
      <c r="Q3485">
        <v>18.64406779661017</v>
      </c>
      <c r="R3485" t="s">
        <v>215</v>
      </c>
    </row>
    <row r="3486" spans="1:18">
      <c r="A3486">
        <v>705</v>
      </c>
      <c r="B3486">
        <v>5050</v>
      </c>
      <c r="C3486" t="s">
        <v>964</v>
      </c>
      <c r="D3486" t="s">
        <v>970</v>
      </c>
      <c r="E3486" t="s">
        <v>1419</v>
      </c>
      <c r="F3486" t="s">
        <v>1407</v>
      </c>
      <c r="G3486" t="s">
        <v>1420</v>
      </c>
      <c r="H3486" t="s">
        <v>1421</v>
      </c>
      <c r="I3486" t="s">
        <v>10</v>
      </c>
      <c r="J3486">
        <v>59</v>
      </c>
      <c r="K3486">
        <v>500.25423728813558</v>
      </c>
      <c r="L3486">
        <v>25.423728813559322</v>
      </c>
      <c r="M3486">
        <v>54.237288135593218</v>
      </c>
      <c r="N3486">
        <v>20.338983050847457</v>
      </c>
      <c r="O3486">
        <v>0</v>
      </c>
      <c r="P3486">
        <v>74.576271186440678</v>
      </c>
      <c r="Q3486">
        <v>20.338983050847457</v>
      </c>
      <c r="R3486" t="s">
        <v>215</v>
      </c>
    </row>
    <row r="3487" spans="1:18">
      <c r="A3487">
        <v>705</v>
      </c>
      <c r="B3487">
        <v>5050</v>
      </c>
      <c r="C3487" t="s">
        <v>964</v>
      </c>
      <c r="D3487" t="s">
        <v>970</v>
      </c>
      <c r="E3487" t="s">
        <v>1419</v>
      </c>
      <c r="F3487" t="s">
        <v>1407</v>
      </c>
      <c r="G3487" t="s">
        <v>1420</v>
      </c>
      <c r="H3487" t="s">
        <v>1421</v>
      </c>
      <c r="I3487" t="s">
        <v>11</v>
      </c>
      <c r="J3487">
        <v>59</v>
      </c>
      <c r="K3487">
        <v>523.25423728813564</v>
      </c>
      <c r="L3487">
        <v>13.559322033898304</v>
      </c>
      <c r="M3487">
        <v>40.677966101694913</v>
      </c>
      <c r="N3487">
        <v>28.8135593220339</v>
      </c>
      <c r="O3487">
        <v>16.949152542372882</v>
      </c>
      <c r="P3487">
        <v>86.440677966101688</v>
      </c>
      <c r="Q3487">
        <v>45.762711864406782</v>
      </c>
      <c r="R3487" t="s">
        <v>215</v>
      </c>
    </row>
    <row r="3488" spans="1:18">
      <c r="A3488">
        <v>705</v>
      </c>
      <c r="B3488">
        <v>5050</v>
      </c>
      <c r="C3488" t="s">
        <v>964</v>
      </c>
      <c r="D3488" t="s">
        <v>970</v>
      </c>
      <c r="E3488" t="s">
        <v>1419</v>
      </c>
      <c r="F3488" t="s">
        <v>1407</v>
      </c>
      <c r="G3488" t="s">
        <v>1420</v>
      </c>
      <c r="H3488" t="s">
        <v>1421</v>
      </c>
      <c r="I3488" t="s">
        <v>12</v>
      </c>
      <c r="J3488">
        <v>59</v>
      </c>
      <c r="K3488">
        <v>531.08474576271192</v>
      </c>
      <c r="L3488">
        <v>6.7796610169491522</v>
      </c>
      <c r="M3488">
        <v>37.288135593220339</v>
      </c>
      <c r="N3488">
        <v>37.288135593220339</v>
      </c>
      <c r="O3488">
        <v>18.64406779661017</v>
      </c>
      <c r="P3488">
        <v>93.220338983050851</v>
      </c>
      <c r="Q3488">
        <v>55.932203389830505</v>
      </c>
      <c r="R3488" t="s">
        <v>215</v>
      </c>
    </row>
    <row r="3489" spans="1:18">
      <c r="A3489">
        <v>706</v>
      </c>
      <c r="B3489">
        <v>102</v>
      </c>
      <c r="C3489" t="s">
        <v>971</v>
      </c>
      <c r="D3489" t="s">
        <v>972</v>
      </c>
      <c r="E3489" t="s">
        <v>1419</v>
      </c>
      <c r="F3489" t="s">
        <v>1407</v>
      </c>
      <c r="G3489" t="s">
        <v>1420</v>
      </c>
      <c r="H3489" t="s">
        <v>1421</v>
      </c>
      <c r="I3489" t="s">
        <v>3</v>
      </c>
      <c r="J3489">
        <v>57</v>
      </c>
      <c r="K3489">
        <v>465.22807017543857</v>
      </c>
      <c r="L3489">
        <v>63.157894736842103</v>
      </c>
      <c r="M3489">
        <v>19.298245614035089</v>
      </c>
      <c r="N3489">
        <v>17.543859649122808</v>
      </c>
      <c r="O3489">
        <v>0</v>
      </c>
      <c r="P3489">
        <v>36.842105263157897</v>
      </c>
      <c r="Q3489">
        <v>17.543859649122808</v>
      </c>
      <c r="R3489" t="s">
        <v>207</v>
      </c>
    </row>
    <row r="3490" spans="1:18">
      <c r="A3490">
        <v>706</v>
      </c>
      <c r="B3490">
        <v>102</v>
      </c>
      <c r="C3490" t="s">
        <v>971</v>
      </c>
      <c r="D3490" t="s">
        <v>972</v>
      </c>
      <c r="E3490" t="s">
        <v>1419</v>
      </c>
      <c r="F3490" t="s">
        <v>1407</v>
      </c>
      <c r="G3490" t="s">
        <v>1420</v>
      </c>
      <c r="H3490" t="s">
        <v>1421</v>
      </c>
      <c r="I3490" t="s">
        <v>10</v>
      </c>
      <c r="J3490">
        <v>57</v>
      </c>
      <c r="K3490">
        <v>487.5263157894737</v>
      </c>
      <c r="L3490">
        <v>42.10526315789474</v>
      </c>
      <c r="M3490">
        <v>43.859649122807021</v>
      </c>
      <c r="N3490">
        <v>14.035087719298245</v>
      </c>
      <c r="O3490">
        <v>0</v>
      </c>
      <c r="P3490">
        <v>57.89473684210526</v>
      </c>
      <c r="Q3490">
        <v>14.035087719298245</v>
      </c>
      <c r="R3490" t="s">
        <v>207</v>
      </c>
    </row>
    <row r="3491" spans="1:18">
      <c r="A3491">
        <v>706</v>
      </c>
      <c r="B3491">
        <v>102</v>
      </c>
      <c r="C3491" t="s">
        <v>971</v>
      </c>
      <c r="D3491" t="s">
        <v>972</v>
      </c>
      <c r="E3491" t="s">
        <v>1419</v>
      </c>
      <c r="F3491" t="s">
        <v>1407</v>
      </c>
      <c r="G3491" t="s">
        <v>1420</v>
      </c>
      <c r="H3491" t="s">
        <v>1421</v>
      </c>
      <c r="I3491" t="s">
        <v>11</v>
      </c>
      <c r="J3491">
        <v>57</v>
      </c>
      <c r="K3491">
        <v>474.56140350877195</v>
      </c>
      <c r="L3491">
        <v>56.140350877192979</v>
      </c>
      <c r="M3491">
        <v>36.842105263157897</v>
      </c>
      <c r="N3491">
        <v>7.0175438596491224</v>
      </c>
      <c r="O3491">
        <v>0</v>
      </c>
      <c r="P3491">
        <v>43.859649122807021</v>
      </c>
      <c r="Q3491">
        <v>7.0175438596491224</v>
      </c>
      <c r="R3491" t="s">
        <v>207</v>
      </c>
    </row>
    <row r="3492" spans="1:18">
      <c r="A3492">
        <v>706</v>
      </c>
      <c r="B3492">
        <v>102</v>
      </c>
      <c r="C3492" t="s">
        <v>971</v>
      </c>
      <c r="D3492" t="s">
        <v>972</v>
      </c>
      <c r="E3492" t="s">
        <v>1419</v>
      </c>
      <c r="F3492" t="s">
        <v>1407</v>
      </c>
      <c r="G3492" t="s">
        <v>1420</v>
      </c>
      <c r="H3492" t="s">
        <v>1421</v>
      </c>
      <c r="I3492" t="s">
        <v>12</v>
      </c>
      <c r="J3492">
        <v>57</v>
      </c>
      <c r="K3492">
        <v>467.24561403508773</v>
      </c>
      <c r="L3492">
        <v>57.89473684210526</v>
      </c>
      <c r="M3492">
        <v>36.842105263157897</v>
      </c>
      <c r="N3492">
        <v>5.2631578947368425</v>
      </c>
      <c r="O3492">
        <v>0</v>
      </c>
      <c r="P3492">
        <v>42.10526315789474</v>
      </c>
      <c r="Q3492">
        <v>5.2631578947368425</v>
      </c>
      <c r="R3492" t="s">
        <v>207</v>
      </c>
    </row>
    <row r="3493" spans="1:18">
      <c r="A3493">
        <v>706</v>
      </c>
      <c r="B3493">
        <v>104</v>
      </c>
      <c r="C3493" t="s">
        <v>971</v>
      </c>
      <c r="D3493" t="s">
        <v>973</v>
      </c>
      <c r="E3493" t="s">
        <v>1419</v>
      </c>
      <c r="F3493" t="s">
        <v>1407</v>
      </c>
      <c r="G3493" t="s">
        <v>1420</v>
      </c>
      <c r="H3493" t="s">
        <v>1421</v>
      </c>
      <c r="I3493" t="s">
        <v>3</v>
      </c>
      <c r="J3493">
        <v>121</v>
      </c>
      <c r="K3493">
        <v>513.64462809917359</v>
      </c>
      <c r="L3493">
        <v>22.314049586776861</v>
      </c>
      <c r="M3493">
        <v>33.057851239669418</v>
      </c>
      <c r="N3493">
        <v>37.190082644628099</v>
      </c>
      <c r="O3493">
        <v>7.4380165289256199</v>
      </c>
      <c r="P3493">
        <v>77.685950413223139</v>
      </c>
      <c r="Q3493">
        <v>44.628099173553721</v>
      </c>
      <c r="R3493" t="s">
        <v>207</v>
      </c>
    </row>
    <row r="3494" spans="1:18">
      <c r="A3494">
        <v>706</v>
      </c>
      <c r="B3494">
        <v>104</v>
      </c>
      <c r="C3494" t="s">
        <v>971</v>
      </c>
      <c r="D3494" t="s">
        <v>973</v>
      </c>
      <c r="E3494" t="s">
        <v>1419</v>
      </c>
      <c r="F3494" t="s">
        <v>1407</v>
      </c>
      <c r="G3494" t="s">
        <v>1420</v>
      </c>
      <c r="H3494" t="s">
        <v>1421</v>
      </c>
      <c r="I3494" t="s">
        <v>10</v>
      </c>
      <c r="J3494">
        <v>123</v>
      </c>
      <c r="K3494">
        <v>527.34959349593498</v>
      </c>
      <c r="L3494">
        <v>12.195121951219512</v>
      </c>
      <c r="M3494">
        <v>35.772357723577237</v>
      </c>
      <c r="N3494">
        <v>39.837398373983739</v>
      </c>
      <c r="O3494">
        <v>12.195121951219512</v>
      </c>
      <c r="P3494">
        <v>87.804878048780495</v>
      </c>
      <c r="Q3494">
        <v>52.032520325203251</v>
      </c>
      <c r="R3494" t="s">
        <v>207</v>
      </c>
    </row>
    <row r="3495" spans="1:18">
      <c r="A3495">
        <v>706</v>
      </c>
      <c r="B3495">
        <v>104</v>
      </c>
      <c r="C3495" t="s">
        <v>971</v>
      </c>
      <c r="D3495" t="s">
        <v>973</v>
      </c>
      <c r="E3495" t="s">
        <v>1419</v>
      </c>
      <c r="F3495" t="s">
        <v>1407</v>
      </c>
      <c r="G3495" t="s">
        <v>1420</v>
      </c>
      <c r="H3495" t="s">
        <v>1421</v>
      </c>
      <c r="I3495" t="s">
        <v>11</v>
      </c>
      <c r="J3495">
        <v>122</v>
      </c>
      <c r="K3495">
        <v>513.91803278688519</v>
      </c>
      <c r="L3495">
        <v>16.393442622950818</v>
      </c>
      <c r="M3495">
        <v>41.803278688524593</v>
      </c>
      <c r="N3495">
        <v>36.065573770491802</v>
      </c>
      <c r="O3495">
        <v>5.7377049180327866</v>
      </c>
      <c r="P3495">
        <v>83.606557377049185</v>
      </c>
      <c r="Q3495">
        <v>41.803278688524593</v>
      </c>
      <c r="R3495" t="s">
        <v>207</v>
      </c>
    </row>
    <row r="3496" spans="1:18">
      <c r="A3496">
        <v>706</v>
      </c>
      <c r="B3496">
        <v>104</v>
      </c>
      <c r="C3496" t="s">
        <v>971</v>
      </c>
      <c r="D3496" t="s">
        <v>973</v>
      </c>
      <c r="E3496" t="s">
        <v>1419</v>
      </c>
      <c r="F3496" t="s">
        <v>1407</v>
      </c>
      <c r="G3496" t="s">
        <v>1420</v>
      </c>
      <c r="H3496" t="s">
        <v>1421</v>
      </c>
      <c r="I3496" t="s">
        <v>12</v>
      </c>
      <c r="J3496">
        <v>120</v>
      </c>
      <c r="K3496">
        <v>517.70833333333337</v>
      </c>
      <c r="L3496">
        <v>18.333333333333332</v>
      </c>
      <c r="M3496">
        <v>40</v>
      </c>
      <c r="N3496">
        <v>29.166666666666668</v>
      </c>
      <c r="O3496">
        <v>12.5</v>
      </c>
      <c r="P3496">
        <v>81.666666666666671</v>
      </c>
      <c r="Q3496">
        <v>41.666666666666664</v>
      </c>
      <c r="R3496" t="s">
        <v>207</v>
      </c>
    </row>
    <row r="3497" spans="1:18">
      <c r="A3497">
        <v>706</v>
      </c>
      <c r="B3497">
        <v>108</v>
      </c>
      <c r="C3497" t="s">
        <v>971</v>
      </c>
      <c r="D3497" t="s">
        <v>974</v>
      </c>
      <c r="E3497" t="s">
        <v>1419</v>
      </c>
      <c r="F3497" t="s">
        <v>1407</v>
      </c>
      <c r="G3497" t="s">
        <v>1420</v>
      </c>
      <c r="H3497" t="s">
        <v>1421</v>
      </c>
      <c r="I3497" t="s">
        <v>3</v>
      </c>
      <c r="J3497">
        <v>122</v>
      </c>
      <c r="K3497">
        <v>527.63114754098365</v>
      </c>
      <c r="L3497">
        <v>17.21311475409836</v>
      </c>
      <c r="M3497">
        <v>27.049180327868854</v>
      </c>
      <c r="N3497">
        <v>41.803278688524593</v>
      </c>
      <c r="O3497">
        <v>13.934426229508198</v>
      </c>
      <c r="P3497">
        <v>82.786885245901644</v>
      </c>
      <c r="Q3497">
        <v>55.73770491803279</v>
      </c>
      <c r="R3497" t="s">
        <v>207</v>
      </c>
    </row>
    <row r="3498" spans="1:18">
      <c r="A3498">
        <v>706</v>
      </c>
      <c r="B3498">
        <v>108</v>
      </c>
      <c r="C3498" t="s">
        <v>971</v>
      </c>
      <c r="D3498" t="s">
        <v>974</v>
      </c>
      <c r="E3498" t="s">
        <v>1419</v>
      </c>
      <c r="F3498" t="s">
        <v>1407</v>
      </c>
      <c r="G3498" t="s">
        <v>1420</v>
      </c>
      <c r="H3498" t="s">
        <v>1421</v>
      </c>
      <c r="I3498" t="s">
        <v>10</v>
      </c>
      <c r="J3498">
        <v>123</v>
      </c>
      <c r="K3498">
        <v>535.29268292682923</v>
      </c>
      <c r="L3498">
        <v>8.9430894308943092</v>
      </c>
      <c r="M3498">
        <v>30.081300813008131</v>
      </c>
      <c r="N3498">
        <v>47.154471544715449</v>
      </c>
      <c r="O3498">
        <v>13.821138211382113</v>
      </c>
      <c r="P3498">
        <v>91.056910569105696</v>
      </c>
      <c r="Q3498">
        <v>60.975609756097562</v>
      </c>
      <c r="R3498" t="s">
        <v>207</v>
      </c>
    </row>
    <row r="3499" spans="1:18">
      <c r="A3499">
        <v>706</v>
      </c>
      <c r="B3499">
        <v>108</v>
      </c>
      <c r="C3499" t="s">
        <v>971</v>
      </c>
      <c r="D3499" t="s">
        <v>974</v>
      </c>
      <c r="E3499" t="s">
        <v>1419</v>
      </c>
      <c r="F3499" t="s">
        <v>1407</v>
      </c>
      <c r="G3499" t="s">
        <v>1420</v>
      </c>
      <c r="H3499" t="s">
        <v>1421</v>
      </c>
      <c r="I3499" t="s">
        <v>11</v>
      </c>
      <c r="J3499">
        <v>123</v>
      </c>
      <c r="K3499">
        <v>523.14634146341461</v>
      </c>
      <c r="L3499">
        <v>9.7560975609756095</v>
      </c>
      <c r="M3499">
        <v>42.27642276422764</v>
      </c>
      <c r="N3499">
        <v>39.024390243902438</v>
      </c>
      <c r="O3499">
        <v>8.9430894308943092</v>
      </c>
      <c r="P3499">
        <v>90.243902439024396</v>
      </c>
      <c r="Q3499">
        <v>47.967479674796749</v>
      </c>
      <c r="R3499" t="s">
        <v>207</v>
      </c>
    </row>
    <row r="3500" spans="1:18">
      <c r="A3500">
        <v>706</v>
      </c>
      <c r="B3500">
        <v>108</v>
      </c>
      <c r="C3500" t="s">
        <v>971</v>
      </c>
      <c r="D3500" t="s">
        <v>974</v>
      </c>
      <c r="E3500" t="s">
        <v>1419</v>
      </c>
      <c r="F3500" t="s">
        <v>1407</v>
      </c>
      <c r="G3500" t="s">
        <v>1420</v>
      </c>
      <c r="H3500" t="s">
        <v>1421</v>
      </c>
      <c r="I3500" t="s">
        <v>12</v>
      </c>
      <c r="J3500">
        <v>122</v>
      </c>
      <c r="K3500">
        <v>527.34426229508199</v>
      </c>
      <c r="L3500">
        <v>7.3770491803278686</v>
      </c>
      <c r="M3500">
        <v>42.622950819672134</v>
      </c>
      <c r="N3500">
        <v>27.049180327868854</v>
      </c>
      <c r="O3500">
        <v>22.950819672131146</v>
      </c>
      <c r="P3500">
        <v>92.622950819672127</v>
      </c>
      <c r="Q3500">
        <v>50</v>
      </c>
      <c r="R3500" t="s">
        <v>207</v>
      </c>
    </row>
    <row r="3501" spans="1:18">
      <c r="A3501">
        <v>706</v>
      </c>
      <c r="B3501">
        <v>191</v>
      </c>
      <c r="C3501" t="s">
        <v>971</v>
      </c>
      <c r="D3501" t="s">
        <v>975</v>
      </c>
      <c r="E3501" t="s">
        <v>1419</v>
      </c>
      <c r="F3501" t="s">
        <v>1407</v>
      </c>
      <c r="G3501" t="s">
        <v>1420</v>
      </c>
      <c r="H3501" t="s">
        <v>1421</v>
      </c>
      <c r="I3501" t="s">
        <v>3</v>
      </c>
      <c r="J3501">
        <v>92</v>
      </c>
      <c r="K3501">
        <v>515.73913043478262</v>
      </c>
      <c r="L3501">
        <v>26.086956521739129</v>
      </c>
      <c r="M3501">
        <v>31.521739130434781</v>
      </c>
      <c r="N3501">
        <v>30.434782608695652</v>
      </c>
      <c r="O3501">
        <v>11.956521739130435</v>
      </c>
      <c r="P3501">
        <v>73.913043478260875</v>
      </c>
      <c r="Q3501">
        <v>42.391304347826086</v>
      </c>
      <c r="R3501" t="s">
        <v>207</v>
      </c>
    </row>
    <row r="3502" spans="1:18">
      <c r="A3502">
        <v>706</v>
      </c>
      <c r="B3502">
        <v>191</v>
      </c>
      <c r="C3502" t="s">
        <v>971</v>
      </c>
      <c r="D3502" t="s">
        <v>975</v>
      </c>
      <c r="E3502" t="s">
        <v>1419</v>
      </c>
      <c r="F3502" t="s">
        <v>1407</v>
      </c>
      <c r="G3502" t="s">
        <v>1420</v>
      </c>
      <c r="H3502" t="s">
        <v>1421</v>
      </c>
      <c r="I3502" t="s">
        <v>10</v>
      </c>
      <c r="J3502">
        <v>92</v>
      </c>
      <c r="K3502">
        <v>526.71739130434787</v>
      </c>
      <c r="L3502">
        <v>15.217391304347826</v>
      </c>
      <c r="M3502">
        <v>27.173913043478262</v>
      </c>
      <c r="N3502">
        <v>44.565217391304351</v>
      </c>
      <c r="O3502">
        <v>13.043478260869565</v>
      </c>
      <c r="P3502">
        <v>84.782608695652172</v>
      </c>
      <c r="Q3502">
        <v>57.608695652173914</v>
      </c>
      <c r="R3502" t="s">
        <v>207</v>
      </c>
    </row>
    <row r="3503" spans="1:18">
      <c r="A3503">
        <v>706</v>
      </c>
      <c r="B3503">
        <v>191</v>
      </c>
      <c r="C3503" t="s">
        <v>971</v>
      </c>
      <c r="D3503" t="s">
        <v>975</v>
      </c>
      <c r="E3503" t="s">
        <v>1419</v>
      </c>
      <c r="F3503" t="s">
        <v>1407</v>
      </c>
      <c r="G3503" t="s">
        <v>1420</v>
      </c>
      <c r="H3503" t="s">
        <v>1421</v>
      </c>
      <c r="I3503" t="s">
        <v>11</v>
      </c>
      <c r="J3503">
        <v>91</v>
      </c>
      <c r="K3503">
        <v>514.4065934065934</v>
      </c>
      <c r="L3503">
        <v>20.87912087912088</v>
      </c>
      <c r="M3503">
        <v>37.362637362637365</v>
      </c>
      <c r="N3503">
        <v>31.868131868131869</v>
      </c>
      <c r="O3503">
        <v>9.8901098901098905</v>
      </c>
      <c r="P3503">
        <v>79.120879120879124</v>
      </c>
      <c r="Q3503">
        <v>41.758241758241759</v>
      </c>
      <c r="R3503" t="s">
        <v>207</v>
      </c>
    </row>
    <row r="3504" spans="1:18">
      <c r="A3504">
        <v>706</v>
      </c>
      <c r="B3504">
        <v>191</v>
      </c>
      <c r="C3504" t="s">
        <v>971</v>
      </c>
      <c r="D3504" t="s">
        <v>975</v>
      </c>
      <c r="E3504" t="s">
        <v>1419</v>
      </c>
      <c r="F3504" t="s">
        <v>1407</v>
      </c>
      <c r="G3504" t="s">
        <v>1420</v>
      </c>
      <c r="H3504" t="s">
        <v>1421</v>
      </c>
      <c r="I3504" t="s">
        <v>12</v>
      </c>
      <c r="J3504">
        <v>91</v>
      </c>
      <c r="K3504">
        <v>504.34065934065933</v>
      </c>
      <c r="L3504">
        <v>24.175824175824175</v>
      </c>
      <c r="M3504">
        <v>40.659340659340657</v>
      </c>
      <c r="N3504">
        <v>28.571428571428573</v>
      </c>
      <c r="O3504">
        <v>6.5934065934065931</v>
      </c>
      <c r="P3504">
        <v>75.824175824175825</v>
      </c>
      <c r="Q3504">
        <v>35.164835164835168</v>
      </c>
      <c r="R3504" t="s">
        <v>207</v>
      </c>
    </row>
    <row r="3505" spans="1:18">
      <c r="A3505">
        <v>706</v>
      </c>
      <c r="B3505">
        <v>192</v>
      </c>
      <c r="C3505" t="s">
        <v>971</v>
      </c>
      <c r="D3505" t="s">
        <v>976</v>
      </c>
      <c r="E3505" t="s">
        <v>1419</v>
      </c>
      <c r="F3505" t="s">
        <v>1407</v>
      </c>
      <c r="G3505" t="s">
        <v>1420</v>
      </c>
      <c r="H3505" t="s">
        <v>1421</v>
      </c>
      <c r="I3505" t="s">
        <v>3</v>
      </c>
      <c r="J3505">
        <v>82</v>
      </c>
      <c r="K3505">
        <v>455.47560975609758</v>
      </c>
      <c r="L3505">
        <v>62.195121951219512</v>
      </c>
      <c r="M3505">
        <v>29.26829268292683</v>
      </c>
      <c r="N3505">
        <v>8.536585365853659</v>
      </c>
      <c r="O3505">
        <v>0</v>
      </c>
      <c r="P3505">
        <v>37.804878048780488</v>
      </c>
      <c r="Q3505">
        <v>8.536585365853659</v>
      </c>
      <c r="R3505" t="s">
        <v>207</v>
      </c>
    </row>
    <row r="3506" spans="1:18">
      <c r="A3506">
        <v>706</v>
      </c>
      <c r="B3506">
        <v>192</v>
      </c>
      <c r="C3506" t="s">
        <v>971</v>
      </c>
      <c r="D3506" t="s">
        <v>976</v>
      </c>
      <c r="E3506" t="s">
        <v>1419</v>
      </c>
      <c r="F3506" t="s">
        <v>1407</v>
      </c>
      <c r="G3506" t="s">
        <v>1420</v>
      </c>
      <c r="H3506" t="s">
        <v>1421</v>
      </c>
      <c r="I3506" t="s">
        <v>10</v>
      </c>
      <c r="J3506">
        <v>81</v>
      </c>
      <c r="K3506">
        <v>473.11111111111109</v>
      </c>
      <c r="L3506">
        <v>53.086419753086417</v>
      </c>
      <c r="M3506">
        <v>40.74074074074074</v>
      </c>
      <c r="N3506">
        <v>6.1728395061728394</v>
      </c>
      <c r="O3506">
        <v>0</v>
      </c>
      <c r="P3506">
        <v>46.913580246913583</v>
      </c>
      <c r="Q3506">
        <v>6.1728395061728394</v>
      </c>
      <c r="R3506" t="s">
        <v>207</v>
      </c>
    </row>
    <row r="3507" spans="1:18">
      <c r="A3507">
        <v>706</v>
      </c>
      <c r="B3507">
        <v>192</v>
      </c>
      <c r="C3507" t="s">
        <v>971</v>
      </c>
      <c r="D3507" t="s">
        <v>976</v>
      </c>
      <c r="E3507" t="s">
        <v>1419</v>
      </c>
      <c r="F3507" t="s">
        <v>1407</v>
      </c>
      <c r="G3507" t="s">
        <v>1420</v>
      </c>
      <c r="H3507" t="s">
        <v>1421</v>
      </c>
      <c r="I3507" t="s">
        <v>11</v>
      </c>
      <c r="J3507">
        <v>81</v>
      </c>
      <c r="K3507">
        <v>467.28395061728395</v>
      </c>
      <c r="L3507">
        <v>66.666666666666671</v>
      </c>
      <c r="M3507">
        <v>25.925925925925927</v>
      </c>
      <c r="N3507">
        <v>7.4074074074074074</v>
      </c>
      <c r="O3507">
        <v>0</v>
      </c>
      <c r="P3507">
        <v>33.333333333333336</v>
      </c>
      <c r="Q3507">
        <v>7.4074074074074074</v>
      </c>
      <c r="R3507" t="s">
        <v>207</v>
      </c>
    </row>
    <row r="3508" spans="1:18">
      <c r="A3508">
        <v>706</v>
      </c>
      <c r="B3508">
        <v>192</v>
      </c>
      <c r="C3508" t="s">
        <v>971</v>
      </c>
      <c r="D3508" t="s">
        <v>976</v>
      </c>
      <c r="E3508" t="s">
        <v>1419</v>
      </c>
      <c r="F3508" t="s">
        <v>1407</v>
      </c>
      <c r="G3508" t="s">
        <v>1420</v>
      </c>
      <c r="H3508" t="s">
        <v>1421</v>
      </c>
      <c r="I3508" t="s">
        <v>12</v>
      </c>
      <c r="J3508">
        <v>81</v>
      </c>
      <c r="K3508">
        <v>469.60493827160496</v>
      </c>
      <c r="L3508">
        <v>60.493827160493829</v>
      </c>
      <c r="M3508">
        <v>29.62962962962963</v>
      </c>
      <c r="N3508">
        <v>8.6419753086419746</v>
      </c>
      <c r="O3508">
        <v>1.2345679012345678</v>
      </c>
      <c r="P3508">
        <v>39.506172839506171</v>
      </c>
      <c r="Q3508">
        <v>9.8765432098765427</v>
      </c>
      <c r="R3508" t="s">
        <v>207</v>
      </c>
    </row>
    <row r="3509" spans="1:18">
      <c r="A3509">
        <v>706</v>
      </c>
      <c r="B3509">
        <v>200</v>
      </c>
      <c r="C3509" t="s">
        <v>971</v>
      </c>
      <c r="D3509" t="s">
        <v>268</v>
      </c>
      <c r="E3509" t="s">
        <v>1419</v>
      </c>
      <c r="F3509" t="s">
        <v>1407</v>
      </c>
      <c r="G3509" t="s">
        <v>1420</v>
      </c>
      <c r="H3509" t="s">
        <v>1421</v>
      </c>
      <c r="I3509" t="s">
        <v>3</v>
      </c>
      <c r="J3509">
        <v>122</v>
      </c>
      <c r="K3509">
        <v>444.14754098360658</v>
      </c>
      <c r="L3509">
        <v>79.508196721311478</v>
      </c>
      <c r="M3509">
        <v>14.754098360655737</v>
      </c>
      <c r="N3509">
        <v>5.7377049180327866</v>
      </c>
      <c r="O3509">
        <v>0</v>
      </c>
      <c r="P3509">
        <v>20.491803278688526</v>
      </c>
      <c r="Q3509">
        <v>5.7377049180327866</v>
      </c>
      <c r="R3509" t="s">
        <v>207</v>
      </c>
    </row>
    <row r="3510" spans="1:18">
      <c r="A3510">
        <v>706</v>
      </c>
      <c r="B3510">
        <v>200</v>
      </c>
      <c r="C3510" t="s">
        <v>971</v>
      </c>
      <c r="D3510" t="s">
        <v>268</v>
      </c>
      <c r="E3510" t="s">
        <v>1419</v>
      </c>
      <c r="F3510" t="s">
        <v>1407</v>
      </c>
      <c r="G3510" t="s">
        <v>1420</v>
      </c>
      <c r="H3510" t="s">
        <v>1421</v>
      </c>
      <c r="I3510" t="s">
        <v>10</v>
      </c>
      <c r="J3510">
        <v>124</v>
      </c>
      <c r="K3510">
        <v>464.30645161290323</v>
      </c>
      <c r="L3510">
        <v>66.129032258064512</v>
      </c>
      <c r="M3510">
        <v>29.838709677419356</v>
      </c>
      <c r="N3510">
        <v>4.032258064516129</v>
      </c>
      <c r="O3510">
        <v>0</v>
      </c>
      <c r="P3510">
        <v>33.87096774193548</v>
      </c>
      <c r="Q3510">
        <v>4.032258064516129</v>
      </c>
      <c r="R3510" t="s">
        <v>207</v>
      </c>
    </row>
    <row r="3511" spans="1:18">
      <c r="A3511">
        <v>706</v>
      </c>
      <c r="B3511">
        <v>200</v>
      </c>
      <c r="C3511" t="s">
        <v>971</v>
      </c>
      <c r="D3511" t="s">
        <v>268</v>
      </c>
      <c r="E3511" t="s">
        <v>1419</v>
      </c>
      <c r="F3511" t="s">
        <v>1407</v>
      </c>
      <c r="G3511" t="s">
        <v>1420</v>
      </c>
      <c r="H3511" t="s">
        <v>1421</v>
      </c>
      <c r="I3511" t="s">
        <v>11</v>
      </c>
      <c r="J3511">
        <v>124</v>
      </c>
      <c r="K3511">
        <v>457.83870967741933</v>
      </c>
      <c r="L3511">
        <v>79.032258064516128</v>
      </c>
      <c r="M3511">
        <v>18.548387096774192</v>
      </c>
      <c r="N3511">
        <v>2.4193548387096775</v>
      </c>
      <c r="O3511">
        <v>0</v>
      </c>
      <c r="P3511">
        <v>20.967741935483872</v>
      </c>
      <c r="Q3511">
        <v>2.4193548387096775</v>
      </c>
      <c r="R3511" t="s">
        <v>207</v>
      </c>
    </row>
    <row r="3512" spans="1:18">
      <c r="A3512">
        <v>706</v>
      </c>
      <c r="B3512">
        <v>200</v>
      </c>
      <c r="C3512" t="s">
        <v>971</v>
      </c>
      <c r="D3512" t="s">
        <v>268</v>
      </c>
      <c r="E3512" t="s">
        <v>1419</v>
      </c>
      <c r="F3512" t="s">
        <v>1407</v>
      </c>
      <c r="G3512" t="s">
        <v>1420</v>
      </c>
      <c r="H3512" t="s">
        <v>1421</v>
      </c>
      <c r="I3512" t="s">
        <v>12</v>
      </c>
      <c r="J3512">
        <v>123</v>
      </c>
      <c r="K3512">
        <v>454.42276422764229</v>
      </c>
      <c r="L3512">
        <v>79.674796747967477</v>
      </c>
      <c r="M3512">
        <v>18.699186991869919</v>
      </c>
      <c r="N3512">
        <v>1.6260162601626016</v>
      </c>
      <c r="O3512">
        <v>0</v>
      </c>
      <c r="P3512">
        <v>20.325203252032519</v>
      </c>
      <c r="Q3512">
        <v>1.6260162601626016</v>
      </c>
      <c r="R3512" t="s">
        <v>207</v>
      </c>
    </row>
    <row r="3513" spans="1:18">
      <c r="A3513">
        <v>706</v>
      </c>
      <c r="B3513">
        <v>215</v>
      </c>
      <c r="C3513" t="s">
        <v>971</v>
      </c>
      <c r="D3513" t="s">
        <v>977</v>
      </c>
      <c r="E3513" t="s">
        <v>1419</v>
      </c>
      <c r="F3513" t="s">
        <v>1407</v>
      </c>
      <c r="G3513" t="s">
        <v>1420</v>
      </c>
      <c r="H3513" t="s">
        <v>1421</v>
      </c>
      <c r="I3513" t="s">
        <v>3</v>
      </c>
      <c r="J3513">
        <v>98</v>
      </c>
      <c r="K3513">
        <v>451.11224489795916</v>
      </c>
      <c r="L3513">
        <v>72.448979591836732</v>
      </c>
      <c r="M3513">
        <v>19.387755102040817</v>
      </c>
      <c r="N3513">
        <v>8.1632653061224492</v>
      </c>
      <c r="O3513">
        <v>0</v>
      </c>
      <c r="P3513">
        <v>27.551020408163264</v>
      </c>
      <c r="Q3513">
        <v>8.1632653061224492</v>
      </c>
      <c r="R3513" t="s">
        <v>207</v>
      </c>
    </row>
    <row r="3514" spans="1:18">
      <c r="A3514">
        <v>706</v>
      </c>
      <c r="B3514">
        <v>215</v>
      </c>
      <c r="C3514" t="s">
        <v>971</v>
      </c>
      <c r="D3514" t="s">
        <v>977</v>
      </c>
      <c r="E3514" t="s">
        <v>1419</v>
      </c>
      <c r="F3514" t="s">
        <v>1407</v>
      </c>
      <c r="G3514" t="s">
        <v>1420</v>
      </c>
      <c r="H3514" t="s">
        <v>1421</v>
      </c>
      <c r="I3514" t="s">
        <v>10</v>
      </c>
      <c r="J3514">
        <v>98</v>
      </c>
      <c r="K3514">
        <v>483.78571428571428</v>
      </c>
      <c r="L3514">
        <v>43.877551020408163</v>
      </c>
      <c r="M3514">
        <v>37.755102040816325</v>
      </c>
      <c r="N3514">
        <v>18.367346938775512</v>
      </c>
      <c r="O3514">
        <v>0</v>
      </c>
      <c r="P3514">
        <v>56.122448979591837</v>
      </c>
      <c r="Q3514">
        <v>18.367346938775512</v>
      </c>
      <c r="R3514" t="s">
        <v>207</v>
      </c>
    </row>
    <row r="3515" spans="1:18">
      <c r="A3515">
        <v>706</v>
      </c>
      <c r="B3515">
        <v>215</v>
      </c>
      <c r="C3515" t="s">
        <v>971</v>
      </c>
      <c r="D3515" t="s">
        <v>977</v>
      </c>
      <c r="E3515" t="s">
        <v>1419</v>
      </c>
      <c r="F3515" t="s">
        <v>1407</v>
      </c>
      <c r="G3515" t="s">
        <v>1420</v>
      </c>
      <c r="H3515" t="s">
        <v>1421</v>
      </c>
      <c r="I3515" t="s">
        <v>11</v>
      </c>
      <c r="J3515">
        <v>98</v>
      </c>
      <c r="K3515">
        <v>468.80612244897958</v>
      </c>
      <c r="L3515">
        <v>63.265306122448976</v>
      </c>
      <c r="M3515">
        <v>33.673469387755105</v>
      </c>
      <c r="N3515">
        <v>3.0612244897959182</v>
      </c>
      <c r="O3515">
        <v>0</v>
      </c>
      <c r="P3515">
        <v>36.734693877551024</v>
      </c>
      <c r="Q3515">
        <v>3.0612244897959182</v>
      </c>
      <c r="R3515" t="s">
        <v>207</v>
      </c>
    </row>
    <row r="3516" spans="1:18">
      <c r="A3516">
        <v>706</v>
      </c>
      <c r="B3516">
        <v>215</v>
      </c>
      <c r="C3516" t="s">
        <v>971</v>
      </c>
      <c r="D3516" t="s">
        <v>977</v>
      </c>
      <c r="E3516" t="s">
        <v>1419</v>
      </c>
      <c r="F3516" t="s">
        <v>1407</v>
      </c>
      <c r="G3516" t="s">
        <v>1420</v>
      </c>
      <c r="H3516" t="s">
        <v>1421</v>
      </c>
      <c r="I3516" t="s">
        <v>12</v>
      </c>
      <c r="J3516">
        <v>98</v>
      </c>
      <c r="K3516">
        <v>480.86734693877548</v>
      </c>
      <c r="L3516">
        <v>45.918367346938773</v>
      </c>
      <c r="M3516">
        <v>37.755102040816325</v>
      </c>
      <c r="N3516">
        <v>14.285714285714286</v>
      </c>
      <c r="O3516">
        <v>2.0408163265306123</v>
      </c>
      <c r="P3516">
        <v>54.081632653061227</v>
      </c>
      <c r="Q3516">
        <v>16.326530612244898</v>
      </c>
      <c r="R3516" t="s">
        <v>207</v>
      </c>
    </row>
    <row r="3517" spans="1:18">
      <c r="A3517">
        <v>706</v>
      </c>
      <c r="B3517">
        <v>296</v>
      </c>
      <c r="C3517" t="s">
        <v>971</v>
      </c>
      <c r="D3517" t="s">
        <v>978</v>
      </c>
      <c r="E3517" t="s">
        <v>1419</v>
      </c>
      <c r="F3517" t="s">
        <v>1407</v>
      </c>
      <c r="G3517" t="s">
        <v>1420</v>
      </c>
      <c r="H3517" t="s">
        <v>1421</v>
      </c>
      <c r="I3517" t="s">
        <v>3</v>
      </c>
      <c r="J3517">
        <v>68</v>
      </c>
      <c r="K3517">
        <v>508.1764705882353</v>
      </c>
      <c r="L3517">
        <v>27.941176470588236</v>
      </c>
      <c r="M3517">
        <v>26.470588235294116</v>
      </c>
      <c r="N3517">
        <v>41.176470588235297</v>
      </c>
      <c r="O3517">
        <v>4.4117647058823533</v>
      </c>
      <c r="P3517">
        <v>72.058823529411768</v>
      </c>
      <c r="Q3517">
        <v>45.588235294117645</v>
      </c>
      <c r="R3517" t="s">
        <v>207</v>
      </c>
    </row>
    <row r="3518" spans="1:18">
      <c r="A3518">
        <v>706</v>
      </c>
      <c r="B3518">
        <v>296</v>
      </c>
      <c r="C3518" t="s">
        <v>971</v>
      </c>
      <c r="D3518" t="s">
        <v>978</v>
      </c>
      <c r="E3518" t="s">
        <v>1419</v>
      </c>
      <c r="F3518" t="s">
        <v>1407</v>
      </c>
      <c r="G3518" t="s">
        <v>1420</v>
      </c>
      <c r="H3518" t="s">
        <v>1421</v>
      </c>
      <c r="I3518" t="s">
        <v>10</v>
      </c>
      <c r="J3518">
        <v>68</v>
      </c>
      <c r="K3518">
        <v>519.70588235294122</v>
      </c>
      <c r="L3518">
        <v>19.117647058823529</v>
      </c>
      <c r="M3518">
        <v>30.882352941176471</v>
      </c>
      <c r="N3518">
        <v>45.588235294117645</v>
      </c>
      <c r="O3518">
        <v>4.4117647058823533</v>
      </c>
      <c r="P3518">
        <v>80.882352941176464</v>
      </c>
      <c r="Q3518">
        <v>50</v>
      </c>
      <c r="R3518" t="s">
        <v>207</v>
      </c>
    </row>
    <row r="3519" spans="1:18">
      <c r="A3519">
        <v>706</v>
      </c>
      <c r="B3519">
        <v>296</v>
      </c>
      <c r="C3519" t="s">
        <v>971</v>
      </c>
      <c r="D3519" t="s">
        <v>978</v>
      </c>
      <c r="E3519" t="s">
        <v>1419</v>
      </c>
      <c r="F3519" t="s">
        <v>1407</v>
      </c>
      <c r="G3519" t="s">
        <v>1420</v>
      </c>
      <c r="H3519" t="s">
        <v>1421</v>
      </c>
      <c r="I3519" t="s">
        <v>11</v>
      </c>
      <c r="J3519">
        <v>68</v>
      </c>
      <c r="K3519">
        <v>509.54411764705884</v>
      </c>
      <c r="L3519">
        <v>22.058823529411764</v>
      </c>
      <c r="M3519">
        <v>39.705882352941174</v>
      </c>
      <c r="N3519">
        <v>30.882352941176471</v>
      </c>
      <c r="O3519">
        <v>7.3529411764705879</v>
      </c>
      <c r="P3519">
        <v>77.941176470588232</v>
      </c>
      <c r="Q3519">
        <v>38.235294117647058</v>
      </c>
      <c r="R3519" t="s">
        <v>207</v>
      </c>
    </row>
    <row r="3520" spans="1:18">
      <c r="A3520">
        <v>706</v>
      </c>
      <c r="B3520">
        <v>296</v>
      </c>
      <c r="C3520" t="s">
        <v>971</v>
      </c>
      <c r="D3520" t="s">
        <v>978</v>
      </c>
      <c r="E3520" t="s">
        <v>1419</v>
      </c>
      <c r="F3520" t="s">
        <v>1407</v>
      </c>
      <c r="G3520" t="s">
        <v>1420</v>
      </c>
      <c r="H3520" t="s">
        <v>1421</v>
      </c>
      <c r="I3520" t="s">
        <v>12</v>
      </c>
      <c r="J3520">
        <v>68</v>
      </c>
      <c r="K3520">
        <v>518.07352941176475</v>
      </c>
      <c r="L3520">
        <v>17.647058823529413</v>
      </c>
      <c r="M3520">
        <v>33.823529411764703</v>
      </c>
      <c r="N3520">
        <v>33.823529411764703</v>
      </c>
      <c r="O3520">
        <v>14.705882352941176</v>
      </c>
      <c r="P3520">
        <v>82.352941176470594</v>
      </c>
      <c r="Q3520">
        <v>48.529411764705884</v>
      </c>
      <c r="R3520" t="s">
        <v>207</v>
      </c>
    </row>
    <row r="3521" spans="1:18">
      <c r="A3521">
        <v>706</v>
      </c>
      <c r="B3521">
        <v>501</v>
      </c>
      <c r="C3521" t="s">
        <v>971</v>
      </c>
      <c r="D3521" t="s">
        <v>979</v>
      </c>
      <c r="E3521" t="s">
        <v>1419</v>
      </c>
      <c r="F3521" t="s">
        <v>1407</v>
      </c>
      <c r="G3521" t="s">
        <v>1420</v>
      </c>
      <c r="H3521" t="s">
        <v>1421</v>
      </c>
      <c r="I3521" t="s">
        <v>3</v>
      </c>
      <c r="J3521">
        <v>102</v>
      </c>
      <c r="K3521">
        <v>504.16666666666669</v>
      </c>
      <c r="L3521">
        <v>27.450980392156861</v>
      </c>
      <c r="M3521">
        <v>40.196078431372548</v>
      </c>
      <c r="N3521">
        <v>27.450980392156861</v>
      </c>
      <c r="O3521">
        <v>4.9019607843137258</v>
      </c>
      <c r="P3521">
        <v>72.549019607843135</v>
      </c>
      <c r="Q3521">
        <v>32.352941176470587</v>
      </c>
      <c r="R3521" t="s">
        <v>207</v>
      </c>
    </row>
    <row r="3522" spans="1:18">
      <c r="A3522">
        <v>706</v>
      </c>
      <c r="B3522">
        <v>501</v>
      </c>
      <c r="C3522" t="s">
        <v>971</v>
      </c>
      <c r="D3522" t="s">
        <v>979</v>
      </c>
      <c r="E3522" t="s">
        <v>1419</v>
      </c>
      <c r="F3522" t="s">
        <v>1407</v>
      </c>
      <c r="G3522" t="s">
        <v>1420</v>
      </c>
      <c r="H3522" t="s">
        <v>1421</v>
      </c>
      <c r="I3522" t="s">
        <v>10</v>
      </c>
      <c r="J3522">
        <v>102</v>
      </c>
      <c r="K3522">
        <v>513.99019607843138</v>
      </c>
      <c r="L3522">
        <v>21.568627450980394</v>
      </c>
      <c r="M3522">
        <v>39.215686274509807</v>
      </c>
      <c r="N3522">
        <v>33.333333333333336</v>
      </c>
      <c r="O3522">
        <v>5.882352941176471</v>
      </c>
      <c r="P3522">
        <v>78.431372549019613</v>
      </c>
      <c r="Q3522">
        <v>39.215686274509807</v>
      </c>
      <c r="R3522" t="s">
        <v>207</v>
      </c>
    </row>
    <row r="3523" spans="1:18">
      <c r="A3523">
        <v>706</v>
      </c>
      <c r="B3523">
        <v>501</v>
      </c>
      <c r="C3523" t="s">
        <v>971</v>
      </c>
      <c r="D3523" t="s">
        <v>979</v>
      </c>
      <c r="E3523" t="s">
        <v>1419</v>
      </c>
      <c r="F3523" t="s">
        <v>1407</v>
      </c>
      <c r="G3523" t="s">
        <v>1420</v>
      </c>
      <c r="H3523" t="s">
        <v>1421</v>
      </c>
      <c r="I3523" t="s">
        <v>11</v>
      </c>
      <c r="J3523">
        <v>102</v>
      </c>
      <c r="K3523">
        <v>502.88235294117646</v>
      </c>
      <c r="L3523">
        <v>19.607843137254903</v>
      </c>
      <c r="M3523">
        <v>54.901960784313722</v>
      </c>
      <c r="N3523">
        <v>21.568627450980394</v>
      </c>
      <c r="O3523">
        <v>3.9215686274509802</v>
      </c>
      <c r="P3523">
        <v>80.392156862745097</v>
      </c>
      <c r="Q3523">
        <v>25.490196078431371</v>
      </c>
      <c r="R3523" t="s">
        <v>207</v>
      </c>
    </row>
    <row r="3524" spans="1:18">
      <c r="A3524">
        <v>706</v>
      </c>
      <c r="B3524">
        <v>501</v>
      </c>
      <c r="C3524" t="s">
        <v>971</v>
      </c>
      <c r="D3524" t="s">
        <v>979</v>
      </c>
      <c r="E3524" t="s">
        <v>1419</v>
      </c>
      <c r="F3524" t="s">
        <v>1407</v>
      </c>
      <c r="G3524" t="s">
        <v>1420</v>
      </c>
      <c r="H3524" t="s">
        <v>1421</v>
      </c>
      <c r="I3524" t="s">
        <v>12</v>
      </c>
      <c r="J3524">
        <v>102</v>
      </c>
      <c r="K3524">
        <v>494.01960784313724</v>
      </c>
      <c r="L3524">
        <v>28.431372549019606</v>
      </c>
      <c r="M3524">
        <v>53.921568627450981</v>
      </c>
      <c r="N3524">
        <v>14.705882352941176</v>
      </c>
      <c r="O3524">
        <v>2.9411764705882355</v>
      </c>
      <c r="P3524">
        <v>71.568627450980387</v>
      </c>
      <c r="Q3524">
        <v>17.647058823529413</v>
      </c>
      <c r="R3524" t="s">
        <v>207</v>
      </c>
    </row>
    <row r="3525" spans="1:18">
      <c r="A3525">
        <v>706</v>
      </c>
      <c r="B3525">
        <v>1058</v>
      </c>
      <c r="C3525" t="s">
        <v>971</v>
      </c>
      <c r="D3525" t="s">
        <v>980</v>
      </c>
      <c r="E3525" t="s">
        <v>1419</v>
      </c>
      <c r="F3525" t="s">
        <v>1407</v>
      </c>
      <c r="G3525" t="s">
        <v>1420</v>
      </c>
      <c r="H3525" t="s">
        <v>1421</v>
      </c>
      <c r="I3525" t="s">
        <v>3</v>
      </c>
      <c r="J3525">
        <v>81</v>
      </c>
      <c r="K3525">
        <v>482.48148148148147</v>
      </c>
      <c r="L3525">
        <v>49.382716049382715</v>
      </c>
      <c r="M3525">
        <v>23.456790123456791</v>
      </c>
      <c r="N3525">
        <v>24.691358024691358</v>
      </c>
      <c r="O3525">
        <v>2.4691358024691357</v>
      </c>
      <c r="P3525">
        <v>50.617283950617285</v>
      </c>
      <c r="Q3525">
        <v>27.160493827160494</v>
      </c>
      <c r="R3525" t="s">
        <v>207</v>
      </c>
    </row>
    <row r="3526" spans="1:18">
      <c r="A3526">
        <v>706</v>
      </c>
      <c r="B3526">
        <v>1058</v>
      </c>
      <c r="C3526" t="s">
        <v>971</v>
      </c>
      <c r="D3526" t="s">
        <v>980</v>
      </c>
      <c r="E3526" t="s">
        <v>1419</v>
      </c>
      <c r="F3526" t="s">
        <v>1407</v>
      </c>
      <c r="G3526" t="s">
        <v>1420</v>
      </c>
      <c r="H3526" t="s">
        <v>1421</v>
      </c>
      <c r="I3526" t="s">
        <v>10</v>
      </c>
      <c r="J3526">
        <v>81</v>
      </c>
      <c r="K3526">
        <v>500.64197530864197</v>
      </c>
      <c r="L3526">
        <v>35.802469135802468</v>
      </c>
      <c r="M3526">
        <v>33.333333333333336</v>
      </c>
      <c r="N3526">
        <v>27.160493827160494</v>
      </c>
      <c r="O3526">
        <v>3.7037037037037037</v>
      </c>
      <c r="P3526">
        <v>64.197530864197532</v>
      </c>
      <c r="Q3526">
        <v>30.864197530864196</v>
      </c>
      <c r="R3526" t="s">
        <v>207</v>
      </c>
    </row>
    <row r="3527" spans="1:18">
      <c r="A3527">
        <v>706</v>
      </c>
      <c r="B3527">
        <v>1058</v>
      </c>
      <c r="C3527" t="s">
        <v>971</v>
      </c>
      <c r="D3527" t="s">
        <v>980</v>
      </c>
      <c r="E3527" t="s">
        <v>1419</v>
      </c>
      <c r="F3527" t="s">
        <v>1407</v>
      </c>
      <c r="G3527" t="s">
        <v>1420</v>
      </c>
      <c r="H3527" t="s">
        <v>1421</v>
      </c>
      <c r="I3527" t="s">
        <v>11</v>
      </c>
      <c r="J3527">
        <v>81</v>
      </c>
      <c r="K3527">
        <v>490.24691358024694</v>
      </c>
      <c r="L3527">
        <v>34.567901234567898</v>
      </c>
      <c r="M3527">
        <v>45.679012345679013</v>
      </c>
      <c r="N3527">
        <v>18.518518518518519</v>
      </c>
      <c r="O3527">
        <v>1.2345679012345678</v>
      </c>
      <c r="P3527">
        <v>65.432098765432102</v>
      </c>
      <c r="Q3527">
        <v>19.753086419753085</v>
      </c>
      <c r="R3527" t="s">
        <v>207</v>
      </c>
    </row>
    <row r="3528" spans="1:18">
      <c r="A3528">
        <v>706</v>
      </c>
      <c r="B3528">
        <v>1058</v>
      </c>
      <c r="C3528" t="s">
        <v>971</v>
      </c>
      <c r="D3528" t="s">
        <v>980</v>
      </c>
      <c r="E3528" t="s">
        <v>1419</v>
      </c>
      <c r="F3528" t="s">
        <v>1407</v>
      </c>
      <c r="G3528" t="s">
        <v>1420</v>
      </c>
      <c r="H3528" t="s">
        <v>1421</v>
      </c>
      <c r="I3528" t="s">
        <v>12</v>
      </c>
      <c r="J3528">
        <v>80</v>
      </c>
      <c r="K3528">
        <v>486.3</v>
      </c>
      <c r="L3528">
        <v>33.75</v>
      </c>
      <c r="M3528">
        <v>50</v>
      </c>
      <c r="N3528">
        <v>13.75</v>
      </c>
      <c r="O3528">
        <v>2.5</v>
      </c>
      <c r="P3528">
        <v>66.25</v>
      </c>
      <c r="Q3528">
        <v>16.25</v>
      </c>
      <c r="R3528" t="s">
        <v>207</v>
      </c>
    </row>
    <row r="3529" spans="1:18">
      <c r="A3529">
        <v>706</v>
      </c>
      <c r="B3529">
        <v>1062</v>
      </c>
      <c r="C3529" t="s">
        <v>971</v>
      </c>
      <c r="D3529" t="s">
        <v>981</v>
      </c>
      <c r="E3529" t="s">
        <v>1419</v>
      </c>
      <c r="F3529" t="s">
        <v>1407</v>
      </c>
      <c r="G3529" t="s">
        <v>1420</v>
      </c>
      <c r="H3529" t="s">
        <v>1421</v>
      </c>
      <c r="I3529" t="s">
        <v>3</v>
      </c>
      <c r="J3529">
        <v>71</v>
      </c>
      <c r="K3529">
        <v>484.49295774647885</v>
      </c>
      <c r="L3529">
        <v>42.25352112676056</v>
      </c>
      <c r="M3529">
        <v>33.802816901408448</v>
      </c>
      <c r="N3529">
        <v>22.535211267605632</v>
      </c>
      <c r="O3529">
        <v>1.408450704225352</v>
      </c>
      <c r="P3529">
        <v>57.74647887323944</v>
      </c>
      <c r="Q3529">
        <v>23.943661971830984</v>
      </c>
      <c r="R3529" t="s">
        <v>207</v>
      </c>
    </row>
    <row r="3530" spans="1:18">
      <c r="A3530">
        <v>706</v>
      </c>
      <c r="B3530">
        <v>1062</v>
      </c>
      <c r="C3530" t="s">
        <v>971</v>
      </c>
      <c r="D3530" t="s">
        <v>981</v>
      </c>
      <c r="E3530" t="s">
        <v>1419</v>
      </c>
      <c r="F3530" t="s">
        <v>1407</v>
      </c>
      <c r="G3530" t="s">
        <v>1420</v>
      </c>
      <c r="H3530" t="s">
        <v>1421</v>
      </c>
      <c r="I3530" t="s">
        <v>10</v>
      </c>
      <c r="J3530">
        <v>71</v>
      </c>
      <c r="K3530">
        <v>489.22535211267603</v>
      </c>
      <c r="L3530">
        <v>38.028169014084504</v>
      </c>
      <c r="M3530">
        <v>47.887323943661968</v>
      </c>
      <c r="N3530">
        <v>11.267605633802816</v>
      </c>
      <c r="O3530">
        <v>2.816901408450704</v>
      </c>
      <c r="P3530">
        <v>61.971830985915496</v>
      </c>
      <c r="Q3530">
        <v>14.084507042253522</v>
      </c>
      <c r="R3530" t="s">
        <v>207</v>
      </c>
    </row>
    <row r="3531" spans="1:18">
      <c r="A3531">
        <v>706</v>
      </c>
      <c r="B3531">
        <v>1062</v>
      </c>
      <c r="C3531" t="s">
        <v>971</v>
      </c>
      <c r="D3531" t="s">
        <v>981</v>
      </c>
      <c r="E3531" t="s">
        <v>1419</v>
      </c>
      <c r="F3531" t="s">
        <v>1407</v>
      </c>
      <c r="G3531" t="s">
        <v>1420</v>
      </c>
      <c r="H3531" t="s">
        <v>1421</v>
      </c>
      <c r="I3531" t="s">
        <v>11</v>
      </c>
      <c r="J3531">
        <v>70</v>
      </c>
      <c r="K3531">
        <v>488.14285714285717</v>
      </c>
      <c r="L3531">
        <v>34.285714285714285</v>
      </c>
      <c r="M3531">
        <v>52.857142857142854</v>
      </c>
      <c r="N3531">
        <v>12.857142857142858</v>
      </c>
      <c r="O3531">
        <v>0</v>
      </c>
      <c r="P3531">
        <v>65.714285714285708</v>
      </c>
      <c r="Q3531">
        <v>12.857142857142858</v>
      </c>
      <c r="R3531" t="s">
        <v>207</v>
      </c>
    </row>
    <row r="3532" spans="1:18">
      <c r="A3532">
        <v>706</v>
      </c>
      <c r="B3532">
        <v>1062</v>
      </c>
      <c r="C3532" t="s">
        <v>971</v>
      </c>
      <c r="D3532" t="s">
        <v>981</v>
      </c>
      <c r="E3532" t="s">
        <v>1419</v>
      </c>
      <c r="F3532" t="s">
        <v>1407</v>
      </c>
      <c r="G3532" t="s">
        <v>1420</v>
      </c>
      <c r="H3532" t="s">
        <v>1421</v>
      </c>
      <c r="I3532" t="s">
        <v>12</v>
      </c>
      <c r="J3532">
        <v>70</v>
      </c>
      <c r="K3532">
        <v>494.5</v>
      </c>
      <c r="L3532">
        <v>28.571428571428573</v>
      </c>
      <c r="M3532">
        <v>48.571428571428569</v>
      </c>
      <c r="N3532">
        <v>17.142857142857142</v>
      </c>
      <c r="O3532">
        <v>5.7142857142857144</v>
      </c>
      <c r="P3532">
        <v>71.428571428571431</v>
      </c>
      <c r="Q3532">
        <v>22.857142857142858</v>
      </c>
      <c r="R3532" t="s">
        <v>207</v>
      </c>
    </row>
    <row r="3533" spans="1:18">
      <c r="A3533">
        <v>706</v>
      </c>
      <c r="B3533">
        <v>1066</v>
      </c>
      <c r="C3533" t="s">
        <v>971</v>
      </c>
      <c r="D3533" t="s">
        <v>982</v>
      </c>
      <c r="E3533" t="s">
        <v>1419</v>
      </c>
      <c r="F3533" t="s">
        <v>1407</v>
      </c>
      <c r="G3533" t="s">
        <v>1420</v>
      </c>
      <c r="H3533" t="s">
        <v>1421</v>
      </c>
      <c r="I3533" t="s">
        <v>3</v>
      </c>
      <c r="J3533">
        <v>87</v>
      </c>
      <c r="K3533">
        <v>489.89655172413791</v>
      </c>
      <c r="L3533">
        <v>37.931034482758619</v>
      </c>
      <c r="M3533">
        <v>35.632183908045974</v>
      </c>
      <c r="N3533">
        <v>22.988505747126435</v>
      </c>
      <c r="O3533">
        <v>3.4482758620689653</v>
      </c>
      <c r="P3533">
        <v>62.068965517241381</v>
      </c>
      <c r="Q3533">
        <v>26.436781609195403</v>
      </c>
      <c r="R3533" t="s">
        <v>207</v>
      </c>
    </row>
    <row r="3534" spans="1:18">
      <c r="A3534">
        <v>706</v>
      </c>
      <c r="B3534">
        <v>1066</v>
      </c>
      <c r="C3534" t="s">
        <v>971</v>
      </c>
      <c r="D3534" t="s">
        <v>982</v>
      </c>
      <c r="E3534" t="s">
        <v>1419</v>
      </c>
      <c r="F3534" t="s">
        <v>1407</v>
      </c>
      <c r="G3534" t="s">
        <v>1420</v>
      </c>
      <c r="H3534" t="s">
        <v>1421</v>
      </c>
      <c r="I3534" t="s">
        <v>10</v>
      </c>
      <c r="J3534">
        <v>88</v>
      </c>
      <c r="K3534">
        <v>509.77272727272725</v>
      </c>
      <c r="L3534">
        <v>26.136363636363637</v>
      </c>
      <c r="M3534">
        <v>40.909090909090907</v>
      </c>
      <c r="N3534">
        <v>27.272727272727273</v>
      </c>
      <c r="O3534">
        <v>5.6818181818181817</v>
      </c>
      <c r="P3534">
        <v>73.86363636363636</v>
      </c>
      <c r="Q3534">
        <v>32.954545454545453</v>
      </c>
      <c r="R3534" t="s">
        <v>207</v>
      </c>
    </row>
    <row r="3535" spans="1:18">
      <c r="A3535">
        <v>706</v>
      </c>
      <c r="B3535">
        <v>1066</v>
      </c>
      <c r="C3535" t="s">
        <v>971</v>
      </c>
      <c r="D3535" t="s">
        <v>982</v>
      </c>
      <c r="E3535" t="s">
        <v>1419</v>
      </c>
      <c r="F3535" t="s">
        <v>1407</v>
      </c>
      <c r="G3535" t="s">
        <v>1420</v>
      </c>
      <c r="H3535" t="s">
        <v>1421</v>
      </c>
      <c r="I3535" t="s">
        <v>11</v>
      </c>
      <c r="J3535">
        <v>88</v>
      </c>
      <c r="K3535">
        <v>494.30681818181819</v>
      </c>
      <c r="L3535">
        <v>36.363636363636367</v>
      </c>
      <c r="M3535">
        <v>36.363636363636367</v>
      </c>
      <c r="N3535">
        <v>23.863636363636363</v>
      </c>
      <c r="O3535">
        <v>3.4090909090909092</v>
      </c>
      <c r="P3535">
        <v>63.636363636363633</v>
      </c>
      <c r="Q3535">
        <v>27.272727272727273</v>
      </c>
      <c r="R3535" t="s">
        <v>207</v>
      </c>
    </row>
    <row r="3536" spans="1:18">
      <c r="A3536">
        <v>706</v>
      </c>
      <c r="B3536">
        <v>1066</v>
      </c>
      <c r="C3536" t="s">
        <v>971</v>
      </c>
      <c r="D3536" t="s">
        <v>982</v>
      </c>
      <c r="E3536" t="s">
        <v>1419</v>
      </c>
      <c r="F3536" t="s">
        <v>1407</v>
      </c>
      <c r="G3536" t="s">
        <v>1420</v>
      </c>
      <c r="H3536" t="s">
        <v>1421</v>
      </c>
      <c r="I3536" t="s">
        <v>12</v>
      </c>
      <c r="J3536">
        <v>86</v>
      </c>
      <c r="K3536">
        <v>482.66279069767444</v>
      </c>
      <c r="L3536">
        <v>36.046511627906973</v>
      </c>
      <c r="M3536">
        <v>53.488372093023258</v>
      </c>
      <c r="N3536">
        <v>9.3023255813953494</v>
      </c>
      <c r="O3536">
        <v>1.1627906976744187</v>
      </c>
      <c r="P3536">
        <v>63.953488372093027</v>
      </c>
      <c r="Q3536">
        <v>10.465116279069768</v>
      </c>
      <c r="R3536" t="s">
        <v>207</v>
      </c>
    </row>
    <row r="3537" spans="1:18">
      <c r="A3537">
        <v>706</v>
      </c>
      <c r="B3537">
        <v>2052</v>
      </c>
      <c r="C3537" t="s">
        <v>971</v>
      </c>
      <c r="D3537" t="s">
        <v>983</v>
      </c>
      <c r="E3537" t="s">
        <v>1419</v>
      </c>
      <c r="F3537" t="s">
        <v>1407</v>
      </c>
      <c r="G3537" t="s">
        <v>1420</v>
      </c>
      <c r="H3537" t="s">
        <v>1421</v>
      </c>
      <c r="I3537" t="s">
        <v>3</v>
      </c>
      <c r="J3537">
        <v>73</v>
      </c>
      <c r="K3537">
        <v>508.32876712328766</v>
      </c>
      <c r="L3537">
        <v>28.767123287671232</v>
      </c>
      <c r="M3537">
        <v>34.246575342465754</v>
      </c>
      <c r="N3537">
        <v>32.876712328767127</v>
      </c>
      <c r="O3537">
        <v>4.1095890410958908</v>
      </c>
      <c r="P3537">
        <v>71.232876712328761</v>
      </c>
      <c r="Q3537">
        <v>36.986301369863014</v>
      </c>
      <c r="R3537" t="s">
        <v>207</v>
      </c>
    </row>
    <row r="3538" spans="1:18">
      <c r="A3538">
        <v>706</v>
      </c>
      <c r="B3538">
        <v>2052</v>
      </c>
      <c r="C3538" t="s">
        <v>971</v>
      </c>
      <c r="D3538" t="s">
        <v>983</v>
      </c>
      <c r="E3538" t="s">
        <v>1419</v>
      </c>
      <c r="F3538" t="s">
        <v>1407</v>
      </c>
      <c r="G3538" t="s">
        <v>1420</v>
      </c>
      <c r="H3538" t="s">
        <v>1421</v>
      </c>
      <c r="I3538" t="s">
        <v>10</v>
      </c>
      <c r="J3538">
        <v>74</v>
      </c>
      <c r="K3538">
        <v>506.90540540540542</v>
      </c>
      <c r="L3538">
        <v>20.27027027027027</v>
      </c>
      <c r="M3538">
        <v>45.945945945945944</v>
      </c>
      <c r="N3538">
        <v>32.432432432432435</v>
      </c>
      <c r="O3538">
        <v>1.3513513513513513</v>
      </c>
      <c r="P3538">
        <v>79.729729729729726</v>
      </c>
      <c r="Q3538">
        <v>33.783783783783782</v>
      </c>
      <c r="R3538" t="s">
        <v>207</v>
      </c>
    </row>
    <row r="3539" spans="1:18">
      <c r="A3539">
        <v>706</v>
      </c>
      <c r="B3539">
        <v>2052</v>
      </c>
      <c r="C3539" t="s">
        <v>971</v>
      </c>
      <c r="D3539" t="s">
        <v>983</v>
      </c>
      <c r="E3539" t="s">
        <v>1419</v>
      </c>
      <c r="F3539" t="s">
        <v>1407</v>
      </c>
      <c r="G3539" t="s">
        <v>1420</v>
      </c>
      <c r="H3539" t="s">
        <v>1421</v>
      </c>
      <c r="I3539" t="s">
        <v>11</v>
      </c>
      <c r="J3539">
        <v>73</v>
      </c>
      <c r="K3539">
        <v>502.60273972602738</v>
      </c>
      <c r="L3539">
        <v>21.917808219178081</v>
      </c>
      <c r="M3539">
        <v>50.684931506849317</v>
      </c>
      <c r="N3539">
        <v>23.287671232876711</v>
      </c>
      <c r="O3539">
        <v>4.1095890410958908</v>
      </c>
      <c r="P3539">
        <v>78.082191780821915</v>
      </c>
      <c r="Q3539">
        <v>27.397260273972602</v>
      </c>
      <c r="R3539" t="s">
        <v>207</v>
      </c>
    </row>
    <row r="3540" spans="1:18">
      <c r="A3540">
        <v>706</v>
      </c>
      <c r="B3540">
        <v>2052</v>
      </c>
      <c r="C3540" t="s">
        <v>971</v>
      </c>
      <c r="D3540" t="s">
        <v>983</v>
      </c>
      <c r="E3540" t="s">
        <v>1419</v>
      </c>
      <c r="F3540" t="s">
        <v>1407</v>
      </c>
      <c r="G3540" t="s">
        <v>1420</v>
      </c>
      <c r="H3540" t="s">
        <v>1421</v>
      </c>
      <c r="I3540" t="s">
        <v>12</v>
      </c>
      <c r="J3540">
        <v>74</v>
      </c>
      <c r="K3540">
        <v>499.72972972972974</v>
      </c>
      <c r="L3540">
        <v>22.972972972972972</v>
      </c>
      <c r="M3540">
        <v>54.054054054054056</v>
      </c>
      <c r="N3540">
        <v>17.567567567567568</v>
      </c>
      <c r="O3540">
        <v>5.4054054054054053</v>
      </c>
      <c r="P3540">
        <v>77.027027027027032</v>
      </c>
      <c r="Q3540">
        <v>22.972972972972972</v>
      </c>
      <c r="R3540" t="s">
        <v>207</v>
      </c>
    </row>
    <row r="3541" spans="1:18">
      <c r="A3541">
        <v>706</v>
      </c>
      <c r="B3541">
        <v>2054</v>
      </c>
      <c r="C3541" t="s">
        <v>971</v>
      </c>
      <c r="D3541" t="s">
        <v>984</v>
      </c>
      <c r="E3541" t="s">
        <v>1419</v>
      </c>
      <c r="F3541" t="s">
        <v>1407</v>
      </c>
      <c r="G3541" t="s">
        <v>1420</v>
      </c>
      <c r="H3541" t="s">
        <v>1421</v>
      </c>
      <c r="I3541" t="s">
        <v>3</v>
      </c>
      <c r="J3541">
        <v>93</v>
      </c>
      <c r="K3541">
        <v>539.83870967741939</v>
      </c>
      <c r="L3541">
        <v>12.903225806451612</v>
      </c>
      <c r="M3541">
        <v>26.881720430107528</v>
      </c>
      <c r="N3541">
        <v>38.70967741935484</v>
      </c>
      <c r="O3541">
        <v>21.50537634408602</v>
      </c>
      <c r="P3541">
        <v>87.096774193548384</v>
      </c>
      <c r="Q3541">
        <v>60.215053763440864</v>
      </c>
      <c r="R3541" t="s">
        <v>207</v>
      </c>
    </row>
    <row r="3542" spans="1:18">
      <c r="A3542">
        <v>706</v>
      </c>
      <c r="B3542">
        <v>2054</v>
      </c>
      <c r="C3542" t="s">
        <v>971</v>
      </c>
      <c r="D3542" t="s">
        <v>984</v>
      </c>
      <c r="E3542" t="s">
        <v>1419</v>
      </c>
      <c r="F3542" t="s">
        <v>1407</v>
      </c>
      <c r="G3542" t="s">
        <v>1420</v>
      </c>
      <c r="H3542" t="s">
        <v>1421</v>
      </c>
      <c r="I3542" t="s">
        <v>10</v>
      </c>
      <c r="J3542">
        <v>93</v>
      </c>
      <c r="K3542">
        <v>526.72043010752691</v>
      </c>
      <c r="L3542">
        <v>5.376344086021505</v>
      </c>
      <c r="M3542">
        <v>41.935483870967744</v>
      </c>
      <c r="N3542">
        <v>45.161290322580648</v>
      </c>
      <c r="O3542">
        <v>7.5268817204301079</v>
      </c>
      <c r="P3542">
        <v>94.623655913978496</v>
      </c>
      <c r="Q3542">
        <v>52.688172043010752</v>
      </c>
      <c r="R3542" t="s">
        <v>207</v>
      </c>
    </row>
    <row r="3543" spans="1:18">
      <c r="A3543">
        <v>706</v>
      </c>
      <c r="B3543">
        <v>2054</v>
      </c>
      <c r="C3543" t="s">
        <v>971</v>
      </c>
      <c r="D3543" t="s">
        <v>984</v>
      </c>
      <c r="E3543" t="s">
        <v>1419</v>
      </c>
      <c r="F3543" t="s">
        <v>1407</v>
      </c>
      <c r="G3543" t="s">
        <v>1420</v>
      </c>
      <c r="H3543" t="s">
        <v>1421</v>
      </c>
      <c r="I3543" t="s">
        <v>11</v>
      </c>
      <c r="J3543">
        <v>93</v>
      </c>
      <c r="K3543">
        <v>523.91397849462362</v>
      </c>
      <c r="L3543">
        <v>8.6021505376344081</v>
      </c>
      <c r="M3543">
        <v>38.70967741935484</v>
      </c>
      <c r="N3543">
        <v>44.086021505376344</v>
      </c>
      <c r="O3543">
        <v>8.6021505376344081</v>
      </c>
      <c r="P3543">
        <v>91.397849462365585</v>
      </c>
      <c r="Q3543">
        <v>52.688172043010752</v>
      </c>
      <c r="R3543" t="s">
        <v>207</v>
      </c>
    </row>
    <row r="3544" spans="1:18">
      <c r="A3544">
        <v>706</v>
      </c>
      <c r="B3544">
        <v>2054</v>
      </c>
      <c r="C3544" t="s">
        <v>971</v>
      </c>
      <c r="D3544" t="s">
        <v>984</v>
      </c>
      <c r="E3544" t="s">
        <v>1419</v>
      </c>
      <c r="F3544" t="s">
        <v>1407</v>
      </c>
      <c r="G3544" t="s">
        <v>1420</v>
      </c>
      <c r="H3544" t="s">
        <v>1421</v>
      </c>
      <c r="I3544" t="s">
        <v>12</v>
      </c>
      <c r="J3544">
        <v>93</v>
      </c>
      <c r="K3544">
        <v>534.43010752688167</v>
      </c>
      <c r="L3544">
        <v>6.4516129032258061</v>
      </c>
      <c r="M3544">
        <v>37.634408602150536</v>
      </c>
      <c r="N3544">
        <v>24.731182795698924</v>
      </c>
      <c r="O3544">
        <v>31.182795698924732</v>
      </c>
      <c r="P3544">
        <v>93.548387096774192</v>
      </c>
      <c r="Q3544">
        <v>55.913978494623656</v>
      </c>
      <c r="R3544" t="s">
        <v>207</v>
      </c>
    </row>
    <row r="3545" spans="1:18">
      <c r="A3545">
        <v>706</v>
      </c>
      <c r="B3545">
        <v>2058</v>
      </c>
      <c r="C3545" t="s">
        <v>971</v>
      </c>
      <c r="D3545" t="s">
        <v>985</v>
      </c>
      <c r="E3545" t="s">
        <v>1419</v>
      </c>
      <c r="F3545" t="s">
        <v>1407</v>
      </c>
      <c r="G3545" t="s">
        <v>1420</v>
      </c>
      <c r="H3545" t="s">
        <v>1421</v>
      </c>
      <c r="I3545" t="s">
        <v>3</v>
      </c>
      <c r="J3545">
        <v>71</v>
      </c>
      <c r="K3545">
        <v>504.6901408450704</v>
      </c>
      <c r="L3545">
        <v>25.35211267605634</v>
      </c>
      <c r="M3545">
        <v>43.661971830985912</v>
      </c>
      <c r="N3545">
        <v>23.943661971830984</v>
      </c>
      <c r="O3545">
        <v>7.042253521126761</v>
      </c>
      <c r="P3545">
        <v>74.647887323943664</v>
      </c>
      <c r="Q3545">
        <v>30.985915492957748</v>
      </c>
      <c r="R3545" t="s">
        <v>207</v>
      </c>
    </row>
    <row r="3546" spans="1:18">
      <c r="A3546">
        <v>706</v>
      </c>
      <c r="B3546">
        <v>2058</v>
      </c>
      <c r="C3546" t="s">
        <v>971</v>
      </c>
      <c r="D3546" t="s">
        <v>985</v>
      </c>
      <c r="E3546" t="s">
        <v>1419</v>
      </c>
      <c r="F3546" t="s">
        <v>1407</v>
      </c>
      <c r="G3546" t="s">
        <v>1420</v>
      </c>
      <c r="H3546" t="s">
        <v>1421</v>
      </c>
      <c r="I3546" t="s">
        <v>10</v>
      </c>
      <c r="J3546">
        <v>71</v>
      </c>
      <c r="K3546">
        <v>517.64788732394368</v>
      </c>
      <c r="L3546">
        <v>15.492957746478874</v>
      </c>
      <c r="M3546">
        <v>36.619718309859152</v>
      </c>
      <c r="N3546">
        <v>42.25352112676056</v>
      </c>
      <c r="O3546">
        <v>5.6338028169014081</v>
      </c>
      <c r="P3546">
        <v>84.507042253521121</v>
      </c>
      <c r="Q3546">
        <v>47.887323943661968</v>
      </c>
      <c r="R3546" t="s">
        <v>207</v>
      </c>
    </row>
    <row r="3547" spans="1:18">
      <c r="A3547">
        <v>706</v>
      </c>
      <c r="B3547">
        <v>2058</v>
      </c>
      <c r="C3547" t="s">
        <v>971</v>
      </c>
      <c r="D3547" t="s">
        <v>985</v>
      </c>
      <c r="E3547" t="s">
        <v>1419</v>
      </c>
      <c r="F3547" t="s">
        <v>1407</v>
      </c>
      <c r="G3547" t="s">
        <v>1420</v>
      </c>
      <c r="H3547" t="s">
        <v>1421</v>
      </c>
      <c r="I3547" t="s">
        <v>11</v>
      </c>
      <c r="J3547">
        <v>71</v>
      </c>
      <c r="K3547">
        <v>508.05633802816902</v>
      </c>
      <c r="L3547">
        <v>21.12676056338028</v>
      </c>
      <c r="M3547">
        <v>45.070422535211264</v>
      </c>
      <c r="N3547">
        <v>28.169014084507044</v>
      </c>
      <c r="O3547">
        <v>5.6338028169014081</v>
      </c>
      <c r="P3547">
        <v>78.873239436619713</v>
      </c>
      <c r="Q3547">
        <v>33.802816901408448</v>
      </c>
      <c r="R3547" t="s">
        <v>207</v>
      </c>
    </row>
    <row r="3548" spans="1:18">
      <c r="A3548">
        <v>706</v>
      </c>
      <c r="B3548">
        <v>2058</v>
      </c>
      <c r="C3548" t="s">
        <v>971</v>
      </c>
      <c r="D3548" t="s">
        <v>985</v>
      </c>
      <c r="E3548" t="s">
        <v>1419</v>
      </c>
      <c r="F3548" t="s">
        <v>1407</v>
      </c>
      <c r="G3548" t="s">
        <v>1420</v>
      </c>
      <c r="H3548" t="s">
        <v>1421</v>
      </c>
      <c r="I3548" t="s">
        <v>12</v>
      </c>
      <c r="J3548">
        <v>71</v>
      </c>
      <c r="K3548">
        <v>508.16901408450707</v>
      </c>
      <c r="L3548">
        <v>14.084507042253522</v>
      </c>
      <c r="M3548">
        <v>59.154929577464792</v>
      </c>
      <c r="N3548">
        <v>19.718309859154928</v>
      </c>
      <c r="O3548">
        <v>7.042253521126761</v>
      </c>
      <c r="P3548">
        <v>85.91549295774648</v>
      </c>
      <c r="Q3548">
        <v>26.760563380281692</v>
      </c>
      <c r="R3548" t="s">
        <v>207</v>
      </c>
    </row>
    <row r="3549" spans="1:18">
      <c r="A3549">
        <v>706</v>
      </c>
      <c r="B3549">
        <v>2064</v>
      </c>
      <c r="C3549" t="s">
        <v>971</v>
      </c>
      <c r="D3549" t="s">
        <v>986</v>
      </c>
      <c r="E3549" t="s">
        <v>1419</v>
      </c>
      <c r="F3549" t="s">
        <v>1407</v>
      </c>
      <c r="G3549" t="s">
        <v>1420</v>
      </c>
      <c r="H3549" t="s">
        <v>1421</v>
      </c>
      <c r="I3549" t="s">
        <v>3</v>
      </c>
      <c r="J3549">
        <v>81</v>
      </c>
      <c r="K3549">
        <v>469.03703703703701</v>
      </c>
      <c r="L3549">
        <v>50.617283950617285</v>
      </c>
      <c r="M3549">
        <v>38.271604938271608</v>
      </c>
      <c r="N3549">
        <v>11.111111111111111</v>
      </c>
      <c r="O3549">
        <v>0</v>
      </c>
      <c r="P3549">
        <v>49.382716049382715</v>
      </c>
      <c r="Q3549">
        <v>11.111111111111111</v>
      </c>
      <c r="R3549" t="s">
        <v>207</v>
      </c>
    </row>
    <row r="3550" spans="1:18">
      <c r="A3550">
        <v>706</v>
      </c>
      <c r="B3550">
        <v>2064</v>
      </c>
      <c r="C3550" t="s">
        <v>971</v>
      </c>
      <c r="D3550" t="s">
        <v>986</v>
      </c>
      <c r="E3550" t="s">
        <v>1419</v>
      </c>
      <c r="F3550" t="s">
        <v>1407</v>
      </c>
      <c r="G3550" t="s">
        <v>1420</v>
      </c>
      <c r="H3550" t="s">
        <v>1421</v>
      </c>
      <c r="I3550" t="s">
        <v>10</v>
      </c>
      <c r="J3550">
        <v>80</v>
      </c>
      <c r="K3550">
        <v>483.91250000000002</v>
      </c>
      <c r="L3550">
        <v>43.75</v>
      </c>
      <c r="M3550">
        <v>45</v>
      </c>
      <c r="N3550">
        <v>8.75</v>
      </c>
      <c r="O3550">
        <v>2.5</v>
      </c>
      <c r="P3550">
        <v>56.25</v>
      </c>
      <c r="Q3550">
        <v>11.25</v>
      </c>
      <c r="R3550" t="s">
        <v>207</v>
      </c>
    </row>
    <row r="3551" spans="1:18">
      <c r="A3551">
        <v>706</v>
      </c>
      <c r="B3551">
        <v>2064</v>
      </c>
      <c r="C3551" t="s">
        <v>971</v>
      </c>
      <c r="D3551" t="s">
        <v>986</v>
      </c>
      <c r="E3551" t="s">
        <v>1419</v>
      </c>
      <c r="F3551" t="s">
        <v>1407</v>
      </c>
      <c r="G3551" t="s">
        <v>1420</v>
      </c>
      <c r="H3551" t="s">
        <v>1421</v>
      </c>
      <c r="I3551" t="s">
        <v>11</v>
      </c>
      <c r="J3551">
        <v>80</v>
      </c>
      <c r="K3551">
        <v>481.22500000000002</v>
      </c>
      <c r="L3551">
        <v>45</v>
      </c>
      <c r="M3551">
        <v>41.25</v>
      </c>
      <c r="N3551">
        <v>12.5</v>
      </c>
      <c r="O3551">
        <v>1.25</v>
      </c>
      <c r="P3551">
        <v>55</v>
      </c>
      <c r="Q3551">
        <v>13.75</v>
      </c>
      <c r="R3551" t="s">
        <v>207</v>
      </c>
    </row>
    <row r="3552" spans="1:18">
      <c r="A3552">
        <v>706</v>
      </c>
      <c r="B3552">
        <v>2064</v>
      </c>
      <c r="C3552" t="s">
        <v>971</v>
      </c>
      <c r="D3552" t="s">
        <v>986</v>
      </c>
      <c r="E3552" t="s">
        <v>1419</v>
      </c>
      <c r="F3552" t="s">
        <v>1407</v>
      </c>
      <c r="G3552" t="s">
        <v>1420</v>
      </c>
      <c r="H3552" t="s">
        <v>1421</v>
      </c>
      <c r="I3552" t="s">
        <v>12</v>
      </c>
      <c r="J3552">
        <v>80</v>
      </c>
      <c r="K3552">
        <v>483.86250000000001</v>
      </c>
      <c r="L3552">
        <v>42.5</v>
      </c>
      <c r="M3552">
        <v>42.5</v>
      </c>
      <c r="N3552">
        <v>10</v>
      </c>
      <c r="O3552">
        <v>5</v>
      </c>
      <c r="P3552">
        <v>57.5</v>
      </c>
      <c r="Q3552">
        <v>15</v>
      </c>
      <c r="R3552" t="s">
        <v>207</v>
      </c>
    </row>
    <row r="3553" spans="1:18">
      <c r="A3553">
        <v>706</v>
      </c>
      <c r="B3553">
        <v>3056</v>
      </c>
      <c r="C3553" t="s">
        <v>971</v>
      </c>
      <c r="D3553" t="s">
        <v>987</v>
      </c>
      <c r="E3553" t="s">
        <v>1419</v>
      </c>
      <c r="F3553" t="s">
        <v>1407</v>
      </c>
      <c r="G3553" t="s">
        <v>1420</v>
      </c>
      <c r="H3553" t="s">
        <v>1421</v>
      </c>
      <c r="I3553" t="s">
        <v>3</v>
      </c>
      <c r="J3553">
        <v>95</v>
      </c>
      <c r="K3553">
        <v>578.63157894736844</v>
      </c>
      <c r="L3553">
        <v>0</v>
      </c>
      <c r="M3553">
        <v>12.631578947368421</v>
      </c>
      <c r="N3553">
        <v>38.94736842105263</v>
      </c>
      <c r="O3553">
        <v>48.421052631578945</v>
      </c>
      <c r="P3553">
        <v>100</v>
      </c>
      <c r="Q3553">
        <v>87.368421052631575</v>
      </c>
      <c r="R3553" t="s">
        <v>207</v>
      </c>
    </row>
    <row r="3554" spans="1:18">
      <c r="A3554">
        <v>706</v>
      </c>
      <c r="B3554">
        <v>3056</v>
      </c>
      <c r="C3554" t="s">
        <v>971</v>
      </c>
      <c r="D3554" t="s">
        <v>987</v>
      </c>
      <c r="E3554" t="s">
        <v>1419</v>
      </c>
      <c r="F3554" t="s">
        <v>1407</v>
      </c>
      <c r="G3554" t="s">
        <v>1420</v>
      </c>
      <c r="H3554" t="s">
        <v>1421</v>
      </c>
      <c r="I3554" t="s">
        <v>10</v>
      </c>
      <c r="J3554">
        <v>95</v>
      </c>
      <c r="K3554">
        <v>587.32631578947371</v>
      </c>
      <c r="L3554">
        <v>0</v>
      </c>
      <c r="M3554">
        <v>2.1052631578947367</v>
      </c>
      <c r="N3554">
        <v>40</v>
      </c>
      <c r="O3554">
        <v>57.89473684210526</v>
      </c>
      <c r="P3554">
        <v>100</v>
      </c>
      <c r="Q3554">
        <v>97.89473684210526</v>
      </c>
      <c r="R3554" t="s">
        <v>207</v>
      </c>
    </row>
    <row r="3555" spans="1:18">
      <c r="A3555">
        <v>706</v>
      </c>
      <c r="B3555">
        <v>3056</v>
      </c>
      <c r="C3555" t="s">
        <v>971</v>
      </c>
      <c r="D3555" t="s">
        <v>987</v>
      </c>
      <c r="E3555" t="s">
        <v>1419</v>
      </c>
      <c r="F3555" t="s">
        <v>1407</v>
      </c>
      <c r="G3555" t="s">
        <v>1420</v>
      </c>
      <c r="H3555" t="s">
        <v>1421</v>
      </c>
      <c r="I3555" t="s">
        <v>11</v>
      </c>
      <c r="J3555">
        <v>95</v>
      </c>
      <c r="K3555">
        <v>555.70526315789471</v>
      </c>
      <c r="L3555">
        <v>0</v>
      </c>
      <c r="M3555">
        <v>14.736842105263158</v>
      </c>
      <c r="N3555">
        <v>50.526315789473685</v>
      </c>
      <c r="O3555">
        <v>34.736842105263158</v>
      </c>
      <c r="P3555">
        <v>100</v>
      </c>
      <c r="Q3555">
        <v>85.263157894736835</v>
      </c>
      <c r="R3555" t="s">
        <v>207</v>
      </c>
    </row>
    <row r="3556" spans="1:18">
      <c r="A3556">
        <v>706</v>
      </c>
      <c r="B3556">
        <v>3056</v>
      </c>
      <c r="C3556" t="s">
        <v>971</v>
      </c>
      <c r="D3556" t="s">
        <v>987</v>
      </c>
      <c r="E3556" t="s">
        <v>1419</v>
      </c>
      <c r="F3556" t="s">
        <v>1407</v>
      </c>
      <c r="G3556" t="s">
        <v>1420</v>
      </c>
      <c r="H3556" t="s">
        <v>1421</v>
      </c>
      <c r="I3556" t="s">
        <v>12</v>
      </c>
      <c r="J3556">
        <v>94</v>
      </c>
      <c r="K3556">
        <v>570.24468085106378</v>
      </c>
      <c r="L3556">
        <v>0</v>
      </c>
      <c r="M3556">
        <v>9.5744680851063837</v>
      </c>
      <c r="N3556">
        <v>31.914893617021278</v>
      </c>
      <c r="O3556">
        <v>58.51063829787234</v>
      </c>
      <c r="P3556">
        <v>100</v>
      </c>
      <c r="Q3556">
        <v>90.425531914893611</v>
      </c>
      <c r="R3556" t="s">
        <v>207</v>
      </c>
    </row>
    <row r="3557" spans="1:18">
      <c r="A3557">
        <v>706</v>
      </c>
      <c r="B3557">
        <v>3060</v>
      </c>
      <c r="C3557" t="s">
        <v>971</v>
      </c>
      <c r="D3557" t="s">
        <v>988</v>
      </c>
      <c r="E3557" t="s">
        <v>1419</v>
      </c>
      <c r="F3557" t="s">
        <v>1407</v>
      </c>
      <c r="G3557" t="s">
        <v>1420</v>
      </c>
      <c r="H3557" t="s">
        <v>1421</v>
      </c>
      <c r="I3557" t="s">
        <v>3</v>
      </c>
      <c r="J3557">
        <v>46</v>
      </c>
      <c r="K3557">
        <v>487.10869565217394</v>
      </c>
      <c r="L3557">
        <v>43.478260869565219</v>
      </c>
      <c r="M3557">
        <v>39.130434782608695</v>
      </c>
      <c r="N3557">
        <v>17.391304347826086</v>
      </c>
      <c r="O3557">
        <v>0</v>
      </c>
      <c r="P3557">
        <v>56.521739130434781</v>
      </c>
      <c r="Q3557">
        <v>17.391304347826086</v>
      </c>
      <c r="R3557" t="s">
        <v>207</v>
      </c>
    </row>
    <row r="3558" spans="1:18">
      <c r="A3558">
        <v>706</v>
      </c>
      <c r="B3558">
        <v>3060</v>
      </c>
      <c r="C3558" t="s">
        <v>971</v>
      </c>
      <c r="D3558" t="s">
        <v>988</v>
      </c>
      <c r="E3558" t="s">
        <v>1419</v>
      </c>
      <c r="F3558" t="s">
        <v>1407</v>
      </c>
      <c r="G3558" t="s">
        <v>1420</v>
      </c>
      <c r="H3558" t="s">
        <v>1421</v>
      </c>
      <c r="I3558" t="s">
        <v>10</v>
      </c>
      <c r="J3558">
        <v>45</v>
      </c>
      <c r="K3558">
        <v>485.93333333333334</v>
      </c>
      <c r="L3558">
        <v>51.111111111111114</v>
      </c>
      <c r="M3558">
        <v>35.555555555555557</v>
      </c>
      <c r="N3558">
        <v>13.333333333333334</v>
      </c>
      <c r="O3558">
        <v>0</v>
      </c>
      <c r="P3558">
        <v>48.888888888888886</v>
      </c>
      <c r="Q3558">
        <v>13.333333333333334</v>
      </c>
      <c r="R3558" t="s">
        <v>207</v>
      </c>
    </row>
    <row r="3559" spans="1:18">
      <c r="A3559">
        <v>706</v>
      </c>
      <c r="B3559">
        <v>3060</v>
      </c>
      <c r="C3559" t="s">
        <v>971</v>
      </c>
      <c r="D3559" t="s">
        <v>988</v>
      </c>
      <c r="E3559" t="s">
        <v>1419</v>
      </c>
      <c r="F3559" t="s">
        <v>1407</v>
      </c>
      <c r="G3559" t="s">
        <v>1420</v>
      </c>
      <c r="H3559" t="s">
        <v>1421</v>
      </c>
      <c r="I3559" t="s">
        <v>11</v>
      </c>
      <c r="J3559">
        <v>45</v>
      </c>
      <c r="K3559">
        <v>484.46666666666664</v>
      </c>
      <c r="L3559">
        <v>35.555555555555557</v>
      </c>
      <c r="M3559">
        <v>60</v>
      </c>
      <c r="N3559">
        <v>4.4444444444444446</v>
      </c>
      <c r="O3559">
        <v>0</v>
      </c>
      <c r="P3559">
        <v>64.444444444444443</v>
      </c>
      <c r="Q3559">
        <v>4.4444444444444446</v>
      </c>
      <c r="R3559" t="s">
        <v>207</v>
      </c>
    </row>
    <row r="3560" spans="1:18">
      <c r="A3560">
        <v>706</v>
      </c>
      <c r="B3560">
        <v>3060</v>
      </c>
      <c r="C3560" t="s">
        <v>971</v>
      </c>
      <c r="D3560" t="s">
        <v>988</v>
      </c>
      <c r="E3560" t="s">
        <v>1419</v>
      </c>
      <c r="F3560" t="s">
        <v>1407</v>
      </c>
      <c r="G3560" t="s">
        <v>1420</v>
      </c>
      <c r="H3560" t="s">
        <v>1421</v>
      </c>
      <c r="I3560" t="s">
        <v>12</v>
      </c>
      <c r="J3560">
        <v>45</v>
      </c>
      <c r="K3560">
        <v>484.48888888888888</v>
      </c>
      <c r="L3560">
        <v>35.555555555555557</v>
      </c>
      <c r="M3560">
        <v>60</v>
      </c>
      <c r="N3560">
        <v>2.2222222222222223</v>
      </c>
      <c r="O3560">
        <v>2.2222222222222223</v>
      </c>
      <c r="P3560">
        <v>64.444444444444443</v>
      </c>
      <c r="Q3560">
        <v>4.4444444444444446</v>
      </c>
      <c r="R3560" t="s">
        <v>207</v>
      </c>
    </row>
    <row r="3561" spans="1:18">
      <c r="A3561">
        <v>706</v>
      </c>
      <c r="B3561">
        <v>3066</v>
      </c>
      <c r="C3561" t="s">
        <v>971</v>
      </c>
      <c r="D3561" t="s">
        <v>989</v>
      </c>
      <c r="E3561" t="s">
        <v>1419</v>
      </c>
      <c r="F3561" t="s">
        <v>1407</v>
      </c>
      <c r="G3561" t="s">
        <v>1420</v>
      </c>
      <c r="H3561" t="s">
        <v>1421</v>
      </c>
      <c r="I3561" t="s">
        <v>3</v>
      </c>
      <c r="J3561">
        <v>84</v>
      </c>
      <c r="K3561">
        <v>457.11904761904759</v>
      </c>
      <c r="L3561">
        <v>61.904761904761905</v>
      </c>
      <c r="M3561">
        <v>28.571428571428573</v>
      </c>
      <c r="N3561">
        <v>9.5238095238095237</v>
      </c>
      <c r="O3561">
        <v>0</v>
      </c>
      <c r="P3561">
        <v>38.095238095238095</v>
      </c>
      <c r="Q3561">
        <v>9.5238095238095237</v>
      </c>
      <c r="R3561" t="s">
        <v>207</v>
      </c>
    </row>
    <row r="3562" spans="1:18">
      <c r="A3562">
        <v>706</v>
      </c>
      <c r="B3562">
        <v>3066</v>
      </c>
      <c r="C3562" t="s">
        <v>971</v>
      </c>
      <c r="D3562" t="s">
        <v>989</v>
      </c>
      <c r="E3562" t="s">
        <v>1419</v>
      </c>
      <c r="F3562" t="s">
        <v>1407</v>
      </c>
      <c r="G3562" t="s">
        <v>1420</v>
      </c>
      <c r="H3562" t="s">
        <v>1421</v>
      </c>
      <c r="I3562" t="s">
        <v>10</v>
      </c>
      <c r="J3562">
        <v>83</v>
      </c>
      <c r="K3562">
        <v>472.49397590361446</v>
      </c>
      <c r="L3562">
        <v>56.626506024096386</v>
      </c>
      <c r="M3562">
        <v>38.554216867469883</v>
      </c>
      <c r="N3562">
        <v>4.8192771084337354</v>
      </c>
      <c r="O3562">
        <v>0</v>
      </c>
      <c r="P3562">
        <v>43.373493975903614</v>
      </c>
      <c r="Q3562">
        <v>4.8192771084337354</v>
      </c>
      <c r="R3562" t="s">
        <v>207</v>
      </c>
    </row>
    <row r="3563" spans="1:18">
      <c r="A3563">
        <v>706</v>
      </c>
      <c r="B3563">
        <v>3066</v>
      </c>
      <c r="C3563" t="s">
        <v>971</v>
      </c>
      <c r="D3563" t="s">
        <v>989</v>
      </c>
      <c r="E3563" t="s">
        <v>1419</v>
      </c>
      <c r="F3563" t="s">
        <v>1407</v>
      </c>
      <c r="G3563" t="s">
        <v>1420</v>
      </c>
      <c r="H3563" t="s">
        <v>1421</v>
      </c>
      <c r="I3563" t="s">
        <v>11</v>
      </c>
      <c r="J3563">
        <v>83</v>
      </c>
      <c r="K3563">
        <v>481.63855421686748</v>
      </c>
      <c r="L3563">
        <v>49.397590361445786</v>
      </c>
      <c r="M3563">
        <v>34.939759036144579</v>
      </c>
      <c r="N3563">
        <v>14.457831325301205</v>
      </c>
      <c r="O3563">
        <v>1.2048192771084338</v>
      </c>
      <c r="P3563">
        <v>50.602409638554214</v>
      </c>
      <c r="Q3563">
        <v>15.662650602409638</v>
      </c>
      <c r="R3563" t="s">
        <v>207</v>
      </c>
    </row>
    <row r="3564" spans="1:18">
      <c r="A3564">
        <v>706</v>
      </c>
      <c r="B3564">
        <v>3066</v>
      </c>
      <c r="C3564" t="s">
        <v>971</v>
      </c>
      <c r="D3564" t="s">
        <v>989</v>
      </c>
      <c r="E3564" t="s">
        <v>1419</v>
      </c>
      <c r="F3564" t="s">
        <v>1407</v>
      </c>
      <c r="G3564" t="s">
        <v>1420</v>
      </c>
      <c r="H3564" t="s">
        <v>1421</v>
      </c>
      <c r="I3564" t="s">
        <v>12</v>
      </c>
      <c r="J3564">
        <v>83</v>
      </c>
      <c r="K3564">
        <v>472.53012048192772</v>
      </c>
      <c r="L3564">
        <v>57.831325301204821</v>
      </c>
      <c r="M3564">
        <v>33.734939759036145</v>
      </c>
      <c r="N3564">
        <v>8.4337349397590362</v>
      </c>
      <c r="O3564">
        <v>0</v>
      </c>
      <c r="P3564">
        <v>42.168674698795179</v>
      </c>
      <c r="Q3564">
        <v>8.4337349397590362</v>
      </c>
      <c r="R3564" t="s">
        <v>207</v>
      </c>
    </row>
    <row r="3565" spans="1:18">
      <c r="A3565">
        <v>706</v>
      </c>
      <c r="B3565">
        <v>3068</v>
      </c>
      <c r="C3565" t="s">
        <v>971</v>
      </c>
      <c r="D3565" t="s">
        <v>990</v>
      </c>
      <c r="E3565" t="s">
        <v>1419</v>
      </c>
      <c r="F3565" t="s">
        <v>1407</v>
      </c>
      <c r="G3565" t="s">
        <v>1420</v>
      </c>
      <c r="H3565" t="s">
        <v>1421</v>
      </c>
      <c r="I3565" t="s">
        <v>3</v>
      </c>
      <c r="J3565">
        <v>74</v>
      </c>
      <c r="K3565">
        <v>481</v>
      </c>
      <c r="L3565">
        <v>43.243243243243242</v>
      </c>
      <c r="M3565">
        <v>37.837837837837839</v>
      </c>
      <c r="N3565">
        <v>17.567567567567568</v>
      </c>
      <c r="O3565">
        <v>1.3513513513513513</v>
      </c>
      <c r="P3565">
        <v>56.756756756756758</v>
      </c>
      <c r="Q3565">
        <v>18.918918918918919</v>
      </c>
      <c r="R3565" t="s">
        <v>207</v>
      </c>
    </row>
    <row r="3566" spans="1:18">
      <c r="A3566">
        <v>706</v>
      </c>
      <c r="B3566">
        <v>3068</v>
      </c>
      <c r="C3566" t="s">
        <v>971</v>
      </c>
      <c r="D3566" t="s">
        <v>990</v>
      </c>
      <c r="E3566" t="s">
        <v>1419</v>
      </c>
      <c r="F3566" t="s">
        <v>1407</v>
      </c>
      <c r="G3566" t="s">
        <v>1420</v>
      </c>
      <c r="H3566" t="s">
        <v>1421</v>
      </c>
      <c r="I3566" t="s">
        <v>10</v>
      </c>
      <c r="J3566">
        <v>73</v>
      </c>
      <c r="K3566">
        <v>491.43835616438355</v>
      </c>
      <c r="L3566">
        <v>43.835616438356162</v>
      </c>
      <c r="M3566">
        <v>34.246575342465754</v>
      </c>
      <c r="N3566">
        <v>20.547945205479451</v>
      </c>
      <c r="O3566">
        <v>1.3698630136986301</v>
      </c>
      <c r="P3566">
        <v>56.164383561643838</v>
      </c>
      <c r="Q3566">
        <v>21.917808219178081</v>
      </c>
      <c r="R3566" t="s">
        <v>207</v>
      </c>
    </row>
    <row r="3567" spans="1:18">
      <c r="A3567">
        <v>706</v>
      </c>
      <c r="B3567">
        <v>3068</v>
      </c>
      <c r="C3567" t="s">
        <v>971</v>
      </c>
      <c r="D3567" t="s">
        <v>990</v>
      </c>
      <c r="E3567" t="s">
        <v>1419</v>
      </c>
      <c r="F3567" t="s">
        <v>1407</v>
      </c>
      <c r="G3567" t="s">
        <v>1420</v>
      </c>
      <c r="H3567" t="s">
        <v>1421</v>
      </c>
      <c r="I3567" t="s">
        <v>11</v>
      </c>
      <c r="J3567">
        <v>74</v>
      </c>
      <c r="K3567">
        <v>484.91891891891891</v>
      </c>
      <c r="L3567">
        <v>43.243243243243242</v>
      </c>
      <c r="M3567">
        <v>41.891891891891895</v>
      </c>
      <c r="N3567">
        <v>14.864864864864865</v>
      </c>
      <c r="O3567">
        <v>0</v>
      </c>
      <c r="P3567">
        <v>56.756756756756758</v>
      </c>
      <c r="Q3567">
        <v>14.864864864864865</v>
      </c>
      <c r="R3567" t="s">
        <v>207</v>
      </c>
    </row>
    <row r="3568" spans="1:18">
      <c r="A3568">
        <v>706</v>
      </c>
      <c r="B3568">
        <v>3068</v>
      </c>
      <c r="C3568" t="s">
        <v>971</v>
      </c>
      <c r="D3568" t="s">
        <v>990</v>
      </c>
      <c r="E3568" t="s">
        <v>1419</v>
      </c>
      <c r="F3568" t="s">
        <v>1407</v>
      </c>
      <c r="G3568" t="s">
        <v>1420</v>
      </c>
      <c r="H3568" t="s">
        <v>1421</v>
      </c>
      <c r="I3568" t="s">
        <v>12</v>
      </c>
      <c r="J3568">
        <v>74</v>
      </c>
      <c r="K3568">
        <v>487.35135135135135</v>
      </c>
      <c r="L3568">
        <v>36.486486486486484</v>
      </c>
      <c r="M3568">
        <v>47.297297297297298</v>
      </c>
      <c r="N3568">
        <v>13.513513513513514</v>
      </c>
      <c r="O3568">
        <v>2.7027027027027026</v>
      </c>
      <c r="P3568">
        <v>63.513513513513516</v>
      </c>
      <c r="Q3568">
        <v>16.216216216216218</v>
      </c>
      <c r="R3568" t="s">
        <v>207</v>
      </c>
    </row>
    <row r="3569" spans="1:18">
      <c r="A3569">
        <v>706</v>
      </c>
      <c r="B3569">
        <v>3069</v>
      </c>
      <c r="C3569" t="s">
        <v>971</v>
      </c>
      <c r="D3569" t="s">
        <v>991</v>
      </c>
      <c r="E3569" t="s">
        <v>1419</v>
      </c>
      <c r="F3569" t="s">
        <v>1407</v>
      </c>
      <c r="G3569" t="s">
        <v>1420</v>
      </c>
      <c r="H3569" t="s">
        <v>1421</v>
      </c>
      <c r="I3569" t="s">
        <v>3</v>
      </c>
      <c r="J3569">
        <v>104</v>
      </c>
      <c r="K3569">
        <v>484.06730769230768</v>
      </c>
      <c r="L3569">
        <v>45.192307692307693</v>
      </c>
      <c r="M3569">
        <v>34.615384615384613</v>
      </c>
      <c r="N3569">
        <v>19.23076923076923</v>
      </c>
      <c r="O3569">
        <v>0.96153846153846156</v>
      </c>
      <c r="P3569">
        <v>54.807692307692307</v>
      </c>
      <c r="Q3569">
        <v>20.192307692307693</v>
      </c>
      <c r="R3569" t="s">
        <v>207</v>
      </c>
    </row>
    <row r="3570" spans="1:18">
      <c r="A3570">
        <v>706</v>
      </c>
      <c r="B3570">
        <v>3069</v>
      </c>
      <c r="C3570" t="s">
        <v>971</v>
      </c>
      <c r="D3570" t="s">
        <v>991</v>
      </c>
      <c r="E3570" t="s">
        <v>1419</v>
      </c>
      <c r="F3570" t="s">
        <v>1407</v>
      </c>
      <c r="G3570" t="s">
        <v>1420</v>
      </c>
      <c r="H3570" t="s">
        <v>1421</v>
      </c>
      <c r="I3570" t="s">
        <v>10</v>
      </c>
      <c r="J3570">
        <v>104</v>
      </c>
      <c r="K3570">
        <v>496.625</v>
      </c>
      <c r="L3570">
        <v>37.5</v>
      </c>
      <c r="M3570">
        <v>33.653846153846153</v>
      </c>
      <c r="N3570">
        <v>24.03846153846154</v>
      </c>
      <c r="O3570">
        <v>4.8076923076923075</v>
      </c>
      <c r="P3570">
        <v>62.5</v>
      </c>
      <c r="Q3570">
        <v>28.846153846153847</v>
      </c>
      <c r="R3570" t="s">
        <v>207</v>
      </c>
    </row>
    <row r="3571" spans="1:18">
      <c r="A3571">
        <v>706</v>
      </c>
      <c r="B3571">
        <v>3069</v>
      </c>
      <c r="C3571" t="s">
        <v>971</v>
      </c>
      <c r="D3571" t="s">
        <v>991</v>
      </c>
      <c r="E3571" t="s">
        <v>1419</v>
      </c>
      <c r="F3571" t="s">
        <v>1407</v>
      </c>
      <c r="G3571" t="s">
        <v>1420</v>
      </c>
      <c r="H3571" t="s">
        <v>1421</v>
      </c>
      <c r="I3571" t="s">
        <v>11</v>
      </c>
      <c r="J3571">
        <v>104</v>
      </c>
      <c r="K3571">
        <v>497.08653846153845</v>
      </c>
      <c r="L3571">
        <v>30.76923076923077</v>
      </c>
      <c r="M3571">
        <v>42.307692307692307</v>
      </c>
      <c r="N3571">
        <v>24.03846153846154</v>
      </c>
      <c r="O3571">
        <v>2.8846153846153846</v>
      </c>
      <c r="P3571">
        <v>69.230769230769226</v>
      </c>
      <c r="Q3571">
        <v>26.923076923076923</v>
      </c>
      <c r="R3571" t="s">
        <v>207</v>
      </c>
    </row>
    <row r="3572" spans="1:18">
      <c r="A3572">
        <v>706</v>
      </c>
      <c r="B3572">
        <v>3069</v>
      </c>
      <c r="C3572" t="s">
        <v>971</v>
      </c>
      <c r="D3572" t="s">
        <v>991</v>
      </c>
      <c r="E3572" t="s">
        <v>1419</v>
      </c>
      <c r="F3572" t="s">
        <v>1407</v>
      </c>
      <c r="G3572" t="s">
        <v>1420</v>
      </c>
      <c r="H3572" t="s">
        <v>1421</v>
      </c>
      <c r="I3572" t="s">
        <v>12</v>
      </c>
      <c r="J3572">
        <v>103</v>
      </c>
      <c r="K3572">
        <v>508.43689320388347</v>
      </c>
      <c r="L3572">
        <v>23.300970873786408</v>
      </c>
      <c r="M3572">
        <v>42.71844660194175</v>
      </c>
      <c r="N3572">
        <v>19.417475728155338</v>
      </c>
      <c r="O3572">
        <v>14.563106796116505</v>
      </c>
      <c r="P3572">
        <v>76.699029126213588</v>
      </c>
      <c r="Q3572">
        <v>33.980582524271846</v>
      </c>
      <c r="R3572" t="s">
        <v>207</v>
      </c>
    </row>
    <row r="3573" spans="1:18">
      <c r="A3573">
        <v>706</v>
      </c>
      <c r="B3573">
        <v>4056</v>
      </c>
      <c r="C3573" t="s">
        <v>971</v>
      </c>
      <c r="D3573" t="s">
        <v>331</v>
      </c>
      <c r="E3573" t="s">
        <v>1419</v>
      </c>
      <c r="F3573" t="s">
        <v>1407</v>
      </c>
      <c r="G3573" t="s">
        <v>1420</v>
      </c>
      <c r="H3573" t="s">
        <v>1421</v>
      </c>
      <c r="I3573" t="s">
        <v>3</v>
      </c>
      <c r="J3573">
        <v>50</v>
      </c>
      <c r="K3573">
        <v>464.68</v>
      </c>
      <c r="L3573">
        <v>62</v>
      </c>
      <c r="M3573">
        <v>26</v>
      </c>
      <c r="N3573">
        <v>12</v>
      </c>
      <c r="O3573">
        <v>0</v>
      </c>
      <c r="P3573">
        <v>38</v>
      </c>
      <c r="Q3573">
        <v>12</v>
      </c>
      <c r="R3573" t="s">
        <v>207</v>
      </c>
    </row>
    <row r="3574" spans="1:18">
      <c r="A3574">
        <v>706</v>
      </c>
      <c r="B3574">
        <v>4056</v>
      </c>
      <c r="C3574" t="s">
        <v>971</v>
      </c>
      <c r="D3574" t="s">
        <v>331</v>
      </c>
      <c r="E3574" t="s">
        <v>1419</v>
      </c>
      <c r="F3574" t="s">
        <v>1407</v>
      </c>
      <c r="G3574" t="s">
        <v>1420</v>
      </c>
      <c r="H3574" t="s">
        <v>1421</v>
      </c>
      <c r="I3574" t="s">
        <v>10</v>
      </c>
      <c r="J3574">
        <v>50</v>
      </c>
      <c r="K3574">
        <v>490.62</v>
      </c>
      <c r="L3574">
        <v>36</v>
      </c>
      <c r="M3574">
        <v>40</v>
      </c>
      <c r="N3574">
        <v>24</v>
      </c>
      <c r="O3574">
        <v>0</v>
      </c>
      <c r="P3574">
        <v>64</v>
      </c>
      <c r="Q3574">
        <v>24</v>
      </c>
      <c r="R3574" t="s">
        <v>207</v>
      </c>
    </row>
    <row r="3575" spans="1:18">
      <c r="A3575">
        <v>706</v>
      </c>
      <c r="B3575">
        <v>4056</v>
      </c>
      <c r="C3575" t="s">
        <v>971</v>
      </c>
      <c r="D3575" t="s">
        <v>331</v>
      </c>
      <c r="E3575" t="s">
        <v>1419</v>
      </c>
      <c r="F3575" t="s">
        <v>1407</v>
      </c>
      <c r="G3575" t="s">
        <v>1420</v>
      </c>
      <c r="H3575" t="s">
        <v>1421</v>
      </c>
      <c r="I3575" t="s">
        <v>11</v>
      </c>
      <c r="J3575">
        <v>50</v>
      </c>
      <c r="K3575">
        <v>481.66</v>
      </c>
      <c r="L3575">
        <v>46</v>
      </c>
      <c r="M3575">
        <v>46</v>
      </c>
      <c r="N3575">
        <v>8</v>
      </c>
      <c r="O3575">
        <v>0</v>
      </c>
      <c r="P3575">
        <v>54</v>
      </c>
      <c r="Q3575">
        <v>8</v>
      </c>
      <c r="R3575" t="s">
        <v>207</v>
      </c>
    </row>
    <row r="3576" spans="1:18">
      <c r="A3576">
        <v>706</v>
      </c>
      <c r="B3576">
        <v>4056</v>
      </c>
      <c r="C3576" t="s">
        <v>971</v>
      </c>
      <c r="D3576" t="s">
        <v>331</v>
      </c>
      <c r="E3576" t="s">
        <v>1419</v>
      </c>
      <c r="F3576" t="s">
        <v>1407</v>
      </c>
      <c r="G3576" t="s">
        <v>1420</v>
      </c>
      <c r="H3576" t="s">
        <v>1421</v>
      </c>
      <c r="I3576" t="s">
        <v>12</v>
      </c>
      <c r="J3576">
        <v>50</v>
      </c>
      <c r="K3576">
        <v>488.62</v>
      </c>
      <c r="L3576">
        <v>48</v>
      </c>
      <c r="M3576">
        <v>30</v>
      </c>
      <c r="N3576">
        <v>16</v>
      </c>
      <c r="O3576">
        <v>6</v>
      </c>
      <c r="P3576">
        <v>52</v>
      </c>
      <c r="Q3576">
        <v>22</v>
      </c>
      <c r="R3576" t="s">
        <v>207</v>
      </c>
    </row>
    <row r="3577" spans="1:18">
      <c r="A3577">
        <v>706</v>
      </c>
      <c r="B3577">
        <v>4058</v>
      </c>
      <c r="C3577" t="s">
        <v>971</v>
      </c>
      <c r="D3577" t="s">
        <v>992</v>
      </c>
      <c r="E3577" t="s">
        <v>1419</v>
      </c>
      <c r="F3577" t="s">
        <v>1407</v>
      </c>
      <c r="G3577" t="s">
        <v>1420</v>
      </c>
      <c r="H3577" t="s">
        <v>1421</v>
      </c>
      <c r="I3577" t="s">
        <v>3</v>
      </c>
      <c r="J3577">
        <v>65</v>
      </c>
      <c r="K3577">
        <v>469.07692307692309</v>
      </c>
      <c r="L3577">
        <v>63.07692307692308</v>
      </c>
      <c r="M3577">
        <v>23.076923076923077</v>
      </c>
      <c r="N3577">
        <v>12.307692307692308</v>
      </c>
      <c r="O3577">
        <v>1.5384615384615385</v>
      </c>
      <c r="P3577">
        <v>36.92307692307692</v>
      </c>
      <c r="Q3577">
        <v>13.846153846153847</v>
      </c>
      <c r="R3577" t="s">
        <v>207</v>
      </c>
    </row>
    <row r="3578" spans="1:18">
      <c r="A3578">
        <v>706</v>
      </c>
      <c r="B3578">
        <v>4058</v>
      </c>
      <c r="C3578" t="s">
        <v>971</v>
      </c>
      <c r="D3578" t="s">
        <v>992</v>
      </c>
      <c r="E3578" t="s">
        <v>1419</v>
      </c>
      <c r="F3578" t="s">
        <v>1407</v>
      </c>
      <c r="G3578" t="s">
        <v>1420</v>
      </c>
      <c r="H3578" t="s">
        <v>1421</v>
      </c>
      <c r="I3578" t="s">
        <v>10</v>
      </c>
      <c r="J3578">
        <v>65</v>
      </c>
      <c r="K3578">
        <v>487.4153846153846</v>
      </c>
      <c r="L3578">
        <v>44.615384615384613</v>
      </c>
      <c r="M3578">
        <v>40</v>
      </c>
      <c r="N3578">
        <v>13.846153846153847</v>
      </c>
      <c r="O3578">
        <v>1.5384615384615385</v>
      </c>
      <c r="P3578">
        <v>55.384615384615387</v>
      </c>
      <c r="Q3578">
        <v>15.384615384615385</v>
      </c>
      <c r="R3578" t="s">
        <v>207</v>
      </c>
    </row>
    <row r="3579" spans="1:18">
      <c r="A3579">
        <v>706</v>
      </c>
      <c r="B3579">
        <v>4058</v>
      </c>
      <c r="C3579" t="s">
        <v>971</v>
      </c>
      <c r="D3579" t="s">
        <v>992</v>
      </c>
      <c r="E3579" t="s">
        <v>1419</v>
      </c>
      <c r="F3579" t="s">
        <v>1407</v>
      </c>
      <c r="G3579" t="s">
        <v>1420</v>
      </c>
      <c r="H3579" t="s">
        <v>1421</v>
      </c>
      <c r="I3579" t="s">
        <v>11</v>
      </c>
      <c r="J3579">
        <v>65</v>
      </c>
      <c r="K3579">
        <v>488.13846153846151</v>
      </c>
      <c r="L3579">
        <v>40</v>
      </c>
      <c r="M3579">
        <v>41.53846153846154</v>
      </c>
      <c r="N3579">
        <v>18.46153846153846</v>
      </c>
      <c r="O3579">
        <v>0</v>
      </c>
      <c r="P3579">
        <v>60</v>
      </c>
      <c r="Q3579">
        <v>18.46153846153846</v>
      </c>
      <c r="R3579" t="s">
        <v>207</v>
      </c>
    </row>
    <row r="3580" spans="1:18">
      <c r="A3580">
        <v>706</v>
      </c>
      <c r="B3580">
        <v>4058</v>
      </c>
      <c r="C3580" t="s">
        <v>971</v>
      </c>
      <c r="D3580" t="s">
        <v>992</v>
      </c>
      <c r="E3580" t="s">
        <v>1419</v>
      </c>
      <c r="F3580" t="s">
        <v>1407</v>
      </c>
      <c r="G3580" t="s">
        <v>1420</v>
      </c>
      <c r="H3580" t="s">
        <v>1421</v>
      </c>
      <c r="I3580" t="s">
        <v>12</v>
      </c>
      <c r="J3580">
        <v>64</v>
      </c>
      <c r="K3580">
        <v>478.359375</v>
      </c>
      <c r="L3580">
        <v>45.3125</v>
      </c>
      <c r="M3580">
        <v>48.4375</v>
      </c>
      <c r="N3580">
        <v>6.25</v>
      </c>
      <c r="O3580">
        <v>0</v>
      </c>
      <c r="P3580">
        <v>54.6875</v>
      </c>
      <c r="Q3580">
        <v>6.25</v>
      </c>
      <c r="R3580" t="s">
        <v>207</v>
      </c>
    </row>
    <row r="3581" spans="1:18">
      <c r="A3581">
        <v>706</v>
      </c>
      <c r="B3581">
        <v>4062</v>
      </c>
      <c r="C3581" t="s">
        <v>971</v>
      </c>
      <c r="D3581" t="s">
        <v>993</v>
      </c>
      <c r="E3581" t="s">
        <v>1419</v>
      </c>
      <c r="F3581" t="s">
        <v>1407</v>
      </c>
      <c r="G3581" t="s">
        <v>1420</v>
      </c>
      <c r="H3581" t="s">
        <v>1421</v>
      </c>
      <c r="I3581" t="s">
        <v>3</v>
      </c>
      <c r="J3581">
        <v>57</v>
      </c>
      <c r="K3581">
        <v>480.42105263157896</v>
      </c>
      <c r="L3581">
        <v>45.614035087719301</v>
      </c>
      <c r="M3581">
        <v>40.350877192982459</v>
      </c>
      <c r="N3581">
        <v>14.035087719298245</v>
      </c>
      <c r="O3581">
        <v>0</v>
      </c>
      <c r="P3581">
        <v>54.385964912280699</v>
      </c>
      <c r="Q3581">
        <v>14.035087719298245</v>
      </c>
      <c r="R3581" t="s">
        <v>207</v>
      </c>
    </row>
    <row r="3582" spans="1:18">
      <c r="A3582">
        <v>706</v>
      </c>
      <c r="B3582">
        <v>4062</v>
      </c>
      <c r="C3582" t="s">
        <v>971</v>
      </c>
      <c r="D3582" t="s">
        <v>993</v>
      </c>
      <c r="E3582" t="s">
        <v>1419</v>
      </c>
      <c r="F3582" t="s">
        <v>1407</v>
      </c>
      <c r="G3582" t="s">
        <v>1420</v>
      </c>
      <c r="H3582" t="s">
        <v>1421</v>
      </c>
      <c r="I3582" t="s">
        <v>10</v>
      </c>
      <c r="J3582">
        <v>57</v>
      </c>
      <c r="K3582">
        <v>494.31578947368422</v>
      </c>
      <c r="L3582">
        <v>31.578947368421051</v>
      </c>
      <c r="M3582">
        <v>52.631578947368418</v>
      </c>
      <c r="N3582">
        <v>15.789473684210526</v>
      </c>
      <c r="O3582">
        <v>0</v>
      </c>
      <c r="P3582">
        <v>68.421052631578945</v>
      </c>
      <c r="Q3582">
        <v>15.789473684210526</v>
      </c>
      <c r="R3582" t="s">
        <v>207</v>
      </c>
    </row>
    <row r="3583" spans="1:18">
      <c r="A3583">
        <v>706</v>
      </c>
      <c r="B3583">
        <v>4062</v>
      </c>
      <c r="C3583" t="s">
        <v>971</v>
      </c>
      <c r="D3583" t="s">
        <v>993</v>
      </c>
      <c r="E3583" t="s">
        <v>1419</v>
      </c>
      <c r="F3583" t="s">
        <v>1407</v>
      </c>
      <c r="G3583" t="s">
        <v>1420</v>
      </c>
      <c r="H3583" t="s">
        <v>1421</v>
      </c>
      <c r="I3583" t="s">
        <v>11</v>
      </c>
      <c r="J3583">
        <v>57</v>
      </c>
      <c r="K3583">
        <v>490.49122807017545</v>
      </c>
      <c r="L3583">
        <v>33.333333333333336</v>
      </c>
      <c r="M3583">
        <v>47.368421052631582</v>
      </c>
      <c r="N3583">
        <v>19.298245614035089</v>
      </c>
      <c r="O3583">
        <v>0</v>
      </c>
      <c r="P3583">
        <v>66.666666666666671</v>
      </c>
      <c r="Q3583">
        <v>19.298245614035089</v>
      </c>
      <c r="R3583" t="s">
        <v>207</v>
      </c>
    </row>
    <row r="3584" spans="1:18">
      <c r="A3584">
        <v>706</v>
      </c>
      <c r="B3584">
        <v>4062</v>
      </c>
      <c r="C3584" t="s">
        <v>971</v>
      </c>
      <c r="D3584" t="s">
        <v>993</v>
      </c>
      <c r="E3584" t="s">
        <v>1419</v>
      </c>
      <c r="F3584" t="s">
        <v>1407</v>
      </c>
      <c r="G3584" t="s">
        <v>1420</v>
      </c>
      <c r="H3584" t="s">
        <v>1421</v>
      </c>
      <c r="I3584" t="s">
        <v>12</v>
      </c>
      <c r="J3584">
        <v>57</v>
      </c>
      <c r="K3584">
        <v>487.64912280701753</v>
      </c>
      <c r="L3584">
        <v>33.333333333333336</v>
      </c>
      <c r="M3584">
        <v>50.877192982456137</v>
      </c>
      <c r="N3584">
        <v>12.280701754385966</v>
      </c>
      <c r="O3584">
        <v>3.5087719298245612</v>
      </c>
      <c r="P3584">
        <v>66.666666666666671</v>
      </c>
      <c r="Q3584">
        <v>15.789473684210526</v>
      </c>
      <c r="R3584" t="s">
        <v>207</v>
      </c>
    </row>
    <row r="3585" spans="1:18">
      <c r="A3585">
        <v>706</v>
      </c>
      <c r="B3585">
        <v>4064</v>
      </c>
      <c r="C3585" t="s">
        <v>971</v>
      </c>
      <c r="D3585" t="s">
        <v>994</v>
      </c>
      <c r="E3585" t="s">
        <v>1419</v>
      </c>
      <c r="F3585" t="s">
        <v>1407</v>
      </c>
      <c r="G3585" t="s">
        <v>1420</v>
      </c>
      <c r="H3585" t="s">
        <v>1421</v>
      </c>
      <c r="I3585" t="s">
        <v>3</v>
      </c>
      <c r="J3585">
        <v>99</v>
      </c>
      <c r="K3585">
        <v>550.67676767676767</v>
      </c>
      <c r="L3585">
        <v>7.0707070707070709</v>
      </c>
      <c r="M3585">
        <v>24.242424242424242</v>
      </c>
      <c r="N3585">
        <v>42.424242424242422</v>
      </c>
      <c r="O3585">
        <v>26.262626262626263</v>
      </c>
      <c r="P3585">
        <v>92.929292929292927</v>
      </c>
      <c r="Q3585">
        <v>68.686868686868692</v>
      </c>
      <c r="R3585" t="s">
        <v>207</v>
      </c>
    </row>
    <row r="3586" spans="1:18">
      <c r="A3586">
        <v>706</v>
      </c>
      <c r="B3586">
        <v>4064</v>
      </c>
      <c r="C3586" t="s">
        <v>971</v>
      </c>
      <c r="D3586" t="s">
        <v>994</v>
      </c>
      <c r="E3586" t="s">
        <v>1419</v>
      </c>
      <c r="F3586" t="s">
        <v>1407</v>
      </c>
      <c r="G3586" t="s">
        <v>1420</v>
      </c>
      <c r="H3586" t="s">
        <v>1421</v>
      </c>
      <c r="I3586" t="s">
        <v>10</v>
      </c>
      <c r="J3586">
        <v>99</v>
      </c>
      <c r="K3586">
        <v>539.030303030303</v>
      </c>
      <c r="L3586">
        <v>5.0505050505050502</v>
      </c>
      <c r="M3586">
        <v>31.313131313131311</v>
      </c>
      <c r="N3586">
        <v>52.525252525252526</v>
      </c>
      <c r="O3586">
        <v>11.111111111111111</v>
      </c>
      <c r="P3586">
        <v>94.949494949494948</v>
      </c>
      <c r="Q3586">
        <v>63.636363636363633</v>
      </c>
      <c r="R3586" t="s">
        <v>207</v>
      </c>
    </row>
    <row r="3587" spans="1:18">
      <c r="A3587">
        <v>706</v>
      </c>
      <c r="B3587">
        <v>4064</v>
      </c>
      <c r="C3587" t="s">
        <v>971</v>
      </c>
      <c r="D3587" t="s">
        <v>994</v>
      </c>
      <c r="E3587" t="s">
        <v>1419</v>
      </c>
      <c r="F3587" t="s">
        <v>1407</v>
      </c>
      <c r="G3587" t="s">
        <v>1420</v>
      </c>
      <c r="H3587" t="s">
        <v>1421</v>
      </c>
      <c r="I3587" t="s">
        <v>11</v>
      </c>
      <c r="J3587">
        <v>99</v>
      </c>
      <c r="K3587">
        <v>549.58585858585855</v>
      </c>
      <c r="L3587">
        <v>4.0404040404040407</v>
      </c>
      <c r="M3587">
        <v>25.252525252525253</v>
      </c>
      <c r="N3587">
        <v>35.353535353535356</v>
      </c>
      <c r="O3587">
        <v>35.353535353535356</v>
      </c>
      <c r="P3587">
        <v>95.959595959595958</v>
      </c>
      <c r="Q3587">
        <v>70.707070707070713</v>
      </c>
      <c r="R3587" t="s">
        <v>207</v>
      </c>
    </row>
    <row r="3588" spans="1:18">
      <c r="A3588">
        <v>706</v>
      </c>
      <c r="B3588">
        <v>4064</v>
      </c>
      <c r="C3588" t="s">
        <v>971</v>
      </c>
      <c r="D3588" t="s">
        <v>994</v>
      </c>
      <c r="E3588" t="s">
        <v>1419</v>
      </c>
      <c r="F3588" t="s">
        <v>1407</v>
      </c>
      <c r="G3588" t="s">
        <v>1420</v>
      </c>
      <c r="H3588" t="s">
        <v>1421</v>
      </c>
      <c r="I3588" t="s">
        <v>12</v>
      </c>
      <c r="J3588">
        <v>98</v>
      </c>
      <c r="K3588">
        <v>554.27551020408168</v>
      </c>
      <c r="L3588">
        <v>1.0204081632653061</v>
      </c>
      <c r="M3588">
        <v>25.510204081632654</v>
      </c>
      <c r="N3588">
        <v>31.632653061224488</v>
      </c>
      <c r="O3588">
        <v>41.836734693877553</v>
      </c>
      <c r="P3588">
        <v>98.979591836734699</v>
      </c>
      <c r="Q3588">
        <v>73.469387755102048</v>
      </c>
      <c r="R3588" t="s">
        <v>207</v>
      </c>
    </row>
    <row r="3589" spans="1:18">
      <c r="A3589">
        <v>706</v>
      </c>
      <c r="B3589">
        <v>4065</v>
      </c>
      <c r="C3589" t="s">
        <v>971</v>
      </c>
      <c r="D3589" t="s">
        <v>995</v>
      </c>
      <c r="E3589" t="s">
        <v>1419</v>
      </c>
      <c r="F3589" t="s">
        <v>1407</v>
      </c>
      <c r="G3589" t="s">
        <v>1420</v>
      </c>
      <c r="H3589" t="s">
        <v>1421</v>
      </c>
      <c r="I3589" t="s">
        <v>3</v>
      </c>
      <c r="J3589">
        <v>72</v>
      </c>
      <c r="K3589">
        <v>502.04166666666669</v>
      </c>
      <c r="L3589">
        <v>31.944444444444443</v>
      </c>
      <c r="M3589">
        <v>40.277777777777779</v>
      </c>
      <c r="N3589">
        <v>18.055555555555557</v>
      </c>
      <c r="O3589">
        <v>9.7222222222222214</v>
      </c>
      <c r="P3589">
        <v>68.055555555555557</v>
      </c>
      <c r="Q3589">
        <v>27.777777777777779</v>
      </c>
      <c r="R3589" t="s">
        <v>207</v>
      </c>
    </row>
    <row r="3590" spans="1:18">
      <c r="A3590">
        <v>706</v>
      </c>
      <c r="B3590">
        <v>4065</v>
      </c>
      <c r="C3590" t="s">
        <v>971</v>
      </c>
      <c r="D3590" t="s">
        <v>995</v>
      </c>
      <c r="E3590" t="s">
        <v>1419</v>
      </c>
      <c r="F3590" t="s">
        <v>1407</v>
      </c>
      <c r="G3590" t="s">
        <v>1420</v>
      </c>
      <c r="H3590" t="s">
        <v>1421</v>
      </c>
      <c r="I3590" t="s">
        <v>10</v>
      </c>
      <c r="J3590">
        <v>72</v>
      </c>
      <c r="K3590">
        <v>513.08333333333337</v>
      </c>
      <c r="L3590">
        <v>15.277777777777779</v>
      </c>
      <c r="M3590">
        <v>48.611111111111114</v>
      </c>
      <c r="N3590">
        <v>27.777777777777779</v>
      </c>
      <c r="O3590">
        <v>8.3333333333333339</v>
      </c>
      <c r="P3590">
        <v>84.722222222222229</v>
      </c>
      <c r="Q3590">
        <v>36.111111111111114</v>
      </c>
      <c r="R3590" t="s">
        <v>207</v>
      </c>
    </row>
    <row r="3591" spans="1:18">
      <c r="A3591">
        <v>706</v>
      </c>
      <c r="B3591">
        <v>4065</v>
      </c>
      <c r="C3591" t="s">
        <v>971</v>
      </c>
      <c r="D3591" t="s">
        <v>995</v>
      </c>
      <c r="E3591" t="s">
        <v>1419</v>
      </c>
      <c r="F3591" t="s">
        <v>1407</v>
      </c>
      <c r="G3591" t="s">
        <v>1420</v>
      </c>
      <c r="H3591" t="s">
        <v>1421</v>
      </c>
      <c r="I3591" t="s">
        <v>11</v>
      </c>
      <c r="J3591">
        <v>72</v>
      </c>
      <c r="K3591">
        <v>506.375</v>
      </c>
      <c r="L3591">
        <v>22.222222222222221</v>
      </c>
      <c r="M3591">
        <v>41.666666666666664</v>
      </c>
      <c r="N3591">
        <v>27.777777777777779</v>
      </c>
      <c r="O3591">
        <v>8.3333333333333339</v>
      </c>
      <c r="P3591">
        <v>77.777777777777771</v>
      </c>
      <c r="Q3591">
        <v>36.111111111111114</v>
      </c>
      <c r="R3591" t="s">
        <v>207</v>
      </c>
    </row>
    <row r="3592" spans="1:18">
      <c r="A3592">
        <v>706</v>
      </c>
      <c r="B3592">
        <v>4065</v>
      </c>
      <c r="C3592" t="s">
        <v>971</v>
      </c>
      <c r="D3592" t="s">
        <v>995</v>
      </c>
      <c r="E3592" t="s">
        <v>1419</v>
      </c>
      <c r="F3592" t="s">
        <v>1407</v>
      </c>
      <c r="G3592" t="s">
        <v>1420</v>
      </c>
      <c r="H3592" t="s">
        <v>1421</v>
      </c>
      <c r="I3592" t="s">
        <v>12</v>
      </c>
      <c r="J3592">
        <v>71</v>
      </c>
      <c r="K3592">
        <v>503.61971830985914</v>
      </c>
      <c r="L3592">
        <v>23.943661971830984</v>
      </c>
      <c r="M3592">
        <v>49.29577464788732</v>
      </c>
      <c r="N3592">
        <v>15.492957746478874</v>
      </c>
      <c r="O3592">
        <v>11.267605633802816</v>
      </c>
      <c r="P3592">
        <v>76.056338028169009</v>
      </c>
      <c r="Q3592">
        <v>26.760563380281692</v>
      </c>
      <c r="R3592" t="s">
        <v>207</v>
      </c>
    </row>
    <row r="3593" spans="1:18">
      <c r="A3593">
        <v>706</v>
      </c>
      <c r="B3593">
        <v>4066</v>
      </c>
      <c r="C3593" t="s">
        <v>971</v>
      </c>
      <c r="D3593" t="s">
        <v>996</v>
      </c>
      <c r="E3593" t="s">
        <v>1419</v>
      </c>
      <c r="F3593" t="s">
        <v>1407</v>
      </c>
      <c r="G3593" t="s">
        <v>1420</v>
      </c>
      <c r="H3593" t="s">
        <v>1421</v>
      </c>
      <c r="I3593" t="s">
        <v>3</v>
      </c>
      <c r="J3593">
        <v>77</v>
      </c>
      <c r="K3593">
        <v>481.53246753246754</v>
      </c>
      <c r="L3593">
        <v>51.948051948051948</v>
      </c>
      <c r="M3593">
        <v>35.064935064935064</v>
      </c>
      <c r="N3593">
        <v>10.38961038961039</v>
      </c>
      <c r="O3593">
        <v>2.5974025974025974</v>
      </c>
      <c r="P3593">
        <v>48.051948051948052</v>
      </c>
      <c r="Q3593">
        <v>12.987012987012987</v>
      </c>
      <c r="R3593" t="s">
        <v>207</v>
      </c>
    </row>
    <row r="3594" spans="1:18">
      <c r="A3594">
        <v>706</v>
      </c>
      <c r="B3594">
        <v>4066</v>
      </c>
      <c r="C3594" t="s">
        <v>971</v>
      </c>
      <c r="D3594" t="s">
        <v>996</v>
      </c>
      <c r="E3594" t="s">
        <v>1419</v>
      </c>
      <c r="F3594" t="s">
        <v>1407</v>
      </c>
      <c r="G3594" t="s">
        <v>1420</v>
      </c>
      <c r="H3594" t="s">
        <v>1421</v>
      </c>
      <c r="I3594" t="s">
        <v>10</v>
      </c>
      <c r="J3594">
        <v>77</v>
      </c>
      <c r="K3594">
        <v>509.36363636363637</v>
      </c>
      <c r="L3594">
        <v>20.779220779220779</v>
      </c>
      <c r="M3594">
        <v>45.454545454545453</v>
      </c>
      <c r="N3594">
        <v>29.870129870129869</v>
      </c>
      <c r="O3594">
        <v>3.8961038961038961</v>
      </c>
      <c r="P3594">
        <v>79.220779220779221</v>
      </c>
      <c r="Q3594">
        <v>33.766233766233768</v>
      </c>
      <c r="R3594" t="s">
        <v>207</v>
      </c>
    </row>
    <row r="3595" spans="1:18">
      <c r="A3595">
        <v>706</v>
      </c>
      <c r="B3595">
        <v>4066</v>
      </c>
      <c r="C3595" t="s">
        <v>971</v>
      </c>
      <c r="D3595" t="s">
        <v>996</v>
      </c>
      <c r="E3595" t="s">
        <v>1419</v>
      </c>
      <c r="F3595" t="s">
        <v>1407</v>
      </c>
      <c r="G3595" t="s">
        <v>1420</v>
      </c>
      <c r="H3595" t="s">
        <v>1421</v>
      </c>
      <c r="I3595" t="s">
        <v>11</v>
      </c>
      <c r="J3595">
        <v>77</v>
      </c>
      <c r="K3595">
        <v>507.59740259740261</v>
      </c>
      <c r="L3595">
        <v>19.480519480519479</v>
      </c>
      <c r="M3595">
        <v>49.350649350649348</v>
      </c>
      <c r="N3595">
        <v>24.675324675324674</v>
      </c>
      <c r="O3595">
        <v>6.4935064935064934</v>
      </c>
      <c r="P3595">
        <v>80.519480519480524</v>
      </c>
      <c r="Q3595">
        <v>31.168831168831169</v>
      </c>
      <c r="R3595" t="s">
        <v>207</v>
      </c>
    </row>
    <row r="3596" spans="1:18">
      <c r="A3596">
        <v>706</v>
      </c>
      <c r="B3596">
        <v>4066</v>
      </c>
      <c r="C3596" t="s">
        <v>971</v>
      </c>
      <c r="D3596" t="s">
        <v>996</v>
      </c>
      <c r="E3596" t="s">
        <v>1419</v>
      </c>
      <c r="F3596" t="s">
        <v>1407</v>
      </c>
      <c r="G3596" t="s">
        <v>1420</v>
      </c>
      <c r="H3596" t="s">
        <v>1421</v>
      </c>
      <c r="I3596" t="s">
        <v>12</v>
      </c>
      <c r="J3596">
        <v>76</v>
      </c>
      <c r="K3596">
        <v>501.93421052631578</v>
      </c>
      <c r="L3596">
        <v>21.05263157894737</v>
      </c>
      <c r="M3596">
        <v>51.315789473684212</v>
      </c>
      <c r="N3596">
        <v>23.684210526315791</v>
      </c>
      <c r="O3596">
        <v>3.9473684210526314</v>
      </c>
      <c r="P3596">
        <v>78.94736842105263</v>
      </c>
      <c r="Q3596">
        <v>27.631578947368421</v>
      </c>
      <c r="R3596" t="s">
        <v>207</v>
      </c>
    </row>
    <row r="3597" spans="1:18">
      <c r="A3597">
        <v>706</v>
      </c>
      <c r="B3597">
        <v>4067</v>
      </c>
      <c r="C3597" t="s">
        <v>971</v>
      </c>
      <c r="D3597" t="s">
        <v>997</v>
      </c>
      <c r="E3597" t="s">
        <v>1419</v>
      </c>
      <c r="F3597" t="s">
        <v>1407</v>
      </c>
      <c r="G3597" t="s">
        <v>1420</v>
      </c>
      <c r="H3597" t="s">
        <v>1421</v>
      </c>
      <c r="I3597" t="s">
        <v>3</v>
      </c>
      <c r="J3597">
        <v>61</v>
      </c>
      <c r="K3597">
        <v>458.68852459016392</v>
      </c>
      <c r="L3597">
        <v>68.852459016393439</v>
      </c>
      <c r="M3597">
        <v>18.032786885245901</v>
      </c>
      <c r="N3597">
        <v>9.8360655737704921</v>
      </c>
      <c r="O3597">
        <v>3.278688524590164</v>
      </c>
      <c r="P3597">
        <v>31.147540983606557</v>
      </c>
      <c r="Q3597">
        <v>13.114754098360656</v>
      </c>
      <c r="R3597" t="s">
        <v>207</v>
      </c>
    </row>
    <row r="3598" spans="1:18">
      <c r="A3598">
        <v>706</v>
      </c>
      <c r="B3598">
        <v>4067</v>
      </c>
      <c r="C3598" t="s">
        <v>971</v>
      </c>
      <c r="D3598" t="s">
        <v>997</v>
      </c>
      <c r="E3598" t="s">
        <v>1419</v>
      </c>
      <c r="F3598" t="s">
        <v>1407</v>
      </c>
      <c r="G3598" t="s">
        <v>1420</v>
      </c>
      <c r="H3598" t="s">
        <v>1421</v>
      </c>
      <c r="I3598" t="s">
        <v>10</v>
      </c>
      <c r="J3598">
        <v>61</v>
      </c>
      <c r="K3598">
        <v>479.22950819672133</v>
      </c>
      <c r="L3598">
        <v>49.180327868852459</v>
      </c>
      <c r="M3598">
        <v>44.26229508196721</v>
      </c>
      <c r="N3598">
        <v>3.278688524590164</v>
      </c>
      <c r="O3598">
        <v>3.278688524590164</v>
      </c>
      <c r="P3598">
        <v>50.819672131147541</v>
      </c>
      <c r="Q3598">
        <v>6.557377049180328</v>
      </c>
      <c r="R3598" t="s">
        <v>207</v>
      </c>
    </row>
    <row r="3599" spans="1:18">
      <c r="A3599">
        <v>706</v>
      </c>
      <c r="B3599">
        <v>4067</v>
      </c>
      <c r="C3599" t="s">
        <v>971</v>
      </c>
      <c r="D3599" t="s">
        <v>997</v>
      </c>
      <c r="E3599" t="s">
        <v>1419</v>
      </c>
      <c r="F3599" t="s">
        <v>1407</v>
      </c>
      <c r="G3599" t="s">
        <v>1420</v>
      </c>
      <c r="H3599" t="s">
        <v>1421</v>
      </c>
      <c r="I3599" t="s">
        <v>11</v>
      </c>
      <c r="J3599">
        <v>62</v>
      </c>
      <c r="K3599">
        <v>476.48387096774195</v>
      </c>
      <c r="L3599">
        <v>51.612903225806448</v>
      </c>
      <c r="M3599">
        <v>41.935483870967744</v>
      </c>
      <c r="N3599">
        <v>6.4516129032258061</v>
      </c>
      <c r="O3599">
        <v>0</v>
      </c>
      <c r="P3599">
        <v>48.387096774193552</v>
      </c>
      <c r="Q3599">
        <v>6.4516129032258061</v>
      </c>
      <c r="R3599" t="s">
        <v>207</v>
      </c>
    </row>
    <row r="3600" spans="1:18">
      <c r="A3600">
        <v>706</v>
      </c>
      <c r="B3600">
        <v>4067</v>
      </c>
      <c r="C3600" t="s">
        <v>971</v>
      </c>
      <c r="D3600" t="s">
        <v>997</v>
      </c>
      <c r="E3600" t="s">
        <v>1419</v>
      </c>
      <c r="F3600" t="s">
        <v>1407</v>
      </c>
      <c r="G3600" t="s">
        <v>1420</v>
      </c>
      <c r="H3600" t="s">
        <v>1421</v>
      </c>
      <c r="I3600" t="s">
        <v>12</v>
      </c>
      <c r="J3600">
        <v>62</v>
      </c>
      <c r="K3600">
        <v>470.69354838709677</v>
      </c>
      <c r="L3600">
        <v>58.064516129032256</v>
      </c>
      <c r="M3600">
        <v>35.483870967741936</v>
      </c>
      <c r="N3600">
        <v>6.4516129032258061</v>
      </c>
      <c r="O3600">
        <v>0</v>
      </c>
      <c r="P3600">
        <v>41.935483870967744</v>
      </c>
      <c r="Q3600">
        <v>6.4516129032258061</v>
      </c>
      <c r="R3600" t="s">
        <v>207</v>
      </c>
    </row>
    <row r="3601" spans="1:18">
      <c r="A3601">
        <v>706</v>
      </c>
      <c r="B3601">
        <v>4070</v>
      </c>
      <c r="C3601" t="s">
        <v>971</v>
      </c>
      <c r="D3601" t="s">
        <v>998</v>
      </c>
      <c r="E3601" t="s">
        <v>1419</v>
      </c>
      <c r="F3601" t="s">
        <v>1407</v>
      </c>
      <c r="G3601" t="s">
        <v>1420</v>
      </c>
      <c r="H3601" t="s">
        <v>1421</v>
      </c>
      <c r="I3601" t="s">
        <v>3</v>
      </c>
      <c r="J3601">
        <v>82</v>
      </c>
      <c r="K3601">
        <v>486.19512195121951</v>
      </c>
      <c r="L3601">
        <v>40.243902439024389</v>
      </c>
      <c r="M3601">
        <v>30.487804878048781</v>
      </c>
      <c r="N3601">
        <v>25.609756097560975</v>
      </c>
      <c r="O3601">
        <v>3.6585365853658538</v>
      </c>
      <c r="P3601">
        <v>59.756097560975611</v>
      </c>
      <c r="Q3601">
        <v>29.26829268292683</v>
      </c>
      <c r="R3601" t="s">
        <v>207</v>
      </c>
    </row>
    <row r="3602" spans="1:18">
      <c r="A3602">
        <v>706</v>
      </c>
      <c r="B3602">
        <v>4070</v>
      </c>
      <c r="C3602" t="s">
        <v>971</v>
      </c>
      <c r="D3602" t="s">
        <v>998</v>
      </c>
      <c r="E3602" t="s">
        <v>1419</v>
      </c>
      <c r="F3602" t="s">
        <v>1407</v>
      </c>
      <c r="G3602" t="s">
        <v>1420</v>
      </c>
      <c r="H3602" t="s">
        <v>1421</v>
      </c>
      <c r="I3602" t="s">
        <v>10</v>
      </c>
      <c r="J3602">
        <v>82</v>
      </c>
      <c r="K3602">
        <v>509.57317073170731</v>
      </c>
      <c r="L3602">
        <v>19.512195121951219</v>
      </c>
      <c r="M3602">
        <v>48.780487804878049</v>
      </c>
      <c r="N3602">
        <v>26.829268292682926</v>
      </c>
      <c r="O3602">
        <v>4.8780487804878048</v>
      </c>
      <c r="P3602">
        <v>80.487804878048777</v>
      </c>
      <c r="Q3602">
        <v>31.707317073170731</v>
      </c>
      <c r="R3602" t="s">
        <v>207</v>
      </c>
    </row>
    <row r="3603" spans="1:18">
      <c r="A3603">
        <v>706</v>
      </c>
      <c r="B3603">
        <v>4070</v>
      </c>
      <c r="C3603" t="s">
        <v>971</v>
      </c>
      <c r="D3603" t="s">
        <v>998</v>
      </c>
      <c r="E3603" t="s">
        <v>1419</v>
      </c>
      <c r="F3603" t="s">
        <v>1407</v>
      </c>
      <c r="G3603" t="s">
        <v>1420</v>
      </c>
      <c r="H3603" t="s">
        <v>1421</v>
      </c>
      <c r="I3603" t="s">
        <v>11</v>
      </c>
      <c r="J3603">
        <v>82</v>
      </c>
      <c r="K3603">
        <v>499.6219512195122</v>
      </c>
      <c r="L3603">
        <v>32.926829268292686</v>
      </c>
      <c r="M3603">
        <v>37.804878048780488</v>
      </c>
      <c r="N3603">
        <v>24.390243902439025</v>
      </c>
      <c r="O3603">
        <v>4.8780487804878048</v>
      </c>
      <c r="P3603">
        <v>67.073170731707322</v>
      </c>
      <c r="Q3603">
        <v>29.26829268292683</v>
      </c>
      <c r="R3603" t="s">
        <v>207</v>
      </c>
    </row>
    <row r="3604" spans="1:18">
      <c r="A3604">
        <v>706</v>
      </c>
      <c r="B3604">
        <v>4070</v>
      </c>
      <c r="C3604" t="s">
        <v>971</v>
      </c>
      <c r="D3604" t="s">
        <v>998</v>
      </c>
      <c r="E3604" t="s">
        <v>1419</v>
      </c>
      <c r="F3604" t="s">
        <v>1407</v>
      </c>
      <c r="G3604" t="s">
        <v>1420</v>
      </c>
      <c r="H3604" t="s">
        <v>1421</v>
      </c>
      <c r="I3604" t="s">
        <v>12</v>
      </c>
      <c r="J3604">
        <v>82</v>
      </c>
      <c r="K3604">
        <v>489.34146341463412</v>
      </c>
      <c r="L3604">
        <v>30.487804878048781</v>
      </c>
      <c r="M3604">
        <v>50</v>
      </c>
      <c r="N3604">
        <v>17.073170731707318</v>
      </c>
      <c r="O3604">
        <v>2.4390243902439024</v>
      </c>
      <c r="P3604">
        <v>69.512195121951223</v>
      </c>
      <c r="Q3604">
        <v>19.512195121951219</v>
      </c>
      <c r="R3604" t="s">
        <v>207</v>
      </c>
    </row>
    <row r="3605" spans="1:18">
      <c r="A3605">
        <v>706</v>
      </c>
      <c r="B3605">
        <v>5056</v>
      </c>
      <c r="C3605" t="s">
        <v>971</v>
      </c>
      <c r="D3605" t="s">
        <v>999</v>
      </c>
      <c r="E3605" t="s">
        <v>1419</v>
      </c>
      <c r="F3605" t="s">
        <v>1407</v>
      </c>
      <c r="G3605" t="s">
        <v>1420</v>
      </c>
      <c r="H3605" t="s">
        <v>1421</v>
      </c>
      <c r="I3605" t="s">
        <v>3</v>
      </c>
      <c r="J3605">
        <v>57</v>
      </c>
      <c r="K3605">
        <v>466.31578947368422</v>
      </c>
      <c r="L3605">
        <v>64.912280701754383</v>
      </c>
      <c r="M3605">
        <v>26.315789473684209</v>
      </c>
      <c r="N3605">
        <v>7.0175438596491224</v>
      </c>
      <c r="O3605">
        <v>1.7543859649122806</v>
      </c>
      <c r="P3605">
        <v>35.087719298245617</v>
      </c>
      <c r="Q3605">
        <v>8.7719298245614041</v>
      </c>
      <c r="R3605" t="s">
        <v>207</v>
      </c>
    </row>
    <row r="3606" spans="1:18">
      <c r="A3606">
        <v>706</v>
      </c>
      <c r="B3606">
        <v>5056</v>
      </c>
      <c r="C3606" t="s">
        <v>971</v>
      </c>
      <c r="D3606" t="s">
        <v>999</v>
      </c>
      <c r="E3606" t="s">
        <v>1419</v>
      </c>
      <c r="F3606" t="s">
        <v>1407</v>
      </c>
      <c r="G3606" t="s">
        <v>1420</v>
      </c>
      <c r="H3606" t="s">
        <v>1421</v>
      </c>
      <c r="I3606" t="s">
        <v>10</v>
      </c>
      <c r="J3606">
        <v>57</v>
      </c>
      <c r="K3606">
        <v>483.96491228070175</v>
      </c>
      <c r="L3606">
        <v>50.877192982456137</v>
      </c>
      <c r="M3606">
        <v>33.333333333333336</v>
      </c>
      <c r="N3606">
        <v>15.789473684210526</v>
      </c>
      <c r="O3606">
        <v>0</v>
      </c>
      <c r="P3606">
        <v>49.122807017543863</v>
      </c>
      <c r="Q3606">
        <v>15.789473684210526</v>
      </c>
      <c r="R3606" t="s">
        <v>207</v>
      </c>
    </row>
    <row r="3607" spans="1:18">
      <c r="A3607">
        <v>706</v>
      </c>
      <c r="B3607">
        <v>5056</v>
      </c>
      <c r="C3607" t="s">
        <v>971</v>
      </c>
      <c r="D3607" t="s">
        <v>999</v>
      </c>
      <c r="E3607" t="s">
        <v>1419</v>
      </c>
      <c r="F3607" t="s">
        <v>1407</v>
      </c>
      <c r="G3607" t="s">
        <v>1420</v>
      </c>
      <c r="H3607" t="s">
        <v>1421</v>
      </c>
      <c r="I3607" t="s">
        <v>11</v>
      </c>
      <c r="J3607">
        <v>57</v>
      </c>
      <c r="K3607">
        <v>471.98245614035091</v>
      </c>
      <c r="L3607">
        <v>57.89473684210526</v>
      </c>
      <c r="M3607">
        <v>33.333333333333336</v>
      </c>
      <c r="N3607">
        <v>7.0175438596491224</v>
      </c>
      <c r="O3607">
        <v>1.7543859649122806</v>
      </c>
      <c r="P3607">
        <v>42.10526315789474</v>
      </c>
      <c r="Q3607">
        <v>8.7719298245614041</v>
      </c>
      <c r="R3607" t="s">
        <v>207</v>
      </c>
    </row>
    <row r="3608" spans="1:18">
      <c r="A3608">
        <v>706</v>
      </c>
      <c r="B3608">
        <v>5056</v>
      </c>
      <c r="C3608" t="s">
        <v>971</v>
      </c>
      <c r="D3608" t="s">
        <v>999</v>
      </c>
      <c r="E3608" t="s">
        <v>1419</v>
      </c>
      <c r="F3608" t="s">
        <v>1407</v>
      </c>
      <c r="G3608" t="s">
        <v>1420</v>
      </c>
      <c r="H3608" t="s">
        <v>1421</v>
      </c>
      <c r="I3608" t="s">
        <v>12</v>
      </c>
      <c r="J3608">
        <v>55</v>
      </c>
      <c r="K3608">
        <v>467.10909090909092</v>
      </c>
      <c r="L3608">
        <v>65.454545454545453</v>
      </c>
      <c r="M3608">
        <v>32.727272727272727</v>
      </c>
      <c r="N3608">
        <v>1.8181818181818181</v>
      </c>
      <c r="O3608">
        <v>0</v>
      </c>
      <c r="P3608">
        <v>34.545454545454547</v>
      </c>
      <c r="Q3608">
        <v>1.8181818181818181</v>
      </c>
      <c r="R3608" t="s">
        <v>207</v>
      </c>
    </row>
    <row r="3609" spans="1:18">
      <c r="A3609">
        <v>706</v>
      </c>
      <c r="B3609">
        <v>5060</v>
      </c>
      <c r="C3609" t="s">
        <v>971</v>
      </c>
      <c r="D3609" t="s">
        <v>1000</v>
      </c>
      <c r="E3609" t="s">
        <v>1419</v>
      </c>
      <c r="F3609" t="s">
        <v>1407</v>
      </c>
      <c r="G3609" t="s">
        <v>1420</v>
      </c>
      <c r="H3609" t="s">
        <v>1421</v>
      </c>
      <c r="I3609" t="s">
        <v>3</v>
      </c>
      <c r="J3609">
        <v>76</v>
      </c>
      <c r="K3609">
        <v>507.06578947368422</v>
      </c>
      <c r="L3609">
        <v>32.89473684210526</v>
      </c>
      <c r="M3609">
        <v>25</v>
      </c>
      <c r="N3609">
        <v>30.263157894736842</v>
      </c>
      <c r="O3609">
        <v>11.842105263157896</v>
      </c>
      <c r="P3609">
        <v>67.10526315789474</v>
      </c>
      <c r="Q3609">
        <v>42.10526315789474</v>
      </c>
      <c r="R3609" t="s">
        <v>207</v>
      </c>
    </row>
    <row r="3610" spans="1:18">
      <c r="A3610">
        <v>706</v>
      </c>
      <c r="B3610">
        <v>5060</v>
      </c>
      <c r="C3610" t="s">
        <v>971</v>
      </c>
      <c r="D3610" t="s">
        <v>1000</v>
      </c>
      <c r="E3610" t="s">
        <v>1419</v>
      </c>
      <c r="F3610" t="s">
        <v>1407</v>
      </c>
      <c r="G3610" t="s">
        <v>1420</v>
      </c>
      <c r="H3610" t="s">
        <v>1421</v>
      </c>
      <c r="I3610" t="s">
        <v>10</v>
      </c>
      <c r="J3610">
        <v>76</v>
      </c>
      <c r="K3610">
        <v>512.42105263157896</v>
      </c>
      <c r="L3610">
        <v>23.684210526315791</v>
      </c>
      <c r="M3610">
        <v>36.842105263157897</v>
      </c>
      <c r="N3610">
        <v>26.315789473684209</v>
      </c>
      <c r="O3610">
        <v>13.157894736842104</v>
      </c>
      <c r="P3610">
        <v>76.315789473684205</v>
      </c>
      <c r="Q3610">
        <v>39.473684210526315</v>
      </c>
      <c r="R3610" t="s">
        <v>207</v>
      </c>
    </row>
    <row r="3611" spans="1:18">
      <c r="A3611">
        <v>706</v>
      </c>
      <c r="B3611">
        <v>5060</v>
      </c>
      <c r="C3611" t="s">
        <v>971</v>
      </c>
      <c r="D3611" t="s">
        <v>1000</v>
      </c>
      <c r="E3611" t="s">
        <v>1419</v>
      </c>
      <c r="F3611" t="s">
        <v>1407</v>
      </c>
      <c r="G3611" t="s">
        <v>1420</v>
      </c>
      <c r="H3611" t="s">
        <v>1421</v>
      </c>
      <c r="I3611" t="s">
        <v>11</v>
      </c>
      <c r="J3611">
        <v>76</v>
      </c>
      <c r="K3611">
        <v>510.46052631578948</v>
      </c>
      <c r="L3611">
        <v>23.684210526315791</v>
      </c>
      <c r="M3611">
        <v>36.842105263157897</v>
      </c>
      <c r="N3611">
        <v>26.315789473684209</v>
      </c>
      <c r="O3611">
        <v>13.157894736842104</v>
      </c>
      <c r="P3611">
        <v>76.315789473684205</v>
      </c>
      <c r="Q3611">
        <v>39.473684210526315</v>
      </c>
      <c r="R3611" t="s">
        <v>207</v>
      </c>
    </row>
    <row r="3612" spans="1:18">
      <c r="A3612">
        <v>706</v>
      </c>
      <c r="B3612">
        <v>5060</v>
      </c>
      <c r="C3612" t="s">
        <v>971</v>
      </c>
      <c r="D3612" t="s">
        <v>1000</v>
      </c>
      <c r="E3612" t="s">
        <v>1419</v>
      </c>
      <c r="F3612" t="s">
        <v>1407</v>
      </c>
      <c r="G3612" t="s">
        <v>1420</v>
      </c>
      <c r="H3612" t="s">
        <v>1421</v>
      </c>
      <c r="I3612" t="s">
        <v>12</v>
      </c>
      <c r="J3612">
        <v>75</v>
      </c>
      <c r="K3612">
        <v>517.78666666666663</v>
      </c>
      <c r="L3612">
        <v>24</v>
      </c>
      <c r="M3612">
        <v>32</v>
      </c>
      <c r="N3612">
        <v>17.333333333333332</v>
      </c>
      <c r="O3612">
        <v>26.666666666666668</v>
      </c>
      <c r="P3612">
        <v>76</v>
      </c>
      <c r="Q3612">
        <v>44</v>
      </c>
      <c r="R3612" t="s">
        <v>207</v>
      </c>
    </row>
    <row r="3613" spans="1:18">
      <c r="A3613">
        <v>706</v>
      </c>
      <c r="B3613">
        <v>5069</v>
      </c>
      <c r="C3613" t="s">
        <v>971</v>
      </c>
      <c r="D3613" t="s">
        <v>1001</v>
      </c>
      <c r="E3613" t="s">
        <v>1419</v>
      </c>
      <c r="F3613" t="s">
        <v>1407</v>
      </c>
      <c r="G3613" t="s">
        <v>1420</v>
      </c>
      <c r="H3613" t="s">
        <v>1421</v>
      </c>
      <c r="I3613" t="s">
        <v>3</v>
      </c>
      <c r="J3613">
        <v>77</v>
      </c>
      <c r="K3613">
        <v>488.02597402597405</v>
      </c>
      <c r="L3613">
        <v>38.961038961038959</v>
      </c>
      <c r="M3613">
        <v>35.064935064935064</v>
      </c>
      <c r="N3613">
        <v>19.480519480519479</v>
      </c>
      <c r="O3613">
        <v>6.4935064935064934</v>
      </c>
      <c r="P3613">
        <v>61.038961038961041</v>
      </c>
      <c r="Q3613">
        <v>25.974025974025974</v>
      </c>
      <c r="R3613" t="s">
        <v>207</v>
      </c>
    </row>
    <row r="3614" spans="1:18">
      <c r="A3614">
        <v>706</v>
      </c>
      <c r="B3614">
        <v>5069</v>
      </c>
      <c r="C3614" t="s">
        <v>971</v>
      </c>
      <c r="D3614" t="s">
        <v>1001</v>
      </c>
      <c r="E3614" t="s">
        <v>1419</v>
      </c>
      <c r="F3614" t="s">
        <v>1407</v>
      </c>
      <c r="G3614" t="s">
        <v>1420</v>
      </c>
      <c r="H3614" t="s">
        <v>1421</v>
      </c>
      <c r="I3614" t="s">
        <v>10</v>
      </c>
      <c r="J3614">
        <v>76</v>
      </c>
      <c r="K3614">
        <v>505.90789473684208</v>
      </c>
      <c r="L3614">
        <v>18.421052631578949</v>
      </c>
      <c r="M3614">
        <v>50</v>
      </c>
      <c r="N3614">
        <v>30.263157894736842</v>
      </c>
      <c r="O3614">
        <v>1.3157894736842106</v>
      </c>
      <c r="P3614">
        <v>81.578947368421055</v>
      </c>
      <c r="Q3614">
        <v>31.578947368421051</v>
      </c>
      <c r="R3614" t="s">
        <v>207</v>
      </c>
    </row>
    <row r="3615" spans="1:18">
      <c r="A3615">
        <v>706</v>
      </c>
      <c r="B3615">
        <v>5069</v>
      </c>
      <c r="C3615" t="s">
        <v>971</v>
      </c>
      <c r="D3615" t="s">
        <v>1001</v>
      </c>
      <c r="E3615" t="s">
        <v>1419</v>
      </c>
      <c r="F3615" t="s">
        <v>1407</v>
      </c>
      <c r="G3615" t="s">
        <v>1420</v>
      </c>
      <c r="H3615" t="s">
        <v>1421</v>
      </c>
      <c r="I3615" t="s">
        <v>11</v>
      </c>
      <c r="J3615">
        <v>76</v>
      </c>
      <c r="K3615">
        <v>496.42105263157896</v>
      </c>
      <c r="L3615">
        <v>31.578947368421051</v>
      </c>
      <c r="M3615">
        <v>47.368421052631582</v>
      </c>
      <c r="N3615">
        <v>17.105263157894736</v>
      </c>
      <c r="O3615">
        <v>3.9473684210526314</v>
      </c>
      <c r="P3615">
        <v>68.421052631578945</v>
      </c>
      <c r="Q3615">
        <v>21.05263157894737</v>
      </c>
      <c r="R3615" t="s">
        <v>207</v>
      </c>
    </row>
    <row r="3616" spans="1:18">
      <c r="A3616">
        <v>706</v>
      </c>
      <c r="B3616">
        <v>5069</v>
      </c>
      <c r="C3616" t="s">
        <v>971</v>
      </c>
      <c r="D3616" t="s">
        <v>1001</v>
      </c>
      <c r="E3616" t="s">
        <v>1419</v>
      </c>
      <c r="F3616" t="s">
        <v>1407</v>
      </c>
      <c r="G3616" t="s">
        <v>1420</v>
      </c>
      <c r="H3616" t="s">
        <v>1421</v>
      </c>
      <c r="I3616" t="s">
        <v>12</v>
      </c>
      <c r="J3616">
        <v>76</v>
      </c>
      <c r="K3616">
        <v>505.35526315789474</v>
      </c>
      <c r="L3616">
        <v>23.684210526315791</v>
      </c>
      <c r="M3616">
        <v>44.736842105263158</v>
      </c>
      <c r="N3616">
        <v>23.684210526315791</v>
      </c>
      <c r="O3616">
        <v>7.8947368421052628</v>
      </c>
      <c r="P3616">
        <v>76.315789473684205</v>
      </c>
      <c r="Q3616">
        <v>31.578947368421051</v>
      </c>
      <c r="R3616" t="s">
        <v>207</v>
      </c>
    </row>
    <row r="3617" spans="1:18">
      <c r="A3617">
        <v>707</v>
      </c>
      <c r="B3617">
        <v>102</v>
      </c>
      <c r="C3617" t="s">
        <v>1002</v>
      </c>
      <c r="D3617" t="s">
        <v>1003</v>
      </c>
      <c r="E3617" t="s">
        <v>1419</v>
      </c>
      <c r="F3617" t="s">
        <v>1407</v>
      </c>
      <c r="G3617" t="s">
        <v>1420</v>
      </c>
      <c r="H3617" t="s">
        <v>1421</v>
      </c>
      <c r="I3617" t="s">
        <v>3</v>
      </c>
      <c r="J3617">
        <v>103</v>
      </c>
      <c r="K3617">
        <v>505.49514563106794</v>
      </c>
      <c r="L3617">
        <v>27.184466019417474</v>
      </c>
      <c r="M3617">
        <v>41.747572815533978</v>
      </c>
      <c r="N3617">
        <v>25.242718446601941</v>
      </c>
      <c r="O3617">
        <v>5.825242718446602</v>
      </c>
      <c r="P3617">
        <v>72.815533980582529</v>
      </c>
      <c r="Q3617">
        <v>31.067961165048544</v>
      </c>
      <c r="R3617" t="s">
        <v>128</v>
      </c>
    </row>
    <row r="3618" spans="1:18">
      <c r="A3618">
        <v>707</v>
      </c>
      <c r="B3618">
        <v>102</v>
      </c>
      <c r="C3618" t="s">
        <v>1002</v>
      </c>
      <c r="D3618" t="s">
        <v>1003</v>
      </c>
      <c r="E3618" t="s">
        <v>1419</v>
      </c>
      <c r="F3618" t="s">
        <v>1407</v>
      </c>
      <c r="G3618" t="s">
        <v>1420</v>
      </c>
      <c r="H3618" t="s">
        <v>1421</v>
      </c>
      <c r="I3618" t="s">
        <v>10</v>
      </c>
      <c r="J3618">
        <v>103</v>
      </c>
      <c r="K3618">
        <v>517.15533980582529</v>
      </c>
      <c r="L3618">
        <v>10.679611650485437</v>
      </c>
      <c r="M3618">
        <v>48.543689320388353</v>
      </c>
      <c r="N3618">
        <v>35.922330097087375</v>
      </c>
      <c r="O3618">
        <v>4.8543689320388346</v>
      </c>
      <c r="P3618">
        <v>89.320388349514559</v>
      </c>
      <c r="Q3618">
        <v>40.776699029126213</v>
      </c>
      <c r="R3618" t="s">
        <v>128</v>
      </c>
    </row>
    <row r="3619" spans="1:18">
      <c r="A3619">
        <v>707</v>
      </c>
      <c r="B3619">
        <v>102</v>
      </c>
      <c r="C3619" t="s">
        <v>1002</v>
      </c>
      <c r="D3619" t="s">
        <v>1003</v>
      </c>
      <c r="E3619" t="s">
        <v>1419</v>
      </c>
      <c r="F3619" t="s">
        <v>1407</v>
      </c>
      <c r="G3619" t="s">
        <v>1420</v>
      </c>
      <c r="H3619" t="s">
        <v>1421</v>
      </c>
      <c r="I3619" t="s">
        <v>11</v>
      </c>
      <c r="J3619">
        <v>103</v>
      </c>
      <c r="K3619">
        <v>511.31067961165047</v>
      </c>
      <c r="L3619">
        <v>15.533980582524272</v>
      </c>
      <c r="M3619">
        <v>50.485436893203882</v>
      </c>
      <c r="N3619">
        <v>28.155339805825243</v>
      </c>
      <c r="O3619">
        <v>5.825242718446602</v>
      </c>
      <c r="P3619">
        <v>84.466019417475735</v>
      </c>
      <c r="Q3619">
        <v>33.980582524271846</v>
      </c>
      <c r="R3619" t="s">
        <v>128</v>
      </c>
    </row>
    <row r="3620" spans="1:18">
      <c r="A3620">
        <v>707</v>
      </c>
      <c r="B3620">
        <v>102</v>
      </c>
      <c r="C3620" t="s">
        <v>1002</v>
      </c>
      <c r="D3620" t="s">
        <v>1003</v>
      </c>
      <c r="E3620" t="s">
        <v>1419</v>
      </c>
      <c r="F3620" t="s">
        <v>1407</v>
      </c>
      <c r="G3620" t="s">
        <v>1420</v>
      </c>
      <c r="H3620" t="s">
        <v>1421</v>
      </c>
      <c r="I3620" t="s">
        <v>12</v>
      </c>
      <c r="J3620">
        <v>103</v>
      </c>
      <c r="K3620">
        <v>502.18446601941747</v>
      </c>
      <c r="L3620">
        <v>24.271844660194176</v>
      </c>
      <c r="M3620">
        <v>50.485436893203882</v>
      </c>
      <c r="N3620">
        <v>16.50485436893204</v>
      </c>
      <c r="O3620">
        <v>8.7378640776699026</v>
      </c>
      <c r="P3620">
        <v>75.728155339805824</v>
      </c>
      <c r="Q3620">
        <v>25.242718446601941</v>
      </c>
      <c r="R3620" t="s">
        <v>128</v>
      </c>
    </row>
    <row r="3621" spans="1:18">
      <c r="A3621">
        <v>707</v>
      </c>
      <c r="B3621">
        <v>106</v>
      </c>
      <c r="C3621" t="s">
        <v>1002</v>
      </c>
      <c r="D3621" t="s">
        <v>1004</v>
      </c>
      <c r="E3621" t="s">
        <v>1419</v>
      </c>
      <c r="F3621" t="s">
        <v>1407</v>
      </c>
      <c r="G3621" t="s">
        <v>1420</v>
      </c>
      <c r="H3621" t="s">
        <v>1421</v>
      </c>
      <c r="I3621" t="s">
        <v>3</v>
      </c>
      <c r="J3621">
        <v>105</v>
      </c>
      <c r="K3621">
        <v>507.79047619047617</v>
      </c>
      <c r="L3621">
        <v>26.666666666666668</v>
      </c>
      <c r="M3621">
        <v>31.428571428571427</v>
      </c>
      <c r="N3621">
        <v>32.38095238095238</v>
      </c>
      <c r="O3621">
        <v>9.5238095238095237</v>
      </c>
      <c r="P3621">
        <v>73.333333333333329</v>
      </c>
      <c r="Q3621">
        <v>41.904761904761905</v>
      </c>
      <c r="R3621" t="s">
        <v>128</v>
      </c>
    </row>
    <row r="3622" spans="1:18">
      <c r="A3622">
        <v>707</v>
      </c>
      <c r="B3622">
        <v>106</v>
      </c>
      <c r="C3622" t="s">
        <v>1002</v>
      </c>
      <c r="D3622" t="s">
        <v>1004</v>
      </c>
      <c r="E3622" t="s">
        <v>1419</v>
      </c>
      <c r="F3622" t="s">
        <v>1407</v>
      </c>
      <c r="G3622" t="s">
        <v>1420</v>
      </c>
      <c r="H3622" t="s">
        <v>1421</v>
      </c>
      <c r="I3622" t="s">
        <v>10</v>
      </c>
      <c r="J3622">
        <v>105</v>
      </c>
      <c r="K3622">
        <v>531.25714285714287</v>
      </c>
      <c r="L3622">
        <v>6.666666666666667</v>
      </c>
      <c r="M3622">
        <v>36.19047619047619</v>
      </c>
      <c r="N3622">
        <v>48.571428571428569</v>
      </c>
      <c r="O3622">
        <v>8.5714285714285712</v>
      </c>
      <c r="P3622">
        <v>93.333333333333329</v>
      </c>
      <c r="Q3622">
        <v>57.142857142857146</v>
      </c>
      <c r="R3622" t="s">
        <v>128</v>
      </c>
    </row>
    <row r="3623" spans="1:18">
      <c r="A3623">
        <v>707</v>
      </c>
      <c r="B3623">
        <v>106</v>
      </c>
      <c r="C3623" t="s">
        <v>1002</v>
      </c>
      <c r="D3623" t="s">
        <v>1004</v>
      </c>
      <c r="E3623" t="s">
        <v>1419</v>
      </c>
      <c r="F3623" t="s">
        <v>1407</v>
      </c>
      <c r="G3623" t="s">
        <v>1420</v>
      </c>
      <c r="H3623" t="s">
        <v>1421</v>
      </c>
      <c r="I3623" t="s">
        <v>11</v>
      </c>
      <c r="J3623">
        <v>105</v>
      </c>
      <c r="K3623">
        <v>508.63809523809522</v>
      </c>
      <c r="L3623">
        <v>17.142857142857142</v>
      </c>
      <c r="M3623">
        <v>54.285714285714285</v>
      </c>
      <c r="N3623">
        <v>23.80952380952381</v>
      </c>
      <c r="O3623">
        <v>4.7619047619047619</v>
      </c>
      <c r="P3623">
        <v>82.857142857142861</v>
      </c>
      <c r="Q3623">
        <v>28.571428571428573</v>
      </c>
      <c r="R3623" t="s">
        <v>128</v>
      </c>
    </row>
    <row r="3624" spans="1:18">
      <c r="A3624">
        <v>707</v>
      </c>
      <c r="B3624">
        <v>106</v>
      </c>
      <c r="C3624" t="s">
        <v>1002</v>
      </c>
      <c r="D3624" t="s">
        <v>1004</v>
      </c>
      <c r="E3624" t="s">
        <v>1419</v>
      </c>
      <c r="F3624" t="s">
        <v>1407</v>
      </c>
      <c r="G3624" t="s">
        <v>1420</v>
      </c>
      <c r="H3624" t="s">
        <v>1421</v>
      </c>
      <c r="I3624" t="s">
        <v>12</v>
      </c>
      <c r="J3624">
        <v>104</v>
      </c>
      <c r="K3624">
        <v>510.76923076923077</v>
      </c>
      <c r="L3624">
        <v>14.423076923076923</v>
      </c>
      <c r="M3624">
        <v>51.92307692307692</v>
      </c>
      <c r="N3624">
        <v>22.115384615384617</v>
      </c>
      <c r="O3624">
        <v>11.538461538461538</v>
      </c>
      <c r="P3624">
        <v>85.57692307692308</v>
      </c>
      <c r="Q3624">
        <v>33.653846153846153</v>
      </c>
      <c r="R3624" t="s">
        <v>128</v>
      </c>
    </row>
    <row r="3625" spans="1:18">
      <c r="A3625">
        <v>707</v>
      </c>
      <c r="B3625">
        <v>111</v>
      </c>
      <c r="C3625" t="s">
        <v>1002</v>
      </c>
      <c r="D3625" t="s">
        <v>1005</v>
      </c>
      <c r="E3625" t="s">
        <v>1419</v>
      </c>
      <c r="F3625" t="s">
        <v>1407</v>
      </c>
      <c r="G3625" t="s">
        <v>1420</v>
      </c>
      <c r="H3625" t="s">
        <v>1421</v>
      </c>
      <c r="I3625" t="s">
        <v>3</v>
      </c>
      <c r="J3625">
        <v>138</v>
      </c>
      <c r="K3625">
        <v>500.31884057971013</v>
      </c>
      <c r="L3625">
        <v>33.333333333333336</v>
      </c>
      <c r="M3625">
        <v>39.130434782608695</v>
      </c>
      <c r="N3625">
        <v>18.840579710144926</v>
      </c>
      <c r="O3625">
        <v>8.695652173913043</v>
      </c>
      <c r="P3625">
        <v>66.666666666666671</v>
      </c>
      <c r="Q3625">
        <v>27.536231884057973</v>
      </c>
      <c r="R3625" t="s">
        <v>128</v>
      </c>
    </row>
    <row r="3626" spans="1:18">
      <c r="A3626">
        <v>707</v>
      </c>
      <c r="B3626">
        <v>111</v>
      </c>
      <c r="C3626" t="s">
        <v>1002</v>
      </c>
      <c r="D3626" t="s">
        <v>1005</v>
      </c>
      <c r="E3626" t="s">
        <v>1419</v>
      </c>
      <c r="F3626" t="s">
        <v>1407</v>
      </c>
      <c r="G3626" t="s">
        <v>1420</v>
      </c>
      <c r="H3626" t="s">
        <v>1421</v>
      </c>
      <c r="I3626" t="s">
        <v>10</v>
      </c>
      <c r="J3626">
        <v>138</v>
      </c>
      <c r="K3626">
        <v>509.36956521739131</v>
      </c>
      <c r="L3626">
        <v>24.637681159420289</v>
      </c>
      <c r="M3626">
        <v>40.579710144927539</v>
      </c>
      <c r="N3626">
        <v>27.536231884057973</v>
      </c>
      <c r="O3626">
        <v>7.2463768115942031</v>
      </c>
      <c r="P3626">
        <v>75.362318840579704</v>
      </c>
      <c r="Q3626">
        <v>34.782608695652172</v>
      </c>
      <c r="R3626" t="s">
        <v>128</v>
      </c>
    </row>
    <row r="3627" spans="1:18">
      <c r="A3627">
        <v>707</v>
      </c>
      <c r="B3627">
        <v>111</v>
      </c>
      <c r="C3627" t="s">
        <v>1002</v>
      </c>
      <c r="D3627" t="s">
        <v>1005</v>
      </c>
      <c r="E3627" t="s">
        <v>1419</v>
      </c>
      <c r="F3627" t="s">
        <v>1407</v>
      </c>
      <c r="G3627" t="s">
        <v>1420</v>
      </c>
      <c r="H3627" t="s">
        <v>1421</v>
      </c>
      <c r="I3627" t="s">
        <v>11</v>
      </c>
      <c r="J3627">
        <v>138</v>
      </c>
      <c r="K3627">
        <v>504.21739130434781</v>
      </c>
      <c r="L3627">
        <v>28.985507246376812</v>
      </c>
      <c r="M3627">
        <v>42.028985507246375</v>
      </c>
      <c r="N3627">
        <v>19.565217391304348</v>
      </c>
      <c r="O3627">
        <v>9.420289855072463</v>
      </c>
      <c r="P3627">
        <v>71.014492753623188</v>
      </c>
      <c r="Q3627">
        <v>28.985507246376812</v>
      </c>
      <c r="R3627" t="s">
        <v>128</v>
      </c>
    </row>
    <row r="3628" spans="1:18">
      <c r="A3628">
        <v>707</v>
      </c>
      <c r="B3628">
        <v>111</v>
      </c>
      <c r="C3628" t="s">
        <v>1002</v>
      </c>
      <c r="D3628" t="s">
        <v>1005</v>
      </c>
      <c r="E3628" t="s">
        <v>1419</v>
      </c>
      <c r="F3628" t="s">
        <v>1407</v>
      </c>
      <c r="G3628" t="s">
        <v>1420</v>
      </c>
      <c r="H3628" t="s">
        <v>1421</v>
      </c>
      <c r="I3628" t="s">
        <v>12</v>
      </c>
      <c r="J3628">
        <v>138</v>
      </c>
      <c r="K3628">
        <v>502.47101449275362</v>
      </c>
      <c r="L3628">
        <v>27.536231884057973</v>
      </c>
      <c r="M3628">
        <v>41.304347826086953</v>
      </c>
      <c r="N3628">
        <v>23.188405797101449</v>
      </c>
      <c r="O3628">
        <v>7.9710144927536231</v>
      </c>
      <c r="P3628">
        <v>72.463768115942031</v>
      </c>
      <c r="Q3628">
        <v>31.159420289855074</v>
      </c>
      <c r="R3628" t="s">
        <v>128</v>
      </c>
    </row>
    <row r="3629" spans="1:18">
      <c r="A3629">
        <v>707</v>
      </c>
      <c r="B3629">
        <v>115</v>
      </c>
      <c r="C3629" t="s">
        <v>1002</v>
      </c>
      <c r="D3629" t="s">
        <v>1006</v>
      </c>
      <c r="E3629" t="s">
        <v>1419</v>
      </c>
      <c r="F3629" t="s">
        <v>1407</v>
      </c>
      <c r="G3629" t="s">
        <v>1420</v>
      </c>
      <c r="H3629" t="s">
        <v>1421</v>
      </c>
      <c r="I3629" t="s">
        <v>3</v>
      </c>
      <c r="J3629">
        <v>170</v>
      </c>
      <c r="K3629">
        <v>505.12941176470588</v>
      </c>
      <c r="L3629">
        <v>25.294117647058822</v>
      </c>
      <c r="M3629">
        <v>40</v>
      </c>
      <c r="N3629">
        <v>27.647058823529413</v>
      </c>
      <c r="O3629">
        <v>7.0588235294117645</v>
      </c>
      <c r="P3629">
        <v>74.705882352941174</v>
      </c>
      <c r="Q3629">
        <v>34.705882352941174</v>
      </c>
      <c r="R3629" t="s">
        <v>128</v>
      </c>
    </row>
    <row r="3630" spans="1:18">
      <c r="A3630">
        <v>707</v>
      </c>
      <c r="B3630">
        <v>115</v>
      </c>
      <c r="C3630" t="s">
        <v>1002</v>
      </c>
      <c r="D3630" t="s">
        <v>1006</v>
      </c>
      <c r="E3630" t="s">
        <v>1419</v>
      </c>
      <c r="F3630" t="s">
        <v>1407</v>
      </c>
      <c r="G3630" t="s">
        <v>1420</v>
      </c>
      <c r="H3630" t="s">
        <v>1421</v>
      </c>
      <c r="I3630" t="s">
        <v>10</v>
      </c>
      <c r="J3630">
        <v>170</v>
      </c>
      <c r="K3630">
        <v>517.51764705882351</v>
      </c>
      <c r="L3630">
        <v>12.941176470588236</v>
      </c>
      <c r="M3630">
        <v>47.647058823529413</v>
      </c>
      <c r="N3630">
        <v>32.941176470588232</v>
      </c>
      <c r="O3630">
        <v>6.4705882352941178</v>
      </c>
      <c r="P3630">
        <v>87.058823529411768</v>
      </c>
      <c r="Q3630">
        <v>39.411764705882355</v>
      </c>
      <c r="R3630" t="s">
        <v>128</v>
      </c>
    </row>
    <row r="3631" spans="1:18">
      <c r="A3631">
        <v>707</v>
      </c>
      <c r="B3631">
        <v>115</v>
      </c>
      <c r="C3631" t="s">
        <v>1002</v>
      </c>
      <c r="D3631" t="s">
        <v>1006</v>
      </c>
      <c r="E3631" t="s">
        <v>1419</v>
      </c>
      <c r="F3631" t="s">
        <v>1407</v>
      </c>
      <c r="G3631" t="s">
        <v>1420</v>
      </c>
      <c r="H3631" t="s">
        <v>1421</v>
      </c>
      <c r="I3631" t="s">
        <v>11</v>
      </c>
      <c r="J3631">
        <v>170</v>
      </c>
      <c r="K3631">
        <v>508.22352941176473</v>
      </c>
      <c r="L3631">
        <v>15.882352941176471</v>
      </c>
      <c r="M3631">
        <v>52.352941176470587</v>
      </c>
      <c r="N3631">
        <v>29.411764705882351</v>
      </c>
      <c r="O3631">
        <v>2.3529411764705883</v>
      </c>
      <c r="P3631">
        <v>84.117647058823536</v>
      </c>
      <c r="Q3631">
        <v>31.764705882352942</v>
      </c>
      <c r="R3631" t="s">
        <v>128</v>
      </c>
    </row>
    <row r="3632" spans="1:18">
      <c r="A3632">
        <v>707</v>
      </c>
      <c r="B3632">
        <v>115</v>
      </c>
      <c r="C3632" t="s">
        <v>1002</v>
      </c>
      <c r="D3632" t="s">
        <v>1006</v>
      </c>
      <c r="E3632" t="s">
        <v>1419</v>
      </c>
      <c r="F3632" t="s">
        <v>1407</v>
      </c>
      <c r="G3632" t="s">
        <v>1420</v>
      </c>
      <c r="H3632" t="s">
        <v>1421</v>
      </c>
      <c r="I3632" t="s">
        <v>12</v>
      </c>
      <c r="J3632">
        <v>170</v>
      </c>
      <c r="K3632">
        <v>509.15882352941179</v>
      </c>
      <c r="L3632">
        <v>17.058823529411764</v>
      </c>
      <c r="M3632">
        <v>47.058823529411768</v>
      </c>
      <c r="N3632">
        <v>26.470588235294116</v>
      </c>
      <c r="O3632">
        <v>9.4117647058823533</v>
      </c>
      <c r="P3632">
        <v>82.941176470588232</v>
      </c>
      <c r="Q3632">
        <v>35.882352941176471</v>
      </c>
      <c r="R3632" t="s">
        <v>128</v>
      </c>
    </row>
    <row r="3633" spans="1:18">
      <c r="A3633">
        <v>707</v>
      </c>
      <c r="B3633">
        <v>122</v>
      </c>
      <c r="C3633" t="s">
        <v>1002</v>
      </c>
      <c r="D3633" t="s">
        <v>1007</v>
      </c>
      <c r="E3633" t="s">
        <v>1419</v>
      </c>
      <c r="F3633" t="s">
        <v>1407</v>
      </c>
      <c r="G3633" t="s">
        <v>1420</v>
      </c>
      <c r="H3633" t="s">
        <v>1421</v>
      </c>
      <c r="I3633" t="s">
        <v>3</v>
      </c>
      <c r="J3633">
        <v>171</v>
      </c>
      <c r="K3633">
        <v>487.50877192982455</v>
      </c>
      <c r="L3633">
        <v>38.596491228070178</v>
      </c>
      <c r="M3633">
        <v>40.350877192982459</v>
      </c>
      <c r="N3633">
        <v>18.71345029239766</v>
      </c>
      <c r="O3633">
        <v>2.3391812865497075</v>
      </c>
      <c r="P3633">
        <v>61.403508771929822</v>
      </c>
      <c r="Q3633">
        <v>21.05263157894737</v>
      </c>
      <c r="R3633" t="s">
        <v>128</v>
      </c>
    </row>
    <row r="3634" spans="1:18">
      <c r="A3634">
        <v>707</v>
      </c>
      <c r="B3634">
        <v>122</v>
      </c>
      <c r="C3634" t="s">
        <v>1002</v>
      </c>
      <c r="D3634" t="s">
        <v>1007</v>
      </c>
      <c r="E3634" t="s">
        <v>1419</v>
      </c>
      <c r="F3634" t="s">
        <v>1407</v>
      </c>
      <c r="G3634" t="s">
        <v>1420</v>
      </c>
      <c r="H3634" t="s">
        <v>1421</v>
      </c>
      <c r="I3634" t="s">
        <v>10</v>
      </c>
      <c r="J3634">
        <v>171</v>
      </c>
      <c r="K3634">
        <v>505.07017543859649</v>
      </c>
      <c r="L3634">
        <v>23.391812865497077</v>
      </c>
      <c r="M3634">
        <v>49.122807017543863</v>
      </c>
      <c r="N3634">
        <v>23.391812865497077</v>
      </c>
      <c r="O3634">
        <v>4.0935672514619883</v>
      </c>
      <c r="P3634">
        <v>76.608187134502927</v>
      </c>
      <c r="Q3634">
        <v>27.485380116959064</v>
      </c>
      <c r="R3634" t="s">
        <v>128</v>
      </c>
    </row>
    <row r="3635" spans="1:18">
      <c r="A3635">
        <v>707</v>
      </c>
      <c r="B3635">
        <v>122</v>
      </c>
      <c r="C3635" t="s">
        <v>1002</v>
      </c>
      <c r="D3635" t="s">
        <v>1007</v>
      </c>
      <c r="E3635" t="s">
        <v>1419</v>
      </c>
      <c r="F3635" t="s">
        <v>1407</v>
      </c>
      <c r="G3635" t="s">
        <v>1420</v>
      </c>
      <c r="H3635" t="s">
        <v>1421</v>
      </c>
      <c r="I3635" t="s">
        <v>11</v>
      </c>
      <c r="J3635">
        <v>170</v>
      </c>
      <c r="K3635">
        <v>501.5529411764706</v>
      </c>
      <c r="L3635">
        <v>23.529411764705884</v>
      </c>
      <c r="M3635">
        <v>54.117647058823529</v>
      </c>
      <c r="N3635">
        <v>21.176470588235293</v>
      </c>
      <c r="O3635">
        <v>1.1764705882352942</v>
      </c>
      <c r="P3635">
        <v>76.470588235294116</v>
      </c>
      <c r="Q3635">
        <v>22.352941176470587</v>
      </c>
      <c r="R3635" t="s">
        <v>128</v>
      </c>
    </row>
    <row r="3636" spans="1:18">
      <c r="A3636">
        <v>707</v>
      </c>
      <c r="B3636">
        <v>122</v>
      </c>
      <c r="C3636" t="s">
        <v>1002</v>
      </c>
      <c r="D3636" t="s">
        <v>1007</v>
      </c>
      <c r="E3636" t="s">
        <v>1419</v>
      </c>
      <c r="F3636" t="s">
        <v>1407</v>
      </c>
      <c r="G3636" t="s">
        <v>1420</v>
      </c>
      <c r="H3636" t="s">
        <v>1421</v>
      </c>
      <c r="I3636" t="s">
        <v>12</v>
      </c>
      <c r="J3636">
        <v>170</v>
      </c>
      <c r="K3636">
        <v>490.25294117647059</v>
      </c>
      <c r="L3636">
        <v>30.588235294117649</v>
      </c>
      <c r="M3636">
        <v>59.411764705882355</v>
      </c>
      <c r="N3636">
        <v>8.235294117647058</v>
      </c>
      <c r="O3636">
        <v>1.7647058823529411</v>
      </c>
      <c r="P3636">
        <v>69.411764705882348</v>
      </c>
      <c r="Q3636">
        <v>10</v>
      </c>
      <c r="R3636" t="s">
        <v>128</v>
      </c>
    </row>
    <row r="3637" spans="1:18">
      <c r="A3637">
        <v>707</v>
      </c>
      <c r="B3637">
        <v>123</v>
      </c>
      <c r="C3637" t="s">
        <v>1002</v>
      </c>
      <c r="D3637" t="s">
        <v>1008</v>
      </c>
      <c r="E3637" t="s">
        <v>1419</v>
      </c>
      <c r="F3637" t="s">
        <v>1407</v>
      </c>
      <c r="G3637" t="s">
        <v>1420</v>
      </c>
      <c r="H3637" t="s">
        <v>1421</v>
      </c>
      <c r="I3637" t="s">
        <v>3</v>
      </c>
      <c r="J3637">
        <v>111</v>
      </c>
      <c r="K3637">
        <v>540.30630630630628</v>
      </c>
      <c r="L3637">
        <v>5.4054054054054053</v>
      </c>
      <c r="M3637">
        <v>26.126126126126128</v>
      </c>
      <c r="N3637">
        <v>55.855855855855857</v>
      </c>
      <c r="O3637">
        <v>12.612612612612613</v>
      </c>
      <c r="P3637">
        <v>94.594594594594597</v>
      </c>
      <c r="Q3637">
        <v>68.468468468468473</v>
      </c>
      <c r="R3637" t="s">
        <v>128</v>
      </c>
    </row>
    <row r="3638" spans="1:18">
      <c r="A3638">
        <v>707</v>
      </c>
      <c r="B3638">
        <v>123</v>
      </c>
      <c r="C3638" t="s">
        <v>1002</v>
      </c>
      <c r="D3638" t="s">
        <v>1008</v>
      </c>
      <c r="E3638" t="s">
        <v>1419</v>
      </c>
      <c r="F3638" t="s">
        <v>1407</v>
      </c>
      <c r="G3638" t="s">
        <v>1420</v>
      </c>
      <c r="H3638" t="s">
        <v>1421</v>
      </c>
      <c r="I3638" t="s">
        <v>10</v>
      </c>
      <c r="J3638">
        <v>111</v>
      </c>
      <c r="K3638">
        <v>528.48648648648646</v>
      </c>
      <c r="L3638">
        <v>4.5045045045045047</v>
      </c>
      <c r="M3638">
        <v>45.045045045045043</v>
      </c>
      <c r="N3638">
        <v>42.342342342342342</v>
      </c>
      <c r="O3638">
        <v>8.1081081081081088</v>
      </c>
      <c r="P3638">
        <v>95.49549549549549</v>
      </c>
      <c r="Q3638">
        <v>50.450450450450454</v>
      </c>
      <c r="R3638" t="s">
        <v>128</v>
      </c>
    </row>
    <row r="3639" spans="1:18">
      <c r="A3639">
        <v>707</v>
      </c>
      <c r="B3639">
        <v>123</v>
      </c>
      <c r="C3639" t="s">
        <v>1002</v>
      </c>
      <c r="D3639" t="s">
        <v>1008</v>
      </c>
      <c r="E3639" t="s">
        <v>1419</v>
      </c>
      <c r="F3639" t="s">
        <v>1407</v>
      </c>
      <c r="G3639" t="s">
        <v>1420</v>
      </c>
      <c r="H3639" t="s">
        <v>1421</v>
      </c>
      <c r="I3639" t="s">
        <v>11</v>
      </c>
      <c r="J3639">
        <v>110</v>
      </c>
      <c r="K3639">
        <v>539.08181818181822</v>
      </c>
      <c r="L3639">
        <v>0.90909090909090906</v>
      </c>
      <c r="M3639">
        <v>35.454545454545453</v>
      </c>
      <c r="N3639">
        <v>42.727272727272727</v>
      </c>
      <c r="O3639">
        <v>20.90909090909091</v>
      </c>
      <c r="P3639">
        <v>99.090909090909093</v>
      </c>
      <c r="Q3639">
        <v>63.636363636363633</v>
      </c>
      <c r="R3639" t="s">
        <v>128</v>
      </c>
    </row>
    <row r="3640" spans="1:18">
      <c r="A3640">
        <v>707</v>
      </c>
      <c r="B3640">
        <v>123</v>
      </c>
      <c r="C3640" t="s">
        <v>1002</v>
      </c>
      <c r="D3640" t="s">
        <v>1008</v>
      </c>
      <c r="E3640" t="s">
        <v>1419</v>
      </c>
      <c r="F3640" t="s">
        <v>1407</v>
      </c>
      <c r="G3640" t="s">
        <v>1420</v>
      </c>
      <c r="H3640" t="s">
        <v>1421</v>
      </c>
      <c r="I3640" t="s">
        <v>12</v>
      </c>
      <c r="J3640">
        <v>111</v>
      </c>
      <c r="K3640">
        <v>539.52252252252254</v>
      </c>
      <c r="L3640">
        <v>0.90090090090090091</v>
      </c>
      <c r="M3640">
        <v>34.234234234234236</v>
      </c>
      <c r="N3640">
        <v>41.441441441441441</v>
      </c>
      <c r="O3640">
        <v>23.423423423423422</v>
      </c>
      <c r="P3640">
        <v>99.099099099099092</v>
      </c>
      <c r="Q3640">
        <v>64.86486486486487</v>
      </c>
      <c r="R3640" t="s">
        <v>128</v>
      </c>
    </row>
    <row r="3641" spans="1:18">
      <c r="A3641">
        <v>707</v>
      </c>
      <c r="B3641">
        <v>124</v>
      </c>
      <c r="C3641" t="s">
        <v>1002</v>
      </c>
      <c r="D3641" t="s">
        <v>1009</v>
      </c>
      <c r="E3641" t="s">
        <v>1419</v>
      </c>
      <c r="F3641" t="s">
        <v>1407</v>
      </c>
      <c r="G3641" t="s">
        <v>1420</v>
      </c>
      <c r="H3641" t="s">
        <v>1421</v>
      </c>
      <c r="I3641" t="s">
        <v>3</v>
      </c>
      <c r="J3641">
        <v>78</v>
      </c>
      <c r="K3641">
        <v>486.57692307692309</v>
      </c>
      <c r="L3641">
        <v>39.743589743589745</v>
      </c>
      <c r="M3641">
        <v>46.153846153846153</v>
      </c>
      <c r="N3641">
        <v>14.102564102564102</v>
      </c>
      <c r="O3641">
        <v>0</v>
      </c>
      <c r="P3641">
        <v>60.256410256410255</v>
      </c>
      <c r="Q3641">
        <v>14.102564102564102</v>
      </c>
      <c r="R3641" t="s">
        <v>128</v>
      </c>
    </row>
    <row r="3642" spans="1:18">
      <c r="A3642">
        <v>707</v>
      </c>
      <c r="B3642">
        <v>124</v>
      </c>
      <c r="C3642" t="s">
        <v>1002</v>
      </c>
      <c r="D3642" t="s">
        <v>1009</v>
      </c>
      <c r="E3642" t="s">
        <v>1419</v>
      </c>
      <c r="F3642" t="s">
        <v>1407</v>
      </c>
      <c r="G3642" t="s">
        <v>1420</v>
      </c>
      <c r="H3642" t="s">
        <v>1421</v>
      </c>
      <c r="I3642" t="s">
        <v>10</v>
      </c>
      <c r="J3642">
        <v>79</v>
      </c>
      <c r="K3642">
        <v>495.45569620253167</v>
      </c>
      <c r="L3642">
        <v>30.379746835443036</v>
      </c>
      <c r="M3642">
        <v>49.367088607594937</v>
      </c>
      <c r="N3642">
        <v>18.9873417721519</v>
      </c>
      <c r="O3642">
        <v>1.2658227848101267</v>
      </c>
      <c r="P3642">
        <v>69.620253164556956</v>
      </c>
      <c r="Q3642">
        <v>20.253164556962027</v>
      </c>
      <c r="R3642" t="s">
        <v>128</v>
      </c>
    </row>
    <row r="3643" spans="1:18">
      <c r="A3643">
        <v>707</v>
      </c>
      <c r="B3643">
        <v>124</v>
      </c>
      <c r="C3643" t="s">
        <v>1002</v>
      </c>
      <c r="D3643" t="s">
        <v>1009</v>
      </c>
      <c r="E3643" t="s">
        <v>1419</v>
      </c>
      <c r="F3643" t="s">
        <v>1407</v>
      </c>
      <c r="G3643" t="s">
        <v>1420</v>
      </c>
      <c r="H3643" t="s">
        <v>1421</v>
      </c>
      <c r="I3643" t="s">
        <v>11</v>
      </c>
      <c r="J3643">
        <v>79</v>
      </c>
      <c r="K3643">
        <v>498.25316455696202</v>
      </c>
      <c r="L3643">
        <v>25.316455696202532</v>
      </c>
      <c r="M3643">
        <v>54.430379746835442</v>
      </c>
      <c r="N3643">
        <v>17.721518987341771</v>
      </c>
      <c r="O3643">
        <v>2.5316455696202533</v>
      </c>
      <c r="P3643">
        <v>74.683544303797461</v>
      </c>
      <c r="Q3643">
        <v>20.253164556962027</v>
      </c>
      <c r="R3643" t="s">
        <v>128</v>
      </c>
    </row>
    <row r="3644" spans="1:18">
      <c r="A3644">
        <v>707</v>
      </c>
      <c r="B3644">
        <v>124</v>
      </c>
      <c r="C3644" t="s">
        <v>1002</v>
      </c>
      <c r="D3644" t="s">
        <v>1009</v>
      </c>
      <c r="E3644" t="s">
        <v>1419</v>
      </c>
      <c r="F3644" t="s">
        <v>1407</v>
      </c>
      <c r="G3644" t="s">
        <v>1420</v>
      </c>
      <c r="H3644" t="s">
        <v>1421</v>
      </c>
      <c r="I3644" t="s">
        <v>12</v>
      </c>
      <c r="J3644">
        <v>78</v>
      </c>
      <c r="K3644">
        <v>497.37179487179486</v>
      </c>
      <c r="L3644">
        <v>26.923076923076923</v>
      </c>
      <c r="M3644">
        <v>53.846153846153847</v>
      </c>
      <c r="N3644">
        <v>12.820512820512821</v>
      </c>
      <c r="O3644">
        <v>6.4102564102564106</v>
      </c>
      <c r="P3644">
        <v>73.07692307692308</v>
      </c>
      <c r="Q3644">
        <v>19.23076923076923</v>
      </c>
      <c r="R3644" t="s">
        <v>128</v>
      </c>
    </row>
    <row r="3645" spans="1:18">
      <c r="A3645">
        <v>707</v>
      </c>
      <c r="B3645">
        <v>198</v>
      </c>
      <c r="C3645" t="s">
        <v>1002</v>
      </c>
      <c r="D3645" t="s">
        <v>1010</v>
      </c>
      <c r="E3645" t="s">
        <v>1419</v>
      </c>
      <c r="F3645" t="s">
        <v>1407</v>
      </c>
      <c r="G3645" t="s">
        <v>1420</v>
      </c>
      <c r="H3645" t="s">
        <v>1421</v>
      </c>
      <c r="I3645" t="s">
        <v>3</v>
      </c>
      <c r="J3645">
        <v>101</v>
      </c>
      <c r="K3645">
        <v>483.88118811881191</v>
      </c>
      <c r="L3645">
        <v>39.603960396039604</v>
      </c>
      <c r="M3645">
        <v>42.574257425742573</v>
      </c>
      <c r="N3645">
        <v>17.821782178217823</v>
      </c>
      <c r="O3645">
        <v>0</v>
      </c>
      <c r="P3645">
        <v>60.396039603960396</v>
      </c>
      <c r="Q3645">
        <v>17.821782178217823</v>
      </c>
      <c r="R3645" t="s">
        <v>128</v>
      </c>
    </row>
    <row r="3646" spans="1:18">
      <c r="A3646">
        <v>707</v>
      </c>
      <c r="B3646">
        <v>198</v>
      </c>
      <c r="C3646" t="s">
        <v>1002</v>
      </c>
      <c r="D3646" t="s">
        <v>1010</v>
      </c>
      <c r="E3646" t="s">
        <v>1419</v>
      </c>
      <c r="F3646" t="s">
        <v>1407</v>
      </c>
      <c r="G3646" t="s">
        <v>1420</v>
      </c>
      <c r="H3646" t="s">
        <v>1421</v>
      </c>
      <c r="I3646" t="s">
        <v>10</v>
      </c>
      <c r="J3646">
        <v>102</v>
      </c>
      <c r="K3646">
        <v>496.12745098039215</v>
      </c>
      <c r="L3646">
        <v>32.352941176470587</v>
      </c>
      <c r="M3646">
        <v>44.117647058823529</v>
      </c>
      <c r="N3646">
        <v>20.588235294117649</v>
      </c>
      <c r="O3646">
        <v>2.9411764705882355</v>
      </c>
      <c r="P3646">
        <v>67.647058823529406</v>
      </c>
      <c r="Q3646">
        <v>23.529411764705884</v>
      </c>
      <c r="R3646" t="s">
        <v>128</v>
      </c>
    </row>
    <row r="3647" spans="1:18">
      <c r="A3647">
        <v>707</v>
      </c>
      <c r="B3647">
        <v>198</v>
      </c>
      <c r="C3647" t="s">
        <v>1002</v>
      </c>
      <c r="D3647" t="s">
        <v>1010</v>
      </c>
      <c r="E3647" t="s">
        <v>1419</v>
      </c>
      <c r="F3647" t="s">
        <v>1407</v>
      </c>
      <c r="G3647" t="s">
        <v>1420</v>
      </c>
      <c r="H3647" t="s">
        <v>1421</v>
      </c>
      <c r="I3647" t="s">
        <v>11</v>
      </c>
      <c r="J3647">
        <v>102</v>
      </c>
      <c r="K3647">
        <v>492</v>
      </c>
      <c r="L3647">
        <v>33.333333333333336</v>
      </c>
      <c r="M3647">
        <v>52.941176470588232</v>
      </c>
      <c r="N3647">
        <v>13.725490196078431</v>
      </c>
      <c r="O3647">
        <v>0</v>
      </c>
      <c r="P3647">
        <v>66.666666666666671</v>
      </c>
      <c r="Q3647">
        <v>13.725490196078431</v>
      </c>
      <c r="R3647" t="s">
        <v>128</v>
      </c>
    </row>
    <row r="3648" spans="1:18">
      <c r="A3648">
        <v>707</v>
      </c>
      <c r="B3648">
        <v>198</v>
      </c>
      <c r="C3648" t="s">
        <v>1002</v>
      </c>
      <c r="D3648" t="s">
        <v>1010</v>
      </c>
      <c r="E3648" t="s">
        <v>1419</v>
      </c>
      <c r="F3648" t="s">
        <v>1407</v>
      </c>
      <c r="G3648" t="s">
        <v>1420</v>
      </c>
      <c r="H3648" t="s">
        <v>1421</v>
      </c>
      <c r="I3648" t="s">
        <v>12</v>
      </c>
      <c r="J3648">
        <v>101</v>
      </c>
      <c r="K3648">
        <v>488.81188118811883</v>
      </c>
      <c r="L3648">
        <v>36.633663366336634</v>
      </c>
      <c r="M3648">
        <v>46.534653465346537</v>
      </c>
      <c r="N3648">
        <v>13.861386138613861</v>
      </c>
      <c r="O3648">
        <v>2.9702970297029703</v>
      </c>
      <c r="P3648">
        <v>63.366336633663366</v>
      </c>
      <c r="Q3648">
        <v>16.831683168316832</v>
      </c>
      <c r="R3648" t="s">
        <v>128</v>
      </c>
    </row>
    <row r="3649" spans="1:18">
      <c r="A3649">
        <v>707</v>
      </c>
      <c r="B3649">
        <v>298</v>
      </c>
      <c r="C3649" t="s">
        <v>1002</v>
      </c>
      <c r="D3649" t="s">
        <v>1011</v>
      </c>
      <c r="E3649" t="s">
        <v>1419</v>
      </c>
      <c r="F3649" t="s">
        <v>1407</v>
      </c>
      <c r="G3649" t="s">
        <v>1420</v>
      </c>
      <c r="H3649" t="s">
        <v>1421</v>
      </c>
      <c r="I3649" t="s">
        <v>3</v>
      </c>
      <c r="J3649">
        <v>121</v>
      </c>
      <c r="K3649">
        <v>486.14049586776861</v>
      </c>
      <c r="L3649">
        <v>46.280991735537192</v>
      </c>
      <c r="M3649">
        <v>28.925619834710744</v>
      </c>
      <c r="N3649">
        <v>22.314049586776861</v>
      </c>
      <c r="O3649">
        <v>2.4793388429752068</v>
      </c>
      <c r="P3649">
        <v>53.719008264462808</v>
      </c>
      <c r="Q3649">
        <v>24.793388429752067</v>
      </c>
      <c r="R3649" t="s">
        <v>128</v>
      </c>
    </row>
    <row r="3650" spans="1:18">
      <c r="A3650">
        <v>707</v>
      </c>
      <c r="B3650">
        <v>298</v>
      </c>
      <c r="C3650" t="s">
        <v>1002</v>
      </c>
      <c r="D3650" t="s">
        <v>1011</v>
      </c>
      <c r="E3650" t="s">
        <v>1419</v>
      </c>
      <c r="F3650" t="s">
        <v>1407</v>
      </c>
      <c r="G3650" t="s">
        <v>1420</v>
      </c>
      <c r="H3650" t="s">
        <v>1421</v>
      </c>
      <c r="I3650" t="s">
        <v>10</v>
      </c>
      <c r="J3650">
        <v>121</v>
      </c>
      <c r="K3650">
        <v>499.88429752066116</v>
      </c>
      <c r="L3650">
        <v>33.057851239669418</v>
      </c>
      <c r="M3650">
        <v>43.801652892561982</v>
      </c>
      <c r="N3650">
        <v>19.008264462809919</v>
      </c>
      <c r="O3650">
        <v>4.1322314049586772</v>
      </c>
      <c r="P3650">
        <v>66.942148760330582</v>
      </c>
      <c r="Q3650">
        <v>23.140495867768596</v>
      </c>
      <c r="R3650" t="s">
        <v>128</v>
      </c>
    </row>
    <row r="3651" spans="1:18">
      <c r="A3651">
        <v>707</v>
      </c>
      <c r="B3651">
        <v>298</v>
      </c>
      <c r="C3651" t="s">
        <v>1002</v>
      </c>
      <c r="D3651" t="s">
        <v>1011</v>
      </c>
      <c r="E3651" t="s">
        <v>1419</v>
      </c>
      <c r="F3651" t="s">
        <v>1407</v>
      </c>
      <c r="G3651" t="s">
        <v>1420</v>
      </c>
      <c r="H3651" t="s">
        <v>1421</v>
      </c>
      <c r="I3651" t="s">
        <v>11</v>
      </c>
      <c r="J3651">
        <v>121</v>
      </c>
      <c r="K3651">
        <v>491.71900826446279</v>
      </c>
      <c r="L3651">
        <v>34.710743801652896</v>
      </c>
      <c r="M3651">
        <v>45.454545454545453</v>
      </c>
      <c r="N3651">
        <v>16.528925619834709</v>
      </c>
      <c r="O3651">
        <v>3.3057851239669422</v>
      </c>
      <c r="P3651">
        <v>65.289256198347104</v>
      </c>
      <c r="Q3651">
        <v>19.834710743801654</v>
      </c>
      <c r="R3651" t="s">
        <v>128</v>
      </c>
    </row>
    <row r="3652" spans="1:18">
      <c r="A3652">
        <v>707</v>
      </c>
      <c r="B3652">
        <v>298</v>
      </c>
      <c r="C3652" t="s">
        <v>1002</v>
      </c>
      <c r="D3652" t="s">
        <v>1011</v>
      </c>
      <c r="E3652" t="s">
        <v>1419</v>
      </c>
      <c r="F3652" t="s">
        <v>1407</v>
      </c>
      <c r="G3652" t="s">
        <v>1420</v>
      </c>
      <c r="H3652" t="s">
        <v>1421</v>
      </c>
      <c r="I3652" t="s">
        <v>12</v>
      </c>
      <c r="J3652">
        <v>121</v>
      </c>
      <c r="K3652">
        <v>502.62809917355372</v>
      </c>
      <c r="L3652">
        <v>22.314049586776861</v>
      </c>
      <c r="M3652">
        <v>52.892561983471076</v>
      </c>
      <c r="N3652">
        <v>17.355371900826448</v>
      </c>
      <c r="O3652">
        <v>7.4380165289256199</v>
      </c>
      <c r="P3652">
        <v>77.685950413223139</v>
      </c>
      <c r="Q3652">
        <v>24.793388429752067</v>
      </c>
      <c r="R3652" t="s">
        <v>128</v>
      </c>
    </row>
    <row r="3653" spans="1:18">
      <c r="A3653">
        <v>707</v>
      </c>
      <c r="B3653">
        <v>1050</v>
      </c>
      <c r="C3653" t="s">
        <v>1002</v>
      </c>
      <c r="D3653" t="s">
        <v>1012</v>
      </c>
      <c r="E3653" t="s">
        <v>1419</v>
      </c>
      <c r="F3653" t="s">
        <v>1407</v>
      </c>
      <c r="G3653" t="s">
        <v>1420</v>
      </c>
      <c r="H3653" t="s">
        <v>1421</v>
      </c>
      <c r="I3653" t="s">
        <v>3</v>
      </c>
      <c r="J3653">
        <v>83</v>
      </c>
      <c r="K3653">
        <v>525.09638554216872</v>
      </c>
      <c r="L3653">
        <v>14.457831325301205</v>
      </c>
      <c r="M3653">
        <v>39.75903614457831</v>
      </c>
      <c r="N3653">
        <v>31.325301204819276</v>
      </c>
      <c r="O3653">
        <v>14.457831325301205</v>
      </c>
      <c r="P3653">
        <v>85.5421686746988</v>
      </c>
      <c r="Q3653">
        <v>45.783132530120483</v>
      </c>
      <c r="R3653" t="s">
        <v>128</v>
      </c>
    </row>
    <row r="3654" spans="1:18">
      <c r="A3654">
        <v>707</v>
      </c>
      <c r="B3654">
        <v>1050</v>
      </c>
      <c r="C3654" t="s">
        <v>1002</v>
      </c>
      <c r="D3654" t="s">
        <v>1012</v>
      </c>
      <c r="E3654" t="s">
        <v>1419</v>
      </c>
      <c r="F3654" t="s">
        <v>1407</v>
      </c>
      <c r="G3654" t="s">
        <v>1420</v>
      </c>
      <c r="H3654" t="s">
        <v>1421</v>
      </c>
      <c r="I3654" t="s">
        <v>10</v>
      </c>
      <c r="J3654">
        <v>83</v>
      </c>
      <c r="K3654">
        <v>537.43373493975901</v>
      </c>
      <c r="L3654">
        <v>7.2289156626506026</v>
      </c>
      <c r="M3654">
        <v>33.734939759036145</v>
      </c>
      <c r="N3654">
        <v>43.373493975903614</v>
      </c>
      <c r="O3654">
        <v>15.662650602409638</v>
      </c>
      <c r="P3654">
        <v>92.771084337349393</v>
      </c>
      <c r="Q3654">
        <v>59.036144578313255</v>
      </c>
      <c r="R3654" t="s">
        <v>128</v>
      </c>
    </row>
    <row r="3655" spans="1:18">
      <c r="A3655">
        <v>707</v>
      </c>
      <c r="B3655">
        <v>1050</v>
      </c>
      <c r="C3655" t="s">
        <v>1002</v>
      </c>
      <c r="D3655" t="s">
        <v>1012</v>
      </c>
      <c r="E3655" t="s">
        <v>1419</v>
      </c>
      <c r="F3655" t="s">
        <v>1407</v>
      </c>
      <c r="G3655" t="s">
        <v>1420</v>
      </c>
      <c r="H3655" t="s">
        <v>1421</v>
      </c>
      <c r="I3655" t="s">
        <v>11</v>
      </c>
      <c r="J3655">
        <v>83</v>
      </c>
      <c r="K3655">
        <v>517.51807228915663</v>
      </c>
      <c r="L3655">
        <v>15.662650602409638</v>
      </c>
      <c r="M3655">
        <v>40.963855421686745</v>
      </c>
      <c r="N3655">
        <v>34.939759036144579</v>
      </c>
      <c r="O3655">
        <v>8.4337349397590362</v>
      </c>
      <c r="P3655">
        <v>84.337349397590359</v>
      </c>
      <c r="Q3655">
        <v>43.373493975903614</v>
      </c>
      <c r="R3655" t="s">
        <v>128</v>
      </c>
    </row>
    <row r="3656" spans="1:18">
      <c r="A3656">
        <v>707</v>
      </c>
      <c r="B3656">
        <v>1050</v>
      </c>
      <c r="C3656" t="s">
        <v>1002</v>
      </c>
      <c r="D3656" t="s">
        <v>1012</v>
      </c>
      <c r="E3656" t="s">
        <v>1419</v>
      </c>
      <c r="F3656" t="s">
        <v>1407</v>
      </c>
      <c r="G3656" t="s">
        <v>1420</v>
      </c>
      <c r="H3656" t="s">
        <v>1421</v>
      </c>
      <c r="I3656" t="s">
        <v>12</v>
      </c>
      <c r="J3656">
        <v>83</v>
      </c>
      <c r="K3656">
        <v>523.27710843373495</v>
      </c>
      <c r="L3656">
        <v>9.6385542168674707</v>
      </c>
      <c r="M3656">
        <v>48.192771084337352</v>
      </c>
      <c r="N3656">
        <v>22.891566265060241</v>
      </c>
      <c r="O3656">
        <v>19.277108433734941</v>
      </c>
      <c r="P3656">
        <v>90.361445783132524</v>
      </c>
      <c r="Q3656">
        <v>42.168674698795179</v>
      </c>
      <c r="R3656" t="s">
        <v>128</v>
      </c>
    </row>
    <row r="3657" spans="1:18">
      <c r="A3657">
        <v>707</v>
      </c>
      <c r="B3657">
        <v>3050</v>
      </c>
      <c r="C3657" t="s">
        <v>1002</v>
      </c>
      <c r="D3657" t="s">
        <v>1013</v>
      </c>
      <c r="E3657" t="s">
        <v>1419</v>
      </c>
      <c r="F3657" t="s">
        <v>1407</v>
      </c>
      <c r="G3657" t="s">
        <v>1420</v>
      </c>
      <c r="H3657" t="s">
        <v>1421</v>
      </c>
      <c r="I3657" t="s">
        <v>3</v>
      </c>
      <c r="J3657">
        <v>82</v>
      </c>
      <c r="K3657">
        <v>495.57317073170731</v>
      </c>
      <c r="L3657">
        <v>36.585365853658537</v>
      </c>
      <c r="M3657">
        <v>37.804878048780488</v>
      </c>
      <c r="N3657">
        <v>23.170731707317074</v>
      </c>
      <c r="O3657">
        <v>2.4390243902439024</v>
      </c>
      <c r="P3657">
        <v>63.414634146341463</v>
      </c>
      <c r="Q3657">
        <v>25.609756097560975</v>
      </c>
      <c r="R3657" t="s">
        <v>128</v>
      </c>
    </row>
    <row r="3658" spans="1:18">
      <c r="A3658">
        <v>707</v>
      </c>
      <c r="B3658">
        <v>3050</v>
      </c>
      <c r="C3658" t="s">
        <v>1002</v>
      </c>
      <c r="D3658" t="s">
        <v>1013</v>
      </c>
      <c r="E3658" t="s">
        <v>1419</v>
      </c>
      <c r="F3658" t="s">
        <v>1407</v>
      </c>
      <c r="G3658" t="s">
        <v>1420</v>
      </c>
      <c r="H3658" t="s">
        <v>1421</v>
      </c>
      <c r="I3658" t="s">
        <v>10</v>
      </c>
      <c r="J3658">
        <v>82</v>
      </c>
      <c r="K3658">
        <v>503.79268292682929</v>
      </c>
      <c r="L3658">
        <v>24.390243902439025</v>
      </c>
      <c r="M3658">
        <v>50</v>
      </c>
      <c r="N3658">
        <v>21.951219512195124</v>
      </c>
      <c r="O3658">
        <v>3.6585365853658538</v>
      </c>
      <c r="P3658">
        <v>75.609756097560975</v>
      </c>
      <c r="Q3658">
        <v>25.609756097560975</v>
      </c>
      <c r="R3658" t="s">
        <v>128</v>
      </c>
    </row>
    <row r="3659" spans="1:18">
      <c r="A3659">
        <v>707</v>
      </c>
      <c r="B3659">
        <v>3050</v>
      </c>
      <c r="C3659" t="s">
        <v>1002</v>
      </c>
      <c r="D3659" t="s">
        <v>1013</v>
      </c>
      <c r="E3659" t="s">
        <v>1419</v>
      </c>
      <c r="F3659" t="s">
        <v>1407</v>
      </c>
      <c r="G3659" t="s">
        <v>1420</v>
      </c>
      <c r="H3659" t="s">
        <v>1421</v>
      </c>
      <c r="I3659" t="s">
        <v>11</v>
      </c>
      <c r="J3659">
        <v>82</v>
      </c>
      <c r="K3659">
        <v>495.23170731707319</v>
      </c>
      <c r="L3659">
        <v>32.926829268292686</v>
      </c>
      <c r="M3659">
        <v>47.560975609756099</v>
      </c>
      <c r="N3659">
        <v>17.073170731707318</v>
      </c>
      <c r="O3659">
        <v>2.4390243902439024</v>
      </c>
      <c r="P3659">
        <v>67.073170731707322</v>
      </c>
      <c r="Q3659">
        <v>19.512195121951219</v>
      </c>
      <c r="R3659" t="s">
        <v>128</v>
      </c>
    </row>
    <row r="3660" spans="1:18">
      <c r="A3660">
        <v>707</v>
      </c>
      <c r="B3660">
        <v>3050</v>
      </c>
      <c r="C3660" t="s">
        <v>1002</v>
      </c>
      <c r="D3660" t="s">
        <v>1013</v>
      </c>
      <c r="E3660" t="s">
        <v>1419</v>
      </c>
      <c r="F3660" t="s">
        <v>1407</v>
      </c>
      <c r="G3660" t="s">
        <v>1420</v>
      </c>
      <c r="H3660" t="s">
        <v>1421</v>
      </c>
      <c r="I3660" t="s">
        <v>12</v>
      </c>
      <c r="J3660">
        <v>82</v>
      </c>
      <c r="K3660">
        <v>493.95121951219511</v>
      </c>
      <c r="L3660">
        <v>31.707317073170731</v>
      </c>
      <c r="M3660">
        <v>54.878048780487802</v>
      </c>
      <c r="N3660">
        <v>9.7560975609756095</v>
      </c>
      <c r="O3660">
        <v>3.6585365853658538</v>
      </c>
      <c r="P3660">
        <v>68.292682926829272</v>
      </c>
      <c r="Q3660">
        <v>13.414634146341463</v>
      </c>
      <c r="R3660" t="s">
        <v>128</v>
      </c>
    </row>
    <row r="3661" spans="1:18">
      <c r="A3661">
        <v>707</v>
      </c>
      <c r="B3661">
        <v>4050</v>
      </c>
      <c r="C3661" t="s">
        <v>1002</v>
      </c>
      <c r="D3661" t="s">
        <v>1014</v>
      </c>
      <c r="E3661" t="s">
        <v>1419</v>
      </c>
      <c r="F3661" t="s">
        <v>1407</v>
      </c>
      <c r="G3661" t="s">
        <v>1420</v>
      </c>
      <c r="H3661" t="s">
        <v>1421</v>
      </c>
      <c r="I3661" t="s">
        <v>3</v>
      </c>
      <c r="J3661">
        <v>70</v>
      </c>
      <c r="K3661">
        <v>515.31428571428569</v>
      </c>
      <c r="L3661">
        <v>17.142857142857142</v>
      </c>
      <c r="M3661">
        <v>48.571428571428569</v>
      </c>
      <c r="N3661">
        <v>25.714285714285715</v>
      </c>
      <c r="O3661">
        <v>8.5714285714285712</v>
      </c>
      <c r="P3661">
        <v>82.857142857142861</v>
      </c>
      <c r="Q3661">
        <v>34.285714285714285</v>
      </c>
      <c r="R3661" t="s">
        <v>128</v>
      </c>
    </row>
    <row r="3662" spans="1:18">
      <c r="A3662">
        <v>707</v>
      </c>
      <c r="B3662">
        <v>4050</v>
      </c>
      <c r="C3662" t="s">
        <v>1002</v>
      </c>
      <c r="D3662" t="s">
        <v>1014</v>
      </c>
      <c r="E3662" t="s">
        <v>1419</v>
      </c>
      <c r="F3662" t="s">
        <v>1407</v>
      </c>
      <c r="G3662" t="s">
        <v>1420</v>
      </c>
      <c r="H3662" t="s">
        <v>1421</v>
      </c>
      <c r="I3662" t="s">
        <v>10</v>
      </c>
      <c r="J3662">
        <v>70</v>
      </c>
      <c r="K3662">
        <v>528.81428571428569</v>
      </c>
      <c r="L3662">
        <v>8.5714285714285712</v>
      </c>
      <c r="M3662">
        <v>41.428571428571431</v>
      </c>
      <c r="N3662">
        <v>38.571428571428569</v>
      </c>
      <c r="O3662">
        <v>11.428571428571429</v>
      </c>
      <c r="P3662">
        <v>91.428571428571431</v>
      </c>
      <c r="Q3662">
        <v>50</v>
      </c>
      <c r="R3662" t="s">
        <v>128</v>
      </c>
    </row>
    <row r="3663" spans="1:18">
      <c r="A3663">
        <v>707</v>
      </c>
      <c r="B3663">
        <v>4050</v>
      </c>
      <c r="C3663" t="s">
        <v>1002</v>
      </c>
      <c r="D3663" t="s">
        <v>1014</v>
      </c>
      <c r="E3663" t="s">
        <v>1419</v>
      </c>
      <c r="F3663" t="s">
        <v>1407</v>
      </c>
      <c r="G3663" t="s">
        <v>1420</v>
      </c>
      <c r="H3663" t="s">
        <v>1421</v>
      </c>
      <c r="I3663" t="s">
        <v>11</v>
      </c>
      <c r="J3663">
        <v>70</v>
      </c>
      <c r="K3663">
        <v>522.1</v>
      </c>
      <c r="L3663">
        <v>7.1428571428571432</v>
      </c>
      <c r="M3663">
        <v>41.428571428571431</v>
      </c>
      <c r="N3663">
        <v>45.714285714285715</v>
      </c>
      <c r="O3663">
        <v>5.7142857142857144</v>
      </c>
      <c r="P3663">
        <v>92.857142857142861</v>
      </c>
      <c r="Q3663">
        <v>51.428571428571431</v>
      </c>
      <c r="R3663" t="s">
        <v>128</v>
      </c>
    </row>
    <row r="3664" spans="1:18">
      <c r="A3664">
        <v>707</v>
      </c>
      <c r="B3664">
        <v>4050</v>
      </c>
      <c r="C3664" t="s">
        <v>1002</v>
      </c>
      <c r="D3664" t="s">
        <v>1014</v>
      </c>
      <c r="E3664" t="s">
        <v>1419</v>
      </c>
      <c r="F3664" t="s">
        <v>1407</v>
      </c>
      <c r="G3664" t="s">
        <v>1420</v>
      </c>
      <c r="H3664" t="s">
        <v>1421</v>
      </c>
      <c r="I3664" t="s">
        <v>12</v>
      </c>
      <c r="J3664">
        <v>70</v>
      </c>
      <c r="K3664">
        <v>515.1</v>
      </c>
      <c r="L3664">
        <v>12.857142857142858</v>
      </c>
      <c r="M3664">
        <v>57.142857142857146</v>
      </c>
      <c r="N3664">
        <v>14.285714285714286</v>
      </c>
      <c r="O3664">
        <v>15.714285714285714</v>
      </c>
      <c r="P3664">
        <v>87.142857142857139</v>
      </c>
      <c r="Q3664">
        <v>30</v>
      </c>
      <c r="R3664" t="s">
        <v>128</v>
      </c>
    </row>
    <row r="3665" spans="1:18">
      <c r="A3665">
        <v>707</v>
      </c>
      <c r="B3665">
        <v>4550</v>
      </c>
      <c r="C3665" t="s">
        <v>1002</v>
      </c>
      <c r="D3665" t="s">
        <v>1015</v>
      </c>
      <c r="E3665" t="s">
        <v>1419</v>
      </c>
      <c r="F3665" t="s">
        <v>1407</v>
      </c>
      <c r="G3665" t="s">
        <v>1420</v>
      </c>
      <c r="H3665" t="s">
        <v>1421</v>
      </c>
      <c r="I3665" t="s">
        <v>3</v>
      </c>
      <c r="J3665">
        <v>87</v>
      </c>
      <c r="K3665">
        <v>496.48275862068965</v>
      </c>
      <c r="L3665">
        <v>37.931034482758619</v>
      </c>
      <c r="M3665">
        <v>33.333333333333336</v>
      </c>
      <c r="N3665">
        <v>22.988505747126435</v>
      </c>
      <c r="O3665">
        <v>5.7471264367816088</v>
      </c>
      <c r="P3665">
        <v>62.068965517241381</v>
      </c>
      <c r="Q3665">
        <v>28.735632183908045</v>
      </c>
      <c r="R3665" t="s">
        <v>128</v>
      </c>
    </row>
    <row r="3666" spans="1:18">
      <c r="A3666">
        <v>707</v>
      </c>
      <c r="B3666">
        <v>4550</v>
      </c>
      <c r="C3666" t="s">
        <v>1002</v>
      </c>
      <c r="D3666" t="s">
        <v>1015</v>
      </c>
      <c r="E3666" t="s">
        <v>1419</v>
      </c>
      <c r="F3666" t="s">
        <v>1407</v>
      </c>
      <c r="G3666" t="s">
        <v>1420</v>
      </c>
      <c r="H3666" t="s">
        <v>1421</v>
      </c>
      <c r="I3666" t="s">
        <v>10</v>
      </c>
      <c r="J3666">
        <v>86</v>
      </c>
      <c r="K3666">
        <v>513.74418604651157</v>
      </c>
      <c r="L3666">
        <v>15.116279069767442</v>
      </c>
      <c r="M3666">
        <v>43.02325581395349</v>
      </c>
      <c r="N3666">
        <v>37.209302325581397</v>
      </c>
      <c r="O3666">
        <v>4.6511627906976747</v>
      </c>
      <c r="P3666">
        <v>84.883720930232556</v>
      </c>
      <c r="Q3666">
        <v>41.860465116279073</v>
      </c>
      <c r="R3666" t="s">
        <v>128</v>
      </c>
    </row>
    <row r="3667" spans="1:18">
      <c r="A3667">
        <v>707</v>
      </c>
      <c r="B3667">
        <v>4550</v>
      </c>
      <c r="C3667" t="s">
        <v>1002</v>
      </c>
      <c r="D3667" t="s">
        <v>1015</v>
      </c>
      <c r="E3667" t="s">
        <v>1419</v>
      </c>
      <c r="F3667" t="s">
        <v>1407</v>
      </c>
      <c r="G3667" t="s">
        <v>1420</v>
      </c>
      <c r="H3667" t="s">
        <v>1421</v>
      </c>
      <c r="I3667" t="s">
        <v>11</v>
      </c>
      <c r="J3667">
        <v>86</v>
      </c>
      <c r="K3667">
        <v>506.30232558139534</v>
      </c>
      <c r="L3667">
        <v>26.744186046511629</v>
      </c>
      <c r="M3667">
        <v>41.860465116279073</v>
      </c>
      <c r="N3667">
        <v>24.418604651162791</v>
      </c>
      <c r="O3667">
        <v>6.9767441860465116</v>
      </c>
      <c r="P3667">
        <v>73.255813953488371</v>
      </c>
      <c r="Q3667">
        <v>31.395348837209301</v>
      </c>
      <c r="R3667" t="s">
        <v>128</v>
      </c>
    </row>
    <row r="3668" spans="1:18">
      <c r="A3668">
        <v>707</v>
      </c>
      <c r="B3668">
        <v>4550</v>
      </c>
      <c r="C3668" t="s">
        <v>1002</v>
      </c>
      <c r="D3668" t="s">
        <v>1015</v>
      </c>
      <c r="E3668" t="s">
        <v>1419</v>
      </c>
      <c r="F3668" t="s">
        <v>1407</v>
      </c>
      <c r="G3668" t="s">
        <v>1420</v>
      </c>
      <c r="H3668" t="s">
        <v>1421</v>
      </c>
      <c r="I3668" t="s">
        <v>12</v>
      </c>
      <c r="J3668">
        <v>84</v>
      </c>
      <c r="K3668">
        <v>510.86904761904759</v>
      </c>
      <c r="L3668">
        <v>16.666666666666668</v>
      </c>
      <c r="M3668">
        <v>44.047619047619051</v>
      </c>
      <c r="N3668">
        <v>29.761904761904763</v>
      </c>
      <c r="O3668">
        <v>9.5238095238095237</v>
      </c>
      <c r="P3668">
        <v>83.333333333333329</v>
      </c>
      <c r="Q3668">
        <v>39.285714285714285</v>
      </c>
      <c r="R3668" t="s">
        <v>128</v>
      </c>
    </row>
    <row r="3669" spans="1:18">
      <c r="A3669">
        <v>707</v>
      </c>
      <c r="B3669">
        <v>5050</v>
      </c>
      <c r="C3669" t="s">
        <v>1002</v>
      </c>
      <c r="D3669" t="s">
        <v>1016</v>
      </c>
      <c r="E3669" t="s">
        <v>1419</v>
      </c>
      <c r="F3669" t="s">
        <v>1407</v>
      </c>
      <c r="G3669" t="s">
        <v>1420</v>
      </c>
      <c r="H3669" t="s">
        <v>1421</v>
      </c>
      <c r="I3669" t="s">
        <v>3</v>
      </c>
      <c r="J3669">
        <v>71</v>
      </c>
      <c r="K3669">
        <v>469.21126760563379</v>
      </c>
      <c r="L3669">
        <v>54.929577464788736</v>
      </c>
      <c r="M3669">
        <v>25.35211267605634</v>
      </c>
      <c r="N3669">
        <v>18.309859154929576</v>
      </c>
      <c r="O3669">
        <v>1.408450704225352</v>
      </c>
      <c r="P3669">
        <v>45.070422535211264</v>
      </c>
      <c r="Q3669">
        <v>19.718309859154928</v>
      </c>
      <c r="R3669" t="s">
        <v>128</v>
      </c>
    </row>
    <row r="3670" spans="1:18">
      <c r="A3670">
        <v>707</v>
      </c>
      <c r="B3670">
        <v>5050</v>
      </c>
      <c r="C3670" t="s">
        <v>1002</v>
      </c>
      <c r="D3670" t="s">
        <v>1016</v>
      </c>
      <c r="E3670" t="s">
        <v>1419</v>
      </c>
      <c r="F3670" t="s">
        <v>1407</v>
      </c>
      <c r="G3670" t="s">
        <v>1420</v>
      </c>
      <c r="H3670" t="s">
        <v>1421</v>
      </c>
      <c r="I3670" t="s">
        <v>10</v>
      </c>
      <c r="J3670">
        <v>71</v>
      </c>
      <c r="K3670">
        <v>489.22535211267603</v>
      </c>
      <c r="L3670">
        <v>40.845070422535208</v>
      </c>
      <c r="M3670">
        <v>39.436619718309856</v>
      </c>
      <c r="N3670">
        <v>16.901408450704224</v>
      </c>
      <c r="O3670">
        <v>2.816901408450704</v>
      </c>
      <c r="P3670">
        <v>59.154929577464792</v>
      </c>
      <c r="Q3670">
        <v>19.718309859154928</v>
      </c>
      <c r="R3670" t="s">
        <v>128</v>
      </c>
    </row>
    <row r="3671" spans="1:18">
      <c r="A3671">
        <v>707</v>
      </c>
      <c r="B3671">
        <v>5050</v>
      </c>
      <c r="C3671" t="s">
        <v>1002</v>
      </c>
      <c r="D3671" t="s">
        <v>1016</v>
      </c>
      <c r="E3671" t="s">
        <v>1419</v>
      </c>
      <c r="F3671" t="s">
        <v>1407</v>
      </c>
      <c r="G3671" t="s">
        <v>1420</v>
      </c>
      <c r="H3671" t="s">
        <v>1421</v>
      </c>
      <c r="I3671" t="s">
        <v>11</v>
      </c>
      <c r="J3671">
        <v>71</v>
      </c>
      <c r="K3671">
        <v>481.04225352112678</v>
      </c>
      <c r="L3671">
        <v>46.478873239436616</v>
      </c>
      <c r="M3671">
        <v>36.619718309859152</v>
      </c>
      <c r="N3671">
        <v>15.492957746478874</v>
      </c>
      <c r="O3671">
        <v>1.408450704225352</v>
      </c>
      <c r="P3671">
        <v>53.521126760563384</v>
      </c>
      <c r="Q3671">
        <v>16.901408450704224</v>
      </c>
      <c r="R3671" t="s">
        <v>128</v>
      </c>
    </row>
    <row r="3672" spans="1:18">
      <c r="A3672">
        <v>707</v>
      </c>
      <c r="B3672">
        <v>5050</v>
      </c>
      <c r="C3672" t="s">
        <v>1002</v>
      </c>
      <c r="D3672" t="s">
        <v>1016</v>
      </c>
      <c r="E3672" t="s">
        <v>1419</v>
      </c>
      <c r="F3672" t="s">
        <v>1407</v>
      </c>
      <c r="G3672" t="s">
        <v>1420</v>
      </c>
      <c r="H3672" t="s">
        <v>1421</v>
      </c>
      <c r="I3672" t="s">
        <v>12</v>
      </c>
      <c r="J3672">
        <v>71</v>
      </c>
      <c r="K3672">
        <v>475.04225352112678</v>
      </c>
      <c r="L3672">
        <v>53.521126760563384</v>
      </c>
      <c r="M3672">
        <v>38.028169014084504</v>
      </c>
      <c r="N3672">
        <v>8.4507042253521121</v>
      </c>
      <c r="O3672">
        <v>0</v>
      </c>
      <c r="P3672">
        <v>46.478873239436616</v>
      </c>
      <c r="Q3672">
        <v>8.4507042253521121</v>
      </c>
      <c r="R3672" t="s">
        <v>128</v>
      </c>
    </row>
    <row r="3673" spans="1:18">
      <c r="A3673">
        <v>708</v>
      </c>
      <c r="B3673">
        <v>103</v>
      </c>
      <c r="C3673" t="s">
        <v>1017</v>
      </c>
      <c r="D3673" t="s">
        <v>1018</v>
      </c>
      <c r="E3673" t="s">
        <v>1419</v>
      </c>
      <c r="F3673" t="s">
        <v>1407</v>
      </c>
      <c r="G3673" t="s">
        <v>1420</v>
      </c>
      <c r="H3673" t="s">
        <v>1421</v>
      </c>
      <c r="I3673" t="s">
        <v>3</v>
      </c>
      <c r="J3673">
        <v>110</v>
      </c>
      <c r="K3673">
        <v>554.59090909090912</v>
      </c>
      <c r="L3673">
        <v>3.6363636363636362</v>
      </c>
      <c r="M3673">
        <v>24.545454545454547</v>
      </c>
      <c r="N3673">
        <v>46.363636363636367</v>
      </c>
      <c r="O3673">
        <v>25.454545454545453</v>
      </c>
      <c r="P3673">
        <v>96.36363636363636</v>
      </c>
      <c r="Q3673">
        <v>71.818181818181813</v>
      </c>
      <c r="R3673" t="s">
        <v>43</v>
      </c>
    </row>
    <row r="3674" spans="1:18">
      <c r="A3674">
        <v>708</v>
      </c>
      <c r="B3674">
        <v>103</v>
      </c>
      <c r="C3674" t="s">
        <v>1017</v>
      </c>
      <c r="D3674" t="s">
        <v>1018</v>
      </c>
      <c r="E3674" t="s">
        <v>1419</v>
      </c>
      <c r="F3674" t="s">
        <v>1407</v>
      </c>
      <c r="G3674" t="s">
        <v>1420</v>
      </c>
      <c r="H3674" t="s">
        <v>1421</v>
      </c>
      <c r="I3674" t="s">
        <v>10</v>
      </c>
      <c r="J3674">
        <v>110</v>
      </c>
      <c r="K3674">
        <v>549.9818181818182</v>
      </c>
      <c r="L3674">
        <v>2.7272727272727271</v>
      </c>
      <c r="M3674">
        <v>26.363636363636363</v>
      </c>
      <c r="N3674">
        <v>48.18181818181818</v>
      </c>
      <c r="O3674">
        <v>22.727272727272727</v>
      </c>
      <c r="P3674">
        <v>97.272727272727266</v>
      </c>
      <c r="Q3674">
        <v>70.909090909090907</v>
      </c>
      <c r="R3674" t="s">
        <v>43</v>
      </c>
    </row>
    <row r="3675" spans="1:18">
      <c r="A3675">
        <v>708</v>
      </c>
      <c r="B3675">
        <v>103</v>
      </c>
      <c r="C3675" t="s">
        <v>1017</v>
      </c>
      <c r="D3675" t="s">
        <v>1018</v>
      </c>
      <c r="E3675" t="s">
        <v>1419</v>
      </c>
      <c r="F3675" t="s">
        <v>1407</v>
      </c>
      <c r="G3675" t="s">
        <v>1420</v>
      </c>
      <c r="H3675" t="s">
        <v>1421</v>
      </c>
      <c r="I3675" t="s">
        <v>11</v>
      </c>
      <c r="J3675">
        <v>110</v>
      </c>
      <c r="K3675">
        <v>545.82727272727277</v>
      </c>
      <c r="L3675">
        <v>2.7272727272727271</v>
      </c>
      <c r="M3675">
        <v>25.454545454545453</v>
      </c>
      <c r="N3675">
        <v>45.454545454545453</v>
      </c>
      <c r="O3675">
        <v>26.363636363636363</v>
      </c>
      <c r="P3675">
        <v>97.272727272727266</v>
      </c>
      <c r="Q3675">
        <v>71.818181818181813</v>
      </c>
      <c r="R3675" t="s">
        <v>43</v>
      </c>
    </row>
    <row r="3676" spans="1:18">
      <c r="A3676">
        <v>708</v>
      </c>
      <c r="B3676">
        <v>103</v>
      </c>
      <c r="C3676" t="s">
        <v>1017</v>
      </c>
      <c r="D3676" t="s">
        <v>1018</v>
      </c>
      <c r="E3676" t="s">
        <v>1419</v>
      </c>
      <c r="F3676" t="s">
        <v>1407</v>
      </c>
      <c r="G3676" t="s">
        <v>1420</v>
      </c>
      <c r="H3676" t="s">
        <v>1421</v>
      </c>
      <c r="I3676" t="s">
        <v>12</v>
      </c>
      <c r="J3676">
        <v>110</v>
      </c>
      <c r="K3676">
        <v>545</v>
      </c>
      <c r="L3676">
        <v>2.7272727272727271</v>
      </c>
      <c r="M3676">
        <v>32.727272727272727</v>
      </c>
      <c r="N3676">
        <v>31.818181818181817</v>
      </c>
      <c r="O3676">
        <v>32.727272727272727</v>
      </c>
      <c r="P3676">
        <v>97.272727272727266</v>
      </c>
      <c r="Q3676">
        <v>64.545454545454547</v>
      </c>
      <c r="R3676" t="s">
        <v>43</v>
      </c>
    </row>
    <row r="3677" spans="1:18">
      <c r="A3677">
        <v>708</v>
      </c>
      <c r="B3677">
        <v>110</v>
      </c>
      <c r="C3677" t="s">
        <v>1017</v>
      </c>
      <c r="D3677" t="s">
        <v>1019</v>
      </c>
      <c r="E3677" t="s">
        <v>1419</v>
      </c>
      <c r="F3677" t="s">
        <v>1407</v>
      </c>
      <c r="G3677" t="s">
        <v>1420</v>
      </c>
      <c r="H3677" t="s">
        <v>1421</v>
      </c>
      <c r="I3677" t="s">
        <v>3</v>
      </c>
      <c r="J3677">
        <v>99</v>
      </c>
      <c r="K3677">
        <v>530.32323232323233</v>
      </c>
      <c r="L3677">
        <v>13.131313131313131</v>
      </c>
      <c r="M3677">
        <v>36.363636363636367</v>
      </c>
      <c r="N3677">
        <v>34.343434343434346</v>
      </c>
      <c r="O3677">
        <v>16.161616161616163</v>
      </c>
      <c r="P3677">
        <v>86.868686868686865</v>
      </c>
      <c r="Q3677">
        <v>50.505050505050505</v>
      </c>
      <c r="R3677" t="s">
        <v>43</v>
      </c>
    </row>
    <row r="3678" spans="1:18">
      <c r="A3678">
        <v>708</v>
      </c>
      <c r="B3678">
        <v>110</v>
      </c>
      <c r="C3678" t="s">
        <v>1017</v>
      </c>
      <c r="D3678" t="s">
        <v>1019</v>
      </c>
      <c r="E3678" t="s">
        <v>1419</v>
      </c>
      <c r="F3678" t="s">
        <v>1407</v>
      </c>
      <c r="G3678" t="s">
        <v>1420</v>
      </c>
      <c r="H3678" t="s">
        <v>1421</v>
      </c>
      <c r="I3678" t="s">
        <v>10</v>
      </c>
      <c r="J3678">
        <v>99</v>
      </c>
      <c r="K3678">
        <v>531.72727272727275</v>
      </c>
      <c r="L3678">
        <v>10.1010101010101</v>
      </c>
      <c r="M3678">
        <v>37.373737373737377</v>
      </c>
      <c r="N3678">
        <v>34.343434343434346</v>
      </c>
      <c r="O3678">
        <v>18.181818181818183</v>
      </c>
      <c r="P3678">
        <v>89.898989898989896</v>
      </c>
      <c r="Q3678">
        <v>52.525252525252526</v>
      </c>
      <c r="R3678" t="s">
        <v>43</v>
      </c>
    </row>
    <row r="3679" spans="1:18">
      <c r="A3679">
        <v>708</v>
      </c>
      <c r="B3679">
        <v>110</v>
      </c>
      <c r="C3679" t="s">
        <v>1017</v>
      </c>
      <c r="D3679" t="s">
        <v>1019</v>
      </c>
      <c r="E3679" t="s">
        <v>1419</v>
      </c>
      <c r="F3679" t="s">
        <v>1407</v>
      </c>
      <c r="G3679" t="s">
        <v>1420</v>
      </c>
      <c r="H3679" t="s">
        <v>1421</v>
      </c>
      <c r="I3679" t="s">
        <v>11</v>
      </c>
      <c r="J3679">
        <v>99</v>
      </c>
      <c r="K3679">
        <v>534.95959595959596</v>
      </c>
      <c r="L3679">
        <v>12.121212121212121</v>
      </c>
      <c r="M3679">
        <v>26.262626262626263</v>
      </c>
      <c r="N3679">
        <v>35.353535353535356</v>
      </c>
      <c r="O3679">
        <v>26.262626262626263</v>
      </c>
      <c r="P3679">
        <v>87.878787878787875</v>
      </c>
      <c r="Q3679">
        <v>61.616161616161619</v>
      </c>
      <c r="R3679" t="s">
        <v>43</v>
      </c>
    </row>
    <row r="3680" spans="1:18">
      <c r="A3680">
        <v>708</v>
      </c>
      <c r="B3680">
        <v>110</v>
      </c>
      <c r="C3680" t="s">
        <v>1017</v>
      </c>
      <c r="D3680" t="s">
        <v>1019</v>
      </c>
      <c r="E3680" t="s">
        <v>1419</v>
      </c>
      <c r="F3680" t="s">
        <v>1407</v>
      </c>
      <c r="G3680" t="s">
        <v>1420</v>
      </c>
      <c r="H3680" t="s">
        <v>1421</v>
      </c>
      <c r="I3680" t="s">
        <v>12</v>
      </c>
      <c r="J3680">
        <v>99</v>
      </c>
      <c r="K3680">
        <v>521.36363636363637</v>
      </c>
      <c r="L3680">
        <v>13.131313131313131</v>
      </c>
      <c r="M3680">
        <v>47.474747474747474</v>
      </c>
      <c r="N3680">
        <v>19.19191919191919</v>
      </c>
      <c r="O3680">
        <v>20.202020202020201</v>
      </c>
      <c r="P3680">
        <v>86.868686868686865</v>
      </c>
      <c r="Q3680">
        <v>39.393939393939391</v>
      </c>
      <c r="R3680" t="s">
        <v>43</v>
      </c>
    </row>
    <row r="3681" spans="1:18">
      <c r="A3681">
        <v>708</v>
      </c>
      <c r="B3681">
        <v>197</v>
      </c>
      <c r="C3681" t="s">
        <v>1017</v>
      </c>
      <c r="D3681" t="s">
        <v>1020</v>
      </c>
      <c r="E3681" t="s">
        <v>1419</v>
      </c>
      <c r="F3681" t="s">
        <v>1407</v>
      </c>
      <c r="G3681" t="s">
        <v>1420</v>
      </c>
      <c r="H3681" t="s">
        <v>1421</v>
      </c>
      <c r="I3681" t="s">
        <v>3</v>
      </c>
      <c r="J3681">
        <v>98</v>
      </c>
      <c r="K3681">
        <v>553.81632653061229</v>
      </c>
      <c r="L3681">
        <v>9.183673469387756</v>
      </c>
      <c r="M3681">
        <v>22.448979591836736</v>
      </c>
      <c r="N3681">
        <v>39.795918367346935</v>
      </c>
      <c r="O3681">
        <v>28.571428571428573</v>
      </c>
      <c r="P3681">
        <v>90.816326530612244</v>
      </c>
      <c r="Q3681">
        <v>68.367346938775512</v>
      </c>
      <c r="R3681" t="s">
        <v>43</v>
      </c>
    </row>
    <row r="3682" spans="1:18">
      <c r="A3682">
        <v>708</v>
      </c>
      <c r="B3682">
        <v>197</v>
      </c>
      <c r="C3682" t="s">
        <v>1017</v>
      </c>
      <c r="D3682" t="s">
        <v>1020</v>
      </c>
      <c r="E3682" t="s">
        <v>1419</v>
      </c>
      <c r="F3682" t="s">
        <v>1407</v>
      </c>
      <c r="G3682" t="s">
        <v>1420</v>
      </c>
      <c r="H3682" t="s">
        <v>1421</v>
      </c>
      <c r="I3682" t="s">
        <v>10</v>
      </c>
      <c r="J3682">
        <v>98</v>
      </c>
      <c r="K3682">
        <v>552.75510204081638</v>
      </c>
      <c r="L3682">
        <v>3.0612244897959182</v>
      </c>
      <c r="M3682">
        <v>31.632653061224488</v>
      </c>
      <c r="N3682">
        <v>35.714285714285715</v>
      </c>
      <c r="O3682">
        <v>29.591836734693878</v>
      </c>
      <c r="P3682">
        <v>96.938775510204081</v>
      </c>
      <c r="Q3682">
        <v>65.306122448979593</v>
      </c>
      <c r="R3682" t="s">
        <v>43</v>
      </c>
    </row>
    <row r="3683" spans="1:18">
      <c r="A3683">
        <v>708</v>
      </c>
      <c r="B3683">
        <v>197</v>
      </c>
      <c r="C3683" t="s">
        <v>1017</v>
      </c>
      <c r="D3683" t="s">
        <v>1020</v>
      </c>
      <c r="E3683" t="s">
        <v>1419</v>
      </c>
      <c r="F3683" t="s">
        <v>1407</v>
      </c>
      <c r="G3683" t="s">
        <v>1420</v>
      </c>
      <c r="H3683" t="s">
        <v>1421</v>
      </c>
      <c r="I3683" t="s">
        <v>11</v>
      </c>
      <c r="J3683">
        <v>98</v>
      </c>
      <c r="K3683">
        <v>545.76530612244903</v>
      </c>
      <c r="L3683">
        <v>6.1224489795918364</v>
      </c>
      <c r="M3683">
        <v>25.510204081632654</v>
      </c>
      <c r="N3683">
        <v>38.775510204081634</v>
      </c>
      <c r="O3683">
        <v>29.591836734693878</v>
      </c>
      <c r="P3683">
        <v>93.877551020408163</v>
      </c>
      <c r="Q3683">
        <v>68.367346938775512</v>
      </c>
      <c r="R3683" t="s">
        <v>43</v>
      </c>
    </row>
    <row r="3684" spans="1:18">
      <c r="A3684">
        <v>708</v>
      </c>
      <c r="B3684">
        <v>197</v>
      </c>
      <c r="C3684" t="s">
        <v>1017</v>
      </c>
      <c r="D3684" t="s">
        <v>1020</v>
      </c>
      <c r="E3684" t="s">
        <v>1419</v>
      </c>
      <c r="F3684" t="s">
        <v>1407</v>
      </c>
      <c r="G3684" t="s">
        <v>1420</v>
      </c>
      <c r="H3684" t="s">
        <v>1421</v>
      </c>
      <c r="I3684" t="s">
        <v>12</v>
      </c>
      <c r="J3684">
        <v>98</v>
      </c>
      <c r="K3684">
        <v>538.79591836734699</v>
      </c>
      <c r="L3684">
        <v>5.1020408163265305</v>
      </c>
      <c r="M3684">
        <v>36.734693877551024</v>
      </c>
      <c r="N3684">
        <v>27.551020408163264</v>
      </c>
      <c r="O3684">
        <v>30.612244897959183</v>
      </c>
      <c r="P3684">
        <v>94.897959183673464</v>
      </c>
      <c r="Q3684">
        <v>58.163265306122447</v>
      </c>
      <c r="R3684" t="s">
        <v>43</v>
      </c>
    </row>
    <row r="3685" spans="1:18">
      <c r="A3685">
        <v>708</v>
      </c>
      <c r="B3685">
        <v>1050</v>
      </c>
      <c r="C3685" t="s">
        <v>1017</v>
      </c>
      <c r="D3685" t="s">
        <v>1021</v>
      </c>
      <c r="E3685" t="s">
        <v>1419</v>
      </c>
      <c r="F3685" t="s">
        <v>1407</v>
      </c>
      <c r="G3685" t="s">
        <v>1420</v>
      </c>
      <c r="H3685" t="s">
        <v>1421</v>
      </c>
      <c r="I3685" t="s">
        <v>3</v>
      </c>
      <c r="J3685">
        <v>147</v>
      </c>
      <c r="K3685">
        <v>561.42857142857144</v>
      </c>
      <c r="L3685">
        <v>7.4829931972789119</v>
      </c>
      <c r="M3685">
        <v>19.727891156462587</v>
      </c>
      <c r="N3685">
        <v>35.374149659863946</v>
      </c>
      <c r="O3685">
        <v>37.414965986394556</v>
      </c>
      <c r="P3685">
        <v>92.517006802721085</v>
      </c>
      <c r="Q3685">
        <v>72.789115646258509</v>
      </c>
      <c r="R3685" t="s">
        <v>43</v>
      </c>
    </row>
    <row r="3686" spans="1:18">
      <c r="A3686">
        <v>708</v>
      </c>
      <c r="B3686">
        <v>1050</v>
      </c>
      <c r="C3686" t="s">
        <v>1017</v>
      </c>
      <c r="D3686" t="s">
        <v>1021</v>
      </c>
      <c r="E3686" t="s">
        <v>1419</v>
      </c>
      <c r="F3686" t="s">
        <v>1407</v>
      </c>
      <c r="G3686" t="s">
        <v>1420</v>
      </c>
      <c r="H3686" t="s">
        <v>1421</v>
      </c>
      <c r="I3686" t="s">
        <v>10</v>
      </c>
      <c r="J3686">
        <v>148</v>
      </c>
      <c r="K3686">
        <v>568.90540540540542</v>
      </c>
      <c r="L3686">
        <v>2.7027027027027026</v>
      </c>
      <c r="M3686">
        <v>17.567567567567568</v>
      </c>
      <c r="N3686">
        <v>39.189189189189186</v>
      </c>
      <c r="O3686">
        <v>40.54054054054054</v>
      </c>
      <c r="P3686">
        <v>97.297297297297291</v>
      </c>
      <c r="Q3686">
        <v>79.729729729729726</v>
      </c>
      <c r="R3686" t="s">
        <v>43</v>
      </c>
    </row>
    <row r="3687" spans="1:18">
      <c r="A3687">
        <v>708</v>
      </c>
      <c r="B3687">
        <v>1050</v>
      </c>
      <c r="C3687" t="s">
        <v>1017</v>
      </c>
      <c r="D3687" t="s">
        <v>1021</v>
      </c>
      <c r="E3687" t="s">
        <v>1419</v>
      </c>
      <c r="F3687" t="s">
        <v>1407</v>
      </c>
      <c r="G3687" t="s">
        <v>1420</v>
      </c>
      <c r="H3687" t="s">
        <v>1421</v>
      </c>
      <c r="I3687" t="s">
        <v>11</v>
      </c>
      <c r="J3687">
        <v>148</v>
      </c>
      <c r="K3687">
        <v>552.55405405405406</v>
      </c>
      <c r="L3687">
        <v>4.0540540540540544</v>
      </c>
      <c r="M3687">
        <v>20.945945945945947</v>
      </c>
      <c r="N3687">
        <v>34.45945945945946</v>
      </c>
      <c r="O3687">
        <v>40.54054054054054</v>
      </c>
      <c r="P3687">
        <v>95.945945945945951</v>
      </c>
      <c r="Q3687">
        <v>75</v>
      </c>
      <c r="R3687" t="s">
        <v>43</v>
      </c>
    </row>
    <row r="3688" spans="1:18">
      <c r="A3688">
        <v>708</v>
      </c>
      <c r="B3688">
        <v>1050</v>
      </c>
      <c r="C3688" t="s">
        <v>1017</v>
      </c>
      <c r="D3688" t="s">
        <v>1021</v>
      </c>
      <c r="E3688" t="s">
        <v>1419</v>
      </c>
      <c r="F3688" t="s">
        <v>1407</v>
      </c>
      <c r="G3688" t="s">
        <v>1420</v>
      </c>
      <c r="H3688" t="s">
        <v>1421</v>
      </c>
      <c r="I3688" t="s">
        <v>12</v>
      </c>
      <c r="J3688">
        <v>147</v>
      </c>
      <c r="K3688">
        <v>552.7006802721088</v>
      </c>
      <c r="L3688">
        <v>6.1224489795918364</v>
      </c>
      <c r="M3688">
        <v>25.170068027210885</v>
      </c>
      <c r="N3688">
        <v>24.489795918367346</v>
      </c>
      <c r="O3688">
        <v>44.217687074829932</v>
      </c>
      <c r="P3688">
        <v>93.877551020408163</v>
      </c>
      <c r="Q3688">
        <v>68.707482993197274</v>
      </c>
      <c r="R3688" t="s">
        <v>43</v>
      </c>
    </row>
    <row r="3689" spans="1:18">
      <c r="A3689">
        <v>708</v>
      </c>
      <c r="B3689">
        <v>3050</v>
      </c>
      <c r="C3689" t="s">
        <v>1017</v>
      </c>
      <c r="D3689" t="s">
        <v>1022</v>
      </c>
      <c r="E3689" t="s">
        <v>1419</v>
      </c>
      <c r="F3689" t="s">
        <v>1407</v>
      </c>
      <c r="G3689" t="s">
        <v>1420</v>
      </c>
      <c r="H3689" t="s">
        <v>1421</v>
      </c>
      <c r="I3689" t="s">
        <v>3</v>
      </c>
      <c r="J3689">
        <v>95</v>
      </c>
      <c r="K3689">
        <v>545.21052631578948</v>
      </c>
      <c r="L3689">
        <v>7.3684210526315788</v>
      </c>
      <c r="M3689">
        <v>27.368421052631579</v>
      </c>
      <c r="N3689">
        <v>44.210526315789473</v>
      </c>
      <c r="O3689">
        <v>21.05263157894737</v>
      </c>
      <c r="P3689">
        <v>92.631578947368425</v>
      </c>
      <c r="Q3689">
        <v>65.263157894736835</v>
      </c>
      <c r="R3689" t="s">
        <v>43</v>
      </c>
    </row>
    <row r="3690" spans="1:18">
      <c r="A3690">
        <v>708</v>
      </c>
      <c r="B3690">
        <v>3050</v>
      </c>
      <c r="C3690" t="s">
        <v>1017</v>
      </c>
      <c r="D3690" t="s">
        <v>1022</v>
      </c>
      <c r="E3690" t="s">
        <v>1419</v>
      </c>
      <c r="F3690" t="s">
        <v>1407</v>
      </c>
      <c r="G3690" t="s">
        <v>1420</v>
      </c>
      <c r="H3690" t="s">
        <v>1421</v>
      </c>
      <c r="I3690" t="s">
        <v>10</v>
      </c>
      <c r="J3690">
        <v>95</v>
      </c>
      <c r="K3690">
        <v>539.69473684210527</v>
      </c>
      <c r="L3690">
        <v>7.3684210526315788</v>
      </c>
      <c r="M3690">
        <v>28.421052631578949</v>
      </c>
      <c r="N3690">
        <v>47.368421052631582</v>
      </c>
      <c r="O3690">
        <v>16.842105263157894</v>
      </c>
      <c r="P3690">
        <v>92.631578947368425</v>
      </c>
      <c r="Q3690">
        <v>64.21052631578948</v>
      </c>
      <c r="R3690" t="s">
        <v>43</v>
      </c>
    </row>
    <row r="3691" spans="1:18">
      <c r="A3691">
        <v>708</v>
      </c>
      <c r="B3691">
        <v>3050</v>
      </c>
      <c r="C3691" t="s">
        <v>1017</v>
      </c>
      <c r="D3691" t="s">
        <v>1022</v>
      </c>
      <c r="E3691" t="s">
        <v>1419</v>
      </c>
      <c r="F3691" t="s">
        <v>1407</v>
      </c>
      <c r="G3691" t="s">
        <v>1420</v>
      </c>
      <c r="H3691" t="s">
        <v>1421</v>
      </c>
      <c r="I3691" t="s">
        <v>11</v>
      </c>
      <c r="J3691">
        <v>95</v>
      </c>
      <c r="K3691">
        <v>541.17894736842106</v>
      </c>
      <c r="L3691">
        <v>6.3157894736842106</v>
      </c>
      <c r="M3691">
        <v>24.210526315789473</v>
      </c>
      <c r="N3691">
        <v>45.263157894736842</v>
      </c>
      <c r="O3691">
        <v>24.210526315789473</v>
      </c>
      <c r="P3691">
        <v>93.684210526315795</v>
      </c>
      <c r="Q3691">
        <v>69.473684210526315</v>
      </c>
      <c r="R3691" t="s">
        <v>43</v>
      </c>
    </row>
    <row r="3692" spans="1:18">
      <c r="A3692">
        <v>708</v>
      </c>
      <c r="B3692">
        <v>3050</v>
      </c>
      <c r="C3692" t="s">
        <v>1017</v>
      </c>
      <c r="D3692" t="s">
        <v>1022</v>
      </c>
      <c r="E3692" t="s">
        <v>1419</v>
      </c>
      <c r="F3692" t="s">
        <v>1407</v>
      </c>
      <c r="G3692" t="s">
        <v>1420</v>
      </c>
      <c r="H3692" t="s">
        <v>1421</v>
      </c>
      <c r="I3692" t="s">
        <v>12</v>
      </c>
      <c r="J3692">
        <v>95</v>
      </c>
      <c r="K3692">
        <v>528.41052631578953</v>
      </c>
      <c r="L3692">
        <v>7.3684210526315788</v>
      </c>
      <c r="M3692">
        <v>38.94736842105263</v>
      </c>
      <c r="N3692">
        <v>36.842105263157897</v>
      </c>
      <c r="O3692">
        <v>16.842105263157894</v>
      </c>
      <c r="P3692">
        <v>92.631578947368425</v>
      </c>
      <c r="Q3692">
        <v>53.684210526315788</v>
      </c>
      <c r="R3692" t="s">
        <v>43</v>
      </c>
    </row>
    <row r="3693" spans="1:18">
      <c r="A3693">
        <v>709</v>
      </c>
      <c r="B3693">
        <v>198</v>
      </c>
      <c r="C3693" t="s">
        <v>1023</v>
      </c>
      <c r="D3693" t="s">
        <v>1024</v>
      </c>
      <c r="E3693" t="s">
        <v>1419</v>
      </c>
      <c r="F3693" t="s">
        <v>1407</v>
      </c>
      <c r="G3693" t="s">
        <v>1420</v>
      </c>
      <c r="H3693" t="s">
        <v>1421</v>
      </c>
      <c r="I3693" t="s">
        <v>3</v>
      </c>
      <c r="J3693">
        <v>150</v>
      </c>
      <c r="K3693">
        <v>494.42</v>
      </c>
      <c r="L3693">
        <v>42.666666666666664</v>
      </c>
      <c r="M3693">
        <v>27.333333333333332</v>
      </c>
      <c r="N3693">
        <v>23.333333333333332</v>
      </c>
      <c r="O3693">
        <v>6.666666666666667</v>
      </c>
      <c r="P3693">
        <v>57.333333333333336</v>
      </c>
      <c r="Q3693">
        <v>30</v>
      </c>
      <c r="R3693" t="s">
        <v>43</v>
      </c>
    </row>
    <row r="3694" spans="1:18">
      <c r="A3694">
        <v>709</v>
      </c>
      <c r="B3694">
        <v>198</v>
      </c>
      <c r="C3694" t="s">
        <v>1023</v>
      </c>
      <c r="D3694" t="s">
        <v>1024</v>
      </c>
      <c r="E3694" t="s">
        <v>1419</v>
      </c>
      <c r="F3694" t="s">
        <v>1407</v>
      </c>
      <c r="G3694" t="s">
        <v>1420</v>
      </c>
      <c r="H3694" t="s">
        <v>1421</v>
      </c>
      <c r="I3694" t="s">
        <v>10</v>
      </c>
      <c r="J3694">
        <v>150</v>
      </c>
      <c r="K3694">
        <v>512.42666666666662</v>
      </c>
      <c r="L3694">
        <v>21.333333333333332</v>
      </c>
      <c r="M3694">
        <v>38</v>
      </c>
      <c r="N3694">
        <v>35.333333333333336</v>
      </c>
      <c r="O3694">
        <v>5.333333333333333</v>
      </c>
      <c r="P3694">
        <v>78.666666666666671</v>
      </c>
      <c r="Q3694">
        <v>40.666666666666664</v>
      </c>
      <c r="R3694" t="s">
        <v>43</v>
      </c>
    </row>
    <row r="3695" spans="1:18">
      <c r="A3695">
        <v>709</v>
      </c>
      <c r="B3695">
        <v>198</v>
      </c>
      <c r="C3695" t="s">
        <v>1023</v>
      </c>
      <c r="D3695" t="s">
        <v>1024</v>
      </c>
      <c r="E3695" t="s">
        <v>1419</v>
      </c>
      <c r="F3695" t="s">
        <v>1407</v>
      </c>
      <c r="G3695" t="s">
        <v>1420</v>
      </c>
      <c r="H3695" t="s">
        <v>1421</v>
      </c>
      <c r="I3695" t="s">
        <v>11</v>
      </c>
      <c r="J3695">
        <v>150</v>
      </c>
      <c r="K3695">
        <v>502.26</v>
      </c>
      <c r="L3695">
        <v>28</v>
      </c>
      <c r="M3695">
        <v>43.333333333333336</v>
      </c>
      <c r="N3695">
        <v>20</v>
      </c>
      <c r="O3695">
        <v>8.6666666666666661</v>
      </c>
      <c r="P3695">
        <v>72</v>
      </c>
      <c r="Q3695">
        <v>28.666666666666668</v>
      </c>
      <c r="R3695" t="s">
        <v>43</v>
      </c>
    </row>
    <row r="3696" spans="1:18">
      <c r="A3696">
        <v>709</v>
      </c>
      <c r="B3696">
        <v>198</v>
      </c>
      <c r="C3696" t="s">
        <v>1023</v>
      </c>
      <c r="D3696" t="s">
        <v>1024</v>
      </c>
      <c r="E3696" t="s">
        <v>1419</v>
      </c>
      <c r="F3696" t="s">
        <v>1407</v>
      </c>
      <c r="G3696" t="s">
        <v>1420</v>
      </c>
      <c r="H3696" t="s">
        <v>1421</v>
      </c>
      <c r="I3696" t="s">
        <v>12</v>
      </c>
      <c r="J3696">
        <v>150</v>
      </c>
      <c r="K3696">
        <v>491.74666666666667</v>
      </c>
      <c r="L3696">
        <v>32</v>
      </c>
      <c r="M3696">
        <v>52</v>
      </c>
      <c r="N3696">
        <v>13.333333333333334</v>
      </c>
      <c r="O3696">
        <v>2.6666666666666665</v>
      </c>
      <c r="P3696">
        <v>68</v>
      </c>
      <c r="Q3696">
        <v>16</v>
      </c>
      <c r="R3696" t="s">
        <v>43</v>
      </c>
    </row>
    <row r="3697" spans="1:18">
      <c r="A3697">
        <v>710</v>
      </c>
      <c r="B3697">
        <v>103</v>
      </c>
      <c r="C3697" t="s">
        <v>1025</v>
      </c>
      <c r="D3697" t="s">
        <v>1026</v>
      </c>
      <c r="E3697" t="s">
        <v>1419</v>
      </c>
      <c r="F3697" t="s">
        <v>1407</v>
      </c>
      <c r="G3697" t="s">
        <v>1420</v>
      </c>
      <c r="H3697" t="s">
        <v>1421</v>
      </c>
      <c r="I3697" t="s">
        <v>3</v>
      </c>
      <c r="J3697">
        <v>112</v>
      </c>
      <c r="K3697">
        <v>511.13392857142856</v>
      </c>
      <c r="L3697">
        <v>27.678571428571427</v>
      </c>
      <c r="M3697">
        <v>30.357142857142858</v>
      </c>
      <c r="N3697">
        <v>34.821428571428569</v>
      </c>
      <c r="O3697">
        <v>7.1428571428571432</v>
      </c>
      <c r="P3697">
        <v>72.321428571428569</v>
      </c>
      <c r="Q3697">
        <v>41.964285714285715</v>
      </c>
      <c r="R3697" t="s">
        <v>53</v>
      </c>
    </row>
    <row r="3698" spans="1:18">
      <c r="A3698">
        <v>710</v>
      </c>
      <c r="B3698">
        <v>103</v>
      </c>
      <c r="C3698" t="s">
        <v>1025</v>
      </c>
      <c r="D3698" t="s">
        <v>1026</v>
      </c>
      <c r="E3698" t="s">
        <v>1419</v>
      </c>
      <c r="F3698" t="s">
        <v>1407</v>
      </c>
      <c r="G3698" t="s">
        <v>1420</v>
      </c>
      <c r="H3698" t="s">
        <v>1421</v>
      </c>
      <c r="I3698" t="s">
        <v>10</v>
      </c>
      <c r="J3698">
        <v>112</v>
      </c>
      <c r="K3698">
        <v>519.14285714285711</v>
      </c>
      <c r="L3698">
        <v>18.75</v>
      </c>
      <c r="M3698">
        <v>38.392857142857146</v>
      </c>
      <c r="N3698">
        <v>36.607142857142854</v>
      </c>
      <c r="O3698">
        <v>6.25</v>
      </c>
      <c r="P3698">
        <v>81.25</v>
      </c>
      <c r="Q3698">
        <v>42.857142857142854</v>
      </c>
      <c r="R3698" t="s">
        <v>53</v>
      </c>
    </row>
    <row r="3699" spans="1:18">
      <c r="A3699">
        <v>710</v>
      </c>
      <c r="B3699">
        <v>103</v>
      </c>
      <c r="C3699" t="s">
        <v>1025</v>
      </c>
      <c r="D3699" t="s">
        <v>1026</v>
      </c>
      <c r="E3699" t="s">
        <v>1419</v>
      </c>
      <c r="F3699" t="s">
        <v>1407</v>
      </c>
      <c r="G3699" t="s">
        <v>1420</v>
      </c>
      <c r="H3699" t="s">
        <v>1421</v>
      </c>
      <c r="I3699" t="s">
        <v>11</v>
      </c>
      <c r="J3699">
        <v>111</v>
      </c>
      <c r="K3699">
        <v>506.09009009009009</v>
      </c>
      <c r="L3699">
        <v>20.72072072072072</v>
      </c>
      <c r="M3699">
        <v>46.846846846846844</v>
      </c>
      <c r="N3699">
        <v>26.126126126126128</v>
      </c>
      <c r="O3699">
        <v>6.3063063063063067</v>
      </c>
      <c r="P3699">
        <v>79.27927927927928</v>
      </c>
      <c r="Q3699">
        <v>32.432432432432435</v>
      </c>
      <c r="R3699" t="s">
        <v>53</v>
      </c>
    </row>
    <row r="3700" spans="1:18">
      <c r="A3700">
        <v>710</v>
      </c>
      <c r="B3700">
        <v>103</v>
      </c>
      <c r="C3700" t="s">
        <v>1025</v>
      </c>
      <c r="D3700" t="s">
        <v>1026</v>
      </c>
      <c r="E3700" t="s">
        <v>1419</v>
      </c>
      <c r="F3700" t="s">
        <v>1407</v>
      </c>
      <c r="G3700" t="s">
        <v>1420</v>
      </c>
      <c r="H3700" t="s">
        <v>1421</v>
      </c>
      <c r="I3700" t="s">
        <v>12</v>
      </c>
      <c r="J3700">
        <v>110</v>
      </c>
      <c r="K3700">
        <v>501.88181818181818</v>
      </c>
      <c r="L3700">
        <v>22.727272727272727</v>
      </c>
      <c r="M3700">
        <v>50.909090909090907</v>
      </c>
      <c r="N3700">
        <v>21.818181818181817</v>
      </c>
      <c r="O3700">
        <v>4.5454545454545459</v>
      </c>
      <c r="P3700">
        <v>77.272727272727266</v>
      </c>
      <c r="Q3700">
        <v>26.363636363636363</v>
      </c>
      <c r="R3700" t="s">
        <v>53</v>
      </c>
    </row>
    <row r="3701" spans="1:18">
      <c r="A3701">
        <v>710</v>
      </c>
      <c r="B3701">
        <v>104</v>
      </c>
      <c r="C3701" t="s">
        <v>1025</v>
      </c>
      <c r="D3701" t="s">
        <v>1027</v>
      </c>
      <c r="E3701" t="s">
        <v>1419</v>
      </c>
      <c r="F3701" t="s">
        <v>1407</v>
      </c>
      <c r="G3701" t="s">
        <v>1420</v>
      </c>
      <c r="H3701" t="s">
        <v>1421</v>
      </c>
      <c r="I3701" t="s">
        <v>3</v>
      </c>
      <c r="J3701">
        <v>79</v>
      </c>
      <c r="K3701">
        <v>503.41772151898732</v>
      </c>
      <c r="L3701">
        <v>26.582278481012658</v>
      </c>
      <c r="M3701">
        <v>40.506329113924053</v>
      </c>
      <c r="N3701">
        <v>26.582278481012658</v>
      </c>
      <c r="O3701">
        <v>6.3291139240506329</v>
      </c>
      <c r="P3701">
        <v>73.417721518987335</v>
      </c>
      <c r="Q3701">
        <v>32.911392405063289</v>
      </c>
      <c r="R3701" t="s">
        <v>53</v>
      </c>
    </row>
    <row r="3702" spans="1:18">
      <c r="A3702">
        <v>710</v>
      </c>
      <c r="B3702">
        <v>104</v>
      </c>
      <c r="C3702" t="s">
        <v>1025</v>
      </c>
      <c r="D3702" t="s">
        <v>1027</v>
      </c>
      <c r="E3702" t="s">
        <v>1419</v>
      </c>
      <c r="F3702" t="s">
        <v>1407</v>
      </c>
      <c r="G3702" t="s">
        <v>1420</v>
      </c>
      <c r="H3702" t="s">
        <v>1421</v>
      </c>
      <c r="I3702" t="s">
        <v>10</v>
      </c>
      <c r="J3702">
        <v>79</v>
      </c>
      <c r="K3702">
        <v>517.9367088607595</v>
      </c>
      <c r="L3702">
        <v>12.658227848101266</v>
      </c>
      <c r="M3702">
        <v>48.101265822784811</v>
      </c>
      <c r="N3702">
        <v>31.645569620253166</v>
      </c>
      <c r="O3702">
        <v>7.5949367088607591</v>
      </c>
      <c r="P3702">
        <v>87.341772151898738</v>
      </c>
      <c r="Q3702">
        <v>39.240506329113927</v>
      </c>
      <c r="R3702" t="s">
        <v>53</v>
      </c>
    </row>
    <row r="3703" spans="1:18">
      <c r="A3703">
        <v>710</v>
      </c>
      <c r="B3703">
        <v>104</v>
      </c>
      <c r="C3703" t="s">
        <v>1025</v>
      </c>
      <c r="D3703" t="s">
        <v>1027</v>
      </c>
      <c r="E3703" t="s">
        <v>1419</v>
      </c>
      <c r="F3703" t="s">
        <v>1407</v>
      </c>
      <c r="G3703" t="s">
        <v>1420</v>
      </c>
      <c r="H3703" t="s">
        <v>1421</v>
      </c>
      <c r="I3703" t="s">
        <v>11</v>
      </c>
      <c r="J3703">
        <v>78</v>
      </c>
      <c r="K3703">
        <v>507.12820512820514</v>
      </c>
      <c r="L3703">
        <v>19.23076923076923</v>
      </c>
      <c r="M3703">
        <v>48.717948717948715</v>
      </c>
      <c r="N3703">
        <v>25.641025641025642</v>
      </c>
      <c r="O3703">
        <v>6.4102564102564106</v>
      </c>
      <c r="P3703">
        <v>80.769230769230774</v>
      </c>
      <c r="Q3703">
        <v>32.051282051282051</v>
      </c>
      <c r="R3703" t="s">
        <v>53</v>
      </c>
    </row>
    <row r="3704" spans="1:18">
      <c r="A3704">
        <v>710</v>
      </c>
      <c r="B3704">
        <v>104</v>
      </c>
      <c r="C3704" t="s">
        <v>1025</v>
      </c>
      <c r="D3704" t="s">
        <v>1027</v>
      </c>
      <c r="E3704" t="s">
        <v>1419</v>
      </c>
      <c r="F3704" t="s">
        <v>1407</v>
      </c>
      <c r="G3704" t="s">
        <v>1420</v>
      </c>
      <c r="H3704" t="s">
        <v>1421</v>
      </c>
      <c r="I3704" t="s">
        <v>12</v>
      </c>
      <c r="J3704">
        <v>78</v>
      </c>
      <c r="K3704">
        <v>502.03846153846155</v>
      </c>
      <c r="L3704">
        <v>25.641025641025642</v>
      </c>
      <c r="M3704">
        <v>50</v>
      </c>
      <c r="N3704">
        <v>17.948717948717949</v>
      </c>
      <c r="O3704">
        <v>6.4102564102564106</v>
      </c>
      <c r="P3704">
        <v>74.358974358974365</v>
      </c>
      <c r="Q3704">
        <v>24.358974358974358</v>
      </c>
      <c r="R3704" t="s">
        <v>53</v>
      </c>
    </row>
    <row r="3705" spans="1:18">
      <c r="A3705">
        <v>710</v>
      </c>
      <c r="B3705">
        <v>110</v>
      </c>
      <c r="C3705" t="s">
        <v>1025</v>
      </c>
      <c r="D3705" t="s">
        <v>1028</v>
      </c>
      <c r="E3705" t="s">
        <v>1419</v>
      </c>
      <c r="F3705" t="s">
        <v>1407</v>
      </c>
      <c r="G3705" t="s">
        <v>1420</v>
      </c>
      <c r="H3705" t="s">
        <v>1421</v>
      </c>
      <c r="I3705" t="s">
        <v>3</v>
      </c>
      <c r="J3705">
        <v>139</v>
      </c>
      <c r="K3705">
        <v>535.38129496402883</v>
      </c>
      <c r="L3705">
        <v>12.949640287769784</v>
      </c>
      <c r="M3705">
        <v>29.496402877697843</v>
      </c>
      <c r="N3705">
        <v>40.28776978417266</v>
      </c>
      <c r="O3705">
        <v>17.266187050359711</v>
      </c>
      <c r="P3705">
        <v>87.050359712230218</v>
      </c>
      <c r="Q3705">
        <v>57.553956834532372</v>
      </c>
      <c r="R3705" t="s">
        <v>53</v>
      </c>
    </row>
    <row r="3706" spans="1:18">
      <c r="A3706">
        <v>710</v>
      </c>
      <c r="B3706">
        <v>110</v>
      </c>
      <c r="C3706" t="s">
        <v>1025</v>
      </c>
      <c r="D3706" t="s">
        <v>1028</v>
      </c>
      <c r="E3706" t="s">
        <v>1419</v>
      </c>
      <c r="F3706" t="s">
        <v>1407</v>
      </c>
      <c r="G3706" t="s">
        <v>1420</v>
      </c>
      <c r="H3706" t="s">
        <v>1421</v>
      </c>
      <c r="I3706" t="s">
        <v>10</v>
      </c>
      <c r="J3706">
        <v>139</v>
      </c>
      <c r="K3706">
        <v>548.03597122302153</v>
      </c>
      <c r="L3706">
        <v>5.7553956834532372</v>
      </c>
      <c r="M3706">
        <v>25.899280575539567</v>
      </c>
      <c r="N3706">
        <v>47.482014388489212</v>
      </c>
      <c r="O3706">
        <v>20.863309352517987</v>
      </c>
      <c r="P3706">
        <v>94.244604316546756</v>
      </c>
      <c r="Q3706">
        <v>68.345323741007192</v>
      </c>
      <c r="R3706" t="s">
        <v>53</v>
      </c>
    </row>
    <row r="3707" spans="1:18">
      <c r="A3707">
        <v>710</v>
      </c>
      <c r="B3707">
        <v>110</v>
      </c>
      <c r="C3707" t="s">
        <v>1025</v>
      </c>
      <c r="D3707" t="s">
        <v>1028</v>
      </c>
      <c r="E3707" t="s">
        <v>1419</v>
      </c>
      <c r="F3707" t="s">
        <v>1407</v>
      </c>
      <c r="G3707" t="s">
        <v>1420</v>
      </c>
      <c r="H3707" t="s">
        <v>1421</v>
      </c>
      <c r="I3707" t="s">
        <v>11</v>
      </c>
      <c r="J3707">
        <v>139</v>
      </c>
      <c r="K3707">
        <v>531.42446043165467</v>
      </c>
      <c r="L3707">
        <v>7.9136690647482011</v>
      </c>
      <c r="M3707">
        <v>29.496402877697843</v>
      </c>
      <c r="N3707">
        <v>43.165467625899282</v>
      </c>
      <c r="O3707">
        <v>19.424460431654676</v>
      </c>
      <c r="P3707">
        <v>92.086330935251794</v>
      </c>
      <c r="Q3707">
        <v>62.589928057553955</v>
      </c>
      <c r="R3707" t="s">
        <v>53</v>
      </c>
    </row>
    <row r="3708" spans="1:18">
      <c r="A3708">
        <v>710</v>
      </c>
      <c r="B3708">
        <v>110</v>
      </c>
      <c r="C3708" t="s">
        <v>1025</v>
      </c>
      <c r="D3708" t="s">
        <v>1028</v>
      </c>
      <c r="E3708" t="s">
        <v>1419</v>
      </c>
      <c r="F3708" t="s">
        <v>1407</v>
      </c>
      <c r="G3708" t="s">
        <v>1420</v>
      </c>
      <c r="H3708" t="s">
        <v>1421</v>
      </c>
      <c r="I3708" t="s">
        <v>12</v>
      </c>
      <c r="J3708">
        <v>139</v>
      </c>
      <c r="K3708">
        <v>523.2805755395683</v>
      </c>
      <c r="L3708">
        <v>6.4748201438848918</v>
      </c>
      <c r="M3708">
        <v>48.201438848920866</v>
      </c>
      <c r="N3708">
        <v>28.057553956834532</v>
      </c>
      <c r="O3708">
        <v>17.266187050359711</v>
      </c>
      <c r="P3708">
        <v>93.525179856115102</v>
      </c>
      <c r="Q3708">
        <v>45.323741007194243</v>
      </c>
      <c r="R3708" t="s">
        <v>53</v>
      </c>
    </row>
    <row r="3709" spans="1:18">
      <c r="A3709">
        <v>710</v>
      </c>
      <c r="B3709">
        <v>113</v>
      </c>
      <c r="C3709" t="s">
        <v>1025</v>
      </c>
      <c r="D3709" t="s">
        <v>1029</v>
      </c>
      <c r="E3709" t="s">
        <v>1419</v>
      </c>
      <c r="F3709" t="s">
        <v>1407</v>
      </c>
      <c r="G3709" t="s">
        <v>1420</v>
      </c>
      <c r="H3709" t="s">
        <v>1421</v>
      </c>
      <c r="I3709" t="s">
        <v>3</v>
      </c>
      <c r="J3709">
        <v>141</v>
      </c>
      <c r="K3709">
        <v>515.57446808510633</v>
      </c>
      <c r="L3709">
        <v>18.439716312056738</v>
      </c>
      <c r="M3709">
        <v>38.297872340425535</v>
      </c>
      <c r="N3709">
        <v>37.588652482269502</v>
      </c>
      <c r="O3709">
        <v>5.6737588652482271</v>
      </c>
      <c r="P3709">
        <v>81.560283687943269</v>
      </c>
      <c r="Q3709">
        <v>43.262411347517734</v>
      </c>
      <c r="R3709" t="s">
        <v>53</v>
      </c>
    </row>
    <row r="3710" spans="1:18">
      <c r="A3710">
        <v>710</v>
      </c>
      <c r="B3710">
        <v>113</v>
      </c>
      <c r="C3710" t="s">
        <v>1025</v>
      </c>
      <c r="D3710" t="s">
        <v>1029</v>
      </c>
      <c r="E3710" t="s">
        <v>1419</v>
      </c>
      <c r="F3710" t="s">
        <v>1407</v>
      </c>
      <c r="G3710" t="s">
        <v>1420</v>
      </c>
      <c r="H3710" t="s">
        <v>1421</v>
      </c>
      <c r="I3710" t="s">
        <v>10</v>
      </c>
      <c r="J3710">
        <v>141</v>
      </c>
      <c r="K3710">
        <v>527.83687943262407</v>
      </c>
      <c r="L3710">
        <v>10.638297872340425</v>
      </c>
      <c r="M3710">
        <v>34.042553191489361</v>
      </c>
      <c r="N3710">
        <v>46.099290780141843</v>
      </c>
      <c r="O3710">
        <v>9.2198581560283692</v>
      </c>
      <c r="P3710">
        <v>89.361702127659569</v>
      </c>
      <c r="Q3710">
        <v>55.319148936170215</v>
      </c>
      <c r="R3710" t="s">
        <v>53</v>
      </c>
    </row>
    <row r="3711" spans="1:18">
      <c r="A3711">
        <v>710</v>
      </c>
      <c r="B3711">
        <v>113</v>
      </c>
      <c r="C3711" t="s">
        <v>1025</v>
      </c>
      <c r="D3711" t="s">
        <v>1029</v>
      </c>
      <c r="E3711" t="s">
        <v>1419</v>
      </c>
      <c r="F3711" t="s">
        <v>1407</v>
      </c>
      <c r="G3711" t="s">
        <v>1420</v>
      </c>
      <c r="H3711" t="s">
        <v>1421</v>
      </c>
      <c r="I3711" t="s">
        <v>11</v>
      </c>
      <c r="J3711">
        <v>141</v>
      </c>
      <c r="K3711">
        <v>523.20567375886526</v>
      </c>
      <c r="L3711">
        <v>10.638297872340425</v>
      </c>
      <c r="M3711">
        <v>37.588652482269502</v>
      </c>
      <c r="N3711">
        <v>39.00709219858156</v>
      </c>
      <c r="O3711">
        <v>12.76595744680851</v>
      </c>
      <c r="P3711">
        <v>89.361702127659569</v>
      </c>
      <c r="Q3711">
        <v>51.773049645390074</v>
      </c>
      <c r="R3711" t="s">
        <v>53</v>
      </c>
    </row>
    <row r="3712" spans="1:18">
      <c r="A3712">
        <v>710</v>
      </c>
      <c r="B3712">
        <v>113</v>
      </c>
      <c r="C3712" t="s">
        <v>1025</v>
      </c>
      <c r="D3712" t="s">
        <v>1029</v>
      </c>
      <c r="E3712" t="s">
        <v>1419</v>
      </c>
      <c r="F3712" t="s">
        <v>1407</v>
      </c>
      <c r="G3712" t="s">
        <v>1420</v>
      </c>
      <c r="H3712" t="s">
        <v>1421</v>
      </c>
      <c r="I3712" t="s">
        <v>12</v>
      </c>
      <c r="J3712">
        <v>139</v>
      </c>
      <c r="K3712">
        <v>510.863309352518</v>
      </c>
      <c r="L3712">
        <v>11.510791366906474</v>
      </c>
      <c r="M3712">
        <v>61.870503597122301</v>
      </c>
      <c r="N3712">
        <v>20.14388489208633</v>
      </c>
      <c r="O3712">
        <v>6.4748201438848918</v>
      </c>
      <c r="P3712">
        <v>88.489208633093526</v>
      </c>
      <c r="Q3712">
        <v>26.618705035971225</v>
      </c>
      <c r="R3712" t="s">
        <v>53</v>
      </c>
    </row>
    <row r="3713" spans="1:18">
      <c r="A3713">
        <v>710</v>
      </c>
      <c r="B3713">
        <v>188</v>
      </c>
      <c r="C3713" t="s">
        <v>1025</v>
      </c>
      <c r="D3713" t="s">
        <v>1030</v>
      </c>
      <c r="E3713" t="s">
        <v>1419</v>
      </c>
      <c r="F3713" t="s">
        <v>1407</v>
      </c>
      <c r="G3713" t="s">
        <v>1420</v>
      </c>
      <c r="H3713" t="s">
        <v>1421</v>
      </c>
      <c r="I3713" t="s">
        <v>3</v>
      </c>
      <c r="J3713">
        <v>100</v>
      </c>
      <c r="K3713">
        <v>518.37</v>
      </c>
      <c r="L3713">
        <v>14</v>
      </c>
      <c r="M3713">
        <v>39</v>
      </c>
      <c r="N3713">
        <v>39</v>
      </c>
      <c r="O3713">
        <v>8</v>
      </c>
      <c r="P3713">
        <v>86</v>
      </c>
      <c r="Q3713">
        <v>47</v>
      </c>
      <c r="R3713" t="s">
        <v>53</v>
      </c>
    </row>
    <row r="3714" spans="1:18">
      <c r="A3714">
        <v>710</v>
      </c>
      <c r="B3714">
        <v>188</v>
      </c>
      <c r="C3714" t="s">
        <v>1025</v>
      </c>
      <c r="D3714" t="s">
        <v>1030</v>
      </c>
      <c r="E3714" t="s">
        <v>1419</v>
      </c>
      <c r="F3714" t="s">
        <v>1407</v>
      </c>
      <c r="G3714" t="s">
        <v>1420</v>
      </c>
      <c r="H3714" t="s">
        <v>1421</v>
      </c>
      <c r="I3714" t="s">
        <v>10</v>
      </c>
      <c r="J3714">
        <v>99</v>
      </c>
      <c r="K3714">
        <v>522.24242424242425</v>
      </c>
      <c r="L3714">
        <v>17.171717171717173</v>
      </c>
      <c r="M3714">
        <v>35.353535353535356</v>
      </c>
      <c r="N3714">
        <v>36.363636363636367</v>
      </c>
      <c r="O3714">
        <v>11.111111111111111</v>
      </c>
      <c r="P3714">
        <v>82.828282828282823</v>
      </c>
      <c r="Q3714">
        <v>47.474747474747474</v>
      </c>
      <c r="R3714" t="s">
        <v>53</v>
      </c>
    </row>
    <row r="3715" spans="1:18">
      <c r="A3715">
        <v>710</v>
      </c>
      <c r="B3715">
        <v>188</v>
      </c>
      <c r="C3715" t="s">
        <v>1025</v>
      </c>
      <c r="D3715" t="s">
        <v>1030</v>
      </c>
      <c r="E3715" t="s">
        <v>1419</v>
      </c>
      <c r="F3715" t="s">
        <v>1407</v>
      </c>
      <c r="G3715" t="s">
        <v>1420</v>
      </c>
      <c r="H3715" t="s">
        <v>1421</v>
      </c>
      <c r="I3715" t="s">
        <v>11</v>
      </c>
      <c r="J3715">
        <v>98</v>
      </c>
      <c r="K3715">
        <v>511.11224489795916</v>
      </c>
      <c r="L3715">
        <v>15.306122448979592</v>
      </c>
      <c r="M3715">
        <v>48.979591836734691</v>
      </c>
      <c r="N3715">
        <v>31.632653061224488</v>
      </c>
      <c r="O3715">
        <v>4.0816326530612246</v>
      </c>
      <c r="P3715">
        <v>84.693877551020407</v>
      </c>
      <c r="Q3715">
        <v>35.714285714285715</v>
      </c>
      <c r="R3715" t="s">
        <v>53</v>
      </c>
    </row>
    <row r="3716" spans="1:18">
      <c r="A3716">
        <v>710</v>
      </c>
      <c r="B3716">
        <v>188</v>
      </c>
      <c r="C3716" t="s">
        <v>1025</v>
      </c>
      <c r="D3716" t="s">
        <v>1030</v>
      </c>
      <c r="E3716" t="s">
        <v>1419</v>
      </c>
      <c r="F3716" t="s">
        <v>1407</v>
      </c>
      <c r="G3716" t="s">
        <v>1420</v>
      </c>
      <c r="H3716" t="s">
        <v>1421</v>
      </c>
      <c r="I3716" t="s">
        <v>12</v>
      </c>
      <c r="J3716">
        <v>98</v>
      </c>
      <c r="K3716">
        <v>496.91836734693879</v>
      </c>
      <c r="L3716">
        <v>20.408163265306122</v>
      </c>
      <c r="M3716">
        <v>62.244897959183675</v>
      </c>
      <c r="N3716">
        <v>17.346938775510203</v>
      </c>
      <c r="O3716">
        <v>0</v>
      </c>
      <c r="P3716">
        <v>79.591836734693871</v>
      </c>
      <c r="Q3716">
        <v>17.346938775510203</v>
      </c>
      <c r="R3716" t="s">
        <v>53</v>
      </c>
    </row>
    <row r="3717" spans="1:18">
      <c r="A3717">
        <v>710</v>
      </c>
      <c r="B3717">
        <v>194</v>
      </c>
      <c r="C3717" t="s">
        <v>1025</v>
      </c>
      <c r="D3717" t="s">
        <v>1031</v>
      </c>
      <c r="E3717" t="s">
        <v>1419</v>
      </c>
      <c r="F3717" t="s">
        <v>1407</v>
      </c>
      <c r="G3717" t="s">
        <v>1420</v>
      </c>
      <c r="H3717" t="s">
        <v>1421</v>
      </c>
      <c r="I3717" t="s">
        <v>3</v>
      </c>
      <c r="J3717">
        <v>223</v>
      </c>
      <c r="K3717">
        <v>527.30044843049325</v>
      </c>
      <c r="L3717">
        <v>14.349775784753364</v>
      </c>
      <c r="M3717">
        <v>35.874439461883405</v>
      </c>
      <c r="N3717">
        <v>37.668161434977577</v>
      </c>
      <c r="O3717">
        <v>12.107623318385651</v>
      </c>
      <c r="P3717">
        <v>85.650224215246638</v>
      </c>
      <c r="Q3717">
        <v>49.775784753363226</v>
      </c>
      <c r="R3717" t="s">
        <v>53</v>
      </c>
    </row>
    <row r="3718" spans="1:18">
      <c r="A3718">
        <v>710</v>
      </c>
      <c r="B3718">
        <v>194</v>
      </c>
      <c r="C3718" t="s">
        <v>1025</v>
      </c>
      <c r="D3718" t="s">
        <v>1031</v>
      </c>
      <c r="E3718" t="s">
        <v>1419</v>
      </c>
      <c r="F3718" t="s">
        <v>1407</v>
      </c>
      <c r="G3718" t="s">
        <v>1420</v>
      </c>
      <c r="H3718" t="s">
        <v>1421</v>
      </c>
      <c r="I3718" t="s">
        <v>10</v>
      </c>
      <c r="J3718">
        <v>223</v>
      </c>
      <c r="K3718">
        <v>532.87892376681611</v>
      </c>
      <c r="L3718">
        <v>5.8295964125560538</v>
      </c>
      <c r="M3718">
        <v>36.322869955156953</v>
      </c>
      <c r="N3718">
        <v>47.982062780269061</v>
      </c>
      <c r="O3718">
        <v>9.8654708520179373</v>
      </c>
      <c r="P3718">
        <v>94.170403587443943</v>
      </c>
      <c r="Q3718">
        <v>57.847533632286996</v>
      </c>
      <c r="R3718" t="s">
        <v>53</v>
      </c>
    </row>
    <row r="3719" spans="1:18">
      <c r="A3719">
        <v>710</v>
      </c>
      <c r="B3719">
        <v>194</v>
      </c>
      <c r="C3719" t="s">
        <v>1025</v>
      </c>
      <c r="D3719" t="s">
        <v>1031</v>
      </c>
      <c r="E3719" t="s">
        <v>1419</v>
      </c>
      <c r="F3719" t="s">
        <v>1407</v>
      </c>
      <c r="G3719" t="s">
        <v>1420</v>
      </c>
      <c r="H3719" t="s">
        <v>1421</v>
      </c>
      <c r="I3719" t="s">
        <v>11</v>
      </c>
      <c r="J3719">
        <v>223</v>
      </c>
      <c r="K3719">
        <v>524.13452914798211</v>
      </c>
      <c r="L3719">
        <v>12.556053811659194</v>
      </c>
      <c r="M3719">
        <v>32.286995515695068</v>
      </c>
      <c r="N3719">
        <v>43.497757847533634</v>
      </c>
      <c r="O3719">
        <v>11.659192825112108</v>
      </c>
      <c r="P3719">
        <v>87.443946188340803</v>
      </c>
      <c r="Q3719">
        <v>55.156950672645742</v>
      </c>
      <c r="R3719" t="s">
        <v>53</v>
      </c>
    </row>
    <row r="3720" spans="1:18">
      <c r="A3720">
        <v>710</v>
      </c>
      <c r="B3720">
        <v>194</v>
      </c>
      <c r="C3720" t="s">
        <v>1025</v>
      </c>
      <c r="D3720" t="s">
        <v>1031</v>
      </c>
      <c r="E3720" t="s">
        <v>1419</v>
      </c>
      <c r="F3720" t="s">
        <v>1407</v>
      </c>
      <c r="G3720" t="s">
        <v>1420</v>
      </c>
      <c r="H3720" t="s">
        <v>1421</v>
      </c>
      <c r="I3720" t="s">
        <v>12</v>
      </c>
      <c r="J3720">
        <v>222</v>
      </c>
      <c r="K3720">
        <v>521.07207207207205</v>
      </c>
      <c r="L3720">
        <v>10.36036036036036</v>
      </c>
      <c r="M3720">
        <v>45.945945945945944</v>
      </c>
      <c r="N3720">
        <v>25.675675675675677</v>
      </c>
      <c r="O3720">
        <v>18.018018018018019</v>
      </c>
      <c r="P3720">
        <v>89.63963963963964</v>
      </c>
      <c r="Q3720">
        <v>43.693693693693696</v>
      </c>
      <c r="R3720" t="s">
        <v>53</v>
      </c>
    </row>
    <row r="3721" spans="1:18">
      <c r="A3721">
        <v>710</v>
      </c>
      <c r="B3721">
        <v>197</v>
      </c>
      <c r="C3721" t="s">
        <v>1025</v>
      </c>
      <c r="D3721" t="s">
        <v>1032</v>
      </c>
      <c r="E3721" t="s">
        <v>1419</v>
      </c>
      <c r="F3721" t="s">
        <v>1407</v>
      </c>
      <c r="G3721" t="s">
        <v>1420</v>
      </c>
      <c r="H3721" t="s">
        <v>1421</v>
      </c>
      <c r="I3721" t="s">
        <v>3</v>
      </c>
      <c r="J3721">
        <v>83</v>
      </c>
      <c r="K3721">
        <v>501.85542168674698</v>
      </c>
      <c r="L3721">
        <v>27.710843373493976</v>
      </c>
      <c r="M3721">
        <v>46.987951807228917</v>
      </c>
      <c r="N3721">
        <v>20.481927710843372</v>
      </c>
      <c r="O3721">
        <v>4.8192771084337354</v>
      </c>
      <c r="P3721">
        <v>72.289156626506028</v>
      </c>
      <c r="Q3721">
        <v>25.301204819277107</v>
      </c>
      <c r="R3721" t="s">
        <v>53</v>
      </c>
    </row>
    <row r="3722" spans="1:18">
      <c r="A3722">
        <v>710</v>
      </c>
      <c r="B3722">
        <v>197</v>
      </c>
      <c r="C3722" t="s">
        <v>1025</v>
      </c>
      <c r="D3722" t="s">
        <v>1032</v>
      </c>
      <c r="E3722" t="s">
        <v>1419</v>
      </c>
      <c r="F3722" t="s">
        <v>1407</v>
      </c>
      <c r="G3722" t="s">
        <v>1420</v>
      </c>
      <c r="H3722" t="s">
        <v>1421</v>
      </c>
      <c r="I3722" t="s">
        <v>10</v>
      </c>
      <c r="J3722">
        <v>85</v>
      </c>
      <c r="K3722">
        <v>512.6</v>
      </c>
      <c r="L3722">
        <v>22.352941176470587</v>
      </c>
      <c r="M3722">
        <v>36.470588235294116</v>
      </c>
      <c r="N3722">
        <v>36.470588235294116</v>
      </c>
      <c r="O3722">
        <v>4.7058823529411766</v>
      </c>
      <c r="P3722">
        <v>77.647058823529406</v>
      </c>
      <c r="Q3722">
        <v>41.176470588235297</v>
      </c>
      <c r="R3722" t="s">
        <v>53</v>
      </c>
    </row>
    <row r="3723" spans="1:18">
      <c r="A3723">
        <v>710</v>
      </c>
      <c r="B3723">
        <v>197</v>
      </c>
      <c r="C3723" t="s">
        <v>1025</v>
      </c>
      <c r="D3723" t="s">
        <v>1032</v>
      </c>
      <c r="E3723" t="s">
        <v>1419</v>
      </c>
      <c r="F3723" t="s">
        <v>1407</v>
      </c>
      <c r="G3723" t="s">
        <v>1420</v>
      </c>
      <c r="H3723" t="s">
        <v>1421</v>
      </c>
      <c r="I3723" t="s">
        <v>11</v>
      </c>
      <c r="J3723">
        <v>85</v>
      </c>
      <c r="K3723">
        <v>500.29411764705884</v>
      </c>
      <c r="L3723">
        <v>27.058823529411764</v>
      </c>
      <c r="M3723">
        <v>47.058823529411768</v>
      </c>
      <c r="N3723">
        <v>20</v>
      </c>
      <c r="O3723">
        <v>5.882352941176471</v>
      </c>
      <c r="P3723">
        <v>72.941176470588232</v>
      </c>
      <c r="Q3723">
        <v>25.882352941176471</v>
      </c>
      <c r="R3723" t="s">
        <v>53</v>
      </c>
    </row>
    <row r="3724" spans="1:18">
      <c r="A3724">
        <v>710</v>
      </c>
      <c r="B3724">
        <v>197</v>
      </c>
      <c r="C3724" t="s">
        <v>1025</v>
      </c>
      <c r="D3724" t="s">
        <v>1032</v>
      </c>
      <c r="E3724" t="s">
        <v>1419</v>
      </c>
      <c r="F3724" t="s">
        <v>1407</v>
      </c>
      <c r="G3724" t="s">
        <v>1420</v>
      </c>
      <c r="H3724" t="s">
        <v>1421</v>
      </c>
      <c r="I3724" t="s">
        <v>12</v>
      </c>
      <c r="J3724">
        <v>84</v>
      </c>
      <c r="K3724">
        <v>497.5595238095238</v>
      </c>
      <c r="L3724">
        <v>23.80952380952381</v>
      </c>
      <c r="M3724">
        <v>61.904761904761905</v>
      </c>
      <c r="N3724">
        <v>8.3333333333333339</v>
      </c>
      <c r="O3724">
        <v>5.9523809523809526</v>
      </c>
      <c r="P3724">
        <v>76.19047619047619</v>
      </c>
      <c r="Q3724">
        <v>14.285714285714286</v>
      </c>
      <c r="R3724" t="s">
        <v>53</v>
      </c>
    </row>
    <row r="3725" spans="1:18">
      <c r="A3725">
        <v>710</v>
      </c>
      <c r="B3725">
        <v>198</v>
      </c>
      <c r="C3725" t="s">
        <v>1025</v>
      </c>
      <c r="D3725" t="s">
        <v>1033</v>
      </c>
      <c r="E3725" t="s">
        <v>1419</v>
      </c>
      <c r="F3725" t="s">
        <v>1407</v>
      </c>
      <c r="G3725" t="s">
        <v>1420</v>
      </c>
      <c r="H3725" t="s">
        <v>1421</v>
      </c>
      <c r="I3725" t="s">
        <v>3</v>
      </c>
      <c r="J3725">
        <v>138</v>
      </c>
      <c r="K3725">
        <v>501.31884057971013</v>
      </c>
      <c r="L3725">
        <v>34.782608695652172</v>
      </c>
      <c r="M3725">
        <v>28.985507246376812</v>
      </c>
      <c r="N3725">
        <v>29.710144927536231</v>
      </c>
      <c r="O3725">
        <v>6.5217391304347823</v>
      </c>
      <c r="P3725">
        <v>65.217391304347828</v>
      </c>
      <c r="Q3725">
        <v>36.231884057971016</v>
      </c>
      <c r="R3725" t="s">
        <v>53</v>
      </c>
    </row>
    <row r="3726" spans="1:18">
      <c r="A3726">
        <v>710</v>
      </c>
      <c r="B3726">
        <v>198</v>
      </c>
      <c r="C3726" t="s">
        <v>1025</v>
      </c>
      <c r="D3726" t="s">
        <v>1033</v>
      </c>
      <c r="E3726" t="s">
        <v>1419</v>
      </c>
      <c r="F3726" t="s">
        <v>1407</v>
      </c>
      <c r="G3726" t="s">
        <v>1420</v>
      </c>
      <c r="H3726" t="s">
        <v>1421</v>
      </c>
      <c r="I3726" t="s">
        <v>10</v>
      </c>
      <c r="J3726">
        <v>138</v>
      </c>
      <c r="K3726">
        <v>513.28985507246375</v>
      </c>
      <c r="L3726">
        <v>24.637681159420289</v>
      </c>
      <c r="M3726">
        <v>37.681159420289852</v>
      </c>
      <c r="N3726">
        <v>26.811594202898551</v>
      </c>
      <c r="O3726">
        <v>10.869565217391305</v>
      </c>
      <c r="P3726">
        <v>75.362318840579704</v>
      </c>
      <c r="Q3726">
        <v>37.681159420289852</v>
      </c>
      <c r="R3726" t="s">
        <v>53</v>
      </c>
    </row>
    <row r="3727" spans="1:18">
      <c r="A3727">
        <v>710</v>
      </c>
      <c r="B3727">
        <v>198</v>
      </c>
      <c r="C3727" t="s">
        <v>1025</v>
      </c>
      <c r="D3727" t="s">
        <v>1033</v>
      </c>
      <c r="E3727" t="s">
        <v>1419</v>
      </c>
      <c r="F3727" t="s">
        <v>1407</v>
      </c>
      <c r="G3727" t="s">
        <v>1420</v>
      </c>
      <c r="H3727" t="s">
        <v>1421</v>
      </c>
      <c r="I3727" t="s">
        <v>11</v>
      </c>
      <c r="J3727">
        <v>136</v>
      </c>
      <c r="K3727">
        <v>503.11764705882354</v>
      </c>
      <c r="L3727">
        <v>27.941176470588236</v>
      </c>
      <c r="M3727">
        <v>39.705882352941174</v>
      </c>
      <c r="N3727">
        <v>26.470588235294116</v>
      </c>
      <c r="O3727">
        <v>5.882352941176471</v>
      </c>
      <c r="P3727">
        <v>72.058823529411768</v>
      </c>
      <c r="Q3727">
        <v>32.352941176470587</v>
      </c>
      <c r="R3727" t="s">
        <v>53</v>
      </c>
    </row>
    <row r="3728" spans="1:18">
      <c r="A3728">
        <v>710</v>
      </c>
      <c r="B3728">
        <v>198</v>
      </c>
      <c r="C3728" t="s">
        <v>1025</v>
      </c>
      <c r="D3728" t="s">
        <v>1033</v>
      </c>
      <c r="E3728" t="s">
        <v>1419</v>
      </c>
      <c r="F3728" t="s">
        <v>1407</v>
      </c>
      <c r="G3728" t="s">
        <v>1420</v>
      </c>
      <c r="H3728" t="s">
        <v>1421</v>
      </c>
      <c r="I3728" t="s">
        <v>12</v>
      </c>
      <c r="J3728">
        <v>137</v>
      </c>
      <c r="K3728">
        <v>495.91240875912411</v>
      </c>
      <c r="L3728">
        <v>31.386861313868614</v>
      </c>
      <c r="M3728">
        <v>47.445255474452551</v>
      </c>
      <c r="N3728">
        <v>16.058394160583941</v>
      </c>
      <c r="O3728">
        <v>5.1094890510948909</v>
      </c>
      <c r="P3728">
        <v>68.613138686131393</v>
      </c>
      <c r="Q3728">
        <v>21.167883211678831</v>
      </c>
      <c r="R3728" t="s">
        <v>53</v>
      </c>
    </row>
    <row r="3729" spans="1:18">
      <c r="A3729">
        <v>710</v>
      </c>
      <c r="B3729">
        <v>199</v>
      </c>
      <c r="C3729" t="s">
        <v>1025</v>
      </c>
      <c r="D3729" t="s">
        <v>1034</v>
      </c>
      <c r="E3729" t="s">
        <v>1419</v>
      </c>
      <c r="F3729" t="s">
        <v>1407</v>
      </c>
      <c r="G3729" t="s">
        <v>1420</v>
      </c>
      <c r="H3729" t="s">
        <v>1421</v>
      </c>
      <c r="I3729" t="s">
        <v>3</v>
      </c>
      <c r="J3729">
        <v>121</v>
      </c>
      <c r="K3729">
        <v>523.96694214876038</v>
      </c>
      <c r="L3729">
        <v>19.008264462809919</v>
      </c>
      <c r="M3729">
        <v>34.710743801652896</v>
      </c>
      <c r="N3729">
        <v>33.057851239669418</v>
      </c>
      <c r="O3729">
        <v>13.223140495867769</v>
      </c>
      <c r="P3729">
        <v>80.991735537190081</v>
      </c>
      <c r="Q3729">
        <v>46.280991735537192</v>
      </c>
      <c r="R3729" t="s">
        <v>53</v>
      </c>
    </row>
    <row r="3730" spans="1:18">
      <c r="A3730">
        <v>710</v>
      </c>
      <c r="B3730">
        <v>199</v>
      </c>
      <c r="C3730" t="s">
        <v>1025</v>
      </c>
      <c r="D3730" t="s">
        <v>1034</v>
      </c>
      <c r="E3730" t="s">
        <v>1419</v>
      </c>
      <c r="F3730" t="s">
        <v>1407</v>
      </c>
      <c r="G3730" t="s">
        <v>1420</v>
      </c>
      <c r="H3730" t="s">
        <v>1421</v>
      </c>
      <c r="I3730" t="s">
        <v>10</v>
      </c>
      <c r="J3730">
        <v>122</v>
      </c>
      <c r="K3730">
        <v>528.35245901639348</v>
      </c>
      <c r="L3730">
        <v>13.934426229508198</v>
      </c>
      <c r="M3730">
        <v>33.606557377049178</v>
      </c>
      <c r="N3730">
        <v>36.065573770491802</v>
      </c>
      <c r="O3730">
        <v>16.393442622950818</v>
      </c>
      <c r="P3730">
        <v>86.06557377049181</v>
      </c>
      <c r="Q3730">
        <v>52.459016393442624</v>
      </c>
      <c r="R3730" t="s">
        <v>53</v>
      </c>
    </row>
    <row r="3731" spans="1:18">
      <c r="A3731">
        <v>710</v>
      </c>
      <c r="B3731">
        <v>199</v>
      </c>
      <c r="C3731" t="s">
        <v>1025</v>
      </c>
      <c r="D3731" t="s">
        <v>1034</v>
      </c>
      <c r="E3731" t="s">
        <v>1419</v>
      </c>
      <c r="F3731" t="s">
        <v>1407</v>
      </c>
      <c r="G3731" t="s">
        <v>1420</v>
      </c>
      <c r="H3731" t="s">
        <v>1421</v>
      </c>
      <c r="I3731" t="s">
        <v>11</v>
      </c>
      <c r="J3731">
        <v>122</v>
      </c>
      <c r="K3731">
        <v>518.43442622950818</v>
      </c>
      <c r="L3731">
        <v>15.573770491803279</v>
      </c>
      <c r="M3731">
        <v>44.26229508196721</v>
      </c>
      <c r="N3731">
        <v>26.229508196721312</v>
      </c>
      <c r="O3731">
        <v>13.934426229508198</v>
      </c>
      <c r="P3731">
        <v>84.426229508196727</v>
      </c>
      <c r="Q3731">
        <v>40.16393442622951</v>
      </c>
      <c r="R3731" t="s">
        <v>53</v>
      </c>
    </row>
    <row r="3732" spans="1:18">
      <c r="A3732">
        <v>710</v>
      </c>
      <c r="B3732">
        <v>199</v>
      </c>
      <c r="C3732" t="s">
        <v>1025</v>
      </c>
      <c r="D3732" t="s">
        <v>1034</v>
      </c>
      <c r="E3732" t="s">
        <v>1419</v>
      </c>
      <c r="F3732" t="s">
        <v>1407</v>
      </c>
      <c r="G3732" t="s">
        <v>1420</v>
      </c>
      <c r="H3732" t="s">
        <v>1421</v>
      </c>
      <c r="I3732" t="s">
        <v>12</v>
      </c>
      <c r="J3732">
        <v>121</v>
      </c>
      <c r="K3732">
        <v>510.3388429752066</v>
      </c>
      <c r="L3732">
        <v>17.355371900826448</v>
      </c>
      <c r="M3732">
        <v>48.760330578512395</v>
      </c>
      <c r="N3732">
        <v>23.140495867768596</v>
      </c>
      <c r="O3732">
        <v>10.743801652892563</v>
      </c>
      <c r="P3732">
        <v>82.644628099173559</v>
      </c>
      <c r="Q3732">
        <v>33.884297520661157</v>
      </c>
      <c r="R3732" t="s">
        <v>53</v>
      </c>
    </row>
    <row r="3733" spans="1:18">
      <c r="A3733">
        <v>710</v>
      </c>
      <c r="B3733">
        <v>204</v>
      </c>
      <c r="C3733" t="s">
        <v>1025</v>
      </c>
      <c r="D3733" t="s">
        <v>1035</v>
      </c>
      <c r="E3733" t="s">
        <v>1419</v>
      </c>
      <c r="F3733" t="s">
        <v>1407</v>
      </c>
      <c r="G3733" t="s">
        <v>1420</v>
      </c>
      <c r="H3733" t="s">
        <v>1421</v>
      </c>
      <c r="I3733" t="s">
        <v>3</v>
      </c>
      <c r="J3733">
        <v>125</v>
      </c>
      <c r="K3733">
        <v>524.19200000000001</v>
      </c>
      <c r="L3733">
        <v>16</v>
      </c>
      <c r="M3733">
        <v>28.8</v>
      </c>
      <c r="N3733">
        <v>48</v>
      </c>
      <c r="O3733">
        <v>7.2</v>
      </c>
      <c r="P3733">
        <v>84</v>
      </c>
      <c r="Q3733">
        <v>55.2</v>
      </c>
      <c r="R3733" t="s">
        <v>53</v>
      </c>
    </row>
    <row r="3734" spans="1:18">
      <c r="A3734">
        <v>710</v>
      </c>
      <c r="B3734">
        <v>204</v>
      </c>
      <c r="C3734" t="s">
        <v>1025</v>
      </c>
      <c r="D3734" t="s">
        <v>1035</v>
      </c>
      <c r="E3734" t="s">
        <v>1419</v>
      </c>
      <c r="F3734" t="s">
        <v>1407</v>
      </c>
      <c r="G3734" t="s">
        <v>1420</v>
      </c>
      <c r="H3734" t="s">
        <v>1421</v>
      </c>
      <c r="I3734" t="s">
        <v>10</v>
      </c>
      <c r="J3734">
        <v>125</v>
      </c>
      <c r="K3734">
        <v>532.58399999999995</v>
      </c>
      <c r="L3734">
        <v>8</v>
      </c>
      <c r="M3734">
        <v>29.6</v>
      </c>
      <c r="N3734">
        <v>49.6</v>
      </c>
      <c r="O3734">
        <v>12.8</v>
      </c>
      <c r="P3734">
        <v>92</v>
      </c>
      <c r="Q3734">
        <v>62.4</v>
      </c>
      <c r="R3734" t="s">
        <v>53</v>
      </c>
    </row>
    <row r="3735" spans="1:18">
      <c r="A3735">
        <v>710</v>
      </c>
      <c r="B3735">
        <v>204</v>
      </c>
      <c r="C3735" t="s">
        <v>1025</v>
      </c>
      <c r="D3735" t="s">
        <v>1035</v>
      </c>
      <c r="E3735" t="s">
        <v>1419</v>
      </c>
      <c r="F3735" t="s">
        <v>1407</v>
      </c>
      <c r="G3735" t="s">
        <v>1420</v>
      </c>
      <c r="H3735" t="s">
        <v>1421</v>
      </c>
      <c r="I3735" t="s">
        <v>11</v>
      </c>
      <c r="J3735">
        <v>125</v>
      </c>
      <c r="K3735">
        <v>517.71199999999999</v>
      </c>
      <c r="L3735">
        <v>12</v>
      </c>
      <c r="M3735">
        <v>45.6</v>
      </c>
      <c r="N3735">
        <v>37.6</v>
      </c>
      <c r="O3735">
        <v>4.8</v>
      </c>
      <c r="P3735">
        <v>88</v>
      </c>
      <c r="Q3735">
        <v>42.4</v>
      </c>
      <c r="R3735" t="s">
        <v>53</v>
      </c>
    </row>
    <row r="3736" spans="1:18">
      <c r="A3736">
        <v>710</v>
      </c>
      <c r="B3736">
        <v>204</v>
      </c>
      <c r="C3736" t="s">
        <v>1025</v>
      </c>
      <c r="D3736" t="s">
        <v>1035</v>
      </c>
      <c r="E3736" t="s">
        <v>1419</v>
      </c>
      <c r="F3736" t="s">
        <v>1407</v>
      </c>
      <c r="G3736" t="s">
        <v>1420</v>
      </c>
      <c r="H3736" t="s">
        <v>1421</v>
      </c>
      <c r="I3736" t="s">
        <v>12</v>
      </c>
      <c r="J3736">
        <v>125</v>
      </c>
      <c r="K3736">
        <v>511.30399999999997</v>
      </c>
      <c r="L3736">
        <v>15.2</v>
      </c>
      <c r="M3736">
        <v>52</v>
      </c>
      <c r="N3736">
        <v>24</v>
      </c>
      <c r="O3736">
        <v>8.8000000000000007</v>
      </c>
      <c r="P3736">
        <v>84.8</v>
      </c>
      <c r="Q3736">
        <v>32.799999999999997</v>
      </c>
      <c r="R3736" t="s">
        <v>53</v>
      </c>
    </row>
    <row r="3737" spans="1:18">
      <c r="A3737">
        <v>710</v>
      </c>
      <c r="B3737">
        <v>210</v>
      </c>
      <c r="C3737" t="s">
        <v>1025</v>
      </c>
      <c r="D3737" t="s">
        <v>1036</v>
      </c>
      <c r="E3737" t="s">
        <v>1419</v>
      </c>
      <c r="F3737" t="s">
        <v>1407</v>
      </c>
      <c r="G3737" t="s">
        <v>1420</v>
      </c>
      <c r="H3737" t="s">
        <v>1421</v>
      </c>
      <c r="I3737" t="s">
        <v>3</v>
      </c>
      <c r="J3737">
        <v>124</v>
      </c>
      <c r="K3737">
        <v>505.92741935483872</v>
      </c>
      <c r="L3737">
        <v>33.064516129032256</v>
      </c>
      <c r="M3737">
        <v>30.64516129032258</v>
      </c>
      <c r="N3737">
        <v>29.032258064516128</v>
      </c>
      <c r="O3737">
        <v>7.258064516129032</v>
      </c>
      <c r="P3737">
        <v>66.935483870967744</v>
      </c>
      <c r="Q3737">
        <v>36.29032258064516</v>
      </c>
      <c r="R3737" t="s">
        <v>53</v>
      </c>
    </row>
    <row r="3738" spans="1:18">
      <c r="A3738">
        <v>710</v>
      </c>
      <c r="B3738">
        <v>210</v>
      </c>
      <c r="C3738" t="s">
        <v>1025</v>
      </c>
      <c r="D3738" t="s">
        <v>1036</v>
      </c>
      <c r="E3738" t="s">
        <v>1419</v>
      </c>
      <c r="F3738" t="s">
        <v>1407</v>
      </c>
      <c r="G3738" t="s">
        <v>1420</v>
      </c>
      <c r="H3738" t="s">
        <v>1421</v>
      </c>
      <c r="I3738" t="s">
        <v>10</v>
      </c>
      <c r="J3738">
        <v>124</v>
      </c>
      <c r="K3738">
        <v>522.5</v>
      </c>
      <c r="L3738">
        <v>13.709677419354838</v>
      </c>
      <c r="M3738">
        <v>41.935483870967744</v>
      </c>
      <c r="N3738">
        <v>34.677419354838712</v>
      </c>
      <c r="O3738">
        <v>9.67741935483871</v>
      </c>
      <c r="P3738">
        <v>86.290322580645167</v>
      </c>
      <c r="Q3738">
        <v>44.354838709677416</v>
      </c>
      <c r="R3738" t="s">
        <v>53</v>
      </c>
    </row>
    <row r="3739" spans="1:18">
      <c r="A3739">
        <v>710</v>
      </c>
      <c r="B3739">
        <v>210</v>
      </c>
      <c r="C3739" t="s">
        <v>1025</v>
      </c>
      <c r="D3739" t="s">
        <v>1036</v>
      </c>
      <c r="E3739" t="s">
        <v>1419</v>
      </c>
      <c r="F3739" t="s">
        <v>1407</v>
      </c>
      <c r="G3739" t="s">
        <v>1420</v>
      </c>
      <c r="H3739" t="s">
        <v>1421</v>
      </c>
      <c r="I3739" t="s">
        <v>11</v>
      </c>
      <c r="J3739">
        <v>124</v>
      </c>
      <c r="K3739">
        <v>512.58064516129036</v>
      </c>
      <c r="L3739">
        <v>20.161290322580644</v>
      </c>
      <c r="M3739">
        <v>41.12903225806452</v>
      </c>
      <c r="N3739">
        <v>26.612903225806452</v>
      </c>
      <c r="O3739">
        <v>12.096774193548388</v>
      </c>
      <c r="P3739">
        <v>79.838709677419359</v>
      </c>
      <c r="Q3739">
        <v>38.70967741935484</v>
      </c>
      <c r="R3739" t="s">
        <v>53</v>
      </c>
    </row>
    <row r="3740" spans="1:18">
      <c r="A3740">
        <v>710</v>
      </c>
      <c r="B3740">
        <v>210</v>
      </c>
      <c r="C3740" t="s">
        <v>1025</v>
      </c>
      <c r="D3740" t="s">
        <v>1036</v>
      </c>
      <c r="E3740" t="s">
        <v>1419</v>
      </c>
      <c r="F3740" t="s">
        <v>1407</v>
      </c>
      <c r="G3740" t="s">
        <v>1420</v>
      </c>
      <c r="H3740" t="s">
        <v>1421</v>
      </c>
      <c r="I3740" t="s">
        <v>12</v>
      </c>
      <c r="J3740">
        <v>124</v>
      </c>
      <c r="K3740">
        <v>503.25806451612902</v>
      </c>
      <c r="L3740">
        <v>30.64516129032258</v>
      </c>
      <c r="M3740">
        <v>43.548387096774192</v>
      </c>
      <c r="N3740">
        <v>13.709677419354838</v>
      </c>
      <c r="O3740">
        <v>12.096774193548388</v>
      </c>
      <c r="P3740">
        <v>69.354838709677423</v>
      </c>
      <c r="Q3740">
        <v>25.806451612903224</v>
      </c>
      <c r="R3740" t="s">
        <v>53</v>
      </c>
    </row>
    <row r="3741" spans="1:18">
      <c r="A3741">
        <v>710</v>
      </c>
      <c r="B3741">
        <v>294</v>
      </c>
      <c r="C3741" t="s">
        <v>1025</v>
      </c>
      <c r="D3741" t="s">
        <v>415</v>
      </c>
      <c r="E3741" t="s">
        <v>1419</v>
      </c>
      <c r="F3741" t="s">
        <v>1407</v>
      </c>
      <c r="G3741" t="s">
        <v>1420</v>
      </c>
      <c r="H3741" t="s">
        <v>1421</v>
      </c>
      <c r="I3741" t="s">
        <v>3</v>
      </c>
      <c r="J3741">
        <v>80</v>
      </c>
      <c r="K3741">
        <v>510.91250000000002</v>
      </c>
      <c r="L3741">
        <v>26.25</v>
      </c>
      <c r="M3741">
        <v>33.75</v>
      </c>
      <c r="N3741">
        <v>32.5</v>
      </c>
      <c r="O3741">
        <v>7.5</v>
      </c>
      <c r="P3741">
        <v>73.75</v>
      </c>
      <c r="Q3741">
        <v>40</v>
      </c>
      <c r="R3741" t="s">
        <v>53</v>
      </c>
    </row>
    <row r="3742" spans="1:18">
      <c r="A3742">
        <v>710</v>
      </c>
      <c r="B3742">
        <v>294</v>
      </c>
      <c r="C3742" t="s">
        <v>1025</v>
      </c>
      <c r="D3742" t="s">
        <v>415</v>
      </c>
      <c r="E3742" t="s">
        <v>1419</v>
      </c>
      <c r="F3742" t="s">
        <v>1407</v>
      </c>
      <c r="G3742" t="s">
        <v>1420</v>
      </c>
      <c r="H3742" t="s">
        <v>1421</v>
      </c>
      <c r="I3742" t="s">
        <v>10</v>
      </c>
      <c r="J3742">
        <v>80</v>
      </c>
      <c r="K3742">
        <v>513.70000000000005</v>
      </c>
      <c r="L3742">
        <v>22.5</v>
      </c>
      <c r="M3742">
        <v>38.75</v>
      </c>
      <c r="N3742">
        <v>33.75</v>
      </c>
      <c r="O3742">
        <v>5</v>
      </c>
      <c r="P3742">
        <v>77.5</v>
      </c>
      <c r="Q3742">
        <v>38.75</v>
      </c>
      <c r="R3742" t="s">
        <v>53</v>
      </c>
    </row>
    <row r="3743" spans="1:18">
      <c r="A3743">
        <v>710</v>
      </c>
      <c r="B3743">
        <v>294</v>
      </c>
      <c r="C3743" t="s">
        <v>1025</v>
      </c>
      <c r="D3743" t="s">
        <v>415</v>
      </c>
      <c r="E3743" t="s">
        <v>1419</v>
      </c>
      <c r="F3743" t="s">
        <v>1407</v>
      </c>
      <c r="G3743" t="s">
        <v>1420</v>
      </c>
      <c r="H3743" t="s">
        <v>1421</v>
      </c>
      <c r="I3743" t="s">
        <v>11</v>
      </c>
      <c r="J3743">
        <v>80</v>
      </c>
      <c r="K3743">
        <v>513.57500000000005</v>
      </c>
      <c r="L3743">
        <v>18.75</v>
      </c>
      <c r="M3743">
        <v>42.5</v>
      </c>
      <c r="N3743">
        <v>30</v>
      </c>
      <c r="O3743">
        <v>8.75</v>
      </c>
      <c r="P3743">
        <v>81.25</v>
      </c>
      <c r="Q3743">
        <v>38.75</v>
      </c>
      <c r="R3743" t="s">
        <v>53</v>
      </c>
    </row>
    <row r="3744" spans="1:18">
      <c r="A3744">
        <v>710</v>
      </c>
      <c r="B3744">
        <v>294</v>
      </c>
      <c r="C3744" t="s">
        <v>1025</v>
      </c>
      <c r="D3744" t="s">
        <v>415</v>
      </c>
      <c r="E3744" t="s">
        <v>1419</v>
      </c>
      <c r="F3744" t="s">
        <v>1407</v>
      </c>
      <c r="G3744" t="s">
        <v>1420</v>
      </c>
      <c r="H3744" t="s">
        <v>1421</v>
      </c>
      <c r="I3744" t="s">
        <v>12</v>
      </c>
      <c r="J3744">
        <v>80</v>
      </c>
      <c r="K3744">
        <v>499.6</v>
      </c>
      <c r="L3744">
        <v>17.5</v>
      </c>
      <c r="M3744">
        <v>63.75</v>
      </c>
      <c r="N3744">
        <v>16.25</v>
      </c>
      <c r="O3744">
        <v>2.5</v>
      </c>
      <c r="P3744">
        <v>82.5</v>
      </c>
      <c r="Q3744">
        <v>18.75</v>
      </c>
      <c r="R3744" t="s">
        <v>53</v>
      </c>
    </row>
    <row r="3745" spans="1:18">
      <c r="A3745">
        <v>710</v>
      </c>
      <c r="B3745">
        <v>299</v>
      </c>
      <c r="C3745" t="s">
        <v>1025</v>
      </c>
      <c r="D3745" t="s">
        <v>477</v>
      </c>
      <c r="E3745" t="s">
        <v>1419</v>
      </c>
      <c r="F3745" t="s">
        <v>1407</v>
      </c>
      <c r="G3745" t="s">
        <v>1420</v>
      </c>
      <c r="H3745" t="s">
        <v>1421</v>
      </c>
      <c r="I3745" t="s">
        <v>3</v>
      </c>
      <c r="J3745">
        <v>159</v>
      </c>
      <c r="K3745">
        <v>504.17610062893084</v>
      </c>
      <c r="L3745">
        <v>30.817610062893081</v>
      </c>
      <c r="M3745">
        <v>30.817610062893081</v>
      </c>
      <c r="N3745">
        <v>32.704402515723274</v>
      </c>
      <c r="O3745">
        <v>5.6603773584905657</v>
      </c>
      <c r="P3745">
        <v>69.182389937106919</v>
      </c>
      <c r="Q3745">
        <v>38.364779874213838</v>
      </c>
      <c r="R3745" t="s">
        <v>53</v>
      </c>
    </row>
    <row r="3746" spans="1:18">
      <c r="A3746">
        <v>710</v>
      </c>
      <c r="B3746">
        <v>299</v>
      </c>
      <c r="C3746" t="s">
        <v>1025</v>
      </c>
      <c r="D3746" t="s">
        <v>477</v>
      </c>
      <c r="E3746" t="s">
        <v>1419</v>
      </c>
      <c r="F3746" t="s">
        <v>1407</v>
      </c>
      <c r="G3746" t="s">
        <v>1420</v>
      </c>
      <c r="H3746" t="s">
        <v>1421</v>
      </c>
      <c r="I3746" t="s">
        <v>10</v>
      </c>
      <c r="J3746">
        <v>159</v>
      </c>
      <c r="K3746">
        <v>516.59748427672957</v>
      </c>
      <c r="L3746">
        <v>18.867924528301888</v>
      </c>
      <c r="M3746">
        <v>35.220125786163521</v>
      </c>
      <c r="N3746">
        <v>36.477987421383645</v>
      </c>
      <c r="O3746">
        <v>9.433962264150944</v>
      </c>
      <c r="P3746">
        <v>81.132075471698116</v>
      </c>
      <c r="Q3746">
        <v>45.911949685534594</v>
      </c>
      <c r="R3746" t="s">
        <v>53</v>
      </c>
    </row>
    <row r="3747" spans="1:18">
      <c r="A3747">
        <v>710</v>
      </c>
      <c r="B3747">
        <v>299</v>
      </c>
      <c r="C3747" t="s">
        <v>1025</v>
      </c>
      <c r="D3747" t="s">
        <v>477</v>
      </c>
      <c r="E3747" t="s">
        <v>1419</v>
      </c>
      <c r="F3747" t="s">
        <v>1407</v>
      </c>
      <c r="G3747" t="s">
        <v>1420</v>
      </c>
      <c r="H3747" t="s">
        <v>1421</v>
      </c>
      <c r="I3747" t="s">
        <v>11</v>
      </c>
      <c r="J3747">
        <v>158</v>
      </c>
      <c r="K3747">
        <v>501.69620253164555</v>
      </c>
      <c r="L3747">
        <v>29.746835443037973</v>
      </c>
      <c r="M3747">
        <v>35.443037974683541</v>
      </c>
      <c r="N3747">
        <v>30.379746835443036</v>
      </c>
      <c r="O3747">
        <v>4.4303797468354427</v>
      </c>
      <c r="P3747">
        <v>70.25316455696202</v>
      </c>
      <c r="Q3747">
        <v>34.810126582278478</v>
      </c>
      <c r="R3747" t="s">
        <v>53</v>
      </c>
    </row>
    <row r="3748" spans="1:18">
      <c r="A3748">
        <v>710</v>
      </c>
      <c r="B3748">
        <v>299</v>
      </c>
      <c r="C3748" t="s">
        <v>1025</v>
      </c>
      <c r="D3748" t="s">
        <v>477</v>
      </c>
      <c r="E3748" t="s">
        <v>1419</v>
      </c>
      <c r="F3748" t="s">
        <v>1407</v>
      </c>
      <c r="G3748" t="s">
        <v>1420</v>
      </c>
      <c r="H3748" t="s">
        <v>1421</v>
      </c>
      <c r="I3748" t="s">
        <v>12</v>
      </c>
      <c r="J3748">
        <v>158</v>
      </c>
      <c r="K3748">
        <v>493.85443037974682</v>
      </c>
      <c r="L3748">
        <v>29.11392405063291</v>
      </c>
      <c r="M3748">
        <v>52.531645569620252</v>
      </c>
      <c r="N3748">
        <v>15.822784810126583</v>
      </c>
      <c r="O3748">
        <v>2.5316455696202533</v>
      </c>
      <c r="P3748">
        <v>70.886075949367083</v>
      </c>
      <c r="Q3748">
        <v>18.354430379746834</v>
      </c>
      <c r="R3748" t="s">
        <v>53</v>
      </c>
    </row>
    <row r="3749" spans="1:18">
      <c r="A3749">
        <v>710</v>
      </c>
      <c r="B3749">
        <v>304</v>
      </c>
      <c r="C3749" t="s">
        <v>1025</v>
      </c>
      <c r="D3749" t="s">
        <v>1037</v>
      </c>
      <c r="E3749" t="s">
        <v>1419</v>
      </c>
      <c r="F3749" t="s">
        <v>1407</v>
      </c>
      <c r="G3749" t="s">
        <v>1420</v>
      </c>
      <c r="H3749" t="s">
        <v>1421</v>
      </c>
      <c r="I3749" t="s">
        <v>3</v>
      </c>
      <c r="J3749">
        <v>118</v>
      </c>
      <c r="K3749">
        <v>489.47457627118644</v>
      </c>
      <c r="L3749">
        <v>39.83050847457627</v>
      </c>
      <c r="M3749">
        <v>39.83050847457627</v>
      </c>
      <c r="N3749">
        <v>15.254237288135593</v>
      </c>
      <c r="O3749">
        <v>5.0847457627118642</v>
      </c>
      <c r="P3749">
        <v>60.16949152542373</v>
      </c>
      <c r="Q3749">
        <v>20.338983050847457</v>
      </c>
      <c r="R3749" t="s">
        <v>53</v>
      </c>
    </row>
    <row r="3750" spans="1:18">
      <c r="A3750">
        <v>710</v>
      </c>
      <c r="B3750">
        <v>304</v>
      </c>
      <c r="C3750" t="s">
        <v>1025</v>
      </c>
      <c r="D3750" t="s">
        <v>1037</v>
      </c>
      <c r="E3750" t="s">
        <v>1419</v>
      </c>
      <c r="F3750" t="s">
        <v>1407</v>
      </c>
      <c r="G3750" t="s">
        <v>1420</v>
      </c>
      <c r="H3750" t="s">
        <v>1421</v>
      </c>
      <c r="I3750" t="s">
        <v>10</v>
      </c>
      <c r="J3750">
        <v>118</v>
      </c>
      <c r="K3750">
        <v>502.35593220338984</v>
      </c>
      <c r="L3750">
        <v>24.576271186440678</v>
      </c>
      <c r="M3750">
        <v>46.610169491525426</v>
      </c>
      <c r="N3750">
        <v>26.271186440677965</v>
      </c>
      <c r="O3750">
        <v>2.5423728813559321</v>
      </c>
      <c r="P3750">
        <v>75.423728813559322</v>
      </c>
      <c r="Q3750">
        <v>28.8135593220339</v>
      </c>
      <c r="R3750" t="s">
        <v>53</v>
      </c>
    </row>
    <row r="3751" spans="1:18">
      <c r="A3751">
        <v>710</v>
      </c>
      <c r="B3751">
        <v>304</v>
      </c>
      <c r="C3751" t="s">
        <v>1025</v>
      </c>
      <c r="D3751" t="s">
        <v>1037</v>
      </c>
      <c r="E3751" t="s">
        <v>1419</v>
      </c>
      <c r="F3751" t="s">
        <v>1407</v>
      </c>
      <c r="G3751" t="s">
        <v>1420</v>
      </c>
      <c r="H3751" t="s">
        <v>1421</v>
      </c>
      <c r="I3751" t="s">
        <v>11</v>
      </c>
      <c r="J3751">
        <v>118</v>
      </c>
      <c r="K3751">
        <v>497.0593220338983</v>
      </c>
      <c r="L3751">
        <v>28.8135593220339</v>
      </c>
      <c r="M3751">
        <v>49.152542372881356</v>
      </c>
      <c r="N3751">
        <v>19.491525423728813</v>
      </c>
      <c r="O3751">
        <v>2.5423728813559321</v>
      </c>
      <c r="P3751">
        <v>71.186440677966104</v>
      </c>
      <c r="Q3751">
        <v>22.033898305084747</v>
      </c>
      <c r="R3751" t="s">
        <v>53</v>
      </c>
    </row>
    <row r="3752" spans="1:18">
      <c r="A3752">
        <v>710</v>
      </c>
      <c r="B3752">
        <v>304</v>
      </c>
      <c r="C3752" t="s">
        <v>1025</v>
      </c>
      <c r="D3752" t="s">
        <v>1037</v>
      </c>
      <c r="E3752" t="s">
        <v>1419</v>
      </c>
      <c r="F3752" t="s">
        <v>1407</v>
      </c>
      <c r="G3752" t="s">
        <v>1420</v>
      </c>
      <c r="H3752" t="s">
        <v>1421</v>
      </c>
      <c r="I3752" t="s">
        <v>12</v>
      </c>
      <c r="J3752">
        <v>117</v>
      </c>
      <c r="K3752">
        <v>496.61538461538464</v>
      </c>
      <c r="L3752">
        <v>30.76923076923077</v>
      </c>
      <c r="M3752">
        <v>47.008547008547012</v>
      </c>
      <c r="N3752">
        <v>16.239316239316238</v>
      </c>
      <c r="O3752">
        <v>5.982905982905983</v>
      </c>
      <c r="P3752">
        <v>69.230769230769226</v>
      </c>
      <c r="Q3752">
        <v>22.222222222222221</v>
      </c>
      <c r="R3752" t="s">
        <v>53</v>
      </c>
    </row>
    <row r="3753" spans="1:18">
      <c r="A3753">
        <v>710</v>
      </c>
      <c r="B3753">
        <v>310</v>
      </c>
      <c r="C3753" t="s">
        <v>1025</v>
      </c>
      <c r="D3753" t="s">
        <v>1038</v>
      </c>
      <c r="E3753" t="s">
        <v>1419</v>
      </c>
      <c r="F3753" t="s">
        <v>1407</v>
      </c>
      <c r="G3753" t="s">
        <v>1420</v>
      </c>
      <c r="H3753" t="s">
        <v>1421</v>
      </c>
      <c r="I3753" t="s">
        <v>3</v>
      </c>
      <c r="J3753">
        <v>134</v>
      </c>
      <c r="K3753">
        <v>497.85074626865674</v>
      </c>
      <c r="L3753">
        <v>35.820895522388057</v>
      </c>
      <c r="M3753">
        <v>29.104477611940297</v>
      </c>
      <c r="N3753">
        <v>30.597014925373134</v>
      </c>
      <c r="O3753">
        <v>4.4776119402985071</v>
      </c>
      <c r="P3753">
        <v>64.179104477611943</v>
      </c>
      <c r="Q3753">
        <v>35.07462686567164</v>
      </c>
      <c r="R3753" t="s">
        <v>53</v>
      </c>
    </row>
    <row r="3754" spans="1:18">
      <c r="A3754">
        <v>710</v>
      </c>
      <c r="B3754">
        <v>310</v>
      </c>
      <c r="C3754" t="s">
        <v>1025</v>
      </c>
      <c r="D3754" t="s">
        <v>1038</v>
      </c>
      <c r="E3754" t="s">
        <v>1419</v>
      </c>
      <c r="F3754" t="s">
        <v>1407</v>
      </c>
      <c r="G3754" t="s">
        <v>1420</v>
      </c>
      <c r="H3754" t="s">
        <v>1421</v>
      </c>
      <c r="I3754" t="s">
        <v>10</v>
      </c>
      <c r="J3754">
        <v>134</v>
      </c>
      <c r="K3754">
        <v>516.33582089552237</v>
      </c>
      <c r="L3754">
        <v>20.149253731343283</v>
      </c>
      <c r="M3754">
        <v>38.059701492537314</v>
      </c>
      <c r="N3754">
        <v>29.850746268656717</v>
      </c>
      <c r="O3754">
        <v>11.940298507462687</v>
      </c>
      <c r="P3754">
        <v>79.850746268656721</v>
      </c>
      <c r="Q3754">
        <v>41.791044776119406</v>
      </c>
      <c r="R3754" t="s">
        <v>53</v>
      </c>
    </row>
    <row r="3755" spans="1:18">
      <c r="A3755">
        <v>710</v>
      </c>
      <c r="B3755">
        <v>310</v>
      </c>
      <c r="C3755" t="s">
        <v>1025</v>
      </c>
      <c r="D3755" t="s">
        <v>1038</v>
      </c>
      <c r="E3755" t="s">
        <v>1419</v>
      </c>
      <c r="F3755" t="s">
        <v>1407</v>
      </c>
      <c r="G3755" t="s">
        <v>1420</v>
      </c>
      <c r="H3755" t="s">
        <v>1421</v>
      </c>
      <c r="I3755" t="s">
        <v>11</v>
      </c>
      <c r="J3755">
        <v>134</v>
      </c>
      <c r="K3755">
        <v>499.00746268656718</v>
      </c>
      <c r="L3755">
        <v>33.582089552238806</v>
      </c>
      <c r="M3755">
        <v>42.537313432835823</v>
      </c>
      <c r="N3755">
        <v>16.417910447761194</v>
      </c>
      <c r="O3755">
        <v>7.4626865671641793</v>
      </c>
      <c r="P3755">
        <v>66.417910447761187</v>
      </c>
      <c r="Q3755">
        <v>23.880597014925375</v>
      </c>
      <c r="R3755" t="s">
        <v>53</v>
      </c>
    </row>
    <row r="3756" spans="1:18">
      <c r="A3756">
        <v>710</v>
      </c>
      <c r="B3756">
        <v>310</v>
      </c>
      <c r="C3756" t="s">
        <v>1025</v>
      </c>
      <c r="D3756" t="s">
        <v>1038</v>
      </c>
      <c r="E3756" t="s">
        <v>1419</v>
      </c>
      <c r="F3756" t="s">
        <v>1407</v>
      </c>
      <c r="G3756" t="s">
        <v>1420</v>
      </c>
      <c r="H3756" t="s">
        <v>1421</v>
      </c>
      <c r="I3756" t="s">
        <v>12</v>
      </c>
      <c r="J3756">
        <v>134</v>
      </c>
      <c r="K3756">
        <v>496.52985074626866</v>
      </c>
      <c r="L3756">
        <v>28.35820895522388</v>
      </c>
      <c r="M3756">
        <v>48.507462686567166</v>
      </c>
      <c r="N3756">
        <v>16.417910447761194</v>
      </c>
      <c r="O3756">
        <v>6.7164179104477615</v>
      </c>
      <c r="P3756">
        <v>71.641791044776113</v>
      </c>
      <c r="Q3756">
        <v>23.134328358208954</v>
      </c>
      <c r="R3756" t="s">
        <v>53</v>
      </c>
    </row>
    <row r="3757" spans="1:18">
      <c r="A3757">
        <v>710</v>
      </c>
      <c r="B3757">
        <v>1050</v>
      </c>
      <c r="C3757" t="s">
        <v>1025</v>
      </c>
      <c r="D3757" t="s">
        <v>1039</v>
      </c>
      <c r="E3757" t="s">
        <v>1419</v>
      </c>
      <c r="F3757" t="s">
        <v>1407</v>
      </c>
      <c r="G3757" t="s">
        <v>1420</v>
      </c>
      <c r="H3757" t="s">
        <v>1421</v>
      </c>
      <c r="I3757" t="s">
        <v>3</v>
      </c>
      <c r="J3757">
        <v>67</v>
      </c>
      <c r="K3757">
        <v>490.97014925373134</v>
      </c>
      <c r="L3757">
        <v>40.298507462686565</v>
      </c>
      <c r="M3757">
        <v>37.313432835820898</v>
      </c>
      <c r="N3757">
        <v>14.925373134328359</v>
      </c>
      <c r="O3757">
        <v>7.4626865671641793</v>
      </c>
      <c r="P3757">
        <v>59.701492537313435</v>
      </c>
      <c r="Q3757">
        <v>22.388059701492537</v>
      </c>
      <c r="R3757" t="s">
        <v>53</v>
      </c>
    </row>
    <row r="3758" spans="1:18">
      <c r="A3758">
        <v>710</v>
      </c>
      <c r="B3758">
        <v>1050</v>
      </c>
      <c r="C3758" t="s">
        <v>1025</v>
      </c>
      <c r="D3758" t="s">
        <v>1039</v>
      </c>
      <c r="E3758" t="s">
        <v>1419</v>
      </c>
      <c r="F3758" t="s">
        <v>1407</v>
      </c>
      <c r="G3758" t="s">
        <v>1420</v>
      </c>
      <c r="H3758" t="s">
        <v>1421</v>
      </c>
      <c r="I3758" t="s">
        <v>10</v>
      </c>
      <c r="J3758">
        <v>67</v>
      </c>
      <c r="K3758">
        <v>506.71641791044777</v>
      </c>
      <c r="L3758">
        <v>26.865671641791046</v>
      </c>
      <c r="M3758">
        <v>43.28358208955224</v>
      </c>
      <c r="N3758">
        <v>20.895522388059703</v>
      </c>
      <c r="O3758">
        <v>8.9552238805970141</v>
      </c>
      <c r="P3758">
        <v>73.134328358208961</v>
      </c>
      <c r="Q3758">
        <v>29.850746268656717</v>
      </c>
      <c r="R3758" t="s">
        <v>53</v>
      </c>
    </row>
    <row r="3759" spans="1:18">
      <c r="A3759">
        <v>710</v>
      </c>
      <c r="B3759">
        <v>1050</v>
      </c>
      <c r="C3759" t="s">
        <v>1025</v>
      </c>
      <c r="D3759" t="s">
        <v>1039</v>
      </c>
      <c r="E3759" t="s">
        <v>1419</v>
      </c>
      <c r="F3759" t="s">
        <v>1407</v>
      </c>
      <c r="G3759" t="s">
        <v>1420</v>
      </c>
      <c r="H3759" t="s">
        <v>1421</v>
      </c>
      <c r="I3759" t="s">
        <v>11</v>
      </c>
      <c r="J3759">
        <v>67</v>
      </c>
      <c r="K3759">
        <v>499.35820895522386</v>
      </c>
      <c r="L3759">
        <v>28.35820895522388</v>
      </c>
      <c r="M3759">
        <v>46.268656716417908</v>
      </c>
      <c r="N3759">
        <v>19.402985074626866</v>
      </c>
      <c r="O3759">
        <v>5.9701492537313436</v>
      </c>
      <c r="P3759">
        <v>71.641791044776113</v>
      </c>
      <c r="Q3759">
        <v>25.373134328358208</v>
      </c>
      <c r="R3759" t="s">
        <v>53</v>
      </c>
    </row>
    <row r="3760" spans="1:18">
      <c r="A3760">
        <v>710</v>
      </c>
      <c r="B3760">
        <v>1050</v>
      </c>
      <c r="C3760" t="s">
        <v>1025</v>
      </c>
      <c r="D3760" t="s">
        <v>1039</v>
      </c>
      <c r="E3760" t="s">
        <v>1419</v>
      </c>
      <c r="F3760" t="s">
        <v>1407</v>
      </c>
      <c r="G3760" t="s">
        <v>1420</v>
      </c>
      <c r="H3760" t="s">
        <v>1421</v>
      </c>
      <c r="I3760" t="s">
        <v>12</v>
      </c>
      <c r="J3760">
        <v>67</v>
      </c>
      <c r="K3760">
        <v>494.50746268656718</v>
      </c>
      <c r="L3760">
        <v>32.835820895522389</v>
      </c>
      <c r="M3760">
        <v>43.28358208955224</v>
      </c>
      <c r="N3760">
        <v>17.910447761194028</v>
      </c>
      <c r="O3760">
        <v>5.9701492537313436</v>
      </c>
      <c r="P3760">
        <v>67.164179104477611</v>
      </c>
      <c r="Q3760">
        <v>23.880597014925375</v>
      </c>
      <c r="R3760" t="s">
        <v>53</v>
      </c>
    </row>
    <row r="3761" spans="1:18">
      <c r="A3761">
        <v>710</v>
      </c>
      <c r="B3761">
        <v>2052</v>
      </c>
      <c r="C3761" t="s">
        <v>1025</v>
      </c>
      <c r="D3761" t="s">
        <v>1040</v>
      </c>
      <c r="E3761" t="s">
        <v>1419</v>
      </c>
      <c r="F3761" t="s">
        <v>1407</v>
      </c>
      <c r="G3761" t="s">
        <v>1420</v>
      </c>
      <c r="H3761" t="s">
        <v>1421</v>
      </c>
      <c r="I3761" t="s">
        <v>3</v>
      </c>
      <c r="J3761">
        <v>44</v>
      </c>
      <c r="K3761">
        <v>507.54545454545456</v>
      </c>
      <c r="L3761">
        <v>29.545454545454547</v>
      </c>
      <c r="M3761">
        <v>27.272727272727273</v>
      </c>
      <c r="N3761">
        <v>34.090909090909093</v>
      </c>
      <c r="O3761">
        <v>9.0909090909090917</v>
      </c>
      <c r="P3761">
        <v>70.454545454545453</v>
      </c>
      <c r="Q3761">
        <v>43.18181818181818</v>
      </c>
      <c r="R3761" t="s">
        <v>53</v>
      </c>
    </row>
    <row r="3762" spans="1:18">
      <c r="A3762">
        <v>710</v>
      </c>
      <c r="B3762">
        <v>2052</v>
      </c>
      <c r="C3762" t="s">
        <v>1025</v>
      </c>
      <c r="D3762" t="s">
        <v>1040</v>
      </c>
      <c r="E3762" t="s">
        <v>1419</v>
      </c>
      <c r="F3762" t="s">
        <v>1407</v>
      </c>
      <c r="G3762" t="s">
        <v>1420</v>
      </c>
      <c r="H3762" t="s">
        <v>1421</v>
      </c>
      <c r="I3762" t="s">
        <v>10</v>
      </c>
      <c r="J3762">
        <v>43</v>
      </c>
      <c r="K3762">
        <v>514.39534883720933</v>
      </c>
      <c r="L3762">
        <v>18.604651162790699</v>
      </c>
      <c r="M3762">
        <v>44.186046511627907</v>
      </c>
      <c r="N3762">
        <v>32.558139534883722</v>
      </c>
      <c r="O3762">
        <v>4.6511627906976747</v>
      </c>
      <c r="P3762">
        <v>81.395348837209298</v>
      </c>
      <c r="Q3762">
        <v>37.209302325581397</v>
      </c>
      <c r="R3762" t="s">
        <v>53</v>
      </c>
    </row>
    <row r="3763" spans="1:18">
      <c r="A3763">
        <v>710</v>
      </c>
      <c r="B3763">
        <v>2052</v>
      </c>
      <c r="C3763" t="s">
        <v>1025</v>
      </c>
      <c r="D3763" t="s">
        <v>1040</v>
      </c>
      <c r="E3763" t="s">
        <v>1419</v>
      </c>
      <c r="F3763" t="s">
        <v>1407</v>
      </c>
      <c r="G3763" t="s">
        <v>1420</v>
      </c>
      <c r="H3763" t="s">
        <v>1421</v>
      </c>
      <c r="I3763" t="s">
        <v>11</v>
      </c>
      <c r="J3763">
        <v>43</v>
      </c>
      <c r="K3763">
        <v>504.51162790697674</v>
      </c>
      <c r="L3763">
        <v>27.906976744186046</v>
      </c>
      <c r="M3763">
        <v>37.209302325581397</v>
      </c>
      <c r="N3763">
        <v>30.232558139534884</v>
      </c>
      <c r="O3763">
        <v>4.6511627906976747</v>
      </c>
      <c r="P3763">
        <v>72.093023255813947</v>
      </c>
      <c r="Q3763">
        <v>34.883720930232556</v>
      </c>
      <c r="R3763" t="s">
        <v>53</v>
      </c>
    </row>
    <row r="3764" spans="1:18">
      <c r="A3764">
        <v>710</v>
      </c>
      <c r="B3764">
        <v>2052</v>
      </c>
      <c r="C3764" t="s">
        <v>1025</v>
      </c>
      <c r="D3764" t="s">
        <v>1040</v>
      </c>
      <c r="E3764" t="s">
        <v>1419</v>
      </c>
      <c r="F3764" t="s">
        <v>1407</v>
      </c>
      <c r="G3764" t="s">
        <v>1420</v>
      </c>
      <c r="H3764" t="s">
        <v>1421</v>
      </c>
      <c r="I3764" t="s">
        <v>12</v>
      </c>
      <c r="J3764">
        <v>43</v>
      </c>
      <c r="K3764">
        <v>497.97674418604652</v>
      </c>
      <c r="L3764">
        <v>23.255813953488371</v>
      </c>
      <c r="M3764">
        <v>53.488372093023258</v>
      </c>
      <c r="N3764">
        <v>23.255813953488371</v>
      </c>
      <c r="O3764">
        <v>0</v>
      </c>
      <c r="P3764">
        <v>76.744186046511629</v>
      </c>
      <c r="Q3764">
        <v>23.255813953488371</v>
      </c>
      <c r="R3764" t="s">
        <v>53</v>
      </c>
    </row>
    <row r="3765" spans="1:18">
      <c r="A3765">
        <v>710</v>
      </c>
      <c r="B3765">
        <v>4052</v>
      </c>
      <c r="C3765" t="s">
        <v>1025</v>
      </c>
      <c r="D3765" t="s">
        <v>81</v>
      </c>
      <c r="E3765" t="s">
        <v>1419</v>
      </c>
      <c r="F3765" t="s">
        <v>1407</v>
      </c>
      <c r="G3765" t="s">
        <v>1420</v>
      </c>
      <c r="H3765" t="s">
        <v>1421</v>
      </c>
      <c r="I3765" t="s">
        <v>3</v>
      </c>
      <c r="J3765">
        <v>78</v>
      </c>
      <c r="K3765">
        <v>519.38461538461536</v>
      </c>
      <c r="L3765">
        <v>17.948717948717949</v>
      </c>
      <c r="M3765">
        <v>32.051282051282051</v>
      </c>
      <c r="N3765">
        <v>41.025641025641029</v>
      </c>
      <c r="O3765">
        <v>8.9743589743589745</v>
      </c>
      <c r="P3765">
        <v>82.051282051282058</v>
      </c>
      <c r="Q3765">
        <v>50</v>
      </c>
      <c r="R3765" t="s">
        <v>53</v>
      </c>
    </row>
    <row r="3766" spans="1:18">
      <c r="A3766">
        <v>710</v>
      </c>
      <c r="B3766">
        <v>4052</v>
      </c>
      <c r="C3766" t="s">
        <v>1025</v>
      </c>
      <c r="D3766" t="s">
        <v>81</v>
      </c>
      <c r="E3766" t="s">
        <v>1419</v>
      </c>
      <c r="F3766" t="s">
        <v>1407</v>
      </c>
      <c r="G3766" t="s">
        <v>1420</v>
      </c>
      <c r="H3766" t="s">
        <v>1421</v>
      </c>
      <c r="I3766" t="s">
        <v>10</v>
      </c>
      <c r="J3766">
        <v>78</v>
      </c>
      <c r="K3766">
        <v>533.62820512820508</v>
      </c>
      <c r="L3766">
        <v>7.6923076923076925</v>
      </c>
      <c r="M3766">
        <v>35.897435897435898</v>
      </c>
      <c r="N3766">
        <v>41.025641025641029</v>
      </c>
      <c r="O3766">
        <v>15.384615384615385</v>
      </c>
      <c r="P3766">
        <v>92.307692307692307</v>
      </c>
      <c r="Q3766">
        <v>56.410256410256409</v>
      </c>
      <c r="R3766" t="s">
        <v>53</v>
      </c>
    </row>
    <row r="3767" spans="1:18">
      <c r="A3767">
        <v>710</v>
      </c>
      <c r="B3767">
        <v>4052</v>
      </c>
      <c r="C3767" t="s">
        <v>1025</v>
      </c>
      <c r="D3767" t="s">
        <v>81</v>
      </c>
      <c r="E3767" t="s">
        <v>1419</v>
      </c>
      <c r="F3767" t="s">
        <v>1407</v>
      </c>
      <c r="G3767" t="s">
        <v>1420</v>
      </c>
      <c r="H3767" t="s">
        <v>1421</v>
      </c>
      <c r="I3767" t="s">
        <v>11</v>
      </c>
      <c r="J3767">
        <v>78</v>
      </c>
      <c r="K3767">
        <v>516.32051282051282</v>
      </c>
      <c r="L3767">
        <v>14.102564102564102</v>
      </c>
      <c r="M3767">
        <v>39.743589743589745</v>
      </c>
      <c r="N3767">
        <v>37.179487179487182</v>
      </c>
      <c r="O3767">
        <v>8.9743589743589745</v>
      </c>
      <c r="P3767">
        <v>85.897435897435898</v>
      </c>
      <c r="Q3767">
        <v>46.153846153846153</v>
      </c>
      <c r="R3767" t="s">
        <v>53</v>
      </c>
    </row>
    <row r="3768" spans="1:18">
      <c r="A3768">
        <v>710</v>
      </c>
      <c r="B3768">
        <v>4052</v>
      </c>
      <c r="C3768" t="s">
        <v>1025</v>
      </c>
      <c r="D3768" t="s">
        <v>81</v>
      </c>
      <c r="E3768" t="s">
        <v>1419</v>
      </c>
      <c r="F3768" t="s">
        <v>1407</v>
      </c>
      <c r="G3768" t="s">
        <v>1420</v>
      </c>
      <c r="H3768" t="s">
        <v>1421</v>
      </c>
      <c r="I3768" t="s">
        <v>12</v>
      </c>
      <c r="J3768">
        <v>78</v>
      </c>
      <c r="K3768">
        <v>510.70512820512823</v>
      </c>
      <c r="L3768">
        <v>16.666666666666668</v>
      </c>
      <c r="M3768">
        <v>48.717948717948715</v>
      </c>
      <c r="N3768">
        <v>24.358974358974358</v>
      </c>
      <c r="O3768">
        <v>10.256410256410257</v>
      </c>
      <c r="P3768">
        <v>83.333333333333329</v>
      </c>
      <c r="Q3768">
        <v>34.615384615384613</v>
      </c>
      <c r="R3768" t="s">
        <v>53</v>
      </c>
    </row>
    <row r="3769" spans="1:18">
      <c r="A3769">
        <v>710</v>
      </c>
      <c r="B3769">
        <v>5050</v>
      </c>
      <c r="C3769" t="s">
        <v>1025</v>
      </c>
      <c r="D3769" t="s">
        <v>1041</v>
      </c>
      <c r="E3769" t="s">
        <v>1419</v>
      </c>
      <c r="F3769" t="s">
        <v>1407</v>
      </c>
      <c r="G3769" t="s">
        <v>1420</v>
      </c>
      <c r="H3769" t="s">
        <v>1421</v>
      </c>
      <c r="I3769" t="s">
        <v>3</v>
      </c>
      <c r="J3769">
        <v>103</v>
      </c>
      <c r="K3769">
        <v>501.70873786407765</v>
      </c>
      <c r="L3769">
        <v>32.038834951456309</v>
      </c>
      <c r="M3769">
        <v>35.922330097087375</v>
      </c>
      <c r="N3769">
        <v>27.184466019417474</v>
      </c>
      <c r="O3769">
        <v>4.8543689320388346</v>
      </c>
      <c r="P3769">
        <v>67.961165048543691</v>
      </c>
      <c r="Q3769">
        <v>32.038834951456309</v>
      </c>
      <c r="R3769" t="s">
        <v>53</v>
      </c>
    </row>
    <row r="3770" spans="1:18">
      <c r="A3770">
        <v>710</v>
      </c>
      <c r="B3770">
        <v>5050</v>
      </c>
      <c r="C3770" t="s">
        <v>1025</v>
      </c>
      <c r="D3770" t="s">
        <v>1041</v>
      </c>
      <c r="E3770" t="s">
        <v>1419</v>
      </c>
      <c r="F3770" t="s">
        <v>1407</v>
      </c>
      <c r="G3770" t="s">
        <v>1420</v>
      </c>
      <c r="H3770" t="s">
        <v>1421</v>
      </c>
      <c r="I3770" t="s">
        <v>10</v>
      </c>
      <c r="J3770">
        <v>105</v>
      </c>
      <c r="K3770">
        <v>510.0761904761905</v>
      </c>
      <c r="L3770">
        <v>22.857142857142858</v>
      </c>
      <c r="M3770">
        <v>38.095238095238095</v>
      </c>
      <c r="N3770">
        <v>37.142857142857146</v>
      </c>
      <c r="O3770">
        <v>1.9047619047619047</v>
      </c>
      <c r="P3770">
        <v>77.142857142857139</v>
      </c>
      <c r="Q3770">
        <v>39.047619047619051</v>
      </c>
      <c r="R3770" t="s">
        <v>53</v>
      </c>
    </row>
    <row r="3771" spans="1:18">
      <c r="A3771">
        <v>710</v>
      </c>
      <c r="B3771">
        <v>5050</v>
      </c>
      <c r="C3771" t="s">
        <v>1025</v>
      </c>
      <c r="D3771" t="s">
        <v>1041</v>
      </c>
      <c r="E3771" t="s">
        <v>1419</v>
      </c>
      <c r="F3771" t="s">
        <v>1407</v>
      </c>
      <c r="G3771" t="s">
        <v>1420</v>
      </c>
      <c r="H3771" t="s">
        <v>1421</v>
      </c>
      <c r="I3771" t="s">
        <v>11</v>
      </c>
      <c r="J3771">
        <v>105</v>
      </c>
      <c r="K3771">
        <v>495.6952380952381</v>
      </c>
      <c r="L3771">
        <v>34.285714285714285</v>
      </c>
      <c r="M3771">
        <v>38.095238095238095</v>
      </c>
      <c r="N3771">
        <v>27.61904761904762</v>
      </c>
      <c r="O3771">
        <v>0</v>
      </c>
      <c r="P3771">
        <v>65.714285714285708</v>
      </c>
      <c r="Q3771">
        <v>27.61904761904762</v>
      </c>
      <c r="R3771" t="s">
        <v>53</v>
      </c>
    </row>
    <row r="3772" spans="1:18">
      <c r="A3772">
        <v>710</v>
      </c>
      <c r="B3772">
        <v>5050</v>
      </c>
      <c r="C3772" t="s">
        <v>1025</v>
      </c>
      <c r="D3772" t="s">
        <v>1041</v>
      </c>
      <c r="E3772" t="s">
        <v>1419</v>
      </c>
      <c r="F3772" t="s">
        <v>1407</v>
      </c>
      <c r="G3772" t="s">
        <v>1420</v>
      </c>
      <c r="H3772" t="s">
        <v>1421</v>
      </c>
      <c r="I3772" t="s">
        <v>12</v>
      </c>
      <c r="J3772">
        <v>104</v>
      </c>
      <c r="K3772">
        <v>493.10576923076923</v>
      </c>
      <c r="L3772">
        <v>29.807692307692307</v>
      </c>
      <c r="M3772">
        <v>54.807692307692307</v>
      </c>
      <c r="N3772">
        <v>12.5</v>
      </c>
      <c r="O3772">
        <v>2.8846153846153846</v>
      </c>
      <c r="P3772">
        <v>70.192307692307693</v>
      </c>
      <c r="Q3772">
        <v>15.384615384615385</v>
      </c>
      <c r="R3772" t="s">
        <v>53</v>
      </c>
    </row>
    <row r="3773" spans="1:18">
      <c r="A3773">
        <v>711</v>
      </c>
      <c r="B3773">
        <v>110</v>
      </c>
      <c r="C3773" t="s">
        <v>1042</v>
      </c>
      <c r="D3773" t="s">
        <v>1043</v>
      </c>
      <c r="E3773" t="s">
        <v>1419</v>
      </c>
      <c r="F3773" t="s">
        <v>1407</v>
      </c>
      <c r="G3773" t="s">
        <v>1420</v>
      </c>
      <c r="H3773" t="s">
        <v>1421</v>
      </c>
      <c r="I3773" t="s">
        <v>3</v>
      </c>
      <c r="J3773">
        <v>79</v>
      </c>
      <c r="K3773">
        <v>475.32911392405066</v>
      </c>
      <c r="L3773">
        <v>44.303797468354432</v>
      </c>
      <c r="M3773">
        <v>43.037974683544306</v>
      </c>
      <c r="N3773">
        <v>10.126582278481013</v>
      </c>
      <c r="O3773">
        <v>2.5316455696202533</v>
      </c>
      <c r="P3773">
        <v>55.696202531645568</v>
      </c>
      <c r="Q3773">
        <v>12.658227848101266</v>
      </c>
      <c r="R3773" t="s">
        <v>72</v>
      </c>
    </row>
    <row r="3774" spans="1:18">
      <c r="A3774">
        <v>711</v>
      </c>
      <c r="B3774">
        <v>110</v>
      </c>
      <c r="C3774" t="s">
        <v>1042</v>
      </c>
      <c r="D3774" t="s">
        <v>1043</v>
      </c>
      <c r="E3774" t="s">
        <v>1419</v>
      </c>
      <c r="F3774" t="s">
        <v>1407</v>
      </c>
      <c r="G3774" t="s">
        <v>1420</v>
      </c>
      <c r="H3774" t="s">
        <v>1421</v>
      </c>
      <c r="I3774" t="s">
        <v>10</v>
      </c>
      <c r="J3774">
        <v>79</v>
      </c>
      <c r="K3774">
        <v>507.39240506329116</v>
      </c>
      <c r="L3774">
        <v>22.784810126582279</v>
      </c>
      <c r="M3774">
        <v>43.037974683544306</v>
      </c>
      <c r="N3774">
        <v>29.11392405063291</v>
      </c>
      <c r="O3774">
        <v>5.0632911392405067</v>
      </c>
      <c r="P3774">
        <v>77.215189873417728</v>
      </c>
      <c r="Q3774">
        <v>34.177215189873415</v>
      </c>
      <c r="R3774" t="s">
        <v>72</v>
      </c>
    </row>
    <row r="3775" spans="1:18">
      <c r="A3775">
        <v>711</v>
      </c>
      <c r="B3775">
        <v>110</v>
      </c>
      <c r="C3775" t="s">
        <v>1042</v>
      </c>
      <c r="D3775" t="s">
        <v>1043</v>
      </c>
      <c r="E3775" t="s">
        <v>1419</v>
      </c>
      <c r="F3775" t="s">
        <v>1407</v>
      </c>
      <c r="G3775" t="s">
        <v>1420</v>
      </c>
      <c r="H3775" t="s">
        <v>1421</v>
      </c>
      <c r="I3775" t="s">
        <v>11</v>
      </c>
      <c r="J3775">
        <v>77</v>
      </c>
      <c r="K3775">
        <v>491.63636363636363</v>
      </c>
      <c r="L3775">
        <v>38.961038961038959</v>
      </c>
      <c r="M3775">
        <v>44.155844155844157</v>
      </c>
      <c r="N3775">
        <v>14.285714285714286</v>
      </c>
      <c r="O3775">
        <v>2.5974025974025974</v>
      </c>
      <c r="P3775">
        <v>61.038961038961041</v>
      </c>
      <c r="Q3775">
        <v>16.883116883116884</v>
      </c>
      <c r="R3775" t="s">
        <v>72</v>
      </c>
    </row>
    <row r="3776" spans="1:18">
      <c r="A3776">
        <v>711</v>
      </c>
      <c r="B3776">
        <v>110</v>
      </c>
      <c r="C3776" t="s">
        <v>1042</v>
      </c>
      <c r="D3776" t="s">
        <v>1043</v>
      </c>
      <c r="E3776" t="s">
        <v>1419</v>
      </c>
      <c r="F3776" t="s">
        <v>1407</v>
      </c>
      <c r="G3776" t="s">
        <v>1420</v>
      </c>
      <c r="H3776" t="s">
        <v>1421</v>
      </c>
      <c r="I3776" t="s">
        <v>12</v>
      </c>
      <c r="J3776">
        <v>78</v>
      </c>
      <c r="K3776">
        <v>492.11538461538464</v>
      </c>
      <c r="L3776">
        <v>37.179487179487182</v>
      </c>
      <c r="M3776">
        <v>44.871794871794869</v>
      </c>
      <c r="N3776">
        <v>15.384615384615385</v>
      </c>
      <c r="O3776">
        <v>2.5641025641025643</v>
      </c>
      <c r="P3776">
        <v>62.820512820512818</v>
      </c>
      <c r="Q3776">
        <v>17.948717948717949</v>
      </c>
      <c r="R3776" t="s">
        <v>72</v>
      </c>
    </row>
    <row r="3777" spans="1:18">
      <c r="A3777">
        <v>711</v>
      </c>
      <c r="B3777">
        <v>210</v>
      </c>
      <c r="C3777" t="s">
        <v>1042</v>
      </c>
      <c r="D3777" t="s">
        <v>1044</v>
      </c>
      <c r="E3777" t="s">
        <v>1419</v>
      </c>
      <c r="F3777" t="s">
        <v>1407</v>
      </c>
      <c r="G3777" t="s">
        <v>1420</v>
      </c>
      <c r="H3777" t="s">
        <v>1421</v>
      </c>
      <c r="I3777" t="s">
        <v>3</v>
      </c>
      <c r="J3777">
        <v>90</v>
      </c>
      <c r="K3777">
        <v>471.9111111111111</v>
      </c>
      <c r="L3777">
        <v>51.111111111111114</v>
      </c>
      <c r="M3777">
        <v>34.444444444444443</v>
      </c>
      <c r="N3777">
        <v>14.444444444444445</v>
      </c>
      <c r="O3777">
        <v>0</v>
      </c>
      <c r="P3777">
        <v>48.888888888888886</v>
      </c>
      <c r="Q3777">
        <v>14.444444444444445</v>
      </c>
      <c r="R3777" t="s">
        <v>72</v>
      </c>
    </row>
    <row r="3778" spans="1:18">
      <c r="A3778">
        <v>711</v>
      </c>
      <c r="B3778">
        <v>210</v>
      </c>
      <c r="C3778" t="s">
        <v>1042</v>
      </c>
      <c r="D3778" t="s">
        <v>1044</v>
      </c>
      <c r="E3778" t="s">
        <v>1419</v>
      </c>
      <c r="F3778" t="s">
        <v>1407</v>
      </c>
      <c r="G3778" t="s">
        <v>1420</v>
      </c>
      <c r="H3778" t="s">
        <v>1421</v>
      </c>
      <c r="I3778" t="s">
        <v>10</v>
      </c>
      <c r="J3778">
        <v>91</v>
      </c>
      <c r="K3778">
        <v>494.1098901098901</v>
      </c>
      <c r="L3778">
        <v>38.46153846153846</v>
      </c>
      <c r="M3778">
        <v>39.560439560439562</v>
      </c>
      <c r="N3778">
        <v>19.780219780219781</v>
      </c>
      <c r="O3778">
        <v>2.197802197802198</v>
      </c>
      <c r="P3778">
        <v>61.53846153846154</v>
      </c>
      <c r="Q3778">
        <v>21.978021978021978</v>
      </c>
      <c r="R3778" t="s">
        <v>72</v>
      </c>
    </row>
    <row r="3779" spans="1:18">
      <c r="A3779">
        <v>711</v>
      </c>
      <c r="B3779">
        <v>210</v>
      </c>
      <c r="C3779" t="s">
        <v>1042</v>
      </c>
      <c r="D3779" t="s">
        <v>1044</v>
      </c>
      <c r="E3779" t="s">
        <v>1419</v>
      </c>
      <c r="F3779" t="s">
        <v>1407</v>
      </c>
      <c r="G3779" t="s">
        <v>1420</v>
      </c>
      <c r="H3779" t="s">
        <v>1421</v>
      </c>
      <c r="I3779" t="s">
        <v>11</v>
      </c>
      <c r="J3779">
        <v>91</v>
      </c>
      <c r="K3779">
        <v>491.17582417582418</v>
      </c>
      <c r="L3779">
        <v>35.164835164835168</v>
      </c>
      <c r="M3779">
        <v>45.054945054945058</v>
      </c>
      <c r="N3779">
        <v>16.483516483516482</v>
      </c>
      <c r="O3779">
        <v>3.2967032967032965</v>
      </c>
      <c r="P3779">
        <v>64.835164835164832</v>
      </c>
      <c r="Q3779">
        <v>19.780219780219781</v>
      </c>
      <c r="R3779" t="s">
        <v>72</v>
      </c>
    </row>
    <row r="3780" spans="1:18">
      <c r="A3780">
        <v>711</v>
      </c>
      <c r="B3780">
        <v>210</v>
      </c>
      <c r="C3780" t="s">
        <v>1042</v>
      </c>
      <c r="D3780" t="s">
        <v>1044</v>
      </c>
      <c r="E3780" t="s">
        <v>1419</v>
      </c>
      <c r="F3780" t="s">
        <v>1407</v>
      </c>
      <c r="G3780" t="s">
        <v>1420</v>
      </c>
      <c r="H3780" t="s">
        <v>1421</v>
      </c>
      <c r="I3780" t="s">
        <v>12</v>
      </c>
      <c r="J3780">
        <v>91</v>
      </c>
      <c r="K3780">
        <v>489.4835164835165</v>
      </c>
      <c r="L3780">
        <v>37.362637362637365</v>
      </c>
      <c r="M3780">
        <v>49.450549450549453</v>
      </c>
      <c r="N3780">
        <v>13.186813186813186</v>
      </c>
      <c r="O3780">
        <v>0</v>
      </c>
      <c r="P3780">
        <v>62.637362637362635</v>
      </c>
      <c r="Q3780">
        <v>13.186813186813186</v>
      </c>
      <c r="R3780" t="s">
        <v>72</v>
      </c>
    </row>
    <row r="3781" spans="1:18">
      <c r="A3781">
        <v>711</v>
      </c>
      <c r="B3781">
        <v>1050</v>
      </c>
      <c r="C3781" t="s">
        <v>1042</v>
      </c>
      <c r="D3781" t="s">
        <v>1045</v>
      </c>
      <c r="E3781" t="s">
        <v>1419</v>
      </c>
      <c r="F3781" t="s">
        <v>1407</v>
      </c>
      <c r="G3781" t="s">
        <v>1420</v>
      </c>
      <c r="H3781" t="s">
        <v>1421</v>
      </c>
      <c r="I3781" t="s">
        <v>3</v>
      </c>
      <c r="J3781">
        <v>108</v>
      </c>
      <c r="K3781">
        <v>490.41666666666669</v>
      </c>
      <c r="L3781">
        <v>46.296296296296298</v>
      </c>
      <c r="M3781">
        <v>24.074074074074073</v>
      </c>
      <c r="N3781">
        <v>25.925925925925927</v>
      </c>
      <c r="O3781">
        <v>3.7037037037037037</v>
      </c>
      <c r="P3781">
        <v>53.703703703703702</v>
      </c>
      <c r="Q3781">
        <v>29.62962962962963</v>
      </c>
      <c r="R3781" t="s">
        <v>72</v>
      </c>
    </row>
    <row r="3782" spans="1:18">
      <c r="A3782">
        <v>711</v>
      </c>
      <c r="B3782">
        <v>1050</v>
      </c>
      <c r="C3782" t="s">
        <v>1042</v>
      </c>
      <c r="D3782" t="s">
        <v>1045</v>
      </c>
      <c r="E3782" t="s">
        <v>1419</v>
      </c>
      <c r="F3782" t="s">
        <v>1407</v>
      </c>
      <c r="G3782" t="s">
        <v>1420</v>
      </c>
      <c r="H3782" t="s">
        <v>1421</v>
      </c>
      <c r="I3782" t="s">
        <v>10</v>
      </c>
      <c r="J3782">
        <v>108</v>
      </c>
      <c r="K3782">
        <v>516.07407407407402</v>
      </c>
      <c r="L3782">
        <v>18.518518518518519</v>
      </c>
      <c r="M3782">
        <v>45.370370370370374</v>
      </c>
      <c r="N3782">
        <v>22.222222222222221</v>
      </c>
      <c r="O3782">
        <v>13.888888888888889</v>
      </c>
      <c r="P3782">
        <v>81.481481481481481</v>
      </c>
      <c r="Q3782">
        <v>36.111111111111114</v>
      </c>
      <c r="R3782" t="s">
        <v>72</v>
      </c>
    </row>
    <row r="3783" spans="1:18">
      <c r="A3783">
        <v>711</v>
      </c>
      <c r="B3783">
        <v>1050</v>
      </c>
      <c r="C3783" t="s">
        <v>1042</v>
      </c>
      <c r="D3783" t="s">
        <v>1045</v>
      </c>
      <c r="E3783" t="s">
        <v>1419</v>
      </c>
      <c r="F3783" t="s">
        <v>1407</v>
      </c>
      <c r="G3783" t="s">
        <v>1420</v>
      </c>
      <c r="H3783" t="s">
        <v>1421</v>
      </c>
      <c r="I3783" t="s">
        <v>11</v>
      </c>
      <c r="J3783">
        <v>107</v>
      </c>
      <c r="K3783">
        <v>506.45794392523362</v>
      </c>
      <c r="L3783">
        <v>26.168224299065422</v>
      </c>
      <c r="M3783">
        <v>43.925233644859816</v>
      </c>
      <c r="N3783">
        <v>18.691588785046729</v>
      </c>
      <c r="O3783">
        <v>11.214953271028037</v>
      </c>
      <c r="P3783">
        <v>73.831775700934585</v>
      </c>
      <c r="Q3783">
        <v>29.906542056074766</v>
      </c>
      <c r="R3783" t="s">
        <v>72</v>
      </c>
    </row>
    <row r="3784" spans="1:18">
      <c r="A3784">
        <v>711</v>
      </c>
      <c r="B3784">
        <v>1050</v>
      </c>
      <c r="C3784" t="s">
        <v>1042</v>
      </c>
      <c r="D3784" t="s">
        <v>1045</v>
      </c>
      <c r="E3784" t="s">
        <v>1419</v>
      </c>
      <c r="F3784" t="s">
        <v>1407</v>
      </c>
      <c r="G3784" t="s">
        <v>1420</v>
      </c>
      <c r="H3784" t="s">
        <v>1421</v>
      </c>
      <c r="I3784" t="s">
        <v>12</v>
      </c>
      <c r="J3784">
        <v>106</v>
      </c>
      <c r="K3784">
        <v>503.67924528301887</v>
      </c>
      <c r="L3784">
        <v>31.132075471698112</v>
      </c>
      <c r="M3784">
        <v>36.79245283018868</v>
      </c>
      <c r="N3784">
        <v>19.811320754716981</v>
      </c>
      <c r="O3784">
        <v>12.264150943396226</v>
      </c>
      <c r="P3784">
        <v>68.867924528301884</v>
      </c>
      <c r="Q3784">
        <v>32.075471698113205</v>
      </c>
      <c r="R3784" t="s">
        <v>72</v>
      </c>
    </row>
    <row r="3785" spans="1:18">
      <c r="A3785">
        <v>712</v>
      </c>
      <c r="B3785">
        <v>103</v>
      </c>
      <c r="C3785" t="s">
        <v>1046</v>
      </c>
      <c r="D3785" t="s">
        <v>1047</v>
      </c>
      <c r="E3785" t="s">
        <v>1419</v>
      </c>
      <c r="F3785" t="s">
        <v>1407</v>
      </c>
      <c r="G3785" t="s">
        <v>1420</v>
      </c>
      <c r="H3785" t="s">
        <v>1421</v>
      </c>
      <c r="I3785" t="s">
        <v>3</v>
      </c>
      <c r="J3785">
        <v>98</v>
      </c>
      <c r="K3785">
        <v>485.51020408163265</v>
      </c>
      <c r="L3785">
        <v>44.897959183673471</v>
      </c>
      <c r="M3785">
        <v>33.673469387755105</v>
      </c>
      <c r="N3785">
        <v>16.326530612244898</v>
      </c>
      <c r="O3785">
        <v>5.1020408163265305</v>
      </c>
      <c r="P3785">
        <v>55.102040816326529</v>
      </c>
      <c r="Q3785">
        <v>21.428571428571427</v>
      </c>
      <c r="R3785" t="s">
        <v>215</v>
      </c>
    </row>
    <row r="3786" spans="1:18">
      <c r="A3786">
        <v>712</v>
      </c>
      <c r="B3786">
        <v>103</v>
      </c>
      <c r="C3786" t="s">
        <v>1046</v>
      </c>
      <c r="D3786" t="s">
        <v>1047</v>
      </c>
      <c r="E3786" t="s">
        <v>1419</v>
      </c>
      <c r="F3786" t="s">
        <v>1407</v>
      </c>
      <c r="G3786" t="s">
        <v>1420</v>
      </c>
      <c r="H3786" t="s">
        <v>1421</v>
      </c>
      <c r="I3786" t="s">
        <v>10</v>
      </c>
      <c r="J3786">
        <v>97</v>
      </c>
      <c r="K3786">
        <v>506.36082474226805</v>
      </c>
      <c r="L3786">
        <v>20.618556701030929</v>
      </c>
      <c r="M3786">
        <v>50.515463917525771</v>
      </c>
      <c r="N3786">
        <v>21.649484536082475</v>
      </c>
      <c r="O3786">
        <v>7.2164948453608249</v>
      </c>
      <c r="P3786">
        <v>79.381443298969074</v>
      </c>
      <c r="Q3786">
        <v>28.865979381443299</v>
      </c>
      <c r="R3786" t="s">
        <v>215</v>
      </c>
    </row>
    <row r="3787" spans="1:18">
      <c r="A3787">
        <v>712</v>
      </c>
      <c r="B3787">
        <v>103</v>
      </c>
      <c r="C3787" t="s">
        <v>1046</v>
      </c>
      <c r="D3787" t="s">
        <v>1047</v>
      </c>
      <c r="E3787" t="s">
        <v>1419</v>
      </c>
      <c r="F3787" t="s">
        <v>1407</v>
      </c>
      <c r="G3787" t="s">
        <v>1420</v>
      </c>
      <c r="H3787" t="s">
        <v>1421</v>
      </c>
      <c r="I3787" t="s">
        <v>11</v>
      </c>
      <c r="J3787">
        <v>97</v>
      </c>
      <c r="K3787">
        <v>509.46391752577318</v>
      </c>
      <c r="L3787">
        <v>25.773195876288661</v>
      </c>
      <c r="M3787">
        <v>37.113402061855673</v>
      </c>
      <c r="N3787">
        <v>29.896907216494846</v>
      </c>
      <c r="O3787">
        <v>7.2164948453608249</v>
      </c>
      <c r="P3787">
        <v>74.226804123711347</v>
      </c>
      <c r="Q3787">
        <v>37.113402061855673</v>
      </c>
      <c r="R3787" t="s">
        <v>215</v>
      </c>
    </row>
    <row r="3788" spans="1:18">
      <c r="A3788">
        <v>712</v>
      </c>
      <c r="B3788">
        <v>103</v>
      </c>
      <c r="C3788" t="s">
        <v>1046</v>
      </c>
      <c r="D3788" t="s">
        <v>1047</v>
      </c>
      <c r="E3788" t="s">
        <v>1419</v>
      </c>
      <c r="F3788" t="s">
        <v>1407</v>
      </c>
      <c r="G3788" t="s">
        <v>1420</v>
      </c>
      <c r="H3788" t="s">
        <v>1421</v>
      </c>
      <c r="I3788" t="s">
        <v>12</v>
      </c>
      <c r="J3788">
        <v>97</v>
      </c>
      <c r="K3788">
        <v>497.17525773195877</v>
      </c>
      <c r="L3788">
        <v>30.927835051546392</v>
      </c>
      <c r="M3788">
        <v>43.298969072164951</v>
      </c>
      <c r="N3788">
        <v>18.556701030927837</v>
      </c>
      <c r="O3788">
        <v>7.2164948453608249</v>
      </c>
      <c r="P3788">
        <v>69.072164948453604</v>
      </c>
      <c r="Q3788">
        <v>25.773195876288661</v>
      </c>
      <c r="R3788" t="s">
        <v>215</v>
      </c>
    </row>
    <row r="3789" spans="1:18">
      <c r="A3789">
        <v>712</v>
      </c>
      <c r="B3789">
        <v>106</v>
      </c>
      <c r="C3789" t="s">
        <v>1046</v>
      </c>
      <c r="D3789" t="s">
        <v>781</v>
      </c>
      <c r="E3789" t="s">
        <v>1419</v>
      </c>
      <c r="F3789" t="s">
        <v>1407</v>
      </c>
      <c r="G3789" t="s">
        <v>1420</v>
      </c>
      <c r="H3789" t="s">
        <v>1421</v>
      </c>
      <c r="I3789" t="s">
        <v>3</v>
      </c>
      <c r="J3789">
        <v>98</v>
      </c>
      <c r="K3789">
        <v>504.11224489795916</v>
      </c>
      <c r="L3789">
        <v>29.591836734693878</v>
      </c>
      <c r="M3789">
        <v>35.714285714285715</v>
      </c>
      <c r="N3789">
        <v>26.530612244897959</v>
      </c>
      <c r="O3789">
        <v>8.1632653061224492</v>
      </c>
      <c r="P3789">
        <v>70.408163265306129</v>
      </c>
      <c r="Q3789">
        <v>34.693877551020407</v>
      </c>
      <c r="R3789" t="s">
        <v>215</v>
      </c>
    </row>
    <row r="3790" spans="1:18">
      <c r="A3790">
        <v>712</v>
      </c>
      <c r="B3790">
        <v>106</v>
      </c>
      <c r="C3790" t="s">
        <v>1046</v>
      </c>
      <c r="D3790" t="s">
        <v>781</v>
      </c>
      <c r="E3790" t="s">
        <v>1419</v>
      </c>
      <c r="F3790" t="s">
        <v>1407</v>
      </c>
      <c r="G3790" t="s">
        <v>1420</v>
      </c>
      <c r="H3790" t="s">
        <v>1421</v>
      </c>
      <c r="I3790" t="s">
        <v>10</v>
      </c>
      <c r="J3790">
        <v>98</v>
      </c>
      <c r="K3790">
        <v>524.17346938775506</v>
      </c>
      <c r="L3790">
        <v>17.346938775510203</v>
      </c>
      <c r="M3790">
        <v>34.693877551020407</v>
      </c>
      <c r="N3790">
        <v>35.714285714285715</v>
      </c>
      <c r="O3790">
        <v>12.244897959183673</v>
      </c>
      <c r="P3790">
        <v>82.65306122448979</v>
      </c>
      <c r="Q3790">
        <v>47.95918367346939</v>
      </c>
      <c r="R3790" t="s">
        <v>215</v>
      </c>
    </row>
    <row r="3791" spans="1:18">
      <c r="A3791">
        <v>712</v>
      </c>
      <c r="B3791">
        <v>106</v>
      </c>
      <c r="C3791" t="s">
        <v>1046</v>
      </c>
      <c r="D3791" t="s">
        <v>781</v>
      </c>
      <c r="E3791" t="s">
        <v>1419</v>
      </c>
      <c r="F3791" t="s">
        <v>1407</v>
      </c>
      <c r="G3791" t="s">
        <v>1420</v>
      </c>
      <c r="H3791" t="s">
        <v>1421</v>
      </c>
      <c r="I3791" t="s">
        <v>11</v>
      </c>
      <c r="J3791">
        <v>98</v>
      </c>
      <c r="K3791">
        <v>526.14285714285711</v>
      </c>
      <c r="L3791">
        <v>20.408163265306122</v>
      </c>
      <c r="M3791">
        <v>26.530612244897959</v>
      </c>
      <c r="N3791">
        <v>33.673469387755105</v>
      </c>
      <c r="O3791">
        <v>19.387755102040817</v>
      </c>
      <c r="P3791">
        <v>79.591836734693871</v>
      </c>
      <c r="Q3791">
        <v>53.061224489795919</v>
      </c>
      <c r="R3791" t="s">
        <v>215</v>
      </c>
    </row>
    <row r="3792" spans="1:18">
      <c r="A3792">
        <v>712</v>
      </c>
      <c r="B3792">
        <v>106</v>
      </c>
      <c r="C3792" t="s">
        <v>1046</v>
      </c>
      <c r="D3792" t="s">
        <v>781</v>
      </c>
      <c r="E3792" t="s">
        <v>1419</v>
      </c>
      <c r="F3792" t="s">
        <v>1407</v>
      </c>
      <c r="G3792" t="s">
        <v>1420</v>
      </c>
      <c r="H3792" t="s">
        <v>1421</v>
      </c>
      <c r="I3792" t="s">
        <v>12</v>
      </c>
      <c r="J3792">
        <v>97</v>
      </c>
      <c r="K3792">
        <v>512.37113402061857</v>
      </c>
      <c r="L3792">
        <v>21.649484536082475</v>
      </c>
      <c r="M3792">
        <v>39.175257731958766</v>
      </c>
      <c r="N3792">
        <v>21.649484536082475</v>
      </c>
      <c r="O3792">
        <v>17.52577319587629</v>
      </c>
      <c r="P3792">
        <v>78.350515463917532</v>
      </c>
      <c r="Q3792">
        <v>39.175257731958766</v>
      </c>
      <c r="R3792" t="s">
        <v>215</v>
      </c>
    </row>
    <row r="3793" spans="1:18">
      <c r="A3793">
        <v>712</v>
      </c>
      <c r="B3793">
        <v>203</v>
      </c>
      <c r="C3793" t="s">
        <v>1046</v>
      </c>
      <c r="D3793" t="s">
        <v>1048</v>
      </c>
      <c r="E3793" t="s">
        <v>1419</v>
      </c>
      <c r="F3793" t="s">
        <v>1407</v>
      </c>
      <c r="G3793" t="s">
        <v>1420</v>
      </c>
      <c r="H3793" t="s">
        <v>1421</v>
      </c>
      <c r="I3793" t="s">
        <v>3</v>
      </c>
      <c r="J3793">
        <v>91</v>
      </c>
      <c r="K3793">
        <v>496.46153846153845</v>
      </c>
      <c r="L3793">
        <v>36.263736263736263</v>
      </c>
      <c r="M3793">
        <v>36.263736263736263</v>
      </c>
      <c r="N3793">
        <v>20.87912087912088</v>
      </c>
      <c r="O3793">
        <v>6.5934065934065931</v>
      </c>
      <c r="P3793">
        <v>63.736263736263737</v>
      </c>
      <c r="Q3793">
        <v>27.472527472527471</v>
      </c>
      <c r="R3793" t="s">
        <v>215</v>
      </c>
    </row>
    <row r="3794" spans="1:18">
      <c r="A3794">
        <v>712</v>
      </c>
      <c r="B3794">
        <v>203</v>
      </c>
      <c r="C3794" t="s">
        <v>1046</v>
      </c>
      <c r="D3794" t="s">
        <v>1048</v>
      </c>
      <c r="E3794" t="s">
        <v>1419</v>
      </c>
      <c r="F3794" t="s">
        <v>1407</v>
      </c>
      <c r="G3794" t="s">
        <v>1420</v>
      </c>
      <c r="H3794" t="s">
        <v>1421</v>
      </c>
      <c r="I3794" t="s">
        <v>10</v>
      </c>
      <c r="J3794">
        <v>91</v>
      </c>
      <c r="K3794">
        <v>499</v>
      </c>
      <c r="L3794">
        <v>30.76923076923077</v>
      </c>
      <c r="M3794">
        <v>47.252747252747255</v>
      </c>
      <c r="N3794">
        <v>19.780219780219781</v>
      </c>
      <c r="O3794">
        <v>2.197802197802198</v>
      </c>
      <c r="P3794">
        <v>69.230769230769226</v>
      </c>
      <c r="Q3794">
        <v>21.978021978021978</v>
      </c>
      <c r="R3794" t="s">
        <v>215</v>
      </c>
    </row>
    <row r="3795" spans="1:18">
      <c r="A3795">
        <v>712</v>
      </c>
      <c r="B3795">
        <v>203</v>
      </c>
      <c r="C3795" t="s">
        <v>1046</v>
      </c>
      <c r="D3795" t="s">
        <v>1048</v>
      </c>
      <c r="E3795" t="s">
        <v>1419</v>
      </c>
      <c r="F3795" t="s">
        <v>1407</v>
      </c>
      <c r="G3795" t="s">
        <v>1420</v>
      </c>
      <c r="H3795" t="s">
        <v>1421</v>
      </c>
      <c r="I3795" t="s">
        <v>11</v>
      </c>
      <c r="J3795">
        <v>91</v>
      </c>
      <c r="K3795">
        <v>499.54945054945057</v>
      </c>
      <c r="L3795">
        <v>27.472527472527471</v>
      </c>
      <c r="M3795">
        <v>48.35164835164835</v>
      </c>
      <c r="N3795">
        <v>17.582417582417584</v>
      </c>
      <c r="O3795">
        <v>6.5934065934065931</v>
      </c>
      <c r="P3795">
        <v>72.527472527472526</v>
      </c>
      <c r="Q3795">
        <v>24.175824175824175</v>
      </c>
      <c r="R3795" t="s">
        <v>215</v>
      </c>
    </row>
    <row r="3796" spans="1:18">
      <c r="A3796">
        <v>712</v>
      </c>
      <c r="B3796">
        <v>203</v>
      </c>
      <c r="C3796" t="s">
        <v>1046</v>
      </c>
      <c r="D3796" t="s">
        <v>1048</v>
      </c>
      <c r="E3796" t="s">
        <v>1419</v>
      </c>
      <c r="F3796" t="s">
        <v>1407</v>
      </c>
      <c r="G3796" t="s">
        <v>1420</v>
      </c>
      <c r="H3796" t="s">
        <v>1421</v>
      </c>
      <c r="I3796" t="s">
        <v>12</v>
      </c>
      <c r="J3796">
        <v>91</v>
      </c>
      <c r="K3796">
        <v>496.07692307692309</v>
      </c>
      <c r="L3796">
        <v>29.670329670329672</v>
      </c>
      <c r="M3796">
        <v>49.450549450549453</v>
      </c>
      <c r="N3796">
        <v>13.186813186813186</v>
      </c>
      <c r="O3796">
        <v>7.6923076923076925</v>
      </c>
      <c r="P3796">
        <v>70.329670329670336</v>
      </c>
      <c r="Q3796">
        <v>20.87912087912088</v>
      </c>
      <c r="R3796" t="s">
        <v>215</v>
      </c>
    </row>
    <row r="3797" spans="1:18">
      <c r="A3797">
        <v>712</v>
      </c>
      <c r="B3797">
        <v>303</v>
      </c>
      <c r="C3797" t="s">
        <v>1046</v>
      </c>
      <c r="D3797" t="s">
        <v>1049</v>
      </c>
      <c r="E3797" t="s">
        <v>1419</v>
      </c>
      <c r="F3797" t="s">
        <v>1407</v>
      </c>
      <c r="G3797" t="s">
        <v>1420</v>
      </c>
      <c r="H3797" t="s">
        <v>1421</v>
      </c>
      <c r="I3797" t="s">
        <v>3</v>
      </c>
      <c r="J3797">
        <v>48</v>
      </c>
      <c r="K3797">
        <v>500.64583333333331</v>
      </c>
      <c r="L3797">
        <v>37.5</v>
      </c>
      <c r="M3797">
        <v>31.25</v>
      </c>
      <c r="N3797">
        <v>25</v>
      </c>
      <c r="O3797">
        <v>6.25</v>
      </c>
      <c r="P3797">
        <v>62.5</v>
      </c>
      <c r="Q3797">
        <v>31.25</v>
      </c>
      <c r="R3797" t="s">
        <v>215</v>
      </c>
    </row>
    <row r="3798" spans="1:18">
      <c r="A3798">
        <v>712</v>
      </c>
      <c r="B3798">
        <v>303</v>
      </c>
      <c r="C3798" t="s">
        <v>1046</v>
      </c>
      <c r="D3798" t="s">
        <v>1049</v>
      </c>
      <c r="E3798" t="s">
        <v>1419</v>
      </c>
      <c r="F3798" t="s">
        <v>1407</v>
      </c>
      <c r="G3798" t="s">
        <v>1420</v>
      </c>
      <c r="H3798" t="s">
        <v>1421</v>
      </c>
      <c r="I3798" t="s">
        <v>10</v>
      </c>
      <c r="J3798">
        <v>48</v>
      </c>
      <c r="K3798">
        <v>529.5625</v>
      </c>
      <c r="L3798">
        <v>12.5</v>
      </c>
      <c r="M3798">
        <v>43.75</v>
      </c>
      <c r="N3798">
        <v>25</v>
      </c>
      <c r="O3798">
        <v>18.75</v>
      </c>
      <c r="P3798">
        <v>87.5</v>
      </c>
      <c r="Q3798">
        <v>43.75</v>
      </c>
      <c r="R3798" t="s">
        <v>215</v>
      </c>
    </row>
    <row r="3799" spans="1:18">
      <c r="A3799">
        <v>712</v>
      </c>
      <c r="B3799">
        <v>303</v>
      </c>
      <c r="C3799" t="s">
        <v>1046</v>
      </c>
      <c r="D3799" t="s">
        <v>1049</v>
      </c>
      <c r="E3799" t="s">
        <v>1419</v>
      </c>
      <c r="F3799" t="s">
        <v>1407</v>
      </c>
      <c r="G3799" t="s">
        <v>1420</v>
      </c>
      <c r="H3799" t="s">
        <v>1421</v>
      </c>
      <c r="I3799" t="s">
        <v>11</v>
      </c>
      <c r="J3799">
        <v>48</v>
      </c>
      <c r="K3799">
        <v>524.72916666666663</v>
      </c>
      <c r="L3799">
        <v>14.583333333333334</v>
      </c>
      <c r="M3799">
        <v>37.5</v>
      </c>
      <c r="N3799">
        <v>25</v>
      </c>
      <c r="O3799">
        <v>22.916666666666668</v>
      </c>
      <c r="P3799">
        <v>85.416666666666671</v>
      </c>
      <c r="Q3799">
        <v>47.916666666666664</v>
      </c>
      <c r="R3799" t="s">
        <v>215</v>
      </c>
    </row>
    <row r="3800" spans="1:18">
      <c r="A3800">
        <v>712</v>
      </c>
      <c r="B3800">
        <v>303</v>
      </c>
      <c r="C3800" t="s">
        <v>1046</v>
      </c>
      <c r="D3800" t="s">
        <v>1049</v>
      </c>
      <c r="E3800" t="s">
        <v>1419</v>
      </c>
      <c r="F3800" t="s">
        <v>1407</v>
      </c>
      <c r="G3800" t="s">
        <v>1420</v>
      </c>
      <c r="H3800" t="s">
        <v>1421</v>
      </c>
      <c r="I3800" t="s">
        <v>12</v>
      </c>
      <c r="J3800">
        <v>48</v>
      </c>
      <c r="K3800">
        <v>501.85416666666669</v>
      </c>
      <c r="L3800">
        <v>25</v>
      </c>
      <c r="M3800">
        <v>52.083333333333336</v>
      </c>
      <c r="N3800">
        <v>12.5</v>
      </c>
      <c r="O3800">
        <v>10.416666666666666</v>
      </c>
      <c r="P3800">
        <v>75</v>
      </c>
      <c r="Q3800">
        <v>22.916666666666668</v>
      </c>
      <c r="R3800" t="s">
        <v>215</v>
      </c>
    </row>
    <row r="3801" spans="1:18">
      <c r="A3801">
        <v>713</v>
      </c>
      <c r="B3801">
        <v>112</v>
      </c>
      <c r="C3801" t="s">
        <v>1050</v>
      </c>
      <c r="D3801" t="s">
        <v>35</v>
      </c>
      <c r="E3801" t="s">
        <v>1419</v>
      </c>
      <c r="F3801" t="s">
        <v>1407</v>
      </c>
      <c r="G3801" t="s">
        <v>1420</v>
      </c>
      <c r="H3801" t="s">
        <v>1421</v>
      </c>
      <c r="I3801" t="s">
        <v>3</v>
      </c>
      <c r="J3801">
        <v>74</v>
      </c>
      <c r="K3801">
        <v>526.60810810810813</v>
      </c>
      <c r="L3801">
        <v>20.27027027027027</v>
      </c>
      <c r="M3801">
        <v>31.081081081081081</v>
      </c>
      <c r="N3801">
        <v>33.783783783783782</v>
      </c>
      <c r="O3801">
        <v>14.864864864864865</v>
      </c>
      <c r="P3801">
        <v>79.729729729729726</v>
      </c>
      <c r="Q3801">
        <v>48.648648648648646</v>
      </c>
      <c r="R3801" t="s">
        <v>25</v>
      </c>
    </row>
    <row r="3802" spans="1:18">
      <c r="A3802">
        <v>713</v>
      </c>
      <c r="B3802">
        <v>112</v>
      </c>
      <c r="C3802" t="s">
        <v>1050</v>
      </c>
      <c r="D3802" t="s">
        <v>35</v>
      </c>
      <c r="E3802" t="s">
        <v>1419</v>
      </c>
      <c r="F3802" t="s">
        <v>1407</v>
      </c>
      <c r="G3802" t="s">
        <v>1420</v>
      </c>
      <c r="H3802" t="s">
        <v>1421</v>
      </c>
      <c r="I3802" t="s">
        <v>10</v>
      </c>
      <c r="J3802">
        <v>74</v>
      </c>
      <c r="K3802">
        <v>531.20270270270271</v>
      </c>
      <c r="L3802">
        <v>5.4054054054054053</v>
      </c>
      <c r="M3802">
        <v>41.891891891891895</v>
      </c>
      <c r="N3802">
        <v>43.243243243243242</v>
      </c>
      <c r="O3802">
        <v>9.4594594594594597</v>
      </c>
      <c r="P3802">
        <v>94.594594594594597</v>
      </c>
      <c r="Q3802">
        <v>52.702702702702702</v>
      </c>
      <c r="R3802" t="s">
        <v>25</v>
      </c>
    </row>
    <row r="3803" spans="1:18">
      <c r="A3803">
        <v>713</v>
      </c>
      <c r="B3803">
        <v>112</v>
      </c>
      <c r="C3803" t="s">
        <v>1050</v>
      </c>
      <c r="D3803" t="s">
        <v>35</v>
      </c>
      <c r="E3803" t="s">
        <v>1419</v>
      </c>
      <c r="F3803" t="s">
        <v>1407</v>
      </c>
      <c r="G3803" t="s">
        <v>1420</v>
      </c>
      <c r="H3803" t="s">
        <v>1421</v>
      </c>
      <c r="I3803" t="s">
        <v>11</v>
      </c>
      <c r="J3803">
        <v>74</v>
      </c>
      <c r="K3803">
        <v>533.55405405405406</v>
      </c>
      <c r="L3803">
        <v>1.3513513513513513</v>
      </c>
      <c r="M3803">
        <v>35.135135135135137</v>
      </c>
      <c r="N3803">
        <v>44.594594594594597</v>
      </c>
      <c r="O3803">
        <v>18.918918918918919</v>
      </c>
      <c r="P3803">
        <v>98.648648648648646</v>
      </c>
      <c r="Q3803">
        <v>63.513513513513516</v>
      </c>
      <c r="R3803" t="s">
        <v>25</v>
      </c>
    </row>
    <row r="3804" spans="1:18">
      <c r="A3804">
        <v>713</v>
      </c>
      <c r="B3804">
        <v>112</v>
      </c>
      <c r="C3804" t="s">
        <v>1050</v>
      </c>
      <c r="D3804" t="s">
        <v>35</v>
      </c>
      <c r="E3804" t="s">
        <v>1419</v>
      </c>
      <c r="F3804" t="s">
        <v>1407</v>
      </c>
      <c r="G3804" t="s">
        <v>1420</v>
      </c>
      <c r="H3804" t="s">
        <v>1421</v>
      </c>
      <c r="I3804" t="s">
        <v>12</v>
      </c>
      <c r="J3804">
        <v>74</v>
      </c>
      <c r="K3804">
        <v>527.98648648648646</v>
      </c>
      <c r="L3804">
        <v>8.1081081081081088</v>
      </c>
      <c r="M3804">
        <v>47.297297297297298</v>
      </c>
      <c r="N3804">
        <v>25.675675675675677</v>
      </c>
      <c r="O3804">
        <v>18.918918918918919</v>
      </c>
      <c r="P3804">
        <v>91.891891891891888</v>
      </c>
      <c r="Q3804">
        <v>44.594594594594597</v>
      </c>
      <c r="R3804" t="s">
        <v>25</v>
      </c>
    </row>
    <row r="3805" spans="1:18">
      <c r="A3805">
        <v>713</v>
      </c>
      <c r="B3805">
        <v>297</v>
      </c>
      <c r="C3805" t="s">
        <v>1050</v>
      </c>
      <c r="D3805" t="s">
        <v>1051</v>
      </c>
      <c r="E3805" t="s">
        <v>1419</v>
      </c>
      <c r="F3805" t="s">
        <v>1407</v>
      </c>
      <c r="G3805" t="s">
        <v>1420</v>
      </c>
      <c r="H3805" t="s">
        <v>1421</v>
      </c>
      <c r="I3805" t="s">
        <v>3</v>
      </c>
      <c r="J3805">
        <v>121</v>
      </c>
      <c r="K3805">
        <v>510.95041322314052</v>
      </c>
      <c r="L3805">
        <v>23.140495867768596</v>
      </c>
      <c r="M3805">
        <v>39.669421487603309</v>
      </c>
      <c r="N3805">
        <v>28.925619834710744</v>
      </c>
      <c r="O3805">
        <v>8.2644628099173545</v>
      </c>
      <c r="P3805">
        <v>76.859504132231407</v>
      </c>
      <c r="Q3805">
        <v>37.190082644628099</v>
      </c>
      <c r="R3805" t="s">
        <v>25</v>
      </c>
    </row>
    <row r="3806" spans="1:18">
      <c r="A3806">
        <v>713</v>
      </c>
      <c r="B3806">
        <v>297</v>
      </c>
      <c r="C3806" t="s">
        <v>1050</v>
      </c>
      <c r="D3806" t="s">
        <v>1051</v>
      </c>
      <c r="E3806" t="s">
        <v>1419</v>
      </c>
      <c r="F3806" t="s">
        <v>1407</v>
      </c>
      <c r="G3806" t="s">
        <v>1420</v>
      </c>
      <c r="H3806" t="s">
        <v>1421</v>
      </c>
      <c r="I3806" t="s">
        <v>10</v>
      </c>
      <c r="J3806">
        <v>121</v>
      </c>
      <c r="K3806">
        <v>536.47107438016531</v>
      </c>
      <c r="L3806">
        <v>9.0909090909090917</v>
      </c>
      <c r="M3806">
        <v>33.057851239669418</v>
      </c>
      <c r="N3806">
        <v>37.190082644628099</v>
      </c>
      <c r="O3806">
        <v>20.66115702479339</v>
      </c>
      <c r="P3806">
        <v>90.909090909090907</v>
      </c>
      <c r="Q3806">
        <v>57.851239669421489</v>
      </c>
      <c r="R3806" t="s">
        <v>25</v>
      </c>
    </row>
    <row r="3807" spans="1:18">
      <c r="A3807">
        <v>713</v>
      </c>
      <c r="B3807">
        <v>297</v>
      </c>
      <c r="C3807" t="s">
        <v>1050</v>
      </c>
      <c r="D3807" t="s">
        <v>1051</v>
      </c>
      <c r="E3807" t="s">
        <v>1419</v>
      </c>
      <c r="F3807" t="s">
        <v>1407</v>
      </c>
      <c r="G3807" t="s">
        <v>1420</v>
      </c>
      <c r="H3807" t="s">
        <v>1421</v>
      </c>
      <c r="I3807" t="s">
        <v>11</v>
      </c>
      <c r="J3807">
        <v>121</v>
      </c>
      <c r="K3807">
        <v>517.90082644628103</v>
      </c>
      <c r="L3807">
        <v>14.049586776859504</v>
      </c>
      <c r="M3807">
        <v>43.801652892561982</v>
      </c>
      <c r="N3807">
        <v>33.057851239669418</v>
      </c>
      <c r="O3807">
        <v>9.0909090909090917</v>
      </c>
      <c r="P3807">
        <v>85.950413223140501</v>
      </c>
      <c r="Q3807">
        <v>42.148760330578511</v>
      </c>
      <c r="R3807" t="s">
        <v>25</v>
      </c>
    </row>
    <row r="3808" spans="1:18">
      <c r="A3808">
        <v>713</v>
      </c>
      <c r="B3808">
        <v>297</v>
      </c>
      <c r="C3808" t="s">
        <v>1050</v>
      </c>
      <c r="D3808" t="s">
        <v>1051</v>
      </c>
      <c r="E3808" t="s">
        <v>1419</v>
      </c>
      <c r="F3808" t="s">
        <v>1407</v>
      </c>
      <c r="G3808" t="s">
        <v>1420</v>
      </c>
      <c r="H3808" t="s">
        <v>1421</v>
      </c>
      <c r="I3808" t="s">
        <v>12</v>
      </c>
      <c r="J3808">
        <v>121</v>
      </c>
      <c r="K3808">
        <v>508.92561983471074</v>
      </c>
      <c r="L3808">
        <v>19.834710743801654</v>
      </c>
      <c r="M3808">
        <v>52.066115702479337</v>
      </c>
      <c r="N3808">
        <v>19.834710743801654</v>
      </c>
      <c r="O3808">
        <v>8.2644628099173545</v>
      </c>
      <c r="P3808">
        <v>80.165289256198349</v>
      </c>
      <c r="Q3808">
        <v>28.099173553719009</v>
      </c>
      <c r="R3808" t="s">
        <v>25</v>
      </c>
    </row>
    <row r="3809" spans="1:18">
      <c r="A3809">
        <v>713</v>
      </c>
      <c r="B3809">
        <v>4050</v>
      </c>
      <c r="C3809" t="s">
        <v>1050</v>
      </c>
      <c r="D3809" t="s">
        <v>1052</v>
      </c>
      <c r="E3809" t="s">
        <v>1419</v>
      </c>
      <c r="F3809" t="s">
        <v>1407</v>
      </c>
      <c r="G3809" t="s">
        <v>1420</v>
      </c>
      <c r="H3809" t="s">
        <v>1421</v>
      </c>
      <c r="I3809" t="s">
        <v>3</v>
      </c>
      <c r="J3809">
        <v>80</v>
      </c>
      <c r="K3809">
        <v>519.4</v>
      </c>
      <c r="L3809">
        <v>11.25</v>
      </c>
      <c r="M3809">
        <v>46.25</v>
      </c>
      <c r="N3809">
        <v>42.5</v>
      </c>
      <c r="O3809">
        <v>0</v>
      </c>
      <c r="P3809">
        <v>88.75</v>
      </c>
      <c r="Q3809">
        <v>42.5</v>
      </c>
      <c r="R3809" t="s">
        <v>25</v>
      </c>
    </row>
    <row r="3810" spans="1:18">
      <c r="A3810">
        <v>713</v>
      </c>
      <c r="B3810">
        <v>4050</v>
      </c>
      <c r="C3810" t="s">
        <v>1050</v>
      </c>
      <c r="D3810" t="s">
        <v>1052</v>
      </c>
      <c r="E3810" t="s">
        <v>1419</v>
      </c>
      <c r="F3810" t="s">
        <v>1407</v>
      </c>
      <c r="G3810" t="s">
        <v>1420</v>
      </c>
      <c r="H3810" t="s">
        <v>1421</v>
      </c>
      <c r="I3810" t="s">
        <v>10</v>
      </c>
      <c r="J3810">
        <v>80</v>
      </c>
      <c r="K3810">
        <v>547.20000000000005</v>
      </c>
      <c r="L3810">
        <v>2.5</v>
      </c>
      <c r="M3810">
        <v>23.75</v>
      </c>
      <c r="N3810">
        <v>52.5</v>
      </c>
      <c r="O3810">
        <v>21.25</v>
      </c>
      <c r="P3810">
        <v>97.5</v>
      </c>
      <c r="Q3810">
        <v>73.75</v>
      </c>
      <c r="R3810" t="s">
        <v>25</v>
      </c>
    </row>
    <row r="3811" spans="1:18">
      <c r="A3811">
        <v>713</v>
      </c>
      <c r="B3811">
        <v>4050</v>
      </c>
      <c r="C3811" t="s">
        <v>1050</v>
      </c>
      <c r="D3811" t="s">
        <v>1052</v>
      </c>
      <c r="E3811" t="s">
        <v>1419</v>
      </c>
      <c r="F3811" t="s">
        <v>1407</v>
      </c>
      <c r="G3811" t="s">
        <v>1420</v>
      </c>
      <c r="H3811" t="s">
        <v>1421</v>
      </c>
      <c r="I3811" t="s">
        <v>11</v>
      </c>
      <c r="J3811">
        <v>79</v>
      </c>
      <c r="K3811">
        <v>529.21518987341767</v>
      </c>
      <c r="L3811">
        <v>3.7974683544303796</v>
      </c>
      <c r="M3811">
        <v>44.303797468354432</v>
      </c>
      <c r="N3811">
        <v>39.240506329113927</v>
      </c>
      <c r="O3811">
        <v>12.658227848101266</v>
      </c>
      <c r="P3811">
        <v>96.202531645569621</v>
      </c>
      <c r="Q3811">
        <v>51.898734177215189</v>
      </c>
      <c r="R3811" t="s">
        <v>25</v>
      </c>
    </row>
    <row r="3812" spans="1:18">
      <c r="A3812">
        <v>713</v>
      </c>
      <c r="B3812">
        <v>4050</v>
      </c>
      <c r="C3812" t="s">
        <v>1050</v>
      </c>
      <c r="D3812" t="s">
        <v>1052</v>
      </c>
      <c r="E3812" t="s">
        <v>1419</v>
      </c>
      <c r="F3812" t="s">
        <v>1407</v>
      </c>
      <c r="G3812" t="s">
        <v>1420</v>
      </c>
      <c r="H3812" t="s">
        <v>1421</v>
      </c>
      <c r="I3812" t="s">
        <v>12</v>
      </c>
      <c r="J3812">
        <v>79</v>
      </c>
      <c r="K3812">
        <v>535</v>
      </c>
      <c r="L3812">
        <v>3.7974683544303796</v>
      </c>
      <c r="M3812">
        <v>36.708860759493668</v>
      </c>
      <c r="N3812">
        <v>31.645569620253166</v>
      </c>
      <c r="O3812">
        <v>27.848101265822784</v>
      </c>
      <c r="P3812">
        <v>96.202531645569621</v>
      </c>
      <c r="Q3812">
        <v>59.493670886075947</v>
      </c>
      <c r="R3812" t="s">
        <v>25</v>
      </c>
    </row>
    <row r="3813" spans="1:18">
      <c r="A3813">
        <v>714</v>
      </c>
      <c r="B3813">
        <v>101</v>
      </c>
      <c r="C3813" t="s">
        <v>1053</v>
      </c>
      <c r="D3813" t="s">
        <v>1054</v>
      </c>
      <c r="E3813" t="s">
        <v>1419</v>
      </c>
      <c r="F3813" t="s">
        <v>1407</v>
      </c>
      <c r="G3813" t="s">
        <v>1420</v>
      </c>
      <c r="H3813" t="s">
        <v>1421</v>
      </c>
      <c r="I3813" t="s">
        <v>3</v>
      </c>
      <c r="J3813">
        <v>216</v>
      </c>
      <c r="K3813">
        <v>506.36111111111109</v>
      </c>
      <c r="L3813">
        <v>24.537037037037038</v>
      </c>
      <c r="M3813">
        <v>40.74074074074074</v>
      </c>
      <c r="N3813">
        <v>29.62962962962963</v>
      </c>
      <c r="O3813">
        <v>5.0925925925925926</v>
      </c>
      <c r="P3813">
        <v>75.462962962962962</v>
      </c>
      <c r="Q3813">
        <v>34.722222222222221</v>
      </c>
      <c r="R3813" t="s">
        <v>128</v>
      </c>
    </row>
    <row r="3814" spans="1:18">
      <c r="A3814">
        <v>714</v>
      </c>
      <c r="B3814">
        <v>101</v>
      </c>
      <c r="C3814" t="s">
        <v>1053</v>
      </c>
      <c r="D3814" t="s">
        <v>1054</v>
      </c>
      <c r="E3814" t="s">
        <v>1419</v>
      </c>
      <c r="F3814" t="s">
        <v>1407</v>
      </c>
      <c r="G3814" t="s">
        <v>1420</v>
      </c>
      <c r="H3814" t="s">
        <v>1421</v>
      </c>
      <c r="I3814" t="s">
        <v>10</v>
      </c>
      <c r="J3814">
        <v>216</v>
      </c>
      <c r="K3814">
        <v>508.50925925925924</v>
      </c>
      <c r="L3814">
        <v>23.148148148148149</v>
      </c>
      <c r="M3814">
        <v>43.055555555555557</v>
      </c>
      <c r="N3814">
        <v>31.018518518518519</v>
      </c>
      <c r="O3814">
        <v>2.7777777777777777</v>
      </c>
      <c r="P3814">
        <v>76.851851851851848</v>
      </c>
      <c r="Q3814">
        <v>33.796296296296298</v>
      </c>
      <c r="R3814" t="s">
        <v>128</v>
      </c>
    </row>
    <row r="3815" spans="1:18">
      <c r="A3815">
        <v>714</v>
      </c>
      <c r="B3815">
        <v>101</v>
      </c>
      <c r="C3815" t="s">
        <v>1053</v>
      </c>
      <c r="D3815" t="s">
        <v>1054</v>
      </c>
      <c r="E3815" t="s">
        <v>1419</v>
      </c>
      <c r="F3815" t="s">
        <v>1407</v>
      </c>
      <c r="G3815" t="s">
        <v>1420</v>
      </c>
      <c r="H3815" t="s">
        <v>1421</v>
      </c>
      <c r="I3815" t="s">
        <v>11</v>
      </c>
      <c r="J3815">
        <v>216</v>
      </c>
      <c r="K3815">
        <v>502.30555555555554</v>
      </c>
      <c r="L3815">
        <v>22.685185185185187</v>
      </c>
      <c r="M3815">
        <v>54.166666666666664</v>
      </c>
      <c r="N3815">
        <v>18.981481481481481</v>
      </c>
      <c r="O3815">
        <v>4.166666666666667</v>
      </c>
      <c r="P3815">
        <v>77.31481481481481</v>
      </c>
      <c r="Q3815">
        <v>23.148148148148149</v>
      </c>
      <c r="R3815" t="s">
        <v>128</v>
      </c>
    </row>
    <row r="3816" spans="1:18">
      <c r="A3816">
        <v>714</v>
      </c>
      <c r="B3816">
        <v>101</v>
      </c>
      <c r="C3816" t="s">
        <v>1053</v>
      </c>
      <c r="D3816" t="s">
        <v>1054</v>
      </c>
      <c r="E3816" t="s">
        <v>1419</v>
      </c>
      <c r="F3816" t="s">
        <v>1407</v>
      </c>
      <c r="G3816" t="s">
        <v>1420</v>
      </c>
      <c r="H3816" t="s">
        <v>1421</v>
      </c>
      <c r="I3816" t="s">
        <v>12</v>
      </c>
      <c r="J3816">
        <v>216</v>
      </c>
      <c r="K3816">
        <v>498.81018518518516</v>
      </c>
      <c r="L3816">
        <v>22.222222222222221</v>
      </c>
      <c r="M3816">
        <v>57.870370370370374</v>
      </c>
      <c r="N3816">
        <v>12.962962962962964</v>
      </c>
      <c r="O3816">
        <v>6.9444444444444446</v>
      </c>
      <c r="P3816">
        <v>77.777777777777771</v>
      </c>
      <c r="Q3816">
        <v>19.907407407407408</v>
      </c>
      <c r="R3816" t="s">
        <v>128</v>
      </c>
    </row>
    <row r="3817" spans="1:18">
      <c r="A3817">
        <v>715</v>
      </c>
      <c r="B3817">
        <v>174</v>
      </c>
      <c r="C3817" t="s">
        <v>1055</v>
      </c>
      <c r="D3817" t="s">
        <v>368</v>
      </c>
      <c r="E3817" t="s">
        <v>1419</v>
      </c>
      <c r="F3817" t="s">
        <v>1407</v>
      </c>
      <c r="G3817" t="s">
        <v>1420</v>
      </c>
      <c r="H3817" t="s">
        <v>1421</v>
      </c>
      <c r="I3817" t="s">
        <v>3</v>
      </c>
      <c r="J3817">
        <v>93</v>
      </c>
      <c r="K3817">
        <v>491.36559139784947</v>
      </c>
      <c r="L3817">
        <v>45.161290322580648</v>
      </c>
      <c r="M3817">
        <v>27.956989247311828</v>
      </c>
      <c r="N3817">
        <v>18.27956989247312</v>
      </c>
      <c r="O3817">
        <v>8.6021505376344081</v>
      </c>
      <c r="P3817">
        <v>54.838709677419352</v>
      </c>
      <c r="Q3817">
        <v>26.881720430107528</v>
      </c>
      <c r="R3817" t="s">
        <v>53</v>
      </c>
    </row>
    <row r="3818" spans="1:18">
      <c r="A3818">
        <v>715</v>
      </c>
      <c r="B3818">
        <v>174</v>
      </c>
      <c r="C3818" t="s">
        <v>1055</v>
      </c>
      <c r="D3818" t="s">
        <v>368</v>
      </c>
      <c r="E3818" t="s">
        <v>1419</v>
      </c>
      <c r="F3818" t="s">
        <v>1407</v>
      </c>
      <c r="G3818" t="s">
        <v>1420</v>
      </c>
      <c r="H3818" t="s">
        <v>1421</v>
      </c>
      <c r="I3818" t="s">
        <v>10</v>
      </c>
      <c r="J3818">
        <v>94</v>
      </c>
      <c r="K3818">
        <v>513.15957446808511</v>
      </c>
      <c r="L3818">
        <v>15.957446808510639</v>
      </c>
      <c r="M3818">
        <v>47.872340425531917</v>
      </c>
      <c r="N3818">
        <v>30.851063829787233</v>
      </c>
      <c r="O3818">
        <v>5.3191489361702127</v>
      </c>
      <c r="P3818">
        <v>84.042553191489361</v>
      </c>
      <c r="Q3818">
        <v>36.170212765957444</v>
      </c>
      <c r="R3818" t="s">
        <v>53</v>
      </c>
    </row>
    <row r="3819" spans="1:18">
      <c r="A3819">
        <v>715</v>
      </c>
      <c r="B3819">
        <v>174</v>
      </c>
      <c r="C3819" t="s">
        <v>1055</v>
      </c>
      <c r="D3819" t="s">
        <v>368</v>
      </c>
      <c r="E3819" t="s">
        <v>1419</v>
      </c>
      <c r="F3819" t="s">
        <v>1407</v>
      </c>
      <c r="G3819" t="s">
        <v>1420</v>
      </c>
      <c r="H3819" t="s">
        <v>1421</v>
      </c>
      <c r="I3819" t="s">
        <v>11</v>
      </c>
      <c r="J3819">
        <v>94</v>
      </c>
      <c r="K3819">
        <v>498.88297872340428</v>
      </c>
      <c r="L3819">
        <v>28.723404255319149</v>
      </c>
      <c r="M3819">
        <v>42.553191489361701</v>
      </c>
      <c r="N3819">
        <v>23.404255319148938</v>
      </c>
      <c r="O3819">
        <v>5.3191489361702127</v>
      </c>
      <c r="P3819">
        <v>71.276595744680847</v>
      </c>
      <c r="Q3819">
        <v>28.723404255319149</v>
      </c>
      <c r="R3819" t="s">
        <v>53</v>
      </c>
    </row>
    <row r="3820" spans="1:18">
      <c r="A3820">
        <v>715</v>
      </c>
      <c r="B3820">
        <v>174</v>
      </c>
      <c r="C3820" t="s">
        <v>1055</v>
      </c>
      <c r="D3820" t="s">
        <v>368</v>
      </c>
      <c r="E3820" t="s">
        <v>1419</v>
      </c>
      <c r="F3820" t="s">
        <v>1407</v>
      </c>
      <c r="G3820" t="s">
        <v>1420</v>
      </c>
      <c r="H3820" t="s">
        <v>1421</v>
      </c>
      <c r="I3820" t="s">
        <v>12</v>
      </c>
      <c r="J3820">
        <v>93</v>
      </c>
      <c r="K3820">
        <v>492.47311827956992</v>
      </c>
      <c r="L3820">
        <v>38.70967741935484</v>
      </c>
      <c r="M3820">
        <v>36.55913978494624</v>
      </c>
      <c r="N3820">
        <v>18.27956989247312</v>
      </c>
      <c r="O3820">
        <v>6.4516129032258061</v>
      </c>
      <c r="P3820">
        <v>61.29032258064516</v>
      </c>
      <c r="Q3820">
        <v>24.731182795698924</v>
      </c>
      <c r="R3820" t="s">
        <v>53</v>
      </c>
    </row>
    <row r="3821" spans="1:18">
      <c r="A3821">
        <v>715</v>
      </c>
      <c r="B3821">
        <v>183</v>
      </c>
      <c r="C3821" t="s">
        <v>1055</v>
      </c>
      <c r="D3821" t="s">
        <v>1056</v>
      </c>
      <c r="E3821" t="s">
        <v>1419</v>
      </c>
      <c r="F3821" t="s">
        <v>1407</v>
      </c>
      <c r="G3821" t="s">
        <v>1420</v>
      </c>
      <c r="H3821" t="s">
        <v>1421</v>
      </c>
      <c r="I3821" t="s">
        <v>3</v>
      </c>
      <c r="J3821">
        <v>93</v>
      </c>
      <c r="K3821">
        <v>492.88172043010752</v>
      </c>
      <c r="L3821">
        <v>38.70967741935484</v>
      </c>
      <c r="M3821">
        <v>39.784946236559136</v>
      </c>
      <c r="N3821">
        <v>17.204301075268816</v>
      </c>
      <c r="O3821">
        <v>4.301075268817204</v>
      </c>
      <c r="P3821">
        <v>61.29032258064516</v>
      </c>
      <c r="Q3821">
        <v>21.50537634408602</v>
      </c>
      <c r="R3821" t="s">
        <v>53</v>
      </c>
    </row>
    <row r="3822" spans="1:18">
      <c r="A3822">
        <v>715</v>
      </c>
      <c r="B3822">
        <v>183</v>
      </c>
      <c r="C3822" t="s">
        <v>1055</v>
      </c>
      <c r="D3822" t="s">
        <v>1056</v>
      </c>
      <c r="E3822" t="s">
        <v>1419</v>
      </c>
      <c r="F3822" t="s">
        <v>1407</v>
      </c>
      <c r="G3822" t="s">
        <v>1420</v>
      </c>
      <c r="H3822" t="s">
        <v>1421</v>
      </c>
      <c r="I3822" t="s">
        <v>10</v>
      </c>
      <c r="J3822">
        <v>95</v>
      </c>
      <c r="K3822">
        <v>511.7578947368421</v>
      </c>
      <c r="L3822">
        <v>21.05263157894737</v>
      </c>
      <c r="M3822">
        <v>43.157894736842103</v>
      </c>
      <c r="N3822">
        <v>27.368421052631579</v>
      </c>
      <c r="O3822">
        <v>8.4210526315789469</v>
      </c>
      <c r="P3822">
        <v>78.94736842105263</v>
      </c>
      <c r="Q3822">
        <v>35.789473684210527</v>
      </c>
      <c r="R3822" t="s">
        <v>53</v>
      </c>
    </row>
    <row r="3823" spans="1:18">
      <c r="A3823">
        <v>715</v>
      </c>
      <c r="B3823">
        <v>183</v>
      </c>
      <c r="C3823" t="s">
        <v>1055</v>
      </c>
      <c r="D3823" t="s">
        <v>1056</v>
      </c>
      <c r="E3823" t="s">
        <v>1419</v>
      </c>
      <c r="F3823" t="s">
        <v>1407</v>
      </c>
      <c r="G3823" t="s">
        <v>1420</v>
      </c>
      <c r="H3823" t="s">
        <v>1421</v>
      </c>
      <c r="I3823" t="s">
        <v>11</v>
      </c>
      <c r="J3823">
        <v>95</v>
      </c>
      <c r="K3823">
        <v>494.37894736842105</v>
      </c>
      <c r="L3823">
        <v>30.526315789473685</v>
      </c>
      <c r="M3823">
        <v>51.578947368421055</v>
      </c>
      <c r="N3823">
        <v>14.736842105263158</v>
      </c>
      <c r="O3823">
        <v>3.1578947368421053</v>
      </c>
      <c r="P3823">
        <v>69.473684210526315</v>
      </c>
      <c r="Q3823">
        <v>17.894736842105264</v>
      </c>
      <c r="R3823" t="s">
        <v>53</v>
      </c>
    </row>
    <row r="3824" spans="1:18">
      <c r="A3824">
        <v>715</v>
      </c>
      <c r="B3824">
        <v>183</v>
      </c>
      <c r="C3824" t="s">
        <v>1055</v>
      </c>
      <c r="D3824" t="s">
        <v>1056</v>
      </c>
      <c r="E3824" t="s">
        <v>1419</v>
      </c>
      <c r="F3824" t="s">
        <v>1407</v>
      </c>
      <c r="G3824" t="s">
        <v>1420</v>
      </c>
      <c r="H3824" t="s">
        <v>1421</v>
      </c>
      <c r="I3824" t="s">
        <v>12</v>
      </c>
      <c r="J3824">
        <v>93</v>
      </c>
      <c r="K3824">
        <v>472.76344086021504</v>
      </c>
      <c r="L3824">
        <v>53.763440860215056</v>
      </c>
      <c r="M3824">
        <v>41.935483870967744</v>
      </c>
      <c r="N3824">
        <v>3.225806451612903</v>
      </c>
      <c r="O3824">
        <v>1.075268817204301</v>
      </c>
      <c r="P3824">
        <v>46.236559139784944</v>
      </c>
      <c r="Q3824">
        <v>4.301075268817204</v>
      </c>
      <c r="R3824" t="s">
        <v>53</v>
      </c>
    </row>
    <row r="3825" spans="1:18">
      <c r="A3825">
        <v>715</v>
      </c>
      <c r="B3825">
        <v>188</v>
      </c>
      <c r="C3825" t="s">
        <v>1055</v>
      </c>
      <c r="D3825" t="s">
        <v>1057</v>
      </c>
      <c r="E3825" t="s">
        <v>1419</v>
      </c>
      <c r="F3825" t="s">
        <v>1407</v>
      </c>
      <c r="G3825" t="s">
        <v>1420</v>
      </c>
      <c r="H3825" t="s">
        <v>1421</v>
      </c>
      <c r="I3825" t="s">
        <v>3</v>
      </c>
      <c r="J3825">
        <v>88</v>
      </c>
      <c r="K3825">
        <v>462.09090909090907</v>
      </c>
      <c r="L3825">
        <v>67.045454545454547</v>
      </c>
      <c r="M3825">
        <v>25</v>
      </c>
      <c r="N3825">
        <v>6.8181818181818183</v>
      </c>
      <c r="O3825">
        <v>1.1363636363636365</v>
      </c>
      <c r="P3825">
        <v>32.954545454545453</v>
      </c>
      <c r="Q3825">
        <v>7.9545454545454541</v>
      </c>
      <c r="R3825" t="s">
        <v>53</v>
      </c>
    </row>
    <row r="3826" spans="1:18">
      <c r="A3826">
        <v>715</v>
      </c>
      <c r="B3826">
        <v>188</v>
      </c>
      <c r="C3826" t="s">
        <v>1055</v>
      </c>
      <c r="D3826" t="s">
        <v>1057</v>
      </c>
      <c r="E3826" t="s">
        <v>1419</v>
      </c>
      <c r="F3826" t="s">
        <v>1407</v>
      </c>
      <c r="G3826" t="s">
        <v>1420</v>
      </c>
      <c r="H3826" t="s">
        <v>1421</v>
      </c>
      <c r="I3826" t="s">
        <v>10</v>
      </c>
      <c r="J3826">
        <v>88</v>
      </c>
      <c r="K3826">
        <v>478.27272727272725</v>
      </c>
      <c r="L3826">
        <v>48.863636363636367</v>
      </c>
      <c r="M3826">
        <v>43.18181818181818</v>
      </c>
      <c r="N3826">
        <v>7.9545454545454541</v>
      </c>
      <c r="O3826">
        <v>0</v>
      </c>
      <c r="P3826">
        <v>51.136363636363633</v>
      </c>
      <c r="Q3826">
        <v>7.9545454545454541</v>
      </c>
      <c r="R3826" t="s">
        <v>53</v>
      </c>
    </row>
    <row r="3827" spans="1:18">
      <c r="A3827">
        <v>715</v>
      </c>
      <c r="B3827">
        <v>188</v>
      </c>
      <c r="C3827" t="s">
        <v>1055</v>
      </c>
      <c r="D3827" t="s">
        <v>1057</v>
      </c>
      <c r="E3827" t="s">
        <v>1419</v>
      </c>
      <c r="F3827" t="s">
        <v>1407</v>
      </c>
      <c r="G3827" t="s">
        <v>1420</v>
      </c>
      <c r="H3827" t="s">
        <v>1421</v>
      </c>
      <c r="I3827" t="s">
        <v>11</v>
      </c>
      <c r="J3827">
        <v>88</v>
      </c>
      <c r="K3827">
        <v>495.63636363636363</v>
      </c>
      <c r="L3827">
        <v>32.954545454545453</v>
      </c>
      <c r="M3827">
        <v>43.18181818181818</v>
      </c>
      <c r="N3827">
        <v>18.181818181818183</v>
      </c>
      <c r="O3827">
        <v>5.6818181818181817</v>
      </c>
      <c r="P3827">
        <v>67.045454545454547</v>
      </c>
      <c r="Q3827">
        <v>23.863636363636363</v>
      </c>
      <c r="R3827" t="s">
        <v>53</v>
      </c>
    </row>
    <row r="3828" spans="1:18">
      <c r="A3828">
        <v>715</v>
      </c>
      <c r="B3828">
        <v>188</v>
      </c>
      <c r="C3828" t="s">
        <v>1055</v>
      </c>
      <c r="D3828" t="s">
        <v>1057</v>
      </c>
      <c r="E3828" t="s">
        <v>1419</v>
      </c>
      <c r="F3828" t="s">
        <v>1407</v>
      </c>
      <c r="G3828" t="s">
        <v>1420</v>
      </c>
      <c r="H3828" t="s">
        <v>1421</v>
      </c>
      <c r="I3828" t="s">
        <v>12</v>
      </c>
      <c r="J3828">
        <v>88</v>
      </c>
      <c r="K3828">
        <v>479.19318181818181</v>
      </c>
      <c r="L3828">
        <v>42.045454545454547</v>
      </c>
      <c r="M3828">
        <v>45.454545454545453</v>
      </c>
      <c r="N3828">
        <v>10.227272727272727</v>
      </c>
      <c r="O3828">
        <v>2.2727272727272729</v>
      </c>
      <c r="P3828">
        <v>57.954545454545453</v>
      </c>
      <c r="Q3828">
        <v>12.5</v>
      </c>
      <c r="R3828" t="s">
        <v>53</v>
      </c>
    </row>
    <row r="3829" spans="1:18">
      <c r="A3829">
        <v>715</v>
      </c>
      <c r="B3829">
        <v>210</v>
      </c>
      <c r="C3829" t="s">
        <v>1055</v>
      </c>
      <c r="D3829" t="s">
        <v>1058</v>
      </c>
      <c r="E3829" t="s">
        <v>1419</v>
      </c>
      <c r="F3829" t="s">
        <v>1407</v>
      </c>
      <c r="G3829" t="s">
        <v>1420</v>
      </c>
      <c r="H3829" t="s">
        <v>1421</v>
      </c>
      <c r="I3829" t="s">
        <v>3</v>
      </c>
      <c r="J3829">
        <v>114</v>
      </c>
      <c r="K3829">
        <v>476.81578947368422</v>
      </c>
      <c r="L3829">
        <v>51.754385964912281</v>
      </c>
      <c r="M3829">
        <v>29.82456140350877</v>
      </c>
      <c r="N3829">
        <v>17.543859649122808</v>
      </c>
      <c r="O3829">
        <v>0.8771929824561403</v>
      </c>
      <c r="P3829">
        <v>48.245614035087719</v>
      </c>
      <c r="Q3829">
        <v>18.421052631578949</v>
      </c>
      <c r="R3829" t="s">
        <v>53</v>
      </c>
    </row>
    <row r="3830" spans="1:18">
      <c r="A3830">
        <v>715</v>
      </c>
      <c r="B3830">
        <v>210</v>
      </c>
      <c r="C3830" t="s">
        <v>1055</v>
      </c>
      <c r="D3830" t="s">
        <v>1058</v>
      </c>
      <c r="E3830" t="s">
        <v>1419</v>
      </c>
      <c r="F3830" t="s">
        <v>1407</v>
      </c>
      <c r="G3830" t="s">
        <v>1420</v>
      </c>
      <c r="H3830" t="s">
        <v>1421</v>
      </c>
      <c r="I3830" t="s">
        <v>10</v>
      </c>
      <c r="J3830">
        <v>114</v>
      </c>
      <c r="K3830">
        <v>494.73684210526318</v>
      </c>
      <c r="L3830">
        <v>36.842105263157897</v>
      </c>
      <c r="M3830">
        <v>37.719298245614034</v>
      </c>
      <c r="N3830">
        <v>25.438596491228068</v>
      </c>
      <c r="O3830">
        <v>0</v>
      </c>
      <c r="P3830">
        <v>63.157894736842103</v>
      </c>
      <c r="Q3830">
        <v>25.438596491228068</v>
      </c>
      <c r="R3830" t="s">
        <v>53</v>
      </c>
    </row>
    <row r="3831" spans="1:18">
      <c r="A3831">
        <v>715</v>
      </c>
      <c r="B3831">
        <v>210</v>
      </c>
      <c r="C3831" t="s">
        <v>1055</v>
      </c>
      <c r="D3831" t="s">
        <v>1058</v>
      </c>
      <c r="E3831" t="s">
        <v>1419</v>
      </c>
      <c r="F3831" t="s">
        <v>1407</v>
      </c>
      <c r="G3831" t="s">
        <v>1420</v>
      </c>
      <c r="H3831" t="s">
        <v>1421</v>
      </c>
      <c r="I3831" t="s">
        <v>11</v>
      </c>
      <c r="J3831">
        <v>113</v>
      </c>
      <c r="K3831">
        <v>494.2920353982301</v>
      </c>
      <c r="L3831">
        <v>38.938053097345133</v>
      </c>
      <c r="M3831">
        <v>34.513274336283189</v>
      </c>
      <c r="N3831">
        <v>23.008849557522122</v>
      </c>
      <c r="O3831">
        <v>3.5398230088495577</v>
      </c>
      <c r="P3831">
        <v>61.061946902654867</v>
      </c>
      <c r="Q3831">
        <v>26.548672566371682</v>
      </c>
      <c r="R3831" t="s">
        <v>53</v>
      </c>
    </row>
    <row r="3832" spans="1:18">
      <c r="A3832">
        <v>715</v>
      </c>
      <c r="B3832">
        <v>210</v>
      </c>
      <c r="C3832" t="s">
        <v>1055</v>
      </c>
      <c r="D3832" t="s">
        <v>1058</v>
      </c>
      <c r="E3832" t="s">
        <v>1419</v>
      </c>
      <c r="F3832" t="s">
        <v>1407</v>
      </c>
      <c r="G3832" t="s">
        <v>1420</v>
      </c>
      <c r="H3832" t="s">
        <v>1421</v>
      </c>
      <c r="I3832" t="s">
        <v>12</v>
      </c>
      <c r="J3832">
        <v>114</v>
      </c>
      <c r="K3832">
        <v>486.92982456140351</v>
      </c>
      <c r="L3832">
        <v>37.719298245614034</v>
      </c>
      <c r="M3832">
        <v>45.614035087719301</v>
      </c>
      <c r="N3832">
        <v>14.035087719298245</v>
      </c>
      <c r="O3832">
        <v>2.6315789473684212</v>
      </c>
      <c r="P3832">
        <v>62.280701754385966</v>
      </c>
      <c r="Q3832">
        <v>16.666666666666668</v>
      </c>
      <c r="R3832" t="s">
        <v>53</v>
      </c>
    </row>
    <row r="3833" spans="1:18">
      <c r="A3833">
        <v>715</v>
      </c>
      <c r="B3833">
        <v>274</v>
      </c>
      <c r="C3833" t="s">
        <v>1055</v>
      </c>
      <c r="D3833" t="s">
        <v>365</v>
      </c>
      <c r="E3833" t="s">
        <v>1419</v>
      </c>
      <c r="F3833" t="s">
        <v>1407</v>
      </c>
      <c r="G3833" t="s">
        <v>1420</v>
      </c>
      <c r="H3833" t="s">
        <v>1421</v>
      </c>
      <c r="I3833" t="s">
        <v>3</v>
      </c>
      <c r="J3833">
        <v>119</v>
      </c>
      <c r="K3833">
        <v>496.31092436974791</v>
      </c>
      <c r="L3833">
        <v>43.69747899159664</v>
      </c>
      <c r="M3833">
        <v>26.890756302521009</v>
      </c>
      <c r="N3833">
        <v>19.327731092436974</v>
      </c>
      <c r="O3833">
        <v>10.084033613445378</v>
      </c>
      <c r="P3833">
        <v>56.30252100840336</v>
      </c>
      <c r="Q3833">
        <v>29.411764705882351</v>
      </c>
      <c r="R3833" t="s">
        <v>53</v>
      </c>
    </row>
    <row r="3834" spans="1:18">
      <c r="A3834">
        <v>715</v>
      </c>
      <c r="B3834">
        <v>274</v>
      </c>
      <c r="C3834" t="s">
        <v>1055</v>
      </c>
      <c r="D3834" t="s">
        <v>365</v>
      </c>
      <c r="E3834" t="s">
        <v>1419</v>
      </c>
      <c r="F3834" t="s">
        <v>1407</v>
      </c>
      <c r="G3834" t="s">
        <v>1420</v>
      </c>
      <c r="H3834" t="s">
        <v>1421</v>
      </c>
      <c r="I3834" t="s">
        <v>10</v>
      </c>
      <c r="J3834">
        <v>119</v>
      </c>
      <c r="K3834">
        <v>527.11764705882354</v>
      </c>
      <c r="L3834">
        <v>11.764705882352942</v>
      </c>
      <c r="M3834">
        <v>36.134453781512605</v>
      </c>
      <c r="N3834">
        <v>39.495798319327733</v>
      </c>
      <c r="O3834">
        <v>12.605042016806722</v>
      </c>
      <c r="P3834">
        <v>88.235294117647058</v>
      </c>
      <c r="Q3834">
        <v>52.100840336134453</v>
      </c>
      <c r="R3834" t="s">
        <v>53</v>
      </c>
    </row>
    <row r="3835" spans="1:18">
      <c r="A3835">
        <v>715</v>
      </c>
      <c r="B3835">
        <v>274</v>
      </c>
      <c r="C3835" t="s">
        <v>1055</v>
      </c>
      <c r="D3835" t="s">
        <v>365</v>
      </c>
      <c r="E3835" t="s">
        <v>1419</v>
      </c>
      <c r="F3835" t="s">
        <v>1407</v>
      </c>
      <c r="G3835" t="s">
        <v>1420</v>
      </c>
      <c r="H3835" t="s">
        <v>1421</v>
      </c>
      <c r="I3835" t="s">
        <v>11</v>
      </c>
      <c r="J3835">
        <v>119</v>
      </c>
      <c r="K3835">
        <v>505.781512605042</v>
      </c>
      <c r="L3835">
        <v>25.210084033613445</v>
      </c>
      <c r="M3835">
        <v>43.69747899159664</v>
      </c>
      <c r="N3835">
        <v>22.689075630252102</v>
      </c>
      <c r="O3835">
        <v>8.4033613445378155</v>
      </c>
      <c r="P3835">
        <v>74.789915966386559</v>
      </c>
      <c r="Q3835">
        <v>31.092436974789916</v>
      </c>
      <c r="R3835" t="s">
        <v>53</v>
      </c>
    </row>
    <row r="3836" spans="1:18">
      <c r="A3836">
        <v>715</v>
      </c>
      <c r="B3836">
        <v>274</v>
      </c>
      <c r="C3836" t="s">
        <v>1055</v>
      </c>
      <c r="D3836" t="s">
        <v>365</v>
      </c>
      <c r="E3836" t="s">
        <v>1419</v>
      </c>
      <c r="F3836" t="s">
        <v>1407</v>
      </c>
      <c r="G3836" t="s">
        <v>1420</v>
      </c>
      <c r="H3836" t="s">
        <v>1421</v>
      </c>
      <c r="I3836" t="s">
        <v>12</v>
      </c>
      <c r="J3836">
        <v>119</v>
      </c>
      <c r="K3836">
        <v>507.0924369747899</v>
      </c>
      <c r="L3836">
        <v>22.689075630252102</v>
      </c>
      <c r="M3836">
        <v>42.857142857142854</v>
      </c>
      <c r="N3836">
        <v>21.008403361344538</v>
      </c>
      <c r="O3836">
        <v>13.445378151260504</v>
      </c>
      <c r="P3836">
        <v>77.310924369747895</v>
      </c>
      <c r="Q3836">
        <v>34.45378151260504</v>
      </c>
      <c r="R3836" t="s">
        <v>53</v>
      </c>
    </row>
    <row r="3837" spans="1:18">
      <c r="A3837">
        <v>715</v>
      </c>
      <c r="B3837">
        <v>310</v>
      </c>
      <c r="C3837" t="s">
        <v>1055</v>
      </c>
      <c r="D3837" t="s">
        <v>1059</v>
      </c>
      <c r="E3837" t="s">
        <v>1419</v>
      </c>
      <c r="F3837" t="s">
        <v>1407</v>
      </c>
      <c r="G3837" t="s">
        <v>1420</v>
      </c>
      <c r="H3837" t="s">
        <v>1421</v>
      </c>
      <c r="I3837" t="s">
        <v>3</v>
      </c>
      <c r="J3837">
        <v>93</v>
      </c>
      <c r="K3837">
        <v>488.32258064516128</v>
      </c>
      <c r="L3837">
        <v>47.311827956989248</v>
      </c>
      <c r="M3837">
        <v>25.806451612903224</v>
      </c>
      <c r="N3837">
        <v>23.655913978494624</v>
      </c>
      <c r="O3837">
        <v>3.225806451612903</v>
      </c>
      <c r="P3837">
        <v>52.688172043010752</v>
      </c>
      <c r="Q3837">
        <v>26.881720430107528</v>
      </c>
      <c r="R3837" t="s">
        <v>53</v>
      </c>
    </row>
    <row r="3838" spans="1:18">
      <c r="A3838">
        <v>715</v>
      </c>
      <c r="B3838">
        <v>310</v>
      </c>
      <c r="C3838" t="s">
        <v>1055</v>
      </c>
      <c r="D3838" t="s">
        <v>1059</v>
      </c>
      <c r="E3838" t="s">
        <v>1419</v>
      </c>
      <c r="F3838" t="s">
        <v>1407</v>
      </c>
      <c r="G3838" t="s">
        <v>1420</v>
      </c>
      <c r="H3838" t="s">
        <v>1421</v>
      </c>
      <c r="I3838" t="s">
        <v>10</v>
      </c>
      <c r="J3838">
        <v>93</v>
      </c>
      <c r="K3838">
        <v>505.19354838709677</v>
      </c>
      <c r="L3838">
        <v>25.806451612903224</v>
      </c>
      <c r="M3838">
        <v>47.311827956989248</v>
      </c>
      <c r="N3838">
        <v>19.35483870967742</v>
      </c>
      <c r="O3838">
        <v>7.5268817204301079</v>
      </c>
      <c r="P3838">
        <v>74.193548387096769</v>
      </c>
      <c r="Q3838">
        <v>26.881720430107528</v>
      </c>
      <c r="R3838" t="s">
        <v>53</v>
      </c>
    </row>
    <row r="3839" spans="1:18">
      <c r="A3839">
        <v>715</v>
      </c>
      <c r="B3839">
        <v>310</v>
      </c>
      <c r="C3839" t="s">
        <v>1055</v>
      </c>
      <c r="D3839" t="s">
        <v>1059</v>
      </c>
      <c r="E3839" t="s">
        <v>1419</v>
      </c>
      <c r="F3839" t="s">
        <v>1407</v>
      </c>
      <c r="G3839" t="s">
        <v>1420</v>
      </c>
      <c r="H3839" t="s">
        <v>1421</v>
      </c>
      <c r="I3839" t="s">
        <v>11</v>
      </c>
      <c r="J3839">
        <v>93</v>
      </c>
      <c r="K3839">
        <v>500.13978494623655</v>
      </c>
      <c r="L3839">
        <v>32.258064516129032</v>
      </c>
      <c r="M3839">
        <v>39.784946236559136</v>
      </c>
      <c r="N3839">
        <v>21.50537634408602</v>
      </c>
      <c r="O3839">
        <v>6.4516129032258061</v>
      </c>
      <c r="P3839">
        <v>67.741935483870961</v>
      </c>
      <c r="Q3839">
        <v>27.956989247311828</v>
      </c>
      <c r="R3839" t="s">
        <v>53</v>
      </c>
    </row>
    <row r="3840" spans="1:18">
      <c r="A3840">
        <v>715</v>
      </c>
      <c r="B3840">
        <v>310</v>
      </c>
      <c r="C3840" t="s">
        <v>1055</v>
      </c>
      <c r="D3840" t="s">
        <v>1059</v>
      </c>
      <c r="E3840" t="s">
        <v>1419</v>
      </c>
      <c r="F3840" t="s">
        <v>1407</v>
      </c>
      <c r="G3840" t="s">
        <v>1420</v>
      </c>
      <c r="H3840" t="s">
        <v>1421</v>
      </c>
      <c r="I3840" t="s">
        <v>12</v>
      </c>
      <c r="J3840">
        <v>93</v>
      </c>
      <c r="K3840">
        <v>503.39784946236557</v>
      </c>
      <c r="L3840">
        <v>31.182795698924732</v>
      </c>
      <c r="M3840">
        <v>38.70967741935484</v>
      </c>
      <c r="N3840">
        <v>12.903225806451612</v>
      </c>
      <c r="O3840">
        <v>17.204301075268816</v>
      </c>
      <c r="P3840">
        <v>68.817204301075265</v>
      </c>
      <c r="Q3840">
        <v>30.107526881720432</v>
      </c>
      <c r="R3840" t="s">
        <v>53</v>
      </c>
    </row>
    <row r="3841" spans="1:18">
      <c r="A3841">
        <v>716</v>
      </c>
      <c r="B3841">
        <v>3050</v>
      </c>
      <c r="C3841" t="s">
        <v>1060</v>
      </c>
      <c r="D3841" t="s">
        <v>1061</v>
      </c>
      <c r="E3841" t="s">
        <v>1419</v>
      </c>
      <c r="F3841" t="s">
        <v>1407</v>
      </c>
      <c r="G3841" t="s">
        <v>1420</v>
      </c>
      <c r="H3841" t="s">
        <v>1421</v>
      </c>
      <c r="I3841" t="s">
        <v>3</v>
      </c>
      <c r="J3841">
        <v>97</v>
      </c>
      <c r="K3841">
        <v>490.89690721649487</v>
      </c>
      <c r="L3841">
        <v>38.144329896907216</v>
      </c>
      <c r="M3841">
        <v>40.206185567010309</v>
      </c>
      <c r="N3841">
        <v>17.52577319587629</v>
      </c>
      <c r="O3841">
        <v>4.1237113402061851</v>
      </c>
      <c r="P3841">
        <v>61.855670103092784</v>
      </c>
      <c r="Q3841">
        <v>21.649484536082475</v>
      </c>
      <c r="R3841" t="s">
        <v>100</v>
      </c>
    </row>
    <row r="3842" spans="1:18">
      <c r="A3842">
        <v>716</v>
      </c>
      <c r="B3842">
        <v>3050</v>
      </c>
      <c r="C3842" t="s">
        <v>1060</v>
      </c>
      <c r="D3842" t="s">
        <v>1061</v>
      </c>
      <c r="E3842" t="s">
        <v>1419</v>
      </c>
      <c r="F3842" t="s">
        <v>1407</v>
      </c>
      <c r="G3842" t="s">
        <v>1420</v>
      </c>
      <c r="H3842" t="s">
        <v>1421</v>
      </c>
      <c r="I3842" t="s">
        <v>10</v>
      </c>
      <c r="J3842">
        <v>98</v>
      </c>
      <c r="K3842">
        <v>498.5204081632653</v>
      </c>
      <c r="L3842">
        <v>28.571428571428573</v>
      </c>
      <c r="M3842">
        <v>42.857142857142854</v>
      </c>
      <c r="N3842">
        <v>28.571428571428573</v>
      </c>
      <c r="O3842">
        <v>0</v>
      </c>
      <c r="P3842">
        <v>71.428571428571431</v>
      </c>
      <c r="Q3842">
        <v>28.571428571428573</v>
      </c>
      <c r="R3842" t="s">
        <v>100</v>
      </c>
    </row>
    <row r="3843" spans="1:18">
      <c r="A3843">
        <v>716</v>
      </c>
      <c r="B3843">
        <v>3050</v>
      </c>
      <c r="C3843" t="s">
        <v>1060</v>
      </c>
      <c r="D3843" t="s">
        <v>1061</v>
      </c>
      <c r="E3843" t="s">
        <v>1419</v>
      </c>
      <c r="F3843" t="s">
        <v>1407</v>
      </c>
      <c r="G3843" t="s">
        <v>1420</v>
      </c>
      <c r="H3843" t="s">
        <v>1421</v>
      </c>
      <c r="I3843" t="s">
        <v>11</v>
      </c>
      <c r="J3843">
        <v>98</v>
      </c>
      <c r="K3843">
        <v>491.17346938775512</v>
      </c>
      <c r="L3843">
        <v>33.673469387755105</v>
      </c>
      <c r="M3843">
        <v>48.979591836734691</v>
      </c>
      <c r="N3843">
        <v>13.26530612244898</v>
      </c>
      <c r="O3843">
        <v>4.0816326530612246</v>
      </c>
      <c r="P3843">
        <v>66.326530612244895</v>
      </c>
      <c r="Q3843">
        <v>17.346938775510203</v>
      </c>
      <c r="R3843" t="s">
        <v>100</v>
      </c>
    </row>
    <row r="3844" spans="1:18">
      <c r="A3844">
        <v>716</v>
      </c>
      <c r="B3844">
        <v>3050</v>
      </c>
      <c r="C3844" t="s">
        <v>1060</v>
      </c>
      <c r="D3844" t="s">
        <v>1061</v>
      </c>
      <c r="E3844" t="s">
        <v>1419</v>
      </c>
      <c r="F3844" t="s">
        <v>1407</v>
      </c>
      <c r="G3844" t="s">
        <v>1420</v>
      </c>
      <c r="H3844" t="s">
        <v>1421</v>
      </c>
      <c r="I3844" t="s">
        <v>12</v>
      </c>
      <c r="J3844">
        <v>97</v>
      </c>
      <c r="K3844">
        <v>494.18556701030928</v>
      </c>
      <c r="L3844">
        <v>31.958762886597938</v>
      </c>
      <c r="M3844">
        <v>52.577319587628864</v>
      </c>
      <c r="N3844">
        <v>11.340206185567011</v>
      </c>
      <c r="O3844">
        <v>4.1237113402061851</v>
      </c>
      <c r="P3844">
        <v>68.041237113402062</v>
      </c>
      <c r="Q3844">
        <v>15.463917525773196</v>
      </c>
      <c r="R3844" t="s">
        <v>100</v>
      </c>
    </row>
    <row r="3845" spans="1:18">
      <c r="A3845">
        <v>717</v>
      </c>
      <c r="B3845">
        <v>113</v>
      </c>
      <c r="C3845" t="s">
        <v>1062</v>
      </c>
      <c r="D3845" t="s">
        <v>1063</v>
      </c>
      <c r="E3845" t="s">
        <v>1419</v>
      </c>
      <c r="F3845" t="s">
        <v>1407</v>
      </c>
      <c r="G3845" t="s">
        <v>1420</v>
      </c>
      <c r="H3845" t="s">
        <v>1421</v>
      </c>
      <c r="I3845" t="s">
        <v>3</v>
      </c>
      <c r="J3845">
        <v>214</v>
      </c>
      <c r="K3845">
        <v>496.92990654205607</v>
      </c>
      <c r="L3845">
        <v>30.373831775700936</v>
      </c>
      <c r="M3845">
        <v>43.925233644859816</v>
      </c>
      <c r="N3845">
        <v>22.897196261682243</v>
      </c>
      <c r="O3845">
        <v>2.8037383177570092</v>
      </c>
      <c r="P3845">
        <v>69.626168224299064</v>
      </c>
      <c r="Q3845">
        <v>25.700934579439252</v>
      </c>
      <c r="R3845" t="s">
        <v>34</v>
      </c>
    </row>
    <row r="3846" spans="1:18">
      <c r="A3846">
        <v>717</v>
      </c>
      <c r="B3846">
        <v>113</v>
      </c>
      <c r="C3846" t="s">
        <v>1062</v>
      </c>
      <c r="D3846" t="s">
        <v>1063</v>
      </c>
      <c r="E3846" t="s">
        <v>1419</v>
      </c>
      <c r="F3846" t="s">
        <v>1407</v>
      </c>
      <c r="G3846" t="s">
        <v>1420</v>
      </c>
      <c r="H3846" t="s">
        <v>1421</v>
      </c>
      <c r="I3846" t="s">
        <v>10</v>
      </c>
      <c r="J3846">
        <v>214</v>
      </c>
      <c r="K3846">
        <v>519.90186915887853</v>
      </c>
      <c r="L3846">
        <v>12.149532710280374</v>
      </c>
      <c r="M3846">
        <v>43.457943925233643</v>
      </c>
      <c r="N3846">
        <v>38.317757009345797</v>
      </c>
      <c r="O3846">
        <v>6.0747663551401869</v>
      </c>
      <c r="P3846">
        <v>87.850467289719631</v>
      </c>
      <c r="Q3846">
        <v>44.392523364485982</v>
      </c>
      <c r="R3846" t="s">
        <v>34</v>
      </c>
    </row>
    <row r="3847" spans="1:18">
      <c r="A3847">
        <v>717</v>
      </c>
      <c r="B3847">
        <v>113</v>
      </c>
      <c r="C3847" t="s">
        <v>1062</v>
      </c>
      <c r="D3847" t="s">
        <v>1063</v>
      </c>
      <c r="E3847" t="s">
        <v>1419</v>
      </c>
      <c r="F3847" t="s">
        <v>1407</v>
      </c>
      <c r="G3847" t="s">
        <v>1420</v>
      </c>
      <c r="H3847" t="s">
        <v>1421</v>
      </c>
      <c r="I3847" t="s">
        <v>11</v>
      </c>
      <c r="J3847">
        <v>213</v>
      </c>
      <c r="K3847">
        <v>512.62441314553996</v>
      </c>
      <c r="L3847">
        <v>15.96244131455399</v>
      </c>
      <c r="M3847">
        <v>47.887323943661968</v>
      </c>
      <c r="N3847">
        <v>27.230046948356808</v>
      </c>
      <c r="O3847">
        <v>8.92018779342723</v>
      </c>
      <c r="P3847">
        <v>84.037558685446015</v>
      </c>
      <c r="Q3847">
        <v>36.15023474178404</v>
      </c>
      <c r="R3847" t="s">
        <v>34</v>
      </c>
    </row>
    <row r="3848" spans="1:18">
      <c r="A3848">
        <v>717</v>
      </c>
      <c r="B3848">
        <v>113</v>
      </c>
      <c r="C3848" t="s">
        <v>1062</v>
      </c>
      <c r="D3848" t="s">
        <v>1063</v>
      </c>
      <c r="E3848" t="s">
        <v>1419</v>
      </c>
      <c r="F3848" t="s">
        <v>1407</v>
      </c>
      <c r="G3848" t="s">
        <v>1420</v>
      </c>
      <c r="H3848" t="s">
        <v>1421</v>
      </c>
      <c r="I3848" t="s">
        <v>12</v>
      </c>
      <c r="J3848">
        <v>213</v>
      </c>
      <c r="K3848">
        <v>499.42723004694835</v>
      </c>
      <c r="L3848">
        <v>20.657276995305164</v>
      </c>
      <c r="M3848">
        <v>59.624413145539904</v>
      </c>
      <c r="N3848">
        <v>16.431924882629108</v>
      </c>
      <c r="O3848">
        <v>3.2863849765258215</v>
      </c>
      <c r="P3848">
        <v>79.342723004694832</v>
      </c>
      <c r="Q3848">
        <v>19.718309859154928</v>
      </c>
      <c r="R3848" t="s">
        <v>34</v>
      </c>
    </row>
    <row r="3849" spans="1:18">
      <c r="A3849">
        <v>718</v>
      </c>
      <c r="B3849">
        <v>199</v>
      </c>
      <c r="C3849" t="s">
        <v>1064</v>
      </c>
      <c r="D3849" t="s">
        <v>1065</v>
      </c>
      <c r="E3849" t="s">
        <v>1419</v>
      </c>
      <c r="F3849" t="s">
        <v>1407</v>
      </c>
      <c r="G3849" t="s">
        <v>1420</v>
      </c>
      <c r="H3849" t="s">
        <v>1421</v>
      </c>
      <c r="I3849" t="s">
        <v>3</v>
      </c>
      <c r="J3849">
        <v>17</v>
      </c>
      <c r="K3849">
        <v>462.29411764705884</v>
      </c>
      <c r="L3849">
        <v>58.823529411764703</v>
      </c>
      <c r="M3849">
        <v>41.176470588235297</v>
      </c>
      <c r="N3849">
        <v>0</v>
      </c>
      <c r="O3849">
        <v>0</v>
      </c>
      <c r="P3849">
        <v>41.176470588235297</v>
      </c>
      <c r="Q3849">
        <v>0</v>
      </c>
      <c r="R3849" t="s">
        <v>207</v>
      </c>
    </row>
    <row r="3850" spans="1:18">
      <c r="A3850">
        <v>718</v>
      </c>
      <c r="B3850">
        <v>199</v>
      </c>
      <c r="C3850" t="s">
        <v>1064</v>
      </c>
      <c r="D3850" t="s">
        <v>1065</v>
      </c>
      <c r="E3850" t="s">
        <v>1419</v>
      </c>
      <c r="F3850" t="s">
        <v>1407</v>
      </c>
      <c r="G3850" t="s">
        <v>1420</v>
      </c>
      <c r="H3850" t="s">
        <v>1421</v>
      </c>
      <c r="I3850" t="s">
        <v>10</v>
      </c>
      <c r="J3850">
        <v>17</v>
      </c>
      <c r="K3850">
        <v>481.41176470588238</v>
      </c>
      <c r="L3850">
        <v>41.176470588235297</v>
      </c>
      <c r="M3850">
        <v>47.058823529411768</v>
      </c>
      <c r="N3850">
        <v>11.764705882352942</v>
      </c>
      <c r="O3850">
        <v>0</v>
      </c>
      <c r="P3850">
        <v>58.823529411764703</v>
      </c>
      <c r="Q3850">
        <v>11.764705882352942</v>
      </c>
      <c r="R3850" t="s">
        <v>207</v>
      </c>
    </row>
    <row r="3851" spans="1:18">
      <c r="A3851">
        <v>718</v>
      </c>
      <c r="B3851">
        <v>199</v>
      </c>
      <c r="C3851" t="s">
        <v>1064</v>
      </c>
      <c r="D3851" t="s">
        <v>1065</v>
      </c>
      <c r="E3851" t="s">
        <v>1419</v>
      </c>
      <c r="F3851" t="s">
        <v>1407</v>
      </c>
      <c r="G3851" t="s">
        <v>1420</v>
      </c>
      <c r="H3851" t="s">
        <v>1421</v>
      </c>
      <c r="I3851" t="s">
        <v>11</v>
      </c>
      <c r="J3851">
        <v>17</v>
      </c>
      <c r="K3851">
        <v>481.64705882352939</v>
      </c>
      <c r="L3851">
        <v>29.411764705882351</v>
      </c>
      <c r="M3851">
        <v>70.588235294117652</v>
      </c>
      <c r="N3851">
        <v>0</v>
      </c>
      <c r="O3851">
        <v>0</v>
      </c>
      <c r="P3851">
        <v>70.588235294117652</v>
      </c>
      <c r="Q3851">
        <v>0</v>
      </c>
      <c r="R3851" t="s">
        <v>207</v>
      </c>
    </row>
    <row r="3852" spans="1:18">
      <c r="A3852">
        <v>718</v>
      </c>
      <c r="B3852">
        <v>199</v>
      </c>
      <c r="C3852" t="s">
        <v>1064</v>
      </c>
      <c r="D3852" t="s">
        <v>1065</v>
      </c>
      <c r="E3852" t="s">
        <v>1419</v>
      </c>
      <c r="F3852" t="s">
        <v>1407</v>
      </c>
      <c r="G3852" t="s">
        <v>1420</v>
      </c>
      <c r="H3852" t="s">
        <v>1421</v>
      </c>
      <c r="I3852" t="s">
        <v>12</v>
      </c>
      <c r="J3852">
        <v>17</v>
      </c>
      <c r="K3852">
        <v>478.52941176470586</v>
      </c>
      <c r="L3852">
        <v>41.176470588235297</v>
      </c>
      <c r="M3852">
        <v>52.941176470588232</v>
      </c>
      <c r="N3852">
        <v>5.882352941176471</v>
      </c>
      <c r="O3852">
        <v>0</v>
      </c>
      <c r="P3852">
        <v>58.823529411764703</v>
      </c>
      <c r="Q3852">
        <v>5.882352941176471</v>
      </c>
      <c r="R3852" t="s">
        <v>207</v>
      </c>
    </row>
    <row r="3853" spans="1:18">
      <c r="A3853">
        <v>719</v>
      </c>
      <c r="B3853">
        <v>105</v>
      </c>
      <c r="C3853" t="s">
        <v>1066</v>
      </c>
      <c r="D3853" t="s">
        <v>1067</v>
      </c>
      <c r="E3853" t="s">
        <v>1419</v>
      </c>
      <c r="F3853" t="s">
        <v>1407</v>
      </c>
      <c r="G3853" t="s">
        <v>1420</v>
      </c>
      <c r="H3853" t="s">
        <v>1421</v>
      </c>
      <c r="I3853" t="s">
        <v>3</v>
      </c>
      <c r="J3853">
        <v>182</v>
      </c>
      <c r="K3853">
        <v>508.85164835164835</v>
      </c>
      <c r="L3853">
        <v>24.725274725274726</v>
      </c>
      <c r="M3853">
        <v>32.967032967032964</v>
      </c>
      <c r="N3853">
        <v>37.362637362637365</v>
      </c>
      <c r="O3853">
        <v>4.9450549450549453</v>
      </c>
      <c r="P3853">
        <v>75.27472527472527</v>
      </c>
      <c r="Q3853">
        <v>42.307692307692307</v>
      </c>
      <c r="R3853" t="s">
        <v>40</v>
      </c>
    </row>
    <row r="3854" spans="1:18">
      <c r="A3854">
        <v>719</v>
      </c>
      <c r="B3854">
        <v>105</v>
      </c>
      <c r="C3854" t="s">
        <v>1066</v>
      </c>
      <c r="D3854" t="s">
        <v>1067</v>
      </c>
      <c r="E3854" t="s">
        <v>1419</v>
      </c>
      <c r="F3854" t="s">
        <v>1407</v>
      </c>
      <c r="G3854" t="s">
        <v>1420</v>
      </c>
      <c r="H3854" t="s">
        <v>1421</v>
      </c>
      <c r="I3854" t="s">
        <v>10</v>
      </c>
      <c r="J3854">
        <v>182</v>
      </c>
      <c r="K3854">
        <v>526.5934065934066</v>
      </c>
      <c r="L3854">
        <v>8.791208791208792</v>
      </c>
      <c r="M3854">
        <v>39.560439560439562</v>
      </c>
      <c r="N3854">
        <v>41.758241758241759</v>
      </c>
      <c r="O3854">
        <v>9.8901098901098905</v>
      </c>
      <c r="P3854">
        <v>91.208791208791212</v>
      </c>
      <c r="Q3854">
        <v>51.64835164835165</v>
      </c>
      <c r="R3854" t="s">
        <v>40</v>
      </c>
    </row>
    <row r="3855" spans="1:18">
      <c r="A3855">
        <v>719</v>
      </c>
      <c r="B3855">
        <v>105</v>
      </c>
      <c r="C3855" t="s">
        <v>1066</v>
      </c>
      <c r="D3855" t="s">
        <v>1067</v>
      </c>
      <c r="E3855" t="s">
        <v>1419</v>
      </c>
      <c r="F3855" t="s">
        <v>1407</v>
      </c>
      <c r="G3855" t="s">
        <v>1420</v>
      </c>
      <c r="H3855" t="s">
        <v>1421</v>
      </c>
      <c r="I3855" t="s">
        <v>11</v>
      </c>
      <c r="J3855">
        <v>182</v>
      </c>
      <c r="K3855">
        <v>526.99450549450546</v>
      </c>
      <c r="L3855">
        <v>9.8901098901098905</v>
      </c>
      <c r="M3855">
        <v>38.46153846153846</v>
      </c>
      <c r="N3855">
        <v>36.263736263736263</v>
      </c>
      <c r="O3855">
        <v>15.384615384615385</v>
      </c>
      <c r="P3855">
        <v>90.109890109890117</v>
      </c>
      <c r="Q3855">
        <v>51.64835164835165</v>
      </c>
      <c r="R3855" t="s">
        <v>40</v>
      </c>
    </row>
    <row r="3856" spans="1:18">
      <c r="A3856">
        <v>719</v>
      </c>
      <c r="B3856">
        <v>105</v>
      </c>
      <c r="C3856" t="s">
        <v>1066</v>
      </c>
      <c r="D3856" t="s">
        <v>1067</v>
      </c>
      <c r="E3856" t="s">
        <v>1419</v>
      </c>
      <c r="F3856" t="s">
        <v>1407</v>
      </c>
      <c r="G3856" t="s">
        <v>1420</v>
      </c>
      <c r="H3856" t="s">
        <v>1421</v>
      </c>
      <c r="I3856" t="s">
        <v>12</v>
      </c>
      <c r="J3856">
        <v>182</v>
      </c>
      <c r="K3856">
        <v>524.26923076923072</v>
      </c>
      <c r="L3856">
        <v>12.087912087912088</v>
      </c>
      <c r="M3856">
        <v>39.560439560439562</v>
      </c>
      <c r="N3856">
        <v>30.219780219780219</v>
      </c>
      <c r="O3856">
        <v>18.131868131868131</v>
      </c>
      <c r="P3856">
        <v>87.912087912087912</v>
      </c>
      <c r="Q3856">
        <v>48.35164835164835</v>
      </c>
      <c r="R3856" t="s">
        <v>40</v>
      </c>
    </row>
    <row r="3857" spans="1:18">
      <c r="A3857">
        <v>720</v>
      </c>
      <c r="B3857">
        <v>2050</v>
      </c>
      <c r="C3857" t="s">
        <v>1068</v>
      </c>
      <c r="D3857" t="s">
        <v>1069</v>
      </c>
      <c r="E3857" t="s">
        <v>1419</v>
      </c>
      <c r="F3857" t="s">
        <v>1407</v>
      </c>
      <c r="G3857" t="s">
        <v>1420</v>
      </c>
      <c r="H3857" t="s">
        <v>1421</v>
      </c>
      <c r="I3857" t="s">
        <v>3</v>
      </c>
      <c r="J3857">
        <v>65</v>
      </c>
      <c r="K3857">
        <v>471.33846153846156</v>
      </c>
      <c r="L3857">
        <v>53.846153846153847</v>
      </c>
      <c r="M3857">
        <v>35.384615384615387</v>
      </c>
      <c r="N3857">
        <v>10.76923076923077</v>
      </c>
      <c r="O3857">
        <v>0</v>
      </c>
      <c r="P3857">
        <v>46.153846153846153</v>
      </c>
      <c r="Q3857">
        <v>10.76923076923077</v>
      </c>
      <c r="R3857" t="s">
        <v>207</v>
      </c>
    </row>
    <row r="3858" spans="1:18">
      <c r="A3858">
        <v>720</v>
      </c>
      <c r="B3858">
        <v>2050</v>
      </c>
      <c r="C3858" t="s">
        <v>1068</v>
      </c>
      <c r="D3858" t="s">
        <v>1069</v>
      </c>
      <c r="E3858" t="s">
        <v>1419</v>
      </c>
      <c r="F3858" t="s">
        <v>1407</v>
      </c>
      <c r="G3858" t="s">
        <v>1420</v>
      </c>
      <c r="H3858" t="s">
        <v>1421</v>
      </c>
      <c r="I3858" t="s">
        <v>10</v>
      </c>
      <c r="J3858">
        <v>65</v>
      </c>
      <c r="K3858">
        <v>486.5846153846154</v>
      </c>
      <c r="L3858">
        <v>40</v>
      </c>
      <c r="M3858">
        <v>46.153846153846153</v>
      </c>
      <c r="N3858">
        <v>12.307692307692308</v>
      </c>
      <c r="O3858">
        <v>1.5384615384615385</v>
      </c>
      <c r="P3858">
        <v>60</v>
      </c>
      <c r="Q3858">
        <v>13.846153846153847</v>
      </c>
      <c r="R3858" t="s">
        <v>207</v>
      </c>
    </row>
    <row r="3859" spans="1:18">
      <c r="A3859">
        <v>720</v>
      </c>
      <c r="B3859">
        <v>2050</v>
      </c>
      <c r="C3859" t="s">
        <v>1068</v>
      </c>
      <c r="D3859" t="s">
        <v>1069</v>
      </c>
      <c r="E3859" t="s">
        <v>1419</v>
      </c>
      <c r="F3859" t="s">
        <v>1407</v>
      </c>
      <c r="G3859" t="s">
        <v>1420</v>
      </c>
      <c r="H3859" t="s">
        <v>1421</v>
      </c>
      <c r="I3859" t="s">
        <v>11</v>
      </c>
      <c r="J3859">
        <v>65</v>
      </c>
      <c r="K3859">
        <v>473.12307692307695</v>
      </c>
      <c r="L3859">
        <v>56.92307692307692</v>
      </c>
      <c r="M3859">
        <v>38.46153846153846</v>
      </c>
      <c r="N3859">
        <v>4.615384615384615</v>
      </c>
      <c r="O3859">
        <v>0</v>
      </c>
      <c r="P3859">
        <v>43.07692307692308</v>
      </c>
      <c r="Q3859">
        <v>4.615384615384615</v>
      </c>
      <c r="R3859" t="s">
        <v>207</v>
      </c>
    </row>
    <row r="3860" spans="1:18">
      <c r="A3860">
        <v>720</v>
      </c>
      <c r="B3860">
        <v>2050</v>
      </c>
      <c r="C3860" t="s">
        <v>1068</v>
      </c>
      <c r="D3860" t="s">
        <v>1069</v>
      </c>
      <c r="E3860" t="s">
        <v>1419</v>
      </c>
      <c r="F3860" t="s">
        <v>1407</v>
      </c>
      <c r="G3860" t="s">
        <v>1420</v>
      </c>
      <c r="H3860" t="s">
        <v>1421</v>
      </c>
      <c r="I3860" t="s">
        <v>12</v>
      </c>
      <c r="J3860">
        <v>65</v>
      </c>
      <c r="K3860">
        <v>478.95384615384614</v>
      </c>
      <c r="L3860">
        <v>58.46153846153846</v>
      </c>
      <c r="M3860">
        <v>29.23076923076923</v>
      </c>
      <c r="N3860">
        <v>10.76923076923077</v>
      </c>
      <c r="O3860">
        <v>1.5384615384615385</v>
      </c>
      <c r="P3860">
        <v>41.53846153846154</v>
      </c>
      <c r="Q3860">
        <v>12.307692307692308</v>
      </c>
      <c r="R3860" t="s">
        <v>207</v>
      </c>
    </row>
    <row r="3861" spans="1:18">
      <c r="A3861">
        <v>721</v>
      </c>
      <c r="B3861">
        <v>101</v>
      </c>
      <c r="C3861" t="s">
        <v>1070</v>
      </c>
      <c r="D3861" t="s">
        <v>1071</v>
      </c>
      <c r="E3861" t="s">
        <v>1419</v>
      </c>
      <c r="F3861" t="s">
        <v>1407</v>
      </c>
      <c r="G3861" t="s">
        <v>1420</v>
      </c>
      <c r="H3861" t="s">
        <v>1421</v>
      </c>
      <c r="I3861" t="s">
        <v>3</v>
      </c>
      <c r="J3861">
        <v>48</v>
      </c>
      <c r="K3861">
        <v>456.83333333333331</v>
      </c>
      <c r="L3861">
        <v>72.916666666666671</v>
      </c>
      <c r="M3861">
        <v>20.833333333333332</v>
      </c>
      <c r="N3861">
        <v>6.25</v>
      </c>
      <c r="O3861">
        <v>0</v>
      </c>
      <c r="P3861">
        <v>27.083333333333332</v>
      </c>
      <c r="Q3861">
        <v>6.25</v>
      </c>
      <c r="R3861" t="s">
        <v>124</v>
      </c>
    </row>
    <row r="3862" spans="1:18">
      <c r="A3862">
        <v>721</v>
      </c>
      <c r="B3862">
        <v>101</v>
      </c>
      <c r="C3862" t="s">
        <v>1070</v>
      </c>
      <c r="D3862" t="s">
        <v>1071</v>
      </c>
      <c r="E3862" t="s">
        <v>1419</v>
      </c>
      <c r="F3862" t="s">
        <v>1407</v>
      </c>
      <c r="G3862" t="s">
        <v>1420</v>
      </c>
      <c r="H3862" t="s">
        <v>1421</v>
      </c>
      <c r="I3862" t="s">
        <v>10</v>
      </c>
      <c r="J3862">
        <v>49</v>
      </c>
      <c r="K3862">
        <v>483.53061224489795</v>
      </c>
      <c r="L3862">
        <v>40.816326530612244</v>
      </c>
      <c r="M3862">
        <v>51.020408163265309</v>
      </c>
      <c r="N3862">
        <v>8.1632653061224492</v>
      </c>
      <c r="O3862">
        <v>0</v>
      </c>
      <c r="P3862">
        <v>59.183673469387756</v>
      </c>
      <c r="Q3862">
        <v>8.1632653061224492</v>
      </c>
      <c r="R3862" t="s">
        <v>124</v>
      </c>
    </row>
    <row r="3863" spans="1:18">
      <c r="A3863">
        <v>721</v>
      </c>
      <c r="B3863">
        <v>101</v>
      </c>
      <c r="C3863" t="s">
        <v>1070</v>
      </c>
      <c r="D3863" t="s">
        <v>1071</v>
      </c>
      <c r="E3863" t="s">
        <v>1419</v>
      </c>
      <c r="F3863" t="s">
        <v>1407</v>
      </c>
      <c r="G3863" t="s">
        <v>1420</v>
      </c>
      <c r="H3863" t="s">
        <v>1421</v>
      </c>
      <c r="I3863" t="s">
        <v>11</v>
      </c>
      <c r="J3863">
        <v>49</v>
      </c>
      <c r="K3863">
        <v>477.28571428571428</v>
      </c>
      <c r="L3863">
        <v>48.979591836734691</v>
      </c>
      <c r="M3863">
        <v>40.816326530612244</v>
      </c>
      <c r="N3863">
        <v>10.204081632653061</v>
      </c>
      <c r="O3863">
        <v>0</v>
      </c>
      <c r="P3863">
        <v>51.020408163265309</v>
      </c>
      <c r="Q3863">
        <v>10.204081632653061</v>
      </c>
      <c r="R3863" t="s">
        <v>124</v>
      </c>
    </row>
    <row r="3864" spans="1:18">
      <c r="A3864">
        <v>721</v>
      </c>
      <c r="B3864">
        <v>101</v>
      </c>
      <c r="C3864" t="s">
        <v>1070</v>
      </c>
      <c r="D3864" t="s">
        <v>1071</v>
      </c>
      <c r="E3864" t="s">
        <v>1419</v>
      </c>
      <c r="F3864" t="s">
        <v>1407</v>
      </c>
      <c r="G3864" t="s">
        <v>1420</v>
      </c>
      <c r="H3864" t="s">
        <v>1421</v>
      </c>
      <c r="I3864" t="s">
        <v>12</v>
      </c>
      <c r="J3864">
        <v>47</v>
      </c>
      <c r="K3864">
        <v>465.48936170212767</v>
      </c>
      <c r="L3864">
        <v>68.085106382978722</v>
      </c>
      <c r="M3864">
        <v>29.787234042553191</v>
      </c>
      <c r="N3864">
        <v>2.1276595744680851</v>
      </c>
      <c r="O3864">
        <v>0</v>
      </c>
      <c r="P3864">
        <v>31.914893617021278</v>
      </c>
      <c r="Q3864">
        <v>2.1276595744680851</v>
      </c>
      <c r="R3864" t="s">
        <v>124</v>
      </c>
    </row>
    <row r="3865" spans="1:18">
      <c r="A3865">
        <v>721</v>
      </c>
      <c r="B3865">
        <v>102</v>
      </c>
      <c r="C3865" t="s">
        <v>1070</v>
      </c>
      <c r="D3865" t="s">
        <v>1072</v>
      </c>
      <c r="E3865" t="s">
        <v>1419</v>
      </c>
      <c r="F3865" t="s">
        <v>1407</v>
      </c>
      <c r="G3865" t="s">
        <v>1420</v>
      </c>
      <c r="H3865" t="s">
        <v>1421</v>
      </c>
      <c r="I3865" t="s">
        <v>3</v>
      </c>
      <c r="J3865">
        <v>51</v>
      </c>
      <c r="K3865">
        <v>482.01960784313724</v>
      </c>
      <c r="L3865">
        <v>50.980392156862742</v>
      </c>
      <c r="M3865">
        <v>27.450980392156861</v>
      </c>
      <c r="N3865">
        <v>21.568627450980394</v>
      </c>
      <c r="O3865">
        <v>0</v>
      </c>
      <c r="P3865">
        <v>49.019607843137258</v>
      </c>
      <c r="Q3865">
        <v>21.568627450980394</v>
      </c>
      <c r="R3865" t="s">
        <v>124</v>
      </c>
    </row>
    <row r="3866" spans="1:18">
      <c r="A3866">
        <v>721</v>
      </c>
      <c r="B3866">
        <v>102</v>
      </c>
      <c r="C3866" t="s">
        <v>1070</v>
      </c>
      <c r="D3866" t="s">
        <v>1072</v>
      </c>
      <c r="E3866" t="s">
        <v>1419</v>
      </c>
      <c r="F3866" t="s">
        <v>1407</v>
      </c>
      <c r="G3866" t="s">
        <v>1420</v>
      </c>
      <c r="H3866" t="s">
        <v>1421</v>
      </c>
      <c r="I3866" t="s">
        <v>10</v>
      </c>
      <c r="J3866">
        <v>51</v>
      </c>
      <c r="K3866">
        <v>494.21568627450978</v>
      </c>
      <c r="L3866">
        <v>29.411764705882351</v>
      </c>
      <c r="M3866">
        <v>49.019607843137258</v>
      </c>
      <c r="N3866">
        <v>21.568627450980394</v>
      </c>
      <c r="O3866">
        <v>0</v>
      </c>
      <c r="P3866">
        <v>70.588235294117652</v>
      </c>
      <c r="Q3866">
        <v>21.568627450980394</v>
      </c>
      <c r="R3866" t="s">
        <v>124</v>
      </c>
    </row>
    <row r="3867" spans="1:18">
      <c r="A3867">
        <v>721</v>
      </c>
      <c r="B3867">
        <v>102</v>
      </c>
      <c r="C3867" t="s">
        <v>1070</v>
      </c>
      <c r="D3867" t="s">
        <v>1072</v>
      </c>
      <c r="E3867" t="s">
        <v>1419</v>
      </c>
      <c r="F3867" t="s">
        <v>1407</v>
      </c>
      <c r="G3867" t="s">
        <v>1420</v>
      </c>
      <c r="H3867" t="s">
        <v>1421</v>
      </c>
      <c r="I3867" t="s">
        <v>11</v>
      </c>
      <c r="J3867">
        <v>51</v>
      </c>
      <c r="K3867">
        <v>491.8235294117647</v>
      </c>
      <c r="L3867">
        <v>29.411764705882351</v>
      </c>
      <c r="M3867">
        <v>58.823529411764703</v>
      </c>
      <c r="N3867">
        <v>9.8039215686274517</v>
      </c>
      <c r="O3867">
        <v>1.9607843137254901</v>
      </c>
      <c r="P3867">
        <v>70.588235294117652</v>
      </c>
      <c r="Q3867">
        <v>11.764705882352942</v>
      </c>
      <c r="R3867" t="s">
        <v>124</v>
      </c>
    </row>
    <row r="3868" spans="1:18">
      <c r="A3868">
        <v>721</v>
      </c>
      <c r="B3868">
        <v>102</v>
      </c>
      <c r="C3868" t="s">
        <v>1070</v>
      </c>
      <c r="D3868" t="s">
        <v>1072</v>
      </c>
      <c r="E3868" t="s">
        <v>1419</v>
      </c>
      <c r="F3868" t="s">
        <v>1407</v>
      </c>
      <c r="G3868" t="s">
        <v>1420</v>
      </c>
      <c r="H3868" t="s">
        <v>1421</v>
      </c>
      <c r="I3868" t="s">
        <v>12</v>
      </c>
      <c r="J3868">
        <v>51</v>
      </c>
      <c r="K3868">
        <v>483.66666666666669</v>
      </c>
      <c r="L3868">
        <v>33.333333333333336</v>
      </c>
      <c r="M3868">
        <v>60.784313725490193</v>
      </c>
      <c r="N3868">
        <v>3.9215686274509802</v>
      </c>
      <c r="O3868">
        <v>1.9607843137254901</v>
      </c>
      <c r="P3868">
        <v>66.666666666666671</v>
      </c>
      <c r="Q3868">
        <v>5.882352941176471</v>
      </c>
      <c r="R3868" t="s">
        <v>124</v>
      </c>
    </row>
    <row r="3869" spans="1:18">
      <c r="A3869">
        <v>721</v>
      </c>
      <c r="B3869">
        <v>103</v>
      </c>
      <c r="C3869" t="s">
        <v>1070</v>
      </c>
      <c r="D3869" t="s">
        <v>1073</v>
      </c>
      <c r="E3869" t="s">
        <v>1419</v>
      </c>
      <c r="F3869" t="s">
        <v>1407</v>
      </c>
      <c r="G3869" t="s">
        <v>1420</v>
      </c>
      <c r="H3869" t="s">
        <v>1421</v>
      </c>
      <c r="I3869" t="s">
        <v>3</v>
      </c>
      <c r="J3869">
        <v>101</v>
      </c>
      <c r="K3869">
        <v>496.58415841584156</v>
      </c>
      <c r="L3869">
        <v>30.693069306930692</v>
      </c>
      <c r="M3869">
        <v>45.544554455445542</v>
      </c>
      <c r="N3869">
        <v>19.801980198019802</v>
      </c>
      <c r="O3869">
        <v>3.9603960396039604</v>
      </c>
      <c r="P3869">
        <v>69.306930693069305</v>
      </c>
      <c r="Q3869">
        <v>23.762376237623762</v>
      </c>
      <c r="R3869" t="s">
        <v>124</v>
      </c>
    </row>
    <row r="3870" spans="1:18">
      <c r="A3870">
        <v>721</v>
      </c>
      <c r="B3870">
        <v>103</v>
      </c>
      <c r="C3870" t="s">
        <v>1070</v>
      </c>
      <c r="D3870" t="s">
        <v>1073</v>
      </c>
      <c r="E3870" t="s">
        <v>1419</v>
      </c>
      <c r="F3870" t="s">
        <v>1407</v>
      </c>
      <c r="G3870" t="s">
        <v>1420</v>
      </c>
      <c r="H3870" t="s">
        <v>1421</v>
      </c>
      <c r="I3870" t="s">
        <v>10</v>
      </c>
      <c r="J3870">
        <v>101</v>
      </c>
      <c r="K3870">
        <v>510.43564356435644</v>
      </c>
      <c r="L3870">
        <v>20.792079207920793</v>
      </c>
      <c r="M3870">
        <v>45.544554455445542</v>
      </c>
      <c r="N3870">
        <v>24.752475247524753</v>
      </c>
      <c r="O3870">
        <v>8.9108910891089117</v>
      </c>
      <c r="P3870">
        <v>79.207920792079207</v>
      </c>
      <c r="Q3870">
        <v>33.663366336633665</v>
      </c>
      <c r="R3870" t="s">
        <v>124</v>
      </c>
    </row>
    <row r="3871" spans="1:18">
      <c r="A3871">
        <v>721</v>
      </c>
      <c r="B3871">
        <v>103</v>
      </c>
      <c r="C3871" t="s">
        <v>1070</v>
      </c>
      <c r="D3871" t="s">
        <v>1073</v>
      </c>
      <c r="E3871" t="s">
        <v>1419</v>
      </c>
      <c r="F3871" t="s">
        <v>1407</v>
      </c>
      <c r="G3871" t="s">
        <v>1420</v>
      </c>
      <c r="H3871" t="s">
        <v>1421</v>
      </c>
      <c r="I3871" t="s">
        <v>11</v>
      </c>
      <c r="J3871">
        <v>101</v>
      </c>
      <c r="K3871">
        <v>508.18811881188117</v>
      </c>
      <c r="L3871">
        <v>18.811881188118811</v>
      </c>
      <c r="M3871">
        <v>47.524752475247524</v>
      </c>
      <c r="N3871">
        <v>26.732673267326732</v>
      </c>
      <c r="O3871">
        <v>6.9306930693069306</v>
      </c>
      <c r="P3871">
        <v>81.188118811881182</v>
      </c>
      <c r="Q3871">
        <v>33.663366336633665</v>
      </c>
      <c r="R3871" t="s">
        <v>124</v>
      </c>
    </row>
    <row r="3872" spans="1:18">
      <c r="A3872">
        <v>721</v>
      </c>
      <c r="B3872">
        <v>103</v>
      </c>
      <c r="C3872" t="s">
        <v>1070</v>
      </c>
      <c r="D3872" t="s">
        <v>1073</v>
      </c>
      <c r="E3872" t="s">
        <v>1419</v>
      </c>
      <c r="F3872" t="s">
        <v>1407</v>
      </c>
      <c r="G3872" t="s">
        <v>1420</v>
      </c>
      <c r="H3872" t="s">
        <v>1421</v>
      </c>
      <c r="I3872" t="s">
        <v>12</v>
      </c>
      <c r="J3872">
        <v>101</v>
      </c>
      <c r="K3872">
        <v>495.83168316831683</v>
      </c>
      <c r="L3872">
        <v>22.772277227722771</v>
      </c>
      <c r="M3872">
        <v>61.386138613861384</v>
      </c>
      <c r="N3872">
        <v>12.871287128712872</v>
      </c>
      <c r="O3872">
        <v>2.9702970297029703</v>
      </c>
      <c r="P3872">
        <v>77.227722772277232</v>
      </c>
      <c r="Q3872">
        <v>15.841584158415841</v>
      </c>
      <c r="R3872" t="s">
        <v>124</v>
      </c>
    </row>
    <row r="3873" spans="1:18">
      <c r="A3873">
        <v>721</v>
      </c>
      <c r="B3873">
        <v>104</v>
      </c>
      <c r="C3873" t="s">
        <v>1070</v>
      </c>
      <c r="D3873" t="s">
        <v>1074</v>
      </c>
      <c r="E3873" t="s">
        <v>1419</v>
      </c>
      <c r="F3873" t="s">
        <v>1407</v>
      </c>
      <c r="G3873" t="s">
        <v>1420</v>
      </c>
      <c r="H3873" t="s">
        <v>1421</v>
      </c>
      <c r="I3873" t="s">
        <v>3</v>
      </c>
      <c r="J3873">
        <v>67</v>
      </c>
      <c r="K3873">
        <v>450.83582089552237</v>
      </c>
      <c r="L3873">
        <v>70.149253731343279</v>
      </c>
      <c r="M3873">
        <v>22.388059701492537</v>
      </c>
      <c r="N3873">
        <v>7.4626865671641793</v>
      </c>
      <c r="O3873">
        <v>0</v>
      </c>
      <c r="P3873">
        <v>29.850746268656717</v>
      </c>
      <c r="Q3873">
        <v>7.4626865671641793</v>
      </c>
      <c r="R3873" t="s">
        <v>124</v>
      </c>
    </row>
    <row r="3874" spans="1:18">
      <c r="A3874">
        <v>721</v>
      </c>
      <c r="B3874">
        <v>104</v>
      </c>
      <c r="C3874" t="s">
        <v>1070</v>
      </c>
      <c r="D3874" t="s">
        <v>1074</v>
      </c>
      <c r="E3874" t="s">
        <v>1419</v>
      </c>
      <c r="F3874" t="s">
        <v>1407</v>
      </c>
      <c r="G3874" t="s">
        <v>1420</v>
      </c>
      <c r="H3874" t="s">
        <v>1421</v>
      </c>
      <c r="I3874" t="s">
        <v>10</v>
      </c>
      <c r="J3874">
        <v>68</v>
      </c>
      <c r="K3874">
        <v>481.25</v>
      </c>
      <c r="L3874">
        <v>47.058823529411768</v>
      </c>
      <c r="M3874">
        <v>41.176470588235297</v>
      </c>
      <c r="N3874">
        <v>10.294117647058824</v>
      </c>
      <c r="O3874">
        <v>1.4705882352941178</v>
      </c>
      <c r="P3874">
        <v>52.941176470588232</v>
      </c>
      <c r="Q3874">
        <v>11.764705882352942</v>
      </c>
      <c r="R3874" t="s">
        <v>124</v>
      </c>
    </row>
    <row r="3875" spans="1:18">
      <c r="A3875">
        <v>721</v>
      </c>
      <c r="B3875">
        <v>104</v>
      </c>
      <c r="C3875" t="s">
        <v>1070</v>
      </c>
      <c r="D3875" t="s">
        <v>1074</v>
      </c>
      <c r="E3875" t="s">
        <v>1419</v>
      </c>
      <c r="F3875" t="s">
        <v>1407</v>
      </c>
      <c r="G3875" t="s">
        <v>1420</v>
      </c>
      <c r="H3875" t="s">
        <v>1421</v>
      </c>
      <c r="I3875" t="s">
        <v>11</v>
      </c>
      <c r="J3875">
        <v>68</v>
      </c>
      <c r="K3875">
        <v>470.86764705882354</v>
      </c>
      <c r="L3875">
        <v>61.764705882352942</v>
      </c>
      <c r="M3875">
        <v>32.352941176470587</v>
      </c>
      <c r="N3875">
        <v>5.882352941176471</v>
      </c>
      <c r="O3875">
        <v>0</v>
      </c>
      <c r="P3875">
        <v>38.235294117647058</v>
      </c>
      <c r="Q3875">
        <v>5.882352941176471</v>
      </c>
      <c r="R3875" t="s">
        <v>124</v>
      </c>
    </row>
    <row r="3876" spans="1:18">
      <c r="A3876">
        <v>721</v>
      </c>
      <c r="B3876">
        <v>104</v>
      </c>
      <c r="C3876" t="s">
        <v>1070</v>
      </c>
      <c r="D3876" t="s">
        <v>1074</v>
      </c>
      <c r="E3876" t="s">
        <v>1419</v>
      </c>
      <c r="F3876" t="s">
        <v>1407</v>
      </c>
      <c r="G3876" t="s">
        <v>1420</v>
      </c>
      <c r="H3876" t="s">
        <v>1421</v>
      </c>
      <c r="I3876" t="s">
        <v>12</v>
      </c>
      <c r="J3876">
        <v>68</v>
      </c>
      <c r="K3876">
        <v>467.75</v>
      </c>
      <c r="L3876">
        <v>55.882352941176471</v>
      </c>
      <c r="M3876">
        <v>44.117647058823529</v>
      </c>
      <c r="N3876">
        <v>0</v>
      </c>
      <c r="O3876">
        <v>0</v>
      </c>
      <c r="P3876">
        <v>44.117647058823529</v>
      </c>
      <c r="Q3876">
        <v>0</v>
      </c>
      <c r="R3876" t="s">
        <v>124</v>
      </c>
    </row>
    <row r="3877" spans="1:18">
      <c r="A3877">
        <v>721</v>
      </c>
      <c r="B3877">
        <v>105</v>
      </c>
      <c r="C3877" t="s">
        <v>1070</v>
      </c>
      <c r="D3877" t="s">
        <v>1075</v>
      </c>
      <c r="E3877" t="s">
        <v>1419</v>
      </c>
      <c r="F3877" t="s">
        <v>1407</v>
      </c>
      <c r="G3877" t="s">
        <v>1420</v>
      </c>
      <c r="H3877" t="s">
        <v>1421</v>
      </c>
      <c r="I3877" t="s">
        <v>3</v>
      </c>
      <c r="J3877">
        <v>83</v>
      </c>
      <c r="K3877">
        <v>481.32530120481925</v>
      </c>
      <c r="L3877">
        <v>48.192771084337352</v>
      </c>
      <c r="M3877">
        <v>34.939759036144579</v>
      </c>
      <c r="N3877">
        <v>14.457831325301205</v>
      </c>
      <c r="O3877">
        <v>2.4096385542168677</v>
      </c>
      <c r="P3877">
        <v>51.807228915662648</v>
      </c>
      <c r="Q3877">
        <v>16.867469879518072</v>
      </c>
      <c r="R3877" t="s">
        <v>124</v>
      </c>
    </row>
    <row r="3878" spans="1:18">
      <c r="A3878">
        <v>721</v>
      </c>
      <c r="B3878">
        <v>105</v>
      </c>
      <c r="C3878" t="s">
        <v>1070</v>
      </c>
      <c r="D3878" t="s">
        <v>1075</v>
      </c>
      <c r="E3878" t="s">
        <v>1419</v>
      </c>
      <c r="F3878" t="s">
        <v>1407</v>
      </c>
      <c r="G3878" t="s">
        <v>1420</v>
      </c>
      <c r="H3878" t="s">
        <v>1421</v>
      </c>
      <c r="I3878" t="s">
        <v>10</v>
      </c>
      <c r="J3878">
        <v>83</v>
      </c>
      <c r="K3878">
        <v>501.15662650602411</v>
      </c>
      <c r="L3878">
        <v>32.53012048192771</v>
      </c>
      <c r="M3878">
        <v>46.987951807228917</v>
      </c>
      <c r="N3878">
        <v>13.253012048192771</v>
      </c>
      <c r="O3878">
        <v>7.2289156626506026</v>
      </c>
      <c r="P3878">
        <v>67.46987951807229</v>
      </c>
      <c r="Q3878">
        <v>20.481927710843372</v>
      </c>
      <c r="R3878" t="s">
        <v>124</v>
      </c>
    </row>
    <row r="3879" spans="1:18">
      <c r="A3879">
        <v>721</v>
      </c>
      <c r="B3879">
        <v>105</v>
      </c>
      <c r="C3879" t="s">
        <v>1070</v>
      </c>
      <c r="D3879" t="s">
        <v>1075</v>
      </c>
      <c r="E3879" t="s">
        <v>1419</v>
      </c>
      <c r="F3879" t="s">
        <v>1407</v>
      </c>
      <c r="G3879" t="s">
        <v>1420</v>
      </c>
      <c r="H3879" t="s">
        <v>1421</v>
      </c>
      <c r="I3879" t="s">
        <v>11</v>
      </c>
      <c r="J3879">
        <v>83</v>
      </c>
      <c r="K3879">
        <v>489.7831325301205</v>
      </c>
      <c r="L3879">
        <v>32.53012048192771</v>
      </c>
      <c r="M3879">
        <v>54.216867469879517</v>
      </c>
      <c r="N3879">
        <v>12.048192771084338</v>
      </c>
      <c r="O3879">
        <v>1.2048192771084338</v>
      </c>
      <c r="P3879">
        <v>67.46987951807229</v>
      </c>
      <c r="Q3879">
        <v>13.253012048192771</v>
      </c>
      <c r="R3879" t="s">
        <v>124</v>
      </c>
    </row>
    <row r="3880" spans="1:18">
      <c r="A3880">
        <v>721</v>
      </c>
      <c r="B3880">
        <v>105</v>
      </c>
      <c r="C3880" t="s">
        <v>1070</v>
      </c>
      <c r="D3880" t="s">
        <v>1075</v>
      </c>
      <c r="E3880" t="s">
        <v>1419</v>
      </c>
      <c r="F3880" t="s">
        <v>1407</v>
      </c>
      <c r="G3880" t="s">
        <v>1420</v>
      </c>
      <c r="H3880" t="s">
        <v>1421</v>
      </c>
      <c r="I3880" t="s">
        <v>12</v>
      </c>
      <c r="J3880">
        <v>83</v>
      </c>
      <c r="K3880">
        <v>496.3855421686747</v>
      </c>
      <c r="L3880">
        <v>24.096385542168676</v>
      </c>
      <c r="M3880">
        <v>59.036144578313255</v>
      </c>
      <c r="N3880">
        <v>9.6385542168674707</v>
      </c>
      <c r="O3880">
        <v>7.2289156626506026</v>
      </c>
      <c r="P3880">
        <v>75.903614457831324</v>
      </c>
      <c r="Q3880">
        <v>16.867469879518072</v>
      </c>
      <c r="R3880" t="s">
        <v>124</v>
      </c>
    </row>
    <row r="3881" spans="1:18">
      <c r="A3881">
        <v>721</v>
      </c>
      <c r="B3881">
        <v>115</v>
      </c>
      <c r="C3881" t="s">
        <v>1070</v>
      </c>
      <c r="D3881" t="s">
        <v>1076</v>
      </c>
      <c r="E3881" t="s">
        <v>1419</v>
      </c>
      <c r="F3881" t="s">
        <v>1407</v>
      </c>
      <c r="G3881" t="s">
        <v>1420</v>
      </c>
      <c r="H3881" t="s">
        <v>1421</v>
      </c>
      <c r="I3881" t="s">
        <v>3</v>
      </c>
      <c r="J3881">
        <v>55</v>
      </c>
      <c r="K3881">
        <v>458.4909090909091</v>
      </c>
      <c r="L3881">
        <v>70.909090909090907</v>
      </c>
      <c r="M3881">
        <v>16.363636363636363</v>
      </c>
      <c r="N3881">
        <v>9.0909090909090917</v>
      </c>
      <c r="O3881">
        <v>3.6363636363636362</v>
      </c>
      <c r="P3881">
        <v>29.09090909090909</v>
      </c>
      <c r="Q3881">
        <v>12.727272727272727</v>
      </c>
      <c r="R3881" t="s">
        <v>124</v>
      </c>
    </row>
    <row r="3882" spans="1:18">
      <c r="A3882">
        <v>721</v>
      </c>
      <c r="B3882">
        <v>115</v>
      </c>
      <c r="C3882" t="s">
        <v>1070</v>
      </c>
      <c r="D3882" t="s">
        <v>1076</v>
      </c>
      <c r="E3882" t="s">
        <v>1419</v>
      </c>
      <c r="F3882" t="s">
        <v>1407</v>
      </c>
      <c r="G3882" t="s">
        <v>1420</v>
      </c>
      <c r="H3882" t="s">
        <v>1421</v>
      </c>
      <c r="I3882" t="s">
        <v>10</v>
      </c>
      <c r="J3882">
        <v>55</v>
      </c>
      <c r="K3882">
        <v>474.09090909090907</v>
      </c>
      <c r="L3882">
        <v>63.636363636363633</v>
      </c>
      <c r="M3882">
        <v>29.09090909090909</v>
      </c>
      <c r="N3882">
        <v>3.6363636363636362</v>
      </c>
      <c r="O3882">
        <v>3.6363636363636362</v>
      </c>
      <c r="P3882">
        <v>36.363636363636367</v>
      </c>
      <c r="Q3882">
        <v>7.2727272727272725</v>
      </c>
      <c r="R3882" t="s">
        <v>124</v>
      </c>
    </row>
    <row r="3883" spans="1:18">
      <c r="A3883">
        <v>721</v>
      </c>
      <c r="B3883">
        <v>115</v>
      </c>
      <c r="C3883" t="s">
        <v>1070</v>
      </c>
      <c r="D3883" t="s">
        <v>1076</v>
      </c>
      <c r="E3883" t="s">
        <v>1419</v>
      </c>
      <c r="F3883" t="s">
        <v>1407</v>
      </c>
      <c r="G3883" t="s">
        <v>1420</v>
      </c>
      <c r="H3883" t="s">
        <v>1421</v>
      </c>
      <c r="I3883" t="s">
        <v>11</v>
      </c>
      <c r="J3883">
        <v>55</v>
      </c>
      <c r="K3883">
        <v>478.89090909090908</v>
      </c>
      <c r="L3883">
        <v>54.545454545454547</v>
      </c>
      <c r="M3883">
        <v>36.363636363636367</v>
      </c>
      <c r="N3883">
        <v>3.6363636363636362</v>
      </c>
      <c r="O3883">
        <v>5.4545454545454541</v>
      </c>
      <c r="P3883">
        <v>45.454545454545453</v>
      </c>
      <c r="Q3883">
        <v>9.0909090909090917</v>
      </c>
      <c r="R3883" t="s">
        <v>124</v>
      </c>
    </row>
    <row r="3884" spans="1:18">
      <c r="A3884">
        <v>721</v>
      </c>
      <c r="B3884">
        <v>115</v>
      </c>
      <c r="C3884" t="s">
        <v>1070</v>
      </c>
      <c r="D3884" t="s">
        <v>1076</v>
      </c>
      <c r="E3884" t="s">
        <v>1419</v>
      </c>
      <c r="F3884" t="s">
        <v>1407</v>
      </c>
      <c r="G3884" t="s">
        <v>1420</v>
      </c>
      <c r="H3884" t="s">
        <v>1421</v>
      </c>
      <c r="I3884" t="s">
        <v>12</v>
      </c>
      <c r="J3884">
        <v>55</v>
      </c>
      <c r="K3884">
        <v>471.6</v>
      </c>
      <c r="L3884">
        <v>60</v>
      </c>
      <c r="M3884">
        <v>34.545454545454547</v>
      </c>
      <c r="N3884">
        <v>3.6363636363636362</v>
      </c>
      <c r="O3884">
        <v>1.8181818181818181</v>
      </c>
      <c r="P3884">
        <v>40</v>
      </c>
      <c r="Q3884">
        <v>5.4545454545454541</v>
      </c>
      <c r="R3884" t="s">
        <v>124</v>
      </c>
    </row>
    <row r="3885" spans="1:18">
      <c r="A3885">
        <v>721</v>
      </c>
      <c r="B3885">
        <v>116</v>
      </c>
      <c r="C3885" t="s">
        <v>1070</v>
      </c>
      <c r="D3885" t="s">
        <v>1077</v>
      </c>
      <c r="E3885" t="s">
        <v>1419</v>
      </c>
      <c r="F3885" t="s">
        <v>1407</v>
      </c>
      <c r="G3885" t="s">
        <v>1420</v>
      </c>
      <c r="H3885" t="s">
        <v>1421</v>
      </c>
      <c r="I3885" t="s">
        <v>3</v>
      </c>
      <c r="J3885">
        <v>66</v>
      </c>
      <c r="K3885">
        <v>440.09090909090907</v>
      </c>
      <c r="L3885">
        <v>83.333333333333329</v>
      </c>
      <c r="M3885">
        <v>12.121212121212121</v>
      </c>
      <c r="N3885">
        <v>3.0303030303030303</v>
      </c>
      <c r="O3885">
        <v>1.5151515151515151</v>
      </c>
      <c r="P3885">
        <v>16.666666666666668</v>
      </c>
      <c r="Q3885">
        <v>4.5454545454545459</v>
      </c>
      <c r="R3885" t="s">
        <v>124</v>
      </c>
    </row>
    <row r="3886" spans="1:18">
      <c r="A3886">
        <v>721</v>
      </c>
      <c r="B3886">
        <v>116</v>
      </c>
      <c r="C3886" t="s">
        <v>1070</v>
      </c>
      <c r="D3886" t="s">
        <v>1077</v>
      </c>
      <c r="E3886" t="s">
        <v>1419</v>
      </c>
      <c r="F3886" t="s">
        <v>1407</v>
      </c>
      <c r="G3886" t="s">
        <v>1420</v>
      </c>
      <c r="H3886" t="s">
        <v>1421</v>
      </c>
      <c r="I3886" t="s">
        <v>10</v>
      </c>
      <c r="J3886">
        <v>66</v>
      </c>
      <c r="K3886">
        <v>473.45454545454544</v>
      </c>
      <c r="L3886">
        <v>56.060606060606062</v>
      </c>
      <c r="M3886">
        <v>33.333333333333336</v>
      </c>
      <c r="N3886">
        <v>10.606060606060606</v>
      </c>
      <c r="O3886">
        <v>0</v>
      </c>
      <c r="P3886">
        <v>43.939393939393938</v>
      </c>
      <c r="Q3886">
        <v>10.606060606060606</v>
      </c>
      <c r="R3886" t="s">
        <v>124</v>
      </c>
    </row>
    <row r="3887" spans="1:18">
      <c r="A3887">
        <v>721</v>
      </c>
      <c r="B3887">
        <v>116</v>
      </c>
      <c r="C3887" t="s">
        <v>1070</v>
      </c>
      <c r="D3887" t="s">
        <v>1077</v>
      </c>
      <c r="E3887" t="s">
        <v>1419</v>
      </c>
      <c r="F3887" t="s">
        <v>1407</v>
      </c>
      <c r="G3887" t="s">
        <v>1420</v>
      </c>
      <c r="H3887" t="s">
        <v>1421</v>
      </c>
      <c r="I3887" t="s">
        <v>11</v>
      </c>
      <c r="J3887">
        <v>64</v>
      </c>
      <c r="K3887">
        <v>468.796875</v>
      </c>
      <c r="L3887">
        <v>56.25</v>
      </c>
      <c r="M3887">
        <v>39.0625</v>
      </c>
      <c r="N3887">
        <v>3.125</v>
      </c>
      <c r="O3887">
        <v>1.5625</v>
      </c>
      <c r="P3887">
        <v>43.75</v>
      </c>
      <c r="Q3887">
        <v>4.6875</v>
      </c>
      <c r="R3887" t="s">
        <v>124</v>
      </c>
    </row>
    <row r="3888" spans="1:18">
      <c r="A3888">
        <v>721</v>
      </c>
      <c r="B3888">
        <v>116</v>
      </c>
      <c r="C3888" t="s">
        <v>1070</v>
      </c>
      <c r="D3888" t="s">
        <v>1077</v>
      </c>
      <c r="E3888" t="s">
        <v>1419</v>
      </c>
      <c r="F3888" t="s">
        <v>1407</v>
      </c>
      <c r="G3888" t="s">
        <v>1420</v>
      </c>
      <c r="H3888" t="s">
        <v>1421</v>
      </c>
      <c r="I3888" t="s">
        <v>12</v>
      </c>
      <c r="J3888">
        <v>64</v>
      </c>
      <c r="K3888">
        <v>459.0625</v>
      </c>
      <c r="L3888">
        <v>73.4375</v>
      </c>
      <c r="M3888">
        <v>23.4375</v>
      </c>
      <c r="N3888">
        <v>3.125</v>
      </c>
      <c r="O3888">
        <v>0</v>
      </c>
      <c r="P3888">
        <v>26.5625</v>
      </c>
      <c r="Q3888">
        <v>3.125</v>
      </c>
      <c r="R3888" t="s">
        <v>124</v>
      </c>
    </row>
    <row r="3889" spans="1:18">
      <c r="A3889">
        <v>721</v>
      </c>
      <c r="B3889">
        <v>177</v>
      </c>
      <c r="C3889" t="s">
        <v>1070</v>
      </c>
      <c r="D3889" t="s">
        <v>1078</v>
      </c>
      <c r="E3889" t="s">
        <v>1419</v>
      </c>
      <c r="F3889" t="s">
        <v>1407</v>
      </c>
      <c r="G3889" t="s">
        <v>1420</v>
      </c>
      <c r="H3889" t="s">
        <v>1421</v>
      </c>
      <c r="I3889" t="s">
        <v>3</v>
      </c>
      <c r="J3889">
        <v>104</v>
      </c>
      <c r="K3889">
        <v>447.76923076923077</v>
      </c>
      <c r="L3889">
        <v>74.038461538461533</v>
      </c>
      <c r="M3889">
        <v>20.192307692307693</v>
      </c>
      <c r="N3889">
        <v>4.8076923076923075</v>
      </c>
      <c r="O3889">
        <v>0.96153846153846156</v>
      </c>
      <c r="P3889">
        <v>25.96153846153846</v>
      </c>
      <c r="Q3889">
        <v>5.7692307692307692</v>
      </c>
      <c r="R3889" t="s">
        <v>124</v>
      </c>
    </row>
    <row r="3890" spans="1:18">
      <c r="A3890">
        <v>721</v>
      </c>
      <c r="B3890">
        <v>177</v>
      </c>
      <c r="C3890" t="s">
        <v>1070</v>
      </c>
      <c r="D3890" t="s">
        <v>1078</v>
      </c>
      <c r="E3890" t="s">
        <v>1419</v>
      </c>
      <c r="F3890" t="s">
        <v>1407</v>
      </c>
      <c r="G3890" t="s">
        <v>1420</v>
      </c>
      <c r="H3890" t="s">
        <v>1421</v>
      </c>
      <c r="I3890" t="s">
        <v>10</v>
      </c>
      <c r="J3890">
        <v>104</v>
      </c>
      <c r="K3890">
        <v>474.50961538461536</v>
      </c>
      <c r="L3890">
        <v>57.692307692307693</v>
      </c>
      <c r="M3890">
        <v>36.53846153846154</v>
      </c>
      <c r="N3890">
        <v>5.7692307692307692</v>
      </c>
      <c r="O3890">
        <v>0</v>
      </c>
      <c r="P3890">
        <v>42.307692307692307</v>
      </c>
      <c r="Q3890">
        <v>5.7692307692307692</v>
      </c>
      <c r="R3890" t="s">
        <v>124</v>
      </c>
    </row>
    <row r="3891" spans="1:18">
      <c r="A3891">
        <v>721</v>
      </c>
      <c r="B3891">
        <v>177</v>
      </c>
      <c r="C3891" t="s">
        <v>1070</v>
      </c>
      <c r="D3891" t="s">
        <v>1078</v>
      </c>
      <c r="E3891" t="s">
        <v>1419</v>
      </c>
      <c r="F3891" t="s">
        <v>1407</v>
      </c>
      <c r="G3891" t="s">
        <v>1420</v>
      </c>
      <c r="H3891" t="s">
        <v>1421</v>
      </c>
      <c r="I3891" t="s">
        <v>11</v>
      </c>
      <c r="J3891">
        <v>102</v>
      </c>
      <c r="K3891">
        <v>463.5</v>
      </c>
      <c r="L3891">
        <v>68.627450980392155</v>
      </c>
      <c r="M3891">
        <v>28.431372549019606</v>
      </c>
      <c r="N3891">
        <v>2.9411764705882355</v>
      </c>
      <c r="O3891">
        <v>0</v>
      </c>
      <c r="P3891">
        <v>31.372549019607842</v>
      </c>
      <c r="Q3891">
        <v>2.9411764705882355</v>
      </c>
      <c r="R3891" t="s">
        <v>124</v>
      </c>
    </row>
    <row r="3892" spans="1:18">
      <c r="A3892">
        <v>721</v>
      </c>
      <c r="B3892">
        <v>177</v>
      </c>
      <c r="C3892" t="s">
        <v>1070</v>
      </c>
      <c r="D3892" t="s">
        <v>1078</v>
      </c>
      <c r="E3892" t="s">
        <v>1419</v>
      </c>
      <c r="F3892" t="s">
        <v>1407</v>
      </c>
      <c r="G3892" t="s">
        <v>1420</v>
      </c>
      <c r="H3892" t="s">
        <v>1421</v>
      </c>
      <c r="I3892" t="s">
        <v>12</v>
      </c>
      <c r="J3892">
        <v>103</v>
      </c>
      <c r="K3892">
        <v>462.77669902912623</v>
      </c>
      <c r="L3892">
        <v>66.019417475728162</v>
      </c>
      <c r="M3892">
        <v>32.038834951456309</v>
      </c>
      <c r="N3892">
        <v>1.941747572815534</v>
      </c>
      <c r="O3892">
        <v>0</v>
      </c>
      <c r="P3892">
        <v>33.980582524271846</v>
      </c>
      <c r="Q3892">
        <v>1.941747572815534</v>
      </c>
      <c r="R3892" t="s">
        <v>124</v>
      </c>
    </row>
    <row r="3893" spans="1:18">
      <c r="A3893">
        <v>721</v>
      </c>
      <c r="B3893">
        <v>189</v>
      </c>
      <c r="C3893" t="s">
        <v>1070</v>
      </c>
      <c r="D3893" t="s">
        <v>1079</v>
      </c>
      <c r="E3893" t="s">
        <v>1419</v>
      </c>
      <c r="F3893" t="s">
        <v>1407</v>
      </c>
      <c r="G3893" t="s">
        <v>1420</v>
      </c>
      <c r="H3893" t="s">
        <v>1421</v>
      </c>
      <c r="I3893" t="s">
        <v>3</v>
      </c>
      <c r="J3893">
        <v>58</v>
      </c>
      <c r="K3893">
        <v>464.81034482758622</v>
      </c>
      <c r="L3893">
        <v>63.793103448275865</v>
      </c>
      <c r="M3893">
        <v>25.862068965517242</v>
      </c>
      <c r="N3893">
        <v>10.344827586206897</v>
      </c>
      <c r="O3893">
        <v>0</v>
      </c>
      <c r="P3893">
        <v>36.206896551724135</v>
      </c>
      <c r="Q3893">
        <v>10.344827586206897</v>
      </c>
      <c r="R3893" t="s">
        <v>124</v>
      </c>
    </row>
    <row r="3894" spans="1:18">
      <c r="A3894">
        <v>721</v>
      </c>
      <c r="B3894">
        <v>189</v>
      </c>
      <c r="C3894" t="s">
        <v>1070</v>
      </c>
      <c r="D3894" t="s">
        <v>1079</v>
      </c>
      <c r="E3894" t="s">
        <v>1419</v>
      </c>
      <c r="F3894" t="s">
        <v>1407</v>
      </c>
      <c r="G3894" t="s">
        <v>1420</v>
      </c>
      <c r="H3894" t="s">
        <v>1421</v>
      </c>
      <c r="I3894" t="s">
        <v>10</v>
      </c>
      <c r="J3894">
        <v>58</v>
      </c>
      <c r="K3894">
        <v>491.5344827586207</v>
      </c>
      <c r="L3894">
        <v>25.862068965517242</v>
      </c>
      <c r="M3894">
        <v>60.344827586206897</v>
      </c>
      <c r="N3894">
        <v>12.068965517241379</v>
      </c>
      <c r="O3894">
        <v>1.7241379310344827</v>
      </c>
      <c r="P3894">
        <v>74.137931034482762</v>
      </c>
      <c r="Q3894">
        <v>13.793103448275861</v>
      </c>
      <c r="R3894" t="s">
        <v>124</v>
      </c>
    </row>
    <row r="3895" spans="1:18">
      <c r="A3895">
        <v>721</v>
      </c>
      <c r="B3895">
        <v>189</v>
      </c>
      <c r="C3895" t="s">
        <v>1070</v>
      </c>
      <c r="D3895" t="s">
        <v>1079</v>
      </c>
      <c r="E3895" t="s">
        <v>1419</v>
      </c>
      <c r="F3895" t="s">
        <v>1407</v>
      </c>
      <c r="G3895" t="s">
        <v>1420</v>
      </c>
      <c r="H3895" t="s">
        <v>1421</v>
      </c>
      <c r="I3895" t="s">
        <v>11</v>
      </c>
      <c r="J3895">
        <v>58</v>
      </c>
      <c r="K3895">
        <v>483.58620689655174</v>
      </c>
      <c r="L3895">
        <v>36.206896551724135</v>
      </c>
      <c r="M3895">
        <v>55.172413793103445</v>
      </c>
      <c r="N3895">
        <v>8.6206896551724146</v>
      </c>
      <c r="O3895">
        <v>0</v>
      </c>
      <c r="P3895">
        <v>63.793103448275865</v>
      </c>
      <c r="Q3895">
        <v>8.6206896551724146</v>
      </c>
      <c r="R3895" t="s">
        <v>124</v>
      </c>
    </row>
    <row r="3896" spans="1:18">
      <c r="A3896">
        <v>721</v>
      </c>
      <c r="B3896">
        <v>189</v>
      </c>
      <c r="C3896" t="s">
        <v>1070</v>
      </c>
      <c r="D3896" t="s">
        <v>1079</v>
      </c>
      <c r="E3896" t="s">
        <v>1419</v>
      </c>
      <c r="F3896" t="s">
        <v>1407</v>
      </c>
      <c r="G3896" t="s">
        <v>1420</v>
      </c>
      <c r="H3896" t="s">
        <v>1421</v>
      </c>
      <c r="I3896" t="s">
        <v>12</v>
      </c>
      <c r="J3896">
        <v>58</v>
      </c>
      <c r="K3896">
        <v>477.32758620689657</v>
      </c>
      <c r="L3896">
        <v>51.724137931034484</v>
      </c>
      <c r="M3896">
        <v>41.379310344827587</v>
      </c>
      <c r="N3896">
        <v>3.4482758620689653</v>
      </c>
      <c r="O3896">
        <v>3.4482758620689653</v>
      </c>
      <c r="P3896">
        <v>48.275862068965516</v>
      </c>
      <c r="Q3896">
        <v>6.8965517241379306</v>
      </c>
      <c r="R3896" t="s">
        <v>124</v>
      </c>
    </row>
    <row r="3897" spans="1:18">
      <c r="A3897">
        <v>721</v>
      </c>
      <c r="B3897">
        <v>194</v>
      </c>
      <c r="C3897" t="s">
        <v>1070</v>
      </c>
      <c r="D3897" t="s">
        <v>1080</v>
      </c>
      <c r="E3897" t="s">
        <v>1419</v>
      </c>
      <c r="F3897" t="s">
        <v>1407</v>
      </c>
      <c r="G3897" t="s">
        <v>1420</v>
      </c>
      <c r="H3897" t="s">
        <v>1421</v>
      </c>
      <c r="I3897" t="s">
        <v>3</v>
      </c>
      <c r="J3897">
        <v>75</v>
      </c>
      <c r="K3897">
        <v>496.29333333333335</v>
      </c>
      <c r="L3897">
        <v>36</v>
      </c>
      <c r="M3897">
        <v>38.666666666666664</v>
      </c>
      <c r="N3897">
        <v>20</v>
      </c>
      <c r="O3897">
        <v>5.333333333333333</v>
      </c>
      <c r="P3897">
        <v>64</v>
      </c>
      <c r="Q3897">
        <v>25.333333333333332</v>
      </c>
      <c r="R3897" t="s">
        <v>124</v>
      </c>
    </row>
    <row r="3898" spans="1:18">
      <c r="A3898">
        <v>721</v>
      </c>
      <c r="B3898">
        <v>194</v>
      </c>
      <c r="C3898" t="s">
        <v>1070</v>
      </c>
      <c r="D3898" t="s">
        <v>1080</v>
      </c>
      <c r="E3898" t="s">
        <v>1419</v>
      </c>
      <c r="F3898" t="s">
        <v>1407</v>
      </c>
      <c r="G3898" t="s">
        <v>1420</v>
      </c>
      <c r="H3898" t="s">
        <v>1421</v>
      </c>
      <c r="I3898" t="s">
        <v>10</v>
      </c>
      <c r="J3898">
        <v>75</v>
      </c>
      <c r="K3898">
        <v>507.96</v>
      </c>
      <c r="L3898">
        <v>20</v>
      </c>
      <c r="M3898">
        <v>49.333333333333336</v>
      </c>
      <c r="N3898">
        <v>24</v>
      </c>
      <c r="O3898">
        <v>6.666666666666667</v>
      </c>
      <c r="P3898">
        <v>80</v>
      </c>
      <c r="Q3898">
        <v>30.666666666666668</v>
      </c>
      <c r="R3898" t="s">
        <v>124</v>
      </c>
    </row>
    <row r="3899" spans="1:18">
      <c r="A3899">
        <v>721</v>
      </c>
      <c r="B3899">
        <v>194</v>
      </c>
      <c r="C3899" t="s">
        <v>1070</v>
      </c>
      <c r="D3899" t="s">
        <v>1080</v>
      </c>
      <c r="E3899" t="s">
        <v>1419</v>
      </c>
      <c r="F3899" t="s">
        <v>1407</v>
      </c>
      <c r="G3899" t="s">
        <v>1420</v>
      </c>
      <c r="H3899" t="s">
        <v>1421</v>
      </c>
      <c r="I3899" t="s">
        <v>11</v>
      </c>
      <c r="J3899">
        <v>75</v>
      </c>
      <c r="K3899">
        <v>505.02666666666664</v>
      </c>
      <c r="L3899">
        <v>21.333333333333332</v>
      </c>
      <c r="M3899">
        <v>52</v>
      </c>
      <c r="N3899">
        <v>21.333333333333332</v>
      </c>
      <c r="O3899">
        <v>5.333333333333333</v>
      </c>
      <c r="P3899">
        <v>78.666666666666671</v>
      </c>
      <c r="Q3899">
        <v>26.666666666666668</v>
      </c>
      <c r="R3899" t="s">
        <v>124</v>
      </c>
    </row>
    <row r="3900" spans="1:18">
      <c r="A3900">
        <v>721</v>
      </c>
      <c r="B3900">
        <v>194</v>
      </c>
      <c r="C3900" t="s">
        <v>1070</v>
      </c>
      <c r="D3900" t="s">
        <v>1080</v>
      </c>
      <c r="E3900" t="s">
        <v>1419</v>
      </c>
      <c r="F3900" t="s">
        <v>1407</v>
      </c>
      <c r="G3900" t="s">
        <v>1420</v>
      </c>
      <c r="H3900" t="s">
        <v>1421</v>
      </c>
      <c r="I3900" t="s">
        <v>12</v>
      </c>
      <c r="J3900">
        <v>75</v>
      </c>
      <c r="K3900">
        <v>497.29333333333335</v>
      </c>
      <c r="L3900">
        <v>22.666666666666668</v>
      </c>
      <c r="M3900">
        <v>61.333333333333336</v>
      </c>
      <c r="N3900">
        <v>14.666666666666666</v>
      </c>
      <c r="O3900">
        <v>1.3333333333333333</v>
      </c>
      <c r="P3900">
        <v>77.333333333333329</v>
      </c>
      <c r="Q3900">
        <v>16</v>
      </c>
      <c r="R3900" t="s">
        <v>124</v>
      </c>
    </row>
    <row r="3901" spans="1:18">
      <c r="A3901">
        <v>721</v>
      </c>
      <c r="B3901">
        <v>201</v>
      </c>
      <c r="C3901" t="s">
        <v>1070</v>
      </c>
      <c r="D3901" t="s">
        <v>1081</v>
      </c>
      <c r="E3901" t="s">
        <v>1419</v>
      </c>
      <c r="F3901" t="s">
        <v>1407</v>
      </c>
      <c r="G3901" t="s">
        <v>1420</v>
      </c>
      <c r="H3901" t="s">
        <v>1421</v>
      </c>
      <c r="I3901" t="s">
        <v>3</v>
      </c>
      <c r="J3901">
        <v>168</v>
      </c>
      <c r="K3901">
        <v>485.92857142857144</v>
      </c>
      <c r="L3901">
        <v>39.285714285714285</v>
      </c>
      <c r="M3901">
        <v>41.666666666666664</v>
      </c>
      <c r="N3901">
        <v>17.857142857142858</v>
      </c>
      <c r="O3901">
        <v>1.1904761904761905</v>
      </c>
      <c r="P3901">
        <v>60.714285714285715</v>
      </c>
      <c r="Q3901">
        <v>19.047619047619047</v>
      </c>
      <c r="R3901" t="s">
        <v>124</v>
      </c>
    </row>
    <row r="3902" spans="1:18">
      <c r="A3902">
        <v>721</v>
      </c>
      <c r="B3902">
        <v>201</v>
      </c>
      <c r="C3902" t="s">
        <v>1070</v>
      </c>
      <c r="D3902" t="s">
        <v>1081</v>
      </c>
      <c r="E3902" t="s">
        <v>1419</v>
      </c>
      <c r="F3902" t="s">
        <v>1407</v>
      </c>
      <c r="G3902" t="s">
        <v>1420</v>
      </c>
      <c r="H3902" t="s">
        <v>1421</v>
      </c>
      <c r="I3902" t="s">
        <v>10</v>
      </c>
      <c r="J3902">
        <v>167</v>
      </c>
      <c r="K3902">
        <v>503.98802395209583</v>
      </c>
      <c r="L3902">
        <v>22.155688622754489</v>
      </c>
      <c r="M3902">
        <v>50.299401197604787</v>
      </c>
      <c r="N3902">
        <v>22.754491017964071</v>
      </c>
      <c r="O3902">
        <v>4.7904191616766463</v>
      </c>
      <c r="P3902">
        <v>77.844311377245504</v>
      </c>
      <c r="Q3902">
        <v>27.54491017964072</v>
      </c>
      <c r="R3902" t="s">
        <v>124</v>
      </c>
    </row>
    <row r="3903" spans="1:18">
      <c r="A3903">
        <v>721</v>
      </c>
      <c r="B3903">
        <v>201</v>
      </c>
      <c r="C3903" t="s">
        <v>1070</v>
      </c>
      <c r="D3903" t="s">
        <v>1081</v>
      </c>
      <c r="E3903" t="s">
        <v>1419</v>
      </c>
      <c r="F3903" t="s">
        <v>1407</v>
      </c>
      <c r="G3903" t="s">
        <v>1420</v>
      </c>
      <c r="H3903" t="s">
        <v>1421</v>
      </c>
      <c r="I3903" t="s">
        <v>11</v>
      </c>
      <c r="J3903">
        <v>168</v>
      </c>
      <c r="K3903">
        <v>488.0654761904762</v>
      </c>
      <c r="L3903">
        <v>34.523809523809526</v>
      </c>
      <c r="M3903">
        <v>52.976190476190474</v>
      </c>
      <c r="N3903">
        <v>11.30952380952381</v>
      </c>
      <c r="O3903">
        <v>1.1904761904761905</v>
      </c>
      <c r="P3903">
        <v>65.476190476190482</v>
      </c>
      <c r="Q3903">
        <v>12.5</v>
      </c>
      <c r="R3903" t="s">
        <v>124</v>
      </c>
    </row>
    <row r="3904" spans="1:18">
      <c r="A3904">
        <v>721</v>
      </c>
      <c r="B3904">
        <v>201</v>
      </c>
      <c r="C3904" t="s">
        <v>1070</v>
      </c>
      <c r="D3904" t="s">
        <v>1081</v>
      </c>
      <c r="E3904" t="s">
        <v>1419</v>
      </c>
      <c r="F3904" t="s">
        <v>1407</v>
      </c>
      <c r="G3904" t="s">
        <v>1420</v>
      </c>
      <c r="H3904" t="s">
        <v>1421</v>
      </c>
      <c r="I3904" t="s">
        <v>12</v>
      </c>
      <c r="J3904">
        <v>167</v>
      </c>
      <c r="K3904">
        <v>478.94610778443115</v>
      </c>
      <c r="L3904">
        <v>46.706586826347305</v>
      </c>
      <c r="M3904">
        <v>47.904191616766468</v>
      </c>
      <c r="N3904">
        <v>5.3892215568862278</v>
      </c>
      <c r="O3904">
        <v>0</v>
      </c>
      <c r="P3904">
        <v>53.293413173652695</v>
      </c>
      <c r="Q3904">
        <v>5.3892215568862278</v>
      </c>
      <c r="R3904" t="s">
        <v>124</v>
      </c>
    </row>
    <row r="3905" spans="1:18">
      <c r="A3905">
        <v>721</v>
      </c>
      <c r="B3905">
        <v>205</v>
      </c>
      <c r="C3905" t="s">
        <v>1070</v>
      </c>
      <c r="D3905" t="s">
        <v>1082</v>
      </c>
      <c r="E3905" t="s">
        <v>1419</v>
      </c>
      <c r="F3905" t="s">
        <v>1407</v>
      </c>
      <c r="G3905" t="s">
        <v>1420</v>
      </c>
      <c r="H3905" t="s">
        <v>1421</v>
      </c>
      <c r="I3905" t="s">
        <v>3</v>
      </c>
      <c r="J3905">
        <v>93</v>
      </c>
      <c r="K3905">
        <v>471.51612903225805</v>
      </c>
      <c r="L3905">
        <v>56.98924731182796</v>
      </c>
      <c r="M3905">
        <v>33.333333333333336</v>
      </c>
      <c r="N3905">
        <v>8.6021505376344081</v>
      </c>
      <c r="O3905">
        <v>1.075268817204301</v>
      </c>
      <c r="P3905">
        <v>43.01075268817204</v>
      </c>
      <c r="Q3905">
        <v>9.67741935483871</v>
      </c>
      <c r="R3905" t="s">
        <v>124</v>
      </c>
    </row>
    <row r="3906" spans="1:18">
      <c r="A3906">
        <v>721</v>
      </c>
      <c r="B3906">
        <v>205</v>
      </c>
      <c r="C3906" t="s">
        <v>1070</v>
      </c>
      <c r="D3906" t="s">
        <v>1082</v>
      </c>
      <c r="E3906" t="s">
        <v>1419</v>
      </c>
      <c r="F3906" t="s">
        <v>1407</v>
      </c>
      <c r="G3906" t="s">
        <v>1420</v>
      </c>
      <c r="H3906" t="s">
        <v>1421</v>
      </c>
      <c r="I3906" t="s">
        <v>10</v>
      </c>
      <c r="J3906">
        <v>97</v>
      </c>
      <c r="K3906">
        <v>491.05154639175259</v>
      </c>
      <c r="L3906">
        <v>37.113402061855673</v>
      </c>
      <c r="M3906">
        <v>42.268041237113401</v>
      </c>
      <c r="N3906">
        <v>16.494845360824741</v>
      </c>
      <c r="O3906">
        <v>4.1237113402061851</v>
      </c>
      <c r="P3906">
        <v>62.886597938144327</v>
      </c>
      <c r="Q3906">
        <v>20.618556701030929</v>
      </c>
      <c r="R3906" t="s">
        <v>124</v>
      </c>
    </row>
    <row r="3907" spans="1:18">
      <c r="A3907">
        <v>721</v>
      </c>
      <c r="B3907">
        <v>205</v>
      </c>
      <c r="C3907" t="s">
        <v>1070</v>
      </c>
      <c r="D3907" t="s">
        <v>1082</v>
      </c>
      <c r="E3907" t="s">
        <v>1419</v>
      </c>
      <c r="F3907" t="s">
        <v>1407</v>
      </c>
      <c r="G3907" t="s">
        <v>1420</v>
      </c>
      <c r="H3907" t="s">
        <v>1421</v>
      </c>
      <c r="I3907" t="s">
        <v>11</v>
      </c>
      <c r="J3907">
        <v>97</v>
      </c>
      <c r="K3907">
        <v>487.86597938144331</v>
      </c>
      <c r="L3907">
        <v>40.206185567010309</v>
      </c>
      <c r="M3907">
        <v>44.329896907216494</v>
      </c>
      <c r="N3907">
        <v>11.340206185567011</v>
      </c>
      <c r="O3907">
        <v>4.1237113402061851</v>
      </c>
      <c r="P3907">
        <v>59.793814432989691</v>
      </c>
      <c r="Q3907">
        <v>15.463917525773196</v>
      </c>
      <c r="R3907" t="s">
        <v>124</v>
      </c>
    </row>
    <row r="3908" spans="1:18">
      <c r="A3908">
        <v>721</v>
      </c>
      <c r="B3908">
        <v>205</v>
      </c>
      <c r="C3908" t="s">
        <v>1070</v>
      </c>
      <c r="D3908" t="s">
        <v>1082</v>
      </c>
      <c r="E3908" t="s">
        <v>1419</v>
      </c>
      <c r="F3908" t="s">
        <v>1407</v>
      </c>
      <c r="G3908" t="s">
        <v>1420</v>
      </c>
      <c r="H3908" t="s">
        <v>1421</v>
      </c>
      <c r="I3908" t="s">
        <v>12</v>
      </c>
      <c r="J3908">
        <v>97</v>
      </c>
      <c r="K3908">
        <v>479.70103092783506</v>
      </c>
      <c r="L3908">
        <v>48.453608247422679</v>
      </c>
      <c r="M3908">
        <v>37.113402061855673</v>
      </c>
      <c r="N3908">
        <v>13.402061855670103</v>
      </c>
      <c r="O3908">
        <v>1.0309278350515463</v>
      </c>
      <c r="P3908">
        <v>51.546391752577321</v>
      </c>
      <c r="Q3908">
        <v>14.43298969072165</v>
      </c>
      <c r="R3908" t="s">
        <v>124</v>
      </c>
    </row>
    <row r="3909" spans="1:18">
      <c r="A3909">
        <v>721</v>
      </c>
      <c r="B3909">
        <v>290</v>
      </c>
      <c r="C3909" t="s">
        <v>1070</v>
      </c>
      <c r="D3909" t="s">
        <v>1083</v>
      </c>
      <c r="E3909" t="s">
        <v>1419</v>
      </c>
      <c r="F3909" t="s">
        <v>1407</v>
      </c>
      <c r="G3909" t="s">
        <v>1420</v>
      </c>
      <c r="H3909" t="s">
        <v>1421</v>
      </c>
      <c r="I3909" t="s">
        <v>3</v>
      </c>
      <c r="J3909">
        <v>59</v>
      </c>
      <c r="K3909">
        <v>470.16949152542372</v>
      </c>
      <c r="L3909">
        <v>50.847457627118644</v>
      </c>
      <c r="M3909">
        <v>37.288135593220339</v>
      </c>
      <c r="N3909">
        <v>11.864406779661017</v>
      </c>
      <c r="O3909">
        <v>0</v>
      </c>
      <c r="P3909">
        <v>49.152542372881356</v>
      </c>
      <c r="Q3909">
        <v>11.864406779661017</v>
      </c>
      <c r="R3909" t="s">
        <v>124</v>
      </c>
    </row>
    <row r="3910" spans="1:18">
      <c r="A3910">
        <v>721</v>
      </c>
      <c r="B3910">
        <v>290</v>
      </c>
      <c r="C3910" t="s">
        <v>1070</v>
      </c>
      <c r="D3910" t="s">
        <v>1083</v>
      </c>
      <c r="E3910" t="s">
        <v>1419</v>
      </c>
      <c r="F3910" t="s">
        <v>1407</v>
      </c>
      <c r="G3910" t="s">
        <v>1420</v>
      </c>
      <c r="H3910" t="s">
        <v>1421</v>
      </c>
      <c r="I3910" t="s">
        <v>10</v>
      </c>
      <c r="J3910">
        <v>59</v>
      </c>
      <c r="K3910">
        <v>491.59322033898303</v>
      </c>
      <c r="L3910">
        <v>49.152542372881356</v>
      </c>
      <c r="M3910">
        <v>23.728813559322035</v>
      </c>
      <c r="N3910">
        <v>22.033898305084747</v>
      </c>
      <c r="O3910">
        <v>5.0847457627118642</v>
      </c>
      <c r="P3910">
        <v>50.847457627118644</v>
      </c>
      <c r="Q3910">
        <v>27.118644067796609</v>
      </c>
      <c r="R3910" t="s">
        <v>124</v>
      </c>
    </row>
    <row r="3911" spans="1:18">
      <c r="A3911">
        <v>721</v>
      </c>
      <c r="B3911">
        <v>290</v>
      </c>
      <c r="C3911" t="s">
        <v>1070</v>
      </c>
      <c r="D3911" t="s">
        <v>1083</v>
      </c>
      <c r="E3911" t="s">
        <v>1419</v>
      </c>
      <c r="F3911" t="s">
        <v>1407</v>
      </c>
      <c r="G3911" t="s">
        <v>1420</v>
      </c>
      <c r="H3911" t="s">
        <v>1421</v>
      </c>
      <c r="I3911" t="s">
        <v>11</v>
      </c>
      <c r="J3911">
        <v>59</v>
      </c>
      <c r="K3911">
        <v>483.5593220338983</v>
      </c>
      <c r="L3911">
        <v>44.067796610169495</v>
      </c>
      <c r="M3911">
        <v>42.372881355932201</v>
      </c>
      <c r="N3911">
        <v>13.559322033898304</v>
      </c>
      <c r="O3911">
        <v>0</v>
      </c>
      <c r="P3911">
        <v>55.932203389830505</v>
      </c>
      <c r="Q3911">
        <v>13.559322033898304</v>
      </c>
      <c r="R3911" t="s">
        <v>124</v>
      </c>
    </row>
    <row r="3912" spans="1:18">
      <c r="A3912">
        <v>721</v>
      </c>
      <c r="B3912">
        <v>290</v>
      </c>
      <c r="C3912" t="s">
        <v>1070</v>
      </c>
      <c r="D3912" t="s">
        <v>1083</v>
      </c>
      <c r="E3912" t="s">
        <v>1419</v>
      </c>
      <c r="F3912" t="s">
        <v>1407</v>
      </c>
      <c r="G3912" t="s">
        <v>1420</v>
      </c>
      <c r="H3912" t="s">
        <v>1421</v>
      </c>
      <c r="I3912" t="s">
        <v>12</v>
      </c>
      <c r="J3912">
        <v>59</v>
      </c>
      <c r="K3912">
        <v>475.45762711864404</v>
      </c>
      <c r="L3912">
        <v>45.762711864406782</v>
      </c>
      <c r="M3912">
        <v>49.152542372881356</v>
      </c>
      <c r="N3912">
        <v>5.0847457627118642</v>
      </c>
      <c r="O3912">
        <v>0</v>
      </c>
      <c r="P3912">
        <v>54.237288135593218</v>
      </c>
      <c r="Q3912">
        <v>5.0847457627118642</v>
      </c>
      <c r="R3912" t="s">
        <v>124</v>
      </c>
    </row>
    <row r="3913" spans="1:18">
      <c r="A3913">
        <v>721</v>
      </c>
      <c r="B3913">
        <v>294</v>
      </c>
      <c r="C3913" t="s">
        <v>1070</v>
      </c>
      <c r="D3913" t="s">
        <v>1084</v>
      </c>
      <c r="E3913" t="s">
        <v>1419</v>
      </c>
      <c r="F3913" t="s">
        <v>1407</v>
      </c>
      <c r="G3913" t="s">
        <v>1420</v>
      </c>
      <c r="H3913" t="s">
        <v>1421</v>
      </c>
      <c r="I3913" t="s">
        <v>3</v>
      </c>
      <c r="J3913">
        <v>64</v>
      </c>
      <c r="K3913">
        <v>473.1875</v>
      </c>
      <c r="L3913">
        <v>48.4375</v>
      </c>
      <c r="M3913">
        <v>34.375</v>
      </c>
      <c r="N3913">
        <v>15.625</v>
      </c>
      <c r="O3913">
        <v>1.5625</v>
      </c>
      <c r="P3913">
        <v>51.5625</v>
      </c>
      <c r="Q3913">
        <v>17.1875</v>
      </c>
      <c r="R3913" t="s">
        <v>124</v>
      </c>
    </row>
    <row r="3914" spans="1:18">
      <c r="A3914">
        <v>721</v>
      </c>
      <c r="B3914">
        <v>294</v>
      </c>
      <c r="C3914" t="s">
        <v>1070</v>
      </c>
      <c r="D3914" t="s">
        <v>1084</v>
      </c>
      <c r="E3914" t="s">
        <v>1419</v>
      </c>
      <c r="F3914" t="s">
        <v>1407</v>
      </c>
      <c r="G3914" t="s">
        <v>1420</v>
      </c>
      <c r="H3914" t="s">
        <v>1421</v>
      </c>
      <c r="I3914" t="s">
        <v>10</v>
      </c>
      <c r="J3914">
        <v>63</v>
      </c>
      <c r="K3914">
        <v>490.06349206349205</v>
      </c>
      <c r="L3914">
        <v>36.507936507936506</v>
      </c>
      <c r="M3914">
        <v>46.031746031746032</v>
      </c>
      <c r="N3914">
        <v>17.460317460317459</v>
      </c>
      <c r="O3914">
        <v>0</v>
      </c>
      <c r="P3914">
        <v>63.492063492063494</v>
      </c>
      <c r="Q3914">
        <v>17.460317460317459</v>
      </c>
      <c r="R3914" t="s">
        <v>124</v>
      </c>
    </row>
    <row r="3915" spans="1:18">
      <c r="A3915">
        <v>721</v>
      </c>
      <c r="B3915">
        <v>294</v>
      </c>
      <c r="C3915" t="s">
        <v>1070</v>
      </c>
      <c r="D3915" t="s">
        <v>1084</v>
      </c>
      <c r="E3915" t="s">
        <v>1419</v>
      </c>
      <c r="F3915" t="s">
        <v>1407</v>
      </c>
      <c r="G3915" t="s">
        <v>1420</v>
      </c>
      <c r="H3915" t="s">
        <v>1421</v>
      </c>
      <c r="I3915" t="s">
        <v>11</v>
      </c>
      <c r="J3915">
        <v>64</v>
      </c>
      <c r="K3915">
        <v>478.96875</v>
      </c>
      <c r="L3915">
        <v>50</v>
      </c>
      <c r="M3915">
        <v>35.9375</v>
      </c>
      <c r="N3915">
        <v>14.0625</v>
      </c>
      <c r="O3915">
        <v>0</v>
      </c>
      <c r="P3915">
        <v>50</v>
      </c>
      <c r="Q3915">
        <v>14.0625</v>
      </c>
      <c r="R3915" t="s">
        <v>124</v>
      </c>
    </row>
    <row r="3916" spans="1:18">
      <c r="A3916">
        <v>721</v>
      </c>
      <c r="B3916">
        <v>294</v>
      </c>
      <c r="C3916" t="s">
        <v>1070</v>
      </c>
      <c r="D3916" t="s">
        <v>1084</v>
      </c>
      <c r="E3916" t="s">
        <v>1419</v>
      </c>
      <c r="F3916" t="s">
        <v>1407</v>
      </c>
      <c r="G3916" t="s">
        <v>1420</v>
      </c>
      <c r="H3916" t="s">
        <v>1421</v>
      </c>
      <c r="I3916" t="s">
        <v>12</v>
      </c>
      <c r="J3916">
        <v>64</v>
      </c>
      <c r="K3916">
        <v>478.546875</v>
      </c>
      <c r="L3916">
        <v>50</v>
      </c>
      <c r="M3916">
        <v>40.625</v>
      </c>
      <c r="N3916">
        <v>9.375</v>
      </c>
      <c r="O3916">
        <v>0</v>
      </c>
      <c r="P3916">
        <v>50</v>
      </c>
      <c r="Q3916">
        <v>9.375</v>
      </c>
      <c r="R3916" t="s">
        <v>124</v>
      </c>
    </row>
    <row r="3917" spans="1:18">
      <c r="A3917">
        <v>721</v>
      </c>
      <c r="B3917">
        <v>297</v>
      </c>
      <c r="C3917" t="s">
        <v>1070</v>
      </c>
      <c r="D3917" t="s">
        <v>1085</v>
      </c>
      <c r="E3917" t="s">
        <v>1419</v>
      </c>
      <c r="F3917" t="s">
        <v>1407</v>
      </c>
      <c r="G3917" t="s">
        <v>1420</v>
      </c>
      <c r="H3917" t="s">
        <v>1421</v>
      </c>
      <c r="I3917" t="s">
        <v>3</v>
      </c>
      <c r="J3917">
        <v>72</v>
      </c>
      <c r="K3917">
        <v>497.80555555555554</v>
      </c>
      <c r="L3917">
        <v>38.888888888888886</v>
      </c>
      <c r="M3917">
        <v>33.333333333333336</v>
      </c>
      <c r="N3917">
        <v>18.055555555555557</v>
      </c>
      <c r="O3917">
        <v>9.7222222222222214</v>
      </c>
      <c r="P3917">
        <v>61.111111111111114</v>
      </c>
      <c r="Q3917">
        <v>27.777777777777779</v>
      </c>
      <c r="R3917" t="s">
        <v>124</v>
      </c>
    </row>
    <row r="3918" spans="1:18">
      <c r="A3918">
        <v>721</v>
      </c>
      <c r="B3918">
        <v>297</v>
      </c>
      <c r="C3918" t="s">
        <v>1070</v>
      </c>
      <c r="D3918" t="s">
        <v>1085</v>
      </c>
      <c r="E3918" t="s">
        <v>1419</v>
      </c>
      <c r="F3918" t="s">
        <v>1407</v>
      </c>
      <c r="G3918" t="s">
        <v>1420</v>
      </c>
      <c r="H3918" t="s">
        <v>1421</v>
      </c>
      <c r="I3918" t="s">
        <v>10</v>
      </c>
      <c r="J3918">
        <v>72</v>
      </c>
      <c r="K3918">
        <v>513.76388888888891</v>
      </c>
      <c r="L3918">
        <v>20.833333333333332</v>
      </c>
      <c r="M3918">
        <v>45.833333333333336</v>
      </c>
      <c r="N3918">
        <v>26.388888888888889</v>
      </c>
      <c r="O3918">
        <v>6.9444444444444446</v>
      </c>
      <c r="P3918">
        <v>79.166666666666671</v>
      </c>
      <c r="Q3918">
        <v>33.333333333333336</v>
      </c>
      <c r="R3918" t="s">
        <v>124</v>
      </c>
    </row>
    <row r="3919" spans="1:18">
      <c r="A3919">
        <v>721</v>
      </c>
      <c r="B3919">
        <v>297</v>
      </c>
      <c r="C3919" t="s">
        <v>1070</v>
      </c>
      <c r="D3919" t="s">
        <v>1085</v>
      </c>
      <c r="E3919" t="s">
        <v>1419</v>
      </c>
      <c r="F3919" t="s">
        <v>1407</v>
      </c>
      <c r="G3919" t="s">
        <v>1420</v>
      </c>
      <c r="H3919" t="s">
        <v>1421</v>
      </c>
      <c r="I3919" t="s">
        <v>11</v>
      </c>
      <c r="J3919">
        <v>72</v>
      </c>
      <c r="K3919">
        <v>506.58333333333331</v>
      </c>
      <c r="L3919">
        <v>20.833333333333332</v>
      </c>
      <c r="M3919">
        <v>47.222222222222221</v>
      </c>
      <c r="N3919">
        <v>23.611111111111111</v>
      </c>
      <c r="O3919">
        <v>8.3333333333333339</v>
      </c>
      <c r="P3919">
        <v>79.166666666666671</v>
      </c>
      <c r="Q3919">
        <v>31.944444444444443</v>
      </c>
      <c r="R3919" t="s">
        <v>124</v>
      </c>
    </row>
    <row r="3920" spans="1:18">
      <c r="A3920">
        <v>721</v>
      </c>
      <c r="B3920">
        <v>297</v>
      </c>
      <c r="C3920" t="s">
        <v>1070</v>
      </c>
      <c r="D3920" t="s">
        <v>1085</v>
      </c>
      <c r="E3920" t="s">
        <v>1419</v>
      </c>
      <c r="F3920" t="s">
        <v>1407</v>
      </c>
      <c r="G3920" t="s">
        <v>1420</v>
      </c>
      <c r="H3920" t="s">
        <v>1421</v>
      </c>
      <c r="I3920" t="s">
        <v>12</v>
      </c>
      <c r="J3920">
        <v>72</v>
      </c>
      <c r="K3920">
        <v>497.79166666666669</v>
      </c>
      <c r="L3920">
        <v>27.777777777777779</v>
      </c>
      <c r="M3920">
        <v>48.611111111111114</v>
      </c>
      <c r="N3920">
        <v>16.666666666666668</v>
      </c>
      <c r="O3920">
        <v>6.9444444444444446</v>
      </c>
      <c r="P3920">
        <v>72.222222222222229</v>
      </c>
      <c r="Q3920">
        <v>23.611111111111111</v>
      </c>
      <c r="R3920" t="s">
        <v>124</v>
      </c>
    </row>
    <row r="3921" spans="1:18">
      <c r="A3921">
        <v>721</v>
      </c>
      <c r="B3921">
        <v>300</v>
      </c>
      <c r="C3921" t="s">
        <v>1070</v>
      </c>
      <c r="D3921" t="s">
        <v>1086</v>
      </c>
      <c r="E3921" t="s">
        <v>1419</v>
      </c>
      <c r="F3921" t="s">
        <v>1407</v>
      </c>
      <c r="G3921" t="s">
        <v>1420</v>
      </c>
      <c r="H3921" t="s">
        <v>1421</v>
      </c>
      <c r="I3921" t="s">
        <v>3</v>
      </c>
      <c r="J3921">
        <v>117</v>
      </c>
      <c r="K3921">
        <v>513.11111111111109</v>
      </c>
      <c r="L3921">
        <v>24.786324786324787</v>
      </c>
      <c r="M3921">
        <v>30.76923076923077</v>
      </c>
      <c r="N3921">
        <v>35.897435897435898</v>
      </c>
      <c r="O3921">
        <v>8.5470085470085468</v>
      </c>
      <c r="P3921">
        <v>75.213675213675216</v>
      </c>
      <c r="Q3921">
        <v>44.444444444444443</v>
      </c>
      <c r="R3921" t="s">
        <v>124</v>
      </c>
    </row>
    <row r="3922" spans="1:18">
      <c r="A3922">
        <v>721</v>
      </c>
      <c r="B3922">
        <v>300</v>
      </c>
      <c r="C3922" t="s">
        <v>1070</v>
      </c>
      <c r="D3922" t="s">
        <v>1086</v>
      </c>
      <c r="E3922" t="s">
        <v>1419</v>
      </c>
      <c r="F3922" t="s">
        <v>1407</v>
      </c>
      <c r="G3922" t="s">
        <v>1420</v>
      </c>
      <c r="H3922" t="s">
        <v>1421</v>
      </c>
      <c r="I3922" t="s">
        <v>10</v>
      </c>
      <c r="J3922">
        <v>117</v>
      </c>
      <c r="K3922">
        <v>518.16239316239319</v>
      </c>
      <c r="L3922">
        <v>18.803418803418804</v>
      </c>
      <c r="M3922">
        <v>35.042735042735046</v>
      </c>
      <c r="N3922">
        <v>37.606837606837608</v>
      </c>
      <c r="O3922">
        <v>8.5470085470085468</v>
      </c>
      <c r="P3922">
        <v>81.196581196581192</v>
      </c>
      <c r="Q3922">
        <v>46.153846153846153</v>
      </c>
      <c r="R3922" t="s">
        <v>124</v>
      </c>
    </row>
    <row r="3923" spans="1:18">
      <c r="A3923">
        <v>721</v>
      </c>
      <c r="B3923">
        <v>300</v>
      </c>
      <c r="C3923" t="s">
        <v>1070</v>
      </c>
      <c r="D3923" t="s">
        <v>1086</v>
      </c>
      <c r="E3923" t="s">
        <v>1419</v>
      </c>
      <c r="F3923" t="s">
        <v>1407</v>
      </c>
      <c r="G3923" t="s">
        <v>1420</v>
      </c>
      <c r="H3923" t="s">
        <v>1421</v>
      </c>
      <c r="I3923" t="s">
        <v>11</v>
      </c>
      <c r="J3923">
        <v>117</v>
      </c>
      <c r="K3923">
        <v>505.65811965811963</v>
      </c>
      <c r="L3923">
        <v>27.350427350427349</v>
      </c>
      <c r="M3923">
        <v>38.46153846153846</v>
      </c>
      <c r="N3923">
        <v>23.931623931623932</v>
      </c>
      <c r="O3923">
        <v>10.256410256410257</v>
      </c>
      <c r="P3923">
        <v>72.649572649572647</v>
      </c>
      <c r="Q3923">
        <v>34.188034188034187</v>
      </c>
      <c r="R3923" t="s">
        <v>124</v>
      </c>
    </row>
    <row r="3924" spans="1:18">
      <c r="A3924">
        <v>721</v>
      </c>
      <c r="B3924">
        <v>300</v>
      </c>
      <c r="C3924" t="s">
        <v>1070</v>
      </c>
      <c r="D3924" t="s">
        <v>1086</v>
      </c>
      <c r="E3924" t="s">
        <v>1419</v>
      </c>
      <c r="F3924" t="s">
        <v>1407</v>
      </c>
      <c r="G3924" t="s">
        <v>1420</v>
      </c>
      <c r="H3924" t="s">
        <v>1421</v>
      </c>
      <c r="I3924" t="s">
        <v>12</v>
      </c>
      <c r="J3924">
        <v>117</v>
      </c>
      <c r="K3924">
        <v>494.76923076923077</v>
      </c>
      <c r="L3924">
        <v>29.914529914529915</v>
      </c>
      <c r="M3924">
        <v>52.991452991452988</v>
      </c>
      <c r="N3924">
        <v>12.820512820512821</v>
      </c>
      <c r="O3924">
        <v>4.2735042735042734</v>
      </c>
      <c r="P3924">
        <v>70.085470085470092</v>
      </c>
      <c r="Q3924">
        <v>17.094017094017094</v>
      </c>
      <c r="R3924" t="s">
        <v>124</v>
      </c>
    </row>
    <row r="3925" spans="1:18">
      <c r="A3925">
        <v>721</v>
      </c>
      <c r="B3925">
        <v>301</v>
      </c>
      <c r="C3925" t="s">
        <v>1070</v>
      </c>
      <c r="D3925" t="s">
        <v>1087</v>
      </c>
      <c r="E3925" t="s">
        <v>1419</v>
      </c>
      <c r="F3925" t="s">
        <v>1407</v>
      </c>
      <c r="G3925" t="s">
        <v>1420</v>
      </c>
      <c r="H3925" t="s">
        <v>1421</v>
      </c>
      <c r="I3925" t="s">
        <v>3</v>
      </c>
      <c r="J3925">
        <v>67</v>
      </c>
      <c r="K3925">
        <v>436.74626865671644</v>
      </c>
      <c r="L3925">
        <v>79.104477611940297</v>
      </c>
      <c r="M3925">
        <v>16.417910447761194</v>
      </c>
      <c r="N3925">
        <v>4.4776119402985071</v>
      </c>
      <c r="O3925">
        <v>0</v>
      </c>
      <c r="P3925">
        <v>20.895522388059703</v>
      </c>
      <c r="Q3925">
        <v>4.4776119402985071</v>
      </c>
      <c r="R3925" t="s">
        <v>124</v>
      </c>
    </row>
    <row r="3926" spans="1:18">
      <c r="A3926">
        <v>721</v>
      </c>
      <c r="B3926">
        <v>301</v>
      </c>
      <c r="C3926" t="s">
        <v>1070</v>
      </c>
      <c r="D3926" t="s">
        <v>1087</v>
      </c>
      <c r="E3926" t="s">
        <v>1419</v>
      </c>
      <c r="F3926" t="s">
        <v>1407</v>
      </c>
      <c r="G3926" t="s">
        <v>1420</v>
      </c>
      <c r="H3926" t="s">
        <v>1421</v>
      </c>
      <c r="I3926" t="s">
        <v>10</v>
      </c>
      <c r="J3926">
        <v>67</v>
      </c>
      <c r="K3926">
        <v>461.92537313432837</v>
      </c>
      <c r="L3926">
        <v>70.149253731343279</v>
      </c>
      <c r="M3926">
        <v>25.373134328358208</v>
      </c>
      <c r="N3926">
        <v>4.4776119402985071</v>
      </c>
      <c r="O3926">
        <v>0</v>
      </c>
      <c r="P3926">
        <v>29.850746268656717</v>
      </c>
      <c r="Q3926">
        <v>4.4776119402985071</v>
      </c>
      <c r="R3926" t="s">
        <v>124</v>
      </c>
    </row>
    <row r="3927" spans="1:18">
      <c r="A3927">
        <v>721</v>
      </c>
      <c r="B3927">
        <v>301</v>
      </c>
      <c r="C3927" t="s">
        <v>1070</v>
      </c>
      <c r="D3927" t="s">
        <v>1087</v>
      </c>
      <c r="E3927" t="s">
        <v>1419</v>
      </c>
      <c r="F3927" t="s">
        <v>1407</v>
      </c>
      <c r="G3927" t="s">
        <v>1420</v>
      </c>
      <c r="H3927" t="s">
        <v>1421</v>
      </c>
      <c r="I3927" t="s">
        <v>11</v>
      </c>
      <c r="J3927">
        <v>67</v>
      </c>
      <c r="K3927">
        <v>463.41791044776119</v>
      </c>
      <c r="L3927">
        <v>68.656716417910445</v>
      </c>
      <c r="M3927">
        <v>26.865671641791046</v>
      </c>
      <c r="N3927">
        <v>2.9850746268656718</v>
      </c>
      <c r="O3927">
        <v>1.4925373134328359</v>
      </c>
      <c r="P3927">
        <v>31.343283582089551</v>
      </c>
      <c r="Q3927">
        <v>4.4776119402985071</v>
      </c>
      <c r="R3927" t="s">
        <v>124</v>
      </c>
    </row>
    <row r="3928" spans="1:18">
      <c r="A3928">
        <v>721</v>
      </c>
      <c r="B3928">
        <v>301</v>
      </c>
      <c r="C3928" t="s">
        <v>1070</v>
      </c>
      <c r="D3928" t="s">
        <v>1087</v>
      </c>
      <c r="E3928" t="s">
        <v>1419</v>
      </c>
      <c r="F3928" t="s">
        <v>1407</v>
      </c>
      <c r="G3928" t="s">
        <v>1420</v>
      </c>
      <c r="H3928" t="s">
        <v>1421</v>
      </c>
      <c r="I3928" t="s">
        <v>12</v>
      </c>
      <c r="J3928">
        <v>67</v>
      </c>
      <c r="K3928">
        <v>457.74626865671644</v>
      </c>
      <c r="L3928">
        <v>79.104477611940297</v>
      </c>
      <c r="M3928">
        <v>20.895522388059703</v>
      </c>
      <c r="N3928">
        <v>0</v>
      </c>
      <c r="O3928">
        <v>0</v>
      </c>
      <c r="P3928">
        <v>20.895522388059703</v>
      </c>
      <c r="Q3928">
        <v>0</v>
      </c>
      <c r="R3928" t="s">
        <v>124</v>
      </c>
    </row>
    <row r="3929" spans="1:18">
      <c r="A3929">
        <v>721</v>
      </c>
      <c r="B3929">
        <v>1054</v>
      </c>
      <c r="C3929" t="s">
        <v>1070</v>
      </c>
      <c r="D3929" t="s">
        <v>1088</v>
      </c>
      <c r="E3929" t="s">
        <v>1419</v>
      </c>
      <c r="F3929" t="s">
        <v>1407</v>
      </c>
      <c r="G3929" t="s">
        <v>1420</v>
      </c>
      <c r="H3929" t="s">
        <v>1421</v>
      </c>
      <c r="I3929" t="s">
        <v>3</v>
      </c>
      <c r="J3929">
        <v>85</v>
      </c>
      <c r="K3929">
        <v>476.58823529411762</v>
      </c>
      <c r="L3929">
        <v>49.411764705882355</v>
      </c>
      <c r="M3929">
        <v>38.823529411764703</v>
      </c>
      <c r="N3929">
        <v>9.4117647058823533</v>
      </c>
      <c r="O3929">
        <v>2.3529411764705883</v>
      </c>
      <c r="P3929">
        <v>50.588235294117645</v>
      </c>
      <c r="Q3929">
        <v>11.764705882352942</v>
      </c>
      <c r="R3929" t="s">
        <v>124</v>
      </c>
    </row>
    <row r="3930" spans="1:18">
      <c r="A3930">
        <v>721</v>
      </c>
      <c r="B3930">
        <v>1054</v>
      </c>
      <c r="C3930" t="s">
        <v>1070</v>
      </c>
      <c r="D3930" t="s">
        <v>1088</v>
      </c>
      <c r="E3930" t="s">
        <v>1419</v>
      </c>
      <c r="F3930" t="s">
        <v>1407</v>
      </c>
      <c r="G3930" t="s">
        <v>1420</v>
      </c>
      <c r="H3930" t="s">
        <v>1421</v>
      </c>
      <c r="I3930" t="s">
        <v>10</v>
      </c>
      <c r="J3930">
        <v>86</v>
      </c>
      <c r="K3930">
        <v>491.69767441860466</v>
      </c>
      <c r="L3930">
        <v>43.02325581395349</v>
      </c>
      <c r="M3930">
        <v>43.02325581395349</v>
      </c>
      <c r="N3930">
        <v>11.627906976744185</v>
      </c>
      <c r="O3930">
        <v>2.3255813953488373</v>
      </c>
      <c r="P3930">
        <v>56.97674418604651</v>
      </c>
      <c r="Q3930">
        <v>13.953488372093023</v>
      </c>
      <c r="R3930" t="s">
        <v>124</v>
      </c>
    </row>
    <row r="3931" spans="1:18">
      <c r="A3931">
        <v>721</v>
      </c>
      <c r="B3931">
        <v>1054</v>
      </c>
      <c r="C3931" t="s">
        <v>1070</v>
      </c>
      <c r="D3931" t="s">
        <v>1088</v>
      </c>
      <c r="E3931" t="s">
        <v>1419</v>
      </c>
      <c r="F3931" t="s">
        <v>1407</v>
      </c>
      <c r="G3931" t="s">
        <v>1420</v>
      </c>
      <c r="H3931" t="s">
        <v>1421</v>
      </c>
      <c r="I3931" t="s">
        <v>11</v>
      </c>
      <c r="J3931">
        <v>86</v>
      </c>
      <c r="K3931">
        <v>491.31395348837208</v>
      </c>
      <c r="L3931">
        <v>38.372093023255815</v>
      </c>
      <c r="M3931">
        <v>47.674418604651166</v>
      </c>
      <c r="N3931">
        <v>11.627906976744185</v>
      </c>
      <c r="O3931">
        <v>2.3255813953488373</v>
      </c>
      <c r="P3931">
        <v>61.627906976744185</v>
      </c>
      <c r="Q3931">
        <v>13.953488372093023</v>
      </c>
      <c r="R3931" t="s">
        <v>124</v>
      </c>
    </row>
    <row r="3932" spans="1:18">
      <c r="A3932">
        <v>721</v>
      </c>
      <c r="B3932">
        <v>1054</v>
      </c>
      <c r="C3932" t="s">
        <v>1070</v>
      </c>
      <c r="D3932" t="s">
        <v>1088</v>
      </c>
      <c r="E3932" t="s">
        <v>1419</v>
      </c>
      <c r="F3932" t="s">
        <v>1407</v>
      </c>
      <c r="G3932" t="s">
        <v>1420</v>
      </c>
      <c r="H3932" t="s">
        <v>1421</v>
      </c>
      <c r="I3932" t="s">
        <v>12</v>
      </c>
      <c r="J3932">
        <v>85</v>
      </c>
      <c r="K3932">
        <v>488.02352941176468</v>
      </c>
      <c r="L3932">
        <v>31.764705882352942</v>
      </c>
      <c r="M3932">
        <v>55.294117647058826</v>
      </c>
      <c r="N3932">
        <v>10.588235294117647</v>
      </c>
      <c r="O3932">
        <v>2.3529411764705883</v>
      </c>
      <c r="P3932">
        <v>68.235294117647058</v>
      </c>
      <c r="Q3932">
        <v>12.941176470588236</v>
      </c>
      <c r="R3932" t="s">
        <v>124</v>
      </c>
    </row>
    <row r="3933" spans="1:18">
      <c r="A3933">
        <v>721</v>
      </c>
      <c r="B3933">
        <v>1062</v>
      </c>
      <c r="C3933" t="s">
        <v>1070</v>
      </c>
      <c r="D3933" t="s">
        <v>1089</v>
      </c>
      <c r="E3933" t="s">
        <v>1419</v>
      </c>
      <c r="F3933" t="s">
        <v>1407</v>
      </c>
      <c r="G3933" t="s">
        <v>1420</v>
      </c>
      <c r="H3933" t="s">
        <v>1421</v>
      </c>
      <c r="I3933" t="s">
        <v>3</v>
      </c>
      <c r="J3933">
        <v>73</v>
      </c>
      <c r="K3933">
        <v>467</v>
      </c>
      <c r="L3933">
        <v>63.013698630136986</v>
      </c>
      <c r="M3933">
        <v>23.287671232876711</v>
      </c>
      <c r="N3933">
        <v>13.698630136986301</v>
      </c>
      <c r="O3933">
        <v>0</v>
      </c>
      <c r="P3933">
        <v>36.986301369863014</v>
      </c>
      <c r="Q3933">
        <v>13.698630136986301</v>
      </c>
      <c r="R3933" t="s">
        <v>124</v>
      </c>
    </row>
    <row r="3934" spans="1:18">
      <c r="A3934">
        <v>721</v>
      </c>
      <c r="B3934">
        <v>1062</v>
      </c>
      <c r="C3934" t="s">
        <v>1070</v>
      </c>
      <c r="D3934" t="s">
        <v>1089</v>
      </c>
      <c r="E3934" t="s">
        <v>1419</v>
      </c>
      <c r="F3934" t="s">
        <v>1407</v>
      </c>
      <c r="G3934" t="s">
        <v>1420</v>
      </c>
      <c r="H3934" t="s">
        <v>1421</v>
      </c>
      <c r="I3934" t="s">
        <v>10</v>
      </c>
      <c r="J3934">
        <v>73</v>
      </c>
      <c r="K3934">
        <v>485.01369863013701</v>
      </c>
      <c r="L3934">
        <v>43.835616438356162</v>
      </c>
      <c r="M3934">
        <v>39.726027397260275</v>
      </c>
      <c r="N3934">
        <v>15.068493150684931</v>
      </c>
      <c r="O3934">
        <v>1.3698630136986301</v>
      </c>
      <c r="P3934">
        <v>56.164383561643838</v>
      </c>
      <c r="Q3934">
        <v>16.438356164383563</v>
      </c>
      <c r="R3934" t="s">
        <v>124</v>
      </c>
    </row>
    <row r="3935" spans="1:18">
      <c r="A3935">
        <v>721</v>
      </c>
      <c r="B3935">
        <v>1062</v>
      </c>
      <c r="C3935" t="s">
        <v>1070</v>
      </c>
      <c r="D3935" t="s">
        <v>1089</v>
      </c>
      <c r="E3935" t="s">
        <v>1419</v>
      </c>
      <c r="F3935" t="s">
        <v>1407</v>
      </c>
      <c r="G3935" t="s">
        <v>1420</v>
      </c>
      <c r="H3935" t="s">
        <v>1421</v>
      </c>
      <c r="I3935" t="s">
        <v>11</v>
      </c>
      <c r="J3935">
        <v>73</v>
      </c>
      <c r="K3935">
        <v>482.20547945205482</v>
      </c>
      <c r="L3935">
        <v>43.835616438356162</v>
      </c>
      <c r="M3935">
        <v>45.205479452054796</v>
      </c>
      <c r="N3935">
        <v>9.5890410958904102</v>
      </c>
      <c r="O3935">
        <v>1.3698630136986301</v>
      </c>
      <c r="P3935">
        <v>56.164383561643838</v>
      </c>
      <c r="Q3935">
        <v>10.95890410958904</v>
      </c>
      <c r="R3935" t="s">
        <v>124</v>
      </c>
    </row>
    <row r="3936" spans="1:18">
      <c r="A3936">
        <v>721</v>
      </c>
      <c r="B3936">
        <v>1062</v>
      </c>
      <c r="C3936" t="s">
        <v>1070</v>
      </c>
      <c r="D3936" t="s">
        <v>1089</v>
      </c>
      <c r="E3936" t="s">
        <v>1419</v>
      </c>
      <c r="F3936" t="s">
        <v>1407</v>
      </c>
      <c r="G3936" t="s">
        <v>1420</v>
      </c>
      <c r="H3936" t="s">
        <v>1421</v>
      </c>
      <c r="I3936" t="s">
        <v>12</v>
      </c>
      <c r="J3936">
        <v>72</v>
      </c>
      <c r="K3936">
        <v>480.84722222222223</v>
      </c>
      <c r="L3936">
        <v>44.444444444444443</v>
      </c>
      <c r="M3936">
        <v>44.444444444444443</v>
      </c>
      <c r="N3936">
        <v>9.7222222222222214</v>
      </c>
      <c r="O3936">
        <v>1.3888888888888888</v>
      </c>
      <c r="P3936">
        <v>55.555555555555557</v>
      </c>
      <c r="Q3936">
        <v>11.111111111111111</v>
      </c>
      <c r="R3936" t="s">
        <v>124</v>
      </c>
    </row>
    <row r="3937" spans="1:18">
      <c r="A3937">
        <v>721</v>
      </c>
      <c r="B3937">
        <v>1064</v>
      </c>
      <c r="C3937" t="s">
        <v>1070</v>
      </c>
      <c r="D3937" t="s">
        <v>1090</v>
      </c>
      <c r="E3937" t="s">
        <v>1419</v>
      </c>
      <c r="F3937" t="s">
        <v>1407</v>
      </c>
      <c r="G3937" t="s">
        <v>1420</v>
      </c>
      <c r="H3937" t="s">
        <v>1421</v>
      </c>
      <c r="I3937" t="s">
        <v>3</v>
      </c>
      <c r="J3937">
        <v>106</v>
      </c>
      <c r="K3937">
        <v>551.87735849056605</v>
      </c>
      <c r="L3937">
        <v>4.716981132075472</v>
      </c>
      <c r="M3937">
        <v>26.415094339622641</v>
      </c>
      <c r="N3937">
        <v>42.452830188679243</v>
      </c>
      <c r="O3937">
        <v>26.415094339622641</v>
      </c>
      <c r="P3937">
        <v>95.283018867924525</v>
      </c>
      <c r="Q3937">
        <v>68.867924528301884</v>
      </c>
      <c r="R3937" t="s">
        <v>124</v>
      </c>
    </row>
    <row r="3938" spans="1:18">
      <c r="A3938">
        <v>721</v>
      </c>
      <c r="B3938">
        <v>1064</v>
      </c>
      <c r="C3938" t="s">
        <v>1070</v>
      </c>
      <c r="D3938" t="s">
        <v>1090</v>
      </c>
      <c r="E3938" t="s">
        <v>1419</v>
      </c>
      <c r="F3938" t="s">
        <v>1407</v>
      </c>
      <c r="G3938" t="s">
        <v>1420</v>
      </c>
      <c r="H3938" t="s">
        <v>1421</v>
      </c>
      <c r="I3938" t="s">
        <v>10</v>
      </c>
      <c r="J3938">
        <v>106</v>
      </c>
      <c r="K3938">
        <v>546.47169811320759</v>
      </c>
      <c r="L3938">
        <v>0.94339622641509435</v>
      </c>
      <c r="M3938">
        <v>27.358490566037737</v>
      </c>
      <c r="N3938">
        <v>52.830188679245282</v>
      </c>
      <c r="O3938">
        <v>18.867924528301888</v>
      </c>
      <c r="P3938">
        <v>99.056603773584911</v>
      </c>
      <c r="Q3938">
        <v>71.698113207547166</v>
      </c>
      <c r="R3938" t="s">
        <v>124</v>
      </c>
    </row>
    <row r="3939" spans="1:18">
      <c r="A3939">
        <v>721</v>
      </c>
      <c r="B3939">
        <v>1064</v>
      </c>
      <c r="C3939" t="s">
        <v>1070</v>
      </c>
      <c r="D3939" t="s">
        <v>1090</v>
      </c>
      <c r="E3939" t="s">
        <v>1419</v>
      </c>
      <c r="F3939" t="s">
        <v>1407</v>
      </c>
      <c r="G3939" t="s">
        <v>1420</v>
      </c>
      <c r="H3939" t="s">
        <v>1421</v>
      </c>
      <c r="I3939" t="s">
        <v>11</v>
      </c>
      <c r="J3939">
        <v>106</v>
      </c>
      <c r="K3939">
        <v>541.43396226415098</v>
      </c>
      <c r="L3939">
        <v>1.8867924528301887</v>
      </c>
      <c r="M3939">
        <v>33.018867924528301</v>
      </c>
      <c r="N3939">
        <v>42.452830188679243</v>
      </c>
      <c r="O3939">
        <v>22.641509433962263</v>
      </c>
      <c r="P3939">
        <v>98.113207547169807</v>
      </c>
      <c r="Q3939">
        <v>65.094339622641513</v>
      </c>
      <c r="R3939" t="s">
        <v>124</v>
      </c>
    </row>
    <row r="3940" spans="1:18">
      <c r="A3940">
        <v>721</v>
      </c>
      <c r="B3940">
        <v>1064</v>
      </c>
      <c r="C3940" t="s">
        <v>1070</v>
      </c>
      <c r="D3940" t="s">
        <v>1090</v>
      </c>
      <c r="E3940" t="s">
        <v>1419</v>
      </c>
      <c r="F3940" t="s">
        <v>1407</v>
      </c>
      <c r="G3940" t="s">
        <v>1420</v>
      </c>
      <c r="H3940" t="s">
        <v>1421</v>
      </c>
      <c r="I3940" t="s">
        <v>12</v>
      </c>
      <c r="J3940">
        <v>106</v>
      </c>
      <c r="K3940">
        <v>537.0094339622641</v>
      </c>
      <c r="L3940">
        <v>0.94339622641509435</v>
      </c>
      <c r="M3940">
        <v>35.849056603773583</v>
      </c>
      <c r="N3940">
        <v>37.735849056603776</v>
      </c>
      <c r="O3940">
        <v>25.471698113207548</v>
      </c>
      <c r="P3940">
        <v>99.056603773584911</v>
      </c>
      <c r="Q3940">
        <v>63.20754716981132</v>
      </c>
      <c r="R3940" t="s">
        <v>124</v>
      </c>
    </row>
    <row r="3941" spans="1:18">
      <c r="A3941">
        <v>721</v>
      </c>
      <c r="B3941">
        <v>1065</v>
      </c>
      <c r="C3941" t="s">
        <v>1070</v>
      </c>
      <c r="D3941" t="s">
        <v>1091</v>
      </c>
      <c r="E3941" t="s">
        <v>1419</v>
      </c>
      <c r="F3941" t="s">
        <v>1407</v>
      </c>
      <c r="G3941" t="s">
        <v>1420</v>
      </c>
      <c r="H3941" t="s">
        <v>1421</v>
      </c>
      <c r="I3941" t="s">
        <v>3</v>
      </c>
      <c r="J3941">
        <v>77</v>
      </c>
      <c r="K3941">
        <v>460.54545454545456</v>
      </c>
      <c r="L3941">
        <v>64.935064935064929</v>
      </c>
      <c r="M3941">
        <v>28.571428571428573</v>
      </c>
      <c r="N3941">
        <v>5.1948051948051948</v>
      </c>
      <c r="O3941">
        <v>1.2987012987012987</v>
      </c>
      <c r="P3941">
        <v>35.064935064935064</v>
      </c>
      <c r="Q3941">
        <v>6.4935064935064934</v>
      </c>
      <c r="R3941" t="s">
        <v>124</v>
      </c>
    </row>
    <row r="3942" spans="1:18">
      <c r="A3942">
        <v>721</v>
      </c>
      <c r="B3942">
        <v>1065</v>
      </c>
      <c r="C3942" t="s">
        <v>1070</v>
      </c>
      <c r="D3942" t="s">
        <v>1091</v>
      </c>
      <c r="E3942" t="s">
        <v>1419</v>
      </c>
      <c r="F3942" t="s">
        <v>1407</v>
      </c>
      <c r="G3942" t="s">
        <v>1420</v>
      </c>
      <c r="H3942" t="s">
        <v>1421</v>
      </c>
      <c r="I3942" t="s">
        <v>10</v>
      </c>
      <c r="J3942">
        <v>77</v>
      </c>
      <c r="K3942">
        <v>478.71428571428572</v>
      </c>
      <c r="L3942">
        <v>44.155844155844157</v>
      </c>
      <c r="M3942">
        <v>48.051948051948052</v>
      </c>
      <c r="N3942">
        <v>7.7922077922077921</v>
      </c>
      <c r="O3942">
        <v>0</v>
      </c>
      <c r="P3942">
        <v>55.844155844155843</v>
      </c>
      <c r="Q3942">
        <v>7.7922077922077921</v>
      </c>
      <c r="R3942" t="s">
        <v>124</v>
      </c>
    </row>
    <row r="3943" spans="1:18">
      <c r="A3943">
        <v>721</v>
      </c>
      <c r="B3943">
        <v>1065</v>
      </c>
      <c r="C3943" t="s">
        <v>1070</v>
      </c>
      <c r="D3943" t="s">
        <v>1091</v>
      </c>
      <c r="E3943" t="s">
        <v>1419</v>
      </c>
      <c r="F3943" t="s">
        <v>1407</v>
      </c>
      <c r="G3943" t="s">
        <v>1420</v>
      </c>
      <c r="H3943" t="s">
        <v>1421</v>
      </c>
      <c r="I3943" t="s">
        <v>11</v>
      </c>
      <c r="J3943">
        <v>77</v>
      </c>
      <c r="K3943">
        <v>477.0779220779221</v>
      </c>
      <c r="L3943">
        <v>49.350649350649348</v>
      </c>
      <c r="M3943">
        <v>36.363636363636367</v>
      </c>
      <c r="N3943">
        <v>14.285714285714286</v>
      </c>
      <c r="O3943">
        <v>0</v>
      </c>
      <c r="P3943">
        <v>50.649350649350652</v>
      </c>
      <c r="Q3943">
        <v>14.285714285714286</v>
      </c>
      <c r="R3943" t="s">
        <v>124</v>
      </c>
    </row>
    <row r="3944" spans="1:18">
      <c r="A3944">
        <v>721</v>
      </c>
      <c r="B3944">
        <v>1065</v>
      </c>
      <c r="C3944" t="s">
        <v>1070</v>
      </c>
      <c r="D3944" t="s">
        <v>1091</v>
      </c>
      <c r="E3944" t="s">
        <v>1419</v>
      </c>
      <c r="F3944" t="s">
        <v>1407</v>
      </c>
      <c r="G3944" t="s">
        <v>1420</v>
      </c>
      <c r="H3944" t="s">
        <v>1421</v>
      </c>
      <c r="I3944" t="s">
        <v>12</v>
      </c>
      <c r="J3944">
        <v>77</v>
      </c>
      <c r="K3944">
        <v>469.16883116883116</v>
      </c>
      <c r="L3944">
        <v>57.142857142857146</v>
      </c>
      <c r="M3944">
        <v>37.662337662337663</v>
      </c>
      <c r="N3944">
        <v>2.5974025974025974</v>
      </c>
      <c r="O3944">
        <v>2.5974025974025974</v>
      </c>
      <c r="P3944">
        <v>42.857142857142854</v>
      </c>
      <c r="Q3944">
        <v>5.1948051948051948</v>
      </c>
      <c r="R3944" t="s">
        <v>124</v>
      </c>
    </row>
    <row r="3945" spans="1:18">
      <c r="A3945">
        <v>721</v>
      </c>
      <c r="B3945">
        <v>2050</v>
      </c>
      <c r="C3945" t="s">
        <v>1070</v>
      </c>
      <c r="D3945" t="s">
        <v>1092</v>
      </c>
      <c r="E3945" t="s">
        <v>1419</v>
      </c>
      <c r="F3945" t="s">
        <v>1407</v>
      </c>
      <c r="G3945" t="s">
        <v>1420</v>
      </c>
      <c r="H3945" t="s">
        <v>1421</v>
      </c>
      <c r="I3945" t="s">
        <v>3</v>
      </c>
      <c r="J3945">
        <v>68</v>
      </c>
      <c r="K3945">
        <v>446.79411764705884</v>
      </c>
      <c r="L3945">
        <v>70.588235294117652</v>
      </c>
      <c r="M3945">
        <v>19.117647058823529</v>
      </c>
      <c r="N3945">
        <v>10.294117647058824</v>
      </c>
      <c r="O3945">
        <v>0</v>
      </c>
      <c r="P3945">
        <v>29.411764705882351</v>
      </c>
      <c r="Q3945">
        <v>10.294117647058824</v>
      </c>
      <c r="R3945" t="s">
        <v>124</v>
      </c>
    </row>
    <row r="3946" spans="1:18">
      <c r="A3946">
        <v>721</v>
      </c>
      <c r="B3946">
        <v>2050</v>
      </c>
      <c r="C3946" t="s">
        <v>1070</v>
      </c>
      <c r="D3946" t="s">
        <v>1092</v>
      </c>
      <c r="E3946" t="s">
        <v>1419</v>
      </c>
      <c r="F3946" t="s">
        <v>1407</v>
      </c>
      <c r="G3946" t="s">
        <v>1420</v>
      </c>
      <c r="H3946" t="s">
        <v>1421</v>
      </c>
      <c r="I3946" t="s">
        <v>10</v>
      </c>
      <c r="J3946">
        <v>68</v>
      </c>
      <c r="K3946">
        <v>475.76470588235293</v>
      </c>
      <c r="L3946">
        <v>55.882352941176471</v>
      </c>
      <c r="M3946">
        <v>32.352941176470587</v>
      </c>
      <c r="N3946">
        <v>10.294117647058824</v>
      </c>
      <c r="O3946">
        <v>1.4705882352941178</v>
      </c>
      <c r="P3946">
        <v>44.117647058823529</v>
      </c>
      <c r="Q3946">
        <v>11.764705882352942</v>
      </c>
      <c r="R3946" t="s">
        <v>124</v>
      </c>
    </row>
    <row r="3947" spans="1:18">
      <c r="A3947">
        <v>721</v>
      </c>
      <c r="B3947">
        <v>2050</v>
      </c>
      <c r="C3947" t="s">
        <v>1070</v>
      </c>
      <c r="D3947" t="s">
        <v>1092</v>
      </c>
      <c r="E3947" t="s">
        <v>1419</v>
      </c>
      <c r="F3947" t="s">
        <v>1407</v>
      </c>
      <c r="G3947" t="s">
        <v>1420</v>
      </c>
      <c r="H3947" t="s">
        <v>1421</v>
      </c>
      <c r="I3947" t="s">
        <v>11</v>
      </c>
      <c r="J3947">
        <v>68</v>
      </c>
      <c r="K3947">
        <v>469.4264705882353</v>
      </c>
      <c r="L3947">
        <v>64.705882352941174</v>
      </c>
      <c r="M3947">
        <v>27.941176470588236</v>
      </c>
      <c r="N3947">
        <v>5.882352941176471</v>
      </c>
      <c r="O3947">
        <v>1.4705882352941178</v>
      </c>
      <c r="P3947">
        <v>35.294117647058826</v>
      </c>
      <c r="Q3947">
        <v>7.3529411764705879</v>
      </c>
      <c r="R3947" t="s">
        <v>124</v>
      </c>
    </row>
    <row r="3948" spans="1:18">
      <c r="A3948">
        <v>721</v>
      </c>
      <c r="B3948">
        <v>2050</v>
      </c>
      <c r="C3948" t="s">
        <v>1070</v>
      </c>
      <c r="D3948" t="s">
        <v>1092</v>
      </c>
      <c r="E3948" t="s">
        <v>1419</v>
      </c>
      <c r="F3948" t="s">
        <v>1407</v>
      </c>
      <c r="G3948" t="s">
        <v>1420</v>
      </c>
      <c r="H3948" t="s">
        <v>1421</v>
      </c>
      <c r="I3948" t="s">
        <v>12</v>
      </c>
      <c r="J3948">
        <v>68</v>
      </c>
      <c r="K3948">
        <v>456.5</v>
      </c>
      <c r="L3948">
        <v>72.058823529411768</v>
      </c>
      <c r="M3948">
        <v>25</v>
      </c>
      <c r="N3948">
        <v>2.9411764705882355</v>
      </c>
      <c r="O3948">
        <v>0</v>
      </c>
      <c r="P3948">
        <v>27.941176470588236</v>
      </c>
      <c r="Q3948">
        <v>2.9411764705882355</v>
      </c>
      <c r="R3948" t="s">
        <v>124</v>
      </c>
    </row>
    <row r="3949" spans="1:18">
      <c r="A3949">
        <v>721</v>
      </c>
      <c r="B3949">
        <v>2052</v>
      </c>
      <c r="C3949" t="s">
        <v>1070</v>
      </c>
      <c r="D3949" t="s">
        <v>1093</v>
      </c>
      <c r="E3949" t="s">
        <v>1419</v>
      </c>
      <c r="F3949" t="s">
        <v>1407</v>
      </c>
      <c r="G3949" t="s">
        <v>1420</v>
      </c>
      <c r="H3949" t="s">
        <v>1421</v>
      </c>
      <c r="I3949" t="s">
        <v>3</v>
      </c>
      <c r="J3949">
        <v>71</v>
      </c>
      <c r="K3949">
        <v>462.3943661971831</v>
      </c>
      <c r="L3949">
        <v>59.154929577464792</v>
      </c>
      <c r="M3949">
        <v>28.169014084507044</v>
      </c>
      <c r="N3949">
        <v>12.67605633802817</v>
      </c>
      <c r="O3949">
        <v>0</v>
      </c>
      <c r="P3949">
        <v>40.845070422535208</v>
      </c>
      <c r="Q3949">
        <v>12.67605633802817</v>
      </c>
      <c r="R3949" t="s">
        <v>124</v>
      </c>
    </row>
    <row r="3950" spans="1:18">
      <c r="A3950">
        <v>721</v>
      </c>
      <c r="B3950">
        <v>2052</v>
      </c>
      <c r="C3950" t="s">
        <v>1070</v>
      </c>
      <c r="D3950" t="s">
        <v>1093</v>
      </c>
      <c r="E3950" t="s">
        <v>1419</v>
      </c>
      <c r="F3950" t="s">
        <v>1407</v>
      </c>
      <c r="G3950" t="s">
        <v>1420</v>
      </c>
      <c r="H3950" t="s">
        <v>1421</v>
      </c>
      <c r="I3950" t="s">
        <v>10</v>
      </c>
      <c r="J3950">
        <v>71</v>
      </c>
      <c r="K3950">
        <v>485.52112676056339</v>
      </c>
      <c r="L3950">
        <v>42.25352112676056</v>
      </c>
      <c r="M3950">
        <v>39.436619718309856</v>
      </c>
      <c r="N3950">
        <v>16.901408450704224</v>
      </c>
      <c r="O3950">
        <v>1.408450704225352</v>
      </c>
      <c r="P3950">
        <v>57.74647887323944</v>
      </c>
      <c r="Q3950">
        <v>18.309859154929576</v>
      </c>
      <c r="R3950" t="s">
        <v>124</v>
      </c>
    </row>
    <row r="3951" spans="1:18">
      <c r="A3951">
        <v>721</v>
      </c>
      <c r="B3951">
        <v>2052</v>
      </c>
      <c r="C3951" t="s">
        <v>1070</v>
      </c>
      <c r="D3951" t="s">
        <v>1093</v>
      </c>
      <c r="E3951" t="s">
        <v>1419</v>
      </c>
      <c r="F3951" t="s">
        <v>1407</v>
      </c>
      <c r="G3951" t="s">
        <v>1420</v>
      </c>
      <c r="H3951" t="s">
        <v>1421</v>
      </c>
      <c r="I3951" t="s">
        <v>11</v>
      </c>
      <c r="J3951">
        <v>69</v>
      </c>
      <c r="K3951">
        <v>478.98550724637681</v>
      </c>
      <c r="L3951">
        <v>50.724637681159422</v>
      </c>
      <c r="M3951">
        <v>36.231884057971016</v>
      </c>
      <c r="N3951">
        <v>13.043478260869565</v>
      </c>
      <c r="O3951">
        <v>0</v>
      </c>
      <c r="P3951">
        <v>49.275362318840578</v>
      </c>
      <c r="Q3951">
        <v>13.043478260869565</v>
      </c>
      <c r="R3951" t="s">
        <v>124</v>
      </c>
    </row>
    <row r="3952" spans="1:18">
      <c r="A3952">
        <v>721</v>
      </c>
      <c r="B3952">
        <v>2052</v>
      </c>
      <c r="C3952" t="s">
        <v>1070</v>
      </c>
      <c r="D3952" t="s">
        <v>1093</v>
      </c>
      <c r="E3952" t="s">
        <v>1419</v>
      </c>
      <c r="F3952" t="s">
        <v>1407</v>
      </c>
      <c r="G3952" t="s">
        <v>1420</v>
      </c>
      <c r="H3952" t="s">
        <v>1421</v>
      </c>
      <c r="I3952" t="s">
        <v>12</v>
      </c>
      <c r="J3952">
        <v>70</v>
      </c>
      <c r="K3952">
        <v>478.81428571428569</v>
      </c>
      <c r="L3952">
        <v>45.714285714285715</v>
      </c>
      <c r="M3952">
        <v>41.428571428571431</v>
      </c>
      <c r="N3952">
        <v>10</v>
      </c>
      <c r="O3952">
        <v>2.8571428571428572</v>
      </c>
      <c r="P3952">
        <v>54.285714285714285</v>
      </c>
      <c r="Q3952">
        <v>12.857142857142858</v>
      </c>
      <c r="R3952" t="s">
        <v>124</v>
      </c>
    </row>
    <row r="3953" spans="1:18">
      <c r="A3953">
        <v>721</v>
      </c>
      <c r="B3953">
        <v>2054</v>
      </c>
      <c r="C3953" t="s">
        <v>1070</v>
      </c>
      <c r="D3953" t="s">
        <v>1094</v>
      </c>
      <c r="E3953" t="s">
        <v>1419</v>
      </c>
      <c r="F3953" t="s">
        <v>1407</v>
      </c>
      <c r="G3953" t="s">
        <v>1420</v>
      </c>
      <c r="H3953" t="s">
        <v>1421</v>
      </c>
      <c r="I3953" t="s">
        <v>3</v>
      </c>
      <c r="J3953">
        <v>57</v>
      </c>
      <c r="K3953">
        <v>472.59649122807019</v>
      </c>
      <c r="L3953">
        <v>50.877192982456137</v>
      </c>
      <c r="M3953">
        <v>33.333333333333336</v>
      </c>
      <c r="N3953">
        <v>14.035087719298245</v>
      </c>
      <c r="O3953">
        <v>1.7543859649122806</v>
      </c>
      <c r="P3953">
        <v>49.122807017543863</v>
      </c>
      <c r="Q3953">
        <v>15.789473684210526</v>
      </c>
      <c r="R3953" t="s">
        <v>124</v>
      </c>
    </row>
    <row r="3954" spans="1:18">
      <c r="A3954">
        <v>721</v>
      </c>
      <c r="B3954">
        <v>2054</v>
      </c>
      <c r="C3954" t="s">
        <v>1070</v>
      </c>
      <c r="D3954" t="s">
        <v>1094</v>
      </c>
      <c r="E3954" t="s">
        <v>1419</v>
      </c>
      <c r="F3954" t="s">
        <v>1407</v>
      </c>
      <c r="G3954" t="s">
        <v>1420</v>
      </c>
      <c r="H3954" t="s">
        <v>1421</v>
      </c>
      <c r="I3954" t="s">
        <v>10</v>
      </c>
      <c r="J3954">
        <v>57</v>
      </c>
      <c r="K3954">
        <v>491.91228070175441</v>
      </c>
      <c r="L3954">
        <v>35.087719298245617</v>
      </c>
      <c r="M3954">
        <v>52.631578947368418</v>
      </c>
      <c r="N3954">
        <v>8.7719298245614041</v>
      </c>
      <c r="O3954">
        <v>3.5087719298245612</v>
      </c>
      <c r="P3954">
        <v>64.912280701754383</v>
      </c>
      <c r="Q3954">
        <v>12.280701754385966</v>
      </c>
      <c r="R3954" t="s">
        <v>124</v>
      </c>
    </row>
    <row r="3955" spans="1:18">
      <c r="A3955">
        <v>721</v>
      </c>
      <c r="B3955">
        <v>2054</v>
      </c>
      <c r="C3955" t="s">
        <v>1070</v>
      </c>
      <c r="D3955" t="s">
        <v>1094</v>
      </c>
      <c r="E3955" t="s">
        <v>1419</v>
      </c>
      <c r="F3955" t="s">
        <v>1407</v>
      </c>
      <c r="G3955" t="s">
        <v>1420</v>
      </c>
      <c r="H3955" t="s">
        <v>1421</v>
      </c>
      <c r="I3955" t="s">
        <v>11</v>
      </c>
      <c r="J3955">
        <v>56</v>
      </c>
      <c r="K3955">
        <v>484.16071428571428</v>
      </c>
      <c r="L3955">
        <v>41.071428571428569</v>
      </c>
      <c r="M3955">
        <v>44.642857142857146</v>
      </c>
      <c r="N3955">
        <v>14.285714285714286</v>
      </c>
      <c r="O3955">
        <v>0</v>
      </c>
      <c r="P3955">
        <v>58.928571428571431</v>
      </c>
      <c r="Q3955">
        <v>14.285714285714286</v>
      </c>
      <c r="R3955" t="s">
        <v>124</v>
      </c>
    </row>
    <row r="3956" spans="1:18">
      <c r="A3956">
        <v>721</v>
      </c>
      <c r="B3956">
        <v>2054</v>
      </c>
      <c r="C3956" t="s">
        <v>1070</v>
      </c>
      <c r="D3956" t="s">
        <v>1094</v>
      </c>
      <c r="E3956" t="s">
        <v>1419</v>
      </c>
      <c r="F3956" t="s">
        <v>1407</v>
      </c>
      <c r="G3956" t="s">
        <v>1420</v>
      </c>
      <c r="H3956" t="s">
        <v>1421</v>
      </c>
      <c r="I3956" t="s">
        <v>12</v>
      </c>
      <c r="J3956">
        <v>57</v>
      </c>
      <c r="K3956">
        <v>478.91228070175441</v>
      </c>
      <c r="L3956">
        <v>40.350877192982459</v>
      </c>
      <c r="M3956">
        <v>52.631578947368418</v>
      </c>
      <c r="N3956">
        <v>7.0175438596491224</v>
      </c>
      <c r="O3956">
        <v>0</v>
      </c>
      <c r="P3956">
        <v>59.649122807017541</v>
      </c>
      <c r="Q3956">
        <v>7.0175438596491224</v>
      </c>
      <c r="R3956" t="s">
        <v>124</v>
      </c>
    </row>
    <row r="3957" spans="1:18">
      <c r="A3957">
        <v>721</v>
      </c>
      <c r="B3957">
        <v>2058</v>
      </c>
      <c r="C3957" t="s">
        <v>1070</v>
      </c>
      <c r="D3957" t="s">
        <v>1095</v>
      </c>
      <c r="E3957" t="s">
        <v>1419</v>
      </c>
      <c r="F3957" t="s">
        <v>1407</v>
      </c>
      <c r="G3957" t="s">
        <v>1420</v>
      </c>
      <c r="H3957" t="s">
        <v>1421</v>
      </c>
      <c r="I3957" t="s">
        <v>3</v>
      </c>
      <c r="J3957">
        <v>57</v>
      </c>
      <c r="K3957">
        <v>477.45614035087721</v>
      </c>
      <c r="L3957">
        <v>43.859649122807021</v>
      </c>
      <c r="M3957">
        <v>36.842105263157897</v>
      </c>
      <c r="N3957">
        <v>14.035087719298245</v>
      </c>
      <c r="O3957">
        <v>5.2631578947368425</v>
      </c>
      <c r="P3957">
        <v>56.140350877192979</v>
      </c>
      <c r="Q3957">
        <v>19.298245614035089</v>
      </c>
      <c r="R3957" t="s">
        <v>124</v>
      </c>
    </row>
    <row r="3958" spans="1:18">
      <c r="A3958">
        <v>721</v>
      </c>
      <c r="B3958">
        <v>2058</v>
      </c>
      <c r="C3958" t="s">
        <v>1070</v>
      </c>
      <c r="D3958" t="s">
        <v>1095</v>
      </c>
      <c r="E3958" t="s">
        <v>1419</v>
      </c>
      <c r="F3958" t="s">
        <v>1407</v>
      </c>
      <c r="G3958" t="s">
        <v>1420</v>
      </c>
      <c r="H3958" t="s">
        <v>1421</v>
      </c>
      <c r="I3958" t="s">
        <v>10</v>
      </c>
      <c r="J3958">
        <v>57</v>
      </c>
      <c r="K3958">
        <v>505.49122807017545</v>
      </c>
      <c r="L3958">
        <v>31.578947368421051</v>
      </c>
      <c r="M3958">
        <v>38.596491228070178</v>
      </c>
      <c r="N3958">
        <v>22.807017543859651</v>
      </c>
      <c r="O3958">
        <v>7.0175438596491224</v>
      </c>
      <c r="P3958">
        <v>68.421052631578945</v>
      </c>
      <c r="Q3958">
        <v>29.82456140350877</v>
      </c>
      <c r="R3958" t="s">
        <v>124</v>
      </c>
    </row>
    <row r="3959" spans="1:18">
      <c r="A3959">
        <v>721</v>
      </c>
      <c r="B3959">
        <v>2058</v>
      </c>
      <c r="C3959" t="s">
        <v>1070</v>
      </c>
      <c r="D3959" t="s">
        <v>1095</v>
      </c>
      <c r="E3959" t="s">
        <v>1419</v>
      </c>
      <c r="F3959" t="s">
        <v>1407</v>
      </c>
      <c r="G3959" t="s">
        <v>1420</v>
      </c>
      <c r="H3959" t="s">
        <v>1421</v>
      </c>
      <c r="I3959" t="s">
        <v>11</v>
      </c>
      <c r="J3959">
        <v>57</v>
      </c>
      <c r="K3959">
        <v>496.50877192982455</v>
      </c>
      <c r="L3959">
        <v>33.333333333333336</v>
      </c>
      <c r="M3959">
        <v>49.122807017543863</v>
      </c>
      <c r="N3959">
        <v>10.526315789473685</v>
      </c>
      <c r="O3959">
        <v>7.0175438596491224</v>
      </c>
      <c r="P3959">
        <v>66.666666666666671</v>
      </c>
      <c r="Q3959">
        <v>17.543859649122808</v>
      </c>
      <c r="R3959" t="s">
        <v>124</v>
      </c>
    </row>
    <row r="3960" spans="1:18">
      <c r="A3960">
        <v>721</v>
      </c>
      <c r="B3960">
        <v>2058</v>
      </c>
      <c r="C3960" t="s">
        <v>1070</v>
      </c>
      <c r="D3960" t="s">
        <v>1095</v>
      </c>
      <c r="E3960" t="s">
        <v>1419</v>
      </c>
      <c r="F3960" t="s">
        <v>1407</v>
      </c>
      <c r="G3960" t="s">
        <v>1420</v>
      </c>
      <c r="H3960" t="s">
        <v>1421</v>
      </c>
      <c r="I3960" t="s">
        <v>12</v>
      </c>
      <c r="J3960">
        <v>57</v>
      </c>
      <c r="K3960">
        <v>485.71929824561403</v>
      </c>
      <c r="L3960">
        <v>36.842105263157897</v>
      </c>
      <c r="M3960">
        <v>42.10526315789474</v>
      </c>
      <c r="N3960">
        <v>15.789473684210526</v>
      </c>
      <c r="O3960">
        <v>5.2631578947368425</v>
      </c>
      <c r="P3960">
        <v>63.157894736842103</v>
      </c>
      <c r="Q3960">
        <v>21.05263157894737</v>
      </c>
      <c r="R3960" t="s">
        <v>124</v>
      </c>
    </row>
    <row r="3961" spans="1:18">
      <c r="A3961">
        <v>721</v>
      </c>
      <c r="B3961">
        <v>2064</v>
      </c>
      <c r="C3961" t="s">
        <v>1070</v>
      </c>
      <c r="D3961" t="s">
        <v>1096</v>
      </c>
      <c r="E3961" t="s">
        <v>1419</v>
      </c>
      <c r="F3961" t="s">
        <v>1407</v>
      </c>
      <c r="G3961" t="s">
        <v>1420</v>
      </c>
      <c r="H3961" t="s">
        <v>1421</v>
      </c>
      <c r="I3961" t="s">
        <v>3</v>
      </c>
      <c r="J3961">
        <v>104</v>
      </c>
      <c r="K3961">
        <v>489.15384615384613</v>
      </c>
      <c r="L3961">
        <v>40.384615384615387</v>
      </c>
      <c r="M3961">
        <v>36.53846153846154</v>
      </c>
      <c r="N3961">
        <v>20.192307692307693</v>
      </c>
      <c r="O3961">
        <v>2.8846153846153846</v>
      </c>
      <c r="P3961">
        <v>59.615384615384613</v>
      </c>
      <c r="Q3961">
        <v>23.076923076923077</v>
      </c>
      <c r="R3961" t="s">
        <v>124</v>
      </c>
    </row>
    <row r="3962" spans="1:18">
      <c r="A3962">
        <v>721</v>
      </c>
      <c r="B3962">
        <v>2064</v>
      </c>
      <c r="C3962" t="s">
        <v>1070</v>
      </c>
      <c r="D3962" t="s">
        <v>1096</v>
      </c>
      <c r="E3962" t="s">
        <v>1419</v>
      </c>
      <c r="F3962" t="s">
        <v>1407</v>
      </c>
      <c r="G3962" t="s">
        <v>1420</v>
      </c>
      <c r="H3962" t="s">
        <v>1421</v>
      </c>
      <c r="I3962" t="s">
        <v>10</v>
      </c>
      <c r="J3962">
        <v>104</v>
      </c>
      <c r="K3962">
        <v>505.56730769230768</v>
      </c>
      <c r="L3962">
        <v>25</v>
      </c>
      <c r="M3962">
        <v>45.192307692307693</v>
      </c>
      <c r="N3962">
        <v>25.96153846153846</v>
      </c>
      <c r="O3962">
        <v>3.8461538461538463</v>
      </c>
      <c r="P3962">
        <v>75</v>
      </c>
      <c r="Q3962">
        <v>29.807692307692307</v>
      </c>
      <c r="R3962" t="s">
        <v>124</v>
      </c>
    </row>
    <row r="3963" spans="1:18">
      <c r="A3963">
        <v>721</v>
      </c>
      <c r="B3963">
        <v>2064</v>
      </c>
      <c r="C3963" t="s">
        <v>1070</v>
      </c>
      <c r="D3963" t="s">
        <v>1096</v>
      </c>
      <c r="E3963" t="s">
        <v>1419</v>
      </c>
      <c r="F3963" t="s">
        <v>1407</v>
      </c>
      <c r="G3963" t="s">
        <v>1420</v>
      </c>
      <c r="H3963" t="s">
        <v>1421</v>
      </c>
      <c r="I3963" t="s">
        <v>11</v>
      </c>
      <c r="J3963">
        <v>104</v>
      </c>
      <c r="K3963">
        <v>499.71153846153845</v>
      </c>
      <c r="L3963">
        <v>32.692307692307693</v>
      </c>
      <c r="M3963">
        <v>36.53846153846154</v>
      </c>
      <c r="N3963">
        <v>25.96153846153846</v>
      </c>
      <c r="O3963">
        <v>4.8076923076923075</v>
      </c>
      <c r="P3963">
        <v>67.307692307692307</v>
      </c>
      <c r="Q3963">
        <v>30.76923076923077</v>
      </c>
      <c r="R3963" t="s">
        <v>124</v>
      </c>
    </row>
    <row r="3964" spans="1:18">
      <c r="A3964">
        <v>721</v>
      </c>
      <c r="B3964">
        <v>2064</v>
      </c>
      <c r="C3964" t="s">
        <v>1070</v>
      </c>
      <c r="D3964" t="s">
        <v>1096</v>
      </c>
      <c r="E3964" t="s">
        <v>1419</v>
      </c>
      <c r="F3964" t="s">
        <v>1407</v>
      </c>
      <c r="G3964" t="s">
        <v>1420</v>
      </c>
      <c r="H3964" t="s">
        <v>1421</v>
      </c>
      <c r="I3964" t="s">
        <v>12</v>
      </c>
      <c r="J3964">
        <v>103</v>
      </c>
      <c r="K3964">
        <v>484.28155339805824</v>
      </c>
      <c r="L3964">
        <v>44.660194174757279</v>
      </c>
      <c r="M3964">
        <v>41.747572815533978</v>
      </c>
      <c r="N3964">
        <v>10.679611650485437</v>
      </c>
      <c r="O3964">
        <v>2.912621359223301</v>
      </c>
      <c r="P3964">
        <v>55.339805825242721</v>
      </c>
      <c r="Q3964">
        <v>13.592233009708737</v>
      </c>
      <c r="R3964" t="s">
        <v>124</v>
      </c>
    </row>
    <row r="3965" spans="1:18">
      <c r="A3965">
        <v>721</v>
      </c>
      <c r="B3965">
        <v>3050</v>
      </c>
      <c r="C3965" t="s">
        <v>1070</v>
      </c>
      <c r="D3965" t="s">
        <v>1097</v>
      </c>
      <c r="E3965" t="s">
        <v>1419</v>
      </c>
      <c r="F3965" t="s">
        <v>1407</v>
      </c>
      <c r="G3965" t="s">
        <v>1420</v>
      </c>
      <c r="H3965" t="s">
        <v>1421</v>
      </c>
      <c r="I3965" t="s">
        <v>3</v>
      </c>
      <c r="J3965">
        <v>76</v>
      </c>
      <c r="K3965">
        <v>462.36842105263156</v>
      </c>
      <c r="L3965">
        <v>63.157894736842103</v>
      </c>
      <c r="M3965">
        <v>28.94736842105263</v>
      </c>
      <c r="N3965">
        <v>7.8947368421052628</v>
      </c>
      <c r="O3965">
        <v>0</v>
      </c>
      <c r="P3965">
        <v>36.842105263157897</v>
      </c>
      <c r="Q3965">
        <v>7.8947368421052628</v>
      </c>
      <c r="R3965" t="s">
        <v>124</v>
      </c>
    </row>
    <row r="3966" spans="1:18">
      <c r="A3966">
        <v>721</v>
      </c>
      <c r="B3966">
        <v>3050</v>
      </c>
      <c r="C3966" t="s">
        <v>1070</v>
      </c>
      <c r="D3966" t="s">
        <v>1097</v>
      </c>
      <c r="E3966" t="s">
        <v>1419</v>
      </c>
      <c r="F3966" t="s">
        <v>1407</v>
      </c>
      <c r="G3966" t="s">
        <v>1420</v>
      </c>
      <c r="H3966" t="s">
        <v>1421</v>
      </c>
      <c r="I3966" t="s">
        <v>10</v>
      </c>
      <c r="J3966">
        <v>76</v>
      </c>
      <c r="K3966">
        <v>492.51315789473682</v>
      </c>
      <c r="L3966">
        <v>31.578947368421051</v>
      </c>
      <c r="M3966">
        <v>51.315789473684212</v>
      </c>
      <c r="N3966">
        <v>15.789473684210526</v>
      </c>
      <c r="O3966">
        <v>1.3157894736842106</v>
      </c>
      <c r="P3966">
        <v>68.421052631578945</v>
      </c>
      <c r="Q3966">
        <v>17.105263157894736</v>
      </c>
      <c r="R3966" t="s">
        <v>124</v>
      </c>
    </row>
    <row r="3967" spans="1:18">
      <c r="A3967">
        <v>721</v>
      </c>
      <c r="B3967">
        <v>3050</v>
      </c>
      <c r="C3967" t="s">
        <v>1070</v>
      </c>
      <c r="D3967" t="s">
        <v>1097</v>
      </c>
      <c r="E3967" t="s">
        <v>1419</v>
      </c>
      <c r="F3967" t="s">
        <v>1407</v>
      </c>
      <c r="G3967" t="s">
        <v>1420</v>
      </c>
      <c r="H3967" t="s">
        <v>1421</v>
      </c>
      <c r="I3967" t="s">
        <v>11</v>
      </c>
      <c r="J3967">
        <v>76</v>
      </c>
      <c r="K3967">
        <v>479.17105263157896</v>
      </c>
      <c r="L3967">
        <v>48.684210526315788</v>
      </c>
      <c r="M3967">
        <v>40.789473684210527</v>
      </c>
      <c r="N3967">
        <v>9.2105263157894743</v>
      </c>
      <c r="O3967">
        <v>1.3157894736842106</v>
      </c>
      <c r="P3967">
        <v>51.315789473684212</v>
      </c>
      <c r="Q3967">
        <v>10.526315789473685</v>
      </c>
      <c r="R3967" t="s">
        <v>124</v>
      </c>
    </row>
    <row r="3968" spans="1:18">
      <c r="A3968">
        <v>721</v>
      </c>
      <c r="B3968">
        <v>3050</v>
      </c>
      <c r="C3968" t="s">
        <v>1070</v>
      </c>
      <c r="D3968" t="s">
        <v>1097</v>
      </c>
      <c r="E3968" t="s">
        <v>1419</v>
      </c>
      <c r="F3968" t="s">
        <v>1407</v>
      </c>
      <c r="G3968" t="s">
        <v>1420</v>
      </c>
      <c r="H3968" t="s">
        <v>1421</v>
      </c>
      <c r="I3968" t="s">
        <v>12</v>
      </c>
      <c r="J3968">
        <v>76</v>
      </c>
      <c r="K3968">
        <v>471.57894736842104</v>
      </c>
      <c r="L3968">
        <v>59.210526315789473</v>
      </c>
      <c r="M3968">
        <v>34.210526315789473</v>
      </c>
      <c r="N3968">
        <v>3.9473684210526314</v>
      </c>
      <c r="O3968">
        <v>2.6315789473684212</v>
      </c>
      <c r="P3968">
        <v>40.789473684210527</v>
      </c>
      <c r="Q3968">
        <v>6.5789473684210522</v>
      </c>
      <c r="R3968" t="s">
        <v>124</v>
      </c>
    </row>
    <row r="3969" spans="1:18">
      <c r="A3969">
        <v>721</v>
      </c>
      <c r="B3969">
        <v>4050</v>
      </c>
      <c r="C3969" t="s">
        <v>1070</v>
      </c>
      <c r="D3969" t="s">
        <v>1098</v>
      </c>
      <c r="E3969" t="s">
        <v>1419</v>
      </c>
      <c r="F3969" t="s">
        <v>1407</v>
      </c>
      <c r="G3969" t="s">
        <v>1420</v>
      </c>
      <c r="H3969" t="s">
        <v>1421</v>
      </c>
      <c r="I3969" t="s">
        <v>3</v>
      </c>
      <c r="J3969">
        <v>53</v>
      </c>
      <c r="K3969">
        <v>503.43396226415092</v>
      </c>
      <c r="L3969">
        <v>32.075471698113205</v>
      </c>
      <c r="M3969">
        <v>28.30188679245283</v>
      </c>
      <c r="N3969">
        <v>33.962264150943398</v>
      </c>
      <c r="O3969">
        <v>5.6603773584905657</v>
      </c>
      <c r="P3969">
        <v>67.924528301886795</v>
      </c>
      <c r="Q3969">
        <v>39.622641509433961</v>
      </c>
      <c r="R3969" t="s">
        <v>124</v>
      </c>
    </row>
    <row r="3970" spans="1:18">
      <c r="A3970">
        <v>721</v>
      </c>
      <c r="B3970">
        <v>4050</v>
      </c>
      <c r="C3970" t="s">
        <v>1070</v>
      </c>
      <c r="D3970" t="s">
        <v>1098</v>
      </c>
      <c r="E3970" t="s">
        <v>1419</v>
      </c>
      <c r="F3970" t="s">
        <v>1407</v>
      </c>
      <c r="G3970" t="s">
        <v>1420</v>
      </c>
      <c r="H3970" t="s">
        <v>1421</v>
      </c>
      <c r="I3970" t="s">
        <v>10</v>
      </c>
      <c r="J3970">
        <v>52</v>
      </c>
      <c r="K3970">
        <v>513.53846153846155</v>
      </c>
      <c r="L3970">
        <v>21.153846153846153</v>
      </c>
      <c r="M3970">
        <v>38.46153846153846</v>
      </c>
      <c r="N3970">
        <v>36.53846153846154</v>
      </c>
      <c r="O3970">
        <v>3.8461538461538463</v>
      </c>
      <c r="P3970">
        <v>78.84615384615384</v>
      </c>
      <c r="Q3970">
        <v>40.384615384615387</v>
      </c>
      <c r="R3970" t="s">
        <v>124</v>
      </c>
    </row>
    <row r="3971" spans="1:18">
      <c r="A3971">
        <v>721</v>
      </c>
      <c r="B3971">
        <v>4050</v>
      </c>
      <c r="C3971" t="s">
        <v>1070</v>
      </c>
      <c r="D3971" t="s">
        <v>1098</v>
      </c>
      <c r="E3971" t="s">
        <v>1419</v>
      </c>
      <c r="F3971" t="s">
        <v>1407</v>
      </c>
      <c r="G3971" t="s">
        <v>1420</v>
      </c>
      <c r="H3971" t="s">
        <v>1421</v>
      </c>
      <c r="I3971" t="s">
        <v>11</v>
      </c>
      <c r="J3971">
        <v>52</v>
      </c>
      <c r="K3971">
        <v>501.55769230769232</v>
      </c>
      <c r="L3971">
        <v>25</v>
      </c>
      <c r="M3971">
        <v>48.07692307692308</v>
      </c>
      <c r="N3971">
        <v>23.076923076923077</v>
      </c>
      <c r="O3971">
        <v>3.8461538461538463</v>
      </c>
      <c r="P3971">
        <v>75</v>
      </c>
      <c r="Q3971">
        <v>26.923076923076923</v>
      </c>
      <c r="R3971" t="s">
        <v>124</v>
      </c>
    </row>
    <row r="3972" spans="1:18">
      <c r="A3972">
        <v>721</v>
      </c>
      <c r="B3972">
        <v>4050</v>
      </c>
      <c r="C3972" t="s">
        <v>1070</v>
      </c>
      <c r="D3972" t="s">
        <v>1098</v>
      </c>
      <c r="E3972" t="s">
        <v>1419</v>
      </c>
      <c r="F3972" t="s">
        <v>1407</v>
      </c>
      <c r="G3972" t="s">
        <v>1420</v>
      </c>
      <c r="H3972" t="s">
        <v>1421</v>
      </c>
      <c r="I3972" t="s">
        <v>12</v>
      </c>
      <c r="J3972">
        <v>51</v>
      </c>
      <c r="K3972">
        <v>513.27450980392155</v>
      </c>
      <c r="L3972">
        <v>19.607843137254903</v>
      </c>
      <c r="M3972">
        <v>45.098039215686278</v>
      </c>
      <c r="N3972">
        <v>23.529411764705884</v>
      </c>
      <c r="O3972">
        <v>11.764705882352942</v>
      </c>
      <c r="P3972">
        <v>80.392156862745097</v>
      </c>
      <c r="Q3972">
        <v>35.294117647058826</v>
      </c>
      <c r="R3972" t="s">
        <v>124</v>
      </c>
    </row>
    <row r="3973" spans="1:18">
      <c r="A3973">
        <v>721</v>
      </c>
      <c r="B3973">
        <v>4054</v>
      </c>
      <c r="C3973" t="s">
        <v>1070</v>
      </c>
      <c r="D3973" t="s">
        <v>1099</v>
      </c>
      <c r="E3973" t="s">
        <v>1419</v>
      </c>
      <c r="F3973" t="s">
        <v>1407</v>
      </c>
      <c r="G3973" t="s">
        <v>1420</v>
      </c>
      <c r="H3973" t="s">
        <v>1421</v>
      </c>
      <c r="I3973" t="s">
        <v>3</v>
      </c>
      <c r="J3973">
        <v>82</v>
      </c>
      <c r="K3973">
        <v>483.67073170731709</v>
      </c>
      <c r="L3973">
        <v>42.68292682926829</v>
      </c>
      <c r="M3973">
        <v>34.146341463414636</v>
      </c>
      <c r="N3973">
        <v>20.73170731707317</v>
      </c>
      <c r="O3973">
        <v>2.4390243902439024</v>
      </c>
      <c r="P3973">
        <v>57.31707317073171</v>
      </c>
      <c r="Q3973">
        <v>23.170731707317074</v>
      </c>
      <c r="R3973" t="s">
        <v>124</v>
      </c>
    </row>
    <row r="3974" spans="1:18">
      <c r="A3974">
        <v>721</v>
      </c>
      <c r="B3974">
        <v>4054</v>
      </c>
      <c r="C3974" t="s">
        <v>1070</v>
      </c>
      <c r="D3974" t="s">
        <v>1099</v>
      </c>
      <c r="E3974" t="s">
        <v>1419</v>
      </c>
      <c r="F3974" t="s">
        <v>1407</v>
      </c>
      <c r="G3974" t="s">
        <v>1420</v>
      </c>
      <c r="H3974" t="s">
        <v>1421</v>
      </c>
      <c r="I3974" t="s">
        <v>10</v>
      </c>
      <c r="J3974">
        <v>81</v>
      </c>
      <c r="K3974">
        <v>487.28395061728395</v>
      </c>
      <c r="L3974">
        <v>40.74074074074074</v>
      </c>
      <c r="M3974">
        <v>44.444444444444443</v>
      </c>
      <c r="N3974">
        <v>14.814814814814815</v>
      </c>
      <c r="O3974">
        <v>0</v>
      </c>
      <c r="P3974">
        <v>59.25925925925926</v>
      </c>
      <c r="Q3974">
        <v>14.814814814814815</v>
      </c>
      <c r="R3974" t="s">
        <v>124</v>
      </c>
    </row>
    <row r="3975" spans="1:18">
      <c r="A3975">
        <v>721</v>
      </c>
      <c r="B3975">
        <v>4054</v>
      </c>
      <c r="C3975" t="s">
        <v>1070</v>
      </c>
      <c r="D3975" t="s">
        <v>1099</v>
      </c>
      <c r="E3975" t="s">
        <v>1419</v>
      </c>
      <c r="F3975" t="s">
        <v>1407</v>
      </c>
      <c r="G3975" t="s">
        <v>1420</v>
      </c>
      <c r="H3975" t="s">
        <v>1421</v>
      </c>
      <c r="I3975" t="s">
        <v>11</v>
      </c>
      <c r="J3975">
        <v>80</v>
      </c>
      <c r="K3975">
        <v>484.76249999999999</v>
      </c>
      <c r="L3975">
        <v>45</v>
      </c>
      <c r="M3975">
        <v>41.25</v>
      </c>
      <c r="N3975">
        <v>12.5</v>
      </c>
      <c r="O3975">
        <v>1.25</v>
      </c>
      <c r="P3975">
        <v>55</v>
      </c>
      <c r="Q3975">
        <v>13.75</v>
      </c>
      <c r="R3975" t="s">
        <v>124</v>
      </c>
    </row>
    <row r="3976" spans="1:18">
      <c r="A3976">
        <v>721</v>
      </c>
      <c r="B3976">
        <v>4054</v>
      </c>
      <c r="C3976" t="s">
        <v>1070</v>
      </c>
      <c r="D3976" t="s">
        <v>1099</v>
      </c>
      <c r="E3976" t="s">
        <v>1419</v>
      </c>
      <c r="F3976" t="s">
        <v>1407</v>
      </c>
      <c r="G3976" t="s">
        <v>1420</v>
      </c>
      <c r="H3976" t="s">
        <v>1421</v>
      </c>
      <c r="I3976" t="s">
        <v>12</v>
      </c>
      <c r="J3976">
        <v>80</v>
      </c>
      <c r="K3976">
        <v>478.72500000000002</v>
      </c>
      <c r="L3976">
        <v>45</v>
      </c>
      <c r="M3976">
        <v>47.5</v>
      </c>
      <c r="N3976">
        <v>6.25</v>
      </c>
      <c r="O3976">
        <v>1.25</v>
      </c>
      <c r="P3976">
        <v>55</v>
      </c>
      <c r="Q3976">
        <v>7.5</v>
      </c>
      <c r="R3976" t="s">
        <v>124</v>
      </c>
    </row>
    <row r="3977" spans="1:18">
      <c r="A3977">
        <v>721</v>
      </c>
      <c r="B3977">
        <v>4058</v>
      </c>
      <c r="C3977" t="s">
        <v>1070</v>
      </c>
      <c r="D3977" t="s">
        <v>1100</v>
      </c>
      <c r="E3977" t="s">
        <v>1419</v>
      </c>
      <c r="F3977" t="s">
        <v>1407</v>
      </c>
      <c r="G3977" t="s">
        <v>1420</v>
      </c>
      <c r="H3977" t="s">
        <v>1421</v>
      </c>
      <c r="I3977" t="s">
        <v>3</v>
      </c>
      <c r="J3977">
        <v>55</v>
      </c>
      <c r="K3977">
        <v>480.85454545454547</v>
      </c>
      <c r="L3977">
        <v>45.454545454545453</v>
      </c>
      <c r="M3977">
        <v>38.18181818181818</v>
      </c>
      <c r="N3977">
        <v>12.727272727272727</v>
      </c>
      <c r="O3977">
        <v>3.6363636363636362</v>
      </c>
      <c r="P3977">
        <v>54.545454545454547</v>
      </c>
      <c r="Q3977">
        <v>16.363636363636363</v>
      </c>
      <c r="R3977" t="s">
        <v>124</v>
      </c>
    </row>
    <row r="3978" spans="1:18">
      <c r="A3978">
        <v>721</v>
      </c>
      <c r="B3978">
        <v>4058</v>
      </c>
      <c r="C3978" t="s">
        <v>1070</v>
      </c>
      <c r="D3978" t="s">
        <v>1100</v>
      </c>
      <c r="E3978" t="s">
        <v>1419</v>
      </c>
      <c r="F3978" t="s">
        <v>1407</v>
      </c>
      <c r="G3978" t="s">
        <v>1420</v>
      </c>
      <c r="H3978" t="s">
        <v>1421</v>
      </c>
      <c r="I3978" t="s">
        <v>10</v>
      </c>
      <c r="J3978">
        <v>55</v>
      </c>
      <c r="K3978">
        <v>501.69090909090909</v>
      </c>
      <c r="L3978">
        <v>21.818181818181817</v>
      </c>
      <c r="M3978">
        <v>58.18181818181818</v>
      </c>
      <c r="N3978">
        <v>18.181818181818183</v>
      </c>
      <c r="O3978">
        <v>1.8181818181818181</v>
      </c>
      <c r="P3978">
        <v>78.181818181818187</v>
      </c>
      <c r="Q3978">
        <v>20</v>
      </c>
      <c r="R3978" t="s">
        <v>124</v>
      </c>
    </row>
    <row r="3979" spans="1:18">
      <c r="A3979">
        <v>721</v>
      </c>
      <c r="B3979">
        <v>4058</v>
      </c>
      <c r="C3979" t="s">
        <v>1070</v>
      </c>
      <c r="D3979" t="s">
        <v>1100</v>
      </c>
      <c r="E3979" t="s">
        <v>1419</v>
      </c>
      <c r="F3979" t="s">
        <v>1407</v>
      </c>
      <c r="G3979" t="s">
        <v>1420</v>
      </c>
      <c r="H3979" t="s">
        <v>1421</v>
      </c>
      <c r="I3979" t="s">
        <v>11</v>
      </c>
      <c r="J3979">
        <v>54</v>
      </c>
      <c r="K3979">
        <v>500.07407407407408</v>
      </c>
      <c r="L3979">
        <v>16.666666666666668</v>
      </c>
      <c r="M3979">
        <v>61.111111111111114</v>
      </c>
      <c r="N3979">
        <v>20.37037037037037</v>
      </c>
      <c r="O3979">
        <v>1.8518518518518519</v>
      </c>
      <c r="P3979">
        <v>83.333333333333329</v>
      </c>
      <c r="Q3979">
        <v>22.222222222222221</v>
      </c>
      <c r="R3979" t="s">
        <v>124</v>
      </c>
    </row>
    <row r="3980" spans="1:18">
      <c r="A3980">
        <v>721</v>
      </c>
      <c r="B3980">
        <v>4058</v>
      </c>
      <c r="C3980" t="s">
        <v>1070</v>
      </c>
      <c r="D3980" t="s">
        <v>1100</v>
      </c>
      <c r="E3980" t="s">
        <v>1419</v>
      </c>
      <c r="F3980" t="s">
        <v>1407</v>
      </c>
      <c r="G3980" t="s">
        <v>1420</v>
      </c>
      <c r="H3980" t="s">
        <v>1421</v>
      </c>
      <c r="I3980" t="s">
        <v>12</v>
      </c>
      <c r="J3980">
        <v>54</v>
      </c>
      <c r="K3980">
        <v>494.64814814814815</v>
      </c>
      <c r="L3980">
        <v>35.185185185185183</v>
      </c>
      <c r="M3980">
        <v>44.444444444444443</v>
      </c>
      <c r="N3980">
        <v>14.814814814814815</v>
      </c>
      <c r="O3980">
        <v>5.5555555555555554</v>
      </c>
      <c r="P3980">
        <v>64.81481481481481</v>
      </c>
      <c r="Q3980">
        <v>20.37037037037037</v>
      </c>
      <c r="R3980" t="s">
        <v>124</v>
      </c>
    </row>
    <row r="3981" spans="1:18">
      <c r="A3981">
        <v>721</v>
      </c>
      <c r="B3981">
        <v>4062</v>
      </c>
      <c r="C3981" t="s">
        <v>1070</v>
      </c>
      <c r="D3981" t="s">
        <v>707</v>
      </c>
      <c r="E3981" t="s">
        <v>1419</v>
      </c>
      <c r="F3981" t="s">
        <v>1407</v>
      </c>
      <c r="G3981" t="s">
        <v>1420</v>
      </c>
      <c r="H3981" t="s">
        <v>1421</v>
      </c>
      <c r="I3981" t="s">
        <v>3</v>
      </c>
      <c r="J3981">
        <v>66</v>
      </c>
      <c r="K3981">
        <v>463.31818181818181</v>
      </c>
      <c r="L3981">
        <v>62.121212121212125</v>
      </c>
      <c r="M3981">
        <v>28.787878787878789</v>
      </c>
      <c r="N3981">
        <v>9.0909090909090917</v>
      </c>
      <c r="O3981">
        <v>0</v>
      </c>
      <c r="P3981">
        <v>37.878787878787875</v>
      </c>
      <c r="Q3981">
        <v>9.0909090909090917</v>
      </c>
      <c r="R3981" t="s">
        <v>124</v>
      </c>
    </row>
    <row r="3982" spans="1:18">
      <c r="A3982">
        <v>721</v>
      </c>
      <c r="B3982">
        <v>4062</v>
      </c>
      <c r="C3982" t="s">
        <v>1070</v>
      </c>
      <c r="D3982" t="s">
        <v>707</v>
      </c>
      <c r="E3982" t="s">
        <v>1419</v>
      </c>
      <c r="F3982" t="s">
        <v>1407</v>
      </c>
      <c r="G3982" t="s">
        <v>1420</v>
      </c>
      <c r="H3982" t="s">
        <v>1421</v>
      </c>
      <c r="I3982" t="s">
        <v>10</v>
      </c>
      <c r="J3982">
        <v>66</v>
      </c>
      <c r="K3982">
        <v>483.39393939393938</v>
      </c>
      <c r="L3982">
        <v>46.969696969696969</v>
      </c>
      <c r="M3982">
        <v>34.848484848484851</v>
      </c>
      <c r="N3982">
        <v>16.666666666666668</v>
      </c>
      <c r="O3982">
        <v>1.5151515151515151</v>
      </c>
      <c r="P3982">
        <v>53.030303030303031</v>
      </c>
      <c r="Q3982">
        <v>18.181818181818183</v>
      </c>
      <c r="R3982" t="s">
        <v>124</v>
      </c>
    </row>
    <row r="3983" spans="1:18">
      <c r="A3983">
        <v>721</v>
      </c>
      <c r="B3983">
        <v>4062</v>
      </c>
      <c r="C3983" t="s">
        <v>1070</v>
      </c>
      <c r="D3983" t="s">
        <v>707</v>
      </c>
      <c r="E3983" t="s">
        <v>1419</v>
      </c>
      <c r="F3983" t="s">
        <v>1407</v>
      </c>
      <c r="G3983" t="s">
        <v>1420</v>
      </c>
      <c r="H3983" t="s">
        <v>1421</v>
      </c>
      <c r="I3983" t="s">
        <v>11</v>
      </c>
      <c r="J3983">
        <v>66</v>
      </c>
      <c r="K3983">
        <v>474.90909090909093</v>
      </c>
      <c r="L3983">
        <v>54.545454545454547</v>
      </c>
      <c r="M3983">
        <v>37.878787878787875</v>
      </c>
      <c r="N3983">
        <v>7.5757575757575761</v>
      </c>
      <c r="O3983">
        <v>0</v>
      </c>
      <c r="P3983">
        <v>45.454545454545453</v>
      </c>
      <c r="Q3983">
        <v>7.5757575757575761</v>
      </c>
      <c r="R3983" t="s">
        <v>124</v>
      </c>
    </row>
    <row r="3984" spans="1:18">
      <c r="A3984">
        <v>721</v>
      </c>
      <c r="B3984">
        <v>4062</v>
      </c>
      <c r="C3984" t="s">
        <v>1070</v>
      </c>
      <c r="D3984" t="s">
        <v>707</v>
      </c>
      <c r="E3984" t="s">
        <v>1419</v>
      </c>
      <c r="F3984" t="s">
        <v>1407</v>
      </c>
      <c r="G3984" t="s">
        <v>1420</v>
      </c>
      <c r="H3984" t="s">
        <v>1421</v>
      </c>
      <c r="I3984" t="s">
        <v>12</v>
      </c>
      <c r="J3984">
        <v>66</v>
      </c>
      <c r="K3984">
        <v>469.33333333333331</v>
      </c>
      <c r="L3984">
        <v>54.545454545454547</v>
      </c>
      <c r="M3984">
        <v>42.424242424242422</v>
      </c>
      <c r="N3984">
        <v>1.5151515151515151</v>
      </c>
      <c r="O3984">
        <v>1.5151515151515151</v>
      </c>
      <c r="P3984">
        <v>45.454545454545453</v>
      </c>
      <c r="Q3984">
        <v>3.0303030303030303</v>
      </c>
      <c r="R3984" t="s">
        <v>124</v>
      </c>
    </row>
    <row r="3985" spans="1:18">
      <c r="A3985">
        <v>721</v>
      </c>
      <c r="B3985">
        <v>4064</v>
      </c>
      <c r="C3985" t="s">
        <v>1070</v>
      </c>
      <c r="D3985" t="s">
        <v>1101</v>
      </c>
      <c r="E3985" t="s">
        <v>1419</v>
      </c>
      <c r="F3985" t="s">
        <v>1407</v>
      </c>
      <c r="G3985" t="s">
        <v>1420</v>
      </c>
      <c r="H3985" t="s">
        <v>1421</v>
      </c>
      <c r="I3985" t="s">
        <v>3</v>
      </c>
      <c r="J3985">
        <v>68</v>
      </c>
      <c r="K3985">
        <v>445.91176470588238</v>
      </c>
      <c r="L3985">
        <v>73.529411764705884</v>
      </c>
      <c r="M3985">
        <v>23.529411764705884</v>
      </c>
      <c r="N3985">
        <v>1.4705882352941178</v>
      </c>
      <c r="O3985">
        <v>1.4705882352941178</v>
      </c>
      <c r="P3985">
        <v>26.470588235294116</v>
      </c>
      <c r="Q3985">
        <v>2.9411764705882355</v>
      </c>
      <c r="R3985" t="s">
        <v>124</v>
      </c>
    </row>
    <row r="3986" spans="1:18">
      <c r="A3986">
        <v>721</v>
      </c>
      <c r="B3986">
        <v>4064</v>
      </c>
      <c r="C3986" t="s">
        <v>1070</v>
      </c>
      <c r="D3986" t="s">
        <v>1101</v>
      </c>
      <c r="E3986" t="s">
        <v>1419</v>
      </c>
      <c r="F3986" t="s">
        <v>1407</v>
      </c>
      <c r="G3986" t="s">
        <v>1420</v>
      </c>
      <c r="H3986" t="s">
        <v>1421</v>
      </c>
      <c r="I3986" t="s">
        <v>10</v>
      </c>
      <c r="J3986">
        <v>68</v>
      </c>
      <c r="K3986">
        <v>467.01470588235293</v>
      </c>
      <c r="L3986">
        <v>61.764705882352942</v>
      </c>
      <c r="M3986">
        <v>35.294117647058826</v>
      </c>
      <c r="N3986">
        <v>2.9411764705882355</v>
      </c>
      <c r="O3986">
        <v>0</v>
      </c>
      <c r="P3986">
        <v>38.235294117647058</v>
      </c>
      <c r="Q3986">
        <v>2.9411764705882355</v>
      </c>
      <c r="R3986" t="s">
        <v>124</v>
      </c>
    </row>
    <row r="3987" spans="1:18">
      <c r="A3987">
        <v>721</v>
      </c>
      <c r="B3987">
        <v>4064</v>
      </c>
      <c r="C3987" t="s">
        <v>1070</v>
      </c>
      <c r="D3987" t="s">
        <v>1101</v>
      </c>
      <c r="E3987" t="s">
        <v>1419</v>
      </c>
      <c r="F3987" t="s">
        <v>1407</v>
      </c>
      <c r="G3987" t="s">
        <v>1420</v>
      </c>
      <c r="H3987" t="s">
        <v>1421</v>
      </c>
      <c r="I3987" t="s">
        <v>11</v>
      </c>
      <c r="J3987">
        <v>68</v>
      </c>
      <c r="K3987">
        <v>464.3235294117647</v>
      </c>
      <c r="L3987">
        <v>64.705882352941174</v>
      </c>
      <c r="M3987">
        <v>32.352941176470587</v>
      </c>
      <c r="N3987">
        <v>2.9411764705882355</v>
      </c>
      <c r="O3987">
        <v>0</v>
      </c>
      <c r="P3987">
        <v>35.294117647058826</v>
      </c>
      <c r="Q3987">
        <v>2.9411764705882355</v>
      </c>
      <c r="R3987" t="s">
        <v>124</v>
      </c>
    </row>
    <row r="3988" spans="1:18">
      <c r="A3988">
        <v>721</v>
      </c>
      <c r="B3988">
        <v>4064</v>
      </c>
      <c r="C3988" t="s">
        <v>1070</v>
      </c>
      <c r="D3988" t="s">
        <v>1101</v>
      </c>
      <c r="E3988" t="s">
        <v>1419</v>
      </c>
      <c r="F3988" t="s">
        <v>1407</v>
      </c>
      <c r="G3988" t="s">
        <v>1420</v>
      </c>
      <c r="H3988" t="s">
        <v>1421</v>
      </c>
      <c r="I3988" t="s">
        <v>12</v>
      </c>
      <c r="J3988">
        <v>68</v>
      </c>
      <c r="K3988">
        <v>452.10294117647061</v>
      </c>
      <c r="L3988">
        <v>80.882352941176464</v>
      </c>
      <c r="M3988">
        <v>17.647058823529413</v>
      </c>
      <c r="N3988">
        <v>1.4705882352941178</v>
      </c>
      <c r="O3988">
        <v>0</v>
      </c>
      <c r="P3988">
        <v>19.117647058823529</v>
      </c>
      <c r="Q3988">
        <v>1.4705882352941178</v>
      </c>
      <c r="R3988" t="s">
        <v>124</v>
      </c>
    </row>
    <row r="3989" spans="1:18">
      <c r="A3989">
        <v>721</v>
      </c>
      <c r="B3989">
        <v>4762</v>
      </c>
      <c r="C3989" t="s">
        <v>1070</v>
      </c>
      <c r="D3989" t="s">
        <v>1102</v>
      </c>
      <c r="E3989" t="s">
        <v>1419</v>
      </c>
      <c r="F3989" t="s">
        <v>1407</v>
      </c>
      <c r="G3989" t="s">
        <v>1420</v>
      </c>
      <c r="H3989" t="s">
        <v>1421</v>
      </c>
      <c r="I3989" t="s">
        <v>3</v>
      </c>
      <c r="J3989">
        <v>73</v>
      </c>
      <c r="K3989">
        <v>450.79452054794518</v>
      </c>
      <c r="L3989">
        <v>65.753424657534254</v>
      </c>
      <c r="M3989">
        <v>31.506849315068493</v>
      </c>
      <c r="N3989">
        <v>2.7397260273972601</v>
      </c>
      <c r="O3989">
        <v>0</v>
      </c>
      <c r="P3989">
        <v>34.246575342465754</v>
      </c>
      <c r="Q3989">
        <v>2.7397260273972601</v>
      </c>
      <c r="R3989" t="s">
        <v>124</v>
      </c>
    </row>
    <row r="3990" spans="1:18">
      <c r="A3990">
        <v>721</v>
      </c>
      <c r="B3990">
        <v>4762</v>
      </c>
      <c r="C3990" t="s">
        <v>1070</v>
      </c>
      <c r="D3990" t="s">
        <v>1102</v>
      </c>
      <c r="E3990" t="s">
        <v>1419</v>
      </c>
      <c r="F3990" t="s">
        <v>1407</v>
      </c>
      <c r="G3990" t="s">
        <v>1420</v>
      </c>
      <c r="H3990" t="s">
        <v>1421</v>
      </c>
      <c r="I3990" t="s">
        <v>10</v>
      </c>
      <c r="J3990">
        <v>73</v>
      </c>
      <c r="K3990">
        <v>471.93150684931504</v>
      </c>
      <c r="L3990">
        <v>60.273972602739725</v>
      </c>
      <c r="M3990">
        <v>32.876712328767127</v>
      </c>
      <c r="N3990">
        <v>6.8493150684931505</v>
      </c>
      <c r="O3990">
        <v>0</v>
      </c>
      <c r="P3990">
        <v>39.726027397260275</v>
      </c>
      <c r="Q3990">
        <v>6.8493150684931505</v>
      </c>
      <c r="R3990" t="s">
        <v>124</v>
      </c>
    </row>
    <row r="3991" spans="1:18">
      <c r="A3991">
        <v>721</v>
      </c>
      <c r="B3991">
        <v>4762</v>
      </c>
      <c r="C3991" t="s">
        <v>1070</v>
      </c>
      <c r="D3991" t="s">
        <v>1102</v>
      </c>
      <c r="E3991" t="s">
        <v>1419</v>
      </c>
      <c r="F3991" t="s">
        <v>1407</v>
      </c>
      <c r="G3991" t="s">
        <v>1420</v>
      </c>
      <c r="H3991" t="s">
        <v>1421</v>
      </c>
      <c r="I3991" t="s">
        <v>11</v>
      </c>
      <c r="J3991">
        <v>73</v>
      </c>
      <c r="K3991">
        <v>472.06849315068496</v>
      </c>
      <c r="L3991">
        <v>56.164383561643838</v>
      </c>
      <c r="M3991">
        <v>39.726027397260275</v>
      </c>
      <c r="N3991">
        <v>4.1095890410958908</v>
      </c>
      <c r="O3991">
        <v>0</v>
      </c>
      <c r="P3991">
        <v>43.835616438356162</v>
      </c>
      <c r="Q3991">
        <v>4.1095890410958908</v>
      </c>
      <c r="R3991" t="s">
        <v>124</v>
      </c>
    </row>
    <row r="3992" spans="1:18">
      <c r="A3992">
        <v>721</v>
      </c>
      <c r="B3992">
        <v>4762</v>
      </c>
      <c r="C3992" t="s">
        <v>1070</v>
      </c>
      <c r="D3992" t="s">
        <v>1102</v>
      </c>
      <c r="E3992" t="s">
        <v>1419</v>
      </c>
      <c r="F3992" t="s">
        <v>1407</v>
      </c>
      <c r="G3992" t="s">
        <v>1420</v>
      </c>
      <c r="H3992" t="s">
        <v>1421</v>
      </c>
      <c r="I3992" t="s">
        <v>12</v>
      </c>
      <c r="J3992">
        <v>73</v>
      </c>
      <c r="K3992">
        <v>461.02739726027397</v>
      </c>
      <c r="L3992">
        <v>64.38356164383562</v>
      </c>
      <c r="M3992">
        <v>32.876712328767127</v>
      </c>
      <c r="N3992">
        <v>2.7397260273972601</v>
      </c>
      <c r="O3992">
        <v>0</v>
      </c>
      <c r="P3992">
        <v>35.61643835616438</v>
      </c>
      <c r="Q3992">
        <v>2.7397260273972601</v>
      </c>
      <c r="R3992" t="s">
        <v>124</v>
      </c>
    </row>
    <row r="3993" spans="1:18">
      <c r="A3993">
        <v>721</v>
      </c>
      <c r="B3993">
        <v>5054</v>
      </c>
      <c r="C3993" t="s">
        <v>1070</v>
      </c>
      <c r="D3993" t="s">
        <v>1103</v>
      </c>
      <c r="E3993" t="s">
        <v>1419</v>
      </c>
      <c r="F3993" t="s">
        <v>1407</v>
      </c>
      <c r="G3993" t="s">
        <v>1420</v>
      </c>
      <c r="H3993" t="s">
        <v>1421</v>
      </c>
      <c r="I3993" t="s">
        <v>3</v>
      </c>
      <c r="J3993">
        <v>97</v>
      </c>
      <c r="K3993">
        <v>464.01030927835052</v>
      </c>
      <c r="L3993">
        <v>64.948453608247419</v>
      </c>
      <c r="M3993">
        <v>22.680412371134022</v>
      </c>
      <c r="N3993">
        <v>10.309278350515465</v>
      </c>
      <c r="O3993">
        <v>2.0618556701030926</v>
      </c>
      <c r="P3993">
        <v>35.051546391752581</v>
      </c>
      <c r="Q3993">
        <v>12.371134020618557</v>
      </c>
      <c r="R3993" t="s">
        <v>124</v>
      </c>
    </row>
    <row r="3994" spans="1:18">
      <c r="A3994">
        <v>721</v>
      </c>
      <c r="B3994">
        <v>5054</v>
      </c>
      <c r="C3994" t="s">
        <v>1070</v>
      </c>
      <c r="D3994" t="s">
        <v>1103</v>
      </c>
      <c r="E3994" t="s">
        <v>1419</v>
      </c>
      <c r="F3994" t="s">
        <v>1407</v>
      </c>
      <c r="G3994" t="s">
        <v>1420</v>
      </c>
      <c r="H3994" t="s">
        <v>1421</v>
      </c>
      <c r="I3994" t="s">
        <v>10</v>
      </c>
      <c r="J3994">
        <v>97</v>
      </c>
      <c r="K3994">
        <v>487.15463917525773</v>
      </c>
      <c r="L3994">
        <v>41.237113402061858</v>
      </c>
      <c r="M3994">
        <v>41.237113402061858</v>
      </c>
      <c r="N3994">
        <v>17.52577319587629</v>
      </c>
      <c r="O3994">
        <v>0</v>
      </c>
      <c r="P3994">
        <v>58.762886597938142</v>
      </c>
      <c r="Q3994">
        <v>17.52577319587629</v>
      </c>
      <c r="R3994" t="s">
        <v>124</v>
      </c>
    </row>
    <row r="3995" spans="1:18">
      <c r="A3995">
        <v>721</v>
      </c>
      <c r="B3995">
        <v>5054</v>
      </c>
      <c r="C3995" t="s">
        <v>1070</v>
      </c>
      <c r="D3995" t="s">
        <v>1103</v>
      </c>
      <c r="E3995" t="s">
        <v>1419</v>
      </c>
      <c r="F3995" t="s">
        <v>1407</v>
      </c>
      <c r="G3995" t="s">
        <v>1420</v>
      </c>
      <c r="H3995" t="s">
        <v>1421</v>
      </c>
      <c r="I3995" t="s">
        <v>11</v>
      </c>
      <c r="J3995">
        <v>96</v>
      </c>
      <c r="K3995">
        <v>478.55208333333331</v>
      </c>
      <c r="L3995">
        <v>50</v>
      </c>
      <c r="M3995">
        <v>39.583333333333336</v>
      </c>
      <c r="N3995">
        <v>10.416666666666666</v>
      </c>
      <c r="O3995">
        <v>0</v>
      </c>
      <c r="P3995">
        <v>50</v>
      </c>
      <c r="Q3995">
        <v>10.416666666666666</v>
      </c>
      <c r="R3995" t="s">
        <v>124</v>
      </c>
    </row>
    <row r="3996" spans="1:18">
      <c r="A3996">
        <v>721</v>
      </c>
      <c r="B3996">
        <v>5054</v>
      </c>
      <c r="C3996" t="s">
        <v>1070</v>
      </c>
      <c r="D3996" t="s">
        <v>1103</v>
      </c>
      <c r="E3996" t="s">
        <v>1419</v>
      </c>
      <c r="F3996" t="s">
        <v>1407</v>
      </c>
      <c r="G3996" t="s">
        <v>1420</v>
      </c>
      <c r="H3996" t="s">
        <v>1421</v>
      </c>
      <c r="I3996" t="s">
        <v>12</v>
      </c>
      <c r="J3996">
        <v>96</v>
      </c>
      <c r="K3996">
        <v>466.71875</v>
      </c>
      <c r="L3996">
        <v>58.333333333333336</v>
      </c>
      <c r="M3996">
        <v>39.583333333333336</v>
      </c>
      <c r="N3996">
        <v>2.0833333333333335</v>
      </c>
      <c r="O3996">
        <v>0</v>
      </c>
      <c r="P3996">
        <v>41.666666666666664</v>
      </c>
      <c r="Q3996">
        <v>2.0833333333333335</v>
      </c>
      <c r="R3996" t="s">
        <v>124</v>
      </c>
    </row>
    <row r="3997" spans="1:18">
      <c r="A3997">
        <v>722</v>
      </c>
      <c r="B3997">
        <v>102</v>
      </c>
      <c r="C3997" t="s">
        <v>1104</v>
      </c>
      <c r="D3997" t="s">
        <v>1105</v>
      </c>
      <c r="E3997" t="s">
        <v>1419</v>
      </c>
      <c r="F3997" t="s">
        <v>1407</v>
      </c>
      <c r="G3997" t="s">
        <v>1420</v>
      </c>
      <c r="H3997" t="s">
        <v>1421</v>
      </c>
      <c r="I3997" t="s">
        <v>3</v>
      </c>
      <c r="J3997">
        <v>113</v>
      </c>
      <c r="K3997">
        <v>497.25663716814159</v>
      </c>
      <c r="L3997">
        <v>34.513274336283189</v>
      </c>
      <c r="M3997">
        <v>39.823008849557525</v>
      </c>
      <c r="N3997">
        <v>19.469026548672566</v>
      </c>
      <c r="O3997">
        <v>6.1946902654867255</v>
      </c>
      <c r="P3997">
        <v>65.486725663716811</v>
      </c>
      <c r="Q3997">
        <v>25.663716814159294</v>
      </c>
      <c r="R3997" t="s">
        <v>258</v>
      </c>
    </row>
    <row r="3998" spans="1:18">
      <c r="A3998">
        <v>722</v>
      </c>
      <c r="B3998">
        <v>102</v>
      </c>
      <c r="C3998" t="s">
        <v>1104</v>
      </c>
      <c r="D3998" t="s">
        <v>1105</v>
      </c>
      <c r="E3998" t="s">
        <v>1419</v>
      </c>
      <c r="F3998" t="s">
        <v>1407</v>
      </c>
      <c r="G3998" t="s">
        <v>1420</v>
      </c>
      <c r="H3998" t="s">
        <v>1421</v>
      </c>
      <c r="I3998" t="s">
        <v>10</v>
      </c>
      <c r="J3998">
        <v>113</v>
      </c>
      <c r="K3998">
        <v>514.86725663716811</v>
      </c>
      <c r="L3998">
        <v>13.274336283185841</v>
      </c>
      <c r="M3998">
        <v>53.097345132743364</v>
      </c>
      <c r="N3998">
        <v>27.43362831858407</v>
      </c>
      <c r="O3998">
        <v>6.1946902654867255</v>
      </c>
      <c r="P3998">
        <v>86.725663716814154</v>
      </c>
      <c r="Q3998">
        <v>33.628318584070797</v>
      </c>
      <c r="R3998" t="s">
        <v>258</v>
      </c>
    </row>
    <row r="3999" spans="1:18">
      <c r="A3999">
        <v>722</v>
      </c>
      <c r="B3999">
        <v>102</v>
      </c>
      <c r="C3999" t="s">
        <v>1104</v>
      </c>
      <c r="D3999" t="s">
        <v>1105</v>
      </c>
      <c r="E3999" t="s">
        <v>1419</v>
      </c>
      <c r="F3999" t="s">
        <v>1407</v>
      </c>
      <c r="G3999" t="s">
        <v>1420</v>
      </c>
      <c r="H3999" t="s">
        <v>1421</v>
      </c>
      <c r="I3999" t="s">
        <v>11</v>
      </c>
      <c r="J3999">
        <v>113</v>
      </c>
      <c r="K3999">
        <v>501.00884955752213</v>
      </c>
      <c r="L3999">
        <v>25.663716814159294</v>
      </c>
      <c r="M3999">
        <v>51.327433628318587</v>
      </c>
      <c r="N3999">
        <v>17.699115044247787</v>
      </c>
      <c r="O3999">
        <v>5.3097345132743365</v>
      </c>
      <c r="P3999">
        <v>74.336283185840713</v>
      </c>
      <c r="Q3999">
        <v>23.008849557522122</v>
      </c>
      <c r="R3999" t="s">
        <v>258</v>
      </c>
    </row>
    <row r="4000" spans="1:18">
      <c r="A4000">
        <v>722</v>
      </c>
      <c r="B4000">
        <v>102</v>
      </c>
      <c r="C4000" t="s">
        <v>1104</v>
      </c>
      <c r="D4000" t="s">
        <v>1105</v>
      </c>
      <c r="E4000" t="s">
        <v>1419</v>
      </c>
      <c r="F4000" t="s">
        <v>1407</v>
      </c>
      <c r="G4000" t="s">
        <v>1420</v>
      </c>
      <c r="H4000" t="s">
        <v>1421</v>
      </c>
      <c r="I4000" t="s">
        <v>12</v>
      </c>
      <c r="J4000">
        <v>113</v>
      </c>
      <c r="K4000">
        <v>499.93805309734512</v>
      </c>
      <c r="L4000">
        <v>23.893805309734514</v>
      </c>
      <c r="M4000">
        <v>57.522123893805308</v>
      </c>
      <c r="N4000">
        <v>15.044247787610619</v>
      </c>
      <c r="O4000">
        <v>3.5398230088495577</v>
      </c>
      <c r="P4000">
        <v>76.106194690265482</v>
      </c>
      <c r="Q4000">
        <v>18.584070796460178</v>
      </c>
      <c r="R4000" t="s">
        <v>258</v>
      </c>
    </row>
    <row r="4001" spans="1:18">
      <c r="A4001">
        <v>722</v>
      </c>
      <c r="B4001">
        <v>110</v>
      </c>
      <c r="C4001" t="s">
        <v>1104</v>
      </c>
      <c r="D4001" t="s">
        <v>1106</v>
      </c>
      <c r="E4001" t="s">
        <v>1419</v>
      </c>
      <c r="F4001" t="s">
        <v>1407</v>
      </c>
      <c r="G4001" t="s">
        <v>1420</v>
      </c>
      <c r="H4001" t="s">
        <v>1421</v>
      </c>
      <c r="I4001" t="s">
        <v>3</v>
      </c>
      <c r="J4001">
        <v>134</v>
      </c>
      <c r="K4001">
        <v>514.27611940298505</v>
      </c>
      <c r="L4001">
        <v>17.910447761194028</v>
      </c>
      <c r="M4001">
        <v>42.537313432835823</v>
      </c>
      <c r="N4001">
        <v>31.343283582089551</v>
      </c>
      <c r="O4001">
        <v>8.2089552238805972</v>
      </c>
      <c r="P4001">
        <v>82.089552238805965</v>
      </c>
      <c r="Q4001">
        <v>39.552238805970148</v>
      </c>
      <c r="R4001" t="s">
        <v>258</v>
      </c>
    </row>
    <row r="4002" spans="1:18">
      <c r="A4002">
        <v>722</v>
      </c>
      <c r="B4002">
        <v>110</v>
      </c>
      <c r="C4002" t="s">
        <v>1104</v>
      </c>
      <c r="D4002" t="s">
        <v>1106</v>
      </c>
      <c r="E4002" t="s">
        <v>1419</v>
      </c>
      <c r="F4002" t="s">
        <v>1407</v>
      </c>
      <c r="G4002" t="s">
        <v>1420</v>
      </c>
      <c r="H4002" t="s">
        <v>1421</v>
      </c>
      <c r="I4002" t="s">
        <v>10</v>
      </c>
      <c r="J4002">
        <v>134</v>
      </c>
      <c r="K4002">
        <v>521.42537313432831</v>
      </c>
      <c r="L4002">
        <v>15.671641791044776</v>
      </c>
      <c r="M4002">
        <v>36.567164179104481</v>
      </c>
      <c r="N4002">
        <v>38.059701492537314</v>
      </c>
      <c r="O4002">
        <v>9.7014925373134329</v>
      </c>
      <c r="P4002">
        <v>84.328358208955223</v>
      </c>
      <c r="Q4002">
        <v>47.761194029850749</v>
      </c>
      <c r="R4002" t="s">
        <v>258</v>
      </c>
    </row>
    <row r="4003" spans="1:18">
      <c r="A4003">
        <v>722</v>
      </c>
      <c r="B4003">
        <v>110</v>
      </c>
      <c r="C4003" t="s">
        <v>1104</v>
      </c>
      <c r="D4003" t="s">
        <v>1106</v>
      </c>
      <c r="E4003" t="s">
        <v>1419</v>
      </c>
      <c r="F4003" t="s">
        <v>1407</v>
      </c>
      <c r="G4003" t="s">
        <v>1420</v>
      </c>
      <c r="H4003" t="s">
        <v>1421</v>
      </c>
      <c r="I4003" t="s">
        <v>11</v>
      </c>
      <c r="J4003">
        <v>134</v>
      </c>
      <c r="K4003">
        <v>518.82089552238801</v>
      </c>
      <c r="L4003">
        <v>11.940298507462687</v>
      </c>
      <c r="M4003">
        <v>46.268656716417908</v>
      </c>
      <c r="N4003">
        <v>31.343283582089551</v>
      </c>
      <c r="O4003">
        <v>10.447761194029852</v>
      </c>
      <c r="P4003">
        <v>88.059701492537314</v>
      </c>
      <c r="Q4003">
        <v>41.791044776119406</v>
      </c>
      <c r="R4003" t="s">
        <v>258</v>
      </c>
    </row>
    <row r="4004" spans="1:18">
      <c r="A4004">
        <v>722</v>
      </c>
      <c r="B4004">
        <v>110</v>
      </c>
      <c r="C4004" t="s">
        <v>1104</v>
      </c>
      <c r="D4004" t="s">
        <v>1106</v>
      </c>
      <c r="E4004" t="s">
        <v>1419</v>
      </c>
      <c r="F4004" t="s">
        <v>1407</v>
      </c>
      <c r="G4004" t="s">
        <v>1420</v>
      </c>
      <c r="H4004" t="s">
        <v>1421</v>
      </c>
      <c r="I4004" t="s">
        <v>12</v>
      </c>
      <c r="J4004">
        <v>134</v>
      </c>
      <c r="K4004">
        <v>518.45522388059703</v>
      </c>
      <c r="L4004">
        <v>12.686567164179104</v>
      </c>
      <c r="M4004">
        <v>44.029850746268657</v>
      </c>
      <c r="N4004">
        <v>28.35820895522388</v>
      </c>
      <c r="O4004">
        <v>14.925373134328359</v>
      </c>
      <c r="P4004">
        <v>87.31343283582089</v>
      </c>
      <c r="Q4004">
        <v>43.28358208955224</v>
      </c>
      <c r="R4004" t="s">
        <v>258</v>
      </c>
    </row>
    <row r="4005" spans="1:18">
      <c r="A4005">
        <v>722</v>
      </c>
      <c r="B4005">
        <v>174</v>
      </c>
      <c r="C4005" t="s">
        <v>1104</v>
      </c>
      <c r="D4005" t="s">
        <v>1107</v>
      </c>
      <c r="E4005" t="s">
        <v>1419</v>
      </c>
      <c r="F4005" t="s">
        <v>1407</v>
      </c>
      <c r="G4005" t="s">
        <v>1420</v>
      </c>
      <c r="H4005" t="s">
        <v>1421</v>
      </c>
      <c r="I4005" t="s">
        <v>3</v>
      </c>
      <c r="J4005">
        <v>108</v>
      </c>
      <c r="K4005">
        <v>520.64814814814815</v>
      </c>
      <c r="L4005">
        <v>19.444444444444443</v>
      </c>
      <c r="M4005">
        <v>36.111111111111114</v>
      </c>
      <c r="N4005">
        <v>32.407407407407405</v>
      </c>
      <c r="O4005">
        <v>12.037037037037036</v>
      </c>
      <c r="P4005">
        <v>80.555555555555557</v>
      </c>
      <c r="Q4005">
        <v>44.444444444444443</v>
      </c>
      <c r="R4005" t="s">
        <v>258</v>
      </c>
    </row>
    <row r="4006" spans="1:18">
      <c r="A4006">
        <v>722</v>
      </c>
      <c r="B4006">
        <v>174</v>
      </c>
      <c r="C4006" t="s">
        <v>1104</v>
      </c>
      <c r="D4006" t="s">
        <v>1107</v>
      </c>
      <c r="E4006" t="s">
        <v>1419</v>
      </c>
      <c r="F4006" t="s">
        <v>1407</v>
      </c>
      <c r="G4006" t="s">
        <v>1420</v>
      </c>
      <c r="H4006" t="s">
        <v>1421</v>
      </c>
      <c r="I4006" t="s">
        <v>10</v>
      </c>
      <c r="J4006">
        <v>108</v>
      </c>
      <c r="K4006">
        <v>524.41666666666663</v>
      </c>
      <c r="L4006">
        <v>16.666666666666668</v>
      </c>
      <c r="M4006">
        <v>30.555555555555557</v>
      </c>
      <c r="N4006">
        <v>40.74074074074074</v>
      </c>
      <c r="O4006">
        <v>12.037037037037036</v>
      </c>
      <c r="P4006">
        <v>83.333333333333329</v>
      </c>
      <c r="Q4006">
        <v>52.777777777777779</v>
      </c>
      <c r="R4006" t="s">
        <v>258</v>
      </c>
    </row>
    <row r="4007" spans="1:18">
      <c r="A4007">
        <v>722</v>
      </c>
      <c r="B4007">
        <v>174</v>
      </c>
      <c r="C4007" t="s">
        <v>1104</v>
      </c>
      <c r="D4007" t="s">
        <v>1107</v>
      </c>
      <c r="E4007" t="s">
        <v>1419</v>
      </c>
      <c r="F4007" t="s">
        <v>1407</v>
      </c>
      <c r="G4007" t="s">
        <v>1420</v>
      </c>
      <c r="H4007" t="s">
        <v>1421</v>
      </c>
      <c r="I4007" t="s">
        <v>11</v>
      </c>
      <c r="J4007">
        <v>108</v>
      </c>
      <c r="K4007">
        <v>525.26851851851848</v>
      </c>
      <c r="L4007">
        <v>14.814814814814815</v>
      </c>
      <c r="M4007">
        <v>33.333333333333336</v>
      </c>
      <c r="N4007">
        <v>37.037037037037038</v>
      </c>
      <c r="O4007">
        <v>14.814814814814815</v>
      </c>
      <c r="P4007">
        <v>85.18518518518519</v>
      </c>
      <c r="Q4007">
        <v>51.851851851851855</v>
      </c>
      <c r="R4007" t="s">
        <v>258</v>
      </c>
    </row>
    <row r="4008" spans="1:18">
      <c r="A4008">
        <v>722</v>
      </c>
      <c r="B4008">
        <v>174</v>
      </c>
      <c r="C4008" t="s">
        <v>1104</v>
      </c>
      <c r="D4008" t="s">
        <v>1107</v>
      </c>
      <c r="E4008" t="s">
        <v>1419</v>
      </c>
      <c r="F4008" t="s">
        <v>1407</v>
      </c>
      <c r="G4008" t="s">
        <v>1420</v>
      </c>
      <c r="H4008" t="s">
        <v>1421</v>
      </c>
      <c r="I4008" t="s">
        <v>12</v>
      </c>
      <c r="J4008">
        <v>108</v>
      </c>
      <c r="K4008">
        <v>524.62037037037032</v>
      </c>
      <c r="L4008">
        <v>14.814814814814815</v>
      </c>
      <c r="M4008">
        <v>37.037037037037038</v>
      </c>
      <c r="N4008">
        <v>25.925925925925927</v>
      </c>
      <c r="O4008">
        <v>22.222222222222221</v>
      </c>
      <c r="P4008">
        <v>85.18518518518519</v>
      </c>
      <c r="Q4008">
        <v>48.148148148148145</v>
      </c>
      <c r="R4008" t="s">
        <v>258</v>
      </c>
    </row>
    <row r="4009" spans="1:18">
      <c r="A4009">
        <v>722</v>
      </c>
      <c r="B4009">
        <v>178</v>
      </c>
      <c r="C4009" t="s">
        <v>1104</v>
      </c>
      <c r="D4009" t="s">
        <v>1108</v>
      </c>
      <c r="E4009" t="s">
        <v>1419</v>
      </c>
      <c r="F4009" t="s">
        <v>1407</v>
      </c>
      <c r="G4009" t="s">
        <v>1420</v>
      </c>
      <c r="H4009" t="s">
        <v>1421</v>
      </c>
      <c r="I4009" t="s">
        <v>3</v>
      </c>
      <c r="J4009">
        <v>73</v>
      </c>
      <c r="K4009">
        <v>521.56164383561645</v>
      </c>
      <c r="L4009">
        <v>17.80821917808219</v>
      </c>
      <c r="M4009">
        <v>34.246575342465754</v>
      </c>
      <c r="N4009">
        <v>32.876712328767127</v>
      </c>
      <c r="O4009">
        <v>15.068493150684931</v>
      </c>
      <c r="P4009">
        <v>82.191780821917803</v>
      </c>
      <c r="Q4009">
        <v>47.945205479452056</v>
      </c>
      <c r="R4009" t="s">
        <v>258</v>
      </c>
    </row>
    <row r="4010" spans="1:18">
      <c r="A4010">
        <v>722</v>
      </c>
      <c r="B4010">
        <v>178</v>
      </c>
      <c r="C4010" t="s">
        <v>1104</v>
      </c>
      <c r="D4010" t="s">
        <v>1108</v>
      </c>
      <c r="E4010" t="s">
        <v>1419</v>
      </c>
      <c r="F4010" t="s">
        <v>1407</v>
      </c>
      <c r="G4010" t="s">
        <v>1420</v>
      </c>
      <c r="H4010" t="s">
        <v>1421</v>
      </c>
      <c r="I4010" t="s">
        <v>10</v>
      </c>
      <c r="J4010">
        <v>73</v>
      </c>
      <c r="K4010">
        <v>532.95890410958907</v>
      </c>
      <c r="L4010">
        <v>4.1095890410958908</v>
      </c>
      <c r="M4010">
        <v>39.726027397260275</v>
      </c>
      <c r="N4010">
        <v>49.315068493150683</v>
      </c>
      <c r="O4010">
        <v>6.8493150684931505</v>
      </c>
      <c r="P4010">
        <v>95.890410958904113</v>
      </c>
      <c r="Q4010">
        <v>56.164383561643838</v>
      </c>
      <c r="R4010" t="s">
        <v>258</v>
      </c>
    </row>
    <row r="4011" spans="1:18">
      <c r="A4011">
        <v>722</v>
      </c>
      <c r="B4011">
        <v>178</v>
      </c>
      <c r="C4011" t="s">
        <v>1104</v>
      </c>
      <c r="D4011" t="s">
        <v>1108</v>
      </c>
      <c r="E4011" t="s">
        <v>1419</v>
      </c>
      <c r="F4011" t="s">
        <v>1407</v>
      </c>
      <c r="G4011" t="s">
        <v>1420</v>
      </c>
      <c r="H4011" t="s">
        <v>1421</v>
      </c>
      <c r="I4011" t="s">
        <v>11</v>
      </c>
      <c r="J4011">
        <v>73</v>
      </c>
      <c r="K4011">
        <v>534.83561643835617</v>
      </c>
      <c r="L4011">
        <v>8.2191780821917817</v>
      </c>
      <c r="M4011">
        <v>30.136986301369863</v>
      </c>
      <c r="N4011">
        <v>38.356164383561641</v>
      </c>
      <c r="O4011">
        <v>23.287671232876711</v>
      </c>
      <c r="P4011">
        <v>91.780821917808225</v>
      </c>
      <c r="Q4011">
        <v>61.643835616438359</v>
      </c>
      <c r="R4011" t="s">
        <v>258</v>
      </c>
    </row>
    <row r="4012" spans="1:18">
      <c r="A4012">
        <v>722</v>
      </c>
      <c r="B4012">
        <v>178</v>
      </c>
      <c r="C4012" t="s">
        <v>1104</v>
      </c>
      <c r="D4012" t="s">
        <v>1108</v>
      </c>
      <c r="E4012" t="s">
        <v>1419</v>
      </c>
      <c r="F4012" t="s">
        <v>1407</v>
      </c>
      <c r="G4012" t="s">
        <v>1420</v>
      </c>
      <c r="H4012" t="s">
        <v>1421</v>
      </c>
      <c r="I4012" t="s">
        <v>12</v>
      </c>
      <c r="J4012">
        <v>73</v>
      </c>
      <c r="K4012">
        <v>528.69863013698625</v>
      </c>
      <c r="L4012">
        <v>5.4794520547945202</v>
      </c>
      <c r="M4012">
        <v>50.684931506849317</v>
      </c>
      <c r="N4012">
        <v>23.287671232876711</v>
      </c>
      <c r="O4012">
        <v>20.547945205479451</v>
      </c>
      <c r="P4012">
        <v>94.520547945205479</v>
      </c>
      <c r="Q4012">
        <v>43.835616438356162</v>
      </c>
      <c r="R4012" t="s">
        <v>258</v>
      </c>
    </row>
    <row r="4013" spans="1:18">
      <c r="A4013">
        <v>722</v>
      </c>
      <c r="B4013">
        <v>189</v>
      </c>
      <c r="C4013" t="s">
        <v>1104</v>
      </c>
      <c r="D4013" t="s">
        <v>1109</v>
      </c>
      <c r="E4013" t="s">
        <v>1419</v>
      </c>
      <c r="F4013" t="s">
        <v>1407</v>
      </c>
      <c r="G4013" t="s">
        <v>1420</v>
      </c>
      <c r="H4013" t="s">
        <v>1421</v>
      </c>
      <c r="I4013" t="s">
        <v>3</v>
      </c>
      <c r="J4013">
        <v>85</v>
      </c>
      <c r="K4013">
        <v>501.14117647058822</v>
      </c>
      <c r="L4013">
        <v>32.941176470588232</v>
      </c>
      <c r="M4013">
        <v>34.117647058823529</v>
      </c>
      <c r="N4013">
        <v>28.235294117647058</v>
      </c>
      <c r="O4013">
        <v>4.7058823529411766</v>
      </c>
      <c r="P4013">
        <v>67.058823529411768</v>
      </c>
      <c r="Q4013">
        <v>32.941176470588232</v>
      </c>
      <c r="R4013" t="s">
        <v>258</v>
      </c>
    </row>
    <row r="4014" spans="1:18">
      <c r="A4014">
        <v>722</v>
      </c>
      <c r="B4014">
        <v>189</v>
      </c>
      <c r="C4014" t="s">
        <v>1104</v>
      </c>
      <c r="D4014" t="s">
        <v>1109</v>
      </c>
      <c r="E4014" t="s">
        <v>1419</v>
      </c>
      <c r="F4014" t="s">
        <v>1407</v>
      </c>
      <c r="G4014" t="s">
        <v>1420</v>
      </c>
      <c r="H4014" t="s">
        <v>1421</v>
      </c>
      <c r="I4014" t="s">
        <v>10</v>
      </c>
      <c r="J4014">
        <v>87</v>
      </c>
      <c r="K4014">
        <v>516.41379310344826</v>
      </c>
      <c r="L4014">
        <v>16.091954022988507</v>
      </c>
      <c r="M4014">
        <v>41.379310344827587</v>
      </c>
      <c r="N4014">
        <v>35.632183908045974</v>
      </c>
      <c r="O4014">
        <v>6.8965517241379306</v>
      </c>
      <c r="P4014">
        <v>83.908045977011497</v>
      </c>
      <c r="Q4014">
        <v>42.52873563218391</v>
      </c>
      <c r="R4014" t="s">
        <v>258</v>
      </c>
    </row>
    <row r="4015" spans="1:18">
      <c r="A4015">
        <v>722</v>
      </c>
      <c r="B4015">
        <v>189</v>
      </c>
      <c r="C4015" t="s">
        <v>1104</v>
      </c>
      <c r="D4015" t="s">
        <v>1109</v>
      </c>
      <c r="E4015" t="s">
        <v>1419</v>
      </c>
      <c r="F4015" t="s">
        <v>1407</v>
      </c>
      <c r="G4015" t="s">
        <v>1420</v>
      </c>
      <c r="H4015" t="s">
        <v>1421</v>
      </c>
      <c r="I4015" t="s">
        <v>11</v>
      </c>
      <c r="J4015">
        <v>86</v>
      </c>
      <c r="K4015">
        <v>515.69767441860461</v>
      </c>
      <c r="L4015">
        <v>18.604651162790699</v>
      </c>
      <c r="M4015">
        <v>40.697674418604649</v>
      </c>
      <c r="N4015">
        <v>30.232558139534884</v>
      </c>
      <c r="O4015">
        <v>10.465116279069768</v>
      </c>
      <c r="P4015">
        <v>81.395348837209298</v>
      </c>
      <c r="Q4015">
        <v>40.697674418604649</v>
      </c>
      <c r="R4015" t="s">
        <v>258</v>
      </c>
    </row>
    <row r="4016" spans="1:18">
      <c r="A4016">
        <v>722</v>
      </c>
      <c r="B4016">
        <v>189</v>
      </c>
      <c r="C4016" t="s">
        <v>1104</v>
      </c>
      <c r="D4016" t="s">
        <v>1109</v>
      </c>
      <c r="E4016" t="s">
        <v>1419</v>
      </c>
      <c r="F4016" t="s">
        <v>1407</v>
      </c>
      <c r="G4016" t="s">
        <v>1420</v>
      </c>
      <c r="H4016" t="s">
        <v>1421</v>
      </c>
      <c r="I4016" t="s">
        <v>12</v>
      </c>
      <c r="J4016">
        <v>84</v>
      </c>
      <c r="K4016">
        <v>507.91666666666669</v>
      </c>
      <c r="L4016">
        <v>15.476190476190476</v>
      </c>
      <c r="M4016">
        <v>58.333333333333336</v>
      </c>
      <c r="N4016">
        <v>20.238095238095237</v>
      </c>
      <c r="O4016">
        <v>5.9523809523809526</v>
      </c>
      <c r="P4016">
        <v>84.523809523809518</v>
      </c>
      <c r="Q4016">
        <v>26.19047619047619</v>
      </c>
      <c r="R4016" t="s">
        <v>258</v>
      </c>
    </row>
    <row r="4017" spans="1:18">
      <c r="A4017">
        <v>722</v>
      </c>
      <c r="B4017">
        <v>194</v>
      </c>
      <c r="C4017" t="s">
        <v>1104</v>
      </c>
      <c r="D4017" t="s">
        <v>1110</v>
      </c>
      <c r="E4017" t="s">
        <v>1419</v>
      </c>
      <c r="F4017" t="s">
        <v>1407</v>
      </c>
      <c r="G4017" t="s">
        <v>1420</v>
      </c>
      <c r="H4017" t="s">
        <v>1421</v>
      </c>
      <c r="I4017" t="s">
        <v>3</v>
      </c>
      <c r="J4017">
        <v>148</v>
      </c>
      <c r="K4017">
        <v>497.58783783783781</v>
      </c>
      <c r="L4017">
        <v>34.45945945945946</v>
      </c>
      <c r="M4017">
        <v>37.162162162162161</v>
      </c>
      <c r="N4017">
        <v>21.621621621621621</v>
      </c>
      <c r="O4017">
        <v>6.756756756756757</v>
      </c>
      <c r="P4017">
        <v>65.540540540540547</v>
      </c>
      <c r="Q4017">
        <v>28.378378378378379</v>
      </c>
      <c r="R4017" t="s">
        <v>258</v>
      </c>
    </row>
    <row r="4018" spans="1:18">
      <c r="A4018">
        <v>722</v>
      </c>
      <c r="B4018">
        <v>194</v>
      </c>
      <c r="C4018" t="s">
        <v>1104</v>
      </c>
      <c r="D4018" t="s">
        <v>1110</v>
      </c>
      <c r="E4018" t="s">
        <v>1419</v>
      </c>
      <c r="F4018" t="s">
        <v>1407</v>
      </c>
      <c r="G4018" t="s">
        <v>1420</v>
      </c>
      <c r="H4018" t="s">
        <v>1421</v>
      </c>
      <c r="I4018" t="s">
        <v>10</v>
      </c>
      <c r="J4018">
        <v>148</v>
      </c>
      <c r="K4018">
        <v>513.62162162162167</v>
      </c>
      <c r="L4018">
        <v>20.27027027027027</v>
      </c>
      <c r="M4018">
        <v>41.216216216216218</v>
      </c>
      <c r="N4018">
        <v>33.108108108108105</v>
      </c>
      <c r="O4018">
        <v>5.4054054054054053</v>
      </c>
      <c r="P4018">
        <v>79.729729729729726</v>
      </c>
      <c r="Q4018">
        <v>38.513513513513516</v>
      </c>
      <c r="R4018" t="s">
        <v>258</v>
      </c>
    </row>
    <row r="4019" spans="1:18">
      <c r="A4019">
        <v>722</v>
      </c>
      <c r="B4019">
        <v>194</v>
      </c>
      <c r="C4019" t="s">
        <v>1104</v>
      </c>
      <c r="D4019" t="s">
        <v>1110</v>
      </c>
      <c r="E4019" t="s">
        <v>1419</v>
      </c>
      <c r="F4019" t="s">
        <v>1407</v>
      </c>
      <c r="G4019" t="s">
        <v>1420</v>
      </c>
      <c r="H4019" t="s">
        <v>1421</v>
      </c>
      <c r="I4019" t="s">
        <v>11</v>
      </c>
      <c r="J4019">
        <v>147</v>
      </c>
      <c r="K4019">
        <v>514.86394557823132</v>
      </c>
      <c r="L4019">
        <v>16.326530612244898</v>
      </c>
      <c r="M4019">
        <v>42.176870748299322</v>
      </c>
      <c r="N4019">
        <v>31.972789115646258</v>
      </c>
      <c r="O4019">
        <v>9.5238095238095237</v>
      </c>
      <c r="P4019">
        <v>83.673469387755105</v>
      </c>
      <c r="Q4019">
        <v>41.496598639455783</v>
      </c>
      <c r="R4019" t="s">
        <v>258</v>
      </c>
    </row>
    <row r="4020" spans="1:18">
      <c r="A4020">
        <v>722</v>
      </c>
      <c r="B4020">
        <v>194</v>
      </c>
      <c r="C4020" t="s">
        <v>1104</v>
      </c>
      <c r="D4020" t="s">
        <v>1110</v>
      </c>
      <c r="E4020" t="s">
        <v>1419</v>
      </c>
      <c r="F4020" t="s">
        <v>1407</v>
      </c>
      <c r="G4020" t="s">
        <v>1420</v>
      </c>
      <c r="H4020" t="s">
        <v>1421</v>
      </c>
      <c r="I4020" t="s">
        <v>12</v>
      </c>
      <c r="J4020">
        <v>147</v>
      </c>
      <c r="K4020">
        <v>508.09523809523807</v>
      </c>
      <c r="L4020">
        <v>23.129251700680271</v>
      </c>
      <c r="M4020">
        <v>42.857142857142854</v>
      </c>
      <c r="N4020">
        <v>24.489795918367346</v>
      </c>
      <c r="O4020">
        <v>9.5238095238095237</v>
      </c>
      <c r="P4020">
        <v>76.870748299319729</v>
      </c>
      <c r="Q4020">
        <v>34.013605442176868</v>
      </c>
      <c r="R4020" t="s">
        <v>258</v>
      </c>
    </row>
    <row r="4021" spans="1:18">
      <c r="A4021">
        <v>722</v>
      </c>
      <c r="B4021">
        <v>197</v>
      </c>
      <c r="C4021" t="s">
        <v>1104</v>
      </c>
      <c r="D4021" t="s">
        <v>1111</v>
      </c>
      <c r="E4021" t="s">
        <v>1419</v>
      </c>
      <c r="F4021" t="s">
        <v>1407</v>
      </c>
      <c r="G4021" t="s">
        <v>1420</v>
      </c>
      <c r="H4021" t="s">
        <v>1421</v>
      </c>
      <c r="I4021" t="s">
        <v>3</v>
      </c>
      <c r="J4021">
        <v>125</v>
      </c>
      <c r="K4021">
        <v>526.85599999999999</v>
      </c>
      <c r="L4021">
        <v>16.8</v>
      </c>
      <c r="M4021">
        <v>32.799999999999997</v>
      </c>
      <c r="N4021">
        <v>36.799999999999997</v>
      </c>
      <c r="O4021">
        <v>13.6</v>
      </c>
      <c r="P4021">
        <v>83.2</v>
      </c>
      <c r="Q4021">
        <v>50.4</v>
      </c>
      <c r="R4021" t="s">
        <v>258</v>
      </c>
    </row>
    <row r="4022" spans="1:18">
      <c r="A4022">
        <v>722</v>
      </c>
      <c r="B4022">
        <v>197</v>
      </c>
      <c r="C4022" t="s">
        <v>1104</v>
      </c>
      <c r="D4022" t="s">
        <v>1111</v>
      </c>
      <c r="E4022" t="s">
        <v>1419</v>
      </c>
      <c r="F4022" t="s">
        <v>1407</v>
      </c>
      <c r="G4022" t="s">
        <v>1420</v>
      </c>
      <c r="H4022" t="s">
        <v>1421</v>
      </c>
      <c r="I4022" t="s">
        <v>10</v>
      </c>
      <c r="J4022">
        <v>125</v>
      </c>
      <c r="K4022">
        <v>537.26400000000001</v>
      </c>
      <c r="L4022">
        <v>1.6</v>
      </c>
      <c r="M4022">
        <v>36.799999999999997</v>
      </c>
      <c r="N4022">
        <v>48.8</v>
      </c>
      <c r="O4022">
        <v>12.8</v>
      </c>
      <c r="P4022">
        <v>98.4</v>
      </c>
      <c r="Q4022">
        <v>61.6</v>
      </c>
      <c r="R4022" t="s">
        <v>258</v>
      </c>
    </row>
    <row r="4023" spans="1:18">
      <c r="A4023">
        <v>722</v>
      </c>
      <c r="B4023">
        <v>197</v>
      </c>
      <c r="C4023" t="s">
        <v>1104</v>
      </c>
      <c r="D4023" t="s">
        <v>1111</v>
      </c>
      <c r="E4023" t="s">
        <v>1419</v>
      </c>
      <c r="F4023" t="s">
        <v>1407</v>
      </c>
      <c r="G4023" t="s">
        <v>1420</v>
      </c>
      <c r="H4023" t="s">
        <v>1421</v>
      </c>
      <c r="I4023" t="s">
        <v>11</v>
      </c>
      <c r="J4023">
        <v>125</v>
      </c>
      <c r="K4023">
        <v>531.11199999999997</v>
      </c>
      <c r="L4023">
        <v>7.2</v>
      </c>
      <c r="M4023">
        <v>33.6</v>
      </c>
      <c r="N4023">
        <v>47.2</v>
      </c>
      <c r="O4023">
        <v>12</v>
      </c>
      <c r="P4023">
        <v>92.8</v>
      </c>
      <c r="Q4023">
        <v>59.2</v>
      </c>
      <c r="R4023" t="s">
        <v>258</v>
      </c>
    </row>
    <row r="4024" spans="1:18">
      <c r="A4024">
        <v>722</v>
      </c>
      <c r="B4024">
        <v>197</v>
      </c>
      <c r="C4024" t="s">
        <v>1104</v>
      </c>
      <c r="D4024" t="s">
        <v>1111</v>
      </c>
      <c r="E4024" t="s">
        <v>1419</v>
      </c>
      <c r="F4024" t="s">
        <v>1407</v>
      </c>
      <c r="G4024" t="s">
        <v>1420</v>
      </c>
      <c r="H4024" t="s">
        <v>1421</v>
      </c>
      <c r="I4024" t="s">
        <v>12</v>
      </c>
      <c r="J4024">
        <v>125</v>
      </c>
      <c r="K4024">
        <v>528.68799999999999</v>
      </c>
      <c r="L4024">
        <v>4</v>
      </c>
      <c r="M4024">
        <v>41.6</v>
      </c>
      <c r="N4024">
        <v>40.799999999999997</v>
      </c>
      <c r="O4024">
        <v>13.6</v>
      </c>
      <c r="P4024">
        <v>96</v>
      </c>
      <c r="Q4024">
        <v>54.4</v>
      </c>
      <c r="R4024" t="s">
        <v>258</v>
      </c>
    </row>
    <row r="4025" spans="1:18">
      <c r="A4025">
        <v>722</v>
      </c>
      <c r="B4025">
        <v>289</v>
      </c>
      <c r="C4025" t="s">
        <v>1104</v>
      </c>
      <c r="D4025" t="s">
        <v>1112</v>
      </c>
      <c r="E4025" t="s">
        <v>1419</v>
      </c>
      <c r="F4025" t="s">
        <v>1407</v>
      </c>
      <c r="G4025" t="s">
        <v>1420</v>
      </c>
      <c r="H4025" t="s">
        <v>1421</v>
      </c>
      <c r="I4025" t="s">
        <v>3</v>
      </c>
      <c r="J4025">
        <v>113</v>
      </c>
      <c r="K4025">
        <v>498.87610619469024</v>
      </c>
      <c r="L4025">
        <v>33.628318584070797</v>
      </c>
      <c r="M4025">
        <v>34.513274336283189</v>
      </c>
      <c r="N4025">
        <v>24.778761061946902</v>
      </c>
      <c r="O4025">
        <v>7.0796460176991154</v>
      </c>
      <c r="P4025">
        <v>66.371681415929203</v>
      </c>
      <c r="Q4025">
        <v>31.858407079646017</v>
      </c>
      <c r="R4025" t="s">
        <v>258</v>
      </c>
    </row>
    <row r="4026" spans="1:18">
      <c r="A4026">
        <v>722</v>
      </c>
      <c r="B4026">
        <v>289</v>
      </c>
      <c r="C4026" t="s">
        <v>1104</v>
      </c>
      <c r="D4026" t="s">
        <v>1112</v>
      </c>
      <c r="E4026" t="s">
        <v>1419</v>
      </c>
      <c r="F4026" t="s">
        <v>1407</v>
      </c>
      <c r="G4026" t="s">
        <v>1420</v>
      </c>
      <c r="H4026" t="s">
        <v>1421</v>
      </c>
      <c r="I4026" t="s">
        <v>10</v>
      </c>
      <c r="J4026">
        <v>113</v>
      </c>
      <c r="K4026">
        <v>514.84955752212386</v>
      </c>
      <c r="L4026">
        <v>14.159292035398231</v>
      </c>
      <c r="M4026">
        <v>52.212389380530972</v>
      </c>
      <c r="N4026">
        <v>25.663716814159294</v>
      </c>
      <c r="O4026">
        <v>7.9646017699115044</v>
      </c>
      <c r="P4026">
        <v>85.840707964601776</v>
      </c>
      <c r="Q4026">
        <v>33.628318584070797</v>
      </c>
      <c r="R4026" t="s">
        <v>258</v>
      </c>
    </row>
    <row r="4027" spans="1:18">
      <c r="A4027">
        <v>722</v>
      </c>
      <c r="B4027">
        <v>289</v>
      </c>
      <c r="C4027" t="s">
        <v>1104</v>
      </c>
      <c r="D4027" t="s">
        <v>1112</v>
      </c>
      <c r="E4027" t="s">
        <v>1419</v>
      </c>
      <c r="F4027" t="s">
        <v>1407</v>
      </c>
      <c r="G4027" t="s">
        <v>1420</v>
      </c>
      <c r="H4027" t="s">
        <v>1421</v>
      </c>
      <c r="I4027" t="s">
        <v>11</v>
      </c>
      <c r="J4027">
        <v>113</v>
      </c>
      <c r="K4027">
        <v>517.26548672566366</v>
      </c>
      <c r="L4027">
        <v>15.929203539823009</v>
      </c>
      <c r="M4027">
        <v>46.017699115044245</v>
      </c>
      <c r="N4027">
        <v>24.778761061946902</v>
      </c>
      <c r="O4027">
        <v>13.274336283185841</v>
      </c>
      <c r="P4027">
        <v>84.070796460176993</v>
      </c>
      <c r="Q4027">
        <v>38.053097345132741</v>
      </c>
      <c r="R4027" t="s">
        <v>258</v>
      </c>
    </row>
    <row r="4028" spans="1:18">
      <c r="A4028">
        <v>722</v>
      </c>
      <c r="B4028">
        <v>289</v>
      </c>
      <c r="C4028" t="s">
        <v>1104</v>
      </c>
      <c r="D4028" t="s">
        <v>1112</v>
      </c>
      <c r="E4028" t="s">
        <v>1419</v>
      </c>
      <c r="F4028" t="s">
        <v>1407</v>
      </c>
      <c r="G4028" t="s">
        <v>1420</v>
      </c>
      <c r="H4028" t="s">
        <v>1421</v>
      </c>
      <c r="I4028" t="s">
        <v>12</v>
      </c>
      <c r="J4028">
        <v>113</v>
      </c>
      <c r="K4028">
        <v>510.00884955752213</v>
      </c>
      <c r="L4028">
        <v>15.929203539823009</v>
      </c>
      <c r="M4028">
        <v>53.097345132743364</v>
      </c>
      <c r="N4028">
        <v>23.008849557522122</v>
      </c>
      <c r="O4028">
        <v>7.9646017699115044</v>
      </c>
      <c r="P4028">
        <v>84.070796460176993</v>
      </c>
      <c r="Q4028">
        <v>30.973451327433629</v>
      </c>
      <c r="R4028" t="s">
        <v>258</v>
      </c>
    </row>
    <row r="4029" spans="1:18">
      <c r="A4029">
        <v>722</v>
      </c>
      <c r="B4029">
        <v>2050</v>
      </c>
      <c r="C4029" t="s">
        <v>1104</v>
      </c>
      <c r="D4029" t="s">
        <v>490</v>
      </c>
      <c r="E4029" t="s">
        <v>1419</v>
      </c>
      <c r="F4029" t="s">
        <v>1407</v>
      </c>
      <c r="G4029" t="s">
        <v>1420</v>
      </c>
      <c r="H4029" t="s">
        <v>1421</v>
      </c>
      <c r="I4029" t="s">
        <v>3</v>
      </c>
      <c r="J4029">
        <v>118</v>
      </c>
      <c r="K4029">
        <v>487.4830508474576</v>
      </c>
      <c r="L4029">
        <v>50</v>
      </c>
      <c r="M4029">
        <v>23.728813559322035</v>
      </c>
      <c r="N4029">
        <v>18.64406779661017</v>
      </c>
      <c r="O4029">
        <v>7.6271186440677967</v>
      </c>
      <c r="P4029">
        <v>50</v>
      </c>
      <c r="Q4029">
        <v>26.271186440677965</v>
      </c>
      <c r="R4029" t="s">
        <v>258</v>
      </c>
    </row>
    <row r="4030" spans="1:18">
      <c r="A4030">
        <v>722</v>
      </c>
      <c r="B4030">
        <v>2050</v>
      </c>
      <c r="C4030" t="s">
        <v>1104</v>
      </c>
      <c r="D4030" t="s">
        <v>490</v>
      </c>
      <c r="E4030" t="s">
        <v>1419</v>
      </c>
      <c r="F4030" t="s">
        <v>1407</v>
      </c>
      <c r="G4030" t="s">
        <v>1420</v>
      </c>
      <c r="H4030" t="s">
        <v>1421</v>
      </c>
      <c r="I4030" t="s">
        <v>10</v>
      </c>
      <c r="J4030">
        <v>118</v>
      </c>
      <c r="K4030">
        <v>508.74576271186442</v>
      </c>
      <c r="L4030">
        <v>17.796610169491526</v>
      </c>
      <c r="M4030">
        <v>49.152542372881356</v>
      </c>
      <c r="N4030">
        <v>29.661016949152543</v>
      </c>
      <c r="O4030">
        <v>3.3898305084745761</v>
      </c>
      <c r="P4030">
        <v>82.20338983050847</v>
      </c>
      <c r="Q4030">
        <v>33.050847457627121</v>
      </c>
      <c r="R4030" t="s">
        <v>258</v>
      </c>
    </row>
    <row r="4031" spans="1:18">
      <c r="A4031">
        <v>722</v>
      </c>
      <c r="B4031">
        <v>2050</v>
      </c>
      <c r="C4031" t="s">
        <v>1104</v>
      </c>
      <c r="D4031" t="s">
        <v>490</v>
      </c>
      <c r="E4031" t="s">
        <v>1419</v>
      </c>
      <c r="F4031" t="s">
        <v>1407</v>
      </c>
      <c r="G4031" t="s">
        <v>1420</v>
      </c>
      <c r="H4031" t="s">
        <v>1421</v>
      </c>
      <c r="I4031" t="s">
        <v>11</v>
      </c>
      <c r="J4031">
        <v>117</v>
      </c>
      <c r="K4031">
        <v>500.16239316239319</v>
      </c>
      <c r="L4031">
        <v>29.05982905982906</v>
      </c>
      <c r="M4031">
        <v>47.008547008547012</v>
      </c>
      <c r="N4031">
        <v>17.948717948717949</v>
      </c>
      <c r="O4031">
        <v>5.982905982905983</v>
      </c>
      <c r="P4031">
        <v>70.940170940170944</v>
      </c>
      <c r="Q4031">
        <v>23.931623931623932</v>
      </c>
      <c r="R4031" t="s">
        <v>258</v>
      </c>
    </row>
    <row r="4032" spans="1:18">
      <c r="A4032">
        <v>722</v>
      </c>
      <c r="B4032">
        <v>2050</v>
      </c>
      <c r="C4032" t="s">
        <v>1104</v>
      </c>
      <c r="D4032" t="s">
        <v>490</v>
      </c>
      <c r="E4032" t="s">
        <v>1419</v>
      </c>
      <c r="F4032" t="s">
        <v>1407</v>
      </c>
      <c r="G4032" t="s">
        <v>1420</v>
      </c>
      <c r="H4032" t="s">
        <v>1421</v>
      </c>
      <c r="I4032" t="s">
        <v>12</v>
      </c>
      <c r="J4032">
        <v>117</v>
      </c>
      <c r="K4032">
        <v>498.02564102564105</v>
      </c>
      <c r="L4032">
        <v>32.478632478632477</v>
      </c>
      <c r="M4032">
        <v>44.444444444444443</v>
      </c>
      <c r="N4032">
        <v>14.52991452991453</v>
      </c>
      <c r="O4032">
        <v>8.5470085470085468</v>
      </c>
      <c r="P4032">
        <v>67.521367521367523</v>
      </c>
      <c r="Q4032">
        <v>23.076923076923077</v>
      </c>
      <c r="R4032" t="s">
        <v>258</v>
      </c>
    </row>
    <row r="4033" spans="1:18">
      <c r="A4033">
        <v>722</v>
      </c>
      <c r="B4033">
        <v>2052</v>
      </c>
      <c r="C4033" t="s">
        <v>1104</v>
      </c>
      <c r="D4033" t="s">
        <v>1113</v>
      </c>
      <c r="E4033" t="s">
        <v>1419</v>
      </c>
      <c r="F4033" t="s">
        <v>1407</v>
      </c>
      <c r="G4033" t="s">
        <v>1420</v>
      </c>
      <c r="H4033" t="s">
        <v>1421</v>
      </c>
      <c r="I4033" t="s">
        <v>3</v>
      </c>
      <c r="J4033">
        <v>115</v>
      </c>
      <c r="K4033">
        <v>491.53043478260872</v>
      </c>
      <c r="L4033">
        <v>40</v>
      </c>
      <c r="M4033">
        <v>35.652173913043477</v>
      </c>
      <c r="N4033">
        <v>19.130434782608695</v>
      </c>
      <c r="O4033">
        <v>5.2173913043478262</v>
      </c>
      <c r="P4033">
        <v>60</v>
      </c>
      <c r="Q4033">
        <v>24.347826086956523</v>
      </c>
      <c r="R4033" t="s">
        <v>258</v>
      </c>
    </row>
    <row r="4034" spans="1:18">
      <c r="A4034">
        <v>722</v>
      </c>
      <c r="B4034">
        <v>2052</v>
      </c>
      <c r="C4034" t="s">
        <v>1104</v>
      </c>
      <c r="D4034" t="s">
        <v>1113</v>
      </c>
      <c r="E4034" t="s">
        <v>1419</v>
      </c>
      <c r="F4034" t="s">
        <v>1407</v>
      </c>
      <c r="G4034" t="s">
        <v>1420</v>
      </c>
      <c r="H4034" t="s">
        <v>1421</v>
      </c>
      <c r="I4034" t="s">
        <v>10</v>
      </c>
      <c r="J4034">
        <v>115</v>
      </c>
      <c r="K4034">
        <v>511.7217391304348</v>
      </c>
      <c r="L4034">
        <v>15.652173913043478</v>
      </c>
      <c r="M4034">
        <v>46.086956521739133</v>
      </c>
      <c r="N4034">
        <v>32.173913043478258</v>
      </c>
      <c r="O4034">
        <v>6.0869565217391308</v>
      </c>
      <c r="P4034">
        <v>84.347826086956516</v>
      </c>
      <c r="Q4034">
        <v>38.260869565217391</v>
      </c>
      <c r="R4034" t="s">
        <v>258</v>
      </c>
    </row>
    <row r="4035" spans="1:18">
      <c r="A4035">
        <v>722</v>
      </c>
      <c r="B4035">
        <v>2052</v>
      </c>
      <c r="C4035" t="s">
        <v>1104</v>
      </c>
      <c r="D4035" t="s">
        <v>1113</v>
      </c>
      <c r="E4035" t="s">
        <v>1419</v>
      </c>
      <c r="F4035" t="s">
        <v>1407</v>
      </c>
      <c r="G4035" t="s">
        <v>1420</v>
      </c>
      <c r="H4035" t="s">
        <v>1421</v>
      </c>
      <c r="I4035" t="s">
        <v>11</v>
      </c>
      <c r="J4035">
        <v>115</v>
      </c>
      <c r="K4035">
        <v>509.5130434782609</v>
      </c>
      <c r="L4035">
        <v>15.652173913043478</v>
      </c>
      <c r="M4035">
        <v>53.043478260869563</v>
      </c>
      <c r="N4035">
        <v>25.217391304347824</v>
      </c>
      <c r="O4035">
        <v>6.0869565217391308</v>
      </c>
      <c r="P4035">
        <v>84.347826086956516</v>
      </c>
      <c r="Q4035">
        <v>31.304347826086957</v>
      </c>
      <c r="R4035" t="s">
        <v>258</v>
      </c>
    </row>
    <row r="4036" spans="1:18">
      <c r="A4036">
        <v>722</v>
      </c>
      <c r="B4036">
        <v>2052</v>
      </c>
      <c r="C4036" t="s">
        <v>1104</v>
      </c>
      <c r="D4036" t="s">
        <v>1113</v>
      </c>
      <c r="E4036" t="s">
        <v>1419</v>
      </c>
      <c r="F4036" t="s">
        <v>1407</v>
      </c>
      <c r="G4036" t="s">
        <v>1420</v>
      </c>
      <c r="H4036" t="s">
        <v>1421</v>
      </c>
      <c r="I4036" t="s">
        <v>12</v>
      </c>
      <c r="J4036">
        <v>115</v>
      </c>
      <c r="K4036">
        <v>511.45217391304345</v>
      </c>
      <c r="L4036">
        <v>14.782608695652174</v>
      </c>
      <c r="M4036">
        <v>49.565217391304351</v>
      </c>
      <c r="N4036">
        <v>26.086956521739129</v>
      </c>
      <c r="O4036">
        <v>9.5652173913043477</v>
      </c>
      <c r="P4036">
        <v>85.217391304347828</v>
      </c>
      <c r="Q4036">
        <v>35.652173913043477</v>
      </c>
      <c r="R4036" t="s">
        <v>258</v>
      </c>
    </row>
    <row r="4037" spans="1:18">
      <c r="A4037">
        <v>722</v>
      </c>
      <c r="B4037">
        <v>5050</v>
      </c>
      <c r="C4037" t="s">
        <v>1104</v>
      </c>
      <c r="D4037" t="s">
        <v>1114</v>
      </c>
      <c r="E4037" t="s">
        <v>1419</v>
      </c>
      <c r="F4037" t="s">
        <v>1407</v>
      </c>
      <c r="G4037" t="s">
        <v>1420</v>
      </c>
      <c r="H4037" t="s">
        <v>1421</v>
      </c>
      <c r="I4037" t="s">
        <v>3</v>
      </c>
      <c r="J4037">
        <v>122</v>
      </c>
      <c r="K4037">
        <v>506.77049180327867</v>
      </c>
      <c r="L4037">
        <v>30.327868852459016</v>
      </c>
      <c r="M4037">
        <v>36.065573770491802</v>
      </c>
      <c r="N4037">
        <v>21.311475409836067</v>
      </c>
      <c r="O4037">
        <v>12.295081967213115</v>
      </c>
      <c r="P4037">
        <v>69.672131147540981</v>
      </c>
      <c r="Q4037">
        <v>33.606557377049178</v>
      </c>
      <c r="R4037" t="s">
        <v>258</v>
      </c>
    </row>
    <row r="4038" spans="1:18">
      <c r="A4038">
        <v>722</v>
      </c>
      <c r="B4038">
        <v>5050</v>
      </c>
      <c r="C4038" t="s">
        <v>1104</v>
      </c>
      <c r="D4038" t="s">
        <v>1114</v>
      </c>
      <c r="E4038" t="s">
        <v>1419</v>
      </c>
      <c r="F4038" t="s">
        <v>1407</v>
      </c>
      <c r="G4038" t="s">
        <v>1420</v>
      </c>
      <c r="H4038" t="s">
        <v>1421</v>
      </c>
      <c r="I4038" t="s">
        <v>10</v>
      </c>
      <c r="J4038">
        <v>122</v>
      </c>
      <c r="K4038">
        <v>516.52459016393448</v>
      </c>
      <c r="L4038">
        <v>9.0163934426229506</v>
      </c>
      <c r="M4038">
        <v>54.098360655737707</v>
      </c>
      <c r="N4038">
        <v>33.606557377049178</v>
      </c>
      <c r="O4038">
        <v>3.278688524590164</v>
      </c>
      <c r="P4038">
        <v>90.983606557377044</v>
      </c>
      <c r="Q4038">
        <v>36.885245901639344</v>
      </c>
      <c r="R4038" t="s">
        <v>258</v>
      </c>
    </row>
    <row r="4039" spans="1:18">
      <c r="A4039">
        <v>722</v>
      </c>
      <c r="B4039">
        <v>5050</v>
      </c>
      <c r="C4039" t="s">
        <v>1104</v>
      </c>
      <c r="D4039" t="s">
        <v>1114</v>
      </c>
      <c r="E4039" t="s">
        <v>1419</v>
      </c>
      <c r="F4039" t="s">
        <v>1407</v>
      </c>
      <c r="G4039" t="s">
        <v>1420</v>
      </c>
      <c r="H4039" t="s">
        <v>1421</v>
      </c>
      <c r="I4039" t="s">
        <v>11</v>
      </c>
      <c r="J4039">
        <v>122</v>
      </c>
      <c r="K4039">
        <v>513.91803278688519</v>
      </c>
      <c r="L4039">
        <v>13.114754098360656</v>
      </c>
      <c r="M4039">
        <v>49.180327868852459</v>
      </c>
      <c r="N4039">
        <v>31.967213114754099</v>
      </c>
      <c r="O4039">
        <v>5.7377049180327866</v>
      </c>
      <c r="P4039">
        <v>86.885245901639351</v>
      </c>
      <c r="Q4039">
        <v>37.704918032786885</v>
      </c>
      <c r="R4039" t="s">
        <v>258</v>
      </c>
    </row>
    <row r="4040" spans="1:18">
      <c r="A4040">
        <v>722</v>
      </c>
      <c r="B4040">
        <v>5050</v>
      </c>
      <c r="C4040" t="s">
        <v>1104</v>
      </c>
      <c r="D4040" t="s">
        <v>1114</v>
      </c>
      <c r="E4040" t="s">
        <v>1419</v>
      </c>
      <c r="F4040" t="s">
        <v>1407</v>
      </c>
      <c r="G4040" t="s">
        <v>1420</v>
      </c>
      <c r="H4040" t="s">
        <v>1421</v>
      </c>
      <c r="I4040" t="s">
        <v>12</v>
      </c>
      <c r="J4040">
        <v>122</v>
      </c>
      <c r="K4040">
        <v>516.18032786885249</v>
      </c>
      <c r="L4040">
        <v>9.8360655737704921</v>
      </c>
      <c r="M4040">
        <v>56.557377049180324</v>
      </c>
      <c r="N4040">
        <v>18.852459016393443</v>
      </c>
      <c r="O4040">
        <v>14.754098360655737</v>
      </c>
      <c r="P4040">
        <v>90.163934426229503</v>
      </c>
      <c r="Q4040">
        <v>33.606557377049178</v>
      </c>
      <c r="R4040" t="s">
        <v>258</v>
      </c>
    </row>
    <row r="4041" spans="1:18">
      <c r="A4041">
        <v>723</v>
      </c>
      <c r="B4041">
        <v>198</v>
      </c>
      <c r="C4041" t="s">
        <v>1115</v>
      </c>
      <c r="D4041" t="s">
        <v>1116</v>
      </c>
      <c r="E4041" t="s">
        <v>1419</v>
      </c>
      <c r="F4041" t="s">
        <v>1407</v>
      </c>
      <c r="G4041" t="s">
        <v>1420</v>
      </c>
      <c r="H4041" t="s">
        <v>1421</v>
      </c>
      <c r="I4041" t="s">
        <v>3</v>
      </c>
      <c r="J4041">
        <v>90</v>
      </c>
      <c r="K4041">
        <v>527.45555555555552</v>
      </c>
      <c r="L4041">
        <v>14.444444444444445</v>
      </c>
      <c r="M4041">
        <v>28.888888888888889</v>
      </c>
      <c r="N4041">
        <v>47.777777777777779</v>
      </c>
      <c r="O4041">
        <v>8.8888888888888893</v>
      </c>
      <c r="P4041">
        <v>85.555555555555557</v>
      </c>
      <c r="Q4041">
        <v>56.666666666666664</v>
      </c>
      <c r="R4041" t="s">
        <v>207</v>
      </c>
    </row>
    <row r="4042" spans="1:18">
      <c r="A4042">
        <v>723</v>
      </c>
      <c r="B4042">
        <v>198</v>
      </c>
      <c r="C4042" t="s">
        <v>1115</v>
      </c>
      <c r="D4042" t="s">
        <v>1116</v>
      </c>
      <c r="E4042" t="s">
        <v>1419</v>
      </c>
      <c r="F4042" t="s">
        <v>1407</v>
      </c>
      <c r="G4042" t="s">
        <v>1420</v>
      </c>
      <c r="H4042" t="s">
        <v>1421</v>
      </c>
      <c r="I4042" t="s">
        <v>10</v>
      </c>
      <c r="J4042">
        <v>90</v>
      </c>
      <c r="K4042">
        <v>524.85555555555561</v>
      </c>
      <c r="L4042">
        <v>8.8888888888888893</v>
      </c>
      <c r="M4042">
        <v>47.777777777777779</v>
      </c>
      <c r="N4042">
        <v>30</v>
      </c>
      <c r="O4042">
        <v>13.333333333333334</v>
      </c>
      <c r="P4042">
        <v>91.111111111111114</v>
      </c>
      <c r="Q4042">
        <v>43.333333333333336</v>
      </c>
      <c r="R4042" t="s">
        <v>207</v>
      </c>
    </row>
    <row r="4043" spans="1:18">
      <c r="A4043">
        <v>723</v>
      </c>
      <c r="B4043">
        <v>198</v>
      </c>
      <c r="C4043" t="s">
        <v>1115</v>
      </c>
      <c r="D4043" t="s">
        <v>1116</v>
      </c>
      <c r="E4043" t="s">
        <v>1419</v>
      </c>
      <c r="F4043" t="s">
        <v>1407</v>
      </c>
      <c r="G4043" t="s">
        <v>1420</v>
      </c>
      <c r="H4043" t="s">
        <v>1421</v>
      </c>
      <c r="I4043" t="s">
        <v>11</v>
      </c>
      <c r="J4043">
        <v>90</v>
      </c>
      <c r="K4043">
        <v>529.56666666666672</v>
      </c>
      <c r="L4043">
        <v>4.4444444444444446</v>
      </c>
      <c r="M4043">
        <v>40</v>
      </c>
      <c r="N4043">
        <v>38.888888888888886</v>
      </c>
      <c r="O4043">
        <v>16.666666666666668</v>
      </c>
      <c r="P4043">
        <v>95.555555555555557</v>
      </c>
      <c r="Q4043">
        <v>55.555555555555557</v>
      </c>
      <c r="R4043" t="s">
        <v>207</v>
      </c>
    </row>
    <row r="4044" spans="1:18">
      <c r="A4044">
        <v>723</v>
      </c>
      <c r="B4044">
        <v>198</v>
      </c>
      <c r="C4044" t="s">
        <v>1115</v>
      </c>
      <c r="D4044" t="s">
        <v>1116</v>
      </c>
      <c r="E4044" t="s">
        <v>1419</v>
      </c>
      <c r="F4044" t="s">
        <v>1407</v>
      </c>
      <c r="G4044" t="s">
        <v>1420</v>
      </c>
      <c r="H4044" t="s">
        <v>1421</v>
      </c>
      <c r="I4044" t="s">
        <v>12</v>
      </c>
      <c r="J4044">
        <v>90</v>
      </c>
      <c r="K4044">
        <v>530.31111111111113</v>
      </c>
      <c r="L4044">
        <v>6.666666666666667</v>
      </c>
      <c r="M4044">
        <v>36.666666666666664</v>
      </c>
      <c r="N4044">
        <v>36.666666666666664</v>
      </c>
      <c r="O4044">
        <v>20</v>
      </c>
      <c r="P4044">
        <v>93.333333333333329</v>
      </c>
      <c r="Q4044">
        <v>56.666666666666664</v>
      </c>
      <c r="R4044" t="s">
        <v>207</v>
      </c>
    </row>
    <row r="4045" spans="1:18">
      <c r="A4045">
        <v>724</v>
      </c>
      <c r="B4045">
        <v>191</v>
      </c>
      <c r="C4045" t="s">
        <v>1117</v>
      </c>
      <c r="D4045" t="s">
        <v>1118</v>
      </c>
      <c r="E4045" t="s">
        <v>1419</v>
      </c>
      <c r="F4045" t="s">
        <v>1407</v>
      </c>
      <c r="G4045" t="s">
        <v>1420</v>
      </c>
      <c r="H4045" t="s">
        <v>1421</v>
      </c>
      <c r="I4045" t="s">
        <v>3</v>
      </c>
      <c r="J4045">
        <v>178</v>
      </c>
      <c r="K4045">
        <v>485.07865168539325</v>
      </c>
      <c r="L4045">
        <v>45.50561797752809</v>
      </c>
      <c r="M4045">
        <v>30.337078651685392</v>
      </c>
      <c r="N4045">
        <v>19.101123595505619</v>
      </c>
      <c r="O4045">
        <v>5.0561797752808992</v>
      </c>
      <c r="P4045">
        <v>54.49438202247191</v>
      </c>
      <c r="Q4045">
        <v>24.157303370786519</v>
      </c>
      <c r="R4045" t="s">
        <v>20</v>
      </c>
    </row>
    <row r="4046" spans="1:18">
      <c r="A4046">
        <v>724</v>
      </c>
      <c r="B4046">
        <v>191</v>
      </c>
      <c r="C4046" t="s">
        <v>1117</v>
      </c>
      <c r="D4046" t="s">
        <v>1118</v>
      </c>
      <c r="E4046" t="s">
        <v>1419</v>
      </c>
      <c r="F4046" t="s">
        <v>1407</v>
      </c>
      <c r="G4046" t="s">
        <v>1420</v>
      </c>
      <c r="H4046" t="s">
        <v>1421</v>
      </c>
      <c r="I4046" t="s">
        <v>10</v>
      </c>
      <c r="J4046">
        <v>178</v>
      </c>
      <c r="K4046">
        <v>500.45505617977528</v>
      </c>
      <c r="L4046">
        <v>29.213483146067414</v>
      </c>
      <c r="M4046">
        <v>44.382022471910112</v>
      </c>
      <c r="N4046">
        <v>22.471910112359552</v>
      </c>
      <c r="O4046">
        <v>3.9325842696629212</v>
      </c>
      <c r="P4046">
        <v>70.786516853932582</v>
      </c>
      <c r="Q4046">
        <v>26.40449438202247</v>
      </c>
      <c r="R4046" t="s">
        <v>20</v>
      </c>
    </row>
    <row r="4047" spans="1:18">
      <c r="A4047">
        <v>724</v>
      </c>
      <c r="B4047">
        <v>191</v>
      </c>
      <c r="C4047" t="s">
        <v>1117</v>
      </c>
      <c r="D4047" t="s">
        <v>1118</v>
      </c>
      <c r="E4047" t="s">
        <v>1419</v>
      </c>
      <c r="F4047" t="s">
        <v>1407</v>
      </c>
      <c r="G4047" t="s">
        <v>1420</v>
      </c>
      <c r="H4047" t="s">
        <v>1421</v>
      </c>
      <c r="I4047" t="s">
        <v>11</v>
      </c>
      <c r="J4047">
        <v>177</v>
      </c>
      <c r="K4047">
        <v>496.84745762711867</v>
      </c>
      <c r="L4047">
        <v>35.593220338983052</v>
      </c>
      <c r="M4047">
        <v>37.288135593220339</v>
      </c>
      <c r="N4047">
        <v>22.598870056497177</v>
      </c>
      <c r="O4047">
        <v>4.5197740112994351</v>
      </c>
      <c r="P4047">
        <v>64.406779661016955</v>
      </c>
      <c r="Q4047">
        <v>27.118644067796609</v>
      </c>
      <c r="R4047" t="s">
        <v>20</v>
      </c>
    </row>
    <row r="4048" spans="1:18">
      <c r="A4048">
        <v>724</v>
      </c>
      <c r="B4048">
        <v>191</v>
      </c>
      <c r="C4048" t="s">
        <v>1117</v>
      </c>
      <c r="D4048" t="s">
        <v>1118</v>
      </c>
      <c r="E4048" t="s">
        <v>1419</v>
      </c>
      <c r="F4048" t="s">
        <v>1407</v>
      </c>
      <c r="G4048" t="s">
        <v>1420</v>
      </c>
      <c r="H4048" t="s">
        <v>1421</v>
      </c>
      <c r="I4048" t="s">
        <v>12</v>
      </c>
      <c r="J4048">
        <v>177</v>
      </c>
      <c r="K4048">
        <v>493.89830508474574</v>
      </c>
      <c r="L4048">
        <v>32.768361581920907</v>
      </c>
      <c r="M4048">
        <v>49.717514124293785</v>
      </c>
      <c r="N4048">
        <v>10.169491525423728</v>
      </c>
      <c r="O4048">
        <v>7.3446327683615822</v>
      </c>
      <c r="P4048">
        <v>67.2316384180791</v>
      </c>
      <c r="Q4048">
        <v>17.514124293785311</v>
      </c>
      <c r="R4048" t="s">
        <v>20</v>
      </c>
    </row>
    <row r="4049" spans="1:18">
      <c r="A4049">
        <v>725</v>
      </c>
      <c r="B4049">
        <v>296</v>
      </c>
      <c r="C4049" t="s">
        <v>1119</v>
      </c>
      <c r="D4049" t="s">
        <v>1120</v>
      </c>
      <c r="E4049" t="s">
        <v>1419</v>
      </c>
      <c r="F4049" t="s">
        <v>1407</v>
      </c>
      <c r="G4049" t="s">
        <v>1420</v>
      </c>
      <c r="H4049" t="s">
        <v>1421</v>
      </c>
      <c r="I4049" t="s">
        <v>3</v>
      </c>
      <c r="J4049">
        <v>125</v>
      </c>
      <c r="K4049">
        <v>508.072</v>
      </c>
      <c r="L4049">
        <v>28</v>
      </c>
      <c r="M4049">
        <v>31.2</v>
      </c>
      <c r="N4049">
        <v>35.200000000000003</v>
      </c>
      <c r="O4049">
        <v>5.6</v>
      </c>
      <c r="P4049">
        <v>72</v>
      </c>
      <c r="Q4049">
        <v>40.799999999999997</v>
      </c>
      <c r="R4049" t="s">
        <v>31</v>
      </c>
    </row>
    <row r="4050" spans="1:18">
      <c r="A4050">
        <v>725</v>
      </c>
      <c r="B4050">
        <v>296</v>
      </c>
      <c r="C4050" t="s">
        <v>1119</v>
      </c>
      <c r="D4050" t="s">
        <v>1120</v>
      </c>
      <c r="E4050" t="s">
        <v>1419</v>
      </c>
      <c r="F4050" t="s">
        <v>1407</v>
      </c>
      <c r="G4050" t="s">
        <v>1420</v>
      </c>
      <c r="H4050" t="s">
        <v>1421</v>
      </c>
      <c r="I4050" t="s">
        <v>10</v>
      </c>
      <c r="J4050">
        <v>125</v>
      </c>
      <c r="K4050">
        <v>511.84800000000001</v>
      </c>
      <c r="L4050">
        <v>16.8</v>
      </c>
      <c r="M4050">
        <v>47.2</v>
      </c>
      <c r="N4050">
        <v>31.2</v>
      </c>
      <c r="O4050">
        <v>4.8</v>
      </c>
      <c r="P4050">
        <v>83.2</v>
      </c>
      <c r="Q4050">
        <v>36</v>
      </c>
      <c r="R4050" t="s">
        <v>31</v>
      </c>
    </row>
    <row r="4051" spans="1:18">
      <c r="A4051">
        <v>725</v>
      </c>
      <c r="B4051">
        <v>296</v>
      </c>
      <c r="C4051" t="s">
        <v>1119</v>
      </c>
      <c r="D4051" t="s">
        <v>1120</v>
      </c>
      <c r="E4051" t="s">
        <v>1419</v>
      </c>
      <c r="F4051" t="s">
        <v>1407</v>
      </c>
      <c r="G4051" t="s">
        <v>1420</v>
      </c>
      <c r="H4051" t="s">
        <v>1421</v>
      </c>
      <c r="I4051" t="s">
        <v>11</v>
      </c>
      <c r="J4051">
        <v>125</v>
      </c>
      <c r="K4051">
        <v>502.68799999999999</v>
      </c>
      <c r="L4051">
        <v>21.6</v>
      </c>
      <c r="M4051">
        <v>53.6</v>
      </c>
      <c r="N4051">
        <v>20</v>
      </c>
      <c r="O4051">
        <v>4.8</v>
      </c>
      <c r="P4051">
        <v>78.400000000000006</v>
      </c>
      <c r="Q4051">
        <v>24.8</v>
      </c>
      <c r="R4051" t="s">
        <v>31</v>
      </c>
    </row>
    <row r="4052" spans="1:18">
      <c r="A4052">
        <v>725</v>
      </c>
      <c r="B4052">
        <v>296</v>
      </c>
      <c r="C4052" t="s">
        <v>1119</v>
      </c>
      <c r="D4052" t="s">
        <v>1120</v>
      </c>
      <c r="E4052" t="s">
        <v>1419</v>
      </c>
      <c r="F4052" t="s">
        <v>1407</v>
      </c>
      <c r="G4052" t="s">
        <v>1420</v>
      </c>
      <c r="H4052" t="s">
        <v>1421</v>
      </c>
      <c r="I4052" t="s">
        <v>12</v>
      </c>
      <c r="J4052">
        <v>125</v>
      </c>
      <c r="K4052">
        <v>497.2</v>
      </c>
      <c r="L4052">
        <v>24</v>
      </c>
      <c r="M4052">
        <v>56.8</v>
      </c>
      <c r="N4052">
        <v>14.4</v>
      </c>
      <c r="O4052">
        <v>4.8</v>
      </c>
      <c r="P4052">
        <v>76</v>
      </c>
      <c r="Q4052">
        <v>19.2</v>
      </c>
      <c r="R4052" t="s">
        <v>31</v>
      </c>
    </row>
    <row r="4053" spans="1:18">
      <c r="A4053">
        <v>726</v>
      </c>
      <c r="B4053">
        <v>103</v>
      </c>
      <c r="C4053" t="s">
        <v>1121</v>
      </c>
      <c r="D4053" t="s">
        <v>1122</v>
      </c>
      <c r="E4053" t="s">
        <v>1419</v>
      </c>
      <c r="F4053" t="s">
        <v>1407</v>
      </c>
      <c r="G4053" t="s">
        <v>1420</v>
      </c>
      <c r="H4053" t="s">
        <v>1421</v>
      </c>
      <c r="I4053" t="s">
        <v>3</v>
      </c>
      <c r="J4053">
        <v>84</v>
      </c>
      <c r="K4053">
        <v>483.61904761904759</v>
      </c>
      <c r="L4053">
        <v>45.238095238095241</v>
      </c>
      <c r="M4053">
        <v>34.523809523809526</v>
      </c>
      <c r="N4053">
        <v>15.476190476190476</v>
      </c>
      <c r="O4053">
        <v>4.7619047619047619</v>
      </c>
      <c r="P4053">
        <v>54.761904761904759</v>
      </c>
      <c r="Q4053">
        <v>20.238095238095237</v>
      </c>
      <c r="R4053" t="s">
        <v>128</v>
      </c>
    </row>
    <row r="4054" spans="1:18">
      <c r="A4054">
        <v>726</v>
      </c>
      <c r="B4054">
        <v>103</v>
      </c>
      <c r="C4054" t="s">
        <v>1121</v>
      </c>
      <c r="D4054" t="s">
        <v>1122</v>
      </c>
      <c r="E4054" t="s">
        <v>1419</v>
      </c>
      <c r="F4054" t="s">
        <v>1407</v>
      </c>
      <c r="G4054" t="s">
        <v>1420</v>
      </c>
      <c r="H4054" t="s">
        <v>1421</v>
      </c>
      <c r="I4054" t="s">
        <v>10</v>
      </c>
      <c r="J4054">
        <v>84</v>
      </c>
      <c r="K4054">
        <v>499.77380952380952</v>
      </c>
      <c r="L4054">
        <v>28.571428571428573</v>
      </c>
      <c r="M4054">
        <v>46.428571428571431</v>
      </c>
      <c r="N4054">
        <v>21.428571428571427</v>
      </c>
      <c r="O4054">
        <v>3.5714285714285716</v>
      </c>
      <c r="P4054">
        <v>71.428571428571431</v>
      </c>
      <c r="Q4054">
        <v>25</v>
      </c>
      <c r="R4054" t="s">
        <v>128</v>
      </c>
    </row>
    <row r="4055" spans="1:18">
      <c r="A4055">
        <v>726</v>
      </c>
      <c r="B4055">
        <v>103</v>
      </c>
      <c r="C4055" t="s">
        <v>1121</v>
      </c>
      <c r="D4055" t="s">
        <v>1122</v>
      </c>
      <c r="E4055" t="s">
        <v>1419</v>
      </c>
      <c r="F4055" t="s">
        <v>1407</v>
      </c>
      <c r="G4055" t="s">
        <v>1420</v>
      </c>
      <c r="H4055" t="s">
        <v>1421</v>
      </c>
      <c r="I4055" t="s">
        <v>11</v>
      </c>
      <c r="J4055">
        <v>84</v>
      </c>
      <c r="K4055">
        <v>495.96428571428572</v>
      </c>
      <c r="L4055">
        <v>30.952380952380953</v>
      </c>
      <c r="M4055">
        <v>50</v>
      </c>
      <c r="N4055">
        <v>10.714285714285714</v>
      </c>
      <c r="O4055">
        <v>8.3333333333333339</v>
      </c>
      <c r="P4055">
        <v>69.047619047619051</v>
      </c>
      <c r="Q4055">
        <v>19.047619047619047</v>
      </c>
      <c r="R4055" t="s">
        <v>128</v>
      </c>
    </row>
    <row r="4056" spans="1:18">
      <c r="A4056">
        <v>726</v>
      </c>
      <c r="B4056">
        <v>103</v>
      </c>
      <c r="C4056" t="s">
        <v>1121</v>
      </c>
      <c r="D4056" t="s">
        <v>1122</v>
      </c>
      <c r="E4056" t="s">
        <v>1419</v>
      </c>
      <c r="F4056" t="s">
        <v>1407</v>
      </c>
      <c r="G4056" t="s">
        <v>1420</v>
      </c>
      <c r="H4056" t="s">
        <v>1421</v>
      </c>
      <c r="I4056" t="s">
        <v>12</v>
      </c>
      <c r="J4056">
        <v>84</v>
      </c>
      <c r="K4056">
        <v>485.0595238095238</v>
      </c>
      <c r="L4056">
        <v>44.047619047619051</v>
      </c>
      <c r="M4056">
        <v>45.238095238095241</v>
      </c>
      <c r="N4056">
        <v>7.1428571428571432</v>
      </c>
      <c r="O4056">
        <v>3.5714285714285716</v>
      </c>
      <c r="P4056">
        <v>55.952380952380949</v>
      </c>
      <c r="Q4056">
        <v>10.714285714285714</v>
      </c>
      <c r="R4056" t="s">
        <v>128</v>
      </c>
    </row>
    <row r="4057" spans="1:18">
      <c r="A4057">
        <v>726</v>
      </c>
      <c r="B4057">
        <v>192</v>
      </c>
      <c r="C4057" t="s">
        <v>1121</v>
      </c>
      <c r="D4057" t="s">
        <v>1123</v>
      </c>
      <c r="E4057" t="s">
        <v>1419</v>
      </c>
      <c r="F4057" t="s">
        <v>1407</v>
      </c>
      <c r="G4057" t="s">
        <v>1420</v>
      </c>
      <c r="H4057" t="s">
        <v>1421</v>
      </c>
      <c r="I4057" t="s">
        <v>3</v>
      </c>
      <c r="J4057">
        <v>103</v>
      </c>
      <c r="K4057">
        <v>480.27184466019418</v>
      </c>
      <c r="L4057">
        <v>47.572815533980581</v>
      </c>
      <c r="M4057">
        <v>31.067961165048544</v>
      </c>
      <c r="N4057">
        <v>20.388349514563107</v>
      </c>
      <c r="O4057">
        <v>0.970873786407767</v>
      </c>
      <c r="P4057">
        <v>52.427184466019419</v>
      </c>
      <c r="Q4057">
        <v>21.359223300970875</v>
      </c>
      <c r="R4057" t="s">
        <v>128</v>
      </c>
    </row>
    <row r="4058" spans="1:18">
      <c r="A4058">
        <v>726</v>
      </c>
      <c r="B4058">
        <v>192</v>
      </c>
      <c r="C4058" t="s">
        <v>1121</v>
      </c>
      <c r="D4058" t="s">
        <v>1123</v>
      </c>
      <c r="E4058" t="s">
        <v>1419</v>
      </c>
      <c r="F4058" t="s">
        <v>1407</v>
      </c>
      <c r="G4058" t="s">
        <v>1420</v>
      </c>
      <c r="H4058" t="s">
        <v>1421</v>
      </c>
      <c r="I4058" t="s">
        <v>10</v>
      </c>
      <c r="J4058">
        <v>103</v>
      </c>
      <c r="K4058">
        <v>491.873786407767</v>
      </c>
      <c r="L4058">
        <v>33.980582524271846</v>
      </c>
      <c r="M4058">
        <v>49.514563106796118</v>
      </c>
      <c r="N4058">
        <v>14.563106796116505</v>
      </c>
      <c r="O4058">
        <v>1.941747572815534</v>
      </c>
      <c r="P4058">
        <v>66.019417475728162</v>
      </c>
      <c r="Q4058">
        <v>16.50485436893204</v>
      </c>
      <c r="R4058" t="s">
        <v>128</v>
      </c>
    </row>
    <row r="4059" spans="1:18">
      <c r="A4059">
        <v>726</v>
      </c>
      <c r="B4059">
        <v>192</v>
      </c>
      <c r="C4059" t="s">
        <v>1121</v>
      </c>
      <c r="D4059" t="s">
        <v>1123</v>
      </c>
      <c r="E4059" t="s">
        <v>1419</v>
      </c>
      <c r="F4059" t="s">
        <v>1407</v>
      </c>
      <c r="G4059" t="s">
        <v>1420</v>
      </c>
      <c r="H4059" t="s">
        <v>1421</v>
      </c>
      <c r="I4059" t="s">
        <v>11</v>
      </c>
      <c r="J4059">
        <v>103</v>
      </c>
      <c r="K4059">
        <v>495.126213592233</v>
      </c>
      <c r="L4059">
        <v>33.009708737864081</v>
      </c>
      <c r="M4059">
        <v>45.631067961165051</v>
      </c>
      <c r="N4059">
        <v>19.417475728155338</v>
      </c>
      <c r="O4059">
        <v>1.941747572815534</v>
      </c>
      <c r="P4059">
        <v>66.990291262135926</v>
      </c>
      <c r="Q4059">
        <v>21.359223300970875</v>
      </c>
      <c r="R4059" t="s">
        <v>128</v>
      </c>
    </row>
    <row r="4060" spans="1:18">
      <c r="A4060">
        <v>726</v>
      </c>
      <c r="B4060">
        <v>192</v>
      </c>
      <c r="C4060" t="s">
        <v>1121</v>
      </c>
      <c r="D4060" t="s">
        <v>1123</v>
      </c>
      <c r="E4060" t="s">
        <v>1419</v>
      </c>
      <c r="F4060" t="s">
        <v>1407</v>
      </c>
      <c r="G4060" t="s">
        <v>1420</v>
      </c>
      <c r="H4060" t="s">
        <v>1421</v>
      </c>
      <c r="I4060" t="s">
        <v>12</v>
      </c>
      <c r="J4060">
        <v>103</v>
      </c>
      <c r="K4060">
        <v>491.22330097087377</v>
      </c>
      <c r="L4060">
        <v>33.009708737864081</v>
      </c>
      <c r="M4060">
        <v>51.456310679611647</v>
      </c>
      <c r="N4060">
        <v>9.7087378640776691</v>
      </c>
      <c r="O4060">
        <v>5.825242718446602</v>
      </c>
      <c r="P4060">
        <v>66.990291262135926</v>
      </c>
      <c r="Q4060">
        <v>15.533980582524272</v>
      </c>
      <c r="R4060" t="s">
        <v>128</v>
      </c>
    </row>
    <row r="4061" spans="1:18">
      <c r="A4061">
        <v>726</v>
      </c>
      <c r="B4061">
        <v>195</v>
      </c>
      <c r="C4061" t="s">
        <v>1121</v>
      </c>
      <c r="D4061" t="s">
        <v>1124</v>
      </c>
      <c r="E4061" t="s">
        <v>1419</v>
      </c>
      <c r="F4061" t="s">
        <v>1407</v>
      </c>
      <c r="G4061" t="s">
        <v>1420</v>
      </c>
      <c r="H4061" t="s">
        <v>1421</v>
      </c>
      <c r="I4061" t="s">
        <v>3</v>
      </c>
      <c r="J4061">
        <v>52</v>
      </c>
      <c r="K4061">
        <v>491.96153846153845</v>
      </c>
      <c r="L4061">
        <v>40.384615384615387</v>
      </c>
      <c r="M4061">
        <v>32.692307692307693</v>
      </c>
      <c r="N4061">
        <v>21.153846153846153</v>
      </c>
      <c r="O4061">
        <v>5.7692307692307692</v>
      </c>
      <c r="P4061">
        <v>59.615384615384613</v>
      </c>
      <c r="Q4061">
        <v>26.923076923076923</v>
      </c>
      <c r="R4061" t="s">
        <v>128</v>
      </c>
    </row>
    <row r="4062" spans="1:18">
      <c r="A4062">
        <v>726</v>
      </c>
      <c r="B4062">
        <v>195</v>
      </c>
      <c r="C4062" t="s">
        <v>1121</v>
      </c>
      <c r="D4062" t="s">
        <v>1124</v>
      </c>
      <c r="E4062" t="s">
        <v>1419</v>
      </c>
      <c r="F4062" t="s">
        <v>1407</v>
      </c>
      <c r="G4062" t="s">
        <v>1420</v>
      </c>
      <c r="H4062" t="s">
        <v>1421</v>
      </c>
      <c r="I4062" t="s">
        <v>10</v>
      </c>
      <c r="J4062">
        <v>53</v>
      </c>
      <c r="K4062">
        <v>502.18867924528303</v>
      </c>
      <c r="L4062">
        <v>30.188679245283019</v>
      </c>
      <c r="M4062">
        <v>45.283018867924525</v>
      </c>
      <c r="N4062">
        <v>18.867924528301888</v>
      </c>
      <c r="O4062">
        <v>5.6603773584905657</v>
      </c>
      <c r="P4062">
        <v>69.811320754716988</v>
      </c>
      <c r="Q4062">
        <v>24.528301886792452</v>
      </c>
      <c r="R4062" t="s">
        <v>128</v>
      </c>
    </row>
    <row r="4063" spans="1:18">
      <c r="A4063">
        <v>726</v>
      </c>
      <c r="B4063">
        <v>195</v>
      </c>
      <c r="C4063" t="s">
        <v>1121</v>
      </c>
      <c r="D4063" t="s">
        <v>1124</v>
      </c>
      <c r="E4063" t="s">
        <v>1419</v>
      </c>
      <c r="F4063" t="s">
        <v>1407</v>
      </c>
      <c r="G4063" t="s">
        <v>1420</v>
      </c>
      <c r="H4063" t="s">
        <v>1421</v>
      </c>
      <c r="I4063" t="s">
        <v>11</v>
      </c>
      <c r="J4063">
        <v>53</v>
      </c>
      <c r="K4063">
        <v>506.41509433962267</v>
      </c>
      <c r="L4063">
        <v>26.415094339622641</v>
      </c>
      <c r="M4063">
        <v>45.283018867924525</v>
      </c>
      <c r="N4063">
        <v>18.867924528301888</v>
      </c>
      <c r="O4063">
        <v>9.433962264150944</v>
      </c>
      <c r="P4063">
        <v>73.584905660377359</v>
      </c>
      <c r="Q4063">
        <v>28.30188679245283</v>
      </c>
      <c r="R4063" t="s">
        <v>128</v>
      </c>
    </row>
    <row r="4064" spans="1:18">
      <c r="A4064">
        <v>726</v>
      </c>
      <c r="B4064">
        <v>195</v>
      </c>
      <c r="C4064" t="s">
        <v>1121</v>
      </c>
      <c r="D4064" t="s">
        <v>1124</v>
      </c>
      <c r="E4064" t="s">
        <v>1419</v>
      </c>
      <c r="F4064" t="s">
        <v>1407</v>
      </c>
      <c r="G4064" t="s">
        <v>1420</v>
      </c>
      <c r="H4064" t="s">
        <v>1421</v>
      </c>
      <c r="I4064" t="s">
        <v>12</v>
      </c>
      <c r="J4064">
        <v>52</v>
      </c>
      <c r="K4064">
        <v>497.75</v>
      </c>
      <c r="L4064">
        <v>25</v>
      </c>
      <c r="M4064">
        <v>50</v>
      </c>
      <c r="N4064">
        <v>19.23076923076923</v>
      </c>
      <c r="O4064">
        <v>5.7692307692307692</v>
      </c>
      <c r="P4064">
        <v>75</v>
      </c>
      <c r="Q4064">
        <v>25</v>
      </c>
      <c r="R4064" t="s">
        <v>128</v>
      </c>
    </row>
    <row r="4065" spans="1:18">
      <c r="A4065">
        <v>726</v>
      </c>
      <c r="B4065">
        <v>199</v>
      </c>
      <c r="C4065" t="s">
        <v>1121</v>
      </c>
      <c r="D4065" t="s">
        <v>1125</v>
      </c>
      <c r="E4065" t="s">
        <v>1419</v>
      </c>
      <c r="F4065" t="s">
        <v>1407</v>
      </c>
      <c r="G4065" t="s">
        <v>1420</v>
      </c>
      <c r="H4065" t="s">
        <v>1421</v>
      </c>
      <c r="I4065" t="s">
        <v>3</v>
      </c>
      <c r="J4065">
        <v>96</v>
      </c>
      <c r="K4065">
        <v>504.5625</v>
      </c>
      <c r="L4065">
        <v>33.333333333333336</v>
      </c>
      <c r="M4065">
        <v>34.375</v>
      </c>
      <c r="N4065">
        <v>23.958333333333332</v>
      </c>
      <c r="O4065">
        <v>8.3333333333333339</v>
      </c>
      <c r="P4065">
        <v>66.666666666666671</v>
      </c>
      <c r="Q4065">
        <v>32.291666666666664</v>
      </c>
      <c r="R4065" t="s">
        <v>128</v>
      </c>
    </row>
    <row r="4066" spans="1:18">
      <c r="A4066">
        <v>726</v>
      </c>
      <c r="B4066">
        <v>199</v>
      </c>
      <c r="C4066" t="s">
        <v>1121</v>
      </c>
      <c r="D4066" t="s">
        <v>1125</v>
      </c>
      <c r="E4066" t="s">
        <v>1419</v>
      </c>
      <c r="F4066" t="s">
        <v>1407</v>
      </c>
      <c r="G4066" t="s">
        <v>1420</v>
      </c>
      <c r="H4066" t="s">
        <v>1421</v>
      </c>
      <c r="I4066" t="s">
        <v>10</v>
      </c>
      <c r="J4066">
        <v>96</v>
      </c>
      <c r="K4066">
        <v>517.73958333333337</v>
      </c>
      <c r="L4066">
        <v>20.833333333333332</v>
      </c>
      <c r="M4066">
        <v>34.375</v>
      </c>
      <c r="N4066">
        <v>38.541666666666664</v>
      </c>
      <c r="O4066">
        <v>6.25</v>
      </c>
      <c r="P4066">
        <v>79.166666666666671</v>
      </c>
      <c r="Q4066">
        <v>44.791666666666664</v>
      </c>
      <c r="R4066" t="s">
        <v>128</v>
      </c>
    </row>
    <row r="4067" spans="1:18">
      <c r="A4067">
        <v>726</v>
      </c>
      <c r="B4067">
        <v>199</v>
      </c>
      <c r="C4067" t="s">
        <v>1121</v>
      </c>
      <c r="D4067" t="s">
        <v>1125</v>
      </c>
      <c r="E4067" t="s">
        <v>1419</v>
      </c>
      <c r="F4067" t="s">
        <v>1407</v>
      </c>
      <c r="G4067" t="s">
        <v>1420</v>
      </c>
      <c r="H4067" t="s">
        <v>1421</v>
      </c>
      <c r="I4067" t="s">
        <v>11</v>
      </c>
      <c r="J4067">
        <v>96</v>
      </c>
      <c r="K4067">
        <v>514.625</v>
      </c>
      <c r="L4067">
        <v>22.916666666666668</v>
      </c>
      <c r="M4067">
        <v>29.166666666666668</v>
      </c>
      <c r="N4067">
        <v>41.666666666666664</v>
      </c>
      <c r="O4067">
        <v>6.25</v>
      </c>
      <c r="P4067">
        <v>77.083333333333329</v>
      </c>
      <c r="Q4067">
        <v>47.916666666666664</v>
      </c>
      <c r="R4067" t="s">
        <v>128</v>
      </c>
    </row>
    <row r="4068" spans="1:18">
      <c r="A4068">
        <v>726</v>
      </c>
      <c r="B4068">
        <v>199</v>
      </c>
      <c r="C4068" t="s">
        <v>1121</v>
      </c>
      <c r="D4068" t="s">
        <v>1125</v>
      </c>
      <c r="E4068" t="s">
        <v>1419</v>
      </c>
      <c r="F4068" t="s">
        <v>1407</v>
      </c>
      <c r="G4068" t="s">
        <v>1420</v>
      </c>
      <c r="H4068" t="s">
        <v>1421</v>
      </c>
      <c r="I4068" t="s">
        <v>12</v>
      </c>
      <c r="J4068">
        <v>96</v>
      </c>
      <c r="K4068">
        <v>524.03125</v>
      </c>
      <c r="L4068">
        <v>15.625</v>
      </c>
      <c r="M4068">
        <v>34.375</v>
      </c>
      <c r="N4068">
        <v>23.958333333333332</v>
      </c>
      <c r="O4068">
        <v>26.041666666666668</v>
      </c>
      <c r="P4068">
        <v>84.375</v>
      </c>
      <c r="Q4068">
        <v>50</v>
      </c>
      <c r="R4068" t="s">
        <v>128</v>
      </c>
    </row>
    <row r="4069" spans="1:18">
      <c r="A4069">
        <v>726</v>
      </c>
      <c r="B4069">
        <v>1050</v>
      </c>
      <c r="C4069" t="s">
        <v>1121</v>
      </c>
      <c r="D4069" t="s">
        <v>1126</v>
      </c>
      <c r="E4069" t="s">
        <v>1419</v>
      </c>
      <c r="F4069" t="s">
        <v>1407</v>
      </c>
      <c r="G4069" t="s">
        <v>1420</v>
      </c>
      <c r="H4069" t="s">
        <v>1421</v>
      </c>
      <c r="I4069" t="s">
        <v>3</v>
      </c>
      <c r="J4069">
        <v>71</v>
      </c>
      <c r="K4069">
        <v>458.90140845070425</v>
      </c>
      <c r="L4069">
        <v>67.605633802816897</v>
      </c>
      <c r="M4069">
        <v>29.577464788732396</v>
      </c>
      <c r="N4069">
        <v>2.816901408450704</v>
      </c>
      <c r="O4069">
        <v>0</v>
      </c>
      <c r="P4069">
        <v>32.394366197183096</v>
      </c>
      <c r="Q4069">
        <v>2.816901408450704</v>
      </c>
      <c r="R4069" t="s">
        <v>128</v>
      </c>
    </row>
    <row r="4070" spans="1:18">
      <c r="A4070">
        <v>726</v>
      </c>
      <c r="B4070">
        <v>1050</v>
      </c>
      <c r="C4070" t="s">
        <v>1121</v>
      </c>
      <c r="D4070" t="s">
        <v>1126</v>
      </c>
      <c r="E4070" t="s">
        <v>1419</v>
      </c>
      <c r="F4070" t="s">
        <v>1407</v>
      </c>
      <c r="G4070" t="s">
        <v>1420</v>
      </c>
      <c r="H4070" t="s">
        <v>1421</v>
      </c>
      <c r="I4070" t="s">
        <v>10</v>
      </c>
      <c r="J4070">
        <v>71</v>
      </c>
      <c r="K4070">
        <v>469.47887323943661</v>
      </c>
      <c r="L4070">
        <v>61.971830985915496</v>
      </c>
      <c r="M4070">
        <v>35.2112676056338</v>
      </c>
      <c r="N4070">
        <v>2.816901408450704</v>
      </c>
      <c r="O4070">
        <v>0</v>
      </c>
      <c r="P4070">
        <v>38.028169014084504</v>
      </c>
      <c r="Q4070">
        <v>2.816901408450704</v>
      </c>
      <c r="R4070" t="s">
        <v>128</v>
      </c>
    </row>
    <row r="4071" spans="1:18">
      <c r="A4071">
        <v>726</v>
      </c>
      <c r="B4071">
        <v>1050</v>
      </c>
      <c r="C4071" t="s">
        <v>1121</v>
      </c>
      <c r="D4071" t="s">
        <v>1126</v>
      </c>
      <c r="E4071" t="s">
        <v>1419</v>
      </c>
      <c r="F4071" t="s">
        <v>1407</v>
      </c>
      <c r="G4071" t="s">
        <v>1420</v>
      </c>
      <c r="H4071" t="s">
        <v>1421</v>
      </c>
      <c r="I4071" t="s">
        <v>11</v>
      </c>
      <c r="J4071">
        <v>71</v>
      </c>
      <c r="K4071">
        <v>476.28169014084506</v>
      </c>
      <c r="L4071">
        <v>52.112676056338032</v>
      </c>
      <c r="M4071">
        <v>45.070422535211264</v>
      </c>
      <c r="N4071">
        <v>2.816901408450704</v>
      </c>
      <c r="O4071">
        <v>0</v>
      </c>
      <c r="P4071">
        <v>47.887323943661968</v>
      </c>
      <c r="Q4071">
        <v>2.816901408450704</v>
      </c>
      <c r="R4071" t="s">
        <v>128</v>
      </c>
    </row>
    <row r="4072" spans="1:18">
      <c r="A4072">
        <v>726</v>
      </c>
      <c r="B4072">
        <v>1050</v>
      </c>
      <c r="C4072" t="s">
        <v>1121</v>
      </c>
      <c r="D4072" t="s">
        <v>1126</v>
      </c>
      <c r="E4072" t="s">
        <v>1419</v>
      </c>
      <c r="F4072" t="s">
        <v>1407</v>
      </c>
      <c r="G4072" t="s">
        <v>1420</v>
      </c>
      <c r="H4072" t="s">
        <v>1421</v>
      </c>
      <c r="I4072" t="s">
        <v>12</v>
      </c>
      <c r="J4072">
        <v>71</v>
      </c>
      <c r="K4072">
        <v>471.42253521126759</v>
      </c>
      <c r="L4072">
        <v>53.521126760563384</v>
      </c>
      <c r="M4072">
        <v>46.478873239436616</v>
      </c>
      <c r="N4072">
        <v>0</v>
      </c>
      <c r="O4072">
        <v>0</v>
      </c>
      <c r="P4072">
        <v>46.478873239436616</v>
      </c>
      <c r="Q4072">
        <v>0</v>
      </c>
      <c r="R4072" t="s">
        <v>128</v>
      </c>
    </row>
    <row r="4073" spans="1:18">
      <c r="A4073">
        <v>726</v>
      </c>
      <c r="B4073">
        <v>1052</v>
      </c>
      <c r="C4073" t="s">
        <v>1121</v>
      </c>
      <c r="D4073" t="s">
        <v>1127</v>
      </c>
      <c r="E4073" t="s">
        <v>1419</v>
      </c>
      <c r="F4073" t="s">
        <v>1407</v>
      </c>
      <c r="G4073" t="s">
        <v>1420</v>
      </c>
      <c r="H4073" t="s">
        <v>1421</v>
      </c>
      <c r="I4073" t="s">
        <v>3</v>
      </c>
      <c r="J4073">
        <v>62</v>
      </c>
      <c r="K4073">
        <v>472.46774193548384</v>
      </c>
      <c r="L4073">
        <v>56.451612903225808</v>
      </c>
      <c r="M4073">
        <v>30.64516129032258</v>
      </c>
      <c r="N4073">
        <v>9.67741935483871</v>
      </c>
      <c r="O4073">
        <v>3.225806451612903</v>
      </c>
      <c r="P4073">
        <v>43.548387096774192</v>
      </c>
      <c r="Q4073">
        <v>12.903225806451612</v>
      </c>
      <c r="R4073" t="s">
        <v>128</v>
      </c>
    </row>
    <row r="4074" spans="1:18">
      <c r="A4074">
        <v>726</v>
      </c>
      <c r="B4074">
        <v>1052</v>
      </c>
      <c r="C4074" t="s">
        <v>1121</v>
      </c>
      <c r="D4074" t="s">
        <v>1127</v>
      </c>
      <c r="E4074" t="s">
        <v>1419</v>
      </c>
      <c r="F4074" t="s">
        <v>1407</v>
      </c>
      <c r="G4074" t="s">
        <v>1420</v>
      </c>
      <c r="H4074" t="s">
        <v>1421</v>
      </c>
      <c r="I4074" t="s">
        <v>10</v>
      </c>
      <c r="J4074">
        <v>62</v>
      </c>
      <c r="K4074">
        <v>496.08064516129031</v>
      </c>
      <c r="L4074">
        <v>35.483870967741936</v>
      </c>
      <c r="M4074">
        <v>38.70967741935484</v>
      </c>
      <c r="N4074">
        <v>22.580645161290324</v>
      </c>
      <c r="O4074">
        <v>3.225806451612903</v>
      </c>
      <c r="P4074">
        <v>64.516129032258064</v>
      </c>
      <c r="Q4074">
        <v>25.806451612903224</v>
      </c>
      <c r="R4074" t="s">
        <v>128</v>
      </c>
    </row>
    <row r="4075" spans="1:18">
      <c r="A4075">
        <v>726</v>
      </c>
      <c r="B4075">
        <v>1052</v>
      </c>
      <c r="C4075" t="s">
        <v>1121</v>
      </c>
      <c r="D4075" t="s">
        <v>1127</v>
      </c>
      <c r="E4075" t="s">
        <v>1419</v>
      </c>
      <c r="F4075" t="s">
        <v>1407</v>
      </c>
      <c r="G4075" t="s">
        <v>1420</v>
      </c>
      <c r="H4075" t="s">
        <v>1421</v>
      </c>
      <c r="I4075" t="s">
        <v>11</v>
      </c>
      <c r="J4075">
        <v>62</v>
      </c>
      <c r="K4075">
        <v>486.69354838709677</v>
      </c>
      <c r="L4075">
        <v>48.387096774193552</v>
      </c>
      <c r="M4075">
        <v>40.322580645161288</v>
      </c>
      <c r="N4075">
        <v>4.838709677419355</v>
      </c>
      <c r="O4075">
        <v>6.4516129032258061</v>
      </c>
      <c r="P4075">
        <v>51.612903225806448</v>
      </c>
      <c r="Q4075">
        <v>11.290322580645162</v>
      </c>
      <c r="R4075" t="s">
        <v>128</v>
      </c>
    </row>
    <row r="4076" spans="1:18">
      <c r="A4076">
        <v>726</v>
      </c>
      <c r="B4076">
        <v>1052</v>
      </c>
      <c r="C4076" t="s">
        <v>1121</v>
      </c>
      <c r="D4076" t="s">
        <v>1127</v>
      </c>
      <c r="E4076" t="s">
        <v>1419</v>
      </c>
      <c r="F4076" t="s">
        <v>1407</v>
      </c>
      <c r="G4076" t="s">
        <v>1420</v>
      </c>
      <c r="H4076" t="s">
        <v>1421</v>
      </c>
      <c r="I4076" t="s">
        <v>12</v>
      </c>
      <c r="J4076">
        <v>62</v>
      </c>
      <c r="K4076">
        <v>476.51612903225805</v>
      </c>
      <c r="L4076">
        <v>50</v>
      </c>
      <c r="M4076">
        <v>45.161290322580648</v>
      </c>
      <c r="N4076">
        <v>3.225806451612903</v>
      </c>
      <c r="O4076">
        <v>1.6129032258064515</v>
      </c>
      <c r="P4076">
        <v>50</v>
      </c>
      <c r="Q4076">
        <v>4.838709677419355</v>
      </c>
      <c r="R4076" t="s">
        <v>128</v>
      </c>
    </row>
    <row r="4077" spans="1:18">
      <c r="A4077">
        <v>726</v>
      </c>
      <c r="B4077">
        <v>1550</v>
      </c>
      <c r="C4077" t="s">
        <v>1121</v>
      </c>
      <c r="D4077" t="s">
        <v>414</v>
      </c>
      <c r="E4077" t="s">
        <v>1419</v>
      </c>
      <c r="F4077" t="s">
        <v>1407</v>
      </c>
      <c r="G4077" t="s">
        <v>1420</v>
      </c>
      <c r="H4077" t="s">
        <v>1421</v>
      </c>
      <c r="I4077" t="s">
        <v>3</v>
      </c>
      <c r="J4077">
        <v>64</v>
      </c>
      <c r="K4077">
        <v>456.15625</v>
      </c>
      <c r="L4077">
        <v>68.75</v>
      </c>
      <c r="M4077">
        <v>26.5625</v>
      </c>
      <c r="N4077">
        <v>4.6875</v>
      </c>
      <c r="O4077">
        <v>0</v>
      </c>
      <c r="P4077">
        <v>31.25</v>
      </c>
      <c r="Q4077">
        <v>4.6875</v>
      </c>
      <c r="R4077" t="s">
        <v>128</v>
      </c>
    </row>
    <row r="4078" spans="1:18">
      <c r="A4078">
        <v>726</v>
      </c>
      <c r="B4078">
        <v>1550</v>
      </c>
      <c r="C4078" t="s">
        <v>1121</v>
      </c>
      <c r="D4078" t="s">
        <v>414</v>
      </c>
      <c r="E4078" t="s">
        <v>1419</v>
      </c>
      <c r="F4078" t="s">
        <v>1407</v>
      </c>
      <c r="G4078" t="s">
        <v>1420</v>
      </c>
      <c r="H4078" t="s">
        <v>1421</v>
      </c>
      <c r="I4078" t="s">
        <v>10</v>
      </c>
      <c r="J4078">
        <v>65</v>
      </c>
      <c r="K4078">
        <v>485.50769230769231</v>
      </c>
      <c r="L4078">
        <v>36.92307692307692</v>
      </c>
      <c r="M4078">
        <v>46.153846153846153</v>
      </c>
      <c r="N4078">
        <v>16.923076923076923</v>
      </c>
      <c r="O4078">
        <v>0</v>
      </c>
      <c r="P4078">
        <v>63.07692307692308</v>
      </c>
      <c r="Q4078">
        <v>16.923076923076923</v>
      </c>
      <c r="R4078" t="s">
        <v>128</v>
      </c>
    </row>
    <row r="4079" spans="1:18">
      <c r="A4079">
        <v>726</v>
      </c>
      <c r="B4079">
        <v>1550</v>
      </c>
      <c r="C4079" t="s">
        <v>1121</v>
      </c>
      <c r="D4079" t="s">
        <v>414</v>
      </c>
      <c r="E4079" t="s">
        <v>1419</v>
      </c>
      <c r="F4079" t="s">
        <v>1407</v>
      </c>
      <c r="G4079" t="s">
        <v>1420</v>
      </c>
      <c r="H4079" t="s">
        <v>1421</v>
      </c>
      <c r="I4079" t="s">
        <v>11</v>
      </c>
      <c r="J4079">
        <v>65</v>
      </c>
      <c r="K4079">
        <v>476.21538461538461</v>
      </c>
      <c r="L4079">
        <v>53.846153846153847</v>
      </c>
      <c r="M4079">
        <v>35.384615384615387</v>
      </c>
      <c r="N4079">
        <v>9.2307692307692299</v>
      </c>
      <c r="O4079">
        <v>1.5384615384615385</v>
      </c>
      <c r="P4079">
        <v>46.153846153846153</v>
      </c>
      <c r="Q4079">
        <v>10.76923076923077</v>
      </c>
      <c r="R4079" t="s">
        <v>128</v>
      </c>
    </row>
    <row r="4080" spans="1:18">
      <c r="A4080">
        <v>726</v>
      </c>
      <c r="B4080">
        <v>1550</v>
      </c>
      <c r="C4080" t="s">
        <v>1121</v>
      </c>
      <c r="D4080" t="s">
        <v>414</v>
      </c>
      <c r="E4080" t="s">
        <v>1419</v>
      </c>
      <c r="F4080" t="s">
        <v>1407</v>
      </c>
      <c r="G4080" t="s">
        <v>1420</v>
      </c>
      <c r="H4080" t="s">
        <v>1421</v>
      </c>
      <c r="I4080" t="s">
        <v>12</v>
      </c>
      <c r="J4080">
        <v>65</v>
      </c>
      <c r="K4080">
        <v>487.6</v>
      </c>
      <c r="L4080">
        <v>43.07692307692308</v>
      </c>
      <c r="M4080">
        <v>33.846153846153847</v>
      </c>
      <c r="N4080">
        <v>18.46153846153846</v>
      </c>
      <c r="O4080">
        <v>4.615384615384615</v>
      </c>
      <c r="P4080">
        <v>56.92307692307692</v>
      </c>
      <c r="Q4080">
        <v>23.076923076923077</v>
      </c>
      <c r="R4080" t="s">
        <v>128</v>
      </c>
    </row>
    <row r="4081" spans="1:18">
      <c r="A4081">
        <v>726</v>
      </c>
      <c r="B4081">
        <v>1750</v>
      </c>
      <c r="C4081" t="s">
        <v>1121</v>
      </c>
      <c r="D4081" t="s">
        <v>1128</v>
      </c>
      <c r="E4081" t="s">
        <v>1419</v>
      </c>
      <c r="F4081" t="s">
        <v>1407</v>
      </c>
      <c r="G4081" t="s">
        <v>1420</v>
      </c>
      <c r="H4081" t="s">
        <v>1421</v>
      </c>
      <c r="I4081" t="s">
        <v>3</v>
      </c>
      <c r="J4081">
        <v>54</v>
      </c>
      <c r="K4081">
        <v>486.37037037037038</v>
      </c>
      <c r="L4081">
        <v>42.592592592592595</v>
      </c>
      <c r="M4081">
        <v>35.185185185185183</v>
      </c>
      <c r="N4081">
        <v>18.518518518518519</v>
      </c>
      <c r="O4081">
        <v>3.7037037037037037</v>
      </c>
      <c r="P4081">
        <v>57.407407407407405</v>
      </c>
      <c r="Q4081">
        <v>22.222222222222221</v>
      </c>
      <c r="R4081" t="s">
        <v>128</v>
      </c>
    </row>
    <row r="4082" spans="1:18">
      <c r="A4082">
        <v>726</v>
      </c>
      <c r="B4082">
        <v>1750</v>
      </c>
      <c r="C4082" t="s">
        <v>1121</v>
      </c>
      <c r="D4082" t="s">
        <v>1128</v>
      </c>
      <c r="E4082" t="s">
        <v>1419</v>
      </c>
      <c r="F4082" t="s">
        <v>1407</v>
      </c>
      <c r="G4082" t="s">
        <v>1420</v>
      </c>
      <c r="H4082" t="s">
        <v>1421</v>
      </c>
      <c r="I4082" t="s">
        <v>10</v>
      </c>
      <c r="J4082">
        <v>54</v>
      </c>
      <c r="K4082">
        <v>500.07407407407408</v>
      </c>
      <c r="L4082">
        <v>27.777777777777779</v>
      </c>
      <c r="M4082">
        <v>50</v>
      </c>
      <c r="N4082">
        <v>16.666666666666668</v>
      </c>
      <c r="O4082">
        <v>5.5555555555555554</v>
      </c>
      <c r="P4082">
        <v>72.222222222222229</v>
      </c>
      <c r="Q4082">
        <v>22.222222222222221</v>
      </c>
      <c r="R4082" t="s">
        <v>128</v>
      </c>
    </row>
    <row r="4083" spans="1:18">
      <c r="A4083">
        <v>726</v>
      </c>
      <c r="B4083">
        <v>1750</v>
      </c>
      <c r="C4083" t="s">
        <v>1121</v>
      </c>
      <c r="D4083" t="s">
        <v>1128</v>
      </c>
      <c r="E4083" t="s">
        <v>1419</v>
      </c>
      <c r="F4083" t="s">
        <v>1407</v>
      </c>
      <c r="G4083" t="s">
        <v>1420</v>
      </c>
      <c r="H4083" t="s">
        <v>1421</v>
      </c>
      <c r="I4083" t="s">
        <v>11</v>
      </c>
      <c r="J4083">
        <v>54</v>
      </c>
      <c r="K4083">
        <v>502.74074074074076</v>
      </c>
      <c r="L4083">
        <v>33.333333333333336</v>
      </c>
      <c r="M4083">
        <v>38.888888888888886</v>
      </c>
      <c r="N4083">
        <v>22.222222222222221</v>
      </c>
      <c r="O4083">
        <v>5.5555555555555554</v>
      </c>
      <c r="P4083">
        <v>66.666666666666671</v>
      </c>
      <c r="Q4083">
        <v>27.777777777777779</v>
      </c>
      <c r="R4083" t="s">
        <v>128</v>
      </c>
    </row>
    <row r="4084" spans="1:18">
      <c r="A4084">
        <v>726</v>
      </c>
      <c r="B4084">
        <v>1750</v>
      </c>
      <c r="C4084" t="s">
        <v>1121</v>
      </c>
      <c r="D4084" t="s">
        <v>1128</v>
      </c>
      <c r="E4084" t="s">
        <v>1419</v>
      </c>
      <c r="F4084" t="s">
        <v>1407</v>
      </c>
      <c r="G4084" t="s">
        <v>1420</v>
      </c>
      <c r="H4084" t="s">
        <v>1421</v>
      </c>
      <c r="I4084" t="s">
        <v>12</v>
      </c>
      <c r="J4084">
        <v>53</v>
      </c>
      <c r="K4084">
        <v>499.83018867924528</v>
      </c>
      <c r="L4084">
        <v>28.30188679245283</v>
      </c>
      <c r="M4084">
        <v>43.39622641509434</v>
      </c>
      <c r="N4084">
        <v>24.528301886792452</v>
      </c>
      <c r="O4084">
        <v>3.7735849056603774</v>
      </c>
      <c r="P4084">
        <v>71.698113207547166</v>
      </c>
      <c r="Q4084">
        <v>28.30188679245283</v>
      </c>
      <c r="R4084" t="s">
        <v>128</v>
      </c>
    </row>
    <row r="4085" spans="1:18">
      <c r="A4085">
        <v>726</v>
      </c>
      <c r="B4085">
        <v>2050</v>
      </c>
      <c r="C4085" t="s">
        <v>1121</v>
      </c>
      <c r="D4085" t="s">
        <v>1129</v>
      </c>
      <c r="E4085" t="s">
        <v>1419</v>
      </c>
      <c r="F4085" t="s">
        <v>1407</v>
      </c>
      <c r="G4085" t="s">
        <v>1420</v>
      </c>
      <c r="H4085" t="s">
        <v>1421</v>
      </c>
      <c r="I4085" t="s">
        <v>3</v>
      </c>
      <c r="J4085">
        <v>75</v>
      </c>
      <c r="K4085">
        <v>503.62666666666667</v>
      </c>
      <c r="L4085">
        <v>30.666666666666668</v>
      </c>
      <c r="M4085">
        <v>42.666666666666664</v>
      </c>
      <c r="N4085">
        <v>18.666666666666668</v>
      </c>
      <c r="O4085">
        <v>8</v>
      </c>
      <c r="P4085">
        <v>69.333333333333329</v>
      </c>
      <c r="Q4085">
        <v>26.666666666666668</v>
      </c>
      <c r="R4085" t="s">
        <v>128</v>
      </c>
    </row>
    <row r="4086" spans="1:18">
      <c r="A4086">
        <v>726</v>
      </c>
      <c r="B4086">
        <v>2050</v>
      </c>
      <c r="C4086" t="s">
        <v>1121</v>
      </c>
      <c r="D4086" t="s">
        <v>1129</v>
      </c>
      <c r="E4086" t="s">
        <v>1419</v>
      </c>
      <c r="F4086" t="s">
        <v>1407</v>
      </c>
      <c r="G4086" t="s">
        <v>1420</v>
      </c>
      <c r="H4086" t="s">
        <v>1421</v>
      </c>
      <c r="I4086" t="s">
        <v>10</v>
      </c>
      <c r="J4086">
        <v>75</v>
      </c>
      <c r="K4086">
        <v>511.36</v>
      </c>
      <c r="L4086">
        <v>17.333333333333332</v>
      </c>
      <c r="M4086">
        <v>49.333333333333336</v>
      </c>
      <c r="N4086">
        <v>26.666666666666668</v>
      </c>
      <c r="O4086">
        <v>6.666666666666667</v>
      </c>
      <c r="P4086">
        <v>82.666666666666671</v>
      </c>
      <c r="Q4086">
        <v>33.333333333333336</v>
      </c>
      <c r="R4086" t="s">
        <v>128</v>
      </c>
    </row>
    <row r="4087" spans="1:18">
      <c r="A4087">
        <v>726</v>
      </c>
      <c r="B4087">
        <v>2050</v>
      </c>
      <c r="C4087" t="s">
        <v>1121</v>
      </c>
      <c r="D4087" t="s">
        <v>1129</v>
      </c>
      <c r="E4087" t="s">
        <v>1419</v>
      </c>
      <c r="F4087" t="s">
        <v>1407</v>
      </c>
      <c r="G4087" t="s">
        <v>1420</v>
      </c>
      <c r="H4087" t="s">
        <v>1421</v>
      </c>
      <c r="I4087" t="s">
        <v>11</v>
      </c>
      <c r="J4087">
        <v>74</v>
      </c>
      <c r="K4087">
        <v>519.74324324324323</v>
      </c>
      <c r="L4087">
        <v>13.513513513513514</v>
      </c>
      <c r="M4087">
        <v>45.945945945945944</v>
      </c>
      <c r="N4087">
        <v>24.324324324324323</v>
      </c>
      <c r="O4087">
        <v>16.216216216216218</v>
      </c>
      <c r="P4087">
        <v>86.486486486486484</v>
      </c>
      <c r="Q4087">
        <v>40.54054054054054</v>
      </c>
      <c r="R4087" t="s">
        <v>128</v>
      </c>
    </row>
    <row r="4088" spans="1:18">
      <c r="A4088">
        <v>726</v>
      </c>
      <c r="B4088">
        <v>2050</v>
      </c>
      <c r="C4088" t="s">
        <v>1121</v>
      </c>
      <c r="D4088" t="s">
        <v>1129</v>
      </c>
      <c r="E4088" t="s">
        <v>1419</v>
      </c>
      <c r="F4088" t="s">
        <v>1407</v>
      </c>
      <c r="G4088" t="s">
        <v>1420</v>
      </c>
      <c r="H4088" t="s">
        <v>1421</v>
      </c>
      <c r="I4088" t="s">
        <v>12</v>
      </c>
      <c r="J4088">
        <v>75</v>
      </c>
      <c r="K4088">
        <v>518.48</v>
      </c>
      <c r="L4088">
        <v>12</v>
      </c>
      <c r="M4088">
        <v>46.666666666666664</v>
      </c>
      <c r="N4088">
        <v>22.666666666666668</v>
      </c>
      <c r="O4088">
        <v>18.666666666666668</v>
      </c>
      <c r="P4088">
        <v>88</v>
      </c>
      <c r="Q4088">
        <v>41.333333333333336</v>
      </c>
      <c r="R4088" t="s">
        <v>128</v>
      </c>
    </row>
    <row r="4089" spans="1:18">
      <c r="A4089">
        <v>726</v>
      </c>
      <c r="B4089">
        <v>2552</v>
      </c>
      <c r="C4089" t="s">
        <v>1121</v>
      </c>
      <c r="D4089" t="s">
        <v>1130</v>
      </c>
      <c r="E4089" t="s">
        <v>1419</v>
      </c>
      <c r="F4089" t="s">
        <v>1407</v>
      </c>
      <c r="G4089" t="s">
        <v>1420</v>
      </c>
      <c r="H4089" t="s">
        <v>1421</v>
      </c>
      <c r="I4089" t="s">
        <v>3</v>
      </c>
      <c r="J4089">
        <v>56</v>
      </c>
      <c r="K4089">
        <v>480.44642857142856</v>
      </c>
      <c r="L4089">
        <v>51.785714285714285</v>
      </c>
      <c r="M4089">
        <v>28.571428571428573</v>
      </c>
      <c r="N4089">
        <v>17.857142857142858</v>
      </c>
      <c r="O4089">
        <v>1.7857142857142858</v>
      </c>
      <c r="P4089">
        <v>48.214285714285715</v>
      </c>
      <c r="Q4089">
        <v>19.642857142857142</v>
      </c>
      <c r="R4089" t="s">
        <v>128</v>
      </c>
    </row>
    <row r="4090" spans="1:18">
      <c r="A4090">
        <v>726</v>
      </c>
      <c r="B4090">
        <v>2552</v>
      </c>
      <c r="C4090" t="s">
        <v>1121</v>
      </c>
      <c r="D4090" t="s">
        <v>1130</v>
      </c>
      <c r="E4090" t="s">
        <v>1419</v>
      </c>
      <c r="F4090" t="s">
        <v>1407</v>
      </c>
      <c r="G4090" t="s">
        <v>1420</v>
      </c>
      <c r="H4090" t="s">
        <v>1421</v>
      </c>
      <c r="I4090" t="s">
        <v>10</v>
      </c>
      <c r="J4090">
        <v>55</v>
      </c>
      <c r="K4090">
        <v>504.34545454545457</v>
      </c>
      <c r="L4090">
        <v>29.09090909090909</v>
      </c>
      <c r="M4090">
        <v>40</v>
      </c>
      <c r="N4090">
        <v>25.454545454545453</v>
      </c>
      <c r="O4090">
        <v>5.4545454545454541</v>
      </c>
      <c r="P4090">
        <v>70.909090909090907</v>
      </c>
      <c r="Q4090">
        <v>30.90909090909091</v>
      </c>
      <c r="R4090" t="s">
        <v>128</v>
      </c>
    </row>
    <row r="4091" spans="1:18">
      <c r="A4091">
        <v>726</v>
      </c>
      <c r="B4091">
        <v>2552</v>
      </c>
      <c r="C4091" t="s">
        <v>1121</v>
      </c>
      <c r="D4091" t="s">
        <v>1130</v>
      </c>
      <c r="E4091" t="s">
        <v>1419</v>
      </c>
      <c r="F4091" t="s">
        <v>1407</v>
      </c>
      <c r="G4091" t="s">
        <v>1420</v>
      </c>
      <c r="H4091" t="s">
        <v>1421</v>
      </c>
      <c r="I4091" t="s">
        <v>11</v>
      </c>
      <c r="J4091">
        <v>55</v>
      </c>
      <c r="K4091">
        <v>492.85454545454547</v>
      </c>
      <c r="L4091">
        <v>40</v>
      </c>
      <c r="M4091">
        <v>40</v>
      </c>
      <c r="N4091">
        <v>16.363636363636363</v>
      </c>
      <c r="O4091">
        <v>3.6363636363636362</v>
      </c>
      <c r="P4091">
        <v>60</v>
      </c>
      <c r="Q4091">
        <v>20</v>
      </c>
      <c r="R4091" t="s">
        <v>128</v>
      </c>
    </row>
    <row r="4092" spans="1:18">
      <c r="A4092">
        <v>726</v>
      </c>
      <c r="B4092">
        <v>2552</v>
      </c>
      <c r="C4092" t="s">
        <v>1121</v>
      </c>
      <c r="D4092" t="s">
        <v>1130</v>
      </c>
      <c r="E4092" t="s">
        <v>1419</v>
      </c>
      <c r="F4092" t="s">
        <v>1407</v>
      </c>
      <c r="G4092" t="s">
        <v>1420</v>
      </c>
      <c r="H4092" t="s">
        <v>1421</v>
      </c>
      <c r="I4092" t="s">
        <v>12</v>
      </c>
      <c r="J4092">
        <v>55</v>
      </c>
      <c r="K4092">
        <v>516.12727272727273</v>
      </c>
      <c r="L4092">
        <v>21.818181818181817</v>
      </c>
      <c r="M4092">
        <v>38.18181818181818</v>
      </c>
      <c r="N4092">
        <v>23.636363636363637</v>
      </c>
      <c r="O4092">
        <v>16.363636363636363</v>
      </c>
      <c r="P4092">
        <v>78.181818181818187</v>
      </c>
      <c r="Q4092">
        <v>40</v>
      </c>
      <c r="R4092" t="s">
        <v>128</v>
      </c>
    </row>
    <row r="4093" spans="1:18">
      <c r="A4093">
        <v>726</v>
      </c>
      <c r="B4093">
        <v>4052</v>
      </c>
      <c r="C4093" t="s">
        <v>1121</v>
      </c>
      <c r="D4093" t="s">
        <v>1131</v>
      </c>
      <c r="E4093" t="s">
        <v>1419</v>
      </c>
      <c r="F4093" t="s">
        <v>1407</v>
      </c>
      <c r="G4093" t="s">
        <v>1420</v>
      </c>
      <c r="H4093" t="s">
        <v>1421</v>
      </c>
      <c r="I4093" t="s">
        <v>3</v>
      </c>
      <c r="J4093">
        <v>94</v>
      </c>
      <c r="K4093">
        <v>497.09574468085106</v>
      </c>
      <c r="L4093">
        <v>32.978723404255319</v>
      </c>
      <c r="M4093">
        <v>40.425531914893618</v>
      </c>
      <c r="N4093">
        <v>23.404255319148938</v>
      </c>
      <c r="O4093">
        <v>3.1914893617021276</v>
      </c>
      <c r="P4093">
        <v>67.021276595744681</v>
      </c>
      <c r="Q4093">
        <v>26.595744680851062</v>
      </c>
      <c r="R4093" t="s">
        <v>128</v>
      </c>
    </row>
    <row r="4094" spans="1:18">
      <c r="A4094">
        <v>726</v>
      </c>
      <c r="B4094">
        <v>4052</v>
      </c>
      <c r="C4094" t="s">
        <v>1121</v>
      </c>
      <c r="D4094" t="s">
        <v>1131</v>
      </c>
      <c r="E4094" t="s">
        <v>1419</v>
      </c>
      <c r="F4094" t="s">
        <v>1407</v>
      </c>
      <c r="G4094" t="s">
        <v>1420</v>
      </c>
      <c r="H4094" t="s">
        <v>1421</v>
      </c>
      <c r="I4094" t="s">
        <v>10</v>
      </c>
      <c r="J4094">
        <v>94</v>
      </c>
      <c r="K4094">
        <v>508.29787234042556</v>
      </c>
      <c r="L4094">
        <v>26.595744680851062</v>
      </c>
      <c r="M4094">
        <v>37.234042553191486</v>
      </c>
      <c r="N4094">
        <v>27.659574468085108</v>
      </c>
      <c r="O4094">
        <v>8.5106382978723403</v>
      </c>
      <c r="P4094">
        <v>73.40425531914893</v>
      </c>
      <c r="Q4094">
        <v>36.170212765957444</v>
      </c>
      <c r="R4094" t="s">
        <v>128</v>
      </c>
    </row>
    <row r="4095" spans="1:18">
      <c r="A4095">
        <v>726</v>
      </c>
      <c r="B4095">
        <v>4052</v>
      </c>
      <c r="C4095" t="s">
        <v>1121</v>
      </c>
      <c r="D4095" t="s">
        <v>1131</v>
      </c>
      <c r="E4095" t="s">
        <v>1419</v>
      </c>
      <c r="F4095" t="s">
        <v>1407</v>
      </c>
      <c r="G4095" t="s">
        <v>1420</v>
      </c>
      <c r="H4095" t="s">
        <v>1421</v>
      </c>
      <c r="I4095" t="s">
        <v>11</v>
      </c>
      <c r="J4095">
        <v>94</v>
      </c>
      <c r="K4095">
        <v>497.82978723404256</v>
      </c>
      <c r="L4095">
        <v>25.531914893617021</v>
      </c>
      <c r="M4095">
        <v>55.319148936170215</v>
      </c>
      <c r="N4095">
        <v>15.957446808510639</v>
      </c>
      <c r="O4095">
        <v>3.1914893617021276</v>
      </c>
      <c r="P4095">
        <v>74.468085106382972</v>
      </c>
      <c r="Q4095">
        <v>19.148936170212767</v>
      </c>
      <c r="R4095" t="s">
        <v>128</v>
      </c>
    </row>
    <row r="4096" spans="1:18">
      <c r="A4096">
        <v>726</v>
      </c>
      <c r="B4096">
        <v>4052</v>
      </c>
      <c r="C4096" t="s">
        <v>1121</v>
      </c>
      <c r="D4096" t="s">
        <v>1131</v>
      </c>
      <c r="E4096" t="s">
        <v>1419</v>
      </c>
      <c r="F4096" t="s">
        <v>1407</v>
      </c>
      <c r="G4096" t="s">
        <v>1420</v>
      </c>
      <c r="H4096" t="s">
        <v>1421</v>
      </c>
      <c r="I4096" t="s">
        <v>12</v>
      </c>
      <c r="J4096">
        <v>94</v>
      </c>
      <c r="K4096">
        <v>504.85106382978722</v>
      </c>
      <c r="L4096">
        <v>21.276595744680851</v>
      </c>
      <c r="M4096">
        <v>54.255319148936174</v>
      </c>
      <c r="N4096">
        <v>17.021276595744681</v>
      </c>
      <c r="O4096">
        <v>7.4468085106382977</v>
      </c>
      <c r="P4096">
        <v>78.723404255319153</v>
      </c>
      <c r="Q4096">
        <v>24.468085106382979</v>
      </c>
      <c r="R4096" t="s">
        <v>128</v>
      </c>
    </row>
    <row r="4097" spans="1:18">
      <c r="A4097">
        <v>727</v>
      </c>
      <c r="B4097">
        <v>197</v>
      </c>
      <c r="C4097" t="s">
        <v>1132</v>
      </c>
      <c r="D4097" t="s">
        <v>1133</v>
      </c>
      <c r="E4097" t="s">
        <v>1419</v>
      </c>
      <c r="F4097" t="s">
        <v>1407</v>
      </c>
      <c r="G4097" t="s">
        <v>1420</v>
      </c>
      <c r="H4097" t="s">
        <v>1421</v>
      </c>
      <c r="I4097" t="s">
        <v>3</v>
      </c>
      <c r="J4097">
        <v>329</v>
      </c>
      <c r="K4097">
        <v>500.87234042553189</v>
      </c>
      <c r="L4097">
        <v>32.826747720364743</v>
      </c>
      <c r="M4097">
        <v>34.650455927051674</v>
      </c>
      <c r="N4097">
        <v>24.012158054711247</v>
      </c>
      <c r="O4097">
        <v>8.5106382978723403</v>
      </c>
      <c r="P4097">
        <v>67.173252279635264</v>
      </c>
      <c r="Q4097">
        <v>32.522796352583583</v>
      </c>
      <c r="R4097" t="s">
        <v>40</v>
      </c>
    </row>
    <row r="4098" spans="1:18">
      <c r="A4098">
        <v>727</v>
      </c>
      <c r="B4098">
        <v>197</v>
      </c>
      <c r="C4098" t="s">
        <v>1132</v>
      </c>
      <c r="D4098" t="s">
        <v>1133</v>
      </c>
      <c r="E4098" t="s">
        <v>1419</v>
      </c>
      <c r="F4098" t="s">
        <v>1407</v>
      </c>
      <c r="G4098" t="s">
        <v>1420</v>
      </c>
      <c r="H4098" t="s">
        <v>1421</v>
      </c>
      <c r="I4098" t="s">
        <v>10</v>
      </c>
      <c r="J4098">
        <v>329</v>
      </c>
      <c r="K4098">
        <v>517.44680851063833</v>
      </c>
      <c r="L4098">
        <v>16.717325227963524</v>
      </c>
      <c r="M4098">
        <v>39.513677811550153</v>
      </c>
      <c r="N4098">
        <v>36.170212765957444</v>
      </c>
      <c r="O4098">
        <v>7.598784194528875</v>
      </c>
      <c r="P4098">
        <v>83.282674772036472</v>
      </c>
      <c r="Q4098">
        <v>43.768996960486319</v>
      </c>
      <c r="R4098" t="s">
        <v>40</v>
      </c>
    </row>
    <row r="4099" spans="1:18">
      <c r="A4099">
        <v>727</v>
      </c>
      <c r="B4099">
        <v>197</v>
      </c>
      <c r="C4099" t="s">
        <v>1132</v>
      </c>
      <c r="D4099" t="s">
        <v>1133</v>
      </c>
      <c r="E4099" t="s">
        <v>1419</v>
      </c>
      <c r="F4099" t="s">
        <v>1407</v>
      </c>
      <c r="G4099" t="s">
        <v>1420</v>
      </c>
      <c r="H4099" t="s">
        <v>1421</v>
      </c>
      <c r="I4099" t="s">
        <v>11</v>
      </c>
      <c r="J4099">
        <v>329</v>
      </c>
      <c r="K4099">
        <v>519.52279635258355</v>
      </c>
      <c r="L4099">
        <v>15.805471124620061</v>
      </c>
      <c r="M4099">
        <v>40.425531914893618</v>
      </c>
      <c r="N4099">
        <v>32.218844984802431</v>
      </c>
      <c r="O4099">
        <v>11.550151975683891</v>
      </c>
      <c r="P4099">
        <v>84.194528875379945</v>
      </c>
      <c r="Q4099">
        <v>43.768996960486319</v>
      </c>
      <c r="R4099" t="s">
        <v>40</v>
      </c>
    </row>
    <row r="4100" spans="1:18">
      <c r="A4100">
        <v>727</v>
      </c>
      <c r="B4100">
        <v>197</v>
      </c>
      <c r="C4100" t="s">
        <v>1132</v>
      </c>
      <c r="D4100" t="s">
        <v>1133</v>
      </c>
      <c r="E4100" t="s">
        <v>1419</v>
      </c>
      <c r="F4100" t="s">
        <v>1407</v>
      </c>
      <c r="G4100" t="s">
        <v>1420</v>
      </c>
      <c r="H4100" t="s">
        <v>1421</v>
      </c>
      <c r="I4100" t="s">
        <v>12</v>
      </c>
      <c r="J4100">
        <v>329</v>
      </c>
      <c r="K4100">
        <v>510.23100303951367</v>
      </c>
      <c r="L4100">
        <v>18.844984802431611</v>
      </c>
      <c r="M4100">
        <v>47.72036474164134</v>
      </c>
      <c r="N4100">
        <v>22.492401215805472</v>
      </c>
      <c r="O4100">
        <v>10.94224924012158</v>
      </c>
      <c r="P4100">
        <v>81.155015197568389</v>
      </c>
      <c r="Q4100">
        <v>33.434650455927049</v>
      </c>
      <c r="R4100" t="s">
        <v>40</v>
      </c>
    </row>
    <row r="4101" spans="1:18">
      <c r="A4101">
        <v>728</v>
      </c>
      <c r="B4101">
        <v>192</v>
      </c>
      <c r="C4101" t="s">
        <v>1134</v>
      </c>
      <c r="D4101" t="s">
        <v>1135</v>
      </c>
      <c r="E4101" t="s">
        <v>1419</v>
      </c>
      <c r="F4101" t="s">
        <v>1407</v>
      </c>
      <c r="G4101" t="s">
        <v>1420</v>
      </c>
      <c r="H4101" t="s">
        <v>1421</v>
      </c>
      <c r="I4101" t="s">
        <v>3</v>
      </c>
      <c r="J4101">
        <v>44</v>
      </c>
      <c r="K4101">
        <v>482.38636363636363</v>
      </c>
      <c r="L4101">
        <v>45.454545454545453</v>
      </c>
      <c r="M4101">
        <v>34.090909090909093</v>
      </c>
      <c r="N4101">
        <v>20.454545454545453</v>
      </c>
      <c r="O4101">
        <v>0</v>
      </c>
      <c r="P4101">
        <v>54.545454545454547</v>
      </c>
      <c r="Q4101">
        <v>20.454545454545453</v>
      </c>
      <c r="R4101" t="s">
        <v>207</v>
      </c>
    </row>
    <row r="4102" spans="1:18">
      <c r="A4102">
        <v>728</v>
      </c>
      <c r="B4102">
        <v>192</v>
      </c>
      <c r="C4102" t="s">
        <v>1134</v>
      </c>
      <c r="D4102" t="s">
        <v>1135</v>
      </c>
      <c r="E4102" t="s">
        <v>1419</v>
      </c>
      <c r="F4102" t="s">
        <v>1407</v>
      </c>
      <c r="G4102" t="s">
        <v>1420</v>
      </c>
      <c r="H4102" t="s">
        <v>1421</v>
      </c>
      <c r="I4102" t="s">
        <v>10</v>
      </c>
      <c r="J4102">
        <v>44</v>
      </c>
      <c r="K4102">
        <v>485.59090909090907</v>
      </c>
      <c r="L4102">
        <v>40.909090909090907</v>
      </c>
      <c r="M4102">
        <v>50</v>
      </c>
      <c r="N4102">
        <v>9.0909090909090917</v>
      </c>
      <c r="O4102">
        <v>0</v>
      </c>
      <c r="P4102">
        <v>59.090909090909093</v>
      </c>
      <c r="Q4102">
        <v>9.0909090909090917</v>
      </c>
      <c r="R4102" t="s">
        <v>207</v>
      </c>
    </row>
    <row r="4103" spans="1:18">
      <c r="A4103">
        <v>728</v>
      </c>
      <c r="B4103">
        <v>192</v>
      </c>
      <c r="C4103" t="s">
        <v>1134</v>
      </c>
      <c r="D4103" t="s">
        <v>1135</v>
      </c>
      <c r="E4103" t="s">
        <v>1419</v>
      </c>
      <c r="F4103" t="s">
        <v>1407</v>
      </c>
      <c r="G4103" t="s">
        <v>1420</v>
      </c>
      <c r="H4103" t="s">
        <v>1421</v>
      </c>
      <c r="I4103" t="s">
        <v>11</v>
      </c>
      <c r="J4103">
        <v>44</v>
      </c>
      <c r="K4103">
        <v>484.93181818181819</v>
      </c>
      <c r="L4103">
        <v>34.090909090909093</v>
      </c>
      <c r="M4103">
        <v>56.81818181818182</v>
      </c>
      <c r="N4103">
        <v>9.0909090909090917</v>
      </c>
      <c r="O4103">
        <v>0</v>
      </c>
      <c r="P4103">
        <v>65.909090909090907</v>
      </c>
      <c r="Q4103">
        <v>9.0909090909090917</v>
      </c>
      <c r="R4103" t="s">
        <v>207</v>
      </c>
    </row>
    <row r="4104" spans="1:18">
      <c r="A4104">
        <v>728</v>
      </c>
      <c r="B4104">
        <v>192</v>
      </c>
      <c r="C4104" t="s">
        <v>1134</v>
      </c>
      <c r="D4104" t="s">
        <v>1135</v>
      </c>
      <c r="E4104" t="s">
        <v>1419</v>
      </c>
      <c r="F4104" t="s">
        <v>1407</v>
      </c>
      <c r="G4104" t="s">
        <v>1420</v>
      </c>
      <c r="H4104" t="s">
        <v>1421</v>
      </c>
      <c r="I4104" t="s">
        <v>12</v>
      </c>
      <c r="J4104">
        <v>44</v>
      </c>
      <c r="K4104">
        <v>478.11363636363637</v>
      </c>
      <c r="L4104">
        <v>38.636363636363633</v>
      </c>
      <c r="M4104">
        <v>59.090909090909093</v>
      </c>
      <c r="N4104">
        <v>2.2727272727272729</v>
      </c>
      <c r="O4104">
        <v>0</v>
      </c>
      <c r="P4104">
        <v>61.363636363636367</v>
      </c>
      <c r="Q4104">
        <v>2.2727272727272729</v>
      </c>
      <c r="R4104" t="s">
        <v>207</v>
      </c>
    </row>
    <row r="4105" spans="1:18">
      <c r="A4105">
        <v>729</v>
      </c>
      <c r="B4105">
        <v>188</v>
      </c>
      <c r="C4105" t="s">
        <v>1136</v>
      </c>
      <c r="D4105" t="s">
        <v>1137</v>
      </c>
      <c r="E4105" t="s">
        <v>1419</v>
      </c>
      <c r="F4105" t="s">
        <v>1407</v>
      </c>
      <c r="G4105" t="s">
        <v>1420</v>
      </c>
      <c r="H4105" t="s">
        <v>1421</v>
      </c>
      <c r="I4105" t="s">
        <v>3</v>
      </c>
      <c r="J4105">
        <v>302</v>
      </c>
      <c r="K4105">
        <v>473.10264900662253</v>
      </c>
      <c r="L4105">
        <v>54.304635761589402</v>
      </c>
      <c r="M4105">
        <v>29.801324503311257</v>
      </c>
      <c r="N4105">
        <v>14.569536423841059</v>
      </c>
      <c r="O4105">
        <v>1.3245033112582782</v>
      </c>
      <c r="P4105">
        <v>45.695364238410598</v>
      </c>
      <c r="Q4105">
        <v>15.894039735099337</v>
      </c>
      <c r="R4105" t="s">
        <v>207</v>
      </c>
    </row>
    <row r="4106" spans="1:18">
      <c r="A4106">
        <v>729</v>
      </c>
      <c r="B4106">
        <v>188</v>
      </c>
      <c r="C4106" t="s">
        <v>1136</v>
      </c>
      <c r="D4106" t="s">
        <v>1137</v>
      </c>
      <c r="E4106" t="s">
        <v>1419</v>
      </c>
      <c r="F4106" t="s">
        <v>1407</v>
      </c>
      <c r="G4106" t="s">
        <v>1420</v>
      </c>
      <c r="H4106" t="s">
        <v>1421</v>
      </c>
      <c r="I4106" t="s">
        <v>10</v>
      </c>
      <c r="J4106">
        <v>304</v>
      </c>
      <c r="K4106">
        <v>483.25986842105266</v>
      </c>
      <c r="L4106">
        <v>47.368421052631582</v>
      </c>
      <c r="M4106">
        <v>39.473684210526315</v>
      </c>
      <c r="N4106">
        <v>12.828947368421053</v>
      </c>
      <c r="O4106">
        <v>0.32894736842105265</v>
      </c>
      <c r="P4106">
        <v>52.631578947368418</v>
      </c>
      <c r="Q4106">
        <v>13.157894736842104</v>
      </c>
      <c r="R4106" t="s">
        <v>207</v>
      </c>
    </row>
    <row r="4107" spans="1:18">
      <c r="A4107">
        <v>729</v>
      </c>
      <c r="B4107">
        <v>188</v>
      </c>
      <c r="C4107" t="s">
        <v>1136</v>
      </c>
      <c r="D4107" t="s">
        <v>1137</v>
      </c>
      <c r="E4107" t="s">
        <v>1419</v>
      </c>
      <c r="F4107" t="s">
        <v>1407</v>
      </c>
      <c r="G4107" t="s">
        <v>1420</v>
      </c>
      <c r="H4107" t="s">
        <v>1421</v>
      </c>
      <c r="I4107" t="s">
        <v>11</v>
      </c>
      <c r="J4107">
        <v>304</v>
      </c>
      <c r="K4107">
        <v>484.38157894736844</v>
      </c>
      <c r="L4107">
        <v>43.421052631578945</v>
      </c>
      <c r="M4107">
        <v>43.421052631578945</v>
      </c>
      <c r="N4107">
        <v>12.5</v>
      </c>
      <c r="O4107">
        <v>0.65789473684210531</v>
      </c>
      <c r="P4107">
        <v>56.578947368421055</v>
      </c>
      <c r="Q4107">
        <v>13.157894736842104</v>
      </c>
      <c r="R4107" t="s">
        <v>207</v>
      </c>
    </row>
    <row r="4108" spans="1:18">
      <c r="A4108">
        <v>729</v>
      </c>
      <c r="B4108">
        <v>188</v>
      </c>
      <c r="C4108" t="s">
        <v>1136</v>
      </c>
      <c r="D4108" t="s">
        <v>1137</v>
      </c>
      <c r="E4108" t="s">
        <v>1419</v>
      </c>
      <c r="F4108" t="s">
        <v>1407</v>
      </c>
      <c r="G4108" t="s">
        <v>1420</v>
      </c>
      <c r="H4108" t="s">
        <v>1421</v>
      </c>
      <c r="I4108" t="s">
        <v>12</v>
      </c>
      <c r="J4108">
        <v>301</v>
      </c>
      <c r="K4108">
        <v>487.5847176079734</v>
      </c>
      <c r="L4108">
        <v>38.205980066445186</v>
      </c>
      <c r="M4108">
        <v>47.176079734219272</v>
      </c>
      <c r="N4108">
        <v>11.627906976744185</v>
      </c>
      <c r="O4108">
        <v>2.9900332225913622</v>
      </c>
      <c r="P4108">
        <v>61.794019933554814</v>
      </c>
      <c r="Q4108">
        <v>14.617940199335548</v>
      </c>
      <c r="R4108" t="s">
        <v>207</v>
      </c>
    </row>
    <row r="4109" spans="1:18">
      <c r="A4109">
        <v>729</v>
      </c>
      <c r="B4109">
        <v>396</v>
      </c>
      <c r="C4109" t="s">
        <v>1136</v>
      </c>
      <c r="D4109" t="s">
        <v>1138</v>
      </c>
      <c r="E4109" t="s">
        <v>1419</v>
      </c>
      <c r="F4109" t="s">
        <v>1407</v>
      </c>
      <c r="G4109" t="s">
        <v>1420</v>
      </c>
      <c r="H4109" t="s">
        <v>1421</v>
      </c>
      <c r="I4109" t="s">
        <v>3</v>
      </c>
      <c r="J4109">
        <v>45</v>
      </c>
      <c r="K4109">
        <v>493.62222222222221</v>
      </c>
      <c r="L4109">
        <v>37.777777777777779</v>
      </c>
      <c r="M4109">
        <v>37.777777777777779</v>
      </c>
      <c r="N4109">
        <v>22.222222222222221</v>
      </c>
      <c r="O4109">
        <v>2.2222222222222223</v>
      </c>
      <c r="P4109">
        <v>62.222222222222221</v>
      </c>
      <c r="Q4109">
        <v>24.444444444444443</v>
      </c>
      <c r="R4109" t="s">
        <v>207</v>
      </c>
    </row>
    <row r="4110" spans="1:18">
      <c r="A4110">
        <v>729</v>
      </c>
      <c r="B4110">
        <v>396</v>
      </c>
      <c r="C4110" t="s">
        <v>1136</v>
      </c>
      <c r="D4110" t="s">
        <v>1138</v>
      </c>
      <c r="E4110" t="s">
        <v>1419</v>
      </c>
      <c r="F4110" t="s">
        <v>1407</v>
      </c>
      <c r="G4110" t="s">
        <v>1420</v>
      </c>
      <c r="H4110" t="s">
        <v>1421</v>
      </c>
      <c r="I4110" t="s">
        <v>10</v>
      </c>
      <c r="J4110">
        <v>45</v>
      </c>
      <c r="K4110">
        <v>507.22222222222223</v>
      </c>
      <c r="L4110">
        <v>11.111111111111111</v>
      </c>
      <c r="M4110">
        <v>57.777777777777779</v>
      </c>
      <c r="N4110">
        <v>31.111111111111111</v>
      </c>
      <c r="O4110">
        <v>0</v>
      </c>
      <c r="P4110">
        <v>88.888888888888886</v>
      </c>
      <c r="Q4110">
        <v>31.111111111111111</v>
      </c>
      <c r="R4110" t="s">
        <v>207</v>
      </c>
    </row>
    <row r="4111" spans="1:18">
      <c r="A4111">
        <v>729</v>
      </c>
      <c r="B4111">
        <v>396</v>
      </c>
      <c r="C4111" t="s">
        <v>1136</v>
      </c>
      <c r="D4111" t="s">
        <v>1138</v>
      </c>
      <c r="E4111" t="s">
        <v>1419</v>
      </c>
      <c r="F4111" t="s">
        <v>1407</v>
      </c>
      <c r="G4111" t="s">
        <v>1420</v>
      </c>
      <c r="H4111" t="s">
        <v>1421</v>
      </c>
      <c r="I4111" t="s">
        <v>11</v>
      </c>
      <c r="J4111">
        <v>45</v>
      </c>
      <c r="K4111">
        <v>509.46666666666664</v>
      </c>
      <c r="L4111">
        <v>15.555555555555555</v>
      </c>
      <c r="M4111">
        <v>48.888888888888886</v>
      </c>
      <c r="N4111">
        <v>28.888888888888889</v>
      </c>
      <c r="O4111">
        <v>6.666666666666667</v>
      </c>
      <c r="P4111">
        <v>84.444444444444443</v>
      </c>
      <c r="Q4111">
        <v>35.555555555555557</v>
      </c>
      <c r="R4111" t="s">
        <v>207</v>
      </c>
    </row>
    <row r="4112" spans="1:18">
      <c r="A4112">
        <v>729</v>
      </c>
      <c r="B4112">
        <v>396</v>
      </c>
      <c r="C4112" t="s">
        <v>1136</v>
      </c>
      <c r="D4112" t="s">
        <v>1138</v>
      </c>
      <c r="E4112" t="s">
        <v>1419</v>
      </c>
      <c r="F4112" t="s">
        <v>1407</v>
      </c>
      <c r="G4112" t="s">
        <v>1420</v>
      </c>
      <c r="H4112" t="s">
        <v>1421</v>
      </c>
      <c r="I4112" t="s">
        <v>12</v>
      </c>
      <c r="J4112">
        <v>45</v>
      </c>
      <c r="K4112">
        <v>513.31111111111113</v>
      </c>
      <c r="L4112">
        <v>13.333333333333334</v>
      </c>
      <c r="M4112">
        <v>46.666666666666664</v>
      </c>
      <c r="N4112">
        <v>28.888888888888889</v>
      </c>
      <c r="O4112">
        <v>11.111111111111111</v>
      </c>
      <c r="P4112">
        <v>86.666666666666671</v>
      </c>
      <c r="Q4112">
        <v>40</v>
      </c>
      <c r="R4112" t="s">
        <v>207</v>
      </c>
    </row>
    <row r="4113" spans="1:18">
      <c r="A4113">
        <v>730</v>
      </c>
      <c r="B4113">
        <v>190</v>
      </c>
      <c r="C4113" t="s">
        <v>1139</v>
      </c>
      <c r="D4113" t="s">
        <v>1140</v>
      </c>
      <c r="E4113" t="s">
        <v>1419</v>
      </c>
      <c r="F4113" t="s">
        <v>1407</v>
      </c>
      <c r="G4113" t="s">
        <v>1420</v>
      </c>
      <c r="H4113" t="s">
        <v>1421</v>
      </c>
      <c r="I4113" t="s">
        <v>3</v>
      </c>
      <c r="J4113">
        <v>44</v>
      </c>
      <c r="K4113">
        <v>450.31818181818181</v>
      </c>
      <c r="L4113">
        <v>75</v>
      </c>
      <c r="M4113">
        <v>18.181818181818183</v>
      </c>
      <c r="N4113">
        <v>6.8181818181818183</v>
      </c>
      <c r="O4113">
        <v>0</v>
      </c>
      <c r="P4113">
        <v>25</v>
      </c>
      <c r="Q4113">
        <v>6.8181818181818183</v>
      </c>
      <c r="R4113" t="s">
        <v>207</v>
      </c>
    </row>
    <row r="4114" spans="1:18">
      <c r="A4114">
        <v>730</v>
      </c>
      <c r="B4114">
        <v>190</v>
      </c>
      <c r="C4114" t="s">
        <v>1139</v>
      </c>
      <c r="D4114" t="s">
        <v>1140</v>
      </c>
      <c r="E4114" t="s">
        <v>1419</v>
      </c>
      <c r="F4114" t="s">
        <v>1407</v>
      </c>
      <c r="G4114" t="s">
        <v>1420</v>
      </c>
      <c r="H4114" t="s">
        <v>1421</v>
      </c>
      <c r="I4114" t="s">
        <v>10</v>
      </c>
      <c r="J4114">
        <v>44</v>
      </c>
      <c r="K4114">
        <v>466.31818181818181</v>
      </c>
      <c r="L4114">
        <v>65.909090909090907</v>
      </c>
      <c r="M4114">
        <v>31.818181818181817</v>
      </c>
      <c r="N4114">
        <v>2.2727272727272729</v>
      </c>
      <c r="O4114">
        <v>0</v>
      </c>
      <c r="P4114">
        <v>34.090909090909093</v>
      </c>
      <c r="Q4114">
        <v>2.2727272727272729</v>
      </c>
      <c r="R4114" t="s">
        <v>207</v>
      </c>
    </row>
    <row r="4115" spans="1:18">
      <c r="A4115">
        <v>730</v>
      </c>
      <c r="B4115">
        <v>190</v>
      </c>
      <c r="C4115" t="s">
        <v>1139</v>
      </c>
      <c r="D4115" t="s">
        <v>1140</v>
      </c>
      <c r="E4115" t="s">
        <v>1419</v>
      </c>
      <c r="F4115" t="s">
        <v>1407</v>
      </c>
      <c r="G4115" t="s">
        <v>1420</v>
      </c>
      <c r="H4115" t="s">
        <v>1421</v>
      </c>
      <c r="I4115" t="s">
        <v>11</v>
      </c>
      <c r="J4115">
        <v>43</v>
      </c>
      <c r="K4115">
        <v>469.48837209302326</v>
      </c>
      <c r="L4115">
        <v>58.139534883720927</v>
      </c>
      <c r="M4115">
        <v>37.209302325581397</v>
      </c>
      <c r="N4115">
        <v>4.6511627906976747</v>
      </c>
      <c r="O4115">
        <v>0</v>
      </c>
      <c r="P4115">
        <v>41.860465116279073</v>
      </c>
      <c r="Q4115">
        <v>4.6511627906976747</v>
      </c>
      <c r="R4115" t="s">
        <v>207</v>
      </c>
    </row>
    <row r="4116" spans="1:18">
      <c r="A4116">
        <v>730</v>
      </c>
      <c r="B4116">
        <v>190</v>
      </c>
      <c r="C4116" t="s">
        <v>1139</v>
      </c>
      <c r="D4116" t="s">
        <v>1140</v>
      </c>
      <c r="E4116" t="s">
        <v>1419</v>
      </c>
      <c r="F4116" t="s">
        <v>1407</v>
      </c>
      <c r="G4116" t="s">
        <v>1420</v>
      </c>
      <c r="H4116" t="s">
        <v>1421</v>
      </c>
      <c r="I4116" t="s">
        <v>12</v>
      </c>
      <c r="J4116">
        <v>43</v>
      </c>
      <c r="K4116">
        <v>468.51162790697674</v>
      </c>
      <c r="L4116">
        <v>55.813953488372093</v>
      </c>
      <c r="M4116">
        <v>41.860465116279073</v>
      </c>
      <c r="N4116">
        <v>0</v>
      </c>
      <c r="O4116">
        <v>2.3255813953488373</v>
      </c>
      <c r="P4116">
        <v>44.186046511627907</v>
      </c>
      <c r="Q4116">
        <v>2.3255813953488373</v>
      </c>
      <c r="R4116" t="s">
        <v>207</v>
      </c>
    </row>
    <row r="4117" spans="1:18">
      <c r="A4117">
        <v>731</v>
      </c>
      <c r="B4117">
        <v>102</v>
      </c>
      <c r="C4117" t="s">
        <v>1141</v>
      </c>
      <c r="D4117" t="s">
        <v>1142</v>
      </c>
      <c r="E4117" t="s">
        <v>1419</v>
      </c>
      <c r="F4117" t="s">
        <v>1407</v>
      </c>
      <c r="G4117" t="s">
        <v>1420</v>
      </c>
      <c r="H4117" t="s">
        <v>1421</v>
      </c>
      <c r="I4117" t="s">
        <v>3</v>
      </c>
      <c r="J4117">
        <v>15</v>
      </c>
      <c r="K4117">
        <v>461.06666666666666</v>
      </c>
      <c r="L4117">
        <v>60</v>
      </c>
      <c r="M4117">
        <v>26.666666666666668</v>
      </c>
      <c r="N4117">
        <v>13.333333333333334</v>
      </c>
      <c r="O4117">
        <v>0</v>
      </c>
      <c r="P4117">
        <v>40</v>
      </c>
      <c r="Q4117">
        <v>13.333333333333334</v>
      </c>
      <c r="R4117" t="s">
        <v>124</v>
      </c>
    </row>
    <row r="4118" spans="1:18">
      <c r="A4118">
        <v>731</v>
      </c>
      <c r="B4118">
        <v>102</v>
      </c>
      <c r="C4118" t="s">
        <v>1141</v>
      </c>
      <c r="D4118" t="s">
        <v>1142</v>
      </c>
      <c r="E4118" t="s">
        <v>1419</v>
      </c>
      <c r="F4118" t="s">
        <v>1407</v>
      </c>
      <c r="G4118" t="s">
        <v>1420</v>
      </c>
      <c r="H4118" t="s">
        <v>1421</v>
      </c>
      <c r="I4118" t="s">
        <v>10</v>
      </c>
      <c r="J4118">
        <v>15</v>
      </c>
      <c r="K4118">
        <v>478.26666666666665</v>
      </c>
      <c r="L4118">
        <v>53.333333333333336</v>
      </c>
      <c r="M4118">
        <v>40</v>
      </c>
      <c r="N4118">
        <v>6.666666666666667</v>
      </c>
      <c r="O4118">
        <v>0</v>
      </c>
      <c r="P4118">
        <v>46.666666666666664</v>
      </c>
      <c r="Q4118">
        <v>6.666666666666667</v>
      </c>
      <c r="R4118" t="s">
        <v>124</v>
      </c>
    </row>
    <row r="4119" spans="1:18">
      <c r="A4119">
        <v>731</v>
      </c>
      <c r="B4119">
        <v>102</v>
      </c>
      <c r="C4119" t="s">
        <v>1141</v>
      </c>
      <c r="D4119" t="s">
        <v>1142</v>
      </c>
      <c r="E4119" t="s">
        <v>1419</v>
      </c>
      <c r="F4119" t="s">
        <v>1407</v>
      </c>
      <c r="G4119" t="s">
        <v>1420</v>
      </c>
      <c r="H4119" t="s">
        <v>1421</v>
      </c>
      <c r="I4119" t="s">
        <v>11</v>
      </c>
      <c r="J4119">
        <v>15</v>
      </c>
      <c r="K4119">
        <v>462.66666666666669</v>
      </c>
      <c r="L4119">
        <v>66.666666666666671</v>
      </c>
      <c r="M4119">
        <v>26.666666666666668</v>
      </c>
      <c r="N4119">
        <v>6.666666666666667</v>
      </c>
      <c r="O4119">
        <v>0</v>
      </c>
      <c r="P4119">
        <v>33.333333333333336</v>
      </c>
      <c r="Q4119">
        <v>6.666666666666667</v>
      </c>
      <c r="R4119" t="s">
        <v>124</v>
      </c>
    </row>
    <row r="4120" spans="1:18">
      <c r="A4120">
        <v>731</v>
      </c>
      <c r="B4120">
        <v>102</v>
      </c>
      <c r="C4120" t="s">
        <v>1141</v>
      </c>
      <c r="D4120" t="s">
        <v>1142</v>
      </c>
      <c r="E4120" t="s">
        <v>1419</v>
      </c>
      <c r="F4120" t="s">
        <v>1407</v>
      </c>
      <c r="G4120" t="s">
        <v>1420</v>
      </c>
      <c r="H4120" t="s">
        <v>1421</v>
      </c>
      <c r="I4120" t="s">
        <v>12</v>
      </c>
      <c r="J4120">
        <v>15</v>
      </c>
      <c r="K4120">
        <v>464.73333333333335</v>
      </c>
      <c r="L4120">
        <v>60</v>
      </c>
      <c r="M4120">
        <v>33.333333333333336</v>
      </c>
      <c r="N4120">
        <v>6.666666666666667</v>
      </c>
      <c r="O4120">
        <v>0</v>
      </c>
      <c r="P4120">
        <v>40</v>
      </c>
      <c r="Q4120">
        <v>6.666666666666667</v>
      </c>
      <c r="R4120" t="s">
        <v>124</v>
      </c>
    </row>
    <row r="4121" spans="1:18">
      <c r="A4121">
        <v>732</v>
      </c>
      <c r="B4121">
        <v>301</v>
      </c>
      <c r="C4121" t="s">
        <v>1143</v>
      </c>
      <c r="D4121" t="s">
        <v>1144</v>
      </c>
      <c r="E4121" t="s">
        <v>1419</v>
      </c>
      <c r="F4121" t="s">
        <v>1407</v>
      </c>
      <c r="G4121" t="s">
        <v>1420</v>
      </c>
      <c r="H4121" t="s">
        <v>1421</v>
      </c>
      <c r="I4121" t="s">
        <v>3</v>
      </c>
      <c r="J4121">
        <v>39</v>
      </c>
      <c r="K4121">
        <v>467.25641025641028</v>
      </c>
      <c r="L4121">
        <v>64.102564102564102</v>
      </c>
      <c r="M4121">
        <v>20.512820512820515</v>
      </c>
      <c r="N4121">
        <v>15.384615384615385</v>
      </c>
      <c r="O4121">
        <v>0</v>
      </c>
      <c r="P4121">
        <v>35.897435897435898</v>
      </c>
      <c r="Q4121">
        <v>15.384615384615385</v>
      </c>
      <c r="R4121" t="s">
        <v>20</v>
      </c>
    </row>
    <row r="4122" spans="1:18">
      <c r="A4122">
        <v>732</v>
      </c>
      <c r="B4122">
        <v>301</v>
      </c>
      <c r="C4122" t="s">
        <v>1143</v>
      </c>
      <c r="D4122" t="s">
        <v>1144</v>
      </c>
      <c r="E4122" t="s">
        <v>1419</v>
      </c>
      <c r="F4122" t="s">
        <v>1407</v>
      </c>
      <c r="G4122" t="s">
        <v>1420</v>
      </c>
      <c r="H4122" t="s">
        <v>1421</v>
      </c>
      <c r="I4122" t="s">
        <v>10</v>
      </c>
      <c r="J4122">
        <v>39</v>
      </c>
      <c r="K4122">
        <v>488.69230769230768</v>
      </c>
      <c r="L4122">
        <v>38.46153846153846</v>
      </c>
      <c r="M4122">
        <v>48.717948717948715</v>
      </c>
      <c r="N4122">
        <v>7.6923076923076925</v>
      </c>
      <c r="O4122">
        <v>5.1282051282051286</v>
      </c>
      <c r="P4122">
        <v>61.53846153846154</v>
      </c>
      <c r="Q4122">
        <v>12.820512820512821</v>
      </c>
      <c r="R4122" t="s">
        <v>20</v>
      </c>
    </row>
    <row r="4123" spans="1:18">
      <c r="A4123">
        <v>732</v>
      </c>
      <c r="B4123">
        <v>301</v>
      </c>
      <c r="C4123" t="s">
        <v>1143</v>
      </c>
      <c r="D4123" t="s">
        <v>1144</v>
      </c>
      <c r="E4123" t="s">
        <v>1419</v>
      </c>
      <c r="F4123" t="s">
        <v>1407</v>
      </c>
      <c r="G4123" t="s">
        <v>1420</v>
      </c>
      <c r="H4123" t="s">
        <v>1421</v>
      </c>
      <c r="I4123" t="s">
        <v>11</v>
      </c>
      <c r="J4123">
        <v>39</v>
      </c>
      <c r="K4123">
        <v>486.10256410256409</v>
      </c>
      <c r="L4123">
        <v>48.717948717948715</v>
      </c>
      <c r="M4123">
        <v>33.333333333333336</v>
      </c>
      <c r="N4123">
        <v>15.384615384615385</v>
      </c>
      <c r="O4123">
        <v>2.5641025641025643</v>
      </c>
      <c r="P4123">
        <v>51.282051282051285</v>
      </c>
      <c r="Q4123">
        <v>17.948717948717949</v>
      </c>
      <c r="R4123" t="s">
        <v>20</v>
      </c>
    </row>
    <row r="4124" spans="1:18">
      <c r="A4124">
        <v>732</v>
      </c>
      <c r="B4124">
        <v>301</v>
      </c>
      <c r="C4124" t="s">
        <v>1143</v>
      </c>
      <c r="D4124" t="s">
        <v>1144</v>
      </c>
      <c r="E4124" t="s">
        <v>1419</v>
      </c>
      <c r="F4124" t="s">
        <v>1407</v>
      </c>
      <c r="G4124" t="s">
        <v>1420</v>
      </c>
      <c r="H4124" t="s">
        <v>1421</v>
      </c>
      <c r="I4124" t="s">
        <v>12</v>
      </c>
      <c r="J4124">
        <v>39</v>
      </c>
      <c r="K4124">
        <v>482.35897435897436</v>
      </c>
      <c r="L4124">
        <v>43.589743589743591</v>
      </c>
      <c r="M4124">
        <v>38.46153846153846</v>
      </c>
      <c r="N4124">
        <v>12.820512820512821</v>
      </c>
      <c r="O4124">
        <v>5.1282051282051286</v>
      </c>
      <c r="P4124">
        <v>56.410256410256409</v>
      </c>
      <c r="Q4124">
        <v>17.948717948717949</v>
      </c>
      <c r="R4124" t="s">
        <v>20</v>
      </c>
    </row>
    <row r="4125" spans="1:18">
      <c r="A4125">
        <v>732</v>
      </c>
      <c r="B4125">
        <v>501</v>
      </c>
      <c r="C4125" t="s">
        <v>1143</v>
      </c>
      <c r="D4125" t="s">
        <v>1145</v>
      </c>
      <c r="E4125" t="s">
        <v>1419</v>
      </c>
      <c r="F4125" t="s">
        <v>1407</v>
      </c>
      <c r="G4125" t="s">
        <v>1420</v>
      </c>
      <c r="H4125" t="s">
        <v>1421</v>
      </c>
      <c r="I4125" t="s">
        <v>3</v>
      </c>
      <c r="J4125">
        <v>137</v>
      </c>
      <c r="K4125">
        <v>486.16058394160586</v>
      </c>
      <c r="L4125">
        <v>44.525547445255476</v>
      </c>
      <c r="M4125">
        <v>32.116788321167881</v>
      </c>
      <c r="N4125">
        <v>18.978102189781023</v>
      </c>
      <c r="O4125">
        <v>4.3795620437956204</v>
      </c>
      <c r="P4125">
        <v>55.474452554744524</v>
      </c>
      <c r="Q4125">
        <v>23.357664233576642</v>
      </c>
      <c r="R4125" t="s">
        <v>20</v>
      </c>
    </row>
    <row r="4126" spans="1:18">
      <c r="A4126">
        <v>732</v>
      </c>
      <c r="B4126">
        <v>501</v>
      </c>
      <c r="C4126" t="s">
        <v>1143</v>
      </c>
      <c r="D4126" t="s">
        <v>1145</v>
      </c>
      <c r="E4126" t="s">
        <v>1419</v>
      </c>
      <c r="F4126" t="s">
        <v>1407</v>
      </c>
      <c r="G4126" t="s">
        <v>1420</v>
      </c>
      <c r="H4126" t="s">
        <v>1421</v>
      </c>
      <c r="I4126" t="s">
        <v>10</v>
      </c>
      <c r="J4126">
        <v>137</v>
      </c>
      <c r="K4126">
        <v>508.21897810218979</v>
      </c>
      <c r="L4126">
        <v>23.357664233576642</v>
      </c>
      <c r="M4126">
        <v>48.175182481751825</v>
      </c>
      <c r="N4126">
        <v>20.437956204379564</v>
      </c>
      <c r="O4126">
        <v>8.0291970802919703</v>
      </c>
      <c r="P4126">
        <v>76.642335766423358</v>
      </c>
      <c r="Q4126">
        <v>28.467153284671532</v>
      </c>
      <c r="R4126" t="s">
        <v>20</v>
      </c>
    </row>
    <row r="4127" spans="1:18">
      <c r="A4127">
        <v>732</v>
      </c>
      <c r="B4127">
        <v>501</v>
      </c>
      <c r="C4127" t="s">
        <v>1143</v>
      </c>
      <c r="D4127" t="s">
        <v>1145</v>
      </c>
      <c r="E4127" t="s">
        <v>1419</v>
      </c>
      <c r="F4127" t="s">
        <v>1407</v>
      </c>
      <c r="G4127" t="s">
        <v>1420</v>
      </c>
      <c r="H4127" t="s">
        <v>1421</v>
      </c>
      <c r="I4127" t="s">
        <v>11</v>
      </c>
      <c r="J4127">
        <v>137</v>
      </c>
      <c r="K4127">
        <v>508.5109489051095</v>
      </c>
      <c r="L4127">
        <v>19.708029197080293</v>
      </c>
      <c r="M4127">
        <v>46.715328467153284</v>
      </c>
      <c r="N4127">
        <v>25.547445255474454</v>
      </c>
      <c r="O4127">
        <v>8.0291970802919703</v>
      </c>
      <c r="P4127">
        <v>80.291970802919707</v>
      </c>
      <c r="Q4127">
        <v>33.576642335766422</v>
      </c>
      <c r="R4127" t="s">
        <v>20</v>
      </c>
    </row>
    <row r="4128" spans="1:18">
      <c r="A4128">
        <v>732</v>
      </c>
      <c r="B4128">
        <v>501</v>
      </c>
      <c r="C4128" t="s">
        <v>1143</v>
      </c>
      <c r="D4128" t="s">
        <v>1145</v>
      </c>
      <c r="E4128" t="s">
        <v>1419</v>
      </c>
      <c r="F4128" t="s">
        <v>1407</v>
      </c>
      <c r="G4128" t="s">
        <v>1420</v>
      </c>
      <c r="H4128" t="s">
        <v>1421</v>
      </c>
      <c r="I4128" t="s">
        <v>12</v>
      </c>
      <c r="J4128">
        <v>137</v>
      </c>
      <c r="K4128">
        <v>504.28467153284669</v>
      </c>
      <c r="L4128">
        <v>26.277372262773724</v>
      </c>
      <c r="M4128">
        <v>48.175182481751825</v>
      </c>
      <c r="N4128">
        <v>14.598540145985401</v>
      </c>
      <c r="O4128">
        <v>10.948905109489051</v>
      </c>
      <c r="P4128">
        <v>73.722627737226276</v>
      </c>
      <c r="Q4128">
        <v>25.547445255474454</v>
      </c>
      <c r="R4128" t="s">
        <v>20</v>
      </c>
    </row>
    <row r="4129" spans="1:18">
      <c r="A4129">
        <v>732</v>
      </c>
      <c r="B4129">
        <v>601</v>
      </c>
      <c r="C4129" t="s">
        <v>1143</v>
      </c>
      <c r="D4129" t="s">
        <v>1146</v>
      </c>
      <c r="E4129" t="s">
        <v>1419</v>
      </c>
      <c r="F4129" t="s">
        <v>1407</v>
      </c>
      <c r="G4129" t="s">
        <v>1420</v>
      </c>
      <c r="H4129" t="s">
        <v>1421</v>
      </c>
      <c r="I4129" t="s">
        <v>3</v>
      </c>
      <c r="J4129">
        <v>115</v>
      </c>
      <c r="K4129">
        <v>481.03478260869565</v>
      </c>
      <c r="L4129">
        <v>47.826086956521742</v>
      </c>
      <c r="M4129">
        <v>35.652173913043477</v>
      </c>
      <c r="N4129">
        <v>13.043478260869565</v>
      </c>
      <c r="O4129">
        <v>3.4782608695652173</v>
      </c>
      <c r="P4129">
        <v>52.173913043478258</v>
      </c>
      <c r="Q4129">
        <v>16.521739130434781</v>
      </c>
      <c r="R4129" t="s">
        <v>20</v>
      </c>
    </row>
    <row r="4130" spans="1:18">
      <c r="A4130">
        <v>732</v>
      </c>
      <c r="B4130">
        <v>601</v>
      </c>
      <c r="C4130" t="s">
        <v>1143</v>
      </c>
      <c r="D4130" t="s">
        <v>1146</v>
      </c>
      <c r="E4130" t="s">
        <v>1419</v>
      </c>
      <c r="F4130" t="s">
        <v>1407</v>
      </c>
      <c r="G4130" t="s">
        <v>1420</v>
      </c>
      <c r="H4130" t="s">
        <v>1421</v>
      </c>
      <c r="I4130" t="s">
        <v>10</v>
      </c>
      <c r="J4130">
        <v>115</v>
      </c>
      <c r="K4130">
        <v>510.11304347826086</v>
      </c>
      <c r="L4130">
        <v>21.739130434782609</v>
      </c>
      <c r="M4130">
        <v>47.826086956521742</v>
      </c>
      <c r="N4130">
        <v>26.086956521739129</v>
      </c>
      <c r="O4130">
        <v>4.3478260869565215</v>
      </c>
      <c r="P4130">
        <v>78.260869565217391</v>
      </c>
      <c r="Q4130">
        <v>30.434782608695652</v>
      </c>
      <c r="R4130" t="s">
        <v>20</v>
      </c>
    </row>
    <row r="4131" spans="1:18">
      <c r="A4131">
        <v>732</v>
      </c>
      <c r="B4131">
        <v>601</v>
      </c>
      <c r="C4131" t="s">
        <v>1143</v>
      </c>
      <c r="D4131" t="s">
        <v>1146</v>
      </c>
      <c r="E4131" t="s">
        <v>1419</v>
      </c>
      <c r="F4131" t="s">
        <v>1407</v>
      </c>
      <c r="G4131" t="s">
        <v>1420</v>
      </c>
      <c r="H4131" t="s">
        <v>1421</v>
      </c>
      <c r="I4131" t="s">
        <v>11</v>
      </c>
      <c r="J4131">
        <v>115</v>
      </c>
      <c r="K4131">
        <v>502.32173913043476</v>
      </c>
      <c r="L4131">
        <v>26.086956521739129</v>
      </c>
      <c r="M4131">
        <v>51.304347826086953</v>
      </c>
      <c r="N4131">
        <v>14.782608695652174</v>
      </c>
      <c r="O4131">
        <v>7.8260869565217392</v>
      </c>
      <c r="P4131">
        <v>73.913043478260875</v>
      </c>
      <c r="Q4131">
        <v>22.608695652173914</v>
      </c>
      <c r="R4131" t="s">
        <v>20</v>
      </c>
    </row>
    <row r="4132" spans="1:18">
      <c r="A4132">
        <v>732</v>
      </c>
      <c r="B4132">
        <v>601</v>
      </c>
      <c r="C4132" t="s">
        <v>1143</v>
      </c>
      <c r="D4132" t="s">
        <v>1146</v>
      </c>
      <c r="E4132" t="s">
        <v>1419</v>
      </c>
      <c r="F4132" t="s">
        <v>1407</v>
      </c>
      <c r="G4132" t="s">
        <v>1420</v>
      </c>
      <c r="H4132" t="s">
        <v>1421</v>
      </c>
      <c r="I4132" t="s">
        <v>12</v>
      </c>
      <c r="J4132">
        <v>115</v>
      </c>
      <c r="K4132">
        <v>487.81739130434784</v>
      </c>
      <c r="L4132">
        <v>37.391304347826086</v>
      </c>
      <c r="M4132">
        <v>45.217391304347828</v>
      </c>
      <c r="N4132">
        <v>12.173913043478262</v>
      </c>
      <c r="O4132">
        <v>5.2173913043478262</v>
      </c>
      <c r="P4132">
        <v>62.608695652173914</v>
      </c>
      <c r="Q4132">
        <v>17.391304347826086</v>
      </c>
      <c r="R4132" t="s">
        <v>20</v>
      </c>
    </row>
    <row r="4133" spans="1:18">
      <c r="A4133">
        <v>733</v>
      </c>
      <c r="B4133">
        <v>105</v>
      </c>
      <c r="C4133" t="s">
        <v>1147</v>
      </c>
      <c r="D4133" t="s">
        <v>1148</v>
      </c>
      <c r="E4133" t="s">
        <v>1419</v>
      </c>
      <c r="F4133" t="s">
        <v>1407</v>
      </c>
      <c r="G4133" t="s">
        <v>1420</v>
      </c>
      <c r="H4133" t="s">
        <v>1421</v>
      </c>
      <c r="I4133" t="s">
        <v>3</v>
      </c>
      <c r="J4133">
        <v>96</v>
      </c>
      <c r="K4133">
        <v>491.34375</v>
      </c>
      <c r="L4133">
        <v>37.5</v>
      </c>
      <c r="M4133">
        <v>35.416666666666664</v>
      </c>
      <c r="N4133">
        <v>25</v>
      </c>
      <c r="O4133">
        <v>2.0833333333333335</v>
      </c>
      <c r="P4133">
        <v>62.5</v>
      </c>
      <c r="Q4133">
        <v>27.083333333333332</v>
      </c>
      <c r="R4133" t="s">
        <v>207</v>
      </c>
    </row>
    <row r="4134" spans="1:18">
      <c r="A4134">
        <v>733</v>
      </c>
      <c r="B4134">
        <v>105</v>
      </c>
      <c r="C4134" t="s">
        <v>1147</v>
      </c>
      <c r="D4134" t="s">
        <v>1148</v>
      </c>
      <c r="E4134" t="s">
        <v>1419</v>
      </c>
      <c r="F4134" t="s">
        <v>1407</v>
      </c>
      <c r="G4134" t="s">
        <v>1420</v>
      </c>
      <c r="H4134" t="s">
        <v>1421</v>
      </c>
      <c r="I4134" t="s">
        <v>10</v>
      </c>
      <c r="J4134">
        <v>96</v>
      </c>
      <c r="K4134">
        <v>499.89583333333331</v>
      </c>
      <c r="L4134">
        <v>30.208333333333332</v>
      </c>
      <c r="M4134">
        <v>38.541666666666664</v>
      </c>
      <c r="N4134">
        <v>29.166666666666668</v>
      </c>
      <c r="O4134">
        <v>2.0833333333333335</v>
      </c>
      <c r="P4134">
        <v>69.791666666666671</v>
      </c>
      <c r="Q4134">
        <v>31.25</v>
      </c>
      <c r="R4134" t="s">
        <v>207</v>
      </c>
    </row>
    <row r="4135" spans="1:18">
      <c r="A4135">
        <v>733</v>
      </c>
      <c r="B4135">
        <v>105</v>
      </c>
      <c r="C4135" t="s">
        <v>1147</v>
      </c>
      <c r="D4135" t="s">
        <v>1148</v>
      </c>
      <c r="E4135" t="s">
        <v>1419</v>
      </c>
      <c r="F4135" t="s">
        <v>1407</v>
      </c>
      <c r="G4135" t="s">
        <v>1420</v>
      </c>
      <c r="H4135" t="s">
        <v>1421</v>
      </c>
      <c r="I4135" t="s">
        <v>11</v>
      </c>
      <c r="J4135">
        <v>96</v>
      </c>
      <c r="K4135">
        <v>498.36458333333331</v>
      </c>
      <c r="L4135">
        <v>28.125</v>
      </c>
      <c r="M4135">
        <v>48.958333333333336</v>
      </c>
      <c r="N4135">
        <v>19.791666666666668</v>
      </c>
      <c r="O4135">
        <v>3.125</v>
      </c>
      <c r="P4135">
        <v>71.875</v>
      </c>
      <c r="Q4135">
        <v>22.916666666666668</v>
      </c>
      <c r="R4135" t="s">
        <v>207</v>
      </c>
    </row>
    <row r="4136" spans="1:18">
      <c r="A4136">
        <v>733</v>
      </c>
      <c r="B4136">
        <v>105</v>
      </c>
      <c r="C4136" t="s">
        <v>1147</v>
      </c>
      <c r="D4136" t="s">
        <v>1148</v>
      </c>
      <c r="E4136" t="s">
        <v>1419</v>
      </c>
      <c r="F4136" t="s">
        <v>1407</v>
      </c>
      <c r="G4136" t="s">
        <v>1420</v>
      </c>
      <c r="H4136" t="s">
        <v>1421</v>
      </c>
      <c r="I4136" t="s">
        <v>12</v>
      </c>
      <c r="J4136">
        <v>96</v>
      </c>
      <c r="K4136">
        <v>493.19791666666669</v>
      </c>
      <c r="L4136">
        <v>28.125</v>
      </c>
      <c r="M4136">
        <v>58.333333333333336</v>
      </c>
      <c r="N4136">
        <v>9.375</v>
      </c>
      <c r="O4136">
        <v>4.166666666666667</v>
      </c>
      <c r="P4136">
        <v>71.875</v>
      </c>
      <c r="Q4136">
        <v>13.541666666666666</v>
      </c>
      <c r="R4136" t="s">
        <v>207</v>
      </c>
    </row>
    <row r="4137" spans="1:18">
      <c r="A4137">
        <v>734</v>
      </c>
      <c r="B4137">
        <v>104</v>
      </c>
      <c r="C4137" t="s">
        <v>1149</v>
      </c>
      <c r="D4137" t="s">
        <v>1150</v>
      </c>
      <c r="E4137" t="s">
        <v>1419</v>
      </c>
      <c r="F4137" t="s">
        <v>1407</v>
      </c>
      <c r="G4137" t="s">
        <v>1420</v>
      </c>
      <c r="H4137" t="s">
        <v>1421</v>
      </c>
      <c r="I4137" t="s">
        <v>3</v>
      </c>
      <c r="J4137">
        <v>107</v>
      </c>
      <c r="K4137">
        <v>488.73831775700933</v>
      </c>
      <c r="L4137">
        <v>39.252336448598129</v>
      </c>
      <c r="M4137">
        <v>37.383177570093459</v>
      </c>
      <c r="N4137">
        <v>21.495327102803738</v>
      </c>
      <c r="O4137">
        <v>1.8691588785046729</v>
      </c>
      <c r="P4137">
        <v>60.747663551401871</v>
      </c>
      <c r="Q4137">
        <v>23.364485981308412</v>
      </c>
      <c r="R4137" t="s">
        <v>100</v>
      </c>
    </row>
    <row r="4138" spans="1:18">
      <c r="A4138">
        <v>734</v>
      </c>
      <c r="B4138">
        <v>104</v>
      </c>
      <c r="C4138" t="s">
        <v>1149</v>
      </c>
      <c r="D4138" t="s">
        <v>1150</v>
      </c>
      <c r="E4138" t="s">
        <v>1419</v>
      </c>
      <c r="F4138" t="s">
        <v>1407</v>
      </c>
      <c r="G4138" t="s">
        <v>1420</v>
      </c>
      <c r="H4138" t="s">
        <v>1421</v>
      </c>
      <c r="I4138" t="s">
        <v>10</v>
      </c>
      <c r="J4138">
        <v>108</v>
      </c>
      <c r="K4138">
        <v>510.56481481481484</v>
      </c>
      <c r="L4138">
        <v>13.888888888888889</v>
      </c>
      <c r="M4138">
        <v>52.777777777777779</v>
      </c>
      <c r="N4138">
        <v>29.62962962962963</v>
      </c>
      <c r="O4138">
        <v>3.7037037037037037</v>
      </c>
      <c r="P4138">
        <v>86.111111111111114</v>
      </c>
      <c r="Q4138">
        <v>33.333333333333336</v>
      </c>
      <c r="R4138" t="s">
        <v>100</v>
      </c>
    </row>
    <row r="4139" spans="1:18">
      <c r="A4139">
        <v>734</v>
      </c>
      <c r="B4139">
        <v>104</v>
      </c>
      <c r="C4139" t="s">
        <v>1149</v>
      </c>
      <c r="D4139" t="s">
        <v>1150</v>
      </c>
      <c r="E4139" t="s">
        <v>1419</v>
      </c>
      <c r="F4139" t="s">
        <v>1407</v>
      </c>
      <c r="G4139" t="s">
        <v>1420</v>
      </c>
      <c r="H4139" t="s">
        <v>1421</v>
      </c>
      <c r="I4139" t="s">
        <v>11</v>
      </c>
      <c r="J4139">
        <v>108</v>
      </c>
      <c r="K4139">
        <v>497.52777777777777</v>
      </c>
      <c r="L4139">
        <v>28.703703703703702</v>
      </c>
      <c r="M4139">
        <v>47.222222222222221</v>
      </c>
      <c r="N4139">
        <v>21.296296296296298</v>
      </c>
      <c r="O4139">
        <v>2.7777777777777777</v>
      </c>
      <c r="P4139">
        <v>71.296296296296291</v>
      </c>
      <c r="Q4139">
        <v>24.074074074074073</v>
      </c>
      <c r="R4139" t="s">
        <v>100</v>
      </c>
    </row>
    <row r="4140" spans="1:18">
      <c r="A4140">
        <v>734</v>
      </c>
      <c r="B4140">
        <v>104</v>
      </c>
      <c r="C4140" t="s">
        <v>1149</v>
      </c>
      <c r="D4140" t="s">
        <v>1150</v>
      </c>
      <c r="E4140" t="s">
        <v>1419</v>
      </c>
      <c r="F4140" t="s">
        <v>1407</v>
      </c>
      <c r="G4140" t="s">
        <v>1420</v>
      </c>
      <c r="H4140" t="s">
        <v>1421</v>
      </c>
      <c r="I4140" t="s">
        <v>12</v>
      </c>
      <c r="J4140">
        <v>107</v>
      </c>
      <c r="K4140">
        <v>490.9158878504673</v>
      </c>
      <c r="L4140">
        <v>38.317757009345797</v>
      </c>
      <c r="M4140">
        <v>45.794392523364486</v>
      </c>
      <c r="N4140">
        <v>11.214953271028037</v>
      </c>
      <c r="O4140">
        <v>4.6728971962616823</v>
      </c>
      <c r="P4140">
        <v>61.682242990654203</v>
      </c>
      <c r="Q4140">
        <v>15.88785046728972</v>
      </c>
      <c r="R4140" t="s">
        <v>100</v>
      </c>
    </row>
    <row r="4141" spans="1:18">
      <c r="A4141">
        <v>735</v>
      </c>
      <c r="B4141">
        <v>1050</v>
      </c>
      <c r="C4141" t="s">
        <v>1151</v>
      </c>
      <c r="D4141" t="s">
        <v>888</v>
      </c>
      <c r="E4141" t="s">
        <v>1419</v>
      </c>
      <c r="F4141" t="s">
        <v>1407</v>
      </c>
      <c r="G4141" t="s">
        <v>1420</v>
      </c>
      <c r="H4141" t="s">
        <v>1421</v>
      </c>
      <c r="I4141" t="s">
        <v>3</v>
      </c>
      <c r="J4141">
        <v>103</v>
      </c>
      <c r="K4141">
        <v>477.34951456310682</v>
      </c>
      <c r="L4141">
        <v>52.427184466019419</v>
      </c>
      <c r="M4141">
        <v>33.980582524271846</v>
      </c>
      <c r="N4141">
        <v>12.621359223300971</v>
      </c>
      <c r="O4141">
        <v>0.970873786407767</v>
      </c>
      <c r="P4141">
        <v>47.572815533980581</v>
      </c>
      <c r="Q4141">
        <v>13.592233009708737</v>
      </c>
      <c r="R4141" t="s">
        <v>31</v>
      </c>
    </row>
    <row r="4142" spans="1:18">
      <c r="A4142">
        <v>735</v>
      </c>
      <c r="B4142">
        <v>1050</v>
      </c>
      <c r="C4142" t="s">
        <v>1151</v>
      </c>
      <c r="D4142" t="s">
        <v>888</v>
      </c>
      <c r="E4142" t="s">
        <v>1419</v>
      </c>
      <c r="F4142" t="s">
        <v>1407</v>
      </c>
      <c r="G4142" t="s">
        <v>1420</v>
      </c>
      <c r="H4142" t="s">
        <v>1421</v>
      </c>
      <c r="I4142" t="s">
        <v>10</v>
      </c>
      <c r="J4142">
        <v>103</v>
      </c>
      <c r="K4142">
        <v>489.76699029126212</v>
      </c>
      <c r="L4142">
        <v>36.893203883495147</v>
      </c>
      <c r="M4142">
        <v>45.631067961165051</v>
      </c>
      <c r="N4142">
        <v>17.475728155339805</v>
      </c>
      <c r="O4142">
        <v>0</v>
      </c>
      <c r="P4142">
        <v>63.106796116504853</v>
      </c>
      <c r="Q4142">
        <v>17.475728155339805</v>
      </c>
      <c r="R4142" t="s">
        <v>31</v>
      </c>
    </row>
    <row r="4143" spans="1:18">
      <c r="A4143">
        <v>735</v>
      </c>
      <c r="B4143">
        <v>1050</v>
      </c>
      <c r="C4143" t="s">
        <v>1151</v>
      </c>
      <c r="D4143" t="s">
        <v>888</v>
      </c>
      <c r="E4143" t="s">
        <v>1419</v>
      </c>
      <c r="F4143" t="s">
        <v>1407</v>
      </c>
      <c r="G4143" t="s">
        <v>1420</v>
      </c>
      <c r="H4143" t="s">
        <v>1421</v>
      </c>
      <c r="I4143" t="s">
        <v>11</v>
      </c>
      <c r="J4143">
        <v>103</v>
      </c>
      <c r="K4143">
        <v>486.252427184466</v>
      </c>
      <c r="L4143">
        <v>31.067961165048544</v>
      </c>
      <c r="M4143">
        <v>60.194174757281552</v>
      </c>
      <c r="N4143">
        <v>8.7378640776699026</v>
      </c>
      <c r="O4143">
        <v>0</v>
      </c>
      <c r="P4143">
        <v>68.932038834951456</v>
      </c>
      <c r="Q4143">
        <v>8.7378640776699026</v>
      </c>
      <c r="R4143" t="s">
        <v>31</v>
      </c>
    </row>
    <row r="4144" spans="1:18">
      <c r="A4144">
        <v>735</v>
      </c>
      <c r="B4144">
        <v>1050</v>
      </c>
      <c r="C4144" t="s">
        <v>1151</v>
      </c>
      <c r="D4144" t="s">
        <v>888</v>
      </c>
      <c r="E4144" t="s">
        <v>1419</v>
      </c>
      <c r="F4144" t="s">
        <v>1407</v>
      </c>
      <c r="G4144" t="s">
        <v>1420</v>
      </c>
      <c r="H4144" t="s">
        <v>1421</v>
      </c>
      <c r="I4144" t="s">
        <v>12</v>
      </c>
      <c r="J4144">
        <v>103</v>
      </c>
      <c r="K4144">
        <v>488.30097087378641</v>
      </c>
      <c r="L4144">
        <v>34.95145631067961</v>
      </c>
      <c r="M4144">
        <v>52.427184466019419</v>
      </c>
      <c r="N4144">
        <v>7.766990291262136</v>
      </c>
      <c r="O4144">
        <v>4.8543689320388346</v>
      </c>
      <c r="P4144">
        <v>65.048543689320383</v>
      </c>
      <c r="Q4144">
        <v>12.621359223300971</v>
      </c>
      <c r="R4144" t="s">
        <v>31</v>
      </c>
    </row>
    <row r="4145" spans="1:18">
      <c r="A4145">
        <v>736</v>
      </c>
      <c r="B4145">
        <v>194</v>
      </c>
      <c r="C4145" t="s">
        <v>1152</v>
      </c>
      <c r="D4145" t="s">
        <v>1153</v>
      </c>
      <c r="E4145" t="s">
        <v>1419</v>
      </c>
      <c r="F4145" t="s">
        <v>1407</v>
      </c>
      <c r="G4145" t="s">
        <v>1420</v>
      </c>
      <c r="H4145" t="s">
        <v>1421</v>
      </c>
      <c r="I4145" t="s">
        <v>3</v>
      </c>
      <c r="J4145">
        <v>413</v>
      </c>
      <c r="K4145">
        <v>485.65133171912834</v>
      </c>
      <c r="L4145">
        <v>44.552058111380148</v>
      </c>
      <c r="M4145">
        <v>33.656174334140438</v>
      </c>
      <c r="N4145">
        <v>19.612590799031477</v>
      </c>
      <c r="O4145">
        <v>2.179176755447942</v>
      </c>
      <c r="P4145">
        <v>55.447941888619852</v>
      </c>
      <c r="Q4145">
        <v>21.791767554479417</v>
      </c>
      <c r="R4145" t="s">
        <v>31</v>
      </c>
    </row>
    <row r="4146" spans="1:18">
      <c r="A4146">
        <v>736</v>
      </c>
      <c r="B4146">
        <v>194</v>
      </c>
      <c r="C4146" t="s">
        <v>1152</v>
      </c>
      <c r="D4146" t="s">
        <v>1153</v>
      </c>
      <c r="E4146" t="s">
        <v>1419</v>
      </c>
      <c r="F4146" t="s">
        <v>1407</v>
      </c>
      <c r="G4146" t="s">
        <v>1420</v>
      </c>
      <c r="H4146" t="s">
        <v>1421</v>
      </c>
      <c r="I4146" t="s">
        <v>10</v>
      </c>
      <c r="J4146">
        <v>413</v>
      </c>
      <c r="K4146">
        <v>496.90556900726392</v>
      </c>
      <c r="L4146">
        <v>30.750605326876514</v>
      </c>
      <c r="M4146">
        <v>46.731234866828089</v>
      </c>
      <c r="N4146">
        <v>20.09685230024213</v>
      </c>
      <c r="O4146">
        <v>2.4213075060532687</v>
      </c>
      <c r="P4146">
        <v>69.24939467312349</v>
      </c>
      <c r="Q4146">
        <v>22.518159806295401</v>
      </c>
      <c r="R4146" t="s">
        <v>31</v>
      </c>
    </row>
    <row r="4147" spans="1:18">
      <c r="A4147">
        <v>736</v>
      </c>
      <c r="B4147">
        <v>194</v>
      </c>
      <c r="C4147" t="s">
        <v>1152</v>
      </c>
      <c r="D4147" t="s">
        <v>1153</v>
      </c>
      <c r="E4147" t="s">
        <v>1419</v>
      </c>
      <c r="F4147" t="s">
        <v>1407</v>
      </c>
      <c r="G4147" t="s">
        <v>1420</v>
      </c>
      <c r="H4147" t="s">
        <v>1421</v>
      </c>
      <c r="I4147" t="s">
        <v>11</v>
      </c>
      <c r="J4147">
        <v>412</v>
      </c>
      <c r="K4147">
        <v>502.50970873786406</v>
      </c>
      <c r="L4147">
        <v>25.485436893203882</v>
      </c>
      <c r="M4147">
        <v>46.116504854368934</v>
      </c>
      <c r="N4147">
        <v>23.058252427184467</v>
      </c>
      <c r="O4147">
        <v>5.3398058252427187</v>
      </c>
      <c r="P4147">
        <v>74.514563106796118</v>
      </c>
      <c r="Q4147">
        <v>28.398058252427184</v>
      </c>
      <c r="R4147" t="s">
        <v>31</v>
      </c>
    </row>
    <row r="4148" spans="1:18">
      <c r="A4148">
        <v>736</v>
      </c>
      <c r="B4148">
        <v>194</v>
      </c>
      <c r="C4148" t="s">
        <v>1152</v>
      </c>
      <c r="D4148" t="s">
        <v>1153</v>
      </c>
      <c r="E4148" t="s">
        <v>1419</v>
      </c>
      <c r="F4148" t="s">
        <v>1407</v>
      </c>
      <c r="G4148" t="s">
        <v>1420</v>
      </c>
      <c r="H4148" t="s">
        <v>1421</v>
      </c>
      <c r="I4148" t="s">
        <v>12</v>
      </c>
      <c r="J4148">
        <v>412</v>
      </c>
      <c r="K4148">
        <v>493.57038834951459</v>
      </c>
      <c r="L4148">
        <v>30.097087378640776</v>
      </c>
      <c r="M4148">
        <v>53.398058252427184</v>
      </c>
      <c r="N4148">
        <v>13.83495145631068</v>
      </c>
      <c r="O4148">
        <v>2.6699029126213594</v>
      </c>
      <c r="P4148">
        <v>69.902912621359221</v>
      </c>
      <c r="Q4148">
        <v>16.50485436893204</v>
      </c>
      <c r="R4148" t="s">
        <v>31</v>
      </c>
    </row>
    <row r="4149" spans="1:18">
      <c r="A4149">
        <v>737</v>
      </c>
      <c r="B4149">
        <v>104</v>
      </c>
      <c r="C4149" t="s">
        <v>1154</v>
      </c>
      <c r="D4149" t="s">
        <v>1155</v>
      </c>
      <c r="E4149" t="s">
        <v>1419</v>
      </c>
      <c r="F4149" t="s">
        <v>1407</v>
      </c>
      <c r="G4149" t="s">
        <v>1420</v>
      </c>
      <c r="H4149" t="s">
        <v>1421</v>
      </c>
      <c r="I4149" t="s">
        <v>3</v>
      </c>
      <c r="J4149">
        <v>208</v>
      </c>
      <c r="K4149">
        <v>498.41826923076923</v>
      </c>
      <c r="L4149">
        <v>37.019230769230766</v>
      </c>
      <c r="M4149">
        <v>31.73076923076923</v>
      </c>
      <c r="N4149">
        <v>25</v>
      </c>
      <c r="O4149">
        <v>6.25</v>
      </c>
      <c r="P4149">
        <v>62.980769230769234</v>
      </c>
      <c r="Q4149">
        <v>31.25</v>
      </c>
      <c r="R4149" t="s">
        <v>67</v>
      </c>
    </row>
    <row r="4150" spans="1:18">
      <c r="A4150">
        <v>737</v>
      </c>
      <c r="B4150">
        <v>104</v>
      </c>
      <c r="C4150" t="s">
        <v>1154</v>
      </c>
      <c r="D4150" t="s">
        <v>1155</v>
      </c>
      <c r="E4150" t="s">
        <v>1419</v>
      </c>
      <c r="F4150" t="s">
        <v>1407</v>
      </c>
      <c r="G4150" t="s">
        <v>1420</v>
      </c>
      <c r="H4150" t="s">
        <v>1421</v>
      </c>
      <c r="I4150" t="s">
        <v>10</v>
      </c>
      <c r="J4150">
        <v>208</v>
      </c>
      <c r="K4150">
        <v>512.98076923076928</v>
      </c>
      <c r="L4150">
        <v>15.384615384615385</v>
      </c>
      <c r="M4150">
        <v>50.480769230769234</v>
      </c>
      <c r="N4150">
        <v>27.403846153846153</v>
      </c>
      <c r="O4150">
        <v>6.7307692307692308</v>
      </c>
      <c r="P4150">
        <v>84.615384615384613</v>
      </c>
      <c r="Q4150">
        <v>34.134615384615387</v>
      </c>
      <c r="R4150" t="s">
        <v>67</v>
      </c>
    </row>
    <row r="4151" spans="1:18">
      <c r="A4151">
        <v>737</v>
      </c>
      <c r="B4151">
        <v>104</v>
      </c>
      <c r="C4151" t="s">
        <v>1154</v>
      </c>
      <c r="D4151" t="s">
        <v>1155</v>
      </c>
      <c r="E4151" t="s">
        <v>1419</v>
      </c>
      <c r="F4151" t="s">
        <v>1407</v>
      </c>
      <c r="G4151" t="s">
        <v>1420</v>
      </c>
      <c r="H4151" t="s">
        <v>1421</v>
      </c>
      <c r="I4151" t="s">
        <v>11</v>
      </c>
      <c r="J4151">
        <v>209</v>
      </c>
      <c r="K4151">
        <v>500.61722488038276</v>
      </c>
      <c r="L4151">
        <v>22.966507177033492</v>
      </c>
      <c r="M4151">
        <v>55.502392344497608</v>
      </c>
      <c r="N4151">
        <v>17.224880382775119</v>
      </c>
      <c r="O4151">
        <v>4.3062200956937797</v>
      </c>
      <c r="P4151">
        <v>77.033492822966508</v>
      </c>
      <c r="Q4151">
        <v>21.5311004784689</v>
      </c>
      <c r="R4151" t="s">
        <v>67</v>
      </c>
    </row>
    <row r="4152" spans="1:18">
      <c r="A4152">
        <v>737</v>
      </c>
      <c r="B4152">
        <v>104</v>
      </c>
      <c r="C4152" t="s">
        <v>1154</v>
      </c>
      <c r="D4152" t="s">
        <v>1155</v>
      </c>
      <c r="E4152" t="s">
        <v>1419</v>
      </c>
      <c r="F4152" t="s">
        <v>1407</v>
      </c>
      <c r="G4152" t="s">
        <v>1420</v>
      </c>
      <c r="H4152" t="s">
        <v>1421</v>
      </c>
      <c r="I4152" t="s">
        <v>12</v>
      </c>
      <c r="J4152">
        <v>209</v>
      </c>
      <c r="K4152">
        <v>505.28229665071768</v>
      </c>
      <c r="L4152">
        <v>25.358851674641148</v>
      </c>
      <c r="M4152">
        <v>42.58373205741627</v>
      </c>
      <c r="N4152">
        <v>22.488038277511961</v>
      </c>
      <c r="O4152">
        <v>9.5693779904306222</v>
      </c>
      <c r="P4152">
        <v>74.641148325358856</v>
      </c>
      <c r="Q4152">
        <v>32.057416267942585</v>
      </c>
      <c r="R4152" t="s">
        <v>67</v>
      </c>
    </row>
    <row r="4153" spans="1:18">
      <c r="A4153">
        <v>737</v>
      </c>
      <c r="B4153">
        <v>173</v>
      </c>
      <c r="C4153" t="s">
        <v>1154</v>
      </c>
      <c r="D4153" t="s">
        <v>1156</v>
      </c>
      <c r="E4153" t="s">
        <v>1419</v>
      </c>
      <c r="F4153" t="s">
        <v>1407</v>
      </c>
      <c r="G4153" t="s">
        <v>1420</v>
      </c>
      <c r="H4153" t="s">
        <v>1421</v>
      </c>
      <c r="I4153" t="s">
        <v>3</v>
      </c>
      <c r="J4153">
        <v>107</v>
      </c>
      <c r="K4153">
        <v>498.62616822429908</v>
      </c>
      <c r="L4153">
        <v>35.514018691588788</v>
      </c>
      <c r="M4153">
        <v>30.841121495327101</v>
      </c>
      <c r="N4153">
        <v>28.037383177570092</v>
      </c>
      <c r="O4153">
        <v>5.6074766355140184</v>
      </c>
      <c r="P4153">
        <v>64.485981308411212</v>
      </c>
      <c r="Q4153">
        <v>33.644859813084111</v>
      </c>
      <c r="R4153" t="s">
        <v>67</v>
      </c>
    </row>
    <row r="4154" spans="1:18">
      <c r="A4154">
        <v>737</v>
      </c>
      <c r="B4154">
        <v>173</v>
      </c>
      <c r="C4154" t="s">
        <v>1154</v>
      </c>
      <c r="D4154" t="s">
        <v>1156</v>
      </c>
      <c r="E4154" t="s">
        <v>1419</v>
      </c>
      <c r="F4154" t="s">
        <v>1407</v>
      </c>
      <c r="G4154" t="s">
        <v>1420</v>
      </c>
      <c r="H4154" t="s">
        <v>1421</v>
      </c>
      <c r="I4154" t="s">
        <v>10</v>
      </c>
      <c r="J4154">
        <v>107</v>
      </c>
      <c r="K4154">
        <v>526.14018691588785</v>
      </c>
      <c r="L4154">
        <v>13.084112149532711</v>
      </c>
      <c r="M4154">
        <v>45.794392523364486</v>
      </c>
      <c r="N4154">
        <v>23.364485981308412</v>
      </c>
      <c r="O4154">
        <v>17.757009345794394</v>
      </c>
      <c r="P4154">
        <v>86.915887850467286</v>
      </c>
      <c r="Q4154">
        <v>41.121495327102807</v>
      </c>
      <c r="R4154" t="s">
        <v>67</v>
      </c>
    </row>
    <row r="4155" spans="1:18">
      <c r="A4155">
        <v>737</v>
      </c>
      <c r="B4155">
        <v>173</v>
      </c>
      <c r="C4155" t="s">
        <v>1154</v>
      </c>
      <c r="D4155" t="s">
        <v>1156</v>
      </c>
      <c r="E4155" t="s">
        <v>1419</v>
      </c>
      <c r="F4155" t="s">
        <v>1407</v>
      </c>
      <c r="G4155" t="s">
        <v>1420</v>
      </c>
      <c r="H4155" t="s">
        <v>1421</v>
      </c>
      <c r="I4155" t="s">
        <v>11</v>
      </c>
      <c r="J4155">
        <v>107</v>
      </c>
      <c r="K4155">
        <v>507.77570093457945</v>
      </c>
      <c r="L4155">
        <v>28.971962616822431</v>
      </c>
      <c r="M4155">
        <v>39.252336448598129</v>
      </c>
      <c r="N4155">
        <v>21.495327102803738</v>
      </c>
      <c r="O4155">
        <v>10.280373831775702</v>
      </c>
      <c r="P4155">
        <v>71.028037383177576</v>
      </c>
      <c r="Q4155">
        <v>31.77570093457944</v>
      </c>
      <c r="R4155" t="s">
        <v>67</v>
      </c>
    </row>
    <row r="4156" spans="1:18">
      <c r="A4156">
        <v>737</v>
      </c>
      <c r="B4156">
        <v>173</v>
      </c>
      <c r="C4156" t="s">
        <v>1154</v>
      </c>
      <c r="D4156" t="s">
        <v>1156</v>
      </c>
      <c r="E4156" t="s">
        <v>1419</v>
      </c>
      <c r="F4156" t="s">
        <v>1407</v>
      </c>
      <c r="G4156" t="s">
        <v>1420</v>
      </c>
      <c r="H4156" t="s">
        <v>1421</v>
      </c>
      <c r="I4156" t="s">
        <v>12</v>
      </c>
      <c r="J4156">
        <v>107</v>
      </c>
      <c r="K4156">
        <v>509.39252336448595</v>
      </c>
      <c r="L4156">
        <v>24.299065420560748</v>
      </c>
      <c r="M4156">
        <v>42.056074766355138</v>
      </c>
      <c r="N4156">
        <v>17.757009345794394</v>
      </c>
      <c r="O4156">
        <v>15.88785046728972</v>
      </c>
      <c r="P4156">
        <v>75.700934579439249</v>
      </c>
      <c r="Q4156">
        <v>33.644859813084111</v>
      </c>
      <c r="R4156" t="s">
        <v>67</v>
      </c>
    </row>
    <row r="4157" spans="1:18">
      <c r="A4157">
        <v>737</v>
      </c>
      <c r="B4157">
        <v>2050</v>
      </c>
      <c r="C4157" t="s">
        <v>1154</v>
      </c>
      <c r="D4157" t="s">
        <v>1157</v>
      </c>
      <c r="E4157" t="s">
        <v>1419</v>
      </c>
      <c r="F4157" t="s">
        <v>1407</v>
      </c>
      <c r="G4157" t="s">
        <v>1420</v>
      </c>
      <c r="H4157" t="s">
        <v>1421</v>
      </c>
      <c r="I4157" t="s">
        <v>3</v>
      </c>
      <c r="J4157">
        <v>139</v>
      </c>
      <c r="K4157">
        <v>487.136690647482</v>
      </c>
      <c r="L4157">
        <v>43.884892086330936</v>
      </c>
      <c r="M4157">
        <v>28.776978417266186</v>
      </c>
      <c r="N4157">
        <v>23.021582733812949</v>
      </c>
      <c r="O4157">
        <v>4.3165467625899279</v>
      </c>
      <c r="P4157">
        <v>56.115107913669064</v>
      </c>
      <c r="Q4157">
        <v>27.338129496402878</v>
      </c>
      <c r="R4157" t="s">
        <v>67</v>
      </c>
    </row>
    <row r="4158" spans="1:18">
      <c r="A4158">
        <v>737</v>
      </c>
      <c r="B4158">
        <v>2050</v>
      </c>
      <c r="C4158" t="s">
        <v>1154</v>
      </c>
      <c r="D4158" t="s">
        <v>1157</v>
      </c>
      <c r="E4158" t="s">
        <v>1419</v>
      </c>
      <c r="F4158" t="s">
        <v>1407</v>
      </c>
      <c r="G4158" t="s">
        <v>1420</v>
      </c>
      <c r="H4158" t="s">
        <v>1421</v>
      </c>
      <c r="I4158" t="s">
        <v>10</v>
      </c>
      <c r="J4158">
        <v>139</v>
      </c>
      <c r="K4158">
        <v>508.89208633093523</v>
      </c>
      <c r="L4158">
        <v>23.741007194244606</v>
      </c>
      <c r="M4158">
        <v>41.726618705035975</v>
      </c>
      <c r="N4158">
        <v>26.618705035971225</v>
      </c>
      <c r="O4158">
        <v>7.9136690647482011</v>
      </c>
      <c r="P4158">
        <v>76.258992805755398</v>
      </c>
      <c r="Q4158">
        <v>34.532374100719423</v>
      </c>
      <c r="R4158" t="s">
        <v>67</v>
      </c>
    </row>
    <row r="4159" spans="1:18">
      <c r="A4159">
        <v>737</v>
      </c>
      <c r="B4159">
        <v>2050</v>
      </c>
      <c r="C4159" t="s">
        <v>1154</v>
      </c>
      <c r="D4159" t="s">
        <v>1157</v>
      </c>
      <c r="E4159" t="s">
        <v>1419</v>
      </c>
      <c r="F4159" t="s">
        <v>1407</v>
      </c>
      <c r="G4159" t="s">
        <v>1420</v>
      </c>
      <c r="H4159" t="s">
        <v>1421</v>
      </c>
      <c r="I4159" t="s">
        <v>11</v>
      </c>
      <c r="J4159">
        <v>139</v>
      </c>
      <c r="K4159">
        <v>499.9064748201439</v>
      </c>
      <c r="L4159">
        <v>33.093525179856115</v>
      </c>
      <c r="M4159">
        <v>38.129496402877699</v>
      </c>
      <c r="N4159">
        <v>22.302158273381295</v>
      </c>
      <c r="O4159">
        <v>6.4748201438848918</v>
      </c>
      <c r="P4159">
        <v>66.906474820143885</v>
      </c>
      <c r="Q4159">
        <v>28.776978417266186</v>
      </c>
      <c r="R4159" t="s">
        <v>67</v>
      </c>
    </row>
    <row r="4160" spans="1:18">
      <c r="A4160">
        <v>737</v>
      </c>
      <c r="B4160">
        <v>2050</v>
      </c>
      <c r="C4160" t="s">
        <v>1154</v>
      </c>
      <c r="D4160" t="s">
        <v>1157</v>
      </c>
      <c r="E4160" t="s">
        <v>1419</v>
      </c>
      <c r="F4160" t="s">
        <v>1407</v>
      </c>
      <c r="G4160" t="s">
        <v>1420</v>
      </c>
      <c r="H4160" t="s">
        <v>1421</v>
      </c>
      <c r="I4160" t="s">
        <v>12</v>
      </c>
      <c r="J4160">
        <v>139</v>
      </c>
      <c r="K4160">
        <v>501.20863309352518</v>
      </c>
      <c r="L4160">
        <v>29.496402877697843</v>
      </c>
      <c r="M4160">
        <v>43.884892086330936</v>
      </c>
      <c r="N4160">
        <v>19.424460431654676</v>
      </c>
      <c r="O4160">
        <v>7.1942446043165464</v>
      </c>
      <c r="P4160">
        <v>70.503597122302153</v>
      </c>
      <c r="Q4160">
        <v>26.618705035971225</v>
      </c>
      <c r="R4160" t="s">
        <v>67</v>
      </c>
    </row>
    <row r="4161" spans="1:18">
      <c r="A4161">
        <v>737</v>
      </c>
      <c r="B4161">
        <v>3050</v>
      </c>
      <c r="C4161" t="s">
        <v>1154</v>
      </c>
      <c r="D4161" t="s">
        <v>1158</v>
      </c>
      <c r="E4161" t="s">
        <v>1419</v>
      </c>
      <c r="F4161" t="s">
        <v>1407</v>
      </c>
      <c r="G4161" t="s">
        <v>1420</v>
      </c>
      <c r="H4161" t="s">
        <v>1421</v>
      </c>
      <c r="I4161" t="s">
        <v>3</v>
      </c>
      <c r="J4161">
        <v>116</v>
      </c>
      <c r="K4161">
        <v>496.66379310344826</v>
      </c>
      <c r="L4161">
        <v>40.517241379310342</v>
      </c>
      <c r="M4161">
        <v>30.172413793103448</v>
      </c>
      <c r="N4161">
        <v>22.413793103448278</v>
      </c>
      <c r="O4161">
        <v>6.8965517241379306</v>
      </c>
      <c r="P4161">
        <v>59.482758620689658</v>
      </c>
      <c r="Q4161">
        <v>29.310344827586206</v>
      </c>
      <c r="R4161" t="s">
        <v>67</v>
      </c>
    </row>
    <row r="4162" spans="1:18">
      <c r="A4162">
        <v>737</v>
      </c>
      <c r="B4162">
        <v>3050</v>
      </c>
      <c r="C4162" t="s">
        <v>1154</v>
      </c>
      <c r="D4162" t="s">
        <v>1158</v>
      </c>
      <c r="E4162" t="s">
        <v>1419</v>
      </c>
      <c r="F4162" t="s">
        <v>1407</v>
      </c>
      <c r="G4162" t="s">
        <v>1420</v>
      </c>
      <c r="H4162" t="s">
        <v>1421</v>
      </c>
      <c r="I4162" t="s">
        <v>10</v>
      </c>
      <c r="J4162">
        <v>116</v>
      </c>
      <c r="K4162">
        <v>520.25862068965512</v>
      </c>
      <c r="L4162">
        <v>14.655172413793103</v>
      </c>
      <c r="M4162">
        <v>43.103448275862071</v>
      </c>
      <c r="N4162">
        <v>31.03448275862069</v>
      </c>
      <c r="O4162">
        <v>11.206896551724139</v>
      </c>
      <c r="P4162">
        <v>85.34482758620689</v>
      </c>
      <c r="Q4162">
        <v>42.241379310344826</v>
      </c>
      <c r="R4162" t="s">
        <v>67</v>
      </c>
    </row>
    <row r="4163" spans="1:18">
      <c r="A4163">
        <v>737</v>
      </c>
      <c r="B4163">
        <v>3050</v>
      </c>
      <c r="C4163" t="s">
        <v>1154</v>
      </c>
      <c r="D4163" t="s">
        <v>1158</v>
      </c>
      <c r="E4163" t="s">
        <v>1419</v>
      </c>
      <c r="F4163" t="s">
        <v>1407</v>
      </c>
      <c r="G4163" t="s">
        <v>1420</v>
      </c>
      <c r="H4163" t="s">
        <v>1421</v>
      </c>
      <c r="I4163" t="s">
        <v>11</v>
      </c>
      <c r="J4163">
        <v>116</v>
      </c>
      <c r="K4163">
        <v>506.34482758620692</v>
      </c>
      <c r="L4163">
        <v>26.724137931034484</v>
      </c>
      <c r="M4163">
        <v>40.517241379310342</v>
      </c>
      <c r="N4163">
        <v>23.275862068965516</v>
      </c>
      <c r="O4163">
        <v>9.4827586206896548</v>
      </c>
      <c r="P4163">
        <v>73.275862068965523</v>
      </c>
      <c r="Q4163">
        <v>32.758620689655174</v>
      </c>
      <c r="R4163" t="s">
        <v>67</v>
      </c>
    </row>
    <row r="4164" spans="1:18">
      <c r="A4164">
        <v>737</v>
      </c>
      <c r="B4164">
        <v>3050</v>
      </c>
      <c r="C4164" t="s">
        <v>1154</v>
      </c>
      <c r="D4164" t="s">
        <v>1158</v>
      </c>
      <c r="E4164" t="s">
        <v>1419</v>
      </c>
      <c r="F4164" t="s">
        <v>1407</v>
      </c>
      <c r="G4164" t="s">
        <v>1420</v>
      </c>
      <c r="H4164" t="s">
        <v>1421</v>
      </c>
      <c r="I4164" t="s">
        <v>12</v>
      </c>
      <c r="J4164">
        <v>116</v>
      </c>
      <c r="K4164">
        <v>502.7155172413793</v>
      </c>
      <c r="L4164">
        <v>22.413793103448278</v>
      </c>
      <c r="M4164">
        <v>53.448275862068968</v>
      </c>
      <c r="N4164">
        <v>13.793103448275861</v>
      </c>
      <c r="O4164">
        <v>10.344827586206897</v>
      </c>
      <c r="P4164">
        <v>77.58620689655173</v>
      </c>
      <c r="Q4164">
        <v>24.137931034482758</v>
      </c>
      <c r="R4164" t="s">
        <v>67</v>
      </c>
    </row>
    <row r="4165" spans="1:18">
      <c r="A4165">
        <v>737</v>
      </c>
      <c r="B4165">
        <v>4050</v>
      </c>
      <c r="C4165" t="s">
        <v>1154</v>
      </c>
      <c r="D4165" t="s">
        <v>1159</v>
      </c>
      <c r="E4165" t="s">
        <v>1419</v>
      </c>
      <c r="F4165" t="s">
        <v>1407</v>
      </c>
      <c r="G4165" t="s">
        <v>1420</v>
      </c>
      <c r="H4165" t="s">
        <v>1421</v>
      </c>
      <c r="I4165" t="s">
        <v>3</v>
      </c>
      <c r="J4165">
        <v>60</v>
      </c>
      <c r="K4165">
        <v>486.9</v>
      </c>
      <c r="L4165">
        <v>45</v>
      </c>
      <c r="M4165">
        <v>36.666666666666664</v>
      </c>
      <c r="N4165">
        <v>15</v>
      </c>
      <c r="O4165">
        <v>3.3333333333333335</v>
      </c>
      <c r="P4165">
        <v>55</v>
      </c>
      <c r="Q4165">
        <v>18.333333333333332</v>
      </c>
      <c r="R4165" t="s">
        <v>67</v>
      </c>
    </row>
    <row r="4166" spans="1:18">
      <c r="A4166">
        <v>737</v>
      </c>
      <c r="B4166">
        <v>4050</v>
      </c>
      <c r="C4166" t="s">
        <v>1154</v>
      </c>
      <c r="D4166" t="s">
        <v>1159</v>
      </c>
      <c r="E4166" t="s">
        <v>1419</v>
      </c>
      <c r="F4166" t="s">
        <v>1407</v>
      </c>
      <c r="G4166" t="s">
        <v>1420</v>
      </c>
      <c r="H4166" t="s">
        <v>1421</v>
      </c>
      <c r="I4166" t="s">
        <v>10</v>
      </c>
      <c r="J4166">
        <v>60</v>
      </c>
      <c r="K4166">
        <v>508.38333333333333</v>
      </c>
      <c r="L4166">
        <v>18.333333333333332</v>
      </c>
      <c r="M4166">
        <v>51.666666666666664</v>
      </c>
      <c r="N4166">
        <v>25</v>
      </c>
      <c r="O4166">
        <v>5</v>
      </c>
      <c r="P4166">
        <v>81.666666666666671</v>
      </c>
      <c r="Q4166">
        <v>30</v>
      </c>
      <c r="R4166" t="s">
        <v>67</v>
      </c>
    </row>
    <row r="4167" spans="1:18">
      <c r="A4167">
        <v>737</v>
      </c>
      <c r="B4167">
        <v>4050</v>
      </c>
      <c r="C4167" t="s">
        <v>1154</v>
      </c>
      <c r="D4167" t="s">
        <v>1159</v>
      </c>
      <c r="E4167" t="s">
        <v>1419</v>
      </c>
      <c r="F4167" t="s">
        <v>1407</v>
      </c>
      <c r="G4167" t="s">
        <v>1420</v>
      </c>
      <c r="H4167" t="s">
        <v>1421</v>
      </c>
      <c r="I4167" t="s">
        <v>11</v>
      </c>
      <c r="J4167">
        <v>60</v>
      </c>
      <c r="K4167">
        <v>491.9</v>
      </c>
      <c r="L4167">
        <v>30</v>
      </c>
      <c r="M4167">
        <v>55</v>
      </c>
      <c r="N4167">
        <v>13.333333333333334</v>
      </c>
      <c r="O4167">
        <v>1.6666666666666667</v>
      </c>
      <c r="P4167">
        <v>70</v>
      </c>
      <c r="Q4167">
        <v>15</v>
      </c>
      <c r="R4167" t="s">
        <v>67</v>
      </c>
    </row>
    <row r="4168" spans="1:18">
      <c r="A4168">
        <v>737</v>
      </c>
      <c r="B4168">
        <v>4050</v>
      </c>
      <c r="C4168" t="s">
        <v>1154</v>
      </c>
      <c r="D4168" t="s">
        <v>1159</v>
      </c>
      <c r="E4168" t="s">
        <v>1419</v>
      </c>
      <c r="F4168" t="s">
        <v>1407</v>
      </c>
      <c r="G4168" t="s">
        <v>1420</v>
      </c>
      <c r="H4168" t="s">
        <v>1421</v>
      </c>
      <c r="I4168" t="s">
        <v>12</v>
      </c>
      <c r="J4168">
        <v>60</v>
      </c>
      <c r="K4168">
        <v>492.55</v>
      </c>
      <c r="L4168">
        <v>26.666666666666668</v>
      </c>
      <c r="M4168">
        <v>58.333333333333336</v>
      </c>
      <c r="N4168">
        <v>11.666666666666666</v>
      </c>
      <c r="O4168">
        <v>3.3333333333333335</v>
      </c>
      <c r="P4168">
        <v>73.333333333333329</v>
      </c>
      <c r="Q4168">
        <v>15</v>
      </c>
      <c r="R4168" t="s">
        <v>67</v>
      </c>
    </row>
    <row r="4169" spans="1:18">
      <c r="A4169">
        <v>738</v>
      </c>
      <c r="B4169">
        <v>204</v>
      </c>
      <c r="C4169" t="s">
        <v>1160</v>
      </c>
      <c r="D4169" t="s">
        <v>1161</v>
      </c>
      <c r="E4169" t="s">
        <v>1419</v>
      </c>
      <c r="F4169" t="s">
        <v>1407</v>
      </c>
      <c r="G4169" t="s">
        <v>1420</v>
      </c>
      <c r="H4169" t="s">
        <v>1421</v>
      </c>
      <c r="I4169" t="s">
        <v>3</v>
      </c>
      <c r="J4169">
        <v>174</v>
      </c>
      <c r="K4169">
        <v>481.44252873563221</v>
      </c>
      <c r="L4169">
        <v>51.149425287356323</v>
      </c>
      <c r="M4169">
        <v>29.310344827586206</v>
      </c>
      <c r="N4169">
        <v>16.666666666666668</v>
      </c>
      <c r="O4169">
        <v>2.8735632183908044</v>
      </c>
      <c r="P4169">
        <v>48.850574712643677</v>
      </c>
      <c r="Q4169">
        <v>19.540229885057471</v>
      </c>
      <c r="R4169" t="s">
        <v>20</v>
      </c>
    </row>
    <row r="4170" spans="1:18">
      <c r="A4170">
        <v>738</v>
      </c>
      <c r="B4170">
        <v>204</v>
      </c>
      <c r="C4170" t="s">
        <v>1160</v>
      </c>
      <c r="D4170" t="s">
        <v>1161</v>
      </c>
      <c r="E4170" t="s">
        <v>1419</v>
      </c>
      <c r="F4170" t="s">
        <v>1407</v>
      </c>
      <c r="G4170" t="s">
        <v>1420</v>
      </c>
      <c r="H4170" t="s">
        <v>1421</v>
      </c>
      <c r="I4170" t="s">
        <v>10</v>
      </c>
      <c r="J4170">
        <v>173</v>
      </c>
      <c r="K4170">
        <v>514.16184971098266</v>
      </c>
      <c r="L4170">
        <v>19.653179190751445</v>
      </c>
      <c r="M4170">
        <v>39.306358381502889</v>
      </c>
      <c r="N4170">
        <v>34.682080924855491</v>
      </c>
      <c r="O4170">
        <v>6.3583815028901736</v>
      </c>
      <c r="P4170">
        <v>80.346820809248555</v>
      </c>
      <c r="Q4170">
        <v>41.040462427745666</v>
      </c>
      <c r="R4170" t="s">
        <v>20</v>
      </c>
    </row>
    <row r="4171" spans="1:18">
      <c r="A4171">
        <v>738</v>
      </c>
      <c r="B4171">
        <v>204</v>
      </c>
      <c r="C4171" t="s">
        <v>1160</v>
      </c>
      <c r="D4171" t="s">
        <v>1161</v>
      </c>
      <c r="E4171" t="s">
        <v>1419</v>
      </c>
      <c r="F4171" t="s">
        <v>1407</v>
      </c>
      <c r="G4171" t="s">
        <v>1420</v>
      </c>
      <c r="H4171" t="s">
        <v>1421</v>
      </c>
      <c r="I4171" t="s">
        <v>11</v>
      </c>
      <c r="J4171">
        <v>174</v>
      </c>
      <c r="K4171">
        <v>502.54597701149424</v>
      </c>
      <c r="L4171">
        <v>31.609195402298852</v>
      </c>
      <c r="M4171">
        <v>39.080459770114942</v>
      </c>
      <c r="N4171">
        <v>21.839080459770116</v>
      </c>
      <c r="O4171">
        <v>7.4712643678160919</v>
      </c>
      <c r="P4171">
        <v>68.390804597701148</v>
      </c>
      <c r="Q4171">
        <v>29.310344827586206</v>
      </c>
      <c r="R4171" t="s">
        <v>20</v>
      </c>
    </row>
    <row r="4172" spans="1:18">
      <c r="A4172">
        <v>738</v>
      </c>
      <c r="B4172">
        <v>204</v>
      </c>
      <c r="C4172" t="s">
        <v>1160</v>
      </c>
      <c r="D4172" t="s">
        <v>1161</v>
      </c>
      <c r="E4172" t="s">
        <v>1419</v>
      </c>
      <c r="F4172" t="s">
        <v>1407</v>
      </c>
      <c r="G4172" t="s">
        <v>1420</v>
      </c>
      <c r="H4172" t="s">
        <v>1421</v>
      </c>
      <c r="I4172" t="s">
        <v>12</v>
      </c>
      <c r="J4172">
        <v>174</v>
      </c>
      <c r="K4172">
        <v>478.04597701149424</v>
      </c>
      <c r="L4172">
        <v>44.827586206896555</v>
      </c>
      <c r="M4172">
        <v>47.701149425287355</v>
      </c>
      <c r="N4172">
        <v>6.3218390804597702</v>
      </c>
      <c r="O4172">
        <v>1.1494252873563218</v>
      </c>
      <c r="P4172">
        <v>55.172413793103445</v>
      </c>
      <c r="Q4172">
        <v>7.4712643678160919</v>
      </c>
      <c r="R4172" t="s">
        <v>20</v>
      </c>
    </row>
    <row r="4173" spans="1:18">
      <c r="A4173">
        <v>738</v>
      </c>
      <c r="B4173">
        <v>4050</v>
      </c>
      <c r="C4173" t="s">
        <v>1160</v>
      </c>
      <c r="D4173" t="s">
        <v>1162</v>
      </c>
      <c r="E4173" t="s">
        <v>1419</v>
      </c>
      <c r="F4173" t="s">
        <v>1407</v>
      </c>
      <c r="G4173" t="s">
        <v>1420</v>
      </c>
      <c r="H4173" t="s">
        <v>1421</v>
      </c>
      <c r="I4173" t="s">
        <v>3</v>
      </c>
      <c r="J4173">
        <v>70</v>
      </c>
      <c r="K4173">
        <v>520.88571428571424</v>
      </c>
      <c r="L4173">
        <v>18.571428571428573</v>
      </c>
      <c r="M4173">
        <v>38.571428571428569</v>
      </c>
      <c r="N4173">
        <v>30</v>
      </c>
      <c r="O4173">
        <v>12.857142857142858</v>
      </c>
      <c r="P4173">
        <v>81.428571428571431</v>
      </c>
      <c r="Q4173">
        <v>42.857142857142854</v>
      </c>
      <c r="R4173" t="s">
        <v>20</v>
      </c>
    </row>
    <row r="4174" spans="1:18">
      <c r="A4174">
        <v>738</v>
      </c>
      <c r="B4174">
        <v>4050</v>
      </c>
      <c r="C4174" t="s">
        <v>1160</v>
      </c>
      <c r="D4174" t="s">
        <v>1162</v>
      </c>
      <c r="E4174" t="s">
        <v>1419</v>
      </c>
      <c r="F4174" t="s">
        <v>1407</v>
      </c>
      <c r="G4174" t="s">
        <v>1420</v>
      </c>
      <c r="H4174" t="s">
        <v>1421</v>
      </c>
      <c r="I4174" t="s">
        <v>10</v>
      </c>
      <c r="J4174">
        <v>70</v>
      </c>
      <c r="K4174">
        <v>537.32857142857142</v>
      </c>
      <c r="L4174">
        <v>7.1428571428571432</v>
      </c>
      <c r="M4174">
        <v>34.285714285714285</v>
      </c>
      <c r="N4174">
        <v>42.857142857142854</v>
      </c>
      <c r="O4174">
        <v>15.714285714285714</v>
      </c>
      <c r="P4174">
        <v>92.857142857142861</v>
      </c>
      <c r="Q4174">
        <v>58.571428571428569</v>
      </c>
      <c r="R4174" t="s">
        <v>20</v>
      </c>
    </row>
    <row r="4175" spans="1:18">
      <c r="A4175">
        <v>738</v>
      </c>
      <c r="B4175">
        <v>4050</v>
      </c>
      <c r="C4175" t="s">
        <v>1160</v>
      </c>
      <c r="D4175" t="s">
        <v>1162</v>
      </c>
      <c r="E4175" t="s">
        <v>1419</v>
      </c>
      <c r="F4175" t="s">
        <v>1407</v>
      </c>
      <c r="G4175" t="s">
        <v>1420</v>
      </c>
      <c r="H4175" t="s">
        <v>1421</v>
      </c>
      <c r="I4175" t="s">
        <v>11</v>
      </c>
      <c r="J4175">
        <v>70</v>
      </c>
      <c r="K4175">
        <v>532.11428571428576</v>
      </c>
      <c r="L4175">
        <v>7.1428571428571432</v>
      </c>
      <c r="M4175">
        <v>37.142857142857146</v>
      </c>
      <c r="N4175">
        <v>37.142857142857146</v>
      </c>
      <c r="O4175">
        <v>18.571428571428573</v>
      </c>
      <c r="P4175">
        <v>92.857142857142861</v>
      </c>
      <c r="Q4175">
        <v>55.714285714285715</v>
      </c>
      <c r="R4175" t="s">
        <v>20</v>
      </c>
    </row>
    <row r="4176" spans="1:18">
      <c r="A4176">
        <v>738</v>
      </c>
      <c r="B4176">
        <v>4050</v>
      </c>
      <c r="C4176" t="s">
        <v>1160</v>
      </c>
      <c r="D4176" t="s">
        <v>1162</v>
      </c>
      <c r="E4176" t="s">
        <v>1419</v>
      </c>
      <c r="F4176" t="s">
        <v>1407</v>
      </c>
      <c r="G4176" t="s">
        <v>1420</v>
      </c>
      <c r="H4176" t="s">
        <v>1421</v>
      </c>
      <c r="I4176" t="s">
        <v>12</v>
      </c>
      <c r="J4176">
        <v>70</v>
      </c>
      <c r="K4176">
        <v>518.41428571428571</v>
      </c>
      <c r="L4176">
        <v>12.857142857142858</v>
      </c>
      <c r="M4176">
        <v>48.571428571428569</v>
      </c>
      <c r="N4176">
        <v>22.857142857142858</v>
      </c>
      <c r="O4176">
        <v>15.714285714285714</v>
      </c>
      <c r="P4176">
        <v>87.142857142857139</v>
      </c>
      <c r="Q4176">
        <v>38.571428571428569</v>
      </c>
      <c r="R4176" t="s">
        <v>20</v>
      </c>
    </row>
    <row r="4177" spans="1:18">
      <c r="A4177">
        <v>739</v>
      </c>
      <c r="B4177">
        <v>103</v>
      </c>
      <c r="C4177" t="s">
        <v>1163</v>
      </c>
      <c r="D4177" t="s">
        <v>1164</v>
      </c>
      <c r="E4177" t="s">
        <v>1419</v>
      </c>
      <c r="F4177" t="s">
        <v>1407</v>
      </c>
      <c r="G4177" t="s">
        <v>1420</v>
      </c>
      <c r="H4177" t="s">
        <v>1421</v>
      </c>
      <c r="I4177" t="s">
        <v>3</v>
      </c>
      <c r="J4177">
        <v>65</v>
      </c>
      <c r="K4177">
        <v>501.76923076923077</v>
      </c>
      <c r="L4177">
        <v>18.46153846153846</v>
      </c>
      <c r="M4177">
        <v>56.92307692307692</v>
      </c>
      <c r="N4177">
        <v>23.076923076923077</v>
      </c>
      <c r="O4177">
        <v>1.5384615384615385</v>
      </c>
      <c r="P4177">
        <v>81.538461538461533</v>
      </c>
      <c r="Q4177">
        <v>24.615384615384617</v>
      </c>
      <c r="R4177" t="s">
        <v>40</v>
      </c>
    </row>
    <row r="4178" spans="1:18">
      <c r="A4178">
        <v>739</v>
      </c>
      <c r="B4178">
        <v>103</v>
      </c>
      <c r="C4178" t="s">
        <v>1163</v>
      </c>
      <c r="D4178" t="s">
        <v>1164</v>
      </c>
      <c r="E4178" t="s">
        <v>1419</v>
      </c>
      <c r="F4178" t="s">
        <v>1407</v>
      </c>
      <c r="G4178" t="s">
        <v>1420</v>
      </c>
      <c r="H4178" t="s">
        <v>1421</v>
      </c>
      <c r="I4178" t="s">
        <v>10</v>
      </c>
      <c r="J4178">
        <v>66</v>
      </c>
      <c r="K4178">
        <v>509.469696969697</v>
      </c>
      <c r="L4178">
        <v>10.606060606060606</v>
      </c>
      <c r="M4178">
        <v>62.121212121212125</v>
      </c>
      <c r="N4178">
        <v>25.757575757575758</v>
      </c>
      <c r="O4178">
        <v>1.5151515151515151</v>
      </c>
      <c r="P4178">
        <v>89.393939393939391</v>
      </c>
      <c r="Q4178">
        <v>27.272727272727273</v>
      </c>
      <c r="R4178" t="s">
        <v>40</v>
      </c>
    </row>
    <row r="4179" spans="1:18">
      <c r="A4179">
        <v>739</v>
      </c>
      <c r="B4179">
        <v>103</v>
      </c>
      <c r="C4179" t="s">
        <v>1163</v>
      </c>
      <c r="D4179" t="s">
        <v>1164</v>
      </c>
      <c r="E4179" t="s">
        <v>1419</v>
      </c>
      <c r="F4179" t="s">
        <v>1407</v>
      </c>
      <c r="G4179" t="s">
        <v>1420</v>
      </c>
      <c r="H4179" t="s">
        <v>1421</v>
      </c>
      <c r="I4179" t="s">
        <v>11</v>
      </c>
      <c r="J4179">
        <v>66</v>
      </c>
      <c r="K4179">
        <v>515.66666666666663</v>
      </c>
      <c r="L4179">
        <v>12.121212121212121</v>
      </c>
      <c r="M4179">
        <v>54.545454545454547</v>
      </c>
      <c r="N4179">
        <v>28.787878787878789</v>
      </c>
      <c r="O4179">
        <v>4.5454545454545459</v>
      </c>
      <c r="P4179">
        <v>87.878787878787875</v>
      </c>
      <c r="Q4179">
        <v>33.333333333333336</v>
      </c>
      <c r="R4179" t="s">
        <v>40</v>
      </c>
    </row>
    <row r="4180" spans="1:18">
      <c r="A4180">
        <v>739</v>
      </c>
      <c r="B4180">
        <v>103</v>
      </c>
      <c r="C4180" t="s">
        <v>1163</v>
      </c>
      <c r="D4180" t="s">
        <v>1164</v>
      </c>
      <c r="E4180" t="s">
        <v>1419</v>
      </c>
      <c r="F4180" t="s">
        <v>1407</v>
      </c>
      <c r="G4180" t="s">
        <v>1420</v>
      </c>
      <c r="H4180" t="s">
        <v>1421</v>
      </c>
      <c r="I4180" t="s">
        <v>12</v>
      </c>
      <c r="J4180">
        <v>65</v>
      </c>
      <c r="K4180">
        <v>536.18461538461543</v>
      </c>
      <c r="L4180">
        <v>3.0769230769230771</v>
      </c>
      <c r="M4180">
        <v>29.23076923076923</v>
      </c>
      <c r="N4180">
        <v>44.615384615384613</v>
      </c>
      <c r="O4180">
        <v>23.076923076923077</v>
      </c>
      <c r="P4180">
        <v>96.92307692307692</v>
      </c>
      <c r="Q4180">
        <v>67.692307692307693</v>
      </c>
      <c r="R4180" t="s">
        <v>40</v>
      </c>
    </row>
    <row r="4181" spans="1:18">
      <c r="A4181">
        <v>740</v>
      </c>
      <c r="B4181">
        <v>113</v>
      </c>
      <c r="C4181" t="s">
        <v>1165</v>
      </c>
      <c r="D4181" t="s">
        <v>1166</v>
      </c>
      <c r="E4181" t="s">
        <v>1419</v>
      </c>
      <c r="F4181" t="s">
        <v>1407</v>
      </c>
      <c r="G4181" t="s">
        <v>1420</v>
      </c>
      <c r="H4181" t="s">
        <v>1421</v>
      </c>
      <c r="I4181" t="s">
        <v>3</v>
      </c>
      <c r="J4181">
        <v>90</v>
      </c>
      <c r="K4181">
        <v>494.68888888888887</v>
      </c>
      <c r="L4181">
        <v>42.222222222222221</v>
      </c>
      <c r="M4181">
        <v>30</v>
      </c>
      <c r="N4181">
        <v>20</v>
      </c>
      <c r="O4181">
        <v>7.7777777777777777</v>
      </c>
      <c r="P4181">
        <v>57.777777777777779</v>
      </c>
      <c r="Q4181">
        <v>27.777777777777779</v>
      </c>
      <c r="R4181" t="s">
        <v>100</v>
      </c>
    </row>
    <row r="4182" spans="1:18">
      <c r="A4182">
        <v>740</v>
      </c>
      <c r="B4182">
        <v>113</v>
      </c>
      <c r="C4182" t="s">
        <v>1165</v>
      </c>
      <c r="D4182" t="s">
        <v>1166</v>
      </c>
      <c r="E4182" t="s">
        <v>1419</v>
      </c>
      <c r="F4182" t="s">
        <v>1407</v>
      </c>
      <c r="G4182" t="s">
        <v>1420</v>
      </c>
      <c r="H4182" t="s">
        <v>1421</v>
      </c>
      <c r="I4182" t="s">
        <v>10</v>
      </c>
      <c r="J4182">
        <v>90</v>
      </c>
      <c r="K4182">
        <v>509.63333333333333</v>
      </c>
      <c r="L4182">
        <v>20</v>
      </c>
      <c r="M4182">
        <v>50</v>
      </c>
      <c r="N4182">
        <v>23.333333333333332</v>
      </c>
      <c r="O4182">
        <v>6.666666666666667</v>
      </c>
      <c r="P4182">
        <v>80</v>
      </c>
      <c r="Q4182">
        <v>30</v>
      </c>
      <c r="R4182" t="s">
        <v>100</v>
      </c>
    </row>
    <row r="4183" spans="1:18">
      <c r="A4183">
        <v>740</v>
      </c>
      <c r="B4183">
        <v>113</v>
      </c>
      <c r="C4183" t="s">
        <v>1165</v>
      </c>
      <c r="D4183" t="s">
        <v>1166</v>
      </c>
      <c r="E4183" t="s">
        <v>1419</v>
      </c>
      <c r="F4183" t="s">
        <v>1407</v>
      </c>
      <c r="G4183" t="s">
        <v>1420</v>
      </c>
      <c r="H4183" t="s">
        <v>1421</v>
      </c>
      <c r="I4183" t="s">
        <v>11</v>
      </c>
      <c r="J4183">
        <v>90</v>
      </c>
      <c r="K4183">
        <v>512.93333333333328</v>
      </c>
      <c r="L4183">
        <v>21.111111111111111</v>
      </c>
      <c r="M4183">
        <v>38.888888888888886</v>
      </c>
      <c r="N4183">
        <v>31.111111111111111</v>
      </c>
      <c r="O4183">
        <v>8.8888888888888893</v>
      </c>
      <c r="P4183">
        <v>78.888888888888886</v>
      </c>
      <c r="Q4183">
        <v>40</v>
      </c>
      <c r="R4183" t="s">
        <v>100</v>
      </c>
    </row>
    <row r="4184" spans="1:18">
      <c r="A4184">
        <v>740</v>
      </c>
      <c r="B4184">
        <v>113</v>
      </c>
      <c r="C4184" t="s">
        <v>1165</v>
      </c>
      <c r="D4184" t="s">
        <v>1166</v>
      </c>
      <c r="E4184" t="s">
        <v>1419</v>
      </c>
      <c r="F4184" t="s">
        <v>1407</v>
      </c>
      <c r="G4184" t="s">
        <v>1420</v>
      </c>
      <c r="H4184" t="s">
        <v>1421</v>
      </c>
      <c r="I4184" t="s">
        <v>12</v>
      </c>
      <c r="J4184">
        <v>90</v>
      </c>
      <c r="K4184">
        <v>525.01111111111106</v>
      </c>
      <c r="L4184">
        <v>10</v>
      </c>
      <c r="M4184">
        <v>47.777777777777779</v>
      </c>
      <c r="N4184">
        <v>16.666666666666668</v>
      </c>
      <c r="O4184">
        <v>25.555555555555557</v>
      </c>
      <c r="P4184">
        <v>90</v>
      </c>
      <c r="Q4184">
        <v>42.222222222222221</v>
      </c>
      <c r="R4184" t="s">
        <v>100</v>
      </c>
    </row>
    <row r="4185" spans="1:18">
      <c r="A4185">
        <v>741</v>
      </c>
      <c r="B4185">
        <v>109</v>
      </c>
      <c r="C4185" t="s">
        <v>1167</v>
      </c>
      <c r="D4185" t="s">
        <v>257</v>
      </c>
      <c r="E4185" t="s">
        <v>1419</v>
      </c>
      <c r="F4185" t="s">
        <v>1407</v>
      </c>
      <c r="G4185" t="s">
        <v>1420</v>
      </c>
      <c r="H4185" t="s">
        <v>1421</v>
      </c>
      <c r="I4185" t="s">
        <v>3</v>
      </c>
      <c r="J4185">
        <v>124</v>
      </c>
      <c r="K4185">
        <v>479</v>
      </c>
      <c r="L4185">
        <v>45.967741935483872</v>
      </c>
      <c r="M4185">
        <v>34.677419354838712</v>
      </c>
      <c r="N4185">
        <v>18.548387096774192</v>
      </c>
      <c r="O4185">
        <v>0.80645161290322576</v>
      </c>
      <c r="P4185">
        <v>54.032258064516128</v>
      </c>
      <c r="Q4185">
        <v>19.35483870967742</v>
      </c>
      <c r="R4185" t="s">
        <v>147</v>
      </c>
    </row>
    <row r="4186" spans="1:18">
      <c r="A4186">
        <v>741</v>
      </c>
      <c r="B4186">
        <v>109</v>
      </c>
      <c r="C4186" t="s">
        <v>1167</v>
      </c>
      <c r="D4186" t="s">
        <v>257</v>
      </c>
      <c r="E4186" t="s">
        <v>1419</v>
      </c>
      <c r="F4186" t="s">
        <v>1407</v>
      </c>
      <c r="G4186" t="s">
        <v>1420</v>
      </c>
      <c r="H4186" t="s">
        <v>1421</v>
      </c>
      <c r="I4186" t="s">
        <v>10</v>
      </c>
      <c r="J4186">
        <v>124</v>
      </c>
      <c r="K4186">
        <v>505.36290322580646</v>
      </c>
      <c r="L4186">
        <v>26.612903225806452</v>
      </c>
      <c r="M4186">
        <v>41.935483870967744</v>
      </c>
      <c r="N4186">
        <v>29.032258064516128</v>
      </c>
      <c r="O4186">
        <v>2.4193548387096775</v>
      </c>
      <c r="P4186">
        <v>73.387096774193552</v>
      </c>
      <c r="Q4186">
        <v>31.451612903225808</v>
      </c>
      <c r="R4186" t="s">
        <v>147</v>
      </c>
    </row>
    <row r="4187" spans="1:18">
      <c r="A4187">
        <v>741</v>
      </c>
      <c r="B4187">
        <v>109</v>
      </c>
      <c r="C4187" t="s">
        <v>1167</v>
      </c>
      <c r="D4187" t="s">
        <v>257</v>
      </c>
      <c r="E4187" t="s">
        <v>1419</v>
      </c>
      <c r="F4187" t="s">
        <v>1407</v>
      </c>
      <c r="G4187" t="s">
        <v>1420</v>
      </c>
      <c r="H4187" t="s">
        <v>1421</v>
      </c>
      <c r="I4187" t="s">
        <v>11</v>
      </c>
      <c r="J4187">
        <v>124</v>
      </c>
      <c r="K4187">
        <v>496</v>
      </c>
      <c r="L4187">
        <v>33.064516129032256</v>
      </c>
      <c r="M4187">
        <v>43.548387096774192</v>
      </c>
      <c r="N4187">
        <v>20.161290322580644</v>
      </c>
      <c r="O4187">
        <v>3.225806451612903</v>
      </c>
      <c r="P4187">
        <v>66.935483870967744</v>
      </c>
      <c r="Q4187">
        <v>23.387096774193548</v>
      </c>
      <c r="R4187" t="s">
        <v>147</v>
      </c>
    </row>
    <row r="4188" spans="1:18">
      <c r="A4188">
        <v>741</v>
      </c>
      <c r="B4188">
        <v>109</v>
      </c>
      <c r="C4188" t="s">
        <v>1167</v>
      </c>
      <c r="D4188" t="s">
        <v>257</v>
      </c>
      <c r="E4188" t="s">
        <v>1419</v>
      </c>
      <c r="F4188" t="s">
        <v>1407</v>
      </c>
      <c r="G4188" t="s">
        <v>1420</v>
      </c>
      <c r="H4188" t="s">
        <v>1421</v>
      </c>
      <c r="I4188" t="s">
        <v>12</v>
      </c>
      <c r="J4188">
        <v>124</v>
      </c>
      <c r="K4188">
        <v>489.67741935483872</v>
      </c>
      <c r="L4188">
        <v>33.87096774193548</v>
      </c>
      <c r="M4188">
        <v>51.612903225806448</v>
      </c>
      <c r="N4188">
        <v>11.290322580645162</v>
      </c>
      <c r="O4188">
        <v>3.225806451612903</v>
      </c>
      <c r="P4188">
        <v>66.129032258064512</v>
      </c>
      <c r="Q4188">
        <v>14.516129032258064</v>
      </c>
      <c r="R4188" t="s">
        <v>147</v>
      </c>
    </row>
    <row r="4189" spans="1:18">
      <c r="A4189">
        <v>741</v>
      </c>
      <c r="B4189">
        <v>187</v>
      </c>
      <c r="C4189" t="s">
        <v>1167</v>
      </c>
      <c r="D4189" t="s">
        <v>1168</v>
      </c>
      <c r="E4189" t="s">
        <v>1419</v>
      </c>
      <c r="F4189" t="s">
        <v>1407</v>
      </c>
      <c r="G4189" t="s">
        <v>1420</v>
      </c>
      <c r="H4189" t="s">
        <v>1421</v>
      </c>
      <c r="I4189" t="s">
        <v>3</v>
      </c>
      <c r="J4189">
        <v>67</v>
      </c>
      <c r="K4189">
        <v>476.49253731343282</v>
      </c>
      <c r="L4189">
        <v>49.253731343283583</v>
      </c>
      <c r="M4189">
        <v>38.805970149253731</v>
      </c>
      <c r="N4189">
        <v>11.940298507462687</v>
      </c>
      <c r="O4189">
        <v>0</v>
      </c>
      <c r="P4189">
        <v>50.746268656716417</v>
      </c>
      <c r="Q4189">
        <v>11.940298507462687</v>
      </c>
      <c r="R4189" t="s">
        <v>147</v>
      </c>
    </row>
    <row r="4190" spans="1:18">
      <c r="A4190">
        <v>741</v>
      </c>
      <c r="B4190">
        <v>187</v>
      </c>
      <c r="C4190" t="s">
        <v>1167</v>
      </c>
      <c r="D4190" t="s">
        <v>1168</v>
      </c>
      <c r="E4190" t="s">
        <v>1419</v>
      </c>
      <c r="F4190" t="s">
        <v>1407</v>
      </c>
      <c r="G4190" t="s">
        <v>1420</v>
      </c>
      <c r="H4190" t="s">
        <v>1421</v>
      </c>
      <c r="I4190" t="s">
        <v>10</v>
      </c>
      <c r="J4190">
        <v>67</v>
      </c>
      <c r="K4190">
        <v>484.71641791044777</v>
      </c>
      <c r="L4190">
        <v>37.313432835820898</v>
      </c>
      <c r="M4190">
        <v>52.238805970149251</v>
      </c>
      <c r="N4190">
        <v>8.9552238805970141</v>
      </c>
      <c r="O4190">
        <v>1.4925373134328359</v>
      </c>
      <c r="P4190">
        <v>62.686567164179102</v>
      </c>
      <c r="Q4190">
        <v>10.447761194029852</v>
      </c>
      <c r="R4190" t="s">
        <v>147</v>
      </c>
    </row>
    <row r="4191" spans="1:18">
      <c r="A4191">
        <v>741</v>
      </c>
      <c r="B4191">
        <v>187</v>
      </c>
      <c r="C4191" t="s">
        <v>1167</v>
      </c>
      <c r="D4191" t="s">
        <v>1168</v>
      </c>
      <c r="E4191" t="s">
        <v>1419</v>
      </c>
      <c r="F4191" t="s">
        <v>1407</v>
      </c>
      <c r="G4191" t="s">
        <v>1420</v>
      </c>
      <c r="H4191" t="s">
        <v>1421</v>
      </c>
      <c r="I4191" t="s">
        <v>11</v>
      </c>
      <c r="J4191">
        <v>67</v>
      </c>
      <c r="K4191">
        <v>502.68656716417911</v>
      </c>
      <c r="L4191">
        <v>20.895522388059703</v>
      </c>
      <c r="M4191">
        <v>56.71641791044776</v>
      </c>
      <c r="N4191">
        <v>16.417910447761194</v>
      </c>
      <c r="O4191">
        <v>5.9701492537313436</v>
      </c>
      <c r="P4191">
        <v>79.104477611940297</v>
      </c>
      <c r="Q4191">
        <v>22.388059701492537</v>
      </c>
      <c r="R4191" t="s">
        <v>147</v>
      </c>
    </row>
    <row r="4192" spans="1:18">
      <c r="A4192">
        <v>741</v>
      </c>
      <c r="B4192">
        <v>187</v>
      </c>
      <c r="C4192" t="s">
        <v>1167</v>
      </c>
      <c r="D4192" t="s">
        <v>1168</v>
      </c>
      <c r="E4192" t="s">
        <v>1419</v>
      </c>
      <c r="F4192" t="s">
        <v>1407</v>
      </c>
      <c r="G4192" t="s">
        <v>1420</v>
      </c>
      <c r="H4192" t="s">
        <v>1421</v>
      </c>
      <c r="I4192" t="s">
        <v>12</v>
      </c>
      <c r="J4192">
        <v>67</v>
      </c>
      <c r="K4192">
        <v>516.07462686567169</v>
      </c>
      <c r="L4192">
        <v>14.925373134328359</v>
      </c>
      <c r="M4192">
        <v>41.791044776119406</v>
      </c>
      <c r="N4192">
        <v>31.343283582089551</v>
      </c>
      <c r="O4192">
        <v>11.940298507462687</v>
      </c>
      <c r="P4192">
        <v>85.074626865671647</v>
      </c>
      <c r="Q4192">
        <v>43.28358208955224</v>
      </c>
      <c r="R4192" t="s">
        <v>147</v>
      </c>
    </row>
    <row r="4193" spans="1:18">
      <c r="A4193">
        <v>741</v>
      </c>
      <c r="B4193">
        <v>189</v>
      </c>
      <c r="C4193" t="s">
        <v>1167</v>
      </c>
      <c r="D4193" t="s">
        <v>1169</v>
      </c>
      <c r="E4193" t="s">
        <v>1419</v>
      </c>
      <c r="F4193" t="s">
        <v>1407</v>
      </c>
      <c r="G4193" t="s">
        <v>1420</v>
      </c>
      <c r="H4193" t="s">
        <v>1421</v>
      </c>
      <c r="I4193" t="s">
        <v>3</v>
      </c>
      <c r="J4193">
        <v>77</v>
      </c>
      <c r="K4193">
        <v>501.33766233766232</v>
      </c>
      <c r="L4193">
        <v>32.467532467532465</v>
      </c>
      <c r="M4193">
        <v>35.064935064935064</v>
      </c>
      <c r="N4193">
        <v>27.272727272727273</v>
      </c>
      <c r="O4193">
        <v>5.1948051948051948</v>
      </c>
      <c r="P4193">
        <v>67.532467532467535</v>
      </c>
      <c r="Q4193">
        <v>32.467532467532465</v>
      </c>
      <c r="R4193" t="s">
        <v>147</v>
      </c>
    </row>
    <row r="4194" spans="1:18">
      <c r="A4194">
        <v>741</v>
      </c>
      <c r="B4194">
        <v>189</v>
      </c>
      <c r="C4194" t="s">
        <v>1167</v>
      </c>
      <c r="D4194" t="s">
        <v>1169</v>
      </c>
      <c r="E4194" t="s">
        <v>1419</v>
      </c>
      <c r="F4194" t="s">
        <v>1407</v>
      </c>
      <c r="G4194" t="s">
        <v>1420</v>
      </c>
      <c r="H4194" t="s">
        <v>1421</v>
      </c>
      <c r="I4194" t="s">
        <v>10</v>
      </c>
      <c r="J4194">
        <v>77</v>
      </c>
      <c r="K4194">
        <v>515.81818181818187</v>
      </c>
      <c r="L4194">
        <v>14.285714285714286</v>
      </c>
      <c r="M4194">
        <v>48.051948051948052</v>
      </c>
      <c r="N4194">
        <v>32.467532467532465</v>
      </c>
      <c r="O4194">
        <v>5.1948051948051948</v>
      </c>
      <c r="P4194">
        <v>85.714285714285708</v>
      </c>
      <c r="Q4194">
        <v>37.662337662337663</v>
      </c>
      <c r="R4194" t="s">
        <v>147</v>
      </c>
    </row>
    <row r="4195" spans="1:18">
      <c r="A4195">
        <v>741</v>
      </c>
      <c r="B4195">
        <v>189</v>
      </c>
      <c r="C4195" t="s">
        <v>1167</v>
      </c>
      <c r="D4195" t="s">
        <v>1169</v>
      </c>
      <c r="E4195" t="s">
        <v>1419</v>
      </c>
      <c r="F4195" t="s">
        <v>1407</v>
      </c>
      <c r="G4195" t="s">
        <v>1420</v>
      </c>
      <c r="H4195" t="s">
        <v>1421</v>
      </c>
      <c r="I4195" t="s">
        <v>11</v>
      </c>
      <c r="J4195">
        <v>77</v>
      </c>
      <c r="K4195">
        <v>523.97402597402595</v>
      </c>
      <c r="L4195">
        <v>14.285714285714286</v>
      </c>
      <c r="M4195">
        <v>37.662337662337663</v>
      </c>
      <c r="N4195">
        <v>29.870129870129869</v>
      </c>
      <c r="O4195">
        <v>18.181818181818183</v>
      </c>
      <c r="P4195">
        <v>85.714285714285708</v>
      </c>
      <c r="Q4195">
        <v>48.051948051948052</v>
      </c>
      <c r="R4195" t="s">
        <v>147</v>
      </c>
    </row>
    <row r="4196" spans="1:18">
      <c r="A4196">
        <v>741</v>
      </c>
      <c r="B4196">
        <v>189</v>
      </c>
      <c r="C4196" t="s">
        <v>1167</v>
      </c>
      <c r="D4196" t="s">
        <v>1169</v>
      </c>
      <c r="E4196" t="s">
        <v>1419</v>
      </c>
      <c r="F4196" t="s">
        <v>1407</v>
      </c>
      <c r="G4196" t="s">
        <v>1420</v>
      </c>
      <c r="H4196" t="s">
        <v>1421</v>
      </c>
      <c r="I4196" t="s">
        <v>12</v>
      </c>
      <c r="J4196">
        <v>77</v>
      </c>
      <c r="K4196">
        <v>522.92207792207796</v>
      </c>
      <c r="L4196">
        <v>11.688311688311689</v>
      </c>
      <c r="M4196">
        <v>45.454545454545453</v>
      </c>
      <c r="N4196">
        <v>24.675324675324674</v>
      </c>
      <c r="O4196">
        <v>18.181818181818183</v>
      </c>
      <c r="P4196">
        <v>88.311688311688314</v>
      </c>
      <c r="Q4196">
        <v>42.857142857142854</v>
      </c>
      <c r="R4196" t="s">
        <v>147</v>
      </c>
    </row>
    <row r="4197" spans="1:18">
      <c r="A4197">
        <v>741</v>
      </c>
      <c r="B4197">
        <v>194</v>
      </c>
      <c r="C4197" t="s">
        <v>1167</v>
      </c>
      <c r="D4197" t="s">
        <v>1170</v>
      </c>
      <c r="E4197" t="s">
        <v>1419</v>
      </c>
      <c r="F4197" t="s">
        <v>1407</v>
      </c>
      <c r="G4197" t="s">
        <v>1420</v>
      </c>
      <c r="H4197" t="s">
        <v>1421</v>
      </c>
      <c r="I4197" t="s">
        <v>3</v>
      </c>
      <c r="J4197">
        <v>106</v>
      </c>
      <c r="K4197">
        <v>513.2358490566038</v>
      </c>
      <c r="L4197">
        <v>25.471698113207548</v>
      </c>
      <c r="M4197">
        <v>33.962264150943398</v>
      </c>
      <c r="N4197">
        <v>29.245283018867923</v>
      </c>
      <c r="O4197">
        <v>11.320754716981131</v>
      </c>
      <c r="P4197">
        <v>74.528301886792448</v>
      </c>
      <c r="Q4197">
        <v>40.566037735849058</v>
      </c>
      <c r="R4197" t="s">
        <v>147</v>
      </c>
    </row>
    <row r="4198" spans="1:18">
      <c r="A4198">
        <v>741</v>
      </c>
      <c r="B4198">
        <v>194</v>
      </c>
      <c r="C4198" t="s">
        <v>1167</v>
      </c>
      <c r="D4198" t="s">
        <v>1170</v>
      </c>
      <c r="E4198" t="s">
        <v>1419</v>
      </c>
      <c r="F4198" t="s">
        <v>1407</v>
      </c>
      <c r="G4198" t="s">
        <v>1420</v>
      </c>
      <c r="H4198" t="s">
        <v>1421</v>
      </c>
      <c r="I4198" t="s">
        <v>10</v>
      </c>
      <c r="J4198">
        <v>106</v>
      </c>
      <c r="K4198">
        <v>538.21698113207549</v>
      </c>
      <c r="L4198">
        <v>8.4905660377358494</v>
      </c>
      <c r="M4198">
        <v>28.30188679245283</v>
      </c>
      <c r="N4198">
        <v>46.226415094339622</v>
      </c>
      <c r="O4198">
        <v>16.981132075471699</v>
      </c>
      <c r="P4198">
        <v>91.509433962264154</v>
      </c>
      <c r="Q4198">
        <v>63.20754716981132</v>
      </c>
      <c r="R4198" t="s">
        <v>147</v>
      </c>
    </row>
    <row r="4199" spans="1:18">
      <c r="A4199">
        <v>741</v>
      </c>
      <c r="B4199">
        <v>194</v>
      </c>
      <c r="C4199" t="s">
        <v>1167</v>
      </c>
      <c r="D4199" t="s">
        <v>1170</v>
      </c>
      <c r="E4199" t="s">
        <v>1419</v>
      </c>
      <c r="F4199" t="s">
        <v>1407</v>
      </c>
      <c r="G4199" t="s">
        <v>1420</v>
      </c>
      <c r="H4199" t="s">
        <v>1421</v>
      </c>
      <c r="I4199" t="s">
        <v>11</v>
      </c>
      <c r="J4199">
        <v>106</v>
      </c>
      <c r="K4199">
        <v>528.77358490566041</v>
      </c>
      <c r="L4199">
        <v>16.981132075471699</v>
      </c>
      <c r="M4199">
        <v>28.30188679245283</v>
      </c>
      <c r="N4199">
        <v>38.679245283018865</v>
      </c>
      <c r="O4199">
        <v>16.037735849056602</v>
      </c>
      <c r="P4199">
        <v>83.018867924528308</v>
      </c>
      <c r="Q4199">
        <v>54.716981132075475</v>
      </c>
      <c r="R4199" t="s">
        <v>147</v>
      </c>
    </row>
    <row r="4200" spans="1:18">
      <c r="A4200">
        <v>741</v>
      </c>
      <c r="B4200">
        <v>194</v>
      </c>
      <c r="C4200" t="s">
        <v>1167</v>
      </c>
      <c r="D4200" t="s">
        <v>1170</v>
      </c>
      <c r="E4200" t="s">
        <v>1419</v>
      </c>
      <c r="F4200" t="s">
        <v>1407</v>
      </c>
      <c r="G4200" t="s">
        <v>1420</v>
      </c>
      <c r="H4200" t="s">
        <v>1421</v>
      </c>
      <c r="I4200" t="s">
        <v>12</v>
      </c>
      <c r="J4200">
        <v>106</v>
      </c>
      <c r="K4200">
        <v>533.11320754716985</v>
      </c>
      <c r="L4200">
        <v>11.320754716981131</v>
      </c>
      <c r="M4200">
        <v>28.30188679245283</v>
      </c>
      <c r="N4200">
        <v>30.188679245283019</v>
      </c>
      <c r="O4200">
        <v>30.188679245283019</v>
      </c>
      <c r="P4200">
        <v>88.679245283018872</v>
      </c>
      <c r="Q4200">
        <v>60.377358490566039</v>
      </c>
      <c r="R4200" t="s">
        <v>147</v>
      </c>
    </row>
    <row r="4201" spans="1:18">
      <c r="A4201">
        <v>741</v>
      </c>
      <c r="B4201">
        <v>205</v>
      </c>
      <c r="C4201" t="s">
        <v>1167</v>
      </c>
      <c r="D4201" t="s">
        <v>1171</v>
      </c>
      <c r="E4201" t="s">
        <v>1419</v>
      </c>
      <c r="F4201" t="s">
        <v>1407</v>
      </c>
      <c r="G4201" t="s">
        <v>1420</v>
      </c>
      <c r="H4201" t="s">
        <v>1421</v>
      </c>
      <c r="I4201" t="s">
        <v>3</v>
      </c>
      <c r="J4201">
        <v>96</v>
      </c>
      <c r="K4201">
        <v>492.46875</v>
      </c>
      <c r="L4201">
        <v>38.541666666666664</v>
      </c>
      <c r="M4201">
        <v>28.125</v>
      </c>
      <c r="N4201">
        <v>30.208333333333332</v>
      </c>
      <c r="O4201">
        <v>3.125</v>
      </c>
      <c r="P4201">
        <v>61.458333333333336</v>
      </c>
      <c r="Q4201">
        <v>33.333333333333336</v>
      </c>
      <c r="R4201" t="s">
        <v>147</v>
      </c>
    </row>
    <row r="4202" spans="1:18">
      <c r="A4202">
        <v>741</v>
      </c>
      <c r="B4202">
        <v>205</v>
      </c>
      <c r="C4202" t="s">
        <v>1167</v>
      </c>
      <c r="D4202" t="s">
        <v>1171</v>
      </c>
      <c r="E4202" t="s">
        <v>1419</v>
      </c>
      <c r="F4202" t="s">
        <v>1407</v>
      </c>
      <c r="G4202" t="s">
        <v>1420</v>
      </c>
      <c r="H4202" t="s">
        <v>1421</v>
      </c>
      <c r="I4202" t="s">
        <v>10</v>
      </c>
      <c r="J4202">
        <v>98</v>
      </c>
      <c r="K4202">
        <v>525.36734693877554</v>
      </c>
      <c r="L4202">
        <v>11.224489795918368</v>
      </c>
      <c r="M4202">
        <v>39.795918367346935</v>
      </c>
      <c r="N4202">
        <v>38.775510204081634</v>
      </c>
      <c r="O4202">
        <v>10.204081632653061</v>
      </c>
      <c r="P4202">
        <v>88.775510204081627</v>
      </c>
      <c r="Q4202">
        <v>48.979591836734691</v>
      </c>
      <c r="R4202" t="s">
        <v>147</v>
      </c>
    </row>
    <row r="4203" spans="1:18">
      <c r="A4203">
        <v>741</v>
      </c>
      <c r="B4203">
        <v>205</v>
      </c>
      <c r="C4203" t="s">
        <v>1167</v>
      </c>
      <c r="D4203" t="s">
        <v>1171</v>
      </c>
      <c r="E4203" t="s">
        <v>1419</v>
      </c>
      <c r="F4203" t="s">
        <v>1407</v>
      </c>
      <c r="G4203" t="s">
        <v>1420</v>
      </c>
      <c r="H4203" t="s">
        <v>1421</v>
      </c>
      <c r="I4203" t="s">
        <v>11</v>
      </c>
      <c r="J4203">
        <v>98</v>
      </c>
      <c r="K4203">
        <v>514.48979591836735</v>
      </c>
      <c r="L4203">
        <v>22.448979591836736</v>
      </c>
      <c r="M4203">
        <v>35.714285714285715</v>
      </c>
      <c r="N4203">
        <v>28.571428571428573</v>
      </c>
      <c r="O4203">
        <v>13.26530612244898</v>
      </c>
      <c r="P4203">
        <v>77.551020408163268</v>
      </c>
      <c r="Q4203">
        <v>41.836734693877553</v>
      </c>
      <c r="R4203" t="s">
        <v>147</v>
      </c>
    </row>
    <row r="4204" spans="1:18">
      <c r="A4204">
        <v>741</v>
      </c>
      <c r="B4204">
        <v>205</v>
      </c>
      <c r="C4204" t="s">
        <v>1167</v>
      </c>
      <c r="D4204" t="s">
        <v>1171</v>
      </c>
      <c r="E4204" t="s">
        <v>1419</v>
      </c>
      <c r="F4204" t="s">
        <v>1407</v>
      </c>
      <c r="G4204" t="s">
        <v>1420</v>
      </c>
      <c r="H4204" t="s">
        <v>1421</v>
      </c>
      <c r="I4204" t="s">
        <v>12</v>
      </c>
      <c r="J4204">
        <v>96</v>
      </c>
      <c r="K4204">
        <v>514.72916666666663</v>
      </c>
      <c r="L4204">
        <v>22.916666666666668</v>
      </c>
      <c r="M4204">
        <v>33.333333333333336</v>
      </c>
      <c r="N4204">
        <v>30.208333333333332</v>
      </c>
      <c r="O4204">
        <v>13.541666666666666</v>
      </c>
      <c r="P4204">
        <v>77.083333333333329</v>
      </c>
      <c r="Q4204">
        <v>43.75</v>
      </c>
      <c r="R4204" t="s">
        <v>147</v>
      </c>
    </row>
    <row r="4205" spans="1:18">
      <c r="A4205">
        <v>741</v>
      </c>
      <c r="B4205">
        <v>397</v>
      </c>
      <c r="C4205" t="s">
        <v>1167</v>
      </c>
      <c r="D4205" t="s">
        <v>1172</v>
      </c>
      <c r="E4205" t="s">
        <v>1419</v>
      </c>
      <c r="F4205" t="s">
        <v>1407</v>
      </c>
      <c r="G4205" t="s">
        <v>1420</v>
      </c>
      <c r="H4205" t="s">
        <v>1421</v>
      </c>
      <c r="I4205" t="s">
        <v>3</v>
      </c>
      <c r="J4205">
        <v>64</v>
      </c>
      <c r="K4205">
        <v>485.421875</v>
      </c>
      <c r="L4205">
        <v>37.5</v>
      </c>
      <c r="M4205">
        <v>48.4375</v>
      </c>
      <c r="N4205">
        <v>10.9375</v>
      </c>
      <c r="O4205">
        <v>3.125</v>
      </c>
      <c r="P4205">
        <v>62.5</v>
      </c>
      <c r="Q4205">
        <v>14.0625</v>
      </c>
      <c r="R4205" t="s">
        <v>147</v>
      </c>
    </row>
    <row r="4206" spans="1:18">
      <c r="A4206">
        <v>741</v>
      </c>
      <c r="B4206">
        <v>397</v>
      </c>
      <c r="C4206" t="s">
        <v>1167</v>
      </c>
      <c r="D4206" t="s">
        <v>1172</v>
      </c>
      <c r="E4206" t="s">
        <v>1419</v>
      </c>
      <c r="F4206" t="s">
        <v>1407</v>
      </c>
      <c r="G4206" t="s">
        <v>1420</v>
      </c>
      <c r="H4206" t="s">
        <v>1421</v>
      </c>
      <c r="I4206" t="s">
        <v>10</v>
      </c>
      <c r="J4206">
        <v>64</v>
      </c>
      <c r="K4206">
        <v>499.171875</v>
      </c>
      <c r="L4206">
        <v>25</v>
      </c>
      <c r="M4206">
        <v>48.4375</v>
      </c>
      <c r="N4206">
        <v>23.4375</v>
      </c>
      <c r="O4206">
        <v>3.125</v>
      </c>
      <c r="P4206">
        <v>75</v>
      </c>
      <c r="Q4206">
        <v>26.5625</v>
      </c>
      <c r="R4206" t="s">
        <v>147</v>
      </c>
    </row>
    <row r="4207" spans="1:18">
      <c r="A4207">
        <v>741</v>
      </c>
      <c r="B4207">
        <v>397</v>
      </c>
      <c r="C4207" t="s">
        <v>1167</v>
      </c>
      <c r="D4207" t="s">
        <v>1172</v>
      </c>
      <c r="E4207" t="s">
        <v>1419</v>
      </c>
      <c r="F4207" t="s">
        <v>1407</v>
      </c>
      <c r="G4207" t="s">
        <v>1420</v>
      </c>
      <c r="H4207" t="s">
        <v>1421</v>
      </c>
      <c r="I4207" t="s">
        <v>11</v>
      </c>
      <c r="J4207">
        <v>64</v>
      </c>
      <c r="K4207">
        <v>499.5625</v>
      </c>
      <c r="L4207">
        <v>35.9375</v>
      </c>
      <c r="M4207">
        <v>34.375</v>
      </c>
      <c r="N4207">
        <v>28.125</v>
      </c>
      <c r="O4207">
        <v>1.5625</v>
      </c>
      <c r="P4207">
        <v>64.0625</v>
      </c>
      <c r="Q4207">
        <v>29.6875</v>
      </c>
      <c r="R4207" t="s">
        <v>147</v>
      </c>
    </row>
    <row r="4208" spans="1:18">
      <c r="A4208">
        <v>741</v>
      </c>
      <c r="B4208">
        <v>397</v>
      </c>
      <c r="C4208" t="s">
        <v>1167</v>
      </c>
      <c r="D4208" t="s">
        <v>1172</v>
      </c>
      <c r="E4208" t="s">
        <v>1419</v>
      </c>
      <c r="F4208" t="s">
        <v>1407</v>
      </c>
      <c r="G4208" t="s">
        <v>1420</v>
      </c>
      <c r="H4208" t="s">
        <v>1421</v>
      </c>
      <c r="I4208" t="s">
        <v>12</v>
      </c>
      <c r="J4208">
        <v>64</v>
      </c>
      <c r="K4208">
        <v>507.109375</v>
      </c>
      <c r="L4208">
        <v>21.875</v>
      </c>
      <c r="M4208">
        <v>45.3125</v>
      </c>
      <c r="N4208">
        <v>21.875</v>
      </c>
      <c r="O4208">
        <v>10.9375</v>
      </c>
      <c r="P4208">
        <v>78.125</v>
      </c>
      <c r="Q4208">
        <v>32.8125</v>
      </c>
      <c r="R4208" t="s">
        <v>147</v>
      </c>
    </row>
    <row r="4209" spans="1:18">
      <c r="A4209">
        <v>741</v>
      </c>
      <c r="B4209">
        <v>497</v>
      </c>
      <c r="C4209" t="s">
        <v>1167</v>
      </c>
      <c r="D4209" t="s">
        <v>1173</v>
      </c>
      <c r="E4209" t="s">
        <v>1419</v>
      </c>
      <c r="F4209" t="s">
        <v>1407</v>
      </c>
      <c r="G4209" t="s">
        <v>1420</v>
      </c>
      <c r="H4209" t="s">
        <v>1421</v>
      </c>
      <c r="I4209" t="s">
        <v>3</v>
      </c>
      <c r="J4209">
        <v>84</v>
      </c>
      <c r="K4209">
        <v>467.96428571428572</v>
      </c>
      <c r="L4209">
        <v>61.904761904761905</v>
      </c>
      <c r="M4209">
        <v>22.61904761904762</v>
      </c>
      <c r="N4209">
        <v>14.285714285714286</v>
      </c>
      <c r="O4209">
        <v>1.1904761904761905</v>
      </c>
      <c r="P4209">
        <v>38.095238095238095</v>
      </c>
      <c r="Q4209">
        <v>15.476190476190476</v>
      </c>
      <c r="R4209" t="s">
        <v>147</v>
      </c>
    </row>
    <row r="4210" spans="1:18">
      <c r="A4210">
        <v>741</v>
      </c>
      <c r="B4210">
        <v>497</v>
      </c>
      <c r="C4210" t="s">
        <v>1167</v>
      </c>
      <c r="D4210" t="s">
        <v>1173</v>
      </c>
      <c r="E4210" t="s">
        <v>1419</v>
      </c>
      <c r="F4210" t="s">
        <v>1407</v>
      </c>
      <c r="G4210" t="s">
        <v>1420</v>
      </c>
      <c r="H4210" t="s">
        <v>1421</v>
      </c>
      <c r="I4210" t="s">
        <v>10</v>
      </c>
      <c r="J4210">
        <v>84</v>
      </c>
      <c r="K4210">
        <v>501.61904761904759</v>
      </c>
      <c r="L4210">
        <v>29.761904761904763</v>
      </c>
      <c r="M4210">
        <v>42.857142857142854</v>
      </c>
      <c r="N4210">
        <v>22.61904761904762</v>
      </c>
      <c r="O4210">
        <v>4.7619047619047619</v>
      </c>
      <c r="P4210">
        <v>70.238095238095241</v>
      </c>
      <c r="Q4210">
        <v>27.38095238095238</v>
      </c>
      <c r="R4210" t="s">
        <v>147</v>
      </c>
    </row>
    <row r="4211" spans="1:18">
      <c r="A4211">
        <v>741</v>
      </c>
      <c r="B4211">
        <v>497</v>
      </c>
      <c r="C4211" t="s">
        <v>1167</v>
      </c>
      <c r="D4211" t="s">
        <v>1173</v>
      </c>
      <c r="E4211" t="s">
        <v>1419</v>
      </c>
      <c r="F4211" t="s">
        <v>1407</v>
      </c>
      <c r="G4211" t="s">
        <v>1420</v>
      </c>
      <c r="H4211" t="s">
        <v>1421</v>
      </c>
      <c r="I4211" t="s">
        <v>11</v>
      </c>
      <c r="J4211">
        <v>84</v>
      </c>
      <c r="K4211">
        <v>490.03571428571428</v>
      </c>
      <c r="L4211">
        <v>41.666666666666664</v>
      </c>
      <c r="M4211">
        <v>39.285714285714285</v>
      </c>
      <c r="N4211">
        <v>15.476190476190476</v>
      </c>
      <c r="O4211">
        <v>3.5714285714285716</v>
      </c>
      <c r="P4211">
        <v>58.333333333333336</v>
      </c>
      <c r="Q4211">
        <v>19.047619047619047</v>
      </c>
      <c r="R4211" t="s">
        <v>147</v>
      </c>
    </row>
    <row r="4212" spans="1:18">
      <c r="A4212">
        <v>741</v>
      </c>
      <c r="B4212">
        <v>497</v>
      </c>
      <c r="C4212" t="s">
        <v>1167</v>
      </c>
      <c r="D4212" t="s">
        <v>1173</v>
      </c>
      <c r="E4212" t="s">
        <v>1419</v>
      </c>
      <c r="F4212" t="s">
        <v>1407</v>
      </c>
      <c r="G4212" t="s">
        <v>1420</v>
      </c>
      <c r="H4212" t="s">
        <v>1421</v>
      </c>
      <c r="I4212" t="s">
        <v>12</v>
      </c>
      <c r="J4212">
        <v>84</v>
      </c>
      <c r="K4212">
        <v>490.53571428571428</v>
      </c>
      <c r="L4212">
        <v>33.333333333333336</v>
      </c>
      <c r="M4212">
        <v>51.19047619047619</v>
      </c>
      <c r="N4212">
        <v>11.904761904761905</v>
      </c>
      <c r="O4212">
        <v>3.5714285714285716</v>
      </c>
      <c r="P4212">
        <v>66.666666666666671</v>
      </c>
      <c r="Q4212">
        <v>15.476190476190476</v>
      </c>
      <c r="R4212" t="s">
        <v>147</v>
      </c>
    </row>
    <row r="4213" spans="1:18">
      <c r="A4213">
        <v>741</v>
      </c>
      <c r="B4213">
        <v>597</v>
      </c>
      <c r="C4213" t="s">
        <v>1167</v>
      </c>
      <c r="D4213" t="s">
        <v>1174</v>
      </c>
      <c r="E4213" t="s">
        <v>1419</v>
      </c>
      <c r="F4213" t="s">
        <v>1407</v>
      </c>
      <c r="G4213" t="s">
        <v>1420</v>
      </c>
      <c r="H4213" t="s">
        <v>1421</v>
      </c>
      <c r="I4213" t="s">
        <v>3</v>
      </c>
      <c r="J4213">
        <v>85</v>
      </c>
      <c r="K4213">
        <v>468.04705882352943</v>
      </c>
      <c r="L4213">
        <v>60</v>
      </c>
      <c r="M4213">
        <v>28.235294117647058</v>
      </c>
      <c r="N4213">
        <v>10.588235294117647</v>
      </c>
      <c r="O4213">
        <v>1.1764705882352942</v>
      </c>
      <c r="P4213">
        <v>40</v>
      </c>
      <c r="Q4213">
        <v>11.764705882352942</v>
      </c>
      <c r="R4213" t="s">
        <v>147</v>
      </c>
    </row>
    <row r="4214" spans="1:18">
      <c r="A4214">
        <v>741</v>
      </c>
      <c r="B4214">
        <v>597</v>
      </c>
      <c r="C4214" t="s">
        <v>1167</v>
      </c>
      <c r="D4214" t="s">
        <v>1174</v>
      </c>
      <c r="E4214" t="s">
        <v>1419</v>
      </c>
      <c r="F4214" t="s">
        <v>1407</v>
      </c>
      <c r="G4214" t="s">
        <v>1420</v>
      </c>
      <c r="H4214" t="s">
        <v>1421</v>
      </c>
      <c r="I4214" t="s">
        <v>10</v>
      </c>
      <c r="J4214">
        <v>86</v>
      </c>
      <c r="K4214">
        <v>498.40697674418607</v>
      </c>
      <c r="L4214">
        <v>31.395348837209301</v>
      </c>
      <c r="M4214">
        <v>47.674418604651166</v>
      </c>
      <c r="N4214">
        <v>17.441860465116278</v>
      </c>
      <c r="O4214">
        <v>3.4883720930232558</v>
      </c>
      <c r="P4214">
        <v>68.604651162790702</v>
      </c>
      <c r="Q4214">
        <v>20.930232558139537</v>
      </c>
      <c r="R4214" t="s">
        <v>147</v>
      </c>
    </row>
    <row r="4215" spans="1:18">
      <c r="A4215">
        <v>741</v>
      </c>
      <c r="B4215">
        <v>597</v>
      </c>
      <c r="C4215" t="s">
        <v>1167</v>
      </c>
      <c r="D4215" t="s">
        <v>1174</v>
      </c>
      <c r="E4215" t="s">
        <v>1419</v>
      </c>
      <c r="F4215" t="s">
        <v>1407</v>
      </c>
      <c r="G4215" t="s">
        <v>1420</v>
      </c>
      <c r="H4215" t="s">
        <v>1421</v>
      </c>
      <c r="I4215" t="s">
        <v>11</v>
      </c>
      <c r="J4215">
        <v>86</v>
      </c>
      <c r="K4215">
        <v>492.52325581395348</v>
      </c>
      <c r="L4215">
        <v>37.209302325581397</v>
      </c>
      <c r="M4215">
        <v>44.186046511627907</v>
      </c>
      <c r="N4215">
        <v>15.116279069767442</v>
      </c>
      <c r="O4215">
        <v>3.4883720930232558</v>
      </c>
      <c r="P4215">
        <v>62.790697674418603</v>
      </c>
      <c r="Q4215">
        <v>18.604651162790699</v>
      </c>
      <c r="R4215" t="s">
        <v>147</v>
      </c>
    </row>
    <row r="4216" spans="1:18">
      <c r="A4216">
        <v>741</v>
      </c>
      <c r="B4216">
        <v>597</v>
      </c>
      <c r="C4216" t="s">
        <v>1167</v>
      </c>
      <c r="D4216" t="s">
        <v>1174</v>
      </c>
      <c r="E4216" t="s">
        <v>1419</v>
      </c>
      <c r="F4216" t="s">
        <v>1407</v>
      </c>
      <c r="G4216" t="s">
        <v>1420</v>
      </c>
      <c r="H4216" t="s">
        <v>1421</v>
      </c>
      <c r="I4216" t="s">
        <v>12</v>
      </c>
      <c r="J4216">
        <v>85</v>
      </c>
      <c r="K4216">
        <v>492.30588235294118</v>
      </c>
      <c r="L4216">
        <v>34.117647058823529</v>
      </c>
      <c r="M4216">
        <v>49.411764705882355</v>
      </c>
      <c r="N4216">
        <v>14.117647058823529</v>
      </c>
      <c r="O4216">
        <v>2.3529411764705883</v>
      </c>
      <c r="P4216">
        <v>65.882352941176464</v>
      </c>
      <c r="Q4216">
        <v>16.470588235294116</v>
      </c>
      <c r="R4216" t="s">
        <v>147</v>
      </c>
    </row>
    <row r="4217" spans="1:18">
      <c r="A4217">
        <v>741</v>
      </c>
      <c r="B4217">
        <v>3050</v>
      </c>
      <c r="C4217" t="s">
        <v>1167</v>
      </c>
      <c r="D4217" t="s">
        <v>1175</v>
      </c>
      <c r="E4217" t="s">
        <v>1419</v>
      </c>
      <c r="F4217" t="s">
        <v>1407</v>
      </c>
      <c r="G4217" t="s">
        <v>1420</v>
      </c>
      <c r="H4217" t="s">
        <v>1421</v>
      </c>
      <c r="I4217" t="s">
        <v>3</v>
      </c>
      <c r="J4217">
        <v>59</v>
      </c>
      <c r="K4217">
        <v>517.81355932203394</v>
      </c>
      <c r="L4217">
        <v>23.728813559322035</v>
      </c>
      <c r="M4217">
        <v>35.593220338983052</v>
      </c>
      <c r="N4217">
        <v>23.728813559322035</v>
      </c>
      <c r="O4217">
        <v>16.949152542372882</v>
      </c>
      <c r="P4217">
        <v>76.271186440677965</v>
      </c>
      <c r="Q4217">
        <v>40.677966101694913</v>
      </c>
      <c r="R4217" t="s">
        <v>147</v>
      </c>
    </row>
    <row r="4218" spans="1:18">
      <c r="A4218">
        <v>741</v>
      </c>
      <c r="B4218">
        <v>3050</v>
      </c>
      <c r="C4218" t="s">
        <v>1167</v>
      </c>
      <c r="D4218" t="s">
        <v>1175</v>
      </c>
      <c r="E4218" t="s">
        <v>1419</v>
      </c>
      <c r="F4218" t="s">
        <v>1407</v>
      </c>
      <c r="G4218" t="s">
        <v>1420</v>
      </c>
      <c r="H4218" t="s">
        <v>1421</v>
      </c>
      <c r="I4218" t="s">
        <v>10</v>
      </c>
      <c r="J4218">
        <v>60</v>
      </c>
      <c r="K4218">
        <v>539.58333333333337</v>
      </c>
      <c r="L4218">
        <v>10</v>
      </c>
      <c r="M4218">
        <v>26.666666666666668</v>
      </c>
      <c r="N4218">
        <v>41.666666666666664</v>
      </c>
      <c r="O4218">
        <v>21.666666666666668</v>
      </c>
      <c r="P4218">
        <v>90</v>
      </c>
      <c r="Q4218">
        <v>63.333333333333336</v>
      </c>
      <c r="R4218" t="s">
        <v>147</v>
      </c>
    </row>
    <row r="4219" spans="1:18">
      <c r="A4219">
        <v>741</v>
      </c>
      <c r="B4219">
        <v>3050</v>
      </c>
      <c r="C4219" t="s">
        <v>1167</v>
      </c>
      <c r="D4219" t="s">
        <v>1175</v>
      </c>
      <c r="E4219" t="s">
        <v>1419</v>
      </c>
      <c r="F4219" t="s">
        <v>1407</v>
      </c>
      <c r="G4219" t="s">
        <v>1420</v>
      </c>
      <c r="H4219" t="s">
        <v>1421</v>
      </c>
      <c r="I4219" t="s">
        <v>11</v>
      </c>
      <c r="J4219">
        <v>60</v>
      </c>
      <c r="K4219">
        <v>524.56666666666672</v>
      </c>
      <c r="L4219">
        <v>13.333333333333334</v>
      </c>
      <c r="M4219">
        <v>35</v>
      </c>
      <c r="N4219">
        <v>36.666666666666664</v>
      </c>
      <c r="O4219">
        <v>15</v>
      </c>
      <c r="P4219">
        <v>86.666666666666671</v>
      </c>
      <c r="Q4219">
        <v>51.666666666666664</v>
      </c>
      <c r="R4219" t="s">
        <v>147</v>
      </c>
    </row>
    <row r="4220" spans="1:18">
      <c r="A4220">
        <v>741</v>
      </c>
      <c r="B4220">
        <v>3050</v>
      </c>
      <c r="C4220" t="s">
        <v>1167</v>
      </c>
      <c r="D4220" t="s">
        <v>1175</v>
      </c>
      <c r="E4220" t="s">
        <v>1419</v>
      </c>
      <c r="F4220" t="s">
        <v>1407</v>
      </c>
      <c r="G4220" t="s">
        <v>1420</v>
      </c>
      <c r="H4220" t="s">
        <v>1421</v>
      </c>
      <c r="I4220" t="s">
        <v>12</v>
      </c>
      <c r="J4220">
        <v>59</v>
      </c>
      <c r="K4220">
        <v>537.03389830508479</v>
      </c>
      <c r="L4220">
        <v>13.559322033898304</v>
      </c>
      <c r="M4220">
        <v>22.033898305084747</v>
      </c>
      <c r="N4220">
        <v>37.288135593220339</v>
      </c>
      <c r="O4220">
        <v>27.118644067796609</v>
      </c>
      <c r="P4220">
        <v>86.440677966101688</v>
      </c>
      <c r="Q4220">
        <v>64.406779661016955</v>
      </c>
      <c r="R4220" t="s">
        <v>147</v>
      </c>
    </row>
    <row r="4221" spans="1:18">
      <c r="A4221">
        <v>741</v>
      </c>
      <c r="B4221">
        <v>5050</v>
      </c>
      <c r="C4221" t="s">
        <v>1167</v>
      </c>
      <c r="D4221" t="s">
        <v>1176</v>
      </c>
      <c r="E4221" t="s">
        <v>1419</v>
      </c>
      <c r="F4221" t="s">
        <v>1407</v>
      </c>
      <c r="G4221" t="s">
        <v>1420</v>
      </c>
      <c r="H4221" t="s">
        <v>1421</v>
      </c>
      <c r="I4221" t="s">
        <v>3</v>
      </c>
      <c r="J4221">
        <v>111</v>
      </c>
      <c r="K4221">
        <v>514.12612612612611</v>
      </c>
      <c r="L4221">
        <v>22.522522522522522</v>
      </c>
      <c r="M4221">
        <v>41.441441441441441</v>
      </c>
      <c r="N4221">
        <v>26.126126126126128</v>
      </c>
      <c r="O4221">
        <v>9.9099099099099099</v>
      </c>
      <c r="P4221">
        <v>77.477477477477478</v>
      </c>
      <c r="Q4221">
        <v>36.036036036036037</v>
      </c>
      <c r="R4221" t="s">
        <v>147</v>
      </c>
    </row>
    <row r="4222" spans="1:18">
      <c r="A4222">
        <v>741</v>
      </c>
      <c r="B4222">
        <v>5050</v>
      </c>
      <c r="C4222" t="s">
        <v>1167</v>
      </c>
      <c r="D4222" t="s">
        <v>1176</v>
      </c>
      <c r="E4222" t="s">
        <v>1419</v>
      </c>
      <c r="F4222" t="s">
        <v>1407</v>
      </c>
      <c r="G4222" t="s">
        <v>1420</v>
      </c>
      <c r="H4222" t="s">
        <v>1421</v>
      </c>
      <c r="I4222" t="s">
        <v>10</v>
      </c>
      <c r="J4222">
        <v>110</v>
      </c>
      <c r="K4222">
        <v>520.9818181818182</v>
      </c>
      <c r="L4222">
        <v>10</v>
      </c>
      <c r="M4222">
        <v>46.363636363636367</v>
      </c>
      <c r="N4222">
        <v>38.18181818181818</v>
      </c>
      <c r="O4222">
        <v>5.4545454545454541</v>
      </c>
      <c r="P4222">
        <v>90</v>
      </c>
      <c r="Q4222">
        <v>43.636363636363633</v>
      </c>
      <c r="R4222" t="s">
        <v>147</v>
      </c>
    </row>
    <row r="4223" spans="1:18">
      <c r="A4223">
        <v>741</v>
      </c>
      <c r="B4223">
        <v>5050</v>
      </c>
      <c r="C4223" t="s">
        <v>1167</v>
      </c>
      <c r="D4223" t="s">
        <v>1176</v>
      </c>
      <c r="E4223" t="s">
        <v>1419</v>
      </c>
      <c r="F4223" t="s">
        <v>1407</v>
      </c>
      <c r="G4223" t="s">
        <v>1420</v>
      </c>
      <c r="H4223" t="s">
        <v>1421</v>
      </c>
      <c r="I4223" t="s">
        <v>11</v>
      </c>
      <c r="J4223">
        <v>110</v>
      </c>
      <c r="K4223">
        <v>535.75454545454545</v>
      </c>
      <c r="L4223">
        <v>8.1818181818181817</v>
      </c>
      <c r="M4223">
        <v>29.09090909090909</v>
      </c>
      <c r="N4223">
        <v>40</v>
      </c>
      <c r="O4223">
        <v>22.727272727272727</v>
      </c>
      <c r="P4223">
        <v>91.818181818181813</v>
      </c>
      <c r="Q4223">
        <v>62.727272727272727</v>
      </c>
      <c r="R4223" t="s">
        <v>147</v>
      </c>
    </row>
    <row r="4224" spans="1:18">
      <c r="A4224">
        <v>741</v>
      </c>
      <c r="B4224">
        <v>5050</v>
      </c>
      <c r="C4224" t="s">
        <v>1167</v>
      </c>
      <c r="D4224" t="s">
        <v>1176</v>
      </c>
      <c r="E4224" t="s">
        <v>1419</v>
      </c>
      <c r="F4224" t="s">
        <v>1407</v>
      </c>
      <c r="G4224" t="s">
        <v>1420</v>
      </c>
      <c r="H4224" t="s">
        <v>1421</v>
      </c>
      <c r="I4224" t="s">
        <v>12</v>
      </c>
      <c r="J4224">
        <v>110</v>
      </c>
      <c r="K4224">
        <v>538.32727272727277</v>
      </c>
      <c r="L4224">
        <v>8.1818181818181817</v>
      </c>
      <c r="M4224">
        <v>28.181818181818183</v>
      </c>
      <c r="N4224">
        <v>31.818181818181817</v>
      </c>
      <c r="O4224">
        <v>31.818181818181817</v>
      </c>
      <c r="P4224">
        <v>91.818181818181813</v>
      </c>
      <c r="Q4224">
        <v>63.636363636363633</v>
      </c>
      <c r="R4224" t="s">
        <v>147</v>
      </c>
    </row>
    <row r="4225" spans="1:18">
      <c r="A4225">
        <v>741</v>
      </c>
      <c r="B4225">
        <v>5052</v>
      </c>
      <c r="C4225" t="s">
        <v>1167</v>
      </c>
      <c r="D4225" t="s">
        <v>1177</v>
      </c>
      <c r="E4225" t="s">
        <v>1419</v>
      </c>
      <c r="F4225" t="s">
        <v>1407</v>
      </c>
      <c r="G4225" t="s">
        <v>1420</v>
      </c>
      <c r="H4225" t="s">
        <v>1421</v>
      </c>
      <c r="I4225" t="s">
        <v>3</v>
      </c>
      <c r="J4225">
        <v>71</v>
      </c>
      <c r="K4225">
        <v>453.3098591549296</v>
      </c>
      <c r="L4225">
        <v>67.605633802816897</v>
      </c>
      <c r="M4225">
        <v>23.943661971830984</v>
      </c>
      <c r="N4225">
        <v>8.4507042253521121</v>
      </c>
      <c r="O4225">
        <v>0</v>
      </c>
      <c r="P4225">
        <v>32.394366197183096</v>
      </c>
      <c r="Q4225">
        <v>8.4507042253521121</v>
      </c>
      <c r="R4225" t="s">
        <v>147</v>
      </c>
    </row>
    <row r="4226" spans="1:18">
      <c r="A4226">
        <v>741</v>
      </c>
      <c r="B4226">
        <v>5052</v>
      </c>
      <c r="C4226" t="s">
        <v>1167</v>
      </c>
      <c r="D4226" t="s">
        <v>1177</v>
      </c>
      <c r="E4226" t="s">
        <v>1419</v>
      </c>
      <c r="F4226" t="s">
        <v>1407</v>
      </c>
      <c r="G4226" t="s">
        <v>1420</v>
      </c>
      <c r="H4226" t="s">
        <v>1421</v>
      </c>
      <c r="I4226" t="s">
        <v>10</v>
      </c>
      <c r="J4226">
        <v>72</v>
      </c>
      <c r="K4226">
        <v>474.94444444444446</v>
      </c>
      <c r="L4226">
        <v>61.111111111111114</v>
      </c>
      <c r="M4226">
        <v>27.777777777777779</v>
      </c>
      <c r="N4226">
        <v>11.111111111111111</v>
      </c>
      <c r="O4226">
        <v>0</v>
      </c>
      <c r="P4226">
        <v>38.888888888888886</v>
      </c>
      <c r="Q4226">
        <v>11.111111111111111</v>
      </c>
      <c r="R4226" t="s">
        <v>147</v>
      </c>
    </row>
    <row r="4227" spans="1:18">
      <c r="A4227">
        <v>741</v>
      </c>
      <c r="B4227">
        <v>5052</v>
      </c>
      <c r="C4227" t="s">
        <v>1167</v>
      </c>
      <c r="D4227" t="s">
        <v>1177</v>
      </c>
      <c r="E4227" t="s">
        <v>1419</v>
      </c>
      <c r="F4227" t="s">
        <v>1407</v>
      </c>
      <c r="G4227" t="s">
        <v>1420</v>
      </c>
      <c r="H4227" t="s">
        <v>1421</v>
      </c>
      <c r="I4227" t="s">
        <v>11</v>
      </c>
      <c r="J4227">
        <v>71</v>
      </c>
      <c r="K4227">
        <v>476.88732394366195</v>
      </c>
      <c r="L4227">
        <v>59.154929577464792</v>
      </c>
      <c r="M4227">
        <v>33.802816901408448</v>
      </c>
      <c r="N4227">
        <v>5.6338028169014081</v>
      </c>
      <c r="O4227">
        <v>1.408450704225352</v>
      </c>
      <c r="P4227">
        <v>40.845070422535208</v>
      </c>
      <c r="Q4227">
        <v>7.042253521126761</v>
      </c>
      <c r="R4227" t="s">
        <v>147</v>
      </c>
    </row>
    <row r="4228" spans="1:18">
      <c r="A4228">
        <v>741</v>
      </c>
      <c r="B4228">
        <v>5052</v>
      </c>
      <c r="C4228" t="s">
        <v>1167</v>
      </c>
      <c r="D4228" t="s">
        <v>1177</v>
      </c>
      <c r="E4228" t="s">
        <v>1419</v>
      </c>
      <c r="F4228" t="s">
        <v>1407</v>
      </c>
      <c r="G4228" t="s">
        <v>1420</v>
      </c>
      <c r="H4228" t="s">
        <v>1421</v>
      </c>
      <c r="I4228" t="s">
        <v>12</v>
      </c>
      <c r="J4228">
        <v>70</v>
      </c>
      <c r="K4228">
        <v>482.02857142857141</v>
      </c>
      <c r="L4228">
        <v>42.857142857142854</v>
      </c>
      <c r="M4228">
        <v>45.714285714285715</v>
      </c>
      <c r="N4228">
        <v>8.5714285714285712</v>
      </c>
      <c r="O4228">
        <v>2.8571428571428572</v>
      </c>
      <c r="P4228">
        <v>57.142857142857146</v>
      </c>
      <c r="Q4228">
        <v>11.428571428571429</v>
      </c>
      <c r="R4228" t="s">
        <v>147</v>
      </c>
    </row>
    <row r="4229" spans="1:18">
      <c r="A4229">
        <v>742</v>
      </c>
      <c r="B4229">
        <v>196</v>
      </c>
      <c r="C4229" t="s">
        <v>1178</v>
      </c>
      <c r="D4229" t="s">
        <v>1179</v>
      </c>
      <c r="E4229" t="s">
        <v>1419</v>
      </c>
      <c r="F4229" t="s">
        <v>1407</v>
      </c>
      <c r="G4229" t="s">
        <v>1420</v>
      </c>
      <c r="H4229" t="s">
        <v>1421</v>
      </c>
      <c r="I4229" t="s">
        <v>3</v>
      </c>
      <c r="J4229">
        <v>106</v>
      </c>
      <c r="K4229">
        <v>480.31132075471697</v>
      </c>
      <c r="L4229">
        <v>50.943396226415096</v>
      </c>
      <c r="M4229">
        <v>28.30188679245283</v>
      </c>
      <c r="N4229">
        <v>14.150943396226415</v>
      </c>
      <c r="O4229">
        <v>6.6037735849056602</v>
      </c>
      <c r="P4229">
        <v>49.056603773584904</v>
      </c>
      <c r="Q4229">
        <v>20.754716981132077</v>
      </c>
      <c r="R4229" t="s">
        <v>67</v>
      </c>
    </row>
    <row r="4230" spans="1:18">
      <c r="A4230">
        <v>742</v>
      </c>
      <c r="B4230">
        <v>196</v>
      </c>
      <c r="C4230" t="s">
        <v>1178</v>
      </c>
      <c r="D4230" t="s">
        <v>1179</v>
      </c>
      <c r="E4230" t="s">
        <v>1419</v>
      </c>
      <c r="F4230" t="s">
        <v>1407</v>
      </c>
      <c r="G4230" t="s">
        <v>1420</v>
      </c>
      <c r="H4230" t="s">
        <v>1421</v>
      </c>
      <c r="I4230" t="s">
        <v>10</v>
      </c>
      <c r="J4230">
        <v>106</v>
      </c>
      <c r="K4230">
        <v>506.06603773584908</v>
      </c>
      <c r="L4230">
        <v>30.188679245283019</v>
      </c>
      <c r="M4230">
        <v>41.509433962264154</v>
      </c>
      <c r="N4230">
        <v>18.867924528301888</v>
      </c>
      <c r="O4230">
        <v>9.433962264150944</v>
      </c>
      <c r="P4230">
        <v>69.811320754716988</v>
      </c>
      <c r="Q4230">
        <v>28.30188679245283</v>
      </c>
      <c r="R4230" t="s">
        <v>67</v>
      </c>
    </row>
    <row r="4231" spans="1:18">
      <c r="A4231">
        <v>742</v>
      </c>
      <c r="B4231">
        <v>196</v>
      </c>
      <c r="C4231" t="s">
        <v>1178</v>
      </c>
      <c r="D4231" t="s">
        <v>1179</v>
      </c>
      <c r="E4231" t="s">
        <v>1419</v>
      </c>
      <c r="F4231" t="s">
        <v>1407</v>
      </c>
      <c r="G4231" t="s">
        <v>1420</v>
      </c>
      <c r="H4231" t="s">
        <v>1421</v>
      </c>
      <c r="I4231" t="s">
        <v>11</v>
      </c>
      <c r="J4231">
        <v>106</v>
      </c>
      <c r="K4231">
        <v>498.1320754716981</v>
      </c>
      <c r="L4231">
        <v>24.528301886792452</v>
      </c>
      <c r="M4231">
        <v>54.716981132075475</v>
      </c>
      <c r="N4231">
        <v>16.981132075471699</v>
      </c>
      <c r="O4231">
        <v>3.7735849056603774</v>
      </c>
      <c r="P4231">
        <v>75.471698113207552</v>
      </c>
      <c r="Q4231">
        <v>20.754716981132077</v>
      </c>
      <c r="R4231" t="s">
        <v>67</v>
      </c>
    </row>
    <row r="4232" spans="1:18">
      <c r="A4232">
        <v>742</v>
      </c>
      <c r="B4232">
        <v>196</v>
      </c>
      <c r="C4232" t="s">
        <v>1178</v>
      </c>
      <c r="D4232" t="s">
        <v>1179</v>
      </c>
      <c r="E4232" t="s">
        <v>1419</v>
      </c>
      <c r="F4232" t="s">
        <v>1407</v>
      </c>
      <c r="G4232" t="s">
        <v>1420</v>
      </c>
      <c r="H4232" t="s">
        <v>1421</v>
      </c>
      <c r="I4232" t="s">
        <v>12</v>
      </c>
      <c r="J4232">
        <v>106</v>
      </c>
      <c r="K4232">
        <v>495.65094339622641</v>
      </c>
      <c r="L4232">
        <v>31.132075471698112</v>
      </c>
      <c r="M4232">
        <v>46.226415094339622</v>
      </c>
      <c r="N4232">
        <v>16.037735849056602</v>
      </c>
      <c r="O4232">
        <v>6.6037735849056602</v>
      </c>
      <c r="P4232">
        <v>68.867924528301884</v>
      </c>
      <c r="Q4232">
        <v>22.641509433962263</v>
      </c>
      <c r="R4232" t="s">
        <v>67</v>
      </c>
    </row>
    <row r="4233" spans="1:18">
      <c r="A4233">
        <v>743</v>
      </c>
      <c r="B4233">
        <v>107</v>
      </c>
      <c r="C4233" t="s">
        <v>1180</v>
      </c>
      <c r="D4233" t="s">
        <v>1181</v>
      </c>
      <c r="E4233" t="s">
        <v>1419</v>
      </c>
      <c r="F4233" t="s">
        <v>1407</v>
      </c>
      <c r="G4233" t="s">
        <v>1420</v>
      </c>
      <c r="H4233" t="s">
        <v>1421</v>
      </c>
      <c r="I4233" t="s">
        <v>3</v>
      </c>
      <c r="J4233">
        <v>68</v>
      </c>
      <c r="K4233">
        <v>464.48529411764707</v>
      </c>
      <c r="L4233">
        <v>64.705882352941174</v>
      </c>
      <c r="M4233">
        <v>22.058823529411764</v>
      </c>
      <c r="N4233">
        <v>13.235294117647058</v>
      </c>
      <c r="O4233">
        <v>0</v>
      </c>
      <c r="P4233">
        <v>35.294117647058826</v>
      </c>
      <c r="Q4233">
        <v>13.235294117647058</v>
      </c>
      <c r="R4233" t="s">
        <v>72</v>
      </c>
    </row>
    <row r="4234" spans="1:18">
      <c r="A4234">
        <v>743</v>
      </c>
      <c r="B4234">
        <v>107</v>
      </c>
      <c r="C4234" t="s">
        <v>1180</v>
      </c>
      <c r="D4234" t="s">
        <v>1181</v>
      </c>
      <c r="E4234" t="s">
        <v>1419</v>
      </c>
      <c r="F4234" t="s">
        <v>1407</v>
      </c>
      <c r="G4234" t="s">
        <v>1420</v>
      </c>
      <c r="H4234" t="s">
        <v>1421</v>
      </c>
      <c r="I4234" t="s">
        <v>10</v>
      </c>
      <c r="J4234">
        <v>68</v>
      </c>
      <c r="K4234">
        <v>486.6764705882353</v>
      </c>
      <c r="L4234">
        <v>39.705882352941174</v>
      </c>
      <c r="M4234">
        <v>42.647058823529413</v>
      </c>
      <c r="N4234">
        <v>16.176470588235293</v>
      </c>
      <c r="O4234">
        <v>1.4705882352941178</v>
      </c>
      <c r="P4234">
        <v>60.294117647058826</v>
      </c>
      <c r="Q4234">
        <v>17.647058823529413</v>
      </c>
      <c r="R4234" t="s">
        <v>72</v>
      </c>
    </row>
    <row r="4235" spans="1:18">
      <c r="A4235">
        <v>743</v>
      </c>
      <c r="B4235">
        <v>107</v>
      </c>
      <c r="C4235" t="s">
        <v>1180</v>
      </c>
      <c r="D4235" t="s">
        <v>1181</v>
      </c>
      <c r="E4235" t="s">
        <v>1419</v>
      </c>
      <c r="F4235" t="s">
        <v>1407</v>
      </c>
      <c r="G4235" t="s">
        <v>1420</v>
      </c>
      <c r="H4235" t="s">
        <v>1421</v>
      </c>
      <c r="I4235" t="s">
        <v>11</v>
      </c>
      <c r="J4235">
        <v>68</v>
      </c>
      <c r="K4235">
        <v>490.14705882352939</v>
      </c>
      <c r="L4235">
        <v>42.647058823529413</v>
      </c>
      <c r="M4235">
        <v>38.235294117647058</v>
      </c>
      <c r="N4235">
        <v>16.176470588235293</v>
      </c>
      <c r="O4235">
        <v>2.9411764705882355</v>
      </c>
      <c r="P4235">
        <v>57.352941176470587</v>
      </c>
      <c r="Q4235">
        <v>19.117647058823529</v>
      </c>
      <c r="R4235" t="s">
        <v>72</v>
      </c>
    </row>
    <row r="4236" spans="1:18">
      <c r="A4236">
        <v>743</v>
      </c>
      <c r="B4236">
        <v>107</v>
      </c>
      <c r="C4236" t="s">
        <v>1180</v>
      </c>
      <c r="D4236" t="s">
        <v>1181</v>
      </c>
      <c r="E4236" t="s">
        <v>1419</v>
      </c>
      <c r="F4236" t="s">
        <v>1407</v>
      </c>
      <c r="G4236" t="s">
        <v>1420</v>
      </c>
      <c r="H4236" t="s">
        <v>1421</v>
      </c>
      <c r="I4236" t="s">
        <v>12</v>
      </c>
      <c r="J4236">
        <v>68</v>
      </c>
      <c r="K4236">
        <v>490.01470588235293</v>
      </c>
      <c r="L4236">
        <v>38.235294117647058</v>
      </c>
      <c r="M4236">
        <v>44.117647058823529</v>
      </c>
      <c r="N4236">
        <v>14.705882352941176</v>
      </c>
      <c r="O4236">
        <v>2.9411764705882355</v>
      </c>
      <c r="P4236">
        <v>61.764705882352942</v>
      </c>
      <c r="Q4236">
        <v>17.647058823529413</v>
      </c>
      <c r="R4236" t="s">
        <v>72</v>
      </c>
    </row>
    <row r="4237" spans="1:18">
      <c r="A4237">
        <v>744</v>
      </c>
      <c r="B4237">
        <v>103</v>
      </c>
      <c r="C4237" t="s">
        <v>1182</v>
      </c>
      <c r="D4237" t="s">
        <v>1183</v>
      </c>
      <c r="E4237" t="s">
        <v>1419</v>
      </c>
      <c r="F4237" t="s">
        <v>1407</v>
      </c>
      <c r="G4237" t="s">
        <v>1420</v>
      </c>
      <c r="H4237" t="s">
        <v>1421</v>
      </c>
      <c r="I4237" t="s">
        <v>3</v>
      </c>
      <c r="J4237">
        <v>207</v>
      </c>
      <c r="K4237">
        <v>522.33333333333337</v>
      </c>
      <c r="L4237">
        <v>15.458937198067632</v>
      </c>
      <c r="M4237">
        <v>37.19806763285024</v>
      </c>
      <c r="N4237">
        <v>39.613526570048307</v>
      </c>
      <c r="O4237">
        <v>7.7294685990338161</v>
      </c>
      <c r="P4237">
        <v>84.54106280193237</v>
      </c>
      <c r="Q4237">
        <v>47.342995169082123</v>
      </c>
      <c r="R4237" t="s">
        <v>40</v>
      </c>
    </row>
    <row r="4238" spans="1:18">
      <c r="A4238">
        <v>744</v>
      </c>
      <c r="B4238">
        <v>103</v>
      </c>
      <c r="C4238" t="s">
        <v>1182</v>
      </c>
      <c r="D4238" t="s">
        <v>1183</v>
      </c>
      <c r="E4238" t="s">
        <v>1419</v>
      </c>
      <c r="F4238" t="s">
        <v>1407</v>
      </c>
      <c r="G4238" t="s">
        <v>1420</v>
      </c>
      <c r="H4238" t="s">
        <v>1421</v>
      </c>
      <c r="I4238" t="s">
        <v>10</v>
      </c>
      <c r="J4238">
        <v>207</v>
      </c>
      <c r="K4238">
        <v>536.89371980676333</v>
      </c>
      <c r="L4238">
        <v>5.3140096618357484</v>
      </c>
      <c r="M4238">
        <v>36.714975845410628</v>
      </c>
      <c r="N4238">
        <v>40.579710144927539</v>
      </c>
      <c r="O4238">
        <v>17.391304347826086</v>
      </c>
      <c r="P4238">
        <v>94.685990338164245</v>
      </c>
      <c r="Q4238">
        <v>57.971014492753625</v>
      </c>
      <c r="R4238" t="s">
        <v>40</v>
      </c>
    </row>
    <row r="4239" spans="1:18">
      <c r="A4239">
        <v>744</v>
      </c>
      <c r="B4239">
        <v>103</v>
      </c>
      <c r="C4239" t="s">
        <v>1182</v>
      </c>
      <c r="D4239" t="s">
        <v>1183</v>
      </c>
      <c r="E4239" t="s">
        <v>1419</v>
      </c>
      <c r="F4239" t="s">
        <v>1407</v>
      </c>
      <c r="G4239" t="s">
        <v>1420</v>
      </c>
      <c r="H4239" t="s">
        <v>1421</v>
      </c>
      <c r="I4239" t="s">
        <v>11</v>
      </c>
      <c r="J4239">
        <v>206</v>
      </c>
      <c r="K4239">
        <v>531.37864077669906</v>
      </c>
      <c r="L4239">
        <v>6.7961165048543686</v>
      </c>
      <c r="M4239">
        <v>38.349514563106794</v>
      </c>
      <c r="N4239">
        <v>35.436893203883493</v>
      </c>
      <c r="O4239">
        <v>19.417475728155338</v>
      </c>
      <c r="P4239">
        <v>93.203883495145632</v>
      </c>
      <c r="Q4239">
        <v>54.854368932038838</v>
      </c>
      <c r="R4239" t="s">
        <v>40</v>
      </c>
    </row>
    <row r="4240" spans="1:18">
      <c r="A4240">
        <v>744</v>
      </c>
      <c r="B4240">
        <v>103</v>
      </c>
      <c r="C4240" t="s">
        <v>1182</v>
      </c>
      <c r="D4240" t="s">
        <v>1183</v>
      </c>
      <c r="E4240" t="s">
        <v>1419</v>
      </c>
      <c r="F4240" t="s">
        <v>1407</v>
      </c>
      <c r="G4240" t="s">
        <v>1420</v>
      </c>
      <c r="H4240" t="s">
        <v>1421</v>
      </c>
      <c r="I4240" t="s">
        <v>12</v>
      </c>
      <c r="J4240">
        <v>206</v>
      </c>
      <c r="K4240">
        <v>519.21844660194176</v>
      </c>
      <c r="L4240">
        <v>9.2233009708737868</v>
      </c>
      <c r="M4240">
        <v>50.970873786407765</v>
      </c>
      <c r="N4240">
        <v>24.271844660194176</v>
      </c>
      <c r="O4240">
        <v>15.533980582524272</v>
      </c>
      <c r="P4240">
        <v>90.77669902912622</v>
      </c>
      <c r="Q4240">
        <v>39.805825242718448</v>
      </c>
      <c r="R4240" t="s">
        <v>40</v>
      </c>
    </row>
    <row r="4241" spans="1:18">
      <c r="A4241">
        <v>745</v>
      </c>
      <c r="B4241">
        <v>105</v>
      </c>
      <c r="C4241" t="s">
        <v>1185</v>
      </c>
      <c r="D4241" t="s">
        <v>1186</v>
      </c>
      <c r="E4241" t="s">
        <v>1419</v>
      </c>
      <c r="F4241" t="s">
        <v>1407</v>
      </c>
      <c r="G4241" t="s">
        <v>1420</v>
      </c>
      <c r="H4241" t="s">
        <v>1421</v>
      </c>
      <c r="I4241" t="s">
        <v>3</v>
      </c>
      <c r="J4241">
        <v>313</v>
      </c>
      <c r="K4241">
        <v>483.26198083067095</v>
      </c>
      <c r="L4241">
        <v>42.492012779552716</v>
      </c>
      <c r="M4241">
        <v>40.575079872204476</v>
      </c>
      <c r="N4241">
        <v>14.696485623003195</v>
      </c>
      <c r="O4241">
        <v>2.2364217252396168</v>
      </c>
      <c r="P4241">
        <v>57.507987220447284</v>
      </c>
      <c r="Q4241">
        <v>16.932907348242811</v>
      </c>
      <c r="R4241" t="s">
        <v>128</v>
      </c>
    </row>
    <row r="4242" spans="1:18">
      <c r="A4242">
        <v>745</v>
      </c>
      <c r="B4242">
        <v>105</v>
      </c>
      <c r="C4242" t="s">
        <v>1185</v>
      </c>
      <c r="D4242" t="s">
        <v>1186</v>
      </c>
      <c r="E4242" t="s">
        <v>1419</v>
      </c>
      <c r="F4242" t="s">
        <v>1407</v>
      </c>
      <c r="G4242" t="s">
        <v>1420</v>
      </c>
      <c r="H4242" t="s">
        <v>1421</v>
      </c>
      <c r="I4242" t="s">
        <v>10</v>
      </c>
      <c r="J4242">
        <v>313</v>
      </c>
      <c r="K4242">
        <v>516.15335463258782</v>
      </c>
      <c r="L4242">
        <v>17.571884984025559</v>
      </c>
      <c r="M4242">
        <v>38.019169329073485</v>
      </c>
      <c r="N4242">
        <v>38.019169329073485</v>
      </c>
      <c r="O4242">
        <v>6.3897763578274764</v>
      </c>
      <c r="P4242">
        <v>82.428115015974441</v>
      </c>
      <c r="Q4242">
        <v>44.408945686900957</v>
      </c>
      <c r="R4242" t="s">
        <v>128</v>
      </c>
    </row>
    <row r="4243" spans="1:18">
      <c r="A4243">
        <v>745</v>
      </c>
      <c r="B4243">
        <v>105</v>
      </c>
      <c r="C4243" t="s">
        <v>1185</v>
      </c>
      <c r="D4243" t="s">
        <v>1186</v>
      </c>
      <c r="E4243" t="s">
        <v>1419</v>
      </c>
      <c r="F4243" t="s">
        <v>1407</v>
      </c>
      <c r="G4243" t="s">
        <v>1420</v>
      </c>
      <c r="H4243" t="s">
        <v>1421</v>
      </c>
      <c r="I4243" t="s">
        <v>11</v>
      </c>
      <c r="J4243">
        <v>313</v>
      </c>
      <c r="K4243">
        <v>503.13418530351436</v>
      </c>
      <c r="L4243">
        <v>26.19808306709265</v>
      </c>
      <c r="M4243">
        <v>43.769968051118212</v>
      </c>
      <c r="N4243">
        <v>25.559105431309906</v>
      </c>
      <c r="O4243">
        <v>4.4728434504792336</v>
      </c>
      <c r="P4243">
        <v>73.801916932907346</v>
      </c>
      <c r="Q4243">
        <v>30.031948881789138</v>
      </c>
      <c r="R4243" t="s">
        <v>128</v>
      </c>
    </row>
    <row r="4244" spans="1:18">
      <c r="A4244">
        <v>745</v>
      </c>
      <c r="B4244">
        <v>105</v>
      </c>
      <c r="C4244" t="s">
        <v>1185</v>
      </c>
      <c r="D4244" t="s">
        <v>1186</v>
      </c>
      <c r="E4244" t="s">
        <v>1419</v>
      </c>
      <c r="F4244" t="s">
        <v>1407</v>
      </c>
      <c r="G4244" t="s">
        <v>1420</v>
      </c>
      <c r="H4244" t="s">
        <v>1421</v>
      </c>
      <c r="I4244" t="s">
        <v>12</v>
      </c>
      <c r="J4244">
        <v>313</v>
      </c>
      <c r="K4244">
        <v>500.59105431309905</v>
      </c>
      <c r="L4244">
        <v>25.23961661341853</v>
      </c>
      <c r="M4244">
        <v>49.201277955271564</v>
      </c>
      <c r="N4244">
        <v>16.932907348242811</v>
      </c>
      <c r="O4244">
        <v>8.6261980830670932</v>
      </c>
      <c r="P4244">
        <v>74.760383386581466</v>
      </c>
      <c r="Q4244">
        <v>25.559105431309906</v>
      </c>
      <c r="R4244" t="s">
        <v>128</v>
      </c>
    </row>
    <row r="4245" spans="1:18">
      <c r="A4245">
        <v>746</v>
      </c>
      <c r="B4245">
        <v>100</v>
      </c>
      <c r="C4245" t="s">
        <v>1187</v>
      </c>
      <c r="D4245" t="s">
        <v>1188</v>
      </c>
      <c r="E4245" t="s">
        <v>1419</v>
      </c>
      <c r="F4245" t="s">
        <v>1407</v>
      </c>
      <c r="G4245" t="s">
        <v>1420</v>
      </c>
      <c r="H4245" t="s">
        <v>1421</v>
      </c>
      <c r="I4245" t="s">
        <v>3</v>
      </c>
      <c r="J4245">
        <v>58</v>
      </c>
      <c r="K4245">
        <v>516.15517241379314</v>
      </c>
      <c r="L4245">
        <v>32.758620689655174</v>
      </c>
      <c r="M4245">
        <v>27.586206896551722</v>
      </c>
      <c r="N4245">
        <v>25.862068965517242</v>
      </c>
      <c r="O4245">
        <v>13.793103448275861</v>
      </c>
      <c r="P4245">
        <v>67.241379310344826</v>
      </c>
      <c r="Q4245">
        <v>39.655172413793103</v>
      </c>
      <c r="R4245" t="s">
        <v>53</v>
      </c>
    </row>
    <row r="4246" spans="1:18">
      <c r="A4246">
        <v>746</v>
      </c>
      <c r="B4246">
        <v>100</v>
      </c>
      <c r="C4246" t="s">
        <v>1187</v>
      </c>
      <c r="D4246" t="s">
        <v>1188</v>
      </c>
      <c r="E4246" t="s">
        <v>1419</v>
      </c>
      <c r="F4246" t="s">
        <v>1407</v>
      </c>
      <c r="G4246" t="s">
        <v>1420</v>
      </c>
      <c r="H4246" t="s">
        <v>1421</v>
      </c>
      <c r="I4246" t="s">
        <v>10</v>
      </c>
      <c r="J4246">
        <v>58</v>
      </c>
      <c r="K4246">
        <v>519.5344827586207</v>
      </c>
      <c r="L4246">
        <v>10.344827586206897</v>
      </c>
      <c r="M4246">
        <v>48.275862068965516</v>
      </c>
      <c r="N4246">
        <v>32.758620689655174</v>
      </c>
      <c r="O4246">
        <v>8.6206896551724146</v>
      </c>
      <c r="P4246">
        <v>89.65517241379311</v>
      </c>
      <c r="Q4246">
        <v>41.379310344827587</v>
      </c>
      <c r="R4246" t="s">
        <v>53</v>
      </c>
    </row>
    <row r="4247" spans="1:18">
      <c r="A4247">
        <v>746</v>
      </c>
      <c r="B4247">
        <v>100</v>
      </c>
      <c r="C4247" t="s">
        <v>1187</v>
      </c>
      <c r="D4247" t="s">
        <v>1188</v>
      </c>
      <c r="E4247" t="s">
        <v>1419</v>
      </c>
      <c r="F4247" t="s">
        <v>1407</v>
      </c>
      <c r="G4247" t="s">
        <v>1420</v>
      </c>
      <c r="H4247" t="s">
        <v>1421</v>
      </c>
      <c r="I4247" t="s">
        <v>11</v>
      </c>
      <c r="J4247">
        <v>58</v>
      </c>
      <c r="K4247">
        <v>520.91379310344826</v>
      </c>
      <c r="L4247">
        <v>18.96551724137931</v>
      </c>
      <c r="M4247">
        <v>32.758620689655174</v>
      </c>
      <c r="N4247">
        <v>36.206896551724135</v>
      </c>
      <c r="O4247">
        <v>12.068965517241379</v>
      </c>
      <c r="P4247">
        <v>81.034482758620683</v>
      </c>
      <c r="Q4247">
        <v>48.275862068965516</v>
      </c>
      <c r="R4247" t="s">
        <v>53</v>
      </c>
    </row>
    <row r="4248" spans="1:18">
      <c r="A4248">
        <v>746</v>
      </c>
      <c r="B4248">
        <v>100</v>
      </c>
      <c r="C4248" t="s">
        <v>1187</v>
      </c>
      <c r="D4248" t="s">
        <v>1188</v>
      </c>
      <c r="E4248" t="s">
        <v>1419</v>
      </c>
      <c r="F4248" t="s">
        <v>1407</v>
      </c>
      <c r="G4248" t="s">
        <v>1420</v>
      </c>
      <c r="H4248" t="s">
        <v>1421</v>
      </c>
      <c r="I4248" t="s">
        <v>12</v>
      </c>
      <c r="J4248">
        <v>58</v>
      </c>
      <c r="K4248">
        <v>517.60344827586209</v>
      </c>
      <c r="L4248">
        <v>18.96551724137931</v>
      </c>
      <c r="M4248">
        <v>34.482758620689658</v>
      </c>
      <c r="N4248">
        <v>31.03448275862069</v>
      </c>
      <c r="O4248">
        <v>15.517241379310345</v>
      </c>
      <c r="P4248">
        <v>81.034482758620683</v>
      </c>
      <c r="Q4248">
        <v>46.551724137931032</v>
      </c>
      <c r="R4248" t="s">
        <v>53</v>
      </c>
    </row>
    <row r="4249" spans="1:18">
      <c r="A4249">
        <v>746</v>
      </c>
      <c r="B4249">
        <v>114</v>
      </c>
      <c r="C4249" t="s">
        <v>1187</v>
      </c>
      <c r="D4249" t="s">
        <v>1189</v>
      </c>
      <c r="E4249" t="s">
        <v>1419</v>
      </c>
      <c r="F4249" t="s">
        <v>1407</v>
      </c>
      <c r="G4249" t="s">
        <v>1420</v>
      </c>
      <c r="H4249" t="s">
        <v>1421</v>
      </c>
      <c r="I4249" t="s">
        <v>3</v>
      </c>
      <c r="J4249">
        <v>35</v>
      </c>
      <c r="K4249">
        <v>480.17142857142858</v>
      </c>
      <c r="L4249">
        <v>48.571428571428569</v>
      </c>
      <c r="M4249">
        <v>34.285714285714285</v>
      </c>
      <c r="N4249">
        <v>14.285714285714286</v>
      </c>
      <c r="O4249">
        <v>2.8571428571428572</v>
      </c>
      <c r="P4249">
        <v>51.428571428571431</v>
      </c>
      <c r="Q4249">
        <v>17.142857142857142</v>
      </c>
      <c r="R4249" t="s">
        <v>53</v>
      </c>
    </row>
    <row r="4250" spans="1:18">
      <c r="A4250">
        <v>746</v>
      </c>
      <c r="B4250">
        <v>114</v>
      </c>
      <c r="C4250" t="s">
        <v>1187</v>
      </c>
      <c r="D4250" t="s">
        <v>1189</v>
      </c>
      <c r="E4250" t="s">
        <v>1419</v>
      </c>
      <c r="F4250" t="s">
        <v>1407</v>
      </c>
      <c r="G4250" t="s">
        <v>1420</v>
      </c>
      <c r="H4250" t="s">
        <v>1421</v>
      </c>
      <c r="I4250" t="s">
        <v>10</v>
      </c>
      <c r="J4250">
        <v>34</v>
      </c>
      <c r="K4250">
        <v>497.94117647058823</v>
      </c>
      <c r="L4250">
        <v>23.529411764705884</v>
      </c>
      <c r="M4250">
        <v>55.882352941176471</v>
      </c>
      <c r="N4250">
        <v>17.647058823529413</v>
      </c>
      <c r="O4250">
        <v>2.9411764705882355</v>
      </c>
      <c r="P4250">
        <v>76.470588235294116</v>
      </c>
      <c r="Q4250">
        <v>20.588235294117649</v>
      </c>
      <c r="R4250" t="s">
        <v>53</v>
      </c>
    </row>
    <row r="4251" spans="1:18">
      <c r="A4251">
        <v>746</v>
      </c>
      <c r="B4251">
        <v>114</v>
      </c>
      <c r="C4251" t="s">
        <v>1187</v>
      </c>
      <c r="D4251" t="s">
        <v>1189</v>
      </c>
      <c r="E4251" t="s">
        <v>1419</v>
      </c>
      <c r="F4251" t="s">
        <v>1407</v>
      </c>
      <c r="G4251" t="s">
        <v>1420</v>
      </c>
      <c r="H4251" t="s">
        <v>1421</v>
      </c>
      <c r="I4251" t="s">
        <v>11</v>
      </c>
      <c r="J4251">
        <v>33</v>
      </c>
      <c r="K4251">
        <v>497.90909090909093</v>
      </c>
      <c r="L4251">
        <v>36.363636363636367</v>
      </c>
      <c r="M4251">
        <v>45.454545454545453</v>
      </c>
      <c r="N4251">
        <v>15.151515151515152</v>
      </c>
      <c r="O4251">
        <v>3.0303030303030303</v>
      </c>
      <c r="P4251">
        <v>63.636363636363633</v>
      </c>
      <c r="Q4251">
        <v>18.181818181818183</v>
      </c>
      <c r="R4251" t="s">
        <v>53</v>
      </c>
    </row>
    <row r="4252" spans="1:18">
      <c r="A4252">
        <v>746</v>
      </c>
      <c r="B4252">
        <v>114</v>
      </c>
      <c r="C4252" t="s">
        <v>1187</v>
      </c>
      <c r="D4252" t="s">
        <v>1189</v>
      </c>
      <c r="E4252" t="s">
        <v>1419</v>
      </c>
      <c r="F4252" t="s">
        <v>1407</v>
      </c>
      <c r="G4252" t="s">
        <v>1420</v>
      </c>
      <c r="H4252" t="s">
        <v>1421</v>
      </c>
      <c r="I4252" t="s">
        <v>12</v>
      </c>
      <c r="J4252">
        <v>31</v>
      </c>
      <c r="K4252">
        <v>497.12903225806451</v>
      </c>
      <c r="L4252">
        <v>22.580645161290324</v>
      </c>
      <c r="M4252">
        <v>61.29032258064516</v>
      </c>
      <c r="N4252">
        <v>12.903225806451612</v>
      </c>
      <c r="O4252">
        <v>3.225806451612903</v>
      </c>
      <c r="P4252">
        <v>77.41935483870968</v>
      </c>
      <c r="Q4252">
        <v>16.129032258064516</v>
      </c>
      <c r="R4252" t="s">
        <v>53</v>
      </c>
    </row>
    <row r="4253" spans="1:18">
      <c r="A4253">
        <v>746</v>
      </c>
      <c r="B4253">
        <v>194</v>
      </c>
      <c r="C4253" t="s">
        <v>1187</v>
      </c>
      <c r="D4253" t="s">
        <v>1190</v>
      </c>
      <c r="E4253" t="s">
        <v>1419</v>
      </c>
      <c r="F4253" t="s">
        <v>1407</v>
      </c>
      <c r="G4253" t="s">
        <v>1420</v>
      </c>
      <c r="H4253" t="s">
        <v>1421</v>
      </c>
      <c r="I4253" t="s">
        <v>3</v>
      </c>
      <c r="J4253">
        <v>82</v>
      </c>
      <c r="K4253">
        <v>470.98780487804879</v>
      </c>
      <c r="L4253">
        <v>50</v>
      </c>
      <c r="M4253">
        <v>39.024390243902438</v>
      </c>
      <c r="N4253">
        <v>10.975609756097562</v>
      </c>
      <c r="O4253">
        <v>0</v>
      </c>
      <c r="P4253">
        <v>50</v>
      </c>
      <c r="Q4253">
        <v>10.975609756097562</v>
      </c>
      <c r="R4253" t="s">
        <v>53</v>
      </c>
    </row>
    <row r="4254" spans="1:18">
      <c r="A4254">
        <v>746</v>
      </c>
      <c r="B4254">
        <v>194</v>
      </c>
      <c r="C4254" t="s">
        <v>1187</v>
      </c>
      <c r="D4254" t="s">
        <v>1190</v>
      </c>
      <c r="E4254" t="s">
        <v>1419</v>
      </c>
      <c r="F4254" t="s">
        <v>1407</v>
      </c>
      <c r="G4254" t="s">
        <v>1420</v>
      </c>
      <c r="H4254" t="s">
        <v>1421</v>
      </c>
      <c r="I4254" t="s">
        <v>10</v>
      </c>
      <c r="J4254">
        <v>82</v>
      </c>
      <c r="K4254">
        <v>488.2560975609756</v>
      </c>
      <c r="L4254">
        <v>37.804878048780488</v>
      </c>
      <c r="M4254">
        <v>46.341463414634148</v>
      </c>
      <c r="N4254">
        <v>14.634146341463415</v>
      </c>
      <c r="O4254">
        <v>1.2195121951219512</v>
      </c>
      <c r="P4254">
        <v>62.195121951219512</v>
      </c>
      <c r="Q4254">
        <v>15.853658536585366</v>
      </c>
      <c r="R4254" t="s">
        <v>53</v>
      </c>
    </row>
    <row r="4255" spans="1:18">
      <c r="A4255">
        <v>746</v>
      </c>
      <c r="B4255">
        <v>194</v>
      </c>
      <c r="C4255" t="s">
        <v>1187</v>
      </c>
      <c r="D4255" t="s">
        <v>1190</v>
      </c>
      <c r="E4255" t="s">
        <v>1419</v>
      </c>
      <c r="F4255" t="s">
        <v>1407</v>
      </c>
      <c r="G4255" t="s">
        <v>1420</v>
      </c>
      <c r="H4255" t="s">
        <v>1421</v>
      </c>
      <c r="I4255" t="s">
        <v>11</v>
      </c>
      <c r="J4255">
        <v>81</v>
      </c>
      <c r="K4255">
        <v>491.11111111111109</v>
      </c>
      <c r="L4255">
        <v>35.802469135802468</v>
      </c>
      <c r="M4255">
        <v>41.97530864197531</v>
      </c>
      <c r="N4255">
        <v>19.753086419753085</v>
      </c>
      <c r="O4255">
        <v>2.4691358024691357</v>
      </c>
      <c r="P4255">
        <v>64.197530864197532</v>
      </c>
      <c r="Q4255">
        <v>22.222222222222221</v>
      </c>
      <c r="R4255" t="s">
        <v>53</v>
      </c>
    </row>
    <row r="4256" spans="1:18">
      <c r="A4256">
        <v>746</v>
      </c>
      <c r="B4256">
        <v>194</v>
      </c>
      <c r="C4256" t="s">
        <v>1187</v>
      </c>
      <c r="D4256" t="s">
        <v>1190</v>
      </c>
      <c r="E4256" t="s">
        <v>1419</v>
      </c>
      <c r="F4256" t="s">
        <v>1407</v>
      </c>
      <c r="G4256" t="s">
        <v>1420</v>
      </c>
      <c r="H4256" t="s">
        <v>1421</v>
      </c>
      <c r="I4256" t="s">
        <v>12</v>
      </c>
      <c r="J4256">
        <v>80</v>
      </c>
      <c r="K4256">
        <v>478.47500000000002</v>
      </c>
      <c r="L4256">
        <v>40</v>
      </c>
      <c r="M4256">
        <v>56.25</v>
      </c>
      <c r="N4256">
        <v>3.75</v>
      </c>
      <c r="O4256">
        <v>0</v>
      </c>
      <c r="P4256">
        <v>60</v>
      </c>
      <c r="Q4256">
        <v>3.75</v>
      </c>
      <c r="R4256" t="s">
        <v>53</v>
      </c>
    </row>
    <row r="4257" spans="1:18">
      <c r="A4257">
        <v>746</v>
      </c>
      <c r="B4257">
        <v>195</v>
      </c>
      <c r="C4257" t="s">
        <v>1187</v>
      </c>
      <c r="D4257" t="s">
        <v>1191</v>
      </c>
      <c r="E4257" t="s">
        <v>1419</v>
      </c>
      <c r="F4257" t="s">
        <v>1407</v>
      </c>
      <c r="G4257" t="s">
        <v>1420</v>
      </c>
      <c r="H4257" t="s">
        <v>1421</v>
      </c>
      <c r="I4257" t="s">
        <v>3</v>
      </c>
      <c r="J4257">
        <v>74</v>
      </c>
      <c r="K4257">
        <v>482.14864864864865</v>
      </c>
      <c r="L4257">
        <v>45.945945945945944</v>
      </c>
      <c r="M4257">
        <v>36.486486486486484</v>
      </c>
      <c r="N4257">
        <v>16.216216216216218</v>
      </c>
      <c r="O4257">
        <v>1.3513513513513513</v>
      </c>
      <c r="P4257">
        <v>54.054054054054056</v>
      </c>
      <c r="Q4257">
        <v>17.567567567567568</v>
      </c>
      <c r="R4257" t="s">
        <v>53</v>
      </c>
    </row>
    <row r="4258" spans="1:18">
      <c r="A4258">
        <v>746</v>
      </c>
      <c r="B4258">
        <v>195</v>
      </c>
      <c r="C4258" t="s">
        <v>1187</v>
      </c>
      <c r="D4258" t="s">
        <v>1191</v>
      </c>
      <c r="E4258" t="s">
        <v>1419</v>
      </c>
      <c r="F4258" t="s">
        <v>1407</v>
      </c>
      <c r="G4258" t="s">
        <v>1420</v>
      </c>
      <c r="H4258" t="s">
        <v>1421</v>
      </c>
      <c r="I4258" t="s">
        <v>10</v>
      </c>
      <c r="J4258">
        <v>74</v>
      </c>
      <c r="K4258">
        <v>505.24324324324323</v>
      </c>
      <c r="L4258">
        <v>18.918918918918919</v>
      </c>
      <c r="M4258">
        <v>52.702702702702702</v>
      </c>
      <c r="N4258">
        <v>24.324324324324323</v>
      </c>
      <c r="O4258">
        <v>4.0540540540540544</v>
      </c>
      <c r="P4258">
        <v>81.081081081081081</v>
      </c>
      <c r="Q4258">
        <v>28.378378378378379</v>
      </c>
      <c r="R4258" t="s">
        <v>53</v>
      </c>
    </row>
    <row r="4259" spans="1:18">
      <c r="A4259">
        <v>746</v>
      </c>
      <c r="B4259">
        <v>195</v>
      </c>
      <c r="C4259" t="s">
        <v>1187</v>
      </c>
      <c r="D4259" t="s">
        <v>1191</v>
      </c>
      <c r="E4259" t="s">
        <v>1419</v>
      </c>
      <c r="F4259" t="s">
        <v>1407</v>
      </c>
      <c r="G4259" t="s">
        <v>1420</v>
      </c>
      <c r="H4259" t="s">
        <v>1421</v>
      </c>
      <c r="I4259" t="s">
        <v>11</v>
      </c>
      <c r="J4259">
        <v>74</v>
      </c>
      <c r="K4259">
        <v>502.12162162162161</v>
      </c>
      <c r="L4259">
        <v>25.675675675675677</v>
      </c>
      <c r="M4259">
        <v>50</v>
      </c>
      <c r="N4259">
        <v>17.567567567567568</v>
      </c>
      <c r="O4259">
        <v>6.756756756756757</v>
      </c>
      <c r="P4259">
        <v>74.324324324324323</v>
      </c>
      <c r="Q4259">
        <v>24.324324324324323</v>
      </c>
      <c r="R4259" t="s">
        <v>53</v>
      </c>
    </row>
    <row r="4260" spans="1:18">
      <c r="A4260">
        <v>746</v>
      </c>
      <c r="B4260">
        <v>195</v>
      </c>
      <c r="C4260" t="s">
        <v>1187</v>
      </c>
      <c r="D4260" t="s">
        <v>1191</v>
      </c>
      <c r="E4260" t="s">
        <v>1419</v>
      </c>
      <c r="F4260" t="s">
        <v>1407</v>
      </c>
      <c r="G4260" t="s">
        <v>1420</v>
      </c>
      <c r="H4260" t="s">
        <v>1421</v>
      </c>
      <c r="I4260" t="s">
        <v>12</v>
      </c>
      <c r="J4260">
        <v>74</v>
      </c>
      <c r="K4260">
        <v>488.32432432432432</v>
      </c>
      <c r="L4260">
        <v>37.837837837837839</v>
      </c>
      <c r="M4260">
        <v>47.297297297297298</v>
      </c>
      <c r="N4260">
        <v>13.513513513513514</v>
      </c>
      <c r="O4260">
        <v>1.3513513513513513</v>
      </c>
      <c r="P4260">
        <v>62.162162162162161</v>
      </c>
      <c r="Q4260">
        <v>14.864864864864865</v>
      </c>
      <c r="R4260" t="s">
        <v>53</v>
      </c>
    </row>
    <row r="4261" spans="1:18">
      <c r="A4261">
        <v>746</v>
      </c>
      <c r="B4261">
        <v>199</v>
      </c>
      <c r="C4261" t="s">
        <v>1187</v>
      </c>
      <c r="D4261" t="s">
        <v>1192</v>
      </c>
      <c r="E4261" t="s">
        <v>1419</v>
      </c>
      <c r="F4261" t="s">
        <v>1407</v>
      </c>
      <c r="G4261" t="s">
        <v>1420</v>
      </c>
      <c r="H4261" t="s">
        <v>1421</v>
      </c>
      <c r="I4261" t="s">
        <v>3</v>
      </c>
      <c r="J4261">
        <v>113</v>
      </c>
      <c r="K4261">
        <v>487.36283185840711</v>
      </c>
      <c r="L4261">
        <v>43.362831858407077</v>
      </c>
      <c r="M4261">
        <v>33.628318584070797</v>
      </c>
      <c r="N4261">
        <v>19.469026548672566</v>
      </c>
      <c r="O4261">
        <v>3.5398230088495577</v>
      </c>
      <c r="P4261">
        <v>56.637168141592923</v>
      </c>
      <c r="Q4261">
        <v>23.008849557522122</v>
      </c>
      <c r="R4261" t="s">
        <v>53</v>
      </c>
    </row>
    <row r="4262" spans="1:18">
      <c r="A4262">
        <v>746</v>
      </c>
      <c r="B4262">
        <v>199</v>
      </c>
      <c r="C4262" t="s">
        <v>1187</v>
      </c>
      <c r="D4262" t="s">
        <v>1192</v>
      </c>
      <c r="E4262" t="s">
        <v>1419</v>
      </c>
      <c r="F4262" t="s">
        <v>1407</v>
      </c>
      <c r="G4262" t="s">
        <v>1420</v>
      </c>
      <c r="H4262" t="s">
        <v>1421</v>
      </c>
      <c r="I4262" t="s">
        <v>10</v>
      </c>
      <c r="J4262">
        <v>113</v>
      </c>
      <c r="K4262">
        <v>508.37168141592923</v>
      </c>
      <c r="L4262">
        <v>21.238938053097346</v>
      </c>
      <c r="M4262">
        <v>46.017699115044245</v>
      </c>
      <c r="N4262">
        <v>25.663716814159294</v>
      </c>
      <c r="O4262">
        <v>7.0796460176991154</v>
      </c>
      <c r="P4262">
        <v>78.761061946902657</v>
      </c>
      <c r="Q4262">
        <v>32.743362831858406</v>
      </c>
      <c r="R4262" t="s">
        <v>53</v>
      </c>
    </row>
    <row r="4263" spans="1:18">
      <c r="A4263">
        <v>746</v>
      </c>
      <c r="B4263">
        <v>199</v>
      </c>
      <c r="C4263" t="s">
        <v>1187</v>
      </c>
      <c r="D4263" t="s">
        <v>1192</v>
      </c>
      <c r="E4263" t="s">
        <v>1419</v>
      </c>
      <c r="F4263" t="s">
        <v>1407</v>
      </c>
      <c r="G4263" t="s">
        <v>1420</v>
      </c>
      <c r="H4263" t="s">
        <v>1421</v>
      </c>
      <c r="I4263" t="s">
        <v>11</v>
      </c>
      <c r="J4263">
        <v>111</v>
      </c>
      <c r="K4263">
        <v>502.86486486486484</v>
      </c>
      <c r="L4263">
        <v>25.225225225225227</v>
      </c>
      <c r="M4263">
        <v>46.846846846846844</v>
      </c>
      <c r="N4263">
        <v>23.423423423423422</v>
      </c>
      <c r="O4263">
        <v>4.5045045045045047</v>
      </c>
      <c r="P4263">
        <v>74.77477477477477</v>
      </c>
      <c r="Q4263">
        <v>27.927927927927929</v>
      </c>
      <c r="R4263" t="s">
        <v>53</v>
      </c>
    </row>
    <row r="4264" spans="1:18">
      <c r="A4264">
        <v>746</v>
      </c>
      <c r="B4264">
        <v>199</v>
      </c>
      <c r="C4264" t="s">
        <v>1187</v>
      </c>
      <c r="D4264" t="s">
        <v>1192</v>
      </c>
      <c r="E4264" t="s">
        <v>1419</v>
      </c>
      <c r="F4264" t="s">
        <v>1407</v>
      </c>
      <c r="G4264" t="s">
        <v>1420</v>
      </c>
      <c r="H4264" t="s">
        <v>1421</v>
      </c>
      <c r="I4264" t="s">
        <v>12</v>
      </c>
      <c r="J4264">
        <v>110</v>
      </c>
      <c r="K4264">
        <v>494.25454545454545</v>
      </c>
      <c r="L4264">
        <v>31.818181818181817</v>
      </c>
      <c r="M4264">
        <v>51.81818181818182</v>
      </c>
      <c r="N4264">
        <v>11.818181818181818</v>
      </c>
      <c r="O4264">
        <v>4.5454545454545459</v>
      </c>
      <c r="P4264">
        <v>68.181818181818187</v>
      </c>
      <c r="Q4264">
        <v>16.363636363636363</v>
      </c>
      <c r="R4264" t="s">
        <v>53</v>
      </c>
    </row>
    <row r="4265" spans="1:18">
      <c r="A4265">
        <v>746</v>
      </c>
      <c r="B4265">
        <v>200</v>
      </c>
      <c r="C4265" t="s">
        <v>1187</v>
      </c>
      <c r="D4265" t="s">
        <v>1193</v>
      </c>
      <c r="E4265" t="s">
        <v>1419</v>
      </c>
      <c r="F4265" t="s">
        <v>1407</v>
      </c>
      <c r="G4265" t="s">
        <v>1420</v>
      </c>
      <c r="H4265" t="s">
        <v>1421</v>
      </c>
      <c r="I4265" t="s">
        <v>3</v>
      </c>
      <c r="J4265">
        <v>77</v>
      </c>
      <c r="K4265">
        <v>510.7012987012987</v>
      </c>
      <c r="L4265">
        <v>23.376623376623378</v>
      </c>
      <c r="M4265">
        <v>38.961038961038959</v>
      </c>
      <c r="N4265">
        <v>31.168831168831169</v>
      </c>
      <c r="O4265">
        <v>6.4935064935064934</v>
      </c>
      <c r="P4265">
        <v>76.623376623376629</v>
      </c>
      <c r="Q4265">
        <v>37.662337662337663</v>
      </c>
      <c r="R4265" t="s">
        <v>53</v>
      </c>
    </row>
    <row r="4266" spans="1:18">
      <c r="A4266">
        <v>746</v>
      </c>
      <c r="B4266">
        <v>200</v>
      </c>
      <c r="C4266" t="s">
        <v>1187</v>
      </c>
      <c r="D4266" t="s">
        <v>1193</v>
      </c>
      <c r="E4266" t="s">
        <v>1419</v>
      </c>
      <c r="F4266" t="s">
        <v>1407</v>
      </c>
      <c r="G4266" t="s">
        <v>1420</v>
      </c>
      <c r="H4266" t="s">
        <v>1421</v>
      </c>
      <c r="I4266" t="s">
        <v>10</v>
      </c>
      <c r="J4266">
        <v>77</v>
      </c>
      <c r="K4266">
        <v>514</v>
      </c>
      <c r="L4266">
        <v>12.987012987012987</v>
      </c>
      <c r="M4266">
        <v>53.246753246753244</v>
      </c>
      <c r="N4266">
        <v>29.870129870129869</v>
      </c>
      <c r="O4266">
        <v>3.8961038961038961</v>
      </c>
      <c r="P4266">
        <v>87.012987012987011</v>
      </c>
      <c r="Q4266">
        <v>33.766233766233768</v>
      </c>
      <c r="R4266" t="s">
        <v>53</v>
      </c>
    </row>
    <row r="4267" spans="1:18">
      <c r="A4267">
        <v>746</v>
      </c>
      <c r="B4267">
        <v>200</v>
      </c>
      <c r="C4267" t="s">
        <v>1187</v>
      </c>
      <c r="D4267" t="s">
        <v>1193</v>
      </c>
      <c r="E4267" t="s">
        <v>1419</v>
      </c>
      <c r="F4267" t="s">
        <v>1407</v>
      </c>
      <c r="G4267" t="s">
        <v>1420</v>
      </c>
      <c r="H4267" t="s">
        <v>1421</v>
      </c>
      <c r="I4267" t="s">
        <v>11</v>
      </c>
      <c r="J4267">
        <v>76</v>
      </c>
      <c r="K4267">
        <v>508.7763157894737</v>
      </c>
      <c r="L4267">
        <v>21.05263157894737</v>
      </c>
      <c r="M4267">
        <v>50</v>
      </c>
      <c r="N4267">
        <v>19.736842105263158</v>
      </c>
      <c r="O4267">
        <v>9.2105263157894743</v>
      </c>
      <c r="P4267">
        <v>78.94736842105263</v>
      </c>
      <c r="Q4267">
        <v>28.94736842105263</v>
      </c>
      <c r="R4267" t="s">
        <v>53</v>
      </c>
    </row>
    <row r="4268" spans="1:18">
      <c r="A4268">
        <v>746</v>
      </c>
      <c r="B4268">
        <v>200</v>
      </c>
      <c r="C4268" t="s">
        <v>1187</v>
      </c>
      <c r="D4268" t="s">
        <v>1193</v>
      </c>
      <c r="E4268" t="s">
        <v>1419</v>
      </c>
      <c r="F4268" t="s">
        <v>1407</v>
      </c>
      <c r="G4268" t="s">
        <v>1420</v>
      </c>
      <c r="H4268" t="s">
        <v>1421</v>
      </c>
      <c r="I4268" t="s">
        <v>12</v>
      </c>
      <c r="J4268">
        <v>76</v>
      </c>
      <c r="K4268">
        <v>513.77631578947364</v>
      </c>
      <c r="L4268">
        <v>13.157894736842104</v>
      </c>
      <c r="M4268">
        <v>48.684210526315788</v>
      </c>
      <c r="N4268">
        <v>25</v>
      </c>
      <c r="O4268">
        <v>13.157894736842104</v>
      </c>
      <c r="P4268">
        <v>86.84210526315789</v>
      </c>
      <c r="Q4268">
        <v>38.157894736842103</v>
      </c>
      <c r="R4268" t="s">
        <v>53</v>
      </c>
    </row>
    <row r="4269" spans="1:18">
      <c r="A4269">
        <v>746</v>
      </c>
      <c r="B4269">
        <v>2052</v>
      </c>
      <c r="C4269" t="s">
        <v>1187</v>
      </c>
      <c r="D4269" t="s">
        <v>1194</v>
      </c>
      <c r="E4269" t="s">
        <v>1419</v>
      </c>
      <c r="F4269" t="s">
        <v>1407</v>
      </c>
      <c r="G4269" t="s">
        <v>1420</v>
      </c>
      <c r="H4269" t="s">
        <v>1421</v>
      </c>
      <c r="I4269" t="s">
        <v>3</v>
      </c>
      <c r="J4269">
        <v>36</v>
      </c>
      <c r="K4269">
        <v>548.86111111111109</v>
      </c>
      <c r="L4269">
        <v>8.3333333333333339</v>
      </c>
      <c r="M4269">
        <v>22.222222222222221</v>
      </c>
      <c r="N4269">
        <v>44.444444444444443</v>
      </c>
      <c r="O4269">
        <v>25</v>
      </c>
      <c r="P4269">
        <v>91.666666666666671</v>
      </c>
      <c r="Q4269">
        <v>69.444444444444443</v>
      </c>
      <c r="R4269" t="s">
        <v>53</v>
      </c>
    </row>
    <row r="4270" spans="1:18">
      <c r="A4270">
        <v>746</v>
      </c>
      <c r="B4270">
        <v>2052</v>
      </c>
      <c r="C4270" t="s">
        <v>1187</v>
      </c>
      <c r="D4270" t="s">
        <v>1194</v>
      </c>
      <c r="E4270" t="s">
        <v>1419</v>
      </c>
      <c r="F4270" t="s">
        <v>1407</v>
      </c>
      <c r="G4270" t="s">
        <v>1420</v>
      </c>
      <c r="H4270" t="s">
        <v>1421</v>
      </c>
      <c r="I4270" t="s">
        <v>10</v>
      </c>
      <c r="J4270">
        <v>36</v>
      </c>
      <c r="K4270">
        <v>549.75</v>
      </c>
      <c r="L4270">
        <v>0</v>
      </c>
      <c r="M4270">
        <v>36.111111111111114</v>
      </c>
      <c r="N4270">
        <v>38.888888888888886</v>
      </c>
      <c r="O4270">
        <v>25</v>
      </c>
      <c r="P4270">
        <v>100</v>
      </c>
      <c r="Q4270">
        <v>63.888888888888886</v>
      </c>
      <c r="R4270" t="s">
        <v>53</v>
      </c>
    </row>
    <row r="4271" spans="1:18">
      <c r="A4271">
        <v>746</v>
      </c>
      <c r="B4271">
        <v>2052</v>
      </c>
      <c r="C4271" t="s">
        <v>1187</v>
      </c>
      <c r="D4271" t="s">
        <v>1194</v>
      </c>
      <c r="E4271" t="s">
        <v>1419</v>
      </c>
      <c r="F4271" t="s">
        <v>1407</v>
      </c>
      <c r="G4271" t="s">
        <v>1420</v>
      </c>
      <c r="H4271" t="s">
        <v>1421</v>
      </c>
      <c r="I4271" t="s">
        <v>11</v>
      </c>
      <c r="J4271">
        <v>36</v>
      </c>
      <c r="K4271">
        <v>544.33333333333337</v>
      </c>
      <c r="L4271">
        <v>2.7777777777777777</v>
      </c>
      <c r="M4271">
        <v>30.555555555555557</v>
      </c>
      <c r="N4271">
        <v>36.111111111111114</v>
      </c>
      <c r="O4271">
        <v>30.555555555555557</v>
      </c>
      <c r="P4271">
        <v>97.222222222222229</v>
      </c>
      <c r="Q4271">
        <v>66.666666666666671</v>
      </c>
      <c r="R4271" t="s">
        <v>53</v>
      </c>
    </row>
    <row r="4272" spans="1:18">
      <c r="A4272">
        <v>746</v>
      </c>
      <c r="B4272">
        <v>2052</v>
      </c>
      <c r="C4272" t="s">
        <v>1187</v>
      </c>
      <c r="D4272" t="s">
        <v>1194</v>
      </c>
      <c r="E4272" t="s">
        <v>1419</v>
      </c>
      <c r="F4272" t="s">
        <v>1407</v>
      </c>
      <c r="G4272" t="s">
        <v>1420</v>
      </c>
      <c r="H4272" t="s">
        <v>1421</v>
      </c>
      <c r="I4272" t="s">
        <v>12</v>
      </c>
      <c r="J4272">
        <v>36</v>
      </c>
      <c r="K4272">
        <v>548.25</v>
      </c>
      <c r="L4272">
        <v>2.7777777777777777</v>
      </c>
      <c r="M4272">
        <v>27.777777777777779</v>
      </c>
      <c r="N4272">
        <v>27.777777777777779</v>
      </c>
      <c r="O4272">
        <v>41.666666666666664</v>
      </c>
      <c r="P4272">
        <v>97.222222222222229</v>
      </c>
      <c r="Q4272">
        <v>69.444444444444443</v>
      </c>
      <c r="R4272" t="s">
        <v>53</v>
      </c>
    </row>
    <row r="4273" spans="1:18">
      <c r="A4273">
        <v>746</v>
      </c>
      <c r="B4273">
        <v>2056</v>
      </c>
      <c r="C4273" t="s">
        <v>1187</v>
      </c>
      <c r="D4273" t="s">
        <v>1195</v>
      </c>
      <c r="E4273" t="s">
        <v>1419</v>
      </c>
      <c r="F4273" t="s">
        <v>1407</v>
      </c>
      <c r="G4273" t="s">
        <v>1420</v>
      </c>
      <c r="H4273" t="s">
        <v>1421</v>
      </c>
      <c r="I4273" t="s">
        <v>3</v>
      </c>
      <c r="J4273">
        <v>68</v>
      </c>
      <c r="K4273">
        <v>479.25</v>
      </c>
      <c r="L4273">
        <v>44.117647058823529</v>
      </c>
      <c r="M4273">
        <v>36.764705882352942</v>
      </c>
      <c r="N4273">
        <v>17.647058823529413</v>
      </c>
      <c r="O4273">
        <v>1.4705882352941178</v>
      </c>
      <c r="P4273">
        <v>55.882352941176471</v>
      </c>
      <c r="Q4273">
        <v>19.117647058823529</v>
      </c>
      <c r="R4273" t="s">
        <v>53</v>
      </c>
    </row>
    <row r="4274" spans="1:18">
      <c r="A4274">
        <v>746</v>
      </c>
      <c r="B4274">
        <v>2056</v>
      </c>
      <c r="C4274" t="s">
        <v>1187</v>
      </c>
      <c r="D4274" t="s">
        <v>1195</v>
      </c>
      <c r="E4274" t="s">
        <v>1419</v>
      </c>
      <c r="F4274" t="s">
        <v>1407</v>
      </c>
      <c r="G4274" t="s">
        <v>1420</v>
      </c>
      <c r="H4274" t="s">
        <v>1421</v>
      </c>
      <c r="I4274" t="s">
        <v>10</v>
      </c>
      <c r="J4274">
        <v>67</v>
      </c>
      <c r="K4274">
        <v>502.02985074626866</v>
      </c>
      <c r="L4274">
        <v>26.865671641791046</v>
      </c>
      <c r="M4274">
        <v>49.253731343283583</v>
      </c>
      <c r="N4274">
        <v>20.895522388059703</v>
      </c>
      <c r="O4274">
        <v>2.9850746268656718</v>
      </c>
      <c r="P4274">
        <v>73.134328358208961</v>
      </c>
      <c r="Q4274">
        <v>23.880597014925375</v>
      </c>
      <c r="R4274" t="s">
        <v>53</v>
      </c>
    </row>
    <row r="4275" spans="1:18">
      <c r="A4275">
        <v>746</v>
      </c>
      <c r="B4275">
        <v>2056</v>
      </c>
      <c r="C4275" t="s">
        <v>1187</v>
      </c>
      <c r="D4275" t="s">
        <v>1195</v>
      </c>
      <c r="E4275" t="s">
        <v>1419</v>
      </c>
      <c r="F4275" t="s">
        <v>1407</v>
      </c>
      <c r="G4275" t="s">
        <v>1420</v>
      </c>
      <c r="H4275" t="s">
        <v>1421</v>
      </c>
      <c r="I4275" t="s">
        <v>11</v>
      </c>
      <c r="J4275">
        <v>67</v>
      </c>
      <c r="K4275">
        <v>503.68656716417911</v>
      </c>
      <c r="L4275">
        <v>22.388059701492537</v>
      </c>
      <c r="M4275">
        <v>50.746268656716417</v>
      </c>
      <c r="N4275">
        <v>23.880597014925375</v>
      </c>
      <c r="O4275">
        <v>2.9850746268656718</v>
      </c>
      <c r="P4275">
        <v>77.611940298507463</v>
      </c>
      <c r="Q4275">
        <v>26.865671641791046</v>
      </c>
      <c r="R4275" t="s">
        <v>53</v>
      </c>
    </row>
    <row r="4276" spans="1:18">
      <c r="A4276">
        <v>746</v>
      </c>
      <c r="B4276">
        <v>2056</v>
      </c>
      <c r="C4276" t="s">
        <v>1187</v>
      </c>
      <c r="D4276" t="s">
        <v>1195</v>
      </c>
      <c r="E4276" t="s">
        <v>1419</v>
      </c>
      <c r="F4276" t="s">
        <v>1407</v>
      </c>
      <c r="G4276" t="s">
        <v>1420</v>
      </c>
      <c r="H4276" t="s">
        <v>1421</v>
      </c>
      <c r="I4276" t="s">
        <v>12</v>
      </c>
      <c r="J4276">
        <v>67</v>
      </c>
      <c r="K4276">
        <v>502</v>
      </c>
      <c r="L4276">
        <v>25.373134328358208</v>
      </c>
      <c r="M4276">
        <v>43.28358208955224</v>
      </c>
      <c r="N4276">
        <v>26.865671641791046</v>
      </c>
      <c r="O4276">
        <v>4.4776119402985071</v>
      </c>
      <c r="P4276">
        <v>74.626865671641795</v>
      </c>
      <c r="Q4276">
        <v>31.343283582089551</v>
      </c>
      <c r="R4276" t="s">
        <v>53</v>
      </c>
    </row>
    <row r="4277" spans="1:18">
      <c r="A4277">
        <v>746</v>
      </c>
      <c r="B4277">
        <v>4050</v>
      </c>
      <c r="C4277" t="s">
        <v>1187</v>
      </c>
      <c r="D4277" t="s">
        <v>1196</v>
      </c>
      <c r="E4277" t="s">
        <v>1419</v>
      </c>
      <c r="F4277" t="s">
        <v>1407</v>
      </c>
      <c r="G4277" t="s">
        <v>1420</v>
      </c>
      <c r="H4277" t="s">
        <v>1421</v>
      </c>
      <c r="I4277" t="s">
        <v>3</v>
      </c>
      <c r="J4277">
        <v>80</v>
      </c>
      <c r="K4277">
        <v>500.66250000000002</v>
      </c>
      <c r="L4277">
        <v>36.25</v>
      </c>
      <c r="M4277">
        <v>27.5</v>
      </c>
      <c r="N4277">
        <v>26.25</v>
      </c>
      <c r="O4277">
        <v>10</v>
      </c>
      <c r="P4277">
        <v>63.75</v>
      </c>
      <c r="Q4277">
        <v>36.25</v>
      </c>
      <c r="R4277" t="s">
        <v>53</v>
      </c>
    </row>
    <row r="4278" spans="1:18">
      <c r="A4278">
        <v>746</v>
      </c>
      <c r="B4278">
        <v>4050</v>
      </c>
      <c r="C4278" t="s">
        <v>1187</v>
      </c>
      <c r="D4278" t="s">
        <v>1196</v>
      </c>
      <c r="E4278" t="s">
        <v>1419</v>
      </c>
      <c r="F4278" t="s">
        <v>1407</v>
      </c>
      <c r="G4278" t="s">
        <v>1420</v>
      </c>
      <c r="H4278" t="s">
        <v>1421</v>
      </c>
      <c r="I4278" t="s">
        <v>10</v>
      </c>
      <c r="J4278">
        <v>80</v>
      </c>
      <c r="K4278">
        <v>522.15</v>
      </c>
      <c r="L4278">
        <v>22.5</v>
      </c>
      <c r="M4278">
        <v>37.5</v>
      </c>
      <c r="N4278">
        <v>25</v>
      </c>
      <c r="O4278">
        <v>15</v>
      </c>
      <c r="P4278">
        <v>77.5</v>
      </c>
      <c r="Q4278">
        <v>40</v>
      </c>
      <c r="R4278" t="s">
        <v>53</v>
      </c>
    </row>
    <row r="4279" spans="1:18">
      <c r="A4279">
        <v>746</v>
      </c>
      <c r="B4279">
        <v>4050</v>
      </c>
      <c r="C4279" t="s">
        <v>1187</v>
      </c>
      <c r="D4279" t="s">
        <v>1196</v>
      </c>
      <c r="E4279" t="s">
        <v>1419</v>
      </c>
      <c r="F4279" t="s">
        <v>1407</v>
      </c>
      <c r="G4279" t="s">
        <v>1420</v>
      </c>
      <c r="H4279" t="s">
        <v>1421</v>
      </c>
      <c r="I4279" t="s">
        <v>11</v>
      </c>
      <c r="J4279">
        <v>80</v>
      </c>
      <c r="K4279">
        <v>515.0625</v>
      </c>
      <c r="L4279">
        <v>28.75</v>
      </c>
      <c r="M4279">
        <v>28.75</v>
      </c>
      <c r="N4279">
        <v>23.75</v>
      </c>
      <c r="O4279">
        <v>18.75</v>
      </c>
      <c r="P4279">
        <v>71.25</v>
      </c>
      <c r="Q4279">
        <v>42.5</v>
      </c>
      <c r="R4279" t="s">
        <v>53</v>
      </c>
    </row>
    <row r="4280" spans="1:18">
      <c r="A4280">
        <v>746</v>
      </c>
      <c r="B4280">
        <v>4050</v>
      </c>
      <c r="C4280" t="s">
        <v>1187</v>
      </c>
      <c r="D4280" t="s">
        <v>1196</v>
      </c>
      <c r="E4280" t="s">
        <v>1419</v>
      </c>
      <c r="F4280" t="s">
        <v>1407</v>
      </c>
      <c r="G4280" t="s">
        <v>1420</v>
      </c>
      <c r="H4280" t="s">
        <v>1421</v>
      </c>
      <c r="I4280" t="s">
        <v>12</v>
      </c>
      <c r="J4280">
        <v>79</v>
      </c>
      <c r="K4280">
        <v>502.29113924050631</v>
      </c>
      <c r="L4280">
        <v>32.911392405063289</v>
      </c>
      <c r="M4280">
        <v>36.708860759493668</v>
      </c>
      <c r="N4280">
        <v>16.455696202531644</v>
      </c>
      <c r="O4280">
        <v>13.924050632911392</v>
      </c>
      <c r="P4280">
        <v>67.088607594936704</v>
      </c>
      <c r="Q4280">
        <v>30.379746835443036</v>
      </c>
      <c r="R4280" t="s">
        <v>53</v>
      </c>
    </row>
    <row r="4281" spans="1:18">
      <c r="A4281">
        <v>746</v>
      </c>
      <c r="B4281">
        <v>5052</v>
      </c>
      <c r="C4281" t="s">
        <v>1187</v>
      </c>
      <c r="D4281" t="s">
        <v>1197</v>
      </c>
      <c r="E4281" t="s">
        <v>1419</v>
      </c>
      <c r="F4281" t="s">
        <v>1407</v>
      </c>
      <c r="G4281" t="s">
        <v>1420</v>
      </c>
      <c r="H4281" t="s">
        <v>1421</v>
      </c>
      <c r="I4281" t="s">
        <v>3</v>
      </c>
      <c r="J4281">
        <v>83</v>
      </c>
      <c r="K4281">
        <v>481.81927710843371</v>
      </c>
      <c r="L4281">
        <v>46.987951807228917</v>
      </c>
      <c r="M4281">
        <v>31.325301204819276</v>
      </c>
      <c r="N4281">
        <v>15.662650602409638</v>
      </c>
      <c r="O4281">
        <v>6.024096385542169</v>
      </c>
      <c r="P4281">
        <v>53.012048192771083</v>
      </c>
      <c r="Q4281">
        <v>21.686746987951807</v>
      </c>
      <c r="R4281" t="s">
        <v>53</v>
      </c>
    </row>
    <row r="4282" spans="1:18">
      <c r="A4282">
        <v>746</v>
      </c>
      <c r="B4282">
        <v>5052</v>
      </c>
      <c r="C4282" t="s">
        <v>1187</v>
      </c>
      <c r="D4282" t="s">
        <v>1197</v>
      </c>
      <c r="E4282" t="s">
        <v>1419</v>
      </c>
      <c r="F4282" t="s">
        <v>1407</v>
      </c>
      <c r="G4282" t="s">
        <v>1420</v>
      </c>
      <c r="H4282" t="s">
        <v>1421</v>
      </c>
      <c r="I4282" t="s">
        <v>10</v>
      </c>
      <c r="J4282">
        <v>83</v>
      </c>
      <c r="K4282">
        <v>494.49397590361446</v>
      </c>
      <c r="L4282">
        <v>36.144578313253014</v>
      </c>
      <c r="M4282">
        <v>34.939759036144579</v>
      </c>
      <c r="N4282">
        <v>28.91566265060241</v>
      </c>
      <c r="O4282">
        <v>0</v>
      </c>
      <c r="P4282">
        <v>63.855421686746986</v>
      </c>
      <c r="Q4282">
        <v>28.91566265060241</v>
      </c>
      <c r="R4282" t="s">
        <v>53</v>
      </c>
    </row>
    <row r="4283" spans="1:18">
      <c r="A4283">
        <v>746</v>
      </c>
      <c r="B4283">
        <v>5052</v>
      </c>
      <c r="C4283" t="s">
        <v>1187</v>
      </c>
      <c r="D4283" t="s">
        <v>1197</v>
      </c>
      <c r="E4283" t="s">
        <v>1419</v>
      </c>
      <c r="F4283" t="s">
        <v>1407</v>
      </c>
      <c r="G4283" t="s">
        <v>1420</v>
      </c>
      <c r="H4283" t="s">
        <v>1421</v>
      </c>
      <c r="I4283" t="s">
        <v>11</v>
      </c>
      <c r="J4283">
        <v>83</v>
      </c>
      <c r="K4283">
        <v>495.03614457831327</v>
      </c>
      <c r="L4283">
        <v>30.120481927710845</v>
      </c>
      <c r="M4283">
        <v>49.397590361445786</v>
      </c>
      <c r="N4283">
        <v>16.867469879518072</v>
      </c>
      <c r="O4283">
        <v>3.6144578313253013</v>
      </c>
      <c r="P4283">
        <v>69.879518072289159</v>
      </c>
      <c r="Q4283">
        <v>20.481927710843372</v>
      </c>
      <c r="R4283" t="s">
        <v>53</v>
      </c>
    </row>
    <row r="4284" spans="1:18">
      <c r="A4284">
        <v>746</v>
      </c>
      <c r="B4284">
        <v>5052</v>
      </c>
      <c r="C4284" t="s">
        <v>1187</v>
      </c>
      <c r="D4284" t="s">
        <v>1197</v>
      </c>
      <c r="E4284" t="s">
        <v>1419</v>
      </c>
      <c r="F4284" t="s">
        <v>1407</v>
      </c>
      <c r="G4284" t="s">
        <v>1420</v>
      </c>
      <c r="H4284" t="s">
        <v>1421</v>
      </c>
      <c r="I4284" t="s">
        <v>12</v>
      </c>
      <c r="J4284">
        <v>83</v>
      </c>
      <c r="K4284">
        <v>483.54216867469881</v>
      </c>
      <c r="L4284">
        <v>42.168674698795179</v>
      </c>
      <c r="M4284">
        <v>46.987951807228917</v>
      </c>
      <c r="N4284">
        <v>6.024096385542169</v>
      </c>
      <c r="O4284">
        <v>4.8192771084337354</v>
      </c>
      <c r="P4284">
        <v>57.831325301204821</v>
      </c>
      <c r="Q4284">
        <v>10.843373493975903</v>
      </c>
      <c r="R4284" t="s">
        <v>53</v>
      </c>
    </row>
    <row r="4285" spans="1:18">
      <c r="A4285">
        <v>747</v>
      </c>
      <c r="B4285">
        <v>101</v>
      </c>
      <c r="C4285" t="s">
        <v>1198</v>
      </c>
      <c r="D4285" t="s">
        <v>1199</v>
      </c>
      <c r="E4285" t="s">
        <v>1419</v>
      </c>
      <c r="F4285" t="s">
        <v>1407</v>
      </c>
      <c r="G4285" t="s">
        <v>1420</v>
      </c>
      <c r="H4285" t="s">
        <v>1421</v>
      </c>
      <c r="I4285" t="s">
        <v>3</v>
      </c>
      <c r="J4285">
        <v>147</v>
      </c>
      <c r="K4285">
        <v>509.29251700680271</v>
      </c>
      <c r="L4285">
        <v>27.891156462585034</v>
      </c>
      <c r="M4285">
        <v>31.292517006802722</v>
      </c>
      <c r="N4285">
        <v>35.374149659863946</v>
      </c>
      <c r="O4285">
        <v>5.4421768707482991</v>
      </c>
      <c r="P4285">
        <v>72.10884353741497</v>
      </c>
      <c r="Q4285">
        <v>40.816326530612244</v>
      </c>
      <c r="R4285" t="s">
        <v>43</v>
      </c>
    </row>
    <row r="4286" spans="1:18">
      <c r="A4286">
        <v>747</v>
      </c>
      <c r="B4286">
        <v>101</v>
      </c>
      <c r="C4286" t="s">
        <v>1198</v>
      </c>
      <c r="D4286" t="s">
        <v>1199</v>
      </c>
      <c r="E4286" t="s">
        <v>1419</v>
      </c>
      <c r="F4286" t="s">
        <v>1407</v>
      </c>
      <c r="G4286" t="s">
        <v>1420</v>
      </c>
      <c r="H4286" t="s">
        <v>1421</v>
      </c>
      <c r="I4286" t="s">
        <v>10</v>
      </c>
      <c r="J4286">
        <v>146</v>
      </c>
      <c r="K4286">
        <v>515.44520547945206</v>
      </c>
      <c r="L4286">
        <v>17.80821917808219</v>
      </c>
      <c r="M4286">
        <v>43.835616438356162</v>
      </c>
      <c r="N4286">
        <v>30.136986301369863</v>
      </c>
      <c r="O4286">
        <v>8.2191780821917817</v>
      </c>
      <c r="P4286">
        <v>82.191780821917803</v>
      </c>
      <c r="Q4286">
        <v>38.356164383561641</v>
      </c>
      <c r="R4286" t="s">
        <v>43</v>
      </c>
    </row>
    <row r="4287" spans="1:18">
      <c r="A4287">
        <v>747</v>
      </c>
      <c r="B4287">
        <v>101</v>
      </c>
      <c r="C4287" t="s">
        <v>1198</v>
      </c>
      <c r="D4287" t="s">
        <v>1199</v>
      </c>
      <c r="E4287" t="s">
        <v>1419</v>
      </c>
      <c r="F4287" t="s">
        <v>1407</v>
      </c>
      <c r="G4287" t="s">
        <v>1420</v>
      </c>
      <c r="H4287" t="s">
        <v>1421</v>
      </c>
      <c r="I4287" t="s">
        <v>11</v>
      </c>
      <c r="J4287">
        <v>146</v>
      </c>
      <c r="K4287">
        <v>507.25342465753425</v>
      </c>
      <c r="L4287">
        <v>20.547945205479451</v>
      </c>
      <c r="M4287">
        <v>47.260273972602739</v>
      </c>
      <c r="N4287">
        <v>27.397260273972602</v>
      </c>
      <c r="O4287">
        <v>4.7945205479452051</v>
      </c>
      <c r="P4287">
        <v>79.452054794520549</v>
      </c>
      <c r="Q4287">
        <v>32.19178082191781</v>
      </c>
      <c r="R4287" t="s">
        <v>43</v>
      </c>
    </row>
    <row r="4288" spans="1:18">
      <c r="A4288">
        <v>747</v>
      </c>
      <c r="B4288">
        <v>101</v>
      </c>
      <c r="C4288" t="s">
        <v>1198</v>
      </c>
      <c r="D4288" t="s">
        <v>1199</v>
      </c>
      <c r="E4288" t="s">
        <v>1419</v>
      </c>
      <c r="F4288" t="s">
        <v>1407</v>
      </c>
      <c r="G4288" t="s">
        <v>1420</v>
      </c>
      <c r="H4288" t="s">
        <v>1421</v>
      </c>
      <c r="I4288" t="s">
        <v>12</v>
      </c>
      <c r="J4288">
        <v>146</v>
      </c>
      <c r="K4288">
        <v>509.86986301369865</v>
      </c>
      <c r="L4288">
        <v>18.493150684931507</v>
      </c>
      <c r="M4288">
        <v>43.835616438356162</v>
      </c>
      <c r="N4288">
        <v>25.342465753424658</v>
      </c>
      <c r="O4288">
        <v>12.328767123287671</v>
      </c>
      <c r="P4288">
        <v>81.506849315068493</v>
      </c>
      <c r="Q4288">
        <v>37.671232876712331</v>
      </c>
      <c r="R4288" t="s">
        <v>43</v>
      </c>
    </row>
    <row r="4289" spans="1:18">
      <c r="A4289">
        <v>747</v>
      </c>
      <c r="B4289">
        <v>105</v>
      </c>
      <c r="C4289" t="s">
        <v>1198</v>
      </c>
      <c r="D4289" t="s">
        <v>1200</v>
      </c>
      <c r="E4289" t="s">
        <v>1419</v>
      </c>
      <c r="F4289" t="s">
        <v>1407</v>
      </c>
      <c r="G4289" t="s">
        <v>1420</v>
      </c>
      <c r="H4289" t="s">
        <v>1421</v>
      </c>
      <c r="I4289" t="s">
        <v>3</v>
      </c>
      <c r="J4289">
        <v>94</v>
      </c>
      <c r="K4289">
        <v>495.72340425531917</v>
      </c>
      <c r="L4289">
        <v>38.297872340425535</v>
      </c>
      <c r="M4289">
        <v>27.659574468085108</v>
      </c>
      <c r="N4289">
        <v>29.787234042553191</v>
      </c>
      <c r="O4289">
        <v>4.2553191489361701</v>
      </c>
      <c r="P4289">
        <v>61.702127659574465</v>
      </c>
      <c r="Q4289">
        <v>34.042553191489361</v>
      </c>
      <c r="R4289" t="s">
        <v>43</v>
      </c>
    </row>
    <row r="4290" spans="1:18">
      <c r="A4290">
        <v>747</v>
      </c>
      <c r="B4290">
        <v>105</v>
      </c>
      <c r="C4290" t="s">
        <v>1198</v>
      </c>
      <c r="D4290" t="s">
        <v>1200</v>
      </c>
      <c r="E4290" t="s">
        <v>1419</v>
      </c>
      <c r="F4290" t="s">
        <v>1407</v>
      </c>
      <c r="G4290" t="s">
        <v>1420</v>
      </c>
      <c r="H4290" t="s">
        <v>1421</v>
      </c>
      <c r="I4290" t="s">
        <v>10</v>
      </c>
      <c r="J4290">
        <v>94</v>
      </c>
      <c r="K4290">
        <v>507.85106382978722</v>
      </c>
      <c r="L4290">
        <v>23.404255319148938</v>
      </c>
      <c r="M4290">
        <v>48.936170212765958</v>
      </c>
      <c r="N4290">
        <v>22.340425531914892</v>
      </c>
      <c r="O4290">
        <v>5.3191489361702127</v>
      </c>
      <c r="P4290">
        <v>76.59574468085107</v>
      </c>
      <c r="Q4290">
        <v>27.659574468085108</v>
      </c>
      <c r="R4290" t="s">
        <v>43</v>
      </c>
    </row>
    <row r="4291" spans="1:18">
      <c r="A4291">
        <v>747</v>
      </c>
      <c r="B4291">
        <v>105</v>
      </c>
      <c r="C4291" t="s">
        <v>1198</v>
      </c>
      <c r="D4291" t="s">
        <v>1200</v>
      </c>
      <c r="E4291" t="s">
        <v>1419</v>
      </c>
      <c r="F4291" t="s">
        <v>1407</v>
      </c>
      <c r="G4291" t="s">
        <v>1420</v>
      </c>
      <c r="H4291" t="s">
        <v>1421</v>
      </c>
      <c r="I4291" t="s">
        <v>11</v>
      </c>
      <c r="J4291">
        <v>93</v>
      </c>
      <c r="K4291">
        <v>495.32258064516128</v>
      </c>
      <c r="L4291">
        <v>26.881720430107528</v>
      </c>
      <c r="M4291">
        <v>51.612903225806448</v>
      </c>
      <c r="N4291">
        <v>19.35483870967742</v>
      </c>
      <c r="O4291">
        <v>2.150537634408602</v>
      </c>
      <c r="P4291">
        <v>73.118279569892479</v>
      </c>
      <c r="Q4291">
        <v>21.50537634408602</v>
      </c>
      <c r="R4291" t="s">
        <v>43</v>
      </c>
    </row>
    <row r="4292" spans="1:18">
      <c r="A4292">
        <v>747</v>
      </c>
      <c r="B4292">
        <v>105</v>
      </c>
      <c r="C4292" t="s">
        <v>1198</v>
      </c>
      <c r="D4292" t="s">
        <v>1200</v>
      </c>
      <c r="E4292" t="s">
        <v>1419</v>
      </c>
      <c r="F4292" t="s">
        <v>1407</v>
      </c>
      <c r="G4292" t="s">
        <v>1420</v>
      </c>
      <c r="H4292" t="s">
        <v>1421</v>
      </c>
      <c r="I4292" t="s">
        <v>12</v>
      </c>
      <c r="J4292">
        <v>93</v>
      </c>
      <c r="K4292">
        <v>495.40860215053766</v>
      </c>
      <c r="L4292">
        <v>22.580645161290324</v>
      </c>
      <c r="M4292">
        <v>61.29032258064516</v>
      </c>
      <c r="N4292">
        <v>15.053763440860216</v>
      </c>
      <c r="O4292">
        <v>1.075268817204301</v>
      </c>
      <c r="P4292">
        <v>77.41935483870968</v>
      </c>
      <c r="Q4292">
        <v>16.129032258064516</v>
      </c>
      <c r="R4292" t="s">
        <v>43</v>
      </c>
    </row>
    <row r="4293" spans="1:18">
      <c r="A4293">
        <v>747</v>
      </c>
      <c r="B4293">
        <v>108</v>
      </c>
      <c r="C4293" t="s">
        <v>1198</v>
      </c>
      <c r="D4293" t="s">
        <v>603</v>
      </c>
      <c r="E4293" t="s">
        <v>1419</v>
      </c>
      <c r="F4293" t="s">
        <v>1407</v>
      </c>
      <c r="G4293" t="s">
        <v>1420</v>
      </c>
      <c r="H4293" t="s">
        <v>1421</v>
      </c>
      <c r="I4293" t="s">
        <v>3</v>
      </c>
      <c r="J4293">
        <v>133</v>
      </c>
      <c r="K4293">
        <v>533.27819548872185</v>
      </c>
      <c r="L4293">
        <v>15.789473684210526</v>
      </c>
      <c r="M4293">
        <v>29.323308270676691</v>
      </c>
      <c r="N4293">
        <v>39.097744360902254</v>
      </c>
      <c r="O4293">
        <v>15.789473684210526</v>
      </c>
      <c r="P4293">
        <v>84.21052631578948</v>
      </c>
      <c r="Q4293">
        <v>54.887218045112782</v>
      </c>
      <c r="R4293" t="s">
        <v>43</v>
      </c>
    </row>
    <row r="4294" spans="1:18">
      <c r="A4294">
        <v>747</v>
      </c>
      <c r="B4294">
        <v>108</v>
      </c>
      <c r="C4294" t="s">
        <v>1198</v>
      </c>
      <c r="D4294" t="s">
        <v>603</v>
      </c>
      <c r="E4294" t="s">
        <v>1419</v>
      </c>
      <c r="F4294" t="s">
        <v>1407</v>
      </c>
      <c r="G4294" t="s">
        <v>1420</v>
      </c>
      <c r="H4294" t="s">
        <v>1421</v>
      </c>
      <c r="I4294" t="s">
        <v>10</v>
      </c>
      <c r="J4294">
        <v>133</v>
      </c>
      <c r="K4294">
        <v>545.70676691729318</v>
      </c>
      <c r="L4294">
        <v>3.007518796992481</v>
      </c>
      <c r="M4294">
        <v>27.819548872180452</v>
      </c>
      <c r="N4294">
        <v>46.616541353383461</v>
      </c>
      <c r="O4294">
        <v>22.556390977443609</v>
      </c>
      <c r="P4294">
        <v>96.992481203007515</v>
      </c>
      <c r="Q4294">
        <v>69.172932330827066</v>
      </c>
      <c r="R4294" t="s">
        <v>43</v>
      </c>
    </row>
    <row r="4295" spans="1:18">
      <c r="A4295">
        <v>747</v>
      </c>
      <c r="B4295">
        <v>108</v>
      </c>
      <c r="C4295" t="s">
        <v>1198</v>
      </c>
      <c r="D4295" t="s">
        <v>603</v>
      </c>
      <c r="E4295" t="s">
        <v>1419</v>
      </c>
      <c r="F4295" t="s">
        <v>1407</v>
      </c>
      <c r="G4295" t="s">
        <v>1420</v>
      </c>
      <c r="H4295" t="s">
        <v>1421</v>
      </c>
      <c r="I4295" t="s">
        <v>11</v>
      </c>
      <c r="J4295">
        <v>133</v>
      </c>
      <c r="K4295">
        <v>522.33082706766913</v>
      </c>
      <c r="L4295">
        <v>9.7744360902255636</v>
      </c>
      <c r="M4295">
        <v>45.112781954887218</v>
      </c>
      <c r="N4295">
        <v>32.330827067669176</v>
      </c>
      <c r="O4295">
        <v>12.781954887218046</v>
      </c>
      <c r="P4295">
        <v>90.225563909774436</v>
      </c>
      <c r="Q4295">
        <v>45.112781954887218</v>
      </c>
      <c r="R4295" t="s">
        <v>43</v>
      </c>
    </row>
    <row r="4296" spans="1:18">
      <c r="A4296">
        <v>747</v>
      </c>
      <c r="B4296">
        <v>108</v>
      </c>
      <c r="C4296" t="s">
        <v>1198</v>
      </c>
      <c r="D4296" t="s">
        <v>603</v>
      </c>
      <c r="E4296" t="s">
        <v>1419</v>
      </c>
      <c r="F4296" t="s">
        <v>1407</v>
      </c>
      <c r="G4296" t="s">
        <v>1420</v>
      </c>
      <c r="H4296" t="s">
        <v>1421</v>
      </c>
      <c r="I4296" t="s">
        <v>12</v>
      </c>
      <c r="J4296">
        <v>133</v>
      </c>
      <c r="K4296">
        <v>528.86466165413538</v>
      </c>
      <c r="L4296">
        <v>4.511278195488722</v>
      </c>
      <c r="M4296">
        <v>46.616541353383461</v>
      </c>
      <c r="N4296">
        <v>30.075187969924812</v>
      </c>
      <c r="O4296">
        <v>18.796992481203006</v>
      </c>
      <c r="P4296">
        <v>95.488721804511272</v>
      </c>
      <c r="Q4296">
        <v>48.872180451127818</v>
      </c>
      <c r="R4296" t="s">
        <v>43</v>
      </c>
    </row>
    <row r="4297" spans="1:18">
      <c r="A4297">
        <v>747</v>
      </c>
      <c r="B4297">
        <v>112</v>
      </c>
      <c r="C4297" t="s">
        <v>1198</v>
      </c>
      <c r="D4297" t="s">
        <v>781</v>
      </c>
      <c r="E4297" t="s">
        <v>1419</v>
      </c>
      <c r="F4297" t="s">
        <v>1407</v>
      </c>
      <c r="G4297" t="s">
        <v>1420</v>
      </c>
      <c r="H4297" t="s">
        <v>1421</v>
      </c>
      <c r="I4297" t="s">
        <v>3</v>
      </c>
      <c r="J4297">
        <v>118</v>
      </c>
      <c r="K4297">
        <v>495.09322033898303</v>
      </c>
      <c r="L4297">
        <v>34.745762711864408</v>
      </c>
      <c r="M4297">
        <v>38.135593220338983</v>
      </c>
      <c r="N4297">
        <v>22.881355932203391</v>
      </c>
      <c r="O4297">
        <v>4.2372881355932206</v>
      </c>
      <c r="P4297">
        <v>65.254237288135599</v>
      </c>
      <c r="Q4297">
        <v>27.118644067796609</v>
      </c>
      <c r="R4297" t="s">
        <v>43</v>
      </c>
    </row>
    <row r="4298" spans="1:18">
      <c r="A4298">
        <v>747</v>
      </c>
      <c r="B4298">
        <v>112</v>
      </c>
      <c r="C4298" t="s">
        <v>1198</v>
      </c>
      <c r="D4298" t="s">
        <v>781</v>
      </c>
      <c r="E4298" t="s">
        <v>1419</v>
      </c>
      <c r="F4298" t="s">
        <v>1407</v>
      </c>
      <c r="G4298" t="s">
        <v>1420</v>
      </c>
      <c r="H4298" t="s">
        <v>1421</v>
      </c>
      <c r="I4298" t="s">
        <v>10</v>
      </c>
      <c r="J4298">
        <v>114</v>
      </c>
      <c r="K4298">
        <v>513.0526315789474</v>
      </c>
      <c r="L4298">
        <v>21.05263157894737</v>
      </c>
      <c r="M4298">
        <v>39.473684210526315</v>
      </c>
      <c r="N4298">
        <v>34.210526315789473</v>
      </c>
      <c r="O4298">
        <v>5.2631578947368425</v>
      </c>
      <c r="P4298">
        <v>78.94736842105263</v>
      </c>
      <c r="Q4298">
        <v>39.473684210526315</v>
      </c>
      <c r="R4298" t="s">
        <v>43</v>
      </c>
    </row>
    <row r="4299" spans="1:18">
      <c r="A4299">
        <v>747</v>
      </c>
      <c r="B4299">
        <v>112</v>
      </c>
      <c r="C4299" t="s">
        <v>1198</v>
      </c>
      <c r="D4299" t="s">
        <v>781</v>
      </c>
      <c r="E4299" t="s">
        <v>1419</v>
      </c>
      <c r="F4299" t="s">
        <v>1407</v>
      </c>
      <c r="G4299" t="s">
        <v>1420</v>
      </c>
      <c r="H4299" t="s">
        <v>1421</v>
      </c>
      <c r="I4299" t="s">
        <v>11</v>
      </c>
      <c r="J4299">
        <v>114</v>
      </c>
      <c r="K4299">
        <v>498.4736842105263</v>
      </c>
      <c r="L4299">
        <v>31.578947368421051</v>
      </c>
      <c r="M4299">
        <v>42.982456140350877</v>
      </c>
      <c r="N4299">
        <v>21.05263157894737</v>
      </c>
      <c r="O4299">
        <v>4.3859649122807021</v>
      </c>
      <c r="P4299">
        <v>68.421052631578945</v>
      </c>
      <c r="Q4299">
        <v>25.438596491228068</v>
      </c>
      <c r="R4299" t="s">
        <v>43</v>
      </c>
    </row>
    <row r="4300" spans="1:18">
      <c r="A4300">
        <v>747</v>
      </c>
      <c r="B4300">
        <v>112</v>
      </c>
      <c r="C4300" t="s">
        <v>1198</v>
      </c>
      <c r="D4300" t="s">
        <v>781</v>
      </c>
      <c r="E4300" t="s">
        <v>1419</v>
      </c>
      <c r="F4300" t="s">
        <v>1407</v>
      </c>
      <c r="G4300" t="s">
        <v>1420</v>
      </c>
      <c r="H4300" t="s">
        <v>1421</v>
      </c>
      <c r="I4300" t="s">
        <v>12</v>
      </c>
      <c r="J4300">
        <v>114</v>
      </c>
      <c r="K4300">
        <v>509.20175438596493</v>
      </c>
      <c r="L4300">
        <v>21.05263157894737</v>
      </c>
      <c r="M4300">
        <v>42.982456140350877</v>
      </c>
      <c r="N4300">
        <v>22.807017543859651</v>
      </c>
      <c r="O4300">
        <v>13.157894736842104</v>
      </c>
      <c r="P4300">
        <v>78.94736842105263</v>
      </c>
      <c r="Q4300">
        <v>35.964912280701753</v>
      </c>
      <c r="R4300" t="s">
        <v>43</v>
      </c>
    </row>
    <row r="4301" spans="1:18">
      <c r="A4301">
        <v>747</v>
      </c>
      <c r="B4301">
        <v>176</v>
      </c>
      <c r="C4301" t="s">
        <v>1198</v>
      </c>
      <c r="D4301" t="s">
        <v>1201</v>
      </c>
      <c r="E4301" t="s">
        <v>1419</v>
      </c>
      <c r="F4301" t="s">
        <v>1407</v>
      </c>
      <c r="G4301" t="s">
        <v>1420</v>
      </c>
      <c r="H4301" t="s">
        <v>1421</v>
      </c>
      <c r="I4301" t="s">
        <v>3</v>
      </c>
      <c r="J4301">
        <v>112</v>
      </c>
      <c r="K4301">
        <v>522.83035714285711</v>
      </c>
      <c r="L4301">
        <v>21.428571428571427</v>
      </c>
      <c r="M4301">
        <v>31.25</v>
      </c>
      <c r="N4301">
        <v>34.821428571428569</v>
      </c>
      <c r="O4301">
        <v>12.5</v>
      </c>
      <c r="P4301">
        <v>78.571428571428569</v>
      </c>
      <c r="Q4301">
        <v>47.321428571428569</v>
      </c>
      <c r="R4301" t="s">
        <v>43</v>
      </c>
    </row>
    <row r="4302" spans="1:18">
      <c r="A4302">
        <v>747</v>
      </c>
      <c r="B4302">
        <v>176</v>
      </c>
      <c r="C4302" t="s">
        <v>1198</v>
      </c>
      <c r="D4302" t="s">
        <v>1201</v>
      </c>
      <c r="E4302" t="s">
        <v>1419</v>
      </c>
      <c r="F4302" t="s">
        <v>1407</v>
      </c>
      <c r="G4302" t="s">
        <v>1420</v>
      </c>
      <c r="H4302" t="s">
        <v>1421</v>
      </c>
      <c r="I4302" t="s">
        <v>10</v>
      </c>
      <c r="J4302">
        <v>111</v>
      </c>
      <c r="K4302">
        <v>529.76576576576576</v>
      </c>
      <c r="L4302">
        <v>12.612612612612613</v>
      </c>
      <c r="M4302">
        <v>36.936936936936938</v>
      </c>
      <c r="N4302">
        <v>32.432432432432435</v>
      </c>
      <c r="O4302">
        <v>18.018018018018019</v>
      </c>
      <c r="P4302">
        <v>87.387387387387392</v>
      </c>
      <c r="Q4302">
        <v>50.450450450450454</v>
      </c>
      <c r="R4302" t="s">
        <v>43</v>
      </c>
    </row>
    <row r="4303" spans="1:18">
      <c r="A4303">
        <v>747</v>
      </c>
      <c r="B4303">
        <v>176</v>
      </c>
      <c r="C4303" t="s">
        <v>1198</v>
      </c>
      <c r="D4303" t="s">
        <v>1201</v>
      </c>
      <c r="E4303" t="s">
        <v>1419</v>
      </c>
      <c r="F4303" t="s">
        <v>1407</v>
      </c>
      <c r="G4303" t="s">
        <v>1420</v>
      </c>
      <c r="H4303" t="s">
        <v>1421</v>
      </c>
      <c r="I4303" t="s">
        <v>11</v>
      </c>
      <c r="J4303">
        <v>111</v>
      </c>
      <c r="K4303">
        <v>518.30630630630628</v>
      </c>
      <c r="L4303">
        <v>14.414414414414415</v>
      </c>
      <c r="M4303">
        <v>39.63963963963964</v>
      </c>
      <c r="N4303">
        <v>34.234234234234236</v>
      </c>
      <c r="O4303">
        <v>11.711711711711711</v>
      </c>
      <c r="P4303">
        <v>85.585585585585591</v>
      </c>
      <c r="Q4303">
        <v>45.945945945945944</v>
      </c>
      <c r="R4303" t="s">
        <v>43</v>
      </c>
    </row>
    <row r="4304" spans="1:18">
      <c r="A4304">
        <v>747</v>
      </c>
      <c r="B4304">
        <v>176</v>
      </c>
      <c r="C4304" t="s">
        <v>1198</v>
      </c>
      <c r="D4304" t="s">
        <v>1201</v>
      </c>
      <c r="E4304" t="s">
        <v>1419</v>
      </c>
      <c r="F4304" t="s">
        <v>1407</v>
      </c>
      <c r="G4304" t="s">
        <v>1420</v>
      </c>
      <c r="H4304" t="s">
        <v>1421</v>
      </c>
      <c r="I4304" t="s">
        <v>12</v>
      </c>
      <c r="J4304">
        <v>111</v>
      </c>
      <c r="K4304">
        <v>512.49549549549545</v>
      </c>
      <c r="L4304">
        <v>19.81981981981982</v>
      </c>
      <c r="M4304">
        <v>40.54054054054054</v>
      </c>
      <c r="N4304">
        <v>23.423423423423422</v>
      </c>
      <c r="O4304">
        <v>16.216216216216218</v>
      </c>
      <c r="P4304">
        <v>80.180180180180187</v>
      </c>
      <c r="Q4304">
        <v>39.63963963963964</v>
      </c>
      <c r="R4304" t="s">
        <v>43</v>
      </c>
    </row>
    <row r="4305" spans="1:18">
      <c r="A4305">
        <v>747</v>
      </c>
      <c r="B4305">
        <v>191</v>
      </c>
      <c r="C4305" t="s">
        <v>1198</v>
      </c>
      <c r="D4305" t="s">
        <v>1202</v>
      </c>
      <c r="E4305" t="s">
        <v>1419</v>
      </c>
      <c r="F4305" t="s">
        <v>1407</v>
      </c>
      <c r="G4305" t="s">
        <v>1420</v>
      </c>
      <c r="H4305" t="s">
        <v>1421</v>
      </c>
      <c r="I4305" t="s">
        <v>3</v>
      </c>
      <c r="J4305">
        <v>91</v>
      </c>
      <c r="K4305">
        <v>503.62637362637361</v>
      </c>
      <c r="L4305">
        <v>30.76923076923077</v>
      </c>
      <c r="M4305">
        <v>30.76923076923077</v>
      </c>
      <c r="N4305">
        <v>35.164835164835168</v>
      </c>
      <c r="O4305">
        <v>3.2967032967032965</v>
      </c>
      <c r="P4305">
        <v>69.230769230769226</v>
      </c>
      <c r="Q4305">
        <v>38.46153846153846</v>
      </c>
      <c r="R4305" t="s">
        <v>43</v>
      </c>
    </row>
    <row r="4306" spans="1:18">
      <c r="A4306">
        <v>747</v>
      </c>
      <c r="B4306">
        <v>191</v>
      </c>
      <c r="C4306" t="s">
        <v>1198</v>
      </c>
      <c r="D4306" t="s">
        <v>1202</v>
      </c>
      <c r="E4306" t="s">
        <v>1419</v>
      </c>
      <c r="F4306" t="s">
        <v>1407</v>
      </c>
      <c r="G4306" t="s">
        <v>1420</v>
      </c>
      <c r="H4306" t="s">
        <v>1421</v>
      </c>
      <c r="I4306" t="s">
        <v>10</v>
      </c>
      <c r="J4306">
        <v>91</v>
      </c>
      <c r="K4306">
        <v>513.5934065934066</v>
      </c>
      <c r="L4306">
        <v>19.780219780219781</v>
      </c>
      <c r="M4306">
        <v>41.758241758241759</v>
      </c>
      <c r="N4306">
        <v>34.065934065934066</v>
      </c>
      <c r="O4306">
        <v>4.395604395604396</v>
      </c>
      <c r="P4306">
        <v>80.219780219780219</v>
      </c>
      <c r="Q4306">
        <v>38.46153846153846</v>
      </c>
      <c r="R4306" t="s">
        <v>43</v>
      </c>
    </row>
    <row r="4307" spans="1:18">
      <c r="A4307">
        <v>747</v>
      </c>
      <c r="B4307">
        <v>191</v>
      </c>
      <c r="C4307" t="s">
        <v>1198</v>
      </c>
      <c r="D4307" t="s">
        <v>1202</v>
      </c>
      <c r="E4307" t="s">
        <v>1419</v>
      </c>
      <c r="F4307" t="s">
        <v>1407</v>
      </c>
      <c r="G4307" t="s">
        <v>1420</v>
      </c>
      <c r="H4307" t="s">
        <v>1421</v>
      </c>
      <c r="I4307" t="s">
        <v>11</v>
      </c>
      <c r="J4307">
        <v>91</v>
      </c>
      <c r="K4307">
        <v>506.24175824175825</v>
      </c>
      <c r="L4307">
        <v>16.483516483516482</v>
      </c>
      <c r="M4307">
        <v>49.450549450549453</v>
      </c>
      <c r="N4307">
        <v>31.868131868131869</v>
      </c>
      <c r="O4307">
        <v>2.197802197802198</v>
      </c>
      <c r="P4307">
        <v>83.516483516483518</v>
      </c>
      <c r="Q4307">
        <v>34.065934065934066</v>
      </c>
      <c r="R4307" t="s">
        <v>43</v>
      </c>
    </row>
    <row r="4308" spans="1:18">
      <c r="A4308">
        <v>747</v>
      </c>
      <c r="B4308">
        <v>191</v>
      </c>
      <c r="C4308" t="s">
        <v>1198</v>
      </c>
      <c r="D4308" t="s">
        <v>1202</v>
      </c>
      <c r="E4308" t="s">
        <v>1419</v>
      </c>
      <c r="F4308" t="s">
        <v>1407</v>
      </c>
      <c r="G4308" t="s">
        <v>1420</v>
      </c>
      <c r="H4308" t="s">
        <v>1421</v>
      </c>
      <c r="I4308" t="s">
        <v>12</v>
      </c>
      <c r="J4308">
        <v>91</v>
      </c>
      <c r="K4308">
        <v>509.61538461538464</v>
      </c>
      <c r="L4308">
        <v>15.384615384615385</v>
      </c>
      <c r="M4308">
        <v>58.241758241758241</v>
      </c>
      <c r="N4308">
        <v>18.681318681318682</v>
      </c>
      <c r="O4308">
        <v>7.6923076923076925</v>
      </c>
      <c r="P4308">
        <v>84.615384615384613</v>
      </c>
      <c r="Q4308">
        <v>26.373626373626372</v>
      </c>
      <c r="R4308" t="s">
        <v>43</v>
      </c>
    </row>
    <row r="4309" spans="1:18">
      <c r="A4309">
        <v>747</v>
      </c>
      <c r="B4309">
        <v>195</v>
      </c>
      <c r="C4309" t="s">
        <v>1198</v>
      </c>
      <c r="D4309" t="s">
        <v>721</v>
      </c>
      <c r="E4309" t="s">
        <v>1419</v>
      </c>
      <c r="F4309" t="s">
        <v>1407</v>
      </c>
      <c r="G4309" t="s">
        <v>1420</v>
      </c>
      <c r="H4309" t="s">
        <v>1421</v>
      </c>
      <c r="I4309" t="s">
        <v>3</v>
      </c>
      <c r="J4309">
        <v>90</v>
      </c>
      <c r="K4309">
        <v>506.11111111111109</v>
      </c>
      <c r="L4309">
        <v>28.888888888888889</v>
      </c>
      <c r="M4309">
        <v>31.111111111111111</v>
      </c>
      <c r="N4309">
        <v>31.111111111111111</v>
      </c>
      <c r="O4309">
        <v>8.8888888888888893</v>
      </c>
      <c r="P4309">
        <v>71.111111111111114</v>
      </c>
      <c r="Q4309">
        <v>40</v>
      </c>
      <c r="R4309" t="s">
        <v>43</v>
      </c>
    </row>
    <row r="4310" spans="1:18">
      <c r="A4310">
        <v>747</v>
      </c>
      <c r="B4310">
        <v>195</v>
      </c>
      <c r="C4310" t="s">
        <v>1198</v>
      </c>
      <c r="D4310" t="s">
        <v>721</v>
      </c>
      <c r="E4310" t="s">
        <v>1419</v>
      </c>
      <c r="F4310" t="s">
        <v>1407</v>
      </c>
      <c r="G4310" t="s">
        <v>1420</v>
      </c>
      <c r="H4310" t="s">
        <v>1421</v>
      </c>
      <c r="I4310" t="s">
        <v>10</v>
      </c>
      <c r="J4310">
        <v>90</v>
      </c>
      <c r="K4310">
        <v>525.66666666666663</v>
      </c>
      <c r="L4310">
        <v>14.444444444444445</v>
      </c>
      <c r="M4310">
        <v>36.666666666666664</v>
      </c>
      <c r="N4310">
        <v>35.555555555555557</v>
      </c>
      <c r="O4310">
        <v>13.333333333333334</v>
      </c>
      <c r="P4310">
        <v>85.555555555555557</v>
      </c>
      <c r="Q4310">
        <v>48.888888888888886</v>
      </c>
      <c r="R4310" t="s">
        <v>43</v>
      </c>
    </row>
    <row r="4311" spans="1:18">
      <c r="A4311">
        <v>747</v>
      </c>
      <c r="B4311">
        <v>195</v>
      </c>
      <c r="C4311" t="s">
        <v>1198</v>
      </c>
      <c r="D4311" t="s">
        <v>721</v>
      </c>
      <c r="E4311" t="s">
        <v>1419</v>
      </c>
      <c r="F4311" t="s">
        <v>1407</v>
      </c>
      <c r="G4311" t="s">
        <v>1420</v>
      </c>
      <c r="H4311" t="s">
        <v>1421</v>
      </c>
      <c r="I4311" t="s">
        <v>11</v>
      </c>
      <c r="J4311">
        <v>90</v>
      </c>
      <c r="K4311">
        <v>513.75555555555559</v>
      </c>
      <c r="L4311">
        <v>21.111111111111111</v>
      </c>
      <c r="M4311">
        <v>36.666666666666664</v>
      </c>
      <c r="N4311">
        <v>32.222222222222221</v>
      </c>
      <c r="O4311">
        <v>10</v>
      </c>
      <c r="P4311">
        <v>78.888888888888886</v>
      </c>
      <c r="Q4311">
        <v>42.222222222222221</v>
      </c>
      <c r="R4311" t="s">
        <v>43</v>
      </c>
    </row>
    <row r="4312" spans="1:18">
      <c r="A4312">
        <v>747</v>
      </c>
      <c r="B4312">
        <v>195</v>
      </c>
      <c r="C4312" t="s">
        <v>1198</v>
      </c>
      <c r="D4312" t="s">
        <v>721</v>
      </c>
      <c r="E4312" t="s">
        <v>1419</v>
      </c>
      <c r="F4312" t="s">
        <v>1407</v>
      </c>
      <c r="G4312" t="s">
        <v>1420</v>
      </c>
      <c r="H4312" t="s">
        <v>1421</v>
      </c>
      <c r="I4312" t="s">
        <v>12</v>
      </c>
      <c r="J4312">
        <v>90</v>
      </c>
      <c r="K4312">
        <v>499.5888888888889</v>
      </c>
      <c r="L4312">
        <v>23.333333333333332</v>
      </c>
      <c r="M4312">
        <v>54.444444444444443</v>
      </c>
      <c r="N4312">
        <v>18.888888888888889</v>
      </c>
      <c r="O4312">
        <v>3.3333333333333335</v>
      </c>
      <c r="P4312">
        <v>76.666666666666671</v>
      </c>
      <c r="Q4312">
        <v>22.222222222222221</v>
      </c>
      <c r="R4312" t="s">
        <v>43</v>
      </c>
    </row>
    <row r="4313" spans="1:18">
      <c r="A4313">
        <v>747</v>
      </c>
      <c r="B4313">
        <v>202</v>
      </c>
      <c r="C4313" t="s">
        <v>1198</v>
      </c>
      <c r="D4313" t="s">
        <v>1203</v>
      </c>
      <c r="E4313" t="s">
        <v>1419</v>
      </c>
      <c r="F4313" t="s">
        <v>1407</v>
      </c>
      <c r="G4313" t="s">
        <v>1420</v>
      </c>
      <c r="H4313" t="s">
        <v>1421</v>
      </c>
      <c r="I4313" t="s">
        <v>3</v>
      </c>
      <c r="J4313">
        <v>124</v>
      </c>
      <c r="K4313">
        <v>540.70967741935488</v>
      </c>
      <c r="L4313">
        <v>12.096774193548388</v>
      </c>
      <c r="M4313">
        <v>27.419354838709676</v>
      </c>
      <c r="N4313">
        <v>35.483870967741936</v>
      </c>
      <c r="O4313">
        <v>25</v>
      </c>
      <c r="P4313">
        <v>87.903225806451616</v>
      </c>
      <c r="Q4313">
        <v>60.483870967741936</v>
      </c>
      <c r="R4313" t="s">
        <v>43</v>
      </c>
    </row>
    <row r="4314" spans="1:18">
      <c r="A4314">
        <v>747</v>
      </c>
      <c r="B4314">
        <v>202</v>
      </c>
      <c r="C4314" t="s">
        <v>1198</v>
      </c>
      <c r="D4314" t="s">
        <v>1203</v>
      </c>
      <c r="E4314" t="s">
        <v>1419</v>
      </c>
      <c r="F4314" t="s">
        <v>1407</v>
      </c>
      <c r="G4314" t="s">
        <v>1420</v>
      </c>
      <c r="H4314" t="s">
        <v>1421</v>
      </c>
      <c r="I4314" t="s">
        <v>10</v>
      </c>
      <c r="J4314">
        <v>124</v>
      </c>
      <c r="K4314">
        <v>546.16935483870964</v>
      </c>
      <c r="L4314">
        <v>4.032258064516129</v>
      </c>
      <c r="M4314">
        <v>23.387096774193548</v>
      </c>
      <c r="N4314">
        <v>53.225806451612904</v>
      </c>
      <c r="O4314">
        <v>19.35483870967742</v>
      </c>
      <c r="P4314">
        <v>95.967741935483872</v>
      </c>
      <c r="Q4314">
        <v>72.58064516129032</v>
      </c>
      <c r="R4314" t="s">
        <v>43</v>
      </c>
    </row>
    <row r="4315" spans="1:18">
      <c r="A4315">
        <v>747</v>
      </c>
      <c r="B4315">
        <v>202</v>
      </c>
      <c r="C4315" t="s">
        <v>1198</v>
      </c>
      <c r="D4315" t="s">
        <v>1203</v>
      </c>
      <c r="E4315" t="s">
        <v>1419</v>
      </c>
      <c r="F4315" t="s">
        <v>1407</v>
      </c>
      <c r="G4315" t="s">
        <v>1420</v>
      </c>
      <c r="H4315" t="s">
        <v>1421</v>
      </c>
      <c r="I4315" t="s">
        <v>11</v>
      </c>
      <c r="J4315">
        <v>124</v>
      </c>
      <c r="K4315">
        <v>523.05645161290317</v>
      </c>
      <c r="L4315">
        <v>8.064516129032258</v>
      </c>
      <c r="M4315">
        <v>45.161290322580648</v>
      </c>
      <c r="N4315">
        <v>36.29032258064516</v>
      </c>
      <c r="O4315">
        <v>10.483870967741936</v>
      </c>
      <c r="P4315">
        <v>91.935483870967744</v>
      </c>
      <c r="Q4315">
        <v>46.774193548387096</v>
      </c>
      <c r="R4315" t="s">
        <v>43</v>
      </c>
    </row>
    <row r="4316" spans="1:18">
      <c r="A4316">
        <v>747</v>
      </c>
      <c r="B4316">
        <v>202</v>
      </c>
      <c r="C4316" t="s">
        <v>1198</v>
      </c>
      <c r="D4316" t="s">
        <v>1203</v>
      </c>
      <c r="E4316" t="s">
        <v>1419</v>
      </c>
      <c r="F4316" t="s">
        <v>1407</v>
      </c>
      <c r="G4316" t="s">
        <v>1420</v>
      </c>
      <c r="H4316" t="s">
        <v>1421</v>
      </c>
      <c r="I4316" t="s">
        <v>12</v>
      </c>
      <c r="J4316">
        <v>124</v>
      </c>
      <c r="K4316">
        <v>523.66935483870964</v>
      </c>
      <c r="L4316">
        <v>9.67741935483871</v>
      </c>
      <c r="M4316">
        <v>42.741935483870968</v>
      </c>
      <c r="N4316">
        <v>28.225806451612904</v>
      </c>
      <c r="O4316">
        <v>19.35483870967742</v>
      </c>
      <c r="P4316">
        <v>90.322580645161295</v>
      </c>
      <c r="Q4316">
        <v>47.58064516129032</v>
      </c>
      <c r="R4316" t="s">
        <v>43</v>
      </c>
    </row>
    <row r="4317" spans="1:18">
      <c r="A4317">
        <v>747</v>
      </c>
      <c r="B4317">
        <v>2052</v>
      </c>
      <c r="C4317" t="s">
        <v>1198</v>
      </c>
      <c r="D4317" t="s">
        <v>1204</v>
      </c>
      <c r="E4317" t="s">
        <v>1419</v>
      </c>
      <c r="F4317" t="s">
        <v>1407</v>
      </c>
      <c r="G4317" t="s">
        <v>1420</v>
      </c>
      <c r="H4317" t="s">
        <v>1421</v>
      </c>
      <c r="I4317" t="s">
        <v>3</v>
      </c>
      <c r="J4317">
        <v>108</v>
      </c>
      <c r="K4317">
        <v>494.41666666666669</v>
      </c>
      <c r="L4317">
        <v>36.111111111111114</v>
      </c>
      <c r="M4317">
        <v>35.185185185185183</v>
      </c>
      <c r="N4317">
        <v>25.925925925925927</v>
      </c>
      <c r="O4317">
        <v>2.7777777777777777</v>
      </c>
      <c r="P4317">
        <v>63.888888888888886</v>
      </c>
      <c r="Q4317">
        <v>28.703703703703702</v>
      </c>
      <c r="R4317" t="s">
        <v>43</v>
      </c>
    </row>
    <row r="4318" spans="1:18">
      <c r="A4318">
        <v>747</v>
      </c>
      <c r="B4318">
        <v>2052</v>
      </c>
      <c r="C4318" t="s">
        <v>1198</v>
      </c>
      <c r="D4318" t="s">
        <v>1204</v>
      </c>
      <c r="E4318" t="s">
        <v>1419</v>
      </c>
      <c r="F4318" t="s">
        <v>1407</v>
      </c>
      <c r="G4318" t="s">
        <v>1420</v>
      </c>
      <c r="H4318" t="s">
        <v>1421</v>
      </c>
      <c r="I4318" t="s">
        <v>10</v>
      </c>
      <c r="J4318">
        <v>107</v>
      </c>
      <c r="K4318">
        <v>514.21495327102809</v>
      </c>
      <c r="L4318">
        <v>17.757009345794394</v>
      </c>
      <c r="M4318">
        <v>39.252336448598129</v>
      </c>
      <c r="N4318">
        <v>37.383177570093459</v>
      </c>
      <c r="O4318">
        <v>5.6074766355140184</v>
      </c>
      <c r="P4318">
        <v>82.242990654205613</v>
      </c>
      <c r="Q4318">
        <v>42.990654205607477</v>
      </c>
      <c r="R4318" t="s">
        <v>43</v>
      </c>
    </row>
    <row r="4319" spans="1:18">
      <c r="A4319">
        <v>747</v>
      </c>
      <c r="B4319">
        <v>2052</v>
      </c>
      <c r="C4319" t="s">
        <v>1198</v>
      </c>
      <c r="D4319" t="s">
        <v>1204</v>
      </c>
      <c r="E4319" t="s">
        <v>1419</v>
      </c>
      <c r="F4319" t="s">
        <v>1407</v>
      </c>
      <c r="G4319" t="s">
        <v>1420</v>
      </c>
      <c r="H4319" t="s">
        <v>1421</v>
      </c>
      <c r="I4319" t="s">
        <v>11</v>
      </c>
      <c r="J4319">
        <v>107</v>
      </c>
      <c r="K4319">
        <v>505.81308411214951</v>
      </c>
      <c r="L4319">
        <v>28.971962616822431</v>
      </c>
      <c r="M4319">
        <v>36.44859813084112</v>
      </c>
      <c r="N4319">
        <v>27.102803738317757</v>
      </c>
      <c r="O4319">
        <v>7.4766355140186915</v>
      </c>
      <c r="P4319">
        <v>71.028037383177576</v>
      </c>
      <c r="Q4319">
        <v>34.579439252336449</v>
      </c>
      <c r="R4319" t="s">
        <v>43</v>
      </c>
    </row>
    <row r="4320" spans="1:18">
      <c r="A4320">
        <v>747</v>
      </c>
      <c r="B4320">
        <v>2052</v>
      </c>
      <c r="C4320" t="s">
        <v>1198</v>
      </c>
      <c r="D4320" t="s">
        <v>1204</v>
      </c>
      <c r="E4320" t="s">
        <v>1419</v>
      </c>
      <c r="F4320" t="s">
        <v>1407</v>
      </c>
      <c r="G4320" t="s">
        <v>1420</v>
      </c>
      <c r="H4320" t="s">
        <v>1421</v>
      </c>
      <c r="I4320" t="s">
        <v>12</v>
      </c>
      <c r="J4320">
        <v>107</v>
      </c>
      <c r="K4320">
        <v>496.44859813084111</v>
      </c>
      <c r="L4320">
        <v>27.102803738317757</v>
      </c>
      <c r="M4320">
        <v>50.467289719626166</v>
      </c>
      <c r="N4320">
        <v>15.88785046728972</v>
      </c>
      <c r="O4320">
        <v>6.5420560747663554</v>
      </c>
      <c r="P4320">
        <v>72.89719626168224</v>
      </c>
      <c r="Q4320">
        <v>22.429906542056074</v>
      </c>
      <c r="R4320" t="s">
        <v>43</v>
      </c>
    </row>
    <row r="4321" spans="1:18">
      <c r="A4321">
        <v>748</v>
      </c>
      <c r="B4321">
        <v>196</v>
      </c>
      <c r="C4321" t="s">
        <v>1205</v>
      </c>
      <c r="D4321" t="s">
        <v>1206</v>
      </c>
      <c r="E4321" t="s">
        <v>1419</v>
      </c>
      <c r="F4321" t="s">
        <v>1407</v>
      </c>
      <c r="G4321" t="s">
        <v>1420</v>
      </c>
      <c r="H4321" t="s">
        <v>1421</v>
      </c>
      <c r="I4321" t="s">
        <v>3</v>
      </c>
      <c r="J4321">
        <v>76</v>
      </c>
      <c r="K4321">
        <v>521.43421052631584</v>
      </c>
      <c r="L4321">
        <v>15.789473684210526</v>
      </c>
      <c r="M4321">
        <v>36.842105263157897</v>
      </c>
      <c r="N4321">
        <v>36.842105263157897</v>
      </c>
      <c r="O4321">
        <v>10.526315789473685</v>
      </c>
      <c r="P4321">
        <v>84.21052631578948</v>
      </c>
      <c r="Q4321">
        <v>47.368421052631582</v>
      </c>
      <c r="R4321" t="s">
        <v>25</v>
      </c>
    </row>
    <row r="4322" spans="1:18">
      <c r="A4322">
        <v>748</v>
      </c>
      <c r="B4322">
        <v>196</v>
      </c>
      <c r="C4322" t="s">
        <v>1205</v>
      </c>
      <c r="D4322" t="s">
        <v>1206</v>
      </c>
      <c r="E4322" t="s">
        <v>1419</v>
      </c>
      <c r="F4322" t="s">
        <v>1407</v>
      </c>
      <c r="G4322" t="s">
        <v>1420</v>
      </c>
      <c r="H4322" t="s">
        <v>1421</v>
      </c>
      <c r="I4322" t="s">
        <v>10</v>
      </c>
      <c r="J4322">
        <v>76</v>
      </c>
      <c r="K4322">
        <v>527.1973684210526</v>
      </c>
      <c r="L4322">
        <v>11.842105263157896</v>
      </c>
      <c r="M4322">
        <v>40.789473684210527</v>
      </c>
      <c r="N4322">
        <v>35.526315789473685</v>
      </c>
      <c r="O4322">
        <v>11.842105263157896</v>
      </c>
      <c r="P4322">
        <v>88.15789473684211</v>
      </c>
      <c r="Q4322">
        <v>47.368421052631582</v>
      </c>
      <c r="R4322" t="s">
        <v>25</v>
      </c>
    </row>
    <row r="4323" spans="1:18">
      <c r="A4323">
        <v>748</v>
      </c>
      <c r="B4323">
        <v>196</v>
      </c>
      <c r="C4323" t="s">
        <v>1205</v>
      </c>
      <c r="D4323" t="s">
        <v>1206</v>
      </c>
      <c r="E4323" t="s">
        <v>1419</v>
      </c>
      <c r="F4323" t="s">
        <v>1407</v>
      </c>
      <c r="G4323" t="s">
        <v>1420</v>
      </c>
      <c r="H4323" t="s">
        <v>1421</v>
      </c>
      <c r="I4323" t="s">
        <v>11</v>
      </c>
      <c r="J4323">
        <v>76</v>
      </c>
      <c r="K4323">
        <v>517.53947368421052</v>
      </c>
      <c r="L4323">
        <v>15.789473684210526</v>
      </c>
      <c r="M4323">
        <v>44.736842105263158</v>
      </c>
      <c r="N4323">
        <v>26.315789473684209</v>
      </c>
      <c r="O4323">
        <v>13.157894736842104</v>
      </c>
      <c r="P4323">
        <v>84.21052631578948</v>
      </c>
      <c r="Q4323">
        <v>39.473684210526315</v>
      </c>
      <c r="R4323" t="s">
        <v>25</v>
      </c>
    </row>
    <row r="4324" spans="1:18">
      <c r="A4324">
        <v>748</v>
      </c>
      <c r="B4324">
        <v>196</v>
      </c>
      <c r="C4324" t="s">
        <v>1205</v>
      </c>
      <c r="D4324" t="s">
        <v>1206</v>
      </c>
      <c r="E4324" t="s">
        <v>1419</v>
      </c>
      <c r="F4324" t="s">
        <v>1407</v>
      </c>
      <c r="G4324" t="s">
        <v>1420</v>
      </c>
      <c r="H4324" t="s">
        <v>1421</v>
      </c>
      <c r="I4324" t="s">
        <v>12</v>
      </c>
      <c r="J4324">
        <v>76</v>
      </c>
      <c r="K4324">
        <v>511.85526315789474</v>
      </c>
      <c r="L4324">
        <v>10.526315789473685</v>
      </c>
      <c r="M4324">
        <v>61.842105263157897</v>
      </c>
      <c r="N4324">
        <v>14.473684210526315</v>
      </c>
      <c r="O4324">
        <v>13.157894736842104</v>
      </c>
      <c r="P4324">
        <v>89.473684210526315</v>
      </c>
      <c r="Q4324">
        <v>27.631578947368421</v>
      </c>
      <c r="R4324" t="s">
        <v>25</v>
      </c>
    </row>
    <row r="4325" spans="1:18">
      <c r="A4325">
        <v>748</v>
      </c>
      <c r="B4325">
        <v>296</v>
      </c>
      <c r="C4325" t="s">
        <v>1205</v>
      </c>
      <c r="D4325" t="s">
        <v>1207</v>
      </c>
      <c r="E4325" t="s">
        <v>1419</v>
      </c>
      <c r="F4325" t="s">
        <v>1407</v>
      </c>
      <c r="G4325" t="s">
        <v>1420</v>
      </c>
      <c r="H4325" t="s">
        <v>1421</v>
      </c>
      <c r="I4325" t="s">
        <v>3</v>
      </c>
      <c r="J4325">
        <v>93</v>
      </c>
      <c r="K4325">
        <v>526.18279569892468</v>
      </c>
      <c r="L4325">
        <v>17.204301075268816</v>
      </c>
      <c r="M4325">
        <v>30.107526881720432</v>
      </c>
      <c r="N4325">
        <v>37.634408602150536</v>
      </c>
      <c r="O4325">
        <v>15.053763440860216</v>
      </c>
      <c r="P4325">
        <v>82.795698924731184</v>
      </c>
      <c r="Q4325">
        <v>52.688172043010752</v>
      </c>
      <c r="R4325" t="s">
        <v>25</v>
      </c>
    </row>
    <row r="4326" spans="1:18">
      <c r="A4326">
        <v>748</v>
      </c>
      <c r="B4326">
        <v>296</v>
      </c>
      <c r="C4326" t="s">
        <v>1205</v>
      </c>
      <c r="D4326" t="s">
        <v>1207</v>
      </c>
      <c r="E4326" t="s">
        <v>1419</v>
      </c>
      <c r="F4326" t="s">
        <v>1407</v>
      </c>
      <c r="G4326" t="s">
        <v>1420</v>
      </c>
      <c r="H4326" t="s">
        <v>1421</v>
      </c>
      <c r="I4326" t="s">
        <v>10</v>
      </c>
      <c r="J4326">
        <v>93</v>
      </c>
      <c r="K4326">
        <v>522.46236559139788</v>
      </c>
      <c r="L4326">
        <v>10.75268817204301</v>
      </c>
      <c r="M4326">
        <v>44.086021505376344</v>
      </c>
      <c r="N4326">
        <v>38.70967741935484</v>
      </c>
      <c r="O4326">
        <v>6.4516129032258061</v>
      </c>
      <c r="P4326">
        <v>89.247311827956992</v>
      </c>
      <c r="Q4326">
        <v>45.161290322580648</v>
      </c>
      <c r="R4326" t="s">
        <v>25</v>
      </c>
    </row>
    <row r="4327" spans="1:18">
      <c r="A4327">
        <v>748</v>
      </c>
      <c r="B4327">
        <v>296</v>
      </c>
      <c r="C4327" t="s">
        <v>1205</v>
      </c>
      <c r="D4327" t="s">
        <v>1207</v>
      </c>
      <c r="E4327" t="s">
        <v>1419</v>
      </c>
      <c r="F4327" t="s">
        <v>1407</v>
      </c>
      <c r="G4327" t="s">
        <v>1420</v>
      </c>
      <c r="H4327" t="s">
        <v>1421</v>
      </c>
      <c r="I4327" t="s">
        <v>11</v>
      </c>
      <c r="J4327">
        <v>93</v>
      </c>
      <c r="K4327">
        <v>511.18279569892474</v>
      </c>
      <c r="L4327">
        <v>13.978494623655914</v>
      </c>
      <c r="M4327">
        <v>50.537634408602152</v>
      </c>
      <c r="N4327">
        <v>32.258064516129032</v>
      </c>
      <c r="O4327">
        <v>3.225806451612903</v>
      </c>
      <c r="P4327">
        <v>86.021505376344081</v>
      </c>
      <c r="Q4327">
        <v>35.483870967741936</v>
      </c>
      <c r="R4327" t="s">
        <v>25</v>
      </c>
    </row>
    <row r="4328" spans="1:18">
      <c r="A4328">
        <v>748</v>
      </c>
      <c r="B4328">
        <v>296</v>
      </c>
      <c r="C4328" t="s">
        <v>1205</v>
      </c>
      <c r="D4328" t="s">
        <v>1207</v>
      </c>
      <c r="E4328" t="s">
        <v>1419</v>
      </c>
      <c r="F4328" t="s">
        <v>1407</v>
      </c>
      <c r="G4328" t="s">
        <v>1420</v>
      </c>
      <c r="H4328" t="s">
        <v>1421</v>
      </c>
      <c r="I4328" t="s">
        <v>12</v>
      </c>
      <c r="J4328">
        <v>93</v>
      </c>
      <c r="K4328">
        <v>516.53763440860212</v>
      </c>
      <c r="L4328">
        <v>13.978494623655914</v>
      </c>
      <c r="M4328">
        <v>45.161290322580648</v>
      </c>
      <c r="N4328">
        <v>31.182795698924732</v>
      </c>
      <c r="O4328">
        <v>9.67741935483871</v>
      </c>
      <c r="P4328">
        <v>86.021505376344081</v>
      </c>
      <c r="Q4328">
        <v>40.86021505376344</v>
      </c>
      <c r="R4328" t="s">
        <v>25</v>
      </c>
    </row>
    <row r="4329" spans="1:18">
      <c r="A4329">
        <v>748</v>
      </c>
      <c r="B4329">
        <v>396</v>
      </c>
      <c r="C4329" t="s">
        <v>1205</v>
      </c>
      <c r="D4329" t="s">
        <v>1208</v>
      </c>
      <c r="E4329" t="s">
        <v>1419</v>
      </c>
      <c r="F4329" t="s">
        <v>1407</v>
      </c>
      <c r="G4329" t="s">
        <v>1420</v>
      </c>
      <c r="H4329" t="s">
        <v>1421</v>
      </c>
      <c r="I4329" t="s">
        <v>3</v>
      </c>
      <c r="J4329">
        <v>66</v>
      </c>
      <c r="K4329">
        <v>506.74242424242425</v>
      </c>
      <c r="L4329">
        <v>24.242424242424242</v>
      </c>
      <c r="M4329">
        <v>43.939393939393938</v>
      </c>
      <c r="N4329">
        <v>28.787878787878789</v>
      </c>
      <c r="O4329">
        <v>3.0303030303030303</v>
      </c>
      <c r="P4329">
        <v>75.757575757575751</v>
      </c>
      <c r="Q4329">
        <v>31.818181818181817</v>
      </c>
      <c r="R4329" t="s">
        <v>25</v>
      </c>
    </row>
    <row r="4330" spans="1:18">
      <c r="A4330">
        <v>748</v>
      </c>
      <c r="B4330">
        <v>396</v>
      </c>
      <c r="C4330" t="s">
        <v>1205</v>
      </c>
      <c r="D4330" t="s">
        <v>1208</v>
      </c>
      <c r="E4330" t="s">
        <v>1419</v>
      </c>
      <c r="F4330" t="s">
        <v>1407</v>
      </c>
      <c r="G4330" t="s">
        <v>1420</v>
      </c>
      <c r="H4330" t="s">
        <v>1421</v>
      </c>
      <c r="I4330" t="s">
        <v>10</v>
      </c>
      <c r="J4330">
        <v>66</v>
      </c>
      <c r="K4330">
        <v>518.13636363636363</v>
      </c>
      <c r="L4330">
        <v>6.0606060606060606</v>
      </c>
      <c r="M4330">
        <v>60.606060606060609</v>
      </c>
      <c r="N4330">
        <v>27.272727272727273</v>
      </c>
      <c r="O4330">
        <v>6.0606060606060606</v>
      </c>
      <c r="P4330">
        <v>93.939393939393938</v>
      </c>
      <c r="Q4330">
        <v>33.333333333333336</v>
      </c>
      <c r="R4330" t="s">
        <v>25</v>
      </c>
    </row>
    <row r="4331" spans="1:18">
      <c r="A4331">
        <v>748</v>
      </c>
      <c r="B4331">
        <v>396</v>
      </c>
      <c r="C4331" t="s">
        <v>1205</v>
      </c>
      <c r="D4331" t="s">
        <v>1208</v>
      </c>
      <c r="E4331" t="s">
        <v>1419</v>
      </c>
      <c r="F4331" t="s">
        <v>1407</v>
      </c>
      <c r="G4331" t="s">
        <v>1420</v>
      </c>
      <c r="H4331" t="s">
        <v>1421</v>
      </c>
      <c r="I4331" t="s">
        <v>11</v>
      </c>
      <c r="J4331">
        <v>66</v>
      </c>
      <c r="K4331">
        <v>503.04545454545456</v>
      </c>
      <c r="L4331">
        <v>25.757575757575758</v>
      </c>
      <c r="M4331">
        <v>46.969696969696969</v>
      </c>
      <c r="N4331">
        <v>24.242424242424242</v>
      </c>
      <c r="O4331">
        <v>3.0303030303030303</v>
      </c>
      <c r="P4331">
        <v>74.242424242424249</v>
      </c>
      <c r="Q4331">
        <v>27.272727272727273</v>
      </c>
      <c r="R4331" t="s">
        <v>25</v>
      </c>
    </row>
    <row r="4332" spans="1:18">
      <c r="A4332">
        <v>748</v>
      </c>
      <c r="B4332">
        <v>396</v>
      </c>
      <c r="C4332" t="s">
        <v>1205</v>
      </c>
      <c r="D4332" t="s">
        <v>1208</v>
      </c>
      <c r="E4332" t="s">
        <v>1419</v>
      </c>
      <c r="F4332" t="s">
        <v>1407</v>
      </c>
      <c r="G4332" t="s">
        <v>1420</v>
      </c>
      <c r="H4332" t="s">
        <v>1421</v>
      </c>
      <c r="I4332" t="s">
        <v>12</v>
      </c>
      <c r="J4332">
        <v>65</v>
      </c>
      <c r="K4332">
        <v>488.55384615384617</v>
      </c>
      <c r="L4332">
        <v>38.46153846153846</v>
      </c>
      <c r="M4332">
        <v>47.692307692307693</v>
      </c>
      <c r="N4332">
        <v>12.307692307692308</v>
      </c>
      <c r="O4332">
        <v>1.5384615384615385</v>
      </c>
      <c r="P4332">
        <v>61.53846153846154</v>
      </c>
      <c r="Q4332">
        <v>13.846153846153847</v>
      </c>
      <c r="R4332" t="s">
        <v>25</v>
      </c>
    </row>
    <row r="4333" spans="1:18">
      <c r="A4333">
        <v>748</v>
      </c>
      <c r="B4333">
        <v>3050</v>
      </c>
      <c r="C4333" t="s">
        <v>1205</v>
      </c>
      <c r="D4333" t="s">
        <v>1209</v>
      </c>
      <c r="E4333" t="s">
        <v>1419</v>
      </c>
      <c r="F4333" t="s">
        <v>1407</v>
      </c>
      <c r="G4333" t="s">
        <v>1420</v>
      </c>
      <c r="H4333" t="s">
        <v>1421</v>
      </c>
      <c r="I4333" t="s">
        <v>3</v>
      </c>
      <c r="J4333">
        <v>58</v>
      </c>
      <c r="K4333">
        <v>490.05172413793105</v>
      </c>
      <c r="L4333">
        <v>43.103448275862071</v>
      </c>
      <c r="M4333">
        <v>32.758620689655174</v>
      </c>
      <c r="N4333">
        <v>20.689655172413794</v>
      </c>
      <c r="O4333">
        <v>3.4482758620689653</v>
      </c>
      <c r="P4333">
        <v>56.896551724137929</v>
      </c>
      <c r="Q4333">
        <v>24.137931034482758</v>
      </c>
      <c r="R4333" t="s">
        <v>25</v>
      </c>
    </row>
    <row r="4334" spans="1:18">
      <c r="A4334">
        <v>748</v>
      </c>
      <c r="B4334">
        <v>3050</v>
      </c>
      <c r="C4334" t="s">
        <v>1205</v>
      </c>
      <c r="D4334" t="s">
        <v>1209</v>
      </c>
      <c r="E4334" t="s">
        <v>1419</v>
      </c>
      <c r="F4334" t="s">
        <v>1407</v>
      </c>
      <c r="G4334" t="s">
        <v>1420</v>
      </c>
      <c r="H4334" t="s">
        <v>1421</v>
      </c>
      <c r="I4334" t="s">
        <v>10</v>
      </c>
      <c r="J4334">
        <v>58</v>
      </c>
      <c r="K4334">
        <v>500.24137931034483</v>
      </c>
      <c r="L4334">
        <v>20.689655172413794</v>
      </c>
      <c r="M4334">
        <v>62.068965517241381</v>
      </c>
      <c r="N4334">
        <v>15.517241379310345</v>
      </c>
      <c r="O4334">
        <v>1.7241379310344827</v>
      </c>
      <c r="P4334">
        <v>79.310344827586206</v>
      </c>
      <c r="Q4334">
        <v>17.241379310344829</v>
      </c>
      <c r="R4334" t="s">
        <v>25</v>
      </c>
    </row>
    <row r="4335" spans="1:18">
      <c r="A4335">
        <v>748</v>
      </c>
      <c r="B4335">
        <v>3050</v>
      </c>
      <c r="C4335" t="s">
        <v>1205</v>
      </c>
      <c r="D4335" t="s">
        <v>1209</v>
      </c>
      <c r="E4335" t="s">
        <v>1419</v>
      </c>
      <c r="F4335" t="s">
        <v>1407</v>
      </c>
      <c r="G4335" t="s">
        <v>1420</v>
      </c>
      <c r="H4335" t="s">
        <v>1421</v>
      </c>
      <c r="I4335" t="s">
        <v>11</v>
      </c>
      <c r="J4335">
        <v>58</v>
      </c>
      <c r="K4335">
        <v>494.34482758620692</v>
      </c>
      <c r="L4335">
        <v>37.931034482758619</v>
      </c>
      <c r="M4335">
        <v>39.655172413793103</v>
      </c>
      <c r="N4335">
        <v>20.689655172413794</v>
      </c>
      <c r="O4335">
        <v>1.7241379310344827</v>
      </c>
      <c r="P4335">
        <v>62.068965517241381</v>
      </c>
      <c r="Q4335">
        <v>22.413793103448278</v>
      </c>
      <c r="R4335" t="s">
        <v>25</v>
      </c>
    </row>
    <row r="4336" spans="1:18">
      <c r="A4336">
        <v>748</v>
      </c>
      <c r="B4336">
        <v>3050</v>
      </c>
      <c r="C4336" t="s">
        <v>1205</v>
      </c>
      <c r="D4336" t="s">
        <v>1209</v>
      </c>
      <c r="E4336" t="s">
        <v>1419</v>
      </c>
      <c r="F4336" t="s">
        <v>1407</v>
      </c>
      <c r="G4336" t="s">
        <v>1420</v>
      </c>
      <c r="H4336" t="s">
        <v>1421</v>
      </c>
      <c r="I4336" t="s">
        <v>12</v>
      </c>
      <c r="J4336">
        <v>58</v>
      </c>
      <c r="K4336">
        <v>497.25862068965517</v>
      </c>
      <c r="L4336">
        <v>29.310344827586206</v>
      </c>
      <c r="M4336">
        <v>50</v>
      </c>
      <c r="N4336">
        <v>15.517241379310345</v>
      </c>
      <c r="O4336">
        <v>5.1724137931034484</v>
      </c>
      <c r="P4336">
        <v>70.689655172413794</v>
      </c>
      <c r="Q4336">
        <v>20.689655172413794</v>
      </c>
      <c r="R4336" t="s">
        <v>25</v>
      </c>
    </row>
    <row r="4337" spans="1:18">
      <c r="A4337">
        <v>748</v>
      </c>
      <c r="B4337">
        <v>3052</v>
      </c>
      <c r="C4337" t="s">
        <v>1205</v>
      </c>
      <c r="D4337" t="s">
        <v>1210</v>
      </c>
      <c r="E4337" t="s">
        <v>1419</v>
      </c>
      <c r="F4337" t="s">
        <v>1407</v>
      </c>
      <c r="G4337" t="s">
        <v>1420</v>
      </c>
      <c r="H4337" t="s">
        <v>1421</v>
      </c>
      <c r="I4337" t="s">
        <v>3</v>
      </c>
      <c r="J4337">
        <v>75</v>
      </c>
      <c r="K4337">
        <v>518.78666666666663</v>
      </c>
      <c r="L4337">
        <v>16</v>
      </c>
      <c r="M4337">
        <v>45.333333333333336</v>
      </c>
      <c r="N4337">
        <v>26.666666666666668</v>
      </c>
      <c r="O4337">
        <v>12</v>
      </c>
      <c r="P4337">
        <v>84</v>
      </c>
      <c r="Q4337">
        <v>38.666666666666664</v>
      </c>
      <c r="R4337" t="s">
        <v>25</v>
      </c>
    </row>
    <row r="4338" spans="1:18">
      <c r="A4338">
        <v>748</v>
      </c>
      <c r="B4338">
        <v>3052</v>
      </c>
      <c r="C4338" t="s">
        <v>1205</v>
      </c>
      <c r="D4338" t="s">
        <v>1210</v>
      </c>
      <c r="E4338" t="s">
        <v>1419</v>
      </c>
      <c r="F4338" t="s">
        <v>1407</v>
      </c>
      <c r="G4338" t="s">
        <v>1420</v>
      </c>
      <c r="H4338" t="s">
        <v>1421</v>
      </c>
      <c r="I4338" t="s">
        <v>10</v>
      </c>
      <c r="J4338">
        <v>75</v>
      </c>
      <c r="K4338">
        <v>513.20000000000005</v>
      </c>
      <c r="L4338">
        <v>10.666666666666666</v>
      </c>
      <c r="M4338">
        <v>52</v>
      </c>
      <c r="N4338">
        <v>33.333333333333336</v>
      </c>
      <c r="O4338">
        <v>4</v>
      </c>
      <c r="P4338">
        <v>89.333333333333329</v>
      </c>
      <c r="Q4338">
        <v>37.333333333333336</v>
      </c>
      <c r="R4338" t="s">
        <v>25</v>
      </c>
    </row>
    <row r="4339" spans="1:18">
      <c r="A4339">
        <v>748</v>
      </c>
      <c r="B4339">
        <v>3052</v>
      </c>
      <c r="C4339" t="s">
        <v>1205</v>
      </c>
      <c r="D4339" t="s">
        <v>1210</v>
      </c>
      <c r="E4339" t="s">
        <v>1419</v>
      </c>
      <c r="F4339" t="s">
        <v>1407</v>
      </c>
      <c r="G4339" t="s">
        <v>1420</v>
      </c>
      <c r="H4339" t="s">
        <v>1421</v>
      </c>
      <c r="I4339" t="s">
        <v>11</v>
      </c>
      <c r="J4339">
        <v>75</v>
      </c>
      <c r="K4339">
        <v>504.69333333333333</v>
      </c>
      <c r="L4339">
        <v>21.333333333333332</v>
      </c>
      <c r="M4339">
        <v>56</v>
      </c>
      <c r="N4339">
        <v>14.666666666666666</v>
      </c>
      <c r="O4339">
        <v>8</v>
      </c>
      <c r="P4339">
        <v>78.666666666666671</v>
      </c>
      <c r="Q4339">
        <v>22.666666666666668</v>
      </c>
      <c r="R4339" t="s">
        <v>25</v>
      </c>
    </row>
    <row r="4340" spans="1:18">
      <c r="A4340">
        <v>748</v>
      </c>
      <c r="B4340">
        <v>3052</v>
      </c>
      <c r="C4340" t="s">
        <v>1205</v>
      </c>
      <c r="D4340" t="s">
        <v>1210</v>
      </c>
      <c r="E4340" t="s">
        <v>1419</v>
      </c>
      <c r="F4340" t="s">
        <v>1407</v>
      </c>
      <c r="G4340" t="s">
        <v>1420</v>
      </c>
      <c r="H4340" t="s">
        <v>1421</v>
      </c>
      <c r="I4340" t="s">
        <v>12</v>
      </c>
      <c r="J4340">
        <v>75</v>
      </c>
      <c r="K4340">
        <v>497.78666666666669</v>
      </c>
      <c r="L4340">
        <v>20</v>
      </c>
      <c r="M4340">
        <v>65.333333333333329</v>
      </c>
      <c r="N4340">
        <v>10.666666666666666</v>
      </c>
      <c r="O4340">
        <v>4</v>
      </c>
      <c r="P4340">
        <v>80</v>
      </c>
      <c r="Q4340">
        <v>14.666666666666666</v>
      </c>
      <c r="R4340" t="s">
        <v>25</v>
      </c>
    </row>
    <row r="4341" spans="1:18">
      <c r="A4341">
        <v>748</v>
      </c>
      <c r="B4341">
        <v>5050</v>
      </c>
      <c r="C4341" t="s">
        <v>1205</v>
      </c>
      <c r="D4341" t="s">
        <v>1211</v>
      </c>
      <c r="E4341" t="s">
        <v>1419</v>
      </c>
      <c r="F4341" t="s">
        <v>1407</v>
      </c>
      <c r="G4341" t="s">
        <v>1420</v>
      </c>
      <c r="H4341" t="s">
        <v>1421</v>
      </c>
      <c r="I4341" t="s">
        <v>3</v>
      </c>
      <c r="J4341">
        <v>127</v>
      </c>
      <c r="K4341">
        <v>508.35433070866139</v>
      </c>
      <c r="L4341">
        <v>24.409448818897637</v>
      </c>
      <c r="M4341">
        <v>40.15748031496063</v>
      </c>
      <c r="N4341">
        <v>28.346456692913385</v>
      </c>
      <c r="O4341">
        <v>7.0866141732283463</v>
      </c>
      <c r="P4341">
        <v>75.590551181102356</v>
      </c>
      <c r="Q4341">
        <v>35.433070866141733</v>
      </c>
      <c r="R4341" t="s">
        <v>25</v>
      </c>
    </row>
    <row r="4342" spans="1:18">
      <c r="A4342">
        <v>748</v>
      </c>
      <c r="B4342">
        <v>5050</v>
      </c>
      <c r="C4342" t="s">
        <v>1205</v>
      </c>
      <c r="D4342" t="s">
        <v>1211</v>
      </c>
      <c r="E4342" t="s">
        <v>1419</v>
      </c>
      <c r="F4342" t="s">
        <v>1407</v>
      </c>
      <c r="G4342" t="s">
        <v>1420</v>
      </c>
      <c r="H4342" t="s">
        <v>1421</v>
      </c>
      <c r="I4342" t="s">
        <v>10</v>
      </c>
      <c r="J4342">
        <v>127</v>
      </c>
      <c r="K4342">
        <v>513.96062992125985</v>
      </c>
      <c r="L4342">
        <v>13.385826771653543</v>
      </c>
      <c r="M4342">
        <v>51.968503937007874</v>
      </c>
      <c r="N4342">
        <v>30.708661417322833</v>
      </c>
      <c r="O4342">
        <v>3.9370078740157481</v>
      </c>
      <c r="P4342">
        <v>86.614173228346459</v>
      </c>
      <c r="Q4342">
        <v>34.645669291338585</v>
      </c>
      <c r="R4342" t="s">
        <v>25</v>
      </c>
    </row>
    <row r="4343" spans="1:18">
      <c r="A4343">
        <v>748</v>
      </c>
      <c r="B4343">
        <v>5050</v>
      </c>
      <c r="C4343" t="s">
        <v>1205</v>
      </c>
      <c r="D4343" t="s">
        <v>1211</v>
      </c>
      <c r="E4343" t="s">
        <v>1419</v>
      </c>
      <c r="F4343" t="s">
        <v>1407</v>
      </c>
      <c r="G4343" t="s">
        <v>1420</v>
      </c>
      <c r="H4343" t="s">
        <v>1421</v>
      </c>
      <c r="I4343" t="s">
        <v>11</v>
      </c>
      <c r="J4343">
        <v>127</v>
      </c>
      <c r="K4343">
        <v>502.13385826771656</v>
      </c>
      <c r="L4343">
        <v>25.984251968503937</v>
      </c>
      <c r="M4343">
        <v>43.30708661417323</v>
      </c>
      <c r="N4343">
        <v>25.984251968503937</v>
      </c>
      <c r="O4343">
        <v>4.7244094488188972</v>
      </c>
      <c r="P4343">
        <v>74.015748031496059</v>
      </c>
      <c r="Q4343">
        <v>30.708661417322833</v>
      </c>
      <c r="R4343" t="s">
        <v>25</v>
      </c>
    </row>
    <row r="4344" spans="1:18">
      <c r="A4344">
        <v>748</v>
      </c>
      <c r="B4344">
        <v>5050</v>
      </c>
      <c r="C4344" t="s">
        <v>1205</v>
      </c>
      <c r="D4344" t="s">
        <v>1211</v>
      </c>
      <c r="E4344" t="s">
        <v>1419</v>
      </c>
      <c r="F4344" t="s">
        <v>1407</v>
      </c>
      <c r="G4344" t="s">
        <v>1420</v>
      </c>
      <c r="H4344" t="s">
        <v>1421</v>
      </c>
      <c r="I4344" t="s">
        <v>12</v>
      </c>
      <c r="J4344">
        <v>127</v>
      </c>
      <c r="K4344">
        <v>497.43307086614175</v>
      </c>
      <c r="L4344">
        <v>28.346456692913385</v>
      </c>
      <c r="M4344">
        <v>49.606299212598422</v>
      </c>
      <c r="N4344">
        <v>17.322834645669293</v>
      </c>
      <c r="O4344">
        <v>4.7244094488188972</v>
      </c>
      <c r="P4344">
        <v>71.653543307086608</v>
      </c>
      <c r="Q4344">
        <v>22.047244094488189</v>
      </c>
      <c r="R4344" t="s">
        <v>25</v>
      </c>
    </row>
    <row r="4345" spans="1:18">
      <c r="A4345">
        <v>749</v>
      </c>
      <c r="B4345">
        <v>3050</v>
      </c>
      <c r="C4345" t="s">
        <v>1212</v>
      </c>
      <c r="D4345" t="s">
        <v>1213</v>
      </c>
      <c r="E4345" t="s">
        <v>1419</v>
      </c>
      <c r="F4345" t="s">
        <v>1407</v>
      </c>
      <c r="G4345" t="s">
        <v>1420</v>
      </c>
      <c r="H4345" t="s">
        <v>1421</v>
      </c>
      <c r="I4345" t="s">
        <v>3</v>
      </c>
      <c r="J4345">
        <v>61</v>
      </c>
      <c r="K4345">
        <v>485.8360655737705</v>
      </c>
      <c r="L4345">
        <v>40.983606557377051</v>
      </c>
      <c r="M4345">
        <v>39.344262295081968</v>
      </c>
      <c r="N4345">
        <v>16.393442622950818</v>
      </c>
      <c r="O4345">
        <v>3.278688524590164</v>
      </c>
      <c r="P4345">
        <v>59.016393442622949</v>
      </c>
      <c r="Q4345">
        <v>19.672131147540984</v>
      </c>
      <c r="R4345" t="s">
        <v>124</v>
      </c>
    </row>
    <row r="4346" spans="1:18">
      <c r="A4346">
        <v>749</v>
      </c>
      <c r="B4346">
        <v>3050</v>
      </c>
      <c r="C4346" t="s">
        <v>1212</v>
      </c>
      <c r="D4346" t="s">
        <v>1213</v>
      </c>
      <c r="E4346" t="s">
        <v>1419</v>
      </c>
      <c r="F4346" t="s">
        <v>1407</v>
      </c>
      <c r="G4346" t="s">
        <v>1420</v>
      </c>
      <c r="H4346" t="s">
        <v>1421</v>
      </c>
      <c r="I4346" t="s">
        <v>10</v>
      </c>
      <c r="J4346">
        <v>61</v>
      </c>
      <c r="K4346">
        <v>494.37704918032784</v>
      </c>
      <c r="L4346">
        <v>32.786885245901637</v>
      </c>
      <c r="M4346">
        <v>50.819672131147541</v>
      </c>
      <c r="N4346">
        <v>16.393442622950818</v>
      </c>
      <c r="O4346">
        <v>0</v>
      </c>
      <c r="P4346">
        <v>67.213114754098356</v>
      </c>
      <c r="Q4346">
        <v>16.393442622950818</v>
      </c>
      <c r="R4346" t="s">
        <v>124</v>
      </c>
    </row>
    <row r="4347" spans="1:18">
      <c r="A4347">
        <v>749</v>
      </c>
      <c r="B4347">
        <v>3050</v>
      </c>
      <c r="C4347" t="s">
        <v>1212</v>
      </c>
      <c r="D4347" t="s">
        <v>1213</v>
      </c>
      <c r="E4347" t="s">
        <v>1419</v>
      </c>
      <c r="F4347" t="s">
        <v>1407</v>
      </c>
      <c r="G4347" t="s">
        <v>1420</v>
      </c>
      <c r="H4347" t="s">
        <v>1421</v>
      </c>
      <c r="I4347" t="s">
        <v>11</v>
      </c>
      <c r="J4347">
        <v>61</v>
      </c>
      <c r="K4347">
        <v>489.24590163934425</v>
      </c>
      <c r="L4347">
        <v>37.704918032786885</v>
      </c>
      <c r="M4347">
        <v>47.540983606557376</v>
      </c>
      <c r="N4347">
        <v>13.114754098360656</v>
      </c>
      <c r="O4347">
        <v>1.639344262295082</v>
      </c>
      <c r="P4347">
        <v>62.295081967213115</v>
      </c>
      <c r="Q4347">
        <v>14.754098360655737</v>
      </c>
      <c r="R4347" t="s">
        <v>124</v>
      </c>
    </row>
    <row r="4348" spans="1:18">
      <c r="A4348">
        <v>749</v>
      </c>
      <c r="B4348">
        <v>3050</v>
      </c>
      <c r="C4348" t="s">
        <v>1212</v>
      </c>
      <c r="D4348" t="s">
        <v>1213</v>
      </c>
      <c r="E4348" t="s">
        <v>1419</v>
      </c>
      <c r="F4348" t="s">
        <v>1407</v>
      </c>
      <c r="G4348" t="s">
        <v>1420</v>
      </c>
      <c r="H4348" t="s">
        <v>1421</v>
      </c>
      <c r="I4348" t="s">
        <v>12</v>
      </c>
      <c r="J4348">
        <v>61</v>
      </c>
      <c r="K4348">
        <v>491.40983606557376</v>
      </c>
      <c r="L4348">
        <v>37.704918032786885</v>
      </c>
      <c r="M4348">
        <v>45.901639344262293</v>
      </c>
      <c r="N4348">
        <v>13.114754098360656</v>
      </c>
      <c r="O4348">
        <v>3.278688524590164</v>
      </c>
      <c r="P4348">
        <v>62.295081967213115</v>
      </c>
      <c r="Q4348">
        <v>16.393442622950818</v>
      </c>
      <c r="R4348" t="s">
        <v>124</v>
      </c>
    </row>
    <row r="4349" spans="1:18">
      <c r="A4349">
        <v>750</v>
      </c>
      <c r="B4349">
        <v>4050</v>
      </c>
      <c r="C4349" t="s">
        <v>1214</v>
      </c>
      <c r="D4349" t="s">
        <v>1215</v>
      </c>
      <c r="E4349" t="s">
        <v>1419</v>
      </c>
      <c r="F4349" t="s">
        <v>1407</v>
      </c>
      <c r="G4349" t="s">
        <v>1420</v>
      </c>
      <c r="H4349" t="s">
        <v>1421</v>
      </c>
      <c r="I4349" t="s">
        <v>3</v>
      </c>
      <c r="J4349">
        <v>261</v>
      </c>
      <c r="K4349">
        <v>486.39463601532566</v>
      </c>
      <c r="L4349">
        <v>45.593869731800766</v>
      </c>
      <c r="M4349">
        <v>27.203065134099617</v>
      </c>
      <c r="N4349">
        <v>24.137931034482758</v>
      </c>
      <c r="O4349">
        <v>3.0651340996168583</v>
      </c>
      <c r="P4349">
        <v>54.406130268199234</v>
      </c>
      <c r="Q4349">
        <v>27.203065134099617</v>
      </c>
      <c r="R4349" t="s">
        <v>34</v>
      </c>
    </row>
    <row r="4350" spans="1:18">
      <c r="A4350">
        <v>750</v>
      </c>
      <c r="B4350">
        <v>4050</v>
      </c>
      <c r="C4350" t="s">
        <v>1214</v>
      </c>
      <c r="D4350" t="s">
        <v>1215</v>
      </c>
      <c r="E4350" t="s">
        <v>1419</v>
      </c>
      <c r="F4350" t="s">
        <v>1407</v>
      </c>
      <c r="G4350" t="s">
        <v>1420</v>
      </c>
      <c r="H4350" t="s">
        <v>1421</v>
      </c>
      <c r="I4350" t="s">
        <v>10</v>
      </c>
      <c r="J4350">
        <v>261</v>
      </c>
      <c r="K4350">
        <v>493.77777777777777</v>
      </c>
      <c r="L4350">
        <v>36.781609195402297</v>
      </c>
      <c r="M4350">
        <v>41.762452107279692</v>
      </c>
      <c r="N4350">
        <v>19.92337164750958</v>
      </c>
      <c r="O4350">
        <v>1.5325670498084292</v>
      </c>
      <c r="P4350">
        <v>63.218390804597703</v>
      </c>
      <c r="Q4350">
        <v>21.455938697318008</v>
      </c>
      <c r="R4350" t="s">
        <v>34</v>
      </c>
    </row>
    <row r="4351" spans="1:18">
      <c r="A4351">
        <v>750</v>
      </c>
      <c r="B4351">
        <v>4050</v>
      </c>
      <c r="C4351" t="s">
        <v>1214</v>
      </c>
      <c r="D4351" t="s">
        <v>1215</v>
      </c>
      <c r="E4351" t="s">
        <v>1419</v>
      </c>
      <c r="F4351" t="s">
        <v>1407</v>
      </c>
      <c r="G4351" t="s">
        <v>1420</v>
      </c>
      <c r="H4351" t="s">
        <v>1421</v>
      </c>
      <c r="I4351" t="s">
        <v>11</v>
      </c>
      <c r="J4351">
        <v>261</v>
      </c>
      <c r="K4351">
        <v>496.95785440613025</v>
      </c>
      <c r="L4351">
        <v>31.03448275862069</v>
      </c>
      <c r="M4351">
        <v>44.444444444444443</v>
      </c>
      <c r="N4351">
        <v>20.689655172413794</v>
      </c>
      <c r="O4351">
        <v>3.8314176245210727</v>
      </c>
      <c r="P4351">
        <v>68.965517241379317</v>
      </c>
      <c r="Q4351">
        <v>24.521072796934867</v>
      </c>
      <c r="R4351" t="s">
        <v>34</v>
      </c>
    </row>
    <row r="4352" spans="1:18">
      <c r="A4352">
        <v>750</v>
      </c>
      <c r="B4352">
        <v>4050</v>
      </c>
      <c r="C4352" t="s">
        <v>1214</v>
      </c>
      <c r="D4352" t="s">
        <v>1215</v>
      </c>
      <c r="E4352" t="s">
        <v>1419</v>
      </c>
      <c r="F4352" t="s">
        <v>1407</v>
      </c>
      <c r="G4352" t="s">
        <v>1420</v>
      </c>
      <c r="H4352" t="s">
        <v>1421</v>
      </c>
      <c r="I4352" t="s">
        <v>12</v>
      </c>
      <c r="J4352">
        <v>261</v>
      </c>
      <c r="K4352">
        <v>487.21072796934868</v>
      </c>
      <c r="L4352">
        <v>39.080459770114942</v>
      </c>
      <c r="M4352">
        <v>45.21072796934866</v>
      </c>
      <c r="N4352">
        <v>13.026819923371647</v>
      </c>
      <c r="O4352">
        <v>2.6819923371647509</v>
      </c>
      <c r="P4352">
        <v>60.919540229885058</v>
      </c>
      <c r="Q4352">
        <v>15.708812260536398</v>
      </c>
      <c r="R4352" t="s">
        <v>34</v>
      </c>
    </row>
    <row r="4353" spans="1:18">
      <c r="A4353">
        <v>751</v>
      </c>
      <c r="B4353">
        <v>394</v>
      </c>
      <c r="C4353" t="s">
        <v>1216</v>
      </c>
      <c r="D4353" t="s">
        <v>1217</v>
      </c>
      <c r="E4353" t="s">
        <v>1419</v>
      </c>
      <c r="F4353" t="s">
        <v>1407</v>
      </c>
      <c r="G4353" t="s">
        <v>1420</v>
      </c>
      <c r="H4353" t="s">
        <v>1421</v>
      </c>
      <c r="I4353" t="s">
        <v>3</v>
      </c>
      <c r="J4353">
        <v>95</v>
      </c>
      <c r="K4353">
        <v>508.05263157894734</v>
      </c>
      <c r="L4353">
        <v>30.526315789473685</v>
      </c>
      <c r="M4353">
        <v>32.631578947368418</v>
      </c>
      <c r="N4353">
        <v>29.473684210526315</v>
      </c>
      <c r="O4353">
        <v>7.3684210526315788</v>
      </c>
      <c r="P4353">
        <v>69.473684210526315</v>
      </c>
      <c r="Q4353">
        <v>36.842105263157897</v>
      </c>
      <c r="R4353" t="s">
        <v>20</v>
      </c>
    </row>
    <row r="4354" spans="1:18">
      <c r="A4354">
        <v>751</v>
      </c>
      <c r="B4354">
        <v>394</v>
      </c>
      <c r="C4354" t="s">
        <v>1216</v>
      </c>
      <c r="D4354" t="s">
        <v>1217</v>
      </c>
      <c r="E4354" t="s">
        <v>1419</v>
      </c>
      <c r="F4354" t="s">
        <v>1407</v>
      </c>
      <c r="G4354" t="s">
        <v>1420</v>
      </c>
      <c r="H4354" t="s">
        <v>1421</v>
      </c>
      <c r="I4354" t="s">
        <v>10</v>
      </c>
      <c r="J4354">
        <v>97</v>
      </c>
      <c r="K4354">
        <v>515.02061855670104</v>
      </c>
      <c r="L4354">
        <v>21.649484536082475</v>
      </c>
      <c r="M4354">
        <v>39.175257731958766</v>
      </c>
      <c r="N4354">
        <v>31.958762886597938</v>
      </c>
      <c r="O4354">
        <v>7.2164948453608249</v>
      </c>
      <c r="P4354">
        <v>78.350515463917532</v>
      </c>
      <c r="Q4354">
        <v>39.175257731958766</v>
      </c>
      <c r="R4354" t="s">
        <v>20</v>
      </c>
    </row>
    <row r="4355" spans="1:18">
      <c r="A4355">
        <v>751</v>
      </c>
      <c r="B4355">
        <v>394</v>
      </c>
      <c r="C4355" t="s">
        <v>1216</v>
      </c>
      <c r="D4355" t="s">
        <v>1217</v>
      </c>
      <c r="E4355" t="s">
        <v>1419</v>
      </c>
      <c r="F4355" t="s">
        <v>1407</v>
      </c>
      <c r="G4355" t="s">
        <v>1420</v>
      </c>
      <c r="H4355" t="s">
        <v>1421</v>
      </c>
      <c r="I4355" t="s">
        <v>11</v>
      </c>
      <c r="J4355">
        <v>95</v>
      </c>
      <c r="K4355">
        <v>503</v>
      </c>
      <c r="L4355">
        <v>20</v>
      </c>
      <c r="M4355">
        <v>50.526315789473685</v>
      </c>
      <c r="N4355">
        <v>25.263157894736842</v>
      </c>
      <c r="O4355">
        <v>4.2105263157894735</v>
      </c>
      <c r="P4355">
        <v>80</v>
      </c>
      <c r="Q4355">
        <v>29.473684210526315</v>
      </c>
      <c r="R4355" t="s">
        <v>20</v>
      </c>
    </row>
    <row r="4356" spans="1:18">
      <c r="A4356">
        <v>751</v>
      </c>
      <c r="B4356">
        <v>394</v>
      </c>
      <c r="C4356" t="s">
        <v>1216</v>
      </c>
      <c r="D4356" t="s">
        <v>1217</v>
      </c>
      <c r="E4356" t="s">
        <v>1419</v>
      </c>
      <c r="F4356" t="s">
        <v>1407</v>
      </c>
      <c r="G4356" t="s">
        <v>1420</v>
      </c>
      <c r="H4356" t="s">
        <v>1421</v>
      </c>
      <c r="I4356" t="s">
        <v>12</v>
      </c>
      <c r="J4356">
        <v>95</v>
      </c>
      <c r="K4356">
        <v>517.66315789473686</v>
      </c>
      <c r="L4356">
        <v>20</v>
      </c>
      <c r="M4356">
        <v>40</v>
      </c>
      <c r="N4356">
        <v>22.105263157894736</v>
      </c>
      <c r="O4356">
        <v>17.894736842105264</v>
      </c>
      <c r="P4356">
        <v>80</v>
      </c>
      <c r="Q4356">
        <v>40</v>
      </c>
      <c r="R4356" t="s">
        <v>20</v>
      </c>
    </row>
    <row r="4357" spans="1:18">
      <c r="A4357">
        <v>751</v>
      </c>
      <c r="B4357">
        <v>494</v>
      </c>
      <c r="C4357" t="s">
        <v>1216</v>
      </c>
      <c r="D4357" t="s">
        <v>1218</v>
      </c>
      <c r="E4357" t="s">
        <v>1419</v>
      </c>
      <c r="F4357" t="s">
        <v>1407</v>
      </c>
      <c r="G4357" t="s">
        <v>1420</v>
      </c>
      <c r="H4357" t="s">
        <v>1421</v>
      </c>
      <c r="I4357" t="s">
        <v>3</v>
      </c>
      <c r="J4357">
        <v>122</v>
      </c>
      <c r="K4357">
        <v>501.91803278688525</v>
      </c>
      <c r="L4357">
        <v>28.688524590163933</v>
      </c>
      <c r="M4357">
        <v>37.704918032786885</v>
      </c>
      <c r="N4357">
        <v>31.967213114754099</v>
      </c>
      <c r="O4357">
        <v>1.639344262295082</v>
      </c>
      <c r="P4357">
        <v>71.311475409836063</v>
      </c>
      <c r="Q4357">
        <v>33.606557377049178</v>
      </c>
      <c r="R4357" t="s">
        <v>20</v>
      </c>
    </row>
    <row r="4358" spans="1:18">
      <c r="A4358">
        <v>751</v>
      </c>
      <c r="B4358">
        <v>494</v>
      </c>
      <c r="C4358" t="s">
        <v>1216</v>
      </c>
      <c r="D4358" t="s">
        <v>1218</v>
      </c>
      <c r="E4358" t="s">
        <v>1419</v>
      </c>
      <c r="F4358" t="s">
        <v>1407</v>
      </c>
      <c r="G4358" t="s">
        <v>1420</v>
      </c>
      <c r="H4358" t="s">
        <v>1421</v>
      </c>
      <c r="I4358" t="s">
        <v>10</v>
      </c>
      <c r="J4358">
        <v>121</v>
      </c>
      <c r="K4358">
        <v>523.84297520661153</v>
      </c>
      <c r="L4358">
        <v>4.1322314049586772</v>
      </c>
      <c r="M4358">
        <v>53.719008264462808</v>
      </c>
      <c r="N4358">
        <v>35.537190082644628</v>
      </c>
      <c r="O4358">
        <v>6.6115702479338845</v>
      </c>
      <c r="P4358">
        <v>95.867768595041326</v>
      </c>
      <c r="Q4358">
        <v>42.148760330578511</v>
      </c>
      <c r="R4358" t="s">
        <v>20</v>
      </c>
    </row>
    <row r="4359" spans="1:18">
      <c r="A4359">
        <v>751</v>
      </c>
      <c r="B4359">
        <v>494</v>
      </c>
      <c r="C4359" t="s">
        <v>1216</v>
      </c>
      <c r="D4359" t="s">
        <v>1218</v>
      </c>
      <c r="E4359" t="s">
        <v>1419</v>
      </c>
      <c r="F4359" t="s">
        <v>1407</v>
      </c>
      <c r="G4359" t="s">
        <v>1420</v>
      </c>
      <c r="H4359" t="s">
        <v>1421</v>
      </c>
      <c r="I4359" t="s">
        <v>11</v>
      </c>
      <c r="J4359">
        <v>121</v>
      </c>
      <c r="K4359">
        <v>514.88429752066111</v>
      </c>
      <c r="L4359">
        <v>15.702479338842975</v>
      </c>
      <c r="M4359">
        <v>46.280991735537192</v>
      </c>
      <c r="N4359">
        <v>29.75206611570248</v>
      </c>
      <c r="O4359">
        <v>8.2644628099173545</v>
      </c>
      <c r="P4359">
        <v>84.297520661157023</v>
      </c>
      <c r="Q4359">
        <v>38.016528925619838</v>
      </c>
      <c r="R4359" t="s">
        <v>20</v>
      </c>
    </row>
    <row r="4360" spans="1:18">
      <c r="A4360">
        <v>751</v>
      </c>
      <c r="B4360">
        <v>494</v>
      </c>
      <c r="C4360" t="s">
        <v>1216</v>
      </c>
      <c r="D4360" t="s">
        <v>1218</v>
      </c>
      <c r="E4360" t="s">
        <v>1419</v>
      </c>
      <c r="F4360" t="s">
        <v>1407</v>
      </c>
      <c r="G4360" t="s">
        <v>1420</v>
      </c>
      <c r="H4360" t="s">
        <v>1421</v>
      </c>
      <c r="I4360" t="s">
        <v>12</v>
      </c>
      <c r="J4360">
        <v>121</v>
      </c>
      <c r="K4360">
        <v>512.69421487603302</v>
      </c>
      <c r="L4360">
        <v>13.223140495867769</v>
      </c>
      <c r="M4360">
        <v>54.545454545454547</v>
      </c>
      <c r="N4360">
        <v>21.487603305785125</v>
      </c>
      <c r="O4360">
        <v>10.743801652892563</v>
      </c>
      <c r="P4360">
        <v>86.776859504132233</v>
      </c>
      <c r="Q4360">
        <v>32.231404958677686</v>
      </c>
      <c r="R4360" t="s">
        <v>20</v>
      </c>
    </row>
    <row r="4361" spans="1:18">
      <c r="A4361">
        <v>751</v>
      </c>
      <c r="B4361">
        <v>1050</v>
      </c>
      <c r="C4361" t="s">
        <v>1216</v>
      </c>
      <c r="D4361" t="s">
        <v>1219</v>
      </c>
      <c r="E4361" t="s">
        <v>1419</v>
      </c>
      <c r="F4361" t="s">
        <v>1407</v>
      </c>
      <c r="G4361" t="s">
        <v>1420</v>
      </c>
      <c r="H4361" t="s">
        <v>1421</v>
      </c>
      <c r="I4361" t="s">
        <v>3</v>
      </c>
      <c r="J4361">
        <v>118</v>
      </c>
      <c r="K4361">
        <v>505.96610169491527</v>
      </c>
      <c r="L4361">
        <v>29.661016949152543</v>
      </c>
      <c r="M4361">
        <v>31.35593220338983</v>
      </c>
      <c r="N4361">
        <v>29.661016949152543</v>
      </c>
      <c r="O4361">
        <v>9.3220338983050848</v>
      </c>
      <c r="P4361">
        <v>70.33898305084746</v>
      </c>
      <c r="Q4361">
        <v>38.983050847457626</v>
      </c>
      <c r="R4361" t="s">
        <v>20</v>
      </c>
    </row>
    <row r="4362" spans="1:18">
      <c r="A4362">
        <v>751</v>
      </c>
      <c r="B4362">
        <v>1050</v>
      </c>
      <c r="C4362" t="s">
        <v>1216</v>
      </c>
      <c r="D4362" t="s">
        <v>1219</v>
      </c>
      <c r="E4362" t="s">
        <v>1419</v>
      </c>
      <c r="F4362" t="s">
        <v>1407</v>
      </c>
      <c r="G4362" t="s">
        <v>1420</v>
      </c>
      <c r="H4362" t="s">
        <v>1421</v>
      </c>
      <c r="I4362" t="s">
        <v>10</v>
      </c>
      <c r="J4362">
        <v>118</v>
      </c>
      <c r="K4362">
        <v>520.54237288135596</v>
      </c>
      <c r="L4362">
        <v>15.254237288135593</v>
      </c>
      <c r="M4362">
        <v>38.135593220338983</v>
      </c>
      <c r="N4362">
        <v>38.983050847457626</v>
      </c>
      <c r="O4362">
        <v>7.6271186440677967</v>
      </c>
      <c r="P4362">
        <v>84.745762711864401</v>
      </c>
      <c r="Q4362">
        <v>46.610169491525426</v>
      </c>
      <c r="R4362" t="s">
        <v>20</v>
      </c>
    </row>
    <row r="4363" spans="1:18">
      <c r="A4363">
        <v>751</v>
      </c>
      <c r="B4363">
        <v>1050</v>
      </c>
      <c r="C4363" t="s">
        <v>1216</v>
      </c>
      <c r="D4363" t="s">
        <v>1219</v>
      </c>
      <c r="E4363" t="s">
        <v>1419</v>
      </c>
      <c r="F4363" t="s">
        <v>1407</v>
      </c>
      <c r="G4363" t="s">
        <v>1420</v>
      </c>
      <c r="H4363" t="s">
        <v>1421</v>
      </c>
      <c r="I4363" t="s">
        <v>11</v>
      </c>
      <c r="J4363">
        <v>118</v>
      </c>
      <c r="K4363">
        <v>510.77966101694915</v>
      </c>
      <c r="L4363">
        <v>17.796610169491526</v>
      </c>
      <c r="M4363">
        <v>46.610169491525426</v>
      </c>
      <c r="N4363">
        <v>29.661016949152543</v>
      </c>
      <c r="O4363">
        <v>5.9322033898305087</v>
      </c>
      <c r="P4363">
        <v>82.20338983050847</v>
      </c>
      <c r="Q4363">
        <v>35.593220338983052</v>
      </c>
      <c r="R4363" t="s">
        <v>20</v>
      </c>
    </row>
    <row r="4364" spans="1:18">
      <c r="A4364">
        <v>751</v>
      </c>
      <c r="B4364">
        <v>1050</v>
      </c>
      <c r="C4364" t="s">
        <v>1216</v>
      </c>
      <c r="D4364" t="s">
        <v>1219</v>
      </c>
      <c r="E4364" t="s">
        <v>1419</v>
      </c>
      <c r="F4364" t="s">
        <v>1407</v>
      </c>
      <c r="G4364" t="s">
        <v>1420</v>
      </c>
      <c r="H4364" t="s">
        <v>1421</v>
      </c>
      <c r="I4364" t="s">
        <v>12</v>
      </c>
      <c r="J4364">
        <v>118</v>
      </c>
      <c r="K4364">
        <v>515.08474576271192</v>
      </c>
      <c r="L4364">
        <v>16.949152542372882</v>
      </c>
      <c r="M4364">
        <v>44.067796610169495</v>
      </c>
      <c r="N4364">
        <v>24.576271186440678</v>
      </c>
      <c r="O4364">
        <v>14.40677966101695</v>
      </c>
      <c r="P4364">
        <v>83.050847457627114</v>
      </c>
      <c r="Q4364">
        <v>38.983050847457626</v>
      </c>
      <c r="R4364" t="s">
        <v>20</v>
      </c>
    </row>
    <row r="4365" spans="1:18">
      <c r="A4365">
        <v>751</v>
      </c>
      <c r="B4365">
        <v>1052</v>
      </c>
      <c r="C4365" t="s">
        <v>1216</v>
      </c>
      <c r="D4365" t="s">
        <v>1220</v>
      </c>
      <c r="E4365" t="s">
        <v>1419</v>
      </c>
      <c r="F4365" t="s">
        <v>1407</v>
      </c>
      <c r="G4365" t="s">
        <v>1420</v>
      </c>
      <c r="H4365" t="s">
        <v>1421</v>
      </c>
      <c r="I4365" t="s">
        <v>3</v>
      </c>
      <c r="J4365">
        <v>38</v>
      </c>
      <c r="K4365">
        <v>522.97368421052636</v>
      </c>
      <c r="L4365">
        <v>18.421052631578949</v>
      </c>
      <c r="M4365">
        <v>21.05263157894737</v>
      </c>
      <c r="N4365">
        <v>50</v>
      </c>
      <c r="O4365">
        <v>10.526315789473685</v>
      </c>
      <c r="P4365">
        <v>81.578947368421055</v>
      </c>
      <c r="Q4365">
        <v>60.526315789473685</v>
      </c>
      <c r="R4365" t="s">
        <v>20</v>
      </c>
    </row>
    <row r="4366" spans="1:18">
      <c r="A4366">
        <v>751</v>
      </c>
      <c r="B4366">
        <v>1052</v>
      </c>
      <c r="C4366" t="s">
        <v>1216</v>
      </c>
      <c r="D4366" t="s">
        <v>1220</v>
      </c>
      <c r="E4366" t="s">
        <v>1419</v>
      </c>
      <c r="F4366" t="s">
        <v>1407</v>
      </c>
      <c r="G4366" t="s">
        <v>1420</v>
      </c>
      <c r="H4366" t="s">
        <v>1421</v>
      </c>
      <c r="I4366" t="s">
        <v>10</v>
      </c>
      <c r="J4366">
        <v>38</v>
      </c>
      <c r="K4366">
        <v>523.34210526315792</v>
      </c>
      <c r="L4366">
        <v>10.526315789473685</v>
      </c>
      <c r="M4366">
        <v>34.210526315789473</v>
      </c>
      <c r="N4366">
        <v>55.263157894736842</v>
      </c>
      <c r="O4366">
        <v>0</v>
      </c>
      <c r="P4366">
        <v>89.473684210526315</v>
      </c>
      <c r="Q4366">
        <v>55.263157894736842</v>
      </c>
      <c r="R4366" t="s">
        <v>20</v>
      </c>
    </row>
    <row r="4367" spans="1:18">
      <c r="A4367">
        <v>751</v>
      </c>
      <c r="B4367">
        <v>1052</v>
      </c>
      <c r="C4367" t="s">
        <v>1216</v>
      </c>
      <c r="D4367" t="s">
        <v>1220</v>
      </c>
      <c r="E4367" t="s">
        <v>1419</v>
      </c>
      <c r="F4367" t="s">
        <v>1407</v>
      </c>
      <c r="G4367" t="s">
        <v>1420</v>
      </c>
      <c r="H4367" t="s">
        <v>1421</v>
      </c>
      <c r="I4367" t="s">
        <v>11</v>
      </c>
      <c r="J4367">
        <v>38</v>
      </c>
      <c r="K4367">
        <v>527.42105263157896</v>
      </c>
      <c r="L4367">
        <v>7.8947368421052628</v>
      </c>
      <c r="M4367">
        <v>34.210526315789473</v>
      </c>
      <c r="N4367">
        <v>36.842105263157897</v>
      </c>
      <c r="O4367">
        <v>21.05263157894737</v>
      </c>
      <c r="P4367">
        <v>92.10526315789474</v>
      </c>
      <c r="Q4367">
        <v>57.89473684210526</v>
      </c>
      <c r="R4367" t="s">
        <v>20</v>
      </c>
    </row>
    <row r="4368" spans="1:18">
      <c r="A4368">
        <v>751</v>
      </c>
      <c r="B4368">
        <v>1052</v>
      </c>
      <c r="C4368" t="s">
        <v>1216</v>
      </c>
      <c r="D4368" t="s">
        <v>1220</v>
      </c>
      <c r="E4368" t="s">
        <v>1419</v>
      </c>
      <c r="F4368" t="s">
        <v>1407</v>
      </c>
      <c r="G4368" t="s">
        <v>1420</v>
      </c>
      <c r="H4368" t="s">
        <v>1421</v>
      </c>
      <c r="I4368" t="s">
        <v>12</v>
      </c>
      <c r="J4368">
        <v>38</v>
      </c>
      <c r="K4368">
        <v>538.5526315789474</v>
      </c>
      <c r="L4368">
        <v>5.2631578947368425</v>
      </c>
      <c r="M4368">
        <v>28.94736842105263</v>
      </c>
      <c r="N4368">
        <v>39.473684210526315</v>
      </c>
      <c r="O4368">
        <v>26.315789473684209</v>
      </c>
      <c r="P4368">
        <v>94.736842105263165</v>
      </c>
      <c r="Q4368">
        <v>65.78947368421052</v>
      </c>
      <c r="R4368" t="s">
        <v>20</v>
      </c>
    </row>
    <row r="4369" spans="1:18">
      <c r="A4369">
        <v>751</v>
      </c>
      <c r="B4369">
        <v>3050</v>
      </c>
      <c r="C4369" t="s">
        <v>1216</v>
      </c>
      <c r="D4369" t="s">
        <v>1221</v>
      </c>
      <c r="E4369" t="s">
        <v>1419</v>
      </c>
      <c r="F4369" t="s">
        <v>1407</v>
      </c>
      <c r="G4369" t="s">
        <v>1420</v>
      </c>
      <c r="H4369" t="s">
        <v>1421</v>
      </c>
      <c r="I4369" t="s">
        <v>3</v>
      </c>
      <c r="J4369">
        <v>65</v>
      </c>
      <c r="K4369">
        <v>505.67692307692306</v>
      </c>
      <c r="L4369">
        <v>29.23076923076923</v>
      </c>
      <c r="M4369">
        <v>38.46153846153846</v>
      </c>
      <c r="N4369">
        <v>30.76923076923077</v>
      </c>
      <c r="O4369">
        <v>1.5384615384615385</v>
      </c>
      <c r="P4369">
        <v>70.769230769230774</v>
      </c>
      <c r="Q4369">
        <v>32.307692307692307</v>
      </c>
      <c r="R4369" t="s">
        <v>20</v>
      </c>
    </row>
    <row r="4370" spans="1:18">
      <c r="A4370">
        <v>751</v>
      </c>
      <c r="B4370">
        <v>3050</v>
      </c>
      <c r="C4370" t="s">
        <v>1216</v>
      </c>
      <c r="D4370" t="s">
        <v>1221</v>
      </c>
      <c r="E4370" t="s">
        <v>1419</v>
      </c>
      <c r="F4370" t="s">
        <v>1407</v>
      </c>
      <c r="G4370" t="s">
        <v>1420</v>
      </c>
      <c r="H4370" t="s">
        <v>1421</v>
      </c>
      <c r="I4370" t="s">
        <v>10</v>
      </c>
      <c r="J4370">
        <v>65</v>
      </c>
      <c r="K4370">
        <v>531.30769230769226</v>
      </c>
      <c r="L4370">
        <v>10.76923076923077</v>
      </c>
      <c r="M4370">
        <v>32.307692307692307</v>
      </c>
      <c r="N4370">
        <v>43.07692307692308</v>
      </c>
      <c r="O4370">
        <v>13.846153846153847</v>
      </c>
      <c r="P4370">
        <v>89.230769230769226</v>
      </c>
      <c r="Q4370">
        <v>56.92307692307692</v>
      </c>
      <c r="R4370" t="s">
        <v>20</v>
      </c>
    </row>
    <row r="4371" spans="1:18">
      <c r="A4371">
        <v>751</v>
      </c>
      <c r="B4371">
        <v>3050</v>
      </c>
      <c r="C4371" t="s">
        <v>1216</v>
      </c>
      <c r="D4371" t="s">
        <v>1221</v>
      </c>
      <c r="E4371" t="s">
        <v>1419</v>
      </c>
      <c r="F4371" t="s">
        <v>1407</v>
      </c>
      <c r="G4371" t="s">
        <v>1420</v>
      </c>
      <c r="H4371" t="s">
        <v>1421</v>
      </c>
      <c r="I4371" t="s">
        <v>11</v>
      </c>
      <c r="J4371">
        <v>65</v>
      </c>
      <c r="K4371">
        <v>514.4153846153846</v>
      </c>
      <c r="L4371">
        <v>15.384615384615385</v>
      </c>
      <c r="M4371">
        <v>47.692307692307693</v>
      </c>
      <c r="N4371">
        <v>30.76923076923077</v>
      </c>
      <c r="O4371">
        <v>6.1538461538461542</v>
      </c>
      <c r="P4371">
        <v>84.615384615384613</v>
      </c>
      <c r="Q4371">
        <v>36.92307692307692</v>
      </c>
      <c r="R4371" t="s">
        <v>20</v>
      </c>
    </row>
    <row r="4372" spans="1:18">
      <c r="A4372">
        <v>751</v>
      </c>
      <c r="B4372">
        <v>3050</v>
      </c>
      <c r="C4372" t="s">
        <v>1216</v>
      </c>
      <c r="D4372" t="s">
        <v>1221</v>
      </c>
      <c r="E4372" t="s">
        <v>1419</v>
      </c>
      <c r="F4372" t="s">
        <v>1407</v>
      </c>
      <c r="G4372" t="s">
        <v>1420</v>
      </c>
      <c r="H4372" t="s">
        <v>1421</v>
      </c>
      <c r="I4372" t="s">
        <v>12</v>
      </c>
      <c r="J4372">
        <v>65</v>
      </c>
      <c r="K4372">
        <v>507.3692307692308</v>
      </c>
      <c r="L4372">
        <v>15.384615384615385</v>
      </c>
      <c r="M4372">
        <v>56.92307692307692</v>
      </c>
      <c r="N4372">
        <v>20</v>
      </c>
      <c r="O4372">
        <v>7.6923076923076925</v>
      </c>
      <c r="P4372">
        <v>84.615384615384613</v>
      </c>
      <c r="Q4372">
        <v>27.692307692307693</v>
      </c>
      <c r="R4372" t="s">
        <v>20</v>
      </c>
    </row>
    <row r="4373" spans="1:18">
      <c r="A4373">
        <v>752</v>
      </c>
      <c r="B4373">
        <v>104</v>
      </c>
      <c r="C4373" t="s">
        <v>1222</v>
      </c>
      <c r="D4373" t="s">
        <v>1223</v>
      </c>
      <c r="E4373" t="s">
        <v>1419</v>
      </c>
      <c r="F4373" t="s">
        <v>1407</v>
      </c>
      <c r="G4373" t="s">
        <v>1420</v>
      </c>
      <c r="H4373" t="s">
        <v>1421</v>
      </c>
      <c r="I4373" t="s">
        <v>3</v>
      </c>
      <c r="J4373">
        <v>25</v>
      </c>
      <c r="K4373">
        <v>516.20000000000005</v>
      </c>
      <c r="L4373">
        <v>24</v>
      </c>
      <c r="M4373">
        <v>20</v>
      </c>
      <c r="N4373">
        <v>52</v>
      </c>
      <c r="O4373">
        <v>4</v>
      </c>
      <c r="P4373">
        <v>76</v>
      </c>
      <c r="Q4373">
        <v>56</v>
      </c>
      <c r="R4373" t="s">
        <v>207</v>
      </c>
    </row>
    <row r="4374" spans="1:18">
      <c r="A4374">
        <v>752</v>
      </c>
      <c r="B4374">
        <v>104</v>
      </c>
      <c r="C4374" t="s">
        <v>1222</v>
      </c>
      <c r="D4374" t="s">
        <v>1223</v>
      </c>
      <c r="E4374" t="s">
        <v>1419</v>
      </c>
      <c r="F4374" t="s">
        <v>1407</v>
      </c>
      <c r="G4374" t="s">
        <v>1420</v>
      </c>
      <c r="H4374" t="s">
        <v>1421</v>
      </c>
      <c r="I4374" t="s">
        <v>10</v>
      </c>
      <c r="J4374">
        <v>25</v>
      </c>
      <c r="K4374">
        <v>501.16</v>
      </c>
      <c r="L4374">
        <v>20</v>
      </c>
      <c r="M4374">
        <v>52</v>
      </c>
      <c r="N4374">
        <v>28</v>
      </c>
      <c r="O4374">
        <v>0</v>
      </c>
      <c r="P4374">
        <v>80</v>
      </c>
      <c r="Q4374">
        <v>28</v>
      </c>
      <c r="R4374" t="s">
        <v>207</v>
      </c>
    </row>
    <row r="4375" spans="1:18">
      <c r="A4375">
        <v>752</v>
      </c>
      <c r="B4375">
        <v>104</v>
      </c>
      <c r="C4375" t="s">
        <v>1222</v>
      </c>
      <c r="D4375" t="s">
        <v>1223</v>
      </c>
      <c r="E4375" t="s">
        <v>1419</v>
      </c>
      <c r="F4375" t="s">
        <v>1407</v>
      </c>
      <c r="G4375" t="s">
        <v>1420</v>
      </c>
      <c r="H4375" t="s">
        <v>1421</v>
      </c>
      <c r="I4375" t="s">
        <v>11</v>
      </c>
      <c r="J4375">
        <v>24</v>
      </c>
      <c r="K4375">
        <v>521.54166666666663</v>
      </c>
      <c r="L4375">
        <v>8.3333333333333339</v>
      </c>
      <c r="M4375">
        <v>50</v>
      </c>
      <c r="N4375">
        <v>25</v>
      </c>
      <c r="O4375">
        <v>16.666666666666668</v>
      </c>
      <c r="P4375">
        <v>91.666666666666671</v>
      </c>
      <c r="Q4375">
        <v>41.666666666666664</v>
      </c>
      <c r="R4375" t="s">
        <v>207</v>
      </c>
    </row>
    <row r="4376" spans="1:18">
      <c r="A4376">
        <v>752</v>
      </c>
      <c r="B4376">
        <v>104</v>
      </c>
      <c r="C4376" t="s">
        <v>1222</v>
      </c>
      <c r="D4376" t="s">
        <v>1223</v>
      </c>
      <c r="E4376" t="s">
        <v>1419</v>
      </c>
      <c r="F4376" t="s">
        <v>1407</v>
      </c>
      <c r="G4376" t="s">
        <v>1420</v>
      </c>
      <c r="H4376" t="s">
        <v>1421</v>
      </c>
      <c r="I4376" t="s">
        <v>12</v>
      </c>
      <c r="J4376">
        <v>24</v>
      </c>
      <c r="K4376">
        <v>503.25</v>
      </c>
      <c r="L4376">
        <v>16.666666666666668</v>
      </c>
      <c r="M4376">
        <v>58.333333333333336</v>
      </c>
      <c r="N4376">
        <v>20.833333333333332</v>
      </c>
      <c r="O4376">
        <v>4.166666666666667</v>
      </c>
      <c r="P4376">
        <v>83.333333333333329</v>
      </c>
      <c r="Q4376">
        <v>25</v>
      </c>
      <c r="R4376" t="s">
        <v>207</v>
      </c>
    </row>
    <row r="4377" spans="1:18">
      <c r="A4377">
        <v>753</v>
      </c>
      <c r="B4377">
        <v>1052</v>
      </c>
      <c r="C4377" t="s">
        <v>1224</v>
      </c>
      <c r="D4377" t="s">
        <v>1225</v>
      </c>
      <c r="E4377" t="s">
        <v>1419</v>
      </c>
      <c r="F4377" t="s">
        <v>1407</v>
      </c>
      <c r="G4377" t="s">
        <v>1420</v>
      </c>
      <c r="H4377" t="s">
        <v>1421</v>
      </c>
      <c r="I4377" t="s">
        <v>3</v>
      </c>
      <c r="J4377">
        <v>79</v>
      </c>
      <c r="K4377">
        <v>499.03797468354429</v>
      </c>
      <c r="L4377">
        <v>26.582278481012658</v>
      </c>
      <c r="M4377">
        <v>37.974683544303801</v>
      </c>
      <c r="N4377">
        <v>34.177215189873415</v>
      </c>
      <c r="O4377">
        <v>1.2658227848101267</v>
      </c>
      <c r="P4377">
        <v>73.417721518987335</v>
      </c>
      <c r="Q4377">
        <v>35.443037974683541</v>
      </c>
      <c r="R4377" t="s">
        <v>100</v>
      </c>
    </row>
    <row r="4378" spans="1:18">
      <c r="A4378">
        <v>753</v>
      </c>
      <c r="B4378">
        <v>1052</v>
      </c>
      <c r="C4378" t="s">
        <v>1224</v>
      </c>
      <c r="D4378" t="s">
        <v>1225</v>
      </c>
      <c r="E4378" t="s">
        <v>1419</v>
      </c>
      <c r="F4378" t="s">
        <v>1407</v>
      </c>
      <c r="G4378" t="s">
        <v>1420</v>
      </c>
      <c r="H4378" t="s">
        <v>1421</v>
      </c>
      <c r="I4378" t="s">
        <v>10</v>
      </c>
      <c r="J4378">
        <v>79</v>
      </c>
      <c r="K4378">
        <v>515.59493670886081</v>
      </c>
      <c r="L4378">
        <v>5.0632911392405067</v>
      </c>
      <c r="M4378">
        <v>58.22784810126582</v>
      </c>
      <c r="N4378">
        <v>35.443037974683541</v>
      </c>
      <c r="O4378">
        <v>1.2658227848101267</v>
      </c>
      <c r="P4378">
        <v>94.936708860759495</v>
      </c>
      <c r="Q4378">
        <v>36.708860759493668</v>
      </c>
      <c r="R4378" t="s">
        <v>100</v>
      </c>
    </row>
    <row r="4379" spans="1:18">
      <c r="A4379">
        <v>753</v>
      </c>
      <c r="B4379">
        <v>1052</v>
      </c>
      <c r="C4379" t="s">
        <v>1224</v>
      </c>
      <c r="D4379" t="s">
        <v>1225</v>
      </c>
      <c r="E4379" t="s">
        <v>1419</v>
      </c>
      <c r="F4379" t="s">
        <v>1407</v>
      </c>
      <c r="G4379" t="s">
        <v>1420</v>
      </c>
      <c r="H4379" t="s">
        <v>1421</v>
      </c>
      <c r="I4379" t="s">
        <v>11</v>
      </c>
      <c r="J4379">
        <v>79</v>
      </c>
      <c r="K4379">
        <v>509.49367088607596</v>
      </c>
      <c r="L4379">
        <v>21.518987341772153</v>
      </c>
      <c r="M4379">
        <v>43.037974683544306</v>
      </c>
      <c r="N4379">
        <v>32.911392405063289</v>
      </c>
      <c r="O4379">
        <v>2.5316455696202533</v>
      </c>
      <c r="P4379">
        <v>78.481012658227854</v>
      </c>
      <c r="Q4379">
        <v>35.443037974683541</v>
      </c>
      <c r="R4379" t="s">
        <v>100</v>
      </c>
    </row>
    <row r="4380" spans="1:18">
      <c r="A4380">
        <v>753</v>
      </c>
      <c r="B4380">
        <v>1052</v>
      </c>
      <c r="C4380" t="s">
        <v>1224</v>
      </c>
      <c r="D4380" t="s">
        <v>1225</v>
      </c>
      <c r="E4380" t="s">
        <v>1419</v>
      </c>
      <c r="F4380" t="s">
        <v>1407</v>
      </c>
      <c r="G4380" t="s">
        <v>1420</v>
      </c>
      <c r="H4380" t="s">
        <v>1421</v>
      </c>
      <c r="I4380" t="s">
        <v>12</v>
      </c>
      <c r="J4380">
        <v>79</v>
      </c>
      <c r="K4380">
        <v>510.97468354430379</v>
      </c>
      <c r="L4380">
        <v>18.9873417721519</v>
      </c>
      <c r="M4380">
        <v>36.708860759493668</v>
      </c>
      <c r="N4380">
        <v>36.708860759493668</v>
      </c>
      <c r="O4380">
        <v>7.5949367088607591</v>
      </c>
      <c r="P4380">
        <v>81.012658227848107</v>
      </c>
      <c r="Q4380">
        <v>44.303797468354432</v>
      </c>
      <c r="R4380" t="s">
        <v>100</v>
      </c>
    </row>
    <row r="4381" spans="1:18">
      <c r="A4381">
        <v>754</v>
      </c>
      <c r="B4381">
        <v>100</v>
      </c>
      <c r="C4381" t="s">
        <v>1226</v>
      </c>
      <c r="D4381" t="s">
        <v>1227</v>
      </c>
      <c r="E4381" t="s">
        <v>1419</v>
      </c>
      <c r="F4381" t="s">
        <v>1407</v>
      </c>
      <c r="G4381" t="s">
        <v>1420</v>
      </c>
      <c r="H4381" t="s">
        <v>1421</v>
      </c>
      <c r="I4381" t="s">
        <v>3</v>
      </c>
      <c r="J4381">
        <v>138</v>
      </c>
      <c r="K4381">
        <v>505.731884057971</v>
      </c>
      <c r="L4381">
        <v>26.086956521739129</v>
      </c>
      <c r="M4381">
        <v>36.231884057971016</v>
      </c>
      <c r="N4381">
        <v>32.608695652173914</v>
      </c>
      <c r="O4381">
        <v>5.0724637681159424</v>
      </c>
      <c r="P4381">
        <v>73.913043478260875</v>
      </c>
      <c r="Q4381">
        <v>37.681159420289852</v>
      </c>
      <c r="R4381" t="s">
        <v>40</v>
      </c>
    </row>
    <row r="4382" spans="1:18">
      <c r="A4382">
        <v>754</v>
      </c>
      <c r="B4382">
        <v>100</v>
      </c>
      <c r="C4382" t="s">
        <v>1226</v>
      </c>
      <c r="D4382" t="s">
        <v>1227</v>
      </c>
      <c r="E4382" t="s">
        <v>1419</v>
      </c>
      <c r="F4382" t="s">
        <v>1407</v>
      </c>
      <c r="G4382" t="s">
        <v>1420</v>
      </c>
      <c r="H4382" t="s">
        <v>1421</v>
      </c>
      <c r="I4382" t="s">
        <v>10</v>
      </c>
      <c r="J4382">
        <v>138</v>
      </c>
      <c r="K4382">
        <v>532.09420289855075</v>
      </c>
      <c r="L4382">
        <v>7.2463768115942031</v>
      </c>
      <c r="M4382">
        <v>38.405797101449274</v>
      </c>
      <c r="N4382">
        <v>39.130434782608695</v>
      </c>
      <c r="O4382">
        <v>15.217391304347826</v>
      </c>
      <c r="P4382">
        <v>92.753623188405797</v>
      </c>
      <c r="Q4382">
        <v>54.347826086956523</v>
      </c>
      <c r="R4382" t="s">
        <v>40</v>
      </c>
    </row>
    <row r="4383" spans="1:18">
      <c r="A4383">
        <v>754</v>
      </c>
      <c r="B4383">
        <v>100</v>
      </c>
      <c r="C4383" t="s">
        <v>1226</v>
      </c>
      <c r="D4383" t="s">
        <v>1227</v>
      </c>
      <c r="E4383" t="s">
        <v>1419</v>
      </c>
      <c r="F4383" t="s">
        <v>1407</v>
      </c>
      <c r="G4383" t="s">
        <v>1420</v>
      </c>
      <c r="H4383" t="s">
        <v>1421</v>
      </c>
      <c r="I4383" t="s">
        <v>11</v>
      </c>
      <c r="J4383">
        <v>138</v>
      </c>
      <c r="K4383">
        <v>520.78985507246375</v>
      </c>
      <c r="L4383">
        <v>15.942028985507246</v>
      </c>
      <c r="M4383">
        <v>29.710144927536231</v>
      </c>
      <c r="N4383">
        <v>42.028985507246375</v>
      </c>
      <c r="O4383">
        <v>12.318840579710145</v>
      </c>
      <c r="P4383">
        <v>84.05797101449275</v>
      </c>
      <c r="Q4383">
        <v>54.347826086956523</v>
      </c>
      <c r="R4383" t="s">
        <v>40</v>
      </c>
    </row>
    <row r="4384" spans="1:18">
      <c r="A4384">
        <v>754</v>
      </c>
      <c r="B4384">
        <v>100</v>
      </c>
      <c r="C4384" t="s">
        <v>1226</v>
      </c>
      <c r="D4384" t="s">
        <v>1227</v>
      </c>
      <c r="E4384" t="s">
        <v>1419</v>
      </c>
      <c r="F4384" t="s">
        <v>1407</v>
      </c>
      <c r="G4384" t="s">
        <v>1420</v>
      </c>
      <c r="H4384" t="s">
        <v>1421</v>
      </c>
      <c r="I4384" t="s">
        <v>12</v>
      </c>
      <c r="J4384">
        <v>137</v>
      </c>
      <c r="K4384">
        <v>507.08759124087589</v>
      </c>
      <c r="L4384">
        <v>23.357664233576642</v>
      </c>
      <c r="M4384">
        <v>39.416058394160586</v>
      </c>
      <c r="N4384">
        <v>28.467153284671532</v>
      </c>
      <c r="O4384">
        <v>8.7591240875912408</v>
      </c>
      <c r="P4384">
        <v>76.642335766423358</v>
      </c>
      <c r="Q4384">
        <v>37.226277372262771</v>
      </c>
      <c r="R4384" t="s">
        <v>40</v>
      </c>
    </row>
    <row r="4385" spans="1:18">
      <c r="A4385">
        <v>754</v>
      </c>
      <c r="B4385">
        <v>104</v>
      </c>
      <c r="C4385" t="s">
        <v>1226</v>
      </c>
      <c r="D4385" t="s">
        <v>1228</v>
      </c>
      <c r="E4385" t="s">
        <v>1419</v>
      </c>
      <c r="F4385" t="s">
        <v>1407</v>
      </c>
      <c r="G4385" t="s">
        <v>1420</v>
      </c>
      <c r="H4385" t="s">
        <v>1421</v>
      </c>
      <c r="I4385" t="s">
        <v>3</v>
      </c>
      <c r="J4385">
        <v>87</v>
      </c>
      <c r="K4385">
        <v>517.52873563218395</v>
      </c>
      <c r="L4385">
        <v>29.885057471264368</v>
      </c>
      <c r="M4385">
        <v>28.735632183908045</v>
      </c>
      <c r="N4385">
        <v>32.183908045977013</v>
      </c>
      <c r="O4385">
        <v>9.1954022988505741</v>
      </c>
      <c r="P4385">
        <v>70.114942528735625</v>
      </c>
      <c r="Q4385">
        <v>41.379310344827587</v>
      </c>
      <c r="R4385" t="s">
        <v>40</v>
      </c>
    </row>
    <row r="4386" spans="1:18">
      <c r="A4386">
        <v>754</v>
      </c>
      <c r="B4386">
        <v>104</v>
      </c>
      <c r="C4386" t="s">
        <v>1226</v>
      </c>
      <c r="D4386" t="s">
        <v>1228</v>
      </c>
      <c r="E4386" t="s">
        <v>1419</v>
      </c>
      <c r="F4386" t="s">
        <v>1407</v>
      </c>
      <c r="G4386" t="s">
        <v>1420</v>
      </c>
      <c r="H4386" t="s">
        <v>1421</v>
      </c>
      <c r="I4386" t="s">
        <v>10</v>
      </c>
      <c r="J4386">
        <v>87</v>
      </c>
      <c r="K4386">
        <v>533.37931034482756</v>
      </c>
      <c r="L4386">
        <v>5.7471264367816088</v>
      </c>
      <c r="M4386">
        <v>40.229885057471265</v>
      </c>
      <c r="N4386">
        <v>40.229885057471265</v>
      </c>
      <c r="O4386">
        <v>13.793103448275861</v>
      </c>
      <c r="P4386">
        <v>94.252873563218387</v>
      </c>
      <c r="Q4386">
        <v>54.022988505747129</v>
      </c>
      <c r="R4386" t="s">
        <v>40</v>
      </c>
    </row>
    <row r="4387" spans="1:18">
      <c r="A4387">
        <v>754</v>
      </c>
      <c r="B4387">
        <v>104</v>
      </c>
      <c r="C4387" t="s">
        <v>1226</v>
      </c>
      <c r="D4387" t="s">
        <v>1228</v>
      </c>
      <c r="E4387" t="s">
        <v>1419</v>
      </c>
      <c r="F4387" t="s">
        <v>1407</v>
      </c>
      <c r="G4387" t="s">
        <v>1420</v>
      </c>
      <c r="H4387" t="s">
        <v>1421</v>
      </c>
      <c r="I4387" t="s">
        <v>11</v>
      </c>
      <c r="J4387">
        <v>87</v>
      </c>
      <c r="K4387">
        <v>530.72413793103453</v>
      </c>
      <c r="L4387">
        <v>8.0459770114942533</v>
      </c>
      <c r="M4387">
        <v>39.080459770114942</v>
      </c>
      <c r="N4387">
        <v>32.183908045977013</v>
      </c>
      <c r="O4387">
        <v>20.689655172413794</v>
      </c>
      <c r="P4387">
        <v>91.954022988505741</v>
      </c>
      <c r="Q4387">
        <v>52.873563218390807</v>
      </c>
      <c r="R4387" t="s">
        <v>40</v>
      </c>
    </row>
    <row r="4388" spans="1:18">
      <c r="A4388">
        <v>754</v>
      </c>
      <c r="B4388">
        <v>104</v>
      </c>
      <c r="C4388" t="s">
        <v>1226</v>
      </c>
      <c r="D4388" t="s">
        <v>1228</v>
      </c>
      <c r="E4388" t="s">
        <v>1419</v>
      </c>
      <c r="F4388" t="s">
        <v>1407</v>
      </c>
      <c r="G4388" t="s">
        <v>1420</v>
      </c>
      <c r="H4388" t="s">
        <v>1421</v>
      </c>
      <c r="I4388" t="s">
        <v>12</v>
      </c>
      <c r="J4388">
        <v>87</v>
      </c>
      <c r="K4388">
        <v>525.48275862068965</v>
      </c>
      <c r="L4388">
        <v>11.494252873563218</v>
      </c>
      <c r="M4388">
        <v>37.931034482758619</v>
      </c>
      <c r="N4388">
        <v>31.03448275862069</v>
      </c>
      <c r="O4388">
        <v>19.540229885057471</v>
      </c>
      <c r="P4388">
        <v>88.505747126436788</v>
      </c>
      <c r="Q4388">
        <v>50.574712643678161</v>
      </c>
      <c r="R4388" t="s">
        <v>40</v>
      </c>
    </row>
    <row r="4389" spans="1:18">
      <c r="A4389">
        <v>754</v>
      </c>
      <c r="B4389">
        <v>109</v>
      </c>
      <c r="C4389" t="s">
        <v>1226</v>
      </c>
      <c r="D4389" t="s">
        <v>1229</v>
      </c>
      <c r="E4389" t="s">
        <v>1419</v>
      </c>
      <c r="F4389" t="s">
        <v>1407</v>
      </c>
      <c r="G4389" t="s">
        <v>1420</v>
      </c>
      <c r="H4389" t="s">
        <v>1421</v>
      </c>
      <c r="I4389" t="s">
        <v>3</v>
      </c>
      <c r="J4389">
        <v>75</v>
      </c>
      <c r="K4389">
        <v>507.02666666666664</v>
      </c>
      <c r="L4389">
        <v>25.333333333333332</v>
      </c>
      <c r="M4389">
        <v>34.666666666666664</v>
      </c>
      <c r="N4389">
        <v>36</v>
      </c>
      <c r="O4389">
        <v>4</v>
      </c>
      <c r="P4389">
        <v>74.666666666666671</v>
      </c>
      <c r="Q4389">
        <v>40</v>
      </c>
      <c r="R4389" t="s">
        <v>40</v>
      </c>
    </row>
    <row r="4390" spans="1:18">
      <c r="A4390">
        <v>754</v>
      </c>
      <c r="B4390">
        <v>109</v>
      </c>
      <c r="C4390" t="s">
        <v>1226</v>
      </c>
      <c r="D4390" t="s">
        <v>1229</v>
      </c>
      <c r="E4390" t="s">
        <v>1419</v>
      </c>
      <c r="F4390" t="s">
        <v>1407</v>
      </c>
      <c r="G4390" t="s">
        <v>1420</v>
      </c>
      <c r="H4390" t="s">
        <v>1421</v>
      </c>
      <c r="I4390" t="s">
        <v>10</v>
      </c>
      <c r="J4390">
        <v>75</v>
      </c>
      <c r="K4390">
        <v>527.29333333333329</v>
      </c>
      <c r="L4390">
        <v>10.666666666666666</v>
      </c>
      <c r="M4390">
        <v>38.666666666666664</v>
      </c>
      <c r="N4390">
        <v>38.666666666666664</v>
      </c>
      <c r="O4390">
        <v>12</v>
      </c>
      <c r="P4390">
        <v>89.333333333333329</v>
      </c>
      <c r="Q4390">
        <v>50.666666666666664</v>
      </c>
      <c r="R4390" t="s">
        <v>40</v>
      </c>
    </row>
    <row r="4391" spans="1:18">
      <c r="A4391">
        <v>754</v>
      </c>
      <c r="B4391">
        <v>109</v>
      </c>
      <c r="C4391" t="s">
        <v>1226</v>
      </c>
      <c r="D4391" t="s">
        <v>1229</v>
      </c>
      <c r="E4391" t="s">
        <v>1419</v>
      </c>
      <c r="F4391" t="s">
        <v>1407</v>
      </c>
      <c r="G4391" t="s">
        <v>1420</v>
      </c>
      <c r="H4391" t="s">
        <v>1421</v>
      </c>
      <c r="I4391" t="s">
        <v>11</v>
      </c>
      <c r="J4391">
        <v>75</v>
      </c>
      <c r="K4391">
        <v>517.13333333333333</v>
      </c>
      <c r="L4391">
        <v>17.333333333333332</v>
      </c>
      <c r="M4391">
        <v>40</v>
      </c>
      <c r="N4391">
        <v>32</v>
      </c>
      <c r="O4391">
        <v>10.666666666666666</v>
      </c>
      <c r="P4391">
        <v>82.666666666666671</v>
      </c>
      <c r="Q4391">
        <v>42.666666666666664</v>
      </c>
      <c r="R4391" t="s">
        <v>40</v>
      </c>
    </row>
    <row r="4392" spans="1:18">
      <c r="A4392">
        <v>754</v>
      </c>
      <c r="B4392">
        <v>109</v>
      </c>
      <c r="C4392" t="s">
        <v>1226</v>
      </c>
      <c r="D4392" t="s">
        <v>1229</v>
      </c>
      <c r="E4392" t="s">
        <v>1419</v>
      </c>
      <c r="F4392" t="s">
        <v>1407</v>
      </c>
      <c r="G4392" t="s">
        <v>1420</v>
      </c>
      <c r="H4392" t="s">
        <v>1421</v>
      </c>
      <c r="I4392" t="s">
        <v>12</v>
      </c>
      <c r="J4392">
        <v>75</v>
      </c>
      <c r="K4392">
        <v>513.66666666666663</v>
      </c>
      <c r="L4392">
        <v>14.666666666666666</v>
      </c>
      <c r="M4392">
        <v>49.333333333333336</v>
      </c>
      <c r="N4392">
        <v>20</v>
      </c>
      <c r="O4392">
        <v>16</v>
      </c>
      <c r="P4392">
        <v>85.333333333333329</v>
      </c>
      <c r="Q4392">
        <v>36</v>
      </c>
      <c r="R4392" t="s">
        <v>40</v>
      </c>
    </row>
    <row r="4393" spans="1:18">
      <c r="A4393">
        <v>755</v>
      </c>
      <c r="B4393">
        <v>199</v>
      </c>
      <c r="C4393" t="s">
        <v>1230</v>
      </c>
      <c r="D4393" t="s">
        <v>1231</v>
      </c>
      <c r="E4393" t="s">
        <v>1419</v>
      </c>
      <c r="F4393" t="s">
        <v>1407</v>
      </c>
      <c r="G4393" t="s">
        <v>1420</v>
      </c>
      <c r="H4393" t="s">
        <v>1421</v>
      </c>
      <c r="I4393" t="s">
        <v>3</v>
      </c>
      <c r="J4393">
        <v>99</v>
      </c>
      <c r="K4393">
        <v>501.92929292929296</v>
      </c>
      <c r="L4393">
        <v>35.353535353535356</v>
      </c>
      <c r="M4393">
        <v>33.333333333333336</v>
      </c>
      <c r="N4393">
        <v>24.242424242424242</v>
      </c>
      <c r="O4393">
        <v>7.0707070707070709</v>
      </c>
      <c r="P4393">
        <v>64.646464646464651</v>
      </c>
      <c r="Q4393">
        <v>31.313131313131311</v>
      </c>
      <c r="R4393" t="s">
        <v>215</v>
      </c>
    </row>
    <row r="4394" spans="1:18">
      <c r="A4394">
        <v>755</v>
      </c>
      <c r="B4394">
        <v>199</v>
      </c>
      <c r="C4394" t="s">
        <v>1230</v>
      </c>
      <c r="D4394" t="s">
        <v>1231</v>
      </c>
      <c r="E4394" t="s">
        <v>1419</v>
      </c>
      <c r="F4394" t="s">
        <v>1407</v>
      </c>
      <c r="G4394" t="s">
        <v>1420</v>
      </c>
      <c r="H4394" t="s">
        <v>1421</v>
      </c>
      <c r="I4394" t="s">
        <v>10</v>
      </c>
      <c r="J4394">
        <v>100</v>
      </c>
      <c r="K4394">
        <v>524.44000000000005</v>
      </c>
      <c r="L4394">
        <v>12</v>
      </c>
      <c r="M4394">
        <v>45</v>
      </c>
      <c r="N4394">
        <v>32</v>
      </c>
      <c r="O4394">
        <v>11</v>
      </c>
      <c r="P4394">
        <v>88</v>
      </c>
      <c r="Q4394">
        <v>43</v>
      </c>
      <c r="R4394" t="s">
        <v>215</v>
      </c>
    </row>
    <row r="4395" spans="1:18">
      <c r="A4395">
        <v>755</v>
      </c>
      <c r="B4395">
        <v>199</v>
      </c>
      <c r="C4395" t="s">
        <v>1230</v>
      </c>
      <c r="D4395" t="s">
        <v>1231</v>
      </c>
      <c r="E4395" t="s">
        <v>1419</v>
      </c>
      <c r="F4395" t="s">
        <v>1407</v>
      </c>
      <c r="G4395" t="s">
        <v>1420</v>
      </c>
      <c r="H4395" t="s">
        <v>1421</v>
      </c>
      <c r="I4395" t="s">
        <v>11</v>
      </c>
      <c r="J4395">
        <v>99</v>
      </c>
      <c r="K4395">
        <v>510.08080808080808</v>
      </c>
      <c r="L4395">
        <v>17.171717171717173</v>
      </c>
      <c r="M4395">
        <v>52.525252525252526</v>
      </c>
      <c r="N4395">
        <v>21.212121212121211</v>
      </c>
      <c r="O4395">
        <v>9.0909090909090917</v>
      </c>
      <c r="P4395">
        <v>82.828282828282823</v>
      </c>
      <c r="Q4395">
        <v>30.303030303030305</v>
      </c>
      <c r="R4395" t="s">
        <v>215</v>
      </c>
    </row>
    <row r="4396" spans="1:18">
      <c r="A4396">
        <v>755</v>
      </c>
      <c r="B4396">
        <v>199</v>
      </c>
      <c r="C4396" t="s">
        <v>1230</v>
      </c>
      <c r="D4396" t="s">
        <v>1231</v>
      </c>
      <c r="E4396" t="s">
        <v>1419</v>
      </c>
      <c r="F4396" t="s">
        <v>1407</v>
      </c>
      <c r="G4396" t="s">
        <v>1420</v>
      </c>
      <c r="H4396" t="s">
        <v>1421</v>
      </c>
      <c r="I4396" t="s">
        <v>12</v>
      </c>
      <c r="J4396">
        <v>99</v>
      </c>
      <c r="K4396">
        <v>512.78787878787875</v>
      </c>
      <c r="L4396">
        <v>11.111111111111111</v>
      </c>
      <c r="M4396">
        <v>56.565656565656568</v>
      </c>
      <c r="N4396">
        <v>22.222222222222221</v>
      </c>
      <c r="O4396">
        <v>10.1010101010101</v>
      </c>
      <c r="P4396">
        <v>88.888888888888886</v>
      </c>
      <c r="Q4396">
        <v>32.323232323232325</v>
      </c>
      <c r="R4396" t="s">
        <v>215</v>
      </c>
    </row>
    <row r="4397" spans="1:18">
      <c r="A4397">
        <v>755</v>
      </c>
      <c r="B4397">
        <v>206</v>
      </c>
      <c r="C4397" t="s">
        <v>1230</v>
      </c>
      <c r="D4397" t="s">
        <v>1232</v>
      </c>
      <c r="E4397" t="s">
        <v>1419</v>
      </c>
      <c r="F4397" t="s">
        <v>1407</v>
      </c>
      <c r="G4397" t="s">
        <v>1420</v>
      </c>
      <c r="H4397" t="s">
        <v>1421</v>
      </c>
      <c r="I4397" t="s">
        <v>3</v>
      </c>
      <c r="J4397">
        <v>43</v>
      </c>
      <c r="K4397">
        <v>494.37209302325579</v>
      </c>
      <c r="L4397">
        <v>41.860465116279073</v>
      </c>
      <c r="M4397">
        <v>25.581395348837209</v>
      </c>
      <c r="N4397">
        <v>30.232558139534884</v>
      </c>
      <c r="O4397">
        <v>2.3255813953488373</v>
      </c>
      <c r="P4397">
        <v>58.139534883720927</v>
      </c>
      <c r="Q4397">
        <v>32.558139534883722</v>
      </c>
      <c r="R4397" t="s">
        <v>215</v>
      </c>
    </row>
    <row r="4398" spans="1:18">
      <c r="A4398">
        <v>755</v>
      </c>
      <c r="B4398">
        <v>206</v>
      </c>
      <c r="C4398" t="s">
        <v>1230</v>
      </c>
      <c r="D4398" t="s">
        <v>1232</v>
      </c>
      <c r="E4398" t="s">
        <v>1419</v>
      </c>
      <c r="F4398" t="s">
        <v>1407</v>
      </c>
      <c r="G4398" t="s">
        <v>1420</v>
      </c>
      <c r="H4398" t="s">
        <v>1421</v>
      </c>
      <c r="I4398" t="s">
        <v>10</v>
      </c>
      <c r="J4398">
        <v>43</v>
      </c>
      <c r="K4398">
        <v>515.81395348837214</v>
      </c>
      <c r="L4398">
        <v>11.627906976744185</v>
      </c>
      <c r="M4398">
        <v>51.162790697674417</v>
      </c>
      <c r="N4398">
        <v>32.558139534883722</v>
      </c>
      <c r="O4398">
        <v>4.6511627906976747</v>
      </c>
      <c r="P4398">
        <v>88.372093023255815</v>
      </c>
      <c r="Q4398">
        <v>37.209302325581397</v>
      </c>
      <c r="R4398" t="s">
        <v>215</v>
      </c>
    </row>
    <row r="4399" spans="1:18">
      <c r="A4399">
        <v>755</v>
      </c>
      <c r="B4399">
        <v>206</v>
      </c>
      <c r="C4399" t="s">
        <v>1230</v>
      </c>
      <c r="D4399" t="s">
        <v>1232</v>
      </c>
      <c r="E4399" t="s">
        <v>1419</v>
      </c>
      <c r="F4399" t="s">
        <v>1407</v>
      </c>
      <c r="G4399" t="s">
        <v>1420</v>
      </c>
      <c r="H4399" t="s">
        <v>1421</v>
      </c>
      <c r="I4399" t="s">
        <v>11</v>
      </c>
      <c r="J4399">
        <v>43</v>
      </c>
      <c r="K4399">
        <v>505.46511627906978</v>
      </c>
      <c r="L4399">
        <v>25.581395348837209</v>
      </c>
      <c r="M4399">
        <v>48.837209302325583</v>
      </c>
      <c r="N4399">
        <v>13.953488372093023</v>
      </c>
      <c r="O4399">
        <v>11.627906976744185</v>
      </c>
      <c r="P4399">
        <v>74.418604651162795</v>
      </c>
      <c r="Q4399">
        <v>25.581395348837209</v>
      </c>
      <c r="R4399" t="s">
        <v>215</v>
      </c>
    </row>
    <row r="4400" spans="1:18">
      <c r="A4400">
        <v>755</v>
      </c>
      <c r="B4400">
        <v>206</v>
      </c>
      <c r="C4400" t="s">
        <v>1230</v>
      </c>
      <c r="D4400" t="s">
        <v>1232</v>
      </c>
      <c r="E4400" t="s">
        <v>1419</v>
      </c>
      <c r="F4400" t="s">
        <v>1407</v>
      </c>
      <c r="G4400" t="s">
        <v>1420</v>
      </c>
      <c r="H4400" t="s">
        <v>1421</v>
      </c>
      <c r="I4400" t="s">
        <v>12</v>
      </c>
      <c r="J4400">
        <v>43</v>
      </c>
      <c r="K4400">
        <v>488.83720930232556</v>
      </c>
      <c r="L4400">
        <v>32.558139534883722</v>
      </c>
      <c r="M4400">
        <v>55.813953488372093</v>
      </c>
      <c r="N4400">
        <v>11.627906976744185</v>
      </c>
      <c r="O4400">
        <v>0</v>
      </c>
      <c r="P4400">
        <v>67.441860465116278</v>
      </c>
      <c r="Q4400">
        <v>11.627906976744185</v>
      </c>
      <c r="R4400" t="s">
        <v>215</v>
      </c>
    </row>
    <row r="4401" spans="1:18">
      <c r="A4401">
        <v>755</v>
      </c>
      <c r="B4401">
        <v>211</v>
      </c>
      <c r="C4401" t="s">
        <v>1230</v>
      </c>
      <c r="D4401" t="s">
        <v>1233</v>
      </c>
      <c r="E4401" t="s">
        <v>1419</v>
      </c>
      <c r="F4401" t="s">
        <v>1407</v>
      </c>
      <c r="G4401" t="s">
        <v>1420</v>
      </c>
      <c r="H4401" t="s">
        <v>1421</v>
      </c>
      <c r="I4401" t="s">
        <v>3</v>
      </c>
      <c r="J4401">
        <v>91</v>
      </c>
      <c r="K4401">
        <v>472.05494505494505</v>
      </c>
      <c r="L4401">
        <v>51.64835164835165</v>
      </c>
      <c r="M4401">
        <v>36.263736263736263</v>
      </c>
      <c r="N4401">
        <v>12.087912087912088</v>
      </c>
      <c r="O4401">
        <v>0</v>
      </c>
      <c r="P4401">
        <v>48.35164835164835</v>
      </c>
      <c r="Q4401">
        <v>12.087912087912088</v>
      </c>
      <c r="R4401" t="s">
        <v>215</v>
      </c>
    </row>
    <row r="4402" spans="1:18">
      <c r="A4402">
        <v>755</v>
      </c>
      <c r="B4402">
        <v>211</v>
      </c>
      <c r="C4402" t="s">
        <v>1230</v>
      </c>
      <c r="D4402" t="s">
        <v>1233</v>
      </c>
      <c r="E4402" t="s">
        <v>1419</v>
      </c>
      <c r="F4402" t="s">
        <v>1407</v>
      </c>
      <c r="G4402" t="s">
        <v>1420</v>
      </c>
      <c r="H4402" t="s">
        <v>1421</v>
      </c>
      <c r="I4402" t="s">
        <v>10</v>
      </c>
      <c r="J4402">
        <v>91</v>
      </c>
      <c r="K4402">
        <v>493.36263736263737</v>
      </c>
      <c r="L4402">
        <v>29.670329670329672</v>
      </c>
      <c r="M4402">
        <v>54.945054945054942</v>
      </c>
      <c r="N4402">
        <v>15.384615384615385</v>
      </c>
      <c r="O4402">
        <v>0</v>
      </c>
      <c r="P4402">
        <v>70.329670329670336</v>
      </c>
      <c r="Q4402">
        <v>15.384615384615385</v>
      </c>
      <c r="R4402" t="s">
        <v>215</v>
      </c>
    </row>
    <row r="4403" spans="1:18">
      <c r="A4403">
        <v>755</v>
      </c>
      <c r="B4403">
        <v>211</v>
      </c>
      <c r="C4403" t="s">
        <v>1230</v>
      </c>
      <c r="D4403" t="s">
        <v>1233</v>
      </c>
      <c r="E4403" t="s">
        <v>1419</v>
      </c>
      <c r="F4403" t="s">
        <v>1407</v>
      </c>
      <c r="G4403" t="s">
        <v>1420</v>
      </c>
      <c r="H4403" t="s">
        <v>1421</v>
      </c>
      <c r="I4403" t="s">
        <v>11</v>
      </c>
      <c r="J4403">
        <v>91</v>
      </c>
      <c r="K4403">
        <v>484.95604395604397</v>
      </c>
      <c r="L4403">
        <v>45.054945054945058</v>
      </c>
      <c r="M4403">
        <v>41.758241758241759</v>
      </c>
      <c r="N4403">
        <v>13.186813186813186</v>
      </c>
      <c r="O4403">
        <v>0</v>
      </c>
      <c r="P4403">
        <v>54.945054945054942</v>
      </c>
      <c r="Q4403">
        <v>13.186813186813186</v>
      </c>
      <c r="R4403" t="s">
        <v>215</v>
      </c>
    </row>
    <row r="4404" spans="1:18">
      <c r="A4404">
        <v>755</v>
      </c>
      <c r="B4404">
        <v>211</v>
      </c>
      <c r="C4404" t="s">
        <v>1230</v>
      </c>
      <c r="D4404" t="s">
        <v>1233</v>
      </c>
      <c r="E4404" t="s">
        <v>1419</v>
      </c>
      <c r="F4404" t="s">
        <v>1407</v>
      </c>
      <c r="G4404" t="s">
        <v>1420</v>
      </c>
      <c r="H4404" t="s">
        <v>1421</v>
      </c>
      <c r="I4404" t="s">
        <v>12</v>
      </c>
      <c r="J4404">
        <v>91</v>
      </c>
      <c r="K4404">
        <v>487.07692307692309</v>
      </c>
      <c r="L4404">
        <v>41.758241758241759</v>
      </c>
      <c r="M4404">
        <v>40.659340659340657</v>
      </c>
      <c r="N4404">
        <v>14.285714285714286</v>
      </c>
      <c r="O4404">
        <v>3.2967032967032965</v>
      </c>
      <c r="P4404">
        <v>58.241758241758241</v>
      </c>
      <c r="Q4404">
        <v>17.582417582417584</v>
      </c>
      <c r="R4404" t="s">
        <v>215</v>
      </c>
    </row>
    <row r="4405" spans="1:18">
      <c r="A4405">
        <v>755</v>
      </c>
      <c r="B4405">
        <v>1050</v>
      </c>
      <c r="C4405" t="s">
        <v>1230</v>
      </c>
      <c r="D4405" t="s">
        <v>1234</v>
      </c>
      <c r="E4405" t="s">
        <v>1419</v>
      </c>
      <c r="F4405" t="s">
        <v>1407</v>
      </c>
      <c r="G4405" t="s">
        <v>1420</v>
      </c>
      <c r="H4405" t="s">
        <v>1421</v>
      </c>
      <c r="I4405" t="s">
        <v>3</v>
      </c>
      <c r="J4405">
        <v>82</v>
      </c>
      <c r="K4405">
        <v>507.28048780487802</v>
      </c>
      <c r="L4405">
        <v>25.609756097560975</v>
      </c>
      <c r="M4405">
        <v>36.585365853658537</v>
      </c>
      <c r="N4405">
        <v>32.926829268292686</v>
      </c>
      <c r="O4405">
        <v>4.8780487804878048</v>
      </c>
      <c r="P4405">
        <v>74.390243902439025</v>
      </c>
      <c r="Q4405">
        <v>37.804878048780488</v>
      </c>
      <c r="R4405" t="s">
        <v>215</v>
      </c>
    </row>
    <row r="4406" spans="1:18">
      <c r="A4406">
        <v>755</v>
      </c>
      <c r="B4406">
        <v>1050</v>
      </c>
      <c r="C4406" t="s">
        <v>1230</v>
      </c>
      <c r="D4406" t="s">
        <v>1234</v>
      </c>
      <c r="E4406" t="s">
        <v>1419</v>
      </c>
      <c r="F4406" t="s">
        <v>1407</v>
      </c>
      <c r="G4406" t="s">
        <v>1420</v>
      </c>
      <c r="H4406" t="s">
        <v>1421</v>
      </c>
      <c r="I4406" t="s">
        <v>10</v>
      </c>
      <c r="J4406">
        <v>82</v>
      </c>
      <c r="K4406">
        <v>516.47560975609758</v>
      </c>
      <c r="L4406">
        <v>12.195121951219512</v>
      </c>
      <c r="M4406">
        <v>45.121951219512198</v>
      </c>
      <c r="N4406">
        <v>37.804878048780488</v>
      </c>
      <c r="O4406">
        <v>4.8780487804878048</v>
      </c>
      <c r="P4406">
        <v>87.804878048780495</v>
      </c>
      <c r="Q4406">
        <v>42.68292682926829</v>
      </c>
      <c r="R4406" t="s">
        <v>215</v>
      </c>
    </row>
    <row r="4407" spans="1:18">
      <c r="A4407">
        <v>755</v>
      </c>
      <c r="B4407">
        <v>1050</v>
      </c>
      <c r="C4407" t="s">
        <v>1230</v>
      </c>
      <c r="D4407" t="s">
        <v>1234</v>
      </c>
      <c r="E4407" t="s">
        <v>1419</v>
      </c>
      <c r="F4407" t="s">
        <v>1407</v>
      </c>
      <c r="G4407" t="s">
        <v>1420</v>
      </c>
      <c r="H4407" t="s">
        <v>1421</v>
      </c>
      <c r="I4407" t="s">
        <v>11</v>
      </c>
      <c r="J4407">
        <v>82</v>
      </c>
      <c r="K4407">
        <v>508.54878048780489</v>
      </c>
      <c r="L4407">
        <v>18.292682926829269</v>
      </c>
      <c r="M4407">
        <v>50</v>
      </c>
      <c r="N4407">
        <v>26.829268292682926</v>
      </c>
      <c r="O4407">
        <v>4.8780487804878048</v>
      </c>
      <c r="P4407">
        <v>81.707317073170728</v>
      </c>
      <c r="Q4407">
        <v>31.707317073170731</v>
      </c>
      <c r="R4407" t="s">
        <v>215</v>
      </c>
    </row>
    <row r="4408" spans="1:18">
      <c r="A4408">
        <v>755</v>
      </c>
      <c r="B4408">
        <v>1050</v>
      </c>
      <c r="C4408" t="s">
        <v>1230</v>
      </c>
      <c r="D4408" t="s">
        <v>1234</v>
      </c>
      <c r="E4408" t="s">
        <v>1419</v>
      </c>
      <c r="F4408" t="s">
        <v>1407</v>
      </c>
      <c r="G4408" t="s">
        <v>1420</v>
      </c>
      <c r="H4408" t="s">
        <v>1421</v>
      </c>
      <c r="I4408" t="s">
        <v>12</v>
      </c>
      <c r="J4408">
        <v>82</v>
      </c>
      <c r="K4408">
        <v>496.39024390243901</v>
      </c>
      <c r="L4408">
        <v>24.390243902439025</v>
      </c>
      <c r="M4408">
        <v>60.975609756097562</v>
      </c>
      <c r="N4408">
        <v>10.975609756097562</v>
      </c>
      <c r="O4408">
        <v>3.6585365853658538</v>
      </c>
      <c r="P4408">
        <v>75.609756097560975</v>
      </c>
      <c r="Q4408">
        <v>14.634146341463415</v>
      </c>
      <c r="R4408" t="s">
        <v>215</v>
      </c>
    </row>
    <row r="4409" spans="1:18">
      <c r="A4409">
        <v>755</v>
      </c>
      <c r="B4409">
        <v>1052</v>
      </c>
      <c r="C4409" t="s">
        <v>1230</v>
      </c>
      <c r="D4409" t="s">
        <v>365</v>
      </c>
      <c r="E4409" t="s">
        <v>1419</v>
      </c>
      <c r="F4409" t="s">
        <v>1407</v>
      </c>
      <c r="G4409" t="s">
        <v>1420</v>
      </c>
      <c r="H4409" t="s">
        <v>1421</v>
      </c>
      <c r="I4409" t="s">
        <v>3</v>
      </c>
      <c r="J4409">
        <v>91</v>
      </c>
      <c r="K4409">
        <v>472.4835164835165</v>
      </c>
      <c r="L4409">
        <v>57.142857142857146</v>
      </c>
      <c r="M4409">
        <v>37.362637362637365</v>
      </c>
      <c r="N4409">
        <v>5.4945054945054945</v>
      </c>
      <c r="O4409">
        <v>0</v>
      </c>
      <c r="P4409">
        <v>42.857142857142854</v>
      </c>
      <c r="Q4409">
        <v>5.4945054945054945</v>
      </c>
      <c r="R4409" t="s">
        <v>215</v>
      </c>
    </row>
    <row r="4410" spans="1:18">
      <c r="A4410">
        <v>755</v>
      </c>
      <c r="B4410">
        <v>1052</v>
      </c>
      <c r="C4410" t="s">
        <v>1230</v>
      </c>
      <c r="D4410" t="s">
        <v>365</v>
      </c>
      <c r="E4410" t="s">
        <v>1419</v>
      </c>
      <c r="F4410" t="s">
        <v>1407</v>
      </c>
      <c r="G4410" t="s">
        <v>1420</v>
      </c>
      <c r="H4410" t="s">
        <v>1421</v>
      </c>
      <c r="I4410" t="s">
        <v>10</v>
      </c>
      <c r="J4410">
        <v>91</v>
      </c>
      <c r="K4410">
        <v>498.09890109890108</v>
      </c>
      <c r="L4410">
        <v>26.373626373626372</v>
      </c>
      <c r="M4410">
        <v>54.945054945054942</v>
      </c>
      <c r="N4410">
        <v>18.681318681318682</v>
      </c>
      <c r="O4410">
        <v>0</v>
      </c>
      <c r="P4410">
        <v>73.626373626373621</v>
      </c>
      <c r="Q4410">
        <v>18.681318681318682</v>
      </c>
      <c r="R4410" t="s">
        <v>215</v>
      </c>
    </row>
    <row r="4411" spans="1:18">
      <c r="A4411">
        <v>755</v>
      </c>
      <c r="B4411">
        <v>1052</v>
      </c>
      <c r="C4411" t="s">
        <v>1230</v>
      </c>
      <c r="D4411" t="s">
        <v>365</v>
      </c>
      <c r="E4411" t="s">
        <v>1419</v>
      </c>
      <c r="F4411" t="s">
        <v>1407</v>
      </c>
      <c r="G4411" t="s">
        <v>1420</v>
      </c>
      <c r="H4411" t="s">
        <v>1421</v>
      </c>
      <c r="I4411" t="s">
        <v>11</v>
      </c>
      <c r="J4411">
        <v>91</v>
      </c>
      <c r="K4411">
        <v>491.56043956043953</v>
      </c>
      <c r="L4411">
        <v>29.670329670329672</v>
      </c>
      <c r="M4411">
        <v>59.340659340659343</v>
      </c>
      <c r="N4411">
        <v>9.8901098901098905</v>
      </c>
      <c r="O4411">
        <v>1.098901098901099</v>
      </c>
      <c r="P4411">
        <v>70.329670329670336</v>
      </c>
      <c r="Q4411">
        <v>10.989010989010989</v>
      </c>
      <c r="R4411" t="s">
        <v>215</v>
      </c>
    </row>
    <row r="4412" spans="1:18">
      <c r="A4412">
        <v>755</v>
      </c>
      <c r="B4412">
        <v>1052</v>
      </c>
      <c r="C4412" t="s">
        <v>1230</v>
      </c>
      <c r="D4412" t="s">
        <v>365</v>
      </c>
      <c r="E4412" t="s">
        <v>1419</v>
      </c>
      <c r="F4412" t="s">
        <v>1407</v>
      </c>
      <c r="G4412" t="s">
        <v>1420</v>
      </c>
      <c r="H4412" t="s">
        <v>1421</v>
      </c>
      <c r="I4412" t="s">
        <v>12</v>
      </c>
      <c r="J4412">
        <v>91</v>
      </c>
      <c r="K4412">
        <v>480.54945054945057</v>
      </c>
      <c r="L4412">
        <v>42.857142857142854</v>
      </c>
      <c r="M4412">
        <v>53.846153846153847</v>
      </c>
      <c r="N4412">
        <v>3.2967032967032965</v>
      </c>
      <c r="O4412">
        <v>0</v>
      </c>
      <c r="P4412">
        <v>57.142857142857146</v>
      </c>
      <c r="Q4412">
        <v>3.2967032967032965</v>
      </c>
      <c r="R4412" t="s">
        <v>215</v>
      </c>
    </row>
    <row r="4413" spans="1:18">
      <c r="A4413">
        <v>755</v>
      </c>
      <c r="B4413">
        <v>1054</v>
      </c>
      <c r="C4413" t="s">
        <v>1230</v>
      </c>
      <c r="D4413" t="s">
        <v>1235</v>
      </c>
      <c r="E4413" t="s">
        <v>1419</v>
      </c>
      <c r="F4413" t="s">
        <v>1407</v>
      </c>
      <c r="G4413" t="s">
        <v>1420</v>
      </c>
      <c r="H4413" t="s">
        <v>1421</v>
      </c>
      <c r="I4413" t="s">
        <v>3</v>
      </c>
      <c r="J4413">
        <v>81</v>
      </c>
      <c r="K4413">
        <v>490.96296296296299</v>
      </c>
      <c r="L4413">
        <v>43.209876543209873</v>
      </c>
      <c r="M4413">
        <v>29.62962962962963</v>
      </c>
      <c r="N4413">
        <v>23.456790123456791</v>
      </c>
      <c r="O4413">
        <v>3.7037037037037037</v>
      </c>
      <c r="P4413">
        <v>56.790123456790127</v>
      </c>
      <c r="Q4413">
        <v>27.160493827160494</v>
      </c>
      <c r="R4413" t="s">
        <v>215</v>
      </c>
    </row>
    <row r="4414" spans="1:18">
      <c r="A4414">
        <v>755</v>
      </c>
      <c r="B4414">
        <v>1054</v>
      </c>
      <c r="C4414" t="s">
        <v>1230</v>
      </c>
      <c r="D4414" t="s">
        <v>1235</v>
      </c>
      <c r="E4414" t="s">
        <v>1419</v>
      </c>
      <c r="F4414" t="s">
        <v>1407</v>
      </c>
      <c r="G4414" t="s">
        <v>1420</v>
      </c>
      <c r="H4414" t="s">
        <v>1421</v>
      </c>
      <c r="I4414" t="s">
        <v>10</v>
      </c>
      <c r="J4414">
        <v>81</v>
      </c>
      <c r="K4414">
        <v>510.03703703703701</v>
      </c>
      <c r="L4414">
        <v>18.518518518518519</v>
      </c>
      <c r="M4414">
        <v>50.617283950617285</v>
      </c>
      <c r="N4414">
        <v>27.160493827160494</v>
      </c>
      <c r="O4414">
        <v>3.7037037037037037</v>
      </c>
      <c r="P4414">
        <v>81.481481481481481</v>
      </c>
      <c r="Q4414">
        <v>30.864197530864196</v>
      </c>
      <c r="R4414" t="s">
        <v>215</v>
      </c>
    </row>
    <row r="4415" spans="1:18">
      <c r="A4415">
        <v>755</v>
      </c>
      <c r="B4415">
        <v>1054</v>
      </c>
      <c r="C4415" t="s">
        <v>1230</v>
      </c>
      <c r="D4415" t="s">
        <v>1235</v>
      </c>
      <c r="E4415" t="s">
        <v>1419</v>
      </c>
      <c r="F4415" t="s">
        <v>1407</v>
      </c>
      <c r="G4415" t="s">
        <v>1420</v>
      </c>
      <c r="H4415" t="s">
        <v>1421</v>
      </c>
      <c r="I4415" t="s">
        <v>11</v>
      </c>
      <c r="J4415">
        <v>81</v>
      </c>
      <c r="K4415">
        <v>499.76543209876542</v>
      </c>
      <c r="L4415">
        <v>24.691358024691358</v>
      </c>
      <c r="M4415">
        <v>53.086419753086417</v>
      </c>
      <c r="N4415">
        <v>19.753086419753085</v>
      </c>
      <c r="O4415">
        <v>2.4691358024691357</v>
      </c>
      <c r="P4415">
        <v>75.308641975308646</v>
      </c>
      <c r="Q4415">
        <v>22.222222222222221</v>
      </c>
      <c r="R4415" t="s">
        <v>215</v>
      </c>
    </row>
    <row r="4416" spans="1:18">
      <c r="A4416">
        <v>755</v>
      </c>
      <c r="B4416">
        <v>1054</v>
      </c>
      <c r="C4416" t="s">
        <v>1230</v>
      </c>
      <c r="D4416" t="s">
        <v>1235</v>
      </c>
      <c r="E4416" t="s">
        <v>1419</v>
      </c>
      <c r="F4416" t="s">
        <v>1407</v>
      </c>
      <c r="G4416" t="s">
        <v>1420</v>
      </c>
      <c r="H4416" t="s">
        <v>1421</v>
      </c>
      <c r="I4416" t="s">
        <v>12</v>
      </c>
      <c r="J4416">
        <v>81</v>
      </c>
      <c r="K4416">
        <v>498.51851851851853</v>
      </c>
      <c r="L4416">
        <v>22.222222222222221</v>
      </c>
      <c r="M4416">
        <v>59.25925925925926</v>
      </c>
      <c r="N4416">
        <v>16.049382716049383</v>
      </c>
      <c r="O4416">
        <v>2.4691358024691357</v>
      </c>
      <c r="P4416">
        <v>77.777777777777771</v>
      </c>
      <c r="Q4416">
        <v>18.518518518518519</v>
      </c>
      <c r="R4416" t="s">
        <v>215</v>
      </c>
    </row>
    <row r="4417" spans="1:18">
      <c r="A4417">
        <v>755</v>
      </c>
      <c r="B4417">
        <v>2050</v>
      </c>
      <c r="C4417" t="s">
        <v>1230</v>
      </c>
      <c r="D4417" t="s">
        <v>1236</v>
      </c>
      <c r="E4417" t="s">
        <v>1419</v>
      </c>
      <c r="F4417" t="s">
        <v>1407</v>
      </c>
      <c r="G4417" t="s">
        <v>1420</v>
      </c>
      <c r="H4417" t="s">
        <v>1421</v>
      </c>
      <c r="I4417" t="s">
        <v>3</v>
      </c>
      <c r="J4417">
        <v>41</v>
      </c>
      <c r="K4417">
        <v>511</v>
      </c>
      <c r="L4417">
        <v>26.829268292682926</v>
      </c>
      <c r="M4417">
        <v>43.902439024390247</v>
      </c>
      <c r="N4417">
        <v>17.073170731707318</v>
      </c>
      <c r="O4417">
        <v>12.195121951219512</v>
      </c>
      <c r="P4417">
        <v>73.170731707317074</v>
      </c>
      <c r="Q4417">
        <v>29.26829268292683</v>
      </c>
      <c r="R4417" t="s">
        <v>215</v>
      </c>
    </row>
    <row r="4418" spans="1:18">
      <c r="A4418">
        <v>755</v>
      </c>
      <c r="B4418">
        <v>2050</v>
      </c>
      <c r="C4418" t="s">
        <v>1230</v>
      </c>
      <c r="D4418" t="s">
        <v>1236</v>
      </c>
      <c r="E4418" t="s">
        <v>1419</v>
      </c>
      <c r="F4418" t="s">
        <v>1407</v>
      </c>
      <c r="G4418" t="s">
        <v>1420</v>
      </c>
      <c r="H4418" t="s">
        <v>1421</v>
      </c>
      <c r="I4418" t="s">
        <v>10</v>
      </c>
      <c r="J4418">
        <v>41</v>
      </c>
      <c r="K4418">
        <v>523.60975609756099</v>
      </c>
      <c r="L4418">
        <v>2.4390243902439024</v>
      </c>
      <c r="M4418">
        <v>58.536585365853661</v>
      </c>
      <c r="N4418">
        <v>26.829268292682926</v>
      </c>
      <c r="O4418">
        <v>12.195121951219512</v>
      </c>
      <c r="P4418">
        <v>97.560975609756099</v>
      </c>
      <c r="Q4418">
        <v>39.024390243902438</v>
      </c>
      <c r="R4418" t="s">
        <v>215</v>
      </c>
    </row>
    <row r="4419" spans="1:18">
      <c r="A4419">
        <v>755</v>
      </c>
      <c r="B4419">
        <v>2050</v>
      </c>
      <c r="C4419" t="s">
        <v>1230</v>
      </c>
      <c r="D4419" t="s">
        <v>1236</v>
      </c>
      <c r="E4419" t="s">
        <v>1419</v>
      </c>
      <c r="F4419" t="s">
        <v>1407</v>
      </c>
      <c r="G4419" t="s">
        <v>1420</v>
      </c>
      <c r="H4419" t="s">
        <v>1421</v>
      </c>
      <c r="I4419" t="s">
        <v>11</v>
      </c>
      <c r="J4419">
        <v>41</v>
      </c>
      <c r="K4419">
        <v>517.68292682926824</v>
      </c>
      <c r="L4419">
        <v>14.634146341463415</v>
      </c>
      <c r="M4419">
        <v>46.341463414634148</v>
      </c>
      <c r="N4419">
        <v>24.390243902439025</v>
      </c>
      <c r="O4419">
        <v>14.634146341463415</v>
      </c>
      <c r="P4419">
        <v>85.365853658536579</v>
      </c>
      <c r="Q4419">
        <v>39.024390243902438</v>
      </c>
      <c r="R4419" t="s">
        <v>215</v>
      </c>
    </row>
    <row r="4420" spans="1:18">
      <c r="A4420">
        <v>755</v>
      </c>
      <c r="B4420">
        <v>2050</v>
      </c>
      <c r="C4420" t="s">
        <v>1230</v>
      </c>
      <c r="D4420" t="s">
        <v>1236</v>
      </c>
      <c r="E4420" t="s">
        <v>1419</v>
      </c>
      <c r="F4420" t="s">
        <v>1407</v>
      </c>
      <c r="G4420" t="s">
        <v>1420</v>
      </c>
      <c r="H4420" t="s">
        <v>1421</v>
      </c>
      <c r="I4420" t="s">
        <v>12</v>
      </c>
      <c r="J4420">
        <v>41</v>
      </c>
      <c r="K4420">
        <v>501.6829268292683</v>
      </c>
      <c r="L4420">
        <v>24.390243902439025</v>
      </c>
      <c r="M4420">
        <v>51.219512195121951</v>
      </c>
      <c r="N4420">
        <v>14.634146341463415</v>
      </c>
      <c r="O4420">
        <v>9.7560975609756095</v>
      </c>
      <c r="P4420">
        <v>75.609756097560975</v>
      </c>
      <c r="Q4420">
        <v>24.390243902439025</v>
      </c>
      <c r="R4420" t="s">
        <v>215</v>
      </c>
    </row>
    <row r="4421" spans="1:18">
      <c r="A4421">
        <v>755</v>
      </c>
      <c r="B4421">
        <v>2052</v>
      </c>
      <c r="C4421" t="s">
        <v>1230</v>
      </c>
      <c r="D4421" t="s">
        <v>842</v>
      </c>
      <c r="E4421" t="s">
        <v>1419</v>
      </c>
      <c r="F4421" t="s">
        <v>1407</v>
      </c>
      <c r="G4421" t="s">
        <v>1420</v>
      </c>
      <c r="H4421" t="s">
        <v>1421</v>
      </c>
      <c r="I4421" t="s">
        <v>3</v>
      </c>
      <c r="J4421">
        <v>82</v>
      </c>
      <c r="K4421">
        <v>481.19512195121951</v>
      </c>
      <c r="L4421">
        <v>45.121951219512198</v>
      </c>
      <c r="M4421">
        <v>39.024390243902438</v>
      </c>
      <c r="N4421">
        <v>15.853658536585366</v>
      </c>
      <c r="O4421">
        <v>0</v>
      </c>
      <c r="P4421">
        <v>54.878048780487802</v>
      </c>
      <c r="Q4421">
        <v>15.853658536585366</v>
      </c>
      <c r="R4421" t="s">
        <v>215</v>
      </c>
    </row>
    <row r="4422" spans="1:18">
      <c r="A4422">
        <v>755</v>
      </c>
      <c r="B4422">
        <v>2052</v>
      </c>
      <c r="C4422" t="s">
        <v>1230</v>
      </c>
      <c r="D4422" t="s">
        <v>842</v>
      </c>
      <c r="E4422" t="s">
        <v>1419</v>
      </c>
      <c r="F4422" t="s">
        <v>1407</v>
      </c>
      <c r="G4422" t="s">
        <v>1420</v>
      </c>
      <c r="H4422" t="s">
        <v>1421</v>
      </c>
      <c r="I4422" t="s">
        <v>10</v>
      </c>
      <c r="J4422">
        <v>82</v>
      </c>
      <c r="K4422">
        <v>513.84146341463418</v>
      </c>
      <c r="L4422">
        <v>18.292682926829269</v>
      </c>
      <c r="M4422">
        <v>43.902439024390247</v>
      </c>
      <c r="N4422">
        <v>32.926829268292686</v>
      </c>
      <c r="O4422">
        <v>4.8780487804878048</v>
      </c>
      <c r="P4422">
        <v>81.707317073170728</v>
      </c>
      <c r="Q4422">
        <v>37.804878048780488</v>
      </c>
      <c r="R4422" t="s">
        <v>215</v>
      </c>
    </row>
    <row r="4423" spans="1:18">
      <c r="A4423">
        <v>755</v>
      </c>
      <c r="B4423">
        <v>2052</v>
      </c>
      <c r="C4423" t="s">
        <v>1230</v>
      </c>
      <c r="D4423" t="s">
        <v>842</v>
      </c>
      <c r="E4423" t="s">
        <v>1419</v>
      </c>
      <c r="F4423" t="s">
        <v>1407</v>
      </c>
      <c r="G4423" t="s">
        <v>1420</v>
      </c>
      <c r="H4423" t="s">
        <v>1421</v>
      </c>
      <c r="I4423" t="s">
        <v>11</v>
      </c>
      <c r="J4423">
        <v>82</v>
      </c>
      <c r="K4423">
        <v>483.45121951219511</v>
      </c>
      <c r="L4423">
        <v>37.804878048780488</v>
      </c>
      <c r="M4423">
        <v>52.439024390243901</v>
      </c>
      <c r="N4423">
        <v>7.3170731707317076</v>
      </c>
      <c r="O4423">
        <v>2.4390243902439024</v>
      </c>
      <c r="P4423">
        <v>62.195121951219512</v>
      </c>
      <c r="Q4423">
        <v>9.7560975609756095</v>
      </c>
      <c r="R4423" t="s">
        <v>215</v>
      </c>
    </row>
    <row r="4424" spans="1:18">
      <c r="A4424">
        <v>755</v>
      </c>
      <c r="B4424">
        <v>2052</v>
      </c>
      <c r="C4424" t="s">
        <v>1230</v>
      </c>
      <c r="D4424" t="s">
        <v>842</v>
      </c>
      <c r="E4424" t="s">
        <v>1419</v>
      </c>
      <c r="F4424" t="s">
        <v>1407</v>
      </c>
      <c r="G4424" t="s">
        <v>1420</v>
      </c>
      <c r="H4424" t="s">
        <v>1421</v>
      </c>
      <c r="I4424" t="s">
        <v>12</v>
      </c>
      <c r="J4424">
        <v>82</v>
      </c>
      <c r="K4424">
        <v>485.1829268292683</v>
      </c>
      <c r="L4424">
        <v>42.68292682926829</v>
      </c>
      <c r="M4424">
        <v>45.121951219512198</v>
      </c>
      <c r="N4424">
        <v>10.975609756097562</v>
      </c>
      <c r="O4424">
        <v>1.2195121951219512</v>
      </c>
      <c r="P4424">
        <v>57.31707317073171</v>
      </c>
      <c r="Q4424">
        <v>12.195121951219512</v>
      </c>
      <c r="R4424" t="s">
        <v>215</v>
      </c>
    </row>
    <row r="4425" spans="1:18">
      <c r="A4425">
        <v>755</v>
      </c>
      <c r="B4425">
        <v>2054</v>
      </c>
      <c r="C4425" t="s">
        <v>1230</v>
      </c>
      <c r="D4425" t="s">
        <v>368</v>
      </c>
      <c r="E4425" t="s">
        <v>1419</v>
      </c>
      <c r="F4425" t="s">
        <v>1407</v>
      </c>
      <c r="G4425" t="s">
        <v>1420</v>
      </c>
      <c r="H4425" t="s">
        <v>1421</v>
      </c>
      <c r="I4425" t="s">
        <v>3</v>
      </c>
      <c r="J4425">
        <v>92</v>
      </c>
      <c r="K4425">
        <v>521.3478260869565</v>
      </c>
      <c r="L4425">
        <v>22.826086956521738</v>
      </c>
      <c r="M4425">
        <v>32.608695652173914</v>
      </c>
      <c r="N4425">
        <v>33.695652173913047</v>
      </c>
      <c r="O4425">
        <v>10.869565217391305</v>
      </c>
      <c r="P4425">
        <v>77.173913043478265</v>
      </c>
      <c r="Q4425">
        <v>44.565217391304351</v>
      </c>
      <c r="R4425" t="s">
        <v>215</v>
      </c>
    </row>
    <row r="4426" spans="1:18">
      <c r="A4426">
        <v>755</v>
      </c>
      <c r="B4426">
        <v>2054</v>
      </c>
      <c r="C4426" t="s">
        <v>1230</v>
      </c>
      <c r="D4426" t="s">
        <v>368</v>
      </c>
      <c r="E4426" t="s">
        <v>1419</v>
      </c>
      <c r="F4426" t="s">
        <v>1407</v>
      </c>
      <c r="G4426" t="s">
        <v>1420</v>
      </c>
      <c r="H4426" t="s">
        <v>1421</v>
      </c>
      <c r="I4426" t="s">
        <v>10</v>
      </c>
      <c r="J4426">
        <v>92</v>
      </c>
      <c r="K4426">
        <v>532.13043478260875</v>
      </c>
      <c r="L4426">
        <v>10.869565217391305</v>
      </c>
      <c r="M4426">
        <v>35.869565217391305</v>
      </c>
      <c r="N4426">
        <v>41.304347826086953</v>
      </c>
      <c r="O4426">
        <v>11.956521739130435</v>
      </c>
      <c r="P4426">
        <v>89.130434782608702</v>
      </c>
      <c r="Q4426">
        <v>53.260869565217391</v>
      </c>
      <c r="R4426" t="s">
        <v>215</v>
      </c>
    </row>
    <row r="4427" spans="1:18">
      <c r="A4427">
        <v>755</v>
      </c>
      <c r="B4427">
        <v>2054</v>
      </c>
      <c r="C4427" t="s">
        <v>1230</v>
      </c>
      <c r="D4427" t="s">
        <v>368</v>
      </c>
      <c r="E4427" t="s">
        <v>1419</v>
      </c>
      <c r="F4427" t="s">
        <v>1407</v>
      </c>
      <c r="G4427" t="s">
        <v>1420</v>
      </c>
      <c r="H4427" t="s">
        <v>1421</v>
      </c>
      <c r="I4427" t="s">
        <v>11</v>
      </c>
      <c r="J4427">
        <v>92</v>
      </c>
      <c r="K4427">
        <v>521.85869565217388</v>
      </c>
      <c r="L4427">
        <v>13.043478260869565</v>
      </c>
      <c r="M4427">
        <v>36.956521739130437</v>
      </c>
      <c r="N4427">
        <v>39.130434782608695</v>
      </c>
      <c r="O4427">
        <v>10.869565217391305</v>
      </c>
      <c r="P4427">
        <v>86.956521739130437</v>
      </c>
      <c r="Q4427">
        <v>50</v>
      </c>
      <c r="R4427" t="s">
        <v>215</v>
      </c>
    </row>
    <row r="4428" spans="1:18">
      <c r="A4428">
        <v>755</v>
      </c>
      <c r="B4428">
        <v>2054</v>
      </c>
      <c r="C4428" t="s">
        <v>1230</v>
      </c>
      <c r="D4428" t="s">
        <v>368</v>
      </c>
      <c r="E4428" t="s">
        <v>1419</v>
      </c>
      <c r="F4428" t="s">
        <v>1407</v>
      </c>
      <c r="G4428" t="s">
        <v>1420</v>
      </c>
      <c r="H4428" t="s">
        <v>1421</v>
      </c>
      <c r="I4428" t="s">
        <v>12</v>
      </c>
      <c r="J4428">
        <v>92</v>
      </c>
      <c r="K4428">
        <v>519.60869565217388</v>
      </c>
      <c r="L4428">
        <v>15.217391304347826</v>
      </c>
      <c r="M4428">
        <v>36.956521739130437</v>
      </c>
      <c r="N4428">
        <v>36.956521739130437</v>
      </c>
      <c r="O4428">
        <v>10.869565217391305</v>
      </c>
      <c r="P4428">
        <v>84.782608695652172</v>
      </c>
      <c r="Q4428">
        <v>47.826086956521742</v>
      </c>
      <c r="R4428" t="s">
        <v>215</v>
      </c>
    </row>
    <row r="4429" spans="1:18">
      <c r="A4429">
        <v>755</v>
      </c>
      <c r="B4429">
        <v>3050</v>
      </c>
      <c r="C4429" t="s">
        <v>1230</v>
      </c>
      <c r="D4429" t="s">
        <v>1237</v>
      </c>
      <c r="E4429" t="s">
        <v>1419</v>
      </c>
      <c r="F4429" t="s">
        <v>1407</v>
      </c>
      <c r="G4429" t="s">
        <v>1420</v>
      </c>
      <c r="H4429" t="s">
        <v>1421</v>
      </c>
      <c r="I4429" t="s">
        <v>3</v>
      </c>
      <c r="J4429">
        <v>83</v>
      </c>
      <c r="K4429">
        <v>505.57831325301203</v>
      </c>
      <c r="L4429">
        <v>20.481927710843372</v>
      </c>
      <c r="M4429">
        <v>51.807228915662648</v>
      </c>
      <c r="N4429">
        <v>21.686746987951807</v>
      </c>
      <c r="O4429">
        <v>6.024096385542169</v>
      </c>
      <c r="P4429">
        <v>79.518072289156621</v>
      </c>
      <c r="Q4429">
        <v>27.710843373493976</v>
      </c>
      <c r="R4429" t="s">
        <v>215</v>
      </c>
    </row>
    <row r="4430" spans="1:18">
      <c r="A4430">
        <v>755</v>
      </c>
      <c r="B4430">
        <v>3050</v>
      </c>
      <c r="C4430" t="s">
        <v>1230</v>
      </c>
      <c r="D4430" t="s">
        <v>1237</v>
      </c>
      <c r="E4430" t="s">
        <v>1419</v>
      </c>
      <c r="F4430" t="s">
        <v>1407</v>
      </c>
      <c r="G4430" t="s">
        <v>1420</v>
      </c>
      <c r="H4430" t="s">
        <v>1421</v>
      </c>
      <c r="I4430" t="s">
        <v>10</v>
      </c>
      <c r="J4430">
        <v>83</v>
      </c>
      <c r="K4430">
        <v>511.65060240963857</v>
      </c>
      <c r="L4430">
        <v>19.277108433734941</v>
      </c>
      <c r="M4430">
        <v>44.578313253012048</v>
      </c>
      <c r="N4430">
        <v>30.120481927710845</v>
      </c>
      <c r="O4430">
        <v>6.024096385542169</v>
      </c>
      <c r="P4430">
        <v>80.722891566265062</v>
      </c>
      <c r="Q4430">
        <v>36.144578313253014</v>
      </c>
      <c r="R4430" t="s">
        <v>215</v>
      </c>
    </row>
    <row r="4431" spans="1:18">
      <c r="A4431">
        <v>755</v>
      </c>
      <c r="B4431">
        <v>3050</v>
      </c>
      <c r="C4431" t="s">
        <v>1230</v>
      </c>
      <c r="D4431" t="s">
        <v>1237</v>
      </c>
      <c r="E4431" t="s">
        <v>1419</v>
      </c>
      <c r="F4431" t="s">
        <v>1407</v>
      </c>
      <c r="G4431" t="s">
        <v>1420</v>
      </c>
      <c r="H4431" t="s">
        <v>1421</v>
      </c>
      <c r="I4431" t="s">
        <v>11</v>
      </c>
      <c r="J4431">
        <v>83</v>
      </c>
      <c r="K4431">
        <v>512.46987951807228</v>
      </c>
      <c r="L4431">
        <v>12.048192771084338</v>
      </c>
      <c r="M4431">
        <v>54.216867469879517</v>
      </c>
      <c r="N4431">
        <v>26.506024096385541</v>
      </c>
      <c r="O4431">
        <v>7.2289156626506026</v>
      </c>
      <c r="P4431">
        <v>87.951807228915669</v>
      </c>
      <c r="Q4431">
        <v>33.734939759036145</v>
      </c>
      <c r="R4431" t="s">
        <v>215</v>
      </c>
    </row>
    <row r="4432" spans="1:18">
      <c r="A4432">
        <v>755</v>
      </c>
      <c r="B4432">
        <v>3050</v>
      </c>
      <c r="C4432" t="s">
        <v>1230</v>
      </c>
      <c r="D4432" t="s">
        <v>1237</v>
      </c>
      <c r="E4432" t="s">
        <v>1419</v>
      </c>
      <c r="F4432" t="s">
        <v>1407</v>
      </c>
      <c r="G4432" t="s">
        <v>1420</v>
      </c>
      <c r="H4432" t="s">
        <v>1421</v>
      </c>
      <c r="I4432" t="s">
        <v>12</v>
      </c>
      <c r="J4432">
        <v>83</v>
      </c>
      <c r="K4432">
        <v>506.28915662650604</v>
      </c>
      <c r="L4432">
        <v>22.891566265060241</v>
      </c>
      <c r="M4432">
        <v>48.192771084337352</v>
      </c>
      <c r="N4432">
        <v>19.277108433734941</v>
      </c>
      <c r="O4432">
        <v>9.6385542168674707</v>
      </c>
      <c r="P4432">
        <v>77.108433734939766</v>
      </c>
      <c r="Q4432">
        <v>28.91566265060241</v>
      </c>
      <c r="R4432" t="s">
        <v>215</v>
      </c>
    </row>
    <row r="4433" spans="1:18">
      <c r="A4433">
        <v>755</v>
      </c>
      <c r="B4433">
        <v>3052</v>
      </c>
      <c r="C4433" t="s">
        <v>1230</v>
      </c>
      <c r="D4433" t="s">
        <v>1238</v>
      </c>
      <c r="E4433" t="s">
        <v>1419</v>
      </c>
      <c r="F4433" t="s">
        <v>1407</v>
      </c>
      <c r="G4433" t="s">
        <v>1420</v>
      </c>
      <c r="H4433" t="s">
        <v>1421</v>
      </c>
      <c r="I4433" t="s">
        <v>3</v>
      </c>
      <c r="J4433">
        <v>59</v>
      </c>
      <c r="K4433">
        <v>516.81355932203394</v>
      </c>
      <c r="L4433">
        <v>20.338983050847457</v>
      </c>
      <c r="M4433">
        <v>35.593220338983052</v>
      </c>
      <c r="N4433">
        <v>33.898305084745765</v>
      </c>
      <c r="O4433">
        <v>10.169491525423728</v>
      </c>
      <c r="P4433">
        <v>79.66101694915254</v>
      </c>
      <c r="Q4433">
        <v>44.067796610169495</v>
      </c>
      <c r="R4433" t="s">
        <v>215</v>
      </c>
    </row>
    <row r="4434" spans="1:18">
      <c r="A4434">
        <v>755</v>
      </c>
      <c r="B4434">
        <v>3052</v>
      </c>
      <c r="C4434" t="s">
        <v>1230</v>
      </c>
      <c r="D4434" t="s">
        <v>1238</v>
      </c>
      <c r="E4434" t="s">
        <v>1419</v>
      </c>
      <c r="F4434" t="s">
        <v>1407</v>
      </c>
      <c r="G4434" t="s">
        <v>1420</v>
      </c>
      <c r="H4434" t="s">
        <v>1421</v>
      </c>
      <c r="I4434" t="s">
        <v>10</v>
      </c>
      <c r="J4434">
        <v>59</v>
      </c>
      <c r="K4434">
        <v>528.08474576271192</v>
      </c>
      <c r="L4434">
        <v>8.4745762711864412</v>
      </c>
      <c r="M4434">
        <v>40.677966101694913</v>
      </c>
      <c r="N4434">
        <v>42.372881355932201</v>
      </c>
      <c r="O4434">
        <v>8.4745762711864412</v>
      </c>
      <c r="P4434">
        <v>91.525423728813564</v>
      </c>
      <c r="Q4434">
        <v>50.847457627118644</v>
      </c>
      <c r="R4434" t="s">
        <v>215</v>
      </c>
    </row>
    <row r="4435" spans="1:18">
      <c r="A4435">
        <v>755</v>
      </c>
      <c r="B4435">
        <v>3052</v>
      </c>
      <c r="C4435" t="s">
        <v>1230</v>
      </c>
      <c r="D4435" t="s">
        <v>1238</v>
      </c>
      <c r="E4435" t="s">
        <v>1419</v>
      </c>
      <c r="F4435" t="s">
        <v>1407</v>
      </c>
      <c r="G4435" t="s">
        <v>1420</v>
      </c>
      <c r="H4435" t="s">
        <v>1421</v>
      </c>
      <c r="I4435" t="s">
        <v>11</v>
      </c>
      <c r="J4435">
        <v>59</v>
      </c>
      <c r="K4435">
        <v>521.67796610169489</v>
      </c>
      <c r="L4435">
        <v>13.559322033898304</v>
      </c>
      <c r="M4435">
        <v>49.152542372881356</v>
      </c>
      <c r="N4435">
        <v>18.64406779661017</v>
      </c>
      <c r="O4435">
        <v>18.64406779661017</v>
      </c>
      <c r="P4435">
        <v>86.440677966101688</v>
      </c>
      <c r="Q4435">
        <v>37.288135593220339</v>
      </c>
      <c r="R4435" t="s">
        <v>215</v>
      </c>
    </row>
    <row r="4436" spans="1:18">
      <c r="A4436">
        <v>755</v>
      </c>
      <c r="B4436">
        <v>3052</v>
      </c>
      <c r="C4436" t="s">
        <v>1230</v>
      </c>
      <c r="D4436" t="s">
        <v>1238</v>
      </c>
      <c r="E4436" t="s">
        <v>1419</v>
      </c>
      <c r="F4436" t="s">
        <v>1407</v>
      </c>
      <c r="G4436" t="s">
        <v>1420</v>
      </c>
      <c r="H4436" t="s">
        <v>1421</v>
      </c>
      <c r="I4436" t="s">
        <v>12</v>
      </c>
      <c r="J4436">
        <v>59</v>
      </c>
      <c r="K4436">
        <v>514.35593220338978</v>
      </c>
      <c r="L4436">
        <v>13.559322033898304</v>
      </c>
      <c r="M4436">
        <v>47.457627118644069</v>
      </c>
      <c r="N4436">
        <v>25.423728813559322</v>
      </c>
      <c r="O4436">
        <v>13.559322033898304</v>
      </c>
      <c r="P4436">
        <v>86.440677966101688</v>
      </c>
      <c r="Q4436">
        <v>38.983050847457626</v>
      </c>
      <c r="R4436" t="s">
        <v>215</v>
      </c>
    </row>
    <row r="4437" spans="1:18">
      <c r="A4437">
        <v>755</v>
      </c>
      <c r="B4437">
        <v>4050</v>
      </c>
      <c r="C4437" t="s">
        <v>1230</v>
      </c>
      <c r="D4437" t="s">
        <v>1239</v>
      </c>
      <c r="E4437" t="s">
        <v>1419</v>
      </c>
      <c r="F4437" t="s">
        <v>1407</v>
      </c>
      <c r="G4437" t="s">
        <v>1420</v>
      </c>
      <c r="H4437" t="s">
        <v>1421</v>
      </c>
      <c r="I4437" t="s">
        <v>3</v>
      </c>
      <c r="J4437">
        <v>80</v>
      </c>
      <c r="K4437">
        <v>482.83749999999998</v>
      </c>
      <c r="L4437">
        <v>42.5</v>
      </c>
      <c r="M4437">
        <v>35</v>
      </c>
      <c r="N4437">
        <v>21.25</v>
      </c>
      <c r="O4437">
        <v>1.25</v>
      </c>
      <c r="P4437">
        <v>57.5</v>
      </c>
      <c r="Q4437">
        <v>22.5</v>
      </c>
      <c r="R4437" t="s">
        <v>215</v>
      </c>
    </row>
    <row r="4438" spans="1:18">
      <c r="A4438">
        <v>755</v>
      </c>
      <c r="B4438">
        <v>4050</v>
      </c>
      <c r="C4438" t="s">
        <v>1230</v>
      </c>
      <c r="D4438" t="s">
        <v>1239</v>
      </c>
      <c r="E4438" t="s">
        <v>1419</v>
      </c>
      <c r="F4438" t="s">
        <v>1407</v>
      </c>
      <c r="G4438" t="s">
        <v>1420</v>
      </c>
      <c r="H4438" t="s">
        <v>1421</v>
      </c>
      <c r="I4438" t="s">
        <v>10</v>
      </c>
      <c r="J4438">
        <v>81</v>
      </c>
      <c r="K4438">
        <v>507.97530864197529</v>
      </c>
      <c r="L4438">
        <v>17.283950617283949</v>
      </c>
      <c r="M4438">
        <v>50.617283950617285</v>
      </c>
      <c r="N4438">
        <v>27.160493827160494</v>
      </c>
      <c r="O4438">
        <v>4.9382716049382713</v>
      </c>
      <c r="P4438">
        <v>82.716049382716051</v>
      </c>
      <c r="Q4438">
        <v>32.098765432098766</v>
      </c>
      <c r="R4438" t="s">
        <v>215</v>
      </c>
    </row>
    <row r="4439" spans="1:18">
      <c r="A4439">
        <v>755</v>
      </c>
      <c r="B4439">
        <v>4050</v>
      </c>
      <c r="C4439" t="s">
        <v>1230</v>
      </c>
      <c r="D4439" t="s">
        <v>1239</v>
      </c>
      <c r="E4439" t="s">
        <v>1419</v>
      </c>
      <c r="F4439" t="s">
        <v>1407</v>
      </c>
      <c r="G4439" t="s">
        <v>1420</v>
      </c>
      <c r="H4439" t="s">
        <v>1421</v>
      </c>
      <c r="I4439" t="s">
        <v>11</v>
      </c>
      <c r="J4439">
        <v>81</v>
      </c>
      <c r="K4439">
        <v>496.40740740740739</v>
      </c>
      <c r="L4439">
        <v>30.864197530864196</v>
      </c>
      <c r="M4439">
        <v>46.913580246913583</v>
      </c>
      <c r="N4439">
        <v>18.518518518518519</v>
      </c>
      <c r="O4439">
        <v>3.7037037037037037</v>
      </c>
      <c r="P4439">
        <v>69.135802469135797</v>
      </c>
      <c r="Q4439">
        <v>22.222222222222221</v>
      </c>
      <c r="R4439" t="s">
        <v>215</v>
      </c>
    </row>
    <row r="4440" spans="1:18">
      <c r="A4440">
        <v>755</v>
      </c>
      <c r="B4440">
        <v>4050</v>
      </c>
      <c r="C4440" t="s">
        <v>1230</v>
      </c>
      <c r="D4440" t="s">
        <v>1239</v>
      </c>
      <c r="E4440" t="s">
        <v>1419</v>
      </c>
      <c r="F4440" t="s">
        <v>1407</v>
      </c>
      <c r="G4440" t="s">
        <v>1420</v>
      </c>
      <c r="H4440" t="s">
        <v>1421</v>
      </c>
      <c r="I4440" t="s">
        <v>12</v>
      </c>
      <c r="J4440">
        <v>80</v>
      </c>
      <c r="K4440">
        <v>499.76249999999999</v>
      </c>
      <c r="L4440">
        <v>27.5</v>
      </c>
      <c r="M4440">
        <v>50</v>
      </c>
      <c r="N4440">
        <v>17.5</v>
      </c>
      <c r="O4440">
        <v>5</v>
      </c>
      <c r="P4440">
        <v>72.5</v>
      </c>
      <c r="Q4440">
        <v>22.5</v>
      </c>
      <c r="R4440" t="s">
        <v>215</v>
      </c>
    </row>
    <row r="4441" spans="1:18">
      <c r="A4441">
        <v>755</v>
      </c>
      <c r="B4441">
        <v>4052</v>
      </c>
      <c r="C4441" t="s">
        <v>1230</v>
      </c>
      <c r="D4441" t="s">
        <v>1240</v>
      </c>
      <c r="E4441" t="s">
        <v>1419</v>
      </c>
      <c r="F4441" t="s">
        <v>1407</v>
      </c>
      <c r="G4441" t="s">
        <v>1420</v>
      </c>
      <c r="H4441" t="s">
        <v>1421</v>
      </c>
      <c r="I4441" t="s">
        <v>3</v>
      </c>
      <c r="J4441">
        <v>82</v>
      </c>
      <c r="K4441">
        <v>489.08536585365852</v>
      </c>
      <c r="L4441">
        <v>39.024390243902438</v>
      </c>
      <c r="M4441">
        <v>31.707317073170731</v>
      </c>
      <c r="N4441">
        <v>25.609756097560975</v>
      </c>
      <c r="O4441">
        <v>3.6585365853658538</v>
      </c>
      <c r="P4441">
        <v>60.975609756097562</v>
      </c>
      <c r="Q4441">
        <v>29.26829268292683</v>
      </c>
      <c r="R4441" t="s">
        <v>215</v>
      </c>
    </row>
    <row r="4442" spans="1:18">
      <c r="A4442">
        <v>755</v>
      </c>
      <c r="B4442">
        <v>4052</v>
      </c>
      <c r="C4442" t="s">
        <v>1230</v>
      </c>
      <c r="D4442" t="s">
        <v>1240</v>
      </c>
      <c r="E4442" t="s">
        <v>1419</v>
      </c>
      <c r="F4442" t="s">
        <v>1407</v>
      </c>
      <c r="G4442" t="s">
        <v>1420</v>
      </c>
      <c r="H4442" t="s">
        <v>1421</v>
      </c>
      <c r="I4442" t="s">
        <v>10</v>
      </c>
      <c r="J4442">
        <v>82</v>
      </c>
      <c r="K4442">
        <v>501.7560975609756</v>
      </c>
      <c r="L4442">
        <v>26.829268292682926</v>
      </c>
      <c r="M4442">
        <v>48.780487804878049</v>
      </c>
      <c r="N4442">
        <v>18.292682926829269</v>
      </c>
      <c r="O4442">
        <v>6.0975609756097562</v>
      </c>
      <c r="P4442">
        <v>73.170731707317074</v>
      </c>
      <c r="Q4442">
        <v>24.390243902439025</v>
      </c>
      <c r="R4442" t="s">
        <v>215</v>
      </c>
    </row>
    <row r="4443" spans="1:18">
      <c r="A4443">
        <v>755</v>
      </c>
      <c r="B4443">
        <v>4052</v>
      </c>
      <c r="C4443" t="s">
        <v>1230</v>
      </c>
      <c r="D4443" t="s">
        <v>1240</v>
      </c>
      <c r="E4443" t="s">
        <v>1419</v>
      </c>
      <c r="F4443" t="s">
        <v>1407</v>
      </c>
      <c r="G4443" t="s">
        <v>1420</v>
      </c>
      <c r="H4443" t="s">
        <v>1421</v>
      </c>
      <c r="I4443" t="s">
        <v>11</v>
      </c>
      <c r="J4443">
        <v>82</v>
      </c>
      <c r="K4443">
        <v>501.28048780487802</v>
      </c>
      <c r="L4443">
        <v>26.829268292682926</v>
      </c>
      <c r="M4443">
        <v>41.463414634146339</v>
      </c>
      <c r="N4443">
        <v>29.26829268292683</v>
      </c>
      <c r="O4443">
        <v>2.4390243902439024</v>
      </c>
      <c r="P4443">
        <v>73.170731707317074</v>
      </c>
      <c r="Q4443">
        <v>31.707317073170731</v>
      </c>
      <c r="R4443" t="s">
        <v>215</v>
      </c>
    </row>
    <row r="4444" spans="1:18">
      <c r="A4444">
        <v>755</v>
      </c>
      <c r="B4444">
        <v>4052</v>
      </c>
      <c r="C4444" t="s">
        <v>1230</v>
      </c>
      <c r="D4444" t="s">
        <v>1240</v>
      </c>
      <c r="E4444" t="s">
        <v>1419</v>
      </c>
      <c r="F4444" t="s">
        <v>1407</v>
      </c>
      <c r="G4444" t="s">
        <v>1420</v>
      </c>
      <c r="H4444" t="s">
        <v>1421</v>
      </c>
      <c r="I4444" t="s">
        <v>12</v>
      </c>
      <c r="J4444">
        <v>81</v>
      </c>
      <c r="K4444">
        <v>490.14814814814815</v>
      </c>
      <c r="L4444">
        <v>35.802469135802468</v>
      </c>
      <c r="M4444">
        <v>49.382716049382715</v>
      </c>
      <c r="N4444">
        <v>12.345679012345679</v>
      </c>
      <c r="O4444">
        <v>2.4691358024691357</v>
      </c>
      <c r="P4444">
        <v>64.197530864197532</v>
      </c>
      <c r="Q4444">
        <v>14.814814814814815</v>
      </c>
      <c r="R4444" t="s">
        <v>215</v>
      </c>
    </row>
    <row r="4445" spans="1:18">
      <c r="A4445">
        <v>756</v>
      </c>
      <c r="B4445">
        <v>195</v>
      </c>
      <c r="C4445" t="s">
        <v>1241</v>
      </c>
      <c r="D4445" t="s">
        <v>1242</v>
      </c>
      <c r="E4445" t="s">
        <v>1419</v>
      </c>
      <c r="F4445" t="s">
        <v>1407</v>
      </c>
      <c r="G4445" t="s">
        <v>1420</v>
      </c>
      <c r="H4445" t="s">
        <v>1421</v>
      </c>
      <c r="I4445" t="s">
        <v>3</v>
      </c>
      <c r="J4445">
        <v>93</v>
      </c>
      <c r="K4445">
        <v>502.89247311827955</v>
      </c>
      <c r="L4445">
        <v>31.182795698924732</v>
      </c>
      <c r="M4445">
        <v>37.634408602150536</v>
      </c>
      <c r="N4445">
        <v>24.731182795698924</v>
      </c>
      <c r="O4445">
        <v>6.4516129032258061</v>
      </c>
      <c r="P4445">
        <v>68.817204301075265</v>
      </c>
      <c r="Q4445">
        <v>31.182795698924732</v>
      </c>
      <c r="R4445" t="s">
        <v>100</v>
      </c>
    </row>
    <row r="4446" spans="1:18">
      <c r="A4446">
        <v>756</v>
      </c>
      <c r="B4446">
        <v>195</v>
      </c>
      <c r="C4446" t="s">
        <v>1241</v>
      </c>
      <c r="D4446" t="s">
        <v>1242</v>
      </c>
      <c r="E4446" t="s">
        <v>1419</v>
      </c>
      <c r="F4446" t="s">
        <v>1407</v>
      </c>
      <c r="G4446" t="s">
        <v>1420</v>
      </c>
      <c r="H4446" t="s">
        <v>1421</v>
      </c>
      <c r="I4446" t="s">
        <v>10</v>
      </c>
      <c r="J4446">
        <v>93</v>
      </c>
      <c r="K4446">
        <v>523.08602150537638</v>
      </c>
      <c r="L4446">
        <v>11.827956989247312</v>
      </c>
      <c r="M4446">
        <v>43.01075268817204</v>
      </c>
      <c r="N4446">
        <v>36.55913978494624</v>
      </c>
      <c r="O4446">
        <v>8.6021505376344081</v>
      </c>
      <c r="P4446">
        <v>88.172043010752688</v>
      </c>
      <c r="Q4446">
        <v>45.161290322580648</v>
      </c>
      <c r="R4446" t="s">
        <v>100</v>
      </c>
    </row>
    <row r="4447" spans="1:18">
      <c r="A4447">
        <v>756</v>
      </c>
      <c r="B4447">
        <v>195</v>
      </c>
      <c r="C4447" t="s">
        <v>1241</v>
      </c>
      <c r="D4447" t="s">
        <v>1242</v>
      </c>
      <c r="E4447" t="s">
        <v>1419</v>
      </c>
      <c r="F4447" t="s">
        <v>1407</v>
      </c>
      <c r="G4447" t="s">
        <v>1420</v>
      </c>
      <c r="H4447" t="s">
        <v>1421</v>
      </c>
      <c r="I4447" t="s">
        <v>11</v>
      </c>
      <c r="J4447">
        <v>93</v>
      </c>
      <c r="K4447">
        <v>507.88172043010752</v>
      </c>
      <c r="L4447">
        <v>22.580645161290324</v>
      </c>
      <c r="M4447">
        <v>45.161290322580648</v>
      </c>
      <c r="N4447">
        <v>26.881720430107528</v>
      </c>
      <c r="O4447">
        <v>5.376344086021505</v>
      </c>
      <c r="P4447">
        <v>77.41935483870968</v>
      </c>
      <c r="Q4447">
        <v>32.258064516129032</v>
      </c>
      <c r="R4447" t="s">
        <v>100</v>
      </c>
    </row>
    <row r="4448" spans="1:18">
      <c r="A4448">
        <v>756</v>
      </c>
      <c r="B4448">
        <v>195</v>
      </c>
      <c r="C4448" t="s">
        <v>1241</v>
      </c>
      <c r="D4448" t="s">
        <v>1242</v>
      </c>
      <c r="E4448" t="s">
        <v>1419</v>
      </c>
      <c r="F4448" t="s">
        <v>1407</v>
      </c>
      <c r="G4448" t="s">
        <v>1420</v>
      </c>
      <c r="H4448" t="s">
        <v>1421</v>
      </c>
      <c r="I4448" t="s">
        <v>12</v>
      </c>
      <c r="J4448">
        <v>92</v>
      </c>
      <c r="K4448">
        <v>506.29347826086956</v>
      </c>
      <c r="L4448">
        <v>23.913043478260871</v>
      </c>
      <c r="M4448">
        <v>42.391304347826086</v>
      </c>
      <c r="N4448">
        <v>23.913043478260871</v>
      </c>
      <c r="O4448">
        <v>9.7826086956521738</v>
      </c>
      <c r="P4448">
        <v>76.086956521739125</v>
      </c>
      <c r="Q4448">
        <v>33.695652173913047</v>
      </c>
      <c r="R4448" t="s">
        <v>100</v>
      </c>
    </row>
    <row r="4449" spans="1:18">
      <c r="A4449">
        <v>757</v>
      </c>
      <c r="B4449">
        <v>105</v>
      </c>
      <c r="C4449" t="s">
        <v>1243</v>
      </c>
      <c r="D4449" t="s">
        <v>1244</v>
      </c>
      <c r="E4449" t="s">
        <v>1419</v>
      </c>
      <c r="F4449" t="s">
        <v>1407</v>
      </c>
      <c r="G4449" t="s">
        <v>1420</v>
      </c>
      <c r="H4449" t="s">
        <v>1421</v>
      </c>
      <c r="I4449" t="s">
        <v>3</v>
      </c>
      <c r="J4449">
        <v>126</v>
      </c>
      <c r="K4449">
        <v>489.32539682539681</v>
      </c>
      <c r="L4449">
        <v>43.650793650793652</v>
      </c>
      <c r="M4449">
        <v>30.952380952380953</v>
      </c>
      <c r="N4449">
        <v>22.222222222222221</v>
      </c>
      <c r="O4449">
        <v>3.1746031746031744</v>
      </c>
      <c r="P4449">
        <v>56.349206349206348</v>
      </c>
      <c r="Q4449">
        <v>25.396825396825395</v>
      </c>
      <c r="R4449" t="s">
        <v>124</v>
      </c>
    </row>
    <row r="4450" spans="1:18">
      <c r="A4450">
        <v>757</v>
      </c>
      <c r="B4450">
        <v>105</v>
      </c>
      <c r="C4450" t="s">
        <v>1243</v>
      </c>
      <c r="D4450" t="s">
        <v>1244</v>
      </c>
      <c r="E4450" t="s">
        <v>1419</v>
      </c>
      <c r="F4450" t="s">
        <v>1407</v>
      </c>
      <c r="G4450" t="s">
        <v>1420</v>
      </c>
      <c r="H4450" t="s">
        <v>1421</v>
      </c>
      <c r="I4450" t="s">
        <v>10</v>
      </c>
      <c r="J4450">
        <v>126</v>
      </c>
      <c r="K4450">
        <v>504.09523809523807</v>
      </c>
      <c r="L4450">
        <v>23.015873015873016</v>
      </c>
      <c r="M4450">
        <v>48.412698412698411</v>
      </c>
      <c r="N4450">
        <v>24.603174603174605</v>
      </c>
      <c r="O4450">
        <v>3.9682539682539684</v>
      </c>
      <c r="P4450">
        <v>76.984126984126988</v>
      </c>
      <c r="Q4450">
        <v>28.571428571428573</v>
      </c>
      <c r="R4450" t="s">
        <v>124</v>
      </c>
    </row>
    <row r="4451" spans="1:18">
      <c r="A4451">
        <v>757</v>
      </c>
      <c r="B4451">
        <v>105</v>
      </c>
      <c r="C4451" t="s">
        <v>1243</v>
      </c>
      <c r="D4451" t="s">
        <v>1244</v>
      </c>
      <c r="E4451" t="s">
        <v>1419</v>
      </c>
      <c r="F4451" t="s">
        <v>1407</v>
      </c>
      <c r="G4451" t="s">
        <v>1420</v>
      </c>
      <c r="H4451" t="s">
        <v>1421</v>
      </c>
      <c r="I4451" t="s">
        <v>11</v>
      </c>
      <c r="J4451">
        <v>126</v>
      </c>
      <c r="K4451">
        <v>496.32539682539681</v>
      </c>
      <c r="L4451">
        <v>25.396825396825395</v>
      </c>
      <c r="M4451">
        <v>57.936507936507937</v>
      </c>
      <c r="N4451">
        <v>13.492063492063492</v>
      </c>
      <c r="O4451">
        <v>3.1746031746031744</v>
      </c>
      <c r="P4451">
        <v>74.603174603174608</v>
      </c>
      <c r="Q4451">
        <v>16.666666666666668</v>
      </c>
      <c r="R4451" t="s">
        <v>124</v>
      </c>
    </row>
    <row r="4452" spans="1:18">
      <c r="A4452">
        <v>757</v>
      </c>
      <c r="B4452">
        <v>105</v>
      </c>
      <c r="C4452" t="s">
        <v>1243</v>
      </c>
      <c r="D4452" t="s">
        <v>1244</v>
      </c>
      <c r="E4452" t="s">
        <v>1419</v>
      </c>
      <c r="F4452" t="s">
        <v>1407</v>
      </c>
      <c r="G4452" t="s">
        <v>1420</v>
      </c>
      <c r="H4452" t="s">
        <v>1421</v>
      </c>
      <c r="I4452" t="s">
        <v>12</v>
      </c>
      <c r="J4452">
        <v>126</v>
      </c>
      <c r="K4452">
        <v>490.29365079365078</v>
      </c>
      <c r="L4452">
        <v>35.714285714285715</v>
      </c>
      <c r="M4452">
        <v>50</v>
      </c>
      <c r="N4452">
        <v>10.317460317460318</v>
      </c>
      <c r="O4452">
        <v>3.9682539682539684</v>
      </c>
      <c r="P4452">
        <v>64.285714285714292</v>
      </c>
      <c r="Q4452">
        <v>14.285714285714286</v>
      </c>
      <c r="R4452" t="s">
        <v>124</v>
      </c>
    </row>
    <row r="4453" spans="1:18">
      <c r="A4453">
        <v>758</v>
      </c>
      <c r="B4453">
        <v>175</v>
      </c>
      <c r="C4453" t="s">
        <v>1245</v>
      </c>
      <c r="D4453" t="s">
        <v>1246</v>
      </c>
      <c r="E4453" t="s">
        <v>1419</v>
      </c>
      <c r="F4453" t="s">
        <v>1407</v>
      </c>
      <c r="G4453" t="s">
        <v>1420</v>
      </c>
      <c r="H4453" t="s">
        <v>1421</v>
      </c>
      <c r="I4453" t="s">
        <v>3</v>
      </c>
      <c r="J4453">
        <v>123</v>
      </c>
      <c r="K4453">
        <v>493.92682926829269</v>
      </c>
      <c r="L4453">
        <v>41.463414634146339</v>
      </c>
      <c r="M4453">
        <v>36.585365853658537</v>
      </c>
      <c r="N4453">
        <v>17.073170731707318</v>
      </c>
      <c r="O4453">
        <v>4.8780487804878048</v>
      </c>
      <c r="P4453">
        <v>58.536585365853661</v>
      </c>
      <c r="Q4453">
        <v>21.951219512195124</v>
      </c>
      <c r="R4453" t="s">
        <v>34</v>
      </c>
    </row>
    <row r="4454" spans="1:18">
      <c r="A4454">
        <v>758</v>
      </c>
      <c r="B4454">
        <v>175</v>
      </c>
      <c r="C4454" t="s">
        <v>1245</v>
      </c>
      <c r="D4454" t="s">
        <v>1246</v>
      </c>
      <c r="E4454" t="s">
        <v>1419</v>
      </c>
      <c r="F4454" t="s">
        <v>1407</v>
      </c>
      <c r="G4454" t="s">
        <v>1420</v>
      </c>
      <c r="H4454" t="s">
        <v>1421</v>
      </c>
      <c r="I4454" t="s">
        <v>10</v>
      </c>
      <c r="J4454">
        <v>123</v>
      </c>
      <c r="K4454">
        <v>500.44715447154471</v>
      </c>
      <c r="L4454">
        <v>30.894308943089431</v>
      </c>
      <c r="M4454">
        <v>47.154471544715449</v>
      </c>
      <c r="N4454">
        <v>20.325203252032519</v>
      </c>
      <c r="O4454">
        <v>1.6260162601626016</v>
      </c>
      <c r="P4454">
        <v>69.105691056910572</v>
      </c>
      <c r="Q4454">
        <v>21.951219512195124</v>
      </c>
      <c r="R4454" t="s">
        <v>34</v>
      </c>
    </row>
    <row r="4455" spans="1:18">
      <c r="A4455">
        <v>758</v>
      </c>
      <c r="B4455">
        <v>175</v>
      </c>
      <c r="C4455" t="s">
        <v>1245</v>
      </c>
      <c r="D4455" t="s">
        <v>1246</v>
      </c>
      <c r="E4455" t="s">
        <v>1419</v>
      </c>
      <c r="F4455" t="s">
        <v>1407</v>
      </c>
      <c r="G4455" t="s">
        <v>1420</v>
      </c>
      <c r="H4455" t="s">
        <v>1421</v>
      </c>
      <c r="I4455" t="s">
        <v>11</v>
      </c>
      <c r="J4455">
        <v>123</v>
      </c>
      <c r="K4455">
        <v>499.3821138211382</v>
      </c>
      <c r="L4455">
        <v>28.45528455284553</v>
      </c>
      <c r="M4455">
        <v>45.528455284552848</v>
      </c>
      <c r="N4455">
        <v>19.512195121951219</v>
      </c>
      <c r="O4455">
        <v>6.5040650406504064</v>
      </c>
      <c r="P4455">
        <v>71.544715447154474</v>
      </c>
      <c r="Q4455">
        <v>26.016260162601625</v>
      </c>
      <c r="R4455" t="s">
        <v>34</v>
      </c>
    </row>
    <row r="4456" spans="1:18">
      <c r="A4456">
        <v>758</v>
      </c>
      <c r="B4456">
        <v>175</v>
      </c>
      <c r="C4456" t="s">
        <v>1245</v>
      </c>
      <c r="D4456" t="s">
        <v>1246</v>
      </c>
      <c r="E4456" t="s">
        <v>1419</v>
      </c>
      <c r="F4456" t="s">
        <v>1407</v>
      </c>
      <c r="G4456" t="s">
        <v>1420</v>
      </c>
      <c r="H4456" t="s">
        <v>1421</v>
      </c>
      <c r="I4456" t="s">
        <v>12</v>
      </c>
      <c r="J4456">
        <v>123</v>
      </c>
      <c r="K4456">
        <v>499.14634146341461</v>
      </c>
      <c r="L4456">
        <v>29.26829268292683</v>
      </c>
      <c r="M4456">
        <v>44.715447154471548</v>
      </c>
      <c r="N4456">
        <v>19.512195121951219</v>
      </c>
      <c r="O4456">
        <v>6.5040650406504064</v>
      </c>
      <c r="P4456">
        <v>70.731707317073173</v>
      </c>
      <c r="Q4456">
        <v>26.016260162601625</v>
      </c>
      <c r="R4456" t="s">
        <v>34</v>
      </c>
    </row>
    <row r="4457" spans="1:18">
      <c r="A4457">
        <v>759</v>
      </c>
      <c r="B4457">
        <v>111</v>
      </c>
      <c r="C4457" t="s">
        <v>1247</v>
      </c>
      <c r="D4457" t="s">
        <v>1248</v>
      </c>
      <c r="E4457" t="s">
        <v>1419</v>
      </c>
      <c r="F4457" t="s">
        <v>1407</v>
      </c>
      <c r="G4457" t="s">
        <v>1420</v>
      </c>
      <c r="H4457" t="s">
        <v>1421</v>
      </c>
      <c r="I4457" t="s">
        <v>3</v>
      </c>
      <c r="J4457">
        <v>265</v>
      </c>
      <c r="K4457">
        <v>494.01886792452831</v>
      </c>
      <c r="L4457">
        <v>35.471698113207545</v>
      </c>
      <c r="M4457">
        <v>37.358490566037737</v>
      </c>
      <c r="N4457">
        <v>23.773584905660378</v>
      </c>
      <c r="O4457">
        <v>3.3962264150943398</v>
      </c>
      <c r="P4457">
        <v>64.528301886792448</v>
      </c>
      <c r="Q4457">
        <v>27.169811320754718</v>
      </c>
      <c r="R4457" t="s">
        <v>31</v>
      </c>
    </row>
    <row r="4458" spans="1:18">
      <c r="A4458">
        <v>759</v>
      </c>
      <c r="B4458">
        <v>111</v>
      </c>
      <c r="C4458" t="s">
        <v>1247</v>
      </c>
      <c r="D4458" t="s">
        <v>1248</v>
      </c>
      <c r="E4458" t="s">
        <v>1419</v>
      </c>
      <c r="F4458" t="s">
        <v>1407</v>
      </c>
      <c r="G4458" t="s">
        <v>1420</v>
      </c>
      <c r="H4458" t="s">
        <v>1421</v>
      </c>
      <c r="I4458" t="s">
        <v>10</v>
      </c>
      <c r="J4458">
        <v>265</v>
      </c>
      <c r="K4458">
        <v>497.66037735849056</v>
      </c>
      <c r="L4458">
        <v>26.415094339622641</v>
      </c>
      <c r="M4458">
        <v>50.188679245283019</v>
      </c>
      <c r="N4458">
        <v>22.264150943396228</v>
      </c>
      <c r="O4458">
        <v>1.1320754716981132</v>
      </c>
      <c r="P4458">
        <v>73.584905660377359</v>
      </c>
      <c r="Q4458">
        <v>23.39622641509434</v>
      </c>
      <c r="R4458" t="s">
        <v>31</v>
      </c>
    </row>
    <row r="4459" spans="1:18">
      <c r="A4459">
        <v>759</v>
      </c>
      <c r="B4459">
        <v>111</v>
      </c>
      <c r="C4459" t="s">
        <v>1247</v>
      </c>
      <c r="D4459" t="s">
        <v>1248</v>
      </c>
      <c r="E4459" t="s">
        <v>1419</v>
      </c>
      <c r="F4459" t="s">
        <v>1407</v>
      </c>
      <c r="G4459" t="s">
        <v>1420</v>
      </c>
      <c r="H4459" t="s">
        <v>1421</v>
      </c>
      <c r="I4459" t="s">
        <v>11</v>
      </c>
      <c r="J4459">
        <v>265</v>
      </c>
      <c r="K4459">
        <v>499.88301886792453</v>
      </c>
      <c r="L4459">
        <v>24.528301886792452</v>
      </c>
      <c r="M4459">
        <v>50.188679245283019</v>
      </c>
      <c r="N4459">
        <v>21.509433962264151</v>
      </c>
      <c r="O4459">
        <v>3.7735849056603774</v>
      </c>
      <c r="P4459">
        <v>75.471698113207552</v>
      </c>
      <c r="Q4459">
        <v>25.283018867924529</v>
      </c>
      <c r="R4459" t="s">
        <v>31</v>
      </c>
    </row>
    <row r="4460" spans="1:18">
      <c r="A4460">
        <v>759</v>
      </c>
      <c r="B4460">
        <v>111</v>
      </c>
      <c r="C4460" t="s">
        <v>1247</v>
      </c>
      <c r="D4460" t="s">
        <v>1248</v>
      </c>
      <c r="E4460" t="s">
        <v>1419</v>
      </c>
      <c r="F4460" t="s">
        <v>1407</v>
      </c>
      <c r="G4460" t="s">
        <v>1420</v>
      </c>
      <c r="H4460" t="s">
        <v>1421</v>
      </c>
      <c r="I4460" t="s">
        <v>12</v>
      </c>
      <c r="J4460">
        <v>263</v>
      </c>
      <c r="K4460">
        <v>496.71102661596956</v>
      </c>
      <c r="L4460">
        <v>25.095057034220531</v>
      </c>
      <c r="M4460">
        <v>58.935361216730037</v>
      </c>
      <c r="N4460">
        <v>10.64638783269962</v>
      </c>
      <c r="O4460">
        <v>5.3231939163498101</v>
      </c>
      <c r="P4460">
        <v>74.904942965779469</v>
      </c>
      <c r="Q4460">
        <v>15.96958174904943</v>
      </c>
      <c r="R4460" t="s">
        <v>31</v>
      </c>
    </row>
    <row r="4461" spans="1:18">
      <c r="A4461">
        <v>761</v>
      </c>
      <c r="B4461">
        <v>101</v>
      </c>
      <c r="C4461" t="s">
        <v>1249</v>
      </c>
      <c r="D4461" t="s">
        <v>1250</v>
      </c>
      <c r="E4461" t="s">
        <v>1419</v>
      </c>
      <c r="F4461" t="s">
        <v>1407</v>
      </c>
      <c r="G4461" t="s">
        <v>1420</v>
      </c>
      <c r="H4461" t="s">
        <v>1421</v>
      </c>
      <c r="I4461" t="s">
        <v>3</v>
      </c>
      <c r="J4461">
        <v>91</v>
      </c>
      <c r="K4461">
        <v>480.31868131868134</v>
      </c>
      <c r="L4461">
        <v>50.549450549450547</v>
      </c>
      <c r="M4461">
        <v>28.571428571428573</v>
      </c>
      <c r="N4461">
        <v>17.582417582417584</v>
      </c>
      <c r="O4461">
        <v>3.2967032967032965</v>
      </c>
      <c r="P4461">
        <v>49.450549450549453</v>
      </c>
      <c r="Q4461">
        <v>20.87912087912088</v>
      </c>
      <c r="R4461" t="s">
        <v>258</v>
      </c>
    </row>
    <row r="4462" spans="1:18">
      <c r="A4462">
        <v>761</v>
      </c>
      <c r="B4462">
        <v>101</v>
      </c>
      <c r="C4462" t="s">
        <v>1249</v>
      </c>
      <c r="D4462" t="s">
        <v>1250</v>
      </c>
      <c r="E4462" t="s">
        <v>1419</v>
      </c>
      <c r="F4462" t="s">
        <v>1407</v>
      </c>
      <c r="G4462" t="s">
        <v>1420</v>
      </c>
      <c r="H4462" t="s">
        <v>1421</v>
      </c>
      <c r="I4462" t="s">
        <v>10</v>
      </c>
      <c r="J4462">
        <v>91</v>
      </c>
      <c r="K4462">
        <v>490.62637362637361</v>
      </c>
      <c r="L4462">
        <v>41.758241758241759</v>
      </c>
      <c r="M4462">
        <v>38.46153846153846</v>
      </c>
      <c r="N4462">
        <v>18.681318681318682</v>
      </c>
      <c r="O4462">
        <v>1.098901098901099</v>
      </c>
      <c r="P4462">
        <v>58.241758241758241</v>
      </c>
      <c r="Q4462">
        <v>19.780219780219781</v>
      </c>
      <c r="R4462" t="s">
        <v>258</v>
      </c>
    </row>
    <row r="4463" spans="1:18">
      <c r="A4463">
        <v>761</v>
      </c>
      <c r="B4463">
        <v>101</v>
      </c>
      <c r="C4463" t="s">
        <v>1249</v>
      </c>
      <c r="D4463" t="s">
        <v>1250</v>
      </c>
      <c r="E4463" t="s">
        <v>1419</v>
      </c>
      <c r="F4463" t="s">
        <v>1407</v>
      </c>
      <c r="G4463" t="s">
        <v>1420</v>
      </c>
      <c r="H4463" t="s">
        <v>1421</v>
      </c>
      <c r="I4463" t="s">
        <v>11</v>
      </c>
      <c r="J4463">
        <v>91</v>
      </c>
      <c r="K4463">
        <v>482.47252747252747</v>
      </c>
      <c r="L4463">
        <v>45.054945054945058</v>
      </c>
      <c r="M4463">
        <v>43.956043956043956</v>
      </c>
      <c r="N4463">
        <v>6.5934065934065931</v>
      </c>
      <c r="O4463">
        <v>4.395604395604396</v>
      </c>
      <c r="P4463">
        <v>54.945054945054942</v>
      </c>
      <c r="Q4463">
        <v>10.989010989010989</v>
      </c>
      <c r="R4463" t="s">
        <v>258</v>
      </c>
    </row>
    <row r="4464" spans="1:18">
      <c r="A4464">
        <v>761</v>
      </c>
      <c r="B4464">
        <v>101</v>
      </c>
      <c r="C4464" t="s">
        <v>1249</v>
      </c>
      <c r="D4464" t="s">
        <v>1250</v>
      </c>
      <c r="E4464" t="s">
        <v>1419</v>
      </c>
      <c r="F4464" t="s">
        <v>1407</v>
      </c>
      <c r="G4464" t="s">
        <v>1420</v>
      </c>
      <c r="H4464" t="s">
        <v>1421</v>
      </c>
      <c r="I4464" t="s">
        <v>12</v>
      </c>
      <c r="J4464">
        <v>90</v>
      </c>
      <c r="K4464">
        <v>483.83333333333331</v>
      </c>
      <c r="L4464">
        <v>37.777777777777779</v>
      </c>
      <c r="M4464">
        <v>48.888888888888886</v>
      </c>
      <c r="N4464">
        <v>11.111111111111111</v>
      </c>
      <c r="O4464">
        <v>2.2222222222222223</v>
      </c>
      <c r="P4464">
        <v>62.222222222222221</v>
      </c>
      <c r="Q4464">
        <v>13.333333333333334</v>
      </c>
      <c r="R4464" t="s">
        <v>258</v>
      </c>
    </row>
    <row r="4465" spans="1:18">
      <c r="A4465">
        <v>761</v>
      </c>
      <c r="B4465">
        <v>103</v>
      </c>
      <c r="C4465" t="s">
        <v>1249</v>
      </c>
      <c r="D4465" t="s">
        <v>1251</v>
      </c>
      <c r="E4465" t="s">
        <v>1419</v>
      </c>
      <c r="F4465" t="s">
        <v>1407</v>
      </c>
      <c r="G4465" t="s">
        <v>1420</v>
      </c>
      <c r="H4465" t="s">
        <v>1421</v>
      </c>
      <c r="I4465" t="s">
        <v>3</v>
      </c>
      <c r="J4465">
        <v>82</v>
      </c>
      <c r="K4465">
        <v>481.03658536585368</v>
      </c>
      <c r="L4465">
        <v>43.902439024390247</v>
      </c>
      <c r="M4465">
        <v>43.902439024390247</v>
      </c>
      <c r="N4465">
        <v>12.195121951219512</v>
      </c>
      <c r="O4465">
        <v>0</v>
      </c>
      <c r="P4465">
        <v>56.097560975609753</v>
      </c>
      <c r="Q4465">
        <v>12.195121951219512</v>
      </c>
      <c r="R4465" t="s">
        <v>258</v>
      </c>
    </row>
    <row r="4466" spans="1:18">
      <c r="A4466">
        <v>761</v>
      </c>
      <c r="B4466">
        <v>103</v>
      </c>
      <c r="C4466" t="s">
        <v>1249</v>
      </c>
      <c r="D4466" t="s">
        <v>1251</v>
      </c>
      <c r="E4466" t="s">
        <v>1419</v>
      </c>
      <c r="F4466" t="s">
        <v>1407</v>
      </c>
      <c r="G4466" t="s">
        <v>1420</v>
      </c>
      <c r="H4466" t="s">
        <v>1421</v>
      </c>
      <c r="I4466" t="s">
        <v>10</v>
      </c>
      <c r="J4466">
        <v>82</v>
      </c>
      <c r="K4466">
        <v>498.86585365853659</v>
      </c>
      <c r="L4466">
        <v>24.390243902439025</v>
      </c>
      <c r="M4466">
        <v>57.31707317073171</v>
      </c>
      <c r="N4466">
        <v>17.073170731707318</v>
      </c>
      <c r="O4466">
        <v>1.2195121951219512</v>
      </c>
      <c r="P4466">
        <v>75.609756097560975</v>
      </c>
      <c r="Q4466">
        <v>18.292682926829269</v>
      </c>
      <c r="R4466" t="s">
        <v>258</v>
      </c>
    </row>
    <row r="4467" spans="1:18">
      <c r="A4467">
        <v>761</v>
      </c>
      <c r="B4467">
        <v>103</v>
      </c>
      <c r="C4467" t="s">
        <v>1249</v>
      </c>
      <c r="D4467" t="s">
        <v>1251</v>
      </c>
      <c r="E4467" t="s">
        <v>1419</v>
      </c>
      <c r="F4467" t="s">
        <v>1407</v>
      </c>
      <c r="G4467" t="s">
        <v>1420</v>
      </c>
      <c r="H4467" t="s">
        <v>1421</v>
      </c>
      <c r="I4467" t="s">
        <v>11</v>
      </c>
      <c r="J4467">
        <v>82</v>
      </c>
      <c r="K4467">
        <v>489.40243902439022</v>
      </c>
      <c r="L4467">
        <v>37.804878048780488</v>
      </c>
      <c r="M4467">
        <v>42.68292682926829</v>
      </c>
      <c r="N4467">
        <v>18.292682926829269</v>
      </c>
      <c r="O4467">
        <v>1.2195121951219512</v>
      </c>
      <c r="P4467">
        <v>62.195121951219512</v>
      </c>
      <c r="Q4467">
        <v>19.512195121951219</v>
      </c>
      <c r="R4467" t="s">
        <v>258</v>
      </c>
    </row>
    <row r="4468" spans="1:18">
      <c r="A4468">
        <v>761</v>
      </c>
      <c r="B4468">
        <v>103</v>
      </c>
      <c r="C4468" t="s">
        <v>1249</v>
      </c>
      <c r="D4468" t="s">
        <v>1251</v>
      </c>
      <c r="E4468" t="s">
        <v>1419</v>
      </c>
      <c r="F4468" t="s">
        <v>1407</v>
      </c>
      <c r="G4468" t="s">
        <v>1420</v>
      </c>
      <c r="H4468" t="s">
        <v>1421</v>
      </c>
      <c r="I4468" t="s">
        <v>12</v>
      </c>
      <c r="J4468">
        <v>82</v>
      </c>
      <c r="K4468">
        <v>489.2439024390244</v>
      </c>
      <c r="L4468">
        <v>28.048780487804876</v>
      </c>
      <c r="M4468">
        <v>62.195121951219512</v>
      </c>
      <c r="N4468">
        <v>8.536585365853659</v>
      </c>
      <c r="O4468">
        <v>1.2195121951219512</v>
      </c>
      <c r="P4468">
        <v>71.951219512195124</v>
      </c>
      <c r="Q4468">
        <v>9.7560975609756095</v>
      </c>
      <c r="R4468" t="s">
        <v>258</v>
      </c>
    </row>
    <row r="4469" spans="1:18">
      <c r="A4469">
        <v>761</v>
      </c>
      <c r="B4469">
        <v>104</v>
      </c>
      <c r="C4469" t="s">
        <v>1249</v>
      </c>
      <c r="D4469" t="s">
        <v>1252</v>
      </c>
      <c r="E4469" t="s">
        <v>1419</v>
      </c>
      <c r="F4469" t="s">
        <v>1407</v>
      </c>
      <c r="G4469" t="s">
        <v>1420</v>
      </c>
      <c r="H4469" t="s">
        <v>1421</v>
      </c>
      <c r="I4469" t="s">
        <v>3</v>
      </c>
      <c r="J4469">
        <v>90</v>
      </c>
      <c r="K4469">
        <v>471.93333333333334</v>
      </c>
      <c r="L4469">
        <v>50</v>
      </c>
      <c r="M4469">
        <v>40</v>
      </c>
      <c r="N4469">
        <v>10</v>
      </c>
      <c r="O4469">
        <v>0</v>
      </c>
      <c r="P4469">
        <v>50</v>
      </c>
      <c r="Q4469">
        <v>10</v>
      </c>
      <c r="R4469" t="s">
        <v>258</v>
      </c>
    </row>
    <row r="4470" spans="1:18">
      <c r="A4470">
        <v>761</v>
      </c>
      <c r="B4470">
        <v>104</v>
      </c>
      <c r="C4470" t="s">
        <v>1249</v>
      </c>
      <c r="D4470" t="s">
        <v>1252</v>
      </c>
      <c r="E4470" t="s">
        <v>1419</v>
      </c>
      <c r="F4470" t="s">
        <v>1407</v>
      </c>
      <c r="G4470" t="s">
        <v>1420</v>
      </c>
      <c r="H4470" t="s">
        <v>1421</v>
      </c>
      <c r="I4470" t="s">
        <v>10</v>
      </c>
      <c r="J4470">
        <v>90</v>
      </c>
      <c r="K4470">
        <v>483.07777777777778</v>
      </c>
      <c r="L4470">
        <v>41.111111111111114</v>
      </c>
      <c r="M4470">
        <v>50</v>
      </c>
      <c r="N4470">
        <v>7.7777777777777777</v>
      </c>
      <c r="O4470">
        <v>1.1111111111111112</v>
      </c>
      <c r="P4470">
        <v>58.888888888888886</v>
      </c>
      <c r="Q4470">
        <v>8.8888888888888893</v>
      </c>
      <c r="R4470" t="s">
        <v>258</v>
      </c>
    </row>
    <row r="4471" spans="1:18">
      <c r="A4471">
        <v>761</v>
      </c>
      <c r="B4471">
        <v>104</v>
      </c>
      <c r="C4471" t="s">
        <v>1249</v>
      </c>
      <c r="D4471" t="s">
        <v>1252</v>
      </c>
      <c r="E4471" t="s">
        <v>1419</v>
      </c>
      <c r="F4471" t="s">
        <v>1407</v>
      </c>
      <c r="G4471" t="s">
        <v>1420</v>
      </c>
      <c r="H4471" t="s">
        <v>1421</v>
      </c>
      <c r="I4471" t="s">
        <v>11</v>
      </c>
      <c r="J4471">
        <v>90</v>
      </c>
      <c r="K4471">
        <v>479.21111111111111</v>
      </c>
      <c r="L4471">
        <v>45.555555555555557</v>
      </c>
      <c r="M4471">
        <v>51.111111111111114</v>
      </c>
      <c r="N4471">
        <v>3.3333333333333335</v>
      </c>
      <c r="O4471">
        <v>0</v>
      </c>
      <c r="P4471">
        <v>54.444444444444443</v>
      </c>
      <c r="Q4471">
        <v>3.3333333333333335</v>
      </c>
      <c r="R4471" t="s">
        <v>258</v>
      </c>
    </row>
    <row r="4472" spans="1:18">
      <c r="A4472">
        <v>761</v>
      </c>
      <c r="B4472">
        <v>104</v>
      </c>
      <c r="C4472" t="s">
        <v>1249</v>
      </c>
      <c r="D4472" t="s">
        <v>1252</v>
      </c>
      <c r="E4472" t="s">
        <v>1419</v>
      </c>
      <c r="F4472" t="s">
        <v>1407</v>
      </c>
      <c r="G4472" t="s">
        <v>1420</v>
      </c>
      <c r="H4472" t="s">
        <v>1421</v>
      </c>
      <c r="I4472" t="s">
        <v>12</v>
      </c>
      <c r="J4472">
        <v>90</v>
      </c>
      <c r="K4472">
        <v>482.93333333333334</v>
      </c>
      <c r="L4472">
        <v>36.666666666666664</v>
      </c>
      <c r="M4472">
        <v>48.888888888888886</v>
      </c>
      <c r="N4472">
        <v>14.444444444444445</v>
      </c>
      <c r="O4472">
        <v>0</v>
      </c>
      <c r="P4472">
        <v>63.333333333333336</v>
      </c>
      <c r="Q4472">
        <v>14.444444444444445</v>
      </c>
      <c r="R4472" t="s">
        <v>258</v>
      </c>
    </row>
    <row r="4473" spans="1:18">
      <c r="A4473">
        <v>761</v>
      </c>
      <c r="B4473">
        <v>105</v>
      </c>
      <c r="C4473" t="s">
        <v>1249</v>
      </c>
      <c r="D4473" t="s">
        <v>1253</v>
      </c>
      <c r="E4473" t="s">
        <v>1419</v>
      </c>
      <c r="F4473" t="s">
        <v>1407</v>
      </c>
      <c r="G4473" t="s">
        <v>1420</v>
      </c>
      <c r="H4473" t="s">
        <v>1421</v>
      </c>
      <c r="I4473" t="s">
        <v>3</v>
      </c>
      <c r="J4473">
        <v>80</v>
      </c>
      <c r="K4473">
        <v>458.3125</v>
      </c>
      <c r="L4473">
        <v>72.5</v>
      </c>
      <c r="M4473">
        <v>13.75</v>
      </c>
      <c r="N4473">
        <v>13.75</v>
      </c>
      <c r="O4473">
        <v>0</v>
      </c>
      <c r="P4473">
        <v>27.5</v>
      </c>
      <c r="Q4473">
        <v>13.75</v>
      </c>
      <c r="R4473" t="s">
        <v>258</v>
      </c>
    </row>
    <row r="4474" spans="1:18">
      <c r="A4474">
        <v>761</v>
      </c>
      <c r="B4474">
        <v>105</v>
      </c>
      <c r="C4474" t="s">
        <v>1249</v>
      </c>
      <c r="D4474" t="s">
        <v>1253</v>
      </c>
      <c r="E4474" t="s">
        <v>1419</v>
      </c>
      <c r="F4474" t="s">
        <v>1407</v>
      </c>
      <c r="G4474" t="s">
        <v>1420</v>
      </c>
      <c r="H4474" t="s">
        <v>1421</v>
      </c>
      <c r="I4474" t="s">
        <v>10</v>
      </c>
      <c r="J4474">
        <v>80</v>
      </c>
      <c r="K4474">
        <v>482.1</v>
      </c>
      <c r="L4474">
        <v>46.25</v>
      </c>
      <c r="M4474">
        <v>43.75</v>
      </c>
      <c r="N4474">
        <v>10</v>
      </c>
      <c r="O4474">
        <v>0</v>
      </c>
      <c r="P4474">
        <v>53.75</v>
      </c>
      <c r="Q4474">
        <v>10</v>
      </c>
      <c r="R4474" t="s">
        <v>258</v>
      </c>
    </row>
    <row r="4475" spans="1:18">
      <c r="A4475">
        <v>761</v>
      </c>
      <c r="B4475">
        <v>105</v>
      </c>
      <c r="C4475" t="s">
        <v>1249</v>
      </c>
      <c r="D4475" t="s">
        <v>1253</v>
      </c>
      <c r="E4475" t="s">
        <v>1419</v>
      </c>
      <c r="F4475" t="s">
        <v>1407</v>
      </c>
      <c r="G4475" t="s">
        <v>1420</v>
      </c>
      <c r="H4475" t="s">
        <v>1421</v>
      </c>
      <c r="I4475" t="s">
        <v>11</v>
      </c>
      <c r="J4475">
        <v>80</v>
      </c>
      <c r="K4475">
        <v>467.5625</v>
      </c>
      <c r="L4475">
        <v>57.5</v>
      </c>
      <c r="M4475">
        <v>38.75</v>
      </c>
      <c r="N4475">
        <v>2.5</v>
      </c>
      <c r="O4475">
        <v>1.25</v>
      </c>
      <c r="P4475">
        <v>42.5</v>
      </c>
      <c r="Q4475">
        <v>3.75</v>
      </c>
      <c r="R4475" t="s">
        <v>258</v>
      </c>
    </row>
    <row r="4476" spans="1:18">
      <c r="A4476">
        <v>761</v>
      </c>
      <c r="B4476">
        <v>105</v>
      </c>
      <c r="C4476" t="s">
        <v>1249</v>
      </c>
      <c r="D4476" t="s">
        <v>1253</v>
      </c>
      <c r="E4476" t="s">
        <v>1419</v>
      </c>
      <c r="F4476" t="s">
        <v>1407</v>
      </c>
      <c r="G4476" t="s">
        <v>1420</v>
      </c>
      <c r="H4476" t="s">
        <v>1421</v>
      </c>
      <c r="I4476" t="s">
        <v>12</v>
      </c>
      <c r="J4476">
        <v>80</v>
      </c>
      <c r="K4476">
        <v>471.63749999999999</v>
      </c>
      <c r="L4476">
        <v>53.75</v>
      </c>
      <c r="M4476">
        <v>42.5</v>
      </c>
      <c r="N4476">
        <v>3.75</v>
      </c>
      <c r="O4476">
        <v>0</v>
      </c>
      <c r="P4476">
        <v>46.25</v>
      </c>
      <c r="Q4476">
        <v>3.75</v>
      </c>
      <c r="R4476" t="s">
        <v>258</v>
      </c>
    </row>
    <row r="4477" spans="1:18">
      <c r="A4477">
        <v>761</v>
      </c>
      <c r="B4477">
        <v>116</v>
      </c>
      <c r="C4477" t="s">
        <v>1249</v>
      </c>
      <c r="D4477" t="s">
        <v>1254</v>
      </c>
      <c r="E4477" t="s">
        <v>1419</v>
      </c>
      <c r="F4477" t="s">
        <v>1407</v>
      </c>
      <c r="G4477" t="s">
        <v>1420</v>
      </c>
      <c r="H4477" t="s">
        <v>1421</v>
      </c>
      <c r="I4477" t="s">
        <v>3</v>
      </c>
      <c r="J4477">
        <v>113</v>
      </c>
      <c r="K4477">
        <v>559.09734513274338</v>
      </c>
      <c r="L4477">
        <v>3.5398230088495577</v>
      </c>
      <c r="M4477">
        <v>19.469026548672566</v>
      </c>
      <c r="N4477">
        <v>46.017699115044245</v>
      </c>
      <c r="O4477">
        <v>30.973451327433629</v>
      </c>
      <c r="P4477">
        <v>96.460176991150448</v>
      </c>
      <c r="Q4477">
        <v>76.991150442477874</v>
      </c>
      <c r="R4477" t="s">
        <v>258</v>
      </c>
    </row>
    <row r="4478" spans="1:18">
      <c r="A4478">
        <v>761</v>
      </c>
      <c r="B4478">
        <v>116</v>
      </c>
      <c r="C4478" t="s">
        <v>1249</v>
      </c>
      <c r="D4478" t="s">
        <v>1254</v>
      </c>
      <c r="E4478" t="s">
        <v>1419</v>
      </c>
      <c r="F4478" t="s">
        <v>1407</v>
      </c>
      <c r="G4478" t="s">
        <v>1420</v>
      </c>
      <c r="H4478" t="s">
        <v>1421</v>
      </c>
      <c r="I4478" t="s">
        <v>10</v>
      </c>
      <c r="J4478">
        <v>114</v>
      </c>
      <c r="K4478">
        <v>556.54385964912285</v>
      </c>
      <c r="L4478">
        <v>3.5087719298245612</v>
      </c>
      <c r="M4478">
        <v>17.543859649122808</v>
      </c>
      <c r="N4478">
        <v>50</v>
      </c>
      <c r="O4478">
        <v>28.94736842105263</v>
      </c>
      <c r="P4478">
        <v>96.491228070175438</v>
      </c>
      <c r="Q4478">
        <v>78.94736842105263</v>
      </c>
      <c r="R4478" t="s">
        <v>258</v>
      </c>
    </row>
    <row r="4479" spans="1:18">
      <c r="A4479">
        <v>761</v>
      </c>
      <c r="B4479">
        <v>116</v>
      </c>
      <c r="C4479" t="s">
        <v>1249</v>
      </c>
      <c r="D4479" t="s">
        <v>1254</v>
      </c>
      <c r="E4479" t="s">
        <v>1419</v>
      </c>
      <c r="F4479" t="s">
        <v>1407</v>
      </c>
      <c r="G4479" t="s">
        <v>1420</v>
      </c>
      <c r="H4479" t="s">
        <v>1421</v>
      </c>
      <c r="I4479" t="s">
        <v>11</v>
      </c>
      <c r="J4479">
        <v>114</v>
      </c>
      <c r="K4479">
        <v>547.21052631578948</v>
      </c>
      <c r="L4479">
        <v>3.5087719298245612</v>
      </c>
      <c r="M4479">
        <v>19.298245614035089</v>
      </c>
      <c r="N4479">
        <v>48.245614035087719</v>
      </c>
      <c r="O4479">
        <v>28.94736842105263</v>
      </c>
      <c r="P4479">
        <v>96.491228070175438</v>
      </c>
      <c r="Q4479">
        <v>77.192982456140356</v>
      </c>
      <c r="R4479" t="s">
        <v>258</v>
      </c>
    </row>
    <row r="4480" spans="1:18">
      <c r="A4480">
        <v>761</v>
      </c>
      <c r="B4480">
        <v>116</v>
      </c>
      <c r="C4480" t="s">
        <v>1249</v>
      </c>
      <c r="D4480" t="s">
        <v>1254</v>
      </c>
      <c r="E4480" t="s">
        <v>1419</v>
      </c>
      <c r="F4480" t="s">
        <v>1407</v>
      </c>
      <c r="G4480" t="s">
        <v>1420</v>
      </c>
      <c r="H4480" t="s">
        <v>1421</v>
      </c>
      <c r="I4480" t="s">
        <v>12</v>
      </c>
      <c r="J4480">
        <v>113</v>
      </c>
      <c r="K4480">
        <v>545.25663716814154</v>
      </c>
      <c r="L4480">
        <v>4.4247787610619467</v>
      </c>
      <c r="M4480">
        <v>23.008849557522122</v>
      </c>
      <c r="N4480">
        <v>43.362831858407077</v>
      </c>
      <c r="O4480">
        <v>29.20353982300885</v>
      </c>
      <c r="P4480">
        <v>95.575221238938056</v>
      </c>
      <c r="Q4480">
        <v>72.56637168141593</v>
      </c>
      <c r="R4480" t="s">
        <v>258</v>
      </c>
    </row>
    <row r="4481" spans="1:18">
      <c r="A4481">
        <v>761</v>
      </c>
      <c r="B4481">
        <v>123</v>
      </c>
      <c r="C4481" t="s">
        <v>1249</v>
      </c>
      <c r="D4481" t="s">
        <v>1255</v>
      </c>
      <c r="E4481" t="s">
        <v>1419</v>
      </c>
      <c r="F4481" t="s">
        <v>1407</v>
      </c>
      <c r="G4481" t="s">
        <v>1420</v>
      </c>
      <c r="H4481" t="s">
        <v>1421</v>
      </c>
      <c r="I4481" t="s">
        <v>3</v>
      </c>
      <c r="J4481">
        <v>86</v>
      </c>
      <c r="K4481">
        <v>504.75581395348837</v>
      </c>
      <c r="L4481">
        <v>32.558139534883722</v>
      </c>
      <c r="M4481">
        <v>25.581395348837209</v>
      </c>
      <c r="N4481">
        <v>32.558139534883722</v>
      </c>
      <c r="O4481">
        <v>9.3023255813953494</v>
      </c>
      <c r="P4481">
        <v>67.441860465116278</v>
      </c>
      <c r="Q4481">
        <v>41.860465116279073</v>
      </c>
      <c r="R4481" t="s">
        <v>258</v>
      </c>
    </row>
    <row r="4482" spans="1:18">
      <c r="A4482">
        <v>761</v>
      </c>
      <c r="B4482">
        <v>123</v>
      </c>
      <c r="C4482" t="s">
        <v>1249</v>
      </c>
      <c r="D4482" t="s">
        <v>1255</v>
      </c>
      <c r="E4482" t="s">
        <v>1419</v>
      </c>
      <c r="F4482" t="s">
        <v>1407</v>
      </c>
      <c r="G4482" t="s">
        <v>1420</v>
      </c>
      <c r="H4482" t="s">
        <v>1421</v>
      </c>
      <c r="I4482" t="s">
        <v>10</v>
      </c>
      <c r="J4482">
        <v>86</v>
      </c>
      <c r="K4482">
        <v>513.1395348837209</v>
      </c>
      <c r="L4482">
        <v>20.930232558139537</v>
      </c>
      <c r="M4482">
        <v>39.534883720930232</v>
      </c>
      <c r="N4482">
        <v>31.395348837209301</v>
      </c>
      <c r="O4482">
        <v>8.1395348837209305</v>
      </c>
      <c r="P4482">
        <v>79.069767441860463</v>
      </c>
      <c r="Q4482">
        <v>39.534883720930232</v>
      </c>
      <c r="R4482" t="s">
        <v>258</v>
      </c>
    </row>
    <row r="4483" spans="1:18">
      <c r="A4483">
        <v>761</v>
      </c>
      <c r="B4483">
        <v>123</v>
      </c>
      <c r="C4483" t="s">
        <v>1249</v>
      </c>
      <c r="D4483" t="s">
        <v>1255</v>
      </c>
      <c r="E4483" t="s">
        <v>1419</v>
      </c>
      <c r="F4483" t="s">
        <v>1407</v>
      </c>
      <c r="G4483" t="s">
        <v>1420</v>
      </c>
      <c r="H4483" t="s">
        <v>1421</v>
      </c>
      <c r="I4483" t="s">
        <v>11</v>
      </c>
      <c r="J4483">
        <v>86</v>
      </c>
      <c r="K4483">
        <v>505.33720930232556</v>
      </c>
      <c r="L4483">
        <v>26.744186046511629</v>
      </c>
      <c r="M4483">
        <v>39.534883720930232</v>
      </c>
      <c r="N4483">
        <v>26.744186046511629</v>
      </c>
      <c r="O4483">
        <v>6.9767441860465116</v>
      </c>
      <c r="P4483">
        <v>73.255813953488371</v>
      </c>
      <c r="Q4483">
        <v>33.720930232558139</v>
      </c>
      <c r="R4483" t="s">
        <v>258</v>
      </c>
    </row>
    <row r="4484" spans="1:18">
      <c r="A4484">
        <v>761</v>
      </c>
      <c r="B4484">
        <v>123</v>
      </c>
      <c r="C4484" t="s">
        <v>1249</v>
      </c>
      <c r="D4484" t="s">
        <v>1255</v>
      </c>
      <c r="E4484" t="s">
        <v>1419</v>
      </c>
      <c r="F4484" t="s">
        <v>1407</v>
      </c>
      <c r="G4484" t="s">
        <v>1420</v>
      </c>
      <c r="H4484" t="s">
        <v>1421</v>
      </c>
      <c r="I4484" t="s">
        <v>12</v>
      </c>
      <c r="J4484">
        <v>85</v>
      </c>
      <c r="K4484">
        <v>516.50588235294117</v>
      </c>
      <c r="L4484">
        <v>23.529411764705884</v>
      </c>
      <c r="M4484">
        <v>35.294117647058826</v>
      </c>
      <c r="N4484">
        <v>18.823529411764707</v>
      </c>
      <c r="O4484">
        <v>22.352941176470587</v>
      </c>
      <c r="P4484">
        <v>76.470588235294116</v>
      </c>
      <c r="Q4484">
        <v>41.176470588235297</v>
      </c>
      <c r="R4484" t="s">
        <v>258</v>
      </c>
    </row>
    <row r="4485" spans="1:18">
      <c r="A4485">
        <v>761</v>
      </c>
      <c r="B4485">
        <v>196</v>
      </c>
      <c r="C4485" t="s">
        <v>1249</v>
      </c>
      <c r="D4485" t="s">
        <v>1256</v>
      </c>
      <c r="E4485" t="s">
        <v>1419</v>
      </c>
      <c r="F4485" t="s">
        <v>1407</v>
      </c>
      <c r="G4485" t="s">
        <v>1420</v>
      </c>
      <c r="H4485" t="s">
        <v>1421</v>
      </c>
      <c r="I4485" t="s">
        <v>3</v>
      </c>
      <c r="J4485">
        <v>67</v>
      </c>
      <c r="K4485">
        <v>477.1194029850746</v>
      </c>
      <c r="L4485">
        <v>49.253731343283583</v>
      </c>
      <c r="M4485">
        <v>37.313432835820898</v>
      </c>
      <c r="N4485">
        <v>11.940298507462687</v>
      </c>
      <c r="O4485">
        <v>1.4925373134328359</v>
      </c>
      <c r="P4485">
        <v>50.746268656716417</v>
      </c>
      <c r="Q4485">
        <v>13.432835820895523</v>
      </c>
      <c r="R4485" t="s">
        <v>258</v>
      </c>
    </row>
    <row r="4486" spans="1:18">
      <c r="A4486">
        <v>761</v>
      </c>
      <c r="B4486">
        <v>196</v>
      </c>
      <c r="C4486" t="s">
        <v>1249</v>
      </c>
      <c r="D4486" t="s">
        <v>1256</v>
      </c>
      <c r="E4486" t="s">
        <v>1419</v>
      </c>
      <c r="F4486" t="s">
        <v>1407</v>
      </c>
      <c r="G4486" t="s">
        <v>1420</v>
      </c>
      <c r="H4486" t="s">
        <v>1421</v>
      </c>
      <c r="I4486" t="s">
        <v>10</v>
      </c>
      <c r="J4486">
        <v>67</v>
      </c>
      <c r="K4486">
        <v>490.53731343283584</v>
      </c>
      <c r="L4486">
        <v>44.776119402985074</v>
      </c>
      <c r="M4486">
        <v>35.820895522388057</v>
      </c>
      <c r="N4486">
        <v>16.417910447761194</v>
      </c>
      <c r="O4486">
        <v>2.9850746268656718</v>
      </c>
      <c r="P4486">
        <v>55.223880597014926</v>
      </c>
      <c r="Q4486">
        <v>19.402985074626866</v>
      </c>
      <c r="R4486" t="s">
        <v>258</v>
      </c>
    </row>
    <row r="4487" spans="1:18">
      <c r="A4487">
        <v>761</v>
      </c>
      <c r="B4487">
        <v>196</v>
      </c>
      <c r="C4487" t="s">
        <v>1249</v>
      </c>
      <c r="D4487" t="s">
        <v>1256</v>
      </c>
      <c r="E4487" t="s">
        <v>1419</v>
      </c>
      <c r="F4487" t="s">
        <v>1407</v>
      </c>
      <c r="G4487" t="s">
        <v>1420</v>
      </c>
      <c r="H4487" t="s">
        <v>1421</v>
      </c>
      <c r="I4487" t="s">
        <v>11</v>
      </c>
      <c r="J4487">
        <v>67</v>
      </c>
      <c r="K4487">
        <v>487.07462686567163</v>
      </c>
      <c r="L4487">
        <v>43.28358208955224</v>
      </c>
      <c r="M4487">
        <v>41.791044776119406</v>
      </c>
      <c r="N4487">
        <v>10.447761194029852</v>
      </c>
      <c r="O4487">
        <v>4.4776119402985071</v>
      </c>
      <c r="P4487">
        <v>56.71641791044776</v>
      </c>
      <c r="Q4487">
        <v>14.925373134328359</v>
      </c>
      <c r="R4487" t="s">
        <v>258</v>
      </c>
    </row>
    <row r="4488" spans="1:18">
      <c r="A4488">
        <v>761</v>
      </c>
      <c r="B4488">
        <v>196</v>
      </c>
      <c r="C4488" t="s">
        <v>1249</v>
      </c>
      <c r="D4488" t="s">
        <v>1256</v>
      </c>
      <c r="E4488" t="s">
        <v>1419</v>
      </c>
      <c r="F4488" t="s">
        <v>1407</v>
      </c>
      <c r="G4488" t="s">
        <v>1420</v>
      </c>
      <c r="H4488" t="s">
        <v>1421</v>
      </c>
      <c r="I4488" t="s">
        <v>12</v>
      </c>
      <c r="J4488">
        <v>67</v>
      </c>
      <c r="K4488">
        <v>486.92537313432837</v>
      </c>
      <c r="L4488">
        <v>35.820895522388057</v>
      </c>
      <c r="M4488">
        <v>49.253731343283583</v>
      </c>
      <c r="N4488">
        <v>11.940298507462687</v>
      </c>
      <c r="O4488">
        <v>2.9850746268656718</v>
      </c>
      <c r="P4488">
        <v>64.179104477611943</v>
      </c>
      <c r="Q4488">
        <v>14.925373134328359</v>
      </c>
      <c r="R4488" t="s">
        <v>258</v>
      </c>
    </row>
    <row r="4489" spans="1:18">
      <c r="A4489">
        <v>761</v>
      </c>
      <c r="B4489">
        <v>199</v>
      </c>
      <c r="C4489" t="s">
        <v>1249</v>
      </c>
      <c r="D4489" t="s">
        <v>1257</v>
      </c>
      <c r="E4489" t="s">
        <v>1419</v>
      </c>
      <c r="F4489" t="s">
        <v>1407</v>
      </c>
      <c r="G4489" t="s">
        <v>1420</v>
      </c>
      <c r="H4489" t="s">
        <v>1421</v>
      </c>
      <c r="I4489" t="s">
        <v>3</v>
      </c>
      <c r="J4489">
        <v>101</v>
      </c>
      <c r="K4489">
        <v>470.99009900990097</v>
      </c>
      <c r="L4489">
        <v>58.415841584158414</v>
      </c>
      <c r="M4489">
        <v>26.732673267326732</v>
      </c>
      <c r="N4489">
        <v>13.861386138613861</v>
      </c>
      <c r="O4489">
        <v>0.99009900990099009</v>
      </c>
      <c r="P4489">
        <v>41.584158415841586</v>
      </c>
      <c r="Q4489">
        <v>14.851485148514852</v>
      </c>
      <c r="R4489" t="s">
        <v>258</v>
      </c>
    </row>
    <row r="4490" spans="1:18">
      <c r="A4490">
        <v>761</v>
      </c>
      <c r="B4490">
        <v>199</v>
      </c>
      <c r="C4490" t="s">
        <v>1249</v>
      </c>
      <c r="D4490" t="s">
        <v>1257</v>
      </c>
      <c r="E4490" t="s">
        <v>1419</v>
      </c>
      <c r="F4490" t="s">
        <v>1407</v>
      </c>
      <c r="G4490" t="s">
        <v>1420</v>
      </c>
      <c r="H4490" t="s">
        <v>1421</v>
      </c>
      <c r="I4490" t="s">
        <v>10</v>
      </c>
      <c r="J4490">
        <v>100</v>
      </c>
      <c r="K4490">
        <v>487.68</v>
      </c>
      <c r="L4490">
        <v>39</v>
      </c>
      <c r="M4490">
        <v>46</v>
      </c>
      <c r="N4490">
        <v>13</v>
      </c>
      <c r="O4490">
        <v>2</v>
      </c>
      <c r="P4490">
        <v>61</v>
      </c>
      <c r="Q4490">
        <v>15</v>
      </c>
      <c r="R4490" t="s">
        <v>258</v>
      </c>
    </row>
    <row r="4491" spans="1:18">
      <c r="A4491">
        <v>761</v>
      </c>
      <c r="B4491">
        <v>199</v>
      </c>
      <c r="C4491" t="s">
        <v>1249</v>
      </c>
      <c r="D4491" t="s">
        <v>1257</v>
      </c>
      <c r="E4491" t="s">
        <v>1419</v>
      </c>
      <c r="F4491" t="s">
        <v>1407</v>
      </c>
      <c r="G4491" t="s">
        <v>1420</v>
      </c>
      <c r="H4491" t="s">
        <v>1421</v>
      </c>
      <c r="I4491" t="s">
        <v>11</v>
      </c>
      <c r="J4491">
        <v>100</v>
      </c>
      <c r="K4491">
        <v>492.46</v>
      </c>
      <c r="L4491">
        <v>37</v>
      </c>
      <c r="M4491">
        <v>42</v>
      </c>
      <c r="N4491">
        <v>17</v>
      </c>
      <c r="O4491">
        <v>4</v>
      </c>
      <c r="P4491">
        <v>63</v>
      </c>
      <c r="Q4491">
        <v>21</v>
      </c>
      <c r="R4491" t="s">
        <v>258</v>
      </c>
    </row>
    <row r="4492" spans="1:18">
      <c r="A4492">
        <v>761</v>
      </c>
      <c r="B4492">
        <v>199</v>
      </c>
      <c r="C4492" t="s">
        <v>1249</v>
      </c>
      <c r="D4492" t="s">
        <v>1257</v>
      </c>
      <c r="E4492" t="s">
        <v>1419</v>
      </c>
      <c r="F4492" t="s">
        <v>1407</v>
      </c>
      <c r="G4492" t="s">
        <v>1420</v>
      </c>
      <c r="H4492" t="s">
        <v>1421</v>
      </c>
      <c r="I4492" t="s">
        <v>12</v>
      </c>
      <c r="J4492">
        <v>99</v>
      </c>
      <c r="K4492">
        <v>489.57575757575756</v>
      </c>
      <c r="L4492">
        <v>35.353535353535356</v>
      </c>
      <c r="M4492">
        <v>48.484848484848484</v>
      </c>
      <c r="N4492">
        <v>7.0707070707070709</v>
      </c>
      <c r="O4492">
        <v>9.0909090909090917</v>
      </c>
      <c r="P4492">
        <v>64.646464646464651</v>
      </c>
      <c r="Q4492">
        <v>16.161616161616163</v>
      </c>
      <c r="R4492" t="s">
        <v>258</v>
      </c>
    </row>
    <row r="4493" spans="1:18">
      <c r="A4493">
        <v>761</v>
      </c>
      <c r="B4493">
        <v>201</v>
      </c>
      <c r="C4493" t="s">
        <v>1249</v>
      </c>
      <c r="D4493" t="s">
        <v>1258</v>
      </c>
      <c r="E4493" t="s">
        <v>1419</v>
      </c>
      <c r="F4493" t="s">
        <v>1407</v>
      </c>
      <c r="G4493" t="s">
        <v>1420</v>
      </c>
      <c r="H4493" t="s">
        <v>1421</v>
      </c>
      <c r="I4493" t="s">
        <v>3</v>
      </c>
      <c r="J4493">
        <v>160</v>
      </c>
      <c r="K4493">
        <v>525.53125</v>
      </c>
      <c r="L4493">
        <v>18.125</v>
      </c>
      <c r="M4493">
        <v>27.5</v>
      </c>
      <c r="N4493">
        <v>38.125</v>
      </c>
      <c r="O4493">
        <v>16.25</v>
      </c>
      <c r="P4493">
        <v>81.875</v>
      </c>
      <c r="Q4493">
        <v>54.375</v>
      </c>
      <c r="R4493" t="s">
        <v>258</v>
      </c>
    </row>
    <row r="4494" spans="1:18">
      <c r="A4494">
        <v>761</v>
      </c>
      <c r="B4494">
        <v>201</v>
      </c>
      <c r="C4494" t="s">
        <v>1249</v>
      </c>
      <c r="D4494" t="s">
        <v>1258</v>
      </c>
      <c r="E4494" t="s">
        <v>1419</v>
      </c>
      <c r="F4494" t="s">
        <v>1407</v>
      </c>
      <c r="G4494" t="s">
        <v>1420</v>
      </c>
      <c r="H4494" t="s">
        <v>1421</v>
      </c>
      <c r="I4494" t="s">
        <v>10</v>
      </c>
      <c r="J4494">
        <v>160</v>
      </c>
      <c r="K4494">
        <v>533.93124999999998</v>
      </c>
      <c r="L4494">
        <v>5</v>
      </c>
      <c r="M4494">
        <v>38.75</v>
      </c>
      <c r="N4494">
        <v>41.25</v>
      </c>
      <c r="O4494">
        <v>15</v>
      </c>
      <c r="P4494">
        <v>95</v>
      </c>
      <c r="Q4494">
        <v>56.25</v>
      </c>
      <c r="R4494" t="s">
        <v>258</v>
      </c>
    </row>
    <row r="4495" spans="1:18">
      <c r="A4495">
        <v>761</v>
      </c>
      <c r="B4495">
        <v>201</v>
      </c>
      <c r="C4495" t="s">
        <v>1249</v>
      </c>
      <c r="D4495" t="s">
        <v>1258</v>
      </c>
      <c r="E4495" t="s">
        <v>1419</v>
      </c>
      <c r="F4495" t="s">
        <v>1407</v>
      </c>
      <c r="G4495" t="s">
        <v>1420</v>
      </c>
      <c r="H4495" t="s">
        <v>1421</v>
      </c>
      <c r="I4495" t="s">
        <v>11</v>
      </c>
      <c r="J4495">
        <v>159</v>
      </c>
      <c r="K4495">
        <v>524.13207547169816</v>
      </c>
      <c r="L4495">
        <v>12.578616352201259</v>
      </c>
      <c r="M4495">
        <v>34.591194968553459</v>
      </c>
      <c r="N4495">
        <v>34.591194968553459</v>
      </c>
      <c r="O4495">
        <v>18.238993710691823</v>
      </c>
      <c r="P4495">
        <v>87.421383647798748</v>
      </c>
      <c r="Q4495">
        <v>52.830188679245282</v>
      </c>
      <c r="R4495" t="s">
        <v>258</v>
      </c>
    </row>
    <row r="4496" spans="1:18">
      <c r="A4496">
        <v>761</v>
      </c>
      <c r="B4496">
        <v>201</v>
      </c>
      <c r="C4496" t="s">
        <v>1249</v>
      </c>
      <c r="D4496" t="s">
        <v>1258</v>
      </c>
      <c r="E4496" t="s">
        <v>1419</v>
      </c>
      <c r="F4496" t="s">
        <v>1407</v>
      </c>
      <c r="G4496" t="s">
        <v>1420</v>
      </c>
      <c r="H4496" t="s">
        <v>1421</v>
      </c>
      <c r="I4496" t="s">
        <v>12</v>
      </c>
      <c r="J4496">
        <v>158</v>
      </c>
      <c r="K4496">
        <v>519.84177215189868</v>
      </c>
      <c r="L4496">
        <v>11.39240506329114</v>
      </c>
      <c r="M4496">
        <v>42.405063291139243</v>
      </c>
      <c r="N4496">
        <v>31.645569620253166</v>
      </c>
      <c r="O4496">
        <v>14.556962025316455</v>
      </c>
      <c r="P4496">
        <v>88.607594936708864</v>
      </c>
      <c r="Q4496">
        <v>46.202531645569621</v>
      </c>
      <c r="R4496" t="s">
        <v>258</v>
      </c>
    </row>
    <row r="4497" spans="1:18">
      <c r="A4497">
        <v>761</v>
      </c>
      <c r="B4497">
        <v>213</v>
      </c>
      <c r="C4497" t="s">
        <v>1249</v>
      </c>
      <c r="D4497" t="s">
        <v>1260</v>
      </c>
      <c r="E4497" t="s">
        <v>1419</v>
      </c>
      <c r="F4497" t="s">
        <v>1407</v>
      </c>
      <c r="G4497" t="s">
        <v>1420</v>
      </c>
      <c r="H4497" t="s">
        <v>1421</v>
      </c>
      <c r="I4497" t="s">
        <v>3</v>
      </c>
      <c r="J4497">
        <v>115</v>
      </c>
      <c r="K4497">
        <v>522.13043478260875</v>
      </c>
      <c r="L4497">
        <v>16.521739130434781</v>
      </c>
      <c r="M4497">
        <v>40.869565217391305</v>
      </c>
      <c r="N4497">
        <v>28.695652173913043</v>
      </c>
      <c r="O4497">
        <v>13.913043478260869</v>
      </c>
      <c r="P4497">
        <v>83.478260869565219</v>
      </c>
      <c r="Q4497">
        <v>42.608695652173914</v>
      </c>
      <c r="R4497" t="s">
        <v>258</v>
      </c>
    </row>
    <row r="4498" spans="1:18">
      <c r="A4498">
        <v>761</v>
      </c>
      <c r="B4498">
        <v>213</v>
      </c>
      <c r="C4498" t="s">
        <v>1249</v>
      </c>
      <c r="D4498" t="s">
        <v>1260</v>
      </c>
      <c r="E4498" t="s">
        <v>1419</v>
      </c>
      <c r="F4498" t="s">
        <v>1407</v>
      </c>
      <c r="G4498" t="s">
        <v>1420</v>
      </c>
      <c r="H4498" t="s">
        <v>1421</v>
      </c>
      <c r="I4498" t="s">
        <v>10</v>
      </c>
      <c r="J4498">
        <v>115</v>
      </c>
      <c r="K4498">
        <v>520.92173913043473</v>
      </c>
      <c r="L4498">
        <v>8.695652173913043</v>
      </c>
      <c r="M4498">
        <v>50.434782608695649</v>
      </c>
      <c r="N4498">
        <v>31.304347826086957</v>
      </c>
      <c r="O4498">
        <v>9.5652173913043477</v>
      </c>
      <c r="P4498">
        <v>91.304347826086953</v>
      </c>
      <c r="Q4498">
        <v>40.869565217391305</v>
      </c>
      <c r="R4498" t="s">
        <v>258</v>
      </c>
    </row>
    <row r="4499" spans="1:18">
      <c r="A4499">
        <v>761</v>
      </c>
      <c r="B4499">
        <v>213</v>
      </c>
      <c r="C4499" t="s">
        <v>1249</v>
      </c>
      <c r="D4499" t="s">
        <v>1260</v>
      </c>
      <c r="E4499" t="s">
        <v>1419</v>
      </c>
      <c r="F4499" t="s">
        <v>1407</v>
      </c>
      <c r="G4499" t="s">
        <v>1420</v>
      </c>
      <c r="H4499" t="s">
        <v>1421</v>
      </c>
      <c r="I4499" t="s">
        <v>11</v>
      </c>
      <c r="J4499">
        <v>116</v>
      </c>
      <c r="K4499">
        <v>502.07758620689657</v>
      </c>
      <c r="L4499">
        <v>21.551724137931036</v>
      </c>
      <c r="M4499">
        <v>51.724137931034484</v>
      </c>
      <c r="N4499">
        <v>23.275862068965516</v>
      </c>
      <c r="O4499">
        <v>3.4482758620689653</v>
      </c>
      <c r="P4499">
        <v>78.448275862068968</v>
      </c>
      <c r="Q4499">
        <v>26.724137931034484</v>
      </c>
      <c r="R4499" t="s">
        <v>258</v>
      </c>
    </row>
    <row r="4500" spans="1:18">
      <c r="A4500">
        <v>761</v>
      </c>
      <c r="B4500">
        <v>213</v>
      </c>
      <c r="C4500" t="s">
        <v>1249</v>
      </c>
      <c r="D4500" t="s">
        <v>1260</v>
      </c>
      <c r="E4500" t="s">
        <v>1419</v>
      </c>
      <c r="F4500" t="s">
        <v>1407</v>
      </c>
      <c r="G4500" t="s">
        <v>1420</v>
      </c>
      <c r="H4500" t="s">
        <v>1421</v>
      </c>
      <c r="I4500" t="s">
        <v>12</v>
      </c>
      <c r="J4500">
        <v>116</v>
      </c>
      <c r="K4500">
        <v>536.2844827586207</v>
      </c>
      <c r="L4500">
        <v>7.7586206896551726</v>
      </c>
      <c r="M4500">
        <v>34.482758620689658</v>
      </c>
      <c r="N4500">
        <v>29.310344827586206</v>
      </c>
      <c r="O4500">
        <v>28.448275862068964</v>
      </c>
      <c r="P4500">
        <v>92.241379310344826</v>
      </c>
      <c r="Q4500">
        <v>57.758620689655174</v>
      </c>
      <c r="R4500" t="s">
        <v>258</v>
      </c>
    </row>
    <row r="4501" spans="1:18">
      <c r="A4501">
        <v>761</v>
      </c>
      <c r="B4501">
        <v>296</v>
      </c>
      <c r="C4501" t="s">
        <v>1249</v>
      </c>
      <c r="D4501" t="s">
        <v>1261</v>
      </c>
      <c r="E4501" t="s">
        <v>1419</v>
      </c>
      <c r="F4501" t="s">
        <v>1407</v>
      </c>
      <c r="G4501" t="s">
        <v>1420</v>
      </c>
      <c r="H4501" t="s">
        <v>1421</v>
      </c>
      <c r="I4501" t="s">
        <v>3</v>
      </c>
      <c r="J4501">
        <v>87</v>
      </c>
      <c r="K4501">
        <v>453.25287356321837</v>
      </c>
      <c r="L4501">
        <v>66.666666666666671</v>
      </c>
      <c r="M4501">
        <v>25.287356321839081</v>
      </c>
      <c r="N4501">
        <v>8.0459770114942533</v>
      </c>
      <c r="O4501">
        <v>0</v>
      </c>
      <c r="P4501">
        <v>33.333333333333336</v>
      </c>
      <c r="Q4501">
        <v>8.0459770114942533</v>
      </c>
      <c r="R4501" t="s">
        <v>258</v>
      </c>
    </row>
    <row r="4502" spans="1:18">
      <c r="A4502">
        <v>761</v>
      </c>
      <c r="B4502">
        <v>296</v>
      </c>
      <c r="C4502" t="s">
        <v>1249</v>
      </c>
      <c r="D4502" t="s">
        <v>1261</v>
      </c>
      <c r="E4502" t="s">
        <v>1419</v>
      </c>
      <c r="F4502" t="s">
        <v>1407</v>
      </c>
      <c r="G4502" t="s">
        <v>1420</v>
      </c>
      <c r="H4502" t="s">
        <v>1421</v>
      </c>
      <c r="I4502" t="s">
        <v>10</v>
      </c>
      <c r="J4502">
        <v>87</v>
      </c>
      <c r="K4502">
        <v>470.65517241379308</v>
      </c>
      <c r="L4502">
        <v>59.770114942528735</v>
      </c>
      <c r="M4502">
        <v>29.885057471264368</v>
      </c>
      <c r="N4502">
        <v>9.1954022988505741</v>
      </c>
      <c r="O4502">
        <v>1.1494252873563218</v>
      </c>
      <c r="P4502">
        <v>40.229885057471265</v>
      </c>
      <c r="Q4502">
        <v>10.344827586206897</v>
      </c>
      <c r="R4502" t="s">
        <v>258</v>
      </c>
    </row>
    <row r="4503" spans="1:18">
      <c r="A4503">
        <v>761</v>
      </c>
      <c r="B4503">
        <v>296</v>
      </c>
      <c r="C4503" t="s">
        <v>1249</v>
      </c>
      <c r="D4503" t="s">
        <v>1261</v>
      </c>
      <c r="E4503" t="s">
        <v>1419</v>
      </c>
      <c r="F4503" t="s">
        <v>1407</v>
      </c>
      <c r="G4503" t="s">
        <v>1420</v>
      </c>
      <c r="H4503" t="s">
        <v>1421</v>
      </c>
      <c r="I4503" t="s">
        <v>11</v>
      </c>
      <c r="J4503">
        <v>85</v>
      </c>
      <c r="K4503">
        <v>474.8</v>
      </c>
      <c r="L4503">
        <v>56.470588235294116</v>
      </c>
      <c r="M4503">
        <v>32.941176470588232</v>
      </c>
      <c r="N4503">
        <v>10.588235294117647</v>
      </c>
      <c r="O4503">
        <v>0</v>
      </c>
      <c r="P4503">
        <v>43.529411764705884</v>
      </c>
      <c r="Q4503">
        <v>10.588235294117647</v>
      </c>
      <c r="R4503" t="s">
        <v>258</v>
      </c>
    </row>
    <row r="4504" spans="1:18">
      <c r="A4504">
        <v>761</v>
      </c>
      <c r="B4504">
        <v>296</v>
      </c>
      <c r="C4504" t="s">
        <v>1249</v>
      </c>
      <c r="D4504" t="s">
        <v>1261</v>
      </c>
      <c r="E4504" t="s">
        <v>1419</v>
      </c>
      <c r="F4504" t="s">
        <v>1407</v>
      </c>
      <c r="G4504" t="s">
        <v>1420</v>
      </c>
      <c r="H4504" t="s">
        <v>1421</v>
      </c>
      <c r="I4504" t="s">
        <v>12</v>
      </c>
      <c r="J4504">
        <v>86</v>
      </c>
      <c r="K4504">
        <v>469.87209302325579</v>
      </c>
      <c r="L4504">
        <v>53.488372093023258</v>
      </c>
      <c r="M4504">
        <v>44.186046511627907</v>
      </c>
      <c r="N4504">
        <v>1.1627906976744187</v>
      </c>
      <c r="O4504">
        <v>1.1627906976744187</v>
      </c>
      <c r="P4504">
        <v>46.511627906976742</v>
      </c>
      <c r="Q4504">
        <v>2.3255813953488373</v>
      </c>
      <c r="R4504" t="s">
        <v>258</v>
      </c>
    </row>
    <row r="4505" spans="1:18">
      <c r="A4505">
        <v>761</v>
      </c>
      <c r="B4505">
        <v>303</v>
      </c>
      <c r="C4505" t="s">
        <v>1249</v>
      </c>
      <c r="D4505" t="s">
        <v>1262</v>
      </c>
      <c r="E4505" t="s">
        <v>1419</v>
      </c>
      <c r="F4505" t="s">
        <v>1407</v>
      </c>
      <c r="G4505" t="s">
        <v>1420</v>
      </c>
      <c r="H4505" t="s">
        <v>1421</v>
      </c>
      <c r="I4505" t="s">
        <v>3</v>
      </c>
      <c r="J4505">
        <v>100</v>
      </c>
      <c r="K4505">
        <v>510.13</v>
      </c>
      <c r="L4505">
        <v>26</v>
      </c>
      <c r="M4505">
        <v>36</v>
      </c>
      <c r="N4505">
        <v>27</v>
      </c>
      <c r="O4505">
        <v>11</v>
      </c>
      <c r="P4505">
        <v>74</v>
      </c>
      <c r="Q4505">
        <v>38</v>
      </c>
      <c r="R4505" t="s">
        <v>258</v>
      </c>
    </row>
    <row r="4506" spans="1:18">
      <c r="A4506">
        <v>761</v>
      </c>
      <c r="B4506">
        <v>303</v>
      </c>
      <c r="C4506" t="s">
        <v>1249</v>
      </c>
      <c r="D4506" t="s">
        <v>1262</v>
      </c>
      <c r="E4506" t="s">
        <v>1419</v>
      </c>
      <c r="F4506" t="s">
        <v>1407</v>
      </c>
      <c r="G4506" t="s">
        <v>1420</v>
      </c>
      <c r="H4506" t="s">
        <v>1421</v>
      </c>
      <c r="I4506" t="s">
        <v>10</v>
      </c>
      <c r="J4506">
        <v>100</v>
      </c>
      <c r="K4506">
        <v>508.78</v>
      </c>
      <c r="L4506">
        <v>25</v>
      </c>
      <c r="M4506">
        <v>38</v>
      </c>
      <c r="N4506">
        <v>29</v>
      </c>
      <c r="O4506">
        <v>8</v>
      </c>
      <c r="P4506">
        <v>75</v>
      </c>
      <c r="Q4506">
        <v>37</v>
      </c>
      <c r="R4506" t="s">
        <v>258</v>
      </c>
    </row>
    <row r="4507" spans="1:18">
      <c r="A4507">
        <v>761</v>
      </c>
      <c r="B4507">
        <v>303</v>
      </c>
      <c r="C4507" t="s">
        <v>1249</v>
      </c>
      <c r="D4507" t="s">
        <v>1262</v>
      </c>
      <c r="E4507" t="s">
        <v>1419</v>
      </c>
      <c r="F4507" t="s">
        <v>1407</v>
      </c>
      <c r="G4507" t="s">
        <v>1420</v>
      </c>
      <c r="H4507" t="s">
        <v>1421</v>
      </c>
      <c r="I4507" t="s">
        <v>11</v>
      </c>
      <c r="J4507">
        <v>100</v>
      </c>
      <c r="K4507">
        <v>503.19</v>
      </c>
      <c r="L4507">
        <v>25</v>
      </c>
      <c r="M4507">
        <v>44</v>
      </c>
      <c r="N4507">
        <v>24</v>
      </c>
      <c r="O4507">
        <v>7</v>
      </c>
      <c r="P4507">
        <v>75</v>
      </c>
      <c r="Q4507">
        <v>31</v>
      </c>
      <c r="R4507" t="s">
        <v>258</v>
      </c>
    </row>
    <row r="4508" spans="1:18">
      <c r="A4508">
        <v>761</v>
      </c>
      <c r="B4508">
        <v>303</v>
      </c>
      <c r="C4508" t="s">
        <v>1249</v>
      </c>
      <c r="D4508" t="s">
        <v>1262</v>
      </c>
      <c r="E4508" t="s">
        <v>1419</v>
      </c>
      <c r="F4508" t="s">
        <v>1407</v>
      </c>
      <c r="G4508" t="s">
        <v>1420</v>
      </c>
      <c r="H4508" t="s">
        <v>1421</v>
      </c>
      <c r="I4508" t="s">
        <v>12</v>
      </c>
      <c r="J4508">
        <v>100</v>
      </c>
      <c r="K4508">
        <v>498.64</v>
      </c>
      <c r="L4508">
        <v>29</v>
      </c>
      <c r="M4508">
        <v>41</v>
      </c>
      <c r="N4508">
        <v>23</v>
      </c>
      <c r="O4508">
        <v>7</v>
      </c>
      <c r="P4508">
        <v>71</v>
      </c>
      <c r="Q4508">
        <v>30</v>
      </c>
      <c r="R4508" t="s">
        <v>258</v>
      </c>
    </row>
    <row r="4509" spans="1:18">
      <c r="A4509">
        <v>761</v>
      </c>
      <c r="B4509">
        <v>304</v>
      </c>
      <c r="C4509" t="s">
        <v>1249</v>
      </c>
      <c r="D4509" t="s">
        <v>1263</v>
      </c>
      <c r="E4509" t="s">
        <v>1419</v>
      </c>
      <c r="F4509" t="s">
        <v>1407</v>
      </c>
      <c r="G4509" t="s">
        <v>1420</v>
      </c>
      <c r="H4509" t="s">
        <v>1421</v>
      </c>
      <c r="I4509" t="s">
        <v>3</v>
      </c>
      <c r="J4509">
        <v>104</v>
      </c>
      <c r="K4509">
        <v>478.35576923076923</v>
      </c>
      <c r="L4509">
        <v>50</v>
      </c>
      <c r="M4509">
        <v>33.653846153846153</v>
      </c>
      <c r="N4509">
        <v>14.423076923076923</v>
      </c>
      <c r="O4509">
        <v>1.9230769230769231</v>
      </c>
      <c r="P4509">
        <v>50</v>
      </c>
      <c r="Q4509">
        <v>16.346153846153847</v>
      </c>
      <c r="R4509" t="s">
        <v>258</v>
      </c>
    </row>
    <row r="4510" spans="1:18">
      <c r="A4510">
        <v>761</v>
      </c>
      <c r="B4510">
        <v>304</v>
      </c>
      <c r="C4510" t="s">
        <v>1249</v>
      </c>
      <c r="D4510" t="s">
        <v>1263</v>
      </c>
      <c r="E4510" t="s">
        <v>1419</v>
      </c>
      <c r="F4510" t="s">
        <v>1407</v>
      </c>
      <c r="G4510" t="s">
        <v>1420</v>
      </c>
      <c r="H4510" t="s">
        <v>1421</v>
      </c>
      <c r="I4510" t="s">
        <v>10</v>
      </c>
      <c r="J4510">
        <v>104</v>
      </c>
      <c r="K4510">
        <v>490.42307692307691</v>
      </c>
      <c r="L4510">
        <v>38.46153846153846</v>
      </c>
      <c r="M4510">
        <v>41.346153846153847</v>
      </c>
      <c r="N4510">
        <v>18.26923076923077</v>
      </c>
      <c r="O4510">
        <v>1.9230769230769231</v>
      </c>
      <c r="P4510">
        <v>61.53846153846154</v>
      </c>
      <c r="Q4510">
        <v>20.192307692307693</v>
      </c>
      <c r="R4510" t="s">
        <v>258</v>
      </c>
    </row>
    <row r="4511" spans="1:18">
      <c r="A4511">
        <v>761</v>
      </c>
      <c r="B4511">
        <v>304</v>
      </c>
      <c r="C4511" t="s">
        <v>1249</v>
      </c>
      <c r="D4511" t="s">
        <v>1263</v>
      </c>
      <c r="E4511" t="s">
        <v>1419</v>
      </c>
      <c r="F4511" t="s">
        <v>1407</v>
      </c>
      <c r="G4511" t="s">
        <v>1420</v>
      </c>
      <c r="H4511" t="s">
        <v>1421</v>
      </c>
      <c r="I4511" t="s">
        <v>11</v>
      </c>
      <c r="J4511">
        <v>104</v>
      </c>
      <c r="K4511">
        <v>480.57692307692309</v>
      </c>
      <c r="L4511">
        <v>50</v>
      </c>
      <c r="M4511">
        <v>41.346153846153847</v>
      </c>
      <c r="N4511">
        <v>7.6923076923076925</v>
      </c>
      <c r="O4511">
        <v>0.96153846153846156</v>
      </c>
      <c r="P4511">
        <v>50</v>
      </c>
      <c r="Q4511">
        <v>8.6538461538461533</v>
      </c>
      <c r="R4511" t="s">
        <v>258</v>
      </c>
    </row>
    <row r="4512" spans="1:18">
      <c r="A4512">
        <v>761</v>
      </c>
      <c r="B4512">
        <v>304</v>
      </c>
      <c r="C4512" t="s">
        <v>1249</v>
      </c>
      <c r="D4512" t="s">
        <v>1263</v>
      </c>
      <c r="E4512" t="s">
        <v>1419</v>
      </c>
      <c r="F4512" t="s">
        <v>1407</v>
      </c>
      <c r="G4512" t="s">
        <v>1420</v>
      </c>
      <c r="H4512" t="s">
        <v>1421</v>
      </c>
      <c r="I4512" t="s">
        <v>12</v>
      </c>
      <c r="J4512">
        <v>104</v>
      </c>
      <c r="K4512">
        <v>492.15384615384613</v>
      </c>
      <c r="L4512">
        <v>29.807692307692307</v>
      </c>
      <c r="M4512">
        <v>57.692307692307693</v>
      </c>
      <c r="N4512">
        <v>10.576923076923077</v>
      </c>
      <c r="O4512">
        <v>1.9230769230769231</v>
      </c>
      <c r="P4512">
        <v>70.192307692307693</v>
      </c>
      <c r="Q4512">
        <v>12.5</v>
      </c>
      <c r="R4512" t="s">
        <v>258</v>
      </c>
    </row>
    <row r="4513" spans="1:18">
      <c r="A4513">
        <v>761</v>
      </c>
      <c r="B4513">
        <v>305</v>
      </c>
      <c r="C4513" t="s">
        <v>1249</v>
      </c>
      <c r="D4513" t="s">
        <v>1264</v>
      </c>
      <c r="E4513" t="s">
        <v>1419</v>
      </c>
      <c r="F4513" t="s">
        <v>1407</v>
      </c>
      <c r="G4513" t="s">
        <v>1420</v>
      </c>
      <c r="H4513" t="s">
        <v>1421</v>
      </c>
      <c r="I4513" t="s">
        <v>3</v>
      </c>
      <c r="J4513">
        <v>49</v>
      </c>
      <c r="K4513">
        <v>516.73469387755097</v>
      </c>
      <c r="L4513">
        <v>28.571428571428573</v>
      </c>
      <c r="M4513">
        <v>22.448979591836736</v>
      </c>
      <c r="N4513">
        <v>34.693877551020407</v>
      </c>
      <c r="O4513">
        <v>14.285714285714286</v>
      </c>
      <c r="P4513">
        <v>71.428571428571431</v>
      </c>
      <c r="Q4513">
        <v>48.979591836734691</v>
      </c>
      <c r="R4513" t="s">
        <v>258</v>
      </c>
    </row>
    <row r="4514" spans="1:18">
      <c r="A4514">
        <v>761</v>
      </c>
      <c r="B4514">
        <v>305</v>
      </c>
      <c r="C4514" t="s">
        <v>1249</v>
      </c>
      <c r="D4514" t="s">
        <v>1264</v>
      </c>
      <c r="E4514" t="s">
        <v>1419</v>
      </c>
      <c r="F4514" t="s">
        <v>1407</v>
      </c>
      <c r="G4514" t="s">
        <v>1420</v>
      </c>
      <c r="H4514" t="s">
        <v>1421</v>
      </c>
      <c r="I4514" t="s">
        <v>10</v>
      </c>
      <c r="J4514">
        <v>49</v>
      </c>
      <c r="K4514">
        <v>519.30612244897964</v>
      </c>
      <c r="L4514">
        <v>16.326530612244898</v>
      </c>
      <c r="M4514">
        <v>38.775510204081634</v>
      </c>
      <c r="N4514">
        <v>38.775510204081634</v>
      </c>
      <c r="O4514">
        <v>6.1224489795918364</v>
      </c>
      <c r="P4514">
        <v>83.673469387755105</v>
      </c>
      <c r="Q4514">
        <v>44.897959183673471</v>
      </c>
      <c r="R4514" t="s">
        <v>258</v>
      </c>
    </row>
    <row r="4515" spans="1:18">
      <c r="A4515">
        <v>761</v>
      </c>
      <c r="B4515">
        <v>305</v>
      </c>
      <c r="C4515" t="s">
        <v>1249</v>
      </c>
      <c r="D4515" t="s">
        <v>1264</v>
      </c>
      <c r="E4515" t="s">
        <v>1419</v>
      </c>
      <c r="F4515" t="s">
        <v>1407</v>
      </c>
      <c r="G4515" t="s">
        <v>1420</v>
      </c>
      <c r="H4515" t="s">
        <v>1421</v>
      </c>
      <c r="I4515" t="s">
        <v>11</v>
      </c>
      <c r="J4515">
        <v>49</v>
      </c>
      <c r="K4515">
        <v>512.75510204081638</v>
      </c>
      <c r="L4515">
        <v>12.244897959183673</v>
      </c>
      <c r="M4515">
        <v>48.979591836734691</v>
      </c>
      <c r="N4515">
        <v>30.612244897959183</v>
      </c>
      <c r="O4515">
        <v>8.1632653061224492</v>
      </c>
      <c r="P4515">
        <v>87.755102040816325</v>
      </c>
      <c r="Q4515">
        <v>38.775510204081634</v>
      </c>
      <c r="R4515" t="s">
        <v>258</v>
      </c>
    </row>
    <row r="4516" spans="1:18">
      <c r="A4516">
        <v>761</v>
      </c>
      <c r="B4516">
        <v>305</v>
      </c>
      <c r="C4516" t="s">
        <v>1249</v>
      </c>
      <c r="D4516" t="s">
        <v>1264</v>
      </c>
      <c r="E4516" t="s">
        <v>1419</v>
      </c>
      <c r="F4516" t="s">
        <v>1407</v>
      </c>
      <c r="G4516" t="s">
        <v>1420</v>
      </c>
      <c r="H4516" t="s">
        <v>1421</v>
      </c>
      <c r="I4516" t="s">
        <v>12</v>
      </c>
      <c r="J4516">
        <v>49</v>
      </c>
      <c r="K4516">
        <v>516.65306122448976</v>
      </c>
      <c r="L4516">
        <v>16.326530612244898</v>
      </c>
      <c r="M4516">
        <v>40.816326530612244</v>
      </c>
      <c r="N4516">
        <v>28.571428571428573</v>
      </c>
      <c r="O4516">
        <v>14.285714285714286</v>
      </c>
      <c r="P4516">
        <v>83.673469387755105</v>
      </c>
      <c r="Q4516">
        <v>42.857142857142854</v>
      </c>
      <c r="R4516" t="s">
        <v>258</v>
      </c>
    </row>
    <row r="4517" spans="1:18">
      <c r="A4517">
        <v>761</v>
      </c>
      <c r="B4517">
        <v>314</v>
      </c>
      <c r="C4517" t="s">
        <v>1249</v>
      </c>
      <c r="D4517" t="s">
        <v>1265</v>
      </c>
      <c r="E4517" t="s">
        <v>1419</v>
      </c>
      <c r="F4517" t="s">
        <v>1407</v>
      </c>
      <c r="G4517" t="s">
        <v>1420</v>
      </c>
      <c r="H4517" t="s">
        <v>1421</v>
      </c>
      <c r="I4517" t="s">
        <v>3</v>
      </c>
      <c r="J4517">
        <v>39</v>
      </c>
      <c r="K4517">
        <v>530.58974358974353</v>
      </c>
      <c r="L4517">
        <v>17.948717948717949</v>
      </c>
      <c r="M4517">
        <v>33.333333333333336</v>
      </c>
      <c r="N4517">
        <v>30.76923076923077</v>
      </c>
      <c r="O4517">
        <v>17.948717948717949</v>
      </c>
      <c r="P4517">
        <v>82.051282051282058</v>
      </c>
      <c r="Q4517">
        <v>48.717948717948715</v>
      </c>
      <c r="R4517" t="s">
        <v>258</v>
      </c>
    </row>
    <row r="4518" spans="1:18">
      <c r="A4518">
        <v>761</v>
      </c>
      <c r="B4518">
        <v>314</v>
      </c>
      <c r="C4518" t="s">
        <v>1249</v>
      </c>
      <c r="D4518" t="s">
        <v>1265</v>
      </c>
      <c r="E4518" t="s">
        <v>1419</v>
      </c>
      <c r="F4518" t="s">
        <v>1407</v>
      </c>
      <c r="G4518" t="s">
        <v>1420</v>
      </c>
      <c r="H4518" t="s">
        <v>1421</v>
      </c>
      <c r="I4518" t="s">
        <v>10</v>
      </c>
      <c r="J4518">
        <v>39</v>
      </c>
      <c r="K4518">
        <v>534.9487179487179</v>
      </c>
      <c r="L4518">
        <v>12.820512820512821</v>
      </c>
      <c r="M4518">
        <v>35.897435897435898</v>
      </c>
      <c r="N4518">
        <v>35.897435897435898</v>
      </c>
      <c r="O4518">
        <v>15.384615384615385</v>
      </c>
      <c r="P4518">
        <v>87.179487179487182</v>
      </c>
      <c r="Q4518">
        <v>51.282051282051285</v>
      </c>
      <c r="R4518" t="s">
        <v>258</v>
      </c>
    </row>
    <row r="4519" spans="1:18">
      <c r="A4519">
        <v>761</v>
      </c>
      <c r="B4519">
        <v>314</v>
      </c>
      <c r="C4519" t="s">
        <v>1249</v>
      </c>
      <c r="D4519" t="s">
        <v>1265</v>
      </c>
      <c r="E4519" t="s">
        <v>1419</v>
      </c>
      <c r="F4519" t="s">
        <v>1407</v>
      </c>
      <c r="G4519" t="s">
        <v>1420</v>
      </c>
      <c r="H4519" t="s">
        <v>1421</v>
      </c>
      <c r="I4519" t="s">
        <v>11</v>
      </c>
      <c r="J4519">
        <v>39</v>
      </c>
      <c r="K4519">
        <v>529.97435897435901</v>
      </c>
      <c r="L4519">
        <v>15.384615384615385</v>
      </c>
      <c r="M4519">
        <v>35.897435897435898</v>
      </c>
      <c r="N4519">
        <v>28.205128205128204</v>
      </c>
      <c r="O4519">
        <v>20.512820512820515</v>
      </c>
      <c r="P4519">
        <v>84.615384615384613</v>
      </c>
      <c r="Q4519">
        <v>48.717948717948715</v>
      </c>
      <c r="R4519" t="s">
        <v>258</v>
      </c>
    </row>
    <row r="4520" spans="1:18">
      <c r="A4520">
        <v>761</v>
      </c>
      <c r="B4520">
        <v>314</v>
      </c>
      <c r="C4520" t="s">
        <v>1249</v>
      </c>
      <c r="D4520" t="s">
        <v>1265</v>
      </c>
      <c r="E4520" t="s">
        <v>1419</v>
      </c>
      <c r="F4520" t="s">
        <v>1407</v>
      </c>
      <c r="G4520" t="s">
        <v>1420</v>
      </c>
      <c r="H4520" t="s">
        <v>1421</v>
      </c>
      <c r="I4520" t="s">
        <v>12</v>
      </c>
      <c r="J4520">
        <v>39</v>
      </c>
      <c r="K4520">
        <v>509.66666666666669</v>
      </c>
      <c r="L4520">
        <v>15.384615384615385</v>
      </c>
      <c r="M4520">
        <v>51.282051282051285</v>
      </c>
      <c r="N4520">
        <v>23.076923076923077</v>
      </c>
      <c r="O4520">
        <v>10.256410256410257</v>
      </c>
      <c r="P4520">
        <v>84.615384615384613</v>
      </c>
      <c r="Q4520">
        <v>33.333333333333336</v>
      </c>
      <c r="R4520" t="s">
        <v>258</v>
      </c>
    </row>
    <row r="4521" spans="1:18">
      <c r="A4521">
        <v>761</v>
      </c>
      <c r="B4521">
        <v>415</v>
      </c>
      <c r="C4521" t="s">
        <v>1249</v>
      </c>
      <c r="D4521" t="s">
        <v>1266</v>
      </c>
      <c r="E4521" t="s">
        <v>1419</v>
      </c>
      <c r="F4521" t="s">
        <v>1407</v>
      </c>
      <c r="G4521" t="s">
        <v>1420</v>
      </c>
      <c r="H4521" t="s">
        <v>1421</v>
      </c>
      <c r="I4521" t="s">
        <v>3</v>
      </c>
      <c r="J4521">
        <v>55</v>
      </c>
      <c r="K4521">
        <v>534.56363636363642</v>
      </c>
      <c r="L4521">
        <v>9.0909090909090917</v>
      </c>
      <c r="M4521">
        <v>32.727272727272727</v>
      </c>
      <c r="N4521">
        <v>43.636363636363633</v>
      </c>
      <c r="O4521">
        <v>14.545454545454545</v>
      </c>
      <c r="P4521">
        <v>90.909090909090907</v>
      </c>
      <c r="Q4521">
        <v>58.18181818181818</v>
      </c>
      <c r="R4521" t="s">
        <v>258</v>
      </c>
    </row>
    <row r="4522" spans="1:18">
      <c r="A4522">
        <v>761</v>
      </c>
      <c r="B4522">
        <v>415</v>
      </c>
      <c r="C4522" t="s">
        <v>1249</v>
      </c>
      <c r="D4522" t="s">
        <v>1266</v>
      </c>
      <c r="E4522" t="s">
        <v>1419</v>
      </c>
      <c r="F4522" t="s">
        <v>1407</v>
      </c>
      <c r="G4522" t="s">
        <v>1420</v>
      </c>
      <c r="H4522" t="s">
        <v>1421</v>
      </c>
      <c r="I4522" t="s">
        <v>10</v>
      </c>
      <c r="J4522">
        <v>55</v>
      </c>
      <c r="K4522">
        <v>527.0181818181818</v>
      </c>
      <c r="L4522">
        <v>9.0909090909090917</v>
      </c>
      <c r="M4522">
        <v>45.454545454545453</v>
      </c>
      <c r="N4522">
        <v>27.272727272727273</v>
      </c>
      <c r="O4522">
        <v>18.181818181818183</v>
      </c>
      <c r="P4522">
        <v>90.909090909090907</v>
      </c>
      <c r="Q4522">
        <v>45.454545454545453</v>
      </c>
      <c r="R4522" t="s">
        <v>258</v>
      </c>
    </row>
    <row r="4523" spans="1:18">
      <c r="A4523">
        <v>761</v>
      </c>
      <c r="B4523">
        <v>415</v>
      </c>
      <c r="C4523" t="s">
        <v>1249</v>
      </c>
      <c r="D4523" t="s">
        <v>1266</v>
      </c>
      <c r="E4523" t="s">
        <v>1419</v>
      </c>
      <c r="F4523" t="s">
        <v>1407</v>
      </c>
      <c r="G4523" t="s">
        <v>1420</v>
      </c>
      <c r="H4523" t="s">
        <v>1421</v>
      </c>
      <c r="I4523" t="s">
        <v>11</v>
      </c>
      <c r="J4523">
        <v>55</v>
      </c>
      <c r="K4523">
        <v>526.67272727272723</v>
      </c>
      <c r="L4523">
        <v>10.909090909090908</v>
      </c>
      <c r="M4523">
        <v>38.18181818181818</v>
      </c>
      <c r="N4523">
        <v>34.545454545454547</v>
      </c>
      <c r="O4523">
        <v>16.363636363636363</v>
      </c>
      <c r="P4523">
        <v>89.090909090909093</v>
      </c>
      <c r="Q4523">
        <v>50.909090909090907</v>
      </c>
      <c r="R4523" t="s">
        <v>258</v>
      </c>
    </row>
    <row r="4524" spans="1:18">
      <c r="A4524">
        <v>761</v>
      </c>
      <c r="B4524">
        <v>415</v>
      </c>
      <c r="C4524" t="s">
        <v>1249</v>
      </c>
      <c r="D4524" t="s">
        <v>1266</v>
      </c>
      <c r="E4524" t="s">
        <v>1419</v>
      </c>
      <c r="F4524" t="s">
        <v>1407</v>
      </c>
      <c r="G4524" t="s">
        <v>1420</v>
      </c>
      <c r="H4524" t="s">
        <v>1421</v>
      </c>
      <c r="I4524" t="s">
        <v>12</v>
      </c>
      <c r="J4524">
        <v>55</v>
      </c>
      <c r="K4524">
        <v>523.4727272727273</v>
      </c>
      <c r="L4524">
        <v>10.909090909090908</v>
      </c>
      <c r="M4524">
        <v>41.81818181818182</v>
      </c>
      <c r="N4524">
        <v>29.09090909090909</v>
      </c>
      <c r="O4524">
        <v>18.181818181818183</v>
      </c>
      <c r="P4524">
        <v>89.090909090909093</v>
      </c>
      <c r="Q4524">
        <v>47.272727272727273</v>
      </c>
      <c r="R4524" t="s">
        <v>258</v>
      </c>
    </row>
    <row r="4525" spans="1:18">
      <c r="A4525">
        <v>761</v>
      </c>
      <c r="B4525">
        <v>505</v>
      </c>
      <c r="C4525" t="s">
        <v>1249</v>
      </c>
      <c r="D4525" t="s">
        <v>1267</v>
      </c>
      <c r="E4525" t="s">
        <v>1419</v>
      </c>
      <c r="F4525" t="s">
        <v>1407</v>
      </c>
      <c r="G4525" t="s">
        <v>1420</v>
      </c>
      <c r="H4525" t="s">
        <v>1421</v>
      </c>
      <c r="I4525" t="s">
        <v>3</v>
      </c>
      <c r="J4525">
        <v>71</v>
      </c>
      <c r="K4525">
        <v>536.18309859154931</v>
      </c>
      <c r="L4525">
        <v>7.042253521126761</v>
      </c>
      <c r="M4525">
        <v>36.619718309859152</v>
      </c>
      <c r="N4525">
        <v>39.436619718309856</v>
      </c>
      <c r="O4525">
        <v>16.901408450704224</v>
      </c>
      <c r="P4525">
        <v>92.957746478873233</v>
      </c>
      <c r="Q4525">
        <v>56.338028169014088</v>
      </c>
      <c r="R4525" t="s">
        <v>258</v>
      </c>
    </row>
    <row r="4526" spans="1:18">
      <c r="A4526">
        <v>761</v>
      </c>
      <c r="B4526">
        <v>505</v>
      </c>
      <c r="C4526" t="s">
        <v>1249</v>
      </c>
      <c r="D4526" t="s">
        <v>1267</v>
      </c>
      <c r="E4526" t="s">
        <v>1419</v>
      </c>
      <c r="F4526" t="s">
        <v>1407</v>
      </c>
      <c r="G4526" t="s">
        <v>1420</v>
      </c>
      <c r="H4526" t="s">
        <v>1421</v>
      </c>
      <c r="I4526" t="s">
        <v>10</v>
      </c>
      <c r="J4526">
        <v>71</v>
      </c>
      <c r="K4526">
        <v>530.15492957746483</v>
      </c>
      <c r="L4526">
        <v>5.6338028169014081</v>
      </c>
      <c r="M4526">
        <v>47.887323943661968</v>
      </c>
      <c r="N4526">
        <v>29.577464788732396</v>
      </c>
      <c r="O4526">
        <v>16.901408450704224</v>
      </c>
      <c r="P4526">
        <v>94.366197183098592</v>
      </c>
      <c r="Q4526">
        <v>46.478873239436616</v>
      </c>
      <c r="R4526" t="s">
        <v>258</v>
      </c>
    </row>
    <row r="4527" spans="1:18">
      <c r="A4527">
        <v>761</v>
      </c>
      <c r="B4527">
        <v>505</v>
      </c>
      <c r="C4527" t="s">
        <v>1249</v>
      </c>
      <c r="D4527" t="s">
        <v>1267</v>
      </c>
      <c r="E4527" t="s">
        <v>1419</v>
      </c>
      <c r="F4527" t="s">
        <v>1407</v>
      </c>
      <c r="G4527" t="s">
        <v>1420</v>
      </c>
      <c r="H4527" t="s">
        <v>1421</v>
      </c>
      <c r="I4527" t="s">
        <v>11</v>
      </c>
      <c r="J4527">
        <v>71</v>
      </c>
      <c r="K4527">
        <v>534.28169014084506</v>
      </c>
      <c r="L4527">
        <v>4.225352112676056</v>
      </c>
      <c r="M4527">
        <v>36.619718309859152</v>
      </c>
      <c r="N4527">
        <v>38.028169014084504</v>
      </c>
      <c r="O4527">
        <v>21.12676056338028</v>
      </c>
      <c r="P4527">
        <v>95.774647887323937</v>
      </c>
      <c r="Q4527">
        <v>59.154929577464792</v>
      </c>
      <c r="R4527" t="s">
        <v>258</v>
      </c>
    </row>
    <row r="4528" spans="1:18">
      <c r="A4528">
        <v>761</v>
      </c>
      <c r="B4528">
        <v>505</v>
      </c>
      <c r="C4528" t="s">
        <v>1249</v>
      </c>
      <c r="D4528" t="s">
        <v>1267</v>
      </c>
      <c r="E4528" t="s">
        <v>1419</v>
      </c>
      <c r="F4528" t="s">
        <v>1407</v>
      </c>
      <c r="G4528" t="s">
        <v>1420</v>
      </c>
      <c r="H4528" t="s">
        <v>1421</v>
      </c>
      <c r="I4528" t="s">
        <v>12</v>
      </c>
      <c r="J4528">
        <v>71</v>
      </c>
      <c r="K4528">
        <v>525.30985915492954</v>
      </c>
      <c r="L4528">
        <v>7.042253521126761</v>
      </c>
      <c r="M4528">
        <v>43.661971830985912</v>
      </c>
      <c r="N4528">
        <v>36.619718309859152</v>
      </c>
      <c r="O4528">
        <v>12.67605633802817</v>
      </c>
      <c r="P4528">
        <v>92.957746478873233</v>
      </c>
      <c r="Q4528">
        <v>49.29577464788732</v>
      </c>
      <c r="R4528" t="s">
        <v>258</v>
      </c>
    </row>
    <row r="4529" spans="1:18">
      <c r="A4529">
        <v>761</v>
      </c>
      <c r="B4529">
        <v>513</v>
      </c>
      <c r="C4529" t="s">
        <v>1249</v>
      </c>
      <c r="D4529" t="s">
        <v>1268</v>
      </c>
      <c r="E4529" t="s">
        <v>1419</v>
      </c>
      <c r="F4529" t="s">
        <v>1407</v>
      </c>
      <c r="G4529" t="s">
        <v>1420</v>
      </c>
      <c r="H4529" t="s">
        <v>1421</v>
      </c>
      <c r="I4529" t="s">
        <v>3</v>
      </c>
      <c r="J4529">
        <v>130</v>
      </c>
      <c r="K4529">
        <v>467.46923076923076</v>
      </c>
      <c r="L4529">
        <v>61.53846153846154</v>
      </c>
      <c r="M4529">
        <v>26.153846153846153</v>
      </c>
      <c r="N4529">
        <v>10</v>
      </c>
      <c r="O4529">
        <v>2.3076923076923075</v>
      </c>
      <c r="P4529">
        <v>38.46153846153846</v>
      </c>
      <c r="Q4529">
        <v>12.307692307692308</v>
      </c>
      <c r="R4529" t="s">
        <v>258</v>
      </c>
    </row>
    <row r="4530" spans="1:18">
      <c r="A4530">
        <v>761</v>
      </c>
      <c r="B4530">
        <v>513</v>
      </c>
      <c r="C4530" t="s">
        <v>1249</v>
      </c>
      <c r="D4530" t="s">
        <v>1268</v>
      </c>
      <c r="E4530" t="s">
        <v>1419</v>
      </c>
      <c r="F4530" t="s">
        <v>1407</v>
      </c>
      <c r="G4530" t="s">
        <v>1420</v>
      </c>
      <c r="H4530" t="s">
        <v>1421</v>
      </c>
      <c r="I4530" t="s">
        <v>10</v>
      </c>
      <c r="J4530">
        <v>130</v>
      </c>
      <c r="K4530">
        <v>485.1</v>
      </c>
      <c r="L4530">
        <v>45.384615384615387</v>
      </c>
      <c r="M4530">
        <v>39.230769230769234</v>
      </c>
      <c r="N4530">
        <v>13.846153846153847</v>
      </c>
      <c r="O4530">
        <v>1.5384615384615385</v>
      </c>
      <c r="P4530">
        <v>54.615384615384613</v>
      </c>
      <c r="Q4530">
        <v>15.384615384615385</v>
      </c>
      <c r="R4530" t="s">
        <v>258</v>
      </c>
    </row>
    <row r="4531" spans="1:18">
      <c r="A4531">
        <v>761</v>
      </c>
      <c r="B4531">
        <v>513</v>
      </c>
      <c r="C4531" t="s">
        <v>1249</v>
      </c>
      <c r="D4531" t="s">
        <v>1268</v>
      </c>
      <c r="E4531" t="s">
        <v>1419</v>
      </c>
      <c r="F4531" t="s">
        <v>1407</v>
      </c>
      <c r="G4531" t="s">
        <v>1420</v>
      </c>
      <c r="H4531" t="s">
        <v>1421</v>
      </c>
      <c r="I4531" t="s">
        <v>11</v>
      </c>
      <c r="J4531">
        <v>129</v>
      </c>
      <c r="K4531">
        <v>476.91472868217056</v>
      </c>
      <c r="L4531">
        <v>48.062015503875969</v>
      </c>
      <c r="M4531">
        <v>42.63565891472868</v>
      </c>
      <c r="N4531">
        <v>9.3023255813953494</v>
      </c>
      <c r="O4531">
        <v>0</v>
      </c>
      <c r="P4531">
        <v>51.937984496124031</v>
      </c>
      <c r="Q4531">
        <v>9.3023255813953494</v>
      </c>
      <c r="R4531" t="s">
        <v>258</v>
      </c>
    </row>
    <row r="4532" spans="1:18">
      <c r="A4532">
        <v>761</v>
      </c>
      <c r="B4532">
        <v>513</v>
      </c>
      <c r="C4532" t="s">
        <v>1249</v>
      </c>
      <c r="D4532" t="s">
        <v>1268</v>
      </c>
      <c r="E4532" t="s">
        <v>1419</v>
      </c>
      <c r="F4532" t="s">
        <v>1407</v>
      </c>
      <c r="G4532" t="s">
        <v>1420</v>
      </c>
      <c r="H4532" t="s">
        <v>1421</v>
      </c>
      <c r="I4532" t="s">
        <v>12</v>
      </c>
      <c r="J4532">
        <v>131</v>
      </c>
      <c r="K4532">
        <v>483.32061068702291</v>
      </c>
      <c r="L4532">
        <v>42.748091603053432</v>
      </c>
      <c r="M4532">
        <v>45.038167938931295</v>
      </c>
      <c r="N4532">
        <v>9.9236641221374047</v>
      </c>
      <c r="O4532">
        <v>2.2900763358778624</v>
      </c>
      <c r="P4532">
        <v>57.251908396946568</v>
      </c>
      <c r="Q4532">
        <v>12.213740458015268</v>
      </c>
      <c r="R4532" t="s">
        <v>258</v>
      </c>
    </row>
    <row r="4533" spans="1:18">
      <c r="A4533">
        <v>761</v>
      </c>
      <c r="B4533">
        <v>604</v>
      </c>
      <c r="C4533" t="s">
        <v>1249</v>
      </c>
      <c r="D4533" t="s">
        <v>1269</v>
      </c>
      <c r="E4533" t="s">
        <v>1419</v>
      </c>
      <c r="F4533" t="s">
        <v>1407</v>
      </c>
      <c r="G4533" t="s">
        <v>1420</v>
      </c>
      <c r="H4533" t="s">
        <v>1421</v>
      </c>
      <c r="I4533" t="s">
        <v>3</v>
      </c>
      <c r="J4533">
        <v>67</v>
      </c>
      <c r="K4533">
        <v>444.32835820895525</v>
      </c>
      <c r="L4533">
        <v>76.119402985074629</v>
      </c>
      <c r="M4533">
        <v>17.910447761194028</v>
      </c>
      <c r="N4533">
        <v>5.9701492537313436</v>
      </c>
      <c r="O4533">
        <v>0</v>
      </c>
      <c r="P4533">
        <v>23.880597014925375</v>
      </c>
      <c r="Q4533">
        <v>5.9701492537313436</v>
      </c>
      <c r="R4533" t="s">
        <v>258</v>
      </c>
    </row>
    <row r="4534" spans="1:18">
      <c r="A4534">
        <v>761</v>
      </c>
      <c r="B4534">
        <v>604</v>
      </c>
      <c r="C4534" t="s">
        <v>1249</v>
      </c>
      <c r="D4534" t="s">
        <v>1269</v>
      </c>
      <c r="E4534" t="s">
        <v>1419</v>
      </c>
      <c r="F4534" t="s">
        <v>1407</v>
      </c>
      <c r="G4534" t="s">
        <v>1420</v>
      </c>
      <c r="H4534" t="s">
        <v>1421</v>
      </c>
      <c r="I4534" t="s">
        <v>10</v>
      </c>
      <c r="J4534">
        <v>67</v>
      </c>
      <c r="K4534">
        <v>478.47761194029852</v>
      </c>
      <c r="L4534">
        <v>52.238805970149251</v>
      </c>
      <c r="M4534">
        <v>38.805970149253731</v>
      </c>
      <c r="N4534">
        <v>7.4626865671641793</v>
      </c>
      <c r="O4534">
        <v>1.4925373134328359</v>
      </c>
      <c r="P4534">
        <v>47.761194029850749</v>
      </c>
      <c r="Q4534">
        <v>8.9552238805970141</v>
      </c>
      <c r="R4534" t="s">
        <v>258</v>
      </c>
    </row>
    <row r="4535" spans="1:18">
      <c r="A4535">
        <v>761</v>
      </c>
      <c r="B4535">
        <v>604</v>
      </c>
      <c r="C4535" t="s">
        <v>1249</v>
      </c>
      <c r="D4535" t="s">
        <v>1269</v>
      </c>
      <c r="E4535" t="s">
        <v>1419</v>
      </c>
      <c r="F4535" t="s">
        <v>1407</v>
      </c>
      <c r="G4535" t="s">
        <v>1420</v>
      </c>
      <c r="H4535" t="s">
        <v>1421</v>
      </c>
      <c r="I4535" t="s">
        <v>11</v>
      </c>
      <c r="J4535">
        <v>67</v>
      </c>
      <c r="K4535">
        <v>468.64179104477614</v>
      </c>
      <c r="L4535">
        <v>64.179104477611943</v>
      </c>
      <c r="M4535">
        <v>31.343283582089551</v>
      </c>
      <c r="N4535">
        <v>4.4776119402985071</v>
      </c>
      <c r="O4535">
        <v>0</v>
      </c>
      <c r="P4535">
        <v>35.820895522388057</v>
      </c>
      <c r="Q4535">
        <v>4.4776119402985071</v>
      </c>
      <c r="R4535" t="s">
        <v>258</v>
      </c>
    </row>
    <row r="4536" spans="1:18">
      <c r="A4536">
        <v>761</v>
      </c>
      <c r="B4536">
        <v>604</v>
      </c>
      <c r="C4536" t="s">
        <v>1249</v>
      </c>
      <c r="D4536" t="s">
        <v>1269</v>
      </c>
      <c r="E4536" t="s">
        <v>1419</v>
      </c>
      <c r="F4536" t="s">
        <v>1407</v>
      </c>
      <c r="G4536" t="s">
        <v>1420</v>
      </c>
      <c r="H4536" t="s">
        <v>1421</v>
      </c>
      <c r="I4536" t="s">
        <v>12</v>
      </c>
      <c r="J4536">
        <v>67</v>
      </c>
      <c r="K4536">
        <v>474.43283582089555</v>
      </c>
      <c r="L4536">
        <v>59.701492537313435</v>
      </c>
      <c r="M4536">
        <v>29.850746268656717</v>
      </c>
      <c r="N4536">
        <v>10.447761194029852</v>
      </c>
      <c r="O4536">
        <v>0</v>
      </c>
      <c r="P4536">
        <v>40.298507462686565</v>
      </c>
      <c r="Q4536">
        <v>10.447761194029852</v>
      </c>
      <c r="R4536" t="s">
        <v>258</v>
      </c>
    </row>
    <row r="4537" spans="1:18">
      <c r="A4537">
        <v>761</v>
      </c>
      <c r="B4537">
        <v>713</v>
      </c>
      <c r="C4537" t="s">
        <v>1249</v>
      </c>
      <c r="D4537" t="s">
        <v>1270</v>
      </c>
      <c r="E4537" t="s">
        <v>1419</v>
      </c>
      <c r="F4537" t="s">
        <v>1407</v>
      </c>
      <c r="G4537" t="s">
        <v>1420</v>
      </c>
      <c r="H4537" t="s">
        <v>1421</v>
      </c>
      <c r="I4537" t="s">
        <v>3</v>
      </c>
      <c r="J4537">
        <v>104</v>
      </c>
      <c r="K4537">
        <v>454.86538461538464</v>
      </c>
      <c r="L4537">
        <v>68.269230769230774</v>
      </c>
      <c r="M4537">
        <v>25</v>
      </c>
      <c r="N4537">
        <v>6.7307692307692308</v>
      </c>
      <c r="O4537">
        <v>0</v>
      </c>
      <c r="P4537">
        <v>31.73076923076923</v>
      </c>
      <c r="Q4537">
        <v>6.7307692307692308</v>
      </c>
      <c r="R4537" t="s">
        <v>258</v>
      </c>
    </row>
    <row r="4538" spans="1:18">
      <c r="A4538">
        <v>761</v>
      </c>
      <c r="B4538">
        <v>713</v>
      </c>
      <c r="C4538" t="s">
        <v>1249</v>
      </c>
      <c r="D4538" t="s">
        <v>1270</v>
      </c>
      <c r="E4538" t="s">
        <v>1419</v>
      </c>
      <c r="F4538" t="s">
        <v>1407</v>
      </c>
      <c r="G4538" t="s">
        <v>1420</v>
      </c>
      <c r="H4538" t="s">
        <v>1421</v>
      </c>
      <c r="I4538" t="s">
        <v>10</v>
      </c>
      <c r="J4538">
        <v>104</v>
      </c>
      <c r="K4538">
        <v>481.19230769230768</v>
      </c>
      <c r="L4538">
        <v>49.03846153846154</v>
      </c>
      <c r="M4538">
        <v>37.5</v>
      </c>
      <c r="N4538">
        <v>13.461538461538462</v>
      </c>
      <c r="O4538">
        <v>0</v>
      </c>
      <c r="P4538">
        <v>50.96153846153846</v>
      </c>
      <c r="Q4538">
        <v>13.461538461538462</v>
      </c>
      <c r="R4538" t="s">
        <v>258</v>
      </c>
    </row>
    <row r="4539" spans="1:18">
      <c r="A4539">
        <v>761</v>
      </c>
      <c r="B4539">
        <v>713</v>
      </c>
      <c r="C4539" t="s">
        <v>1249</v>
      </c>
      <c r="D4539" t="s">
        <v>1270</v>
      </c>
      <c r="E4539" t="s">
        <v>1419</v>
      </c>
      <c r="F4539" t="s">
        <v>1407</v>
      </c>
      <c r="G4539" t="s">
        <v>1420</v>
      </c>
      <c r="H4539" t="s">
        <v>1421</v>
      </c>
      <c r="I4539" t="s">
        <v>11</v>
      </c>
      <c r="J4539">
        <v>104</v>
      </c>
      <c r="K4539">
        <v>467.46153846153845</v>
      </c>
      <c r="L4539">
        <v>65.384615384615387</v>
      </c>
      <c r="M4539">
        <v>27.884615384615383</v>
      </c>
      <c r="N4539">
        <v>5.7692307692307692</v>
      </c>
      <c r="O4539">
        <v>0.96153846153846156</v>
      </c>
      <c r="P4539">
        <v>34.615384615384613</v>
      </c>
      <c r="Q4539">
        <v>6.7307692307692308</v>
      </c>
      <c r="R4539" t="s">
        <v>258</v>
      </c>
    </row>
    <row r="4540" spans="1:18">
      <c r="A4540">
        <v>761</v>
      </c>
      <c r="B4540">
        <v>713</v>
      </c>
      <c r="C4540" t="s">
        <v>1249</v>
      </c>
      <c r="D4540" t="s">
        <v>1270</v>
      </c>
      <c r="E4540" t="s">
        <v>1419</v>
      </c>
      <c r="F4540" t="s">
        <v>1407</v>
      </c>
      <c r="G4540" t="s">
        <v>1420</v>
      </c>
      <c r="H4540" t="s">
        <v>1421</v>
      </c>
      <c r="I4540" t="s">
        <v>12</v>
      </c>
      <c r="J4540">
        <v>104</v>
      </c>
      <c r="K4540">
        <v>464.45192307692309</v>
      </c>
      <c r="L4540">
        <v>65.384615384615387</v>
      </c>
      <c r="M4540">
        <v>33.653846153846153</v>
      </c>
      <c r="N4540">
        <v>0.96153846153846156</v>
      </c>
      <c r="O4540">
        <v>0</v>
      </c>
      <c r="P4540">
        <v>34.615384615384613</v>
      </c>
      <c r="Q4540">
        <v>0.96153846153846156</v>
      </c>
      <c r="R4540" t="s">
        <v>258</v>
      </c>
    </row>
    <row r="4541" spans="1:18">
      <c r="A4541">
        <v>761</v>
      </c>
      <c r="B4541">
        <v>1052</v>
      </c>
      <c r="C4541" t="s">
        <v>1249</v>
      </c>
      <c r="D4541" t="s">
        <v>671</v>
      </c>
      <c r="E4541" t="s">
        <v>1419</v>
      </c>
      <c r="F4541" t="s">
        <v>1407</v>
      </c>
      <c r="G4541" t="s">
        <v>1420</v>
      </c>
      <c r="H4541" t="s">
        <v>1421</v>
      </c>
      <c r="I4541" t="s">
        <v>3</v>
      </c>
      <c r="J4541">
        <v>86</v>
      </c>
      <c r="K4541">
        <v>451.23255813953489</v>
      </c>
      <c r="L4541">
        <v>67.441860465116278</v>
      </c>
      <c r="M4541">
        <v>25.581395348837209</v>
      </c>
      <c r="N4541">
        <v>6.9767441860465116</v>
      </c>
      <c r="O4541">
        <v>0</v>
      </c>
      <c r="P4541">
        <v>32.558139534883722</v>
      </c>
      <c r="Q4541">
        <v>6.9767441860465116</v>
      </c>
      <c r="R4541" t="s">
        <v>258</v>
      </c>
    </row>
    <row r="4542" spans="1:18">
      <c r="A4542">
        <v>761</v>
      </c>
      <c r="B4542">
        <v>1052</v>
      </c>
      <c r="C4542" t="s">
        <v>1249</v>
      </c>
      <c r="D4542" t="s">
        <v>671</v>
      </c>
      <c r="E4542" t="s">
        <v>1419</v>
      </c>
      <c r="F4542" t="s">
        <v>1407</v>
      </c>
      <c r="G4542" t="s">
        <v>1420</v>
      </c>
      <c r="H4542" t="s">
        <v>1421</v>
      </c>
      <c r="I4542" t="s">
        <v>10</v>
      </c>
      <c r="J4542">
        <v>84</v>
      </c>
      <c r="K4542">
        <v>473.86904761904759</v>
      </c>
      <c r="L4542">
        <v>59.523809523809526</v>
      </c>
      <c r="M4542">
        <v>32.142857142857146</v>
      </c>
      <c r="N4542">
        <v>8.3333333333333339</v>
      </c>
      <c r="O4542">
        <v>0</v>
      </c>
      <c r="P4542">
        <v>40.476190476190474</v>
      </c>
      <c r="Q4542">
        <v>8.3333333333333339</v>
      </c>
      <c r="R4542" t="s">
        <v>258</v>
      </c>
    </row>
    <row r="4543" spans="1:18">
      <c r="A4543">
        <v>761</v>
      </c>
      <c r="B4543">
        <v>1052</v>
      </c>
      <c r="C4543" t="s">
        <v>1249</v>
      </c>
      <c r="D4543" t="s">
        <v>671</v>
      </c>
      <c r="E4543" t="s">
        <v>1419</v>
      </c>
      <c r="F4543" t="s">
        <v>1407</v>
      </c>
      <c r="G4543" t="s">
        <v>1420</v>
      </c>
      <c r="H4543" t="s">
        <v>1421</v>
      </c>
      <c r="I4543" t="s">
        <v>11</v>
      </c>
      <c r="J4543">
        <v>85</v>
      </c>
      <c r="K4543">
        <v>462.2705882352941</v>
      </c>
      <c r="L4543">
        <v>71.764705882352942</v>
      </c>
      <c r="M4543">
        <v>23.529411764705884</v>
      </c>
      <c r="N4543">
        <v>4.7058823529411766</v>
      </c>
      <c r="O4543">
        <v>0</v>
      </c>
      <c r="P4543">
        <v>28.235294117647058</v>
      </c>
      <c r="Q4543">
        <v>4.7058823529411766</v>
      </c>
      <c r="R4543" t="s">
        <v>258</v>
      </c>
    </row>
    <row r="4544" spans="1:18">
      <c r="A4544">
        <v>761</v>
      </c>
      <c r="B4544">
        <v>1052</v>
      </c>
      <c r="C4544" t="s">
        <v>1249</v>
      </c>
      <c r="D4544" t="s">
        <v>671</v>
      </c>
      <c r="E4544" t="s">
        <v>1419</v>
      </c>
      <c r="F4544" t="s">
        <v>1407</v>
      </c>
      <c r="G4544" t="s">
        <v>1420</v>
      </c>
      <c r="H4544" t="s">
        <v>1421</v>
      </c>
      <c r="I4544" t="s">
        <v>12</v>
      </c>
      <c r="J4544">
        <v>85</v>
      </c>
      <c r="K4544">
        <v>464.52941176470586</v>
      </c>
      <c r="L4544">
        <v>67.058823529411768</v>
      </c>
      <c r="M4544">
        <v>28.235294117647058</v>
      </c>
      <c r="N4544">
        <v>4.7058823529411766</v>
      </c>
      <c r="O4544">
        <v>0</v>
      </c>
      <c r="P4544">
        <v>32.941176470588232</v>
      </c>
      <c r="Q4544">
        <v>4.7058823529411766</v>
      </c>
      <c r="R4544" t="s">
        <v>258</v>
      </c>
    </row>
    <row r="4545" spans="1:18">
      <c r="A4545">
        <v>761</v>
      </c>
      <c r="B4545">
        <v>1053</v>
      </c>
      <c r="C4545" t="s">
        <v>1249</v>
      </c>
      <c r="D4545" t="s">
        <v>1271</v>
      </c>
      <c r="E4545" t="s">
        <v>1419</v>
      </c>
      <c r="F4545" t="s">
        <v>1407</v>
      </c>
      <c r="G4545" t="s">
        <v>1420</v>
      </c>
      <c r="H4545" t="s">
        <v>1421</v>
      </c>
      <c r="I4545" t="s">
        <v>3</v>
      </c>
      <c r="J4545">
        <v>61</v>
      </c>
      <c r="K4545">
        <v>441.68852459016392</v>
      </c>
      <c r="L4545">
        <v>77.049180327868854</v>
      </c>
      <c r="M4545">
        <v>13.114754098360656</v>
      </c>
      <c r="N4545">
        <v>9.8360655737704921</v>
      </c>
      <c r="O4545">
        <v>0</v>
      </c>
      <c r="P4545">
        <v>22.950819672131146</v>
      </c>
      <c r="Q4545">
        <v>9.8360655737704921</v>
      </c>
      <c r="R4545" t="s">
        <v>258</v>
      </c>
    </row>
    <row r="4546" spans="1:18">
      <c r="A4546">
        <v>761</v>
      </c>
      <c r="B4546">
        <v>1053</v>
      </c>
      <c r="C4546" t="s">
        <v>1249</v>
      </c>
      <c r="D4546" t="s">
        <v>1271</v>
      </c>
      <c r="E4546" t="s">
        <v>1419</v>
      </c>
      <c r="F4546" t="s">
        <v>1407</v>
      </c>
      <c r="G4546" t="s">
        <v>1420</v>
      </c>
      <c r="H4546" t="s">
        <v>1421</v>
      </c>
      <c r="I4546" t="s">
        <v>10</v>
      </c>
      <c r="J4546">
        <v>61</v>
      </c>
      <c r="K4546">
        <v>469.21311475409834</v>
      </c>
      <c r="L4546">
        <v>67.213114754098356</v>
      </c>
      <c r="M4546">
        <v>26.229508196721312</v>
      </c>
      <c r="N4546">
        <v>6.557377049180328</v>
      </c>
      <c r="O4546">
        <v>0</v>
      </c>
      <c r="P4546">
        <v>32.786885245901637</v>
      </c>
      <c r="Q4546">
        <v>6.557377049180328</v>
      </c>
      <c r="R4546" t="s">
        <v>258</v>
      </c>
    </row>
    <row r="4547" spans="1:18">
      <c r="A4547">
        <v>761</v>
      </c>
      <c r="B4547">
        <v>1053</v>
      </c>
      <c r="C4547" t="s">
        <v>1249</v>
      </c>
      <c r="D4547" t="s">
        <v>1271</v>
      </c>
      <c r="E4547" t="s">
        <v>1419</v>
      </c>
      <c r="F4547" t="s">
        <v>1407</v>
      </c>
      <c r="G4547" t="s">
        <v>1420</v>
      </c>
      <c r="H4547" t="s">
        <v>1421</v>
      </c>
      <c r="I4547" t="s">
        <v>11</v>
      </c>
      <c r="J4547">
        <v>61</v>
      </c>
      <c r="K4547">
        <v>464.29508196721309</v>
      </c>
      <c r="L4547">
        <v>77.049180327868854</v>
      </c>
      <c r="M4547">
        <v>13.114754098360656</v>
      </c>
      <c r="N4547">
        <v>9.8360655737704921</v>
      </c>
      <c r="O4547">
        <v>0</v>
      </c>
      <c r="P4547">
        <v>22.950819672131146</v>
      </c>
      <c r="Q4547">
        <v>9.8360655737704921</v>
      </c>
      <c r="R4547" t="s">
        <v>258</v>
      </c>
    </row>
    <row r="4548" spans="1:18">
      <c r="A4548">
        <v>761</v>
      </c>
      <c r="B4548">
        <v>1053</v>
      </c>
      <c r="C4548" t="s">
        <v>1249</v>
      </c>
      <c r="D4548" t="s">
        <v>1271</v>
      </c>
      <c r="E4548" t="s">
        <v>1419</v>
      </c>
      <c r="F4548" t="s">
        <v>1407</v>
      </c>
      <c r="G4548" t="s">
        <v>1420</v>
      </c>
      <c r="H4548" t="s">
        <v>1421</v>
      </c>
      <c r="I4548" t="s">
        <v>12</v>
      </c>
      <c r="J4548">
        <v>61</v>
      </c>
      <c r="K4548">
        <v>473.60655737704917</v>
      </c>
      <c r="L4548">
        <v>54.098360655737707</v>
      </c>
      <c r="M4548">
        <v>32.786885245901637</v>
      </c>
      <c r="N4548">
        <v>9.8360655737704921</v>
      </c>
      <c r="O4548">
        <v>3.278688524590164</v>
      </c>
      <c r="P4548">
        <v>45.901639344262293</v>
      </c>
      <c r="Q4548">
        <v>13.114754098360656</v>
      </c>
      <c r="R4548" t="s">
        <v>258</v>
      </c>
    </row>
    <row r="4549" spans="1:18">
      <c r="A4549">
        <v>761</v>
      </c>
      <c r="B4549">
        <v>1063</v>
      </c>
      <c r="C4549" t="s">
        <v>1249</v>
      </c>
      <c r="D4549" t="s">
        <v>1272</v>
      </c>
      <c r="E4549" t="s">
        <v>1419</v>
      </c>
      <c r="F4549" t="s">
        <v>1407</v>
      </c>
      <c r="G4549" t="s">
        <v>1420</v>
      </c>
      <c r="H4549" t="s">
        <v>1421</v>
      </c>
      <c r="I4549" t="s">
        <v>3</v>
      </c>
      <c r="J4549">
        <v>70</v>
      </c>
      <c r="K4549">
        <v>463.65714285714284</v>
      </c>
      <c r="L4549">
        <v>55.714285714285715</v>
      </c>
      <c r="M4549">
        <v>30</v>
      </c>
      <c r="N4549">
        <v>14.285714285714286</v>
      </c>
      <c r="O4549">
        <v>0</v>
      </c>
      <c r="P4549">
        <v>44.285714285714285</v>
      </c>
      <c r="Q4549">
        <v>14.285714285714286</v>
      </c>
      <c r="R4549" t="s">
        <v>258</v>
      </c>
    </row>
    <row r="4550" spans="1:18">
      <c r="A4550">
        <v>761</v>
      </c>
      <c r="B4550">
        <v>1063</v>
      </c>
      <c r="C4550" t="s">
        <v>1249</v>
      </c>
      <c r="D4550" t="s">
        <v>1272</v>
      </c>
      <c r="E4550" t="s">
        <v>1419</v>
      </c>
      <c r="F4550" t="s">
        <v>1407</v>
      </c>
      <c r="G4550" t="s">
        <v>1420</v>
      </c>
      <c r="H4550" t="s">
        <v>1421</v>
      </c>
      <c r="I4550" t="s">
        <v>10</v>
      </c>
      <c r="J4550">
        <v>69</v>
      </c>
      <c r="K4550">
        <v>475.81159420289856</v>
      </c>
      <c r="L4550">
        <v>57.971014492753625</v>
      </c>
      <c r="M4550">
        <v>31.884057971014492</v>
      </c>
      <c r="N4550">
        <v>10.144927536231885</v>
      </c>
      <c r="O4550">
        <v>0</v>
      </c>
      <c r="P4550">
        <v>42.028985507246375</v>
      </c>
      <c r="Q4550">
        <v>10.144927536231885</v>
      </c>
      <c r="R4550" t="s">
        <v>258</v>
      </c>
    </row>
    <row r="4551" spans="1:18">
      <c r="A4551">
        <v>761</v>
      </c>
      <c r="B4551">
        <v>1063</v>
      </c>
      <c r="C4551" t="s">
        <v>1249</v>
      </c>
      <c r="D4551" t="s">
        <v>1272</v>
      </c>
      <c r="E4551" t="s">
        <v>1419</v>
      </c>
      <c r="F4551" t="s">
        <v>1407</v>
      </c>
      <c r="G4551" t="s">
        <v>1420</v>
      </c>
      <c r="H4551" t="s">
        <v>1421</v>
      </c>
      <c r="I4551" t="s">
        <v>11</v>
      </c>
      <c r="J4551">
        <v>70</v>
      </c>
      <c r="K4551">
        <v>472.87142857142857</v>
      </c>
      <c r="L4551">
        <v>58.571428571428569</v>
      </c>
      <c r="M4551">
        <v>35.714285714285715</v>
      </c>
      <c r="N4551">
        <v>5.7142857142857144</v>
      </c>
      <c r="O4551">
        <v>0</v>
      </c>
      <c r="P4551">
        <v>41.428571428571431</v>
      </c>
      <c r="Q4551">
        <v>5.7142857142857144</v>
      </c>
      <c r="R4551" t="s">
        <v>258</v>
      </c>
    </row>
    <row r="4552" spans="1:18">
      <c r="A4552">
        <v>761</v>
      </c>
      <c r="B4552">
        <v>1063</v>
      </c>
      <c r="C4552" t="s">
        <v>1249</v>
      </c>
      <c r="D4552" t="s">
        <v>1272</v>
      </c>
      <c r="E4552" t="s">
        <v>1419</v>
      </c>
      <c r="F4552" t="s">
        <v>1407</v>
      </c>
      <c r="G4552" t="s">
        <v>1420</v>
      </c>
      <c r="H4552" t="s">
        <v>1421</v>
      </c>
      <c r="I4552" t="s">
        <v>12</v>
      </c>
      <c r="J4552">
        <v>69</v>
      </c>
      <c r="K4552">
        <v>465.82608695652175</v>
      </c>
      <c r="L4552">
        <v>59.420289855072461</v>
      </c>
      <c r="M4552">
        <v>37.681159420289852</v>
      </c>
      <c r="N4552">
        <v>2.8985507246376812</v>
      </c>
      <c r="O4552">
        <v>0</v>
      </c>
      <c r="P4552">
        <v>40.579710144927539</v>
      </c>
      <c r="Q4552">
        <v>2.8985507246376812</v>
      </c>
      <c r="R4552" t="s">
        <v>258</v>
      </c>
    </row>
    <row r="4553" spans="1:18">
      <c r="A4553">
        <v>761</v>
      </c>
      <c r="B4553">
        <v>1064</v>
      </c>
      <c r="C4553" t="s">
        <v>1249</v>
      </c>
      <c r="D4553" t="s">
        <v>1273</v>
      </c>
      <c r="E4553" t="s">
        <v>1419</v>
      </c>
      <c r="F4553" t="s">
        <v>1407</v>
      </c>
      <c r="G4553" t="s">
        <v>1420</v>
      </c>
      <c r="H4553" t="s">
        <v>1421</v>
      </c>
      <c r="I4553" t="s">
        <v>3</v>
      </c>
      <c r="J4553">
        <v>74</v>
      </c>
      <c r="K4553">
        <v>455.35135135135135</v>
      </c>
      <c r="L4553">
        <v>62.162162162162161</v>
      </c>
      <c r="M4553">
        <v>31.081081081081081</v>
      </c>
      <c r="N4553">
        <v>6.756756756756757</v>
      </c>
      <c r="O4553">
        <v>0</v>
      </c>
      <c r="P4553">
        <v>37.837837837837839</v>
      </c>
      <c r="Q4553">
        <v>6.756756756756757</v>
      </c>
      <c r="R4553" t="s">
        <v>258</v>
      </c>
    </row>
    <row r="4554" spans="1:18">
      <c r="A4554">
        <v>761</v>
      </c>
      <c r="B4554">
        <v>1064</v>
      </c>
      <c r="C4554" t="s">
        <v>1249</v>
      </c>
      <c r="D4554" t="s">
        <v>1273</v>
      </c>
      <c r="E4554" t="s">
        <v>1419</v>
      </c>
      <c r="F4554" t="s">
        <v>1407</v>
      </c>
      <c r="G4554" t="s">
        <v>1420</v>
      </c>
      <c r="H4554" t="s">
        <v>1421</v>
      </c>
      <c r="I4554" t="s">
        <v>10</v>
      </c>
      <c r="J4554">
        <v>74</v>
      </c>
      <c r="K4554">
        <v>472.82432432432432</v>
      </c>
      <c r="L4554">
        <v>60.810810810810814</v>
      </c>
      <c r="M4554">
        <v>35.135135135135137</v>
      </c>
      <c r="N4554">
        <v>4.0540540540540544</v>
      </c>
      <c r="O4554">
        <v>0</v>
      </c>
      <c r="P4554">
        <v>39.189189189189186</v>
      </c>
      <c r="Q4554">
        <v>4.0540540540540544</v>
      </c>
      <c r="R4554" t="s">
        <v>258</v>
      </c>
    </row>
    <row r="4555" spans="1:18">
      <c r="A4555">
        <v>761</v>
      </c>
      <c r="B4555">
        <v>1064</v>
      </c>
      <c r="C4555" t="s">
        <v>1249</v>
      </c>
      <c r="D4555" t="s">
        <v>1273</v>
      </c>
      <c r="E4555" t="s">
        <v>1419</v>
      </c>
      <c r="F4555" t="s">
        <v>1407</v>
      </c>
      <c r="G4555" t="s">
        <v>1420</v>
      </c>
      <c r="H4555" t="s">
        <v>1421</v>
      </c>
      <c r="I4555" t="s">
        <v>11</v>
      </c>
      <c r="J4555">
        <v>74</v>
      </c>
      <c r="K4555">
        <v>468.2162162162162</v>
      </c>
      <c r="L4555">
        <v>59.45945945945946</v>
      </c>
      <c r="M4555">
        <v>36.486486486486484</v>
      </c>
      <c r="N4555">
        <v>2.7027027027027026</v>
      </c>
      <c r="O4555">
        <v>1.3513513513513513</v>
      </c>
      <c r="P4555">
        <v>40.54054054054054</v>
      </c>
      <c r="Q4555">
        <v>4.0540540540540544</v>
      </c>
      <c r="R4555" t="s">
        <v>258</v>
      </c>
    </row>
    <row r="4556" spans="1:18">
      <c r="A4556">
        <v>761</v>
      </c>
      <c r="B4556">
        <v>1064</v>
      </c>
      <c r="C4556" t="s">
        <v>1249</v>
      </c>
      <c r="D4556" t="s">
        <v>1273</v>
      </c>
      <c r="E4556" t="s">
        <v>1419</v>
      </c>
      <c r="F4556" t="s">
        <v>1407</v>
      </c>
      <c r="G4556" t="s">
        <v>1420</v>
      </c>
      <c r="H4556" t="s">
        <v>1421</v>
      </c>
      <c r="I4556" t="s">
        <v>12</v>
      </c>
      <c r="J4556">
        <v>74</v>
      </c>
      <c r="K4556">
        <v>465.41891891891891</v>
      </c>
      <c r="L4556">
        <v>55.405405405405403</v>
      </c>
      <c r="M4556">
        <v>43.243243243243242</v>
      </c>
      <c r="N4556">
        <v>1.3513513513513513</v>
      </c>
      <c r="O4556">
        <v>0</v>
      </c>
      <c r="P4556">
        <v>44.594594594594597</v>
      </c>
      <c r="Q4556">
        <v>1.3513513513513513</v>
      </c>
      <c r="R4556" t="s">
        <v>258</v>
      </c>
    </row>
    <row r="4557" spans="1:18">
      <c r="A4557">
        <v>761</v>
      </c>
      <c r="B4557">
        <v>1066</v>
      </c>
      <c r="C4557" t="s">
        <v>1249</v>
      </c>
      <c r="D4557" t="s">
        <v>1274</v>
      </c>
      <c r="E4557" t="s">
        <v>1419</v>
      </c>
      <c r="F4557" t="s">
        <v>1407</v>
      </c>
      <c r="G4557" t="s">
        <v>1420</v>
      </c>
      <c r="H4557" t="s">
        <v>1421</v>
      </c>
      <c r="I4557" t="s">
        <v>3</v>
      </c>
      <c r="J4557">
        <v>113</v>
      </c>
      <c r="K4557">
        <v>516.92035398230087</v>
      </c>
      <c r="L4557">
        <v>27.43362831858407</v>
      </c>
      <c r="M4557">
        <v>32.743362831858406</v>
      </c>
      <c r="N4557">
        <v>20.353982300884955</v>
      </c>
      <c r="O4557">
        <v>19.469026548672566</v>
      </c>
      <c r="P4557">
        <v>72.56637168141593</v>
      </c>
      <c r="Q4557">
        <v>39.823008849557525</v>
      </c>
      <c r="R4557" t="s">
        <v>258</v>
      </c>
    </row>
    <row r="4558" spans="1:18">
      <c r="A4558">
        <v>761</v>
      </c>
      <c r="B4558">
        <v>1066</v>
      </c>
      <c r="C4558" t="s">
        <v>1249</v>
      </c>
      <c r="D4558" t="s">
        <v>1274</v>
      </c>
      <c r="E4558" t="s">
        <v>1419</v>
      </c>
      <c r="F4558" t="s">
        <v>1407</v>
      </c>
      <c r="G4558" t="s">
        <v>1420</v>
      </c>
      <c r="H4558" t="s">
        <v>1421</v>
      </c>
      <c r="I4558" t="s">
        <v>10</v>
      </c>
      <c r="J4558">
        <v>115</v>
      </c>
      <c r="K4558">
        <v>513.46086956521742</v>
      </c>
      <c r="L4558">
        <v>26.086956521739129</v>
      </c>
      <c r="M4558">
        <v>31.304347826086957</v>
      </c>
      <c r="N4558">
        <v>30.434782608695652</v>
      </c>
      <c r="O4558">
        <v>12.173913043478262</v>
      </c>
      <c r="P4558">
        <v>73.913043478260875</v>
      </c>
      <c r="Q4558">
        <v>42.608695652173914</v>
      </c>
      <c r="R4558" t="s">
        <v>258</v>
      </c>
    </row>
    <row r="4559" spans="1:18">
      <c r="A4559">
        <v>761</v>
      </c>
      <c r="B4559">
        <v>1066</v>
      </c>
      <c r="C4559" t="s">
        <v>1249</v>
      </c>
      <c r="D4559" t="s">
        <v>1274</v>
      </c>
      <c r="E4559" t="s">
        <v>1419</v>
      </c>
      <c r="F4559" t="s">
        <v>1407</v>
      </c>
      <c r="G4559" t="s">
        <v>1420</v>
      </c>
      <c r="H4559" t="s">
        <v>1421</v>
      </c>
      <c r="I4559" t="s">
        <v>11</v>
      </c>
      <c r="J4559">
        <v>115</v>
      </c>
      <c r="K4559">
        <v>513.38260869565215</v>
      </c>
      <c r="L4559">
        <v>20</v>
      </c>
      <c r="M4559">
        <v>37.391304347826086</v>
      </c>
      <c r="N4559">
        <v>30.434782608695652</v>
      </c>
      <c r="O4559">
        <v>12.173913043478262</v>
      </c>
      <c r="P4559">
        <v>80</v>
      </c>
      <c r="Q4559">
        <v>42.608695652173914</v>
      </c>
      <c r="R4559" t="s">
        <v>258</v>
      </c>
    </row>
    <row r="4560" spans="1:18">
      <c r="A4560">
        <v>761</v>
      </c>
      <c r="B4560">
        <v>1066</v>
      </c>
      <c r="C4560" t="s">
        <v>1249</v>
      </c>
      <c r="D4560" t="s">
        <v>1274</v>
      </c>
      <c r="E4560" t="s">
        <v>1419</v>
      </c>
      <c r="F4560" t="s">
        <v>1407</v>
      </c>
      <c r="G4560" t="s">
        <v>1420</v>
      </c>
      <c r="H4560" t="s">
        <v>1421</v>
      </c>
      <c r="I4560" t="s">
        <v>12</v>
      </c>
      <c r="J4560">
        <v>113</v>
      </c>
      <c r="K4560">
        <v>520.40707964601768</v>
      </c>
      <c r="L4560">
        <v>19.469026548672566</v>
      </c>
      <c r="M4560">
        <v>36.283185840707965</v>
      </c>
      <c r="N4560">
        <v>21.238938053097346</v>
      </c>
      <c r="O4560">
        <v>23.008849557522122</v>
      </c>
      <c r="P4560">
        <v>80.530973451327441</v>
      </c>
      <c r="Q4560">
        <v>44.247787610619469</v>
      </c>
      <c r="R4560" t="s">
        <v>258</v>
      </c>
    </row>
    <row r="4561" spans="1:18">
      <c r="A4561">
        <v>761</v>
      </c>
      <c r="B4561">
        <v>1068</v>
      </c>
      <c r="C4561" t="s">
        <v>1249</v>
      </c>
      <c r="D4561" t="s">
        <v>1275</v>
      </c>
      <c r="E4561" t="s">
        <v>1419</v>
      </c>
      <c r="F4561" t="s">
        <v>1407</v>
      </c>
      <c r="G4561" t="s">
        <v>1420</v>
      </c>
      <c r="H4561" t="s">
        <v>1421</v>
      </c>
      <c r="I4561" t="s">
        <v>3</v>
      </c>
      <c r="J4561">
        <v>55</v>
      </c>
      <c r="K4561">
        <v>436.87272727272727</v>
      </c>
      <c r="L4561">
        <v>81.818181818181813</v>
      </c>
      <c r="M4561">
        <v>16.363636363636363</v>
      </c>
      <c r="N4561">
        <v>1.8181818181818181</v>
      </c>
      <c r="O4561">
        <v>0</v>
      </c>
      <c r="P4561">
        <v>18.181818181818183</v>
      </c>
      <c r="Q4561">
        <v>1.8181818181818181</v>
      </c>
      <c r="R4561" t="s">
        <v>258</v>
      </c>
    </row>
    <row r="4562" spans="1:18">
      <c r="A4562">
        <v>761</v>
      </c>
      <c r="B4562">
        <v>1068</v>
      </c>
      <c r="C4562" t="s">
        <v>1249</v>
      </c>
      <c r="D4562" t="s">
        <v>1275</v>
      </c>
      <c r="E4562" t="s">
        <v>1419</v>
      </c>
      <c r="F4562" t="s">
        <v>1407</v>
      </c>
      <c r="G4562" t="s">
        <v>1420</v>
      </c>
      <c r="H4562" t="s">
        <v>1421</v>
      </c>
      <c r="I4562" t="s">
        <v>10</v>
      </c>
      <c r="J4562">
        <v>55</v>
      </c>
      <c r="K4562">
        <v>471.85454545454547</v>
      </c>
      <c r="L4562">
        <v>61.81818181818182</v>
      </c>
      <c r="M4562">
        <v>30.90909090909091</v>
      </c>
      <c r="N4562">
        <v>7.2727272727272725</v>
      </c>
      <c r="O4562">
        <v>0</v>
      </c>
      <c r="P4562">
        <v>38.18181818181818</v>
      </c>
      <c r="Q4562">
        <v>7.2727272727272725</v>
      </c>
      <c r="R4562" t="s">
        <v>258</v>
      </c>
    </row>
    <row r="4563" spans="1:18">
      <c r="A4563">
        <v>761</v>
      </c>
      <c r="B4563">
        <v>1068</v>
      </c>
      <c r="C4563" t="s">
        <v>1249</v>
      </c>
      <c r="D4563" t="s">
        <v>1275</v>
      </c>
      <c r="E4563" t="s">
        <v>1419</v>
      </c>
      <c r="F4563" t="s">
        <v>1407</v>
      </c>
      <c r="G4563" t="s">
        <v>1420</v>
      </c>
      <c r="H4563" t="s">
        <v>1421</v>
      </c>
      <c r="I4563" t="s">
        <v>11</v>
      </c>
      <c r="J4563">
        <v>55</v>
      </c>
      <c r="K4563">
        <v>472.10909090909092</v>
      </c>
      <c r="L4563">
        <v>54.545454545454547</v>
      </c>
      <c r="M4563">
        <v>43.636363636363633</v>
      </c>
      <c r="N4563">
        <v>1.8181818181818181</v>
      </c>
      <c r="O4563">
        <v>0</v>
      </c>
      <c r="P4563">
        <v>45.454545454545453</v>
      </c>
      <c r="Q4563">
        <v>1.8181818181818181</v>
      </c>
      <c r="R4563" t="s">
        <v>258</v>
      </c>
    </row>
    <row r="4564" spans="1:18">
      <c r="A4564">
        <v>761</v>
      </c>
      <c r="B4564">
        <v>1068</v>
      </c>
      <c r="C4564" t="s">
        <v>1249</v>
      </c>
      <c r="D4564" t="s">
        <v>1275</v>
      </c>
      <c r="E4564" t="s">
        <v>1419</v>
      </c>
      <c r="F4564" t="s">
        <v>1407</v>
      </c>
      <c r="G4564" t="s">
        <v>1420</v>
      </c>
      <c r="H4564" t="s">
        <v>1421</v>
      </c>
      <c r="I4564" t="s">
        <v>12</v>
      </c>
      <c r="J4564">
        <v>55</v>
      </c>
      <c r="K4564">
        <v>469.8</v>
      </c>
      <c r="L4564">
        <v>63.636363636363633</v>
      </c>
      <c r="M4564">
        <v>30.90909090909091</v>
      </c>
      <c r="N4564">
        <v>5.4545454545454541</v>
      </c>
      <c r="O4564">
        <v>0</v>
      </c>
      <c r="P4564">
        <v>36.363636363636367</v>
      </c>
      <c r="Q4564">
        <v>5.4545454545454541</v>
      </c>
      <c r="R4564" t="s">
        <v>258</v>
      </c>
    </row>
    <row r="4565" spans="1:18">
      <c r="A4565">
        <v>761</v>
      </c>
      <c r="B4565">
        <v>1208</v>
      </c>
      <c r="C4565" t="s">
        <v>1249</v>
      </c>
      <c r="D4565" t="s">
        <v>1276</v>
      </c>
      <c r="E4565" t="s">
        <v>1419</v>
      </c>
      <c r="F4565" t="s">
        <v>1407</v>
      </c>
      <c r="G4565" t="s">
        <v>1420</v>
      </c>
      <c r="H4565" t="s">
        <v>1421</v>
      </c>
      <c r="I4565" t="s">
        <v>3</v>
      </c>
      <c r="J4565">
        <v>93</v>
      </c>
      <c r="K4565">
        <v>532.32258064516134</v>
      </c>
      <c r="L4565">
        <v>16.129032258064516</v>
      </c>
      <c r="M4565">
        <v>30.107526881720432</v>
      </c>
      <c r="N4565">
        <v>34.408602150537632</v>
      </c>
      <c r="O4565">
        <v>19.35483870967742</v>
      </c>
      <c r="P4565">
        <v>83.870967741935488</v>
      </c>
      <c r="Q4565">
        <v>53.763440860215056</v>
      </c>
      <c r="R4565" t="s">
        <v>258</v>
      </c>
    </row>
    <row r="4566" spans="1:18">
      <c r="A4566">
        <v>761</v>
      </c>
      <c r="B4566">
        <v>1208</v>
      </c>
      <c r="C4566" t="s">
        <v>1249</v>
      </c>
      <c r="D4566" t="s">
        <v>1276</v>
      </c>
      <c r="E4566" t="s">
        <v>1419</v>
      </c>
      <c r="F4566" t="s">
        <v>1407</v>
      </c>
      <c r="G4566" t="s">
        <v>1420</v>
      </c>
      <c r="H4566" t="s">
        <v>1421</v>
      </c>
      <c r="I4566" t="s">
        <v>10</v>
      </c>
      <c r="J4566">
        <v>93</v>
      </c>
      <c r="K4566">
        <v>524.82795698924735</v>
      </c>
      <c r="L4566">
        <v>11.827956989247312</v>
      </c>
      <c r="M4566">
        <v>39.784946236559136</v>
      </c>
      <c r="N4566">
        <v>36.55913978494624</v>
      </c>
      <c r="O4566">
        <v>11.827956989247312</v>
      </c>
      <c r="P4566">
        <v>88.172043010752688</v>
      </c>
      <c r="Q4566">
        <v>48.387096774193552</v>
      </c>
      <c r="R4566" t="s">
        <v>258</v>
      </c>
    </row>
    <row r="4567" spans="1:18">
      <c r="A4567">
        <v>761</v>
      </c>
      <c r="B4567">
        <v>1208</v>
      </c>
      <c r="C4567" t="s">
        <v>1249</v>
      </c>
      <c r="D4567" t="s">
        <v>1276</v>
      </c>
      <c r="E4567" t="s">
        <v>1419</v>
      </c>
      <c r="F4567" t="s">
        <v>1407</v>
      </c>
      <c r="G4567" t="s">
        <v>1420</v>
      </c>
      <c r="H4567" t="s">
        <v>1421</v>
      </c>
      <c r="I4567" t="s">
        <v>11</v>
      </c>
      <c r="J4567">
        <v>93</v>
      </c>
      <c r="K4567">
        <v>525.24731182795699</v>
      </c>
      <c r="L4567">
        <v>9.67741935483871</v>
      </c>
      <c r="M4567">
        <v>37.634408602150536</v>
      </c>
      <c r="N4567">
        <v>38.70967741935484</v>
      </c>
      <c r="O4567">
        <v>13.978494623655914</v>
      </c>
      <c r="P4567">
        <v>90.322580645161295</v>
      </c>
      <c r="Q4567">
        <v>52.688172043010752</v>
      </c>
      <c r="R4567" t="s">
        <v>258</v>
      </c>
    </row>
    <row r="4568" spans="1:18">
      <c r="A4568">
        <v>761</v>
      </c>
      <c r="B4568">
        <v>1208</v>
      </c>
      <c r="C4568" t="s">
        <v>1249</v>
      </c>
      <c r="D4568" t="s">
        <v>1276</v>
      </c>
      <c r="E4568" t="s">
        <v>1419</v>
      </c>
      <c r="F4568" t="s">
        <v>1407</v>
      </c>
      <c r="G4568" t="s">
        <v>1420</v>
      </c>
      <c r="H4568" t="s">
        <v>1421</v>
      </c>
      <c r="I4568" t="s">
        <v>12</v>
      </c>
      <c r="J4568">
        <v>93</v>
      </c>
      <c r="K4568">
        <v>522.82795698924735</v>
      </c>
      <c r="L4568">
        <v>11.827956989247312</v>
      </c>
      <c r="M4568">
        <v>39.784946236559136</v>
      </c>
      <c r="N4568">
        <v>26.881720430107528</v>
      </c>
      <c r="O4568">
        <v>21.50537634408602</v>
      </c>
      <c r="P4568">
        <v>88.172043010752688</v>
      </c>
      <c r="Q4568">
        <v>48.387096774193552</v>
      </c>
      <c r="R4568" t="s">
        <v>258</v>
      </c>
    </row>
    <row r="4569" spans="1:18">
      <c r="A4569">
        <v>761</v>
      </c>
      <c r="B4569">
        <v>1560</v>
      </c>
      <c r="C4569" t="s">
        <v>1249</v>
      </c>
      <c r="D4569" t="s">
        <v>1277</v>
      </c>
      <c r="E4569" t="s">
        <v>1419</v>
      </c>
      <c r="F4569" t="s">
        <v>1407</v>
      </c>
      <c r="G4569" t="s">
        <v>1420</v>
      </c>
      <c r="H4569" t="s">
        <v>1421</v>
      </c>
      <c r="I4569" t="s">
        <v>3</v>
      </c>
      <c r="J4569">
        <v>71</v>
      </c>
      <c r="K4569">
        <v>521.85915492957747</v>
      </c>
      <c r="L4569">
        <v>12.67605633802817</v>
      </c>
      <c r="M4569">
        <v>39.436619718309856</v>
      </c>
      <c r="N4569">
        <v>42.25352112676056</v>
      </c>
      <c r="O4569">
        <v>5.6338028169014081</v>
      </c>
      <c r="P4569">
        <v>87.323943661971825</v>
      </c>
      <c r="Q4569">
        <v>47.887323943661968</v>
      </c>
      <c r="R4569" t="s">
        <v>258</v>
      </c>
    </row>
    <row r="4570" spans="1:18">
      <c r="A4570">
        <v>761</v>
      </c>
      <c r="B4570">
        <v>1560</v>
      </c>
      <c r="C4570" t="s">
        <v>1249</v>
      </c>
      <c r="D4570" t="s">
        <v>1277</v>
      </c>
      <c r="E4570" t="s">
        <v>1419</v>
      </c>
      <c r="F4570" t="s">
        <v>1407</v>
      </c>
      <c r="G4570" t="s">
        <v>1420</v>
      </c>
      <c r="H4570" t="s">
        <v>1421</v>
      </c>
      <c r="I4570" t="s">
        <v>10</v>
      </c>
      <c r="J4570">
        <v>72</v>
      </c>
      <c r="K4570">
        <v>527.04166666666663</v>
      </c>
      <c r="L4570">
        <v>9.7222222222222214</v>
      </c>
      <c r="M4570">
        <v>34.722222222222221</v>
      </c>
      <c r="N4570">
        <v>45.833333333333336</v>
      </c>
      <c r="O4570">
        <v>9.7222222222222214</v>
      </c>
      <c r="P4570">
        <v>90.277777777777771</v>
      </c>
      <c r="Q4570">
        <v>55.555555555555557</v>
      </c>
      <c r="R4570" t="s">
        <v>258</v>
      </c>
    </row>
    <row r="4571" spans="1:18">
      <c r="A4571">
        <v>761</v>
      </c>
      <c r="B4571">
        <v>1560</v>
      </c>
      <c r="C4571" t="s">
        <v>1249</v>
      </c>
      <c r="D4571" t="s">
        <v>1277</v>
      </c>
      <c r="E4571" t="s">
        <v>1419</v>
      </c>
      <c r="F4571" t="s">
        <v>1407</v>
      </c>
      <c r="G4571" t="s">
        <v>1420</v>
      </c>
      <c r="H4571" t="s">
        <v>1421</v>
      </c>
      <c r="I4571" t="s">
        <v>11</v>
      </c>
      <c r="J4571">
        <v>72</v>
      </c>
      <c r="K4571">
        <v>503.59722222222223</v>
      </c>
      <c r="L4571">
        <v>20.833333333333332</v>
      </c>
      <c r="M4571">
        <v>51.388888888888886</v>
      </c>
      <c r="N4571">
        <v>20.833333333333332</v>
      </c>
      <c r="O4571">
        <v>6.9444444444444446</v>
      </c>
      <c r="P4571">
        <v>79.166666666666671</v>
      </c>
      <c r="Q4571">
        <v>27.777777777777779</v>
      </c>
      <c r="R4571" t="s">
        <v>258</v>
      </c>
    </row>
    <row r="4572" spans="1:18">
      <c r="A4572">
        <v>761</v>
      </c>
      <c r="B4572">
        <v>1560</v>
      </c>
      <c r="C4572" t="s">
        <v>1249</v>
      </c>
      <c r="D4572" t="s">
        <v>1277</v>
      </c>
      <c r="E4572" t="s">
        <v>1419</v>
      </c>
      <c r="F4572" t="s">
        <v>1407</v>
      </c>
      <c r="G4572" t="s">
        <v>1420</v>
      </c>
      <c r="H4572" t="s">
        <v>1421</v>
      </c>
      <c r="I4572" t="s">
        <v>12</v>
      </c>
      <c r="J4572">
        <v>71</v>
      </c>
      <c r="K4572">
        <v>512.76056338028172</v>
      </c>
      <c r="L4572">
        <v>7.042253521126761</v>
      </c>
      <c r="M4572">
        <v>63.380281690140848</v>
      </c>
      <c r="N4572">
        <v>16.901408450704224</v>
      </c>
      <c r="O4572">
        <v>12.67605633802817</v>
      </c>
      <c r="P4572">
        <v>92.957746478873233</v>
      </c>
      <c r="Q4572">
        <v>29.577464788732396</v>
      </c>
      <c r="R4572" t="s">
        <v>258</v>
      </c>
    </row>
    <row r="4573" spans="1:18">
      <c r="A4573">
        <v>761</v>
      </c>
      <c r="B4573">
        <v>1567</v>
      </c>
      <c r="C4573" t="s">
        <v>1249</v>
      </c>
      <c r="D4573" t="s">
        <v>1278</v>
      </c>
      <c r="E4573" t="s">
        <v>1419</v>
      </c>
      <c r="F4573" t="s">
        <v>1407</v>
      </c>
      <c r="G4573" t="s">
        <v>1420</v>
      </c>
      <c r="H4573" t="s">
        <v>1421</v>
      </c>
      <c r="I4573" t="s">
        <v>3</v>
      </c>
      <c r="J4573">
        <v>189</v>
      </c>
      <c r="K4573">
        <v>541.49735449735454</v>
      </c>
      <c r="L4573">
        <v>14.814814814814815</v>
      </c>
      <c r="M4573">
        <v>26.984126984126984</v>
      </c>
      <c r="N4573">
        <v>30.687830687830687</v>
      </c>
      <c r="O4573">
        <v>27.513227513227513</v>
      </c>
      <c r="P4573">
        <v>85.18518518518519</v>
      </c>
      <c r="Q4573">
        <v>58.201058201058203</v>
      </c>
      <c r="R4573" t="s">
        <v>258</v>
      </c>
    </row>
    <row r="4574" spans="1:18">
      <c r="A4574">
        <v>761</v>
      </c>
      <c r="B4574">
        <v>1567</v>
      </c>
      <c r="C4574" t="s">
        <v>1249</v>
      </c>
      <c r="D4574" t="s">
        <v>1278</v>
      </c>
      <c r="E4574" t="s">
        <v>1419</v>
      </c>
      <c r="F4574" t="s">
        <v>1407</v>
      </c>
      <c r="G4574" t="s">
        <v>1420</v>
      </c>
      <c r="H4574" t="s">
        <v>1421</v>
      </c>
      <c r="I4574" t="s">
        <v>10</v>
      </c>
      <c r="J4574">
        <v>192</v>
      </c>
      <c r="K4574">
        <v>538.5625</v>
      </c>
      <c r="L4574">
        <v>10.416666666666666</v>
      </c>
      <c r="M4574">
        <v>29.166666666666668</v>
      </c>
      <c r="N4574">
        <v>38.020833333333336</v>
      </c>
      <c r="O4574">
        <v>22.395833333333332</v>
      </c>
      <c r="P4574">
        <v>89.583333333333329</v>
      </c>
      <c r="Q4574">
        <v>60.416666666666664</v>
      </c>
      <c r="R4574" t="s">
        <v>258</v>
      </c>
    </row>
    <row r="4575" spans="1:18">
      <c r="A4575">
        <v>761</v>
      </c>
      <c r="B4575">
        <v>1567</v>
      </c>
      <c r="C4575" t="s">
        <v>1249</v>
      </c>
      <c r="D4575" t="s">
        <v>1278</v>
      </c>
      <c r="E4575" t="s">
        <v>1419</v>
      </c>
      <c r="F4575" t="s">
        <v>1407</v>
      </c>
      <c r="G4575" t="s">
        <v>1420</v>
      </c>
      <c r="H4575" t="s">
        <v>1421</v>
      </c>
      <c r="I4575" t="s">
        <v>11</v>
      </c>
      <c r="J4575">
        <v>192</v>
      </c>
      <c r="K4575">
        <v>529.32291666666663</v>
      </c>
      <c r="L4575">
        <v>14.0625</v>
      </c>
      <c r="M4575">
        <v>29.166666666666668</v>
      </c>
      <c r="N4575">
        <v>38.541666666666664</v>
      </c>
      <c r="O4575">
        <v>18.229166666666668</v>
      </c>
      <c r="P4575">
        <v>85.9375</v>
      </c>
      <c r="Q4575">
        <v>56.770833333333336</v>
      </c>
      <c r="R4575" t="s">
        <v>258</v>
      </c>
    </row>
    <row r="4576" spans="1:18">
      <c r="A4576">
        <v>761</v>
      </c>
      <c r="B4576">
        <v>1567</v>
      </c>
      <c r="C4576" t="s">
        <v>1249</v>
      </c>
      <c r="D4576" t="s">
        <v>1278</v>
      </c>
      <c r="E4576" t="s">
        <v>1419</v>
      </c>
      <c r="F4576" t="s">
        <v>1407</v>
      </c>
      <c r="G4576" t="s">
        <v>1420</v>
      </c>
      <c r="H4576" t="s">
        <v>1421</v>
      </c>
      <c r="I4576" t="s">
        <v>12</v>
      </c>
      <c r="J4576">
        <v>189</v>
      </c>
      <c r="K4576">
        <v>533.20105820105823</v>
      </c>
      <c r="L4576">
        <v>8.9947089947089953</v>
      </c>
      <c r="M4576">
        <v>32.804232804232804</v>
      </c>
      <c r="N4576">
        <v>29.62962962962963</v>
      </c>
      <c r="O4576">
        <v>28.571428571428573</v>
      </c>
      <c r="P4576">
        <v>91.005291005290999</v>
      </c>
      <c r="Q4576">
        <v>58.201058201058203</v>
      </c>
      <c r="R4576" t="s">
        <v>258</v>
      </c>
    </row>
    <row r="4577" spans="1:18">
      <c r="A4577">
        <v>761</v>
      </c>
      <c r="B4577">
        <v>1664</v>
      </c>
      <c r="C4577" t="s">
        <v>1249</v>
      </c>
      <c r="D4577" t="s">
        <v>527</v>
      </c>
      <c r="E4577" t="s">
        <v>1419</v>
      </c>
      <c r="F4577" t="s">
        <v>1407</v>
      </c>
      <c r="G4577" t="s">
        <v>1420</v>
      </c>
      <c r="H4577" t="s">
        <v>1421</v>
      </c>
      <c r="I4577" t="s">
        <v>3</v>
      </c>
      <c r="J4577">
        <v>133</v>
      </c>
      <c r="K4577">
        <v>548.95488721804509</v>
      </c>
      <c r="L4577">
        <v>8.2706766917293226</v>
      </c>
      <c r="M4577">
        <v>18.045112781954888</v>
      </c>
      <c r="N4577">
        <v>51.879699248120303</v>
      </c>
      <c r="O4577">
        <v>21.804511278195488</v>
      </c>
      <c r="P4577">
        <v>91.729323308270679</v>
      </c>
      <c r="Q4577">
        <v>73.684210526315795</v>
      </c>
      <c r="R4577" t="s">
        <v>258</v>
      </c>
    </row>
    <row r="4578" spans="1:18">
      <c r="A4578">
        <v>761</v>
      </c>
      <c r="B4578">
        <v>1664</v>
      </c>
      <c r="C4578" t="s">
        <v>1249</v>
      </c>
      <c r="D4578" t="s">
        <v>527</v>
      </c>
      <c r="E4578" t="s">
        <v>1419</v>
      </c>
      <c r="F4578" t="s">
        <v>1407</v>
      </c>
      <c r="G4578" t="s">
        <v>1420</v>
      </c>
      <c r="H4578" t="s">
        <v>1421</v>
      </c>
      <c r="I4578" t="s">
        <v>10</v>
      </c>
      <c r="J4578">
        <v>136</v>
      </c>
      <c r="K4578">
        <v>556.28676470588232</v>
      </c>
      <c r="L4578">
        <v>3.6764705882352939</v>
      </c>
      <c r="M4578">
        <v>17.647058823529413</v>
      </c>
      <c r="N4578">
        <v>50.735294117647058</v>
      </c>
      <c r="O4578">
        <v>27.941176470588236</v>
      </c>
      <c r="P4578">
        <v>96.32352941176471</v>
      </c>
      <c r="Q4578">
        <v>78.67647058823529</v>
      </c>
      <c r="R4578" t="s">
        <v>258</v>
      </c>
    </row>
    <row r="4579" spans="1:18">
      <c r="A4579">
        <v>761</v>
      </c>
      <c r="B4579">
        <v>1664</v>
      </c>
      <c r="C4579" t="s">
        <v>1249</v>
      </c>
      <c r="D4579" t="s">
        <v>527</v>
      </c>
      <c r="E4579" t="s">
        <v>1419</v>
      </c>
      <c r="F4579" t="s">
        <v>1407</v>
      </c>
      <c r="G4579" t="s">
        <v>1420</v>
      </c>
      <c r="H4579" t="s">
        <v>1421</v>
      </c>
      <c r="I4579" t="s">
        <v>11</v>
      </c>
      <c r="J4579">
        <v>136</v>
      </c>
      <c r="K4579">
        <v>550.50735294117646</v>
      </c>
      <c r="L4579">
        <v>6.617647058823529</v>
      </c>
      <c r="M4579">
        <v>16.911764705882351</v>
      </c>
      <c r="N4579">
        <v>33.823529411764703</v>
      </c>
      <c r="O4579">
        <v>42.647058823529413</v>
      </c>
      <c r="P4579">
        <v>93.382352941176464</v>
      </c>
      <c r="Q4579">
        <v>76.470588235294116</v>
      </c>
      <c r="R4579" t="s">
        <v>258</v>
      </c>
    </row>
    <row r="4580" spans="1:18">
      <c r="A4580">
        <v>761</v>
      </c>
      <c r="B4580">
        <v>1664</v>
      </c>
      <c r="C4580" t="s">
        <v>1249</v>
      </c>
      <c r="D4580" t="s">
        <v>527</v>
      </c>
      <c r="E4580" t="s">
        <v>1419</v>
      </c>
      <c r="F4580" t="s">
        <v>1407</v>
      </c>
      <c r="G4580" t="s">
        <v>1420</v>
      </c>
      <c r="H4580" t="s">
        <v>1421</v>
      </c>
      <c r="I4580" t="s">
        <v>12</v>
      </c>
      <c r="J4580">
        <v>133</v>
      </c>
      <c r="K4580">
        <v>552.68421052631584</v>
      </c>
      <c r="L4580">
        <v>5.2631578947368425</v>
      </c>
      <c r="M4580">
        <v>18.045112781954888</v>
      </c>
      <c r="N4580">
        <v>30.075187969924812</v>
      </c>
      <c r="O4580">
        <v>46.616541353383461</v>
      </c>
      <c r="P4580">
        <v>94.736842105263165</v>
      </c>
      <c r="Q4580">
        <v>76.691729323308266</v>
      </c>
      <c r="R4580" t="s">
        <v>258</v>
      </c>
    </row>
    <row r="4581" spans="1:18">
      <c r="A4581">
        <v>761</v>
      </c>
      <c r="B4581">
        <v>2053</v>
      </c>
      <c r="C4581" t="s">
        <v>1249</v>
      </c>
      <c r="D4581" t="s">
        <v>1279</v>
      </c>
      <c r="E4581" t="s">
        <v>1419</v>
      </c>
      <c r="F4581" t="s">
        <v>1407</v>
      </c>
      <c r="G4581" t="s">
        <v>1420</v>
      </c>
      <c r="H4581" t="s">
        <v>1421</v>
      </c>
      <c r="I4581" t="s">
        <v>3</v>
      </c>
      <c r="J4581">
        <v>171</v>
      </c>
      <c r="K4581">
        <v>561.80116959064333</v>
      </c>
      <c r="L4581">
        <v>4.6783625730994149</v>
      </c>
      <c r="M4581">
        <v>14.035087719298245</v>
      </c>
      <c r="N4581">
        <v>50.292397660818715</v>
      </c>
      <c r="O4581">
        <v>30.994152046783626</v>
      </c>
      <c r="P4581">
        <v>95.32163742690058</v>
      </c>
      <c r="Q4581">
        <v>81.286549707602333</v>
      </c>
      <c r="R4581" t="s">
        <v>258</v>
      </c>
    </row>
    <row r="4582" spans="1:18">
      <c r="A4582">
        <v>761</v>
      </c>
      <c r="B4582">
        <v>2053</v>
      </c>
      <c r="C4582" t="s">
        <v>1249</v>
      </c>
      <c r="D4582" t="s">
        <v>1279</v>
      </c>
      <c r="E4582" t="s">
        <v>1419</v>
      </c>
      <c r="F4582" t="s">
        <v>1407</v>
      </c>
      <c r="G4582" t="s">
        <v>1420</v>
      </c>
      <c r="H4582" t="s">
        <v>1421</v>
      </c>
      <c r="I4582" t="s">
        <v>10</v>
      </c>
      <c r="J4582">
        <v>173</v>
      </c>
      <c r="K4582">
        <v>553.09826589595377</v>
      </c>
      <c r="L4582">
        <v>4.0462427745664744</v>
      </c>
      <c r="M4582">
        <v>22.543352601156069</v>
      </c>
      <c r="N4582">
        <v>49.132947976878611</v>
      </c>
      <c r="O4582">
        <v>24.277456647398843</v>
      </c>
      <c r="P4582">
        <v>95.95375722543352</v>
      </c>
      <c r="Q4582">
        <v>73.410404624277461</v>
      </c>
      <c r="R4582" t="s">
        <v>258</v>
      </c>
    </row>
    <row r="4583" spans="1:18">
      <c r="A4583">
        <v>761</v>
      </c>
      <c r="B4583">
        <v>2053</v>
      </c>
      <c r="C4583" t="s">
        <v>1249</v>
      </c>
      <c r="D4583" t="s">
        <v>1279</v>
      </c>
      <c r="E4583" t="s">
        <v>1419</v>
      </c>
      <c r="F4583" t="s">
        <v>1407</v>
      </c>
      <c r="G4583" t="s">
        <v>1420</v>
      </c>
      <c r="H4583" t="s">
        <v>1421</v>
      </c>
      <c r="I4583" t="s">
        <v>11</v>
      </c>
      <c r="J4583">
        <v>173</v>
      </c>
      <c r="K4583">
        <v>548.56647398843927</v>
      </c>
      <c r="L4583">
        <v>6.3583815028901736</v>
      </c>
      <c r="M4583">
        <v>16.184971098265898</v>
      </c>
      <c r="N4583">
        <v>43.930635838150287</v>
      </c>
      <c r="O4583">
        <v>33.52601156069364</v>
      </c>
      <c r="P4583">
        <v>93.641618497109832</v>
      </c>
      <c r="Q4583">
        <v>77.456647398843927</v>
      </c>
      <c r="R4583" t="s">
        <v>258</v>
      </c>
    </row>
    <row r="4584" spans="1:18">
      <c r="A4584">
        <v>761</v>
      </c>
      <c r="B4584">
        <v>2053</v>
      </c>
      <c r="C4584" t="s">
        <v>1249</v>
      </c>
      <c r="D4584" t="s">
        <v>1279</v>
      </c>
      <c r="E4584" t="s">
        <v>1419</v>
      </c>
      <c r="F4584" t="s">
        <v>1407</v>
      </c>
      <c r="G4584" t="s">
        <v>1420</v>
      </c>
      <c r="H4584" t="s">
        <v>1421</v>
      </c>
      <c r="I4584" t="s">
        <v>12</v>
      </c>
      <c r="J4584">
        <v>171</v>
      </c>
      <c r="K4584">
        <v>552.91812865497081</v>
      </c>
      <c r="L4584">
        <v>2.3391812865497075</v>
      </c>
      <c r="M4584">
        <v>18.71345029239766</v>
      </c>
      <c r="N4584">
        <v>32.163742690058477</v>
      </c>
      <c r="O4584">
        <v>46.783625730994153</v>
      </c>
      <c r="P4584">
        <v>97.660818713450297</v>
      </c>
      <c r="Q4584">
        <v>78.94736842105263</v>
      </c>
      <c r="R4584" t="s">
        <v>258</v>
      </c>
    </row>
    <row r="4585" spans="1:18">
      <c r="A4585">
        <v>761</v>
      </c>
      <c r="B4585">
        <v>2057</v>
      </c>
      <c r="C4585" t="s">
        <v>1249</v>
      </c>
      <c r="D4585" t="s">
        <v>1280</v>
      </c>
      <c r="E4585" t="s">
        <v>1419</v>
      </c>
      <c r="F4585" t="s">
        <v>1407</v>
      </c>
      <c r="G4585" t="s">
        <v>1420</v>
      </c>
      <c r="H4585" t="s">
        <v>1421</v>
      </c>
      <c r="I4585" t="s">
        <v>3</v>
      </c>
      <c r="J4585">
        <v>62</v>
      </c>
      <c r="K4585">
        <v>456.06451612903226</v>
      </c>
      <c r="L4585">
        <v>59.677419354838712</v>
      </c>
      <c r="M4585">
        <v>32.258064516129032</v>
      </c>
      <c r="N4585">
        <v>8.064516129032258</v>
      </c>
      <c r="O4585">
        <v>0</v>
      </c>
      <c r="P4585">
        <v>40.322580645161288</v>
      </c>
      <c r="Q4585">
        <v>8.064516129032258</v>
      </c>
      <c r="R4585" t="s">
        <v>258</v>
      </c>
    </row>
    <row r="4586" spans="1:18">
      <c r="A4586">
        <v>761</v>
      </c>
      <c r="B4586">
        <v>2057</v>
      </c>
      <c r="C4586" t="s">
        <v>1249</v>
      </c>
      <c r="D4586" t="s">
        <v>1280</v>
      </c>
      <c r="E4586" t="s">
        <v>1419</v>
      </c>
      <c r="F4586" t="s">
        <v>1407</v>
      </c>
      <c r="G4586" t="s">
        <v>1420</v>
      </c>
      <c r="H4586" t="s">
        <v>1421</v>
      </c>
      <c r="I4586" t="s">
        <v>10</v>
      </c>
      <c r="J4586">
        <v>61</v>
      </c>
      <c r="K4586">
        <v>478.8360655737705</v>
      </c>
      <c r="L4586">
        <v>57.377049180327866</v>
      </c>
      <c r="M4586">
        <v>29.508196721311474</v>
      </c>
      <c r="N4586">
        <v>11.475409836065573</v>
      </c>
      <c r="O4586">
        <v>1.639344262295082</v>
      </c>
      <c r="P4586">
        <v>42.622950819672134</v>
      </c>
      <c r="Q4586">
        <v>13.114754098360656</v>
      </c>
      <c r="R4586" t="s">
        <v>258</v>
      </c>
    </row>
    <row r="4587" spans="1:18">
      <c r="A4587">
        <v>761</v>
      </c>
      <c r="B4587">
        <v>2057</v>
      </c>
      <c r="C4587" t="s">
        <v>1249</v>
      </c>
      <c r="D4587" t="s">
        <v>1280</v>
      </c>
      <c r="E4587" t="s">
        <v>1419</v>
      </c>
      <c r="F4587" t="s">
        <v>1407</v>
      </c>
      <c r="G4587" t="s">
        <v>1420</v>
      </c>
      <c r="H4587" t="s">
        <v>1421</v>
      </c>
      <c r="I4587" t="s">
        <v>11</v>
      </c>
      <c r="J4587">
        <v>61</v>
      </c>
      <c r="K4587">
        <v>473.08196721311475</v>
      </c>
      <c r="L4587">
        <v>54.098360655737707</v>
      </c>
      <c r="M4587">
        <v>39.344262295081968</v>
      </c>
      <c r="N4587">
        <v>6.557377049180328</v>
      </c>
      <c r="O4587">
        <v>0</v>
      </c>
      <c r="P4587">
        <v>45.901639344262293</v>
      </c>
      <c r="Q4587">
        <v>6.557377049180328</v>
      </c>
      <c r="R4587" t="s">
        <v>258</v>
      </c>
    </row>
    <row r="4588" spans="1:18">
      <c r="A4588">
        <v>761</v>
      </c>
      <c r="B4588">
        <v>2057</v>
      </c>
      <c r="C4588" t="s">
        <v>1249</v>
      </c>
      <c r="D4588" t="s">
        <v>1280</v>
      </c>
      <c r="E4588" t="s">
        <v>1419</v>
      </c>
      <c r="F4588" t="s">
        <v>1407</v>
      </c>
      <c r="G4588" t="s">
        <v>1420</v>
      </c>
      <c r="H4588" t="s">
        <v>1421</v>
      </c>
      <c r="I4588" t="s">
        <v>12</v>
      </c>
      <c r="J4588">
        <v>61</v>
      </c>
      <c r="K4588">
        <v>474.09836065573768</v>
      </c>
      <c r="L4588">
        <v>57.377049180327866</v>
      </c>
      <c r="M4588">
        <v>34.42622950819672</v>
      </c>
      <c r="N4588">
        <v>8.1967213114754092</v>
      </c>
      <c r="O4588">
        <v>0</v>
      </c>
      <c r="P4588">
        <v>42.622950819672134</v>
      </c>
      <c r="Q4588">
        <v>8.1967213114754092</v>
      </c>
      <c r="R4588" t="s">
        <v>258</v>
      </c>
    </row>
    <row r="4589" spans="1:18">
      <c r="A4589">
        <v>761</v>
      </c>
      <c r="B4589">
        <v>2062</v>
      </c>
      <c r="C4589" t="s">
        <v>1249</v>
      </c>
      <c r="D4589" t="s">
        <v>1281</v>
      </c>
      <c r="E4589" t="s">
        <v>1419</v>
      </c>
      <c r="F4589" t="s">
        <v>1407</v>
      </c>
      <c r="G4589" t="s">
        <v>1420</v>
      </c>
      <c r="H4589" t="s">
        <v>1421</v>
      </c>
      <c r="I4589" t="s">
        <v>3</v>
      </c>
      <c r="J4589">
        <v>55</v>
      </c>
      <c r="K4589">
        <v>481.63636363636363</v>
      </c>
      <c r="L4589">
        <v>41.81818181818182</v>
      </c>
      <c r="M4589">
        <v>41.81818181818182</v>
      </c>
      <c r="N4589">
        <v>14.545454545454545</v>
      </c>
      <c r="O4589">
        <v>1.8181818181818181</v>
      </c>
      <c r="P4589">
        <v>58.18181818181818</v>
      </c>
      <c r="Q4589">
        <v>16.363636363636363</v>
      </c>
      <c r="R4589" t="s">
        <v>258</v>
      </c>
    </row>
    <row r="4590" spans="1:18">
      <c r="A4590">
        <v>761</v>
      </c>
      <c r="B4590">
        <v>2062</v>
      </c>
      <c r="C4590" t="s">
        <v>1249</v>
      </c>
      <c r="D4590" t="s">
        <v>1281</v>
      </c>
      <c r="E4590" t="s">
        <v>1419</v>
      </c>
      <c r="F4590" t="s">
        <v>1407</v>
      </c>
      <c r="G4590" t="s">
        <v>1420</v>
      </c>
      <c r="H4590" t="s">
        <v>1421</v>
      </c>
      <c r="I4590" t="s">
        <v>10</v>
      </c>
      <c r="J4590">
        <v>54</v>
      </c>
      <c r="K4590">
        <v>485.59259259259261</v>
      </c>
      <c r="L4590">
        <v>42.592592592592595</v>
      </c>
      <c r="M4590">
        <v>42.592592592592595</v>
      </c>
      <c r="N4590">
        <v>11.111111111111111</v>
      </c>
      <c r="O4590">
        <v>3.7037037037037037</v>
      </c>
      <c r="P4590">
        <v>57.407407407407405</v>
      </c>
      <c r="Q4590">
        <v>14.814814814814815</v>
      </c>
      <c r="R4590" t="s">
        <v>258</v>
      </c>
    </row>
    <row r="4591" spans="1:18">
      <c r="A4591">
        <v>761</v>
      </c>
      <c r="B4591">
        <v>2062</v>
      </c>
      <c r="C4591" t="s">
        <v>1249</v>
      </c>
      <c r="D4591" t="s">
        <v>1281</v>
      </c>
      <c r="E4591" t="s">
        <v>1419</v>
      </c>
      <c r="F4591" t="s">
        <v>1407</v>
      </c>
      <c r="G4591" t="s">
        <v>1420</v>
      </c>
      <c r="H4591" t="s">
        <v>1421</v>
      </c>
      <c r="I4591" t="s">
        <v>11</v>
      </c>
      <c r="J4591">
        <v>55</v>
      </c>
      <c r="K4591">
        <v>484.58181818181816</v>
      </c>
      <c r="L4591">
        <v>43.636363636363633</v>
      </c>
      <c r="M4591">
        <v>47.272727272727273</v>
      </c>
      <c r="N4591">
        <v>7.2727272727272725</v>
      </c>
      <c r="O4591">
        <v>1.8181818181818181</v>
      </c>
      <c r="P4591">
        <v>56.363636363636367</v>
      </c>
      <c r="Q4591">
        <v>9.0909090909090917</v>
      </c>
      <c r="R4591" t="s">
        <v>258</v>
      </c>
    </row>
    <row r="4592" spans="1:18">
      <c r="A4592">
        <v>761</v>
      </c>
      <c r="B4592">
        <v>2062</v>
      </c>
      <c r="C4592" t="s">
        <v>1249</v>
      </c>
      <c r="D4592" t="s">
        <v>1281</v>
      </c>
      <c r="E4592" t="s">
        <v>1419</v>
      </c>
      <c r="F4592" t="s">
        <v>1407</v>
      </c>
      <c r="G4592" t="s">
        <v>1420</v>
      </c>
      <c r="H4592" t="s">
        <v>1421</v>
      </c>
      <c r="I4592" t="s">
        <v>12</v>
      </c>
      <c r="J4592">
        <v>54</v>
      </c>
      <c r="K4592">
        <v>487.75925925925924</v>
      </c>
      <c r="L4592">
        <v>38.888888888888886</v>
      </c>
      <c r="M4592">
        <v>44.444444444444443</v>
      </c>
      <c r="N4592">
        <v>14.814814814814815</v>
      </c>
      <c r="O4592">
        <v>1.8518518518518519</v>
      </c>
      <c r="P4592">
        <v>61.111111111111114</v>
      </c>
      <c r="Q4592">
        <v>16.666666666666668</v>
      </c>
      <c r="R4592" t="s">
        <v>258</v>
      </c>
    </row>
    <row r="4593" spans="1:18">
      <c r="A4593">
        <v>761</v>
      </c>
      <c r="B4593">
        <v>2560</v>
      </c>
      <c r="C4593" t="s">
        <v>1249</v>
      </c>
      <c r="D4593" t="s">
        <v>1282</v>
      </c>
      <c r="E4593" t="s">
        <v>1419</v>
      </c>
      <c r="F4593" t="s">
        <v>1407</v>
      </c>
      <c r="G4593" t="s">
        <v>1420</v>
      </c>
      <c r="H4593" t="s">
        <v>1421</v>
      </c>
      <c r="I4593" t="s">
        <v>3</v>
      </c>
      <c r="J4593">
        <v>56</v>
      </c>
      <c r="K4593">
        <v>446.07142857142856</v>
      </c>
      <c r="L4593">
        <v>78.571428571428569</v>
      </c>
      <c r="M4593">
        <v>16.071428571428573</v>
      </c>
      <c r="N4593">
        <v>5.3571428571428568</v>
      </c>
      <c r="O4593">
        <v>0</v>
      </c>
      <c r="P4593">
        <v>21.428571428571427</v>
      </c>
      <c r="Q4593">
        <v>5.3571428571428568</v>
      </c>
      <c r="R4593" t="s">
        <v>258</v>
      </c>
    </row>
    <row r="4594" spans="1:18">
      <c r="A4594">
        <v>761</v>
      </c>
      <c r="B4594">
        <v>2560</v>
      </c>
      <c r="C4594" t="s">
        <v>1249</v>
      </c>
      <c r="D4594" t="s">
        <v>1282</v>
      </c>
      <c r="E4594" t="s">
        <v>1419</v>
      </c>
      <c r="F4594" t="s">
        <v>1407</v>
      </c>
      <c r="G4594" t="s">
        <v>1420</v>
      </c>
      <c r="H4594" t="s">
        <v>1421</v>
      </c>
      <c r="I4594" t="s">
        <v>10</v>
      </c>
      <c r="J4594">
        <v>56</v>
      </c>
      <c r="K4594">
        <v>473.96428571428572</v>
      </c>
      <c r="L4594">
        <v>57.142857142857146</v>
      </c>
      <c r="M4594">
        <v>37.5</v>
      </c>
      <c r="N4594">
        <v>3.5714285714285716</v>
      </c>
      <c r="O4594">
        <v>1.7857142857142858</v>
      </c>
      <c r="P4594">
        <v>42.857142857142854</v>
      </c>
      <c r="Q4594">
        <v>5.3571428571428568</v>
      </c>
      <c r="R4594" t="s">
        <v>258</v>
      </c>
    </row>
    <row r="4595" spans="1:18">
      <c r="A4595">
        <v>761</v>
      </c>
      <c r="B4595">
        <v>2560</v>
      </c>
      <c r="C4595" t="s">
        <v>1249</v>
      </c>
      <c r="D4595" t="s">
        <v>1282</v>
      </c>
      <c r="E4595" t="s">
        <v>1419</v>
      </c>
      <c r="F4595" t="s">
        <v>1407</v>
      </c>
      <c r="G4595" t="s">
        <v>1420</v>
      </c>
      <c r="H4595" t="s">
        <v>1421</v>
      </c>
      <c r="I4595" t="s">
        <v>11</v>
      </c>
      <c r="J4595">
        <v>56</v>
      </c>
      <c r="K4595">
        <v>468.05357142857144</v>
      </c>
      <c r="L4595">
        <v>66.071428571428569</v>
      </c>
      <c r="M4595">
        <v>25</v>
      </c>
      <c r="N4595">
        <v>8.9285714285714288</v>
      </c>
      <c r="O4595">
        <v>0</v>
      </c>
      <c r="P4595">
        <v>33.928571428571431</v>
      </c>
      <c r="Q4595">
        <v>8.9285714285714288</v>
      </c>
      <c r="R4595" t="s">
        <v>258</v>
      </c>
    </row>
    <row r="4596" spans="1:18">
      <c r="A4596">
        <v>761</v>
      </c>
      <c r="B4596">
        <v>2560</v>
      </c>
      <c r="C4596" t="s">
        <v>1249</v>
      </c>
      <c r="D4596" t="s">
        <v>1282</v>
      </c>
      <c r="E4596" t="s">
        <v>1419</v>
      </c>
      <c r="F4596" t="s">
        <v>1407</v>
      </c>
      <c r="G4596" t="s">
        <v>1420</v>
      </c>
      <c r="H4596" t="s">
        <v>1421</v>
      </c>
      <c r="I4596" t="s">
        <v>12</v>
      </c>
      <c r="J4596">
        <v>56</v>
      </c>
      <c r="K4596">
        <v>463.33928571428572</v>
      </c>
      <c r="L4596">
        <v>62.5</v>
      </c>
      <c r="M4596">
        <v>32.142857142857146</v>
      </c>
      <c r="N4596">
        <v>0</v>
      </c>
      <c r="O4596">
        <v>5.3571428571428568</v>
      </c>
      <c r="P4596">
        <v>37.5</v>
      </c>
      <c r="Q4596">
        <v>5.3571428571428568</v>
      </c>
      <c r="R4596" t="s">
        <v>258</v>
      </c>
    </row>
    <row r="4597" spans="1:18">
      <c r="A4597">
        <v>761</v>
      </c>
      <c r="B4597">
        <v>2563</v>
      </c>
      <c r="C4597" t="s">
        <v>1249</v>
      </c>
      <c r="D4597" t="s">
        <v>130</v>
      </c>
      <c r="E4597" t="s">
        <v>1419</v>
      </c>
      <c r="F4597" t="s">
        <v>1407</v>
      </c>
      <c r="G4597" t="s">
        <v>1420</v>
      </c>
      <c r="H4597" t="s">
        <v>1421</v>
      </c>
      <c r="I4597" t="s">
        <v>3</v>
      </c>
      <c r="J4597">
        <v>139</v>
      </c>
      <c r="K4597">
        <v>572.23021582733816</v>
      </c>
      <c r="L4597">
        <v>4.3165467625899279</v>
      </c>
      <c r="M4597">
        <v>10.791366906474821</v>
      </c>
      <c r="N4597">
        <v>45.323741007194243</v>
      </c>
      <c r="O4597">
        <v>39.568345323741006</v>
      </c>
      <c r="P4597">
        <v>95.683453237410077</v>
      </c>
      <c r="Q4597">
        <v>84.892086330935257</v>
      </c>
      <c r="R4597" t="s">
        <v>258</v>
      </c>
    </row>
    <row r="4598" spans="1:18">
      <c r="A4598">
        <v>761</v>
      </c>
      <c r="B4598">
        <v>2563</v>
      </c>
      <c r="C4598" t="s">
        <v>1249</v>
      </c>
      <c r="D4598" t="s">
        <v>130</v>
      </c>
      <c r="E4598" t="s">
        <v>1419</v>
      </c>
      <c r="F4598" t="s">
        <v>1407</v>
      </c>
      <c r="G4598" t="s">
        <v>1420</v>
      </c>
      <c r="H4598" t="s">
        <v>1421</v>
      </c>
      <c r="I4598" t="s">
        <v>10</v>
      </c>
      <c r="J4598">
        <v>140</v>
      </c>
      <c r="K4598">
        <v>556.51428571428573</v>
      </c>
      <c r="L4598">
        <v>2.8571428571428572</v>
      </c>
      <c r="M4598">
        <v>21.428571428571427</v>
      </c>
      <c r="N4598">
        <v>42.857142857142854</v>
      </c>
      <c r="O4598">
        <v>32.857142857142854</v>
      </c>
      <c r="P4598">
        <v>97.142857142857139</v>
      </c>
      <c r="Q4598">
        <v>75.714285714285708</v>
      </c>
      <c r="R4598" t="s">
        <v>258</v>
      </c>
    </row>
    <row r="4599" spans="1:18">
      <c r="A4599">
        <v>761</v>
      </c>
      <c r="B4599">
        <v>2563</v>
      </c>
      <c r="C4599" t="s">
        <v>1249</v>
      </c>
      <c r="D4599" t="s">
        <v>130</v>
      </c>
      <c r="E4599" t="s">
        <v>1419</v>
      </c>
      <c r="F4599" t="s">
        <v>1407</v>
      </c>
      <c r="G4599" t="s">
        <v>1420</v>
      </c>
      <c r="H4599" t="s">
        <v>1421</v>
      </c>
      <c r="I4599" t="s">
        <v>11</v>
      </c>
      <c r="J4599">
        <v>140</v>
      </c>
      <c r="K4599">
        <v>540.50714285714287</v>
      </c>
      <c r="L4599">
        <v>4.2857142857142856</v>
      </c>
      <c r="M4599">
        <v>25</v>
      </c>
      <c r="N4599">
        <v>47.857142857142854</v>
      </c>
      <c r="O4599">
        <v>22.857142857142858</v>
      </c>
      <c r="P4599">
        <v>95.714285714285708</v>
      </c>
      <c r="Q4599">
        <v>70.714285714285708</v>
      </c>
      <c r="R4599" t="s">
        <v>258</v>
      </c>
    </row>
    <row r="4600" spans="1:18">
      <c r="A4600">
        <v>761</v>
      </c>
      <c r="B4600">
        <v>2563</v>
      </c>
      <c r="C4600" t="s">
        <v>1249</v>
      </c>
      <c r="D4600" t="s">
        <v>130</v>
      </c>
      <c r="E4600" t="s">
        <v>1419</v>
      </c>
      <c r="F4600" t="s">
        <v>1407</v>
      </c>
      <c r="G4600" t="s">
        <v>1420</v>
      </c>
      <c r="H4600" t="s">
        <v>1421</v>
      </c>
      <c r="I4600" t="s">
        <v>12</v>
      </c>
      <c r="J4600">
        <v>139</v>
      </c>
      <c r="K4600">
        <v>541.98561151079139</v>
      </c>
      <c r="L4600">
        <v>5.0359712230215825</v>
      </c>
      <c r="M4600">
        <v>23.741007194244606</v>
      </c>
      <c r="N4600">
        <v>41.007194244604314</v>
      </c>
      <c r="O4600">
        <v>30.215827338129497</v>
      </c>
      <c r="P4600">
        <v>94.964028776978424</v>
      </c>
      <c r="Q4600">
        <v>71.223021582733807</v>
      </c>
      <c r="R4600" t="s">
        <v>258</v>
      </c>
    </row>
    <row r="4601" spans="1:18">
      <c r="A4601">
        <v>761</v>
      </c>
      <c r="B4601">
        <v>2564</v>
      </c>
      <c r="C4601" t="s">
        <v>1249</v>
      </c>
      <c r="D4601" t="s">
        <v>1283</v>
      </c>
      <c r="E4601" t="s">
        <v>1419</v>
      </c>
      <c r="F4601" t="s">
        <v>1407</v>
      </c>
      <c r="G4601" t="s">
        <v>1420</v>
      </c>
      <c r="H4601" t="s">
        <v>1421</v>
      </c>
      <c r="I4601" t="s">
        <v>3</v>
      </c>
      <c r="J4601">
        <v>93</v>
      </c>
      <c r="K4601">
        <v>563.9677419354839</v>
      </c>
      <c r="L4601">
        <v>5.376344086021505</v>
      </c>
      <c r="M4601">
        <v>16.129032258064516</v>
      </c>
      <c r="N4601">
        <v>41.935483870967744</v>
      </c>
      <c r="O4601">
        <v>36.55913978494624</v>
      </c>
      <c r="P4601">
        <v>94.623655913978496</v>
      </c>
      <c r="Q4601">
        <v>78.494623655913983</v>
      </c>
      <c r="R4601" t="s">
        <v>258</v>
      </c>
    </row>
    <row r="4602" spans="1:18">
      <c r="A4602">
        <v>761</v>
      </c>
      <c r="B4602">
        <v>2564</v>
      </c>
      <c r="C4602" t="s">
        <v>1249</v>
      </c>
      <c r="D4602" t="s">
        <v>1283</v>
      </c>
      <c r="E4602" t="s">
        <v>1419</v>
      </c>
      <c r="F4602" t="s">
        <v>1407</v>
      </c>
      <c r="G4602" t="s">
        <v>1420</v>
      </c>
      <c r="H4602" t="s">
        <v>1421</v>
      </c>
      <c r="I4602" t="s">
        <v>10</v>
      </c>
      <c r="J4602">
        <v>94</v>
      </c>
      <c r="K4602">
        <v>551.531914893617</v>
      </c>
      <c r="L4602">
        <v>6.3829787234042552</v>
      </c>
      <c r="M4602">
        <v>19.148936170212767</v>
      </c>
      <c r="N4602">
        <v>50</v>
      </c>
      <c r="O4602">
        <v>24.468085106382979</v>
      </c>
      <c r="P4602">
        <v>93.61702127659575</v>
      </c>
      <c r="Q4602">
        <v>74.468085106382972</v>
      </c>
      <c r="R4602" t="s">
        <v>258</v>
      </c>
    </row>
    <row r="4603" spans="1:18">
      <c r="A4603">
        <v>761</v>
      </c>
      <c r="B4603">
        <v>2564</v>
      </c>
      <c r="C4603" t="s">
        <v>1249</v>
      </c>
      <c r="D4603" t="s">
        <v>1283</v>
      </c>
      <c r="E4603" t="s">
        <v>1419</v>
      </c>
      <c r="F4603" t="s">
        <v>1407</v>
      </c>
      <c r="G4603" t="s">
        <v>1420</v>
      </c>
      <c r="H4603" t="s">
        <v>1421</v>
      </c>
      <c r="I4603" t="s">
        <v>11</v>
      </c>
      <c r="J4603">
        <v>94</v>
      </c>
      <c r="K4603">
        <v>539.42553191489367</v>
      </c>
      <c r="L4603">
        <v>6.3829787234042552</v>
      </c>
      <c r="M4603">
        <v>26.595744680851062</v>
      </c>
      <c r="N4603">
        <v>43.617021276595743</v>
      </c>
      <c r="O4603">
        <v>23.404255319148938</v>
      </c>
      <c r="P4603">
        <v>93.61702127659575</v>
      </c>
      <c r="Q4603">
        <v>67.021276595744681</v>
      </c>
      <c r="R4603" t="s">
        <v>258</v>
      </c>
    </row>
    <row r="4604" spans="1:18">
      <c r="A4604">
        <v>761</v>
      </c>
      <c r="B4604">
        <v>2564</v>
      </c>
      <c r="C4604" t="s">
        <v>1249</v>
      </c>
      <c r="D4604" t="s">
        <v>1283</v>
      </c>
      <c r="E4604" t="s">
        <v>1419</v>
      </c>
      <c r="F4604" t="s">
        <v>1407</v>
      </c>
      <c r="G4604" t="s">
        <v>1420</v>
      </c>
      <c r="H4604" t="s">
        <v>1421</v>
      </c>
      <c r="I4604" t="s">
        <v>12</v>
      </c>
      <c r="J4604">
        <v>93</v>
      </c>
      <c r="K4604">
        <v>535.76344086021504</v>
      </c>
      <c r="L4604">
        <v>8.6021505376344081</v>
      </c>
      <c r="M4604">
        <v>27.956989247311828</v>
      </c>
      <c r="N4604">
        <v>32.258064516129032</v>
      </c>
      <c r="O4604">
        <v>31.182795698924732</v>
      </c>
      <c r="P4604">
        <v>91.397849462365585</v>
      </c>
      <c r="Q4604">
        <v>63.44086021505376</v>
      </c>
      <c r="R4604" t="s">
        <v>258</v>
      </c>
    </row>
    <row r="4605" spans="1:18">
      <c r="A4605">
        <v>761</v>
      </c>
      <c r="B4605">
        <v>2568</v>
      </c>
      <c r="C4605" t="s">
        <v>1249</v>
      </c>
      <c r="D4605" t="s">
        <v>1284</v>
      </c>
      <c r="E4605" t="s">
        <v>1419</v>
      </c>
      <c r="F4605" t="s">
        <v>1407</v>
      </c>
      <c r="G4605" t="s">
        <v>1420</v>
      </c>
      <c r="H4605" t="s">
        <v>1421</v>
      </c>
      <c r="I4605" t="s">
        <v>3</v>
      </c>
      <c r="J4605">
        <v>66</v>
      </c>
      <c r="K4605">
        <v>455.5</v>
      </c>
      <c r="L4605">
        <v>69.696969696969703</v>
      </c>
      <c r="M4605">
        <v>24.242424242424242</v>
      </c>
      <c r="N4605">
        <v>6.0606060606060606</v>
      </c>
      <c r="O4605">
        <v>0</v>
      </c>
      <c r="P4605">
        <v>30.303030303030305</v>
      </c>
      <c r="Q4605">
        <v>6.0606060606060606</v>
      </c>
      <c r="R4605" t="s">
        <v>258</v>
      </c>
    </row>
    <row r="4606" spans="1:18">
      <c r="A4606">
        <v>761</v>
      </c>
      <c r="B4606">
        <v>2568</v>
      </c>
      <c r="C4606" t="s">
        <v>1249</v>
      </c>
      <c r="D4606" t="s">
        <v>1284</v>
      </c>
      <c r="E4606" t="s">
        <v>1419</v>
      </c>
      <c r="F4606" t="s">
        <v>1407</v>
      </c>
      <c r="G4606" t="s">
        <v>1420</v>
      </c>
      <c r="H4606" t="s">
        <v>1421</v>
      </c>
      <c r="I4606" t="s">
        <v>10</v>
      </c>
      <c r="J4606">
        <v>65</v>
      </c>
      <c r="K4606">
        <v>473.4</v>
      </c>
      <c r="L4606">
        <v>53.846153846153847</v>
      </c>
      <c r="M4606">
        <v>41.53846153846154</v>
      </c>
      <c r="N4606">
        <v>4.615384615384615</v>
      </c>
      <c r="O4606">
        <v>0</v>
      </c>
      <c r="P4606">
        <v>46.153846153846153</v>
      </c>
      <c r="Q4606">
        <v>4.615384615384615</v>
      </c>
      <c r="R4606" t="s">
        <v>258</v>
      </c>
    </row>
    <row r="4607" spans="1:18">
      <c r="A4607">
        <v>761</v>
      </c>
      <c r="B4607">
        <v>2568</v>
      </c>
      <c r="C4607" t="s">
        <v>1249</v>
      </c>
      <c r="D4607" t="s">
        <v>1284</v>
      </c>
      <c r="E4607" t="s">
        <v>1419</v>
      </c>
      <c r="F4607" t="s">
        <v>1407</v>
      </c>
      <c r="G4607" t="s">
        <v>1420</v>
      </c>
      <c r="H4607" t="s">
        <v>1421</v>
      </c>
      <c r="I4607" t="s">
        <v>11</v>
      </c>
      <c r="J4607">
        <v>65</v>
      </c>
      <c r="K4607">
        <v>467.52307692307693</v>
      </c>
      <c r="L4607">
        <v>63.07692307692308</v>
      </c>
      <c r="M4607">
        <v>30.76923076923077</v>
      </c>
      <c r="N4607">
        <v>6.1538461538461542</v>
      </c>
      <c r="O4607">
        <v>0</v>
      </c>
      <c r="P4607">
        <v>36.92307692307692</v>
      </c>
      <c r="Q4607">
        <v>6.1538461538461542</v>
      </c>
      <c r="R4607" t="s">
        <v>258</v>
      </c>
    </row>
    <row r="4608" spans="1:18">
      <c r="A4608">
        <v>761</v>
      </c>
      <c r="B4608">
        <v>2568</v>
      </c>
      <c r="C4608" t="s">
        <v>1249</v>
      </c>
      <c r="D4608" t="s">
        <v>1284</v>
      </c>
      <c r="E4608" t="s">
        <v>1419</v>
      </c>
      <c r="F4608" t="s">
        <v>1407</v>
      </c>
      <c r="G4608" t="s">
        <v>1420</v>
      </c>
      <c r="H4608" t="s">
        <v>1421</v>
      </c>
      <c r="I4608" t="s">
        <v>12</v>
      </c>
      <c r="J4608">
        <v>65</v>
      </c>
      <c r="K4608">
        <v>464.89230769230767</v>
      </c>
      <c r="L4608">
        <v>60</v>
      </c>
      <c r="M4608">
        <v>38.46153846153846</v>
      </c>
      <c r="N4608">
        <v>1.5384615384615385</v>
      </c>
      <c r="O4608">
        <v>0</v>
      </c>
      <c r="P4608">
        <v>40</v>
      </c>
      <c r="Q4608">
        <v>1.5384615384615385</v>
      </c>
      <c r="R4608" t="s">
        <v>258</v>
      </c>
    </row>
    <row r="4609" spans="1:18">
      <c r="A4609">
        <v>761</v>
      </c>
      <c r="B4609">
        <v>2569</v>
      </c>
      <c r="C4609" t="s">
        <v>1249</v>
      </c>
      <c r="D4609" t="s">
        <v>1285</v>
      </c>
      <c r="E4609" t="s">
        <v>1419</v>
      </c>
      <c r="F4609" t="s">
        <v>1407</v>
      </c>
      <c r="G4609" t="s">
        <v>1420</v>
      </c>
      <c r="H4609" t="s">
        <v>1421</v>
      </c>
      <c r="I4609" t="s">
        <v>3</v>
      </c>
      <c r="J4609">
        <v>43</v>
      </c>
      <c r="K4609">
        <v>500.55813953488371</v>
      </c>
      <c r="L4609">
        <v>25.581395348837209</v>
      </c>
      <c r="M4609">
        <v>41.860465116279073</v>
      </c>
      <c r="N4609">
        <v>32.558139534883722</v>
      </c>
      <c r="O4609">
        <v>0</v>
      </c>
      <c r="P4609">
        <v>74.418604651162795</v>
      </c>
      <c r="Q4609">
        <v>32.558139534883722</v>
      </c>
      <c r="R4609" t="s">
        <v>258</v>
      </c>
    </row>
    <row r="4610" spans="1:18">
      <c r="A4610">
        <v>761</v>
      </c>
      <c r="B4610">
        <v>2569</v>
      </c>
      <c r="C4610" t="s">
        <v>1249</v>
      </c>
      <c r="D4610" t="s">
        <v>1285</v>
      </c>
      <c r="E4610" t="s">
        <v>1419</v>
      </c>
      <c r="F4610" t="s">
        <v>1407</v>
      </c>
      <c r="G4610" t="s">
        <v>1420</v>
      </c>
      <c r="H4610" t="s">
        <v>1421</v>
      </c>
      <c r="I4610" t="s">
        <v>10</v>
      </c>
      <c r="J4610">
        <v>43</v>
      </c>
      <c r="K4610">
        <v>509.51162790697674</v>
      </c>
      <c r="L4610">
        <v>20.930232558139537</v>
      </c>
      <c r="M4610">
        <v>37.209302325581397</v>
      </c>
      <c r="N4610">
        <v>39.534883720930232</v>
      </c>
      <c r="O4610">
        <v>2.3255813953488373</v>
      </c>
      <c r="P4610">
        <v>79.069767441860463</v>
      </c>
      <c r="Q4610">
        <v>41.860465116279073</v>
      </c>
      <c r="R4610" t="s">
        <v>258</v>
      </c>
    </row>
    <row r="4611" spans="1:18">
      <c r="A4611">
        <v>761</v>
      </c>
      <c r="B4611">
        <v>2569</v>
      </c>
      <c r="C4611" t="s">
        <v>1249</v>
      </c>
      <c r="D4611" t="s">
        <v>1285</v>
      </c>
      <c r="E4611" t="s">
        <v>1419</v>
      </c>
      <c r="F4611" t="s">
        <v>1407</v>
      </c>
      <c r="G4611" t="s">
        <v>1420</v>
      </c>
      <c r="H4611" t="s">
        <v>1421</v>
      </c>
      <c r="I4611" t="s">
        <v>11</v>
      </c>
      <c r="J4611">
        <v>43</v>
      </c>
      <c r="K4611">
        <v>508.37209302325579</v>
      </c>
      <c r="L4611">
        <v>18.604651162790699</v>
      </c>
      <c r="M4611">
        <v>44.186046511627907</v>
      </c>
      <c r="N4611">
        <v>37.209302325581397</v>
      </c>
      <c r="O4611">
        <v>0</v>
      </c>
      <c r="P4611">
        <v>81.395348837209298</v>
      </c>
      <c r="Q4611">
        <v>37.209302325581397</v>
      </c>
      <c r="R4611" t="s">
        <v>258</v>
      </c>
    </row>
    <row r="4612" spans="1:18">
      <c r="A4612">
        <v>761</v>
      </c>
      <c r="B4612">
        <v>2569</v>
      </c>
      <c r="C4612" t="s">
        <v>1249</v>
      </c>
      <c r="D4612" t="s">
        <v>1285</v>
      </c>
      <c r="E4612" t="s">
        <v>1419</v>
      </c>
      <c r="F4612" t="s">
        <v>1407</v>
      </c>
      <c r="G4612" t="s">
        <v>1420</v>
      </c>
      <c r="H4612" t="s">
        <v>1421</v>
      </c>
      <c r="I4612" t="s">
        <v>12</v>
      </c>
      <c r="J4612">
        <v>43</v>
      </c>
      <c r="K4612">
        <v>499.16279069767444</v>
      </c>
      <c r="L4612">
        <v>25.581395348837209</v>
      </c>
      <c r="M4612">
        <v>58.139534883720927</v>
      </c>
      <c r="N4612">
        <v>13.953488372093023</v>
      </c>
      <c r="O4612">
        <v>2.3255813953488373</v>
      </c>
      <c r="P4612">
        <v>74.418604651162795</v>
      </c>
      <c r="Q4612">
        <v>16.279069767441861</v>
      </c>
      <c r="R4612" t="s">
        <v>258</v>
      </c>
    </row>
    <row r="4613" spans="1:18">
      <c r="A4613">
        <v>761</v>
      </c>
      <c r="B4613">
        <v>3051</v>
      </c>
      <c r="C4613" t="s">
        <v>1249</v>
      </c>
      <c r="D4613" t="s">
        <v>1286</v>
      </c>
      <c r="E4613" t="s">
        <v>1419</v>
      </c>
      <c r="F4613" t="s">
        <v>1407</v>
      </c>
      <c r="G4613" t="s">
        <v>1420</v>
      </c>
      <c r="H4613" t="s">
        <v>1421</v>
      </c>
      <c r="I4613" t="s">
        <v>3</v>
      </c>
      <c r="J4613">
        <v>59</v>
      </c>
      <c r="K4613">
        <v>494.50847457627117</v>
      </c>
      <c r="L4613">
        <v>38.983050847457626</v>
      </c>
      <c r="M4613">
        <v>32.203389830508478</v>
      </c>
      <c r="N4613">
        <v>20.338983050847457</v>
      </c>
      <c r="O4613">
        <v>8.4745762711864412</v>
      </c>
      <c r="P4613">
        <v>61.016949152542374</v>
      </c>
      <c r="Q4613">
        <v>28.8135593220339</v>
      </c>
      <c r="R4613" t="s">
        <v>258</v>
      </c>
    </row>
    <row r="4614" spans="1:18">
      <c r="A4614">
        <v>761</v>
      </c>
      <c r="B4614">
        <v>3051</v>
      </c>
      <c r="C4614" t="s">
        <v>1249</v>
      </c>
      <c r="D4614" t="s">
        <v>1286</v>
      </c>
      <c r="E4614" t="s">
        <v>1419</v>
      </c>
      <c r="F4614" t="s">
        <v>1407</v>
      </c>
      <c r="G4614" t="s">
        <v>1420</v>
      </c>
      <c r="H4614" t="s">
        <v>1421</v>
      </c>
      <c r="I4614" t="s">
        <v>10</v>
      </c>
      <c r="J4614">
        <v>59</v>
      </c>
      <c r="K4614">
        <v>512.52542372881351</v>
      </c>
      <c r="L4614">
        <v>35.593220338983052</v>
      </c>
      <c r="M4614">
        <v>25.423728813559322</v>
      </c>
      <c r="N4614">
        <v>25.423728813559322</v>
      </c>
      <c r="O4614">
        <v>13.559322033898304</v>
      </c>
      <c r="P4614">
        <v>64.406779661016955</v>
      </c>
      <c r="Q4614">
        <v>38.983050847457626</v>
      </c>
      <c r="R4614" t="s">
        <v>258</v>
      </c>
    </row>
    <row r="4615" spans="1:18">
      <c r="A4615">
        <v>761</v>
      </c>
      <c r="B4615">
        <v>3051</v>
      </c>
      <c r="C4615" t="s">
        <v>1249</v>
      </c>
      <c r="D4615" t="s">
        <v>1286</v>
      </c>
      <c r="E4615" t="s">
        <v>1419</v>
      </c>
      <c r="F4615" t="s">
        <v>1407</v>
      </c>
      <c r="G4615" t="s">
        <v>1420</v>
      </c>
      <c r="H4615" t="s">
        <v>1421</v>
      </c>
      <c r="I4615" t="s">
        <v>11</v>
      </c>
      <c r="J4615">
        <v>59</v>
      </c>
      <c r="K4615">
        <v>497.42372881355931</v>
      </c>
      <c r="L4615">
        <v>32.203389830508478</v>
      </c>
      <c r="M4615">
        <v>42.372881355932201</v>
      </c>
      <c r="N4615">
        <v>20.338983050847457</v>
      </c>
      <c r="O4615">
        <v>5.0847457627118642</v>
      </c>
      <c r="P4615">
        <v>67.79661016949153</v>
      </c>
      <c r="Q4615">
        <v>25.423728813559322</v>
      </c>
      <c r="R4615" t="s">
        <v>258</v>
      </c>
    </row>
    <row r="4616" spans="1:18">
      <c r="A4616">
        <v>761</v>
      </c>
      <c r="B4616">
        <v>3051</v>
      </c>
      <c r="C4616" t="s">
        <v>1249</v>
      </c>
      <c r="D4616" t="s">
        <v>1286</v>
      </c>
      <c r="E4616" t="s">
        <v>1419</v>
      </c>
      <c r="F4616" t="s">
        <v>1407</v>
      </c>
      <c r="G4616" t="s">
        <v>1420</v>
      </c>
      <c r="H4616" t="s">
        <v>1421</v>
      </c>
      <c r="I4616" t="s">
        <v>12</v>
      </c>
      <c r="J4616">
        <v>59</v>
      </c>
      <c r="K4616">
        <v>506.0169491525424</v>
      </c>
      <c r="L4616">
        <v>23.728813559322035</v>
      </c>
      <c r="M4616">
        <v>40.677966101694913</v>
      </c>
      <c r="N4616">
        <v>28.8135593220339</v>
      </c>
      <c r="O4616">
        <v>6.7796610169491522</v>
      </c>
      <c r="P4616">
        <v>76.271186440677965</v>
      </c>
      <c r="Q4616">
        <v>35.593220338983052</v>
      </c>
      <c r="R4616" t="s">
        <v>258</v>
      </c>
    </row>
    <row r="4617" spans="1:18">
      <c r="A4617">
        <v>761</v>
      </c>
      <c r="B4617">
        <v>3057</v>
      </c>
      <c r="C4617" t="s">
        <v>1249</v>
      </c>
      <c r="D4617" t="s">
        <v>1287</v>
      </c>
      <c r="E4617" t="s">
        <v>1419</v>
      </c>
      <c r="F4617" t="s">
        <v>1407</v>
      </c>
      <c r="G4617" t="s">
        <v>1420</v>
      </c>
      <c r="H4617" t="s">
        <v>1421</v>
      </c>
      <c r="I4617" t="s">
        <v>3</v>
      </c>
      <c r="J4617">
        <v>68</v>
      </c>
      <c r="K4617">
        <v>463.61764705882354</v>
      </c>
      <c r="L4617">
        <v>61.764705882352942</v>
      </c>
      <c r="M4617">
        <v>23.529411764705884</v>
      </c>
      <c r="N4617">
        <v>13.235294117647058</v>
      </c>
      <c r="O4617">
        <v>1.4705882352941178</v>
      </c>
      <c r="P4617">
        <v>38.235294117647058</v>
      </c>
      <c r="Q4617">
        <v>14.705882352941176</v>
      </c>
      <c r="R4617" t="s">
        <v>258</v>
      </c>
    </row>
    <row r="4618" spans="1:18">
      <c r="A4618">
        <v>761</v>
      </c>
      <c r="B4618">
        <v>3057</v>
      </c>
      <c r="C4618" t="s">
        <v>1249</v>
      </c>
      <c r="D4618" t="s">
        <v>1287</v>
      </c>
      <c r="E4618" t="s">
        <v>1419</v>
      </c>
      <c r="F4618" t="s">
        <v>1407</v>
      </c>
      <c r="G4618" t="s">
        <v>1420</v>
      </c>
      <c r="H4618" t="s">
        <v>1421</v>
      </c>
      <c r="I4618" t="s">
        <v>10</v>
      </c>
      <c r="J4618">
        <v>68</v>
      </c>
      <c r="K4618">
        <v>489.1764705882353</v>
      </c>
      <c r="L4618">
        <v>36.764705882352942</v>
      </c>
      <c r="M4618">
        <v>47.058823529411768</v>
      </c>
      <c r="N4618">
        <v>14.705882352941176</v>
      </c>
      <c r="O4618">
        <v>1.4705882352941178</v>
      </c>
      <c r="P4618">
        <v>63.235294117647058</v>
      </c>
      <c r="Q4618">
        <v>16.176470588235293</v>
      </c>
      <c r="R4618" t="s">
        <v>258</v>
      </c>
    </row>
    <row r="4619" spans="1:18">
      <c r="A4619">
        <v>761</v>
      </c>
      <c r="B4619">
        <v>3057</v>
      </c>
      <c r="C4619" t="s">
        <v>1249</v>
      </c>
      <c r="D4619" t="s">
        <v>1287</v>
      </c>
      <c r="E4619" t="s">
        <v>1419</v>
      </c>
      <c r="F4619" t="s">
        <v>1407</v>
      </c>
      <c r="G4619" t="s">
        <v>1420</v>
      </c>
      <c r="H4619" t="s">
        <v>1421</v>
      </c>
      <c r="I4619" t="s">
        <v>11</v>
      </c>
      <c r="J4619">
        <v>68</v>
      </c>
      <c r="K4619">
        <v>481.9264705882353</v>
      </c>
      <c r="L4619">
        <v>48.529411764705884</v>
      </c>
      <c r="M4619">
        <v>39.705882352941174</v>
      </c>
      <c r="N4619">
        <v>10.294117647058824</v>
      </c>
      <c r="O4619">
        <v>1.4705882352941178</v>
      </c>
      <c r="P4619">
        <v>51.470588235294116</v>
      </c>
      <c r="Q4619">
        <v>11.764705882352942</v>
      </c>
      <c r="R4619" t="s">
        <v>258</v>
      </c>
    </row>
    <row r="4620" spans="1:18">
      <c r="A4620">
        <v>761</v>
      </c>
      <c r="B4620">
        <v>3057</v>
      </c>
      <c r="C4620" t="s">
        <v>1249</v>
      </c>
      <c r="D4620" t="s">
        <v>1287</v>
      </c>
      <c r="E4620" t="s">
        <v>1419</v>
      </c>
      <c r="F4620" t="s">
        <v>1407</v>
      </c>
      <c r="G4620" t="s">
        <v>1420</v>
      </c>
      <c r="H4620" t="s">
        <v>1421</v>
      </c>
      <c r="I4620" t="s">
        <v>12</v>
      </c>
      <c r="J4620">
        <v>68</v>
      </c>
      <c r="K4620">
        <v>479.0735294117647</v>
      </c>
      <c r="L4620">
        <v>47.058823529411768</v>
      </c>
      <c r="M4620">
        <v>42.647058823529413</v>
      </c>
      <c r="N4620">
        <v>8.8235294117647065</v>
      </c>
      <c r="O4620">
        <v>1.4705882352941178</v>
      </c>
      <c r="P4620">
        <v>52.941176470588232</v>
      </c>
      <c r="Q4620">
        <v>10.294117647058824</v>
      </c>
      <c r="R4620" t="s">
        <v>258</v>
      </c>
    </row>
    <row r="4621" spans="1:18">
      <c r="A4621">
        <v>761</v>
      </c>
      <c r="B4621">
        <v>3059</v>
      </c>
      <c r="C4621" t="s">
        <v>1249</v>
      </c>
      <c r="D4621" t="s">
        <v>1288</v>
      </c>
      <c r="E4621" t="s">
        <v>1419</v>
      </c>
      <c r="F4621" t="s">
        <v>1407</v>
      </c>
      <c r="G4621" t="s">
        <v>1420</v>
      </c>
      <c r="H4621" t="s">
        <v>1421</v>
      </c>
      <c r="I4621" t="s">
        <v>3</v>
      </c>
      <c r="J4621">
        <v>73</v>
      </c>
      <c r="K4621">
        <v>431.97260273972603</v>
      </c>
      <c r="L4621">
        <v>75.342465753424662</v>
      </c>
      <c r="M4621">
        <v>24.657534246575342</v>
      </c>
      <c r="N4621">
        <v>0</v>
      </c>
      <c r="O4621">
        <v>0</v>
      </c>
      <c r="P4621">
        <v>24.657534246575342</v>
      </c>
      <c r="Q4621">
        <v>0</v>
      </c>
      <c r="R4621" t="s">
        <v>258</v>
      </c>
    </row>
    <row r="4622" spans="1:18">
      <c r="A4622">
        <v>761</v>
      </c>
      <c r="B4622">
        <v>3059</v>
      </c>
      <c r="C4622" t="s">
        <v>1249</v>
      </c>
      <c r="D4622" t="s">
        <v>1288</v>
      </c>
      <c r="E4622" t="s">
        <v>1419</v>
      </c>
      <c r="F4622" t="s">
        <v>1407</v>
      </c>
      <c r="G4622" t="s">
        <v>1420</v>
      </c>
      <c r="H4622" t="s">
        <v>1421</v>
      </c>
      <c r="I4622" t="s">
        <v>10</v>
      </c>
      <c r="J4622">
        <v>75</v>
      </c>
      <c r="K4622">
        <v>455.84</v>
      </c>
      <c r="L4622">
        <v>77.333333333333329</v>
      </c>
      <c r="M4622">
        <v>22.666666666666668</v>
      </c>
      <c r="N4622">
        <v>0</v>
      </c>
      <c r="O4622">
        <v>0</v>
      </c>
      <c r="P4622">
        <v>22.666666666666668</v>
      </c>
      <c r="Q4622">
        <v>0</v>
      </c>
      <c r="R4622" t="s">
        <v>258</v>
      </c>
    </row>
    <row r="4623" spans="1:18">
      <c r="A4623">
        <v>761</v>
      </c>
      <c r="B4623">
        <v>3059</v>
      </c>
      <c r="C4623" t="s">
        <v>1249</v>
      </c>
      <c r="D4623" t="s">
        <v>1288</v>
      </c>
      <c r="E4623" t="s">
        <v>1419</v>
      </c>
      <c r="F4623" t="s">
        <v>1407</v>
      </c>
      <c r="G4623" t="s">
        <v>1420</v>
      </c>
      <c r="H4623" t="s">
        <v>1421</v>
      </c>
      <c r="I4623" t="s">
        <v>11</v>
      </c>
      <c r="J4623">
        <v>75</v>
      </c>
      <c r="K4623">
        <v>451.2</v>
      </c>
      <c r="L4623">
        <v>81.333333333333329</v>
      </c>
      <c r="M4623">
        <v>18.666666666666668</v>
      </c>
      <c r="N4623">
        <v>0</v>
      </c>
      <c r="O4623">
        <v>0</v>
      </c>
      <c r="P4623">
        <v>18.666666666666668</v>
      </c>
      <c r="Q4623">
        <v>0</v>
      </c>
      <c r="R4623" t="s">
        <v>258</v>
      </c>
    </row>
    <row r="4624" spans="1:18">
      <c r="A4624">
        <v>761</v>
      </c>
      <c r="B4624">
        <v>3059</v>
      </c>
      <c r="C4624" t="s">
        <v>1249</v>
      </c>
      <c r="D4624" t="s">
        <v>1288</v>
      </c>
      <c r="E4624" t="s">
        <v>1419</v>
      </c>
      <c r="F4624" t="s">
        <v>1407</v>
      </c>
      <c r="G4624" t="s">
        <v>1420</v>
      </c>
      <c r="H4624" t="s">
        <v>1421</v>
      </c>
      <c r="I4624" t="s">
        <v>12</v>
      </c>
      <c r="J4624">
        <v>74</v>
      </c>
      <c r="K4624">
        <v>448.79729729729729</v>
      </c>
      <c r="L4624">
        <v>83.78378378378379</v>
      </c>
      <c r="M4624">
        <v>16.216216216216218</v>
      </c>
      <c r="N4624">
        <v>0</v>
      </c>
      <c r="O4624">
        <v>0</v>
      </c>
      <c r="P4624">
        <v>16.216216216216218</v>
      </c>
      <c r="Q4624">
        <v>0</v>
      </c>
      <c r="R4624" t="s">
        <v>258</v>
      </c>
    </row>
    <row r="4625" spans="1:18">
      <c r="A4625">
        <v>761</v>
      </c>
      <c r="B4625">
        <v>3065</v>
      </c>
      <c r="C4625" t="s">
        <v>1249</v>
      </c>
      <c r="D4625" t="s">
        <v>1289</v>
      </c>
      <c r="E4625" t="s">
        <v>1419</v>
      </c>
      <c r="F4625" t="s">
        <v>1407</v>
      </c>
      <c r="G4625" t="s">
        <v>1420</v>
      </c>
      <c r="H4625" t="s">
        <v>1421</v>
      </c>
      <c r="I4625" t="s">
        <v>3</v>
      </c>
      <c r="J4625">
        <v>70</v>
      </c>
      <c r="K4625">
        <v>469.98571428571427</v>
      </c>
      <c r="L4625">
        <v>52.857142857142854</v>
      </c>
      <c r="M4625">
        <v>31.428571428571427</v>
      </c>
      <c r="N4625">
        <v>15.714285714285714</v>
      </c>
      <c r="O4625">
        <v>0</v>
      </c>
      <c r="P4625">
        <v>47.142857142857146</v>
      </c>
      <c r="Q4625">
        <v>15.714285714285714</v>
      </c>
      <c r="R4625" t="s">
        <v>258</v>
      </c>
    </row>
    <row r="4626" spans="1:18">
      <c r="A4626">
        <v>761</v>
      </c>
      <c r="B4626">
        <v>3065</v>
      </c>
      <c r="C4626" t="s">
        <v>1249</v>
      </c>
      <c r="D4626" t="s">
        <v>1289</v>
      </c>
      <c r="E4626" t="s">
        <v>1419</v>
      </c>
      <c r="F4626" t="s">
        <v>1407</v>
      </c>
      <c r="G4626" t="s">
        <v>1420</v>
      </c>
      <c r="H4626" t="s">
        <v>1421</v>
      </c>
      <c r="I4626" t="s">
        <v>10</v>
      </c>
      <c r="J4626">
        <v>70</v>
      </c>
      <c r="K4626">
        <v>482.28571428571428</v>
      </c>
      <c r="L4626">
        <v>50</v>
      </c>
      <c r="M4626">
        <v>34.285714285714285</v>
      </c>
      <c r="N4626">
        <v>15.714285714285714</v>
      </c>
      <c r="O4626">
        <v>0</v>
      </c>
      <c r="P4626">
        <v>50</v>
      </c>
      <c r="Q4626">
        <v>15.714285714285714</v>
      </c>
      <c r="R4626" t="s">
        <v>258</v>
      </c>
    </row>
    <row r="4627" spans="1:18">
      <c r="A4627">
        <v>761</v>
      </c>
      <c r="B4627">
        <v>3065</v>
      </c>
      <c r="C4627" t="s">
        <v>1249</v>
      </c>
      <c r="D4627" t="s">
        <v>1289</v>
      </c>
      <c r="E4627" t="s">
        <v>1419</v>
      </c>
      <c r="F4627" t="s">
        <v>1407</v>
      </c>
      <c r="G4627" t="s">
        <v>1420</v>
      </c>
      <c r="H4627" t="s">
        <v>1421</v>
      </c>
      <c r="I4627" t="s">
        <v>11</v>
      </c>
      <c r="J4627">
        <v>70</v>
      </c>
      <c r="K4627">
        <v>479.57142857142856</v>
      </c>
      <c r="L4627">
        <v>48.571428571428569</v>
      </c>
      <c r="M4627">
        <v>41.428571428571431</v>
      </c>
      <c r="N4627">
        <v>8.5714285714285712</v>
      </c>
      <c r="O4627">
        <v>1.4285714285714286</v>
      </c>
      <c r="P4627">
        <v>51.428571428571431</v>
      </c>
      <c r="Q4627">
        <v>10</v>
      </c>
      <c r="R4627" t="s">
        <v>258</v>
      </c>
    </row>
    <row r="4628" spans="1:18">
      <c r="A4628">
        <v>761</v>
      </c>
      <c r="B4628">
        <v>3065</v>
      </c>
      <c r="C4628" t="s">
        <v>1249</v>
      </c>
      <c r="D4628" t="s">
        <v>1289</v>
      </c>
      <c r="E4628" t="s">
        <v>1419</v>
      </c>
      <c r="F4628" t="s">
        <v>1407</v>
      </c>
      <c r="G4628" t="s">
        <v>1420</v>
      </c>
      <c r="H4628" t="s">
        <v>1421</v>
      </c>
      <c r="I4628" t="s">
        <v>12</v>
      </c>
      <c r="J4628">
        <v>70</v>
      </c>
      <c r="K4628">
        <v>485.94285714285712</v>
      </c>
      <c r="L4628">
        <v>37.142857142857146</v>
      </c>
      <c r="M4628">
        <v>48.571428571428569</v>
      </c>
      <c r="N4628">
        <v>14.285714285714286</v>
      </c>
      <c r="O4628">
        <v>0</v>
      </c>
      <c r="P4628">
        <v>62.857142857142854</v>
      </c>
      <c r="Q4628">
        <v>14.285714285714286</v>
      </c>
      <c r="R4628" t="s">
        <v>258</v>
      </c>
    </row>
    <row r="4629" spans="1:18">
      <c r="A4629">
        <v>761</v>
      </c>
      <c r="B4629">
        <v>3559</v>
      </c>
      <c r="C4629" t="s">
        <v>1249</v>
      </c>
      <c r="D4629" t="s">
        <v>1290</v>
      </c>
      <c r="E4629" t="s">
        <v>1419</v>
      </c>
      <c r="F4629" t="s">
        <v>1407</v>
      </c>
      <c r="G4629" t="s">
        <v>1420</v>
      </c>
      <c r="H4629" t="s">
        <v>1421</v>
      </c>
      <c r="I4629" t="s">
        <v>3</v>
      </c>
      <c r="J4629">
        <v>82</v>
      </c>
      <c r="K4629">
        <v>474.58536585365852</v>
      </c>
      <c r="L4629">
        <v>50</v>
      </c>
      <c r="M4629">
        <v>31.707317073170731</v>
      </c>
      <c r="N4629">
        <v>18.292682926829269</v>
      </c>
      <c r="O4629">
        <v>0</v>
      </c>
      <c r="P4629">
        <v>50</v>
      </c>
      <c r="Q4629">
        <v>18.292682926829269</v>
      </c>
      <c r="R4629" t="s">
        <v>258</v>
      </c>
    </row>
    <row r="4630" spans="1:18">
      <c r="A4630">
        <v>761</v>
      </c>
      <c r="B4630">
        <v>3559</v>
      </c>
      <c r="C4630" t="s">
        <v>1249</v>
      </c>
      <c r="D4630" t="s">
        <v>1290</v>
      </c>
      <c r="E4630" t="s">
        <v>1419</v>
      </c>
      <c r="F4630" t="s">
        <v>1407</v>
      </c>
      <c r="G4630" t="s">
        <v>1420</v>
      </c>
      <c r="H4630" t="s">
        <v>1421</v>
      </c>
      <c r="I4630" t="s">
        <v>10</v>
      </c>
      <c r="J4630">
        <v>82</v>
      </c>
      <c r="K4630">
        <v>488.23170731707319</v>
      </c>
      <c r="L4630">
        <v>35.365853658536587</v>
      </c>
      <c r="M4630">
        <v>45.121951219512198</v>
      </c>
      <c r="N4630">
        <v>19.512195121951219</v>
      </c>
      <c r="O4630">
        <v>0</v>
      </c>
      <c r="P4630">
        <v>64.634146341463421</v>
      </c>
      <c r="Q4630">
        <v>19.512195121951219</v>
      </c>
      <c r="R4630" t="s">
        <v>258</v>
      </c>
    </row>
    <row r="4631" spans="1:18">
      <c r="A4631">
        <v>761</v>
      </c>
      <c r="B4631">
        <v>3559</v>
      </c>
      <c r="C4631" t="s">
        <v>1249</v>
      </c>
      <c r="D4631" t="s">
        <v>1290</v>
      </c>
      <c r="E4631" t="s">
        <v>1419</v>
      </c>
      <c r="F4631" t="s">
        <v>1407</v>
      </c>
      <c r="G4631" t="s">
        <v>1420</v>
      </c>
      <c r="H4631" t="s">
        <v>1421</v>
      </c>
      <c r="I4631" t="s">
        <v>11</v>
      </c>
      <c r="J4631">
        <v>82</v>
      </c>
      <c r="K4631">
        <v>485.36585365853659</v>
      </c>
      <c r="L4631">
        <v>40.243902439024389</v>
      </c>
      <c r="M4631">
        <v>45.121951219512198</v>
      </c>
      <c r="N4631">
        <v>14.634146341463415</v>
      </c>
      <c r="O4631">
        <v>0</v>
      </c>
      <c r="P4631">
        <v>59.756097560975611</v>
      </c>
      <c r="Q4631">
        <v>14.634146341463415</v>
      </c>
      <c r="R4631" t="s">
        <v>258</v>
      </c>
    </row>
    <row r="4632" spans="1:18">
      <c r="A4632">
        <v>761</v>
      </c>
      <c r="B4632">
        <v>3559</v>
      </c>
      <c r="C4632" t="s">
        <v>1249</v>
      </c>
      <c r="D4632" t="s">
        <v>1290</v>
      </c>
      <c r="E4632" t="s">
        <v>1419</v>
      </c>
      <c r="F4632" t="s">
        <v>1407</v>
      </c>
      <c r="G4632" t="s">
        <v>1420</v>
      </c>
      <c r="H4632" t="s">
        <v>1421</v>
      </c>
      <c r="I4632" t="s">
        <v>12</v>
      </c>
      <c r="J4632">
        <v>81</v>
      </c>
      <c r="K4632">
        <v>482.02469135802471</v>
      </c>
      <c r="L4632">
        <v>44.444444444444443</v>
      </c>
      <c r="M4632">
        <v>45.679012345679013</v>
      </c>
      <c r="N4632">
        <v>8.6419753086419746</v>
      </c>
      <c r="O4632">
        <v>1.2345679012345678</v>
      </c>
      <c r="P4632">
        <v>55.555555555555557</v>
      </c>
      <c r="Q4632">
        <v>9.8765432098765427</v>
      </c>
      <c r="R4632" t="s">
        <v>258</v>
      </c>
    </row>
    <row r="4633" spans="1:18">
      <c r="A4633">
        <v>761</v>
      </c>
      <c r="B4633">
        <v>3566</v>
      </c>
      <c r="C4633" t="s">
        <v>1249</v>
      </c>
      <c r="D4633" t="s">
        <v>1291</v>
      </c>
      <c r="E4633" t="s">
        <v>1419</v>
      </c>
      <c r="F4633" t="s">
        <v>1407</v>
      </c>
      <c r="G4633" t="s">
        <v>1420</v>
      </c>
      <c r="H4633" t="s">
        <v>1421</v>
      </c>
      <c r="I4633" t="s">
        <v>3</v>
      </c>
      <c r="J4633">
        <v>45</v>
      </c>
      <c r="K4633">
        <v>482.26666666666665</v>
      </c>
      <c r="L4633">
        <v>44.444444444444443</v>
      </c>
      <c r="M4633">
        <v>35.555555555555557</v>
      </c>
      <c r="N4633">
        <v>15.555555555555555</v>
      </c>
      <c r="O4633">
        <v>4.4444444444444446</v>
      </c>
      <c r="P4633">
        <v>55.555555555555557</v>
      </c>
      <c r="Q4633">
        <v>20</v>
      </c>
      <c r="R4633" t="s">
        <v>258</v>
      </c>
    </row>
    <row r="4634" spans="1:18">
      <c r="A4634">
        <v>761</v>
      </c>
      <c r="B4634">
        <v>3566</v>
      </c>
      <c r="C4634" t="s">
        <v>1249</v>
      </c>
      <c r="D4634" t="s">
        <v>1291</v>
      </c>
      <c r="E4634" t="s">
        <v>1419</v>
      </c>
      <c r="F4634" t="s">
        <v>1407</v>
      </c>
      <c r="G4634" t="s">
        <v>1420</v>
      </c>
      <c r="H4634" t="s">
        <v>1421</v>
      </c>
      <c r="I4634" t="s">
        <v>10</v>
      </c>
      <c r="J4634">
        <v>45</v>
      </c>
      <c r="K4634">
        <v>495.64444444444445</v>
      </c>
      <c r="L4634">
        <v>28.888888888888889</v>
      </c>
      <c r="M4634">
        <v>44.444444444444443</v>
      </c>
      <c r="N4634">
        <v>24.444444444444443</v>
      </c>
      <c r="O4634">
        <v>2.2222222222222223</v>
      </c>
      <c r="P4634">
        <v>71.111111111111114</v>
      </c>
      <c r="Q4634">
        <v>26.666666666666668</v>
      </c>
      <c r="R4634" t="s">
        <v>258</v>
      </c>
    </row>
    <row r="4635" spans="1:18">
      <c r="A4635">
        <v>761</v>
      </c>
      <c r="B4635">
        <v>3566</v>
      </c>
      <c r="C4635" t="s">
        <v>1249</v>
      </c>
      <c r="D4635" t="s">
        <v>1291</v>
      </c>
      <c r="E4635" t="s">
        <v>1419</v>
      </c>
      <c r="F4635" t="s">
        <v>1407</v>
      </c>
      <c r="G4635" t="s">
        <v>1420</v>
      </c>
      <c r="H4635" t="s">
        <v>1421</v>
      </c>
      <c r="I4635" t="s">
        <v>11</v>
      </c>
      <c r="J4635">
        <v>45</v>
      </c>
      <c r="K4635">
        <v>490.97777777777776</v>
      </c>
      <c r="L4635">
        <v>37.777777777777779</v>
      </c>
      <c r="M4635">
        <v>46.666666666666664</v>
      </c>
      <c r="N4635">
        <v>15.555555555555555</v>
      </c>
      <c r="O4635">
        <v>0</v>
      </c>
      <c r="P4635">
        <v>62.222222222222221</v>
      </c>
      <c r="Q4635">
        <v>15.555555555555555</v>
      </c>
      <c r="R4635" t="s">
        <v>258</v>
      </c>
    </row>
    <row r="4636" spans="1:18">
      <c r="A4636">
        <v>761</v>
      </c>
      <c r="B4636">
        <v>3566</v>
      </c>
      <c r="C4636" t="s">
        <v>1249</v>
      </c>
      <c r="D4636" t="s">
        <v>1291</v>
      </c>
      <c r="E4636" t="s">
        <v>1419</v>
      </c>
      <c r="F4636" t="s">
        <v>1407</v>
      </c>
      <c r="G4636" t="s">
        <v>1420</v>
      </c>
      <c r="H4636" t="s">
        <v>1421</v>
      </c>
      <c r="I4636" t="s">
        <v>12</v>
      </c>
      <c r="J4636">
        <v>45</v>
      </c>
      <c r="K4636">
        <v>475.73333333333335</v>
      </c>
      <c r="L4636">
        <v>51.111111111111114</v>
      </c>
      <c r="M4636">
        <v>44.444444444444443</v>
      </c>
      <c r="N4636">
        <v>4.4444444444444446</v>
      </c>
      <c r="O4636">
        <v>0</v>
      </c>
      <c r="P4636">
        <v>48.888888888888886</v>
      </c>
      <c r="Q4636">
        <v>4.4444444444444446</v>
      </c>
      <c r="R4636" t="s">
        <v>258</v>
      </c>
    </row>
    <row r="4637" spans="1:18">
      <c r="A4637">
        <v>761</v>
      </c>
      <c r="B4637">
        <v>3569</v>
      </c>
      <c r="C4637" t="s">
        <v>1249</v>
      </c>
      <c r="D4637" t="s">
        <v>1292</v>
      </c>
      <c r="E4637" t="s">
        <v>1419</v>
      </c>
      <c r="F4637" t="s">
        <v>1407</v>
      </c>
      <c r="G4637" t="s">
        <v>1420</v>
      </c>
      <c r="H4637" t="s">
        <v>1421</v>
      </c>
      <c r="I4637" t="s">
        <v>3</v>
      </c>
      <c r="J4637">
        <v>45</v>
      </c>
      <c r="K4637">
        <v>477.71111111111111</v>
      </c>
      <c r="L4637">
        <v>55.555555555555557</v>
      </c>
      <c r="M4637">
        <v>33.333333333333336</v>
      </c>
      <c r="N4637">
        <v>8.8888888888888893</v>
      </c>
      <c r="O4637">
        <v>2.2222222222222223</v>
      </c>
      <c r="P4637">
        <v>44.444444444444443</v>
      </c>
      <c r="Q4637">
        <v>11.111111111111111</v>
      </c>
      <c r="R4637" t="s">
        <v>258</v>
      </c>
    </row>
    <row r="4638" spans="1:18">
      <c r="A4638">
        <v>761</v>
      </c>
      <c r="B4638">
        <v>3569</v>
      </c>
      <c r="C4638" t="s">
        <v>1249</v>
      </c>
      <c r="D4638" t="s">
        <v>1292</v>
      </c>
      <c r="E4638" t="s">
        <v>1419</v>
      </c>
      <c r="F4638" t="s">
        <v>1407</v>
      </c>
      <c r="G4638" t="s">
        <v>1420</v>
      </c>
      <c r="H4638" t="s">
        <v>1421</v>
      </c>
      <c r="I4638" t="s">
        <v>10</v>
      </c>
      <c r="J4638">
        <v>45</v>
      </c>
      <c r="K4638">
        <v>487.57777777777778</v>
      </c>
      <c r="L4638">
        <v>46.666666666666664</v>
      </c>
      <c r="M4638">
        <v>28.888888888888889</v>
      </c>
      <c r="N4638">
        <v>24.444444444444443</v>
      </c>
      <c r="O4638">
        <v>0</v>
      </c>
      <c r="P4638">
        <v>53.333333333333336</v>
      </c>
      <c r="Q4638">
        <v>24.444444444444443</v>
      </c>
      <c r="R4638" t="s">
        <v>258</v>
      </c>
    </row>
    <row r="4639" spans="1:18">
      <c r="A4639">
        <v>761</v>
      </c>
      <c r="B4639">
        <v>3569</v>
      </c>
      <c r="C4639" t="s">
        <v>1249</v>
      </c>
      <c r="D4639" t="s">
        <v>1292</v>
      </c>
      <c r="E4639" t="s">
        <v>1419</v>
      </c>
      <c r="F4639" t="s">
        <v>1407</v>
      </c>
      <c r="G4639" t="s">
        <v>1420</v>
      </c>
      <c r="H4639" t="s">
        <v>1421</v>
      </c>
      <c r="I4639" t="s">
        <v>11</v>
      </c>
      <c r="J4639">
        <v>45</v>
      </c>
      <c r="K4639">
        <v>488.11111111111109</v>
      </c>
      <c r="L4639">
        <v>35.555555555555557</v>
      </c>
      <c r="M4639">
        <v>51.111111111111114</v>
      </c>
      <c r="N4639">
        <v>13.333333333333334</v>
      </c>
      <c r="O4639">
        <v>0</v>
      </c>
      <c r="P4639">
        <v>64.444444444444443</v>
      </c>
      <c r="Q4639">
        <v>13.333333333333334</v>
      </c>
      <c r="R4639" t="s">
        <v>258</v>
      </c>
    </row>
    <row r="4640" spans="1:18">
      <c r="A4640">
        <v>761</v>
      </c>
      <c r="B4640">
        <v>3569</v>
      </c>
      <c r="C4640" t="s">
        <v>1249</v>
      </c>
      <c r="D4640" t="s">
        <v>1292</v>
      </c>
      <c r="E4640" t="s">
        <v>1419</v>
      </c>
      <c r="F4640" t="s">
        <v>1407</v>
      </c>
      <c r="G4640" t="s">
        <v>1420</v>
      </c>
      <c r="H4640" t="s">
        <v>1421</v>
      </c>
      <c r="I4640" t="s">
        <v>12</v>
      </c>
      <c r="J4640">
        <v>45</v>
      </c>
      <c r="K4640">
        <v>491.26666666666665</v>
      </c>
      <c r="L4640">
        <v>22.222222222222221</v>
      </c>
      <c r="M4640">
        <v>64.444444444444443</v>
      </c>
      <c r="N4640">
        <v>11.111111111111111</v>
      </c>
      <c r="O4640">
        <v>2.2222222222222223</v>
      </c>
      <c r="P4640">
        <v>77.777777777777771</v>
      </c>
      <c r="Q4640">
        <v>13.333333333333334</v>
      </c>
      <c r="R4640" t="s">
        <v>258</v>
      </c>
    </row>
    <row r="4641" spans="1:18">
      <c r="A4641">
        <v>761</v>
      </c>
      <c r="B4641">
        <v>4056</v>
      </c>
      <c r="C4641" t="s">
        <v>1249</v>
      </c>
      <c r="D4641" t="s">
        <v>578</v>
      </c>
      <c r="E4641" t="s">
        <v>1419</v>
      </c>
      <c r="F4641" t="s">
        <v>1407</v>
      </c>
      <c r="G4641" t="s">
        <v>1420</v>
      </c>
      <c r="H4641" t="s">
        <v>1421</v>
      </c>
      <c r="I4641" t="s">
        <v>3</v>
      </c>
      <c r="J4641">
        <v>63</v>
      </c>
      <c r="K4641">
        <v>482.92063492063494</v>
      </c>
      <c r="L4641">
        <v>46.031746031746032</v>
      </c>
      <c r="M4641">
        <v>34.920634920634917</v>
      </c>
      <c r="N4641">
        <v>15.873015873015873</v>
      </c>
      <c r="O4641">
        <v>3.1746031746031744</v>
      </c>
      <c r="P4641">
        <v>53.968253968253968</v>
      </c>
      <c r="Q4641">
        <v>19.047619047619047</v>
      </c>
      <c r="R4641" t="s">
        <v>258</v>
      </c>
    </row>
    <row r="4642" spans="1:18">
      <c r="A4642">
        <v>761</v>
      </c>
      <c r="B4642">
        <v>4056</v>
      </c>
      <c r="C4642" t="s">
        <v>1249</v>
      </c>
      <c r="D4642" t="s">
        <v>578</v>
      </c>
      <c r="E4642" t="s">
        <v>1419</v>
      </c>
      <c r="F4642" t="s">
        <v>1407</v>
      </c>
      <c r="G4642" t="s">
        <v>1420</v>
      </c>
      <c r="H4642" t="s">
        <v>1421</v>
      </c>
      <c r="I4642" t="s">
        <v>10</v>
      </c>
      <c r="J4642">
        <v>63</v>
      </c>
      <c r="K4642">
        <v>502.23809523809524</v>
      </c>
      <c r="L4642">
        <v>28.571428571428573</v>
      </c>
      <c r="M4642">
        <v>41.269841269841272</v>
      </c>
      <c r="N4642">
        <v>28.571428571428573</v>
      </c>
      <c r="O4642">
        <v>1.5873015873015872</v>
      </c>
      <c r="P4642">
        <v>71.428571428571431</v>
      </c>
      <c r="Q4642">
        <v>30.158730158730158</v>
      </c>
      <c r="R4642" t="s">
        <v>258</v>
      </c>
    </row>
    <row r="4643" spans="1:18">
      <c r="A4643">
        <v>761</v>
      </c>
      <c r="B4643">
        <v>4056</v>
      </c>
      <c r="C4643" t="s">
        <v>1249</v>
      </c>
      <c r="D4643" t="s">
        <v>578</v>
      </c>
      <c r="E4643" t="s">
        <v>1419</v>
      </c>
      <c r="F4643" t="s">
        <v>1407</v>
      </c>
      <c r="G4643" t="s">
        <v>1420</v>
      </c>
      <c r="H4643" t="s">
        <v>1421</v>
      </c>
      <c r="I4643" t="s">
        <v>11</v>
      </c>
      <c r="J4643">
        <v>63</v>
      </c>
      <c r="K4643">
        <v>491.74603174603175</v>
      </c>
      <c r="L4643">
        <v>38.095238095238095</v>
      </c>
      <c r="M4643">
        <v>44.444444444444443</v>
      </c>
      <c r="N4643">
        <v>14.285714285714286</v>
      </c>
      <c r="O4643">
        <v>3.1746031746031744</v>
      </c>
      <c r="P4643">
        <v>61.904761904761905</v>
      </c>
      <c r="Q4643">
        <v>17.460317460317459</v>
      </c>
      <c r="R4643" t="s">
        <v>258</v>
      </c>
    </row>
    <row r="4644" spans="1:18">
      <c r="A4644">
        <v>761</v>
      </c>
      <c r="B4644">
        <v>4056</v>
      </c>
      <c r="C4644" t="s">
        <v>1249</v>
      </c>
      <c r="D4644" t="s">
        <v>578</v>
      </c>
      <c r="E4644" t="s">
        <v>1419</v>
      </c>
      <c r="F4644" t="s">
        <v>1407</v>
      </c>
      <c r="G4644" t="s">
        <v>1420</v>
      </c>
      <c r="H4644" t="s">
        <v>1421</v>
      </c>
      <c r="I4644" t="s">
        <v>12</v>
      </c>
      <c r="J4644">
        <v>63</v>
      </c>
      <c r="K4644">
        <v>494.22222222222223</v>
      </c>
      <c r="L4644">
        <v>31.746031746031747</v>
      </c>
      <c r="M4644">
        <v>52.38095238095238</v>
      </c>
      <c r="N4644">
        <v>7.9365079365079367</v>
      </c>
      <c r="O4644">
        <v>7.9365079365079367</v>
      </c>
      <c r="P4644">
        <v>68.253968253968253</v>
      </c>
      <c r="Q4644">
        <v>15.873015873015873</v>
      </c>
      <c r="R4644" t="s">
        <v>258</v>
      </c>
    </row>
    <row r="4645" spans="1:18">
      <c r="A4645">
        <v>761</v>
      </c>
      <c r="B4645">
        <v>4063</v>
      </c>
      <c r="C4645" t="s">
        <v>1249</v>
      </c>
      <c r="D4645" t="s">
        <v>1293</v>
      </c>
      <c r="E4645" t="s">
        <v>1419</v>
      </c>
      <c r="F4645" t="s">
        <v>1407</v>
      </c>
      <c r="G4645" t="s">
        <v>1420</v>
      </c>
      <c r="H4645" t="s">
        <v>1421</v>
      </c>
      <c r="I4645" t="s">
        <v>3</v>
      </c>
      <c r="J4645">
        <v>99</v>
      </c>
      <c r="K4645">
        <v>485.4848484848485</v>
      </c>
      <c r="L4645">
        <v>45.454545454545453</v>
      </c>
      <c r="M4645">
        <v>31.313131313131311</v>
      </c>
      <c r="N4645">
        <v>20.202020202020201</v>
      </c>
      <c r="O4645">
        <v>3.0303030303030303</v>
      </c>
      <c r="P4645">
        <v>54.545454545454547</v>
      </c>
      <c r="Q4645">
        <v>23.232323232323232</v>
      </c>
      <c r="R4645" t="s">
        <v>258</v>
      </c>
    </row>
    <row r="4646" spans="1:18">
      <c r="A4646">
        <v>761</v>
      </c>
      <c r="B4646">
        <v>4063</v>
      </c>
      <c r="C4646" t="s">
        <v>1249</v>
      </c>
      <c r="D4646" t="s">
        <v>1293</v>
      </c>
      <c r="E4646" t="s">
        <v>1419</v>
      </c>
      <c r="F4646" t="s">
        <v>1407</v>
      </c>
      <c r="G4646" t="s">
        <v>1420</v>
      </c>
      <c r="H4646" t="s">
        <v>1421</v>
      </c>
      <c r="I4646" t="s">
        <v>10</v>
      </c>
      <c r="J4646">
        <v>99</v>
      </c>
      <c r="K4646">
        <v>492.06060606060606</v>
      </c>
      <c r="L4646">
        <v>39.393939393939391</v>
      </c>
      <c r="M4646">
        <v>42.424242424242422</v>
      </c>
      <c r="N4646">
        <v>15.151515151515152</v>
      </c>
      <c r="O4646">
        <v>3.0303030303030303</v>
      </c>
      <c r="P4646">
        <v>60.606060606060609</v>
      </c>
      <c r="Q4646">
        <v>18.181818181818183</v>
      </c>
      <c r="R4646" t="s">
        <v>258</v>
      </c>
    </row>
    <row r="4647" spans="1:18">
      <c r="A4647">
        <v>761</v>
      </c>
      <c r="B4647">
        <v>4063</v>
      </c>
      <c r="C4647" t="s">
        <v>1249</v>
      </c>
      <c r="D4647" t="s">
        <v>1293</v>
      </c>
      <c r="E4647" t="s">
        <v>1419</v>
      </c>
      <c r="F4647" t="s">
        <v>1407</v>
      </c>
      <c r="G4647" t="s">
        <v>1420</v>
      </c>
      <c r="H4647" t="s">
        <v>1421</v>
      </c>
      <c r="I4647" t="s">
        <v>11</v>
      </c>
      <c r="J4647">
        <v>99</v>
      </c>
      <c r="K4647">
        <v>488.969696969697</v>
      </c>
      <c r="L4647">
        <v>39.393939393939391</v>
      </c>
      <c r="M4647">
        <v>38.383838383838381</v>
      </c>
      <c r="N4647">
        <v>22.222222222222221</v>
      </c>
      <c r="O4647">
        <v>0</v>
      </c>
      <c r="P4647">
        <v>60.606060606060609</v>
      </c>
      <c r="Q4647">
        <v>22.222222222222221</v>
      </c>
      <c r="R4647" t="s">
        <v>258</v>
      </c>
    </row>
    <row r="4648" spans="1:18">
      <c r="A4648">
        <v>761</v>
      </c>
      <c r="B4648">
        <v>4063</v>
      </c>
      <c r="C4648" t="s">
        <v>1249</v>
      </c>
      <c r="D4648" t="s">
        <v>1293</v>
      </c>
      <c r="E4648" t="s">
        <v>1419</v>
      </c>
      <c r="F4648" t="s">
        <v>1407</v>
      </c>
      <c r="G4648" t="s">
        <v>1420</v>
      </c>
      <c r="H4648" t="s">
        <v>1421</v>
      </c>
      <c r="I4648" t="s">
        <v>12</v>
      </c>
      <c r="J4648">
        <v>99</v>
      </c>
      <c r="K4648">
        <v>503.49494949494948</v>
      </c>
      <c r="L4648">
        <v>28.282828282828284</v>
      </c>
      <c r="M4648">
        <v>41.414141414141412</v>
      </c>
      <c r="N4648">
        <v>18.181818181818183</v>
      </c>
      <c r="O4648">
        <v>12.121212121212121</v>
      </c>
      <c r="P4648">
        <v>71.717171717171723</v>
      </c>
      <c r="Q4648">
        <v>30.303030303030305</v>
      </c>
      <c r="R4648" t="s">
        <v>258</v>
      </c>
    </row>
    <row r="4649" spans="1:18">
      <c r="A4649">
        <v>761</v>
      </c>
      <c r="B4649">
        <v>4066</v>
      </c>
      <c r="C4649" t="s">
        <v>1249</v>
      </c>
      <c r="D4649" t="s">
        <v>1294</v>
      </c>
      <c r="E4649" t="s">
        <v>1419</v>
      </c>
      <c r="F4649" t="s">
        <v>1407</v>
      </c>
      <c r="G4649" t="s">
        <v>1420</v>
      </c>
      <c r="H4649" t="s">
        <v>1421</v>
      </c>
      <c r="I4649" t="s">
        <v>3</v>
      </c>
      <c r="J4649">
        <v>95</v>
      </c>
      <c r="K4649">
        <v>463.30526315789473</v>
      </c>
      <c r="L4649">
        <v>66.315789473684205</v>
      </c>
      <c r="M4649">
        <v>25.263157894736842</v>
      </c>
      <c r="N4649">
        <v>7.3684210526315788</v>
      </c>
      <c r="O4649">
        <v>1.0526315789473684</v>
      </c>
      <c r="P4649">
        <v>33.684210526315788</v>
      </c>
      <c r="Q4649">
        <v>8.4210526315789469</v>
      </c>
      <c r="R4649" t="s">
        <v>258</v>
      </c>
    </row>
    <row r="4650" spans="1:18">
      <c r="A4650">
        <v>761</v>
      </c>
      <c r="B4650">
        <v>4066</v>
      </c>
      <c r="C4650" t="s">
        <v>1249</v>
      </c>
      <c r="D4650" t="s">
        <v>1294</v>
      </c>
      <c r="E4650" t="s">
        <v>1419</v>
      </c>
      <c r="F4650" t="s">
        <v>1407</v>
      </c>
      <c r="G4650" t="s">
        <v>1420</v>
      </c>
      <c r="H4650" t="s">
        <v>1421</v>
      </c>
      <c r="I4650" t="s">
        <v>10</v>
      </c>
      <c r="J4650">
        <v>95</v>
      </c>
      <c r="K4650">
        <v>490.13684210526316</v>
      </c>
      <c r="L4650">
        <v>41.05263157894737</v>
      </c>
      <c r="M4650">
        <v>46.315789473684212</v>
      </c>
      <c r="N4650">
        <v>8.4210526315789469</v>
      </c>
      <c r="O4650">
        <v>4.2105263157894735</v>
      </c>
      <c r="P4650">
        <v>58.94736842105263</v>
      </c>
      <c r="Q4650">
        <v>12.631578947368421</v>
      </c>
      <c r="R4650" t="s">
        <v>258</v>
      </c>
    </row>
    <row r="4651" spans="1:18">
      <c r="A4651">
        <v>761</v>
      </c>
      <c r="B4651">
        <v>4066</v>
      </c>
      <c r="C4651" t="s">
        <v>1249</v>
      </c>
      <c r="D4651" t="s">
        <v>1294</v>
      </c>
      <c r="E4651" t="s">
        <v>1419</v>
      </c>
      <c r="F4651" t="s">
        <v>1407</v>
      </c>
      <c r="G4651" t="s">
        <v>1420</v>
      </c>
      <c r="H4651" t="s">
        <v>1421</v>
      </c>
      <c r="I4651" t="s">
        <v>11</v>
      </c>
      <c r="J4651">
        <v>94</v>
      </c>
      <c r="K4651">
        <v>474.87234042553189</v>
      </c>
      <c r="L4651">
        <v>57.446808510638299</v>
      </c>
      <c r="M4651">
        <v>34.042553191489361</v>
      </c>
      <c r="N4651">
        <v>7.4468085106382977</v>
      </c>
      <c r="O4651">
        <v>1.0638297872340425</v>
      </c>
      <c r="P4651">
        <v>42.553191489361701</v>
      </c>
      <c r="Q4651">
        <v>8.5106382978723403</v>
      </c>
      <c r="R4651" t="s">
        <v>258</v>
      </c>
    </row>
    <row r="4652" spans="1:18">
      <c r="A4652">
        <v>761</v>
      </c>
      <c r="B4652">
        <v>4066</v>
      </c>
      <c r="C4652" t="s">
        <v>1249</v>
      </c>
      <c r="D4652" t="s">
        <v>1294</v>
      </c>
      <c r="E4652" t="s">
        <v>1419</v>
      </c>
      <c r="F4652" t="s">
        <v>1407</v>
      </c>
      <c r="G4652" t="s">
        <v>1420</v>
      </c>
      <c r="H4652" t="s">
        <v>1421</v>
      </c>
      <c r="I4652" t="s">
        <v>12</v>
      </c>
      <c r="J4652">
        <v>94</v>
      </c>
      <c r="K4652">
        <v>477.01063829787233</v>
      </c>
      <c r="L4652">
        <v>56.382978723404257</v>
      </c>
      <c r="M4652">
        <v>34.042553191489361</v>
      </c>
      <c r="N4652">
        <v>6.3829787234042552</v>
      </c>
      <c r="O4652">
        <v>3.1914893617021276</v>
      </c>
      <c r="P4652">
        <v>43.617021276595743</v>
      </c>
      <c r="Q4652">
        <v>9.5744680851063837</v>
      </c>
      <c r="R4652" t="s">
        <v>258</v>
      </c>
    </row>
    <row r="4653" spans="1:18">
      <c r="A4653">
        <v>761</v>
      </c>
      <c r="B4653">
        <v>5051</v>
      </c>
      <c r="C4653" t="s">
        <v>1249</v>
      </c>
      <c r="D4653" t="s">
        <v>1295</v>
      </c>
      <c r="E4653" t="s">
        <v>1419</v>
      </c>
      <c r="F4653" t="s">
        <v>1407</v>
      </c>
      <c r="G4653" t="s">
        <v>1420</v>
      </c>
      <c r="H4653" t="s">
        <v>1421</v>
      </c>
      <c r="I4653" t="s">
        <v>3</v>
      </c>
      <c r="J4653">
        <v>52</v>
      </c>
      <c r="K4653">
        <v>471.15384615384613</v>
      </c>
      <c r="L4653">
        <v>55.769230769230766</v>
      </c>
      <c r="M4653">
        <v>26.923076923076923</v>
      </c>
      <c r="N4653">
        <v>15.384615384615385</v>
      </c>
      <c r="O4653">
        <v>1.9230769230769231</v>
      </c>
      <c r="P4653">
        <v>44.230769230769234</v>
      </c>
      <c r="Q4653">
        <v>17.307692307692307</v>
      </c>
      <c r="R4653" t="s">
        <v>258</v>
      </c>
    </row>
    <row r="4654" spans="1:18">
      <c r="A4654">
        <v>761</v>
      </c>
      <c r="B4654">
        <v>5051</v>
      </c>
      <c r="C4654" t="s">
        <v>1249</v>
      </c>
      <c r="D4654" t="s">
        <v>1295</v>
      </c>
      <c r="E4654" t="s">
        <v>1419</v>
      </c>
      <c r="F4654" t="s">
        <v>1407</v>
      </c>
      <c r="G4654" t="s">
        <v>1420</v>
      </c>
      <c r="H4654" t="s">
        <v>1421</v>
      </c>
      <c r="I4654" t="s">
        <v>10</v>
      </c>
      <c r="J4654">
        <v>52</v>
      </c>
      <c r="K4654">
        <v>479</v>
      </c>
      <c r="L4654">
        <v>53.846153846153847</v>
      </c>
      <c r="M4654">
        <v>28.846153846153847</v>
      </c>
      <c r="N4654">
        <v>13.461538461538462</v>
      </c>
      <c r="O4654">
        <v>3.8461538461538463</v>
      </c>
      <c r="P4654">
        <v>46.153846153846153</v>
      </c>
      <c r="Q4654">
        <v>17.307692307692307</v>
      </c>
      <c r="R4654" t="s">
        <v>258</v>
      </c>
    </row>
    <row r="4655" spans="1:18">
      <c r="A4655">
        <v>761</v>
      </c>
      <c r="B4655">
        <v>5051</v>
      </c>
      <c r="C4655" t="s">
        <v>1249</v>
      </c>
      <c r="D4655" t="s">
        <v>1295</v>
      </c>
      <c r="E4655" t="s">
        <v>1419</v>
      </c>
      <c r="F4655" t="s">
        <v>1407</v>
      </c>
      <c r="G4655" t="s">
        <v>1420</v>
      </c>
      <c r="H4655" t="s">
        <v>1421</v>
      </c>
      <c r="I4655" t="s">
        <v>11</v>
      </c>
      <c r="J4655">
        <v>52</v>
      </c>
      <c r="K4655">
        <v>480.75</v>
      </c>
      <c r="L4655">
        <v>53.846153846153847</v>
      </c>
      <c r="M4655">
        <v>36.53846153846154</v>
      </c>
      <c r="N4655">
        <v>9.615384615384615</v>
      </c>
      <c r="O4655">
        <v>0</v>
      </c>
      <c r="P4655">
        <v>46.153846153846153</v>
      </c>
      <c r="Q4655">
        <v>9.615384615384615</v>
      </c>
      <c r="R4655" t="s">
        <v>258</v>
      </c>
    </row>
    <row r="4656" spans="1:18">
      <c r="A4656">
        <v>761</v>
      </c>
      <c r="B4656">
        <v>5051</v>
      </c>
      <c r="C4656" t="s">
        <v>1249</v>
      </c>
      <c r="D4656" t="s">
        <v>1295</v>
      </c>
      <c r="E4656" t="s">
        <v>1419</v>
      </c>
      <c r="F4656" t="s">
        <v>1407</v>
      </c>
      <c r="G4656" t="s">
        <v>1420</v>
      </c>
      <c r="H4656" t="s">
        <v>1421</v>
      </c>
      <c r="I4656" t="s">
        <v>12</v>
      </c>
      <c r="J4656">
        <v>52</v>
      </c>
      <c r="K4656">
        <v>475.98076923076923</v>
      </c>
      <c r="L4656">
        <v>46.153846153846153</v>
      </c>
      <c r="M4656">
        <v>44.230769230769234</v>
      </c>
      <c r="N4656">
        <v>7.6923076923076925</v>
      </c>
      <c r="O4656">
        <v>1.9230769230769231</v>
      </c>
      <c r="P4656">
        <v>53.846153846153847</v>
      </c>
      <c r="Q4656">
        <v>9.615384615384615</v>
      </c>
      <c r="R4656" t="s">
        <v>258</v>
      </c>
    </row>
    <row r="4657" spans="1:18">
      <c r="A4657">
        <v>761</v>
      </c>
      <c r="B4657">
        <v>5066</v>
      </c>
      <c r="C4657" t="s">
        <v>1249</v>
      </c>
      <c r="D4657" t="s">
        <v>1296</v>
      </c>
      <c r="E4657" t="s">
        <v>1419</v>
      </c>
      <c r="F4657" t="s">
        <v>1407</v>
      </c>
      <c r="G4657" t="s">
        <v>1420</v>
      </c>
      <c r="H4657" t="s">
        <v>1421</v>
      </c>
      <c r="I4657" t="s">
        <v>3</v>
      </c>
      <c r="J4657">
        <v>38</v>
      </c>
      <c r="K4657">
        <v>442</v>
      </c>
      <c r="L4657">
        <v>71.05263157894737</v>
      </c>
      <c r="M4657">
        <v>21.05263157894737</v>
      </c>
      <c r="N4657">
        <v>7.8947368421052628</v>
      </c>
      <c r="O4657">
        <v>0</v>
      </c>
      <c r="P4657">
        <v>28.94736842105263</v>
      </c>
      <c r="Q4657">
        <v>7.8947368421052628</v>
      </c>
      <c r="R4657" t="s">
        <v>258</v>
      </c>
    </row>
    <row r="4658" spans="1:18">
      <c r="A4658">
        <v>761</v>
      </c>
      <c r="B4658">
        <v>5066</v>
      </c>
      <c r="C4658" t="s">
        <v>1249</v>
      </c>
      <c r="D4658" t="s">
        <v>1296</v>
      </c>
      <c r="E4658" t="s">
        <v>1419</v>
      </c>
      <c r="F4658" t="s">
        <v>1407</v>
      </c>
      <c r="G4658" t="s">
        <v>1420</v>
      </c>
      <c r="H4658" t="s">
        <v>1421</v>
      </c>
      <c r="I4658" t="s">
        <v>10</v>
      </c>
      <c r="J4658">
        <v>38</v>
      </c>
      <c r="K4658">
        <v>471.73684210526318</v>
      </c>
      <c r="L4658">
        <v>60.526315789473685</v>
      </c>
      <c r="M4658">
        <v>26.315789473684209</v>
      </c>
      <c r="N4658">
        <v>13.157894736842104</v>
      </c>
      <c r="O4658">
        <v>0</v>
      </c>
      <c r="P4658">
        <v>39.473684210526315</v>
      </c>
      <c r="Q4658">
        <v>13.157894736842104</v>
      </c>
      <c r="R4658" t="s">
        <v>258</v>
      </c>
    </row>
    <row r="4659" spans="1:18">
      <c r="A4659">
        <v>761</v>
      </c>
      <c r="B4659">
        <v>5066</v>
      </c>
      <c r="C4659" t="s">
        <v>1249</v>
      </c>
      <c r="D4659" t="s">
        <v>1296</v>
      </c>
      <c r="E4659" t="s">
        <v>1419</v>
      </c>
      <c r="F4659" t="s">
        <v>1407</v>
      </c>
      <c r="G4659" t="s">
        <v>1420</v>
      </c>
      <c r="H4659" t="s">
        <v>1421</v>
      </c>
      <c r="I4659" t="s">
        <v>11</v>
      </c>
      <c r="J4659">
        <v>38</v>
      </c>
      <c r="K4659">
        <v>465.21052631578948</v>
      </c>
      <c r="L4659">
        <v>68.421052631578945</v>
      </c>
      <c r="M4659">
        <v>26.315789473684209</v>
      </c>
      <c r="N4659">
        <v>5.2631578947368425</v>
      </c>
      <c r="O4659">
        <v>0</v>
      </c>
      <c r="P4659">
        <v>31.578947368421051</v>
      </c>
      <c r="Q4659">
        <v>5.2631578947368425</v>
      </c>
      <c r="R4659" t="s">
        <v>258</v>
      </c>
    </row>
    <row r="4660" spans="1:18">
      <c r="A4660">
        <v>761</v>
      </c>
      <c r="B4660">
        <v>5066</v>
      </c>
      <c r="C4660" t="s">
        <v>1249</v>
      </c>
      <c r="D4660" t="s">
        <v>1296</v>
      </c>
      <c r="E4660" t="s">
        <v>1419</v>
      </c>
      <c r="F4660" t="s">
        <v>1407</v>
      </c>
      <c r="G4660" t="s">
        <v>1420</v>
      </c>
      <c r="H4660" t="s">
        <v>1421</v>
      </c>
      <c r="I4660" t="s">
        <v>12</v>
      </c>
      <c r="J4660">
        <v>38</v>
      </c>
      <c r="K4660">
        <v>476.10526315789474</v>
      </c>
      <c r="L4660">
        <v>47.368421052631582</v>
      </c>
      <c r="M4660">
        <v>42.10526315789474</v>
      </c>
      <c r="N4660">
        <v>7.8947368421052628</v>
      </c>
      <c r="O4660">
        <v>2.6315789473684212</v>
      </c>
      <c r="P4660">
        <v>52.631578947368418</v>
      </c>
      <c r="Q4660">
        <v>10.526315789473685</v>
      </c>
      <c r="R4660" t="s">
        <v>258</v>
      </c>
    </row>
    <row r="4661" spans="1:18">
      <c r="A4661">
        <v>761</v>
      </c>
      <c r="B4661">
        <v>5067</v>
      </c>
      <c r="C4661" t="s">
        <v>1249</v>
      </c>
      <c r="D4661" t="s">
        <v>1297</v>
      </c>
      <c r="E4661" t="s">
        <v>1419</v>
      </c>
      <c r="F4661" t="s">
        <v>1407</v>
      </c>
      <c r="G4661" t="s">
        <v>1420</v>
      </c>
      <c r="H4661" t="s">
        <v>1421</v>
      </c>
      <c r="I4661" t="s">
        <v>3</v>
      </c>
      <c r="J4661">
        <v>48</v>
      </c>
      <c r="K4661">
        <v>434.35416666666669</v>
      </c>
      <c r="L4661">
        <v>83.333333333333329</v>
      </c>
      <c r="M4661">
        <v>16.666666666666668</v>
      </c>
      <c r="N4661">
        <v>0</v>
      </c>
      <c r="O4661">
        <v>0</v>
      </c>
      <c r="P4661">
        <v>16.666666666666668</v>
      </c>
      <c r="Q4661">
        <v>0</v>
      </c>
      <c r="R4661" t="s">
        <v>258</v>
      </c>
    </row>
    <row r="4662" spans="1:18">
      <c r="A4662">
        <v>761</v>
      </c>
      <c r="B4662">
        <v>5067</v>
      </c>
      <c r="C4662" t="s">
        <v>1249</v>
      </c>
      <c r="D4662" t="s">
        <v>1297</v>
      </c>
      <c r="E4662" t="s">
        <v>1419</v>
      </c>
      <c r="F4662" t="s">
        <v>1407</v>
      </c>
      <c r="G4662" t="s">
        <v>1420</v>
      </c>
      <c r="H4662" t="s">
        <v>1421</v>
      </c>
      <c r="I4662" t="s">
        <v>10</v>
      </c>
      <c r="J4662">
        <v>48</v>
      </c>
      <c r="K4662">
        <v>465.375</v>
      </c>
      <c r="L4662">
        <v>70.833333333333329</v>
      </c>
      <c r="M4662">
        <v>27.083333333333332</v>
      </c>
      <c r="N4662">
        <v>2.0833333333333335</v>
      </c>
      <c r="O4662">
        <v>0</v>
      </c>
      <c r="P4662">
        <v>29.166666666666668</v>
      </c>
      <c r="Q4662">
        <v>2.0833333333333335</v>
      </c>
      <c r="R4662" t="s">
        <v>258</v>
      </c>
    </row>
    <row r="4663" spans="1:18">
      <c r="A4663">
        <v>761</v>
      </c>
      <c r="B4663">
        <v>5067</v>
      </c>
      <c r="C4663" t="s">
        <v>1249</v>
      </c>
      <c r="D4663" t="s">
        <v>1297</v>
      </c>
      <c r="E4663" t="s">
        <v>1419</v>
      </c>
      <c r="F4663" t="s">
        <v>1407</v>
      </c>
      <c r="G4663" t="s">
        <v>1420</v>
      </c>
      <c r="H4663" t="s">
        <v>1421</v>
      </c>
      <c r="I4663" t="s">
        <v>11</v>
      </c>
      <c r="J4663">
        <v>48</v>
      </c>
      <c r="K4663">
        <v>455.10416666666669</v>
      </c>
      <c r="L4663">
        <v>75</v>
      </c>
      <c r="M4663">
        <v>25</v>
      </c>
      <c r="N4663">
        <v>0</v>
      </c>
      <c r="O4663">
        <v>0</v>
      </c>
      <c r="P4663">
        <v>25</v>
      </c>
      <c r="Q4663">
        <v>0</v>
      </c>
      <c r="R4663" t="s">
        <v>258</v>
      </c>
    </row>
    <row r="4664" spans="1:18">
      <c r="A4664">
        <v>761</v>
      </c>
      <c r="B4664">
        <v>5067</v>
      </c>
      <c r="C4664" t="s">
        <v>1249</v>
      </c>
      <c r="D4664" t="s">
        <v>1297</v>
      </c>
      <c r="E4664" t="s">
        <v>1419</v>
      </c>
      <c r="F4664" t="s">
        <v>1407</v>
      </c>
      <c r="G4664" t="s">
        <v>1420</v>
      </c>
      <c r="H4664" t="s">
        <v>1421</v>
      </c>
      <c r="I4664" t="s">
        <v>12</v>
      </c>
      <c r="J4664">
        <v>48</v>
      </c>
      <c r="K4664">
        <v>457.10416666666669</v>
      </c>
      <c r="L4664">
        <v>70.833333333333329</v>
      </c>
      <c r="M4664">
        <v>29.166666666666668</v>
      </c>
      <c r="N4664">
        <v>0</v>
      </c>
      <c r="O4664">
        <v>0</v>
      </c>
      <c r="P4664">
        <v>29.166666666666668</v>
      </c>
      <c r="Q4664">
        <v>0</v>
      </c>
      <c r="R4664" t="s">
        <v>258</v>
      </c>
    </row>
    <row r="4665" spans="1:18">
      <c r="A4665">
        <v>761</v>
      </c>
      <c r="B4665">
        <v>5558</v>
      </c>
      <c r="C4665" t="s">
        <v>1249</v>
      </c>
      <c r="D4665" t="s">
        <v>1298</v>
      </c>
      <c r="E4665" t="s">
        <v>1419</v>
      </c>
      <c r="F4665" t="s">
        <v>1407</v>
      </c>
      <c r="G4665" t="s">
        <v>1420</v>
      </c>
      <c r="H4665" t="s">
        <v>1421</v>
      </c>
      <c r="I4665" t="s">
        <v>3</v>
      </c>
      <c r="J4665">
        <v>61</v>
      </c>
      <c r="K4665">
        <v>456.90163934426232</v>
      </c>
      <c r="L4665">
        <v>67.213114754098356</v>
      </c>
      <c r="M4665">
        <v>22.950819672131146</v>
      </c>
      <c r="N4665">
        <v>9.8360655737704921</v>
      </c>
      <c r="O4665">
        <v>0</v>
      </c>
      <c r="P4665">
        <v>32.786885245901637</v>
      </c>
      <c r="Q4665">
        <v>9.8360655737704921</v>
      </c>
      <c r="R4665" t="s">
        <v>258</v>
      </c>
    </row>
    <row r="4666" spans="1:18">
      <c r="A4666">
        <v>761</v>
      </c>
      <c r="B4666">
        <v>5558</v>
      </c>
      <c r="C4666" t="s">
        <v>1249</v>
      </c>
      <c r="D4666" t="s">
        <v>1298</v>
      </c>
      <c r="E4666" t="s">
        <v>1419</v>
      </c>
      <c r="F4666" t="s">
        <v>1407</v>
      </c>
      <c r="G4666" t="s">
        <v>1420</v>
      </c>
      <c r="H4666" t="s">
        <v>1421</v>
      </c>
      <c r="I4666" t="s">
        <v>10</v>
      </c>
      <c r="J4666">
        <v>61</v>
      </c>
      <c r="K4666">
        <v>482.14754098360658</v>
      </c>
      <c r="L4666">
        <v>42.622950819672134</v>
      </c>
      <c r="M4666">
        <v>44.26229508196721</v>
      </c>
      <c r="N4666">
        <v>11.475409836065573</v>
      </c>
      <c r="O4666">
        <v>1.639344262295082</v>
      </c>
      <c r="P4666">
        <v>57.377049180327866</v>
      </c>
      <c r="Q4666">
        <v>13.114754098360656</v>
      </c>
      <c r="R4666" t="s">
        <v>258</v>
      </c>
    </row>
    <row r="4667" spans="1:18">
      <c r="A4667">
        <v>761</v>
      </c>
      <c r="B4667">
        <v>5558</v>
      </c>
      <c r="C4667" t="s">
        <v>1249</v>
      </c>
      <c r="D4667" t="s">
        <v>1298</v>
      </c>
      <c r="E4667" t="s">
        <v>1419</v>
      </c>
      <c r="F4667" t="s">
        <v>1407</v>
      </c>
      <c r="G4667" t="s">
        <v>1420</v>
      </c>
      <c r="H4667" t="s">
        <v>1421</v>
      </c>
      <c r="I4667" t="s">
        <v>11</v>
      </c>
      <c r="J4667">
        <v>61</v>
      </c>
      <c r="K4667">
        <v>477.73770491803276</v>
      </c>
      <c r="L4667">
        <v>55.73770491803279</v>
      </c>
      <c r="M4667">
        <v>29.508196721311474</v>
      </c>
      <c r="N4667">
        <v>14.754098360655737</v>
      </c>
      <c r="O4667">
        <v>0</v>
      </c>
      <c r="P4667">
        <v>44.26229508196721</v>
      </c>
      <c r="Q4667">
        <v>14.754098360655737</v>
      </c>
      <c r="R4667" t="s">
        <v>258</v>
      </c>
    </row>
    <row r="4668" spans="1:18">
      <c r="A4668">
        <v>761</v>
      </c>
      <c r="B4668">
        <v>5558</v>
      </c>
      <c r="C4668" t="s">
        <v>1249</v>
      </c>
      <c r="D4668" t="s">
        <v>1298</v>
      </c>
      <c r="E4668" t="s">
        <v>1419</v>
      </c>
      <c r="F4668" t="s">
        <v>1407</v>
      </c>
      <c r="G4668" t="s">
        <v>1420</v>
      </c>
      <c r="H4668" t="s">
        <v>1421</v>
      </c>
      <c r="I4668" t="s">
        <v>12</v>
      </c>
      <c r="J4668">
        <v>61</v>
      </c>
      <c r="K4668">
        <v>471.04918032786884</v>
      </c>
      <c r="L4668">
        <v>54.098360655737707</v>
      </c>
      <c r="M4668">
        <v>36.065573770491802</v>
      </c>
      <c r="N4668">
        <v>9.8360655737704921</v>
      </c>
      <c r="O4668">
        <v>0</v>
      </c>
      <c r="P4668">
        <v>45.901639344262293</v>
      </c>
      <c r="Q4668">
        <v>9.8360655737704921</v>
      </c>
      <c r="R4668" t="s">
        <v>258</v>
      </c>
    </row>
    <row r="4669" spans="1:18">
      <c r="A4669">
        <v>761</v>
      </c>
      <c r="B4669">
        <v>5562</v>
      </c>
      <c r="C4669" t="s">
        <v>1249</v>
      </c>
      <c r="D4669" t="s">
        <v>1299</v>
      </c>
      <c r="E4669" t="s">
        <v>1419</v>
      </c>
      <c r="F4669" t="s">
        <v>1407</v>
      </c>
      <c r="G4669" t="s">
        <v>1420</v>
      </c>
      <c r="H4669" t="s">
        <v>1421</v>
      </c>
      <c r="I4669" t="s">
        <v>3</v>
      </c>
      <c r="J4669">
        <v>51</v>
      </c>
      <c r="K4669">
        <v>465.05882352941177</v>
      </c>
      <c r="L4669">
        <v>54.901960784313722</v>
      </c>
      <c r="M4669">
        <v>31.372549019607842</v>
      </c>
      <c r="N4669">
        <v>13.725490196078431</v>
      </c>
      <c r="O4669">
        <v>0</v>
      </c>
      <c r="P4669">
        <v>45.098039215686278</v>
      </c>
      <c r="Q4669">
        <v>13.725490196078431</v>
      </c>
      <c r="R4669" t="s">
        <v>258</v>
      </c>
    </row>
    <row r="4670" spans="1:18">
      <c r="A4670">
        <v>761</v>
      </c>
      <c r="B4670">
        <v>5562</v>
      </c>
      <c r="C4670" t="s">
        <v>1249</v>
      </c>
      <c r="D4670" t="s">
        <v>1299</v>
      </c>
      <c r="E4670" t="s">
        <v>1419</v>
      </c>
      <c r="F4670" t="s">
        <v>1407</v>
      </c>
      <c r="G4670" t="s">
        <v>1420</v>
      </c>
      <c r="H4670" t="s">
        <v>1421</v>
      </c>
      <c r="I4670" t="s">
        <v>10</v>
      </c>
      <c r="J4670">
        <v>51</v>
      </c>
      <c r="K4670">
        <v>483.0980392156863</v>
      </c>
      <c r="L4670">
        <v>45.098039215686278</v>
      </c>
      <c r="M4670">
        <v>43.137254901960787</v>
      </c>
      <c r="N4670">
        <v>11.764705882352942</v>
      </c>
      <c r="O4670">
        <v>0</v>
      </c>
      <c r="P4670">
        <v>54.901960784313722</v>
      </c>
      <c r="Q4670">
        <v>11.764705882352942</v>
      </c>
      <c r="R4670" t="s">
        <v>258</v>
      </c>
    </row>
    <row r="4671" spans="1:18">
      <c r="A4671">
        <v>761</v>
      </c>
      <c r="B4671">
        <v>5562</v>
      </c>
      <c r="C4671" t="s">
        <v>1249</v>
      </c>
      <c r="D4671" t="s">
        <v>1299</v>
      </c>
      <c r="E4671" t="s">
        <v>1419</v>
      </c>
      <c r="F4671" t="s">
        <v>1407</v>
      </c>
      <c r="G4671" t="s">
        <v>1420</v>
      </c>
      <c r="H4671" t="s">
        <v>1421</v>
      </c>
      <c r="I4671" t="s">
        <v>11</v>
      </c>
      <c r="J4671">
        <v>51</v>
      </c>
      <c r="K4671">
        <v>473.37254901960785</v>
      </c>
      <c r="L4671">
        <v>54.901960784313722</v>
      </c>
      <c r="M4671">
        <v>41.176470588235297</v>
      </c>
      <c r="N4671">
        <v>3.9215686274509802</v>
      </c>
      <c r="O4671">
        <v>0</v>
      </c>
      <c r="P4671">
        <v>45.098039215686278</v>
      </c>
      <c r="Q4671">
        <v>3.9215686274509802</v>
      </c>
      <c r="R4671" t="s">
        <v>258</v>
      </c>
    </row>
    <row r="4672" spans="1:18">
      <c r="A4672">
        <v>761</v>
      </c>
      <c r="B4672">
        <v>5562</v>
      </c>
      <c r="C4672" t="s">
        <v>1249</v>
      </c>
      <c r="D4672" t="s">
        <v>1299</v>
      </c>
      <c r="E4672" t="s">
        <v>1419</v>
      </c>
      <c r="F4672" t="s">
        <v>1407</v>
      </c>
      <c r="G4672" t="s">
        <v>1420</v>
      </c>
      <c r="H4672" t="s">
        <v>1421</v>
      </c>
      <c r="I4672" t="s">
        <v>12</v>
      </c>
      <c r="J4672">
        <v>51</v>
      </c>
      <c r="K4672">
        <v>471.86274509803923</v>
      </c>
      <c r="L4672">
        <v>54.901960784313722</v>
      </c>
      <c r="M4672">
        <v>41.176470588235297</v>
      </c>
      <c r="N4672">
        <v>3.9215686274509802</v>
      </c>
      <c r="O4672">
        <v>0</v>
      </c>
      <c r="P4672">
        <v>45.098039215686278</v>
      </c>
      <c r="Q4672">
        <v>3.9215686274509802</v>
      </c>
      <c r="R4672" t="s">
        <v>258</v>
      </c>
    </row>
    <row r="4673" spans="1:18">
      <c r="A4673">
        <v>761</v>
      </c>
      <c r="B4673">
        <v>5566</v>
      </c>
      <c r="C4673" t="s">
        <v>1249</v>
      </c>
      <c r="D4673" t="s">
        <v>1300</v>
      </c>
      <c r="E4673" t="s">
        <v>1419</v>
      </c>
      <c r="F4673" t="s">
        <v>1407</v>
      </c>
      <c r="G4673" t="s">
        <v>1420</v>
      </c>
      <c r="H4673" t="s">
        <v>1421</v>
      </c>
      <c r="I4673" t="s">
        <v>3</v>
      </c>
      <c r="J4673">
        <v>52</v>
      </c>
      <c r="K4673">
        <v>456.03846153846155</v>
      </c>
      <c r="L4673">
        <v>63.46153846153846</v>
      </c>
      <c r="M4673">
        <v>26.923076923076923</v>
      </c>
      <c r="N4673">
        <v>9.615384615384615</v>
      </c>
      <c r="O4673">
        <v>0</v>
      </c>
      <c r="P4673">
        <v>36.53846153846154</v>
      </c>
      <c r="Q4673">
        <v>9.615384615384615</v>
      </c>
      <c r="R4673" t="s">
        <v>258</v>
      </c>
    </row>
    <row r="4674" spans="1:18">
      <c r="A4674">
        <v>761</v>
      </c>
      <c r="B4674">
        <v>5566</v>
      </c>
      <c r="C4674" t="s">
        <v>1249</v>
      </c>
      <c r="D4674" t="s">
        <v>1300</v>
      </c>
      <c r="E4674" t="s">
        <v>1419</v>
      </c>
      <c r="F4674" t="s">
        <v>1407</v>
      </c>
      <c r="G4674" t="s">
        <v>1420</v>
      </c>
      <c r="H4674" t="s">
        <v>1421</v>
      </c>
      <c r="I4674" t="s">
        <v>10</v>
      </c>
      <c r="J4674">
        <v>52</v>
      </c>
      <c r="K4674">
        <v>474</v>
      </c>
      <c r="L4674">
        <v>61.53846153846154</v>
      </c>
      <c r="M4674">
        <v>23.076923076923077</v>
      </c>
      <c r="N4674">
        <v>15.384615384615385</v>
      </c>
      <c r="O4674">
        <v>0</v>
      </c>
      <c r="P4674">
        <v>38.46153846153846</v>
      </c>
      <c r="Q4674">
        <v>15.384615384615385</v>
      </c>
      <c r="R4674" t="s">
        <v>258</v>
      </c>
    </row>
    <row r="4675" spans="1:18">
      <c r="A4675">
        <v>761</v>
      </c>
      <c r="B4675">
        <v>5566</v>
      </c>
      <c r="C4675" t="s">
        <v>1249</v>
      </c>
      <c r="D4675" t="s">
        <v>1300</v>
      </c>
      <c r="E4675" t="s">
        <v>1419</v>
      </c>
      <c r="F4675" t="s">
        <v>1407</v>
      </c>
      <c r="G4675" t="s">
        <v>1420</v>
      </c>
      <c r="H4675" t="s">
        <v>1421</v>
      </c>
      <c r="I4675" t="s">
        <v>11</v>
      </c>
      <c r="J4675">
        <v>52</v>
      </c>
      <c r="K4675">
        <v>465.67307692307691</v>
      </c>
      <c r="L4675">
        <v>67.307692307692307</v>
      </c>
      <c r="M4675">
        <v>30.76923076923077</v>
      </c>
      <c r="N4675">
        <v>1.9230769230769231</v>
      </c>
      <c r="O4675">
        <v>0</v>
      </c>
      <c r="P4675">
        <v>32.692307692307693</v>
      </c>
      <c r="Q4675">
        <v>1.9230769230769231</v>
      </c>
      <c r="R4675" t="s">
        <v>258</v>
      </c>
    </row>
    <row r="4676" spans="1:18">
      <c r="A4676">
        <v>761</v>
      </c>
      <c r="B4676">
        <v>5566</v>
      </c>
      <c r="C4676" t="s">
        <v>1249</v>
      </c>
      <c r="D4676" t="s">
        <v>1300</v>
      </c>
      <c r="E4676" t="s">
        <v>1419</v>
      </c>
      <c r="F4676" t="s">
        <v>1407</v>
      </c>
      <c r="G4676" t="s">
        <v>1420</v>
      </c>
      <c r="H4676" t="s">
        <v>1421</v>
      </c>
      <c r="I4676" t="s">
        <v>12</v>
      </c>
      <c r="J4676">
        <v>52</v>
      </c>
      <c r="K4676">
        <v>466.67307692307691</v>
      </c>
      <c r="L4676">
        <v>63.46153846153846</v>
      </c>
      <c r="M4676">
        <v>32.692307692307693</v>
      </c>
      <c r="N4676">
        <v>3.8461538461538463</v>
      </c>
      <c r="O4676">
        <v>0</v>
      </c>
      <c r="P4676">
        <v>36.53846153846154</v>
      </c>
      <c r="Q4676">
        <v>3.8461538461538463</v>
      </c>
      <c r="R4676" t="s">
        <v>258</v>
      </c>
    </row>
    <row r="4677" spans="1:18">
      <c r="A4677">
        <v>761</v>
      </c>
      <c r="B4677">
        <v>5567</v>
      </c>
      <c r="C4677" t="s">
        <v>1249</v>
      </c>
      <c r="D4677" t="s">
        <v>1301</v>
      </c>
      <c r="E4677" t="s">
        <v>1419</v>
      </c>
      <c r="F4677" t="s">
        <v>1407</v>
      </c>
      <c r="G4677" t="s">
        <v>1420</v>
      </c>
      <c r="H4677" t="s">
        <v>1421</v>
      </c>
      <c r="I4677" t="s">
        <v>3</v>
      </c>
      <c r="J4677">
        <v>46</v>
      </c>
      <c r="K4677">
        <v>496.17391304347825</v>
      </c>
      <c r="L4677">
        <v>34.782608695652172</v>
      </c>
      <c r="M4677">
        <v>28.260869565217391</v>
      </c>
      <c r="N4677">
        <v>28.260869565217391</v>
      </c>
      <c r="O4677">
        <v>8.695652173913043</v>
      </c>
      <c r="P4677">
        <v>65.217391304347828</v>
      </c>
      <c r="Q4677">
        <v>36.956521739130437</v>
      </c>
      <c r="R4677" t="s">
        <v>258</v>
      </c>
    </row>
    <row r="4678" spans="1:18">
      <c r="A4678">
        <v>761</v>
      </c>
      <c r="B4678">
        <v>5567</v>
      </c>
      <c r="C4678" t="s">
        <v>1249</v>
      </c>
      <c r="D4678" t="s">
        <v>1301</v>
      </c>
      <c r="E4678" t="s">
        <v>1419</v>
      </c>
      <c r="F4678" t="s">
        <v>1407</v>
      </c>
      <c r="G4678" t="s">
        <v>1420</v>
      </c>
      <c r="H4678" t="s">
        <v>1421</v>
      </c>
      <c r="I4678" t="s">
        <v>10</v>
      </c>
      <c r="J4678">
        <v>46</v>
      </c>
      <c r="K4678">
        <v>521</v>
      </c>
      <c r="L4678">
        <v>17.391304347826086</v>
      </c>
      <c r="M4678">
        <v>47.826086956521742</v>
      </c>
      <c r="N4678">
        <v>19.565217391304348</v>
      </c>
      <c r="O4678">
        <v>15.217391304347826</v>
      </c>
      <c r="P4678">
        <v>82.608695652173907</v>
      </c>
      <c r="Q4678">
        <v>34.782608695652172</v>
      </c>
      <c r="R4678" t="s">
        <v>258</v>
      </c>
    </row>
    <row r="4679" spans="1:18">
      <c r="A4679">
        <v>761</v>
      </c>
      <c r="B4679">
        <v>5567</v>
      </c>
      <c r="C4679" t="s">
        <v>1249</v>
      </c>
      <c r="D4679" t="s">
        <v>1301</v>
      </c>
      <c r="E4679" t="s">
        <v>1419</v>
      </c>
      <c r="F4679" t="s">
        <v>1407</v>
      </c>
      <c r="G4679" t="s">
        <v>1420</v>
      </c>
      <c r="H4679" t="s">
        <v>1421</v>
      </c>
      <c r="I4679" t="s">
        <v>11</v>
      </c>
      <c r="J4679">
        <v>46</v>
      </c>
      <c r="K4679">
        <v>517.695652173913</v>
      </c>
      <c r="L4679">
        <v>21.739130434782609</v>
      </c>
      <c r="M4679">
        <v>36.956521739130437</v>
      </c>
      <c r="N4679">
        <v>26.086956521739129</v>
      </c>
      <c r="O4679">
        <v>15.217391304347826</v>
      </c>
      <c r="P4679">
        <v>78.260869565217391</v>
      </c>
      <c r="Q4679">
        <v>41.304347826086953</v>
      </c>
      <c r="R4679" t="s">
        <v>258</v>
      </c>
    </row>
    <row r="4680" spans="1:18">
      <c r="A4680">
        <v>761</v>
      </c>
      <c r="B4680">
        <v>5567</v>
      </c>
      <c r="C4680" t="s">
        <v>1249</v>
      </c>
      <c r="D4680" t="s">
        <v>1301</v>
      </c>
      <c r="E4680" t="s">
        <v>1419</v>
      </c>
      <c r="F4680" t="s">
        <v>1407</v>
      </c>
      <c r="G4680" t="s">
        <v>1420</v>
      </c>
      <c r="H4680" t="s">
        <v>1421</v>
      </c>
      <c r="I4680" t="s">
        <v>12</v>
      </c>
      <c r="J4680">
        <v>46</v>
      </c>
      <c r="K4680">
        <v>534.08695652173913</v>
      </c>
      <c r="L4680">
        <v>10.869565217391305</v>
      </c>
      <c r="M4680">
        <v>39.130434782608695</v>
      </c>
      <c r="N4680">
        <v>15.217391304347826</v>
      </c>
      <c r="O4680">
        <v>34.782608695652172</v>
      </c>
      <c r="P4680">
        <v>89.130434782608702</v>
      </c>
      <c r="Q4680">
        <v>50</v>
      </c>
      <c r="R4680" t="s">
        <v>258</v>
      </c>
    </row>
    <row r="4681" spans="1:18">
      <c r="A4681">
        <v>763</v>
      </c>
      <c r="B4681">
        <v>2050</v>
      </c>
      <c r="C4681" t="s">
        <v>1302</v>
      </c>
      <c r="D4681" t="s">
        <v>1303</v>
      </c>
      <c r="E4681" t="s">
        <v>1419</v>
      </c>
      <c r="F4681" t="s">
        <v>1407</v>
      </c>
      <c r="G4681" t="s">
        <v>1420</v>
      </c>
      <c r="H4681" t="s">
        <v>1421</v>
      </c>
      <c r="I4681" t="s">
        <v>3</v>
      </c>
      <c r="J4681">
        <v>180</v>
      </c>
      <c r="K4681">
        <v>526.68333333333328</v>
      </c>
      <c r="L4681">
        <v>16.666666666666668</v>
      </c>
      <c r="M4681">
        <v>30.555555555555557</v>
      </c>
      <c r="N4681">
        <v>38.333333333333336</v>
      </c>
      <c r="O4681">
        <v>14.444444444444445</v>
      </c>
      <c r="P4681">
        <v>83.333333333333329</v>
      </c>
      <c r="Q4681">
        <v>52.777777777777779</v>
      </c>
      <c r="R4681" t="s">
        <v>53</v>
      </c>
    </row>
    <row r="4682" spans="1:18">
      <c r="A4682">
        <v>763</v>
      </c>
      <c r="B4682">
        <v>2050</v>
      </c>
      <c r="C4682" t="s">
        <v>1302</v>
      </c>
      <c r="D4682" t="s">
        <v>1303</v>
      </c>
      <c r="E4682" t="s">
        <v>1419</v>
      </c>
      <c r="F4682" t="s">
        <v>1407</v>
      </c>
      <c r="G4682" t="s">
        <v>1420</v>
      </c>
      <c r="H4682" t="s">
        <v>1421</v>
      </c>
      <c r="I4682" t="s">
        <v>10</v>
      </c>
      <c r="J4682">
        <v>180</v>
      </c>
      <c r="K4682">
        <v>534.54999999999995</v>
      </c>
      <c r="L4682">
        <v>10.555555555555555</v>
      </c>
      <c r="M4682">
        <v>31.666666666666668</v>
      </c>
      <c r="N4682">
        <v>41.111111111111114</v>
      </c>
      <c r="O4682">
        <v>16.666666666666668</v>
      </c>
      <c r="P4682">
        <v>89.444444444444443</v>
      </c>
      <c r="Q4682">
        <v>57.777777777777779</v>
      </c>
      <c r="R4682" t="s">
        <v>53</v>
      </c>
    </row>
    <row r="4683" spans="1:18">
      <c r="A4683">
        <v>763</v>
      </c>
      <c r="B4683">
        <v>2050</v>
      </c>
      <c r="C4683" t="s">
        <v>1302</v>
      </c>
      <c r="D4683" t="s">
        <v>1303</v>
      </c>
      <c r="E4683" t="s">
        <v>1419</v>
      </c>
      <c r="F4683" t="s">
        <v>1407</v>
      </c>
      <c r="G4683" t="s">
        <v>1420</v>
      </c>
      <c r="H4683" t="s">
        <v>1421</v>
      </c>
      <c r="I4683" t="s">
        <v>11</v>
      </c>
      <c r="J4683">
        <v>180</v>
      </c>
      <c r="K4683">
        <v>524.32777777777778</v>
      </c>
      <c r="L4683">
        <v>10.555555555555555</v>
      </c>
      <c r="M4683">
        <v>40</v>
      </c>
      <c r="N4683">
        <v>34.444444444444443</v>
      </c>
      <c r="O4683">
        <v>15</v>
      </c>
      <c r="P4683">
        <v>89.444444444444443</v>
      </c>
      <c r="Q4683">
        <v>49.444444444444443</v>
      </c>
      <c r="R4683" t="s">
        <v>53</v>
      </c>
    </row>
    <row r="4684" spans="1:18">
      <c r="A4684">
        <v>763</v>
      </c>
      <c r="B4684">
        <v>2050</v>
      </c>
      <c r="C4684" t="s">
        <v>1302</v>
      </c>
      <c r="D4684" t="s">
        <v>1303</v>
      </c>
      <c r="E4684" t="s">
        <v>1419</v>
      </c>
      <c r="F4684" t="s">
        <v>1407</v>
      </c>
      <c r="G4684" t="s">
        <v>1420</v>
      </c>
      <c r="H4684" t="s">
        <v>1421</v>
      </c>
      <c r="I4684" t="s">
        <v>12</v>
      </c>
      <c r="J4684">
        <v>180</v>
      </c>
      <c r="K4684">
        <v>517.59444444444443</v>
      </c>
      <c r="L4684">
        <v>16.111111111111111</v>
      </c>
      <c r="M4684">
        <v>37.777777777777779</v>
      </c>
      <c r="N4684">
        <v>31.666666666666668</v>
      </c>
      <c r="O4684">
        <v>14.444444444444445</v>
      </c>
      <c r="P4684">
        <v>83.888888888888886</v>
      </c>
      <c r="Q4684">
        <v>46.111111111111114</v>
      </c>
      <c r="R4684" t="s">
        <v>53</v>
      </c>
    </row>
    <row r="4685" spans="1:18">
      <c r="A4685">
        <v>764</v>
      </c>
      <c r="B4685">
        <v>100</v>
      </c>
      <c r="C4685" t="s">
        <v>1304</v>
      </c>
      <c r="D4685" t="s">
        <v>1305</v>
      </c>
      <c r="E4685" t="s">
        <v>1419</v>
      </c>
      <c r="F4685" t="s">
        <v>1407</v>
      </c>
      <c r="G4685" t="s">
        <v>1420</v>
      </c>
      <c r="H4685" t="s">
        <v>1421</v>
      </c>
      <c r="I4685" t="s">
        <v>3</v>
      </c>
      <c r="J4685">
        <v>359</v>
      </c>
      <c r="K4685">
        <v>534.91086350974933</v>
      </c>
      <c r="L4685">
        <v>15.32033426183844</v>
      </c>
      <c r="M4685">
        <v>26.18384401114206</v>
      </c>
      <c r="N4685">
        <v>38.440111420612816</v>
      </c>
      <c r="O4685">
        <v>20.055710306406684</v>
      </c>
      <c r="P4685">
        <v>84.67966573816156</v>
      </c>
      <c r="Q4685">
        <v>58.495821727019496</v>
      </c>
      <c r="R4685" t="s">
        <v>258</v>
      </c>
    </row>
    <row r="4686" spans="1:18">
      <c r="A4686">
        <v>764</v>
      </c>
      <c r="B4686">
        <v>100</v>
      </c>
      <c r="C4686" t="s">
        <v>1304</v>
      </c>
      <c r="D4686" t="s">
        <v>1305</v>
      </c>
      <c r="E4686" t="s">
        <v>1419</v>
      </c>
      <c r="F4686" t="s">
        <v>1407</v>
      </c>
      <c r="G4686" t="s">
        <v>1420</v>
      </c>
      <c r="H4686" t="s">
        <v>1421</v>
      </c>
      <c r="I4686" t="s">
        <v>10</v>
      </c>
      <c r="J4686">
        <v>361</v>
      </c>
      <c r="K4686">
        <v>536.60941828254852</v>
      </c>
      <c r="L4686">
        <v>11.634349030470915</v>
      </c>
      <c r="M4686">
        <v>29.639889196675899</v>
      </c>
      <c r="N4686">
        <v>39.335180055401665</v>
      </c>
      <c r="O4686">
        <v>19.390581717451525</v>
      </c>
      <c r="P4686">
        <v>88.365650969529085</v>
      </c>
      <c r="Q4686">
        <v>58.725761772853183</v>
      </c>
      <c r="R4686" t="s">
        <v>258</v>
      </c>
    </row>
    <row r="4687" spans="1:18">
      <c r="A4687">
        <v>764</v>
      </c>
      <c r="B4687">
        <v>100</v>
      </c>
      <c r="C4687" t="s">
        <v>1304</v>
      </c>
      <c r="D4687" t="s">
        <v>1305</v>
      </c>
      <c r="E4687" t="s">
        <v>1419</v>
      </c>
      <c r="F4687" t="s">
        <v>1407</v>
      </c>
      <c r="G4687" t="s">
        <v>1420</v>
      </c>
      <c r="H4687" t="s">
        <v>1421</v>
      </c>
      <c r="I4687" t="s">
        <v>11</v>
      </c>
      <c r="J4687">
        <v>361</v>
      </c>
      <c r="K4687">
        <v>530.95844875346256</v>
      </c>
      <c r="L4687">
        <v>12.465373961218837</v>
      </c>
      <c r="M4687">
        <v>29.639889196675899</v>
      </c>
      <c r="N4687">
        <v>36.842105263157897</v>
      </c>
      <c r="O4687">
        <v>21.05263157894737</v>
      </c>
      <c r="P4687">
        <v>87.53462603878117</v>
      </c>
      <c r="Q4687">
        <v>57.89473684210526</v>
      </c>
      <c r="R4687" t="s">
        <v>258</v>
      </c>
    </row>
    <row r="4688" spans="1:18">
      <c r="A4688">
        <v>764</v>
      </c>
      <c r="B4688">
        <v>100</v>
      </c>
      <c r="C4688" t="s">
        <v>1304</v>
      </c>
      <c r="D4688" t="s">
        <v>1305</v>
      </c>
      <c r="E4688" t="s">
        <v>1419</v>
      </c>
      <c r="F4688" t="s">
        <v>1407</v>
      </c>
      <c r="G4688" t="s">
        <v>1420</v>
      </c>
      <c r="H4688" t="s">
        <v>1421</v>
      </c>
      <c r="I4688" t="s">
        <v>12</v>
      </c>
      <c r="J4688">
        <v>359</v>
      </c>
      <c r="K4688">
        <v>537.47632311977713</v>
      </c>
      <c r="L4688">
        <v>10.863509749303621</v>
      </c>
      <c r="M4688">
        <v>29.526462395543174</v>
      </c>
      <c r="N4688">
        <v>25.905292479108635</v>
      </c>
      <c r="O4688">
        <v>33.704735376044567</v>
      </c>
      <c r="P4688">
        <v>89.136490250696383</v>
      </c>
      <c r="Q4688">
        <v>59.610027855153206</v>
      </c>
      <c r="R4688" t="s">
        <v>258</v>
      </c>
    </row>
    <row r="4689" spans="1:18">
      <c r="A4689">
        <v>765</v>
      </c>
      <c r="B4689">
        <v>405</v>
      </c>
      <c r="C4689" t="s">
        <v>1306</v>
      </c>
      <c r="D4689" t="s">
        <v>1307</v>
      </c>
      <c r="E4689" t="s">
        <v>1419</v>
      </c>
      <c r="F4689" t="s">
        <v>1407</v>
      </c>
      <c r="G4689" t="s">
        <v>1420</v>
      </c>
      <c r="H4689" t="s">
        <v>1421</v>
      </c>
      <c r="I4689" t="s">
        <v>3</v>
      </c>
      <c r="J4689">
        <v>320</v>
      </c>
      <c r="K4689">
        <v>494.90937500000001</v>
      </c>
      <c r="L4689">
        <v>36.875</v>
      </c>
      <c r="M4689">
        <v>37.1875</v>
      </c>
      <c r="N4689">
        <v>22.1875</v>
      </c>
      <c r="O4689">
        <v>3.75</v>
      </c>
      <c r="P4689">
        <v>63.125</v>
      </c>
      <c r="Q4689">
        <v>25.9375</v>
      </c>
      <c r="R4689" t="s">
        <v>53</v>
      </c>
    </row>
    <row r="4690" spans="1:18">
      <c r="A4690">
        <v>765</v>
      </c>
      <c r="B4690">
        <v>405</v>
      </c>
      <c r="C4690" t="s">
        <v>1306</v>
      </c>
      <c r="D4690" t="s">
        <v>1307</v>
      </c>
      <c r="E4690" t="s">
        <v>1419</v>
      </c>
      <c r="F4690" t="s">
        <v>1407</v>
      </c>
      <c r="G4690" t="s">
        <v>1420</v>
      </c>
      <c r="H4690" t="s">
        <v>1421</v>
      </c>
      <c r="I4690" t="s">
        <v>10</v>
      </c>
      <c r="J4690">
        <v>321</v>
      </c>
      <c r="K4690">
        <v>505.75700934579442</v>
      </c>
      <c r="L4690">
        <v>21.495327102803738</v>
      </c>
      <c r="M4690">
        <v>47.663551401869157</v>
      </c>
      <c r="N4690">
        <v>27.725856697819314</v>
      </c>
      <c r="O4690">
        <v>3.1152647975077881</v>
      </c>
      <c r="P4690">
        <v>78.504672897196258</v>
      </c>
      <c r="Q4690">
        <v>30.841121495327101</v>
      </c>
      <c r="R4690" t="s">
        <v>53</v>
      </c>
    </row>
    <row r="4691" spans="1:18">
      <c r="A4691">
        <v>765</v>
      </c>
      <c r="B4691">
        <v>405</v>
      </c>
      <c r="C4691" t="s">
        <v>1306</v>
      </c>
      <c r="D4691" t="s">
        <v>1307</v>
      </c>
      <c r="E4691" t="s">
        <v>1419</v>
      </c>
      <c r="F4691" t="s">
        <v>1407</v>
      </c>
      <c r="G4691" t="s">
        <v>1420</v>
      </c>
      <c r="H4691" t="s">
        <v>1421</v>
      </c>
      <c r="I4691" t="s">
        <v>11</v>
      </c>
      <c r="J4691">
        <v>321</v>
      </c>
      <c r="K4691">
        <v>512.35825545171338</v>
      </c>
      <c r="L4691">
        <v>19.626168224299064</v>
      </c>
      <c r="M4691">
        <v>41.744548286604363</v>
      </c>
      <c r="N4691">
        <v>31.152647975077883</v>
      </c>
      <c r="O4691">
        <v>7.4766355140186915</v>
      </c>
      <c r="P4691">
        <v>80.373831775700936</v>
      </c>
      <c r="Q4691">
        <v>38.629283489096572</v>
      </c>
      <c r="R4691" t="s">
        <v>53</v>
      </c>
    </row>
    <row r="4692" spans="1:18">
      <c r="A4692">
        <v>765</v>
      </c>
      <c r="B4692">
        <v>405</v>
      </c>
      <c r="C4692" t="s">
        <v>1306</v>
      </c>
      <c r="D4692" t="s">
        <v>1307</v>
      </c>
      <c r="E4692" t="s">
        <v>1419</v>
      </c>
      <c r="F4692" t="s">
        <v>1407</v>
      </c>
      <c r="G4692" t="s">
        <v>1420</v>
      </c>
      <c r="H4692" t="s">
        <v>1421</v>
      </c>
      <c r="I4692" t="s">
        <v>12</v>
      </c>
      <c r="J4692">
        <v>319</v>
      </c>
      <c r="K4692">
        <v>510.33542319749216</v>
      </c>
      <c r="L4692">
        <v>17.554858934169278</v>
      </c>
      <c r="M4692">
        <v>50.78369905956113</v>
      </c>
      <c r="N4692">
        <v>23.510971786833856</v>
      </c>
      <c r="O4692">
        <v>8.1504702194357375</v>
      </c>
      <c r="P4692">
        <v>82.445141065830725</v>
      </c>
      <c r="Q4692">
        <v>31.661442006269592</v>
      </c>
      <c r="R4692" t="s">
        <v>53</v>
      </c>
    </row>
    <row r="4693" spans="1:18">
      <c r="A4693">
        <v>766</v>
      </c>
      <c r="B4693">
        <v>193</v>
      </c>
      <c r="C4693" t="s">
        <v>1308</v>
      </c>
      <c r="D4693" t="s">
        <v>1309</v>
      </c>
      <c r="E4693" t="s">
        <v>1419</v>
      </c>
      <c r="F4693" t="s">
        <v>1407</v>
      </c>
      <c r="G4693" t="s">
        <v>1420</v>
      </c>
      <c r="H4693" t="s">
        <v>1421</v>
      </c>
      <c r="I4693" t="s">
        <v>3</v>
      </c>
      <c r="J4693">
        <v>360</v>
      </c>
      <c r="K4693">
        <v>508.125</v>
      </c>
      <c r="L4693">
        <v>31.944444444444443</v>
      </c>
      <c r="M4693">
        <v>31.388888888888889</v>
      </c>
      <c r="N4693">
        <v>25.277777777777779</v>
      </c>
      <c r="O4693">
        <v>11.388888888888889</v>
      </c>
      <c r="P4693">
        <v>68.055555555555557</v>
      </c>
      <c r="Q4693">
        <v>36.666666666666664</v>
      </c>
      <c r="R4693" t="s">
        <v>147</v>
      </c>
    </row>
    <row r="4694" spans="1:18">
      <c r="A4694">
        <v>766</v>
      </c>
      <c r="B4694">
        <v>193</v>
      </c>
      <c r="C4694" t="s">
        <v>1308</v>
      </c>
      <c r="D4694" t="s">
        <v>1309</v>
      </c>
      <c r="E4694" t="s">
        <v>1419</v>
      </c>
      <c r="F4694" t="s">
        <v>1407</v>
      </c>
      <c r="G4694" t="s">
        <v>1420</v>
      </c>
      <c r="H4694" t="s">
        <v>1421</v>
      </c>
      <c r="I4694" t="s">
        <v>10</v>
      </c>
      <c r="J4694">
        <v>361</v>
      </c>
      <c r="K4694">
        <v>513.2326869806094</v>
      </c>
      <c r="L4694">
        <v>19.390581717451525</v>
      </c>
      <c r="M4694">
        <v>43.21329639889197</v>
      </c>
      <c r="N4694">
        <v>28.531855955678669</v>
      </c>
      <c r="O4694">
        <v>8.86426592797784</v>
      </c>
      <c r="P4694">
        <v>80.609418282548475</v>
      </c>
      <c r="Q4694">
        <v>37.396121883656512</v>
      </c>
      <c r="R4694" t="s">
        <v>147</v>
      </c>
    </row>
    <row r="4695" spans="1:18">
      <c r="A4695">
        <v>766</v>
      </c>
      <c r="B4695">
        <v>193</v>
      </c>
      <c r="C4695" t="s">
        <v>1308</v>
      </c>
      <c r="D4695" t="s">
        <v>1309</v>
      </c>
      <c r="E4695" t="s">
        <v>1419</v>
      </c>
      <c r="F4695" t="s">
        <v>1407</v>
      </c>
      <c r="G4695" t="s">
        <v>1420</v>
      </c>
      <c r="H4695" t="s">
        <v>1421</v>
      </c>
      <c r="I4695" t="s">
        <v>11</v>
      </c>
      <c r="J4695">
        <v>360</v>
      </c>
      <c r="K4695">
        <v>510.34166666666664</v>
      </c>
      <c r="L4695">
        <v>21.666666666666668</v>
      </c>
      <c r="M4695">
        <v>42.5</v>
      </c>
      <c r="N4695">
        <v>27.222222222222221</v>
      </c>
      <c r="O4695">
        <v>8.6111111111111107</v>
      </c>
      <c r="P4695">
        <v>78.333333333333329</v>
      </c>
      <c r="Q4695">
        <v>35.833333333333336</v>
      </c>
      <c r="R4695" t="s">
        <v>147</v>
      </c>
    </row>
    <row r="4696" spans="1:18">
      <c r="A4696">
        <v>766</v>
      </c>
      <c r="B4696">
        <v>193</v>
      </c>
      <c r="C4696" t="s">
        <v>1308</v>
      </c>
      <c r="D4696" t="s">
        <v>1309</v>
      </c>
      <c r="E4696" t="s">
        <v>1419</v>
      </c>
      <c r="F4696" t="s">
        <v>1407</v>
      </c>
      <c r="G4696" t="s">
        <v>1420</v>
      </c>
      <c r="H4696" t="s">
        <v>1421</v>
      </c>
      <c r="I4696" t="s">
        <v>12</v>
      </c>
      <c r="J4696">
        <v>358</v>
      </c>
      <c r="K4696">
        <v>511.59217877094972</v>
      </c>
      <c r="L4696">
        <v>23.463687150837988</v>
      </c>
      <c r="M4696">
        <v>40.502793296089386</v>
      </c>
      <c r="N4696">
        <v>22.346368715083798</v>
      </c>
      <c r="O4696">
        <v>13.687150837988828</v>
      </c>
      <c r="P4696">
        <v>76.536312849162016</v>
      </c>
      <c r="Q4696">
        <v>36.033519553072622</v>
      </c>
      <c r="R4696" t="s">
        <v>147</v>
      </c>
    </row>
    <row r="4697" spans="1:18">
      <c r="A4697">
        <v>767</v>
      </c>
      <c r="B4697">
        <v>191</v>
      </c>
      <c r="C4697" t="s">
        <v>1310</v>
      </c>
      <c r="D4697" t="s">
        <v>1311</v>
      </c>
      <c r="E4697" t="s">
        <v>1419</v>
      </c>
      <c r="F4697" t="s">
        <v>1407</v>
      </c>
      <c r="G4697" t="s">
        <v>1420</v>
      </c>
      <c r="H4697" t="s">
        <v>1421</v>
      </c>
      <c r="I4697" t="s">
        <v>3</v>
      </c>
      <c r="J4697">
        <v>323</v>
      </c>
      <c r="K4697">
        <v>500.56346749226009</v>
      </c>
      <c r="L4697">
        <v>35.60371517027864</v>
      </c>
      <c r="M4697">
        <v>31.888544891640866</v>
      </c>
      <c r="N4697">
        <v>24.767801857585141</v>
      </c>
      <c r="O4697">
        <v>7.7399380804953557</v>
      </c>
      <c r="P4697">
        <v>64.396284829721367</v>
      </c>
      <c r="Q4697">
        <v>32.507739938080498</v>
      </c>
      <c r="R4697" t="s">
        <v>53</v>
      </c>
    </row>
    <row r="4698" spans="1:18">
      <c r="A4698">
        <v>767</v>
      </c>
      <c r="B4698">
        <v>191</v>
      </c>
      <c r="C4698" t="s">
        <v>1310</v>
      </c>
      <c r="D4698" t="s">
        <v>1311</v>
      </c>
      <c r="E4698" t="s">
        <v>1419</v>
      </c>
      <c r="F4698" t="s">
        <v>1407</v>
      </c>
      <c r="G4698" t="s">
        <v>1420</v>
      </c>
      <c r="H4698" t="s">
        <v>1421</v>
      </c>
      <c r="I4698" t="s">
        <v>10</v>
      </c>
      <c r="J4698">
        <v>327</v>
      </c>
      <c r="K4698">
        <v>514.28440366972472</v>
      </c>
      <c r="L4698">
        <v>18.042813455657491</v>
      </c>
      <c r="M4698">
        <v>43.425076452599392</v>
      </c>
      <c r="N4698">
        <v>31.192660550458715</v>
      </c>
      <c r="O4698">
        <v>7.3394495412844041</v>
      </c>
      <c r="P4698">
        <v>81.957186544342505</v>
      </c>
      <c r="Q4698">
        <v>38.532110091743121</v>
      </c>
      <c r="R4698" t="s">
        <v>53</v>
      </c>
    </row>
    <row r="4699" spans="1:18">
      <c r="A4699">
        <v>767</v>
      </c>
      <c r="B4699">
        <v>191</v>
      </c>
      <c r="C4699" t="s">
        <v>1310</v>
      </c>
      <c r="D4699" t="s">
        <v>1311</v>
      </c>
      <c r="E4699" t="s">
        <v>1419</v>
      </c>
      <c r="F4699" t="s">
        <v>1407</v>
      </c>
      <c r="G4699" t="s">
        <v>1420</v>
      </c>
      <c r="H4699" t="s">
        <v>1421</v>
      </c>
      <c r="I4699" t="s">
        <v>11</v>
      </c>
      <c r="J4699">
        <v>327</v>
      </c>
      <c r="K4699">
        <v>505.91437308868501</v>
      </c>
      <c r="L4699">
        <v>25.688073394495412</v>
      </c>
      <c r="M4699">
        <v>43.11926605504587</v>
      </c>
      <c r="N4699">
        <v>23.24159021406728</v>
      </c>
      <c r="O4699">
        <v>7.951070336391437</v>
      </c>
      <c r="P4699">
        <v>74.311926605504581</v>
      </c>
      <c r="Q4699">
        <v>31.192660550458715</v>
      </c>
      <c r="R4699" t="s">
        <v>53</v>
      </c>
    </row>
    <row r="4700" spans="1:18">
      <c r="A4700">
        <v>767</v>
      </c>
      <c r="B4700">
        <v>191</v>
      </c>
      <c r="C4700" t="s">
        <v>1310</v>
      </c>
      <c r="D4700" t="s">
        <v>1311</v>
      </c>
      <c r="E4700" t="s">
        <v>1419</v>
      </c>
      <c r="F4700" t="s">
        <v>1407</v>
      </c>
      <c r="G4700" t="s">
        <v>1420</v>
      </c>
      <c r="H4700" t="s">
        <v>1421</v>
      </c>
      <c r="I4700" t="s">
        <v>12</v>
      </c>
      <c r="J4700">
        <v>322</v>
      </c>
      <c r="K4700">
        <v>502.8975155279503</v>
      </c>
      <c r="L4700">
        <v>24.534161490683228</v>
      </c>
      <c r="M4700">
        <v>47.515527950310556</v>
      </c>
      <c r="N4700">
        <v>20.80745341614907</v>
      </c>
      <c r="O4700">
        <v>7.1428571428571432</v>
      </c>
      <c r="P4700">
        <v>75.465838509316768</v>
      </c>
      <c r="Q4700">
        <v>27.950310559006212</v>
      </c>
      <c r="R4700" t="s">
        <v>53</v>
      </c>
    </row>
    <row r="4701" spans="1:18">
      <c r="A4701">
        <v>769</v>
      </c>
      <c r="B4701">
        <v>1050</v>
      </c>
      <c r="C4701" t="s">
        <v>1312</v>
      </c>
      <c r="D4701" t="s">
        <v>1313</v>
      </c>
      <c r="E4701" t="s">
        <v>1419</v>
      </c>
      <c r="F4701" t="s">
        <v>1407</v>
      </c>
      <c r="G4701" t="s">
        <v>1420</v>
      </c>
      <c r="H4701" t="s">
        <v>1421</v>
      </c>
      <c r="I4701" t="s">
        <v>3</v>
      </c>
      <c r="J4701">
        <v>95</v>
      </c>
      <c r="K4701">
        <v>524.87368421052633</v>
      </c>
      <c r="L4701">
        <v>9.473684210526315</v>
      </c>
      <c r="M4701">
        <v>41.05263157894737</v>
      </c>
      <c r="N4701">
        <v>46.315789473684212</v>
      </c>
      <c r="O4701">
        <v>3.1578947368421053</v>
      </c>
      <c r="P4701">
        <v>90.526315789473685</v>
      </c>
      <c r="Q4701">
        <v>49.473684210526315</v>
      </c>
      <c r="R4701" t="s">
        <v>53</v>
      </c>
    </row>
    <row r="4702" spans="1:18">
      <c r="A4702">
        <v>769</v>
      </c>
      <c r="B4702">
        <v>1050</v>
      </c>
      <c r="C4702" t="s">
        <v>1312</v>
      </c>
      <c r="D4702" t="s">
        <v>1313</v>
      </c>
      <c r="E4702" t="s">
        <v>1419</v>
      </c>
      <c r="F4702" t="s">
        <v>1407</v>
      </c>
      <c r="G4702" t="s">
        <v>1420</v>
      </c>
      <c r="H4702" t="s">
        <v>1421</v>
      </c>
      <c r="I4702" t="s">
        <v>10</v>
      </c>
      <c r="J4702">
        <v>95</v>
      </c>
      <c r="K4702">
        <v>528.95789473684215</v>
      </c>
      <c r="L4702">
        <v>5.2631578947368425</v>
      </c>
      <c r="M4702">
        <v>43.157894736842103</v>
      </c>
      <c r="N4702">
        <v>47.368421052631582</v>
      </c>
      <c r="O4702">
        <v>4.2105263157894735</v>
      </c>
      <c r="P4702">
        <v>94.736842105263165</v>
      </c>
      <c r="Q4702">
        <v>51.578947368421055</v>
      </c>
      <c r="R4702" t="s">
        <v>53</v>
      </c>
    </row>
    <row r="4703" spans="1:18">
      <c r="A4703">
        <v>769</v>
      </c>
      <c r="B4703">
        <v>1050</v>
      </c>
      <c r="C4703" t="s">
        <v>1312</v>
      </c>
      <c r="D4703" t="s">
        <v>1313</v>
      </c>
      <c r="E4703" t="s">
        <v>1419</v>
      </c>
      <c r="F4703" t="s">
        <v>1407</v>
      </c>
      <c r="G4703" t="s">
        <v>1420</v>
      </c>
      <c r="H4703" t="s">
        <v>1421</v>
      </c>
      <c r="I4703" t="s">
        <v>11</v>
      </c>
      <c r="J4703">
        <v>95</v>
      </c>
      <c r="K4703">
        <v>522.73684210526312</v>
      </c>
      <c r="L4703">
        <v>4.2105263157894735</v>
      </c>
      <c r="M4703">
        <v>49.473684210526315</v>
      </c>
      <c r="N4703">
        <v>41.05263157894737</v>
      </c>
      <c r="O4703">
        <v>5.2631578947368425</v>
      </c>
      <c r="P4703">
        <v>95.78947368421052</v>
      </c>
      <c r="Q4703">
        <v>46.315789473684212</v>
      </c>
      <c r="R4703" t="s">
        <v>53</v>
      </c>
    </row>
    <row r="4704" spans="1:18">
      <c r="A4704">
        <v>769</v>
      </c>
      <c r="B4704">
        <v>1050</v>
      </c>
      <c r="C4704" t="s">
        <v>1312</v>
      </c>
      <c r="D4704" t="s">
        <v>1313</v>
      </c>
      <c r="E4704" t="s">
        <v>1419</v>
      </c>
      <c r="F4704" t="s">
        <v>1407</v>
      </c>
      <c r="G4704" t="s">
        <v>1420</v>
      </c>
      <c r="H4704" t="s">
        <v>1421</v>
      </c>
      <c r="I4704" t="s">
        <v>12</v>
      </c>
      <c r="J4704">
        <v>95</v>
      </c>
      <c r="K4704">
        <v>534.8105263157895</v>
      </c>
      <c r="L4704">
        <v>3.1578947368421053</v>
      </c>
      <c r="M4704">
        <v>36.842105263157897</v>
      </c>
      <c r="N4704">
        <v>36.842105263157897</v>
      </c>
      <c r="O4704">
        <v>23.157894736842106</v>
      </c>
      <c r="P4704">
        <v>96.84210526315789</v>
      </c>
      <c r="Q4704">
        <v>60</v>
      </c>
      <c r="R4704" t="s">
        <v>53</v>
      </c>
    </row>
    <row r="4705" spans="1:18">
      <c r="A4705">
        <v>771</v>
      </c>
      <c r="B4705">
        <v>1050</v>
      </c>
      <c r="C4705" t="s">
        <v>1314</v>
      </c>
      <c r="D4705" t="s">
        <v>1316</v>
      </c>
      <c r="E4705" t="s">
        <v>1419</v>
      </c>
      <c r="F4705" t="s">
        <v>1407</v>
      </c>
      <c r="G4705" t="s">
        <v>1420</v>
      </c>
      <c r="H4705" t="s">
        <v>1421</v>
      </c>
      <c r="I4705" t="s">
        <v>3</v>
      </c>
      <c r="J4705">
        <v>114</v>
      </c>
      <c r="K4705">
        <v>526.03508771929819</v>
      </c>
      <c r="L4705">
        <v>14.035087719298245</v>
      </c>
      <c r="M4705">
        <v>32.456140350877192</v>
      </c>
      <c r="N4705">
        <v>43.859649122807021</v>
      </c>
      <c r="O4705">
        <v>9.6491228070175445</v>
      </c>
      <c r="P4705">
        <v>85.964912280701753</v>
      </c>
      <c r="Q4705">
        <v>53.508771929824562</v>
      </c>
      <c r="R4705" t="s">
        <v>43</v>
      </c>
    </row>
    <row r="4706" spans="1:18">
      <c r="A4706">
        <v>771</v>
      </c>
      <c r="B4706">
        <v>1050</v>
      </c>
      <c r="C4706" t="s">
        <v>1314</v>
      </c>
      <c r="D4706" t="s">
        <v>1316</v>
      </c>
      <c r="E4706" t="s">
        <v>1419</v>
      </c>
      <c r="F4706" t="s">
        <v>1407</v>
      </c>
      <c r="G4706" t="s">
        <v>1420</v>
      </c>
      <c r="H4706" t="s">
        <v>1421</v>
      </c>
      <c r="I4706" t="s">
        <v>10</v>
      </c>
      <c r="J4706">
        <v>114</v>
      </c>
      <c r="K4706">
        <v>538.12280701754389</v>
      </c>
      <c r="L4706">
        <v>6.1403508771929829</v>
      </c>
      <c r="M4706">
        <v>30.701754385964911</v>
      </c>
      <c r="N4706">
        <v>46.491228070175438</v>
      </c>
      <c r="O4706">
        <v>16.666666666666668</v>
      </c>
      <c r="P4706">
        <v>93.859649122807014</v>
      </c>
      <c r="Q4706">
        <v>63.157894736842103</v>
      </c>
      <c r="R4706" t="s">
        <v>43</v>
      </c>
    </row>
    <row r="4707" spans="1:18">
      <c r="A4707">
        <v>771</v>
      </c>
      <c r="B4707">
        <v>1050</v>
      </c>
      <c r="C4707" t="s">
        <v>1314</v>
      </c>
      <c r="D4707" t="s">
        <v>1316</v>
      </c>
      <c r="E4707" t="s">
        <v>1419</v>
      </c>
      <c r="F4707" t="s">
        <v>1407</v>
      </c>
      <c r="G4707" t="s">
        <v>1420</v>
      </c>
      <c r="H4707" t="s">
        <v>1421</v>
      </c>
      <c r="I4707" t="s">
        <v>11</v>
      </c>
      <c r="J4707">
        <v>114</v>
      </c>
      <c r="K4707">
        <v>525.43859649122805</v>
      </c>
      <c r="L4707">
        <v>8.7719298245614041</v>
      </c>
      <c r="M4707">
        <v>40.350877192982459</v>
      </c>
      <c r="N4707">
        <v>39.473684210526315</v>
      </c>
      <c r="O4707">
        <v>11.403508771929825</v>
      </c>
      <c r="P4707">
        <v>91.228070175438603</v>
      </c>
      <c r="Q4707">
        <v>50.877192982456137</v>
      </c>
      <c r="R4707" t="s">
        <v>43</v>
      </c>
    </row>
    <row r="4708" spans="1:18">
      <c r="A4708">
        <v>771</v>
      </c>
      <c r="B4708">
        <v>1050</v>
      </c>
      <c r="C4708" t="s">
        <v>1314</v>
      </c>
      <c r="D4708" t="s">
        <v>1316</v>
      </c>
      <c r="E4708" t="s">
        <v>1419</v>
      </c>
      <c r="F4708" t="s">
        <v>1407</v>
      </c>
      <c r="G4708" t="s">
        <v>1420</v>
      </c>
      <c r="H4708" t="s">
        <v>1421</v>
      </c>
      <c r="I4708" t="s">
        <v>12</v>
      </c>
      <c r="J4708">
        <v>114</v>
      </c>
      <c r="K4708">
        <v>524.36842105263156</v>
      </c>
      <c r="L4708">
        <v>8.7719298245614041</v>
      </c>
      <c r="M4708">
        <v>45.614035087719301</v>
      </c>
      <c r="N4708">
        <v>28.07017543859649</v>
      </c>
      <c r="O4708">
        <v>17.543859649122808</v>
      </c>
      <c r="P4708">
        <v>91.228070175438603</v>
      </c>
      <c r="Q4708">
        <v>45.614035087719301</v>
      </c>
      <c r="R4708" t="s">
        <v>43</v>
      </c>
    </row>
    <row r="4709" spans="1:18">
      <c r="A4709">
        <v>772</v>
      </c>
      <c r="B4709">
        <v>101</v>
      </c>
      <c r="C4709" t="s">
        <v>1317</v>
      </c>
      <c r="D4709" t="s">
        <v>1318</v>
      </c>
      <c r="E4709" t="s">
        <v>1419</v>
      </c>
      <c r="F4709" t="s">
        <v>1407</v>
      </c>
      <c r="G4709" t="s">
        <v>1420</v>
      </c>
      <c r="H4709" t="s">
        <v>1421</v>
      </c>
      <c r="I4709" t="s">
        <v>3</v>
      </c>
      <c r="J4709">
        <v>98</v>
      </c>
      <c r="K4709">
        <v>486.29591836734693</v>
      </c>
      <c r="L4709">
        <v>42.857142857142854</v>
      </c>
      <c r="M4709">
        <v>35.714285714285715</v>
      </c>
      <c r="N4709">
        <v>19.387755102040817</v>
      </c>
      <c r="O4709">
        <v>2.0408163265306123</v>
      </c>
      <c r="P4709">
        <v>57.142857142857146</v>
      </c>
      <c r="Q4709">
        <v>21.428571428571427</v>
      </c>
      <c r="R4709" t="s">
        <v>215</v>
      </c>
    </row>
    <row r="4710" spans="1:18">
      <c r="A4710">
        <v>772</v>
      </c>
      <c r="B4710">
        <v>101</v>
      </c>
      <c r="C4710" t="s">
        <v>1317</v>
      </c>
      <c r="D4710" t="s">
        <v>1318</v>
      </c>
      <c r="E4710" t="s">
        <v>1419</v>
      </c>
      <c r="F4710" t="s">
        <v>1407</v>
      </c>
      <c r="G4710" t="s">
        <v>1420</v>
      </c>
      <c r="H4710" t="s">
        <v>1421</v>
      </c>
      <c r="I4710" t="s">
        <v>10</v>
      </c>
      <c r="J4710">
        <v>99</v>
      </c>
      <c r="K4710">
        <v>518</v>
      </c>
      <c r="L4710">
        <v>16.161616161616163</v>
      </c>
      <c r="M4710">
        <v>45.454545454545453</v>
      </c>
      <c r="N4710">
        <v>31.313131313131311</v>
      </c>
      <c r="O4710">
        <v>7.0707070707070709</v>
      </c>
      <c r="P4710">
        <v>83.838383838383834</v>
      </c>
      <c r="Q4710">
        <v>38.383838383838381</v>
      </c>
      <c r="R4710" t="s">
        <v>215</v>
      </c>
    </row>
    <row r="4711" spans="1:18">
      <c r="A4711">
        <v>772</v>
      </c>
      <c r="B4711">
        <v>101</v>
      </c>
      <c r="C4711" t="s">
        <v>1317</v>
      </c>
      <c r="D4711" t="s">
        <v>1318</v>
      </c>
      <c r="E4711" t="s">
        <v>1419</v>
      </c>
      <c r="F4711" t="s">
        <v>1407</v>
      </c>
      <c r="G4711" t="s">
        <v>1420</v>
      </c>
      <c r="H4711" t="s">
        <v>1421</v>
      </c>
      <c r="I4711" t="s">
        <v>11</v>
      </c>
      <c r="J4711">
        <v>99</v>
      </c>
      <c r="K4711">
        <v>502.23232323232321</v>
      </c>
      <c r="L4711">
        <v>24.242424242424242</v>
      </c>
      <c r="M4711">
        <v>48.484848484848484</v>
      </c>
      <c r="N4711">
        <v>24.242424242424242</v>
      </c>
      <c r="O4711">
        <v>3.0303030303030303</v>
      </c>
      <c r="P4711">
        <v>75.757575757575751</v>
      </c>
      <c r="Q4711">
        <v>27.272727272727273</v>
      </c>
      <c r="R4711" t="s">
        <v>215</v>
      </c>
    </row>
    <row r="4712" spans="1:18">
      <c r="A4712">
        <v>772</v>
      </c>
      <c r="B4712">
        <v>101</v>
      </c>
      <c r="C4712" t="s">
        <v>1317</v>
      </c>
      <c r="D4712" t="s">
        <v>1318</v>
      </c>
      <c r="E4712" t="s">
        <v>1419</v>
      </c>
      <c r="F4712" t="s">
        <v>1407</v>
      </c>
      <c r="G4712" t="s">
        <v>1420</v>
      </c>
      <c r="H4712" t="s">
        <v>1421</v>
      </c>
      <c r="I4712" t="s">
        <v>12</v>
      </c>
      <c r="J4712">
        <v>98</v>
      </c>
      <c r="K4712">
        <v>498.96938775510205</v>
      </c>
      <c r="L4712">
        <v>21.428571428571427</v>
      </c>
      <c r="M4712">
        <v>62.244897959183675</v>
      </c>
      <c r="N4712">
        <v>11.224489795918368</v>
      </c>
      <c r="O4712">
        <v>5.1020408163265305</v>
      </c>
      <c r="P4712">
        <v>78.571428571428569</v>
      </c>
      <c r="Q4712">
        <v>16.326530612244898</v>
      </c>
      <c r="R4712" t="s">
        <v>215</v>
      </c>
    </row>
    <row r="4713" spans="1:18">
      <c r="A4713">
        <v>772</v>
      </c>
      <c r="B4713">
        <v>105</v>
      </c>
      <c r="C4713" t="s">
        <v>1317</v>
      </c>
      <c r="D4713" t="s">
        <v>385</v>
      </c>
      <c r="E4713" t="s">
        <v>1419</v>
      </c>
      <c r="F4713" t="s">
        <v>1407</v>
      </c>
      <c r="G4713" t="s">
        <v>1420</v>
      </c>
      <c r="H4713" t="s">
        <v>1421</v>
      </c>
      <c r="I4713" t="s">
        <v>3</v>
      </c>
      <c r="J4713">
        <v>106</v>
      </c>
      <c r="K4713">
        <v>460.37735849056605</v>
      </c>
      <c r="L4713">
        <v>66.037735849056602</v>
      </c>
      <c r="M4713">
        <v>27.358490566037737</v>
      </c>
      <c r="N4713">
        <v>5.6603773584905657</v>
      </c>
      <c r="O4713">
        <v>0.94339622641509435</v>
      </c>
      <c r="P4713">
        <v>33.962264150943398</v>
      </c>
      <c r="Q4713">
        <v>6.6037735849056602</v>
      </c>
      <c r="R4713" t="s">
        <v>215</v>
      </c>
    </row>
    <row r="4714" spans="1:18">
      <c r="A4714">
        <v>772</v>
      </c>
      <c r="B4714">
        <v>105</v>
      </c>
      <c r="C4714" t="s">
        <v>1317</v>
      </c>
      <c r="D4714" t="s">
        <v>385</v>
      </c>
      <c r="E4714" t="s">
        <v>1419</v>
      </c>
      <c r="F4714" t="s">
        <v>1407</v>
      </c>
      <c r="G4714" t="s">
        <v>1420</v>
      </c>
      <c r="H4714" t="s">
        <v>1421</v>
      </c>
      <c r="I4714" t="s">
        <v>10</v>
      </c>
      <c r="J4714">
        <v>106</v>
      </c>
      <c r="K4714">
        <v>484.35849056603774</v>
      </c>
      <c r="L4714">
        <v>50</v>
      </c>
      <c r="M4714">
        <v>36.79245283018868</v>
      </c>
      <c r="N4714">
        <v>9.433962264150944</v>
      </c>
      <c r="O4714">
        <v>3.7735849056603774</v>
      </c>
      <c r="P4714">
        <v>50</v>
      </c>
      <c r="Q4714">
        <v>13.20754716981132</v>
      </c>
      <c r="R4714" t="s">
        <v>215</v>
      </c>
    </row>
    <row r="4715" spans="1:18">
      <c r="A4715">
        <v>772</v>
      </c>
      <c r="B4715">
        <v>105</v>
      </c>
      <c r="C4715" t="s">
        <v>1317</v>
      </c>
      <c r="D4715" t="s">
        <v>385</v>
      </c>
      <c r="E4715" t="s">
        <v>1419</v>
      </c>
      <c r="F4715" t="s">
        <v>1407</v>
      </c>
      <c r="G4715" t="s">
        <v>1420</v>
      </c>
      <c r="H4715" t="s">
        <v>1421</v>
      </c>
      <c r="I4715" t="s">
        <v>11</v>
      </c>
      <c r="J4715">
        <v>106</v>
      </c>
      <c r="K4715">
        <v>477.50943396226415</v>
      </c>
      <c r="L4715">
        <v>48.113207547169814</v>
      </c>
      <c r="M4715">
        <v>42.452830188679243</v>
      </c>
      <c r="N4715">
        <v>8.4905660377358494</v>
      </c>
      <c r="O4715">
        <v>0.94339622641509435</v>
      </c>
      <c r="P4715">
        <v>51.886792452830186</v>
      </c>
      <c r="Q4715">
        <v>9.433962264150944</v>
      </c>
      <c r="R4715" t="s">
        <v>215</v>
      </c>
    </row>
    <row r="4716" spans="1:18">
      <c r="A4716">
        <v>772</v>
      </c>
      <c r="B4716">
        <v>105</v>
      </c>
      <c r="C4716" t="s">
        <v>1317</v>
      </c>
      <c r="D4716" t="s">
        <v>385</v>
      </c>
      <c r="E4716" t="s">
        <v>1419</v>
      </c>
      <c r="F4716" t="s">
        <v>1407</v>
      </c>
      <c r="G4716" t="s">
        <v>1420</v>
      </c>
      <c r="H4716" t="s">
        <v>1421</v>
      </c>
      <c r="I4716" t="s">
        <v>12</v>
      </c>
      <c r="J4716">
        <v>105</v>
      </c>
      <c r="K4716">
        <v>482.72380952380951</v>
      </c>
      <c r="L4716">
        <v>40.952380952380949</v>
      </c>
      <c r="M4716">
        <v>49.523809523809526</v>
      </c>
      <c r="N4716">
        <v>8.5714285714285712</v>
      </c>
      <c r="O4716">
        <v>0.95238095238095233</v>
      </c>
      <c r="P4716">
        <v>59.047619047619051</v>
      </c>
      <c r="Q4716">
        <v>9.5238095238095237</v>
      </c>
      <c r="R4716" t="s">
        <v>215</v>
      </c>
    </row>
    <row r="4717" spans="1:18">
      <c r="A4717">
        <v>772</v>
      </c>
      <c r="B4717">
        <v>173</v>
      </c>
      <c r="C4717" t="s">
        <v>1317</v>
      </c>
      <c r="D4717" t="s">
        <v>1319</v>
      </c>
      <c r="E4717" t="s">
        <v>1419</v>
      </c>
      <c r="F4717" t="s">
        <v>1407</v>
      </c>
      <c r="G4717" t="s">
        <v>1420</v>
      </c>
      <c r="H4717" t="s">
        <v>1421</v>
      </c>
      <c r="I4717" t="s">
        <v>3</v>
      </c>
      <c r="J4717">
        <v>88</v>
      </c>
      <c r="K4717">
        <v>494.95454545454544</v>
      </c>
      <c r="L4717">
        <v>36.363636363636367</v>
      </c>
      <c r="M4717">
        <v>31.818181818181817</v>
      </c>
      <c r="N4717">
        <v>27.272727272727273</v>
      </c>
      <c r="O4717">
        <v>4.5454545454545459</v>
      </c>
      <c r="P4717">
        <v>63.636363636363633</v>
      </c>
      <c r="Q4717">
        <v>31.818181818181817</v>
      </c>
      <c r="R4717" t="s">
        <v>215</v>
      </c>
    </row>
    <row r="4718" spans="1:18">
      <c r="A4718">
        <v>772</v>
      </c>
      <c r="B4718">
        <v>173</v>
      </c>
      <c r="C4718" t="s">
        <v>1317</v>
      </c>
      <c r="D4718" t="s">
        <v>1319</v>
      </c>
      <c r="E4718" t="s">
        <v>1419</v>
      </c>
      <c r="F4718" t="s">
        <v>1407</v>
      </c>
      <c r="G4718" t="s">
        <v>1420</v>
      </c>
      <c r="H4718" t="s">
        <v>1421</v>
      </c>
      <c r="I4718" t="s">
        <v>10</v>
      </c>
      <c r="J4718">
        <v>89</v>
      </c>
      <c r="K4718">
        <v>509.50561797752812</v>
      </c>
      <c r="L4718">
        <v>21.348314606741575</v>
      </c>
      <c r="M4718">
        <v>50.561797752808985</v>
      </c>
      <c r="N4718">
        <v>20.224719101123597</v>
      </c>
      <c r="O4718">
        <v>7.8651685393258424</v>
      </c>
      <c r="P4718">
        <v>78.651685393258433</v>
      </c>
      <c r="Q4718">
        <v>28.089887640449437</v>
      </c>
      <c r="R4718" t="s">
        <v>215</v>
      </c>
    </row>
    <row r="4719" spans="1:18">
      <c r="A4719">
        <v>772</v>
      </c>
      <c r="B4719">
        <v>173</v>
      </c>
      <c r="C4719" t="s">
        <v>1317</v>
      </c>
      <c r="D4719" t="s">
        <v>1319</v>
      </c>
      <c r="E4719" t="s">
        <v>1419</v>
      </c>
      <c r="F4719" t="s">
        <v>1407</v>
      </c>
      <c r="G4719" t="s">
        <v>1420</v>
      </c>
      <c r="H4719" t="s">
        <v>1421</v>
      </c>
      <c r="I4719" t="s">
        <v>11</v>
      </c>
      <c r="J4719">
        <v>89</v>
      </c>
      <c r="K4719">
        <v>504.93258426966293</v>
      </c>
      <c r="L4719">
        <v>29.213483146067414</v>
      </c>
      <c r="M4719">
        <v>41.573033707865171</v>
      </c>
      <c r="N4719">
        <v>23.59550561797753</v>
      </c>
      <c r="O4719">
        <v>5.617977528089888</v>
      </c>
      <c r="P4719">
        <v>70.786516853932582</v>
      </c>
      <c r="Q4719">
        <v>29.213483146067414</v>
      </c>
      <c r="R4719" t="s">
        <v>215</v>
      </c>
    </row>
    <row r="4720" spans="1:18">
      <c r="A4720">
        <v>772</v>
      </c>
      <c r="B4720">
        <v>173</v>
      </c>
      <c r="C4720" t="s">
        <v>1317</v>
      </c>
      <c r="D4720" t="s">
        <v>1319</v>
      </c>
      <c r="E4720" t="s">
        <v>1419</v>
      </c>
      <c r="F4720" t="s">
        <v>1407</v>
      </c>
      <c r="G4720" t="s">
        <v>1420</v>
      </c>
      <c r="H4720" t="s">
        <v>1421</v>
      </c>
      <c r="I4720" t="s">
        <v>12</v>
      </c>
      <c r="J4720">
        <v>88</v>
      </c>
      <c r="K4720">
        <v>487.81818181818181</v>
      </c>
      <c r="L4720">
        <v>34.090909090909093</v>
      </c>
      <c r="M4720">
        <v>54.545454545454547</v>
      </c>
      <c r="N4720">
        <v>5.6818181818181817</v>
      </c>
      <c r="O4720">
        <v>5.6818181818181817</v>
      </c>
      <c r="P4720">
        <v>65.909090909090907</v>
      </c>
      <c r="Q4720">
        <v>11.363636363636363</v>
      </c>
      <c r="R4720" t="s">
        <v>215</v>
      </c>
    </row>
    <row r="4721" spans="1:18">
      <c r="A4721">
        <v>772</v>
      </c>
      <c r="B4721">
        <v>301</v>
      </c>
      <c r="C4721" t="s">
        <v>1317</v>
      </c>
      <c r="D4721" t="s">
        <v>1320</v>
      </c>
      <c r="E4721" t="s">
        <v>1419</v>
      </c>
      <c r="F4721" t="s">
        <v>1407</v>
      </c>
      <c r="G4721" t="s">
        <v>1420</v>
      </c>
      <c r="H4721" t="s">
        <v>1421</v>
      </c>
      <c r="I4721" t="s">
        <v>3</v>
      </c>
      <c r="J4721">
        <v>123</v>
      </c>
      <c r="K4721">
        <v>476.4308943089431</v>
      </c>
      <c r="L4721">
        <v>51.219512195121951</v>
      </c>
      <c r="M4721">
        <v>33.333333333333336</v>
      </c>
      <c r="N4721">
        <v>14.634146341463415</v>
      </c>
      <c r="O4721">
        <v>0.81300813008130079</v>
      </c>
      <c r="P4721">
        <v>48.780487804878049</v>
      </c>
      <c r="Q4721">
        <v>15.447154471544716</v>
      </c>
      <c r="R4721" t="s">
        <v>215</v>
      </c>
    </row>
    <row r="4722" spans="1:18">
      <c r="A4722">
        <v>772</v>
      </c>
      <c r="B4722">
        <v>301</v>
      </c>
      <c r="C4722" t="s">
        <v>1317</v>
      </c>
      <c r="D4722" t="s">
        <v>1320</v>
      </c>
      <c r="E4722" t="s">
        <v>1419</v>
      </c>
      <c r="F4722" t="s">
        <v>1407</v>
      </c>
      <c r="G4722" t="s">
        <v>1420</v>
      </c>
      <c r="H4722" t="s">
        <v>1421</v>
      </c>
      <c r="I4722" t="s">
        <v>10</v>
      </c>
      <c r="J4722">
        <v>124</v>
      </c>
      <c r="K4722">
        <v>494.30645161290323</v>
      </c>
      <c r="L4722">
        <v>34.677419354838712</v>
      </c>
      <c r="M4722">
        <v>44.354838709677416</v>
      </c>
      <c r="N4722">
        <v>16.93548387096774</v>
      </c>
      <c r="O4722">
        <v>4.032258064516129</v>
      </c>
      <c r="P4722">
        <v>65.322580645161295</v>
      </c>
      <c r="Q4722">
        <v>20.967741935483872</v>
      </c>
      <c r="R4722" t="s">
        <v>215</v>
      </c>
    </row>
    <row r="4723" spans="1:18">
      <c r="A4723">
        <v>772</v>
      </c>
      <c r="B4723">
        <v>301</v>
      </c>
      <c r="C4723" t="s">
        <v>1317</v>
      </c>
      <c r="D4723" t="s">
        <v>1320</v>
      </c>
      <c r="E4723" t="s">
        <v>1419</v>
      </c>
      <c r="F4723" t="s">
        <v>1407</v>
      </c>
      <c r="G4723" t="s">
        <v>1420</v>
      </c>
      <c r="H4723" t="s">
        <v>1421</v>
      </c>
      <c r="I4723" t="s">
        <v>11</v>
      </c>
      <c r="J4723">
        <v>124</v>
      </c>
      <c r="K4723">
        <v>491.95161290322579</v>
      </c>
      <c r="L4723">
        <v>33.87096774193548</v>
      </c>
      <c r="M4723">
        <v>48.387096774193552</v>
      </c>
      <c r="N4723">
        <v>15.32258064516129</v>
      </c>
      <c r="O4723">
        <v>2.4193548387096775</v>
      </c>
      <c r="P4723">
        <v>66.129032258064512</v>
      </c>
      <c r="Q4723">
        <v>17.741935483870968</v>
      </c>
      <c r="R4723" t="s">
        <v>215</v>
      </c>
    </row>
    <row r="4724" spans="1:18">
      <c r="A4724">
        <v>772</v>
      </c>
      <c r="B4724">
        <v>301</v>
      </c>
      <c r="C4724" t="s">
        <v>1317</v>
      </c>
      <c r="D4724" t="s">
        <v>1320</v>
      </c>
      <c r="E4724" t="s">
        <v>1419</v>
      </c>
      <c r="F4724" t="s">
        <v>1407</v>
      </c>
      <c r="G4724" t="s">
        <v>1420</v>
      </c>
      <c r="H4724" t="s">
        <v>1421</v>
      </c>
      <c r="I4724" t="s">
        <v>12</v>
      </c>
      <c r="J4724">
        <v>123</v>
      </c>
      <c r="K4724">
        <v>488.96747967479672</v>
      </c>
      <c r="L4724">
        <v>34.959349593495936</v>
      </c>
      <c r="M4724">
        <v>50.40650406504065</v>
      </c>
      <c r="N4724">
        <v>11.382113821138212</v>
      </c>
      <c r="O4724">
        <v>3.2520325203252032</v>
      </c>
      <c r="P4724">
        <v>65.040650406504071</v>
      </c>
      <c r="Q4724">
        <v>14.634146341463415</v>
      </c>
      <c r="R4724" t="s">
        <v>215</v>
      </c>
    </row>
    <row r="4725" spans="1:18">
      <c r="A4725">
        <v>772</v>
      </c>
      <c r="B4725">
        <v>1050</v>
      </c>
      <c r="C4725" t="s">
        <v>1317</v>
      </c>
      <c r="D4725" t="s">
        <v>386</v>
      </c>
      <c r="E4725" t="s">
        <v>1419</v>
      </c>
      <c r="F4725" t="s">
        <v>1407</v>
      </c>
      <c r="G4725" t="s">
        <v>1420</v>
      </c>
      <c r="H4725" t="s">
        <v>1421</v>
      </c>
      <c r="I4725" t="s">
        <v>3</v>
      </c>
      <c r="J4725">
        <v>104</v>
      </c>
      <c r="K4725">
        <v>514.85576923076928</v>
      </c>
      <c r="L4725">
        <v>25.96153846153846</v>
      </c>
      <c r="M4725">
        <v>29.807692307692307</v>
      </c>
      <c r="N4725">
        <v>32.692307692307693</v>
      </c>
      <c r="O4725">
        <v>11.538461538461538</v>
      </c>
      <c r="P4725">
        <v>74.038461538461533</v>
      </c>
      <c r="Q4725">
        <v>44.230769230769234</v>
      </c>
      <c r="R4725" t="s">
        <v>215</v>
      </c>
    </row>
    <row r="4726" spans="1:18">
      <c r="A4726">
        <v>772</v>
      </c>
      <c r="B4726">
        <v>1050</v>
      </c>
      <c r="C4726" t="s">
        <v>1317</v>
      </c>
      <c r="D4726" t="s">
        <v>386</v>
      </c>
      <c r="E4726" t="s">
        <v>1419</v>
      </c>
      <c r="F4726" t="s">
        <v>1407</v>
      </c>
      <c r="G4726" t="s">
        <v>1420</v>
      </c>
      <c r="H4726" t="s">
        <v>1421</v>
      </c>
      <c r="I4726" t="s">
        <v>10</v>
      </c>
      <c r="J4726">
        <v>106</v>
      </c>
      <c r="K4726">
        <v>529.17924528301887</v>
      </c>
      <c r="L4726">
        <v>8.4905660377358494</v>
      </c>
      <c r="M4726">
        <v>39.622641509433961</v>
      </c>
      <c r="N4726">
        <v>39.622641509433961</v>
      </c>
      <c r="O4726">
        <v>12.264150943396226</v>
      </c>
      <c r="P4726">
        <v>91.509433962264154</v>
      </c>
      <c r="Q4726">
        <v>51.886792452830186</v>
      </c>
      <c r="R4726" t="s">
        <v>215</v>
      </c>
    </row>
    <row r="4727" spans="1:18">
      <c r="A4727">
        <v>772</v>
      </c>
      <c r="B4727">
        <v>1050</v>
      </c>
      <c r="C4727" t="s">
        <v>1317</v>
      </c>
      <c r="D4727" t="s">
        <v>386</v>
      </c>
      <c r="E4727" t="s">
        <v>1419</v>
      </c>
      <c r="F4727" t="s">
        <v>1407</v>
      </c>
      <c r="G4727" t="s">
        <v>1420</v>
      </c>
      <c r="H4727" t="s">
        <v>1421</v>
      </c>
      <c r="I4727" t="s">
        <v>11</v>
      </c>
      <c r="J4727">
        <v>106</v>
      </c>
      <c r="K4727">
        <v>513.29245283018872</v>
      </c>
      <c r="L4727">
        <v>16.981132075471699</v>
      </c>
      <c r="M4727">
        <v>47.169811320754718</v>
      </c>
      <c r="N4727">
        <v>25.471698113207548</v>
      </c>
      <c r="O4727">
        <v>10.377358490566039</v>
      </c>
      <c r="P4727">
        <v>83.018867924528308</v>
      </c>
      <c r="Q4727">
        <v>35.849056603773583</v>
      </c>
      <c r="R4727" t="s">
        <v>215</v>
      </c>
    </row>
    <row r="4728" spans="1:18">
      <c r="A4728">
        <v>772</v>
      </c>
      <c r="B4728">
        <v>1050</v>
      </c>
      <c r="C4728" t="s">
        <v>1317</v>
      </c>
      <c r="D4728" t="s">
        <v>386</v>
      </c>
      <c r="E4728" t="s">
        <v>1419</v>
      </c>
      <c r="F4728" t="s">
        <v>1407</v>
      </c>
      <c r="G4728" t="s">
        <v>1420</v>
      </c>
      <c r="H4728" t="s">
        <v>1421</v>
      </c>
      <c r="I4728" t="s">
        <v>12</v>
      </c>
      <c r="J4728">
        <v>104</v>
      </c>
      <c r="K4728">
        <v>516.79807692307691</v>
      </c>
      <c r="L4728">
        <v>14.423076923076923</v>
      </c>
      <c r="M4728">
        <v>46.153846153846153</v>
      </c>
      <c r="N4728">
        <v>22.115384615384617</v>
      </c>
      <c r="O4728">
        <v>17.307692307692307</v>
      </c>
      <c r="P4728">
        <v>85.57692307692308</v>
      </c>
      <c r="Q4728">
        <v>39.42307692307692</v>
      </c>
      <c r="R4728" t="s">
        <v>215</v>
      </c>
    </row>
    <row r="4729" spans="1:18">
      <c r="A4729">
        <v>772</v>
      </c>
      <c r="B4729">
        <v>1052</v>
      </c>
      <c r="C4729" t="s">
        <v>1317</v>
      </c>
      <c r="D4729" t="s">
        <v>1321</v>
      </c>
      <c r="E4729" t="s">
        <v>1419</v>
      </c>
      <c r="F4729" t="s">
        <v>1407</v>
      </c>
      <c r="G4729" t="s">
        <v>1420</v>
      </c>
      <c r="H4729" t="s">
        <v>1421</v>
      </c>
      <c r="I4729" t="s">
        <v>3</v>
      </c>
      <c r="J4729">
        <v>71</v>
      </c>
      <c r="K4729">
        <v>480.26760563380282</v>
      </c>
      <c r="L4729">
        <v>53.521126760563384</v>
      </c>
      <c r="M4729">
        <v>28.169014084507044</v>
      </c>
      <c r="N4729">
        <v>15.492957746478874</v>
      </c>
      <c r="O4729">
        <v>2.816901408450704</v>
      </c>
      <c r="P4729">
        <v>46.478873239436616</v>
      </c>
      <c r="Q4729">
        <v>18.309859154929576</v>
      </c>
      <c r="R4729" t="s">
        <v>215</v>
      </c>
    </row>
    <row r="4730" spans="1:18">
      <c r="A4730">
        <v>772</v>
      </c>
      <c r="B4730">
        <v>1052</v>
      </c>
      <c r="C4730" t="s">
        <v>1317</v>
      </c>
      <c r="D4730" t="s">
        <v>1321</v>
      </c>
      <c r="E4730" t="s">
        <v>1419</v>
      </c>
      <c r="F4730" t="s">
        <v>1407</v>
      </c>
      <c r="G4730" t="s">
        <v>1420</v>
      </c>
      <c r="H4730" t="s">
        <v>1421</v>
      </c>
      <c r="I4730" t="s">
        <v>10</v>
      </c>
      <c r="J4730">
        <v>75</v>
      </c>
      <c r="K4730">
        <v>508.04</v>
      </c>
      <c r="L4730">
        <v>18.666666666666668</v>
      </c>
      <c r="M4730">
        <v>50.666666666666664</v>
      </c>
      <c r="N4730">
        <v>26.666666666666668</v>
      </c>
      <c r="O4730">
        <v>4</v>
      </c>
      <c r="P4730">
        <v>81.333333333333329</v>
      </c>
      <c r="Q4730">
        <v>30.666666666666668</v>
      </c>
      <c r="R4730" t="s">
        <v>215</v>
      </c>
    </row>
    <row r="4731" spans="1:18">
      <c r="A4731">
        <v>772</v>
      </c>
      <c r="B4731">
        <v>1052</v>
      </c>
      <c r="C4731" t="s">
        <v>1317</v>
      </c>
      <c r="D4731" t="s">
        <v>1321</v>
      </c>
      <c r="E4731" t="s">
        <v>1419</v>
      </c>
      <c r="F4731" t="s">
        <v>1407</v>
      </c>
      <c r="G4731" t="s">
        <v>1420</v>
      </c>
      <c r="H4731" t="s">
        <v>1421</v>
      </c>
      <c r="I4731" t="s">
        <v>11</v>
      </c>
      <c r="J4731">
        <v>75</v>
      </c>
      <c r="K4731">
        <v>488.77333333333331</v>
      </c>
      <c r="L4731">
        <v>41.333333333333336</v>
      </c>
      <c r="M4731">
        <v>40</v>
      </c>
      <c r="N4731">
        <v>16</v>
      </c>
      <c r="O4731">
        <v>2.6666666666666665</v>
      </c>
      <c r="P4731">
        <v>58.666666666666664</v>
      </c>
      <c r="Q4731">
        <v>18.666666666666668</v>
      </c>
      <c r="R4731" t="s">
        <v>215</v>
      </c>
    </row>
    <row r="4732" spans="1:18">
      <c r="A4732">
        <v>772</v>
      </c>
      <c r="B4732">
        <v>1052</v>
      </c>
      <c r="C4732" t="s">
        <v>1317</v>
      </c>
      <c r="D4732" t="s">
        <v>1321</v>
      </c>
      <c r="E4732" t="s">
        <v>1419</v>
      </c>
      <c r="F4732" t="s">
        <v>1407</v>
      </c>
      <c r="G4732" t="s">
        <v>1420</v>
      </c>
      <c r="H4732" t="s">
        <v>1421</v>
      </c>
      <c r="I4732" t="s">
        <v>12</v>
      </c>
      <c r="J4732">
        <v>71</v>
      </c>
      <c r="K4732">
        <v>489.61971830985914</v>
      </c>
      <c r="L4732">
        <v>33.802816901408448</v>
      </c>
      <c r="M4732">
        <v>53.521126760563384</v>
      </c>
      <c r="N4732">
        <v>11.267605633802816</v>
      </c>
      <c r="O4732">
        <v>1.408450704225352</v>
      </c>
      <c r="P4732">
        <v>66.197183098591552</v>
      </c>
      <c r="Q4732">
        <v>12.67605633802817</v>
      </c>
      <c r="R4732" t="s">
        <v>215</v>
      </c>
    </row>
    <row r="4733" spans="1:18">
      <c r="A4733">
        <v>773</v>
      </c>
      <c r="B4733">
        <v>105</v>
      </c>
      <c r="C4733" t="s">
        <v>1322</v>
      </c>
      <c r="D4733" t="s">
        <v>1323</v>
      </c>
      <c r="E4733" t="s">
        <v>1419</v>
      </c>
      <c r="F4733" t="s">
        <v>1407</v>
      </c>
      <c r="G4733" t="s">
        <v>1420</v>
      </c>
      <c r="H4733" t="s">
        <v>1421</v>
      </c>
      <c r="I4733" t="s">
        <v>3</v>
      </c>
      <c r="J4733">
        <v>110</v>
      </c>
      <c r="K4733">
        <v>537.62727272727273</v>
      </c>
      <c r="L4733">
        <v>10.909090909090908</v>
      </c>
      <c r="M4733">
        <v>26.363636363636363</v>
      </c>
      <c r="N4733">
        <v>43.636363636363633</v>
      </c>
      <c r="O4733">
        <v>19.09090909090909</v>
      </c>
      <c r="P4733">
        <v>89.090909090909093</v>
      </c>
      <c r="Q4733">
        <v>62.727272727272727</v>
      </c>
      <c r="R4733" t="s">
        <v>258</v>
      </c>
    </row>
    <row r="4734" spans="1:18">
      <c r="A4734">
        <v>773</v>
      </c>
      <c r="B4734">
        <v>105</v>
      </c>
      <c r="C4734" t="s">
        <v>1322</v>
      </c>
      <c r="D4734" t="s">
        <v>1323</v>
      </c>
      <c r="E4734" t="s">
        <v>1419</v>
      </c>
      <c r="F4734" t="s">
        <v>1407</v>
      </c>
      <c r="G4734" t="s">
        <v>1420</v>
      </c>
      <c r="H4734" t="s">
        <v>1421</v>
      </c>
      <c r="I4734" t="s">
        <v>10</v>
      </c>
      <c r="J4734">
        <v>110</v>
      </c>
      <c r="K4734">
        <v>543.9454545454546</v>
      </c>
      <c r="L4734">
        <v>4.5454545454545459</v>
      </c>
      <c r="M4734">
        <v>25.454545454545453</v>
      </c>
      <c r="N4734">
        <v>50.909090909090907</v>
      </c>
      <c r="O4734">
        <v>19.09090909090909</v>
      </c>
      <c r="P4734">
        <v>95.454545454545453</v>
      </c>
      <c r="Q4734">
        <v>70</v>
      </c>
      <c r="R4734" t="s">
        <v>258</v>
      </c>
    </row>
    <row r="4735" spans="1:18">
      <c r="A4735">
        <v>773</v>
      </c>
      <c r="B4735">
        <v>105</v>
      </c>
      <c r="C4735" t="s">
        <v>1322</v>
      </c>
      <c r="D4735" t="s">
        <v>1323</v>
      </c>
      <c r="E4735" t="s">
        <v>1419</v>
      </c>
      <c r="F4735" t="s">
        <v>1407</v>
      </c>
      <c r="G4735" t="s">
        <v>1420</v>
      </c>
      <c r="H4735" t="s">
        <v>1421</v>
      </c>
      <c r="I4735" t="s">
        <v>11</v>
      </c>
      <c r="J4735">
        <v>110</v>
      </c>
      <c r="K4735">
        <v>541.9636363636364</v>
      </c>
      <c r="L4735">
        <v>3.6363636363636362</v>
      </c>
      <c r="M4735">
        <v>27.272727272727273</v>
      </c>
      <c r="N4735">
        <v>40</v>
      </c>
      <c r="O4735">
        <v>29.09090909090909</v>
      </c>
      <c r="P4735">
        <v>96.36363636363636</v>
      </c>
      <c r="Q4735">
        <v>69.090909090909093</v>
      </c>
      <c r="R4735" t="s">
        <v>258</v>
      </c>
    </row>
    <row r="4736" spans="1:18">
      <c r="A4736">
        <v>773</v>
      </c>
      <c r="B4736">
        <v>105</v>
      </c>
      <c r="C4736" t="s">
        <v>1322</v>
      </c>
      <c r="D4736" t="s">
        <v>1323</v>
      </c>
      <c r="E4736" t="s">
        <v>1419</v>
      </c>
      <c r="F4736" t="s">
        <v>1407</v>
      </c>
      <c r="G4736" t="s">
        <v>1420</v>
      </c>
      <c r="H4736" t="s">
        <v>1421</v>
      </c>
      <c r="I4736" t="s">
        <v>12</v>
      </c>
      <c r="J4736">
        <v>110</v>
      </c>
      <c r="K4736">
        <v>532.1</v>
      </c>
      <c r="L4736">
        <v>3.6363636363636362</v>
      </c>
      <c r="M4736">
        <v>38.18181818181818</v>
      </c>
      <c r="N4736">
        <v>36.363636363636367</v>
      </c>
      <c r="O4736">
        <v>21.818181818181817</v>
      </c>
      <c r="P4736">
        <v>96.36363636363636</v>
      </c>
      <c r="Q4736">
        <v>58.18181818181818</v>
      </c>
      <c r="R4736" t="s">
        <v>258</v>
      </c>
    </row>
    <row r="4737" spans="1:18">
      <c r="A4737">
        <v>773</v>
      </c>
      <c r="B4737">
        <v>115</v>
      </c>
      <c r="C4737" t="s">
        <v>1322</v>
      </c>
      <c r="D4737" t="s">
        <v>1324</v>
      </c>
      <c r="E4737" t="s">
        <v>1419</v>
      </c>
      <c r="F4737" t="s">
        <v>1407</v>
      </c>
      <c r="G4737" t="s">
        <v>1420</v>
      </c>
      <c r="H4737" t="s">
        <v>1421</v>
      </c>
      <c r="I4737" t="s">
        <v>3</v>
      </c>
      <c r="J4737">
        <v>70</v>
      </c>
      <c r="K4737">
        <v>550.15714285714284</v>
      </c>
      <c r="L4737">
        <v>4.2857142857142856</v>
      </c>
      <c r="M4737">
        <v>25.714285714285715</v>
      </c>
      <c r="N4737">
        <v>44.285714285714285</v>
      </c>
      <c r="O4737">
        <v>25.714285714285715</v>
      </c>
      <c r="P4737">
        <v>95.714285714285708</v>
      </c>
      <c r="Q4737">
        <v>70</v>
      </c>
      <c r="R4737" t="s">
        <v>258</v>
      </c>
    </row>
    <row r="4738" spans="1:18">
      <c r="A4738">
        <v>773</v>
      </c>
      <c r="B4738">
        <v>115</v>
      </c>
      <c r="C4738" t="s">
        <v>1322</v>
      </c>
      <c r="D4738" t="s">
        <v>1324</v>
      </c>
      <c r="E4738" t="s">
        <v>1419</v>
      </c>
      <c r="F4738" t="s">
        <v>1407</v>
      </c>
      <c r="G4738" t="s">
        <v>1420</v>
      </c>
      <c r="H4738" t="s">
        <v>1421</v>
      </c>
      <c r="I4738" t="s">
        <v>10</v>
      </c>
      <c r="J4738">
        <v>70</v>
      </c>
      <c r="K4738">
        <v>542.55714285714282</v>
      </c>
      <c r="L4738">
        <v>1.4285714285714286</v>
      </c>
      <c r="M4738">
        <v>34.285714285714285</v>
      </c>
      <c r="N4738">
        <v>45.714285714285715</v>
      </c>
      <c r="O4738">
        <v>18.571428571428573</v>
      </c>
      <c r="P4738">
        <v>98.571428571428569</v>
      </c>
      <c r="Q4738">
        <v>64.285714285714292</v>
      </c>
      <c r="R4738" t="s">
        <v>258</v>
      </c>
    </row>
    <row r="4739" spans="1:18">
      <c r="A4739">
        <v>773</v>
      </c>
      <c r="B4739">
        <v>115</v>
      </c>
      <c r="C4739" t="s">
        <v>1322</v>
      </c>
      <c r="D4739" t="s">
        <v>1324</v>
      </c>
      <c r="E4739" t="s">
        <v>1419</v>
      </c>
      <c r="F4739" t="s">
        <v>1407</v>
      </c>
      <c r="G4739" t="s">
        <v>1420</v>
      </c>
      <c r="H4739" t="s">
        <v>1421</v>
      </c>
      <c r="I4739" t="s">
        <v>11</v>
      </c>
      <c r="J4739">
        <v>70</v>
      </c>
      <c r="K4739">
        <v>541.54285714285709</v>
      </c>
      <c r="L4739">
        <v>2.8571428571428572</v>
      </c>
      <c r="M4739">
        <v>27.142857142857142</v>
      </c>
      <c r="N4739">
        <v>50</v>
      </c>
      <c r="O4739">
        <v>20</v>
      </c>
      <c r="P4739">
        <v>97.142857142857139</v>
      </c>
      <c r="Q4739">
        <v>70</v>
      </c>
      <c r="R4739" t="s">
        <v>258</v>
      </c>
    </row>
    <row r="4740" spans="1:18">
      <c r="A4740">
        <v>773</v>
      </c>
      <c r="B4740">
        <v>115</v>
      </c>
      <c r="C4740" t="s">
        <v>1322</v>
      </c>
      <c r="D4740" t="s">
        <v>1324</v>
      </c>
      <c r="E4740" t="s">
        <v>1419</v>
      </c>
      <c r="F4740" t="s">
        <v>1407</v>
      </c>
      <c r="G4740" t="s">
        <v>1420</v>
      </c>
      <c r="H4740" t="s">
        <v>1421</v>
      </c>
      <c r="I4740" t="s">
        <v>12</v>
      </c>
      <c r="J4740">
        <v>70</v>
      </c>
      <c r="K4740">
        <v>547.68571428571431</v>
      </c>
      <c r="L4740">
        <v>1.4285714285714286</v>
      </c>
      <c r="M4740">
        <v>27.142857142857142</v>
      </c>
      <c r="N4740">
        <v>32.857142857142854</v>
      </c>
      <c r="O4740">
        <v>38.571428571428569</v>
      </c>
      <c r="P4740">
        <v>98.571428571428569</v>
      </c>
      <c r="Q4740">
        <v>71.428571428571431</v>
      </c>
      <c r="R4740" t="s">
        <v>258</v>
      </c>
    </row>
    <row r="4741" spans="1:18">
      <c r="A4741">
        <v>773</v>
      </c>
      <c r="B4741">
        <v>212</v>
      </c>
      <c r="C4741" t="s">
        <v>1322</v>
      </c>
      <c r="D4741" t="s">
        <v>1325</v>
      </c>
      <c r="E4741" t="s">
        <v>1419</v>
      </c>
      <c r="F4741" t="s">
        <v>1407</v>
      </c>
      <c r="G4741" t="s">
        <v>1420</v>
      </c>
      <c r="H4741" t="s">
        <v>1421</v>
      </c>
      <c r="I4741" t="s">
        <v>3</v>
      </c>
      <c r="J4741">
        <v>61</v>
      </c>
      <c r="K4741">
        <v>541.29508196721315</v>
      </c>
      <c r="L4741">
        <v>14.754098360655737</v>
      </c>
      <c r="M4741">
        <v>24.590163934426229</v>
      </c>
      <c r="N4741">
        <v>32.786885245901637</v>
      </c>
      <c r="O4741">
        <v>27.868852459016395</v>
      </c>
      <c r="P4741">
        <v>85.245901639344268</v>
      </c>
      <c r="Q4741">
        <v>60.655737704918032</v>
      </c>
      <c r="R4741" t="s">
        <v>258</v>
      </c>
    </row>
    <row r="4742" spans="1:18">
      <c r="A4742">
        <v>773</v>
      </c>
      <c r="B4742">
        <v>212</v>
      </c>
      <c r="C4742" t="s">
        <v>1322</v>
      </c>
      <c r="D4742" t="s">
        <v>1325</v>
      </c>
      <c r="E4742" t="s">
        <v>1419</v>
      </c>
      <c r="F4742" t="s">
        <v>1407</v>
      </c>
      <c r="G4742" t="s">
        <v>1420</v>
      </c>
      <c r="H4742" t="s">
        <v>1421</v>
      </c>
      <c r="I4742" t="s">
        <v>10</v>
      </c>
      <c r="J4742">
        <v>61</v>
      </c>
      <c r="K4742">
        <v>541.54098360655735</v>
      </c>
      <c r="L4742">
        <v>8.1967213114754092</v>
      </c>
      <c r="M4742">
        <v>24.590163934426229</v>
      </c>
      <c r="N4742">
        <v>42.622950819672134</v>
      </c>
      <c r="O4742">
        <v>24.590163934426229</v>
      </c>
      <c r="P4742">
        <v>91.803278688524586</v>
      </c>
      <c r="Q4742">
        <v>67.213114754098356</v>
      </c>
      <c r="R4742" t="s">
        <v>258</v>
      </c>
    </row>
    <row r="4743" spans="1:18">
      <c r="A4743">
        <v>773</v>
      </c>
      <c r="B4743">
        <v>212</v>
      </c>
      <c r="C4743" t="s">
        <v>1322</v>
      </c>
      <c r="D4743" t="s">
        <v>1325</v>
      </c>
      <c r="E4743" t="s">
        <v>1419</v>
      </c>
      <c r="F4743" t="s">
        <v>1407</v>
      </c>
      <c r="G4743" t="s">
        <v>1420</v>
      </c>
      <c r="H4743" t="s">
        <v>1421</v>
      </c>
      <c r="I4743" t="s">
        <v>11</v>
      </c>
      <c r="J4743">
        <v>61</v>
      </c>
      <c r="K4743">
        <v>541.19672131147536</v>
      </c>
      <c r="L4743">
        <v>8.1967213114754092</v>
      </c>
      <c r="M4743">
        <v>27.868852459016395</v>
      </c>
      <c r="N4743">
        <v>32.786885245901637</v>
      </c>
      <c r="O4743">
        <v>31.147540983606557</v>
      </c>
      <c r="P4743">
        <v>91.803278688524586</v>
      </c>
      <c r="Q4743">
        <v>63.934426229508198</v>
      </c>
      <c r="R4743" t="s">
        <v>258</v>
      </c>
    </row>
    <row r="4744" spans="1:18">
      <c r="A4744">
        <v>773</v>
      </c>
      <c r="B4744">
        <v>212</v>
      </c>
      <c r="C4744" t="s">
        <v>1322</v>
      </c>
      <c r="D4744" t="s">
        <v>1325</v>
      </c>
      <c r="E4744" t="s">
        <v>1419</v>
      </c>
      <c r="F4744" t="s">
        <v>1407</v>
      </c>
      <c r="G4744" t="s">
        <v>1420</v>
      </c>
      <c r="H4744" t="s">
        <v>1421</v>
      </c>
      <c r="I4744" t="s">
        <v>12</v>
      </c>
      <c r="J4744">
        <v>61</v>
      </c>
      <c r="K4744">
        <v>538.60655737704917</v>
      </c>
      <c r="L4744">
        <v>8.1967213114754092</v>
      </c>
      <c r="M4744">
        <v>32.786885245901637</v>
      </c>
      <c r="N4744">
        <v>27.868852459016395</v>
      </c>
      <c r="O4744">
        <v>31.147540983606557</v>
      </c>
      <c r="P4744">
        <v>91.803278688524586</v>
      </c>
      <c r="Q4744">
        <v>59.016393442622949</v>
      </c>
      <c r="R4744" t="s">
        <v>258</v>
      </c>
    </row>
    <row r="4745" spans="1:18">
      <c r="A4745">
        <v>773</v>
      </c>
      <c r="B4745">
        <v>405</v>
      </c>
      <c r="C4745" t="s">
        <v>1322</v>
      </c>
      <c r="D4745" t="s">
        <v>1326</v>
      </c>
      <c r="E4745" t="s">
        <v>1419</v>
      </c>
      <c r="F4745" t="s">
        <v>1407</v>
      </c>
      <c r="G4745" t="s">
        <v>1420</v>
      </c>
      <c r="H4745" t="s">
        <v>1421</v>
      </c>
      <c r="I4745" t="s">
        <v>3</v>
      </c>
      <c r="J4745">
        <v>97</v>
      </c>
      <c r="K4745">
        <v>545.57731958762884</v>
      </c>
      <c r="L4745">
        <v>9.2783505154639183</v>
      </c>
      <c r="M4745">
        <v>20.618556701030929</v>
      </c>
      <c r="N4745">
        <v>52.577319587628864</v>
      </c>
      <c r="O4745">
        <v>17.52577319587629</v>
      </c>
      <c r="P4745">
        <v>90.721649484536087</v>
      </c>
      <c r="Q4745">
        <v>70.103092783505161</v>
      </c>
      <c r="R4745" t="s">
        <v>258</v>
      </c>
    </row>
    <row r="4746" spans="1:18">
      <c r="A4746">
        <v>773</v>
      </c>
      <c r="B4746">
        <v>405</v>
      </c>
      <c r="C4746" t="s">
        <v>1322</v>
      </c>
      <c r="D4746" t="s">
        <v>1326</v>
      </c>
      <c r="E4746" t="s">
        <v>1419</v>
      </c>
      <c r="F4746" t="s">
        <v>1407</v>
      </c>
      <c r="G4746" t="s">
        <v>1420</v>
      </c>
      <c r="H4746" t="s">
        <v>1421</v>
      </c>
      <c r="I4746" t="s">
        <v>10</v>
      </c>
      <c r="J4746">
        <v>97</v>
      </c>
      <c r="K4746">
        <v>552.19587628865975</v>
      </c>
      <c r="L4746">
        <v>3.0927835051546393</v>
      </c>
      <c r="M4746">
        <v>25.773195876288661</v>
      </c>
      <c r="N4746">
        <v>49.484536082474229</v>
      </c>
      <c r="O4746">
        <v>21.649484536082475</v>
      </c>
      <c r="P4746">
        <v>96.907216494845358</v>
      </c>
      <c r="Q4746">
        <v>71.134020618556704</v>
      </c>
      <c r="R4746" t="s">
        <v>258</v>
      </c>
    </row>
    <row r="4747" spans="1:18">
      <c r="A4747">
        <v>773</v>
      </c>
      <c r="B4747">
        <v>405</v>
      </c>
      <c r="C4747" t="s">
        <v>1322</v>
      </c>
      <c r="D4747" t="s">
        <v>1326</v>
      </c>
      <c r="E4747" t="s">
        <v>1419</v>
      </c>
      <c r="F4747" t="s">
        <v>1407</v>
      </c>
      <c r="G4747" t="s">
        <v>1420</v>
      </c>
      <c r="H4747" t="s">
        <v>1421</v>
      </c>
      <c r="I4747" t="s">
        <v>11</v>
      </c>
      <c r="J4747">
        <v>97</v>
      </c>
      <c r="K4747">
        <v>543.56701030927832</v>
      </c>
      <c r="L4747">
        <v>4.1237113402061851</v>
      </c>
      <c r="M4747">
        <v>25.773195876288661</v>
      </c>
      <c r="N4747">
        <v>45.360824742268044</v>
      </c>
      <c r="O4747">
        <v>24.742268041237114</v>
      </c>
      <c r="P4747">
        <v>95.876288659793815</v>
      </c>
      <c r="Q4747">
        <v>70.103092783505161</v>
      </c>
      <c r="R4747" t="s">
        <v>258</v>
      </c>
    </row>
    <row r="4748" spans="1:18">
      <c r="A4748">
        <v>773</v>
      </c>
      <c r="B4748">
        <v>405</v>
      </c>
      <c r="C4748" t="s">
        <v>1322</v>
      </c>
      <c r="D4748" t="s">
        <v>1326</v>
      </c>
      <c r="E4748" t="s">
        <v>1419</v>
      </c>
      <c r="F4748" t="s">
        <v>1407</v>
      </c>
      <c r="G4748" t="s">
        <v>1420</v>
      </c>
      <c r="H4748" t="s">
        <v>1421</v>
      </c>
      <c r="I4748" t="s">
        <v>12</v>
      </c>
      <c r="J4748">
        <v>97</v>
      </c>
      <c r="K4748">
        <v>533.12371134020623</v>
      </c>
      <c r="L4748">
        <v>6.1855670103092786</v>
      </c>
      <c r="M4748">
        <v>32.989690721649481</v>
      </c>
      <c r="N4748">
        <v>37.113402061855673</v>
      </c>
      <c r="O4748">
        <v>23.711340206185568</v>
      </c>
      <c r="P4748">
        <v>93.814432989690715</v>
      </c>
      <c r="Q4748">
        <v>60.824742268041234</v>
      </c>
      <c r="R4748" t="s">
        <v>258</v>
      </c>
    </row>
    <row r="4749" spans="1:18">
      <c r="A4749">
        <v>773</v>
      </c>
      <c r="B4749">
        <v>505</v>
      </c>
      <c r="C4749" t="s">
        <v>1322</v>
      </c>
      <c r="D4749" t="s">
        <v>1327</v>
      </c>
      <c r="E4749" t="s">
        <v>1419</v>
      </c>
      <c r="F4749" t="s">
        <v>1407</v>
      </c>
      <c r="G4749" t="s">
        <v>1420</v>
      </c>
      <c r="H4749" t="s">
        <v>1421</v>
      </c>
      <c r="I4749" t="s">
        <v>3</v>
      </c>
      <c r="J4749">
        <v>87</v>
      </c>
      <c r="K4749">
        <v>541.62068965517244</v>
      </c>
      <c r="L4749">
        <v>10.344827586206897</v>
      </c>
      <c r="M4749">
        <v>26.436781609195403</v>
      </c>
      <c r="N4749">
        <v>36.781609195402297</v>
      </c>
      <c r="O4749">
        <v>26.436781609195403</v>
      </c>
      <c r="P4749">
        <v>89.65517241379311</v>
      </c>
      <c r="Q4749">
        <v>63.218390804597703</v>
      </c>
      <c r="R4749" t="s">
        <v>258</v>
      </c>
    </row>
    <row r="4750" spans="1:18">
      <c r="A4750">
        <v>773</v>
      </c>
      <c r="B4750">
        <v>505</v>
      </c>
      <c r="C4750" t="s">
        <v>1322</v>
      </c>
      <c r="D4750" t="s">
        <v>1327</v>
      </c>
      <c r="E4750" t="s">
        <v>1419</v>
      </c>
      <c r="F4750" t="s">
        <v>1407</v>
      </c>
      <c r="G4750" t="s">
        <v>1420</v>
      </c>
      <c r="H4750" t="s">
        <v>1421</v>
      </c>
      <c r="I4750" t="s">
        <v>10</v>
      </c>
      <c r="J4750">
        <v>88</v>
      </c>
      <c r="K4750">
        <v>538.23863636363637</v>
      </c>
      <c r="L4750">
        <v>17.045454545454547</v>
      </c>
      <c r="M4750">
        <v>19.318181818181817</v>
      </c>
      <c r="N4750">
        <v>38.636363636363633</v>
      </c>
      <c r="O4750">
        <v>25</v>
      </c>
      <c r="P4750">
        <v>82.954545454545453</v>
      </c>
      <c r="Q4750">
        <v>63.636363636363633</v>
      </c>
      <c r="R4750" t="s">
        <v>258</v>
      </c>
    </row>
    <row r="4751" spans="1:18">
      <c r="A4751">
        <v>773</v>
      </c>
      <c r="B4751">
        <v>505</v>
      </c>
      <c r="C4751" t="s">
        <v>1322</v>
      </c>
      <c r="D4751" t="s">
        <v>1327</v>
      </c>
      <c r="E4751" t="s">
        <v>1419</v>
      </c>
      <c r="F4751" t="s">
        <v>1407</v>
      </c>
      <c r="G4751" t="s">
        <v>1420</v>
      </c>
      <c r="H4751" t="s">
        <v>1421</v>
      </c>
      <c r="I4751" t="s">
        <v>11</v>
      </c>
      <c r="J4751">
        <v>88</v>
      </c>
      <c r="K4751">
        <v>537.93181818181813</v>
      </c>
      <c r="L4751">
        <v>7.9545454545454541</v>
      </c>
      <c r="M4751">
        <v>28.40909090909091</v>
      </c>
      <c r="N4751">
        <v>31.818181818181817</v>
      </c>
      <c r="O4751">
        <v>31.818181818181817</v>
      </c>
      <c r="P4751">
        <v>92.045454545454547</v>
      </c>
      <c r="Q4751">
        <v>63.636363636363633</v>
      </c>
      <c r="R4751" t="s">
        <v>258</v>
      </c>
    </row>
    <row r="4752" spans="1:18">
      <c r="A4752">
        <v>773</v>
      </c>
      <c r="B4752">
        <v>505</v>
      </c>
      <c r="C4752" t="s">
        <v>1322</v>
      </c>
      <c r="D4752" t="s">
        <v>1327</v>
      </c>
      <c r="E4752" t="s">
        <v>1419</v>
      </c>
      <c r="F4752" t="s">
        <v>1407</v>
      </c>
      <c r="G4752" t="s">
        <v>1420</v>
      </c>
      <c r="H4752" t="s">
        <v>1421</v>
      </c>
      <c r="I4752" t="s">
        <v>12</v>
      </c>
      <c r="J4752">
        <v>87</v>
      </c>
      <c r="K4752">
        <v>538.17241379310349</v>
      </c>
      <c r="L4752">
        <v>6.8965517241379306</v>
      </c>
      <c r="M4752">
        <v>32.183908045977013</v>
      </c>
      <c r="N4752">
        <v>28.735632183908045</v>
      </c>
      <c r="O4752">
        <v>32.183908045977013</v>
      </c>
      <c r="P4752">
        <v>93.103448275862064</v>
      </c>
      <c r="Q4752">
        <v>60.919540229885058</v>
      </c>
      <c r="R4752" t="s">
        <v>258</v>
      </c>
    </row>
    <row r="4753" spans="1:18">
      <c r="A4753">
        <v>774</v>
      </c>
      <c r="B4753">
        <v>112</v>
      </c>
      <c r="C4753" t="s">
        <v>1328</v>
      </c>
      <c r="D4753" t="s">
        <v>1329</v>
      </c>
      <c r="E4753" t="s">
        <v>1419</v>
      </c>
      <c r="F4753" t="s">
        <v>1407</v>
      </c>
      <c r="G4753" t="s">
        <v>1420</v>
      </c>
      <c r="H4753" t="s">
        <v>1421</v>
      </c>
      <c r="I4753" t="s">
        <v>3</v>
      </c>
      <c r="J4753">
        <v>83</v>
      </c>
      <c r="K4753">
        <v>496.25301204819277</v>
      </c>
      <c r="L4753">
        <v>36.144578313253014</v>
      </c>
      <c r="M4753">
        <v>38.554216867469883</v>
      </c>
      <c r="N4753">
        <v>20.481927710843372</v>
      </c>
      <c r="O4753">
        <v>4.8192771084337354</v>
      </c>
      <c r="P4753">
        <v>63.855421686746986</v>
      </c>
      <c r="Q4753">
        <v>25.301204819277107</v>
      </c>
      <c r="R4753" t="s">
        <v>100</v>
      </c>
    </row>
    <row r="4754" spans="1:18">
      <c r="A4754">
        <v>774</v>
      </c>
      <c r="B4754">
        <v>112</v>
      </c>
      <c r="C4754" t="s">
        <v>1328</v>
      </c>
      <c r="D4754" t="s">
        <v>1329</v>
      </c>
      <c r="E4754" t="s">
        <v>1419</v>
      </c>
      <c r="F4754" t="s">
        <v>1407</v>
      </c>
      <c r="G4754" t="s">
        <v>1420</v>
      </c>
      <c r="H4754" t="s">
        <v>1421</v>
      </c>
      <c r="I4754" t="s">
        <v>10</v>
      </c>
      <c r="J4754">
        <v>84</v>
      </c>
      <c r="K4754">
        <v>504.04761904761904</v>
      </c>
      <c r="L4754">
        <v>26.19047619047619</v>
      </c>
      <c r="M4754">
        <v>45.238095238095241</v>
      </c>
      <c r="N4754">
        <v>27.38095238095238</v>
      </c>
      <c r="O4754">
        <v>1.1904761904761905</v>
      </c>
      <c r="P4754">
        <v>73.80952380952381</v>
      </c>
      <c r="Q4754">
        <v>28.571428571428573</v>
      </c>
      <c r="R4754" t="s">
        <v>100</v>
      </c>
    </row>
    <row r="4755" spans="1:18">
      <c r="A4755">
        <v>774</v>
      </c>
      <c r="B4755">
        <v>112</v>
      </c>
      <c r="C4755" t="s">
        <v>1328</v>
      </c>
      <c r="D4755" t="s">
        <v>1329</v>
      </c>
      <c r="E4755" t="s">
        <v>1419</v>
      </c>
      <c r="F4755" t="s">
        <v>1407</v>
      </c>
      <c r="G4755" t="s">
        <v>1420</v>
      </c>
      <c r="H4755" t="s">
        <v>1421</v>
      </c>
      <c r="I4755" t="s">
        <v>11</v>
      </c>
      <c r="J4755">
        <v>84</v>
      </c>
      <c r="K4755">
        <v>495.90476190476193</v>
      </c>
      <c r="L4755">
        <v>30.952380952380953</v>
      </c>
      <c r="M4755">
        <v>46.428571428571431</v>
      </c>
      <c r="N4755">
        <v>22.61904761904762</v>
      </c>
      <c r="O4755">
        <v>0</v>
      </c>
      <c r="P4755">
        <v>69.047619047619051</v>
      </c>
      <c r="Q4755">
        <v>22.61904761904762</v>
      </c>
      <c r="R4755" t="s">
        <v>100</v>
      </c>
    </row>
    <row r="4756" spans="1:18">
      <c r="A4756">
        <v>774</v>
      </c>
      <c r="B4756">
        <v>112</v>
      </c>
      <c r="C4756" t="s">
        <v>1328</v>
      </c>
      <c r="D4756" t="s">
        <v>1329</v>
      </c>
      <c r="E4756" t="s">
        <v>1419</v>
      </c>
      <c r="F4756" t="s">
        <v>1407</v>
      </c>
      <c r="G4756" t="s">
        <v>1420</v>
      </c>
      <c r="H4756" t="s">
        <v>1421</v>
      </c>
      <c r="I4756" t="s">
        <v>12</v>
      </c>
      <c r="J4756">
        <v>83</v>
      </c>
      <c r="K4756">
        <v>500.90361445783134</v>
      </c>
      <c r="L4756">
        <v>22.891566265060241</v>
      </c>
      <c r="M4756">
        <v>55.421686746987952</v>
      </c>
      <c r="N4756">
        <v>18.072289156626507</v>
      </c>
      <c r="O4756">
        <v>3.6144578313253013</v>
      </c>
      <c r="P4756">
        <v>77.108433734939766</v>
      </c>
      <c r="Q4756">
        <v>21.686746987951807</v>
      </c>
      <c r="R4756" t="s">
        <v>100</v>
      </c>
    </row>
    <row r="4757" spans="1:18">
      <c r="A4757">
        <v>774</v>
      </c>
      <c r="B4757">
        <v>212</v>
      </c>
      <c r="C4757" t="s">
        <v>1328</v>
      </c>
      <c r="D4757" t="s">
        <v>1330</v>
      </c>
      <c r="E4757" t="s">
        <v>1419</v>
      </c>
      <c r="F4757" t="s">
        <v>1407</v>
      </c>
      <c r="G4757" t="s">
        <v>1420</v>
      </c>
      <c r="H4757" t="s">
        <v>1421</v>
      </c>
      <c r="I4757" t="s">
        <v>3</v>
      </c>
      <c r="J4757">
        <v>53</v>
      </c>
      <c r="K4757">
        <v>483.1320754716981</v>
      </c>
      <c r="L4757">
        <v>32.075471698113205</v>
      </c>
      <c r="M4757">
        <v>54.716981132075475</v>
      </c>
      <c r="N4757">
        <v>13.20754716981132</v>
      </c>
      <c r="O4757">
        <v>0</v>
      </c>
      <c r="P4757">
        <v>67.924528301886795</v>
      </c>
      <c r="Q4757">
        <v>13.20754716981132</v>
      </c>
      <c r="R4757" t="s">
        <v>100</v>
      </c>
    </row>
    <row r="4758" spans="1:18">
      <c r="A4758">
        <v>774</v>
      </c>
      <c r="B4758">
        <v>212</v>
      </c>
      <c r="C4758" t="s">
        <v>1328</v>
      </c>
      <c r="D4758" t="s">
        <v>1330</v>
      </c>
      <c r="E4758" t="s">
        <v>1419</v>
      </c>
      <c r="F4758" t="s">
        <v>1407</v>
      </c>
      <c r="G4758" t="s">
        <v>1420</v>
      </c>
      <c r="H4758" t="s">
        <v>1421</v>
      </c>
      <c r="I4758" t="s">
        <v>10</v>
      </c>
      <c r="J4758">
        <v>53</v>
      </c>
      <c r="K4758">
        <v>497.96226415094338</v>
      </c>
      <c r="L4758">
        <v>22.641509433962263</v>
      </c>
      <c r="M4758">
        <v>62.264150943396224</v>
      </c>
      <c r="N4758">
        <v>15.09433962264151</v>
      </c>
      <c r="O4758">
        <v>0</v>
      </c>
      <c r="P4758">
        <v>77.35849056603773</v>
      </c>
      <c r="Q4758">
        <v>15.09433962264151</v>
      </c>
      <c r="R4758" t="s">
        <v>100</v>
      </c>
    </row>
    <row r="4759" spans="1:18">
      <c r="A4759">
        <v>774</v>
      </c>
      <c r="B4759">
        <v>212</v>
      </c>
      <c r="C4759" t="s">
        <v>1328</v>
      </c>
      <c r="D4759" t="s">
        <v>1330</v>
      </c>
      <c r="E4759" t="s">
        <v>1419</v>
      </c>
      <c r="F4759" t="s">
        <v>1407</v>
      </c>
      <c r="G4759" t="s">
        <v>1420</v>
      </c>
      <c r="H4759" t="s">
        <v>1421</v>
      </c>
      <c r="I4759" t="s">
        <v>11</v>
      </c>
      <c r="J4759">
        <v>53</v>
      </c>
      <c r="K4759">
        <v>483.1320754716981</v>
      </c>
      <c r="L4759">
        <v>43.39622641509434</v>
      </c>
      <c r="M4759">
        <v>49.056603773584904</v>
      </c>
      <c r="N4759">
        <v>5.6603773584905657</v>
      </c>
      <c r="O4759">
        <v>1.8867924528301887</v>
      </c>
      <c r="P4759">
        <v>56.60377358490566</v>
      </c>
      <c r="Q4759">
        <v>7.5471698113207548</v>
      </c>
      <c r="R4759" t="s">
        <v>100</v>
      </c>
    </row>
    <row r="4760" spans="1:18">
      <c r="A4760">
        <v>774</v>
      </c>
      <c r="B4760">
        <v>212</v>
      </c>
      <c r="C4760" t="s">
        <v>1328</v>
      </c>
      <c r="D4760" t="s">
        <v>1330</v>
      </c>
      <c r="E4760" t="s">
        <v>1419</v>
      </c>
      <c r="F4760" t="s">
        <v>1407</v>
      </c>
      <c r="G4760" t="s">
        <v>1420</v>
      </c>
      <c r="H4760" t="s">
        <v>1421</v>
      </c>
      <c r="I4760" t="s">
        <v>12</v>
      </c>
      <c r="J4760">
        <v>53</v>
      </c>
      <c r="K4760">
        <v>497.75471698113205</v>
      </c>
      <c r="L4760">
        <v>20.754716981132077</v>
      </c>
      <c r="M4760">
        <v>62.264150943396224</v>
      </c>
      <c r="N4760">
        <v>16.981132075471699</v>
      </c>
      <c r="O4760">
        <v>0</v>
      </c>
      <c r="P4760">
        <v>79.245283018867923</v>
      </c>
      <c r="Q4760">
        <v>16.981132075471699</v>
      </c>
      <c r="R4760" t="s">
        <v>100</v>
      </c>
    </row>
    <row r="4761" spans="1:18">
      <c r="A4761">
        <v>774</v>
      </c>
      <c r="B4761">
        <v>312</v>
      </c>
      <c r="C4761" t="s">
        <v>1328</v>
      </c>
      <c r="D4761" t="s">
        <v>1331</v>
      </c>
      <c r="E4761" t="s">
        <v>1419</v>
      </c>
      <c r="F4761" t="s">
        <v>1407</v>
      </c>
      <c r="G4761" t="s">
        <v>1420</v>
      </c>
      <c r="H4761" t="s">
        <v>1421</v>
      </c>
      <c r="I4761" t="s">
        <v>3</v>
      </c>
      <c r="J4761">
        <v>56</v>
      </c>
      <c r="K4761">
        <v>487.71428571428572</v>
      </c>
      <c r="L4761">
        <v>37.5</v>
      </c>
      <c r="M4761">
        <v>50</v>
      </c>
      <c r="N4761">
        <v>10.714285714285714</v>
      </c>
      <c r="O4761">
        <v>1.7857142857142858</v>
      </c>
      <c r="P4761">
        <v>62.5</v>
      </c>
      <c r="Q4761">
        <v>12.5</v>
      </c>
      <c r="R4761" t="s">
        <v>100</v>
      </c>
    </row>
    <row r="4762" spans="1:18">
      <c r="A4762">
        <v>774</v>
      </c>
      <c r="B4762">
        <v>312</v>
      </c>
      <c r="C4762" t="s">
        <v>1328</v>
      </c>
      <c r="D4762" t="s">
        <v>1331</v>
      </c>
      <c r="E4762" t="s">
        <v>1419</v>
      </c>
      <c r="F4762" t="s">
        <v>1407</v>
      </c>
      <c r="G4762" t="s">
        <v>1420</v>
      </c>
      <c r="H4762" t="s">
        <v>1421</v>
      </c>
      <c r="I4762" t="s">
        <v>10</v>
      </c>
      <c r="J4762">
        <v>56</v>
      </c>
      <c r="K4762">
        <v>516.75</v>
      </c>
      <c r="L4762">
        <v>7.1428571428571432</v>
      </c>
      <c r="M4762">
        <v>58.928571428571431</v>
      </c>
      <c r="N4762">
        <v>28.571428571428573</v>
      </c>
      <c r="O4762">
        <v>5.3571428571428568</v>
      </c>
      <c r="P4762">
        <v>92.857142857142861</v>
      </c>
      <c r="Q4762">
        <v>33.928571428571431</v>
      </c>
      <c r="R4762" t="s">
        <v>100</v>
      </c>
    </row>
    <row r="4763" spans="1:18">
      <c r="A4763">
        <v>774</v>
      </c>
      <c r="B4763">
        <v>312</v>
      </c>
      <c r="C4763" t="s">
        <v>1328</v>
      </c>
      <c r="D4763" t="s">
        <v>1331</v>
      </c>
      <c r="E4763" t="s">
        <v>1419</v>
      </c>
      <c r="F4763" t="s">
        <v>1407</v>
      </c>
      <c r="G4763" t="s">
        <v>1420</v>
      </c>
      <c r="H4763" t="s">
        <v>1421</v>
      </c>
      <c r="I4763" t="s">
        <v>11</v>
      </c>
      <c r="J4763">
        <v>56</v>
      </c>
      <c r="K4763">
        <v>491.23214285714283</v>
      </c>
      <c r="L4763">
        <v>32.142857142857146</v>
      </c>
      <c r="M4763">
        <v>57.142857142857146</v>
      </c>
      <c r="N4763">
        <v>10.714285714285714</v>
      </c>
      <c r="O4763">
        <v>0</v>
      </c>
      <c r="P4763">
        <v>67.857142857142861</v>
      </c>
      <c r="Q4763">
        <v>10.714285714285714</v>
      </c>
      <c r="R4763" t="s">
        <v>100</v>
      </c>
    </row>
    <row r="4764" spans="1:18">
      <c r="A4764">
        <v>774</v>
      </c>
      <c r="B4764">
        <v>312</v>
      </c>
      <c r="C4764" t="s">
        <v>1328</v>
      </c>
      <c r="D4764" t="s">
        <v>1331</v>
      </c>
      <c r="E4764" t="s">
        <v>1419</v>
      </c>
      <c r="F4764" t="s">
        <v>1407</v>
      </c>
      <c r="G4764" t="s">
        <v>1420</v>
      </c>
      <c r="H4764" t="s">
        <v>1421</v>
      </c>
      <c r="I4764" t="s">
        <v>12</v>
      </c>
      <c r="J4764">
        <v>55</v>
      </c>
      <c r="K4764">
        <v>495.05454545454546</v>
      </c>
      <c r="L4764">
        <v>20</v>
      </c>
      <c r="M4764">
        <v>69.090909090909093</v>
      </c>
      <c r="N4764">
        <v>10.909090909090908</v>
      </c>
      <c r="O4764">
        <v>0</v>
      </c>
      <c r="P4764">
        <v>80</v>
      </c>
      <c r="Q4764">
        <v>10.909090909090908</v>
      </c>
      <c r="R4764" t="s">
        <v>100</v>
      </c>
    </row>
    <row r="4765" spans="1:18">
      <c r="A4765">
        <v>776</v>
      </c>
      <c r="B4765">
        <v>104</v>
      </c>
      <c r="C4765" t="s">
        <v>1332</v>
      </c>
      <c r="D4765" t="s">
        <v>1333</v>
      </c>
      <c r="E4765" t="s">
        <v>1419</v>
      </c>
      <c r="F4765" t="s">
        <v>1407</v>
      </c>
      <c r="G4765" t="s">
        <v>1420</v>
      </c>
      <c r="H4765" t="s">
        <v>1421</v>
      </c>
      <c r="I4765" t="s">
        <v>3</v>
      </c>
      <c r="J4765">
        <v>114</v>
      </c>
      <c r="K4765">
        <v>481.12280701754383</v>
      </c>
      <c r="L4765">
        <v>50</v>
      </c>
      <c r="M4765">
        <v>31.578947368421051</v>
      </c>
      <c r="N4765">
        <v>16.666666666666668</v>
      </c>
      <c r="O4765">
        <v>1.7543859649122806</v>
      </c>
      <c r="P4765">
        <v>50</v>
      </c>
      <c r="Q4765">
        <v>18.421052631578949</v>
      </c>
      <c r="R4765" t="s">
        <v>40</v>
      </c>
    </row>
    <row r="4766" spans="1:18">
      <c r="A4766">
        <v>776</v>
      </c>
      <c r="B4766">
        <v>104</v>
      </c>
      <c r="C4766" t="s">
        <v>1332</v>
      </c>
      <c r="D4766" t="s">
        <v>1333</v>
      </c>
      <c r="E4766" t="s">
        <v>1419</v>
      </c>
      <c r="F4766" t="s">
        <v>1407</v>
      </c>
      <c r="G4766" t="s">
        <v>1420</v>
      </c>
      <c r="H4766" t="s">
        <v>1421</v>
      </c>
      <c r="I4766" t="s">
        <v>10</v>
      </c>
      <c r="J4766">
        <v>115</v>
      </c>
      <c r="K4766">
        <v>492.68695652173915</v>
      </c>
      <c r="L4766">
        <v>35.652173913043477</v>
      </c>
      <c r="M4766">
        <v>47.826086956521742</v>
      </c>
      <c r="N4766">
        <v>16.521739130434781</v>
      </c>
      <c r="O4766">
        <v>0</v>
      </c>
      <c r="P4766">
        <v>64.347826086956516</v>
      </c>
      <c r="Q4766">
        <v>16.521739130434781</v>
      </c>
      <c r="R4766" t="s">
        <v>40</v>
      </c>
    </row>
    <row r="4767" spans="1:18">
      <c r="A4767">
        <v>776</v>
      </c>
      <c r="B4767">
        <v>104</v>
      </c>
      <c r="C4767" t="s">
        <v>1332</v>
      </c>
      <c r="D4767" t="s">
        <v>1333</v>
      </c>
      <c r="E4767" t="s">
        <v>1419</v>
      </c>
      <c r="F4767" t="s">
        <v>1407</v>
      </c>
      <c r="G4767" t="s">
        <v>1420</v>
      </c>
      <c r="H4767" t="s">
        <v>1421</v>
      </c>
      <c r="I4767" t="s">
        <v>11</v>
      </c>
      <c r="J4767">
        <v>114</v>
      </c>
      <c r="K4767">
        <v>490.72807017543857</v>
      </c>
      <c r="L4767">
        <v>34.210526315789473</v>
      </c>
      <c r="M4767">
        <v>50</v>
      </c>
      <c r="N4767">
        <v>14.912280701754385</v>
      </c>
      <c r="O4767">
        <v>0.8771929824561403</v>
      </c>
      <c r="P4767">
        <v>65.78947368421052</v>
      </c>
      <c r="Q4767">
        <v>15.789473684210526</v>
      </c>
      <c r="R4767" t="s">
        <v>40</v>
      </c>
    </row>
    <row r="4768" spans="1:18">
      <c r="A4768">
        <v>776</v>
      </c>
      <c r="B4768">
        <v>104</v>
      </c>
      <c r="C4768" t="s">
        <v>1332</v>
      </c>
      <c r="D4768" t="s">
        <v>1333</v>
      </c>
      <c r="E4768" t="s">
        <v>1419</v>
      </c>
      <c r="F4768" t="s">
        <v>1407</v>
      </c>
      <c r="G4768" t="s">
        <v>1420</v>
      </c>
      <c r="H4768" t="s">
        <v>1421</v>
      </c>
      <c r="I4768" t="s">
        <v>12</v>
      </c>
      <c r="J4768">
        <v>112</v>
      </c>
      <c r="K4768">
        <v>495.33035714285717</v>
      </c>
      <c r="L4768">
        <v>30.357142857142858</v>
      </c>
      <c r="M4768">
        <v>49.107142857142854</v>
      </c>
      <c r="N4768">
        <v>15.178571428571429</v>
      </c>
      <c r="O4768">
        <v>5.3571428571428568</v>
      </c>
      <c r="P4768">
        <v>69.642857142857139</v>
      </c>
      <c r="Q4768">
        <v>20.535714285714285</v>
      </c>
      <c r="R4768" t="s">
        <v>40</v>
      </c>
    </row>
    <row r="4769" spans="1:18">
      <c r="A4769">
        <v>776</v>
      </c>
      <c r="B4769">
        <v>193</v>
      </c>
      <c r="C4769" t="s">
        <v>1332</v>
      </c>
      <c r="D4769" t="s">
        <v>1334</v>
      </c>
      <c r="E4769" t="s">
        <v>1419</v>
      </c>
      <c r="F4769" t="s">
        <v>1407</v>
      </c>
      <c r="G4769" t="s">
        <v>1420</v>
      </c>
      <c r="H4769" t="s">
        <v>1421</v>
      </c>
      <c r="I4769" t="s">
        <v>3</v>
      </c>
      <c r="J4769">
        <v>167</v>
      </c>
      <c r="K4769">
        <v>491.50898203592817</v>
      </c>
      <c r="L4769">
        <v>38.922155688622752</v>
      </c>
      <c r="M4769">
        <v>33.532934131736525</v>
      </c>
      <c r="N4769">
        <v>22.754491017964071</v>
      </c>
      <c r="O4769">
        <v>4.7904191616766463</v>
      </c>
      <c r="P4769">
        <v>61.077844311377248</v>
      </c>
      <c r="Q4769">
        <v>27.54491017964072</v>
      </c>
      <c r="R4769" t="s">
        <v>40</v>
      </c>
    </row>
    <row r="4770" spans="1:18">
      <c r="A4770">
        <v>776</v>
      </c>
      <c r="B4770">
        <v>193</v>
      </c>
      <c r="C4770" t="s">
        <v>1332</v>
      </c>
      <c r="D4770" t="s">
        <v>1334</v>
      </c>
      <c r="E4770" t="s">
        <v>1419</v>
      </c>
      <c r="F4770" t="s">
        <v>1407</v>
      </c>
      <c r="G4770" t="s">
        <v>1420</v>
      </c>
      <c r="H4770" t="s">
        <v>1421</v>
      </c>
      <c r="I4770" t="s">
        <v>10</v>
      </c>
      <c r="J4770">
        <v>169</v>
      </c>
      <c r="K4770">
        <v>511.90532544378698</v>
      </c>
      <c r="L4770">
        <v>16.568047337278106</v>
      </c>
      <c r="M4770">
        <v>44.970414201183431</v>
      </c>
      <c r="N4770">
        <v>32.544378698224854</v>
      </c>
      <c r="O4770">
        <v>5.9171597633136095</v>
      </c>
      <c r="P4770">
        <v>83.431952662721898</v>
      </c>
      <c r="Q4770">
        <v>38.46153846153846</v>
      </c>
      <c r="R4770" t="s">
        <v>40</v>
      </c>
    </row>
    <row r="4771" spans="1:18">
      <c r="A4771">
        <v>776</v>
      </c>
      <c r="B4771">
        <v>193</v>
      </c>
      <c r="C4771" t="s">
        <v>1332</v>
      </c>
      <c r="D4771" t="s">
        <v>1334</v>
      </c>
      <c r="E4771" t="s">
        <v>1419</v>
      </c>
      <c r="F4771" t="s">
        <v>1407</v>
      </c>
      <c r="G4771" t="s">
        <v>1420</v>
      </c>
      <c r="H4771" t="s">
        <v>1421</v>
      </c>
      <c r="I4771" t="s">
        <v>11</v>
      </c>
      <c r="J4771">
        <v>169</v>
      </c>
      <c r="K4771">
        <v>491.75147928994085</v>
      </c>
      <c r="L4771">
        <v>35.502958579881657</v>
      </c>
      <c r="M4771">
        <v>46.745562130177518</v>
      </c>
      <c r="N4771">
        <v>14.792899408284024</v>
      </c>
      <c r="O4771">
        <v>2.9585798816568047</v>
      </c>
      <c r="P4771">
        <v>64.49704142011835</v>
      </c>
      <c r="Q4771">
        <v>17.751479289940828</v>
      </c>
      <c r="R4771" t="s">
        <v>40</v>
      </c>
    </row>
    <row r="4772" spans="1:18">
      <c r="A4772">
        <v>776</v>
      </c>
      <c r="B4772">
        <v>193</v>
      </c>
      <c r="C4772" t="s">
        <v>1332</v>
      </c>
      <c r="D4772" t="s">
        <v>1334</v>
      </c>
      <c r="E4772" t="s">
        <v>1419</v>
      </c>
      <c r="F4772" t="s">
        <v>1407</v>
      </c>
      <c r="G4772" t="s">
        <v>1420</v>
      </c>
      <c r="H4772" t="s">
        <v>1421</v>
      </c>
      <c r="I4772" t="s">
        <v>12</v>
      </c>
      <c r="J4772">
        <v>168</v>
      </c>
      <c r="K4772">
        <v>494.25</v>
      </c>
      <c r="L4772">
        <v>31.547619047619047</v>
      </c>
      <c r="M4772">
        <v>50.595238095238095</v>
      </c>
      <c r="N4772">
        <v>11.904761904761905</v>
      </c>
      <c r="O4772">
        <v>5.9523809523809526</v>
      </c>
      <c r="P4772">
        <v>68.452380952380949</v>
      </c>
      <c r="Q4772">
        <v>17.857142857142858</v>
      </c>
      <c r="R4772" t="s">
        <v>40</v>
      </c>
    </row>
    <row r="4773" spans="1:18">
      <c r="A4773">
        <v>776</v>
      </c>
      <c r="B4773">
        <v>204</v>
      </c>
      <c r="C4773" t="s">
        <v>1332</v>
      </c>
      <c r="D4773" t="s">
        <v>1335</v>
      </c>
      <c r="E4773" t="s">
        <v>1419</v>
      </c>
      <c r="F4773" t="s">
        <v>1407</v>
      </c>
      <c r="G4773" t="s">
        <v>1420</v>
      </c>
      <c r="H4773" t="s">
        <v>1421</v>
      </c>
      <c r="I4773" t="s">
        <v>3</v>
      </c>
      <c r="J4773">
        <v>197</v>
      </c>
      <c r="K4773">
        <v>476.29949238578678</v>
      </c>
      <c r="L4773">
        <v>52.791878172588831</v>
      </c>
      <c r="M4773">
        <v>37.055837563451774</v>
      </c>
      <c r="N4773">
        <v>9.1370558375634516</v>
      </c>
      <c r="O4773">
        <v>1.015228426395939</v>
      </c>
      <c r="P4773">
        <v>47.208121827411169</v>
      </c>
      <c r="Q4773">
        <v>10.152284263959391</v>
      </c>
      <c r="R4773" t="s">
        <v>40</v>
      </c>
    </row>
    <row r="4774" spans="1:18">
      <c r="A4774">
        <v>776</v>
      </c>
      <c r="B4774">
        <v>204</v>
      </c>
      <c r="C4774" t="s">
        <v>1332</v>
      </c>
      <c r="D4774" t="s">
        <v>1335</v>
      </c>
      <c r="E4774" t="s">
        <v>1419</v>
      </c>
      <c r="F4774" t="s">
        <v>1407</v>
      </c>
      <c r="G4774" t="s">
        <v>1420</v>
      </c>
      <c r="H4774" t="s">
        <v>1421</v>
      </c>
      <c r="I4774" t="s">
        <v>10</v>
      </c>
      <c r="J4774">
        <v>200</v>
      </c>
      <c r="K4774">
        <v>491.21</v>
      </c>
      <c r="L4774">
        <v>34</v>
      </c>
      <c r="M4774">
        <v>50</v>
      </c>
      <c r="N4774">
        <v>15.5</v>
      </c>
      <c r="O4774">
        <v>0.5</v>
      </c>
      <c r="P4774">
        <v>66</v>
      </c>
      <c r="Q4774">
        <v>16</v>
      </c>
      <c r="R4774" t="s">
        <v>40</v>
      </c>
    </row>
    <row r="4775" spans="1:18">
      <c r="A4775">
        <v>776</v>
      </c>
      <c r="B4775">
        <v>204</v>
      </c>
      <c r="C4775" t="s">
        <v>1332</v>
      </c>
      <c r="D4775" t="s">
        <v>1335</v>
      </c>
      <c r="E4775" t="s">
        <v>1419</v>
      </c>
      <c r="F4775" t="s">
        <v>1407</v>
      </c>
      <c r="G4775" t="s">
        <v>1420</v>
      </c>
      <c r="H4775" t="s">
        <v>1421</v>
      </c>
      <c r="I4775" t="s">
        <v>11</v>
      </c>
      <c r="J4775">
        <v>200</v>
      </c>
      <c r="K4775">
        <v>485.15</v>
      </c>
      <c r="L4775">
        <v>40</v>
      </c>
      <c r="M4775">
        <v>48.5</v>
      </c>
      <c r="N4775">
        <v>10.5</v>
      </c>
      <c r="O4775">
        <v>1</v>
      </c>
      <c r="P4775">
        <v>60</v>
      </c>
      <c r="Q4775">
        <v>11.5</v>
      </c>
      <c r="R4775" t="s">
        <v>40</v>
      </c>
    </row>
    <row r="4776" spans="1:18">
      <c r="A4776">
        <v>776</v>
      </c>
      <c r="B4776">
        <v>204</v>
      </c>
      <c r="C4776" t="s">
        <v>1332</v>
      </c>
      <c r="D4776" t="s">
        <v>1335</v>
      </c>
      <c r="E4776" t="s">
        <v>1419</v>
      </c>
      <c r="F4776" t="s">
        <v>1407</v>
      </c>
      <c r="G4776" t="s">
        <v>1420</v>
      </c>
      <c r="H4776" t="s">
        <v>1421</v>
      </c>
      <c r="I4776" t="s">
        <v>12</v>
      </c>
      <c r="J4776">
        <v>196</v>
      </c>
      <c r="K4776">
        <v>479.42857142857144</v>
      </c>
      <c r="L4776">
        <v>46.938775510204081</v>
      </c>
      <c r="M4776">
        <v>43.877551020408163</v>
      </c>
      <c r="N4776">
        <v>7.6530612244897958</v>
      </c>
      <c r="O4776">
        <v>1.5306122448979591</v>
      </c>
      <c r="P4776">
        <v>53.061224489795919</v>
      </c>
      <c r="Q4776">
        <v>9.183673469387756</v>
      </c>
      <c r="R4776" t="s">
        <v>40</v>
      </c>
    </row>
    <row r="4777" spans="1:18">
      <c r="A4777">
        <v>776</v>
      </c>
      <c r="B4777">
        <v>2050</v>
      </c>
      <c r="C4777" t="s">
        <v>1332</v>
      </c>
      <c r="D4777" t="s">
        <v>1336</v>
      </c>
      <c r="E4777" t="s">
        <v>1419</v>
      </c>
      <c r="F4777" t="s">
        <v>1407</v>
      </c>
      <c r="G4777" t="s">
        <v>1420</v>
      </c>
      <c r="H4777" t="s">
        <v>1421</v>
      </c>
      <c r="I4777" t="s">
        <v>3</v>
      </c>
      <c r="J4777">
        <v>112</v>
      </c>
      <c r="K4777">
        <v>496.71428571428572</v>
      </c>
      <c r="L4777">
        <v>39.285714285714285</v>
      </c>
      <c r="M4777">
        <v>31.25</v>
      </c>
      <c r="N4777">
        <v>24.107142857142858</v>
      </c>
      <c r="O4777">
        <v>5.3571428571428568</v>
      </c>
      <c r="P4777">
        <v>60.714285714285715</v>
      </c>
      <c r="Q4777">
        <v>29.464285714285715</v>
      </c>
      <c r="R4777" t="s">
        <v>40</v>
      </c>
    </row>
    <row r="4778" spans="1:18">
      <c r="A4778">
        <v>776</v>
      </c>
      <c r="B4778">
        <v>2050</v>
      </c>
      <c r="C4778" t="s">
        <v>1332</v>
      </c>
      <c r="D4778" t="s">
        <v>1336</v>
      </c>
      <c r="E4778" t="s">
        <v>1419</v>
      </c>
      <c r="F4778" t="s">
        <v>1407</v>
      </c>
      <c r="G4778" t="s">
        <v>1420</v>
      </c>
      <c r="H4778" t="s">
        <v>1421</v>
      </c>
      <c r="I4778" t="s">
        <v>10</v>
      </c>
      <c r="J4778">
        <v>116</v>
      </c>
      <c r="K4778">
        <v>519.20689655172418</v>
      </c>
      <c r="L4778">
        <v>16.379310344827587</v>
      </c>
      <c r="M4778">
        <v>44.827586206896555</v>
      </c>
      <c r="N4778">
        <v>25.862068965517242</v>
      </c>
      <c r="O4778">
        <v>12.931034482758621</v>
      </c>
      <c r="P4778">
        <v>83.620689655172413</v>
      </c>
      <c r="Q4778">
        <v>38.793103448275865</v>
      </c>
      <c r="R4778" t="s">
        <v>40</v>
      </c>
    </row>
    <row r="4779" spans="1:18">
      <c r="A4779">
        <v>776</v>
      </c>
      <c r="B4779">
        <v>2050</v>
      </c>
      <c r="C4779" t="s">
        <v>1332</v>
      </c>
      <c r="D4779" t="s">
        <v>1336</v>
      </c>
      <c r="E4779" t="s">
        <v>1419</v>
      </c>
      <c r="F4779" t="s">
        <v>1407</v>
      </c>
      <c r="G4779" t="s">
        <v>1420</v>
      </c>
      <c r="H4779" t="s">
        <v>1421</v>
      </c>
      <c r="I4779" t="s">
        <v>11</v>
      </c>
      <c r="J4779">
        <v>116</v>
      </c>
      <c r="K4779">
        <v>512.59482758620686</v>
      </c>
      <c r="L4779">
        <v>20.689655172413794</v>
      </c>
      <c r="M4779">
        <v>38.793103448275865</v>
      </c>
      <c r="N4779">
        <v>28.448275862068964</v>
      </c>
      <c r="O4779">
        <v>12.068965517241379</v>
      </c>
      <c r="P4779">
        <v>79.310344827586206</v>
      </c>
      <c r="Q4779">
        <v>40.517241379310342</v>
      </c>
      <c r="R4779" t="s">
        <v>40</v>
      </c>
    </row>
    <row r="4780" spans="1:18">
      <c r="A4780">
        <v>776</v>
      </c>
      <c r="B4780">
        <v>2050</v>
      </c>
      <c r="C4780" t="s">
        <v>1332</v>
      </c>
      <c r="D4780" t="s">
        <v>1336</v>
      </c>
      <c r="E4780" t="s">
        <v>1419</v>
      </c>
      <c r="F4780" t="s">
        <v>1407</v>
      </c>
      <c r="G4780" t="s">
        <v>1420</v>
      </c>
      <c r="H4780" t="s">
        <v>1421</v>
      </c>
      <c r="I4780" t="s">
        <v>12</v>
      </c>
      <c r="J4780">
        <v>112</v>
      </c>
      <c r="K4780">
        <v>516.1875</v>
      </c>
      <c r="L4780">
        <v>14.285714285714286</v>
      </c>
      <c r="M4780">
        <v>49.107142857142854</v>
      </c>
      <c r="N4780">
        <v>20.535714285714285</v>
      </c>
      <c r="O4780">
        <v>16.071428571428573</v>
      </c>
      <c r="P4780">
        <v>85.714285714285708</v>
      </c>
      <c r="Q4780">
        <v>36.607142857142854</v>
      </c>
      <c r="R4780" t="s">
        <v>40</v>
      </c>
    </row>
    <row r="4781" spans="1:18">
      <c r="A4781">
        <v>776</v>
      </c>
      <c r="B4781">
        <v>2550</v>
      </c>
      <c r="C4781" t="s">
        <v>1332</v>
      </c>
      <c r="D4781" t="s">
        <v>1337</v>
      </c>
      <c r="E4781" t="s">
        <v>1419</v>
      </c>
      <c r="F4781" t="s">
        <v>1407</v>
      </c>
      <c r="G4781" t="s">
        <v>1420</v>
      </c>
      <c r="H4781" t="s">
        <v>1421</v>
      </c>
      <c r="I4781" t="s">
        <v>3</v>
      </c>
      <c r="J4781">
        <v>132</v>
      </c>
      <c r="K4781">
        <v>461.99242424242425</v>
      </c>
      <c r="L4781">
        <v>68.181818181818187</v>
      </c>
      <c r="M4781">
        <v>23.484848484848484</v>
      </c>
      <c r="N4781">
        <v>7.5757575757575761</v>
      </c>
      <c r="O4781">
        <v>0.75757575757575757</v>
      </c>
      <c r="P4781">
        <v>31.818181818181817</v>
      </c>
      <c r="Q4781">
        <v>8.3333333333333339</v>
      </c>
      <c r="R4781" t="s">
        <v>40</v>
      </c>
    </row>
    <row r="4782" spans="1:18">
      <c r="A4782">
        <v>776</v>
      </c>
      <c r="B4782">
        <v>2550</v>
      </c>
      <c r="C4782" t="s">
        <v>1332</v>
      </c>
      <c r="D4782" t="s">
        <v>1337</v>
      </c>
      <c r="E4782" t="s">
        <v>1419</v>
      </c>
      <c r="F4782" t="s">
        <v>1407</v>
      </c>
      <c r="G4782" t="s">
        <v>1420</v>
      </c>
      <c r="H4782" t="s">
        <v>1421</v>
      </c>
      <c r="I4782" t="s">
        <v>10</v>
      </c>
      <c r="J4782">
        <v>132</v>
      </c>
      <c r="K4782">
        <v>481.969696969697</v>
      </c>
      <c r="L4782">
        <v>44.696969696969695</v>
      </c>
      <c r="M4782">
        <v>43.18181818181818</v>
      </c>
      <c r="N4782">
        <v>11.363636363636363</v>
      </c>
      <c r="O4782">
        <v>0.75757575757575757</v>
      </c>
      <c r="P4782">
        <v>55.303030303030305</v>
      </c>
      <c r="Q4782">
        <v>12.121212121212121</v>
      </c>
      <c r="R4782" t="s">
        <v>40</v>
      </c>
    </row>
    <row r="4783" spans="1:18">
      <c r="A4783">
        <v>776</v>
      </c>
      <c r="B4783">
        <v>2550</v>
      </c>
      <c r="C4783" t="s">
        <v>1332</v>
      </c>
      <c r="D4783" t="s">
        <v>1337</v>
      </c>
      <c r="E4783" t="s">
        <v>1419</v>
      </c>
      <c r="F4783" t="s">
        <v>1407</v>
      </c>
      <c r="G4783" t="s">
        <v>1420</v>
      </c>
      <c r="H4783" t="s">
        <v>1421</v>
      </c>
      <c r="I4783" t="s">
        <v>11</v>
      </c>
      <c r="J4783">
        <v>132</v>
      </c>
      <c r="K4783">
        <v>481.58333333333331</v>
      </c>
      <c r="L4783">
        <v>46.969696969696969</v>
      </c>
      <c r="M4783">
        <v>43.18181818181818</v>
      </c>
      <c r="N4783">
        <v>9.0909090909090917</v>
      </c>
      <c r="O4783">
        <v>0.75757575757575757</v>
      </c>
      <c r="P4783">
        <v>53.030303030303031</v>
      </c>
      <c r="Q4783">
        <v>9.8484848484848477</v>
      </c>
      <c r="R4783" t="s">
        <v>40</v>
      </c>
    </row>
    <row r="4784" spans="1:18">
      <c r="A4784">
        <v>776</v>
      </c>
      <c r="B4784">
        <v>2550</v>
      </c>
      <c r="C4784" t="s">
        <v>1332</v>
      </c>
      <c r="D4784" t="s">
        <v>1337</v>
      </c>
      <c r="E4784" t="s">
        <v>1419</v>
      </c>
      <c r="F4784" t="s">
        <v>1407</v>
      </c>
      <c r="G4784" t="s">
        <v>1420</v>
      </c>
      <c r="H4784" t="s">
        <v>1421</v>
      </c>
      <c r="I4784" t="s">
        <v>12</v>
      </c>
      <c r="J4784">
        <v>132</v>
      </c>
      <c r="K4784">
        <v>480.63636363636363</v>
      </c>
      <c r="L4784">
        <v>41.666666666666664</v>
      </c>
      <c r="M4784">
        <v>49.242424242424242</v>
      </c>
      <c r="N4784">
        <v>9.0909090909090917</v>
      </c>
      <c r="O4784">
        <v>0</v>
      </c>
      <c r="P4784">
        <v>58.333333333333336</v>
      </c>
      <c r="Q4784">
        <v>9.0909090909090917</v>
      </c>
      <c r="R4784" t="s">
        <v>40</v>
      </c>
    </row>
    <row r="4785" spans="1:18">
      <c r="A4785">
        <v>779</v>
      </c>
      <c r="B4785">
        <v>107</v>
      </c>
      <c r="C4785" t="s">
        <v>1338</v>
      </c>
      <c r="D4785" t="s">
        <v>1339</v>
      </c>
      <c r="E4785" t="s">
        <v>1419</v>
      </c>
      <c r="F4785" t="s">
        <v>1407</v>
      </c>
      <c r="G4785" t="s">
        <v>1420</v>
      </c>
      <c r="H4785" t="s">
        <v>1421</v>
      </c>
      <c r="I4785" t="s">
        <v>3</v>
      </c>
      <c r="J4785">
        <v>252</v>
      </c>
      <c r="K4785">
        <v>520.84523809523807</v>
      </c>
      <c r="L4785">
        <v>20.634920634920636</v>
      </c>
      <c r="M4785">
        <v>30.952380952380953</v>
      </c>
      <c r="N4785">
        <v>40.079365079365083</v>
      </c>
      <c r="O4785">
        <v>8.3333333333333339</v>
      </c>
      <c r="P4785">
        <v>79.365079365079367</v>
      </c>
      <c r="Q4785">
        <v>48.412698412698411</v>
      </c>
      <c r="R4785" t="s">
        <v>43</v>
      </c>
    </row>
    <row r="4786" spans="1:18">
      <c r="A4786">
        <v>779</v>
      </c>
      <c r="B4786">
        <v>107</v>
      </c>
      <c r="C4786" t="s">
        <v>1338</v>
      </c>
      <c r="D4786" t="s">
        <v>1339</v>
      </c>
      <c r="E4786" t="s">
        <v>1419</v>
      </c>
      <c r="F4786" t="s">
        <v>1407</v>
      </c>
      <c r="G4786" t="s">
        <v>1420</v>
      </c>
      <c r="H4786" t="s">
        <v>1421</v>
      </c>
      <c r="I4786" t="s">
        <v>10</v>
      </c>
      <c r="J4786">
        <v>253</v>
      </c>
      <c r="K4786">
        <v>533.77075098814225</v>
      </c>
      <c r="L4786">
        <v>5.9288537549407119</v>
      </c>
      <c r="M4786">
        <v>33.992094861660078</v>
      </c>
      <c r="N4786">
        <v>49.011857707509883</v>
      </c>
      <c r="O4786">
        <v>11.067193675889328</v>
      </c>
      <c r="P4786">
        <v>94.071146245059282</v>
      </c>
      <c r="Q4786">
        <v>60.079051383399211</v>
      </c>
      <c r="R4786" t="s">
        <v>43</v>
      </c>
    </row>
    <row r="4787" spans="1:18">
      <c r="A4787">
        <v>779</v>
      </c>
      <c r="B4787">
        <v>107</v>
      </c>
      <c r="C4787" t="s">
        <v>1338</v>
      </c>
      <c r="D4787" t="s">
        <v>1339</v>
      </c>
      <c r="E4787" t="s">
        <v>1419</v>
      </c>
      <c r="F4787" t="s">
        <v>1407</v>
      </c>
      <c r="G4787" t="s">
        <v>1420</v>
      </c>
      <c r="H4787" t="s">
        <v>1421</v>
      </c>
      <c r="I4787" t="s">
        <v>11</v>
      </c>
      <c r="J4787">
        <v>253</v>
      </c>
      <c r="K4787">
        <v>521.47035573122525</v>
      </c>
      <c r="L4787">
        <v>14.624505928853756</v>
      </c>
      <c r="M4787">
        <v>35.573122529644266</v>
      </c>
      <c r="N4787">
        <v>36.363636363636367</v>
      </c>
      <c r="O4787">
        <v>13.438735177865613</v>
      </c>
      <c r="P4787">
        <v>85.37549407114625</v>
      </c>
      <c r="Q4787">
        <v>49.802371541501977</v>
      </c>
      <c r="R4787" t="s">
        <v>43</v>
      </c>
    </row>
    <row r="4788" spans="1:18">
      <c r="A4788">
        <v>779</v>
      </c>
      <c r="B4788">
        <v>107</v>
      </c>
      <c r="C4788" t="s">
        <v>1338</v>
      </c>
      <c r="D4788" t="s">
        <v>1339</v>
      </c>
      <c r="E4788" t="s">
        <v>1419</v>
      </c>
      <c r="F4788" t="s">
        <v>1407</v>
      </c>
      <c r="G4788" t="s">
        <v>1420</v>
      </c>
      <c r="H4788" t="s">
        <v>1421</v>
      </c>
      <c r="I4788" t="s">
        <v>12</v>
      </c>
      <c r="J4788">
        <v>252</v>
      </c>
      <c r="K4788">
        <v>523.30555555555554</v>
      </c>
      <c r="L4788">
        <v>12.301587301587302</v>
      </c>
      <c r="M4788">
        <v>44.047619047619051</v>
      </c>
      <c r="N4788">
        <v>24.603174603174605</v>
      </c>
      <c r="O4788">
        <v>19.047619047619047</v>
      </c>
      <c r="P4788">
        <v>87.698412698412696</v>
      </c>
      <c r="Q4788">
        <v>43.650793650793652</v>
      </c>
      <c r="R4788" t="s">
        <v>43</v>
      </c>
    </row>
    <row r="4789" spans="1:18">
      <c r="A4789">
        <v>781</v>
      </c>
      <c r="B4789">
        <v>104</v>
      </c>
      <c r="C4789" t="s">
        <v>1340</v>
      </c>
      <c r="D4789" t="s">
        <v>1341</v>
      </c>
      <c r="E4789" t="s">
        <v>1419</v>
      </c>
      <c r="F4789" t="s">
        <v>1407</v>
      </c>
      <c r="G4789" t="s">
        <v>1420</v>
      </c>
      <c r="H4789" t="s">
        <v>1421</v>
      </c>
      <c r="I4789" t="s">
        <v>3</v>
      </c>
      <c r="J4789">
        <v>124</v>
      </c>
      <c r="K4789">
        <v>503.07258064516128</v>
      </c>
      <c r="L4789">
        <v>29.838709677419356</v>
      </c>
      <c r="M4789">
        <v>39.516129032258064</v>
      </c>
      <c r="N4789">
        <v>25</v>
      </c>
      <c r="O4789">
        <v>5.645161290322581</v>
      </c>
      <c r="P4789">
        <v>70.161290322580641</v>
      </c>
      <c r="Q4789">
        <v>30.64516129032258</v>
      </c>
      <c r="R4789" t="s">
        <v>258</v>
      </c>
    </row>
    <row r="4790" spans="1:18">
      <c r="A4790">
        <v>781</v>
      </c>
      <c r="B4790">
        <v>104</v>
      </c>
      <c r="C4790" t="s">
        <v>1340</v>
      </c>
      <c r="D4790" t="s">
        <v>1341</v>
      </c>
      <c r="E4790" t="s">
        <v>1419</v>
      </c>
      <c r="F4790" t="s">
        <v>1407</v>
      </c>
      <c r="G4790" t="s">
        <v>1420</v>
      </c>
      <c r="H4790" t="s">
        <v>1421</v>
      </c>
      <c r="I4790" t="s">
        <v>10</v>
      </c>
      <c r="J4790">
        <v>124</v>
      </c>
      <c r="K4790">
        <v>511.16935483870969</v>
      </c>
      <c r="L4790">
        <v>16.129032258064516</v>
      </c>
      <c r="M4790">
        <v>48.387096774193552</v>
      </c>
      <c r="N4790">
        <v>30.64516129032258</v>
      </c>
      <c r="O4790">
        <v>4.838709677419355</v>
      </c>
      <c r="P4790">
        <v>83.870967741935488</v>
      </c>
      <c r="Q4790">
        <v>35.483870967741936</v>
      </c>
      <c r="R4790" t="s">
        <v>258</v>
      </c>
    </row>
    <row r="4791" spans="1:18">
      <c r="A4791">
        <v>781</v>
      </c>
      <c r="B4791">
        <v>104</v>
      </c>
      <c r="C4791" t="s">
        <v>1340</v>
      </c>
      <c r="D4791" t="s">
        <v>1341</v>
      </c>
      <c r="E4791" t="s">
        <v>1419</v>
      </c>
      <c r="F4791" t="s">
        <v>1407</v>
      </c>
      <c r="G4791" t="s">
        <v>1420</v>
      </c>
      <c r="H4791" t="s">
        <v>1421</v>
      </c>
      <c r="I4791" t="s">
        <v>11</v>
      </c>
      <c r="J4791">
        <v>124</v>
      </c>
      <c r="K4791">
        <v>499.96774193548384</v>
      </c>
      <c r="L4791">
        <v>22.580645161290324</v>
      </c>
      <c r="M4791">
        <v>53.225806451612904</v>
      </c>
      <c r="N4791">
        <v>24.193548387096776</v>
      </c>
      <c r="O4791">
        <v>0</v>
      </c>
      <c r="P4791">
        <v>77.41935483870968</v>
      </c>
      <c r="Q4791">
        <v>24.193548387096776</v>
      </c>
      <c r="R4791" t="s">
        <v>258</v>
      </c>
    </row>
    <row r="4792" spans="1:18">
      <c r="A4792">
        <v>781</v>
      </c>
      <c r="B4792">
        <v>104</v>
      </c>
      <c r="C4792" t="s">
        <v>1340</v>
      </c>
      <c r="D4792" t="s">
        <v>1341</v>
      </c>
      <c r="E4792" t="s">
        <v>1419</v>
      </c>
      <c r="F4792" t="s">
        <v>1407</v>
      </c>
      <c r="G4792" t="s">
        <v>1420</v>
      </c>
      <c r="H4792" t="s">
        <v>1421</v>
      </c>
      <c r="I4792" t="s">
        <v>12</v>
      </c>
      <c r="J4792">
        <v>123</v>
      </c>
      <c r="K4792">
        <v>498.42276422764229</v>
      </c>
      <c r="L4792">
        <v>19.512195121951219</v>
      </c>
      <c r="M4792">
        <v>61.788617886178862</v>
      </c>
      <c r="N4792">
        <v>16.260162601626018</v>
      </c>
      <c r="O4792">
        <v>2.4390243902439024</v>
      </c>
      <c r="P4792">
        <v>80.487804878048777</v>
      </c>
      <c r="Q4792">
        <v>18.699186991869919</v>
      </c>
      <c r="R4792" t="s">
        <v>258</v>
      </c>
    </row>
    <row r="4793" spans="1:18">
      <c r="A4793">
        <v>781</v>
      </c>
      <c r="B4793">
        <v>106</v>
      </c>
      <c r="C4793" t="s">
        <v>1340</v>
      </c>
      <c r="D4793" t="s">
        <v>1342</v>
      </c>
      <c r="E4793" t="s">
        <v>1419</v>
      </c>
      <c r="F4793" t="s">
        <v>1407</v>
      </c>
      <c r="G4793" t="s">
        <v>1420</v>
      </c>
      <c r="H4793" t="s">
        <v>1421</v>
      </c>
      <c r="I4793" t="s">
        <v>3</v>
      </c>
      <c r="J4793">
        <v>112</v>
      </c>
      <c r="K4793">
        <v>585.13392857142856</v>
      </c>
      <c r="L4793">
        <v>0.8928571428571429</v>
      </c>
      <c r="M4793">
        <v>8.0357142857142865</v>
      </c>
      <c r="N4793">
        <v>44.642857142857146</v>
      </c>
      <c r="O4793">
        <v>46.428571428571431</v>
      </c>
      <c r="P4793">
        <v>99.107142857142861</v>
      </c>
      <c r="Q4793">
        <v>91.071428571428569</v>
      </c>
      <c r="R4793" t="s">
        <v>258</v>
      </c>
    </row>
    <row r="4794" spans="1:18">
      <c r="A4794">
        <v>781</v>
      </c>
      <c r="B4794">
        <v>106</v>
      </c>
      <c r="C4794" t="s">
        <v>1340</v>
      </c>
      <c r="D4794" t="s">
        <v>1342</v>
      </c>
      <c r="E4794" t="s">
        <v>1419</v>
      </c>
      <c r="F4794" t="s">
        <v>1407</v>
      </c>
      <c r="G4794" t="s">
        <v>1420</v>
      </c>
      <c r="H4794" t="s">
        <v>1421</v>
      </c>
      <c r="I4794" t="s">
        <v>10</v>
      </c>
      <c r="J4794">
        <v>112</v>
      </c>
      <c r="K4794">
        <v>578.91964285714289</v>
      </c>
      <c r="L4794">
        <v>0</v>
      </c>
      <c r="M4794">
        <v>9.8214285714285712</v>
      </c>
      <c r="N4794">
        <v>44.642857142857146</v>
      </c>
      <c r="O4794">
        <v>45.535714285714285</v>
      </c>
      <c r="P4794">
        <v>100</v>
      </c>
      <c r="Q4794">
        <v>90.178571428571431</v>
      </c>
      <c r="R4794" t="s">
        <v>258</v>
      </c>
    </row>
    <row r="4795" spans="1:18">
      <c r="A4795">
        <v>781</v>
      </c>
      <c r="B4795">
        <v>106</v>
      </c>
      <c r="C4795" t="s">
        <v>1340</v>
      </c>
      <c r="D4795" t="s">
        <v>1342</v>
      </c>
      <c r="E4795" t="s">
        <v>1419</v>
      </c>
      <c r="F4795" t="s">
        <v>1407</v>
      </c>
      <c r="G4795" t="s">
        <v>1420</v>
      </c>
      <c r="H4795" t="s">
        <v>1421</v>
      </c>
      <c r="I4795" t="s">
        <v>11</v>
      </c>
      <c r="J4795">
        <v>112</v>
      </c>
      <c r="K4795">
        <v>565.625</v>
      </c>
      <c r="L4795">
        <v>0</v>
      </c>
      <c r="M4795">
        <v>8.0357142857142865</v>
      </c>
      <c r="N4795">
        <v>45.535714285714285</v>
      </c>
      <c r="O4795">
        <v>46.428571428571431</v>
      </c>
      <c r="P4795">
        <v>100</v>
      </c>
      <c r="Q4795">
        <v>91.964285714285708</v>
      </c>
      <c r="R4795" t="s">
        <v>258</v>
      </c>
    </row>
    <row r="4796" spans="1:18">
      <c r="A4796">
        <v>781</v>
      </c>
      <c r="B4796">
        <v>106</v>
      </c>
      <c r="C4796" t="s">
        <v>1340</v>
      </c>
      <c r="D4796" t="s">
        <v>1342</v>
      </c>
      <c r="E4796" t="s">
        <v>1419</v>
      </c>
      <c r="F4796" t="s">
        <v>1407</v>
      </c>
      <c r="G4796" t="s">
        <v>1420</v>
      </c>
      <c r="H4796" t="s">
        <v>1421</v>
      </c>
      <c r="I4796" t="s">
        <v>12</v>
      </c>
      <c r="J4796">
        <v>112</v>
      </c>
      <c r="K4796">
        <v>556</v>
      </c>
      <c r="L4796">
        <v>0.8928571428571429</v>
      </c>
      <c r="M4796">
        <v>18.75</v>
      </c>
      <c r="N4796">
        <v>36.607142857142854</v>
      </c>
      <c r="O4796">
        <v>43.75</v>
      </c>
      <c r="P4796">
        <v>99.107142857142861</v>
      </c>
      <c r="Q4796">
        <v>80.357142857142861</v>
      </c>
      <c r="R4796" t="s">
        <v>258</v>
      </c>
    </row>
    <row r="4797" spans="1:18">
      <c r="A4797">
        <v>781</v>
      </c>
      <c r="B4797">
        <v>188</v>
      </c>
      <c r="C4797" t="s">
        <v>1340</v>
      </c>
      <c r="D4797" t="s">
        <v>1343</v>
      </c>
      <c r="E4797" t="s">
        <v>1419</v>
      </c>
      <c r="F4797" t="s">
        <v>1407</v>
      </c>
      <c r="G4797" t="s">
        <v>1420</v>
      </c>
      <c r="H4797" t="s">
        <v>1421</v>
      </c>
      <c r="I4797" t="s">
        <v>3</v>
      </c>
      <c r="J4797">
        <v>58</v>
      </c>
      <c r="K4797">
        <v>517.5344827586207</v>
      </c>
      <c r="L4797">
        <v>27.586206896551722</v>
      </c>
      <c r="M4797">
        <v>27.586206896551722</v>
      </c>
      <c r="N4797">
        <v>31.03448275862069</v>
      </c>
      <c r="O4797">
        <v>13.793103448275861</v>
      </c>
      <c r="P4797">
        <v>72.41379310344827</v>
      </c>
      <c r="Q4797">
        <v>44.827586206896555</v>
      </c>
      <c r="R4797" t="s">
        <v>258</v>
      </c>
    </row>
    <row r="4798" spans="1:18">
      <c r="A4798">
        <v>781</v>
      </c>
      <c r="B4798">
        <v>188</v>
      </c>
      <c r="C4798" t="s">
        <v>1340</v>
      </c>
      <c r="D4798" t="s">
        <v>1343</v>
      </c>
      <c r="E4798" t="s">
        <v>1419</v>
      </c>
      <c r="F4798" t="s">
        <v>1407</v>
      </c>
      <c r="G4798" t="s">
        <v>1420</v>
      </c>
      <c r="H4798" t="s">
        <v>1421</v>
      </c>
      <c r="I4798" t="s">
        <v>10</v>
      </c>
      <c r="J4798">
        <v>58</v>
      </c>
      <c r="K4798">
        <v>524.43103448275861</v>
      </c>
      <c r="L4798">
        <v>8.6206896551724146</v>
      </c>
      <c r="M4798">
        <v>41.379310344827587</v>
      </c>
      <c r="N4798">
        <v>39.655172413793103</v>
      </c>
      <c r="O4798">
        <v>10.344827586206897</v>
      </c>
      <c r="P4798">
        <v>91.379310344827587</v>
      </c>
      <c r="Q4798">
        <v>50</v>
      </c>
      <c r="R4798" t="s">
        <v>258</v>
      </c>
    </row>
    <row r="4799" spans="1:18">
      <c r="A4799">
        <v>781</v>
      </c>
      <c r="B4799">
        <v>188</v>
      </c>
      <c r="C4799" t="s">
        <v>1340</v>
      </c>
      <c r="D4799" t="s">
        <v>1343</v>
      </c>
      <c r="E4799" t="s">
        <v>1419</v>
      </c>
      <c r="F4799" t="s">
        <v>1407</v>
      </c>
      <c r="G4799" t="s">
        <v>1420</v>
      </c>
      <c r="H4799" t="s">
        <v>1421</v>
      </c>
      <c r="I4799" t="s">
        <v>11</v>
      </c>
      <c r="J4799">
        <v>57</v>
      </c>
      <c r="K4799">
        <v>517.71929824561403</v>
      </c>
      <c r="L4799">
        <v>19.298245614035089</v>
      </c>
      <c r="M4799">
        <v>35.087719298245617</v>
      </c>
      <c r="N4799">
        <v>33.333333333333336</v>
      </c>
      <c r="O4799">
        <v>12.280701754385966</v>
      </c>
      <c r="P4799">
        <v>80.701754385964918</v>
      </c>
      <c r="Q4799">
        <v>45.614035087719301</v>
      </c>
      <c r="R4799" t="s">
        <v>258</v>
      </c>
    </row>
    <row r="4800" spans="1:18">
      <c r="A4800">
        <v>781</v>
      </c>
      <c r="B4800">
        <v>188</v>
      </c>
      <c r="C4800" t="s">
        <v>1340</v>
      </c>
      <c r="D4800" t="s">
        <v>1343</v>
      </c>
      <c r="E4800" t="s">
        <v>1419</v>
      </c>
      <c r="F4800" t="s">
        <v>1407</v>
      </c>
      <c r="G4800" t="s">
        <v>1420</v>
      </c>
      <c r="H4800" t="s">
        <v>1421</v>
      </c>
      <c r="I4800" t="s">
        <v>12</v>
      </c>
      <c r="J4800">
        <v>57</v>
      </c>
      <c r="K4800">
        <v>522.31578947368416</v>
      </c>
      <c r="L4800">
        <v>5.2631578947368425</v>
      </c>
      <c r="M4800">
        <v>45.614035087719301</v>
      </c>
      <c r="N4800">
        <v>35.087719298245617</v>
      </c>
      <c r="O4800">
        <v>14.035087719298245</v>
      </c>
      <c r="P4800">
        <v>94.736842105263165</v>
      </c>
      <c r="Q4800">
        <v>49.122807017543863</v>
      </c>
      <c r="R4800" t="s">
        <v>258</v>
      </c>
    </row>
    <row r="4801" spans="1:18">
      <c r="A4801">
        <v>781</v>
      </c>
      <c r="B4801">
        <v>194</v>
      </c>
      <c r="C4801" t="s">
        <v>1340</v>
      </c>
      <c r="D4801" t="s">
        <v>1344</v>
      </c>
      <c r="E4801" t="s">
        <v>1419</v>
      </c>
      <c r="F4801" t="s">
        <v>1407</v>
      </c>
      <c r="G4801" t="s">
        <v>1420</v>
      </c>
      <c r="H4801" t="s">
        <v>1421</v>
      </c>
      <c r="I4801" t="s">
        <v>3</v>
      </c>
      <c r="J4801">
        <v>134</v>
      </c>
      <c r="K4801">
        <v>482.99253731343282</v>
      </c>
      <c r="L4801">
        <v>40.298507462686565</v>
      </c>
      <c r="M4801">
        <v>44.776119402985074</v>
      </c>
      <c r="N4801">
        <v>12.686567164179104</v>
      </c>
      <c r="O4801">
        <v>2.2388059701492535</v>
      </c>
      <c r="P4801">
        <v>59.701492537313435</v>
      </c>
      <c r="Q4801">
        <v>14.925373134328359</v>
      </c>
      <c r="R4801" t="s">
        <v>258</v>
      </c>
    </row>
    <row r="4802" spans="1:18">
      <c r="A4802">
        <v>781</v>
      </c>
      <c r="B4802">
        <v>194</v>
      </c>
      <c r="C4802" t="s">
        <v>1340</v>
      </c>
      <c r="D4802" t="s">
        <v>1344</v>
      </c>
      <c r="E4802" t="s">
        <v>1419</v>
      </c>
      <c r="F4802" t="s">
        <v>1407</v>
      </c>
      <c r="G4802" t="s">
        <v>1420</v>
      </c>
      <c r="H4802" t="s">
        <v>1421</v>
      </c>
      <c r="I4802" t="s">
        <v>10</v>
      </c>
      <c r="J4802">
        <v>134</v>
      </c>
      <c r="K4802">
        <v>504.29104477611941</v>
      </c>
      <c r="L4802">
        <v>26.119402985074625</v>
      </c>
      <c r="M4802">
        <v>44.029850746268657</v>
      </c>
      <c r="N4802">
        <v>25.373134328358208</v>
      </c>
      <c r="O4802">
        <v>4.4776119402985071</v>
      </c>
      <c r="P4802">
        <v>73.880597014925371</v>
      </c>
      <c r="Q4802">
        <v>29.850746268656717</v>
      </c>
      <c r="R4802" t="s">
        <v>258</v>
      </c>
    </row>
    <row r="4803" spans="1:18">
      <c r="A4803">
        <v>781</v>
      </c>
      <c r="B4803">
        <v>194</v>
      </c>
      <c r="C4803" t="s">
        <v>1340</v>
      </c>
      <c r="D4803" t="s">
        <v>1344</v>
      </c>
      <c r="E4803" t="s">
        <v>1419</v>
      </c>
      <c r="F4803" t="s">
        <v>1407</v>
      </c>
      <c r="G4803" t="s">
        <v>1420</v>
      </c>
      <c r="H4803" t="s">
        <v>1421</v>
      </c>
      <c r="I4803" t="s">
        <v>11</v>
      </c>
      <c r="J4803">
        <v>134</v>
      </c>
      <c r="K4803">
        <v>496.33582089552237</v>
      </c>
      <c r="L4803">
        <v>30.597014925373134</v>
      </c>
      <c r="M4803">
        <v>47.761194029850749</v>
      </c>
      <c r="N4803">
        <v>17.910447761194028</v>
      </c>
      <c r="O4803">
        <v>3.7313432835820897</v>
      </c>
      <c r="P4803">
        <v>69.402985074626869</v>
      </c>
      <c r="Q4803">
        <v>21.64179104477612</v>
      </c>
      <c r="R4803" t="s">
        <v>258</v>
      </c>
    </row>
    <row r="4804" spans="1:18">
      <c r="A4804">
        <v>781</v>
      </c>
      <c r="B4804">
        <v>194</v>
      </c>
      <c r="C4804" t="s">
        <v>1340</v>
      </c>
      <c r="D4804" t="s">
        <v>1344</v>
      </c>
      <c r="E4804" t="s">
        <v>1419</v>
      </c>
      <c r="F4804" t="s">
        <v>1407</v>
      </c>
      <c r="G4804" t="s">
        <v>1420</v>
      </c>
      <c r="H4804" t="s">
        <v>1421</v>
      </c>
      <c r="I4804" t="s">
        <v>12</v>
      </c>
      <c r="J4804">
        <v>134</v>
      </c>
      <c r="K4804">
        <v>487.20895522388059</v>
      </c>
      <c r="L4804">
        <v>41.044776119402982</v>
      </c>
      <c r="M4804">
        <v>46.268656716417908</v>
      </c>
      <c r="N4804">
        <v>10.447761194029852</v>
      </c>
      <c r="O4804">
        <v>2.2388059701492535</v>
      </c>
      <c r="P4804">
        <v>58.955223880597018</v>
      </c>
      <c r="Q4804">
        <v>12.686567164179104</v>
      </c>
      <c r="R4804" t="s">
        <v>258</v>
      </c>
    </row>
    <row r="4805" spans="1:18">
      <c r="A4805">
        <v>781</v>
      </c>
      <c r="B4805">
        <v>294</v>
      </c>
      <c r="C4805" t="s">
        <v>1340</v>
      </c>
      <c r="D4805" t="s">
        <v>1345</v>
      </c>
      <c r="E4805" t="s">
        <v>1419</v>
      </c>
      <c r="F4805" t="s">
        <v>1407</v>
      </c>
      <c r="G4805" t="s">
        <v>1420</v>
      </c>
      <c r="H4805" t="s">
        <v>1421</v>
      </c>
      <c r="I4805" t="s">
        <v>3</v>
      </c>
      <c r="J4805">
        <v>134</v>
      </c>
      <c r="K4805">
        <v>498.3955223880597</v>
      </c>
      <c r="L4805">
        <v>28.35820895522388</v>
      </c>
      <c r="M4805">
        <v>44.776119402985074</v>
      </c>
      <c r="N4805">
        <v>23.134328358208954</v>
      </c>
      <c r="O4805">
        <v>3.7313432835820897</v>
      </c>
      <c r="P4805">
        <v>71.641791044776113</v>
      </c>
      <c r="Q4805">
        <v>26.865671641791046</v>
      </c>
      <c r="R4805" t="s">
        <v>258</v>
      </c>
    </row>
    <row r="4806" spans="1:18">
      <c r="A4806">
        <v>781</v>
      </c>
      <c r="B4806">
        <v>294</v>
      </c>
      <c r="C4806" t="s">
        <v>1340</v>
      </c>
      <c r="D4806" t="s">
        <v>1345</v>
      </c>
      <c r="E4806" t="s">
        <v>1419</v>
      </c>
      <c r="F4806" t="s">
        <v>1407</v>
      </c>
      <c r="G4806" t="s">
        <v>1420</v>
      </c>
      <c r="H4806" t="s">
        <v>1421</v>
      </c>
      <c r="I4806" t="s">
        <v>10</v>
      </c>
      <c r="J4806">
        <v>140</v>
      </c>
      <c r="K4806">
        <v>511</v>
      </c>
      <c r="L4806">
        <v>17.857142857142858</v>
      </c>
      <c r="M4806">
        <v>48.571428571428569</v>
      </c>
      <c r="N4806">
        <v>29.285714285714285</v>
      </c>
      <c r="O4806">
        <v>4.2857142857142856</v>
      </c>
      <c r="P4806">
        <v>82.142857142857139</v>
      </c>
      <c r="Q4806">
        <v>33.571428571428569</v>
      </c>
      <c r="R4806" t="s">
        <v>258</v>
      </c>
    </row>
    <row r="4807" spans="1:18">
      <c r="A4807">
        <v>781</v>
      </c>
      <c r="B4807">
        <v>294</v>
      </c>
      <c r="C4807" t="s">
        <v>1340</v>
      </c>
      <c r="D4807" t="s">
        <v>1345</v>
      </c>
      <c r="E4807" t="s">
        <v>1419</v>
      </c>
      <c r="F4807" t="s">
        <v>1407</v>
      </c>
      <c r="G4807" t="s">
        <v>1420</v>
      </c>
      <c r="H4807" t="s">
        <v>1421</v>
      </c>
      <c r="I4807" t="s">
        <v>11</v>
      </c>
      <c r="J4807">
        <v>140</v>
      </c>
      <c r="K4807">
        <v>502.41428571428571</v>
      </c>
      <c r="L4807">
        <v>23.571428571428573</v>
      </c>
      <c r="M4807">
        <v>46.428571428571431</v>
      </c>
      <c r="N4807">
        <v>27.142857142857142</v>
      </c>
      <c r="O4807">
        <v>2.8571428571428572</v>
      </c>
      <c r="P4807">
        <v>76.428571428571431</v>
      </c>
      <c r="Q4807">
        <v>30</v>
      </c>
      <c r="R4807" t="s">
        <v>258</v>
      </c>
    </row>
    <row r="4808" spans="1:18">
      <c r="A4808">
        <v>781</v>
      </c>
      <c r="B4808">
        <v>294</v>
      </c>
      <c r="C4808" t="s">
        <v>1340</v>
      </c>
      <c r="D4808" t="s">
        <v>1345</v>
      </c>
      <c r="E4808" t="s">
        <v>1419</v>
      </c>
      <c r="F4808" t="s">
        <v>1407</v>
      </c>
      <c r="G4808" t="s">
        <v>1420</v>
      </c>
      <c r="H4808" t="s">
        <v>1421</v>
      </c>
      <c r="I4808" t="s">
        <v>12</v>
      </c>
      <c r="J4808">
        <v>134</v>
      </c>
      <c r="K4808">
        <v>500.47761194029852</v>
      </c>
      <c r="L4808">
        <v>20.149253731343283</v>
      </c>
      <c r="M4808">
        <v>61.194029850746269</v>
      </c>
      <c r="N4808">
        <v>12.686567164179104</v>
      </c>
      <c r="O4808">
        <v>5.9701492537313436</v>
      </c>
      <c r="P4808">
        <v>79.850746268656721</v>
      </c>
      <c r="Q4808">
        <v>18.656716417910449</v>
      </c>
      <c r="R4808" t="s">
        <v>258</v>
      </c>
    </row>
    <row r="4809" spans="1:18">
      <c r="A4809">
        <v>781</v>
      </c>
      <c r="B4809">
        <v>2052</v>
      </c>
      <c r="C4809" t="s">
        <v>1340</v>
      </c>
      <c r="D4809" t="s">
        <v>1346</v>
      </c>
      <c r="E4809" t="s">
        <v>1419</v>
      </c>
      <c r="F4809" t="s">
        <v>1407</v>
      </c>
      <c r="G4809" t="s">
        <v>1420</v>
      </c>
      <c r="H4809" t="s">
        <v>1421</v>
      </c>
      <c r="I4809" t="s">
        <v>3</v>
      </c>
      <c r="J4809">
        <v>101</v>
      </c>
      <c r="K4809">
        <v>480.61386138613864</v>
      </c>
      <c r="L4809">
        <v>39.603960396039604</v>
      </c>
      <c r="M4809">
        <v>45.544554455445542</v>
      </c>
      <c r="N4809">
        <v>13.861386138613861</v>
      </c>
      <c r="O4809">
        <v>0.99009900990099009</v>
      </c>
      <c r="P4809">
        <v>60.396039603960396</v>
      </c>
      <c r="Q4809">
        <v>14.851485148514852</v>
      </c>
      <c r="R4809" t="s">
        <v>258</v>
      </c>
    </row>
    <row r="4810" spans="1:18">
      <c r="A4810">
        <v>781</v>
      </c>
      <c r="B4810">
        <v>2052</v>
      </c>
      <c r="C4810" t="s">
        <v>1340</v>
      </c>
      <c r="D4810" t="s">
        <v>1346</v>
      </c>
      <c r="E4810" t="s">
        <v>1419</v>
      </c>
      <c r="F4810" t="s">
        <v>1407</v>
      </c>
      <c r="G4810" t="s">
        <v>1420</v>
      </c>
      <c r="H4810" t="s">
        <v>1421</v>
      </c>
      <c r="I4810" t="s">
        <v>10</v>
      </c>
      <c r="J4810">
        <v>101</v>
      </c>
      <c r="K4810">
        <v>501.980198019802</v>
      </c>
      <c r="L4810">
        <v>23.762376237623762</v>
      </c>
      <c r="M4810">
        <v>50.495049504950494</v>
      </c>
      <c r="N4810">
        <v>25.742574257425744</v>
      </c>
      <c r="O4810">
        <v>0</v>
      </c>
      <c r="P4810">
        <v>76.237623762376231</v>
      </c>
      <c r="Q4810">
        <v>25.742574257425744</v>
      </c>
      <c r="R4810" t="s">
        <v>258</v>
      </c>
    </row>
    <row r="4811" spans="1:18">
      <c r="A4811">
        <v>781</v>
      </c>
      <c r="B4811">
        <v>2052</v>
      </c>
      <c r="C4811" t="s">
        <v>1340</v>
      </c>
      <c r="D4811" t="s">
        <v>1346</v>
      </c>
      <c r="E4811" t="s">
        <v>1419</v>
      </c>
      <c r="F4811" t="s">
        <v>1407</v>
      </c>
      <c r="G4811" t="s">
        <v>1420</v>
      </c>
      <c r="H4811" t="s">
        <v>1421</v>
      </c>
      <c r="I4811" t="s">
        <v>11</v>
      </c>
      <c r="J4811">
        <v>101</v>
      </c>
      <c r="K4811">
        <v>500.78217821782181</v>
      </c>
      <c r="L4811">
        <v>24.752475247524753</v>
      </c>
      <c r="M4811">
        <v>51.485148514851488</v>
      </c>
      <c r="N4811">
        <v>18.811881188118811</v>
      </c>
      <c r="O4811">
        <v>4.9504950495049505</v>
      </c>
      <c r="P4811">
        <v>75.247524752475243</v>
      </c>
      <c r="Q4811">
        <v>23.762376237623762</v>
      </c>
      <c r="R4811" t="s">
        <v>258</v>
      </c>
    </row>
    <row r="4812" spans="1:18">
      <c r="A4812">
        <v>781</v>
      </c>
      <c r="B4812">
        <v>2052</v>
      </c>
      <c r="C4812" t="s">
        <v>1340</v>
      </c>
      <c r="D4812" t="s">
        <v>1346</v>
      </c>
      <c r="E4812" t="s">
        <v>1419</v>
      </c>
      <c r="F4812" t="s">
        <v>1407</v>
      </c>
      <c r="G4812" t="s">
        <v>1420</v>
      </c>
      <c r="H4812" t="s">
        <v>1421</v>
      </c>
      <c r="I4812" t="s">
        <v>12</v>
      </c>
      <c r="J4812">
        <v>101</v>
      </c>
      <c r="K4812">
        <v>491.08910891089107</v>
      </c>
      <c r="L4812">
        <v>27.722772277227723</v>
      </c>
      <c r="M4812">
        <v>59.405940594059409</v>
      </c>
      <c r="N4812">
        <v>11.881188118811881</v>
      </c>
      <c r="O4812">
        <v>0.99009900990099009</v>
      </c>
      <c r="P4812">
        <v>72.277227722772281</v>
      </c>
      <c r="Q4812">
        <v>12.871287128712872</v>
      </c>
      <c r="R4812" t="s">
        <v>258</v>
      </c>
    </row>
    <row r="4813" spans="1:18">
      <c r="A4813">
        <v>781</v>
      </c>
      <c r="B4813">
        <v>3050</v>
      </c>
      <c r="C4813" t="s">
        <v>1340</v>
      </c>
      <c r="D4813" t="s">
        <v>1347</v>
      </c>
      <c r="E4813" t="s">
        <v>1419</v>
      </c>
      <c r="F4813" t="s">
        <v>1407</v>
      </c>
      <c r="G4813" t="s">
        <v>1420</v>
      </c>
      <c r="H4813" t="s">
        <v>1421</v>
      </c>
      <c r="I4813" t="s">
        <v>3</v>
      </c>
      <c r="J4813">
        <v>61</v>
      </c>
      <c r="K4813">
        <v>489.80327868852459</v>
      </c>
      <c r="L4813">
        <v>39.344262295081968</v>
      </c>
      <c r="M4813">
        <v>32.786885245901637</v>
      </c>
      <c r="N4813">
        <v>24.590163934426229</v>
      </c>
      <c r="O4813">
        <v>3.278688524590164</v>
      </c>
      <c r="P4813">
        <v>60.655737704918032</v>
      </c>
      <c r="Q4813">
        <v>27.868852459016395</v>
      </c>
      <c r="R4813" t="s">
        <v>258</v>
      </c>
    </row>
    <row r="4814" spans="1:18">
      <c r="A4814">
        <v>781</v>
      </c>
      <c r="B4814">
        <v>3050</v>
      </c>
      <c r="C4814" t="s">
        <v>1340</v>
      </c>
      <c r="D4814" t="s">
        <v>1347</v>
      </c>
      <c r="E4814" t="s">
        <v>1419</v>
      </c>
      <c r="F4814" t="s">
        <v>1407</v>
      </c>
      <c r="G4814" t="s">
        <v>1420</v>
      </c>
      <c r="H4814" t="s">
        <v>1421</v>
      </c>
      <c r="I4814" t="s">
        <v>10</v>
      </c>
      <c r="J4814">
        <v>62</v>
      </c>
      <c r="K4814">
        <v>513.45161290322585</v>
      </c>
      <c r="L4814">
        <v>16.129032258064516</v>
      </c>
      <c r="M4814">
        <v>46.774193548387096</v>
      </c>
      <c r="N4814">
        <v>32.258064516129032</v>
      </c>
      <c r="O4814">
        <v>4.838709677419355</v>
      </c>
      <c r="P4814">
        <v>83.870967741935488</v>
      </c>
      <c r="Q4814">
        <v>37.096774193548384</v>
      </c>
      <c r="R4814" t="s">
        <v>258</v>
      </c>
    </row>
    <row r="4815" spans="1:18">
      <c r="A4815">
        <v>781</v>
      </c>
      <c r="B4815">
        <v>3050</v>
      </c>
      <c r="C4815" t="s">
        <v>1340</v>
      </c>
      <c r="D4815" t="s">
        <v>1347</v>
      </c>
      <c r="E4815" t="s">
        <v>1419</v>
      </c>
      <c r="F4815" t="s">
        <v>1407</v>
      </c>
      <c r="G4815" t="s">
        <v>1420</v>
      </c>
      <c r="H4815" t="s">
        <v>1421</v>
      </c>
      <c r="I4815" t="s">
        <v>11</v>
      </c>
      <c r="J4815">
        <v>62</v>
      </c>
      <c r="K4815">
        <v>506.24193548387098</v>
      </c>
      <c r="L4815">
        <v>24.193548387096776</v>
      </c>
      <c r="M4815">
        <v>50</v>
      </c>
      <c r="N4815">
        <v>16.129032258064516</v>
      </c>
      <c r="O4815">
        <v>9.67741935483871</v>
      </c>
      <c r="P4815">
        <v>75.806451612903231</v>
      </c>
      <c r="Q4815">
        <v>25.806451612903224</v>
      </c>
      <c r="R4815" t="s">
        <v>258</v>
      </c>
    </row>
    <row r="4816" spans="1:18">
      <c r="A4816">
        <v>781</v>
      </c>
      <c r="B4816">
        <v>3050</v>
      </c>
      <c r="C4816" t="s">
        <v>1340</v>
      </c>
      <c r="D4816" t="s">
        <v>1347</v>
      </c>
      <c r="E4816" t="s">
        <v>1419</v>
      </c>
      <c r="F4816" t="s">
        <v>1407</v>
      </c>
      <c r="G4816" t="s">
        <v>1420</v>
      </c>
      <c r="H4816" t="s">
        <v>1421</v>
      </c>
      <c r="I4816" t="s">
        <v>12</v>
      </c>
      <c r="J4816">
        <v>61</v>
      </c>
      <c r="K4816">
        <v>496.90163934426232</v>
      </c>
      <c r="L4816">
        <v>24.590163934426229</v>
      </c>
      <c r="M4816">
        <v>59.016393442622949</v>
      </c>
      <c r="N4816">
        <v>13.114754098360656</v>
      </c>
      <c r="O4816">
        <v>3.278688524590164</v>
      </c>
      <c r="P4816">
        <v>75.409836065573771</v>
      </c>
      <c r="Q4816">
        <v>16.393442622950818</v>
      </c>
      <c r="R4816" t="s">
        <v>258</v>
      </c>
    </row>
    <row r="4817" spans="1:18">
      <c r="A4817">
        <v>781</v>
      </c>
      <c r="B4817">
        <v>5052</v>
      </c>
      <c r="C4817" t="s">
        <v>1340</v>
      </c>
      <c r="D4817" t="s">
        <v>164</v>
      </c>
      <c r="E4817" t="s">
        <v>1419</v>
      </c>
      <c r="F4817" t="s">
        <v>1407</v>
      </c>
      <c r="G4817" t="s">
        <v>1420</v>
      </c>
      <c r="H4817" t="s">
        <v>1421</v>
      </c>
      <c r="I4817" t="s">
        <v>3</v>
      </c>
      <c r="J4817">
        <v>75</v>
      </c>
      <c r="K4817">
        <v>538.55999999999995</v>
      </c>
      <c r="L4817">
        <v>10.666666666666666</v>
      </c>
      <c r="M4817">
        <v>29.333333333333332</v>
      </c>
      <c r="N4817">
        <v>40</v>
      </c>
      <c r="O4817">
        <v>20</v>
      </c>
      <c r="P4817">
        <v>89.333333333333329</v>
      </c>
      <c r="Q4817">
        <v>60</v>
      </c>
      <c r="R4817" t="s">
        <v>258</v>
      </c>
    </row>
    <row r="4818" spans="1:18">
      <c r="A4818">
        <v>781</v>
      </c>
      <c r="B4818">
        <v>5052</v>
      </c>
      <c r="C4818" t="s">
        <v>1340</v>
      </c>
      <c r="D4818" t="s">
        <v>164</v>
      </c>
      <c r="E4818" t="s">
        <v>1419</v>
      </c>
      <c r="F4818" t="s">
        <v>1407</v>
      </c>
      <c r="G4818" t="s">
        <v>1420</v>
      </c>
      <c r="H4818" t="s">
        <v>1421</v>
      </c>
      <c r="I4818" t="s">
        <v>10</v>
      </c>
      <c r="J4818">
        <v>75</v>
      </c>
      <c r="K4818">
        <v>544.61333333333334</v>
      </c>
      <c r="L4818">
        <v>6.666666666666667</v>
      </c>
      <c r="M4818">
        <v>29.333333333333332</v>
      </c>
      <c r="N4818">
        <v>41.333333333333336</v>
      </c>
      <c r="O4818">
        <v>22.666666666666668</v>
      </c>
      <c r="P4818">
        <v>93.333333333333329</v>
      </c>
      <c r="Q4818">
        <v>64</v>
      </c>
      <c r="R4818" t="s">
        <v>258</v>
      </c>
    </row>
    <row r="4819" spans="1:18">
      <c r="A4819">
        <v>781</v>
      </c>
      <c r="B4819">
        <v>5052</v>
      </c>
      <c r="C4819" t="s">
        <v>1340</v>
      </c>
      <c r="D4819" t="s">
        <v>164</v>
      </c>
      <c r="E4819" t="s">
        <v>1419</v>
      </c>
      <c r="F4819" t="s">
        <v>1407</v>
      </c>
      <c r="G4819" t="s">
        <v>1420</v>
      </c>
      <c r="H4819" t="s">
        <v>1421</v>
      </c>
      <c r="I4819" t="s">
        <v>11</v>
      </c>
      <c r="J4819">
        <v>75</v>
      </c>
      <c r="K4819">
        <v>548.86666666666667</v>
      </c>
      <c r="L4819">
        <v>4</v>
      </c>
      <c r="M4819">
        <v>22.666666666666668</v>
      </c>
      <c r="N4819">
        <v>37.333333333333336</v>
      </c>
      <c r="O4819">
        <v>36</v>
      </c>
      <c r="P4819">
        <v>96</v>
      </c>
      <c r="Q4819">
        <v>73.333333333333329</v>
      </c>
      <c r="R4819" t="s">
        <v>258</v>
      </c>
    </row>
    <row r="4820" spans="1:18">
      <c r="A4820">
        <v>781</v>
      </c>
      <c r="B4820">
        <v>5052</v>
      </c>
      <c r="C4820" t="s">
        <v>1340</v>
      </c>
      <c r="D4820" t="s">
        <v>164</v>
      </c>
      <c r="E4820" t="s">
        <v>1419</v>
      </c>
      <c r="F4820" t="s">
        <v>1407</v>
      </c>
      <c r="G4820" t="s">
        <v>1420</v>
      </c>
      <c r="H4820" t="s">
        <v>1421</v>
      </c>
      <c r="I4820" t="s">
        <v>12</v>
      </c>
      <c r="J4820">
        <v>75</v>
      </c>
      <c r="K4820">
        <v>543.5333333333333</v>
      </c>
      <c r="L4820">
        <v>1.3333333333333333</v>
      </c>
      <c r="M4820">
        <v>30.666666666666668</v>
      </c>
      <c r="N4820">
        <v>32</v>
      </c>
      <c r="O4820">
        <v>36</v>
      </c>
      <c r="P4820">
        <v>98.666666666666671</v>
      </c>
      <c r="Q4820">
        <v>68</v>
      </c>
      <c r="R4820" t="s">
        <v>258</v>
      </c>
    </row>
    <row r="4821" spans="1:18">
      <c r="A4821">
        <v>784</v>
      </c>
      <c r="B4821">
        <v>3050</v>
      </c>
      <c r="C4821" t="s">
        <v>1348</v>
      </c>
      <c r="D4821" t="s">
        <v>1349</v>
      </c>
      <c r="E4821" t="s">
        <v>1419</v>
      </c>
      <c r="F4821" t="s">
        <v>1407</v>
      </c>
      <c r="G4821" t="s">
        <v>1420</v>
      </c>
      <c r="H4821" t="s">
        <v>1421</v>
      </c>
      <c r="I4821" t="s">
        <v>3</v>
      </c>
      <c r="J4821">
        <v>105</v>
      </c>
      <c r="K4821">
        <v>483.47619047619048</v>
      </c>
      <c r="L4821">
        <v>46.666666666666664</v>
      </c>
      <c r="M4821">
        <v>29.523809523809526</v>
      </c>
      <c r="N4821">
        <v>21.904761904761905</v>
      </c>
      <c r="O4821">
        <v>1.9047619047619047</v>
      </c>
      <c r="P4821">
        <v>53.333333333333336</v>
      </c>
      <c r="Q4821">
        <v>23.80952380952381</v>
      </c>
      <c r="R4821" t="s">
        <v>31</v>
      </c>
    </row>
    <row r="4822" spans="1:18">
      <c r="A4822">
        <v>784</v>
      </c>
      <c r="B4822">
        <v>3050</v>
      </c>
      <c r="C4822" t="s">
        <v>1348</v>
      </c>
      <c r="D4822" t="s">
        <v>1349</v>
      </c>
      <c r="E4822" t="s">
        <v>1419</v>
      </c>
      <c r="F4822" t="s">
        <v>1407</v>
      </c>
      <c r="G4822" t="s">
        <v>1420</v>
      </c>
      <c r="H4822" t="s">
        <v>1421</v>
      </c>
      <c r="I4822" t="s">
        <v>10</v>
      </c>
      <c r="J4822">
        <v>105</v>
      </c>
      <c r="K4822">
        <v>492.36190476190478</v>
      </c>
      <c r="L4822">
        <v>29.523809523809526</v>
      </c>
      <c r="M4822">
        <v>56.19047619047619</v>
      </c>
      <c r="N4822">
        <v>13.333333333333334</v>
      </c>
      <c r="O4822">
        <v>0.95238095238095233</v>
      </c>
      <c r="P4822">
        <v>70.476190476190482</v>
      </c>
      <c r="Q4822">
        <v>14.285714285714286</v>
      </c>
      <c r="R4822" t="s">
        <v>31</v>
      </c>
    </row>
    <row r="4823" spans="1:18">
      <c r="A4823">
        <v>784</v>
      </c>
      <c r="B4823">
        <v>3050</v>
      </c>
      <c r="C4823" t="s">
        <v>1348</v>
      </c>
      <c r="D4823" t="s">
        <v>1349</v>
      </c>
      <c r="E4823" t="s">
        <v>1419</v>
      </c>
      <c r="F4823" t="s">
        <v>1407</v>
      </c>
      <c r="G4823" t="s">
        <v>1420</v>
      </c>
      <c r="H4823" t="s">
        <v>1421</v>
      </c>
      <c r="I4823" t="s">
        <v>11</v>
      </c>
      <c r="J4823">
        <v>105</v>
      </c>
      <c r="K4823">
        <v>494.50476190476189</v>
      </c>
      <c r="L4823">
        <v>28.571428571428573</v>
      </c>
      <c r="M4823">
        <v>49.523809523809526</v>
      </c>
      <c r="N4823">
        <v>20</v>
      </c>
      <c r="O4823">
        <v>1.9047619047619047</v>
      </c>
      <c r="P4823">
        <v>71.428571428571431</v>
      </c>
      <c r="Q4823">
        <v>21.904761904761905</v>
      </c>
      <c r="R4823" t="s">
        <v>31</v>
      </c>
    </row>
    <row r="4824" spans="1:18">
      <c r="A4824">
        <v>784</v>
      </c>
      <c r="B4824">
        <v>3050</v>
      </c>
      <c r="C4824" t="s">
        <v>1348</v>
      </c>
      <c r="D4824" t="s">
        <v>1349</v>
      </c>
      <c r="E4824" t="s">
        <v>1419</v>
      </c>
      <c r="F4824" t="s">
        <v>1407</v>
      </c>
      <c r="G4824" t="s">
        <v>1420</v>
      </c>
      <c r="H4824" t="s">
        <v>1421</v>
      </c>
      <c r="I4824" t="s">
        <v>12</v>
      </c>
      <c r="J4824">
        <v>105</v>
      </c>
      <c r="K4824">
        <v>493.86666666666667</v>
      </c>
      <c r="L4824">
        <v>28.571428571428573</v>
      </c>
      <c r="M4824">
        <v>51.428571428571431</v>
      </c>
      <c r="N4824">
        <v>16.19047619047619</v>
      </c>
      <c r="O4824">
        <v>3.8095238095238093</v>
      </c>
      <c r="P4824">
        <v>71.428571428571431</v>
      </c>
      <c r="Q4824">
        <v>20</v>
      </c>
      <c r="R4824" t="s">
        <v>31</v>
      </c>
    </row>
    <row r="4825" spans="1:18">
      <c r="A4825">
        <v>785</v>
      </c>
      <c r="B4825">
        <v>105</v>
      </c>
      <c r="C4825" t="s">
        <v>1350</v>
      </c>
      <c r="D4825" t="s">
        <v>1351</v>
      </c>
      <c r="E4825" t="s">
        <v>1419</v>
      </c>
      <c r="F4825" t="s">
        <v>1407</v>
      </c>
      <c r="G4825" t="s">
        <v>1420</v>
      </c>
      <c r="H4825" t="s">
        <v>1421</v>
      </c>
      <c r="I4825" t="s">
        <v>3</v>
      </c>
      <c r="J4825">
        <v>92</v>
      </c>
      <c r="K4825">
        <v>472.4021739130435</v>
      </c>
      <c r="L4825">
        <v>55.434782608695649</v>
      </c>
      <c r="M4825">
        <v>31.521739130434781</v>
      </c>
      <c r="N4825">
        <v>11.956521739130435</v>
      </c>
      <c r="O4825">
        <v>1.0869565217391304</v>
      </c>
      <c r="P4825">
        <v>44.565217391304351</v>
      </c>
      <c r="Q4825">
        <v>13.043478260869565</v>
      </c>
      <c r="R4825" t="s">
        <v>53</v>
      </c>
    </row>
    <row r="4826" spans="1:18">
      <c r="A4826">
        <v>785</v>
      </c>
      <c r="B4826">
        <v>105</v>
      </c>
      <c r="C4826" t="s">
        <v>1350</v>
      </c>
      <c r="D4826" t="s">
        <v>1351</v>
      </c>
      <c r="E4826" t="s">
        <v>1419</v>
      </c>
      <c r="F4826" t="s">
        <v>1407</v>
      </c>
      <c r="G4826" t="s">
        <v>1420</v>
      </c>
      <c r="H4826" t="s">
        <v>1421</v>
      </c>
      <c r="I4826" t="s">
        <v>10</v>
      </c>
      <c r="J4826">
        <v>93</v>
      </c>
      <c r="K4826">
        <v>494.80645161290323</v>
      </c>
      <c r="L4826">
        <v>31.182795698924732</v>
      </c>
      <c r="M4826">
        <v>47.311827956989248</v>
      </c>
      <c r="N4826">
        <v>21.50537634408602</v>
      </c>
      <c r="O4826">
        <v>0</v>
      </c>
      <c r="P4826">
        <v>68.817204301075265</v>
      </c>
      <c r="Q4826">
        <v>21.50537634408602</v>
      </c>
      <c r="R4826" t="s">
        <v>53</v>
      </c>
    </row>
    <row r="4827" spans="1:18">
      <c r="A4827">
        <v>785</v>
      </c>
      <c r="B4827">
        <v>105</v>
      </c>
      <c r="C4827" t="s">
        <v>1350</v>
      </c>
      <c r="D4827" t="s">
        <v>1351</v>
      </c>
      <c r="E4827" t="s">
        <v>1419</v>
      </c>
      <c r="F4827" t="s">
        <v>1407</v>
      </c>
      <c r="G4827" t="s">
        <v>1420</v>
      </c>
      <c r="H4827" t="s">
        <v>1421</v>
      </c>
      <c r="I4827" t="s">
        <v>11</v>
      </c>
      <c r="J4827">
        <v>93</v>
      </c>
      <c r="K4827">
        <v>494.96774193548384</v>
      </c>
      <c r="L4827">
        <v>29.032258064516128</v>
      </c>
      <c r="M4827">
        <v>58.064516129032256</v>
      </c>
      <c r="N4827">
        <v>9.67741935483871</v>
      </c>
      <c r="O4827">
        <v>3.225806451612903</v>
      </c>
      <c r="P4827">
        <v>70.967741935483872</v>
      </c>
      <c r="Q4827">
        <v>12.903225806451612</v>
      </c>
      <c r="R4827" t="s">
        <v>53</v>
      </c>
    </row>
    <row r="4828" spans="1:18">
      <c r="A4828">
        <v>785</v>
      </c>
      <c r="B4828">
        <v>105</v>
      </c>
      <c r="C4828" t="s">
        <v>1350</v>
      </c>
      <c r="D4828" t="s">
        <v>1351</v>
      </c>
      <c r="E4828" t="s">
        <v>1419</v>
      </c>
      <c r="F4828" t="s">
        <v>1407</v>
      </c>
      <c r="G4828" t="s">
        <v>1420</v>
      </c>
      <c r="H4828" t="s">
        <v>1421</v>
      </c>
      <c r="I4828" t="s">
        <v>12</v>
      </c>
      <c r="J4828">
        <v>92</v>
      </c>
      <c r="K4828">
        <v>483.66304347826087</v>
      </c>
      <c r="L4828">
        <v>34.782608695652172</v>
      </c>
      <c r="M4828">
        <v>57.608695652173914</v>
      </c>
      <c r="N4828">
        <v>6.5217391304347823</v>
      </c>
      <c r="O4828">
        <v>1.0869565217391304</v>
      </c>
      <c r="P4828">
        <v>65.217391304347828</v>
      </c>
      <c r="Q4828">
        <v>7.6086956521739131</v>
      </c>
      <c r="R4828" t="s">
        <v>53</v>
      </c>
    </row>
    <row r="4829" spans="1:18">
      <c r="A4829">
        <v>785</v>
      </c>
      <c r="B4829">
        <v>173</v>
      </c>
      <c r="C4829" t="s">
        <v>1350</v>
      </c>
      <c r="D4829" t="s">
        <v>1352</v>
      </c>
      <c r="E4829" t="s">
        <v>1419</v>
      </c>
      <c r="F4829" t="s">
        <v>1407</v>
      </c>
      <c r="G4829" t="s">
        <v>1420</v>
      </c>
      <c r="H4829" t="s">
        <v>1421</v>
      </c>
      <c r="I4829" t="s">
        <v>3</v>
      </c>
      <c r="J4829">
        <v>107</v>
      </c>
      <c r="K4829">
        <v>477.29906542056074</v>
      </c>
      <c r="L4829">
        <v>56.074766355140184</v>
      </c>
      <c r="M4829">
        <v>26.168224299065422</v>
      </c>
      <c r="N4829">
        <v>16.822429906542055</v>
      </c>
      <c r="O4829">
        <v>0.93457943925233644</v>
      </c>
      <c r="P4829">
        <v>43.925233644859816</v>
      </c>
      <c r="Q4829">
        <v>17.757009345794394</v>
      </c>
      <c r="R4829" t="s">
        <v>53</v>
      </c>
    </row>
    <row r="4830" spans="1:18">
      <c r="A4830">
        <v>785</v>
      </c>
      <c r="B4830">
        <v>173</v>
      </c>
      <c r="C4830" t="s">
        <v>1350</v>
      </c>
      <c r="D4830" t="s">
        <v>1352</v>
      </c>
      <c r="E4830" t="s">
        <v>1419</v>
      </c>
      <c r="F4830" t="s">
        <v>1407</v>
      </c>
      <c r="G4830" t="s">
        <v>1420</v>
      </c>
      <c r="H4830" t="s">
        <v>1421</v>
      </c>
      <c r="I4830" t="s">
        <v>10</v>
      </c>
      <c r="J4830">
        <v>107</v>
      </c>
      <c r="K4830">
        <v>511.33644859813086</v>
      </c>
      <c r="L4830">
        <v>16.822429906542055</v>
      </c>
      <c r="M4830">
        <v>50.467289719626166</v>
      </c>
      <c r="N4830">
        <v>30.841121495327101</v>
      </c>
      <c r="O4830">
        <v>1.8691588785046729</v>
      </c>
      <c r="P4830">
        <v>83.177570093457945</v>
      </c>
      <c r="Q4830">
        <v>32.710280373831779</v>
      </c>
      <c r="R4830" t="s">
        <v>53</v>
      </c>
    </row>
    <row r="4831" spans="1:18">
      <c r="A4831">
        <v>785</v>
      </c>
      <c r="B4831">
        <v>173</v>
      </c>
      <c r="C4831" t="s">
        <v>1350</v>
      </c>
      <c r="D4831" t="s">
        <v>1352</v>
      </c>
      <c r="E4831" t="s">
        <v>1419</v>
      </c>
      <c r="F4831" t="s">
        <v>1407</v>
      </c>
      <c r="G4831" t="s">
        <v>1420</v>
      </c>
      <c r="H4831" t="s">
        <v>1421</v>
      </c>
      <c r="I4831" t="s">
        <v>11</v>
      </c>
      <c r="J4831">
        <v>107</v>
      </c>
      <c r="K4831">
        <v>491.28037383177571</v>
      </c>
      <c r="L4831">
        <v>30.841121495327101</v>
      </c>
      <c r="M4831">
        <v>56.074766355140184</v>
      </c>
      <c r="N4831">
        <v>10.280373831775702</v>
      </c>
      <c r="O4831">
        <v>2.8037383177570092</v>
      </c>
      <c r="P4831">
        <v>69.158878504672899</v>
      </c>
      <c r="Q4831">
        <v>13.084112149532711</v>
      </c>
      <c r="R4831" t="s">
        <v>53</v>
      </c>
    </row>
    <row r="4832" spans="1:18">
      <c r="A4832">
        <v>785</v>
      </c>
      <c r="B4832">
        <v>173</v>
      </c>
      <c r="C4832" t="s">
        <v>1350</v>
      </c>
      <c r="D4832" t="s">
        <v>1352</v>
      </c>
      <c r="E4832" t="s">
        <v>1419</v>
      </c>
      <c r="F4832" t="s">
        <v>1407</v>
      </c>
      <c r="G4832" t="s">
        <v>1420</v>
      </c>
      <c r="H4832" t="s">
        <v>1421</v>
      </c>
      <c r="I4832" t="s">
        <v>12</v>
      </c>
      <c r="J4832">
        <v>107</v>
      </c>
      <c r="K4832">
        <v>504.58878504672896</v>
      </c>
      <c r="L4832">
        <v>18.691588785046729</v>
      </c>
      <c r="M4832">
        <v>53.271028037383175</v>
      </c>
      <c r="N4832">
        <v>23.364485981308412</v>
      </c>
      <c r="O4832">
        <v>4.6728971962616823</v>
      </c>
      <c r="P4832">
        <v>81.308411214953267</v>
      </c>
      <c r="Q4832">
        <v>28.037383177570092</v>
      </c>
      <c r="R4832" t="s">
        <v>53</v>
      </c>
    </row>
    <row r="4833" spans="1:18">
      <c r="A4833">
        <v>785</v>
      </c>
      <c r="B4833">
        <v>275</v>
      </c>
      <c r="C4833" t="s">
        <v>1350</v>
      </c>
      <c r="D4833" t="s">
        <v>1353</v>
      </c>
      <c r="E4833" t="s">
        <v>1419</v>
      </c>
      <c r="F4833" t="s">
        <v>1407</v>
      </c>
      <c r="G4833" t="s">
        <v>1420</v>
      </c>
      <c r="H4833" t="s">
        <v>1421</v>
      </c>
      <c r="I4833" t="s">
        <v>3</v>
      </c>
      <c r="J4833">
        <v>68</v>
      </c>
      <c r="K4833">
        <v>496.70588235294116</v>
      </c>
      <c r="L4833">
        <v>33.823529411764703</v>
      </c>
      <c r="M4833">
        <v>39.705882352941174</v>
      </c>
      <c r="N4833">
        <v>19.117647058823529</v>
      </c>
      <c r="O4833">
        <v>7.3529411764705879</v>
      </c>
      <c r="P4833">
        <v>66.17647058823529</v>
      </c>
      <c r="Q4833">
        <v>26.470588235294116</v>
      </c>
      <c r="R4833" t="s">
        <v>53</v>
      </c>
    </row>
    <row r="4834" spans="1:18">
      <c r="A4834">
        <v>785</v>
      </c>
      <c r="B4834">
        <v>275</v>
      </c>
      <c r="C4834" t="s">
        <v>1350</v>
      </c>
      <c r="D4834" t="s">
        <v>1353</v>
      </c>
      <c r="E4834" t="s">
        <v>1419</v>
      </c>
      <c r="F4834" t="s">
        <v>1407</v>
      </c>
      <c r="G4834" t="s">
        <v>1420</v>
      </c>
      <c r="H4834" t="s">
        <v>1421</v>
      </c>
      <c r="I4834" t="s">
        <v>10</v>
      </c>
      <c r="J4834">
        <v>68</v>
      </c>
      <c r="K4834">
        <v>513.52941176470586</v>
      </c>
      <c r="L4834">
        <v>14.705882352941176</v>
      </c>
      <c r="M4834">
        <v>47.058823529411768</v>
      </c>
      <c r="N4834">
        <v>27.941176470588236</v>
      </c>
      <c r="O4834">
        <v>10.294117647058824</v>
      </c>
      <c r="P4834">
        <v>85.294117647058826</v>
      </c>
      <c r="Q4834">
        <v>38.235294117647058</v>
      </c>
      <c r="R4834" t="s">
        <v>53</v>
      </c>
    </row>
    <row r="4835" spans="1:18">
      <c r="A4835">
        <v>785</v>
      </c>
      <c r="B4835">
        <v>275</v>
      </c>
      <c r="C4835" t="s">
        <v>1350</v>
      </c>
      <c r="D4835" t="s">
        <v>1353</v>
      </c>
      <c r="E4835" t="s">
        <v>1419</v>
      </c>
      <c r="F4835" t="s">
        <v>1407</v>
      </c>
      <c r="G4835" t="s">
        <v>1420</v>
      </c>
      <c r="H4835" t="s">
        <v>1421</v>
      </c>
      <c r="I4835" t="s">
        <v>11</v>
      </c>
      <c r="J4835">
        <v>68</v>
      </c>
      <c r="K4835">
        <v>515.76470588235293</v>
      </c>
      <c r="L4835">
        <v>23.529411764705884</v>
      </c>
      <c r="M4835">
        <v>36.764705882352942</v>
      </c>
      <c r="N4835">
        <v>26.470588235294116</v>
      </c>
      <c r="O4835">
        <v>13.235294117647058</v>
      </c>
      <c r="P4835">
        <v>76.470588235294116</v>
      </c>
      <c r="Q4835">
        <v>39.705882352941174</v>
      </c>
      <c r="R4835" t="s">
        <v>53</v>
      </c>
    </row>
    <row r="4836" spans="1:18">
      <c r="A4836">
        <v>785</v>
      </c>
      <c r="B4836">
        <v>275</v>
      </c>
      <c r="C4836" t="s">
        <v>1350</v>
      </c>
      <c r="D4836" t="s">
        <v>1353</v>
      </c>
      <c r="E4836" t="s">
        <v>1419</v>
      </c>
      <c r="F4836" t="s">
        <v>1407</v>
      </c>
      <c r="G4836" t="s">
        <v>1420</v>
      </c>
      <c r="H4836" t="s">
        <v>1421</v>
      </c>
      <c r="I4836" t="s">
        <v>12</v>
      </c>
      <c r="J4836">
        <v>68</v>
      </c>
      <c r="K4836">
        <v>518.97058823529414</v>
      </c>
      <c r="L4836">
        <v>16.176470588235293</v>
      </c>
      <c r="M4836">
        <v>36.764705882352942</v>
      </c>
      <c r="N4836">
        <v>27.941176470588236</v>
      </c>
      <c r="O4836">
        <v>19.117647058823529</v>
      </c>
      <c r="P4836">
        <v>83.82352941176471</v>
      </c>
      <c r="Q4836">
        <v>47.058823529411768</v>
      </c>
      <c r="R4836" t="s">
        <v>53</v>
      </c>
    </row>
    <row r="4837" spans="1:18">
      <c r="A4837">
        <v>785</v>
      </c>
      <c r="B4837">
        <v>376</v>
      </c>
      <c r="C4837" t="s">
        <v>1350</v>
      </c>
      <c r="D4837" t="s">
        <v>1354</v>
      </c>
      <c r="E4837" t="s">
        <v>1419</v>
      </c>
      <c r="F4837" t="s">
        <v>1407</v>
      </c>
      <c r="G4837" t="s">
        <v>1420</v>
      </c>
      <c r="H4837" t="s">
        <v>1421</v>
      </c>
      <c r="I4837" t="s">
        <v>3</v>
      </c>
      <c r="J4837">
        <v>52</v>
      </c>
      <c r="K4837">
        <v>439.88461538461536</v>
      </c>
      <c r="L4837">
        <v>80.769230769230774</v>
      </c>
      <c r="M4837">
        <v>15.384615384615385</v>
      </c>
      <c r="N4837">
        <v>3.8461538461538463</v>
      </c>
      <c r="O4837">
        <v>0</v>
      </c>
      <c r="P4837">
        <v>19.23076923076923</v>
      </c>
      <c r="Q4837">
        <v>3.8461538461538463</v>
      </c>
      <c r="R4837" t="s">
        <v>53</v>
      </c>
    </row>
    <row r="4838" spans="1:18">
      <c r="A4838">
        <v>785</v>
      </c>
      <c r="B4838">
        <v>376</v>
      </c>
      <c r="C4838" t="s">
        <v>1350</v>
      </c>
      <c r="D4838" t="s">
        <v>1354</v>
      </c>
      <c r="E4838" t="s">
        <v>1419</v>
      </c>
      <c r="F4838" t="s">
        <v>1407</v>
      </c>
      <c r="G4838" t="s">
        <v>1420</v>
      </c>
      <c r="H4838" t="s">
        <v>1421</v>
      </c>
      <c r="I4838" t="s">
        <v>10</v>
      </c>
      <c r="J4838">
        <v>53</v>
      </c>
      <c r="K4838">
        <v>478.90566037735852</v>
      </c>
      <c r="L4838">
        <v>60.377358490566039</v>
      </c>
      <c r="M4838">
        <v>26.415094339622641</v>
      </c>
      <c r="N4838">
        <v>13.20754716981132</v>
      </c>
      <c r="O4838">
        <v>0</v>
      </c>
      <c r="P4838">
        <v>39.622641509433961</v>
      </c>
      <c r="Q4838">
        <v>13.20754716981132</v>
      </c>
      <c r="R4838" t="s">
        <v>53</v>
      </c>
    </row>
    <row r="4839" spans="1:18">
      <c r="A4839">
        <v>785</v>
      </c>
      <c r="B4839">
        <v>376</v>
      </c>
      <c r="C4839" t="s">
        <v>1350</v>
      </c>
      <c r="D4839" t="s">
        <v>1354</v>
      </c>
      <c r="E4839" t="s">
        <v>1419</v>
      </c>
      <c r="F4839" t="s">
        <v>1407</v>
      </c>
      <c r="G4839" t="s">
        <v>1420</v>
      </c>
      <c r="H4839" t="s">
        <v>1421</v>
      </c>
      <c r="I4839" t="s">
        <v>11</v>
      </c>
      <c r="J4839">
        <v>52</v>
      </c>
      <c r="K4839">
        <v>467.19230769230768</v>
      </c>
      <c r="L4839">
        <v>67.307692307692307</v>
      </c>
      <c r="M4839">
        <v>21.153846153846153</v>
      </c>
      <c r="N4839">
        <v>11.538461538461538</v>
      </c>
      <c r="O4839">
        <v>0</v>
      </c>
      <c r="P4839">
        <v>32.692307692307693</v>
      </c>
      <c r="Q4839">
        <v>11.538461538461538</v>
      </c>
      <c r="R4839" t="s">
        <v>53</v>
      </c>
    </row>
    <row r="4840" spans="1:18">
      <c r="A4840">
        <v>785</v>
      </c>
      <c r="B4840">
        <v>376</v>
      </c>
      <c r="C4840" t="s">
        <v>1350</v>
      </c>
      <c r="D4840" t="s">
        <v>1354</v>
      </c>
      <c r="E4840" t="s">
        <v>1419</v>
      </c>
      <c r="F4840" t="s">
        <v>1407</v>
      </c>
      <c r="G4840" t="s">
        <v>1420</v>
      </c>
      <c r="H4840" t="s">
        <v>1421</v>
      </c>
      <c r="I4840" t="s">
        <v>12</v>
      </c>
      <c r="J4840">
        <v>52</v>
      </c>
      <c r="K4840">
        <v>468.61538461538464</v>
      </c>
      <c r="L4840">
        <v>65.384615384615387</v>
      </c>
      <c r="M4840">
        <v>28.846153846153847</v>
      </c>
      <c r="N4840">
        <v>3.8461538461538463</v>
      </c>
      <c r="O4840">
        <v>1.9230769230769231</v>
      </c>
      <c r="P4840">
        <v>34.615384615384613</v>
      </c>
      <c r="Q4840">
        <v>5.7692307692307692</v>
      </c>
      <c r="R4840" t="s">
        <v>53</v>
      </c>
    </row>
    <row r="4841" spans="1:18">
      <c r="A4841">
        <v>785</v>
      </c>
      <c r="B4841">
        <v>2054</v>
      </c>
      <c r="C4841" t="s">
        <v>1350</v>
      </c>
      <c r="D4841" t="s">
        <v>1355</v>
      </c>
      <c r="E4841" t="s">
        <v>1419</v>
      </c>
      <c r="F4841" t="s">
        <v>1407</v>
      </c>
      <c r="G4841" t="s">
        <v>1420</v>
      </c>
      <c r="H4841" t="s">
        <v>1421</v>
      </c>
      <c r="I4841" t="s">
        <v>3</v>
      </c>
      <c r="J4841">
        <v>116</v>
      </c>
      <c r="K4841">
        <v>494.36206896551727</v>
      </c>
      <c r="L4841">
        <v>36.206896551724135</v>
      </c>
      <c r="M4841">
        <v>41.379310344827587</v>
      </c>
      <c r="N4841">
        <v>17.241379310344829</v>
      </c>
      <c r="O4841">
        <v>5.1724137931034484</v>
      </c>
      <c r="P4841">
        <v>63.793103448275865</v>
      </c>
      <c r="Q4841">
        <v>22.413793103448278</v>
      </c>
      <c r="R4841" t="s">
        <v>53</v>
      </c>
    </row>
    <row r="4842" spans="1:18">
      <c r="A4842">
        <v>785</v>
      </c>
      <c r="B4842">
        <v>2054</v>
      </c>
      <c r="C4842" t="s">
        <v>1350</v>
      </c>
      <c r="D4842" t="s">
        <v>1355</v>
      </c>
      <c r="E4842" t="s">
        <v>1419</v>
      </c>
      <c r="F4842" t="s">
        <v>1407</v>
      </c>
      <c r="G4842" t="s">
        <v>1420</v>
      </c>
      <c r="H4842" t="s">
        <v>1421</v>
      </c>
      <c r="I4842" t="s">
        <v>10</v>
      </c>
      <c r="J4842">
        <v>116</v>
      </c>
      <c r="K4842">
        <v>535.47413793103453</v>
      </c>
      <c r="L4842">
        <v>14.655172413793103</v>
      </c>
      <c r="M4842">
        <v>26.724137931034484</v>
      </c>
      <c r="N4842">
        <v>38.793103448275865</v>
      </c>
      <c r="O4842">
        <v>19.827586206896552</v>
      </c>
      <c r="P4842">
        <v>85.34482758620689</v>
      </c>
      <c r="Q4842">
        <v>58.620689655172413</v>
      </c>
      <c r="R4842" t="s">
        <v>53</v>
      </c>
    </row>
    <row r="4843" spans="1:18">
      <c r="A4843">
        <v>785</v>
      </c>
      <c r="B4843">
        <v>2054</v>
      </c>
      <c r="C4843" t="s">
        <v>1350</v>
      </c>
      <c r="D4843" t="s">
        <v>1355</v>
      </c>
      <c r="E4843" t="s">
        <v>1419</v>
      </c>
      <c r="F4843" t="s">
        <v>1407</v>
      </c>
      <c r="G4843" t="s">
        <v>1420</v>
      </c>
      <c r="H4843" t="s">
        <v>1421</v>
      </c>
      <c r="I4843" t="s">
        <v>11</v>
      </c>
      <c r="J4843">
        <v>116</v>
      </c>
      <c r="K4843">
        <v>516.98275862068965</v>
      </c>
      <c r="L4843">
        <v>13.793103448275861</v>
      </c>
      <c r="M4843">
        <v>43.96551724137931</v>
      </c>
      <c r="N4843">
        <v>27.586206896551722</v>
      </c>
      <c r="O4843">
        <v>14.655172413793103</v>
      </c>
      <c r="P4843">
        <v>86.206896551724142</v>
      </c>
      <c r="Q4843">
        <v>42.241379310344826</v>
      </c>
      <c r="R4843" t="s">
        <v>53</v>
      </c>
    </row>
    <row r="4844" spans="1:18">
      <c r="A4844">
        <v>785</v>
      </c>
      <c r="B4844">
        <v>2054</v>
      </c>
      <c r="C4844" t="s">
        <v>1350</v>
      </c>
      <c r="D4844" t="s">
        <v>1355</v>
      </c>
      <c r="E4844" t="s">
        <v>1419</v>
      </c>
      <c r="F4844" t="s">
        <v>1407</v>
      </c>
      <c r="G4844" t="s">
        <v>1420</v>
      </c>
      <c r="H4844" t="s">
        <v>1421</v>
      </c>
      <c r="I4844" t="s">
        <v>12</v>
      </c>
      <c r="J4844">
        <v>115</v>
      </c>
      <c r="K4844">
        <v>516.4869565217391</v>
      </c>
      <c r="L4844">
        <v>13.913043478260869</v>
      </c>
      <c r="M4844">
        <v>43.478260869565219</v>
      </c>
      <c r="N4844">
        <v>26.956521739130434</v>
      </c>
      <c r="O4844">
        <v>15.652173913043478</v>
      </c>
      <c r="P4844">
        <v>86.086956521739125</v>
      </c>
      <c r="Q4844">
        <v>42.608695652173914</v>
      </c>
      <c r="R4844" t="s">
        <v>53</v>
      </c>
    </row>
    <row r="4845" spans="1:18">
      <c r="A4845">
        <v>785</v>
      </c>
      <c r="B4845">
        <v>3052</v>
      </c>
      <c r="C4845" t="s">
        <v>1350</v>
      </c>
      <c r="D4845" t="s">
        <v>1356</v>
      </c>
      <c r="E4845" t="s">
        <v>1419</v>
      </c>
      <c r="F4845" t="s">
        <v>1407</v>
      </c>
      <c r="G4845" t="s">
        <v>1420</v>
      </c>
      <c r="H4845" t="s">
        <v>1421</v>
      </c>
      <c r="I4845" t="s">
        <v>3</v>
      </c>
      <c r="J4845">
        <v>36</v>
      </c>
      <c r="K4845">
        <v>457.13888888888891</v>
      </c>
      <c r="L4845">
        <v>75</v>
      </c>
      <c r="M4845">
        <v>22.222222222222221</v>
      </c>
      <c r="N4845">
        <v>2.7777777777777777</v>
      </c>
      <c r="O4845">
        <v>0</v>
      </c>
      <c r="P4845">
        <v>25</v>
      </c>
      <c r="Q4845">
        <v>2.7777777777777777</v>
      </c>
      <c r="R4845" t="s">
        <v>53</v>
      </c>
    </row>
    <row r="4846" spans="1:18">
      <c r="A4846">
        <v>785</v>
      </c>
      <c r="B4846">
        <v>3052</v>
      </c>
      <c r="C4846" t="s">
        <v>1350</v>
      </c>
      <c r="D4846" t="s">
        <v>1356</v>
      </c>
      <c r="E4846" t="s">
        <v>1419</v>
      </c>
      <c r="F4846" t="s">
        <v>1407</v>
      </c>
      <c r="G4846" t="s">
        <v>1420</v>
      </c>
      <c r="H4846" t="s">
        <v>1421</v>
      </c>
      <c r="I4846" t="s">
        <v>10</v>
      </c>
      <c r="J4846">
        <v>36</v>
      </c>
      <c r="K4846">
        <v>488.58333333333331</v>
      </c>
      <c r="L4846">
        <v>33.333333333333336</v>
      </c>
      <c r="M4846">
        <v>47.222222222222221</v>
      </c>
      <c r="N4846">
        <v>19.444444444444443</v>
      </c>
      <c r="O4846">
        <v>0</v>
      </c>
      <c r="P4846">
        <v>66.666666666666671</v>
      </c>
      <c r="Q4846">
        <v>19.444444444444443</v>
      </c>
      <c r="R4846" t="s">
        <v>53</v>
      </c>
    </row>
    <row r="4847" spans="1:18">
      <c r="A4847">
        <v>785</v>
      </c>
      <c r="B4847">
        <v>3052</v>
      </c>
      <c r="C4847" t="s">
        <v>1350</v>
      </c>
      <c r="D4847" t="s">
        <v>1356</v>
      </c>
      <c r="E4847" t="s">
        <v>1419</v>
      </c>
      <c r="F4847" t="s">
        <v>1407</v>
      </c>
      <c r="G4847" t="s">
        <v>1420</v>
      </c>
      <c r="H4847" t="s">
        <v>1421</v>
      </c>
      <c r="I4847" t="s">
        <v>11</v>
      </c>
      <c r="J4847">
        <v>36</v>
      </c>
      <c r="K4847">
        <v>487.38888888888891</v>
      </c>
      <c r="L4847">
        <v>36.111111111111114</v>
      </c>
      <c r="M4847">
        <v>47.222222222222221</v>
      </c>
      <c r="N4847">
        <v>16.666666666666668</v>
      </c>
      <c r="O4847">
        <v>0</v>
      </c>
      <c r="P4847">
        <v>63.888888888888886</v>
      </c>
      <c r="Q4847">
        <v>16.666666666666668</v>
      </c>
      <c r="R4847" t="s">
        <v>53</v>
      </c>
    </row>
    <row r="4848" spans="1:18">
      <c r="A4848">
        <v>785</v>
      </c>
      <c r="B4848">
        <v>3052</v>
      </c>
      <c r="C4848" t="s">
        <v>1350</v>
      </c>
      <c r="D4848" t="s">
        <v>1356</v>
      </c>
      <c r="E4848" t="s">
        <v>1419</v>
      </c>
      <c r="F4848" t="s">
        <v>1407</v>
      </c>
      <c r="G4848" t="s">
        <v>1420</v>
      </c>
      <c r="H4848" t="s">
        <v>1421</v>
      </c>
      <c r="I4848" t="s">
        <v>12</v>
      </c>
      <c r="J4848">
        <v>36</v>
      </c>
      <c r="K4848">
        <v>484.83333333333331</v>
      </c>
      <c r="L4848">
        <v>36.111111111111114</v>
      </c>
      <c r="M4848">
        <v>52.777777777777779</v>
      </c>
      <c r="N4848">
        <v>11.111111111111111</v>
      </c>
      <c r="O4848">
        <v>0</v>
      </c>
      <c r="P4848">
        <v>63.888888888888886</v>
      </c>
      <c r="Q4848">
        <v>11.111111111111111</v>
      </c>
      <c r="R4848" t="s">
        <v>53</v>
      </c>
    </row>
    <row r="4849" spans="1:18">
      <c r="A4849">
        <v>785</v>
      </c>
      <c r="B4849">
        <v>4052</v>
      </c>
      <c r="C4849" t="s">
        <v>1350</v>
      </c>
      <c r="D4849" t="s">
        <v>1357</v>
      </c>
      <c r="E4849" t="s">
        <v>1419</v>
      </c>
      <c r="F4849" t="s">
        <v>1407</v>
      </c>
      <c r="G4849" t="s">
        <v>1420</v>
      </c>
      <c r="H4849" t="s">
        <v>1421</v>
      </c>
      <c r="I4849" t="s">
        <v>3</v>
      </c>
      <c r="J4849">
        <v>32</v>
      </c>
      <c r="K4849">
        <v>467.90625</v>
      </c>
      <c r="L4849">
        <v>59.375</v>
      </c>
      <c r="M4849">
        <v>31.25</v>
      </c>
      <c r="N4849">
        <v>9.375</v>
      </c>
      <c r="O4849">
        <v>0</v>
      </c>
      <c r="P4849">
        <v>40.625</v>
      </c>
      <c r="Q4849">
        <v>9.375</v>
      </c>
      <c r="R4849" t="s">
        <v>53</v>
      </c>
    </row>
    <row r="4850" spans="1:18">
      <c r="A4850">
        <v>785</v>
      </c>
      <c r="B4850">
        <v>4052</v>
      </c>
      <c r="C4850" t="s">
        <v>1350</v>
      </c>
      <c r="D4850" t="s">
        <v>1357</v>
      </c>
      <c r="E4850" t="s">
        <v>1419</v>
      </c>
      <c r="F4850" t="s">
        <v>1407</v>
      </c>
      <c r="G4850" t="s">
        <v>1420</v>
      </c>
      <c r="H4850" t="s">
        <v>1421</v>
      </c>
      <c r="I4850" t="s">
        <v>10</v>
      </c>
      <c r="J4850">
        <v>32</v>
      </c>
      <c r="K4850">
        <v>503.0625</v>
      </c>
      <c r="L4850">
        <v>31.25</v>
      </c>
      <c r="M4850">
        <v>40.625</v>
      </c>
      <c r="N4850">
        <v>25</v>
      </c>
      <c r="O4850">
        <v>3.125</v>
      </c>
      <c r="P4850">
        <v>68.75</v>
      </c>
      <c r="Q4850">
        <v>28.125</v>
      </c>
      <c r="R4850" t="s">
        <v>53</v>
      </c>
    </row>
    <row r="4851" spans="1:18">
      <c r="A4851">
        <v>785</v>
      </c>
      <c r="B4851">
        <v>4052</v>
      </c>
      <c r="C4851" t="s">
        <v>1350</v>
      </c>
      <c r="D4851" t="s">
        <v>1357</v>
      </c>
      <c r="E4851" t="s">
        <v>1419</v>
      </c>
      <c r="F4851" t="s">
        <v>1407</v>
      </c>
      <c r="G4851" t="s">
        <v>1420</v>
      </c>
      <c r="H4851" t="s">
        <v>1421</v>
      </c>
      <c r="I4851" t="s">
        <v>11</v>
      </c>
      <c r="J4851">
        <v>32</v>
      </c>
      <c r="K4851">
        <v>486.1875</v>
      </c>
      <c r="L4851">
        <v>31.25</v>
      </c>
      <c r="M4851">
        <v>59.375</v>
      </c>
      <c r="N4851">
        <v>9.375</v>
      </c>
      <c r="O4851">
        <v>0</v>
      </c>
      <c r="P4851">
        <v>68.75</v>
      </c>
      <c r="Q4851">
        <v>9.375</v>
      </c>
      <c r="R4851" t="s">
        <v>53</v>
      </c>
    </row>
    <row r="4852" spans="1:18">
      <c r="A4852">
        <v>785</v>
      </c>
      <c r="B4852">
        <v>4052</v>
      </c>
      <c r="C4852" t="s">
        <v>1350</v>
      </c>
      <c r="D4852" t="s">
        <v>1357</v>
      </c>
      <c r="E4852" t="s">
        <v>1419</v>
      </c>
      <c r="F4852" t="s">
        <v>1407</v>
      </c>
      <c r="G4852" t="s">
        <v>1420</v>
      </c>
      <c r="H4852" t="s">
        <v>1421</v>
      </c>
      <c r="I4852" t="s">
        <v>12</v>
      </c>
      <c r="J4852">
        <v>32</v>
      </c>
      <c r="K4852">
        <v>493.78125</v>
      </c>
      <c r="L4852">
        <v>18.75</v>
      </c>
      <c r="M4852">
        <v>75</v>
      </c>
      <c r="N4852">
        <v>3.125</v>
      </c>
      <c r="O4852">
        <v>3.125</v>
      </c>
      <c r="P4852">
        <v>81.25</v>
      </c>
      <c r="Q4852">
        <v>6.25</v>
      </c>
      <c r="R4852" t="s">
        <v>53</v>
      </c>
    </row>
    <row r="4853" spans="1:18">
      <c r="A4853">
        <v>786</v>
      </c>
      <c r="B4853">
        <v>200</v>
      </c>
      <c r="C4853" t="s">
        <v>1358</v>
      </c>
      <c r="D4853" t="s">
        <v>1359</v>
      </c>
      <c r="E4853" t="s">
        <v>1419</v>
      </c>
      <c r="F4853" t="s">
        <v>1407</v>
      </c>
      <c r="G4853" t="s">
        <v>1420</v>
      </c>
      <c r="H4853" t="s">
        <v>1421</v>
      </c>
      <c r="I4853" t="s">
        <v>3</v>
      </c>
      <c r="J4853">
        <v>124</v>
      </c>
      <c r="K4853">
        <v>510.18548387096774</v>
      </c>
      <c r="L4853">
        <v>25.806451612903224</v>
      </c>
      <c r="M4853">
        <v>33.064516129032256</v>
      </c>
      <c r="N4853">
        <v>33.064516129032256</v>
      </c>
      <c r="O4853">
        <v>8.064516129032258</v>
      </c>
      <c r="P4853">
        <v>74.193548387096769</v>
      </c>
      <c r="Q4853">
        <v>41.12903225806452</v>
      </c>
      <c r="R4853" t="s">
        <v>43</v>
      </c>
    </row>
    <row r="4854" spans="1:18">
      <c r="A4854">
        <v>786</v>
      </c>
      <c r="B4854">
        <v>200</v>
      </c>
      <c r="C4854" t="s">
        <v>1358</v>
      </c>
      <c r="D4854" t="s">
        <v>1359</v>
      </c>
      <c r="E4854" t="s">
        <v>1419</v>
      </c>
      <c r="F4854" t="s">
        <v>1407</v>
      </c>
      <c r="G4854" t="s">
        <v>1420</v>
      </c>
      <c r="H4854" t="s">
        <v>1421</v>
      </c>
      <c r="I4854" t="s">
        <v>10</v>
      </c>
      <c r="J4854">
        <v>125</v>
      </c>
      <c r="K4854">
        <v>523.41600000000005</v>
      </c>
      <c r="L4854">
        <v>12.8</v>
      </c>
      <c r="M4854">
        <v>36.799999999999997</v>
      </c>
      <c r="N4854">
        <v>40</v>
      </c>
      <c r="O4854">
        <v>10.4</v>
      </c>
      <c r="P4854">
        <v>87.2</v>
      </c>
      <c r="Q4854">
        <v>50.4</v>
      </c>
      <c r="R4854" t="s">
        <v>43</v>
      </c>
    </row>
    <row r="4855" spans="1:18">
      <c r="A4855">
        <v>786</v>
      </c>
      <c r="B4855">
        <v>200</v>
      </c>
      <c r="C4855" t="s">
        <v>1358</v>
      </c>
      <c r="D4855" t="s">
        <v>1359</v>
      </c>
      <c r="E4855" t="s">
        <v>1419</v>
      </c>
      <c r="F4855" t="s">
        <v>1407</v>
      </c>
      <c r="G4855" t="s">
        <v>1420</v>
      </c>
      <c r="H4855" t="s">
        <v>1421</v>
      </c>
      <c r="I4855" t="s">
        <v>11</v>
      </c>
      <c r="J4855">
        <v>125</v>
      </c>
      <c r="K4855">
        <v>506.47199999999998</v>
      </c>
      <c r="L4855">
        <v>20.8</v>
      </c>
      <c r="M4855">
        <v>48</v>
      </c>
      <c r="N4855">
        <v>28</v>
      </c>
      <c r="O4855">
        <v>3.2</v>
      </c>
      <c r="P4855">
        <v>79.2</v>
      </c>
      <c r="Q4855">
        <v>31.2</v>
      </c>
      <c r="R4855" t="s">
        <v>43</v>
      </c>
    </row>
    <row r="4856" spans="1:18">
      <c r="A4856">
        <v>786</v>
      </c>
      <c r="B4856">
        <v>200</v>
      </c>
      <c r="C4856" t="s">
        <v>1358</v>
      </c>
      <c r="D4856" t="s">
        <v>1359</v>
      </c>
      <c r="E4856" t="s">
        <v>1419</v>
      </c>
      <c r="F4856" t="s">
        <v>1407</v>
      </c>
      <c r="G4856" t="s">
        <v>1420</v>
      </c>
      <c r="H4856" t="s">
        <v>1421</v>
      </c>
      <c r="I4856" t="s">
        <v>12</v>
      </c>
      <c r="J4856">
        <v>124</v>
      </c>
      <c r="K4856">
        <v>498.28225806451616</v>
      </c>
      <c r="L4856">
        <v>26.612903225806452</v>
      </c>
      <c r="M4856">
        <v>52.41935483870968</v>
      </c>
      <c r="N4856">
        <v>14.516129032258064</v>
      </c>
      <c r="O4856">
        <v>6.4516129032258061</v>
      </c>
      <c r="P4856">
        <v>73.387096774193552</v>
      </c>
      <c r="Q4856">
        <v>20.967741935483872</v>
      </c>
      <c r="R4856" t="s">
        <v>43</v>
      </c>
    </row>
    <row r="4857" spans="1:18">
      <c r="A4857">
        <v>789</v>
      </c>
      <c r="B4857">
        <v>3052</v>
      </c>
      <c r="C4857" t="s">
        <v>1360</v>
      </c>
      <c r="D4857" t="s">
        <v>1291</v>
      </c>
      <c r="E4857" t="s">
        <v>1419</v>
      </c>
      <c r="F4857" t="s">
        <v>1407</v>
      </c>
      <c r="G4857" t="s">
        <v>1420</v>
      </c>
      <c r="H4857" t="s">
        <v>1421</v>
      </c>
      <c r="I4857" t="s">
        <v>3</v>
      </c>
      <c r="J4857">
        <v>53</v>
      </c>
      <c r="K4857">
        <v>490.05660377358492</v>
      </c>
      <c r="L4857">
        <v>37.735849056603776</v>
      </c>
      <c r="M4857">
        <v>43.39622641509434</v>
      </c>
      <c r="N4857">
        <v>11.320754716981131</v>
      </c>
      <c r="O4857">
        <v>7.5471698113207548</v>
      </c>
      <c r="P4857">
        <v>62.264150943396224</v>
      </c>
      <c r="Q4857">
        <v>18.867924528301888</v>
      </c>
      <c r="R4857" t="s">
        <v>31</v>
      </c>
    </row>
    <row r="4858" spans="1:18">
      <c r="A4858">
        <v>789</v>
      </c>
      <c r="B4858">
        <v>3052</v>
      </c>
      <c r="C4858" t="s">
        <v>1360</v>
      </c>
      <c r="D4858" t="s">
        <v>1291</v>
      </c>
      <c r="E4858" t="s">
        <v>1419</v>
      </c>
      <c r="F4858" t="s">
        <v>1407</v>
      </c>
      <c r="G4858" t="s">
        <v>1420</v>
      </c>
      <c r="H4858" t="s">
        <v>1421</v>
      </c>
      <c r="I4858" t="s">
        <v>10</v>
      </c>
      <c r="J4858">
        <v>53</v>
      </c>
      <c r="K4858">
        <v>484.09433962264148</v>
      </c>
      <c r="L4858">
        <v>49.056603773584904</v>
      </c>
      <c r="M4858">
        <v>37.735849056603776</v>
      </c>
      <c r="N4858">
        <v>13.20754716981132</v>
      </c>
      <c r="O4858">
        <v>0</v>
      </c>
      <c r="P4858">
        <v>50.943396226415096</v>
      </c>
      <c r="Q4858">
        <v>13.20754716981132</v>
      </c>
      <c r="R4858" t="s">
        <v>31</v>
      </c>
    </row>
    <row r="4859" spans="1:18">
      <c r="A4859">
        <v>789</v>
      </c>
      <c r="B4859">
        <v>3052</v>
      </c>
      <c r="C4859" t="s">
        <v>1360</v>
      </c>
      <c r="D4859" t="s">
        <v>1291</v>
      </c>
      <c r="E4859" t="s">
        <v>1419</v>
      </c>
      <c r="F4859" t="s">
        <v>1407</v>
      </c>
      <c r="G4859" t="s">
        <v>1420</v>
      </c>
      <c r="H4859" t="s">
        <v>1421</v>
      </c>
      <c r="I4859" t="s">
        <v>11</v>
      </c>
      <c r="J4859">
        <v>53</v>
      </c>
      <c r="K4859">
        <v>495.98113207547169</v>
      </c>
      <c r="L4859">
        <v>32.075471698113205</v>
      </c>
      <c r="M4859">
        <v>50.943396226415096</v>
      </c>
      <c r="N4859">
        <v>13.20754716981132</v>
      </c>
      <c r="O4859">
        <v>3.7735849056603774</v>
      </c>
      <c r="P4859">
        <v>67.924528301886795</v>
      </c>
      <c r="Q4859">
        <v>16.981132075471699</v>
      </c>
      <c r="R4859" t="s">
        <v>31</v>
      </c>
    </row>
    <row r="4860" spans="1:18">
      <c r="A4860">
        <v>789</v>
      </c>
      <c r="B4860">
        <v>3052</v>
      </c>
      <c r="C4860" t="s">
        <v>1360</v>
      </c>
      <c r="D4860" t="s">
        <v>1291</v>
      </c>
      <c r="E4860" t="s">
        <v>1419</v>
      </c>
      <c r="F4860" t="s">
        <v>1407</v>
      </c>
      <c r="G4860" t="s">
        <v>1420</v>
      </c>
      <c r="H4860" t="s">
        <v>1421</v>
      </c>
      <c r="I4860" t="s">
        <v>12</v>
      </c>
      <c r="J4860">
        <v>53</v>
      </c>
      <c r="K4860">
        <v>486.54716981132077</v>
      </c>
      <c r="L4860">
        <v>33.962264150943398</v>
      </c>
      <c r="M4860">
        <v>54.716981132075475</v>
      </c>
      <c r="N4860">
        <v>11.320754716981131</v>
      </c>
      <c r="O4860">
        <v>0</v>
      </c>
      <c r="P4860">
        <v>66.037735849056602</v>
      </c>
      <c r="Q4860">
        <v>11.320754716981131</v>
      </c>
      <c r="R4860" t="s">
        <v>31</v>
      </c>
    </row>
    <row r="4861" spans="1:18">
      <c r="A4861">
        <v>789</v>
      </c>
      <c r="B4861">
        <v>4050</v>
      </c>
      <c r="C4861" t="s">
        <v>1360</v>
      </c>
      <c r="D4861" t="s">
        <v>267</v>
      </c>
      <c r="E4861" t="s">
        <v>1419</v>
      </c>
      <c r="F4861" t="s">
        <v>1407</v>
      </c>
      <c r="G4861" t="s">
        <v>1420</v>
      </c>
      <c r="H4861" t="s">
        <v>1421</v>
      </c>
      <c r="I4861" t="s">
        <v>3</v>
      </c>
      <c r="J4861">
        <v>59</v>
      </c>
      <c r="K4861">
        <v>473.54237288135596</v>
      </c>
      <c r="L4861">
        <v>52.542372881355931</v>
      </c>
      <c r="M4861">
        <v>28.8135593220339</v>
      </c>
      <c r="N4861">
        <v>18.64406779661017</v>
      </c>
      <c r="O4861">
        <v>0</v>
      </c>
      <c r="P4861">
        <v>47.457627118644069</v>
      </c>
      <c r="Q4861">
        <v>18.64406779661017</v>
      </c>
      <c r="R4861" t="s">
        <v>31</v>
      </c>
    </row>
    <row r="4862" spans="1:18">
      <c r="A4862">
        <v>789</v>
      </c>
      <c r="B4862">
        <v>4050</v>
      </c>
      <c r="C4862" t="s">
        <v>1360</v>
      </c>
      <c r="D4862" t="s">
        <v>267</v>
      </c>
      <c r="E4862" t="s">
        <v>1419</v>
      </c>
      <c r="F4862" t="s">
        <v>1407</v>
      </c>
      <c r="G4862" t="s">
        <v>1420</v>
      </c>
      <c r="H4862" t="s">
        <v>1421</v>
      </c>
      <c r="I4862" t="s">
        <v>10</v>
      </c>
      <c r="J4862">
        <v>59</v>
      </c>
      <c r="K4862">
        <v>491.71186440677968</v>
      </c>
      <c r="L4862">
        <v>40.677966101694913</v>
      </c>
      <c r="M4862">
        <v>40.677966101694913</v>
      </c>
      <c r="N4862">
        <v>18.64406779661017</v>
      </c>
      <c r="O4862">
        <v>0</v>
      </c>
      <c r="P4862">
        <v>59.322033898305087</v>
      </c>
      <c r="Q4862">
        <v>18.64406779661017</v>
      </c>
      <c r="R4862" t="s">
        <v>31</v>
      </c>
    </row>
    <row r="4863" spans="1:18">
      <c r="A4863">
        <v>789</v>
      </c>
      <c r="B4863">
        <v>4050</v>
      </c>
      <c r="C4863" t="s">
        <v>1360</v>
      </c>
      <c r="D4863" t="s">
        <v>267</v>
      </c>
      <c r="E4863" t="s">
        <v>1419</v>
      </c>
      <c r="F4863" t="s">
        <v>1407</v>
      </c>
      <c r="G4863" t="s">
        <v>1420</v>
      </c>
      <c r="H4863" t="s">
        <v>1421</v>
      </c>
      <c r="I4863" t="s">
        <v>11</v>
      </c>
      <c r="J4863">
        <v>59</v>
      </c>
      <c r="K4863">
        <v>487.37288135593218</v>
      </c>
      <c r="L4863">
        <v>45.762711864406782</v>
      </c>
      <c r="M4863">
        <v>37.288135593220339</v>
      </c>
      <c r="N4863">
        <v>15.254237288135593</v>
      </c>
      <c r="O4863">
        <v>1.6949152542372881</v>
      </c>
      <c r="P4863">
        <v>54.237288135593218</v>
      </c>
      <c r="Q4863">
        <v>16.949152542372882</v>
      </c>
      <c r="R4863" t="s">
        <v>31</v>
      </c>
    </row>
    <row r="4864" spans="1:18">
      <c r="A4864">
        <v>789</v>
      </c>
      <c r="B4864">
        <v>4050</v>
      </c>
      <c r="C4864" t="s">
        <v>1360</v>
      </c>
      <c r="D4864" t="s">
        <v>267</v>
      </c>
      <c r="E4864" t="s">
        <v>1419</v>
      </c>
      <c r="F4864" t="s">
        <v>1407</v>
      </c>
      <c r="G4864" t="s">
        <v>1420</v>
      </c>
      <c r="H4864" t="s">
        <v>1421</v>
      </c>
      <c r="I4864" t="s">
        <v>12</v>
      </c>
      <c r="J4864">
        <v>59</v>
      </c>
      <c r="K4864">
        <v>485.96610169491527</v>
      </c>
      <c r="L4864">
        <v>38.983050847457626</v>
      </c>
      <c r="M4864">
        <v>47.457627118644069</v>
      </c>
      <c r="N4864">
        <v>10.169491525423728</v>
      </c>
      <c r="O4864">
        <v>3.3898305084745761</v>
      </c>
      <c r="P4864">
        <v>61.016949152542374</v>
      </c>
      <c r="Q4864">
        <v>13.559322033898304</v>
      </c>
      <c r="R4864" t="s">
        <v>31</v>
      </c>
    </row>
    <row r="4865" spans="1:18">
      <c r="A4865">
        <v>789</v>
      </c>
      <c r="B4865">
        <v>5050</v>
      </c>
      <c r="C4865" t="s">
        <v>1360</v>
      </c>
      <c r="D4865" t="s">
        <v>1361</v>
      </c>
      <c r="E4865" t="s">
        <v>1419</v>
      </c>
      <c r="F4865" t="s">
        <v>1407</v>
      </c>
      <c r="G4865" t="s">
        <v>1420</v>
      </c>
      <c r="H4865" t="s">
        <v>1421</v>
      </c>
      <c r="I4865" t="s">
        <v>3</v>
      </c>
      <c r="J4865">
        <v>130</v>
      </c>
      <c r="K4865">
        <v>520.44615384615383</v>
      </c>
      <c r="L4865">
        <v>18.46153846153846</v>
      </c>
      <c r="M4865">
        <v>37.692307692307693</v>
      </c>
      <c r="N4865">
        <v>33.846153846153847</v>
      </c>
      <c r="O4865">
        <v>10</v>
      </c>
      <c r="P4865">
        <v>81.538461538461533</v>
      </c>
      <c r="Q4865">
        <v>43.846153846153847</v>
      </c>
      <c r="R4865" t="s">
        <v>31</v>
      </c>
    </row>
    <row r="4866" spans="1:18">
      <c r="A4866">
        <v>789</v>
      </c>
      <c r="B4866">
        <v>5050</v>
      </c>
      <c r="C4866" t="s">
        <v>1360</v>
      </c>
      <c r="D4866" t="s">
        <v>1361</v>
      </c>
      <c r="E4866" t="s">
        <v>1419</v>
      </c>
      <c r="F4866" t="s">
        <v>1407</v>
      </c>
      <c r="G4866" t="s">
        <v>1420</v>
      </c>
      <c r="H4866" t="s">
        <v>1421</v>
      </c>
      <c r="I4866" t="s">
        <v>10</v>
      </c>
      <c r="J4866">
        <v>130</v>
      </c>
      <c r="K4866">
        <v>526.5</v>
      </c>
      <c r="L4866">
        <v>10</v>
      </c>
      <c r="M4866">
        <v>38.46153846153846</v>
      </c>
      <c r="N4866">
        <v>41.53846153846154</v>
      </c>
      <c r="O4866">
        <v>10</v>
      </c>
      <c r="P4866">
        <v>90</v>
      </c>
      <c r="Q4866">
        <v>51.53846153846154</v>
      </c>
      <c r="R4866" t="s">
        <v>31</v>
      </c>
    </row>
    <row r="4867" spans="1:18">
      <c r="A4867">
        <v>789</v>
      </c>
      <c r="B4867">
        <v>5050</v>
      </c>
      <c r="C4867" t="s">
        <v>1360</v>
      </c>
      <c r="D4867" t="s">
        <v>1361</v>
      </c>
      <c r="E4867" t="s">
        <v>1419</v>
      </c>
      <c r="F4867" t="s">
        <v>1407</v>
      </c>
      <c r="G4867" t="s">
        <v>1420</v>
      </c>
      <c r="H4867" t="s">
        <v>1421</v>
      </c>
      <c r="I4867" t="s">
        <v>11</v>
      </c>
      <c r="J4867">
        <v>130</v>
      </c>
      <c r="K4867">
        <v>529.46923076923076</v>
      </c>
      <c r="L4867">
        <v>9.2307692307692299</v>
      </c>
      <c r="M4867">
        <v>34.615384615384613</v>
      </c>
      <c r="N4867">
        <v>40.769230769230766</v>
      </c>
      <c r="O4867">
        <v>15.384615384615385</v>
      </c>
      <c r="P4867">
        <v>90.769230769230774</v>
      </c>
      <c r="Q4867">
        <v>56.153846153846153</v>
      </c>
      <c r="R4867" t="s">
        <v>31</v>
      </c>
    </row>
    <row r="4868" spans="1:18">
      <c r="A4868">
        <v>789</v>
      </c>
      <c r="B4868">
        <v>5050</v>
      </c>
      <c r="C4868" t="s">
        <v>1360</v>
      </c>
      <c r="D4868" t="s">
        <v>1361</v>
      </c>
      <c r="E4868" t="s">
        <v>1419</v>
      </c>
      <c r="F4868" t="s">
        <v>1407</v>
      </c>
      <c r="G4868" t="s">
        <v>1420</v>
      </c>
      <c r="H4868" t="s">
        <v>1421</v>
      </c>
      <c r="I4868" t="s">
        <v>12</v>
      </c>
      <c r="J4868">
        <v>130</v>
      </c>
      <c r="K4868">
        <v>521.69230769230774</v>
      </c>
      <c r="L4868">
        <v>8.4615384615384617</v>
      </c>
      <c r="M4868">
        <v>46.153846153846153</v>
      </c>
      <c r="N4868">
        <v>33.846153846153847</v>
      </c>
      <c r="O4868">
        <v>11.538461538461538</v>
      </c>
      <c r="P4868">
        <v>91.538461538461533</v>
      </c>
      <c r="Q4868">
        <v>45.384615384615387</v>
      </c>
      <c r="R4868" t="s">
        <v>31</v>
      </c>
    </row>
    <row r="4869" spans="1:18">
      <c r="A4869">
        <v>791</v>
      </c>
      <c r="B4869">
        <v>101</v>
      </c>
      <c r="C4869" t="s">
        <v>1362</v>
      </c>
      <c r="D4869" t="s">
        <v>1363</v>
      </c>
      <c r="E4869" t="s">
        <v>1419</v>
      </c>
      <c r="F4869" t="s">
        <v>1407</v>
      </c>
      <c r="G4869" t="s">
        <v>1420</v>
      </c>
      <c r="H4869" t="s">
        <v>1421</v>
      </c>
      <c r="I4869" t="s">
        <v>3</v>
      </c>
      <c r="J4869">
        <v>104</v>
      </c>
      <c r="K4869">
        <v>522.92307692307691</v>
      </c>
      <c r="L4869">
        <v>21.153846153846153</v>
      </c>
      <c r="M4869">
        <v>32.692307692307693</v>
      </c>
      <c r="N4869">
        <v>34.615384615384613</v>
      </c>
      <c r="O4869">
        <v>11.538461538461538</v>
      </c>
      <c r="P4869">
        <v>78.84615384615384</v>
      </c>
      <c r="Q4869">
        <v>46.153846153846153</v>
      </c>
      <c r="R4869" t="s">
        <v>53</v>
      </c>
    </row>
    <row r="4870" spans="1:18">
      <c r="A4870">
        <v>791</v>
      </c>
      <c r="B4870">
        <v>101</v>
      </c>
      <c r="C4870" t="s">
        <v>1362</v>
      </c>
      <c r="D4870" t="s">
        <v>1363</v>
      </c>
      <c r="E4870" t="s">
        <v>1419</v>
      </c>
      <c r="F4870" t="s">
        <v>1407</v>
      </c>
      <c r="G4870" t="s">
        <v>1420</v>
      </c>
      <c r="H4870" t="s">
        <v>1421</v>
      </c>
      <c r="I4870" t="s">
        <v>10</v>
      </c>
      <c r="J4870">
        <v>104</v>
      </c>
      <c r="K4870">
        <v>535.56730769230774</v>
      </c>
      <c r="L4870">
        <v>1.9230769230769231</v>
      </c>
      <c r="M4870">
        <v>36.53846153846154</v>
      </c>
      <c r="N4870">
        <v>47.115384615384613</v>
      </c>
      <c r="O4870">
        <v>14.423076923076923</v>
      </c>
      <c r="P4870">
        <v>98.07692307692308</v>
      </c>
      <c r="Q4870">
        <v>61.53846153846154</v>
      </c>
      <c r="R4870" t="s">
        <v>53</v>
      </c>
    </row>
    <row r="4871" spans="1:18">
      <c r="A4871">
        <v>791</v>
      </c>
      <c r="B4871">
        <v>101</v>
      </c>
      <c r="C4871" t="s">
        <v>1362</v>
      </c>
      <c r="D4871" t="s">
        <v>1363</v>
      </c>
      <c r="E4871" t="s">
        <v>1419</v>
      </c>
      <c r="F4871" t="s">
        <v>1407</v>
      </c>
      <c r="G4871" t="s">
        <v>1420</v>
      </c>
      <c r="H4871" t="s">
        <v>1421</v>
      </c>
      <c r="I4871" t="s">
        <v>11</v>
      </c>
      <c r="J4871">
        <v>104</v>
      </c>
      <c r="K4871">
        <v>530.08653846153845</v>
      </c>
      <c r="L4871">
        <v>2.8846153846153846</v>
      </c>
      <c r="M4871">
        <v>49.03846153846154</v>
      </c>
      <c r="N4871">
        <v>32.692307692307693</v>
      </c>
      <c r="O4871">
        <v>15.384615384615385</v>
      </c>
      <c r="P4871">
        <v>97.115384615384613</v>
      </c>
      <c r="Q4871">
        <v>48.07692307692308</v>
      </c>
      <c r="R4871" t="s">
        <v>53</v>
      </c>
    </row>
    <row r="4872" spans="1:18">
      <c r="A4872">
        <v>791</v>
      </c>
      <c r="B4872">
        <v>101</v>
      </c>
      <c r="C4872" t="s">
        <v>1362</v>
      </c>
      <c r="D4872" t="s">
        <v>1363</v>
      </c>
      <c r="E4872" t="s">
        <v>1419</v>
      </c>
      <c r="F4872" t="s">
        <v>1407</v>
      </c>
      <c r="G4872" t="s">
        <v>1420</v>
      </c>
      <c r="H4872" t="s">
        <v>1421</v>
      </c>
      <c r="I4872" t="s">
        <v>12</v>
      </c>
      <c r="J4872">
        <v>104</v>
      </c>
      <c r="K4872">
        <v>521.56730769230774</v>
      </c>
      <c r="L4872">
        <v>2.8846153846153846</v>
      </c>
      <c r="M4872">
        <v>60.57692307692308</v>
      </c>
      <c r="N4872">
        <v>19.23076923076923</v>
      </c>
      <c r="O4872">
        <v>17.307692307692307</v>
      </c>
      <c r="P4872">
        <v>97.115384615384613</v>
      </c>
      <c r="Q4872">
        <v>36.53846153846154</v>
      </c>
      <c r="R4872" t="s">
        <v>53</v>
      </c>
    </row>
    <row r="4873" spans="1:18">
      <c r="A4873">
        <v>792</v>
      </c>
      <c r="B4873">
        <v>101</v>
      </c>
      <c r="C4873" t="s">
        <v>1364</v>
      </c>
      <c r="D4873" t="s">
        <v>1365</v>
      </c>
      <c r="E4873" t="s">
        <v>1419</v>
      </c>
      <c r="F4873" t="s">
        <v>1407</v>
      </c>
      <c r="G4873" t="s">
        <v>1420</v>
      </c>
      <c r="H4873" t="s">
        <v>1421</v>
      </c>
      <c r="I4873" t="s">
        <v>3</v>
      </c>
      <c r="J4873">
        <v>210</v>
      </c>
      <c r="K4873">
        <v>504.53333333333336</v>
      </c>
      <c r="L4873">
        <v>33.333333333333336</v>
      </c>
      <c r="M4873">
        <v>32.38095238095238</v>
      </c>
      <c r="N4873">
        <v>25.714285714285715</v>
      </c>
      <c r="O4873">
        <v>8.5714285714285712</v>
      </c>
      <c r="P4873">
        <v>66.666666666666671</v>
      </c>
      <c r="Q4873">
        <v>34.285714285714285</v>
      </c>
      <c r="R4873" t="s">
        <v>67</v>
      </c>
    </row>
    <row r="4874" spans="1:18">
      <c r="A4874">
        <v>792</v>
      </c>
      <c r="B4874">
        <v>101</v>
      </c>
      <c r="C4874" t="s">
        <v>1364</v>
      </c>
      <c r="D4874" t="s">
        <v>1365</v>
      </c>
      <c r="E4874" t="s">
        <v>1419</v>
      </c>
      <c r="F4874" t="s">
        <v>1407</v>
      </c>
      <c r="G4874" t="s">
        <v>1420</v>
      </c>
      <c r="H4874" t="s">
        <v>1421</v>
      </c>
      <c r="I4874" t="s">
        <v>10</v>
      </c>
      <c r="J4874">
        <v>210</v>
      </c>
      <c r="K4874">
        <v>519.64761904761906</v>
      </c>
      <c r="L4874">
        <v>14.761904761904763</v>
      </c>
      <c r="M4874">
        <v>40.952380952380949</v>
      </c>
      <c r="N4874">
        <v>37.142857142857146</v>
      </c>
      <c r="O4874">
        <v>7.1428571428571432</v>
      </c>
      <c r="P4874">
        <v>85.238095238095241</v>
      </c>
      <c r="Q4874">
        <v>44.285714285714285</v>
      </c>
      <c r="R4874" t="s">
        <v>67</v>
      </c>
    </row>
    <row r="4875" spans="1:18">
      <c r="A4875">
        <v>792</v>
      </c>
      <c r="B4875">
        <v>101</v>
      </c>
      <c r="C4875" t="s">
        <v>1364</v>
      </c>
      <c r="D4875" t="s">
        <v>1365</v>
      </c>
      <c r="E4875" t="s">
        <v>1419</v>
      </c>
      <c r="F4875" t="s">
        <v>1407</v>
      </c>
      <c r="G4875" t="s">
        <v>1420</v>
      </c>
      <c r="H4875" t="s">
        <v>1421</v>
      </c>
      <c r="I4875" t="s">
        <v>11</v>
      </c>
      <c r="J4875">
        <v>210</v>
      </c>
      <c r="K4875">
        <v>508.35714285714283</v>
      </c>
      <c r="L4875">
        <v>22.857142857142858</v>
      </c>
      <c r="M4875">
        <v>42.857142857142854</v>
      </c>
      <c r="N4875">
        <v>27.61904761904762</v>
      </c>
      <c r="O4875">
        <v>6.666666666666667</v>
      </c>
      <c r="P4875">
        <v>77.142857142857139</v>
      </c>
      <c r="Q4875">
        <v>34.285714285714285</v>
      </c>
      <c r="R4875" t="s">
        <v>67</v>
      </c>
    </row>
    <row r="4876" spans="1:18">
      <c r="A4876">
        <v>792</v>
      </c>
      <c r="B4876">
        <v>101</v>
      </c>
      <c r="C4876" t="s">
        <v>1364</v>
      </c>
      <c r="D4876" t="s">
        <v>1365</v>
      </c>
      <c r="E4876" t="s">
        <v>1419</v>
      </c>
      <c r="F4876" t="s">
        <v>1407</v>
      </c>
      <c r="G4876" t="s">
        <v>1420</v>
      </c>
      <c r="H4876" t="s">
        <v>1421</v>
      </c>
      <c r="I4876" t="s">
        <v>12</v>
      </c>
      <c r="J4876">
        <v>210</v>
      </c>
      <c r="K4876">
        <v>508.29047619047617</v>
      </c>
      <c r="L4876">
        <v>17.61904761904762</v>
      </c>
      <c r="M4876">
        <v>50.476190476190474</v>
      </c>
      <c r="N4876">
        <v>23.80952380952381</v>
      </c>
      <c r="O4876">
        <v>8.0952380952380949</v>
      </c>
      <c r="P4876">
        <v>82.38095238095238</v>
      </c>
      <c r="Q4876">
        <v>31.904761904761905</v>
      </c>
      <c r="R4876" t="s">
        <v>67</v>
      </c>
    </row>
    <row r="4877" spans="1:18">
      <c r="A4877">
        <v>792</v>
      </c>
      <c r="B4877">
        <v>106</v>
      </c>
      <c r="C4877" t="s">
        <v>1364</v>
      </c>
      <c r="D4877" t="s">
        <v>1366</v>
      </c>
      <c r="E4877" t="s">
        <v>1419</v>
      </c>
      <c r="F4877" t="s">
        <v>1407</v>
      </c>
      <c r="G4877" t="s">
        <v>1420</v>
      </c>
      <c r="H4877" t="s">
        <v>1421</v>
      </c>
      <c r="I4877" t="s">
        <v>3</v>
      </c>
      <c r="J4877">
        <v>89</v>
      </c>
      <c r="K4877">
        <v>479.17977528089887</v>
      </c>
      <c r="L4877">
        <v>40.449438202247194</v>
      </c>
      <c r="M4877">
        <v>46.067415730337082</v>
      </c>
      <c r="N4877">
        <v>13.48314606741573</v>
      </c>
      <c r="O4877">
        <v>0</v>
      </c>
      <c r="P4877">
        <v>59.550561797752806</v>
      </c>
      <c r="Q4877">
        <v>13.48314606741573</v>
      </c>
      <c r="R4877" t="s">
        <v>67</v>
      </c>
    </row>
    <row r="4878" spans="1:18">
      <c r="A4878">
        <v>792</v>
      </c>
      <c r="B4878">
        <v>106</v>
      </c>
      <c r="C4878" t="s">
        <v>1364</v>
      </c>
      <c r="D4878" t="s">
        <v>1366</v>
      </c>
      <c r="E4878" t="s">
        <v>1419</v>
      </c>
      <c r="F4878" t="s">
        <v>1407</v>
      </c>
      <c r="G4878" t="s">
        <v>1420</v>
      </c>
      <c r="H4878" t="s">
        <v>1421</v>
      </c>
      <c r="I4878" t="s">
        <v>10</v>
      </c>
      <c r="J4878">
        <v>91</v>
      </c>
      <c r="K4878">
        <v>493.1098901098901</v>
      </c>
      <c r="L4878">
        <v>37.362637362637365</v>
      </c>
      <c r="M4878">
        <v>43.956043956043956</v>
      </c>
      <c r="N4878">
        <v>17.582417582417584</v>
      </c>
      <c r="O4878">
        <v>1.098901098901099</v>
      </c>
      <c r="P4878">
        <v>62.637362637362635</v>
      </c>
      <c r="Q4878">
        <v>18.681318681318682</v>
      </c>
      <c r="R4878" t="s">
        <v>67</v>
      </c>
    </row>
    <row r="4879" spans="1:18">
      <c r="A4879">
        <v>792</v>
      </c>
      <c r="B4879">
        <v>106</v>
      </c>
      <c r="C4879" t="s">
        <v>1364</v>
      </c>
      <c r="D4879" t="s">
        <v>1366</v>
      </c>
      <c r="E4879" t="s">
        <v>1419</v>
      </c>
      <c r="F4879" t="s">
        <v>1407</v>
      </c>
      <c r="G4879" t="s">
        <v>1420</v>
      </c>
      <c r="H4879" t="s">
        <v>1421</v>
      </c>
      <c r="I4879" t="s">
        <v>11</v>
      </c>
      <c r="J4879">
        <v>91</v>
      </c>
      <c r="K4879">
        <v>479.08791208791212</v>
      </c>
      <c r="L4879">
        <v>41.758241758241759</v>
      </c>
      <c r="M4879">
        <v>54.945054945054942</v>
      </c>
      <c r="N4879">
        <v>3.2967032967032965</v>
      </c>
      <c r="O4879">
        <v>0</v>
      </c>
      <c r="P4879">
        <v>58.241758241758241</v>
      </c>
      <c r="Q4879">
        <v>3.2967032967032965</v>
      </c>
      <c r="R4879" t="s">
        <v>67</v>
      </c>
    </row>
    <row r="4880" spans="1:18">
      <c r="A4880">
        <v>792</v>
      </c>
      <c r="B4880">
        <v>106</v>
      </c>
      <c r="C4880" t="s">
        <v>1364</v>
      </c>
      <c r="D4880" t="s">
        <v>1366</v>
      </c>
      <c r="E4880" t="s">
        <v>1419</v>
      </c>
      <c r="F4880" t="s">
        <v>1407</v>
      </c>
      <c r="G4880" t="s">
        <v>1420</v>
      </c>
      <c r="H4880" t="s">
        <v>1421</v>
      </c>
      <c r="I4880" t="s">
        <v>12</v>
      </c>
      <c r="J4880">
        <v>89</v>
      </c>
      <c r="K4880">
        <v>482.71910112359552</v>
      </c>
      <c r="L4880">
        <v>38.202247191011239</v>
      </c>
      <c r="M4880">
        <v>59.550561797752806</v>
      </c>
      <c r="N4880">
        <v>2.2471910112359552</v>
      </c>
      <c r="O4880">
        <v>0</v>
      </c>
      <c r="P4880">
        <v>61.797752808988761</v>
      </c>
      <c r="Q4880">
        <v>2.2471910112359552</v>
      </c>
      <c r="R4880" t="s">
        <v>67</v>
      </c>
    </row>
    <row r="4881" spans="1:18">
      <c r="A4881">
        <v>792</v>
      </c>
      <c r="B4881">
        <v>117</v>
      </c>
      <c r="C4881" t="s">
        <v>1364</v>
      </c>
      <c r="D4881" t="s">
        <v>1367</v>
      </c>
      <c r="E4881" t="s">
        <v>1419</v>
      </c>
      <c r="F4881" t="s">
        <v>1407</v>
      </c>
      <c r="G4881" t="s">
        <v>1420</v>
      </c>
      <c r="H4881" t="s">
        <v>1421</v>
      </c>
      <c r="I4881" t="s">
        <v>3</v>
      </c>
      <c r="J4881">
        <v>93</v>
      </c>
      <c r="K4881">
        <v>466.66666666666669</v>
      </c>
      <c r="L4881">
        <v>66.666666666666671</v>
      </c>
      <c r="M4881">
        <v>26.881720430107528</v>
      </c>
      <c r="N4881">
        <v>5.376344086021505</v>
      </c>
      <c r="O4881">
        <v>1.075268817204301</v>
      </c>
      <c r="P4881">
        <v>33.333333333333336</v>
      </c>
      <c r="Q4881">
        <v>6.4516129032258061</v>
      </c>
      <c r="R4881" t="s">
        <v>67</v>
      </c>
    </row>
    <row r="4882" spans="1:18">
      <c r="A4882">
        <v>792</v>
      </c>
      <c r="B4882">
        <v>117</v>
      </c>
      <c r="C4882" t="s">
        <v>1364</v>
      </c>
      <c r="D4882" t="s">
        <v>1367</v>
      </c>
      <c r="E4882" t="s">
        <v>1419</v>
      </c>
      <c r="F4882" t="s">
        <v>1407</v>
      </c>
      <c r="G4882" t="s">
        <v>1420</v>
      </c>
      <c r="H4882" t="s">
        <v>1421</v>
      </c>
      <c r="I4882" t="s">
        <v>10</v>
      </c>
      <c r="J4882">
        <v>93</v>
      </c>
      <c r="K4882">
        <v>494.3763440860215</v>
      </c>
      <c r="L4882">
        <v>27.956989247311828</v>
      </c>
      <c r="M4882">
        <v>55.913978494623656</v>
      </c>
      <c r="N4882">
        <v>15.053763440860216</v>
      </c>
      <c r="O4882">
        <v>1.075268817204301</v>
      </c>
      <c r="P4882">
        <v>72.043010752688176</v>
      </c>
      <c r="Q4882">
        <v>16.129032258064516</v>
      </c>
      <c r="R4882" t="s">
        <v>67</v>
      </c>
    </row>
    <row r="4883" spans="1:18">
      <c r="A4883">
        <v>792</v>
      </c>
      <c r="B4883">
        <v>117</v>
      </c>
      <c r="C4883" t="s">
        <v>1364</v>
      </c>
      <c r="D4883" t="s">
        <v>1367</v>
      </c>
      <c r="E4883" t="s">
        <v>1419</v>
      </c>
      <c r="F4883" t="s">
        <v>1407</v>
      </c>
      <c r="G4883" t="s">
        <v>1420</v>
      </c>
      <c r="H4883" t="s">
        <v>1421</v>
      </c>
      <c r="I4883" t="s">
        <v>11</v>
      </c>
      <c r="J4883">
        <v>93</v>
      </c>
      <c r="K4883">
        <v>477.27956989247309</v>
      </c>
      <c r="L4883">
        <v>51.612903225806448</v>
      </c>
      <c r="M4883">
        <v>43.01075268817204</v>
      </c>
      <c r="N4883">
        <v>5.376344086021505</v>
      </c>
      <c r="O4883">
        <v>0</v>
      </c>
      <c r="P4883">
        <v>48.387096774193552</v>
      </c>
      <c r="Q4883">
        <v>5.376344086021505</v>
      </c>
      <c r="R4883" t="s">
        <v>67</v>
      </c>
    </row>
    <row r="4884" spans="1:18">
      <c r="A4884">
        <v>792</v>
      </c>
      <c r="B4884">
        <v>117</v>
      </c>
      <c r="C4884" t="s">
        <v>1364</v>
      </c>
      <c r="D4884" t="s">
        <v>1367</v>
      </c>
      <c r="E4884" t="s">
        <v>1419</v>
      </c>
      <c r="F4884" t="s">
        <v>1407</v>
      </c>
      <c r="G4884" t="s">
        <v>1420</v>
      </c>
      <c r="H4884" t="s">
        <v>1421</v>
      </c>
      <c r="I4884" t="s">
        <v>12</v>
      </c>
      <c r="J4884">
        <v>93</v>
      </c>
      <c r="K4884">
        <v>471.74193548387098</v>
      </c>
      <c r="L4884">
        <v>54.838709677419352</v>
      </c>
      <c r="M4884">
        <v>43.01075268817204</v>
      </c>
      <c r="N4884">
        <v>2.150537634408602</v>
      </c>
      <c r="O4884">
        <v>0</v>
      </c>
      <c r="P4884">
        <v>45.161290322580648</v>
      </c>
      <c r="Q4884">
        <v>2.150537634408602</v>
      </c>
      <c r="R4884" t="s">
        <v>67</v>
      </c>
    </row>
    <row r="4885" spans="1:18">
      <c r="A4885">
        <v>792</v>
      </c>
      <c r="B4885">
        <v>309</v>
      </c>
      <c r="C4885" t="s">
        <v>1364</v>
      </c>
      <c r="D4885" t="s">
        <v>1368</v>
      </c>
      <c r="E4885" t="s">
        <v>1419</v>
      </c>
      <c r="F4885" t="s">
        <v>1407</v>
      </c>
      <c r="G4885" t="s">
        <v>1420</v>
      </c>
      <c r="H4885" t="s">
        <v>1421</v>
      </c>
      <c r="I4885" t="s">
        <v>3</v>
      </c>
      <c r="J4885">
        <v>158</v>
      </c>
      <c r="K4885">
        <v>485.77215189873419</v>
      </c>
      <c r="L4885">
        <v>41.77215189873418</v>
      </c>
      <c r="M4885">
        <v>39.87341772151899</v>
      </c>
      <c r="N4885">
        <v>17.721518987341771</v>
      </c>
      <c r="O4885">
        <v>0.63291139240506333</v>
      </c>
      <c r="P4885">
        <v>58.22784810126582</v>
      </c>
      <c r="Q4885">
        <v>18.354430379746834</v>
      </c>
      <c r="R4885" t="s">
        <v>67</v>
      </c>
    </row>
    <row r="4886" spans="1:18">
      <c r="A4886">
        <v>792</v>
      </c>
      <c r="B4886">
        <v>309</v>
      </c>
      <c r="C4886" t="s">
        <v>1364</v>
      </c>
      <c r="D4886" t="s">
        <v>1368</v>
      </c>
      <c r="E4886" t="s">
        <v>1419</v>
      </c>
      <c r="F4886" t="s">
        <v>1407</v>
      </c>
      <c r="G4886" t="s">
        <v>1420</v>
      </c>
      <c r="H4886" t="s">
        <v>1421</v>
      </c>
      <c r="I4886" t="s">
        <v>10</v>
      </c>
      <c r="J4886">
        <v>159</v>
      </c>
      <c r="K4886">
        <v>497.44025157232704</v>
      </c>
      <c r="L4886">
        <v>30.188679245283019</v>
      </c>
      <c r="M4886">
        <v>49.685534591194966</v>
      </c>
      <c r="N4886">
        <v>19.49685534591195</v>
      </c>
      <c r="O4886">
        <v>0.62893081761006286</v>
      </c>
      <c r="P4886">
        <v>69.811320754716988</v>
      </c>
      <c r="Q4886">
        <v>20.125786163522012</v>
      </c>
      <c r="R4886" t="s">
        <v>67</v>
      </c>
    </row>
    <row r="4887" spans="1:18">
      <c r="A4887">
        <v>792</v>
      </c>
      <c r="B4887">
        <v>309</v>
      </c>
      <c r="C4887" t="s">
        <v>1364</v>
      </c>
      <c r="D4887" t="s">
        <v>1368</v>
      </c>
      <c r="E4887" t="s">
        <v>1419</v>
      </c>
      <c r="F4887" t="s">
        <v>1407</v>
      </c>
      <c r="G4887" t="s">
        <v>1420</v>
      </c>
      <c r="H4887" t="s">
        <v>1421</v>
      </c>
      <c r="I4887" t="s">
        <v>11</v>
      </c>
      <c r="J4887">
        <v>159</v>
      </c>
      <c r="K4887">
        <v>488.1320754716981</v>
      </c>
      <c r="L4887">
        <v>35.849056603773583</v>
      </c>
      <c r="M4887">
        <v>49.685534591194966</v>
      </c>
      <c r="N4887">
        <v>13.20754716981132</v>
      </c>
      <c r="O4887">
        <v>1.2578616352201257</v>
      </c>
      <c r="P4887">
        <v>64.15094339622641</v>
      </c>
      <c r="Q4887">
        <v>14.465408805031446</v>
      </c>
      <c r="R4887" t="s">
        <v>67</v>
      </c>
    </row>
    <row r="4888" spans="1:18">
      <c r="A4888">
        <v>792</v>
      </c>
      <c r="B4888">
        <v>309</v>
      </c>
      <c r="C4888" t="s">
        <v>1364</v>
      </c>
      <c r="D4888" t="s">
        <v>1368</v>
      </c>
      <c r="E4888" t="s">
        <v>1419</v>
      </c>
      <c r="F4888" t="s">
        <v>1407</v>
      </c>
      <c r="G4888" t="s">
        <v>1420</v>
      </c>
      <c r="H4888" t="s">
        <v>1421</v>
      </c>
      <c r="I4888" t="s">
        <v>12</v>
      </c>
      <c r="J4888">
        <v>158</v>
      </c>
      <c r="K4888">
        <v>498.77215189873419</v>
      </c>
      <c r="L4888">
        <v>26.582278481012658</v>
      </c>
      <c r="M4888">
        <v>51.898734177215189</v>
      </c>
      <c r="N4888">
        <v>18.354430379746834</v>
      </c>
      <c r="O4888">
        <v>3.1645569620253164</v>
      </c>
      <c r="P4888">
        <v>73.417721518987335</v>
      </c>
      <c r="Q4888">
        <v>21.518987341772153</v>
      </c>
      <c r="R4888" t="s">
        <v>67</v>
      </c>
    </row>
    <row r="4889" spans="1:18">
      <c r="A4889">
        <v>792</v>
      </c>
      <c r="B4889">
        <v>1052</v>
      </c>
      <c r="C4889" t="s">
        <v>1364</v>
      </c>
      <c r="D4889" t="s">
        <v>1369</v>
      </c>
      <c r="E4889" t="s">
        <v>1419</v>
      </c>
      <c r="F4889" t="s">
        <v>1407</v>
      </c>
      <c r="G4889" t="s">
        <v>1420</v>
      </c>
      <c r="H4889" t="s">
        <v>1421</v>
      </c>
      <c r="I4889" t="s">
        <v>3</v>
      </c>
      <c r="J4889">
        <v>174</v>
      </c>
      <c r="K4889">
        <v>480.4655172413793</v>
      </c>
      <c r="L4889">
        <v>48.275862068965516</v>
      </c>
      <c r="M4889">
        <v>33.908045977011497</v>
      </c>
      <c r="N4889">
        <v>17.816091954022987</v>
      </c>
      <c r="O4889">
        <v>0</v>
      </c>
      <c r="P4889">
        <v>51.724137931034484</v>
      </c>
      <c r="Q4889">
        <v>17.816091954022987</v>
      </c>
      <c r="R4889" t="s">
        <v>67</v>
      </c>
    </row>
    <row r="4890" spans="1:18">
      <c r="A4890">
        <v>792</v>
      </c>
      <c r="B4890">
        <v>1052</v>
      </c>
      <c r="C4890" t="s">
        <v>1364</v>
      </c>
      <c r="D4890" t="s">
        <v>1369</v>
      </c>
      <c r="E4890" t="s">
        <v>1419</v>
      </c>
      <c r="F4890" t="s">
        <v>1407</v>
      </c>
      <c r="G4890" t="s">
        <v>1420</v>
      </c>
      <c r="H4890" t="s">
        <v>1421</v>
      </c>
      <c r="I4890" t="s">
        <v>10</v>
      </c>
      <c r="J4890">
        <v>174</v>
      </c>
      <c r="K4890">
        <v>503.0402298850575</v>
      </c>
      <c r="L4890">
        <v>17.241379310344829</v>
      </c>
      <c r="M4890">
        <v>59.195402298850574</v>
      </c>
      <c r="N4890">
        <v>22.988505747126435</v>
      </c>
      <c r="O4890">
        <v>0.57471264367816088</v>
      </c>
      <c r="P4890">
        <v>82.758620689655174</v>
      </c>
      <c r="Q4890">
        <v>23.563218390804597</v>
      </c>
      <c r="R4890" t="s">
        <v>67</v>
      </c>
    </row>
    <row r="4891" spans="1:18">
      <c r="A4891">
        <v>792</v>
      </c>
      <c r="B4891">
        <v>1052</v>
      </c>
      <c r="C4891" t="s">
        <v>1364</v>
      </c>
      <c r="D4891" t="s">
        <v>1369</v>
      </c>
      <c r="E4891" t="s">
        <v>1419</v>
      </c>
      <c r="F4891" t="s">
        <v>1407</v>
      </c>
      <c r="G4891" t="s">
        <v>1420</v>
      </c>
      <c r="H4891" t="s">
        <v>1421</v>
      </c>
      <c r="I4891" t="s">
        <v>11</v>
      </c>
      <c r="J4891">
        <v>174</v>
      </c>
      <c r="K4891">
        <v>487.55172413793105</v>
      </c>
      <c r="L4891">
        <v>35.057471264367813</v>
      </c>
      <c r="M4891">
        <v>52.873563218390807</v>
      </c>
      <c r="N4891">
        <v>11.494252873563218</v>
      </c>
      <c r="O4891">
        <v>0.57471264367816088</v>
      </c>
      <c r="P4891">
        <v>64.94252873563218</v>
      </c>
      <c r="Q4891">
        <v>12.068965517241379</v>
      </c>
      <c r="R4891" t="s">
        <v>67</v>
      </c>
    </row>
    <row r="4892" spans="1:18">
      <c r="A4892">
        <v>792</v>
      </c>
      <c r="B4892">
        <v>1052</v>
      </c>
      <c r="C4892" t="s">
        <v>1364</v>
      </c>
      <c r="D4892" t="s">
        <v>1369</v>
      </c>
      <c r="E4892" t="s">
        <v>1419</v>
      </c>
      <c r="F4892" t="s">
        <v>1407</v>
      </c>
      <c r="G4892" t="s">
        <v>1420</v>
      </c>
      <c r="H4892" t="s">
        <v>1421</v>
      </c>
      <c r="I4892" t="s">
        <v>12</v>
      </c>
      <c r="J4892">
        <v>174</v>
      </c>
      <c r="K4892">
        <v>488.75862068965517</v>
      </c>
      <c r="L4892">
        <v>27.586206896551722</v>
      </c>
      <c r="M4892">
        <v>64.94252873563218</v>
      </c>
      <c r="N4892">
        <v>7.4712643678160919</v>
      </c>
      <c r="O4892">
        <v>0</v>
      </c>
      <c r="P4892">
        <v>72.41379310344827</v>
      </c>
      <c r="Q4892">
        <v>7.4712643678160919</v>
      </c>
      <c r="R4892" t="s">
        <v>67</v>
      </c>
    </row>
    <row r="4893" spans="1:18">
      <c r="A4893">
        <v>793</v>
      </c>
      <c r="B4893">
        <v>274</v>
      </c>
      <c r="C4893" t="s">
        <v>1370</v>
      </c>
      <c r="D4893" t="s">
        <v>1371</v>
      </c>
      <c r="E4893" t="s">
        <v>1419</v>
      </c>
      <c r="F4893" t="s">
        <v>1407</v>
      </c>
      <c r="G4893" t="s">
        <v>1420</v>
      </c>
      <c r="H4893" t="s">
        <v>1421</v>
      </c>
      <c r="I4893" t="s">
        <v>3</v>
      </c>
      <c r="J4893">
        <v>14</v>
      </c>
      <c r="K4893">
        <v>469</v>
      </c>
      <c r="L4893">
        <v>64.285714285714292</v>
      </c>
      <c r="M4893">
        <v>21.428571428571427</v>
      </c>
      <c r="N4893">
        <v>14.285714285714286</v>
      </c>
      <c r="O4893">
        <v>0</v>
      </c>
      <c r="P4893">
        <v>35.714285714285715</v>
      </c>
      <c r="Q4893">
        <v>14.285714285714286</v>
      </c>
      <c r="R4893" t="s">
        <v>20</v>
      </c>
    </row>
    <row r="4894" spans="1:18">
      <c r="A4894">
        <v>793</v>
      </c>
      <c r="B4894">
        <v>274</v>
      </c>
      <c r="C4894" t="s">
        <v>1370</v>
      </c>
      <c r="D4894" t="s">
        <v>1371</v>
      </c>
      <c r="E4894" t="s">
        <v>1419</v>
      </c>
      <c r="F4894" t="s">
        <v>1407</v>
      </c>
      <c r="G4894" t="s">
        <v>1420</v>
      </c>
      <c r="H4894" t="s">
        <v>1421</v>
      </c>
      <c r="I4894" t="s">
        <v>10</v>
      </c>
      <c r="J4894">
        <v>13</v>
      </c>
      <c r="K4894">
        <v>490.61538461538464</v>
      </c>
      <c r="L4894">
        <v>38.46153846153846</v>
      </c>
      <c r="M4894">
        <v>30.76923076923077</v>
      </c>
      <c r="N4894">
        <v>30.76923076923077</v>
      </c>
      <c r="O4894">
        <v>0</v>
      </c>
      <c r="P4894">
        <v>61.53846153846154</v>
      </c>
      <c r="Q4894">
        <v>30.76923076923077</v>
      </c>
      <c r="R4894" t="s">
        <v>20</v>
      </c>
    </row>
    <row r="4895" spans="1:18">
      <c r="A4895">
        <v>793</v>
      </c>
      <c r="B4895">
        <v>274</v>
      </c>
      <c r="C4895" t="s">
        <v>1370</v>
      </c>
      <c r="D4895" t="s">
        <v>1371</v>
      </c>
      <c r="E4895" t="s">
        <v>1419</v>
      </c>
      <c r="F4895" t="s">
        <v>1407</v>
      </c>
      <c r="G4895" t="s">
        <v>1420</v>
      </c>
      <c r="H4895" t="s">
        <v>1421</v>
      </c>
      <c r="I4895" t="s">
        <v>11</v>
      </c>
      <c r="J4895">
        <v>12</v>
      </c>
      <c r="K4895">
        <v>479.5</v>
      </c>
      <c r="L4895">
        <v>50</v>
      </c>
      <c r="M4895">
        <v>41.666666666666664</v>
      </c>
      <c r="N4895">
        <v>8.3333333333333339</v>
      </c>
      <c r="O4895">
        <v>0</v>
      </c>
      <c r="P4895">
        <v>50</v>
      </c>
      <c r="Q4895">
        <v>8.3333333333333339</v>
      </c>
      <c r="R4895" t="s">
        <v>20</v>
      </c>
    </row>
    <row r="4896" spans="1:18">
      <c r="A4896">
        <v>793</v>
      </c>
      <c r="B4896">
        <v>274</v>
      </c>
      <c r="C4896" t="s">
        <v>1370</v>
      </c>
      <c r="D4896" t="s">
        <v>1371</v>
      </c>
      <c r="E4896" t="s">
        <v>1419</v>
      </c>
      <c r="F4896" t="s">
        <v>1407</v>
      </c>
      <c r="G4896" t="s">
        <v>1420</v>
      </c>
      <c r="H4896" t="s">
        <v>1421</v>
      </c>
      <c r="I4896" t="s">
        <v>12</v>
      </c>
      <c r="J4896">
        <v>12</v>
      </c>
      <c r="K4896">
        <v>474.5</v>
      </c>
      <c r="L4896">
        <v>41.666666666666664</v>
      </c>
      <c r="M4896">
        <v>50</v>
      </c>
      <c r="N4896">
        <v>8.3333333333333339</v>
      </c>
      <c r="O4896">
        <v>0</v>
      </c>
      <c r="P4896">
        <v>58.333333333333336</v>
      </c>
      <c r="Q4896">
        <v>8.3333333333333339</v>
      </c>
      <c r="R4896" t="s">
        <v>20</v>
      </c>
    </row>
    <row r="4897" spans="1:18">
      <c r="A4897">
        <v>793</v>
      </c>
      <c r="B4897">
        <v>5050</v>
      </c>
      <c r="C4897" t="s">
        <v>1370</v>
      </c>
      <c r="D4897" t="s">
        <v>1372</v>
      </c>
      <c r="E4897" t="s">
        <v>1419</v>
      </c>
      <c r="F4897" t="s">
        <v>1407</v>
      </c>
      <c r="G4897" t="s">
        <v>1420</v>
      </c>
      <c r="H4897" t="s">
        <v>1421</v>
      </c>
      <c r="I4897" t="s">
        <v>3</v>
      </c>
      <c r="J4897">
        <v>190</v>
      </c>
      <c r="K4897">
        <v>499.29473684210524</v>
      </c>
      <c r="L4897">
        <v>35.789473684210527</v>
      </c>
      <c r="M4897">
        <v>32.631578947368418</v>
      </c>
      <c r="N4897">
        <v>26.315789473684209</v>
      </c>
      <c r="O4897">
        <v>5.2631578947368425</v>
      </c>
      <c r="P4897">
        <v>64.21052631578948</v>
      </c>
      <c r="Q4897">
        <v>31.578947368421051</v>
      </c>
      <c r="R4897" t="s">
        <v>20</v>
      </c>
    </row>
    <row r="4898" spans="1:18">
      <c r="A4898">
        <v>793</v>
      </c>
      <c r="B4898">
        <v>5050</v>
      </c>
      <c r="C4898" t="s">
        <v>1370</v>
      </c>
      <c r="D4898" t="s">
        <v>1372</v>
      </c>
      <c r="E4898" t="s">
        <v>1419</v>
      </c>
      <c r="F4898" t="s">
        <v>1407</v>
      </c>
      <c r="G4898" t="s">
        <v>1420</v>
      </c>
      <c r="H4898" t="s">
        <v>1421</v>
      </c>
      <c r="I4898" t="s">
        <v>10</v>
      </c>
      <c r="J4898">
        <v>190</v>
      </c>
      <c r="K4898">
        <v>519.55789473684206</v>
      </c>
      <c r="L4898">
        <v>20</v>
      </c>
      <c r="M4898">
        <v>35.789473684210527</v>
      </c>
      <c r="N4898">
        <v>32.631578947368418</v>
      </c>
      <c r="O4898">
        <v>11.578947368421053</v>
      </c>
      <c r="P4898">
        <v>80</v>
      </c>
      <c r="Q4898">
        <v>44.210526315789473</v>
      </c>
      <c r="R4898" t="s">
        <v>20</v>
      </c>
    </row>
    <row r="4899" spans="1:18">
      <c r="A4899">
        <v>793</v>
      </c>
      <c r="B4899">
        <v>5050</v>
      </c>
      <c r="C4899" t="s">
        <v>1370</v>
      </c>
      <c r="D4899" t="s">
        <v>1372</v>
      </c>
      <c r="E4899" t="s">
        <v>1419</v>
      </c>
      <c r="F4899" t="s">
        <v>1407</v>
      </c>
      <c r="G4899" t="s">
        <v>1420</v>
      </c>
      <c r="H4899" t="s">
        <v>1421</v>
      </c>
      <c r="I4899" t="s">
        <v>11</v>
      </c>
      <c r="J4899">
        <v>190</v>
      </c>
      <c r="K4899">
        <v>502.15263157894736</v>
      </c>
      <c r="L4899">
        <v>28.421052631578949</v>
      </c>
      <c r="M4899">
        <v>35.263157894736842</v>
      </c>
      <c r="N4899">
        <v>32.631578947368418</v>
      </c>
      <c r="O4899">
        <v>3.6842105263157894</v>
      </c>
      <c r="P4899">
        <v>71.578947368421055</v>
      </c>
      <c r="Q4899">
        <v>36.315789473684212</v>
      </c>
      <c r="R4899" t="s">
        <v>20</v>
      </c>
    </row>
    <row r="4900" spans="1:18">
      <c r="A4900">
        <v>793</v>
      </c>
      <c r="B4900">
        <v>5050</v>
      </c>
      <c r="C4900" t="s">
        <v>1370</v>
      </c>
      <c r="D4900" t="s">
        <v>1372</v>
      </c>
      <c r="E4900" t="s">
        <v>1419</v>
      </c>
      <c r="F4900" t="s">
        <v>1407</v>
      </c>
      <c r="G4900" t="s">
        <v>1420</v>
      </c>
      <c r="H4900" t="s">
        <v>1421</v>
      </c>
      <c r="I4900" t="s">
        <v>12</v>
      </c>
      <c r="J4900">
        <v>189</v>
      </c>
      <c r="K4900">
        <v>496.66137566137564</v>
      </c>
      <c r="L4900">
        <v>27.513227513227513</v>
      </c>
      <c r="M4900">
        <v>52.910052910052912</v>
      </c>
      <c r="N4900">
        <v>13.227513227513228</v>
      </c>
      <c r="O4900">
        <v>6.3492063492063489</v>
      </c>
      <c r="P4900">
        <v>72.48677248677248</v>
      </c>
      <c r="Q4900">
        <v>19.576719576719576</v>
      </c>
      <c r="R4900" t="s">
        <v>20</v>
      </c>
    </row>
    <row r="4901" spans="1:18">
      <c r="A4901">
        <v>7820110</v>
      </c>
      <c r="B4901">
        <v>110</v>
      </c>
      <c r="C4901" t="s">
        <v>1373</v>
      </c>
      <c r="D4901" t="s">
        <v>1374</v>
      </c>
      <c r="E4901" t="s">
        <v>1419</v>
      </c>
      <c r="F4901" t="s">
        <v>1407</v>
      </c>
      <c r="G4901" t="s">
        <v>1420</v>
      </c>
      <c r="H4901" t="s">
        <v>1421</v>
      </c>
      <c r="I4901" t="s">
        <v>3</v>
      </c>
      <c r="J4901">
        <v>44</v>
      </c>
      <c r="K4901">
        <v>510.06818181818181</v>
      </c>
      <c r="L4901">
        <v>27.272727272727273</v>
      </c>
      <c r="M4901">
        <v>36.363636363636367</v>
      </c>
      <c r="N4901">
        <v>27.272727272727273</v>
      </c>
      <c r="O4901">
        <v>9.0909090909090917</v>
      </c>
      <c r="P4901">
        <v>72.727272727272734</v>
      </c>
      <c r="Q4901">
        <v>36.363636363636367</v>
      </c>
      <c r="R4901" t="s">
        <v>1375</v>
      </c>
    </row>
    <row r="4902" spans="1:18">
      <c r="A4902">
        <v>7820110</v>
      </c>
      <c r="B4902">
        <v>110</v>
      </c>
      <c r="C4902" t="s">
        <v>1373</v>
      </c>
      <c r="D4902" t="s">
        <v>1374</v>
      </c>
      <c r="E4902" t="s">
        <v>1419</v>
      </c>
      <c r="F4902" t="s">
        <v>1407</v>
      </c>
      <c r="G4902" t="s">
        <v>1420</v>
      </c>
      <c r="H4902" t="s">
        <v>1421</v>
      </c>
      <c r="I4902" t="s">
        <v>10</v>
      </c>
      <c r="J4902">
        <v>44</v>
      </c>
      <c r="K4902">
        <v>522.11363636363637</v>
      </c>
      <c r="L4902">
        <v>13.636363636363637</v>
      </c>
      <c r="M4902">
        <v>43.18181818181818</v>
      </c>
      <c r="N4902">
        <v>36.363636363636367</v>
      </c>
      <c r="O4902">
        <v>6.8181818181818183</v>
      </c>
      <c r="P4902">
        <v>86.36363636363636</v>
      </c>
      <c r="Q4902">
        <v>43.18181818181818</v>
      </c>
      <c r="R4902" t="s">
        <v>1375</v>
      </c>
    </row>
    <row r="4903" spans="1:18">
      <c r="A4903">
        <v>7820110</v>
      </c>
      <c r="B4903">
        <v>110</v>
      </c>
      <c r="C4903" t="s">
        <v>1373</v>
      </c>
      <c r="D4903" t="s">
        <v>1374</v>
      </c>
      <c r="E4903" t="s">
        <v>1419</v>
      </c>
      <c r="F4903" t="s">
        <v>1407</v>
      </c>
      <c r="G4903" t="s">
        <v>1420</v>
      </c>
      <c r="H4903" t="s">
        <v>1421</v>
      </c>
      <c r="I4903" t="s">
        <v>11</v>
      </c>
      <c r="J4903">
        <v>44</v>
      </c>
      <c r="K4903">
        <v>520.47727272727275</v>
      </c>
      <c r="L4903">
        <v>9.0909090909090917</v>
      </c>
      <c r="M4903">
        <v>47.727272727272727</v>
      </c>
      <c r="N4903">
        <v>29.545454545454547</v>
      </c>
      <c r="O4903">
        <v>13.636363636363637</v>
      </c>
      <c r="P4903">
        <v>90.909090909090907</v>
      </c>
      <c r="Q4903">
        <v>43.18181818181818</v>
      </c>
      <c r="R4903" t="s">
        <v>1375</v>
      </c>
    </row>
    <row r="4904" spans="1:18">
      <c r="A4904">
        <v>7820110</v>
      </c>
      <c r="B4904">
        <v>110</v>
      </c>
      <c r="C4904" t="s">
        <v>1373</v>
      </c>
      <c r="D4904" t="s">
        <v>1374</v>
      </c>
      <c r="E4904" t="s">
        <v>1419</v>
      </c>
      <c r="F4904" t="s">
        <v>1407</v>
      </c>
      <c r="G4904" t="s">
        <v>1420</v>
      </c>
      <c r="H4904" t="s">
        <v>1421</v>
      </c>
      <c r="I4904" t="s">
        <v>12</v>
      </c>
      <c r="J4904">
        <v>44</v>
      </c>
      <c r="K4904">
        <v>514.38636363636363</v>
      </c>
      <c r="L4904">
        <v>13.636363636363637</v>
      </c>
      <c r="M4904">
        <v>45.454545454545453</v>
      </c>
      <c r="N4904">
        <v>22.727272727272727</v>
      </c>
      <c r="O4904">
        <v>18.181818181818183</v>
      </c>
      <c r="P4904">
        <v>86.36363636363636</v>
      </c>
      <c r="Q4904">
        <v>40.909090909090907</v>
      </c>
      <c r="R4904" t="s">
        <v>1375</v>
      </c>
    </row>
    <row r="4905" spans="1:18">
      <c r="A4905">
        <v>7820120</v>
      </c>
      <c r="B4905">
        <v>120</v>
      </c>
      <c r="C4905" t="s">
        <v>1376</v>
      </c>
      <c r="D4905" t="s">
        <v>1377</v>
      </c>
      <c r="E4905" t="s">
        <v>1419</v>
      </c>
      <c r="F4905" t="s">
        <v>1407</v>
      </c>
      <c r="G4905" t="s">
        <v>1420</v>
      </c>
      <c r="H4905" t="s">
        <v>1421</v>
      </c>
      <c r="I4905" t="s">
        <v>3</v>
      </c>
      <c r="J4905">
        <v>643</v>
      </c>
      <c r="K4905">
        <v>485.97978227060651</v>
      </c>
      <c r="L4905">
        <v>42.612752721617419</v>
      </c>
      <c r="M4905">
        <v>28.149300155520994</v>
      </c>
      <c r="N4905">
        <v>23.32814930015552</v>
      </c>
      <c r="O4905">
        <v>5.9097978227060652</v>
      </c>
      <c r="P4905">
        <v>57.387247278382581</v>
      </c>
      <c r="Q4905">
        <v>29.237947122861588</v>
      </c>
      <c r="R4905" t="s">
        <v>1375</v>
      </c>
    </row>
    <row r="4906" spans="1:18">
      <c r="A4906">
        <v>7820120</v>
      </c>
      <c r="B4906">
        <v>120</v>
      </c>
      <c r="C4906" t="s">
        <v>1376</v>
      </c>
      <c r="D4906" t="s">
        <v>1377</v>
      </c>
      <c r="E4906" t="s">
        <v>1419</v>
      </c>
      <c r="F4906" t="s">
        <v>1407</v>
      </c>
      <c r="G4906" t="s">
        <v>1420</v>
      </c>
      <c r="H4906" t="s">
        <v>1421</v>
      </c>
      <c r="I4906" t="s">
        <v>10</v>
      </c>
      <c r="J4906">
        <v>641</v>
      </c>
      <c r="K4906">
        <v>496.17160686427457</v>
      </c>
      <c r="L4906">
        <v>35.569422776911075</v>
      </c>
      <c r="M4906">
        <v>38.377535101404057</v>
      </c>
      <c r="N4906">
        <v>20.748829953198129</v>
      </c>
      <c r="O4906">
        <v>5.3042121684867398</v>
      </c>
      <c r="P4906">
        <v>64.430577223088918</v>
      </c>
      <c r="Q4906">
        <v>26.053042121684868</v>
      </c>
      <c r="R4906" t="s">
        <v>1375</v>
      </c>
    </row>
    <row r="4907" spans="1:18">
      <c r="A4907">
        <v>7820120</v>
      </c>
      <c r="B4907">
        <v>120</v>
      </c>
      <c r="C4907" t="s">
        <v>1376</v>
      </c>
      <c r="D4907" t="s">
        <v>1377</v>
      </c>
      <c r="E4907" t="s">
        <v>1419</v>
      </c>
      <c r="F4907" t="s">
        <v>1407</v>
      </c>
      <c r="G4907" t="s">
        <v>1420</v>
      </c>
      <c r="H4907" t="s">
        <v>1421</v>
      </c>
      <c r="I4907" t="s">
        <v>11</v>
      </c>
      <c r="J4907">
        <v>641</v>
      </c>
      <c r="K4907">
        <v>500.94851794071764</v>
      </c>
      <c r="L4907">
        <v>32.917316692667704</v>
      </c>
      <c r="M4907">
        <v>35.101404056162245</v>
      </c>
      <c r="N4907">
        <v>24.180967238689547</v>
      </c>
      <c r="O4907">
        <v>7.8003120124804992</v>
      </c>
      <c r="P4907">
        <v>67.082683307332289</v>
      </c>
      <c r="Q4907">
        <v>31.981279251170047</v>
      </c>
      <c r="R4907" t="s">
        <v>1375</v>
      </c>
    </row>
    <row r="4908" spans="1:18">
      <c r="A4908">
        <v>7820120</v>
      </c>
      <c r="B4908">
        <v>120</v>
      </c>
      <c r="C4908" t="s">
        <v>1376</v>
      </c>
      <c r="D4908" t="s">
        <v>1377</v>
      </c>
      <c r="E4908" t="s">
        <v>1419</v>
      </c>
      <c r="F4908" t="s">
        <v>1407</v>
      </c>
      <c r="G4908" t="s">
        <v>1420</v>
      </c>
      <c r="H4908" t="s">
        <v>1421</v>
      </c>
      <c r="I4908" t="s">
        <v>12</v>
      </c>
      <c r="J4908">
        <v>638</v>
      </c>
      <c r="K4908">
        <v>486.23824451410661</v>
      </c>
      <c r="L4908">
        <v>43.730407523510969</v>
      </c>
      <c r="M4908">
        <v>36.83385579937304</v>
      </c>
      <c r="N4908">
        <v>12.225705329153605</v>
      </c>
      <c r="O4908">
        <v>7.2100313479623823</v>
      </c>
      <c r="P4908">
        <v>56.269592476489031</v>
      </c>
      <c r="Q4908">
        <v>19.435736677115987</v>
      </c>
      <c r="R4908" t="s">
        <v>1375</v>
      </c>
    </row>
    <row r="4909" spans="1:18">
      <c r="A4909">
        <v>7820212</v>
      </c>
      <c r="B4909">
        <v>212</v>
      </c>
      <c r="C4909" t="s">
        <v>1378</v>
      </c>
      <c r="D4909" t="s">
        <v>1379</v>
      </c>
      <c r="E4909" t="s">
        <v>1419</v>
      </c>
      <c r="F4909" t="s">
        <v>1407</v>
      </c>
      <c r="G4909" t="s">
        <v>1420</v>
      </c>
      <c r="H4909" t="s">
        <v>1421</v>
      </c>
      <c r="I4909" t="s">
        <v>3</v>
      </c>
      <c r="J4909">
        <v>135</v>
      </c>
      <c r="K4909">
        <v>519.07407407407402</v>
      </c>
      <c r="L4909">
        <v>19.25925925925926</v>
      </c>
      <c r="M4909">
        <v>34.074074074074076</v>
      </c>
      <c r="N4909">
        <v>32.592592592592595</v>
      </c>
      <c r="O4909">
        <v>14.074074074074074</v>
      </c>
      <c r="P4909">
        <v>80.740740740740748</v>
      </c>
      <c r="Q4909">
        <v>46.666666666666664</v>
      </c>
      <c r="R4909" t="s">
        <v>1375</v>
      </c>
    </row>
    <row r="4910" spans="1:18">
      <c r="A4910">
        <v>7820212</v>
      </c>
      <c r="B4910">
        <v>212</v>
      </c>
      <c r="C4910" t="s">
        <v>1378</v>
      </c>
      <c r="D4910" t="s">
        <v>1379</v>
      </c>
      <c r="E4910" t="s">
        <v>1419</v>
      </c>
      <c r="F4910" t="s">
        <v>1407</v>
      </c>
      <c r="G4910" t="s">
        <v>1420</v>
      </c>
      <c r="H4910" t="s">
        <v>1421</v>
      </c>
      <c r="I4910" t="s">
        <v>10</v>
      </c>
      <c r="J4910">
        <v>137</v>
      </c>
      <c r="K4910">
        <v>526.66423357664235</v>
      </c>
      <c r="L4910">
        <v>11.678832116788321</v>
      </c>
      <c r="M4910">
        <v>40.875912408759127</v>
      </c>
      <c r="N4910">
        <v>33.576642335766422</v>
      </c>
      <c r="O4910">
        <v>13.868613138686131</v>
      </c>
      <c r="P4910">
        <v>88.321167883211672</v>
      </c>
      <c r="Q4910">
        <v>47.445255474452551</v>
      </c>
      <c r="R4910" t="s">
        <v>1375</v>
      </c>
    </row>
    <row r="4911" spans="1:18">
      <c r="A4911">
        <v>7820212</v>
      </c>
      <c r="B4911">
        <v>212</v>
      </c>
      <c r="C4911" t="s">
        <v>1378</v>
      </c>
      <c r="D4911" t="s">
        <v>1379</v>
      </c>
      <c r="E4911" t="s">
        <v>1419</v>
      </c>
      <c r="F4911" t="s">
        <v>1407</v>
      </c>
      <c r="G4911" t="s">
        <v>1420</v>
      </c>
      <c r="H4911" t="s">
        <v>1421</v>
      </c>
      <c r="I4911" t="s">
        <v>11</v>
      </c>
      <c r="J4911">
        <v>137</v>
      </c>
      <c r="K4911">
        <v>515.48905109489056</v>
      </c>
      <c r="L4911">
        <v>16.788321167883211</v>
      </c>
      <c r="M4911">
        <v>37.956204379562045</v>
      </c>
      <c r="N4911">
        <v>33.576642335766422</v>
      </c>
      <c r="O4911">
        <v>11.678832116788321</v>
      </c>
      <c r="P4911">
        <v>83.211678832116789</v>
      </c>
      <c r="Q4911">
        <v>45.255474452554743</v>
      </c>
      <c r="R4911" t="s">
        <v>1375</v>
      </c>
    </row>
    <row r="4912" spans="1:18">
      <c r="A4912">
        <v>7820212</v>
      </c>
      <c r="B4912">
        <v>212</v>
      </c>
      <c r="C4912" t="s">
        <v>1378</v>
      </c>
      <c r="D4912" t="s">
        <v>1379</v>
      </c>
      <c r="E4912" t="s">
        <v>1419</v>
      </c>
      <c r="F4912" t="s">
        <v>1407</v>
      </c>
      <c r="G4912" t="s">
        <v>1420</v>
      </c>
      <c r="H4912" t="s">
        <v>1421</v>
      </c>
      <c r="I4912" t="s">
        <v>12</v>
      </c>
      <c r="J4912">
        <v>136</v>
      </c>
      <c r="K4912">
        <v>512.22058823529414</v>
      </c>
      <c r="L4912">
        <v>17.647058823529413</v>
      </c>
      <c r="M4912">
        <v>46.323529411764703</v>
      </c>
      <c r="N4912">
        <v>19.852941176470587</v>
      </c>
      <c r="O4912">
        <v>16.176470588235293</v>
      </c>
      <c r="P4912">
        <v>82.352941176470594</v>
      </c>
      <c r="Q4912">
        <v>36.029411764705884</v>
      </c>
      <c r="R4912" t="s">
        <v>1375</v>
      </c>
    </row>
    <row r="4913" spans="1:18">
      <c r="A4913">
        <v>7820412</v>
      </c>
      <c r="B4913">
        <v>412</v>
      </c>
      <c r="C4913" t="s">
        <v>1380</v>
      </c>
      <c r="D4913" t="s">
        <v>1381</v>
      </c>
      <c r="E4913" t="s">
        <v>1419</v>
      </c>
      <c r="F4913" t="s">
        <v>1407</v>
      </c>
      <c r="G4913" t="s">
        <v>1420</v>
      </c>
      <c r="H4913" t="s">
        <v>1421</v>
      </c>
      <c r="I4913" t="s">
        <v>3</v>
      </c>
      <c r="J4913">
        <v>170</v>
      </c>
      <c r="K4913">
        <v>489.61764705882354</v>
      </c>
      <c r="L4913">
        <v>41.764705882352942</v>
      </c>
      <c r="M4913">
        <v>28.235294117647058</v>
      </c>
      <c r="N4913">
        <v>24.117647058823529</v>
      </c>
      <c r="O4913">
        <v>5.882352941176471</v>
      </c>
      <c r="P4913">
        <v>58.235294117647058</v>
      </c>
      <c r="Q4913">
        <v>30</v>
      </c>
      <c r="R4913" t="s">
        <v>1375</v>
      </c>
    </row>
    <row r="4914" spans="1:18">
      <c r="A4914">
        <v>7820412</v>
      </c>
      <c r="B4914">
        <v>412</v>
      </c>
      <c r="C4914" t="s">
        <v>1380</v>
      </c>
      <c r="D4914" t="s">
        <v>1381</v>
      </c>
      <c r="E4914" t="s">
        <v>1419</v>
      </c>
      <c r="F4914" t="s">
        <v>1407</v>
      </c>
      <c r="G4914" t="s">
        <v>1420</v>
      </c>
      <c r="H4914" t="s">
        <v>1421</v>
      </c>
      <c r="I4914" t="s">
        <v>10</v>
      </c>
      <c r="J4914">
        <v>170</v>
      </c>
      <c r="K4914">
        <v>498.12941176470588</v>
      </c>
      <c r="L4914">
        <v>32.352941176470587</v>
      </c>
      <c r="M4914">
        <v>42.941176470588232</v>
      </c>
      <c r="N4914">
        <v>21.176470588235293</v>
      </c>
      <c r="O4914">
        <v>3.5294117647058822</v>
      </c>
      <c r="P4914">
        <v>67.647058823529406</v>
      </c>
      <c r="Q4914">
        <v>24.705882352941178</v>
      </c>
      <c r="R4914" t="s">
        <v>1375</v>
      </c>
    </row>
    <row r="4915" spans="1:18">
      <c r="A4915">
        <v>7820412</v>
      </c>
      <c r="B4915">
        <v>412</v>
      </c>
      <c r="C4915" t="s">
        <v>1380</v>
      </c>
      <c r="D4915" t="s">
        <v>1381</v>
      </c>
      <c r="E4915" t="s">
        <v>1419</v>
      </c>
      <c r="F4915" t="s">
        <v>1407</v>
      </c>
      <c r="G4915" t="s">
        <v>1420</v>
      </c>
      <c r="H4915" t="s">
        <v>1421</v>
      </c>
      <c r="I4915" t="s">
        <v>11</v>
      </c>
      <c r="J4915">
        <v>170</v>
      </c>
      <c r="K4915">
        <v>502.26470588235293</v>
      </c>
      <c r="L4915">
        <v>32.941176470588232</v>
      </c>
      <c r="M4915">
        <v>33.529411764705884</v>
      </c>
      <c r="N4915">
        <v>22.941176470588236</v>
      </c>
      <c r="O4915">
        <v>10.588235294117647</v>
      </c>
      <c r="P4915">
        <v>67.058823529411768</v>
      </c>
      <c r="Q4915">
        <v>33.529411764705884</v>
      </c>
      <c r="R4915" t="s">
        <v>1375</v>
      </c>
    </row>
    <row r="4916" spans="1:18">
      <c r="A4916">
        <v>7820412</v>
      </c>
      <c r="B4916">
        <v>412</v>
      </c>
      <c r="C4916" t="s">
        <v>1380</v>
      </c>
      <c r="D4916" t="s">
        <v>1381</v>
      </c>
      <c r="E4916" t="s">
        <v>1419</v>
      </c>
      <c r="F4916" t="s">
        <v>1407</v>
      </c>
      <c r="G4916" t="s">
        <v>1420</v>
      </c>
      <c r="H4916" t="s">
        <v>1421</v>
      </c>
      <c r="I4916" t="s">
        <v>12</v>
      </c>
      <c r="J4916">
        <v>169</v>
      </c>
      <c r="K4916">
        <v>484.73964497041419</v>
      </c>
      <c r="L4916">
        <v>39.644970414201183</v>
      </c>
      <c r="M4916">
        <v>46.153846153846153</v>
      </c>
      <c r="N4916">
        <v>9.4674556213017755</v>
      </c>
      <c r="O4916">
        <v>4.7337278106508878</v>
      </c>
      <c r="P4916">
        <v>60.355029585798817</v>
      </c>
      <c r="Q4916">
        <v>14.201183431952662</v>
      </c>
      <c r="R4916" t="s">
        <v>1375</v>
      </c>
    </row>
    <row r="4917" spans="1:18">
      <c r="A4917">
        <v>7820512</v>
      </c>
      <c r="B4917">
        <v>512</v>
      </c>
      <c r="C4917" t="s">
        <v>1382</v>
      </c>
      <c r="D4917" t="s">
        <v>1383</v>
      </c>
      <c r="E4917" t="s">
        <v>1419</v>
      </c>
      <c r="F4917" t="s">
        <v>1407</v>
      </c>
      <c r="G4917" t="s">
        <v>1420</v>
      </c>
      <c r="H4917" t="s">
        <v>1421</v>
      </c>
      <c r="I4917" t="s">
        <v>3</v>
      </c>
      <c r="J4917">
        <v>33</v>
      </c>
      <c r="K4917">
        <v>465.18181818181819</v>
      </c>
      <c r="L4917">
        <v>51.515151515151516</v>
      </c>
      <c r="M4917">
        <v>42.424242424242422</v>
      </c>
      <c r="N4917">
        <v>6.0606060606060606</v>
      </c>
      <c r="O4917">
        <v>0</v>
      </c>
      <c r="P4917">
        <v>48.484848484848484</v>
      </c>
      <c r="Q4917">
        <v>6.0606060606060606</v>
      </c>
      <c r="R4917" t="s">
        <v>1375</v>
      </c>
    </row>
    <row r="4918" spans="1:18">
      <c r="A4918">
        <v>7820512</v>
      </c>
      <c r="B4918">
        <v>512</v>
      </c>
      <c r="C4918" t="s">
        <v>1382</v>
      </c>
      <c r="D4918" t="s">
        <v>1383</v>
      </c>
      <c r="E4918" t="s">
        <v>1419</v>
      </c>
      <c r="F4918" t="s">
        <v>1407</v>
      </c>
      <c r="G4918" t="s">
        <v>1420</v>
      </c>
      <c r="H4918" t="s">
        <v>1421</v>
      </c>
      <c r="I4918" t="s">
        <v>10</v>
      </c>
      <c r="J4918">
        <v>34</v>
      </c>
      <c r="K4918">
        <v>489.6764705882353</v>
      </c>
      <c r="L4918">
        <v>41.176470588235297</v>
      </c>
      <c r="M4918">
        <v>35.294117647058826</v>
      </c>
      <c r="N4918">
        <v>23.529411764705884</v>
      </c>
      <c r="O4918">
        <v>0</v>
      </c>
      <c r="P4918">
        <v>58.823529411764703</v>
      </c>
      <c r="Q4918">
        <v>23.529411764705884</v>
      </c>
      <c r="R4918" t="s">
        <v>1375</v>
      </c>
    </row>
    <row r="4919" spans="1:18">
      <c r="A4919">
        <v>7820512</v>
      </c>
      <c r="B4919">
        <v>512</v>
      </c>
      <c r="C4919" t="s">
        <v>1382</v>
      </c>
      <c r="D4919" t="s">
        <v>1383</v>
      </c>
      <c r="E4919" t="s">
        <v>1419</v>
      </c>
      <c r="F4919" t="s">
        <v>1407</v>
      </c>
      <c r="G4919" t="s">
        <v>1420</v>
      </c>
      <c r="H4919" t="s">
        <v>1421</v>
      </c>
      <c r="I4919" t="s">
        <v>11</v>
      </c>
      <c r="J4919">
        <v>34</v>
      </c>
      <c r="K4919">
        <v>477.94117647058823</v>
      </c>
      <c r="L4919">
        <v>41.176470588235297</v>
      </c>
      <c r="M4919">
        <v>52.941176470588232</v>
      </c>
      <c r="N4919">
        <v>5.882352941176471</v>
      </c>
      <c r="O4919">
        <v>0</v>
      </c>
      <c r="P4919">
        <v>58.823529411764703</v>
      </c>
      <c r="Q4919">
        <v>5.882352941176471</v>
      </c>
      <c r="R4919" t="s">
        <v>1375</v>
      </c>
    </row>
    <row r="4920" spans="1:18">
      <c r="A4920">
        <v>7820512</v>
      </c>
      <c r="B4920">
        <v>512</v>
      </c>
      <c r="C4920" t="s">
        <v>1382</v>
      </c>
      <c r="D4920" t="s">
        <v>1383</v>
      </c>
      <c r="E4920" t="s">
        <v>1419</v>
      </c>
      <c r="F4920" t="s">
        <v>1407</v>
      </c>
      <c r="G4920" t="s">
        <v>1420</v>
      </c>
      <c r="H4920" t="s">
        <v>1421</v>
      </c>
      <c r="I4920" t="s">
        <v>12</v>
      </c>
      <c r="J4920">
        <v>34</v>
      </c>
      <c r="K4920">
        <v>473.5</v>
      </c>
      <c r="L4920">
        <v>44.117647058823529</v>
      </c>
      <c r="M4920">
        <v>52.941176470588232</v>
      </c>
      <c r="N4920">
        <v>0</v>
      </c>
      <c r="O4920">
        <v>2.9411764705882355</v>
      </c>
      <c r="P4920">
        <v>55.882352941176471</v>
      </c>
      <c r="Q4920">
        <v>2.9411764705882355</v>
      </c>
      <c r="R4920" t="s">
        <v>1375</v>
      </c>
    </row>
    <row r="4921" spans="1:18">
      <c r="A4921">
        <v>7820612</v>
      </c>
      <c r="B4921">
        <v>612</v>
      </c>
      <c r="C4921" t="s">
        <v>1384</v>
      </c>
      <c r="D4921" t="s">
        <v>1385</v>
      </c>
      <c r="E4921" t="s">
        <v>1419</v>
      </c>
      <c r="F4921" t="s">
        <v>1407</v>
      </c>
      <c r="G4921" t="s">
        <v>1420</v>
      </c>
      <c r="H4921" t="s">
        <v>1421</v>
      </c>
      <c r="I4921" t="s">
        <v>3</v>
      </c>
      <c r="J4921">
        <v>44</v>
      </c>
      <c r="K4921">
        <v>484.45454545454544</v>
      </c>
      <c r="L4921">
        <v>31.818181818181817</v>
      </c>
      <c r="M4921">
        <v>50</v>
      </c>
      <c r="N4921">
        <v>13.636363636363637</v>
      </c>
      <c r="O4921">
        <v>4.5454545454545459</v>
      </c>
      <c r="P4921">
        <v>68.181818181818187</v>
      </c>
      <c r="Q4921">
        <v>18.181818181818183</v>
      </c>
      <c r="R4921" t="s">
        <v>1375</v>
      </c>
    </row>
    <row r="4922" spans="1:18">
      <c r="A4922">
        <v>7820612</v>
      </c>
      <c r="B4922">
        <v>612</v>
      </c>
      <c r="C4922" t="s">
        <v>1384</v>
      </c>
      <c r="D4922" t="s">
        <v>1385</v>
      </c>
      <c r="E4922" t="s">
        <v>1419</v>
      </c>
      <c r="F4922" t="s">
        <v>1407</v>
      </c>
      <c r="G4922" t="s">
        <v>1420</v>
      </c>
      <c r="H4922" t="s">
        <v>1421</v>
      </c>
      <c r="I4922" t="s">
        <v>10</v>
      </c>
      <c r="J4922">
        <v>44</v>
      </c>
      <c r="K4922">
        <v>496.20454545454544</v>
      </c>
      <c r="L4922">
        <v>31.818181818181817</v>
      </c>
      <c r="M4922">
        <v>47.727272727272727</v>
      </c>
      <c r="N4922">
        <v>15.909090909090908</v>
      </c>
      <c r="O4922">
        <v>4.5454545454545459</v>
      </c>
      <c r="P4922">
        <v>68.181818181818187</v>
      </c>
      <c r="Q4922">
        <v>20.454545454545453</v>
      </c>
      <c r="R4922" t="s">
        <v>1375</v>
      </c>
    </row>
    <row r="4923" spans="1:18">
      <c r="A4923">
        <v>7820612</v>
      </c>
      <c r="B4923">
        <v>612</v>
      </c>
      <c r="C4923" t="s">
        <v>1384</v>
      </c>
      <c r="D4923" t="s">
        <v>1385</v>
      </c>
      <c r="E4923" t="s">
        <v>1419</v>
      </c>
      <c r="F4923" t="s">
        <v>1407</v>
      </c>
      <c r="G4923" t="s">
        <v>1420</v>
      </c>
      <c r="H4923" t="s">
        <v>1421</v>
      </c>
      <c r="I4923" t="s">
        <v>11</v>
      </c>
      <c r="J4923">
        <v>44</v>
      </c>
      <c r="K4923">
        <v>492.18181818181819</v>
      </c>
      <c r="L4923">
        <v>38.636363636363633</v>
      </c>
      <c r="M4923">
        <v>43.18181818181818</v>
      </c>
      <c r="N4923">
        <v>15.909090909090908</v>
      </c>
      <c r="O4923">
        <v>2.2727272727272729</v>
      </c>
      <c r="P4923">
        <v>61.363636363636367</v>
      </c>
      <c r="Q4923">
        <v>18.181818181818183</v>
      </c>
      <c r="R4923" t="s">
        <v>1375</v>
      </c>
    </row>
    <row r="4924" spans="1:18">
      <c r="A4924">
        <v>7820612</v>
      </c>
      <c r="B4924">
        <v>612</v>
      </c>
      <c r="C4924" t="s">
        <v>1384</v>
      </c>
      <c r="D4924" t="s">
        <v>1385</v>
      </c>
      <c r="E4924" t="s">
        <v>1419</v>
      </c>
      <c r="F4924" t="s">
        <v>1407</v>
      </c>
      <c r="G4924" t="s">
        <v>1420</v>
      </c>
      <c r="H4924" t="s">
        <v>1421</v>
      </c>
      <c r="I4924" t="s">
        <v>12</v>
      </c>
      <c r="J4924">
        <v>44</v>
      </c>
      <c r="K4924">
        <v>484.22727272727275</v>
      </c>
      <c r="L4924">
        <v>36.363636363636367</v>
      </c>
      <c r="M4924">
        <v>52.272727272727273</v>
      </c>
      <c r="N4924">
        <v>6.8181818181818183</v>
      </c>
      <c r="O4924">
        <v>4.5454545454545459</v>
      </c>
      <c r="P4924">
        <v>63.636363636363633</v>
      </c>
      <c r="Q4924">
        <v>11.363636363636363</v>
      </c>
      <c r="R4924" t="s">
        <v>1375</v>
      </c>
    </row>
    <row r="4925" spans="1:18">
      <c r="A4925">
        <v>7820614</v>
      </c>
      <c r="B4925">
        <v>614</v>
      </c>
      <c r="C4925" t="s">
        <v>1386</v>
      </c>
      <c r="D4925" t="s">
        <v>1387</v>
      </c>
      <c r="E4925" t="s">
        <v>1419</v>
      </c>
      <c r="F4925" t="s">
        <v>1407</v>
      </c>
      <c r="G4925" t="s">
        <v>1420</v>
      </c>
      <c r="H4925" t="s">
        <v>1421</v>
      </c>
      <c r="I4925" t="s">
        <v>3</v>
      </c>
      <c r="J4925">
        <v>50</v>
      </c>
      <c r="K4925">
        <v>531.48</v>
      </c>
      <c r="L4925">
        <v>2</v>
      </c>
      <c r="M4925">
        <v>40</v>
      </c>
      <c r="N4925">
        <v>52</v>
      </c>
      <c r="O4925">
        <v>6</v>
      </c>
      <c r="P4925">
        <v>98</v>
      </c>
      <c r="Q4925">
        <v>58</v>
      </c>
      <c r="R4925" t="s">
        <v>1375</v>
      </c>
    </row>
    <row r="4926" spans="1:18">
      <c r="A4926">
        <v>7820614</v>
      </c>
      <c r="B4926">
        <v>614</v>
      </c>
      <c r="C4926" t="s">
        <v>1386</v>
      </c>
      <c r="D4926" t="s">
        <v>1387</v>
      </c>
      <c r="E4926" t="s">
        <v>1419</v>
      </c>
      <c r="F4926" t="s">
        <v>1407</v>
      </c>
      <c r="G4926" t="s">
        <v>1420</v>
      </c>
      <c r="H4926" t="s">
        <v>1421</v>
      </c>
      <c r="I4926" t="s">
        <v>10</v>
      </c>
      <c r="J4926">
        <v>49</v>
      </c>
      <c r="K4926">
        <v>538.9795918367347</v>
      </c>
      <c r="L4926">
        <v>4.0816326530612246</v>
      </c>
      <c r="M4926">
        <v>32.653061224489797</v>
      </c>
      <c r="N4926">
        <v>51.020408163265309</v>
      </c>
      <c r="O4926">
        <v>12.244897959183673</v>
      </c>
      <c r="P4926">
        <v>95.91836734693878</v>
      </c>
      <c r="Q4926">
        <v>63.265306122448976</v>
      </c>
      <c r="R4926" t="s">
        <v>1375</v>
      </c>
    </row>
    <row r="4927" spans="1:18">
      <c r="A4927">
        <v>7820614</v>
      </c>
      <c r="B4927">
        <v>614</v>
      </c>
      <c r="C4927" t="s">
        <v>1386</v>
      </c>
      <c r="D4927" t="s">
        <v>1387</v>
      </c>
      <c r="E4927" t="s">
        <v>1419</v>
      </c>
      <c r="F4927" t="s">
        <v>1407</v>
      </c>
      <c r="G4927" t="s">
        <v>1420</v>
      </c>
      <c r="H4927" t="s">
        <v>1421</v>
      </c>
      <c r="I4927" t="s">
        <v>11</v>
      </c>
      <c r="J4927">
        <v>49</v>
      </c>
      <c r="K4927">
        <v>528.61224489795916</v>
      </c>
      <c r="L4927">
        <v>8.1632653061224492</v>
      </c>
      <c r="M4927">
        <v>32.653061224489797</v>
      </c>
      <c r="N4927">
        <v>51.020408163265309</v>
      </c>
      <c r="O4927">
        <v>8.1632653061224492</v>
      </c>
      <c r="P4927">
        <v>91.836734693877546</v>
      </c>
      <c r="Q4927">
        <v>59.183673469387756</v>
      </c>
      <c r="R4927" t="s">
        <v>1375</v>
      </c>
    </row>
    <row r="4928" spans="1:18">
      <c r="A4928">
        <v>7820614</v>
      </c>
      <c r="B4928">
        <v>614</v>
      </c>
      <c r="C4928" t="s">
        <v>1386</v>
      </c>
      <c r="D4928" t="s">
        <v>1387</v>
      </c>
      <c r="E4928" t="s">
        <v>1419</v>
      </c>
      <c r="F4928" t="s">
        <v>1407</v>
      </c>
      <c r="G4928" t="s">
        <v>1420</v>
      </c>
      <c r="H4928" t="s">
        <v>1421</v>
      </c>
      <c r="I4928" t="s">
        <v>12</v>
      </c>
      <c r="J4928">
        <v>49</v>
      </c>
      <c r="K4928">
        <v>519.87755102040819</v>
      </c>
      <c r="L4928">
        <v>8.1632653061224492</v>
      </c>
      <c r="M4928">
        <v>44.897959183673471</v>
      </c>
      <c r="N4928">
        <v>40.816326530612244</v>
      </c>
      <c r="O4928">
        <v>6.1224489795918364</v>
      </c>
      <c r="P4928">
        <v>91.836734693877546</v>
      </c>
      <c r="Q4928">
        <v>46.938775510204081</v>
      </c>
      <c r="R4928" t="s">
        <v>1375</v>
      </c>
    </row>
    <row r="4929" spans="1:18">
      <c r="A4929">
        <v>7820615</v>
      </c>
      <c r="B4929">
        <v>615</v>
      </c>
      <c r="C4929" t="s">
        <v>1388</v>
      </c>
      <c r="D4929" t="s">
        <v>1389</v>
      </c>
      <c r="E4929" t="s">
        <v>1419</v>
      </c>
      <c r="F4929" t="s">
        <v>1407</v>
      </c>
      <c r="G4929" t="s">
        <v>1420</v>
      </c>
      <c r="H4929" t="s">
        <v>1421</v>
      </c>
      <c r="I4929" t="s">
        <v>3</v>
      </c>
      <c r="J4929">
        <v>71</v>
      </c>
      <c r="K4929">
        <v>487.91549295774649</v>
      </c>
      <c r="L4929">
        <v>42.25352112676056</v>
      </c>
      <c r="M4929">
        <v>39.436619718309856</v>
      </c>
      <c r="N4929">
        <v>15.492957746478874</v>
      </c>
      <c r="O4929">
        <v>2.816901408450704</v>
      </c>
      <c r="P4929">
        <v>57.74647887323944</v>
      </c>
      <c r="Q4929">
        <v>18.309859154929576</v>
      </c>
      <c r="R4929" t="s">
        <v>1375</v>
      </c>
    </row>
    <row r="4930" spans="1:18">
      <c r="A4930">
        <v>7820615</v>
      </c>
      <c r="B4930">
        <v>615</v>
      </c>
      <c r="C4930" t="s">
        <v>1388</v>
      </c>
      <c r="D4930" t="s">
        <v>1389</v>
      </c>
      <c r="E4930" t="s">
        <v>1419</v>
      </c>
      <c r="F4930" t="s">
        <v>1407</v>
      </c>
      <c r="G4930" t="s">
        <v>1420</v>
      </c>
      <c r="H4930" t="s">
        <v>1421</v>
      </c>
      <c r="I4930" t="s">
        <v>10</v>
      </c>
      <c r="J4930">
        <v>71</v>
      </c>
      <c r="K4930">
        <v>484.59154929577466</v>
      </c>
      <c r="L4930">
        <v>49.29577464788732</v>
      </c>
      <c r="M4930">
        <v>36.619718309859152</v>
      </c>
      <c r="N4930">
        <v>12.67605633802817</v>
      </c>
      <c r="O4930">
        <v>1.408450704225352</v>
      </c>
      <c r="P4930">
        <v>50.70422535211268</v>
      </c>
      <c r="Q4930">
        <v>14.084507042253522</v>
      </c>
      <c r="R4930" t="s">
        <v>1375</v>
      </c>
    </row>
    <row r="4931" spans="1:18">
      <c r="A4931">
        <v>7820615</v>
      </c>
      <c r="B4931">
        <v>615</v>
      </c>
      <c r="C4931" t="s">
        <v>1388</v>
      </c>
      <c r="D4931" t="s">
        <v>1389</v>
      </c>
      <c r="E4931" t="s">
        <v>1419</v>
      </c>
      <c r="F4931" t="s">
        <v>1407</v>
      </c>
      <c r="G4931" t="s">
        <v>1420</v>
      </c>
      <c r="H4931" t="s">
        <v>1421</v>
      </c>
      <c r="I4931" t="s">
        <v>11</v>
      </c>
      <c r="J4931">
        <v>70</v>
      </c>
      <c r="K4931">
        <v>488.21428571428572</v>
      </c>
      <c r="L4931">
        <v>41.428571428571431</v>
      </c>
      <c r="M4931">
        <v>44.285714285714285</v>
      </c>
      <c r="N4931">
        <v>11.428571428571429</v>
      </c>
      <c r="O4931">
        <v>2.8571428571428572</v>
      </c>
      <c r="P4931">
        <v>58.571428571428569</v>
      </c>
      <c r="Q4931">
        <v>14.285714285714286</v>
      </c>
      <c r="R4931" t="s">
        <v>1375</v>
      </c>
    </row>
    <row r="4932" spans="1:18">
      <c r="A4932">
        <v>7820615</v>
      </c>
      <c r="B4932">
        <v>615</v>
      </c>
      <c r="C4932" t="s">
        <v>1388</v>
      </c>
      <c r="D4932" t="s">
        <v>1389</v>
      </c>
      <c r="E4932" t="s">
        <v>1419</v>
      </c>
      <c r="F4932" t="s">
        <v>1407</v>
      </c>
      <c r="G4932" t="s">
        <v>1420</v>
      </c>
      <c r="H4932" t="s">
        <v>1421</v>
      </c>
      <c r="I4932" t="s">
        <v>12</v>
      </c>
      <c r="J4932">
        <v>71</v>
      </c>
      <c r="K4932">
        <v>493.6056338028169</v>
      </c>
      <c r="L4932">
        <v>28.169014084507044</v>
      </c>
      <c r="M4932">
        <v>53.521126760563384</v>
      </c>
      <c r="N4932">
        <v>14.084507042253522</v>
      </c>
      <c r="O4932">
        <v>4.225352112676056</v>
      </c>
      <c r="P4932">
        <v>71.83098591549296</v>
      </c>
      <c r="Q4932">
        <v>18.309859154929576</v>
      </c>
      <c r="R4932" t="s">
        <v>1375</v>
      </c>
    </row>
    <row r="4933" spans="1:18">
      <c r="A4933">
        <v>7820616</v>
      </c>
      <c r="B4933">
        <v>616</v>
      </c>
      <c r="C4933" t="s">
        <v>1390</v>
      </c>
      <c r="D4933" t="s">
        <v>1391</v>
      </c>
      <c r="E4933" t="s">
        <v>1419</v>
      </c>
      <c r="F4933" t="s">
        <v>1407</v>
      </c>
      <c r="G4933" t="s">
        <v>1420</v>
      </c>
      <c r="H4933" t="s">
        <v>1421</v>
      </c>
      <c r="I4933" t="s">
        <v>3</v>
      </c>
      <c r="J4933">
        <v>80</v>
      </c>
      <c r="K4933">
        <v>486.02499999999998</v>
      </c>
      <c r="L4933">
        <v>40</v>
      </c>
      <c r="M4933">
        <v>38.75</v>
      </c>
      <c r="N4933">
        <v>20</v>
      </c>
      <c r="O4933">
        <v>1.25</v>
      </c>
      <c r="P4933">
        <v>60</v>
      </c>
      <c r="Q4933">
        <v>21.25</v>
      </c>
      <c r="R4933" t="s">
        <v>1375</v>
      </c>
    </row>
    <row r="4934" spans="1:18">
      <c r="A4934">
        <v>7820616</v>
      </c>
      <c r="B4934">
        <v>616</v>
      </c>
      <c r="C4934" t="s">
        <v>1390</v>
      </c>
      <c r="D4934" t="s">
        <v>1391</v>
      </c>
      <c r="E4934" t="s">
        <v>1419</v>
      </c>
      <c r="F4934" t="s">
        <v>1407</v>
      </c>
      <c r="G4934" t="s">
        <v>1420</v>
      </c>
      <c r="H4934" t="s">
        <v>1421</v>
      </c>
      <c r="I4934" t="s">
        <v>10</v>
      </c>
      <c r="J4934">
        <v>80</v>
      </c>
      <c r="K4934">
        <v>489.86250000000001</v>
      </c>
      <c r="L4934">
        <v>36.25</v>
      </c>
      <c r="M4934">
        <v>50</v>
      </c>
      <c r="N4934">
        <v>12.5</v>
      </c>
      <c r="O4934">
        <v>1.25</v>
      </c>
      <c r="P4934">
        <v>63.75</v>
      </c>
      <c r="Q4934">
        <v>13.75</v>
      </c>
      <c r="R4934" t="s">
        <v>1375</v>
      </c>
    </row>
    <row r="4935" spans="1:18">
      <c r="A4935">
        <v>7820616</v>
      </c>
      <c r="B4935">
        <v>616</v>
      </c>
      <c r="C4935" t="s">
        <v>1390</v>
      </c>
      <c r="D4935" t="s">
        <v>1391</v>
      </c>
      <c r="E4935" t="s">
        <v>1419</v>
      </c>
      <c r="F4935" t="s">
        <v>1407</v>
      </c>
      <c r="G4935" t="s">
        <v>1420</v>
      </c>
      <c r="H4935" t="s">
        <v>1421</v>
      </c>
      <c r="I4935" t="s">
        <v>11</v>
      </c>
      <c r="J4935">
        <v>80</v>
      </c>
      <c r="K4935">
        <v>490.63749999999999</v>
      </c>
      <c r="L4935">
        <v>35</v>
      </c>
      <c r="M4935">
        <v>41.25</v>
      </c>
      <c r="N4935">
        <v>22.5</v>
      </c>
      <c r="O4935">
        <v>1.25</v>
      </c>
      <c r="P4935">
        <v>65</v>
      </c>
      <c r="Q4935">
        <v>23.75</v>
      </c>
      <c r="R4935" t="s">
        <v>1375</v>
      </c>
    </row>
    <row r="4936" spans="1:18">
      <c r="A4936">
        <v>7820616</v>
      </c>
      <c r="B4936">
        <v>616</v>
      </c>
      <c r="C4936" t="s">
        <v>1390</v>
      </c>
      <c r="D4936" t="s">
        <v>1391</v>
      </c>
      <c r="E4936" t="s">
        <v>1419</v>
      </c>
      <c r="F4936" t="s">
        <v>1407</v>
      </c>
      <c r="G4936" t="s">
        <v>1420</v>
      </c>
      <c r="H4936" t="s">
        <v>1421</v>
      </c>
      <c r="I4936" t="s">
        <v>12</v>
      </c>
      <c r="J4936">
        <v>79</v>
      </c>
      <c r="K4936">
        <v>479.78481012658227</v>
      </c>
      <c r="L4936">
        <v>39.240506329113927</v>
      </c>
      <c r="M4936">
        <v>54.430379746835442</v>
      </c>
      <c r="N4936">
        <v>6.3291139240506329</v>
      </c>
      <c r="O4936">
        <v>0</v>
      </c>
      <c r="P4936">
        <v>60.759493670886073</v>
      </c>
      <c r="Q4936">
        <v>6.3291139240506329</v>
      </c>
      <c r="R4936" t="s">
        <v>1375</v>
      </c>
    </row>
    <row r="4937" spans="1:18">
      <c r="A4937">
        <v>7820617</v>
      </c>
      <c r="B4937">
        <v>617</v>
      </c>
      <c r="C4937" t="s">
        <v>1392</v>
      </c>
      <c r="D4937" t="s">
        <v>1393</v>
      </c>
      <c r="E4937" t="s">
        <v>1419</v>
      </c>
      <c r="F4937" t="s">
        <v>1407</v>
      </c>
      <c r="G4937" t="s">
        <v>1420</v>
      </c>
      <c r="H4937" t="s">
        <v>1421</v>
      </c>
      <c r="I4937" t="s">
        <v>3</v>
      </c>
      <c r="J4937">
        <v>88</v>
      </c>
      <c r="K4937">
        <v>463.10227272727275</v>
      </c>
      <c r="L4937">
        <v>61.363636363636367</v>
      </c>
      <c r="M4937">
        <v>25</v>
      </c>
      <c r="N4937">
        <v>12.5</v>
      </c>
      <c r="O4937">
        <v>1.1363636363636365</v>
      </c>
      <c r="P4937">
        <v>38.636363636363633</v>
      </c>
      <c r="Q4937">
        <v>13.636363636363637</v>
      </c>
      <c r="R4937" t="s">
        <v>1375</v>
      </c>
    </row>
    <row r="4938" spans="1:18">
      <c r="A4938">
        <v>7820617</v>
      </c>
      <c r="B4938">
        <v>617</v>
      </c>
      <c r="C4938" t="s">
        <v>1392</v>
      </c>
      <c r="D4938" t="s">
        <v>1393</v>
      </c>
      <c r="E4938" t="s">
        <v>1419</v>
      </c>
      <c r="F4938" t="s">
        <v>1407</v>
      </c>
      <c r="G4938" t="s">
        <v>1420</v>
      </c>
      <c r="H4938" t="s">
        <v>1421</v>
      </c>
      <c r="I4938" t="s">
        <v>10</v>
      </c>
      <c r="J4938">
        <v>88</v>
      </c>
      <c r="K4938">
        <v>484.06818181818181</v>
      </c>
      <c r="L4938">
        <v>46.590909090909093</v>
      </c>
      <c r="M4938">
        <v>44.31818181818182</v>
      </c>
      <c r="N4938">
        <v>9.0909090909090917</v>
      </c>
      <c r="O4938">
        <v>0</v>
      </c>
      <c r="P4938">
        <v>53.409090909090907</v>
      </c>
      <c r="Q4938">
        <v>9.0909090909090917</v>
      </c>
      <c r="R4938" t="s">
        <v>1375</v>
      </c>
    </row>
    <row r="4939" spans="1:18">
      <c r="A4939">
        <v>7820617</v>
      </c>
      <c r="B4939">
        <v>617</v>
      </c>
      <c r="C4939" t="s">
        <v>1392</v>
      </c>
      <c r="D4939" t="s">
        <v>1393</v>
      </c>
      <c r="E4939" t="s">
        <v>1419</v>
      </c>
      <c r="F4939" t="s">
        <v>1407</v>
      </c>
      <c r="G4939" t="s">
        <v>1420</v>
      </c>
      <c r="H4939" t="s">
        <v>1421</v>
      </c>
      <c r="I4939" t="s">
        <v>11</v>
      </c>
      <c r="J4939">
        <v>88</v>
      </c>
      <c r="K4939">
        <v>475.71590909090907</v>
      </c>
      <c r="L4939">
        <v>55.68181818181818</v>
      </c>
      <c r="M4939">
        <v>39.772727272727273</v>
      </c>
      <c r="N4939">
        <v>4.5454545454545459</v>
      </c>
      <c r="O4939">
        <v>0</v>
      </c>
      <c r="P4939">
        <v>44.31818181818182</v>
      </c>
      <c r="Q4939">
        <v>4.5454545454545459</v>
      </c>
      <c r="R4939" t="s">
        <v>1375</v>
      </c>
    </row>
    <row r="4940" spans="1:18">
      <c r="A4940">
        <v>7820617</v>
      </c>
      <c r="B4940">
        <v>617</v>
      </c>
      <c r="C4940" t="s">
        <v>1392</v>
      </c>
      <c r="D4940" t="s">
        <v>1393</v>
      </c>
      <c r="E4940" t="s">
        <v>1419</v>
      </c>
      <c r="F4940" t="s">
        <v>1407</v>
      </c>
      <c r="G4940" t="s">
        <v>1420</v>
      </c>
      <c r="H4940" t="s">
        <v>1421</v>
      </c>
      <c r="I4940" t="s">
        <v>12</v>
      </c>
      <c r="J4940">
        <v>88</v>
      </c>
      <c r="K4940">
        <v>467.78409090909093</v>
      </c>
      <c r="L4940">
        <v>59.090909090909093</v>
      </c>
      <c r="M4940">
        <v>38.636363636363633</v>
      </c>
      <c r="N4940">
        <v>2.2727272727272729</v>
      </c>
      <c r="O4940">
        <v>0</v>
      </c>
      <c r="P4940">
        <v>40.909090909090907</v>
      </c>
      <c r="Q4940">
        <v>2.2727272727272729</v>
      </c>
      <c r="R4940" t="s">
        <v>1375</v>
      </c>
    </row>
    <row r="4941" spans="1:18">
      <c r="A4941">
        <v>7830210</v>
      </c>
      <c r="B4941">
        <v>210</v>
      </c>
      <c r="C4941" t="s">
        <v>1394</v>
      </c>
      <c r="D4941" t="s">
        <v>1395</v>
      </c>
      <c r="E4941" t="s">
        <v>1419</v>
      </c>
      <c r="F4941" t="s">
        <v>1407</v>
      </c>
      <c r="G4941" t="s">
        <v>1420</v>
      </c>
      <c r="H4941" t="s">
        <v>1421</v>
      </c>
      <c r="I4941" t="s">
        <v>3</v>
      </c>
      <c r="J4941">
        <v>43</v>
      </c>
      <c r="K4941">
        <v>505.83720930232556</v>
      </c>
      <c r="L4941">
        <v>20.930232558139537</v>
      </c>
      <c r="M4941">
        <v>51.162790697674417</v>
      </c>
      <c r="N4941">
        <v>27.906976744186046</v>
      </c>
      <c r="O4941">
        <v>0</v>
      </c>
      <c r="P4941">
        <v>79.069767441860463</v>
      </c>
      <c r="Q4941">
        <v>27.906976744186046</v>
      </c>
      <c r="R4941" t="s">
        <v>1375</v>
      </c>
    </row>
    <row r="4942" spans="1:18">
      <c r="A4942">
        <v>7830210</v>
      </c>
      <c r="B4942">
        <v>210</v>
      </c>
      <c r="C4942" t="s">
        <v>1394</v>
      </c>
      <c r="D4942" t="s">
        <v>1395</v>
      </c>
      <c r="E4942" t="s">
        <v>1419</v>
      </c>
      <c r="F4942" t="s">
        <v>1407</v>
      </c>
      <c r="G4942" t="s">
        <v>1420</v>
      </c>
      <c r="H4942" t="s">
        <v>1421</v>
      </c>
      <c r="I4942" t="s">
        <v>10</v>
      </c>
      <c r="J4942">
        <v>43</v>
      </c>
      <c r="K4942">
        <v>522.1395348837209</v>
      </c>
      <c r="L4942">
        <v>11.627906976744185</v>
      </c>
      <c r="M4942">
        <v>46.511627906976742</v>
      </c>
      <c r="N4942">
        <v>32.558139534883722</v>
      </c>
      <c r="O4942">
        <v>9.3023255813953494</v>
      </c>
      <c r="P4942">
        <v>88.372093023255815</v>
      </c>
      <c r="Q4942">
        <v>41.860465116279073</v>
      </c>
      <c r="R4942" t="s">
        <v>1375</v>
      </c>
    </row>
    <row r="4943" spans="1:18">
      <c r="A4943">
        <v>7830210</v>
      </c>
      <c r="B4943">
        <v>210</v>
      </c>
      <c r="C4943" t="s">
        <v>1394</v>
      </c>
      <c r="D4943" t="s">
        <v>1395</v>
      </c>
      <c r="E4943" t="s">
        <v>1419</v>
      </c>
      <c r="F4943" t="s">
        <v>1407</v>
      </c>
      <c r="G4943" t="s">
        <v>1420</v>
      </c>
      <c r="H4943" t="s">
        <v>1421</v>
      </c>
      <c r="I4943" t="s">
        <v>11</v>
      </c>
      <c r="J4943">
        <v>43</v>
      </c>
      <c r="K4943">
        <v>514.65116279069764</v>
      </c>
      <c r="L4943">
        <v>11.627906976744185</v>
      </c>
      <c r="M4943">
        <v>46.511627906976742</v>
      </c>
      <c r="N4943">
        <v>37.209302325581397</v>
      </c>
      <c r="O4943">
        <v>4.6511627906976747</v>
      </c>
      <c r="P4943">
        <v>88.372093023255815</v>
      </c>
      <c r="Q4943">
        <v>41.860465116279073</v>
      </c>
      <c r="R4943" t="s">
        <v>1375</v>
      </c>
    </row>
    <row r="4944" spans="1:18">
      <c r="A4944">
        <v>7830210</v>
      </c>
      <c r="B4944">
        <v>210</v>
      </c>
      <c r="C4944" t="s">
        <v>1394</v>
      </c>
      <c r="D4944" t="s">
        <v>1395</v>
      </c>
      <c r="E4944" t="s">
        <v>1419</v>
      </c>
      <c r="F4944" t="s">
        <v>1407</v>
      </c>
      <c r="G4944" t="s">
        <v>1420</v>
      </c>
      <c r="H4944" t="s">
        <v>1421</v>
      </c>
      <c r="I4944" t="s">
        <v>12</v>
      </c>
      <c r="J4944">
        <v>43</v>
      </c>
      <c r="K4944">
        <v>516.20930232558135</v>
      </c>
      <c r="L4944">
        <v>11.627906976744185</v>
      </c>
      <c r="M4944">
        <v>51.162790697674417</v>
      </c>
      <c r="N4944">
        <v>18.604651162790699</v>
      </c>
      <c r="O4944">
        <v>18.604651162790699</v>
      </c>
      <c r="P4944">
        <v>88.372093023255815</v>
      </c>
      <c r="Q4944">
        <v>37.209302325581397</v>
      </c>
      <c r="R4944" t="s">
        <v>1375</v>
      </c>
    </row>
    <row r="4945" spans="1:18">
      <c r="A4945">
        <v>7830410</v>
      </c>
      <c r="B4945">
        <v>410</v>
      </c>
      <c r="C4945" t="s">
        <v>1396</v>
      </c>
      <c r="D4945" t="s">
        <v>1397</v>
      </c>
      <c r="E4945" t="s">
        <v>1419</v>
      </c>
      <c r="F4945" t="s">
        <v>1407</v>
      </c>
      <c r="G4945" t="s">
        <v>1420</v>
      </c>
      <c r="H4945" t="s">
        <v>1421</v>
      </c>
      <c r="I4945" t="s">
        <v>3</v>
      </c>
      <c r="J4945">
        <v>77</v>
      </c>
      <c r="K4945">
        <v>478.93506493506493</v>
      </c>
      <c r="L4945">
        <v>49.350649350649348</v>
      </c>
      <c r="M4945">
        <v>35.064935064935064</v>
      </c>
      <c r="N4945">
        <v>14.285714285714286</v>
      </c>
      <c r="O4945">
        <v>1.2987012987012987</v>
      </c>
      <c r="P4945">
        <v>50.649350649350652</v>
      </c>
      <c r="Q4945">
        <v>15.584415584415584</v>
      </c>
      <c r="R4945" t="s">
        <v>1375</v>
      </c>
    </row>
    <row r="4946" spans="1:18">
      <c r="A4946">
        <v>7830410</v>
      </c>
      <c r="B4946">
        <v>410</v>
      </c>
      <c r="C4946" t="s">
        <v>1396</v>
      </c>
      <c r="D4946" t="s">
        <v>1397</v>
      </c>
      <c r="E4946" t="s">
        <v>1419</v>
      </c>
      <c r="F4946" t="s">
        <v>1407</v>
      </c>
      <c r="G4946" t="s">
        <v>1420</v>
      </c>
      <c r="H4946" t="s">
        <v>1421</v>
      </c>
      <c r="I4946" t="s">
        <v>10</v>
      </c>
      <c r="J4946">
        <v>77</v>
      </c>
      <c r="K4946">
        <v>499.12987012987014</v>
      </c>
      <c r="L4946">
        <v>32.467532467532465</v>
      </c>
      <c r="M4946">
        <v>44.155844155844157</v>
      </c>
      <c r="N4946">
        <v>20.779220779220779</v>
      </c>
      <c r="O4946">
        <v>2.5974025974025974</v>
      </c>
      <c r="P4946">
        <v>67.532467532467535</v>
      </c>
      <c r="Q4946">
        <v>23.376623376623378</v>
      </c>
      <c r="R4946" t="s">
        <v>1375</v>
      </c>
    </row>
    <row r="4947" spans="1:18">
      <c r="A4947">
        <v>7830410</v>
      </c>
      <c r="B4947">
        <v>410</v>
      </c>
      <c r="C4947" t="s">
        <v>1396</v>
      </c>
      <c r="D4947" t="s">
        <v>1397</v>
      </c>
      <c r="E4947" t="s">
        <v>1419</v>
      </c>
      <c r="F4947" t="s">
        <v>1407</v>
      </c>
      <c r="G4947" t="s">
        <v>1420</v>
      </c>
      <c r="H4947" t="s">
        <v>1421</v>
      </c>
      <c r="I4947" t="s">
        <v>11</v>
      </c>
      <c r="J4947">
        <v>76</v>
      </c>
      <c r="K4947">
        <v>497</v>
      </c>
      <c r="L4947">
        <v>30.263157894736842</v>
      </c>
      <c r="M4947">
        <v>43.421052631578945</v>
      </c>
      <c r="N4947">
        <v>23.684210526315791</v>
      </c>
      <c r="O4947">
        <v>2.6315789473684212</v>
      </c>
      <c r="P4947">
        <v>69.736842105263165</v>
      </c>
      <c r="Q4947">
        <v>26.315789473684209</v>
      </c>
      <c r="R4947" t="s">
        <v>1375</v>
      </c>
    </row>
    <row r="4948" spans="1:18">
      <c r="A4948">
        <v>7830410</v>
      </c>
      <c r="B4948">
        <v>410</v>
      </c>
      <c r="C4948" t="s">
        <v>1396</v>
      </c>
      <c r="D4948" t="s">
        <v>1397</v>
      </c>
      <c r="E4948" t="s">
        <v>1419</v>
      </c>
      <c r="F4948" t="s">
        <v>1407</v>
      </c>
      <c r="G4948" t="s">
        <v>1420</v>
      </c>
      <c r="H4948" t="s">
        <v>1421</v>
      </c>
      <c r="I4948" t="s">
        <v>12</v>
      </c>
      <c r="J4948">
        <v>77</v>
      </c>
      <c r="K4948">
        <v>500.53246753246754</v>
      </c>
      <c r="L4948">
        <v>25.974025974025974</v>
      </c>
      <c r="M4948">
        <v>48.051948051948052</v>
      </c>
      <c r="N4948">
        <v>22.077922077922079</v>
      </c>
      <c r="O4948">
        <v>3.8961038961038961</v>
      </c>
      <c r="P4948">
        <v>74.025974025974023</v>
      </c>
      <c r="Q4948">
        <v>25.974025974025974</v>
      </c>
      <c r="R4948" t="s">
        <v>1375</v>
      </c>
    </row>
    <row r="4949" spans="1:18">
      <c r="A4949">
        <v>7830610</v>
      </c>
      <c r="B4949">
        <v>610</v>
      </c>
      <c r="C4949" t="s">
        <v>1398</v>
      </c>
      <c r="D4949" t="s">
        <v>1399</v>
      </c>
      <c r="E4949" t="s">
        <v>1419</v>
      </c>
      <c r="F4949" t="s">
        <v>1407</v>
      </c>
      <c r="G4949" t="s">
        <v>1420</v>
      </c>
      <c r="H4949" t="s">
        <v>1421</v>
      </c>
      <c r="I4949" t="s">
        <v>3</v>
      </c>
      <c r="J4949">
        <v>84</v>
      </c>
      <c r="K4949">
        <v>525.94047619047615</v>
      </c>
      <c r="L4949">
        <v>22.61904761904762</v>
      </c>
      <c r="M4949">
        <v>23.80952380952381</v>
      </c>
      <c r="N4949">
        <v>36.904761904761905</v>
      </c>
      <c r="O4949">
        <v>16.666666666666668</v>
      </c>
      <c r="P4949">
        <v>77.38095238095238</v>
      </c>
      <c r="Q4949">
        <v>53.571428571428569</v>
      </c>
      <c r="R4949" t="s">
        <v>1375</v>
      </c>
    </row>
    <row r="4950" spans="1:18">
      <c r="A4950">
        <v>7830610</v>
      </c>
      <c r="B4950">
        <v>610</v>
      </c>
      <c r="C4950" t="s">
        <v>1398</v>
      </c>
      <c r="D4950" t="s">
        <v>1399</v>
      </c>
      <c r="E4950" t="s">
        <v>1419</v>
      </c>
      <c r="F4950" t="s">
        <v>1407</v>
      </c>
      <c r="G4950" t="s">
        <v>1420</v>
      </c>
      <c r="H4950" t="s">
        <v>1421</v>
      </c>
      <c r="I4950" t="s">
        <v>10</v>
      </c>
      <c r="J4950">
        <v>84</v>
      </c>
      <c r="K4950">
        <v>533.11904761904759</v>
      </c>
      <c r="L4950">
        <v>9.5238095238095237</v>
      </c>
      <c r="M4950">
        <v>29.761904761904763</v>
      </c>
      <c r="N4950">
        <v>44.047619047619051</v>
      </c>
      <c r="O4950">
        <v>16.666666666666668</v>
      </c>
      <c r="P4950">
        <v>90.476190476190482</v>
      </c>
      <c r="Q4950">
        <v>60.714285714285715</v>
      </c>
      <c r="R4950" t="s">
        <v>1375</v>
      </c>
    </row>
    <row r="4951" spans="1:18">
      <c r="A4951">
        <v>7830610</v>
      </c>
      <c r="B4951">
        <v>610</v>
      </c>
      <c r="C4951" t="s">
        <v>1398</v>
      </c>
      <c r="D4951" t="s">
        <v>1399</v>
      </c>
      <c r="E4951" t="s">
        <v>1419</v>
      </c>
      <c r="F4951" t="s">
        <v>1407</v>
      </c>
      <c r="G4951" t="s">
        <v>1420</v>
      </c>
      <c r="H4951" t="s">
        <v>1421</v>
      </c>
      <c r="I4951" t="s">
        <v>11</v>
      </c>
      <c r="J4951">
        <v>84</v>
      </c>
      <c r="K4951">
        <v>528.67857142857144</v>
      </c>
      <c r="L4951">
        <v>14.285714285714286</v>
      </c>
      <c r="M4951">
        <v>25</v>
      </c>
      <c r="N4951">
        <v>42.857142857142854</v>
      </c>
      <c r="O4951">
        <v>17.857142857142858</v>
      </c>
      <c r="P4951">
        <v>85.714285714285708</v>
      </c>
      <c r="Q4951">
        <v>60.714285714285715</v>
      </c>
      <c r="R4951" t="s">
        <v>1375</v>
      </c>
    </row>
    <row r="4952" spans="1:18">
      <c r="A4952">
        <v>7830610</v>
      </c>
      <c r="B4952">
        <v>610</v>
      </c>
      <c r="C4952" t="s">
        <v>1398</v>
      </c>
      <c r="D4952" t="s">
        <v>1399</v>
      </c>
      <c r="E4952" t="s">
        <v>1419</v>
      </c>
      <c r="F4952" t="s">
        <v>1407</v>
      </c>
      <c r="G4952" t="s">
        <v>1420</v>
      </c>
      <c r="H4952" t="s">
        <v>1421</v>
      </c>
      <c r="I4952" t="s">
        <v>12</v>
      </c>
      <c r="J4952">
        <v>84</v>
      </c>
      <c r="K4952">
        <v>508.97619047619048</v>
      </c>
      <c r="L4952">
        <v>17.857142857142858</v>
      </c>
      <c r="M4952">
        <v>48.80952380952381</v>
      </c>
      <c r="N4952">
        <v>22.61904761904762</v>
      </c>
      <c r="O4952">
        <v>10.714285714285714</v>
      </c>
      <c r="P4952">
        <v>82.142857142857139</v>
      </c>
      <c r="Q4952">
        <v>33.333333333333336</v>
      </c>
      <c r="R4952" t="s">
        <v>1375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Grade 3</vt:lpstr>
      <vt:lpstr>StaticValues</vt:lpstr>
      <vt:lpstr>agg</vt:lpstr>
      <vt:lpstr>CSVdata</vt:lpstr>
      <vt:lpstr>'Grade 3'!Print_Area</vt:lpstr>
      <vt:lpstr>'Grade 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2016-07-22T18:47:16Z</cp:lastPrinted>
  <dcterms:created xsi:type="dcterms:W3CDTF">2015-10-29T14:14:09Z</dcterms:created>
  <dcterms:modified xsi:type="dcterms:W3CDTF">2016-08-03T16:04:16Z</dcterms:modified>
</cp:coreProperties>
</file>